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08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20/Workbooks/WB Vic/"/>
    </mc:Choice>
  </mc:AlternateContent>
  <xr:revisionPtr revIDLastSave="0" documentId="13_ncr:1_{66251B2D-B8C7-DC40-9365-8638BD61B49A}" xr6:coauthVersionLast="45" xr6:coauthVersionMax="45" xr10:uidLastSave="{00000000-0000-0000-0000-000000000000}"/>
  <workbookProtection workbookAlgorithmName="SHA-512" workbookHashValue="4BbOgF9TpXiL4IqREXd3I5K2GvwsUMmP8DJt8Ff1b9b/IPDLKMVZOJ+/BnodYx2tFk+B8R5jMiPvuYsqChHuxA==" workbookSaltValue="WGBtaVM2rB7HY7CvU89RFQ==" workbookSpinCount="100000" lockStructure="1"/>
  <bookViews>
    <workbookView xWindow="0" yWindow="460" windowWidth="38400" windowHeight="20980" tabRatio="726" xr2:uid="{00000000-000D-0000-FFFF-FFFF00000000}"/>
  </bookViews>
  <sheets>
    <sheet name="Notes" sheetId="13" r:id="rId1"/>
    <sheet name="CP Bills October 2020" sheetId="89" r:id="rId2"/>
    <sheet name="PC Bills October 2020" sheetId="90" r:id="rId3"/>
    <sheet name="Aus Bills October 2020" sheetId="91" r:id="rId4"/>
    <sheet name="Jen Bills October 2020" sheetId="92" r:id="rId5"/>
    <sheet name="UE Bills October 2020" sheetId="93" r:id="rId6"/>
    <sheet name="CP Bills April 2020" sheetId="79" r:id="rId7"/>
    <sheet name="PC Bills April 2020" sheetId="80" r:id="rId8"/>
    <sheet name="Aus Bills April 2020" sheetId="81" r:id="rId9"/>
    <sheet name="Jen Bills April 2020" sheetId="82" r:id="rId10"/>
    <sheet name="UE Bills April 2020" sheetId="83" r:id="rId11"/>
    <sheet name="CP Bills October 2019" sheetId="69" r:id="rId12"/>
    <sheet name="PC Bills October 2019" sheetId="70" r:id="rId13"/>
    <sheet name="Aus Bills October 2019" sheetId="71" r:id="rId14"/>
    <sheet name="Jen Bills October 2019" sheetId="72" r:id="rId15"/>
    <sheet name="UE Bills October 2019" sheetId="73" r:id="rId16"/>
    <sheet name="CP Bills April 2019" sheetId="59" r:id="rId17"/>
    <sheet name="PC Bills April 2019" sheetId="60" r:id="rId18"/>
    <sheet name="Aus Bills April 2019" sheetId="61" r:id="rId19"/>
    <sheet name="Jen Bills April 2019" sheetId="62" r:id="rId20"/>
    <sheet name="UE Bills April 2019" sheetId="63" r:id="rId21"/>
    <sheet name="CP Oct 2020" sheetId="84" state="hidden" r:id="rId22"/>
    <sheet name="PC Oct 2020" sheetId="85" state="hidden" r:id="rId23"/>
    <sheet name="Aus Oct 2020" sheetId="86" state="hidden" r:id="rId24"/>
    <sheet name="Jen Oct 2020" sheetId="87" state="hidden" r:id="rId25"/>
    <sheet name="UE Oct 2020" sheetId="88" state="hidden" r:id="rId26"/>
    <sheet name="CP Apr 2020" sheetId="74" state="hidden" r:id="rId27"/>
    <sheet name="PC Apr 2020" sheetId="75" state="hidden" r:id="rId28"/>
    <sheet name="Aus Apr 2020" sheetId="76" state="hidden" r:id="rId29"/>
    <sheet name="Jen Apr 2020" sheetId="77" state="hidden" r:id="rId30"/>
    <sheet name="UE Apr 2020" sheetId="78" state="hidden" r:id="rId31"/>
    <sheet name="CP Oct 2019" sheetId="64" state="hidden" r:id="rId32"/>
    <sheet name="PC Oct 2019" sheetId="65" state="hidden" r:id="rId33"/>
    <sheet name="Aus Oct 2019" sheetId="66" state="hidden" r:id="rId34"/>
    <sheet name="Jen Oct 2019" sheetId="67" state="hidden" r:id="rId35"/>
    <sheet name="UE Oct 2019" sheetId="68" state="hidden" r:id="rId36"/>
    <sheet name="CP Apr 2019" sheetId="54" state="hidden" r:id="rId37"/>
    <sheet name="PC Apr 2019" sheetId="55" state="hidden" r:id="rId38"/>
    <sheet name="Aus Apr 2019" sheetId="56" state="hidden" r:id="rId39"/>
    <sheet name="Jen Apr 2019" sheetId="57" state="hidden" r:id="rId40"/>
    <sheet name="UE Apr 2019" sheetId="58" state="hidden" r:id="rId41"/>
    <sheet name="CP Oct 2018" sheetId="44" state="hidden" r:id="rId42"/>
    <sheet name="PC Oct 2018" sheetId="45" state="hidden" r:id="rId43"/>
    <sheet name="Aus Oct 2018" sheetId="46" state="hidden" r:id="rId44"/>
    <sheet name="Jen Oct 2018" sheetId="47" state="hidden" r:id="rId45"/>
    <sheet name="UE Oct 2018" sheetId="48" state="hidden" r:id="rId46"/>
    <sheet name="CP Apr 2018" sheetId="34" state="hidden" r:id="rId47"/>
    <sheet name="PC Apr 2018" sheetId="35" state="hidden" r:id="rId48"/>
    <sheet name="Aus Apr 2018" sheetId="36" state="hidden" r:id="rId49"/>
    <sheet name="Jen Apr 2018" sheetId="37" state="hidden" r:id="rId50"/>
    <sheet name="UE Apr 2018" sheetId="38" state="hidden" r:id="rId51"/>
    <sheet name="CP Oct 2017" sheetId="28" state="hidden" r:id="rId52"/>
    <sheet name="PC Oct 2017" sheetId="27" state="hidden" r:id="rId53"/>
    <sheet name="Aus Oct 2017" sheetId="26" state="hidden" r:id="rId54"/>
    <sheet name="Jen Oct 2017" sheetId="25" state="hidden" r:id="rId55"/>
    <sheet name="UE Oct 2017" sheetId="24" state="hidden" r:id="rId56"/>
    <sheet name="CP Apr 2017" sheetId="14" state="hidden" r:id="rId57"/>
    <sheet name="PC Apr 2017" sheetId="15" state="hidden" r:id="rId58"/>
    <sheet name="Aus Apr 2017" sheetId="16" state="hidden" r:id="rId59"/>
    <sheet name="Jen Apr 2017" sheetId="17" state="hidden" r:id="rId60"/>
    <sheet name="UE Apr 2017" sheetId="18" state="hidden" r:id="rId61"/>
    <sheet name="CP Apr 2016" sheetId="2" state="hidden" r:id="rId62"/>
    <sheet name="PC Apr 2016" sheetId="9" state="hidden" r:id="rId63"/>
    <sheet name="Aus Apr 2016" sheetId="10" state="hidden" r:id="rId64"/>
    <sheet name="Jen Apr 2016" sheetId="11" state="hidden" r:id="rId65"/>
    <sheet name="UE Apr 2016" sheetId="12" state="hidden" r:id="rId66"/>
  </sheets>
  <definedNames>
    <definedName name="_GoBack" localSheetId="6">'CP Bills April 2020'!$G$72</definedName>
    <definedName name="_GoBack" localSheetId="11">'CP Bills October 2019'!$G$71</definedName>
    <definedName name="_GoBack" localSheetId="1">'CP Bills October 2020'!$G$72</definedName>
  </definedName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T77" i="93" l="1"/>
  <c r="T50" i="93"/>
  <c r="T20" i="93"/>
  <c r="T76" i="92"/>
  <c r="T49" i="92"/>
  <c r="T20" i="92"/>
  <c r="T79" i="91"/>
  <c r="T51" i="91"/>
  <c r="T20" i="91"/>
  <c r="T78" i="90"/>
  <c r="T50" i="90"/>
  <c r="T20" i="90"/>
  <c r="T79" i="89"/>
  <c r="T51" i="89"/>
  <c r="T20" i="89"/>
  <c r="V22" i="89"/>
  <c r="A101" i="90" l="1"/>
  <c r="B101" i="90"/>
  <c r="C101" i="90"/>
  <c r="I101" i="90" s="1"/>
  <c r="D101" i="90"/>
  <c r="E101" i="90"/>
  <c r="F101" i="90"/>
  <c r="G101" i="90"/>
  <c r="H101" i="90"/>
  <c r="M101" i="90"/>
  <c r="N101" i="90"/>
  <c r="O101" i="90"/>
  <c r="Q101" i="90" s="1"/>
  <c r="P101" i="90"/>
  <c r="R101" i="90"/>
  <c r="W101" i="90"/>
  <c r="X101" i="90"/>
  <c r="A102" i="89"/>
  <c r="B102" i="89"/>
  <c r="C102" i="89"/>
  <c r="I102" i="89" s="1"/>
  <c r="D102" i="89"/>
  <c r="E102" i="89"/>
  <c r="F102" i="89"/>
  <c r="G102" i="89"/>
  <c r="H102" i="89"/>
  <c r="M102" i="89"/>
  <c r="N102" i="89"/>
  <c r="Q102" i="89" s="1"/>
  <c r="O102" i="89"/>
  <c r="P102" i="89"/>
  <c r="R102" i="89"/>
  <c r="W102" i="89"/>
  <c r="X102" i="89"/>
  <c r="S101" i="90" l="1"/>
  <c r="U101" i="90" s="1"/>
  <c r="J101" i="90"/>
  <c r="K101" i="90"/>
  <c r="L101" i="90" s="1"/>
  <c r="J102" i="89"/>
  <c r="K102" i="89"/>
  <c r="L102" i="89" s="1"/>
  <c r="S102" i="89"/>
  <c r="U102" i="89" s="1"/>
  <c r="T102" i="89"/>
  <c r="V102" i="89" s="1"/>
  <c r="F97" i="80"/>
  <c r="F98" i="80"/>
  <c r="F99" i="80"/>
  <c r="F100" i="80"/>
  <c r="F101" i="80"/>
  <c r="F102" i="80"/>
  <c r="F96" i="80"/>
  <c r="F97" i="90"/>
  <c r="F98" i="90"/>
  <c r="F99" i="90"/>
  <c r="F100" i="90"/>
  <c r="F96" i="90"/>
  <c r="T101" i="90" l="1"/>
  <c r="V101" i="90" s="1"/>
  <c r="A56" i="93"/>
  <c r="B56" i="93"/>
  <c r="C56" i="93"/>
  <c r="D56" i="93"/>
  <c r="E56" i="93"/>
  <c r="F56" i="93"/>
  <c r="G56" i="93"/>
  <c r="H56" i="93"/>
  <c r="M56" i="93"/>
  <c r="N56" i="93"/>
  <c r="O56" i="93"/>
  <c r="P56" i="93"/>
  <c r="R56" i="93"/>
  <c r="W56" i="93"/>
  <c r="X56" i="93"/>
  <c r="A57" i="90"/>
  <c r="B57" i="90"/>
  <c r="C57" i="90"/>
  <c r="D57" i="90"/>
  <c r="E57" i="90"/>
  <c r="F57" i="90"/>
  <c r="G57" i="90"/>
  <c r="H57" i="90"/>
  <c r="M57" i="90"/>
  <c r="N57" i="90"/>
  <c r="O57" i="90"/>
  <c r="P57" i="90"/>
  <c r="Q57" i="90" s="1"/>
  <c r="R57" i="90"/>
  <c r="W57" i="90"/>
  <c r="X57" i="90"/>
  <c r="A58" i="89"/>
  <c r="B58" i="89"/>
  <c r="C58" i="89"/>
  <c r="D58" i="89"/>
  <c r="E58" i="89"/>
  <c r="F58" i="89"/>
  <c r="G58" i="89"/>
  <c r="H58" i="89"/>
  <c r="M58" i="89"/>
  <c r="N58" i="89"/>
  <c r="O58" i="89"/>
  <c r="P58" i="89"/>
  <c r="Q58" i="89" s="1"/>
  <c r="R58" i="89"/>
  <c r="W58" i="89"/>
  <c r="X58" i="89"/>
  <c r="I57" i="90" l="1"/>
  <c r="K57" i="90" s="1"/>
  <c r="I58" i="89"/>
  <c r="J58" i="89" s="1"/>
  <c r="Q56" i="93"/>
  <c r="I56" i="93"/>
  <c r="J56" i="93"/>
  <c r="K56" i="93"/>
  <c r="L56" i="93" s="1"/>
  <c r="L57" i="90" l="1"/>
  <c r="S57" i="90"/>
  <c r="J57" i="90"/>
  <c r="K58" i="89"/>
  <c r="S56" i="93"/>
  <c r="U56" i="93" s="1"/>
  <c r="T56" i="93"/>
  <c r="V56" i="93" s="1"/>
  <c r="U57" i="90" l="1"/>
  <c r="T57" i="90"/>
  <c r="V57" i="90" s="1"/>
  <c r="L58" i="89"/>
  <c r="S58" i="89"/>
  <c r="X101" i="89"/>
  <c r="W101" i="89"/>
  <c r="P101" i="89"/>
  <c r="O101" i="89"/>
  <c r="N101" i="89"/>
  <c r="M101" i="89"/>
  <c r="H101" i="89"/>
  <c r="G101" i="89"/>
  <c r="F101" i="89"/>
  <c r="E101" i="89"/>
  <c r="D101" i="89"/>
  <c r="C101" i="89"/>
  <c r="B101" i="89"/>
  <c r="A101" i="89"/>
  <c r="X100" i="89"/>
  <c r="W100" i="89"/>
  <c r="P100" i="89"/>
  <c r="Q100" i="89" s="1"/>
  <c r="O100" i="89"/>
  <c r="N100" i="89"/>
  <c r="M100" i="89"/>
  <c r="H100" i="89"/>
  <c r="G100" i="89"/>
  <c r="F100" i="89"/>
  <c r="E100" i="89"/>
  <c r="D100" i="89"/>
  <c r="C100" i="89"/>
  <c r="B100" i="89"/>
  <c r="A100" i="89"/>
  <c r="R100" i="89" s="1"/>
  <c r="X99" i="89"/>
  <c r="W99" i="89"/>
  <c r="P99" i="89"/>
  <c r="O99" i="89"/>
  <c r="N99" i="89"/>
  <c r="M99" i="89"/>
  <c r="H99" i="89"/>
  <c r="G99" i="89"/>
  <c r="F99" i="89"/>
  <c r="I99" i="89" s="1"/>
  <c r="E99" i="89"/>
  <c r="D99" i="89"/>
  <c r="C99" i="89"/>
  <c r="B99" i="89"/>
  <c r="A99" i="89"/>
  <c r="X98" i="89"/>
  <c r="W98" i="89"/>
  <c r="P98" i="89"/>
  <c r="O98" i="89"/>
  <c r="N98" i="89"/>
  <c r="M98" i="89"/>
  <c r="H98" i="89"/>
  <c r="G98" i="89"/>
  <c r="F98" i="89"/>
  <c r="E98" i="89"/>
  <c r="D98" i="89"/>
  <c r="C98" i="89"/>
  <c r="B98" i="89"/>
  <c r="A98" i="89"/>
  <c r="X88" i="89"/>
  <c r="W88" i="89"/>
  <c r="P88" i="89"/>
  <c r="O88" i="89"/>
  <c r="N88" i="89"/>
  <c r="M88" i="89"/>
  <c r="H88" i="89"/>
  <c r="G88" i="89"/>
  <c r="F88" i="89"/>
  <c r="E88" i="89"/>
  <c r="D88" i="89"/>
  <c r="C88" i="89"/>
  <c r="B88" i="89"/>
  <c r="A88" i="89"/>
  <c r="X87" i="89"/>
  <c r="W87" i="89"/>
  <c r="P87" i="89"/>
  <c r="Q87" i="89" s="1"/>
  <c r="O87" i="89"/>
  <c r="N87" i="89"/>
  <c r="M87" i="89"/>
  <c r="H87" i="89"/>
  <c r="G87" i="89"/>
  <c r="F87" i="89"/>
  <c r="E87" i="89"/>
  <c r="D87" i="89"/>
  <c r="C87" i="89"/>
  <c r="B87" i="89"/>
  <c r="A87" i="89"/>
  <c r="R87" i="89" s="1"/>
  <c r="X86" i="89"/>
  <c r="W86" i="89"/>
  <c r="P86" i="89"/>
  <c r="O86" i="89"/>
  <c r="N86" i="89"/>
  <c r="M86" i="89"/>
  <c r="H86" i="89"/>
  <c r="G86" i="89"/>
  <c r="F86" i="89"/>
  <c r="I86" i="89" s="1"/>
  <c r="E86" i="89"/>
  <c r="D86" i="89"/>
  <c r="C86" i="89"/>
  <c r="B86" i="89"/>
  <c r="A86" i="89"/>
  <c r="X85" i="89"/>
  <c r="W85" i="89"/>
  <c r="P85" i="89"/>
  <c r="O85" i="89"/>
  <c r="N85" i="89"/>
  <c r="M85" i="89"/>
  <c r="H85" i="89"/>
  <c r="G85" i="89"/>
  <c r="F85" i="89"/>
  <c r="E85" i="89"/>
  <c r="D85" i="89"/>
  <c r="C85" i="89"/>
  <c r="B85" i="89"/>
  <c r="A85" i="89"/>
  <c r="R85" i="89" s="1"/>
  <c r="X84" i="89"/>
  <c r="W84" i="89"/>
  <c r="P84" i="89"/>
  <c r="O84" i="89"/>
  <c r="N84" i="89"/>
  <c r="M84" i="89"/>
  <c r="H84" i="89"/>
  <c r="G84" i="89"/>
  <c r="F84" i="89"/>
  <c r="E84" i="89"/>
  <c r="D84" i="89"/>
  <c r="C84" i="89"/>
  <c r="B84" i="89"/>
  <c r="A84" i="89"/>
  <c r="X83" i="89"/>
  <c r="W83" i="89"/>
  <c r="P83" i="89"/>
  <c r="O83" i="89"/>
  <c r="N83" i="89"/>
  <c r="M83" i="89"/>
  <c r="H83" i="89"/>
  <c r="G83" i="89"/>
  <c r="F83" i="89"/>
  <c r="E83" i="89"/>
  <c r="D83" i="89"/>
  <c r="C83" i="89"/>
  <c r="B83" i="89"/>
  <c r="A83" i="89"/>
  <c r="X82" i="89"/>
  <c r="W82" i="89"/>
  <c r="P82" i="89"/>
  <c r="O82" i="89"/>
  <c r="N82" i="89"/>
  <c r="Q82" i="89" s="1"/>
  <c r="M82" i="89"/>
  <c r="H82" i="89"/>
  <c r="G82" i="89"/>
  <c r="F82" i="89"/>
  <c r="E82" i="89"/>
  <c r="D82" i="89"/>
  <c r="C82" i="89"/>
  <c r="B82" i="89"/>
  <c r="A82" i="89"/>
  <c r="X81" i="89"/>
  <c r="W81" i="89"/>
  <c r="P81" i="89"/>
  <c r="O81" i="89"/>
  <c r="N81" i="89"/>
  <c r="M81" i="89"/>
  <c r="H81" i="89"/>
  <c r="G81" i="89"/>
  <c r="F81" i="89"/>
  <c r="E81" i="89"/>
  <c r="D81" i="89"/>
  <c r="I81" i="89" s="1"/>
  <c r="C81" i="89"/>
  <c r="B81" i="89"/>
  <c r="A81" i="89"/>
  <c r="R81" i="89" s="1"/>
  <c r="X80" i="89"/>
  <c r="W80" i="89"/>
  <c r="P80" i="89"/>
  <c r="O80" i="89"/>
  <c r="N80" i="89"/>
  <c r="M80" i="89"/>
  <c r="H80" i="89"/>
  <c r="G80" i="89"/>
  <c r="F80" i="89"/>
  <c r="E80" i="89"/>
  <c r="D80" i="89"/>
  <c r="C80" i="89"/>
  <c r="B80" i="89"/>
  <c r="A80" i="89"/>
  <c r="X79" i="89"/>
  <c r="W79" i="89"/>
  <c r="P79" i="89"/>
  <c r="O79" i="89"/>
  <c r="N79" i="89"/>
  <c r="M79" i="89"/>
  <c r="H79" i="89"/>
  <c r="G79" i="89"/>
  <c r="F79" i="89"/>
  <c r="E79" i="89"/>
  <c r="D79" i="89"/>
  <c r="C79" i="89"/>
  <c r="B79" i="89"/>
  <c r="A79" i="89"/>
  <c r="X78" i="89"/>
  <c r="W78" i="89"/>
  <c r="P78" i="89"/>
  <c r="O78" i="89"/>
  <c r="N78" i="89"/>
  <c r="M78" i="89"/>
  <c r="H78" i="89"/>
  <c r="G78" i="89"/>
  <c r="F78" i="89"/>
  <c r="I78" i="89" s="1"/>
  <c r="E78" i="89"/>
  <c r="D78" i="89"/>
  <c r="C78" i="89"/>
  <c r="B78" i="89"/>
  <c r="A78" i="89"/>
  <c r="X77" i="89"/>
  <c r="W77" i="89"/>
  <c r="P77" i="89"/>
  <c r="O77" i="89"/>
  <c r="N77" i="89"/>
  <c r="M77" i="89"/>
  <c r="H77" i="89"/>
  <c r="G77" i="89"/>
  <c r="F77" i="89"/>
  <c r="E77" i="89"/>
  <c r="D77" i="89"/>
  <c r="C77" i="89"/>
  <c r="B77" i="89"/>
  <c r="A77" i="89"/>
  <c r="X76" i="89"/>
  <c r="W76" i="89"/>
  <c r="P76" i="89"/>
  <c r="O76" i="89"/>
  <c r="N76" i="89"/>
  <c r="M76" i="89"/>
  <c r="H76" i="89"/>
  <c r="G76" i="89"/>
  <c r="F76" i="89"/>
  <c r="E76" i="89"/>
  <c r="D76" i="89"/>
  <c r="C76" i="89"/>
  <c r="B76" i="89"/>
  <c r="A76" i="89"/>
  <c r="X75" i="89"/>
  <c r="W75" i="89"/>
  <c r="P75" i="89"/>
  <c r="Q75" i="89" s="1"/>
  <c r="O75" i="89"/>
  <c r="N75" i="89"/>
  <c r="M75" i="89"/>
  <c r="H75" i="89"/>
  <c r="G75" i="89"/>
  <c r="F75" i="89"/>
  <c r="E75" i="89"/>
  <c r="D75" i="89"/>
  <c r="C75" i="89"/>
  <c r="B75" i="89"/>
  <c r="A75" i="89"/>
  <c r="R75" i="89" s="1"/>
  <c r="X74" i="89"/>
  <c r="W74" i="89"/>
  <c r="P74" i="89"/>
  <c r="O74" i="89"/>
  <c r="N74" i="89"/>
  <c r="M74" i="89"/>
  <c r="H74" i="89"/>
  <c r="G74" i="89"/>
  <c r="F74" i="89"/>
  <c r="I74" i="89" s="1"/>
  <c r="E74" i="89"/>
  <c r="D74" i="89"/>
  <c r="C74" i="89"/>
  <c r="B74" i="89"/>
  <c r="A74" i="89"/>
  <c r="X73" i="89"/>
  <c r="W73" i="89"/>
  <c r="P73" i="89"/>
  <c r="O73" i="89"/>
  <c r="N73" i="89"/>
  <c r="M73" i="89"/>
  <c r="H73" i="89"/>
  <c r="G73" i="89"/>
  <c r="F73" i="89"/>
  <c r="E73" i="89"/>
  <c r="D73" i="89"/>
  <c r="C73" i="89"/>
  <c r="B73" i="89"/>
  <c r="A73" i="89"/>
  <c r="X72" i="89"/>
  <c r="W72" i="89"/>
  <c r="P72" i="89"/>
  <c r="O72" i="89"/>
  <c r="N72" i="89"/>
  <c r="M72" i="89"/>
  <c r="H72" i="89"/>
  <c r="G72" i="89"/>
  <c r="F72" i="89"/>
  <c r="E72" i="89"/>
  <c r="D72" i="89"/>
  <c r="C72" i="89"/>
  <c r="B72" i="89"/>
  <c r="A72" i="89"/>
  <c r="X71" i="89"/>
  <c r="W71" i="89"/>
  <c r="P71" i="89"/>
  <c r="Q71" i="89" s="1"/>
  <c r="O71" i="89"/>
  <c r="N71" i="89"/>
  <c r="M71" i="89"/>
  <c r="H71" i="89"/>
  <c r="G71" i="89"/>
  <c r="F71" i="89"/>
  <c r="E71" i="89"/>
  <c r="D71" i="89"/>
  <c r="C71" i="89"/>
  <c r="B71" i="89"/>
  <c r="A71" i="89"/>
  <c r="R71" i="89" s="1"/>
  <c r="X70" i="89"/>
  <c r="W70" i="89"/>
  <c r="P70" i="89"/>
  <c r="O70" i="89"/>
  <c r="N70" i="89"/>
  <c r="M70" i="89"/>
  <c r="H70" i="89"/>
  <c r="G70" i="89"/>
  <c r="F70" i="89"/>
  <c r="E70" i="89"/>
  <c r="D70" i="89"/>
  <c r="C70" i="89"/>
  <c r="B70" i="89"/>
  <c r="A70" i="89"/>
  <c r="X69" i="89"/>
  <c r="W69" i="89"/>
  <c r="P69" i="89"/>
  <c r="O69" i="89"/>
  <c r="N69" i="89"/>
  <c r="M69" i="89"/>
  <c r="H69" i="89"/>
  <c r="G69" i="89"/>
  <c r="F69" i="89"/>
  <c r="E69" i="89"/>
  <c r="D69" i="89"/>
  <c r="C69" i="89"/>
  <c r="B69" i="89"/>
  <c r="A69" i="89"/>
  <c r="X68" i="89"/>
  <c r="W68" i="89"/>
  <c r="P68" i="89"/>
  <c r="O68" i="89"/>
  <c r="N68" i="89"/>
  <c r="M68" i="89"/>
  <c r="H68" i="89"/>
  <c r="G68" i="89"/>
  <c r="F68" i="89"/>
  <c r="E68" i="89"/>
  <c r="D68" i="89"/>
  <c r="C68" i="89"/>
  <c r="B68" i="89"/>
  <c r="A68" i="89"/>
  <c r="X67" i="89"/>
  <c r="W67" i="89"/>
  <c r="P67" i="89"/>
  <c r="Q67" i="89" s="1"/>
  <c r="O67" i="89"/>
  <c r="N67" i="89"/>
  <c r="M67" i="89"/>
  <c r="H67" i="89"/>
  <c r="G67" i="89"/>
  <c r="F67" i="89"/>
  <c r="E67" i="89"/>
  <c r="D67" i="89"/>
  <c r="C67" i="89"/>
  <c r="B67" i="89"/>
  <c r="A67" i="89"/>
  <c r="R67" i="89" s="1"/>
  <c r="X57" i="89"/>
  <c r="W57" i="89"/>
  <c r="P57" i="89"/>
  <c r="O57" i="89"/>
  <c r="N57" i="89"/>
  <c r="M57" i="89"/>
  <c r="H57" i="89"/>
  <c r="G57" i="89"/>
  <c r="F57" i="89"/>
  <c r="E57" i="89"/>
  <c r="D57" i="89"/>
  <c r="C57" i="89"/>
  <c r="B57" i="89"/>
  <c r="A57" i="89"/>
  <c r="X56" i="89"/>
  <c r="W56" i="89"/>
  <c r="P56" i="89"/>
  <c r="O56" i="89"/>
  <c r="N56" i="89"/>
  <c r="M56" i="89"/>
  <c r="H56" i="89"/>
  <c r="G56" i="89"/>
  <c r="F56" i="89"/>
  <c r="E56" i="89"/>
  <c r="D56" i="89"/>
  <c r="C56" i="89"/>
  <c r="B56" i="89"/>
  <c r="A56" i="89"/>
  <c r="X55" i="89"/>
  <c r="W55" i="89"/>
  <c r="P55" i="89"/>
  <c r="O55" i="89"/>
  <c r="N55" i="89"/>
  <c r="M55" i="89"/>
  <c r="H55" i="89"/>
  <c r="G55" i="89"/>
  <c r="F55" i="89"/>
  <c r="E55" i="89"/>
  <c r="D55" i="89"/>
  <c r="C55" i="89"/>
  <c r="B55" i="89"/>
  <c r="A55" i="89"/>
  <c r="X54" i="89"/>
  <c r="W54" i="89"/>
  <c r="P54" i="89"/>
  <c r="O54" i="89"/>
  <c r="N54" i="89"/>
  <c r="M54" i="89"/>
  <c r="H54" i="89"/>
  <c r="G54" i="89"/>
  <c r="F54" i="89"/>
  <c r="E54" i="89"/>
  <c r="D54" i="89"/>
  <c r="C54" i="89"/>
  <c r="B54" i="89"/>
  <c r="A54" i="89"/>
  <c r="R54" i="89" s="1"/>
  <c r="X53" i="89"/>
  <c r="W53" i="89"/>
  <c r="P53" i="89"/>
  <c r="O53" i="89"/>
  <c r="N53" i="89"/>
  <c r="M53" i="89"/>
  <c r="H53" i="89"/>
  <c r="G53" i="89"/>
  <c r="F53" i="89"/>
  <c r="E53" i="89"/>
  <c r="D53" i="89"/>
  <c r="C53" i="89"/>
  <c r="B53" i="89"/>
  <c r="A53" i="89"/>
  <c r="X52" i="89"/>
  <c r="W52" i="89"/>
  <c r="P52" i="89"/>
  <c r="O52" i="89"/>
  <c r="N52" i="89"/>
  <c r="M52" i="89"/>
  <c r="H52" i="89"/>
  <c r="G52" i="89"/>
  <c r="F52" i="89"/>
  <c r="E52" i="89"/>
  <c r="D52" i="89"/>
  <c r="C52" i="89"/>
  <c r="B52" i="89"/>
  <c r="A52" i="89"/>
  <c r="X51" i="89"/>
  <c r="W51" i="89"/>
  <c r="P51" i="89"/>
  <c r="O51" i="89"/>
  <c r="N51" i="89"/>
  <c r="M51" i="89"/>
  <c r="H51" i="89"/>
  <c r="G51" i="89"/>
  <c r="F51" i="89"/>
  <c r="E51" i="89"/>
  <c r="D51" i="89"/>
  <c r="C51" i="89"/>
  <c r="B51" i="89"/>
  <c r="A51" i="89"/>
  <c r="X50" i="89"/>
  <c r="W50" i="89"/>
  <c r="P50" i="89"/>
  <c r="O50" i="89"/>
  <c r="N50" i="89"/>
  <c r="M50" i="89"/>
  <c r="H50" i="89"/>
  <c r="G50" i="89"/>
  <c r="F50" i="89"/>
  <c r="E50" i="89"/>
  <c r="D50" i="89"/>
  <c r="C50" i="89"/>
  <c r="B50" i="89"/>
  <c r="A50" i="89"/>
  <c r="R50" i="89" s="1"/>
  <c r="X49" i="89"/>
  <c r="W49" i="89"/>
  <c r="P49" i="89"/>
  <c r="O49" i="89"/>
  <c r="N49" i="89"/>
  <c r="M49" i="89"/>
  <c r="H49" i="89"/>
  <c r="G49" i="89"/>
  <c r="F49" i="89"/>
  <c r="E49" i="89"/>
  <c r="D49" i="89"/>
  <c r="C49" i="89"/>
  <c r="B49" i="89"/>
  <c r="A49" i="89"/>
  <c r="X48" i="89"/>
  <c r="W48" i="89"/>
  <c r="P48" i="89"/>
  <c r="O48" i="89"/>
  <c r="N48" i="89"/>
  <c r="M48" i="89"/>
  <c r="H48" i="89"/>
  <c r="G48" i="89"/>
  <c r="F48" i="89"/>
  <c r="E48" i="89"/>
  <c r="D48" i="89"/>
  <c r="C48" i="89"/>
  <c r="B48" i="89"/>
  <c r="A48" i="89"/>
  <c r="X47" i="89"/>
  <c r="W47" i="89"/>
  <c r="P47" i="89"/>
  <c r="O47" i="89"/>
  <c r="N47" i="89"/>
  <c r="M47" i="89"/>
  <c r="H47" i="89"/>
  <c r="G47" i="89"/>
  <c r="F47" i="89"/>
  <c r="E47" i="89"/>
  <c r="D47" i="89"/>
  <c r="C47" i="89"/>
  <c r="B47" i="89"/>
  <c r="A47" i="89"/>
  <c r="X46" i="89"/>
  <c r="W46" i="89"/>
  <c r="P46" i="89"/>
  <c r="O46" i="89"/>
  <c r="N46" i="89"/>
  <c r="M46" i="89"/>
  <c r="H46" i="89"/>
  <c r="G46" i="89"/>
  <c r="F46" i="89"/>
  <c r="E46" i="89"/>
  <c r="D46" i="89"/>
  <c r="C46" i="89"/>
  <c r="B46" i="89"/>
  <c r="A46" i="89"/>
  <c r="R46" i="89" s="1"/>
  <c r="X45" i="89"/>
  <c r="W45" i="89"/>
  <c r="P45" i="89"/>
  <c r="O45" i="89"/>
  <c r="N45" i="89"/>
  <c r="M45" i="89"/>
  <c r="H45" i="89"/>
  <c r="G45" i="89"/>
  <c r="F45" i="89"/>
  <c r="E45" i="89"/>
  <c r="D45" i="89"/>
  <c r="C45" i="89"/>
  <c r="B45" i="89"/>
  <c r="A45" i="89"/>
  <c r="X44" i="89"/>
  <c r="W44" i="89"/>
  <c r="P44" i="89"/>
  <c r="O44" i="89"/>
  <c r="N44" i="89"/>
  <c r="M44" i="89"/>
  <c r="H44" i="89"/>
  <c r="G44" i="89"/>
  <c r="F44" i="89"/>
  <c r="E44" i="89"/>
  <c r="D44" i="89"/>
  <c r="C44" i="89"/>
  <c r="B44" i="89"/>
  <c r="A44" i="89"/>
  <c r="X43" i="89"/>
  <c r="W43" i="89"/>
  <c r="P43" i="89"/>
  <c r="O43" i="89"/>
  <c r="N43" i="89"/>
  <c r="M43" i="89"/>
  <c r="H43" i="89"/>
  <c r="G43" i="89"/>
  <c r="F43" i="89"/>
  <c r="E43" i="89"/>
  <c r="D43" i="89"/>
  <c r="C43" i="89"/>
  <c r="B43" i="89"/>
  <c r="A43" i="89"/>
  <c r="X42" i="89"/>
  <c r="W42" i="89"/>
  <c r="P42" i="89"/>
  <c r="O42" i="89"/>
  <c r="N42" i="89"/>
  <c r="M42" i="89"/>
  <c r="H42" i="89"/>
  <c r="G42" i="89"/>
  <c r="F42" i="89"/>
  <c r="E42" i="89"/>
  <c r="D42" i="89"/>
  <c r="C42" i="89"/>
  <c r="B42" i="89"/>
  <c r="A42" i="89"/>
  <c r="R42" i="89" s="1"/>
  <c r="X41" i="89"/>
  <c r="W41" i="89"/>
  <c r="P41" i="89"/>
  <c r="O41" i="89"/>
  <c r="N41" i="89"/>
  <c r="M41" i="89"/>
  <c r="H41" i="89"/>
  <c r="G41" i="89"/>
  <c r="F41" i="89"/>
  <c r="E41" i="89"/>
  <c r="D41" i="89"/>
  <c r="C41" i="89"/>
  <c r="B41" i="89"/>
  <c r="A41" i="89"/>
  <c r="X40" i="89"/>
  <c r="W40" i="89"/>
  <c r="P40" i="89"/>
  <c r="O40" i="89"/>
  <c r="N40" i="89"/>
  <c r="M40" i="89"/>
  <c r="H40" i="89"/>
  <c r="G40" i="89"/>
  <c r="F40" i="89"/>
  <c r="E40" i="89"/>
  <c r="D40" i="89"/>
  <c r="C40" i="89"/>
  <c r="B40" i="89"/>
  <c r="A40" i="89"/>
  <c r="X39" i="89"/>
  <c r="W39" i="89"/>
  <c r="P39" i="89"/>
  <c r="O39" i="89"/>
  <c r="N39" i="89"/>
  <c r="M39" i="89"/>
  <c r="H39" i="89"/>
  <c r="G39" i="89"/>
  <c r="F39" i="89"/>
  <c r="E39" i="89"/>
  <c r="D39" i="89"/>
  <c r="C39" i="89"/>
  <c r="B39" i="89"/>
  <c r="A39" i="89"/>
  <c r="R39" i="89" s="1"/>
  <c r="X30" i="89"/>
  <c r="W30" i="89"/>
  <c r="P30" i="89"/>
  <c r="O30" i="89"/>
  <c r="N30" i="89"/>
  <c r="M30" i="89"/>
  <c r="H30" i="89"/>
  <c r="F30" i="89"/>
  <c r="E30" i="89"/>
  <c r="D30" i="89"/>
  <c r="C30" i="89"/>
  <c r="B30" i="89"/>
  <c r="A30" i="89"/>
  <c r="R30" i="89" s="1"/>
  <c r="X29" i="89"/>
  <c r="W29" i="89"/>
  <c r="P29" i="89"/>
  <c r="O29" i="89"/>
  <c r="N29" i="89"/>
  <c r="M29" i="89"/>
  <c r="H29" i="89"/>
  <c r="F29" i="89"/>
  <c r="E29" i="89"/>
  <c r="D29" i="89"/>
  <c r="C29" i="89"/>
  <c r="B29" i="89"/>
  <c r="A29" i="89"/>
  <c r="X28" i="89"/>
  <c r="W28" i="89"/>
  <c r="P28" i="89"/>
  <c r="O28" i="89"/>
  <c r="N28" i="89"/>
  <c r="M28" i="89"/>
  <c r="H28" i="89"/>
  <c r="F28" i="89"/>
  <c r="E28" i="89"/>
  <c r="D28" i="89"/>
  <c r="C28" i="89"/>
  <c r="B28" i="89"/>
  <c r="A28" i="89"/>
  <c r="X27" i="89"/>
  <c r="W27" i="89"/>
  <c r="P27" i="89"/>
  <c r="O27" i="89"/>
  <c r="N27" i="89"/>
  <c r="M27" i="89"/>
  <c r="H27" i="89"/>
  <c r="F27" i="89"/>
  <c r="E27" i="89"/>
  <c r="D27" i="89"/>
  <c r="C27" i="89"/>
  <c r="B27" i="89"/>
  <c r="A27" i="89"/>
  <c r="X26" i="89"/>
  <c r="W26" i="89"/>
  <c r="P26" i="89"/>
  <c r="O26" i="89"/>
  <c r="N26" i="89"/>
  <c r="M26" i="89"/>
  <c r="H26" i="89"/>
  <c r="F26" i="89"/>
  <c r="E26" i="89"/>
  <c r="D26" i="89"/>
  <c r="C26" i="89"/>
  <c r="B26" i="89"/>
  <c r="A26" i="89"/>
  <c r="R26" i="89" s="1"/>
  <c r="X25" i="89"/>
  <c r="W25" i="89"/>
  <c r="P25" i="89"/>
  <c r="O25" i="89"/>
  <c r="N25" i="89"/>
  <c r="M25" i="89"/>
  <c r="H25" i="89"/>
  <c r="F25" i="89"/>
  <c r="E25" i="89"/>
  <c r="D25" i="89"/>
  <c r="C25" i="89"/>
  <c r="B25" i="89"/>
  <c r="A25" i="89"/>
  <c r="X24" i="89"/>
  <c r="W24" i="89"/>
  <c r="P24" i="89"/>
  <c r="O24" i="89"/>
  <c r="N24" i="89"/>
  <c r="M24" i="89"/>
  <c r="H24" i="89"/>
  <c r="F24" i="89"/>
  <c r="E24" i="89"/>
  <c r="D24" i="89"/>
  <c r="C24" i="89"/>
  <c r="B24" i="89"/>
  <c r="A24" i="89"/>
  <c r="X23" i="89"/>
  <c r="W23" i="89"/>
  <c r="P23" i="89"/>
  <c r="O23" i="89"/>
  <c r="N23" i="89"/>
  <c r="M23" i="89"/>
  <c r="H23" i="89"/>
  <c r="F23" i="89"/>
  <c r="E23" i="89"/>
  <c r="D23" i="89"/>
  <c r="C23" i="89"/>
  <c r="B23" i="89"/>
  <c r="A23" i="89"/>
  <c r="X22" i="89"/>
  <c r="W22" i="89"/>
  <c r="P22" i="89"/>
  <c r="O22" i="89"/>
  <c r="N22" i="89"/>
  <c r="M22" i="89"/>
  <c r="H22" i="89"/>
  <c r="F22" i="89"/>
  <c r="E22" i="89"/>
  <c r="D22" i="89"/>
  <c r="C22" i="89"/>
  <c r="B22" i="89"/>
  <c r="A22" i="89"/>
  <c r="R22" i="89" s="1"/>
  <c r="X21" i="89"/>
  <c r="W21" i="89"/>
  <c r="P21" i="89"/>
  <c r="O21" i="89"/>
  <c r="N21" i="89"/>
  <c r="M21" i="89"/>
  <c r="H21" i="89"/>
  <c r="F21" i="89"/>
  <c r="E21" i="89"/>
  <c r="D21" i="89"/>
  <c r="C21" i="89"/>
  <c r="B21" i="89"/>
  <c r="A21" i="89"/>
  <c r="X20" i="89"/>
  <c r="W20" i="89"/>
  <c r="P20" i="89"/>
  <c r="O20" i="89"/>
  <c r="N20" i="89"/>
  <c r="M20" i="89"/>
  <c r="H20" i="89"/>
  <c r="F20" i="89"/>
  <c r="E20" i="89"/>
  <c r="D20" i="89"/>
  <c r="C20" i="89"/>
  <c r="B20" i="89"/>
  <c r="A20" i="89"/>
  <c r="R20" i="89" s="1"/>
  <c r="X19" i="89"/>
  <c r="W19" i="89"/>
  <c r="P19" i="89"/>
  <c r="O19" i="89"/>
  <c r="N19" i="89"/>
  <c r="M19" i="89"/>
  <c r="H19" i="89"/>
  <c r="F19" i="89"/>
  <c r="E19" i="89"/>
  <c r="D19" i="89"/>
  <c r="C19" i="89"/>
  <c r="B19" i="89"/>
  <c r="A19" i="89"/>
  <c r="R19" i="89" s="1"/>
  <c r="X18" i="89"/>
  <c r="W18" i="89"/>
  <c r="P18" i="89"/>
  <c r="O18" i="89"/>
  <c r="N18" i="89"/>
  <c r="M18" i="89"/>
  <c r="H18" i="89"/>
  <c r="F18" i="89"/>
  <c r="E18" i="89"/>
  <c r="D18" i="89"/>
  <c r="C18" i="89"/>
  <c r="B18" i="89"/>
  <c r="A18" i="89"/>
  <c r="R18" i="89" s="1"/>
  <c r="X17" i="89"/>
  <c r="W17" i="89"/>
  <c r="P17" i="89"/>
  <c r="O17" i="89"/>
  <c r="N17" i="89"/>
  <c r="M17" i="89"/>
  <c r="H17" i="89"/>
  <c r="F17" i="89"/>
  <c r="E17" i="89"/>
  <c r="D17" i="89"/>
  <c r="C17" i="89"/>
  <c r="B17" i="89"/>
  <c r="A17" i="89"/>
  <c r="X16" i="89"/>
  <c r="W16" i="89"/>
  <c r="P16" i="89"/>
  <c r="O16" i="89"/>
  <c r="N16" i="89"/>
  <c r="M16" i="89"/>
  <c r="H16" i="89"/>
  <c r="F16" i="89"/>
  <c r="E16" i="89"/>
  <c r="D16" i="89"/>
  <c r="C16" i="89"/>
  <c r="B16" i="89"/>
  <c r="A16" i="89"/>
  <c r="R16" i="89" s="1"/>
  <c r="X15" i="89"/>
  <c r="W15" i="89"/>
  <c r="P15" i="89"/>
  <c r="O15" i="89"/>
  <c r="N15" i="89"/>
  <c r="M15" i="89"/>
  <c r="H15" i="89"/>
  <c r="F15" i="89"/>
  <c r="E15" i="89"/>
  <c r="D15" i="89"/>
  <c r="C15" i="89"/>
  <c r="B15" i="89"/>
  <c r="A15" i="89"/>
  <c r="R15" i="89" s="1"/>
  <c r="X14" i="89"/>
  <c r="W14" i="89"/>
  <c r="P14" i="89"/>
  <c r="O14" i="89"/>
  <c r="N14" i="89"/>
  <c r="M14" i="89"/>
  <c r="H14" i="89"/>
  <c r="F14" i="89"/>
  <c r="E14" i="89"/>
  <c r="D14" i="89"/>
  <c r="C14" i="89"/>
  <c r="B14" i="89"/>
  <c r="A14" i="89"/>
  <c r="R14" i="89" s="1"/>
  <c r="X13" i="89"/>
  <c r="W13" i="89"/>
  <c r="P13" i="89"/>
  <c r="O13" i="89"/>
  <c r="N13" i="89"/>
  <c r="M13" i="89"/>
  <c r="H13" i="89"/>
  <c r="F13" i="89"/>
  <c r="E13" i="89"/>
  <c r="D13" i="89"/>
  <c r="C13" i="89"/>
  <c r="B13" i="89"/>
  <c r="A13" i="89"/>
  <c r="X12" i="89"/>
  <c r="W12" i="89"/>
  <c r="P12" i="89"/>
  <c r="O12" i="89"/>
  <c r="N12" i="89"/>
  <c r="M12" i="89"/>
  <c r="H12" i="89"/>
  <c r="F12" i="89"/>
  <c r="E12" i="89"/>
  <c r="D12" i="89"/>
  <c r="C12" i="89"/>
  <c r="B12" i="89"/>
  <c r="A12" i="89"/>
  <c r="R12" i="89" s="1"/>
  <c r="X11" i="89"/>
  <c r="W11" i="89"/>
  <c r="P11" i="89"/>
  <c r="O11" i="89"/>
  <c r="N11" i="89"/>
  <c r="M11" i="89"/>
  <c r="H11" i="89"/>
  <c r="F11" i="89"/>
  <c r="E11" i="89"/>
  <c r="D11" i="89"/>
  <c r="C11" i="89"/>
  <c r="B11" i="89"/>
  <c r="A11" i="89"/>
  <c r="X10" i="89"/>
  <c r="W10" i="89"/>
  <c r="P10" i="89"/>
  <c r="O10" i="89"/>
  <c r="N10" i="89"/>
  <c r="M10" i="89"/>
  <c r="H10" i="89"/>
  <c r="F10" i="89"/>
  <c r="E10" i="89"/>
  <c r="D10" i="89"/>
  <c r="C10" i="89"/>
  <c r="B10" i="89"/>
  <c r="A10" i="89"/>
  <c r="R10" i="89" s="1"/>
  <c r="X9" i="89"/>
  <c r="W9" i="89"/>
  <c r="P9" i="89"/>
  <c r="O9" i="89"/>
  <c r="N9" i="89"/>
  <c r="M9" i="89"/>
  <c r="H9" i="89"/>
  <c r="F9" i="89"/>
  <c r="E9" i="89"/>
  <c r="D9" i="89"/>
  <c r="C9" i="89"/>
  <c r="B9" i="89"/>
  <c r="A9" i="89"/>
  <c r="X8" i="89"/>
  <c r="W8" i="89"/>
  <c r="P8" i="89"/>
  <c r="O8" i="89"/>
  <c r="N8" i="89"/>
  <c r="M8" i="89"/>
  <c r="H8" i="89"/>
  <c r="F8" i="89"/>
  <c r="E8" i="89"/>
  <c r="D8" i="89"/>
  <c r="C8" i="89"/>
  <c r="B8" i="89"/>
  <c r="A8" i="89"/>
  <c r="R8" i="89" s="1"/>
  <c r="X100" i="90"/>
  <c r="W100" i="90"/>
  <c r="P100" i="90"/>
  <c r="O100" i="90"/>
  <c r="N100" i="90"/>
  <c r="M100" i="90"/>
  <c r="H100" i="90"/>
  <c r="G100" i="90"/>
  <c r="E100" i="90"/>
  <c r="D100" i="90"/>
  <c r="C100" i="90"/>
  <c r="B100" i="90"/>
  <c r="A100" i="90"/>
  <c r="X99" i="90"/>
  <c r="W99" i="90"/>
  <c r="P99" i="90"/>
  <c r="O99" i="90"/>
  <c r="N99" i="90"/>
  <c r="M99" i="90"/>
  <c r="H99" i="90"/>
  <c r="G99" i="90"/>
  <c r="E99" i="90"/>
  <c r="D99" i="90"/>
  <c r="C99" i="90"/>
  <c r="B99" i="90"/>
  <c r="A99" i="90"/>
  <c r="R99" i="90" s="1"/>
  <c r="X98" i="90"/>
  <c r="W98" i="90"/>
  <c r="P98" i="90"/>
  <c r="O98" i="90"/>
  <c r="N98" i="90"/>
  <c r="M98" i="90"/>
  <c r="H98" i="90"/>
  <c r="G98" i="90"/>
  <c r="E98" i="90"/>
  <c r="D98" i="90"/>
  <c r="C98" i="90"/>
  <c r="B98" i="90"/>
  <c r="A98" i="90"/>
  <c r="X97" i="90"/>
  <c r="W97" i="90"/>
  <c r="P97" i="90"/>
  <c r="O97" i="90"/>
  <c r="N97" i="90"/>
  <c r="M97" i="90"/>
  <c r="H97" i="90"/>
  <c r="G97" i="90"/>
  <c r="E97" i="90"/>
  <c r="D97" i="90"/>
  <c r="C97" i="90"/>
  <c r="B97" i="90"/>
  <c r="A97" i="90"/>
  <c r="R97" i="90" s="1"/>
  <c r="X96" i="90"/>
  <c r="W96" i="90"/>
  <c r="P96" i="90"/>
  <c r="O96" i="90"/>
  <c r="N96" i="90"/>
  <c r="M96" i="90"/>
  <c r="H96" i="90"/>
  <c r="G96" i="90"/>
  <c r="E96" i="90"/>
  <c r="D96" i="90"/>
  <c r="C96" i="90"/>
  <c r="B96" i="90"/>
  <c r="A96" i="90"/>
  <c r="X86" i="90"/>
  <c r="W86" i="90"/>
  <c r="P86" i="90"/>
  <c r="O86" i="90"/>
  <c r="N86" i="90"/>
  <c r="M86" i="90"/>
  <c r="H86" i="90"/>
  <c r="G86" i="90"/>
  <c r="F86" i="90"/>
  <c r="E86" i="90"/>
  <c r="D86" i="90"/>
  <c r="C86" i="90"/>
  <c r="B86" i="90"/>
  <c r="A86" i="90"/>
  <c r="R86" i="90" s="1"/>
  <c r="X85" i="90"/>
  <c r="W85" i="90"/>
  <c r="P85" i="90"/>
  <c r="O85" i="90"/>
  <c r="N85" i="90"/>
  <c r="M85" i="90"/>
  <c r="H85" i="90"/>
  <c r="G85" i="90"/>
  <c r="F85" i="90"/>
  <c r="E85" i="90"/>
  <c r="D85" i="90"/>
  <c r="C85" i="90"/>
  <c r="B85" i="90"/>
  <c r="A85" i="90"/>
  <c r="X84" i="90"/>
  <c r="W84" i="90"/>
  <c r="P84" i="90"/>
  <c r="O84" i="90"/>
  <c r="N84" i="90"/>
  <c r="M84" i="90"/>
  <c r="Q84" i="90" s="1"/>
  <c r="H84" i="90"/>
  <c r="G84" i="90"/>
  <c r="F84" i="90"/>
  <c r="E84" i="90"/>
  <c r="D84" i="90"/>
  <c r="C84" i="90"/>
  <c r="B84" i="90"/>
  <c r="A84" i="90"/>
  <c r="R84" i="90" s="1"/>
  <c r="X83" i="90"/>
  <c r="W83" i="90"/>
  <c r="P83" i="90"/>
  <c r="O83" i="90"/>
  <c r="Q83" i="90" s="1"/>
  <c r="N83" i="90"/>
  <c r="M83" i="90"/>
  <c r="H83" i="90"/>
  <c r="G83" i="90"/>
  <c r="F83" i="90"/>
  <c r="E83" i="90"/>
  <c r="D83" i="90"/>
  <c r="C83" i="90"/>
  <c r="I83" i="90" s="1"/>
  <c r="B83" i="90"/>
  <c r="A83" i="90"/>
  <c r="X82" i="90"/>
  <c r="W82" i="90"/>
  <c r="P82" i="90"/>
  <c r="O82" i="90"/>
  <c r="N82" i="90"/>
  <c r="M82" i="90"/>
  <c r="H82" i="90"/>
  <c r="G82" i="90"/>
  <c r="F82" i="90"/>
  <c r="E82" i="90"/>
  <c r="I82" i="90" s="1"/>
  <c r="D82" i="90"/>
  <c r="C82" i="90"/>
  <c r="B82" i="90"/>
  <c r="A82" i="90"/>
  <c r="R82" i="90" s="1"/>
  <c r="X81" i="90"/>
  <c r="W81" i="90"/>
  <c r="P81" i="90"/>
  <c r="O81" i="90"/>
  <c r="Q81" i="90" s="1"/>
  <c r="N81" i="90"/>
  <c r="M81" i="90"/>
  <c r="H81" i="90"/>
  <c r="G81" i="90"/>
  <c r="F81" i="90"/>
  <c r="E81" i="90"/>
  <c r="D81" i="90"/>
  <c r="C81" i="90"/>
  <c r="I81" i="90" s="1"/>
  <c r="K81" i="90" s="1"/>
  <c r="L81" i="90" s="1"/>
  <c r="B81" i="90"/>
  <c r="A81" i="90"/>
  <c r="X80" i="90"/>
  <c r="W80" i="90"/>
  <c r="P80" i="90"/>
  <c r="O80" i="90"/>
  <c r="N80" i="90"/>
  <c r="M80" i="90"/>
  <c r="Q80" i="90" s="1"/>
  <c r="H80" i="90"/>
  <c r="G80" i="90"/>
  <c r="F80" i="90"/>
  <c r="E80" i="90"/>
  <c r="I80" i="90" s="1"/>
  <c r="K80" i="90" s="1"/>
  <c r="L80" i="90" s="1"/>
  <c r="D80" i="90"/>
  <c r="C80" i="90"/>
  <c r="B80" i="90"/>
  <c r="A80" i="90"/>
  <c r="R80" i="90" s="1"/>
  <c r="X79" i="90"/>
  <c r="W79" i="90"/>
  <c r="P79" i="90"/>
  <c r="O79" i="90"/>
  <c r="Q79" i="90" s="1"/>
  <c r="N79" i="90"/>
  <c r="M79" i="90"/>
  <c r="H79" i="90"/>
  <c r="G79" i="90"/>
  <c r="F79" i="90"/>
  <c r="E79" i="90"/>
  <c r="D79" i="90"/>
  <c r="C79" i="90"/>
  <c r="B79" i="90"/>
  <c r="A79" i="90"/>
  <c r="X78" i="90"/>
  <c r="W78" i="90"/>
  <c r="P78" i="90"/>
  <c r="O78" i="90"/>
  <c r="N78" i="90"/>
  <c r="M78" i="90"/>
  <c r="H78" i="90"/>
  <c r="G78" i="90"/>
  <c r="F78" i="90"/>
  <c r="E78" i="90"/>
  <c r="D78" i="90"/>
  <c r="C78" i="90"/>
  <c r="B78" i="90"/>
  <c r="A78" i="90"/>
  <c r="R78" i="90" s="1"/>
  <c r="X77" i="90"/>
  <c r="W77" i="90"/>
  <c r="P77" i="90"/>
  <c r="O77" i="90"/>
  <c r="Q77" i="90" s="1"/>
  <c r="N77" i="90"/>
  <c r="M77" i="90"/>
  <c r="H77" i="90"/>
  <c r="G77" i="90"/>
  <c r="F77" i="90"/>
  <c r="E77" i="90"/>
  <c r="D77" i="90"/>
  <c r="C77" i="90"/>
  <c r="B77" i="90"/>
  <c r="A77" i="90"/>
  <c r="X76" i="90"/>
  <c r="W76" i="90"/>
  <c r="P76" i="90"/>
  <c r="O76" i="90"/>
  <c r="N76" i="90"/>
  <c r="M76" i="90"/>
  <c r="Q76" i="90" s="1"/>
  <c r="H76" i="90"/>
  <c r="G76" i="90"/>
  <c r="F76" i="90"/>
  <c r="E76" i="90"/>
  <c r="I76" i="90" s="1"/>
  <c r="K76" i="90" s="1"/>
  <c r="L76" i="90" s="1"/>
  <c r="D76" i="90"/>
  <c r="C76" i="90"/>
  <c r="B76" i="90"/>
  <c r="A76" i="90"/>
  <c r="R76" i="90" s="1"/>
  <c r="X75" i="90"/>
  <c r="W75" i="90"/>
  <c r="P75" i="90"/>
  <c r="O75" i="90"/>
  <c r="Q75" i="90" s="1"/>
  <c r="N75" i="90"/>
  <c r="M75" i="90"/>
  <c r="H75" i="90"/>
  <c r="G75" i="90"/>
  <c r="F75" i="90"/>
  <c r="E75" i="90"/>
  <c r="D75" i="90"/>
  <c r="C75" i="90"/>
  <c r="B75" i="90"/>
  <c r="A75" i="90"/>
  <c r="X74" i="90"/>
  <c r="W74" i="90"/>
  <c r="P74" i="90"/>
  <c r="O74" i="90"/>
  <c r="N74" i="90"/>
  <c r="M74" i="90"/>
  <c r="H74" i="90"/>
  <c r="G74" i="90"/>
  <c r="F74" i="90"/>
  <c r="E74" i="90"/>
  <c r="D74" i="90"/>
  <c r="C74" i="90"/>
  <c r="B74" i="90"/>
  <c r="A74" i="90"/>
  <c r="R74" i="90" s="1"/>
  <c r="X73" i="90"/>
  <c r="W73" i="90"/>
  <c r="P73" i="90"/>
  <c r="O73" i="90"/>
  <c r="Q73" i="90" s="1"/>
  <c r="N73" i="90"/>
  <c r="M73" i="90"/>
  <c r="H73" i="90"/>
  <c r="G73" i="90"/>
  <c r="F73" i="90"/>
  <c r="E73" i="90"/>
  <c r="D73" i="90"/>
  <c r="C73" i="90"/>
  <c r="B73" i="90"/>
  <c r="A73" i="90"/>
  <c r="X72" i="90"/>
  <c r="W72" i="90"/>
  <c r="P72" i="90"/>
  <c r="O72" i="90"/>
  <c r="N72" i="90"/>
  <c r="M72" i="90"/>
  <c r="Q72" i="90" s="1"/>
  <c r="H72" i="90"/>
  <c r="G72" i="90"/>
  <c r="F72" i="90"/>
  <c r="E72" i="90"/>
  <c r="D72" i="90"/>
  <c r="C72" i="90"/>
  <c r="B72" i="90"/>
  <c r="A72" i="90"/>
  <c r="R72" i="90" s="1"/>
  <c r="X71" i="90"/>
  <c r="W71" i="90"/>
  <c r="P71" i="90"/>
  <c r="O71" i="90"/>
  <c r="Q71" i="90" s="1"/>
  <c r="N71" i="90"/>
  <c r="M71" i="90"/>
  <c r="H71" i="90"/>
  <c r="G71" i="90"/>
  <c r="F71" i="90"/>
  <c r="E71" i="90"/>
  <c r="D71" i="90"/>
  <c r="C71" i="90"/>
  <c r="B71" i="90"/>
  <c r="A71" i="90"/>
  <c r="X70" i="90"/>
  <c r="W70" i="90"/>
  <c r="P70" i="90"/>
  <c r="O70" i="90"/>
  <c r="N70" i="90"/>
  <c r="M70" i="90"/>
  <c r="Q70" i="90" s="1"/>
  <c r="H70" i="90"/>
  <c r="G70" i="90"/>
  <c r="F70" i="90"/>
  <c r="E70" i="90"/>
  <c r="D70" i="90"/>
  <c r="C70" i="90"/>
  <c r="B70" i="90"/>
  <c r="A70" i="90"/>
  <c r="R70" i="90" s="1"/>
  <c r="X69" i="90"/>
  <c r="W69" i="90"/>
  <c r="P69" i="90"/>
  <c r="O69" i="90"/>
  <c r="Q69" i="90" s="1"/>
  <c r="N69" i="90"/>
  <c r="M69" i="90"/>
  <c r="H69" i="90"/>
  <c r="G69" i="90"/>
  <c r="F69" i="90"/>
  <c r="E69" i="90"/>
  <c r="D69" i="90"/>
  <c r="C69" i="90"/>
  <c r="I69" i="90" s="1"/>
  <c r="B69" i="90"/>
  <c r="A69" i="90"/>
  <c r="X68" i="90"/>
  <c r="W68" i="90"/>
  <c r="P68" i="90"/>
  <c r="O68" i="90"/>
  <c r="N68" i="90"/>
  <c r="M68" i="90"/>
  <c r="Q68" i="90" s="1"/>
  <c r="H68" i="90"/>
  <c r="G68" i="90"/>
  <c r="F68" i="90"/>
  <c r="E68" i="90"/>
  <c r="I68" i="90" s="1"/>
  <c r="D68" i="90"/>
  <c r="C68" i="90"/>
  <c r="B68" i="90"/>
  <c r="A68" i="90"/>
  <c r="R68" i="90" s="1"/>
  <c r="X67" i="90"/>
  <c r="W67" i="90"/>
  <c r="P67" i="90"/>
  <c r="O67" i="90"/>
  <c r="Q67" i="90" s="1"/>
  <c r="N67" i="90"/>
  <c r="M67" i="90"/>
  <c r="H67" i="90"/>
  <c r="G67" i="90"/>
  <c r="F67" i="90"/>
  <c r="E67" i="90"/>
  <c r="D67" i="90"/>
  <c r="C67" i="90"/>
  <c r="B67" i="90"/>
  <c r="A67" i="90"/>
  <c r="X66" i="90"/>
  <c r="W66" i="90"/>
  <c r="P66" i="90"/>
  <c r="O66" i="90"/>
  <c r="N66" i="90"/>
  <c r="M66" i="90"/>
  <c r="Q66" i="90" s="1"/>
  <c r="H66" i="90"/>
  <c r="G66" i="90"/>
  <c r="F66" i="90"/>
  <c r="E66" i="90"/>
  <c r="D66" i="90"/>
  <c r="C66" i="90"/>
  <c r="B66" i="90"/>
  <c r="A66" i="90"/>
  <c r="R66" i="90" s="1"/>
  <c r="X56" i="90"/>
  <c r="W56" i="90"/>
  <c r="P56" i="90"/>
  <c r="O56" i="90"/>
  <c r="Q56" i="90" s="1"/>
  <c r="N56" i="90"/>
  <c r="M56" i="90"/>
  <c r="H56" i="90"/>
  <c r="G56" i="90"/>
  <c r="F56" i="90"/>
  <c r="E56" i="90"/>
  <c r="D56" i="90"/>
  <c r="C56" i="90"/>
  <c r="I56" i="90" s="1"/>
  <c r="B56" i="90"/>
  <c r="A56" i="90"/>
  <c r="X55" i="90"/>
  <c r="W55" i="90"/>
  <c r="P55" i="90"/>
  <c r="O55" i="90"/>
  <c r="N55" i="90"/>
  <c r="M55" i="90"/>
  <c r="Q55" i="90" s="1"/>
  <c r="H55" i="90"/>
  <c r="G55" i="90"/>
  <c r="F55" i="90"/>
  <c r="E55" i="90"/>
  <c r="I55" i="90" s="1"/>
  <c r="D55" i="90"/>
  <c r="C55" i="90"/>
  <c r="B55" i="90"/>
  <c r="A55" i="90"/>
  <c r="R55" i="90" s="1"/>
  <c r="X54" i="90"/>
  <c r="W54" i="90"/>
  <c r="P54" i="90"/>
  <c r="O54" i="90"/>
  <c r="Q54" i="90" s="1"/>
  <c r="N54" i="90"/>
  <c r="M54" i="90"/>
  <c r="H54" i="90"/>
  <c r="G54" i="90"/>
  <c r="F54" i="90"/>
  <c r="E54" i="90"/>
  <c r="D54" i="90"/>
  <c r="C54" i="90"/>
  <c r="B54" i="90"/>
  <c r="A54" i="90"/>
  <c r="X53" i="90"/>
  <c r="W53" i="90"/>
  <c r="P53" i="90"/>
  <c r="O53" i="90"/>
  <c r="N53" i="90"/>
  <c r="M53" i="90"/>
  <c r="Q53" i="90" s="1"/>
  <c r="H53" i="90"/>
  <c r="G53" i="90"/>
  <c r="F53" i="90"/>
  <c r="E53" i="90"/>
  <c r="D53" i="90"/>
  <c r="C53" i="90"/>
  <c r="B53" i="90"/>
  <c r="A53" i="90"/>
  <c r="R53" i="90" s="1"/>
  <c r="X52" i="90"/>
  <c r="W52" i="90"/>
  <c r="P52" i="90"/>
  <c r="O52" i="90"/>
  <c r="Q52" i="90" s="1"/>
  <c r="N52" i="90"/>
  <c r="M52" i="90"/>
  <c r="H52" i="90"/>
  <c r="G52" i="90"/>
  <c r="F52" i="90"/>
  <c r="E52" i="90"/>
  <c r="D52" i="90"/>
  <c r="C52" i="90"/>
  <c r="I52" i="90" s="1"/>
  <c r="B52" i="90"/>
  <c r="A52" i="90"/>
  <c r="X51" i="90"/>
  <c r="W51" i="90"/>
  <c r="P51" i="90"/>
  <c r="O51" i="90"/>
  <c r="N51" i="90"/>
  <c r="M51" i="90"/>
  <c r="Q51" i="90" s="1"/>
  <c r="H51" i="90"/>
  <c r="G51" i="90"/>
  <c r="F51" i="90"/>
  <c r="E51" i="90"/>
  <c r="I51" i="90" s="1"/>
  <c r="D51" i="90"/>
  <c r="C51" i="90"/>
  <c r="B51" i="90"/>
  <c r="A51" i="90"/>
  <c r="R51" i="90" s="1"/>
  <c r="X50" i="90"/>
  <c r="W50" i="90"/>
  <c r="P50" i="90"/>
  <c r="O50" i="90"/>
  <c r="Q50" i="90" s="1"/>
  <c r="N50" i="90"/>
  <c r="M50" i="90"/>
  <c r="H50" i="90"/>
  <c r="G50" i="90"/>
  <c r="F50" i="90"/>
  <c r="E50" i="90"/>
  <c r="D50" i="90"/>
  <c r="C50" i="90"/>
  <c r="B50" i="90"/>
  <c r="A50" i="90"/>
  <c r="X49" i="90"/>
  <c r="W49" i="90"/>
  <c r="P49" i="90"/>
  <c r="O49" i="90"/>
  <c r="N49" i="90"/>
  <c r="M49" i="90"/>
  <c r="Q49" i="90" s="1"/>
  <c r="H49" i="90"/>
  <c r="G49" i="90"/>
  <c r="F49" i="90"/>
  <c r="E49" i="90"/>
  <c r="D49" i="90"/>
  <c r="C49" i="90"/>
  <c r="B49" i="90"/>
  <c r="A49" i="90"/>
  <c r="R49" i="90" s="1"/>
  <c r="X48" i="90"/>
  <c r="W48" i="90"/>
  <c r="P48" i="90"/>
  <c r="O48" i="90"/>
  <c r="Q48" i="90" s="1"/>
  <c r="N48" i="90"/>
  <c r="M48" i="90"/>
  <c r="H48" i="90"/>
  <c r="G48" i="90"/>
  <c r="F48" i="90"/>
  <c r="E48" i="90"/>
  <c r="D48" i="90"/>
  <c r="C48" i="90"/>
  <c r="B48" i="90"/>
  <c r="A48" i="90"/>
  <c r="X47" i="90"/>
  <c r="W47" i="90"/>
  <c r="P47" i="90"/>
  <c r="O47" i="90"/>
  <c r="N47" i="90"/>
  <c r="M47" i="90"/>
  <c r="Q47" i="90" s="1"/>
  <c r="H47" i="90"/>
  <c r="G47" i="90"/>
  <c r="F47" i="90"/>
  <c r="E47" i="90"/>
  <c r="I47" i="90" s="1"/>
  <c r="D47" i="90"/>
  <c r="C47" i="90"/>
  <c r="B47" i="90"/>
  <c r="A47" i="90"/>
  <c r="R47" i="90" s="1"/>
  <c r="X46" i="90"/>
  <c r="W46" i="90"/>
  <c r="P46" i="90"/>
  <c r="O46" i="90"/>
  <c r="Q46" i="90" s="1"/>
  <c r="N46" i="90"/>
  <c r="M46" i="90"/>
  <c r="H46" i="90"/>
  <c r="G46" i="90"/>
  <c r="F46" i="90"/>
  <c r="E46" i="90"/>
  <c r="D46" i="90"/>
  <c r="C46" i="90"/>
  <c r="I46" i="90" s="1"/>
  <c r="B46" i="90"/>
  <c r="A46" i="90"/>
  <c r="X45" i="90"/>
  <c r="W45" i="90"/>
  <c r="P45" i="90"/>
  <c r="O45" i="90"/>
  <c r="N45" i="90"/>
  <c r="M45" i="90"/>
  <c r="Q45" i="90" s="1"/>
  <c r="H45" i="90"/>
  <c r="G45" i="90"/>
  <c r="F45" i="90"/>
  <c r="E45" i="90"/>
  <c r="D45" i="90"/>
  <c r="C45" i="90"/>
  <c r="B45" i="90"/>
  <c r="A45" i="90"/>
  <c r="R45" i="90" s="1"/>
  <c r="X44" i="90"/>
  <c r="W44" i="90"/>
  <c r="P44" i="90"/>
  <c r="O44" i="90"/>
  <c r="Q44" i="90" s="1"/>
  <c r="N44" i="90"/>
  <c r="M44" i="90"/>
  <c r="H44" i="90"/>
  <c r="G44" i="90"/>
  <c r="F44" i="90"/>
  <c r="E44" i="90"/>
  <c r="D44" i="90"/>
  <c r="C44" i="90"/>
  <c r="B44" i="90"/>
  <c r="A44" i="90"/>
  <c r="X43" i="90"/>
  <c r="W43" i="90"/>
  <c r="P43" i="90"/>
  <c r="O43" i="90"/>
  <c r="N43" i="90"/>
  <c r="M43" i="90"/>
  <c r="Q43" i="90" s="1"/>
  <c r="H43" i="90"/>
  <c r="G43" i="90"/>
  <c r="F43" i="90"/>
  <c r="E43" i="90"/>
  <c r="I43" i="90" s="1"/>
  <c r="D43" i="90"/>
  <c r="C43" i="90"/>
  <c r="B43" i="90"/>
  <c r="A43" i="90"/>
  <c r="R43" i="90" s="1"/>
  <c r="X42" i="90"/>
  <c r="W42" i="90"/>
  <c r="P42" i="90"/>
  <c r="O42" i="90"/>
  <c r="Q42" i="90" s="1"/>
  <c r="N42" i="90"/>
  <c r="M42" i="90"/>
  <c r="H42" i="90"/>
  <c r="G42" i="90"/>
  <c r="F42" i="90"/>
  <c r="E42" i="90"/>
  <c r="D42" i="90"/>
  <c r="C42" i="90"/>
  <c r="B42" i="90"/>
  <c r="A42" i="90"/>
  <c r="X41" i="90"/>
  <c r="W41" i="90"/>
  <c r="P41" i="90"/>
  <c r="O41" i="90"/>
  <c r="N41" i="90"/>
  <c r="M41" i="90"/>
  <c r="Q41" i="90" s="1"/>
  <c r="H41" i="90"/>
  <c r="G41" i="90"/>
  <c r="F41" i="90"/>
  <c r="E41" i="90"/>
  <c r="D41" i="90"/>
  <c r="C41" i="90"/>
  <c r="B41" i="90"/>
  <c r="A41" i="90"/>
  <c r="R41" i="90" s="1"/>
  <c r="X40" i="90"/>
  <c r="W40" i="90"/>
  <c r="P40" i="90"/>
  <c r="O40" i="90"/>
  <c r="Q40" i="90" s="1"/>
  <c r="N40" i="90"/>
  <c r="M40" i="90"/>
  <c r="H40" i="90"/>
  <c r="G40" i="90"/>
  <c r="F40" i="90"/>
  <c r="E40" i="90"/>
  <c r="D40" i="90"/>
  <c r="C40" i="90"/>
  <c r="I40" i="90" s="1"/>
  <c r="B40" i="90"/>
  <c r="A40" i="90"/>
  <c r="X39" i="90"/>
  <c r="W39" i="90"/>
  <c r="P39" i="90"/>
  <c r="O39" i="90"/>
  <c r="N39" i="90"/>
  <c r="M39" i="90"/>
  <c r="Q39" i="90" s="1"/>
  <c r="H39" i="90"/>
  <c r="G39" i="90"/>
  <c r="F39" i="90"/>
  <c r="E39" i="90"/>
  <c r="I39" i="90" s="1"/>
  <c r="D39" i="90"/>
  <c r="C39" i="90"/>
  <c r="B39" i="90"/>
  <c r="A39" i="90"/>
  <c r="R39" i="90" s="1"/>
  <c r="X30" i="90"/>
  <c r="W30" i="90"/>
  <c r="P30" i="90"/>
  <c r="O30" i="90"/>
  <c r="N30" i="90"/>
  <c r="M30" i="90"/>
  <c r="H30" i="90"/>
  <c r="F30" i="90"/>
  <c r="E30" i="90"/>
  <c r="D30" i="90"/>
  <c r="C30" i="90"/>
  <c r="B30" i="90"/>
  <c r="A30" i="90"/>
  <c r="X29" i="90"/>
  <c r="W29" i="90"/>
  <c r="P29" i="90"/>
  <c r="O29" i="90"/>
  <c r="N29" i="90"/>
  <c r="M29" i="90"/>
  <c r="H29" i="90"/>
  <c r="F29" i="90"/>
  <c r="E29" i="90"/>
  <c r="D29" i="90"/>
  <c r="C29" i="90"/>
  <c r="B29" i="90"/>
  <c r="A29" i="90"/>
  <c r="X28" i="90"/>
  <c r="W28" i="90"/>
  <c r="P28" i="90"/>
  <c r="O28" i="90"/>
  <c r="N28" i="90"/>
  <c r="M28" i="90"/>
  <c r="H28" i="90"/>
  <c r="F28" i="90"/>
  <c r="E28" i="90"/>
  <c r="D28" i="90"/>
  <c r="C28" i="90"/>
  <c r="B28" i="90"/>
  <c r="A28" i="90"/>
  <c r="R28" i="90" s="1"/>
  <c r="X27" i="90"/>
  <c r="W27" i="90"/>
  <c r="P27" i="90"/>
  <c r="O27" i="90"/>
  <c r="N27" i="90"/>
  <c r="M27" i="90"/>
  <c r="H27" i="90"/>
  <c r="F27" i="90"/>
  <c r="E27" i="90"/>
  <c r="D27" i="90"/>
  <c r="C27" i="90"/>
  <c r="B27" i="90"/>
  <c r="A27" i="90"/>
  <c r="X26" i="90"/>
  <c r="W26" i="90"/>
  <c r="P26" i="90"/>
  <c r="O26" i="90"/>
  <c r="N26" i="90"/>
  <c r="M26" i="90"/>
  <c r="H26" i="90"/>
  <c r="F26" i="90"/>
  <c r="E26" i="90"/>
  <c r="D26" i="90"/>
  <c r="C26" i="90"/>
  <c r="B26" i="90"/>
  <c r="A26" i="90"/>
  <c r="X25" i="90"/>
  <c r="W25" i="90"/>
  <c r="P25" i="90"/>
  <c r="O25" i="90"/>
  <c r="N25" i="90"/>
  <c r="M25" i="90"/>
  <c r="H25" i="90"/>
  <c r="F25" i="90"/>
  <c r="E25" i="90"/>
  <c r="D25" i="90"/>
  <c r="C25" i="90"/>
  <c r="B25" i="90"/>
  <c r="A25" i="90"/>
  <c r="X24" i="90"/>
  <c r="W24" i="90"/>
  <c r="P24" i="90"/>
  <c r="O24" i="90"/>
  <c r="N24" i="90"/>
  <c r="M24" i="90"/>
  <c r="H24" i="90"/>
  <c r="F24" i="90"/>
  <c r="E24" i="90"/>
  <c r="D24" i="90"/>
  <c r="C24" i="90"/>
  <c r="B24" i="90"/>
  <c r="A24" i="90"/>
  <c r="R24" i="90" s="1"/>
  <c r="X23" i="90"/>
  <c r="W23" i="90"/>
  <c r="P23" i="90"/>
  <c r="O23" i="90"/>
  <c r="N23" i="90"/>
  <c r="M23" i="90"/>
  <c r="H23" i="90"/>
  <c r="F23" i="90"/>
  <c r="E23" i="90"/>
  <c r="D23" i="90"/>
  <c r="C23" i="90"/>
  <c r="B23" i="90"/>
  <c r="A23" i="90"/>
  <c r="X22" i="90"/>
  <c r="W22" i="90"/>
  <c r="P22" i="90"/>
  <c r="O22" i="90"/>
  <c r="N22" i="90"/>
  <c r="M22" i="90"/>
  <c r="H22" i="90"/>
  <c r="F22" i="90"/>
  <c r="E22" i="90"/>
  <c r="D22" i="90"/>
  <c r="C22" i="90"/>
  <c r="B22" i="90"/>
  <c r="A22" i="90"/>
  <c r="X21" i="90"/>
  <c r="W21" i="90"/>
  <c r="P21" i="90"/>
  <c r="O21" i="90"/>
  <c r="N21" i="90"/>
  <c r="M21" i="90"/>
  <c r="H21" i="90"/>
  <c r="F21" i="90"/>
  <c r="E21" i="90"/>
  <c r="D21" i="90"/>
  <c r="C21" i="90"/>
  <c r="B21" i="90"/>
  <c r="A21" i="90"/>
  <c r="X20" i="90"/>
  <c r="W20" i="90"/>
  <c r="P20" i="90"/>
  <c r="O20" i="90"/>
  <c r="N20" i="90"/>
  <c r="M20" i="90"/>
  <c r="H20" i="90"/>
  <c r="F20" i="90"/>
  <c r="E20" i="90"/>
  <c r="D20" i="90"/>
  <c r="C20" i="90"/>
  <c r="B20" i="90"/>
  <c r="A20" i="90"/>
  <c r="R20" i="90" s="1"/>
  <c r="X19" i="90"/>
  <c r="W19" i="90"/>
  <c r="P19" i="90"/>
  <c r="O19" i="90"/>
  <c r="N19" i="90"/>
  <c r="M19" i="90"/>
  <c r="H19" i="90"/>
  <c r="F19" i="90"/>
  <c r="E19" i="90"/>
  <c r="D19" i="90"/>
  <c r="C19" i="90"/>
  <c r="B19" i="90"/>
  <c r="A19" i="90"/>
  <c r="X18" i="90"/>
  <c r="W18" i="90"/>
  <c r="P18" i="90"/>
  <c r="O18" i="90"/>
  <c r="N18" i="90"/>
  <c r="M18" i="90"/>
  <c r="H18" i="90"/>
  <c r="F18" i="90"/>
  <c r="E18" i="90"/>
  <c r="D18" i="90"/>
  <c r="C18" i="90"/>
  <c r="B18" i="90"/>
  <c r="A18" i="90"/>
  <c r="X17" i="90"/>
  <c r="W17" i="90"/>
  <c r="P17" i="90"/>
  <c r="O17" i="90"/>
  <c r="N17" i="90"/>
  <c r="M17" i="90"/>
  <c r="H17" i="90"/>
  <c r="F17" i="90"/>
  <c r="E17" i="90"/>
  <c r="D17" i="90"/>
  <c r="C17" i="90"/>
  <c r="B17" i="90"/>
  <c r="A17" i="90"/>
  <c r="X16" i="90"/>
  <c r="W16" i="90"/>
  <c r="P16" i="90"/>
  <c r="O16" i="90"/>
  <c r="N16" i="90"/>
  <c r="M16" i="90"/>
  <c r="H16" i="90"/>
  <c r="F16" i="90"/>
  <c r="E16" i="90"/>
  <c r="D16" i="90"/>
  <c r="C16" i="90"/>
  <c r="B16" i="90"/>
  <c r="A16" i="90"/>
  <c r="R16" i="90" s="1"/>
  <c r="X15" i="90"/>
  <c r="W15" i="90"/>
  <c r="P15" i="90"/>
  <c r="O15" i="90"/>
  <c r="N15" i="90"/>
  <c r="M15" i="90"/>
  <c r="H15" i="90"/>
  <c r="F15" i="90"/>
  <c r="E15" i="90"/>
  <c r="D15" i="90"/>
  <c r="C15" i="90"/>
  <c r="B15" i="90"/>
  <c r="A15" i="90"/>
  <c r="X14" i="90"/>
  <c r="W14" i="90"/>
  <c r="P14" i="90"/>
  <c r="O14" i="90"/>
  <c r="N14" i="90"/>
  <c r="M14" i="90"/>
  <c r="H14" i="90"/>
  <c r="F14" i="90"/>
  <c r="E14" i="90"/>
  <c r="D14" i="90"/>
  <c r="C14" i="90"/>
  <c r="B14" i="90"/>
  <c r="A14" i="90"/>
  <c r="X13" i="90"/>
  <c r="W13" i="90"/>
  <c r="P13" i="90"/>
  <c r="O13" i="90"/>
  <c r="N13" i="90"/>
  <c r="M13" i="90"/>
  <c r="H13" i="90"/>
  <c r="F13" i="90"/>
  <c r="E13" i="90"/>
  <c r="D13" i="90"/>
  <c r="C13" i="90"/>
  <c r="B13" i="90"/>
  <c r="A13" i="90"/>
  <c r="X12" i="90"/>
  <c r="W12" i="90"/>
  <c r="P12" i="90"/>
  <c r="O12" i="90"/>
  <c r="N12" i="90"/>
  <c r="M12" i="90"/>
  <c r="H12" i="90"/>
  <c r="F12" i="90"/>
  <c r="E12" i="90"/>
  <c r="D12" i="90"/>
  <c r="C12" i="90"/>
  <c r="B12" i="90"/>
  <c r="A12" i="90"/>
  <c r="R12" i="90" s="1"/>
  <c r="X11" i="90"/>
  <c r="W11" i="90"/>
  <c r="P11" i="90"/>
  <c r="O11" i="90"/>
  <c r="N11" i="90"/>
  <c r="M11" i="90"/>
  <c r="H11" i="90"/>
  <c r="F11" i="90"/>
  <c r="E11" i="90"/>
  <c r="D11" i="90"/>
  <c r="C11" i="90"/>
  <c r="B11" i="90"/>
  <c r="A11" i="90"/>
  <c r="X10" i="90"/>
  <c r="W10" i="90"/>
  <c r="P10" i="90"/>
  <c r="O10" i="90"/>
  <c r="N10" i="90"/>
  <c r="M10" i="90"/>
  <c r="H10" i="90"/>
  <c r="F10" i="90"/>
  <c r="E10" i="90"/>
  <c r="D10" i="90"/>
  <c r="C10" i="90"/>
  <c r="B10" i="90"/>
  <c r="A10" i="90"/>
  <c r="X9" i="90"/>
  <c r="W9" i="90"/>
  <c r="P9" i="90"/>
  <c r="O9" i="90"/>
  <c r="N9" i="90"/>
  <c r="M9" i="90"/>
  <c r="H9" i="90"/>
  <c r="F9" i="90"/>
  <c r="E9" i="90"/>
  <c r="D9" i="90"/>
  <c r="C9" i="90"/>
  <c r="B9" i="90"/>
  <c r="A9" i="90"/>
  <c r="X8" i="90"/>
  <c r="W8" i="90"/>
  <c r="P8" i="90"/>
  <c r="O8" i="90"/>
  <c r="N8" i="90"/>
  <c r="M8" i="90"/>
  <c r="H8" i="90"/>
  <c r="F8" i="90"/>
  <c r="E8" i="90"/>
  <c r="D8" i="90"/>
  <c r="C8" i="90"/>
  <c r="B8" i="90"/>
  <c r="A8" i="90"/>
  <c r="R8" i="90" s="1"/>
  <c r="X87" i="91"/>
  <c r="W87" i="91"/>
  <c r="P87" i="91"/>
  <c r="O87" i="91"/>
  <c r="N87" i="91"/>
  <c r="M87" i="91"/>
  <c r="H87" i="91"/>
  <c r="G87" i="91"/>
  <c r="F87" i="91"/>
  <c r="E87" i="91"/>
  <c r="D87" i="91"/>
  <c r="C87" i="91"/>
  <c r="B87" i="91"/>
  <c r="A87" i="91"/>
  <c r="X86" i="91"/>
  <c r="W86" i="91"/>
  <c r="P86" i="91"/>
  <c r="O86" i="91"/>
  <c r="N86" i="91"/>
  <c r="M86" i="91"/>
  <c r="H86" i="91"/>
  <c r="G86" i="91"/>
  <c r="F86" i="91"/>
  <c r="E86" i="91"/>
  <c r="D86" i="91"/>
  <c r="C86" i="91"/>
  <c r="B86" i="91"/>
  <c r="A86" i="91"/>
  <c r="X85" i="91"/>
  <c r="W85" i="91"/>
  <c r="P85" i="91"/>
  <c r="O85" i="91"/>
  <c r="N85" i="91"/>
  <c r="M85" i="91"/>
  <c r="H85" i="91"/>
  <c r="G85" i="91"/>
  <c r="F85" i="91"/>
  <c r="E85" i="91"/>
  <c r="D85" i="91"/>
  <c r="C85" i="91"/>
  <c r="B85" i="91"/>
  <c r="A85" i="91"/>
  <c r="X84" i="91"/>
  <c r="W84" i="91"/>
  <c r="P84" i="91"/>
  <c r="O84" i="91"/>
  <c r="N84" i="91"/>
  <c r="M84" i="91"/>
  <c r="H84" i="91"/>
  <c r="G84" i="91"/>
  <c r="F84" i="91"/>
  <c r="E84" i="91"/>
  <c r="D84" i="91"/>
  <c r="I84" i="91" s="1"/>
  <c r="C84" i="91"/>
  <c r="B84" i="91"/>
  <c r="A84" i="91"/>
  <c r="X83" i="91"/>
  <c r="W83" i="91"/>
  <c r="P83" i="91"/>
  <c r="O83" i="91"/>
  <c r="N83" i="91"/>
  <c r="M83" i="91"/>
  <c r="H83" i="91"/>
  <c r="G83" i="91"/>
  <c r="F83" i="91"/>
  <c r="E83" i="91"/>
  <c r="D83" i="91"/>
  <c r="C83" i="91"/>
  <c r="B83" i="91"/>
  <c r="A83" i="91"/>
  <c r="X82" i="91"/>
  <c r="W82" i="91"/>
  <c r="P82" i="91"/>
  <c r="O82" i="91"/>
  <c r="N82" i="91"/>
  <c r="M82" i="91"/>
  <c r="H82" i="91"/>
  <c r="G82" i="91"/>
  <c r="F82" i="91"/>
  <c r="E82" i="91"/>
  <c r="D82" i="91"/>
  <c r="C82" i="91"/>
  <c r="B82" i="91"/>
  <c r="A82" i="91"/>
  <c r="X81" i="91"/>
  <c r="W81" i="91"/>
  <c r="P81" i="91"/>
  <c r="O81" i="91"/>
  <c r="N81" i="91"/>
  <c r="M81" i="91"/>
  <c r="H81" i="91"/>
  <c r="G81" i="91"/>
  <c r="F81" i="91"/>
  <c r="E81" i="91"/>
  <c r="D81" i="91"/>
  <c r="C81" i="91"/>
  <c r="B81" i="91"/>
  <c r="A81" i="91"/>
  <c r="X80" i="91"/>
  <c r="W80" i="91"/>
  <c r="P80" i="91"/>
  <c r="O80" i="91"/>
  <c r="N80" i="91"/>
  <c r="M80" i="91"/>
  <c r="H80" i="91"/>
  <c r="G80" i="91"/>
  <c r="F80" i="91"/>
  <c r="E80" i="91"/>
  <c r="D80" i="91"/>
  <c r="C80" i="91"/>
  <c r="B80" i="91"/>
  <c r="A80" i="91"/>
  <c r="X79" i="91"/>
  <c r="W79" i="91"/>
  <c r="P79" i="91"/>
  <c r="O79" i="91"/>
  <c r="N79" i="91"/>
  <c r="M79" i="91"/>
  <c r="H79" i="91"/>
  <c r="G79" i="91"/>
  <c r="F79" i="91"/>
  <c r="E79" i="91"/>
  <c r="D79" i="91"/>
  <c r="C79" i="91"/>
  <c r="B79" i="91"/>
  <c r="A79" i="91"/>
  <c r="X78" i="91"/>
  <c r="W78" i="91"/>
  <c r="P78" i="91"/>
  <c r="O78" i="91"/>
  <c r="N78" i="91"/>
  <c r="M78" i="91"/>
  <c r="H78" i="91"/>
  <c r="G78" i="91"/>
  <c r="F78" i="91"/>
  <c r="E78" i="91"/>
  <c r="D78" i="91"/>
  <c r="C78" i="91"/>
  <c r="B78" i="91"/>
  <c r="A78" i="91"/>
  <c r="X77" i="91"/>
  <c r="W77" i="91"/>
  <c r="P77" i="91"/>
  <c r="O77" i="91"/>
  <c r="N77" i="91"/>
  <c r="M77" i="91"/>
  <c r="H77" i="91"/>
  <c r="G77" i="91"/>
  <c r="F77" i="91"/>
  <c r="E77" i="91"/>
  <c r="D77" i="91"/>
  <c r="C77" i="91"/>
  <c r="B77" i="91"/>
  <c r="A77" i="91"/>
  <c r="X76" i="91"/>
  <c r="W76" i="91"/>
  <c r="P76" i="91"/>
  <c r="O76" i="91"/>
  <c r="N76" i="91"/>
  <c r="M76" i="91"/>
  <c r="H76" i="91"/>
  <c r="G76" i="91"/>
  <c r="F76" i="91"/>
  <c r="E76" i="91"/>
  <c r="D76" i="91"/>
  <c r="C76" i="91"/>
  <c r="B76" i="91"/>
  <c r="A76" i="91"/>
  <c r="X75" i="91"/>
  <c r="W75" i="91"/>
  <c r="P75" i="91"/>
  <c r="O75" i="91"/>
  <c r="N75" i="91"/>
  <c r="M75" i="91"/>
  <c r="H75" i="91"/>
  <c r="G75" i="91"/>
  <c r="F75" i="91"/>
  <c r="E75" i="91"/>
  <c r="D75" i="91"/>
  <c r="C75" i="91"/>
  <c r="B75" i="91"/>
  <c r="A75" i="91"/>
  <c r="X74" i="91"/>
  <c r="W74" i="91"/>
  <c r="P74" i="91"/>
  <c r="O74" i="91"/>
  <c r="N74" i="91"/>
  <c r="M74" i="91"/>
  <c r="H74" i="91"/>
  <c r="G74" i="91"/>
  <c r="F74" i="91"/>
  <c r="E74" i="91"/>
  <c r="D74" i="91"/>
  <c r="C74" i="91"/>
  <c r="B74" i="91"/>
  <c r="A74" i="91"/>
  <c r="X73" i="91"/>
  <c r="W73" i="91"/>
  <c r="P73" i="91"/>
  <c r="O73" i="91"/>
  <c r="N73" i="91"/>
  <c r="M73" i="91"/>
  <c r="H73" i="91"/>
  <c r="G73" i="91"/>
  <c r="F73" i="91"/>
  <c r="E73" i="91"/>
  <c r="D73" i="91"/>
  <c r="C73" i="91"/>
  <c r="B73" i="91"/>
  <c r="A73" i="91"/>
  <c r="X72" i="91"/>
  <c r="W72" i="91"/>
  <c r="P72" i="91"/>
  <c r="O72" i="91"/>
  <c r="N72" i="91"/>
  <c r="M72" i="91"/>
  <c r="H72" i="91"/>
  <c r="G72" i="91"/>
  <c r="F72" i="91"/>
  <c r="E72" i="91"/>
  <c r="D72" i="91"/>
  <c r="C72" i="91"/>
  <c r="B72" i="91"/>
  <c r="A72" i="91"/>
  <c r="X71" i="91"/>
  <c r="W71" i="91"/>
  <c r="P71" i="91"/>
  <c r="O71" i="91"/>
  <c r="N71" i="91"/>
  <c r="M71" i="91"/>
  <c r="H71" i="91"/>
  <c r="G71" i="91"/>
  <c r="F71" i="91"/>
  <c r="E71" i="91"/>
  <c r="D71" i="91"/>
  <c r="C71" i="91"/>
  <c r="B71" i="91"/>
  <c r="A71" i="91"/>
  <c r="X70" i="91"/>
  <c r="W70" i="91"/>
  <c r="P70" i="91"/>
  <c r="O70" i="91"/>
  <c r="N70" i="91"/>
  <c r="M70" i="91"/>
  <c r="H70" i="91"/>
  <c r="G70" i="91"/>
  <c r="F70" i="91"/>
  <c r="E70" i="91"/>
  <c r="D70" i="91"/>
  <c r="C70" i="91"/>
  <c r="B70" i="91"/>
  <c r="A70" i="91"/>
  <c r="X69" i="91"/>
  <c r="W69" i="91"/>
  <c r="P69" i="91"/>
  <c r="O69" i="91"/>
  <c r="N69" i="91"/>
  <c r="M69" i="91"/>
  <c r="H69" i="91"/>
  <c r="G69" i="91"/>
  <c r="F69" i="91"/>
  <c r="E69" i="91"/>
  <c r="D69" i="91"/>
  <c r="C69" i="91"/>
  <c r="B69" i="91"/>
  <c r="A69" i="91"/>
  <c r="X68" i="91"/>
  <c r="W68" i="91"/>
  <c r="P68" i="91"/>
  <c r="O68" i="91"/>
  <c r="N68" i="91"/>
  <c r="M68" i="91"/>
  <c r="H68" i="91"/>
  <c r="G68" i="91"/>
  <c r="F68" i="91"/>
  <c r="E68" i="91"/>
  <c r="I68" i="91" s="1"/>
  <c r="D68" i="91"/>
  <c r="C68" i="91"/>
  <c r="B68" i="91"/>
  <c r="A68" i="91"/>
  <c r="X67" i="91"/>
  <c r="W67" i="91"/>
  <c r="P67" i="91"/>
  <c r="O67" i="91"/>
  <c r="N67" i="91"/>
  <c r="M67" i="91"/>
  <c r="H67" i="91"/>
  <c r="G67" i="91"/>
  <c r="F67" i="91"/>
  <c r="E67" i="91"/>
  <c r="D67" i="91"/>
  <c r="C67" i="91"/>
  <c r="B67" i="91"/>
  <c r="A67" i="91"/>
  <c r="X58" i="91"/>
  <c r="W58" i="91"/>
  <c r="P58" i="91"/>
  <c r="O58" i="91"/>
  <c r="N58" i="91"/>
  <c r="M58" i="91"/>
  <c r="H58" i="91"/>
  <c r="G58" i="91"/>
  <c r="F58" i="91"/>
  <c r="E58" i="91"/>
  <c r="D58" i="91"/>
  <c r="C58" i="91"/>
  <c r="B58" i="91"/>
  <c r="A58" i="91"/>
  <c r="X57" i="91"/>
  <c r="W57" i="91"/>
  <c r="P57" i="91"/>
  <c r="O57" i="91"/>
  <c r="Q57" i="91" s="1"/>
  <c r="N57" i="91"/>
  <c r="M57" i="91"/>
  <c r="H57" i="91"/>
  <c r="G57" i="91"/>
  <c r="F57" i="91"/>
  <c r="E57" i="91"/>
  <c r="D57" i="91"/>
  <c r="C57" i="91"/>
  <c r="B57" i="91"/>
  <c r="A57" i="91"/>
  <c r="X56" i="91"/>
  <c r="W56" i="91"/>
  <c r="P56" i="91"/>
  <c r="O56" i="91"/>
  <c r="N56" i="91"/>
  <c r="M56" i="91"/>
  <c r="H56" i="91"/>
  <c r="G56" i="91"/>
  <c r="F56" i="91"/>
  <c r="E56" i="91"/>
  <c r="I56" i="91" s="1"/>
  <c r="D56" i="91"/>
  <c r="C56" i="91"/>
  <c r="B56" i="91"/>
  <c r="A56" i="91"/>
  <c r="X55" i="91"/>
  <c r="W55" i="91"/>
  <c r="P55" i="91"/>
  <c r="O55" i="91"/>
  <c r="N55" i="91"/>
  <c r="M55" i="91"/>
  <c r="H55" i="91"/>
  <c r="G55" i="91"/>
  <c r="F55" i="91"/>
  <c r="E55" i="91"/>
  <c r="D55" i="91"/>
  <c r="C55" i="91"/>
  <c r="B55" i="91"/>
  <c r="A55" i="91"/>
  <c r="X54" i="91"/>
  <c r="W54" i="91"/>
  <c r="P54" i="91"/>
  <c r="O54" i="91"/>
  <c r="N54" i="91"/>
  <c r="M54" i="91"/>
  <c r="H54" i="91"/>
  <c r="G54" i="91"/>
  <c r="F54" i="91"/>
  <c r="E54" i="91"/>
  <c r="D54" i="91"/>
  <c r="C54" i="91"/>
  <c r="B54" i="91"/>
  <c r="A54" i="91"/>
  <c r="X53" i="91"/>
  <c r="W53" i="91"/>
  <c r="P53" i="91"/>
  <c r="O53" i="91"/>
  <c r="Q53" i="91" s="1"/>
  <c r="N53" i="91"/>
  <c r="M53" i="91"/>
  <c r="H53" i="91"/>
  <c r="G53" i="91"/>
  <c r="F53" i="91"/>
  <c r="E53" i="91"/>
  <c r="D53" i="91"/>
  <c r="C53" i="91"/>
  <c r="B53" i="91"/>
  <c r="A53" i="91"/>
  <c r="X52" i="91"/>
  <c r="W52" i="91"/>
  <c r="P52" i="91"/>
  <c r="O52" i="91"/>
  <c r="N52" i="91"/>
  <c r="M52" i="91"/>
  <c r="H52" i="91"/>
  <c r="G52" i="91"/>
  <c r="F52" i="91"/>
  <c r="E52" i="91"/>
  <c r="I52" i="91" s="1"/>
  <c r="D52" i="91"/>
  <c r="C52" i="91"/>
  <c r="B52" i="91"/>
  <c r="A52" i="91"/>
  <c r="R52" i="91" s="1"/>
  <c r="X51" i="91"/>
  <c r="W51" i="91"/>
  <c r="P51" i="91"/>
  <c r="O51" i="91"/>
  <c r="N51" i="91"/>
  <c r="M51" i="91"/>
  <c r="H51" i="91"/>
  <c r="G51" i="91"/>
  <c r="F51" i="91"/>
  <c r="E51" i="91"/>
  <c r="D51" i="91"/>
  <c r="C51" i="91"/>
  <c r="B51" i="91"/>
  <c r="A51" i="91"/>
  <c r="X50" i="91"/>
  <c r="W50" i="91"/>
  <c r="P50" i="91"/>
  <c r="O50" i="91"/>
  <c r="N50" i="91"/>
  <c r="M50" i="91"/>
  <c r="H50" i="91"/>
  <c r="G50" i="91"/>
  <c r="F50" i="91"/>
  <c r="E50" i="91"/>
  <c r="D50" i="91"/>
  <c r="C50" i="91"/>
  <c r="B50" i="91"/>
  <c r="A50" i="91"/>
  <c r="X49" i="91"/>
  <c r="W49" i="91"/>
  <c r="P49" i="91"/>
  <c r="O49" i="91"/>
  <c r="Q49" i="91" s="1"/>
  <c r="N49" i="91"/>
  <c r="M49" i="91"/>
  <c r="H49" i="91"/>
  <c r="G49" i="91"/>
  <c r="F49" i="91"/>
  <c r="E49" i="91"/>
  <c r="D49" i="91"/>
  <c r="C49" i="91"/>
  <c r="B49" i="91"/>
  <c r="A49" i="91"/>
  <c r="X48" i="91"/>
  <c r="W48" i="91"/>
  <c r="P48" i="91"/>
  <c r="O48" i="91"/>
  <c r="N48" i="91"/>
  <c r="M48" i="91"/>
  <c r="H48" i="91"/>
  <c r="G48" i="91"/>
  <c r="F48" i="91"/>
  <c r="E48" i="91"/>
  <c r="I48" i="91" s="1"/>
  <c r="D48" i="91"/>
  <c r="C48" i="91"/>
  <c r="B48" i="91"/>
  <c r="A48" i="91"/>
  <c r="X47" i="91"/>
  <c r="W47" i="91"/>
  <c r="P47" i="91"/>
  <c r="O47" i="91"/>
  <c r="N47" i="91"/>
  <c r="M47" i="91"/>
  <c r="H47" i="91"/>
  <c r="G47" i="91"/>
  <c r="F47" i="91"/>
  <c r="E47" i="91"/>
  <c r="D47" i="91"/>
  <c r="C47" i="91"/>
  <c r="B47" i="91"/>
  <c r="A47" i="91"/>
  <c r="X46" i="91"/>
  <c r="W46" i="91"/>
  <c r="P46" i="91"/>
  <c r="O46" i="91"/>
  <c r="N46" i="91"/>
  <c r="M46" i="91"/>
  <c r="H46" i="91"/>
  <c r="G46" i="91"/>
  <c r="F46" i="91"/>
  <c r="E46" i="91"/>
  <c r="D46" i="91"/>
  <c r="C46" i="91"/>
  <c r="B46" i="91"/>
  <c r="A46" i="91"/>
  <c r="R46" i="91" s="1"/>
  <c r="X45" i="91"/>
  <c r="W45" i="91"/>
  <c r="P45" i="91"/>
  <c r="O45" i="91"/>
  <c r="N45" i="91"/>
  <c r="M45" i="91"/>
  <c r="H45" i="91"/>
  <c r="G45" i="91"/>
  <c r="F45" i="91"/>
  <c r="E45" i="91"/>
  <c r="D45" i="91"/>
  <c r="C45" i="91"/>
  <c r="B45" i="91"/>
  <c r="A45" i="91"/>
  <c r="X44" i="91"/>
  <c r="W44" i="91"/>
  <c r="P44" i="91"/>
  <c r="O44" i="91"/>
  <c r="N44" i="91"/>
  <c r="M44" i="91"/>
  <c r="Q44" i="91" s="1"/>
  <c r="H44" i="91"/>
  <c r="G44" i="91"/>
  <c r="F44" i="91"/>
  <c r="E44" i="91"/>
  <c r="D44" i="91"/>
  <c r="C44" i="91"/>
  <c r="B44" i="91"/>
  <c r="A44" i="91"/>
  <c r="X43" i="91"/>
  <c r="W43" i="91"/>
  <c r="P43" i="91"/>
  <c r="O43" i="91"/>
  <c r="N43" i="91"/>
  <c r="M43" i="91"/>
  <c r="H43" i="91"/>
  <c r="G43" i="91"/>
  <c r="F43" i="91"/>
  <c r="E43" i="91"/>
  <c r="D43" i="91"/>
  <c r="C43" i="91"/>
  <c r="I43" i="91" s="1"/>
  <c r="B43" i="91"/>
  <c r="A43" i="91"/>
  <c r="X42" i="91"/>
  <c r="W42" i="91"/>
  <c r="P42" i="91"/>
  <c r="O42" i="91"/>
  <c r="N42" i="91"/>
  <c r="M42" i="91"/>
  <c r="H42" i="91"/>
  <c r="G42" i="91"/>
  <c r="F42" i="91"/>
  <c r="E42" i="91"/>
  <c r="D42" i="91"/>
  <c r="C42" i="91"/>
  <c r="B42" i="91"/>
  <c r="A42" i="91"/>
  <c r="X41" i="91"/>
  <c r="W41" i="91"/>
  <c r="P41" i="91"/>
  <c r="O41" i="91"/>
  <c r="N41" i="91"/>
  <c r="M41" i="91"/>
  <c r="H41" i="91"/>
  <c r="G41" i="91"/>
  <c r="F41" i="91"/>
  <c r="E41" i="91"/>
  <c r="D41" i="91"/>
  <c r="C41" i="91"/>
  <c r="B41" i="91"/>
  <c r="A41" i="91"/>
  <c r="X40" i="91"/>
  <c r="W40" i="91"/>
  <c r="P40" i="91"/>
  <c r="O40" i="91"/>
  <c r="N40" i="91"/>
  <c r="M40" i="91"/>
  <c r="Q40" i="91" s="1"/>
  <c r="H40" i="91"/>
  <c r="G40" i="91"/>
  <c r="F40" i="91"/>
  <c r="E40" i="91"/>
  <c r="D40" i="91"/>
  <c r="C40" i="91"/>
  <c r="B40" i="91"/>
  <c r="A40" i="91"/>
  <c r="R40" i="91" s="1"/>
  <c r="X39" i="91"/>
  <c r="W39" i="91"/>
  <c r="P39" i="91"/>
  <c r="O39" i="91"/>
  <c r="N39" i="91"/>
  <c r="M39" i="91"/>
  <c r="H39" i="91"/>
  <c r="G39" i="91"/>
  <c r="F39" i="91"/>
  <c r="E39" i="91"/>
  <c r="D39" i="91"/>
  <c r="C39" i="91"/>
  <c r="I39" i="91" s="1"/>
  <c r="B39" i="91"/>
  <c r="A39" i="91"/>
  <c r="X30" i="91"/>
  <c r="W30" i="91"/>
  <c r="P30" i="91"/>
  <c r="O30" i="91"/>
  <c r="N30" i="91"/>
  <c r="M30" i="91"/>
  <c r="H30" i="91"/>
  <c r="F30" i="91"/>
  <c r="E30" i="91"/>
  <c r="D30" i="91"/>
  <c r="C30" i="91"/>
  <c r="B30" i="91"/>
  <c r="A30" i="91"/>
  <c r="R30" i="91" s="1"/>
  <c r="X29" i="91"/>
  <c r="W29" i="91"/>
  <c r="P29" i="91"/>
  <c r="O29" i="91"/>
  <c r="N29" i="91"/>
  <c r="M29" i="91"/>
  <c r="H29" i="91"/>
  <c r="F29" i="91"/>
  <c r="E29" i="91"/>
  <c r="D29" i="91"/>
  <c r="C29" i="91"/>
  <c r="B29" i="91"/>
  <c r="A29" i="91"/>
  <c r="R29" i="91" s="1"/>
  <c r="X28" i="91"/>
  <c r="W28" i="91"/>
  <c r="P28" i="91"/>
  <c r="O28" i="91"/>
  <c r="N28" i="91"/>
  <c r="M28" i="91"/>
  <c r="H28" i="91"/>
  <c r="F28" i="91"/>
  <c r="E28" i="91"/>
  <c r="D28" i="91"/>
  <c r="C28" i="91"/>
  <c r="B28" i="91"/>
  <c r="A28" i="91"/>
  <c r="X27" i="91"/>
  <c r="W27" i="91"/>
  <c r="P27" i="91"/>
  <c r="O27" i="91"/>
  <c r="N27" i="91"/>
  <c r="M27" i="91"/>
  <c r="H27" i="91"/>
  <c r="F27" i="91"/>
  <c r="E27" i="91"/>
  <c r="D27" i="91"/>
  <c r="C27" i="91"/>
  <c r="B27" i="91"/>
  <c r="A27" i="91"/>
  <c r="X26" i="91"/>
  <c r="W26" i="91"/>
  <c r="P26" i="91"/>
  <c r="O26" i="91"/>
  <c r="N26" i="91"/>
  <c r="M26" i="91"/>
  <c r="H26" i="91"/>
  <c r="F26" i="91"/>
  <c r="E26" i="91"/>
  <c r="D26" i="91"/>
  <c r="C26" i="91"/>
  <c r="B26" i="91"/>
  <c r="A26" i="91"/>
  <c r="R26" i="91" s="1"/>
  <c r="X25" i="91"/>
  <c r="W25" i="91"/>
  <c r="P25" i="91"/>
  <c r="O25" i="91"/>
  <c r="N25" i="91"/>
  <c r="M25" i="91"/>
  <c r="H25" i="91"/>
  <c r="F25" i="91"/>
  <c r="E25" i="91"/>
  <c r="D25" i="91"/>
  <c r="C25" i="91"/>
  <c r="B25" i="91"/>
  <c r="A25" i="91"/>
  <c r="R25" i="91" s="1"/>
  <c r="X24" i="91"/>
  <c r="W24" i="91"/>
  <c r="P24" i="91"/>
  <c r="O24" i="91"/>
  <c r="N24" i="91"/>
  <c r="M24" i="91"/>
  <c r="H24" i="91"/>
  <c r="F24" i="91"/>
  <c r="E24" i="91"/>
  <c r="D24" i="91"/>
  <c r="C24" i="91"/>
  <c r="B24" i="91"/>
  <c r="A24" i="91"/>
  <c r="X23" i="91"/>
  <c r="W23" i="91"/>
  <c r="P23" i="91"/>
  <c r="O23" i="91"/>
  <c r="N23" i="91"/>
  <c r="M23" i="91"/>
  <c r="H23" i="91"/>
  <c r="F23" i="91"/>
  <c r="E23" i="91"/>
  <c r="D23" i="91"/>
  <c r="C23" i="91"/>
  <c r="B23" i="91"/>
  <c r="A23" i="91"/>
  <c r="X22" i="91"/>
  <c r="W22" i="91"/>
  <c r="P22" i="91"/>
  <c r="O22" i="91"/>
  <c r="N22" i="91"/>
  <c r="M22" i="91"/>
  <c r="H22" i="91"/>
  <c r="F22" i="91"/>
  <c r="E22" i="91"/>
  <c r="D22" i="91"/>
  <c r="C22" i="91"/>
  <c r="B22" i="91"/>
  <c r="A22" i="91"/>
  <c r="R22" i="91" s="1"/>
  <c r="X21" i="91"/>
  <c r="W21" i="91"/>
  <c r="P21" i="91"/>
  <c r="O21" i="91"/>
  <c r="N21" i="91"/>
  <c r="M21" i="91"/>
  <c r="H21" i="91"/>
  <c r="F21" i="91"/>
  <c r="E21" i="91"/>
  <c r="D21" i="91"/>
  <c r="C21" i="91"/>
  <c r="B21" i="91"/>
  <c r="A21" i="91"/>
  <c r="R21" i="91" s="1"/>
  <c r="X20" i="91"/>
  <c r="W20" i="91"/>
  <c r="P20" i="91"/>
  <c r="O20" i="91"/>
  <c r="N20" i="91"/>
  <c r="M20" i="91"/>
  <c r="H20" i="91"/>
  <c r="F20" i="91"/>
  <c r="E20" i="91"/>
  <c r="D20" i="91"/>
  <c r="C20" i="91"/>
  <c r="B20" i="91"/>
  <c r="A20" i="91"/>
  <c r="X19" i="91"/>
  <c r="W19" i="91"/>
  <c r="P19" i="91"/>
  <c r="O19" i="91"/>
  <c r="N19" i="91"/>
  <c r="M19" i="91"/>
  <c r="H19" i="91"/>
  <c r="F19" i="91"/>
  <c r="E19" i="91"/>
  <c r="D19" i="91"/>
  <c r="C19" i="91"/>
  <c r="B19" i="91"/>
  <c r="A19" i="91"/>
  <c r="X18" i="91"/>
  <c r="W18" i="91"/>
  <c r="P18" i="91"/>
  <c r="O18" i="91"/>
  <c r="N18" i="91"/>
  <c r="M18" i="91"/>
  <c r="H18" i="91"/>
  <c r="F18" i="91"/>
  <c r="E18" i="91"/>
  <c r="D18" i="91"/>
  <c r="C18" i="91"/>
  <c r="B18" i="91"/>
  <c r="A18" i="91"/>
  <c r="X17" i="91"/>
  <c r="W17" i="91"/>
  <c r="P17" i="91"/>
  <c r="O17" i="91"/>
  <c r="N17" i="91"/>
  <c r="M17" i="91"/>
  <c r="H17" i="91"/>
  <c r="F17" i="91"/>
  <c r="E17" i="91"/>
  <c r="D17" i="91"/>
  <c r="C17" i="91"/>
  <c r="B17" i="91"/>
  <c r="A17" i="91"/>
  <c r="R17" i="91" s="1"/>
  <c r="X16" i="91"/>
  <c r="W16" i="91"/>
  <c r="P16" i="91"/>
  <c r="O16" i="91"/>
  <c r="N16" i="91"/>
  <c r="M16" i="91"/>
  <c r="H16" i="91"/>
  <c r="F16" i="91"/>
  <c r="E16" i="91"/>
  <c r="D16" i="91"/>
  <c r="C16" i="91"/>
  <c r="B16" i="91"/>
  <c r="A16" i="91"/>
  <c r="X15" i="91"/>
  <c r="W15" i="91"/>
  <c r="P15" i="91"/>
  <c r="O15" i="91"/>
  <c r="N15" i="91"/>
  <c r="M15" i="91"/>
  <c r="H15" i="91"/>
  <c r="F15" i="91"/>
  <c r="E15" i="91"/>
  <c r="D15" i="91"/>
  <c r="C15" i="91"/>
  <c r="B15" i="91"/>
  <c r="A15" i="91"/>
  <c r="X14" i="91"/>
  <c r="W14" i="91"/>
  <c r="P14" i="91"/>
  <c r="O14" i="91"/>
  <c r="N14" i="91"/>
  <c r="M14" i="91"/>
  <c r="H14" i="91"/>
  <c r="F14" i="91"/>
  <c r="E14" i="91"/>
  <c r="D14" i="91"/>
  <c r="C14" i="91"/>
  <c r="B14" i="91"/>
  <c r="A14" i="91"/>
  <c r="R14" i="91" s="1"/>
  <c r="X13" i="91"/>
  <c r="W13" i="91"/>
  <c r="P13" i="91"/>
  <c r="O13" i="91"/>
  <c r="N13" i="91"/>
  <c r="M13" i="91"/>
  <c r="H13" i="91"/>
  <c r="F13" i="91"/>
  <c r="E13" i="91"/>
  <c r="D13" i="91"/>
  <c r="C13" i="91"/>
  <c r="B13" i="91"/>
  <c r="A13" i="91"/>
  <c r="R13" i="91" s="1"/>
  <c r="X12" i="91"/>
  <c r="W12" i="91"/>
  <c r="P12" i="91"/>
  <c r="O12" i="91"/>
  <c r="N12" i="91"/>
  <c r="M12" i="91"/>
  <c r="H12" i="91"/>
  <c r="F12" i="91"/>
  <c r="E12" i="91"/>
  <c r="D12" i="91"/>
  <c r="C12" i="91"/>
  <c r="B12" i="91"/>
  <c r="A12" i="91"/>
  <c r="X11" i="91"/>
  <c r="W11" i="91"/>
  <c r="P11" i="91"/>
  <c r="O11" i="91"/>
  <c r="N11" i="91"/>
  <c r="M11" i="91"/>
  <c r="H11" i="91"/>
  <c r="F11" i="91"/>
  <c r="E11" i="91"/>
  <c r="D11" i="91"/>
  <c r="C11" i="91"/>
  <c r="B11" i="91"/>
  <c r="A11" i="91"/>
  <c r="X10" i="91"/>
  <c r="W10" i="91"/>
  <c r="P10" i="91"/>
  <c r="O10" i="91"/>
  <c r="N10" i="91"/>
  <c r="M10" i="91"/>
  <c r="H10" i="91"/>
  <c r="F10" i="91"/>
  <c r="E10" i="91"/>
  <c r="D10" i="91"/>
  <c r="C10" i="91"/>
  <c r="B10" i="91"/>
  <c r="A10" i="91"/>
  <c r="R10" i="91" s="1"/>
  <c r="X9" i="91"/>
  <c r="W9" i="91"/>
  <c r="P9" i="91"/>
  <c r="O9" i="91"/>
  <c r="N9" i="91"/>
  <c r="M9" i="91"/>
  <c r="H9" i="91"/>
  <c r="F9" i="91"/>
  <c r="E9" i="91"/>
  <c r="D9" i="91"/>
  <c r="C9" i="91"/>
  <c r="B9" i="91"/>
  <c r="A9" i="91"/>
  <c r="R9" i="91" s="1"/>
  <c r="X8" i="91"/>
  <c r="W8" i="91"/>
  <c r="P8" i="91"/>
  <c r="O8" i="91"/>
  <c r="N8" i="91"/>
  <c r="M8" i="91"/>
  <c r="H8" i="91"/>
  <c r="F8" i="91"/>
  <c r="E8" i="91"/>
  <c r="D8" i="91"/>
  <c r="C8" i="91"/>
  <c r="B8" i="91"/>
  <c r="A8" i="91"/>
  <c r="X85" i="92"/>
  <c r="W85" i="92"/>
  <c r="P85" i="92"/>
  <c r="Q85" i="92" s="1"/>
  <c r="O85" i="92"/>
  <c r="N85" i="92"/>
  <c r="M85" i="92"/>
  <c r="H85" i="92"/>
  <c r="G85" i="92"/>
  <c r="F85" i="92"/>
  <c r="E85" i="92"/>
  <c r="D85" i="92"/>
  <c r="C85" i="92"/>
  <c r="B85" i="92"/>
  <c r="A85" i="92"/>
  <c r="X84" i="92"/>
  <c r="W84" i="92"/>
  <c r="P84" i="92"/>
  <c r="O84" i="92"/>
  <c r="N84" i="92"/>
  <c r="Q84" i="92" s="1"/>
  <c r="M84" i="92"/>
  <c r="H84" i="92"/>
  <c r="G84" i="92"/>
  <c r="F84" i="92"/>
  <c r="I84" i="92" s="1"/>
  <c r="J84" i="92" s="1"/>
  <c r="E84" i="92"/>
  <c r="D84" i="92"/>
  <c r="C84" i="92"/>
  <c r="B84" i="92"/>
  <c r="A84" i="92"/>
  <c r="X83" i="92"/>
  <c r="W83" i="92"/>
  <c r="P83" i="92"/>
  <c r="O83" i="92"/>
  <c r="N83" i="92"/>
  <c r="M83" i="92"/>
  <c r="H83" i="92"/>
  <c r="G83" i="92"/>
  <c r="F83" i="92"/>
  <c r="E83" i="92"/>
  <c r="D83" i="92"/>
  <c r="C83" i="92"/>
  <c r="B83" i="92"/>
  <c r="A83" i="92"/>
  <c r="X82" i="92"/>
  <c r="W82" i="92"/>
  <c r="P82" i="92"/>
  <c r="O82" i="92"/>
  <c r="N82" i="92"/>
  <c r="Q82" i="92" s="1"/>
  <c r="M82" i="92"/>
  <c r="H82" i="92"/>
  <c r="G82" i="92"/>
  <c r="F82" i="92"/>
  <c r="E82" i="92"/>
  <c r="D82" i="92"/>
  <c r="C82" i="92"/>
  <c r="B82" i="92"/>
  <c r="A82" i="92"/>
  <c r="X81" i="92"/>
  <c r="W81" i="92"/>
  <c r="P81" i="92"/>
  <c r="O81" i="92"/>
  <c r="N81" i="92"/>
  <c r="M81" i="92"/>
  <c r="H81" i="92"/>
  <c r="G81" i="92"/>
  <c r="F81" i="92"/>
  <c r="E81" i="92"/>
  <c r="D81" i="92"/>
  <c r="C81" i="92"/>
  <c r="B81" i="92"/>
  <c r="A81" i="92"/>
  <c r="X80" i="92"/>
  <c r="W80" i="92"/>
  <c r="P80" i="92"/>
  <c r="O80" i="92"/>
  <c r="N80" i="92"/>
  <c r="Q80" i="92" s="1"/>
  <c r="M80" i="92"/>
  <c r="H80" i="92"/>
  <c r="G80" i="92"/>
  <c r="F80" i="92"/>
  <c r="I80" i="92" s="1"/>
  <c r="J80" i="92" s="1"/>
  <c r="E80" i="92"/>
  <c r="D80" i="92"/>
  <c r="C80" i="92"/>
  <c r="B80" i="92"/>
  <c r="A80" i="92"/>
  <c r="X79" i="92"/>
  <c r="W79" i="92"/>
  <c r="P79" i="92"/>
  <c r="O79" i="92"/>
  <c r="N79" i="92"/>
  <c r="M79" i="92"/>
  <c r="H79" i="92"/>
  <c r="G79" i="92"/>
  <c r="F79" i="92"/>
  <c r="E79" i="92"/>
  <c r="D79" i="92"/>
  <c r="C79" i="92"/>
  <c r="B79" i="92"/>
  <c r="A79" i="92"/>
  <c r="X78" i="92"/>
  <c r="W78" i="92"/>
  <c r="P78" i="92"/>
  <c r="O78" i="92"/>
  <c r="N78" i="92"/>
  <c r="Q78" i="92" s="1"/>
  <c r="M78" i="92"/>
  <c r="H78" i="92"/>
  <c r="G78" i="92"/>
  <c r="F78" i="92"/>
  <c r="I78" i="92" s="1"/>
  <c r="J78" i="92" s="1"/>
  <c r="E78" i="92"/>
  <c r="D78" i="92"/>
  <c r="C78" i="92"/>
  <c r="B78" i="92"/>
  <c r="A78" i="92"/>
  <c r="X77" i="92"/>
  <c r="W77" i="92"/>
  <c r="P77" i="92"/>
  <c r="O77" i="92"/>
  <c r="N77" i="92"/>
  <c r="M77" i="92"/>
  <c r="H77" i="92"/>
  <c r="G77" i="92"/>
  <c r="F77" i="92"/>
  <c r="E77" i="92"/>
  <c r="D77" i="92"/>
  <c r="I77" i="92" s="1"/>
  <c r="J77" i="92" s="1"/>
  <c r="C77" i="92"/>
  <c r="B77" i="92"/>
  <c r="A77" i="92"/>
  <c r="X76" i="92"/>
  <c r="W76" i="92"/>
  <c r="P76" i="92"/>
  <c r="O76" i="92"/>
  <c r="N76" i="92"/>
  <c r="Q76" i="92" s="1"/>
  <c r="M76" i="92"/>
  <c r="H76" i="92"/>
  <c r="G76" i="92"/>
  <c r="F76" i="92"/>
  <c r="E76" i="92"/>
  <c r="D76" i="92"/>
  <c r="C76" i="92"/>
  <c r="B76" i="92"/>
  <c r="A76" i="92"/>
  <c r="X75" i="92"/>
  <c r="W75" i="92"/>
  <c r="P75" i="92"/>
  <c r="O75" i="92"/>
  <c r="N75" i="92"/>
  <c r="M75" i="92"/>
  <c r="H75" i="92"/>
  <c r="G75" i="92"/>
  <c r="F75" i="92"/>
  <c r="E75" i="92"/>
  <c r="D75" i="92"/>
  <c r="I75" i="92" s="1"/>
  <c r="J75" i="92" s="1"/>
  <c r="C75" i="92"/>
  <c r="B75" i="92"/>
  <c r="A75" i="92"/>
  <c r="X74" i="92"/>
  <c r="W74" i="92"/>
  <c r="P74" i="92"/>
  <c r="O74" i="92"/>
  <c r="N74" i="92"/>
  <c r="M74" i="92"/>
  <c r="H74" i="92"/>
  <c r="G74" i="92"/>
  <c r="F74" i="92"/>
  <c r="I74" i="92" s="1"/>
  <c r="J74" i="92" s="1"/>
  <c r="E74" i="92"/>
  <c r="D74" i="92"/>
  <c r="C74" i="92"/>
  <c r="B74" i="92"/>
  <c r="A74" i="92"/>
  <c r="X73" i="92"/>
  <c r="W73" i="92"/>
  <c r="P73" i="92"/>
  <c r="O73" i="92"/>
  <c r="N73" i="92"/>
  <c r="M73" i="92"/>
  <c r="H73" i="92"/>
  <c r="G73" i="92"/>
  <c r="F73" i="92"/>
  <c r="E73" i="92"/>
  <c r="D73" i="92"/>
  <c r="I73" i="92" s="1"/>
  <c r="J73" i="92" s="1"/>
  <c r="C73" i="92"/>
  <c r="B73" i="92"/>
  <c r="A73" i="92"/>
  <c r="X72" i="92"/>
  <c r="W72" i="92"/>
  <c r="P72" i="92"/>
  <c r="O72" i="92"/>
  <c r="N72" i="92"/>
  <c r="Q72" i="92" s="1"/>
  <c r="M72" i="92"/>
  <c r="H72" i="92"/>
  <c r="G72" i="92"/>
  <c r="F72" i="92"/>
  <c r="I72" i="92" s="1"/>
  <c r="J72" i="92" s="1"/>
  <c r="E72" i="92"/>
  <c r="D72" i="92"/>
  <c r="C72" i="92"/>
  <c r="B72" i="92"/>
  <c r="A72" i="92"/>
  <c r="X71" i="92"/>
  <c r="W71" i="92"/>
  <c r="P71" i="92"/>
  <c r="O71" i="92"/>
  <c r="N71" i="92"/>
  <c r="M71" i="92"/>
  <c r="H71" i="92"/>
  <c r="G71" i="92"/>
  <c r="F71" i="92"/>
  <c r="E71" i="92"/>
  <c r="D71" i="92"/>
  <c r="C71" i="92"/>
  <c r="B71" i="92"/>
  <c r="A71" i="92"/>
  <c r="X70" i="92"/>
  <c r="W70" i="92"/>
  <c r="P70" i="92"/>
  <c r="O70" i="92"/>
  <c r="N70" i="92"/>
  <c r="Q70" i="92" s="1"/>
  <c r="M70" i="92"/>
  <c r="H70" i="92"/>
  <c r="G70" i="92"/>
  <c r="F70" i="92"/>
  <c r="I70" i="92" s="1"/>
  <c r="J70" i="92" s="1"/>
  <c r="E70" i="92"/>
  <c r="D70" i="92"/>
  <c r="C70" i="92"/>
  <c r="B70" i="92"/>
  <c r="A70" i="92"/>
  <c r="X69" i="92"/>
  <c r="W69" i="92"/>
  <c r="P69" i="92"/>
  <c r="O69" i="92"/>
  <c r="N69" i="92"/>
  <c r="M69" i="92"/>
  <c r="H69" i="92"/>
  <c r="G69" i="92"/>
  <c r="F69" i="92"/>
  <c r="E69" i="92"/>
  <c r="D69" i="92"/>
  <c r="I69" i="92" s="1"/>
  <c r="J69" i="92" s="1"/>
  <c r="C69" i="92"/>
  <c r="B69" i="92"/>
  <c r="A69" i="92"/>
  <c r="X68" i="92"/>
  <c r="W68" i="92"/>
  <c r="P68" i="92"/>
  <c r="O68" i="92"/>
  <c r="N68" i="92"/>
  <c r="Q68" i="92" s="1"/>
  <c r="M68" i="92"/>
  <c r="H68" i="92"/>
  <c r="G68" i="92"/>
  <c r="F68" i="92"/>
  <c r="E68" i="92"/>
  <c r="D68" i="92"/>
  <c r="C68" i="92"/>
  <c r="B68" i="92"/>
  <c r="A68" i="92"/>
  <c r="X67" i="92"/>
  <c r="W67" i="92"/>
  <c r="P67" i="92"/>
  <c r="O67" i="92"/>
  <c r="N67" i="92"/>
  <c r="M67" i="92"/>
  <c r="H67" i="92"/>
  <c r="G67" i="92"/>
  <c r="F67" i="92"/>
  <c r="E67" i="92"/>
  <c r="D67" i="92"/>
  <c r="I67" i="92" s="1"/>
  <c r="J67" i="92" s="1"/>
  <c r="C67" i="92"/>
  <c r="B67" i="92"/>
  <c r="A67" i="92"/>
  <c r="X66" i="92"/>
  <c r="W66" i="92"/>
  <c r="P66" i="92"/>
  <c r="O66" i="92"/>
  <c r="N66" i="92"/>
  <c r="M66" i="92"/>
  <c r="H66" i="92"/>
  <c r="G66" i="92"/>
  <c r="F66" i="92"/>
  <c r="I66" i="92" s="1"/>
  <c r="E66" i="92"/>
  <c r="D66" i="92"/>
  <c r="C66" i="92"/>
  <c r="B66" i="92"/>
  <c r="A66" i="92"/>
  <c r="X65" i="92"/>
  <c r="W65" i="92"/>
  <c r="P65" i="92"/>
  <c r="Q65" i="92" s="1"/>
  <c r="O65" i="92"/>
  <c r="N65" i="92"/>
  <c r="M65" i="92"/>
  <c r="H65" i="92"/>
  <c r="G65" i="92"/>
  <c r="F65" i="92"/>
  <c r="E65" i="92"/>
  <c r="D65" i="92"/>
  <c r="C65" i="92"/>
  <c r="B65" i="92"/>
  <c r="A65" i="92"/>
  <c r="X64" i="92"/>
  <c r="W64" i="92"/>
  <c r="P64" i="92"/>
  <c r="O64" i="92"/>
  <c r="N64" i="92"/>
  <c r="Q64" i="92" s="1"/>
  <c r="M64" i="92"/>
  <c r="H64" i="92"/>
  <c r="G64" i="92"/>
  <c r="F64" i="92"/>
  <c r="E64" i="92"/>
  <c r="D64" i="92"/>
  <c r="C64" i="92"/>
  <c r="B64" i="92"/>
  <c r="A64" i="92"/>
  <c r="X55" i="92"/>
  <c r="W55" i="92"/>
  <c r="P55" i="92"/>
  <c r="Q55" i="92" s="1"/>
  <c r="O55" i="92"/>
  <c r="N55" i="92"/>
  <c r="M55" i="92"/>
  <c r="H55" i="92"/>
  <c r="G55" i="92"/>
  <c r="F55" i="92"/>
  <c r="E55" i="92"/>
  <c r="D55" i="92"/>
  <c r="I55" i="92" s="1"/>
  <c r="C55" i="92"/>
  <c r="B55" i="92"/>
  <c r="A55" i="92"/>
  <c r="X54" i="92"/>
  <c r="W54" i="92"/>
  <c r="P54" i="92"/>
  <c r="O54" i="92"/>
  <c r="N54" i="92"/>
  <c r="Q54" i="92" s="1"/>
  <c r="M54" i="92"/>
  <c r="H54" i="92"/>
  <c r="G54" i="92"/>
  <c r="F54" i="92"/>
  <c r="I54" i="92" s="1"/>
  <c r="E54" i="92"/>
  <c r="D54" i="92"/>
  <c r="C54" i="92"/>
  <c r="B54" i="92"/>
  <c r="A54" i="92"/>
  <c r="X53" i="92"/>
  <c r="W53" i="92"/>
  <c r="P53" i="92"/>
  <c r="O53" i="92"/>
  <c r="N53" i="92"/>
  <c r="M53" i="92"/>
  <c r="H53" i="92"/>
  <c r="G53" i="92"/>
  <c r="F53" i="92"/>
  <c r="E53" i="92"/>
  <c r="D53" i="92"/>
  <c r="I53" i="92" s="1"/>
  <c r="C53" i="92"/>
  <c r="B53" i="92"/>
  <c r="A53" i="92"/>
  <c r="X52" i="92"/>
  <c r="W52" i="92"/>
  <c r="P52" i="92"/>
  <c r="O52" i="92"/>
  <c r="N52" i="92"/>
  <c r="Q52" i="92" s="1"/>
  <c r="M52" i="92"/>
  <c r="H52" i="92"/>
  <c r="G52" i="92"/>
  <c r="F52" i="92"/>
  <c r="E52" i="92"/>
  <c r="D52" i="92"/>
  <c r="C52" i="92"/>
  <c r="B52" i="92"/>
  <c r="A52" i="92"/>
  <c r="X51" i="92"/>
  <c r="W51" i="92"/>
  <c r="P51" i="92"/>
  <c r="Q51" i="92" s="1"/>
  <c r="O51" i="92"/>
  <c r="N51" i="92"/>
  <c r="M51" i="92"/>
  <c r="H51" i="92"/>
  <c r="G51" i="92"/>
  <c r="F51" i="92"/>
  <c r="E51" i="92"/>
  <c r="D51" i="92"/>
  <c r="I51" i="92" s="1"/>
  <c r="C51" i="92"/>
  <c r="B51" i="92"/>
  <c r="A51" i="92"/>
  <c r="X50" i="92"/>
  <c r="W50" i="92"/>
  <c r="P50" i="92"/>
  <c r="O50" i="92"/>
  <c r="N50" i="92"/>
  <c r="Q50" i="92" s="1"/>
  <c r="M50" i="92"/>
  <c r="H50" i="92"/>
  <c r="G50" i="92"/>
  <c r="F50" i="92"/>
  <c r="I50" i="92" s="1"/>
  <c r="E50" i="92"/>
  <c r="D50" i="92"/>
  <c r="C50" i="92"/>
  <c r="B50" i="92"/>
  <c r="A50" i="92"/>
  <c r="X49" i="92"/>
  <c r="W49" i="92"/>
  <c r="P49" i="92"/>
  <c r="O49" i="92"/>
  <c r="N49" i="92"/>
  <c r="M49" i="92"/>
  <c r="H49" i="92"/>
  <c r="G49" i="92"/>
  <c r="F49" i="92"/>
  <c r="E49" i="92"/>
  <c r="D49" i="92"/>
  <c r="I49" i="92" s="1"/>
  <c r="C49" i="92"/>
  <c r="B49" i="92"/>
  <c r="A49" i="92"/>
  <c r="X48" i="92"/>
  <c r="W48" i="92"/>
  <c r="P48" i="92"/>
  <c r="O48" i="92"/>
  <c r="N48" i="92"/>
  <c r="Q48" i="92" s="1"/>
  <c r="M48" i="92"/>
  <c r="H48" i="92"/>
  <c r="G48" i="92"/>
  <c r="F48" i="92"/>
  <c r="E48" i="92"/>
  <c r="D48" i="92"/>
  <c r="C48" i="92"/>
  <c r="B48" i="92"/>
  <c r="A48" i="92"/>
  <c r="X47" i="92"/>
  <c r="W47" i="92"/>
  <c r="P47" i="92"/>
  <c r="Q47" i="92" s="1"/>
  <c r="O47" i="92"/>
  <c r="N47" i="92"/>
  <c r="M47" i="92"/>
  <c r="H47" i="92"/>
  <c r="G47" i="92"/>
  <c r="F47" i="92"/>
  <c r="E47" i="92"/>
  <c r="D47" i="92"/>
  <c r="I47" i="92" s="1"/>
  <c r="C47" i="92"/>
  <c r="B47" i="92"/>
  <c r="A47" i="92"/>
  <c r="X46" i="92"/>
  <c r="W46" i="92"/>
  <c r="P46" i="92"/>
  <c r="O46" i="92"/>
  <c r="N46" i="92"/>
  <c r="Q46" i="92" s="1"/>
  <c r="M46" i="92"/>
  <c r="H46" i="92"/>
  <c r="G46" i="92"/>
  <c r="F46" i="92"/>
  <c r="I46" i="92" s="1"/>
  <c r="E46" i="92"/>
  <c r="D46" i="92"/>
  <c r="C46" i="92"/>
  <c r="B46" i="92"/>
  <c r="A46" i="92"/>
  <c r="X45" i="92"/>
  <c r="W45" i="92"/>
  <c r="P45" i="92"/>
  <c r="O45" i="92"/>
  <c r="N45" i="92"/>
  <c r="M45" i="92"/>
  <c r="H45" i="92"/>
  <c r="G45" i="92"/>
  <c r="F45" i="92"/>
  <c r="E45" i="92"/>
  <c r="D45" i="92"/>
  <c r="I45" i="92" s="1"/>
  <c r="C45" i="92"/>
  <c r="B45" i="92"/>
  <c r="A45" i="92"/>
  <c r="X44" i="92"/>
  <c r="W44" i="92"/>
  <c r="P44" i="92"/>
  <c r="O44" i="92"/>
  <c r="N44" i="92"/>
  <c r="Q44" i="92" s="1"/>
  <c r="M44" i="92"/>
  <c r="H44" i="92"/>
  <c r="G44" i="92"/>
  <c r="F44" i="92"/>
  <c r="E44" i="92"/>
  <c r="D44" i="92"/>
  <c r="C44" i="92"/>
  <c r="B44" i="92"/>
  <c r="A44" i="92"/>
  <c r="X43" i="92"/>
  <c r="W43" i="92"/>
  <c r="P43" i="92"/>
  <c r="Q43" i="92" s="1"/>
  <c r="O43" i="92"/>
  <c r="N43" i="92"/>
  <c r="M43" i="92"/>
  <c r="H43" i="92"/>
  <c r="G43" i="92"/>
  <c r="F43" i="92"/>
  <c r="E43" i="92"/>
  <c r="D43" i="92"/>
  <c r="C43" i="92"/>
  <c r="B43" i="92"/>
  <c r="A43" i="92"/>
  <c r="X42" i="92"/>
  <c r="W42" i="92"/>
  <c r="P42" i="92"/>
  <c r="O42" i="92"/>
  <c r="N42" i="92"/>
  <c r="M42" i="92"/>
  <c r="H42" i="92"/>
  <c r="G42" i="92"/>
  <c r="F42" i="92"/>
  <c r="E42" i="92"/>
  <c r="D42" i="92"/>
  <c r="C42" i="92"/>
  <c r="B42" i="92"/>
  <c r="A42" i="92"/>
  <c r="X41" i="92"/>
  <c r="W41" i="92"/>
  <c r="P41" i="92"/>
  <c r="O41" i="92"/>
  <c r="N41" i="92"/>
  <c r="M41" i="92"/>
  <c r="H41" i="92"/>
  <c r="G41" i="92"/>
  <c r="F41" i="92"/>
  <c r="E41" i="92"/>
  <c r="D41" i="92"/>
  <c r="I41" i="92" s="1"/>
  <c r="K41" i="92" s="1"/>
  <c r="L41" i="92" s="1"/>
  <c r="C41" i="92"/>
  <c r="B41" i="92"/>
  <c r="A41" i="92"/>
  <c r="X40" i="92"/>
  <c r="W40" i="92"/>
  <c r="P40" i="92"/>
  <c r="O40" i="92"/>
  <c r="N40" i="92"/>
  <c r="M40" i="92"/>
  <c r="H40" i="92"/>
  <c r="G40" i="92"/>
  <c r="F40" i="92"/>
  <c r="E40" i="92"/>
  <c r="D40" i="92"/>
  <c r="C40" i="92"/>
  <c r="B40" i="92"/>
  <c r="A40" i="92"/>
  <c r="X39" i="92"/>
  <c r="W39" i="92"/>
  <c r="P39" i="92"/>
  <c r="Q39" i="92" s="1"/>
  <c r="O39" i="92"/>
  <c r="N39" i="92"/>
  <c r="M39" i="92"/>
  <c r="H39" i="92"/>
  <c r="G39" i="92"/>
  <c r="F39" i="92"/>
  <c r="E39" i="92"/>
  <c r="D39" i="92"/>
  <c r="C39" i="92"/>
  <c r="B39" i="92"/>
  <c r="A39" i="92"/>
  <c r="X38" i="92"/>
  <c r="W38" i="92"/>
  <c r="P38" i="92"/>
  <c r="O38" i="92"/>
  <c r="N38" i="92"/>
  <c r="M38" i="92"/>
  <c r="H38" i="92"/>
  <c r="G38" i="92"/>
  <c r="F38" i="92"/>
  <c r="E38" i="92"/>
  <c r="D38" i="92"/>
  <c r="C38" i="92"/>
  <c r="B38" i="92"/>
  <c r="A38" i="92"/>
  <c r="X29" i="92"/>
  <c r="W29" i="92"/>
  <c r="P29" i="92"/>
  <c r="O29" i="92"/>
  <c r="N29" i="92"/>
  <c r="M29" i="92"/>
  <c r="H29" i="92"/>
  <c r="F29" i="92"/>
  <c r="E29" i="92"/>
  <c r="D29" i="92"/>
  <c r="C29" i="92"/>
  <c r="I29" i="92" s="1"/>
  <c r="B29" i="92"/>
  <c r="A29" i="92"/>
  <c r="X28" i="92"/>
  <c r="W28" i="92"/>
  <c r="P28" i="92"/>
  <c r="O28" i="92"/>
  <c r="N28" i="92"/>
  <c r="M28" i="92"/>
  <c r="H28" i="92"/>
  <c r="F28" i="92"/>
  <c r="E28" i="92"/>
  <c r="D28" i="92"/>
  <c r="C28" i="92"/>
  <c r="B28" i="92"/>
  <c r="A28" i="92"/>
  <c r="X27" i="92"/>
  <c r="W27" i="92"/>
  <c r="P27" i="92"/>
  <c r="O27" i="92"/>
  <c r="N27" i="92"/>
  <c r="Q27" i="92" s="1"/>
  <c r="M27" i="92"/>
  <c r="H27" i="92"/>
  <c r="F27" i="92"/>
  <c r="E27" i="92"/>
  <c r="D27" i="92"/>
  <c r="C27" i="92"/>
  <c r="B27" i="92"/>
  <c r="A27" i="92"/>
  <c r="R27" i="92" s="1"/>
  <c r="X26" i="92"/>
  <c r="W26" i="92"/>
  <c r="P26" i="92"/>
  <c r="O26" i="92"/>
  <c r="N26" i="92"/>
  <c r="M26" i="92"/>
  <c r="H26" i="92"/>
  <c r="F26" i="92"/>
  <c r="I26" i="92" s="1"/>
  <c r="E26" i="92"/>
  <c r="D26" i="92"/>
  <c r="C26" i="92"/>
  <c r="B26" i="92"/>
  <c r="A26" i="92"/>
  <c r="X25" i="92"/>
  <c r="W25" i="92"/>
  <c r="P25" i="92"/>
  <c r="Q25" i="92" s="1"/>
  <c r="O25" i="92"/>
  <c r="N25" i="92"/>
  <c r="M25" i="92"/>
  <c r="H25" i="92"/>
  <c r="F25" i="92"/>
  <c r="E25" i="92"/>
  <c r="D25" i="92"/>
  <c r="C25" i="92"/>
  <c r="I25" i="92" s="1"/>
  <c r="B25" i="92"/>
  <c r="A25" i="92"/>
  <c r="X24" i="92"/>
  <c r="W24" i="92"/>
  <c r="P24" i="92"/>
  <c r="O24" i="92"/>
  <c r="N24" i="92"/>
  <c r="M24" i="92"/>
  <c r="Q24" i="92" s="1"/>
  <c r="H24" i="92"/>
  <c r="F24" i="92"/>
  <c r="E24" i="92"/>
  <c r="D24" i="92"/>
  <c r="I24" i="92" s="1"/>
  <c r="C24" i="92"/>
  <c r="B24" i="92"/>
  <c r="A24" i="92"/>
  <c r="X23" i="92"/>
  <c r="W23" i="92"/>
  <c r="P23" i="92"/>
  <c r="O23" i="92"/>
  <c r="N23" i="92"/>
  <c r="M23" i="92"/>
  <c r="H23" i="92"/>
  <c r="F23" i="92"/>
  <c r="E23" i="92"/>
  <c r="I23" i="92" s="1"/>
  <c r="D23" i="92"/>
  <c r="C23" i="92"/>
  <c r="B23" i="92"/>
  <c r="A23" i="92"/>
  <c r="R23" i="92" s="1"/>
  <c r="X22" i="92"/>
  <c r="W22" i="92"/>
  <c r="P22" i="92"/>
  <c r="O22" i="92"/>
  <c r="Q22" i="92" s="1"/>
  <c r="N22" i="92"/>
  <c r="M22" i="92"/>
  <c r="H22" i="92"/>
  <c r="F22" i="92"/>
  <c r="E22" i="92"/>
  <c r="D22" i="92"/>
  <c r="C22" i="92"/>
  <c r="B22" i="92"/>
  <c r="A22" i="92"/>
  <c r="X21" i="92"/>
  <c r="W21" i="92"/>
  <c r="P21" i="92"/>
  <c r="Q21" i="92" s="1"/>
  <c r="O21" i="92"/>
  <c r="N21" i="92"/>
  <c r="M21" i="92"/>
  <c r="H21" i="92"/>
  <c r="F21" i="92"/>
  <c r="E21" i="92"/>
  <c r="D21" i="92"/>
  <c r="C21" i="92"/>
  <c r="I21" i="92" s="1"/>
  <c r="B21" i="92"/>
  <c r="A21" i="92"/>
  <c r="X20" i="92"/>
  <c r="W20" i="92"/>
  <c r="P20" i="92"/>
  <c r="O20" i="92"/>
  <c r="N20" i="92"/>
  <c r="M20" i="92"/>
  <c r="Q20" i="92" s="1"/>
  <c r="H20" i="92"/>
  <c r="F20" i="92"/>
  <c r="E20" i="92"/>
  <c r="D20" i="92"/>
  <c r="I20" i="92" s="1"/>
  <c r="C20" i="92"/>
  <c r="B20" i="92"/>
  <c r="A20" i="92"/>
  <c r="X19" i="92"/>
  <c r="W19" i="92"/>
  <c r="P19" i="92"/>
  <c r="O19" i="92"/>
  <c r="N19" i="92"/>
  <c r="M19" i="92"/>
  <c r="H19" i="92"/>
  <c r="F19" i="92"/>
  <c r="E19" i="92"/>
  <c r="I19" i="92" s="1"/>
  <c r="D19" i="92"/>
  <c r="C19" i="92"/>
  <c r="B19" i="92"/>
  <c r="A19" i="92"/>
  <c r="R19" i="92" s="1"/>
  <c r="X18" i="92"/>
  <c r="W18" i="92"/>
  <c r="P18" i="92"/>
  <c r="O18" i="92"/>
  <c r="Q18" i="92" s="1"/>
  <c r="N18" i="92"/>
  <c r="M18" i="92"/>
  <c r="H18" i="92"/>
  <c r="F18" i="92"/>
  <c r="E18" i="92"/>
  <c r="D18" i="92"/>
  <c r="C18" i="92"/>
  <c r="B18" i="92"/>
  <c r="A18" i="92"/>
  <c r="X17" i="92"/>
  <c r="W17" i="92"/>
  <c r="P17" i="92"/>
  <c r="Q17" i="92" s="1"/>
  <c r="O17" i="92"/>
  <c r="N17" i="92"/>
  <c r="M17" i="92"/>
  <c r="H17" i="92"/>
  <c r="F17" i="92"/>
  <c r="E17" i="92"/>
  <c r="D17" i="92"/>
  <c r="C17" i="92"/>
  <c r="I17" i="92" s="1"/>
  <c r="B17" i="92"/>
  <c r="A17" i="92"/>
  <c r="X16" i="92"/>
  <c r="W16" i="92"/>
  <c r="P16" i="92"/>
  <c r="O16" i="92"/>
  <c r="N16" i="92"/>
  <c r="M16" i="92"/>
  <c r="Q16" i="92" s="1"/>
  <c r="H16" i="92"/>
  <c r="F16" i="92"/>
  <c r="E16" i="92"/>
  <c r="D16" i="92"/>
  <c r="I16" i="92" s="1"/>
  <c r="C16" i="92"/>
  <c r="B16" i="92"/>
  <c r="A16" i="92"/>
  <c r="X15" i="92"/>
  <c r="W15" i="92"/>
  <c r="P15" i="92"/>
  <c r="O15" i="92"/>
  <c r="N15" i="92"/>
  <c r="M15" i="92"/>
  <c r="H15" i="92"/>
  <c r="F15" i="92"/>
  <c r="E15" i="92"/>
  <c r="I15" i="92" s="1"/>
  <c r="D15" i="92"/>
  <c r="C15" i="92"/>
  <c r="B15" i="92"/>
  <c r="A15" i="92"/>
  <c r="R15" i="92" s="1"/>
  <c r="X14" i="92"/>
  <c r="W14" i="92"/>
  <c r="P14" i="92"/>
  <c r="O14" i="92"/>
  <c r="Q14" i="92" s="1"/>
  <c r="N14" i="92"/>
  <c r="M14" i="92"/>
  <c r="H14" i="92"/>
  <c r="F14" i="92"/>
  <c r="E14" i="92"/>
  <c r="D14" i="92"/>
  <c r="C14" i="92"/>
  <c r="B14" i="92"/>
  <c r="A14" i="92"/>
  <c r="X13" i="92"/>
  <c r="W13" i="92"/>
  <c r="P13" i="92"/>
  <c r="Q13" i="92" s="1"/>
  <c r="O13" i="92"/>
  <c r="N13" i="92"/>
  <c r="M13" i="92"/>
  <c r="H13" i="92"/>
  <c r="F13" i="92"/>
  <c r="E13" i="92"/>
  <c r="D13" i="92"/>
  <c r="C13" i="92"/>
  <c r="I13" i="92" s="1"/>
  <c r="B13" i="92"/>
  <c r="A13" i="92"/>
  <c r="X12" i="92"/>
  <c r="W12" i="92"/>
  <c r="P12" i="92"/>
  <c r="O12" i="92"/>
  <c r="N12" i="92"/>
  <c r="M12" i="92"/>
  <c r="Q12" i="92" s="1"/>
  <c r="H12" i="92"/>
  <c r="F12" i="92"/>
  <c r="E12" i="92"/>
  <c r="D12" i="92"/>
  <c r="I12" i="92" s="1"/>
  <c r="C12" i="92"/>
  <c r="B12" i="92"/>
  <c r="A12" i="92"/>
  <c r="X11" i="92"/>
  <c r="W11" i="92"/>
  <c r="P11" i="92"/>
  <c r="O11" i="92"/>
  <c r="N11" i="92"/>
  <c r="M11" i="92"/>
  <c r="H11" i="92"/>
  <c r="F11" i="92"/>
  <c r="E11" i="92"/>
  <c r="I11" i="92" s="1"/>
  <c r="D11" i="92"/>
  <c r="C11" i="92"/>
  <c r="B11" i="92"/>
  <c r="A11" i="92"/>
  <c r="R11" i="92" s="1"/>
  <c r="X10" i="92"/>
  <c r="W10" i="92"/>
  <c r="P10" i="92"/>
  <c r="O10" i="92"/>
  <c r="Q10" i="92" s="1"/>
  <c r="N10" i="92"/>
  <c r="M10" i="92"/>
  <c r="H10" i="92"/>
  <c r="F10" i="92"/>
  <c r="E10" i="92"/>
  <c r="D10" i="92"/>
  <c r="C10" i="92"/>
  <c r="B10" i="92"/>
  <c r="A10" i="92"/>
  <c r="X9" i="92"/>
  <c r="W9" i="92"/>
  <c r="P9" i="92"/>
  <c r="Q9" i="92" s="1"/>
  <c r="O9" i="92"/>
  <c r="N9" i="92"/>
  <c r="M9" i="92"/>
  <c r="H9" i="92"/>
  <c r="F9" i="92"/>
  <c r="E9" i="92"/>
  <c r="D9" i="92"/>
  <c r="C9" i="92"/>
  <c r="I9" i="92" s="1"/>
  <c r="B9" i="92"/>
  <c r="A9" i="92"/>
  <c r="X8" i="92"/>
  <c r="W8" i="92"/>
  <c r="P8" i="92"/>
  <c r="O8" i="92"/>
  <c r="N8" i="92"/>
  <c r="M8" i="92"/>
  <c r="Q8" i="92" s="1"/>
  <c r="H8" i="92"/>
  <c r="F8" i="92"/>
  <c r="E8" i="92"/>
  <c r="D8" i="92"/>
  <c r="I8" i="92" s="1"/>
  <c r="C8" i="92"/>
  <c r="B8" i="92"/>
  <c r="A8" i="92"/>
  <c r="X93" i="93"/>
  <c r="W93" i="93"/>
  <c r="P93" i="93"/>
  <c r="O93" i="93"/>
  <c r="N93" i="93"/>
  <c r="M93" i="93"/>
  <c r="H93" i="93"/>
  <c r="G93" i="93"/>
  <c r="F93" i="93"/>
  <c r="E93" i="93"/>
  <c r="D93" i="93"/>
  <c r="C93" i="93"/>
  <c r="B93" i="93"/>
  <c r="A93" i="93"/>
  <c r="X83" i="93"/>
  <c r="W83" i="93"/>
  <c r="P83" i="93"/>
  <c r="O83" i="93"/>
  <c r="N83" i="93"/>
  <c r="M83" i="93"/>
  <c r="H83" i="93"/>
  <c r="G83" i="93"/>
  <c r="F83" i="93"/>
  <c r="E83" i="93"/>
  <c r="D83" i="93"/>
  <c r="C83" i="93"/>
  <c r="B83" i="93"/>
  <c r="A83" i="93"/>
  <c r="X82" i="93"/>
  <c r="W82" i="93"/>
  <c r="P82" i="93"/>
  <c r="O82" i="93"/>
  <c r="N82" i="93"/>
  <c r="M82" i="93"/>
  <c r="H82" i="93"/>
  <c r="G82" i="93"/>
  <c r="F82" i="93"/>
  <c r="E82" i="93"/>
  <c r="D82" i="93"/>
  <c r="C82" i="93"/>
  <c r="B82" i="93"/>
  <c r="A82" i="93"/>
  <c r="R82" i="93" s="1"/>
  <c r="X81" i="93"/>
  <c r="W81" i="93"/>
  <c r="P81" i="93"/>
  <c r="O81" i="93"/>
  <c r="N81" i="93"/>
  <c r="M81" i="93"/>
  <c r="H81" i="93"/>
  <c r="G81" i="93"/>
  <c r="F81" i="93"/>
  <c r="E81" i="93"/>
  <c r="D81" i="93"/>
  <c r="C81" i="93"/>
  <c r="B81" i="93"/>
  <c r="A81" i="93"/>
  <c r="R81" i="93" s="1"/>
  <c r="X80" i="93"/>
  <c r="W80" i="93"/>
  <c r="P80" i="93"/>
  <c r="O80" i="93"/>
  <c r="N80" i="93"/>
  <c r="M80" i="93"/>
  <c r="H80" i="93"/>
  <c r="G80" i="93"/>
  <c r="F80" i="93"/>
  <c r="E80" i="93"/>
  <c r="D80" i="93"/>
  <c r="C80" i="93"/>
  <c r="B80" i="93"/>
  <c r="A80" i="93"/>
  <c r="R80" i="93" s="1"/>
  <c r="X79" i="93"/>
  <c r="W79" i="93"/>
  <c r="P79" i="93"/>
  <c r="O79" i="93"/>
  <c r="N79" i="93"/>
  <c r="M79" i="93"/>
  <c r="H79" i="93"/>
  <c r="G79" i="93"/>
  <c r="F79" i="93"/>
  <c r="E79" i="93"/>
  <c r="D79" i="93"/>
  <c r="C79" i="93"/>
  <c r="B79" i="93"/>
  <c r="A79" i="93"/>
  <c r="R79" i="93" s="1"/>
  <c r="X78" i="93"/>
  <c r="W78" i="93"/>
  <c r="P78" i="93"/>
  <c r="O78" i="93"/>
  <c r="N78" i="93"/>
  <c r="M78" i="93"/>
  <c r="H78" i="93"/>
  <c r="G78" i="93"/>
  <c r="F78" i="93"/>
  <c r="E78" i="93"/>
  <c r="D78" i="93"/>
  <c r="C78" i="93"/>
  <c r="B78" i="93"/>
  <c r="A78" i="93"/>
  <c r="X77" i="93"/>
  <c r="W77" i="93"/>
  <c r="P77" i="93"/>
  <c r="O77" i="93"/>
  <c r="Q77" i="93" s="1"/>
  <c r="N77" i="93"/>
  <c r="M77" i="93"/>
  <c r="H77" i="93"/>
  <c r="G77" i="93"/>
  <c r="F77" i="93"/>
  <c r="E77" i="93"/>
  <c r="D77" i="93"/>
  <c r="C77" i="93"/>
  <c r="B77" i="93"/>
  <c r="A77" i="93"/>
  <c r="R77" i="93" s="1"/>
  <c r="X76" i="93"/>
  <c r="W76" i="93"/>
  <c r="P76" i="93"/>
  <c r="O76" i="93"/>
  <c r="N76" i="93"/>
  <c r="M76" i="93"/>
  <c r="H76" i="93"/>
  <c r="G76" i="93"/>
  <c r="F76" i="93"/>
  <c r="E76" i="93"/>
  <c r="I76" i="93" s="1"/>
  <c r="D76" i="93"/>
  <c r="C76" i="93"/>
  <c r="B76" i="93"/>
  <c r="A76" i="93"/>
  <c r="R76" i="93" s="1"/>
  <c r="X75" i="93"/>
  <c r="W75" i="93"/>
  <c r="P75" i="93"/>
  <c r="O75" i="93"/>
  <c r="N75" i="93"/>
  <c r="M75" i="93"/>
  <c r="H75" i="93"/>
  <c r="G75" i="93"/>
  <c r="F75" i="93"/>
  <c r="E75" i="93"/>
  <c r="D75" i="93"/>
  <c r="C75" i="93"/>
  <c r="B75" i="93"/>
  <c r="A75" i="93"/>
  <c r="R75" i="93" s="1"/>
  <c r="X74" i="93"/>
  <c r="W74" i="93"/>
  <c r="P74" i="93"/>
  <c r="O74" i="93"/>
  <c r="N74" i="93"/>
  <c r="M74" i="93"/>
  <c r="H74" i="93"/>
  <c r="G74" i="93"/>
  <c r="F74" i="93"/>
  <c r="E74" i="93"/>
  <c r="D74" i="93"/>
  <c r="C74" i="93"/>
  <c r="B74" i="93"/>
  <c r="A74" i="93"/>
  <c r="X73" i="93"/>
  <c r="W73" i="93"/>
  <c r="P73" i="93"/>
  <c r="O73" i="93"/>
  <c r="Q73" i="93" s="1"/>
  <c r="N73" i="93"/>
  <c r="M73" i="93"/>
  <c r="H73" i="93"/>
  <c r="G73" i="93"/>
  <c r="F73" i="93"/>
  <c r="E73" i="93"/>
  <c r="D73" i="93"/>
  <c r="C73" i="93"/>
  <c r="B73" i="93"/>
  <c r="A73" i="93"/>
  <c r="R73" i="93" s="1"/>
  <c r="X72" i="93"/>
  <c r="W72" i="93"/>
  <c r="P72" i="93"/>
  <c r="O72" i="93"/>
  <c r="N72" i="93"/>
  <c r="M72" i="93"/>
  <c r="H72" i="93"/>
  <c r="G72" i="93"/>
  <c r="F72" i="93"/>
  <c r="E72" i="93"/>
  <c r="D72" i="93"/>
  <c r="C72" i="93"/>
  <c r="B72" i="93"/>
  <c r="A72" i="93"/>
  <c r="R72" i="93" s="1"/>
  <c r="X71" i="93"/>
  <c r="W71" i="93"/>
  <c r="P71" i="93"/>
  <c r="O71" i="93"/>
  <c r="N71" i="93"/>
  <c r="M71" i="93"/>
  <c r="H71" i="93"/>
  <c r="G71" i="93"/>
  <c r="F71" i="93"/>
  <c r="E71" i="93"/>
  <c r="D71" i="93"/>
  <c r="C71" i="93"/>
  <c r="B71" i="93"/>
  <c r="A71" i="93"/>
  <c r="X70" i="93"/>
  <c r="W70" i="93"/>
  <c r="P70" i="93"/>
  <c r="O70" i="93"/>
  <c r="N70" i="93"/>
  <c r="M70" i="93"/>
  <c r="H70" i="93"/>
  <c r="G70" i="93"/>
  <c r="F70" i="93"/>
  <c r="E70" i="93"/>
  <c r="D70" i="93"/>
  <c r="C70" i="93"/>
  <c r="B70" i="93"/>
  <c r="A70" i="93"/>
  <c r="X69" i="93"/>
  <c r="W69" i="93"/>
  <c r="P69" i="93"/>
  <c r="O69" i="93"/>
  <c r="N69" i="93"/>
  <c r="M69" i="93"/>
  <c r="H69" i="93"/>
  <c r="G69" i="93"/>
  <c r="F69" i="93"/>
  <c r="E69" i="93"/>
  <c r="D69" i="93"/>
  <c r="C69" i="93"/>
  <c r="B69" i="93"/>
  <c r="A69" i="93"/>
  <c r="R69" i="93" s="1"/>
  <c r="X68" i="93"/>
  <c r="W68" i="93"/>
  <c r="P68" i="93"/>
  <c r="O68" i="93"/>
  <c r="N68" i="93"/>
  <c r="M68" i="93"/>
  <c r="H68" i="93"/>
  <c r="G68" i="93"/>
  <c r="F68" i="93"/>
  <c r="E68" i="93"/>
  <c r="D68" i="93"/>
  <c r="C68" i="93"/>
  <c r="B68" i="93"/>
  <c r="A68" i="93"/>
  <c r="R68" i="93" s="1"/>
  <c r="X67" i="93"/>
  <c r="W67" i="93"/>
  <c r="P67" i="93"/>
  <c r="O67" i="93"/>
  <c r="N67" i="93"/>
  <c r="M67" i="93"/>
  <c r="H67" i="93"/>
  <c r="G67" i="93"/>
  <c r="F67" i="93"/>
  <c r="E67" i="93"/>
  <c r="D67" i="93"/>
  <c r="C67" i="93"/>
  <c r="B67" i="93"/>
  <c r="A67" i="93"/>
  <c r="X66" i="93"/>
  <c r="W66" i="93"/>
  <c r="P66" i="93"/>
  <c r="O66" i="93"/>
  <c r="N66" i="93"/>
  <c r="M66" i="93"/>
  <c r="H66" i="93"/>
  <c r="G66" i="93"/>
  <c r="F66" i="93"/>
  <c r="E66" i="93"/>
  <c r="D66" i="93"/>
  <c r="C66" i="93"/>
  <c r="B66" i="93"/>
  <c r="A66" i="93"/>
  <c r="R66" i="93" s="1"/>
  <c r="X65" i="93"/>
  <c r="W65" i="93"/>
  <c r="P65" i="93"/>
  <c r="O65" i="93"/>
  <c r="N65" i="93"/>
  <c r="M65" i="93"/>
  <c r="H65" i="93"/>
  <c r="G65" i="93"/>
  <c r="F65" i="93"/>
  <c r="E65" i="93"/>
  <c r="D65" i="93"/>
  <c r="C65" i="93"/>
  <c r="B65" i="93"/>
  <c r="A65" i="93"/>
  <c r="R65" i="93" s="1"/>
  <c r="X55" i="93"/>
  <c r="W55" i="93"/>
  <c r="P55" i="93"/>
  <c r="O55" i="93"/>
  <c r="N55" i="93"/>
  <c r="M55" i="93"/>
  <c r="H55" i="93"/>
  <c r="G55" i="93"/>
  <c r="F55" i="93"/>
  <c r="E55" i="93"/>
  <c r="D55" i="93"/>
  <c r="C55" i="93"/>
  <c r="B55" i="93"/>
  <c r="A55" i="93"/>
  <c r="R55" i="93" s="1"/>
  <c r="X54" i="93"/>
  <c r="W54" i="93"/>
  <c r="P54" i="93"/>
  <c r="O54" i="93"/>
  <c r="N54" i="93"/>
  <c r="M54" i="93"/>
  <c r="H54" i="93"/>
  <c r="G54" i="93"/>
  <c r="F54" i="93"/>
  <c r="E54" i="93"/>
  <c r="D54" i="93"/>
  <c r="C54" i="93"/>
  <c r="B54" i="93"/>
  <c r="A54" i="93"/>
  <c r="R54" i="93" s="1"/>
  <c r="X53" i="93"/>
  <c r="W53" i="93"/>
  <c r="P53" i="93"/>
  <c r="O53" i="93"/>
  <c r="N53" i="93"/>
  <c r="M53" i="93"/>
  <c r="H53" i="93"/>
  <c r="G53" i="93"/>
  <c r="F53" i="93"/>
  <c r="E53" i="93"/>
  <c r="D53" i="93"/>
  <c r="C53" i="93"/>
  <c r="B53" i="93"/>
  <c r="A53" i="93"/>
  <c r="R53" i="93" s="1"/>
  <c r="X52" i="93"/>
  <c r="W52" i="93"/>
  <c r="P52" i="93"/>
  <c r="O52" i="93"/>
  <c r="Q52" i="93" s="1"/>
  <c r="N52" i="93"/>
  <c r="M52" i="93"/>
  <c r="H52" i="93"/>
  <c r="G52" i="93"/>
  <c r="F52" i="93"/>
  <c r="E52" i="93"/>
  <c r="D52" i="93"/>
  <c r="C52" i="93"/>
  <c r="B52" i="93"/>
  <c r="A52" i="93"/>
  <c r="R52" i="93" s="1"/>
  <c r="X51" i="93"/>
  <c r="W51" i="93"/>
  <c r="P51" i="93"/>
  <c r="O51" i="93"/>
  <c r="N51" i="93"/>
  <c r="M51" i="93"/>
  <c r="H51" i="93"/>
  <c r="G51" i="93"/>
  <c r="F51" i="93"/>
  <c r="E51" i="93"/>
  <c r="D51" i="93"/>
  <c r="C51" i="93"/>
  <c r="B51" i="93"/>
  <c r="A51" i="93"/>
  <c r="R51" i="93" s="1"/>
  <c r="X50" i="93"/>
  <c r="W50" i="93"/>
  <c r="P50" i="93"/>
  <c r="O50" i="93"/>
  <c r="N50" i="93"/>
  <c r="M50" i="93"/>
  <c r="H50" i="93"/>
  <c r="G50" i="93"/>
  <c r="F50" i="93"/>
  <c r="E50" i="93"/>
  <c r="D50" i="93"/>
  <c r="C50" i="93"/>
  <c r="B50" i="93"/>
  <c r="A50" i="93"/>
  <c r="R50" i="93" s="1"/>
  <c r="X49" i="93"/>
  <c r="W49" i="93"/>
  <c r="P49" i="93"/>
  <c r="O49" i="93"/>
  <c r="N49" i="93"/>
  <c r="M49" i="93"/>
  <c r="H49" i="93"/>
  <c r="G49" i="93"/>
  <c r="F49" i="93"/>
  <c r="E49" i="93"/>
  <c r="D49" i="93"/>
  <c r="C49" i="93"/>
  <c r="B49" i="93"/>
  <c r="A49" i="93"/>
  <c r="R49" i="93" s="1"/>
  <c r="X48" i="93"/>
  <c r="W48" i="93"/>
  <c r="P48" i="93"/>
  <c r="O48" i="93"/>
  <c r="Q48" i="93" s="1"/>
  <c r="N48" i="93"/>
  <c r="M48" i="93"/>
  <c r="H48" i="93"/>
  <c r="G48" i="93"/>
  <c r="F48" i="93"/>
  <c r="E48" i="93"/>
  <c r="D48" i="93"/>
  <c r="C48" i="93"/>
  <c r="B48" i="93"/>
  <c r="A48" i="93"/>
  <c r="R48" i="93" s="1"/>
  <c r="X47" i="93"/>
  <c r="W47" i="93"/>
  <c r="P47" i="93"/>
  <c r="O47" i="93"/>
  <c r="N47" i="93"/>
  <c r="M47" i="93"/>
  <c r="H47" i="93"/>
  <c r="G47" i="93"/>
  <c r="F47" i="93"/>
  <c r="E47" i="93"/>
  <c r="D47" i="93"/>
  <c r="C47" i="93"/>
  <c r="B47" i="93"/>
  <c r="A47" i="93"/>
  <c r="X46" i="93"/>
  <c r="W46" i="93"/>
  <c r="P46" i="93"/>
  <c r="O46" i="93"/>
  <c r="N46" i="93"/>
  <c r="M46" i="93"/>
  <c r="H46" i="93"/>
  <c r="G46" i="93"/>
  <c r="F46" i="93"/>
  <c r="E46" i="93"/>
  <c r="D46" i="93"/>
  <c r="C46" i="93"/>
  <c r="B46" i="93"/>
  <c r="A46" i="93"/>
  <c r="R46" i="93" s="1"/>
  <c r="X45" i="93"/>
  <c r="W45" i="93"/>
  <c r="P45" i="93"/>
  <c r="O45" i="93"/>
  <c r="N45" i="93"/>
  <c r="M45" i="93"/>
  <c r="H45" i="93"/>
  <c r="G45" i="93"/>
  <c r="F45" i="93"/>
  <c r="E45" i="93"/>
  <c r="D45" i="93"/>
  <c r="C45" i="93"/>
  <c r="B45" i="93"/>
  <c r="A45" i="93"/>
  <c r="R45" i="93" s="1"/>
  <c r="X44" i="93"/>
  <c r="W44" i="93"/>
  <c r="P44" i="93"/>
  <c r="O44" i="93"/>
  <c r="N44" i="93"/>
  <c r="M44" i="93"/>
  <c r="H44" i="93"/>
  <c r="G44" i="93"/>
  <c r="F44" i="93"/>
  <c r="E44" i="93"/>
  <c r="D44" i="93"/>
  <c r="C44" i="93"/>
  <c r="B44" i="93"/>
  <c r="A44" i="93"/>
  <c r="R44" i="93" s="1"/>
  <c r="X43" i="93"/>
  <c r="W43" i="93"/>
  <c r="P43" i="93"/>
  <c r="O43" i="93"/>
  <c r="N43" i="93"/>
  <c r="M43" i="93"/>
  <c r="H43" i="93"/>
  <c r="G43" i="93"/>
  <c r="F43" i="93"/>
  <c r="E43" i="93"/>
  <c r="D43" i="93"/>
  <c r="C43" i="93"/>
  <c r="B43" i="93"/>
  <c r="A43" i="93"/>
  <c r="R43" i="93" s="1"/>
  <c r="X42" i="93"/>
  <c r="W42" i="93"/>
  <c r="P42" i="93"/>
  <c r="O42" i="93"/>
  <c r="N42" i="93"/>
  <c r="M42" i="93"/>
  <c r="H42" i="93"/>
  <c r="G42" i="93"/>
  <c r="F42" i="93"/>
  <c r="E42" i="93"/>
  <c r="D42" i="93"/>
  <c r="C42" i="93"/>
  <c r="B42" i="93"/>
  <c r="A42" i="93"/>
  <c r="R42" i="93" s="1"/>
  <c r="X41" i="93"/>
  <c r="W41" i="93"/>
  <c r="P41" i="93"/>
  <c r="O41" i="93"/>
  <c r="N41" i="93"/>
  <c r="M41" i="93"/>
  <c r="H41" i="93"/>
  <c r="G41" i="93"/>
  <c r="F41" i="93"/>
  <c r="E41" i="93"/>
  <c r="D41" i="93"/>
  <c r="C41" i="93"/>
  <c r="B41" i="93"/>
  <c r="A41" i="93"/>
  <c r="R41" i="93" s="1"/>
  <c r="X40" i="93"/>
  <c r="W40" i="93"/>
  <c r="P40" i="93"/>
  <c r="O40" i="93"/>
  <c r="N40" i="93"/>
  <c r="M40" i="93"/>
  <c r="H40" i="93"/>
  <c r="G40" i="93"/>
  <c r="F40" i="93"/>
  <c r="E40" i="93"/>
  <c r="D40" i="93"/>
  <c r="C40" i="93"/>
  <c r="B40" i="93"/>
  <c r="A40" i="93"/>
  <c r="R40" i="93" s="1"/>
  <c r="X39" i="93"/>
  <c r="W39" i="93"/>
  <c r="P39" i="93"/>
  <c r="O39" i="93"/>
  <c r="N39" i="93"/>
  <c r="M39" i="93"/>
  <c r="H39" i="93"/>
  <c r="G39" i="93"/>
  <c r="F39" i="93"/>
  <c r="E39" i="93"/>
  <c r="D39" i="93"/>
  <c r="C39" i="93"/>
  <c r="B39" i="93"/>
  <c r="A39" i="93"/>
  <c r="R39" i="93" s="1"/>
  <c r="X38" i="93"/>
  <c r="W38" i="93"/>
  <c r="P38" i="93"/>
  <c r="O38" i="93"/>
  <c r="N38" i="93"/>
  <c r="M38" i="93"/>
  <c r="H38" i="93"/>
  <c r="G38" i="93"/>
  <c r="F38" i="93"/>
  <c r="E38" i="93"/>
  <c r="D38" i="93"/>
  <c r="C38" i="93"/>
  <c r="B38" i="93"/>
  <c r="A38" i="93"/>
  <c r="R38" i="93" s="1"/>
  <c r="X29" i="93"/>
  <c r="W29" i="93"/>
  <c r="P29" i="93"/>
  <c r="O29" i="93"/>
  <c r="N29" i="93"/>
  <c r="M29" i="93"/>
  <c r="H29" i="93"/>
  <c r="F29" i="93"/>
  <c r="D29" i="93"/>
  <c r="C29" i="93"/>
  <c r="B29" i="93"/>
  <c r="A29" i="93"/>
  <c r="R29" i="93" s="1"/>
  <c r="X28" i="93"/>
  <c r="W28" i="93"/>
  <c r="P28" i="93"/>
  <c r="O28" i="93"/>
  <c r="N28" i="93"/>
  <c r="M28" i="93"/>
  <c r="H28" i="93"/>
  <c r="F28" i="93"/>
  <c r="E28" i="93"/>
  <c r="D28" i="93"/>
  <c r="C28" i="93"/>
  <c r="B28" i="93"/>
  <c r="A28" i="93"/>
  <c r="X27" i="93"/>
  <c r="W27" i="93"/>
  <c r="P27" i="93"/>
  <c r="O27" i="93"/>
  <c r="N27" i="93"/>
  <c r="M27" i="93"/>
  <c r="H27" i="93"/>
  <c r="F27" i="93"/>
  <c r="E27" i="93"/>
  <c r="D27" i="93"/>
  <c r="C27" i="93"/>
  <c r="B27" i="93"/>
  <c r="A27" i="93"/>
  <c r="X26" i="93"/>
  <c r="W26" i="93"/>
  <c r="P26" i="93"/>
  <c r="O26" i="93"/>
  <c r="N26" i="93"/>
  <c r="M26" i="93"/>
  <c r="H26" i="93"/>
  <c r="F26" i="93"/>
  <c r="E26" i="93"/>
  <c r="D26" i="93"/>
  <c r="C26" i="93"/>
  <c r="B26" i="93"/>
  <c r="A26" i="93"/>
  <c r="X25" i="93"/>
  <c r="W25" i="93"/>
  <c r="P25" i="93"/>
  <c r="O25" i="93"/>
  <c r="N25" i="93"/>
  <c r="M25" i="93"/>
  <c r="H25" i="93"/>
  <c r="F25" i="93"/>
  <c r="E25" i="93"/>
  <c r="D25" i="93"/>
  <c r="C25" i="93"/>
  <c r="B25" i="93"/>
  <c r="A25" i="93"/>
  <c r="R25" i="93" s="1"/>
  <c r="X24" i="93"/>
  <c r="W24" i="93"/>
  <c r="P24" i="93"/>
  <c r="O24" i="93"/>
  <c r="N24" i="93"/>
  <c r="M24" i="93"/>
  <c r="H24" i="93"/>
  <c r="F24" i="93"/>
  <c r="E24" i="93"/>
  <c r="D24" i="93"/>
  <c r="C24" i="93"/>
  <c r="B24" i="93"/>
  <c r="A24" i="93"/>
  <c r="X23" i="93"/>
  <c r="W23" i="93"/>
  <c r="P23" i="93"/>
  <c r="O23" i="93"/>
  <c r="N23" i="93"/>
  <c r="M23" i="93"/>
  <c r="H23" i="93"/>
  <c r="F23" i="93"/>
  <c r="E23" i="93"/>
  <c r="D23" i="93"/>
  <c r="C23" i="93"/>
  <c r="B23" i="93"/>
  <c r="A23" i="93"/>
  <c r="R23" i="93" s="1"/>
  <c r="X22" i="93"/>
  <c r="W22" i="93"/>
  <c r="P22" i="93"/>
  <c r="O22" i="93"/>
  <c r="N22" i="93"/>
  <c r="M22" i="93"/>
  <c r="H22" i="93"/>
  <c r="F22" i="93"/>
  <c r="E22" i="93"/>
  <c r="D22" i="93"/>
  <c r="C22" i="93"/>
  <c r="B22" i="93"/>
  <c r="A22" i="93"/>
  <c r="R22" i="93" s="1"/>
  <c r="X21" i="93"/>
  <c r="W21" i="93"/>
  <c r="P21" i="93"/>
  <c r="O21" i="93"/>
  <c r="N21" i="93"/>
  <c r="M21" i="93"/>
  <c r="H21" i="93"/>
  <c r="F21" i="93"/>
  <c r="E21" i="93"/>
  <c r="D21" i="93"/>
  <c r="C21" i="93"/>
  <c r="B21" i="93"/>
  <c r="A21" i="93"/>
  <c r="R21" i="93" s="1"/>
  <c r="X20" i="93"/>
  <c r="W20" i="93"/>
  <c r="P20" i="93"/>
  <c r="O20" i="93"/>
  <c r="N20" i="93"/>
  <c r="M20" i="93"/>
  <c r="H20" i="93"/>
  <c r="F20" i="93"/>
  <c r="E20" i="93"/>
  <c r="D20" i="93"/>
  <c r="C20" i="93"/>
  <c r="B20" i="93"/>
  <c r="A20" i="93"/>
  <c r="X19" i="93"/>
  <c r="W19" i="93"/>
  <c r="P19" i="93"/>
  <c r="O19" i="93"/>
  <c r="N19" i="93"/>
  <c r="M19" i="93"/>
  <c r="H19" i="93"/>
  <c r="F19" i="93"/>
  <c r="E19" i="93"/>
  <c r="D19" i="93"/>
  <c r="C19" i="93"/>
  <c r="B19" i="93"/>
  <c r="A19" i="93"/>
  <c r="R19" i="93" s="1"/>
  <c r="X18" i="93"/>
  <c r="W18" i="93"/>
  <c r="P18" i="93"/>
  <c r="O18" i="93"/>
  <c r="N18" i="93"/>
  <c r="M18" i="93"/>
  <c r="H18" i="93"/>
  <c r="F18" i="93"/>
  <c r="E18" i="93"/>
  <c r="D18" i="93"/>
  <c r="C18" i="93"/>
  <c r="B18" i="93"/>
  <c r="A18" i="93"/>
  <c r="R18" i="93" s="1"/>
  <c r="X17" i="93"/>
  <c r="W17" i="93"/>
  <c r="P17" i="93"/>
  <c r="O17" i="93"/>
  <c r="N17" i="93"/>
  <c r="M17" i="93"/>
  <c r="H17" i="93"/>
  <c r="F17" i="93"/>
  <c r="E17" i="93"/>
  <c r="D17" i="93"/>
  <c r="C17" i="93"/>
  <c r="B17" i="93"/>
  <c r="A17" i="93"/>
  <c r="X16" i="93"/>
  <c r="W16" i="93"/>
  <c r="P16" i="93"/>
  <c r="O16" i="93"/>
  <c r="N16" i="93"/>
  <c r="M16" i="93"/>
  <c r="H16" i="93"/>
  <c r="F16" i="93"/>
  <c r="E16" i="93"/>
  <c r="D16" i="93"/>
  <c r="C16" i="93"/>
  <c r="B16" i="93"/>
  <c r="A16" i="93"/>
  <c r="X15" i="93"/>
  <c r="W15" i="93"/>
  <c r="P15" i="93"/>
  <c r="O15" i="93"/>
  <c r="N15" i="93"/>
  <c r="M15" i="93"/>
  <c r="H15" i="93"/>
  <c r="F15" i="93"/>
  <c r="E15" i="93"/>
  <c r="D15" i="93"/>
  <c r="C15" i="93"/>
  <c r="B15" i="93"/>
  <c r="A15" i="93"/>
  <c r="X14" i="93"/>
  <c r="W14" i="93"/>
  <c r="P14" i="93"/>
  <c r="O14" i="93"/>
  <c r="N14" i="93"/>
  <c r="M14" i="93"/>
  <c r="H14" i="93"/>
  <c r="F14" i="93"/>
  <c r="E14" i="93"/>
  <c r="D14" i="93"/>
  <c r="C14" i="93"/>
  <c r="B14" i="93"/>
  <c r="A14" i="93"/>
  <c r="R14" i="93" s="1"/>
  <c r="X13" i="93"/>
  <c r="W13" i="93"/>
  <c r="P13" i="93"/>
  <c r="O13" i="93"/>
  <c r="N13" i="93"/>
  <c r="M13" i="93"/>
  <c r="H13" i="93"/>
  <c r="F13" i="93"/>
  <c r="E13" i="93"/>
  <c r="D13" i="93"/>
  <c r="C13" i="93"/>
  <c r="B13" i="93"/>
  <c r="A13" i="93"/>
  <c r="R13" i="93" s="1"/>
  <c r="X12" i="93"/>
  <c r="W12" i="93"/>
  <c r="P12" i="93"/>
  <c r="O12" i="93"/>
  <c r="N12" i="93"/>
  <c r="M12" i="93"/>
  <c r="H12" i="93"/>
  <c r="F12" i="93"/>
  <c r="E12" i="93"/>
  <c r="D12" i="93"/>
  <c r="C12" i="93"/>
  <c r="B12" i="93"/>
  <c r="A12" i="93"/>
  <c r="X11" i="93"/>
  <c r="W11" i="93"/>
  <c r="P11" i="93"/>
  <c r="O11" i="93"/>
  <c r="N11" i="93"/>
  <c r="M11" i="93"/>
  <c r="H11" i="93"/>
  <c r="F11" i="93"/>
  <c r="E11" i="93"/>
  <c r="D11" i="93"/>
  <c r="C11" i="93"/>
  <c r="B11" i="93"/>
  <c r="A11" i="93"/>
  <c r="R11" i="93" s="1"/>
  <c r="X10" i="93"/>
  <c r="W10" i="93"/>
  <c r="P10" i="93"/>
  <c r="O10" i="93"/>
  <c r="N10" i="93"/>
  <c r="M10" i="93"/>
  <c r="H10" i="93"/>
  <c r="F10" i="93"/>
  <c r="E10" i="93"/>
  <c r="D10" i="93"/>
  <c r="C10" i="93"/>
  <c r="B10" i="93"/>
  <c r="A10" i="93"/>
  <c r="R10" i="93" s="1"/>
  <c r="X9" i="93"/>
  <c r="W9" i="93"/>
  <c r="P9" i="93"/>
  <c r="O9" i="93"/>
  <c r="N9" i="93"/>
  <c r="M9" i="93"/>
  <c r="H9" i="93"/>
  <c r="F9" i="93"/>
  <c r="E9" i="93"/>
  <c r="D9" i="93"/>
  <c r="C9" i="93"/>
  <c r="B9" i="93"/>
  <c r="A9" i="93"/>
  <c r="R9" i="93" s="1"/>
  <c r="X8" i="93"/>
  <c r="W8" i="93"/>
  <c r="P8" i="93"/>
  <c r="O8" i="93"/>
  <c r="N8" i="93"/>
  <c r="M8" i="93"/>
  <c r="H8" i="93"/>
  <c r="F8" i="93"/>
  <c r="E8" i="93"/>
  <c r="D8" i="93"/>
  <c r="C8" i="93"/>
  <c r="B8" i="93"/>
  <c r="A8" i="93"/>
  <c r="R93" i="93"/>
  <c r="R83" i="93"/>
  <c r="R78" i="93"/>
  <c r="R74" i="93"/>
  <c r="R71" i="93"/>
  <c r="R70" i="93"/>
  <c r="R67" i="93"/>
  <c r="I55" i="93"/>
  <c r="I51" i="93"/>
  <c r="R47" i="93"/>
  <c r="Q43" i="93"/>
  <c r="R28" i="93"/>
  <c r="R27" i="93"/>
  <c r="R26" i="93"/>
  <c r="R24" i="93"/>
  <c r="R20" i="93"/>
  <c r="R17" i="93"/>
  <c r="R16" i="93"/>
  <c r="R15" i="93"/>
  <c r="R12" i="93"/>
  <c r="R8" i="93"/>
  <c r="R85" i="92"/>
  <c r="R84" i="92"/>
  <c r="R83" i="92"/>
  <c r="R82" i="92"/>
  <c r="R81" i="92"/>
  <c r="R80" i="92"/>
  <c r="I79" i="92"/>
  <c r="J79" i="92" s="1"/>
  <c r="R79" i="92"/>
  <c r="R78" i="92"/>
  <c r="R77" i="92"/>
  <c r="I76" i="92"/>
  <c r="J76" i="92" s="1"/>
  <c r="R76" i="92"/>
  <c r="R75" i="92"/>
  <c r="Q74" i="92"/>
  <c r="R74" i="92"/>
  <c r="R73" i="92"/>
  <c r="R72" i="92"/>
  <c r="I71" i="92"/>
  <c r="J71" i="92" s="1"/>
  <c r="R71" i="92"/>
  <c r="R70" i="92"/>
  <c r="R69" i="92"/>
  <c r="I68" i="92"/>
  <c r="J68" i="92" s="1"/>
  <c r="R68" i="92"/>
  <c r="R67" i="92"/>
  <c r="Q66" i="92"/>
  <c r="R66" i="92"/>
  <c r="I65" i="92"/>
  <c r="R65" i="92"/>
  <c r="R64" i="92"/>
  <c r="I64" i="92"/>
  <c r="R55" i="92"/>
  <c r="R54" i="92"/>
  <c r="R53" i="92"/>
  <c r="Q53" i="92"/>
  <c r="R52" i="92"/>
  <c r="I52" i="92"/>
  <c r="R51" i="92"/>
  <c r="R50" i="92"/>
  <c r="R49" i="92"/>
  <c r="Q49" i="92"/>
  <c r="R48" i="92"/>
  <c r="I48" i="92"/>
  <c r="R47" i="92"/>
  <c r="R46" i="92"/>
  <c r="R45" i="92"/>
  <c r="Q45" i="92"/>
  <c r="R44" i="92"/>
  <c r="I44" i="92"/>
  <c r="R43" i="92"/>
  <c r="R42" i="92"/>
  <c r="Q42" i="92"/>
  <c r="R41" i="92"/>
  <c r="R40" i="92"/>
  <c r="I40" i="92"/>
  <c r="K40" i="92" s="1"/>
  <c r="L40" i="92" s="1"/>
  <c r="R39" i="92"/>
  <c r="R38" i="92"/>
  <c r="Q38" i="92"/>
  <c r="R29" i="92"/>
  <c r="R28" i="92"/>
  <c r="R26" i="92"/>
  <c r="Q26" i="92"/>
  <c r="R25" i="92"/>
  <c r="R24" i="92"/>
  <c r="Q23" i="92"/>
  <c r="I22" i="92"/>
  <c r="R22" i="92"/>
  <c r="R21" i="92"/>
  <c r="R20" i="92"/>
  <c r="Q19" i="92"/>
  <c r="I18" i="92"/>
  <c r="R18" i="92"/>
  <c r="R17" i="92"/>
  <c r="R16" i="92"/>
  <c r="Q15" i="92"/>
  <c r="I14" i="92"/>
  <c r="R14" i="92"/>
  <c r="R13" i="92"/>
  <c r="R12" i="92"/>
  <c r="Q11" i="92"/>
  <c r="I10" i="92"/>
  <c r="R10" i="92"/>
  <c r="R9" i="92"/>
  <c r="R8" i="92"/>
  <c r="R87" i="91"/>
  <c r="R86" i="91"/>
  <c r="Q85" i="91"/>
  <c r="R85" i="91"/>
  <c r="R84" i="91"/>
  <c r="R83" i="91"/>
  <c r="R82" i="91"/>
  <c r="Q81" i="91"/>
  <c r="R81" i="91"/>
  <c r="I80" i="91"/>
  <c r="R80" i="91"/>
  <c r="R79" i="91"/>
  <c r="R78" i="91"/>
  <c r="Q77" i="91"/>
  <c r="R77" i="91"/>
  <c r="I76" i="91"/>
  <c r="R76" i="91"/>
  <c r="R75" i="91"/>
  <c r="R74" i="91"/>
  <c r="Q73" i="91"/>
  <c r="R73" i="91"/>
  <c r="I72" i="91"/>
  <c r="R72" i="91"/>
  <c r="R71" i="91"/>
  <c r="R70" i="91"/>
  <c r="Q69" i="91"/>
  <c r="R69" i="91"/>
  <c r="R68" i="91"/>
  <c r="R67" i="91"/>
  <c r="R58" i="91"/>
  <c r="R57" i="91"/>
  <c r="R56" i="91"/>
  <c r="R55" i="91"/>
  <c r="R54" i="91"/>
  <c r="R53" i="91"/>
  <c r="R51" i="91"/>
  <c r="R50" i="91"/>
  <c r="R49" i="91"/>
  <c r="R48" i="91"/>
  <c r="R47" i="91"/>
  <c r="R45" i="91"/>
  <c r="R44" i="91"/>
  <c r="R43" i="91"/>
  <c r="R42" i="91"/>
  <c r="R41" i="91"/>
  <c r="R39" i="91"/>
  <c r="Q30" i="91"/>
  <c r="R28" i="91"/>
  <c r="R27" i="91"/>
  <c r="R24" i="91"/>
  <c r="R23" i="91"/>
  <c r="I21" i="91"/>
  <c r="R20" i="91"/>
  <c r="R19" i="91"/>
  <c r="R18" i="91"/>
  <c r="R16" i="91"/>
  <c r="R15" i="91"/>
  <c r="Q14" i="91"/>
  <c r="R12" i="91"/>
  <c r="R11" i="91"/>
  <c r="R8" i="91"/>
  <c r="R100" i="90"/>
  <c r="R98" i="90"/>
  <c r="R96" i="90"/>
  <c r="Q86" i="90"/>
  <c r="R85" i="90"/>
  <c r="R83" i="90"/>
  <c r="Q82" i="90"/>
  <c r="R81" i="90"/>
  <c r="R79" i="90"/>
  <c r="R77" i="90"/>
  <c r="R75" i="90"/>
  <c r="I74" i="90"/>
  <c r="K74" i="90" s="1"/>
  <c r="L74" i="90" s="1"/>
  <c r="R73" i="90"/>
  <c r="R71" i="90"/>
  <c r="I70" i="90"/>
  <c r="R69" i="90"/>
  <c r="R67" i="90"/>
  <c r="I66" i="90"/>
  <c r="R56" i="90"/>
  <c r="R54" i="90"/>
  <c r="I53" i="90"/>
  <c r="R52" i="90"/>
  <c r="R50" i="90"/>
  <c r="I49" i="90"/>
  <c r="R48" i="90"/>
  <c r="R46" i="90"/>
  <c r="I45" i="90"/>
  <c r="R44" i="90"/>
  <c r="R42" i="90"/>
  <c r="I41" i="90"/>
  <c r="R40" i="90"/>
  <c r="I30" i="90"/>
  <c r="R30" i="90"/>
  <c r="R29" i="90"/>
  <c r="R27" i="90"/>
  <c r="R26" i="90"/>
  <c r="R25" i="90"/>
  <c r="R23" i="90"/>
  <c r="R22" i="90"/>
  <c r="R21" i="90"/>
  <c r="R19" i="90"/>
  <c r="R18" i="90"/>
  <c r="R17" i="90"/>
  <c r="R15" i="90"/>
  <c r="R14" i="90"/>
  <c r="R13" i="90"/>
  <c r="R11" i="90"/>
  <c r="R10" i="90"/>
  <c r="R9" i="90"/>
  <c r="R101" i="89"/>
  <c r="R99" i="89"/>
  <c r="R98" i="89"/>
  <c r="R88" i="89"/>
  <c r="R86" i="89"/>
  <c r="R84" i="89"/>
  <c r="R83" i="89"/>
  <c r="R82" i="89"/>
  <c r="R80" i="89"/>
  <c r="R79" i="89"/>
  <c r="R78" i="89"/>
  <c r="R77" i="89"/>
  <c r="R76" i="89"/>
  <c r="R74" i="89"/>
  <c r="R73" i="89"/>
  <c r="R72" i="89"/>
  <c r="R70" i="89"/>
  <c r="R69" i="89"/>
  <c r="R68" i="89"/>
  <c r="I57" i="89"/>
  <c r="R57" i="89"/>
  <c r="R56" i="89"/>
  <c r="R55" i="89"/>
  <c r="Q54" i="89"/>
  <c r="R53" i="89"/>
  <c r="R52" i="89"/>
  <c r="R51" i="89"/>
  <c r="R49" i="89"/>
  <c r="R48" i="89"/>
  <c r="R47" i="89"/>
  <c r="R45" i="89"/>
  <c r="R44" i="89"/>
  <c r="R43" i="89"/>
  <c r="R41" i="89"/>
  <c r="R40" i="89"/>
  <c r="R29" i="89"/>
  <c r="R28" i="89"/>
  <c r="R27" i="89"/>
  <c r="R25" i="89"/>
  <c r="R24" i="89"/>
  <c r="R23" i="89"/>
  <c r="R21" i="89"/>
  <c r="R17" i="89"/>
  <c r="I14" i="89"/>
  <c r="R13" i="89"/>
  <c r="R11" i="89"/>
  <c r="R9" i="89"/>
  <c r="C85" i="87"/>
  <c r="I28" i="92" l="1"/>
  <c r="J28" i="92" s="1"/>
  <c r="I85" i="92"/>
  <c r="J85" i="92" s="1"/>
  <c r="U58" i="89"/>
  <c r="T58" i="89"/>
  <c r="V58" i="89" s="1"/>
  <c r="I38" i="93"/>
  <c r="I26" i="93"/>
  <c r="Q26" i="93"/>
  <c r="Q27" i="93"/>
  <c r="I28" i="93"/>
  <c r="Q28" i="93"/>
  <c r="I29" i="93"/>
  <c r="Q29" i="93"/>
  <c r="Q38" i="93"/>
  <c r="Q39" i="93"/>
  <c r="I40" i="93"/>
  <c r="Q40" i="93"/>
  <c r="Q41" i="93"/>
  <c r="I42" i="93"/>
  <c r="I52" i="93"/>
  <c r="I53" i="93"/>
  <c r="K53" i="93" s="1"/>
  <c r="L53" i="93" s="1"/>
  <c r="Q53" i="93"/>
  <c r="I54" i="93"/>
  <c r="Q54" i="93"/>
  <c r="Q55" i="93"/>
  <c r="I65" i="93"/>
  <c r="Q65" i="93"/>
  <c r="I66" i="93"/>
  <c r="Q66" i="93"/>
  <c r="I67" i="93"/>
  <c r="Q67" i="93"/>
  <c r="I68" i="93"/>
  <c r="Q68" i="93"/>
  <c r="I69" i="93"/>
  <c r="Q69" i="93"/>
  <c r="I70" i="93"/>
  <c r="Q70" i="93"/>
  <c r="I71" i="93"/>
  <c r="Q71" i="93"/>
  <c r="I72" i="93"/>
  <c r="Q72" i="93"/>
  <c r="I73" i="93"/>
  <c r="I74" i="93"/>
  <c r="Q74" i="93"/>
  <c r="I75" i="93"/>
  <c r="K75" i="93" s="1"/>
  <c r="L75" i="93" s="1"/>
  <c r="Q75" i="93"/>
  <c r="Q76" i="93"/>
  <c r="I77" i="93"/>
  <c r="I78" i="93"/>
  <c r="K78" i="93" s="1"/>
  <c r="L78" i="93" s="1"/>
  <c r="Q78" i="93"/>
  <c r="I79" i="93"/>
  <c r="Q79" i="93"/>
  <c r="I80" i="93"/>
  <c r="K80" i="93" s="1"/>
  <c r="L80" i="93" s="1"/>
  <c r="Q80" i="93"/>
  <c r="I81" i="93"/>
  <c r="Q81" i="93"/>
  <c r="I82" i="93"/>
  <c r="K82" i="93" s="1"/>
  <c r="L82" i="93" s="1"/>
  <c r="I93" i="93"/>
  <c r="Q42" i="93"/>
  <c r="I43" i="93"/>
  <c r="I44" i="93"/>
  <c r="K44" i="93" s="1"/>
  <c r="L44" i="93" s="1"/>
  <c r="Q44" i="93"/>
  <c r="I45" i="93"/>
  <c r="Q45" i="93"/>
  <c r="I46" i="93"/>
  <c r="K46" i="93" s="1"/>
  <c r="L46" i="93" s="1"/>
  <c r="Q46" i="93"/>
  <c r="I47" i="93"/>
  <c r="Q47" i="93"/>
  <c r="I48" i="93"/>
  <c r="K48" i="93" s="1"/>
  <c r="L48" i="93" s="1"/>
  <c r="I49" i="93"/>
  <c r="Q49" i="93"/>
  <c r="I50" i="93"/>
  <c r="Q50" i="93"/>
  <c r="Q51" i="93"/>
  <c r="I9" i="93"/>
  <c r="K9" i="93" s="1"/>
  <c r="L9" i="93" s="1"/>
  <c r="Q9" i="93"/>
  <c r="I10" i="93"/>
  <c r="J10" i="93" s="1"/>
  <c r="Q10" i="93"/>
  <c r="I11" i="93"/>
  <c r="K11" i="93" s="1"/>
  <c r="L11" i="93" s="1"/>
  <c r="Q11" i="93"/>
  <c r="I13" i="93"/>
  <c r="K13" i="93" s="1"/>
  <c r="L13" i="93" s="1"/>
  <c r="Q13" i="93"/>
  <c r="I14" i="93"/>
  <c r="Q14" i="93"/>
  <c r="I15" i="93"/>
  <c r="K15" i="93" s="1"/>
  <c r="L15" i="93" s="1"/>
  <c r="Q15" i="93"/>
  <c r="Q16" i="93"/>
  <c r="I17" i="93"/>
  <c r="K17" i="93" s="1"/>
  <c r="L17" i="93" s="1"/>
  <c r="Q17" i="93"/>
  <c r="I18" i="93"/>
  <c r="Q18" i="93"/>
  <c r="I19" i="93"/>
  <c r="K19" i="93" s="1"/>
  <c r="L19" i="93" s="1"/>
  <c r="Q19" i="93"/>
  <c r="S19" i="93" s="1"/>
  <c r="U19" i="93" s="1"/>
  <c r="Q20" i="93"/>
  <c r="I21" i="93"/>
  <c r="Q21" i="93"/>
  <c r="I22" i="93"/>
  <c r="K22" i="93" s="1"/>
  <c r="L22" i="93" s="1"/>
  <c r="Q22" i="93"/>
  <c r="I23" i="93"/>
  <c r="Q23" i="93"/>
  <c r="Q24" i="93"/>
  <c r="I25" i="93"/>
  <c r="Q25" i="93"/>
  <c r="I16" i="93"/>
  <c r="I27" i="93"/>
  <c r="J27" i="93" s="1"/>
  <c r="I39" i="93"/>
  <c r="K39" i="93" s="1"/>
  <c r="L39" i="93" s="1"/>
  <c r="I41" i="93"/>
  <c r="K41" i="93" s="1"/>
  <c r="L41" i="93" s="1"/>
  <c r="I82" i="92"/>
  <c r="J82" i="92" s="1"/>
  <c r="I84" i="90"/>
  <c r="I24" i="93"/>
  <c r="J24" i="93" s="1"/>
  <c r="Q82" i="93"/>
  <c r="I83" i="93"/>
  <c r="J83" i="93" s="1"/>
  <c r="Q83" i="93"/>
  <c r="Q93" i="93"/>
  <c r="I20" i="93"/>
  <c r="J20" i="93" s="1"/>
  <c r="I12" i="93"/>
  <c r="Q8" i="93"/>
  <c r="Q12" i="93"/>
  <c r="S17" i="93"/>
  <c r="U17" i="93" s="1"/>
  <c r="K77" i="92"/>
  <c r="L77" i="92" s="1"/>
  <c r="K85" i="92"/>
  <c r="L85" i="92" s="1"/>
  <c r="I9" i="91"/>
  <c r="K9" i="91" s="1"/>
  <c r="Q10" i="91"/>
  <c r="I13" i="91"/>
  <c r="I17" i="91"/>
  <c r="J17" i="91" s="1"/>
  <c r="Q18" i="91"/>
  <c r="Q22" i="91"/>
  <c r="I25" i="91"/>
  <c r="Q26" i="91"/>
  <c r="I29" i="91"/>
  <c r="K29" i="91" s="1"/>
  <c r="L29" i="91" s="1"/>
  <c r="I8" i="91"/>
  <c r="K8" i="91" s="1"/>
  <c r="L8" i="91" s="1"/>
  <c r="Q8" i="91"/>
  <c r="Q9" i="91"/>
  <c r="I10" i="91"/>
  <c r="K10" i="91" s="1"/>
  <c r="L10" i="91" s="1"/>
  <c r="I11" i="91"/>
  <c r="J11" i="91" s="1"/>
  <c r="Q11" i="91"/>
  <c r="I12" i="91"/>
  <c r="J12" i="91" s="1"/>
  <c r="Q12" i="91"/>
  <c r="Q13" i="91"/>
  <c r="I14" i="91"/>
  <c r="J14" i="91" s="1"/>
  <c r="I15" i="91"/>
  <c r="J15" i="91" s="1"/>
  <c r="Q15" i="91"/>
  <c r="I16" i="91"/>
  <c r="K16" i="91" s="1"/>
  <c r="L16" i="91" s="1"/>
  <c r="Q16" i="91"/>
  <c r="Q17" i="91"/>
  <c r="I18" i="91"/>
  <c r="K18" i="91" s="1"/>
  <c r="L18" i="91" s="1"/>
  <c r="I19" i="91"/>
  <c r="K19" i="91" s="1"/>
  <c r="L19" i="91" s="1"/>
  <c r="Q19" i="91"/>
  <c r="I20" i="91"/>
  <c r="J20" i="91" s="1"/>
  <c r="Q20" i="91"/>
  <c r="Q21" i="91"/>
  <c r="I22" i="91"/>
  <c r="J22" i="91" s="1"/>
  <c r="I23" i="91"/>
  <c r="K23" i="91" s="1"/>
  <c r="L23" i="91" s="1"/>
  <c r="Q23" i="91"/>
  <c r="I24" i="91"/>
  <c r="K24" i="91" s="1"/>
  <c r="L24" i="91" s="1"/>
  <c r="Q24" i="91"/>
  <c r="Q25" i="91"/>
  <c r="I26" i="91"/>
  <c r="K26" i="91" s="1"/>
  <c r="L26" i="91" s="1"/>
  <c r="I27" i="91"/>
  <c r="K27" i="91" s="1"/>
  <c r="L27" i="91" s="1"/>
  <c r="Q27" i="91"/>
  <c r="I28" i="91"/>
  <c r="J28" i="91" s="1"/>
  <c r="Q28" i="91"/>
  <c r="Q29" i="91"/>
  <c r="I30" i="91"/>
  <c r="J30" i="91" s="1"/>
  <c r="Q39" i="91"/>
  <c r="I40" i="91"/>
  <c r="K40" i="91" s="1"/>
  <c r="L40" i="91" s="1"/>
  <c r="I41" i="91"/>
  <c r="J41" i="91" s="1"/>
  <c r="Q41" i="91"/>
  <c r="I42" i="91"/>
  <c r="K42" i="91" s="1"/>
  <c r="L42" i="91" s="1"/>
  <c r="Q42" i="91"/>
  <c r="Q43" i="91"/>
  <c r="I44" i="91"/>
  <c r="K44" i="91" s="1"/>
  <c r="L44" i="91" s="1"/>
  <c r="I45" i="91"/>
  <c r="K45" i="91" s="1"/>
  <c r="Q45" i="91"/>
  <c r="I46" i="91"/>
  <c r="K46" i="91" s="1"/>
  <c r="L46" i="91" s="1"/>
  <c r="Q46" i="91"/>
  <c r="I47" i="91"/>
  <c r="J47" i="91" s="1"/>
  <c r="Q47" i="91"/>
  <c r="I50" i="91"/>
  <c r="J50" i="91" s="1"/>
  <c r="Q48" i="91"/>
  <c r="I49" i="91"/>
  <c r="J49" i="91" s="1"/>
  <c r="Q50" i="91"/>
  <c r="I51" i="91"/>
  <c r="K51" i="91" s="1"/>
  <c r="L51" i="91" s="1"/>
  <c r="Q51" i="91"/>
  <c r="Q52" i="91"/>
  <c r="I53" i="91"/>
  <c r="K53" i="91" s="1"/>
  <c r="L53" i="91" s="1"/>
  <c r="I54" i="91"/>
  <c r="K54" i="91" s="1"/>
  <c r="L54" i="91" s="1"/>
  <c r="Q54" i="91"/>
  <c r="I55" i="91"/>
  <c r="K55" i="91" s="1"/>
  <c r="L55" i="91" s="1"/>
  <c r="Q55" i="91"/>
  <c r="Q56" i="91"/>
  <c r="I57" i="91"/>
  <c r="I58" i="91"/>
  <c r="K58" i="91" s="1"/>
  <c r="L58" i="91" s="1"/>
  <c r="Q58" i="91"/>
  <c r="I67" i="91"/>
  <c r="K67" i="91" s="1"/>
  <c r="L67" i="91" s="1"/>
  <c r="Q67" i="91"/>
  <c r="Q68" i="91"/>
  <c r="I69" i="91"/>
  <c r="K69" i="91" s="1"/>
  <c r="L69" i="91" s="1"/>
  <c r="I70" i="91"/>
  <c r="K70" i="91" s="1"/>
  <c r="L70" i="91" s="1"/>
  <c r="Q70" i="91"/>
  <c r="I71" i="91"/>
  <c r="K71" i="91" s="1"/>
  <c r="L71" i="91" s="1"/>
  <c r="Q71" i="91"/>
  <c r="Q72" i="91"/>
  <c r="I73" i="91"/>
  <c r="I74" i="91"/>
  <c r="K74" i="91" s="1"/>
  <c r="L74" i="91" s="1"/>
  <c r="Q74" i="91"/>
  <c r="I75" i="91"/>
  <c r="K75" i="91" s="1"/>
  <c r="L75" i="91" s="1"/>
  <c r="Q75" i="91"/>
  <c r="Q76" i="91"/>
  <c r="I77" i="91"/>
  <c r="K77" i="91" s="1"/>
  <c r="L77" i="91" s="1"/>
  <c r="I78" i="91"/>
  <c r="J78" i="91" s="1"/>
  <c r="Q78" i="91"/>
  <c r="I79" i="91"/>
  <c r="K79" i="91" s="1"/>
  <c r="L79" i="91" s="1"/>
  <c r="Q79" i="91"/>
  <c r="Q80" i="91"/>
  <c r="I81" i="91"/>
  <c r="J81" i="91" s="1"/>
  <c r="I82" i="91"/>
  <c r="K82" i="91" s="1"/>
  <c r="L82" i="91" s="1"/>
  <c r="Q82" i="91"/>
  <c r="I83" i="91"/>
  <c r="K83" i="91" s="1"/>
  <c r="L83" i="91" s="1"/>
  <c r="Q83" i="91"/>
  <c r="Q84" i="91"/>
  <c r="I85" i="91"/>
  <c r="J85" i="91" s="1"/>
  <c r="I86" i="91"/>
  <c r="K86" i="91" s="1"/>
  <c r="L86" i="91" s="1"/>
  <c r="Q86" i="91"/>
  <c r="I87" i="91"/>
  <c r="K87" i="91" s="1"/>
  <c r="L87" i="91" s="1"/>
  <c r="Q87" i="91"/>
  <c r="I8" i="90"/>
  <c r="J8" i="90" s="1"/>
  <c r="Q8" i="90"/>
  <c r="I9" i="90"/>
  <c r="Q9" i="90"/>
  <c r="Q10" i="90"/>
  <c r="I11" i="90"/>
  <c r="Q11" i="90"/>
  <c r="I12" i="90"/>
  <c r="J12" i="90" s="1"/>
  <c r="S12" i="90" s="1"/>
  <c r="U12" i="90" s="1"/>
  <c r="Q12" i="90"/>
  <c r="I13" i="90"/>
  <c r="Q13" i="90"/>
  <c r="Q14" i="90"/>
  <c r="I15" i="90"/>
  <c r="K15" i="90" s="1"/>
  <c r="L15" i="90" s="1"/>
  <c r="Q15" i="90"/>
  <c r="I16" i="90"/>
  <c r="Q16" i="90"/>
  <c r="I17" i="90"/>
  <c r="Q17" i="90"/>
  <c r="Q18" i="90"/>
  <c r="I19" i="90"/>
  <c r="K19" i="90" s="1"/>
  <c r="L19" i="90" s="1"/>
  <c r="Q19" i="90"/>
  <c r="I20" i="90"/>
  <c r="Q20" i="90"/>
  <c r="I21" i="90"/>
  <c r="J21" i="90" s="1"/>
  <c r="Q21" i="90"/>
  <c r="I22" i="90"/>
  <c r="Q22" i="90"/>
  <c r="I23" i="90"/>
  <c r="K23" i="90" s="1"/>
  <c r="L23" i="90" s="1"/>
  <c r="Q23" i="90"/>
  <c r="I24" i="90"/>
  <c r="Q24" i="90"/>
  <c r="I25" i="90"/>
  <c r="Q25" i="90"/>
  <c r="I26" i="90"/>
  <c r="Q26" i="90"/>
  <c r="I27" i="90"/>
  <c r="K27" i="90" s="1"/>
  <c r="L27" i="90" s="1"/>
  <c r="Q27" i="90"/>
  <c r="I28" i="90"/>
  <c r="Q28" i="90"/>
  <c r="I29" i="90"/>
  <c r="J29" i="90" s="1"/>
  <c r="Q29" i="90"/>
  <c r="Q30" i="90"/>
  <c r="I85" i="90"/>
  <c r="Q85" i="90"/>
  <c r="I86" i="90"/>
  <c r="K86" i="90" s="1"/>
  <c r="L86" i="90" s="1"/>
  <c r="Q96" i="90"/>
  <c r="Q97" i="90"/>
  <c r="Q98" i="90"/>
  <c r="Q99" i="90"/>
  <c r="Q100" i="90"/>
  <c r="I14" i="90"/>
  <c r="K14" i="90" s="1"/>
  <c r="I18" i="90"/>
  <c r="K18" i="90" s="1"/>
  <c r="L18" i="90" s="1"/>
  <c r="I10" i="90"/>
  <c r="K10" i="90" s="1"/>
  <c r="L10" i="90" s="1"/>
  <c r="I42" i="90"/>
  <c r="I44" i="90"/>
  <c r="K44" i="90" s="1"/>
  <c r="L44" i="90" s="1"/>
  <c r="I48" i="90"/>
  <c r="K48" i="90" s="1"/>
  <c r="L48" i="90" s="1"/>
  <c r="I50" i="90"/>
  <c r="J50" i="90" s="1"/>
  <c r="I54" i="90"/>
  <c r="I77" i="90"/>
  <c r="K77" i="90" s="1"/>
  <c r="L77" i="90" s="1"/>
  <c r="I67" i="90"/>
  <c r="K67" i="90" s="1"/>
  <c r="L67" i="90" s="1"/>
  <c r="I98" i="90"/>
  <c r="K98" i="90" s="1"/>
  <c r="L98" i="90" s="1"/>
  <c r="I22" i="89"/>
  <c r="Q23" i="89"/>
  <c r="I26" i="89"/>
  <c r="K26" i="89" s="1"/>
  <c r="L26" i="89" s="1"/>
  <c r="I30" i="89"/>
  <c r="I41" i="89"/>
  <c r="I45" i="89"/>
  <c r="Q46" i="89"/>
  <c r="I49" i="89"/>
  <c r="Q50" i="89"/>
  <c r="I53" i="89"/>
  <c r="I70" i="89"/>
  <c r="I10" i="89"/>
  <c r="Q11" i="89"/>
  <c r="Q15" i="89"/>
  <c r="I18" i="89"/>
  <c r="K18" i="89" s="1"/>
  <c r="L18" i="89" s="1"/>
  <c r="Q19" i="89"/>
  <c r="Q27" i="89"/>
  <c r="Q42" i="89"/>
  <c r="I39" i="89"/>
  <c r="J39" i="89" s="1"/>
  <c r="Q39" i="89"/>
  <c r="I40" i="89"/>
  <c r="Q40" i="89"/>
  <c r="Q41" i="89"/>
  <c r="I42" i="89"/>
  <c r="I43" i="89"/>
  <c r="Q43" i="89"/>
  <c r="I44" i="89"/>
  <c r="J44" i="89" s="1"/>
  <c r="Q44" i="89"/>
  <c r="Q45" i="89"/>
  <c r="I46" i="89"/>
  <c r="I47" i="89"/>
  <c r="K47" i="89" s="1"/>
  <c r="L47" i="89" s="1"/>
  <c r="Q47" i="89"/>
  <c r="I48" i="89"/>
  <c r="Q48" i="89"/>
  <c r="Q49" i="89"/>
  <c r="I50" i="89"/>
  <c r="I51" i="89"/>
  <c r="Q51" i="89"/>
  <c r="I52" i="89"/>
  <c r="J52" i="89" s="1"/>
  <c r="Q52" i="89"/>
  <c r="Q53" i="89"/>
  <c r="I54" i="89"/>
  <c r="I55" i="89"/>
  <c r="K55" i="89" s="1"/>
  <c r="L55" i="89" s="1"/>
  <c r="Q55" i="89"/>
  <c r="I56" i="89"/>
  <c r="Q56" i="89"/>
  <c r="Q57" i="89"/>
  <c r="I67" i="89"/>
  <c r="I68" i="89"/>
  <c r="Q68" i="89"/>
  <c r="I69" i="89"/>
  <c r="J69" i="89" s="1"/>
  <c r="Q69" i="89"/>
  <c r="Q70" i="89"/>
  <c r="I71" i="89"/>
  <c r="I72" i="89"/>
  <c r="J72" i="89" s="1"/>
  <c r="Q72" i="89"/>
  <c r="I73" i="89"/>
  <c r="Q73" i="89"/>
  <c r="Q74" i="89"/>
  <c r="S74" i="89" s="1"/>
  <c r="U74" i="89" s="1"/>
  <c r="I75" i="89"/>
  <c r="I76" i="89"/>
  <c r="Q76" i="89"/>
  <c r="I77" i="89"/>
  <c r="J77" i="89" s="1"/>
  <c r="Q77" i="89"/>
  <c r="Q78" i="89"/>
  <c r="I79" i="89"/>
  <c r="Q79" i="89"/>
  <c r="I80" i="89"/>
  <c r="Q80" i="89"/>
  <c r="Q81" i="89"/>
  <c r="I82" i="89"/>
  <c r="K82" i="89" s="1"/>
  <c r="L82" i="89" s="1"/>
  <c r="I83" i="89"/>
  <c r="Q83" i="89"/>
  <c r="I84" i="89"/>
  <c r="Q84" i="89"/>
  <c r="I85" i="89"/>
  <c r="K85" i="89" s="1"/>
  <c r="L85" i="89" s="1"/>
  <c r="Q85" i="89"/>
  <c r="Q86" i="89"/>
  <c r="I87" i="89"/>
  <c r="K87" i="89" s="1"/>
  <c r="L87" i="89" s="1"/>
  <c r="I88" i="89"/>
  <c r="J88" i="89" s="1"/>
  <c r="Q88" i="89"/>
  <c r="I98" i="89"/>
  <c r="Q98" i="89"/>
  <c r="Q99" i="89"/>
  <c r="I100" i="89"/>
  <c r="K100" i="89" s="1"/>
  <c r="L100" i="89" s="1"/>
  <c r="I101" i="89"/>
  <c r="Q101" i="89"/>
  <c r="Q8" i="89"/>
  <c r="I9" i="89"/>
  <c r="Q9" i="89"/>
  <c r="Q10" i="89"/>
  <c r="I11" i="89"/>
  <c r="J11" i="89" s="1"/>
  <c r="I12" i="89"/>
  <c r="Q12" i="89"/>
  <c r="I13" i="89"/>
  <c r="K13" i="89" s="1"/>
  <c r="L13" i="89" s="1"/>
  <c r="Q13" i="89"/>
  <c r="Q14" i="89"/>
  <c r="I15" i="89"/>
  <c r="I16" i="89"/>
  <c r="J16" i="89" s="1"/>
  <c r="Q16" i="89"/>
  <c r="I17" i="89"/>
  <c r="Q17" i="89"/>
  <c r="Q18" i="89"/>
  <c r="I19" i="89"/>
  <c r="J19" i="89" s="1"/>
  <c r="I20" i="89"/>
  <c r="K20" i="89" s="1"/>
  <c r="L20" i="89" s="1"/>
  <c r="Q20" i="89"/>
  <c r="I21" i="89"/>
  <c r="K21" i="89" s="1"/>
  <c r="L21" i="89" s="1"/>
  <c r="Q21" i="89"/>
  <c r="Q22" i="89"/>
  <c r="I23" i="89"/>
  <c r="J23" i="89" s="1"/>
  <c r="I24" i="89"/>
  <c r="K24" i="89" s="1"/>
  <c r="L24" i="89" s="1"/>
  <c r="Q24" i="89"/>
  <c r="I25" i="89"/>
  <c r="K25" i="89" s="1"/>
  <c r="L25" i="89" s="1"/>
  <c r="Q25" i="89"/>
  <c r="Q26" i="89"/>
  <c r="I27" i="89"/>
  <c r="I28" i="89"/>
  <c r="J28" i="89" s="1"/>
  <c r="Q28" i="89"/>
  <c r="I29" i="89"/>
  <c r="K29" i="89" s="1"/>
  <c r="L29" i="89" s="1"/>
  <c r="Q29" i="89"/>
  <c r="Q30" i="89"/>
  <c r="I8" i="89"/>
  <c r="K8" i="89" s="1"/>
  <c r="L8" i="89" s="1"/>
  <c r="I96" i="90"/>
  <c r="K96" i="90" s="1"/>
  <c r="L96" i="90" s="1"/>
  <c r="I97" i="90"/>
  <c r="K97" i="90" s="1"/>
  <c r="L97" i="90" s="1"/>
  <c r="I99" i="90"/>
  <c r="K99" i="90" s="1"/>
  <c r="L99" i="90" s="1"/>
  <c r="I100" i="90"/>
  <c r="K100" i="90" s="1"/>
  <c r="K28" i="92"/>
  <c r="L28" i="92" s="1"/>
  <c r="K69" i="92"/>
  <c r="L69" i="92" s="1"/>
  <c r="K73" i="92"/>
  <c r="L73" i="92" s="1"/>
  <c r="K67" i="92"/>
  <c r="L67" i="92" s="1"/>
  <c r="K71" i="92"/>
  <c r="L71" i="92" s="1"/>
  <c r="K75" i="92"/>
  <c r="L75" i="92" s="1"/>
  <c r="K79" i="92"/>
  <c r="L79" i="92" s="1"/>
  <c r="J20" i="89"/>
  <c r="K23" i="89"/>
  <c r="L23" i="89" s="1"/>
  <c r="J45" i="89"/>
  <c r="K45" i="89"/>
  <c r="L45" i="89" s="1"/>
  <c r="J47" i="89"/>
  <c r="J49" i="89"/>
  <c r="K49" i="89"/>
  <c r="L49" i="89" s="1"/>
  <c r="J51" i="89"/>
  <c r="K51" i="89"/>
  <c r="L51" i="89" s="1"/>
  <c r="J53" i="89"/>
  <c r="K53" i="89"/>
  <c r="L53" i="89" s="1"/>
  <c r="J57" i="89"/>
  <c r="K57" i="89"/>
  <c r="L57" i="89" s="1"/>
  <c r="J70" i="89"/>
  <c r="K70" i="89"/>
  <c r="L70" i="89" s="1"/>
  <c r="J74" i="89"/>
  <c r="K74" i="89"/>
  <c r="L74" i="89" s="1"/>
  <c r="J76" i="89"/>
  <c r="K76" i="89"/>
  <c r="L76" i="89" s="1"/>
  <c r="K78" i="89"/>
  <c r="L78" i="89" s="1"/>
  <c r="J78" i="89"/>
  <c r="K79" i="89"/>
  <c r="L79" i="89" s="1"/>
  <c r="J79" i="89"/>
  <c r="K83" i="89"/>
  <c r="L83" i="89" s="1"/>
  <c r="J83" i="89"/>
  <c r="J27" i="89"/>
  <c r="K27" i="89"/>
  <c r="L27" i="89" s="1"/>
  <c r="J41" i="89"/>
  <c r="K41" i="89"/>
  <c r="L41" i="89" s="1"/>
  <c r="J43" i="89"/>
  <c r="K43" i="89"/>
  <c r="L43" i="89" s="1"/>
  <c r="J68" i="89"/>
  <c r="K68" i="89"/>
  <c r="L68" i="89" s="1"/>
  <c r="K72" i="89"/>
  <c r="L72" i="89" s="1"/>
  <c r="K9" i="89"/>
  <c r="L9" i="89" s="1"/>
  <c r="J9" i="89"/>
  <c r="J10" i="89"/>
  <c r="K10" i="89"/>
  <c r="L10" i="89" s="1"/>
  <c r="K14" i="89"/>
  <c r="L14" i="89" s="1"/>
  <c r="J14" i="89"/>
  <c r="K17" i="89"/>
  <c r="L17" i="89" s="1"/>
  <c r="J17" i="89"/>
  <c r="S14" i="89"/>
  <c r="U14" i="89" s="1"/>
  <c r="J18" i="89"/>
  <c r="K30" i="89"/>
  <c r="L30" i="89" s="1"/>
  <c r="J30" i="89"/>
  <c r="J40" i="89"/>
  <c r="K40" i="89"/>
  <c r="L40" i="89" s="1"/>
  <c r="J42" i="89"/>
  <c r="K42" i="89"/>
  <c r="L42" i="89" s="1"/>
  <c r="S43" i="89"/>
  <c r="U43" i="89" s="1"/>
  <c r="S45" i="89"/>
  <c r="U45" i="89" s="1"/>
  <c r="J46" i="89"/>
  <c r="K46" i="89"/>
  <c r="L46" i="89" s="1"/>
  <c r="J48" i="89"/>
  <c r="K48" i="89"/>
  <c r="L48" i="89" s="1"/>
  <c r="J50" i="89"/>
  <c r="K50" i="89"/>
  <c r="L50" i="89" s="1"/>
  <c r="S53" i="89"/>
  <c r="U53" i="89" s="1"/>
  <c r="J54" i="89"/>
  <c r="K54" i="89"/>
  <c r="L54" i="89" s="1"/>
  <c r="J56" i="89"/>
  <c r="K56" i="89"/>
  <c r="L56" i="89" s="1"/>
  <c r="J67" i="89"/>
  <c r="K67" i="89"/>
  <c r="L67" i="89" s="1"/>
  <c r="J71" i="89"/>
  <c r="K71" i="89"/>
  <c r="L71" i="89" s="1"/>
  <c r="J73" i="89"/>
  <c r="K73" i="89"/>
  <c r="L73" i="89" s="1"/>
  <c r="J75" i="89"/>
  <c r="K75" i="89"/>
  <c r="L75" i="89" s="1"/>
  <c r="K77" i="89"/>
  <c r="L77" i="89" s="1"/>
  <c r="K81" i="89"/>
  <c r="L81" i="89" s="1"/>
  <c r="J81" i="89"/>
  <c r="K22" i="89"/>
  <c r="L22" i="89" s="1"/>
  <c r="J22" i="89"/>
  <c r="K12" i="89"/>
  <c r="L12" i="89" s="1"/>
  <c r="J12" i="89"/>
  <c r="J15" i="89"/>
  <c r="K15" i="89"/>
  <c r="L15" i="89" s="1"/>
  <c r="S22" i="89"/>
  <c r="U22" i="89" s="1"/>
  <c r="K80" i="89"/>
  <c r="L80" i="89" s="1"/>
  <c r="J80" i="89"/>
  <c r="K84" i="89"/>
  <c r="L84" i="89" s="1"/>
  <c r="J84" i="89"/>
  <c r="K86" i="89"/>
  <c r="L86" i="89" s="1"/>
  <c r="J86" i="89"/>
  <c r="K88" i="89"/>
  <c r="L88" i="89" s="1"/>
  <c r="K99" i="89"/>
  <c r="L99" i="89" s="1"/>
  <c r="J99" i="89"/>
  <c r="K101" i="89"/>
  <c r="L101" i="89" s="1"/>
  <c r="J101" i="89"/>
  <c r="K8" i="90"/>
  <c r="L8" i="90" s="1"/>
  <c r="K11" i="90"/>
  <c r="L11" i="90" s="1"/>
  <c r="J11" i="90"/>
  <c r="K12" i="90"/>
  <c r="L12" i="90" s="1"/>
  <c r="J15" i="90"/>
  <c r="K16" i="90"/>
  <c r="L16" i="90" s="1"/>
  <c r="J16" i="90"/>
  <c r="J19" i="90"/>
  <c r="K20" i="90"/>
  <c r="L20" i="90" s="1"/>
  <c r="J20" i="90"/>
  <c r="J23" i="90"/>
  <c r="K24" i="90"/>
  <c r="L24" i="90" s="1"/>
  <c r="J24" i="90"/>
  <c r="J27" i="90"/>
  <c r="K28" i="90"/>
  <c r="L28" i="90" s="1"/>
  <c r="J28" i="90"/>
  <c r="K40" i="90"/>
  <c r="L40" i="90" s="1"/>
  <c r="J40" i="90"/>
  <c r="K42" i="90"/>
  <c r="L42" i="90" s="1"/>
  <c r="J42" i="90"/>
  <c r="K46" i="90"/>
  <c r="L46" i="90" s="1"/>
  <c r="J46" i="90"/>
  <c r="K50" i="90"/>
  <c r="L50" i="90" s="1"/>
  <c r="K52" i="90"/>
  <c r="L52" i="90" s="1"/>
  <c r="J52" i="90"/>
  <c r="K54" i="90"/>
  <c r="L54" i="90" s="1"/>
  <c r="J54" i="90"/>
  <c r="K56" i="90"/>
  <c r="L56" i="90" s="1"/>
  <c r="J56" i="90"/>
  <c r="J67" i="90"/>
  <c r="J68" i="90"/>
  <c r="K68" i="90"/>
  <c r="L68" i="90" s="1"/>
  <c r="K69" i="90"/>
  <c r="L69" i="90" s="1"/>
  <c r="J69" i="90"/>
  <c r="J70" i="90"/>
  <c r="K70" i="90"/>
  <c r="L70" i="90" s="1"/>
  <c r="J9" i="90"/>
  <c r="K9" i="90"/>
  <c r="L9" i="90" s="1"/>
  <c r="J13" i="90"/>
  <c r="K13" i="90"/>
  <c r="L13" i="90" s="1"/>
  <c r="J17" i="90"/>
  <c r="K17" i="90"/>
  <c r="L17" i="90" s="1"/>
  <c r="J25" i="90"/>
  <c r="K25" i="90"/>
  <c r="L25" i="90" s="1"/>
  <c r="K98" i="89"/>
  <c r="L98" i="89" s="1"/>
  <c r="J98" i="89"/>
  <c r="J100" i="89"/>
  <c r="J10" i="90"/>
  <c r="K22" i="90"/>
  <c r="L22" i="90" s="1"/>
  <c r="J22" i="90"/>
  <c r="K26" i="90"/>
  <c r="L26" i="90" s="1"/>
  <c r="J26" i="90"/>
  <c r="K30" i="90"/>
  <c r="L30" i="90" s="1"/>
  <c r="J30" i="90"/>
  <c r="K39" i="90"/>
  <c r="L39" i="90" s="1"/>
  <c r="J39" i="90"/>
  <c r="K41" i="90"/>
  <c r="L41" i="90" s="1"/>
  <c r="J41" i="90"/>
  <c r="K43" i="90"/>
  <c r="L43" i="90" s="1"/>
  <c r="J43" i="90"/>
  <c r="K45" i="90"/>
  <c r="L45" i="90" s="1"/>
  <c r="J45" i="90"/>
  <c r="K47" i="90"/>
  <c r="L47" i="90" s="1"/>
  <c r="J47" i="90"/>
  <c r="K49" i="90"/>
  <c r="L49" i="90" s="1"/>
  <c r="J49" i="90"/>
  <c r="K51" i="90"/>
  <c r="L51" i="90" s="1"/>
  <c r="J51" i="90"/>
  <c r="K53" i="90"/>
  <c r="L53" i="90" s="1"/>
  <c r="J53" i="90"/>
  <c r="K55" i="90"/>
  <c r="L55" i="90" s="1"/>
  <c r="J55" i="90"/>
  <c r="K66" i="90"/>
  <c r="L66" i="90" s="1"/>
  <c r="J66" i="90"/>
  <c r="S68" i="90"/>
  <c r="U68" i="90" s="1"/>
  <c r="J76" i="90"/>
  <c r="J80" i="90"/>
  <c r="K83" i="90"/>
  <c r="L83" i="90" s="1"/>
  <c r="J83" i="90"/>
  <c r="J8" i="91"/>
  <c r="K13" i="91"/>
  <c r="L13" i="91" s="1"/>
  <c r="J13" i="91"/>
  <c r="J16" i="91"/>
  <c r="K20" i="91"/>
  <c r="L20" i="91" s="1"/>
  <c r="K21" i="91"/>
  <c r="L21" i="91" s="1"/>
  <c r="J21" i="91"/>
  <c r="J24" i="91"/>
  <c r="K25" i="91"/>
  <c r="L25" i="91" s="1"/>
  <c r="J25" i="91"/>
  <c r="K39" i="91"/>
  <c r="L39" i="91" s="1"/>
  <c r="J39" i="91"/>
  <c r="K43" i="91"/>
  <c r="L43" i="91" s="1"/>
  <c r="J43" i="91"/>
  <c r="J46" i="91"/>
  <c r="K50" i="91"/>
  <c r="L50" i="91" s="1"/>
  <c r="I71" i="90"/>
  <c r="I75" i="90"/>
  <c r="S76" i="90"/>
  <c r="U76" i="90" s="1"/>
  <c r="S80" i="90"/>
  <c r="U80" i="90" s="1"/>
  <c r="J81" i="90"/>
  <c r="K82" i="90"/>
  <c r="L82" i="90" s="1"/>
  <c r="J82" i="90"/>
  <c r="J86" i="90"/>
  <c r="J99" i="90"/>
  <c r="I72" i="90"/>
  <c r="J74" i="90"/>
  <c r="I78" i="90"/>
  <c r="S81" i="90"/>
  <c r="U81" i="90" s="1"/>
  <c r="K85" i="90"/>
  <c r="L85" i="90" s="1"/>
  <c r="J85" i="90"/>
  <c r="K11" i="91"/>
  <c r="L11" i="91" s="1"/>
  <c r="K14" i="91"/>
  <c r="L14" i="91" s="1"/>
  <c r="K22" i="91"/>
  <c r="L22" i="91" s="1"/>
  <c r="J23" i="91"/>
  <c r="J27" i="91"/>
  <c r="K30" i="91"/>
  <c r="L30" i="91" s="1"/>
  <c r="K41" i="91"/>
  <c r="L41" i="91" s="1"/>
  <c r="J48" i="91"/>
  <c r="K48" i="91"/>
  <c r="L48" i="91" s="1"/>
  <c r="K52" i="91"/>
  <c r="L52" i="91" s="1"/>
  <c r="J52" i="91"/>
  <c r="I73" i="90"/>
  <c r="Q74" i="90"/>
  <c r="Q78" i="90"/>
  <c r="I79" i="90"/>
  <c r="K84" i="90"/>
  <c r="L84" i="90" s="1"/>
  <c r="J84" i="90"/>
  <c r="J44" i="91"/>
  <c r="J51" i="91"/>
  <c r="J79" i="91"/>
  <c r="K23" i="92"/>
  <c r="L23" i="92" s="1"/>
  <c r="J23" i="92"/>
  <c r="J54" i="91"/>
  <c r="K56" i="91"/>
  <c r="L56" i="91" s="1"/>
  <c r="J56" i="91"/>
  <c r="K68" i="91"/>
  <c r="L68" i="91" s="1"/>
  <c r="J68" i="91"/>
  <c r="J70" i="91"/>
  <c r="K72" i="91"/>
  <c r="L72" i="91" s="1"/>
  <c r="J72" i="91"/>
  <c r="K76" i="91"/>
  <c r="L76" i="91" s="1"/>
  <c r="J76" i="91"/>
  <c r="K80" i="91"/>
  <c r="L80" i="91" s="1"/>
  <c r="J80" i="91"/>
  <c r="K84" i="91"/>
  <c r="L84" i="91" s="1"/>
  <c r="J84" i="91"/>
  <c r="J86" i="91"/>
  <c r="K8" i="92"/>
  <c r="L8" i="92" s="1"/>
  <c r="J8" i="92"/>
  <c r="K9" i="92"/>
  <c r="L9" i="92" s="1"/>
  <c r="J9" i="92"/>
  <c r="K12" i="92"/>
  <c r="L12" i="92" s="1"/>
  <c r="J12" i="92"/>
  <c r="K13" i="92"/>
  <c r="L13" i="92" s="1"/>
  <c r="J13" i="92"/>
  <c r="K16" i="92"/>
  <c r="L16" i="92" s="1"/>
  <c r="J16" i="92"/>
  <c r="K17" i="92"/>
  <c r="L17" i="92" s="1"/>
  <c r="J17" i="92"/>
  <c r="K20" i="92"/>
  <c r="L20" i="92" s="1"/>
  <c r="J20" i="92"/>
  <c r="K21" i="92"/>
  <c r="L21" i="92" s="1"/>
  <c r="J21" i="92"/>
  <c r="K24" i="92"/>
  <c r="L24" i="92" s="1"/>
  <c r="J24" i="92"/>
  <c r="K25" i="92"/>
  <c r="L25" i="92" s="1"/>
  <c r="J25" i="92"/>
  <c r="K78" i="91"/>
  <c r="L78" i="91" s="1"/>
  <c r="J10" i="92"/>
  <c r="K10" i="92"/>
  <c r="L10" i="92" s="1"/>
  <c r="J14" i="92"/>
  <c r="K14" i="92"/>
  <c r="L14" i="92" s="1"/>
  <c r="J18" i="92"/>
  <c r="K18" i="92"/>
  <c r="L18" i="92" s="1"/>
  <c r="S21" i="92"/>
  <c r="U21" i="92" s="1"/>
  <c r="J22" i="92"/>
  <c r="K22" i="92"/>
  <c r="L22" i="92" s="1"/>
  <c r="J26" i="92"/>
  <c r="K26" i="92"/>
  <c r="L26" i="92" s="1"/>
  <c r="K57" i="91"/>
  <c r="L57" i="91" s="1"/>
  <c r="J57" i="91"/>
  <c r="J67" i="91"/>
  <c r="K73" i="91"/>
  <c r="L73" i="91" s="1"/>
  <c r="J73" i="91"/>
  <c r="J75" i="91"/>
  <c r="K81" i="91"/>
  <c r="L81" i="91" s="1"/>
  <c r="J83" i="91"/>
  <c r="S10" i="92"/>
  <c r="U10" i="92" s="1"/>
  <c r="K11" i="92"/>
  <c r="L11" i="92" s="1"/>
  <c r="J11" i="92"/>
  <c r="K15" i="92"/>
  <c r="L15" i="92" s="1"/>
  <c r="J15" i="92"/>
  <c r="K19" i="92"/>
  <c r="L19" i="92" s="1"/>
  <c r="J19" i="92"/>
  <c r="S22" i="92"/>
  <c r="U22" i="92" s="1"/>
  <c r="S26" i="92"/>
  <c r="U26" i="92" s="1"/>
  <c r="Q41" i="92"/>
  <c r="K44" i="92"/>
  <c r="L44" i="92" s="1"/>
  <c r="J44" i="92"/>
  <c r="K48" i="92"/>
  <c r="L48" i="92" s="1"/>
  <c r="J48" i="92"/>
  <c r="K52" i="92"/>
  <c r="L52" i="92" s="1"/>
  <c r="J52" i="92"/>
  <c r="K65" i="92"/>
  <c r="L65" i="92" s="1"/>
  <c r="J65" i="92"/>
  <c r="Q29" i="92"/>
  <c r="K47" i="92"/>
  <c r="L47" i="92" s="1"/>
  <c r="J47" i="92"/>
  <c r="K51" i="92"/>
  <c r="L51" i="92" s="1"/>
  <c r="J51" i="92"/>
  <c r="K64" i="92"/>
  <c r="L64" i="92" s="1"/>
  <c r="J64" i="92"/>
  <c r="S65" i="92"/>
  <c r="U65" i="92" s="1"/>
  <c r="J66" i="92"/>
  <c r="K66" i="92"/>
  <c r="L66" i="92" s="1"/>
  <c r="I27" i="92"/>
  <c r="Q28" i="92"/>
  <c r="I38" i="92"/>
  <c r="J40" i="92"/>
  <c r="I42" i="92"/>
  <c r="K46" i="92"/>
  <c r="L46" i="92" s="1"/>
  <c r="J46" i="92"/>
  <c r="S48" i="92"/>
  <c r="U48" i="92" s="1"/>
  <c r="K50" i="92"/>
  <c r="L50" i="92" s="1"/>
  <c r="J50" i="92"/>
  <c r="S52" i="92"/>
  <c r="U52" i="92" s="1"/>
  <c r="K55" i="92"/>
  <c r="L55" i="92" s="1"/>
  <c r="J55" i="92"/>
  <c r="K29" i="92"/>
  <c r="L29" i="92" s="1"/>
  <c r="J29" i="92"/>
  <c r="I39" i="92"/>
  <c r="Q40" i="92"/>
  <c r="J41" i="92"/>
  <c r="I43" i="92"/>
  <c r="K45" i="92"/>
  <c r="L45" i="92" s="1"/>
  <c r="J45" i="92"/>
  <c r="S47" i="92"/>
  <c r="U47" i="92" s="1"/>
  <c r="K49" i="92"/>
  <c r="L49" i="92" s="1"/>
  <c r="J49" i="92"/>
  <c r="K53" i="92"/>
  <c r="L53" i="92" s="1"/>
  <c r="J53" i="92"/>
  <c r="K54" i="92"/>
  <c r="L54" i="92" s="1"/>
  <c r="J54" i="92"/>
  <c r="K10" i="93"/>
  <c r="L10" i="93" s="1"/>
  <c r="Q67" i="92"/>
  <c r="K68" i="92"/>
  <c r="L68" i="92" s="1"/>
  <c r="Q69" i="92"/>
  <c r="K70" i="92"/>
  <c r="L70" i="92" s="1"/>
  <c r="Q71" i="92"/>
  <c r="K72" i="92"/>
  <c r="L72" i="92" s="1"/>
  <c r="Q73" i="92"/>
  <c r="K74" i="92"/>
  <c r="L74" i="92" s="1"/>
  <c r="Q75" i="92"/>
  <c r="K76" i="92"/>
  <c r="L76" i="92" s="1"/>
  <c r="Q77" i="92"/>
  <c r="K78" i="92"/>
  <c r="L78" i="92" s="1"/>
  <c r="Q79" i="92"/>
  <c r="K80" i="92"/>
  <c r="L80" i="92" s="1"/>
  <c r="I81" i="92"/>
  <c r="Q81" i="92"/>
  <c r="K82" i="92"/>
  <c r="L82" i="92" s="1"/>
  <c r="I83" i="92"/>
  <c r="Q83" i="92"/>
  <c r="K84" i="92"/>
  <c r="L84" i="92" s="1"/>
  <c r="I8" i="93"/>
  <c r="S11" i="93"/>
  <c r="U11" i="93" s="1"/>
  <c r="J16" i="93"/>
  <c r="K16" i="93"/>
  <c r="L16" i="93" s="1"/>
  <c r="J14" i="93"/>
  <c r="K14" i="93"/>
  <c r="L14" i="93" s="1"/>
  <c r="S68" i="92"/>
  <c r="U68" i="92" s="1"/>
  <c r="S84" i="92"/>
  <c r="U84" i="92" s="1"/>
  <c r="S85" i="92"/>
  <c r="U85" i="92" s="1"/>
  <c r="J12" i="93"/>
  <c r="K12" i="93"/>
  <c r="L12" i="93" s="1"/>
  <c r="S9" i="93"/>
  <c r="U9" i="93" s="1"/>
  <c r="J18" i="93"/>
  <c r="K18" i="93"/>
  <c r="L18" i="93" s="1"/>
  <c r="J22" i="93"/>
  <c r="K23" i="93"/>
  <c r="L23" i="93" s="1"/>
  <c r="J23" i="93"/>
  <c r="K26" i="93"/>
  <c r="L26" i="93" s="1"/>
  <c r="J26" i="93"/>
  <c r="J39" i="93"/>
  <c r="K43" i="93"/>
  <c r="L43" i="93" s="1"/>
  <c r="J43" i="93"/>
  <c r="K38" i="93"/>
  <c r="L38" i="93" s="1"/>
  <c r="J38" i="93"/>
  <c r="K42" i="93"/>
  <c r="L42" i="93" s="1"/>
  <c r="J42" i="93"/>
  <c r="J9" i="93"/>
  <c r="J11" i="93"/>
  <c r="J17" i="93"/>
  <c r="J19" i="93"/>
  <c r="K21" i="93"/>
  <c r="L21" i="93" s="1"/>
  <c r="J21" i="93"/>
  <c r="K24" i="93"/>
  <c r="L24" i="93" s="1"/>
  <c r="K25" i="93"/>
  <c r="L25" i="93" s="1"/>
  <c r="J25" i="93"/>
  <c r="K27" i="93"/>
  <c r="L27" i="93" s="1"/>
  <c r="K28" i="93"/>
  <c r="L28" i="93" s="1"/>
  <c r="J28" i="93"/>
  <c r="K45" i="93"/>
  <c r="L45" i="93" s="1"/>
  <c r="J45" i="93"/>
  <c r="K47" i="93"/>
  <c r="L47" i="93" s="1"/>
  <c r="J47" i="93"/>
  <c r="K49" i="93"/>
  <c r="L49" i="93" s="1"/>
  <c r="J49" i="93"/>
  <c r="K50" i="93"/>
  <c r="L50" i="93" s="1"/>
  <c r="J50" i="93"/>
  <c r="K29" i="93"/>
  <c r="L29" i="93" s="1"/>
  <c r="J29" i="93"/>
  <c r="K40" i="93"/>
  <c r="L40" i="93" s="1"/>
  <c r="J40" i="93"/>
  <c r="J44" i="93"/>
  <c r="K52" i="93"/>
  <c r="L52" i="93" s="1"/>
  <c r="J52" i="93"/>
  <c r="J53" i="93"/>
  <c r="K55" i="93"/>
  <c r="L55" i="93" s="1"/>
  <c r="J55" i="93"/>
  <c r="K66" i="93"/>
  <c r="L66" i="93" s="1"/>
  <c r="J66" i="93"/>
  <c r="K68" i="93"/>
  <c r="L68" i="93" s="1"/>
  <c r="J68" i="93"/>
  <c r="K70" i="93"/>
  <c r="L70" i="93" s="1"/>
  <c r="J70" i="93"/>
  <c r="K72" i="93"/>
  <c r="L72" i="93" s="1"/>
  <c r="J72" i="93"/>
  <c r="K74" i="93"/>
  <c r="L74" i="93" s="1"/>
  <c r="J74" i="93"/>
  <c r="K76" i="93"/>
  <c r="L76" i="93" s="1"/>
  <c r="J76" i="93"/>
  <c r="J78" i="93"/>
  <c r="K51" i="93"/>
  <c r="L51" i="93" s="1"/>
  <c r="J51" i="93"/>
  <c r="K54" i="93"/>
  <c r="L54" i="93" s="1"/>
  <c r="J54" i="93"/>
  <c r="K65" i="93"/>
  <c r="L65" i="93" s="1"/>
  <c r="J65" i="93"/>
  <c r="K67" i="93"/>
  <c r="L67" i="93" s="1"/>
  <c r="J67" i="93"/>
  <c r="K69" i="93"/>
  <c r="L69" i="93" s="1"/>
  <c r="J69" i="93"/>
  <c r="K71" i="93"/>
  <c r="L71" i="93" s="1"/>
  <c r="J71" i="93"/>
  <c r="K73" i="93"/>
  <c r="L73" i="93" s="1"/>
  <c r="J73" i="93"/>
  <c r="J75" i="93"/>
  <c r="K77" i="93"/>
  <c r="L77" i="93" s="1"/>
  <c r="J77" i="93"/>
  <c r="K79" i="93"/>
  <c r="L79" i="93" s="1"/>
  <c r="J79" i="93"/>
  <c r="K81" i="93"/>
  <c r="L81" i="93" s="1"/>
  <c r="J81" i="93"/>
  <c r="K83" i="93"/>
  <c r="L83" i="93" s="1"/>
  <c r="K93" i="93"/>
  <c r="L93" i="93" s="1"/>
  <c r="J93" i="93"/>
  <c r="A31" i="83"/>
  <c r="B31" i="83"/>
  <c r="C31" i="83"/>
  <c r="I31" i="83" s="1"/>
  <c r="J31" i="83" s="1"/>
  <c r="D31" i="83"/>
  <c r="F31" i="83"/>
  <c r="H31" i="83"/>
  <c r="M31" i="83"/>
  <c r="N31" i="83"/>
  <c r="Q31" i="83"/>
  <c r="O31" i="83"/>
  <c r="P31" i="83"/>
  <c r="R31" i="83"/>
  <c r="W31" i="83"/>
  <c r="X31" i="83"/>
  <c r="A88" i="82"/>
  <c r="B88" i="82"/>
  <c r="C88" i="82"/>
  <c r="D88" i="82"/>
  <c r="E88" i="82"/>
  <c r="F88" i="82"/>
  <c r="G88" i="82"/>
  <c r="H88" i="82"/>
  <c r="I88" i="82"/>
  <c r="M88" i="82"/>
  <c r="N88" i="82"/>
  <c r="O88" i="82"/>
  <c r="P88" i="82"/>
  <c r="Q88" i="82"/>
  <c r="R88" i="82"/>
  <c r="W88" i="82"/>
  <c r="X88" i="82"/>
  <c r="A31" i="82"/>
  <c r="B31" i="82"/>
  <c r="C31" i="82"/>
  <c r="D31" i="82"/>
  <c r="E31" i="82"/>
  <c r="F31" i="82"/>
  <c r="H31" i="82"/>
  <c r="I31" i="82"/>
  <c r="K31" i="82" s="1"/>
  <c r="J31" i="82"/>
  <c r="M31" i="82"/>
  <c r="N31" i="82"/>
  <c r="O31" i="82"/>
  <c r="P31" i="82"/>
  <c r="Q31" i="82"/>
  <c r="R31" i="82"/>
  <c r="W31" i="82"/>
  <c r="X31" i="82"/>
  <c r="A90" i="81"/>
  <c r="B90" i="81"/>
  <c r="C90" i="81"/>
  <c r="D90" i="81"/>
  <c r="E90" i="81"/>
  <c r="F90" i="81"/>
  <c r="G90" i="81"/>
  <c r="H90" i="81"/>
  <c r="M90" i="81"/>
  <c r="N90" i="81"/>
  <c r="O90" i="81"/>
  <c r="P90" i="81"/>
  <c r="R90" i="81"/>
  <c r="W90" i="81"/>
  <c r="X90" i="81"/>
  <c r="A31" i="81"/>
  <c r="R31" i="81"/>
  <c r="B31" i="81"/>
  <c r="C31" i="81"/>
  <c r="I31" i="81" s="1"/>
  <c r="D31" i="81"/>
  <c r="E31" i="81"/>
  <c r="F31" i="81"/>
  <c r="H31" i="81"/>
  <c r="M31" i="81"/>
  <c r="N31" i="81"/>
  <c r="Q31" i="81"/>
  <c r="O31" i="81"/>
  <c r="P31" i="81"/>
  <c r="W31" i="81"/>
  <c r="X31" i="81"/>
  <c r="A100" i="80"/>
  <c r="B100" i="80"/>
  <c r="C100" i="80"/>
  <c r="I100" i="80" s="1"/>
  <c r="J100" i="80" s="1"/>
  <c r="D100" i="80"/>
  <c r="E100" i="80"/>
  <c r="G100" i="80"/>
  <c r="H100" i="80"/>
  <c r="M100" i="80"/>
  <c r="N100" i="80"/>
  <c r="O100" i="80"/>
  <c r="P100" i="80"/>
  <c r="Q100" i="80"/>
  <c r="R100" i="80"/>
  <c r="W100" i="80"/>
  <c r="X100" i="80"/>
  <c r="A101" i="80"/>
  <c r="B101" i="80"/>
  <c r="C101" i="80"/>
  <c r="D101" i="80"/>
  <c r="E101" i="80"/>
  <c r="G101" i="80"/>
  <c r="H101" i="80"/>
  <c r="M101" i="80"/>
  <c r="N101" i="80"/>
  <c r="O101" i="80"/>
  <c r="P101" i="80"/>
  <c r="R101" i="80"/>
  <c r="W101" i="80"/>
  <c r="X101" i="80"/>
  <c r="A102" i="80"/>
  <c r="B102" i="80"/>
  <c r="C102" i="80"/>
  <c r="D102" i="80"/>
  <c r="E102" i="80"/>
  <c r="G102" i="80"/>
  <c r="H102" i="80"/>
  <c r="M102" i="80"/>
  <c r="N102" i="80"/>
  <c r="O102" i="80"/>
  <c r="P102" i="80"/>
  <c r="R102" i="80"/>
  <c r="W102" i="80"/>
  <c r="X102" i="80"/>
  <c r="A31" i="80"/>
  <c r="B31" i="80"/>
  <c r="C31" i="80"/>
  <c r="I31" i="80" s="1"/>
  <c r="D31" i="80"/>
  <c r="E31" i="80"/>
  <c r="F31" i="80"/>
  <c r="H31" i="80"/>
  <c r="M31" i="80"/>
  <c r="N31" i="80"/>
  <c r="Q31" i="80"/>
  <c r="O31" i="80"/>
  <c r="P31" i="80"/>
  <c r="R31" i="80"/>
  <c r="W31" i="80"/>
  <c r="X31" i="80"/>
  <c r="A86" i="60"/>
  <c r="B86" i="60"/>
  <c r="C86" i="60"/>
  <c r="D86" i="60"/>
  <c r="H86" i="60"/>
  <c r="I86" i="60"/>
  <c r="J86" i="60"/>
  <c r="O86" i="60"/>
  <c r="K86" i="60"/>
  <c r="L86" i="60"/>
  <c r="M86" i="60"/>
  <c r="N86" i="60"/>
  <c r="S86" i="60"/>
  <c r="T86" i="60"/>
  <c r="C56" i="60"/>
  <c r="D56" i="60"/>
  <c r="H56" i="60"/>
  <c r="I56" i="60"/>
  <c r="J56" i="60"/>
  <c r="O56" i="60"/>
  <c r="K56" i="60"/>
  <c r="L56" i="60"/>
  <c r="M56" i="60"/>
  <c r="N56" i="60"/>
  <c r="S56" i="60"/>
  <c r="T56" i="60"/>
  <c r="A56" i="60"/>
  <c r="B56" i="60"/>
  <c r="I102" i="80"/>
  <c r="K102" i="80" s="1"/>
  <c r="K31" i="83"/>
  <c r="K88" i="82"/>
  <c r="S88" i="82"/>
  <c r="U88" i="82"/>
  <c r="J88" i="82"/>
  <c r="L88" i="82"/>
  <c r="Q90" i="81"/>
  <c r="I90" i="81"/>
  <c r="J90" i="81"/>
  <c r="Q101" i="80"/>
  <c r="I101" i="80"/>
  <c r="Q102" i="80"/>
  <c r="J102" i="80"/>
  <c r="K100" i="80"/>
  <c r="P86" i="60"/>
  <c r="R86" i="60"/>
  <c r="Q86" i="60"/>
  <c r="P56" i="60"/>
  <c r="R56" i="60"/>
  <c r="Q56" i="60"/>
  <c r="T88" i="82"/>
  <c r="V88" i="82"/>
  <c r="K90" i="81"/>
  <c r="L90" i="81"/>
  <c r="S90" i="81"/>
  <c r="A102" i="79"/>
  <c r="B102" i="79"/>
  <c r="C102" i="79"/>
  <c r="D102" i="79"/>
  <c r="E102" i="79"/>
  <c r="F102" i="79"/>
  <c r="I102" i="79" s="1"/>
  <c r="K102" i="79" s="1"/>
  <c r="G102" i="79"/>
  <c r="H102" i="79"/>
  <c r="M102" i="79"/>
  <c r="N102" i="79"/>
  <c r="Q102" i="79"/>
  <c r="O102" i="79"/>
  <c r="P102" i="79"/>
  <c r="R102" i="79"/>
  <c r="W102" i="79"/>
  <c r="X102" i="79"/>
  <c r="A103" i="79"/>
  <c r="B103" i="79"/>
  <c r="C103" i="79"/>
  <c r="D103" i="79"/>
  <c r="E103" i="79"/>
  <c r="I103" i="79" s="1"/>
  <c r="F103" i="79"/>
  <c r="G103" i="79"/>
  <c r="H103" i="79"/>
  <c r="M103" i="79"/>
  <c r="N103" i="79"/>
  <c r="Q103" i="79"/>
  <c r="O103" i="79"/>
  <c r="P103" i="79"/>
  <c r="R103" i="79"/>
  <c r="W103" i="79"/>
  <c r="X103" i="79"/>
  <c r="A88" i="79"/>
  <c r="B88" i="79"/>
  <c r="C88" i="79"/>
  <c r="D88" i="79"/>
  <c r="E88" i="79"/>
  <c r="F88" i="79"/>
  <c r="G88" i="79"/>
  <c r="H88" i="79"/>
  <c r="I88" i="79"/>
  <c r="M88" i="79"/>
  <c r="N88" i="79"/>
  <c r="O88" i="79"/>
  <c r="P88" i="79"/>
  <c r="Q88" i="79"/>
  <c r="R88" i="79"/>
  <c r="W88" i="79"/>
  <c r="X88" i="79"/>
  <c r="A31" i="79"/>
  <c r="B31" i="79"/>
  <c r="C31" i="79"/>
  <c r="D30" i="79"/>
  <c r="E30" i="79"/>
  <c r="F30" i="79"/>
  <c r="H30" i="79"/>
  <c r="M30" i="79"/>
  <c r="N30" i="79"/>
  <c r="O30" i="79"/>
  <c r="P30" i="79"/>
  <c r="Q30" i="79"/>
  <c r="R30" i="79"/>
  <c r="W30" i="79"/>
  <c r="X30" i="79"/>
  <c r="D31" i="79"/>
  <c r="I31" i="79"/>
  <c r="J31" i="79" s="1"/>
  <c r="E31" i="79"/>
  <c r="F31" i="79"/>
  <c r="H31" i="79"/>
  <c r="M31" i="79"/>
  <c r="N31" i="79"/>
  <c r="Q31" i="79"/>
  <c r="O31" i="79"/>
  <c r="P31" i="79"/>
  <c r="R31" i="79"/>
  <c r="W31" i="79"/>
  <c r="X31" i="79"/>
  <c r="C30" i="79"/>
  <c r="B30" i="79"/>
  <c r="A30" i="79"/>
  <c r="U90" i="81"/>
  <c r="T90" i="81"/>
  <c r="V90" i="81"/>
  <c r="J102" i="79"/>
  <c r="X101" i="79"/>
  <c r="W101" i="79"/>
  <c r="P101" i="79"/>
  <c r="O101" i="79"/>
  <c r="N101" i="79"/>
  <c r="M101" i="79"/>
  <c r="H101" i="79"/>
  <c r="G101" i="79"/>
  <c r="F101" i="79"/>
  <c r="E101" i="79"/>
  <c r="D101" i="79"/>
  <c r="C101" i="79"/>
  <c r="I101" i="79" s="1"/>
  <c r="B101" i="79"/>
  <c r="A101" i="79"/>
  <c r="X100" i="79"/>
  <c r="W100" i="79"/>
  <c r="P100" i="79"/>
  <c r="O100" i="79"/>
  <c r="N100" i="79"/>
  <c r="M100" i="79"/>
  <c r="H100" i="79"/>
  <c r="G100" i="79"/>
  <c r="F100" i="79"/>
  <c r="E100" i="79"/>
  <c r="D100" i="79"/>
  <c r="C100" i="79"/>
  <c r="B100" i="79"/>
  <c r="A100" i="79"/>
  <c r="R100" i="79"/>
  <c r="X99" i="79"/>
  <c r="W99" i="79"/>
  <c r="P99" i="79"/>
  <c r="O99" i="79"/>
  <c r="Q99" i="79"/>
  <c r="N99" i="79"/>
  <c r="M99" i="79"/>
  <c r="H99" i="79"/>
  <c r="G99" i="79"/>
  <c r="F99" i="79"/>
  <c r="E99" i="79"/>
  <c r="I99" i="79" s="1"/>
  <c r="K99" i="79" s="1"/>
  <c r="L99" i="79" s="1"/>
  <c r="D99" i="79"/>
  <c r="C99" i="79"/>
  <c r="B99" i="79"/>
  <c r="A99" i="79"/>
  <c r="X98" i="79"/>
  <c r="W98" i="79"/>
  <c r="P98" i="79"/>
  <c r="O98" i="79"/>
  <c r="N98" i="79"/>
  <c r="M98" i="79"/>
  <c r="Q98" i="79"/>
  <c r="H98" i="79"/>
  <c r="G98" i="79"/>
  <c r="F98" i="79"/>
  <c r="E98" i="79"/>
  <c r="I98" i="79" s="1"/>
  <c r="J98" i="79" s="1"/>
  <c r="D98" i="79"/>
  <c r="C98" i="79"/>
  <c r="B98" i="79"/>
  <c r="A98" i="79"/>
  <c r="R98" i="79"/>
  <c r="X87" i="79"/>
  <c r="W87" i="79"/>
  <c r="P87" i="79"/>
  <c r="O87" i="79"/>
  <c r="N87" i="79"/>
  <c r="M87" i="79"/>
  <c r="H87" i="79"/>
  <c r="G87" i="79"/>
  <c r="F87" i="79"/>
  <c r="E87" i="79"/>
  <c r="D87" i="79"/>
  <c r="C87" i="79"/>
  <c r="B87" i="79"/>
  <c r="A87" i="79"/>
  <c r="X86" i="79"/>
  <c r="W86" i="79"/>
  <c r="P86" i="79"/>
  <c r="O86" i="79"/>
  <c r="N86" i="79"/>
  <c r="M86" i="79"/>
  <c r="Q86" i="79"/>
  <c r="H86" i="79"/>
  <c r="G86" i="79"/>
  <c r="F86" i="79"/>
  <c r="E86" i="79"/>
  <c r="D86" i="79"/>
  <c r="C86" i="79"/>
  <c r="B86" i="79"/>
  <c r="A86" i="79"/>
  <c r="R86" i="79"/>
  <c r="X85" i="79"/>
  <c r="W85" i="79"/>
  <c r="P85" i="79"/>
  <c r="O85" i="79"/>
  <c r="Q85" i="79"/>
  <c r="N85" i="79"/>
  <c r="M85" i="79"/>
  <c r="H85" i="79"/>
  <c r="G85" i="79"/>
  <c r="F85" i="79"/>
  <c r="E85" i="79"/>
  <c r="D85" i="79"/>
  <c r="C85" i="79"/>
  <c r="I85" i="79" s="1"/>
  <c r="B85" i="79"/>
  <c r="A85" i="79"/>
  <c r="R85" i="79"/>
  <c r="X84" i="79"/>
  <c r="W84" i="79"/>
  <c r="P84" i="79"/>
  <c r="O84" i="79"/>
  <c r="N84" i="79"/>
  <c r="M84" i="79"/>
  <c r="Q84" i="79"/>
  <c r="H84" i="79"/>
  <c r="G84" i="79"/>
  <c r="F84" i="79"/>
  <c r="E84" i="79"/>
  <c r="D84" i="79"/>
  <c r="C84" i="79"/>
  <c r="I84" i="79" s="1"/>
  <c r="B84" i="79"/>
  <c r="A84" i="79"/>
  <c r="R84" i="79"/>
  <c r="X83" i="79"/>
  <c r="W83" i="79"/>
  <c r="P83" i="79"/>
  <c r="O83" i="79"/>
  <c r="Q83" i="79"/>
  <c r="N83" i="79"/>
  <c r="M83" i="79"/>
  <c r="H83" i="79"/>
  <c r="G83" i="79"/>
  <c r="F83" i="79"/>
  <c r="E83" i="79"/>
  <c r="D83" i="79"/>
  <c r="C83" i="79"/>
  <c r="B83" i="79"/>
  <c r="A83" i="79"/>
  <c r="X82" i="79"/>
  <c r="W82" i="79"/>
  <c r="P82" i="79"/>
  <c r="O82" i="79"/>
  <c r="N82" i="79"/>
  <c r="M82" i="79"/>
  <c r="Q82" i="79"/>
  <c r="H82" i="79"/>
  <c r="G82" i="79"/>
  <c r="F82" i="79"/>
  <c r="E82" i="79"/>
  <c r="D82" i="79"/>
  <c r="C82" i="79"/>
  <c r="B82" i="79"/>
  <c r="A82" i="79"/>
  <c r="R82" i="79"/>
  <c r="X81" i="79"/>
  <c r="W81" i="79"/>
  <c r="P81" i="79"/>
  <c r="O81" i="79"/>
  <c r="Q81" i="79"/>
  <c r="N81" i="79"/>
  <c r="M81" i="79"/>
  <c r="H81" i="79"/>
  <c r="G81" i="79"/>
  <c r="F81" i="79"/>
  <c r="I81" i="79" s="1"/>
  <c r="E81" i="79"/>
  <c r="D81" i="79"/>
  <c r="C81" i="79"/>
  <c r="B81" i="79"/>
  <c r="A81" i="79"/>
  <c r="R81" i="79"/>
  <c r="X80" i="79"/>
  <c r="W80" i="79"/>
  <c r="P80" i="79"/>
  <c r="O80" i="79"/>
  <c r="N80" i="79"/>
  <c r="M80" i="79"/>
  <c r="Q80" i="79"/>
  <c r="H80" i="79"/>
  <c r="G80" i="79"/>
  <c r="F80" i="79"/>
  <c r="I80" i="79" s="1"/>
  <c r="J80" i="79" s="1"/>
  <c r="E80" i="79"/>
  <c r="D80" i="79"/>
  <c r="C80" i="79"/>
  <c r="B80" i="79"/>
  <c r="A80" i="79"/>
  <c r="R80" i="79"/>
  <c r="X79" i="79"/>
  <c r="W79" i="79"/>
  <c r="P79" i="79"/>
  <c r="O79" i="79"/>
  <c r="Q79" i="79"/>
  <c r="N79" i="79"/>
  <c r="M79" i="79"/>
  <c r="H79" i="79"/>
  <c r="G79" i="79"/>
  <c r="F79" i="79"/>
  <c r="E79" i="79"/>
  <c r="D79" i="79"/>
  <c r="C79" i="79"/>
  <c r="B79" i="79"/>
  <c r="A79" i="79"/>
  <c r="R79" i="79"/>
  <c r="X78" i="79"/>
  <c r="W78" i="79"/>
  <c r="P78" i="79"/>
  <c r="O78" i="79"/>
  <c r="N78" i="79"/>
  <c r="M78" i="79"/>
  <c r="H78" i="79"/>
  <c r="G78" i="79"/>
  <c r="F78" i="79"/>
  <c r="E78" i="79"/>
  <c r="D78" i="79"/>
  <c r="C78" i="79"/>
  <c r="B78" i="79"/>
  <c r="A78" i="79"/>
  <c r="R78" i="79"/>
  <c r="X77" i="79"/>
  <c r="W77" i="79"/>
  <c r="P77" i="79"/>
  <c r="O77" i="79"/>
  <c r="N77" i="79"/>
  <c r="M77" i="79"/>
  <c r="H77" i="79"/>
  <c r="G77" i="79"/>
  <c r="F77" i="79"/>
  <c r="E77" i="79"/>
  <c r="D77" i="79"/>
  <c r="C77" i="79"/>
  <c r="B77" i="79"/>
  <c r="A77" i="79"/>
  <c r="R77" i="79"/>
  <c r="X76" i="79"/>
  <c r="W76" i="79"/>
  <c r="P76" i="79"/>
  <c r="O76" i="79"/>
  <c r="N76" i="79"/>
  <c r="M76" i="79"/>
  <c r="H76" i="79"/>
  <c r="G76" i="79"/>
  <c r="F76" i="79"/>
  <c r="E76" i="79"/>
  <c r="D76" i="79"/>
  <c r="C76" i="79"/>
  <c r="B76" i="79"/>
  <c r="A76" i="79"/>
  <c r="R76" i="79"/>
  <c r="X75" i="79"/>
  <c r="W75" i="79"/>
  <c r="P75" i="79"/>
  <c r="O75" i="79"/>
  <c r="N75" i="79"/>
  <c r="M75" i="79"/>
  <c r="H75" i="79"/>
  <c r="G75" i="79"/>
  <c r="F75" i="79"/>
  <c r="E75" i="79"/>
  <c r="D75" i="79"/>
  <c r="C75" i="79"/>
  <c r="I75" i="79"/>
  <c r="J75" i="79" s="1"/>
  <c r="B75" i="79"/>
  <c r="A75" i="79"/>
  <c r="X74" i="79"/>
  <c r="W74" i="79"/>
  <c r="P74" i="79"/>
  <c r="O74" i="79"/>
  <c r="N74" i="79"/>
  <c r="M74" i="79"/>
  <c r="Q74" i="79"/>
  <c r="H74" i="79"/>
  <c r="G74" i="79"/>
  <c r="F74" i="79"/>
  <c r="E74" i="79"/>
  <c r="D74" i="79"/>
  <c r="C74" i="79"/>
  <c r="I74" i="79" s="1"/>
  <c r="B74" i="79"/>
  <c r="A74" i="79"/>
  <c r="R74" i="79"/>
  <c r="X73" i="79"/>
  <c r="W73" i="79"/>
  <c r="P73" i="79"/>
  <c r="O73" i="79"/>
  <c r="Q73" i="79"/>
  <c r="N73" i="79"/>
  <c r="M73" i="79"/>
  <c r="H73" i="79"/>
  <c r="G73" i="79"/>
  <c r="F73" i="79"/>
  <c r="E73" i="79"/>
  <c r="D73" i="79"/>
  <c r="C73" i="79"/>
  <c r="I73" i="79" s="1"/>
  <c r="B73" i="79"/>
  <c r="A73" i="79"/>
  <c r="R73" i="79"/>
  <c r="X72" i="79"/>
  <c r="W72" i="79"/>
  <c r="P72" i="79"/>
  <c r="O72" i="79"/>
  <c r="N72" i="79"/>
  <c r="M72" i="79"/>
  <c r="Q72" i="79"/>
  <c r="H72" i="79"/>
  <c r="G72" i="79"/>
  <c r="F72" i="79"/>
  <c r="E72" i="79"/>
  <c r="I72" i="79"/>
  <c r="J72" i="79" s="1"/>
  <c r="D72" i="79"/>
  <c r="C72" i="79"/>
  <c r="B72" i="79"/>
  <c r="A72" i="79"/>
  <c r="R72" i="79"/>
  <c r="X71" i="79"/>
  <c r="W71" i="79"/>
  <c r="P71" i="79"/>
  <c r="O71" i="79"/>
  <c r="Q71" i="79"/>
  <c r="N71" i="79"/>
  <c r="M71" i="79"/>
  <c r="H71" i="79"/>
  <c r="G71" i="79"/>
  <c r="F71" i="79"/>
  <c r="E71" i="79"/>
  <c r="D71" i="79"/>
  <c r="C71" i="79"/>
  <c r="I71" i="79" s="1"/>
  <c r="B71" i="79"/>
  <c r="A71" i="79"/>
  <c r="R71" i="79"/>
  <c r="X70" i="79"/>
  <c r="W70" i="79"/>
  <c r="P70" i="79"/>
  <c r="O70" i="79"/>
  <c r="N70" i="79"/>
  <c r="M70" i="79"/>
  <c r="Q70" i="79"/>
  <c r="H70" i="79"/>
  <c r="G70" i="79"/>
  <c r="F70" i="79"/>
  <c r="E70" i="79"/>
  <c r="D70" i="79"/>
  <c r="C70" i="79"/>
  <c r="B70" i="79"/>
  <c r="A70" i="79"/>
  <c r="R70" i="79"/>
  <c r="X69" i="79"/>
  <c r="W69" i="79"/>
  <c r="P69" i="79"/>
  <c r="O69" i="79"/>
  <c r="Q69" i="79"/>
  <c r="N69" i="79"/>
  <c r="M69" i="79"/>
  <c r="H69" i="79"/>
  <c r="G69" i="79"/>
  <c r="F69" i="79"/>
  <c r="E69" i="79"/>
  <c r="D69" i="79"/>
  <c r="C69" i="79"/>
  <c r="B69" i="79"/>
  <c r="A69" i="79"/>
  <c r="R69" i="79"/>
  <c r="X68" i="79"/>
  <c r="W68" i="79"/>
  <c r="P68" i="79"/>
  <c r="O68" i="79"/>
  <c r="N68" i="79"/>
  <c r="M68" i="79"/>
  <c r="Q68" i="79"/>
  <c r="H68" i="79"/>
  <c r="G68" i="79"/>
  <c r="F68" i="79"/>
  <c r="E68" i="79"/>
  <c r="D68" i="79"/>
  <c r="C68" i="79"/>
  <c r="I68" i="79" s="1"/>
  <c r="B68" i="79"/>
  <c r="A68" i="79"/>
  <c r="R68" i="79"/>
  <c r="X67" i="79"/>
  <c r="W67" i="79"/>
  <c r="P67" i="79"/>
  <c r="O67" i="79"/>
  <c r="Q67" i="79"/>
  <c r="N67" i="79"/>
  <c r="M67" i="79"/>
  <c r="H67" i="79"/>
  <c r="G67" i="79"/>
  <c r="F67" i="79"/>
  <c r="E67" i="79"/>
  <c r="D67" i="79"/>
  <c r="C67" i="79"/>
  <c r="B67" i="79"/>
  <c r="A67" i="79"/>
  <c r="X58" i="79"/>
  <c r="W58" i="79"/>
  <c r="P58" i="79"/>
  <c r="O58" i="79"/>
  <c r="N58" i="79"/>
  <c r="M58" i="79"/>
  <c r="Q58" i="79"/>
  <c r="H58" i="79"/>
  <c r="G58" i="79"/>
  <c r="F58" i="79"/>
  <c r="E58" i="79"/>
  <c r="I58" i="79" s="1"/>
  <c r="D58" i="79"/>
  <c r="C58" i="79"/>
  <c r="B58" i="79"/>
  <c r="A58" i="79"/>
  <c r="R58" i="79"/>
  <c r="X57" i="79"/>
  <c r="W57" i="79"/>
  <c r="P57" i="79"/>
  <c r="O57" i="79"/>
  <c r="Q57" i="79"/>
  <c r="N57" i="79"/>
  <c r="M57" i="79"/>
  <c r="H57" i="79"/>
  <c r="G57" i="79"/>
  <c r="F57" i="79"/>
  <c r="I57" i="79" s="1"/>
  <c r="E57" i="79"/>
  <c r="D57" i="79"/>
  <c r="C57" i="79"/>
  <c r="B57" i="79"/>
  <c r="A57" i="79"/>
  <c r="R57" i="79"/>
  <c r="X56" i="79"/>
  <c r="W56" i="79"/>
  <c r="P56" i="79"/>
  <c r="O56" i="79"/>
  <c r="N56" i="79"/>
  <c r="M56" i="79"/>
  <c r="Q56" i="79"/>
  <c r="H56" i="79"/>
  <c r="G56" i="79"/>
  <c r="F56" i="79"/>
  <c r="I56" i="79" s="1"/>
  <c r="K56" i="79" s="1"/>
  <c r="L56" i="79" s="1"/>
  <c r="E56" i="79"/>
  <c r="D56" i="79"/>
  <c r="C56" i="79"/>
  <c r="B56" i="79"/>
  <c r="A56" i="79"/>
  <c r="R56" i="79"/>
  <c r="X55" i="79"/>
  <c r="W55" i="79"/>
  <c r="P55" i="79"/>
  <c r="O55" i="79"/>
  <c r="Q55" i="79"/>
  <c r="N55" i="79"/>
  <c r="M55" i="79"/>
  <c r="H55" i="79"/>
  <c r="G55" i="79"/>
  <c r="F55" i="79"/>
  <c r="E55" i="79"/>
  <c r="D55" i="79"/>
  <c r="C55" i="79"/>
  <c r="B55" i="79"/>
  <c r="A55" i="79"/>
  <c r="R55" i="79"/>
  <c r="X54" i="79"/>
  <c r="W54" i="79"/>
  <c r="P54" i="79"/>
  <c r="O54" i="79"/>
  <c r="N54" i="79"/>
  <c r="M54" i="79"/>
  <c r="Q54" i="79"/>
  <c r="H54" i="79"/>
  <c r="G54" i="79"/>
  <c r="F54" i="79"/>
  <c r="E54" i="79"/>
  <c r="D54" i="79"/>
  <c r="C54" i="79"/>
  <c r="B54" i="79"/>
  <c r="A54" i="79"/>
  <c r="R54" i="79"/>
  <c r="X53" i="79"/>
  <c r="W53" i="79"/>
  <c r="P53" i="79"/>
  <c r="O53" i="79"/>
  <c r="Q53" i="79"/>
  <c r="N53" i="79"/>
  <c r="M53" i="79"/>
  <c r="H53" i="79"/>
  <c r="G53" i="79"/>
  <c r="F53" i="79"/>
  <c r="E53" i="79"/>
  <c r="D53" i="79"/>
  <c r="C53" i="79"/>
  <c r="B53" i="79"/>
  <c r="A53" i="79"/>
  <c r="R53" i="79"/>
  <c r="X52" i="79"/>
  <c r="W52" i="79"/>
  <c r="P52" i="79"/>
  <c r="O52" i="79"/>
  <c r="N52" i="79"/>
  <c r="M52" i="79"/>
  <c r="Q52" i="79"/>
  <c r="H52" i="79"/>
  <c r="G52" i="79"/>
  <c r="F52" i="79"/>
  <c r="E52" i="79"/>
  <c r="D52" i="79"/>
  <c r="C52" i="79"/>
  <c r="I52" i="79" s="1"/>
  <c r="B52" i="79"/>
  <c r="A52" i="79"/>
  <c r="R52" i="79"/>
  <c r="X51" i="79"/>
  <c r="W51" i="79"/>
  <c r="P51" i="79"/>
  <c r="O51" i="79"/>
  <c r="Q51" i="79"/>
  <c r="N51" i="79"/>
  <c r="M51" i="79"/>
  <c r="H51" i="79"/>
  <c r="G51" i="79"/>
  <c r="F51" i="79"/>
  <c r="E51" i="79"/>
  <c r="D51" i="79"/>
  <c r="C51" i="79"/>
  <c r="B51" i="79"/>
  <c r="A51" i="79"/>
  <c r="X50" i="79"/>
  <c r="W50" i="79"/>
  <c r="P50" i="79"/>
  <c r="O50" i="79"/>
  <c r="N50" i="79"/>
  <c r="M50" i="79"/>
  <c r="Q50" i="79"/>
  <c r="H50" i="79"/>
  <c r="G50" i="79"/>
  <c r="F50" i="79"/>
  <c r="E50" i="79"/>
  <c r="D50" i="79"/>
  <c r="C50" i="79"/>
  <c r="I50" i="79" s="1"/>
  <c r="B50" i="79"/>
  <c r="A50" i="79"/>
  <c r="R50" i="79"/>
  <c r="X49" i="79"/>
  <c r="W49" i="79"/>
  <c r="P49" i="79"/>
  <c r="O49" i="79"/>
  <c r="Q49" i="79"/>
  <c r="N49" i="79"/>
  <c r="M49" i="79"/>
  <c r="H49" i="79"/>
  <c r="G49" i="79"/>
  <c r="F49" i="79"/>
  <c r="I49" i="79" s="1"/>
  <c r="E49" i="79"/>
  <c r="D49" i="79"/>
  <c r="C49" i="79"/>
  <c r="B49" i="79"/>
  <c r="A49" i="79"/>
  <c r="R49" i="79"/>
  <c r="X48" i="79"/>
  <c r="W48" i="79"/>
  <c r="P48" i="79"/>
  <c r="O48" i="79"/>
  <c r="N48" i="79"/>
  <c r="M48" i="79"/>
  <c r="Q48" i="79"/>
  <c r="H48" i="79"/>
  <c r="G48" i="79"/>
  <c r="F48" i="79"/>
  <c r="I48" i="79" s="1"/>
  <c r="K48" i="79" s="1"/>
  <c r="L48" i="79" s="1"/>
  <c r="E48" i="79"/>
  <c r="D48" i="79"/>
  <c r="C48" i="79"/>
  <c r="B48" i="79"/>
  <c r="A48" i="79"/>
  <c r="R48" i="79"/>
  <c r="X47" i="79"/>
  <c r="W47" i="79"/>
  <c r="P47" i="79"/>
  <c r="O47" i="79"/>
  <c r="Q47" i="79"/>
  <c r="N47" i="79"/>
  <c r="M47" i="79"/>
  <c r="H47" i="79"/>
  <c r="G47" i="79"/>
  <c r="F47" i="79"/>
  <c r="E47" i="79"/>
  <c r="D47" i="79"/>
  <c r="C47" i="79"/>
  <c r="B47" i="79"/>
  <c r="A47" i="79"/>
  <c r="R47" i="79"/>
  <c r="X46" i="79"/>
  <c r="W46" i="79"/>
  <c r="P46" i="79"/>
  <c r="O46" i="79"/>
  <c r="N46" i="79"/>
  <c r="M46" i="79"/>
  <c r="Q46" i="79"/>
  <c r="H46" i="79"/>
  <c r="G46" i="79"/>
  <c r="F46" i="79"/>
  <c r="E46" i="79"/>
  <c r="D46" i="79"/>
  <c r="C46" i="79"/>
  <c r="I46" i="79" s="1"/>
  <c r="B46" i="79"/>
  <c r="A46" i="79"/>
  <c r="R46" i="79"/>
  <c r="X45" i="79"/>
  <c r="W45" i="79"/>
  <c r="P45" i="79"/>
  <c r="O45" i="79"/>
  <c r="Q45" i="79"/>
  <c r="N45" i="79"/>
  <c r="M45" i="79"/>
  <c r="H45" i="79"/>
  <c r="G45" i="79"/>
  <c r="F45" i="79"/>
  <c r="E45" i="79"/>
  <c r="D45" i="79"/>
  <c r="C45" i="79"/>
  <c r="B45" i="79"/>
  <c r="A45" i="79"/>
  <c r="R45" i="79"/>
  <c r="X44" i="79"/>
  <c r="W44" i="79"/>
  <c r="P44" i="79"/>
  <c r="O44" i="79"/>
  <c r="N44" i="79"/>
  <c r="M44" i="79"/>
  <c r="Q44" i="79"/>
  <c r="H44" i="79"/>
  <c r="G44" i="79"/>
  <c r="F44" i="79"/>
  <c r="E44" i="79"/>
  <c r="D44" i="79"/>
  <c r="C44" i="79"/>
  <c r="B44" i="79"/>
  <c r="A44" i="79"/>
  <c r="R44" i="79"/>
  <c r="X43" i="79"/>
  <c r="W43" i="79"/>
  <c r="P43" i="79"/>
  <c r="O43" i="79"/>
  <c r="Q43" i="79"/>
  <c r="N43" i="79"/>
  <c r="M43" i="79"/>
  <c r="H43" i="79"/>
  <c r="G43" i="79"/>
  <c r="F43" i="79"/>
  <c r="E43" i="79"/>
  <c r="D43" i="79"/>
  <c r="C43" i="79"/>
  <c r="I43" i="79" s="1"/>
  <c r="B43" i="79"/>
  <c r="A43" i="79"/>
  <c r="X42" i="79"/>
  <c r="W42" i="79"/>
  <c r="P42" i="79"/>
  <c r="O42" i="79"/>
  <c r="N42" i="79"/>
  <c r="M42" i="79"/>
  <c r="Q42" i="79"/>
  <c r="H42" i="79"/>
  <c r="G42" i="79"/>
  <c r="F42" i="79"/>
  <c r="E42" i="79"/>
  <c r="D42" i="79"/>
  <c r="C42" i="79"/>
  <c r="B42" i="79"/>
  <c r="A42" i="79"/>
  <c r="R42" i="79"/>
  <c r="X41" i="79"/>
  <c r="W41" i="79"/>
  <c r="P41" i="79"/>
  <c r="O41" i="79"/>
  <c r="Q41" i="79"/>
  <c r="N41" i="79"/>
  <c r="M41" i="79"/>
  <c r="H41" i="79"/>
  <c r="G41" i="79"/>
  <c r="F41" i="79"/>
  <c r="E41" i="79"/>
  <c r="D41" i="79"/>
  <c r="C41" i="79"/>
  <c r="B41" i="79"/>
  <c r="A41" i="79"/>
  <c r="R41" i="79"/>
  <c r="X40" i="79"/>
  <c r="W40" i="79"/>
  <c r="P40" i="79"/>
  <c r="O40" i="79"/>
  <c r="N40" i="79"/>
  <c r="M40" i="79"/>
  <c r="Q40" i="79"/>
  <c r="H40" i="79"/>
  <c r="G40" i="79"/>
  <c r="F40" i="79"/>
  <c r="E40" i="79"/>
  <c r="D40" i="79"/>
  <c r="C40" i="79"/>
  <c r="B40" i="79"/>
  <c r="A40" i="79"/>
  <c r="R40" i="79"/>
  <c r="X29" i="79"/>
  <c r="W29" i="79"/>
  <c r="P29" i="79"/>
  <c r="O29" i="79"/>
  <c r="Q29" i="79"/>
  <c r="N29" i="79"/>
  <c r="M29" i="79"/>
  <c r="H29" i="79"/>
  <c r="I29" i="79" s="1"/>
  <c r="F29" i="79"/>
  <c r="E29" i="79"/>
  <c r="D29" i="79"/>
  <c r="C29" i="79"/>
  <c r="B29" i="79"/>
  <c r="A29" i="79"/>
  <c r="X28" i="79"/>
  <c r="W28" i="79"/>
  <c r="P28" i="79"/>
  <c r="Q28" i="79"/>
  <c r="O28" i="79"/>
  <c r="N28" i="79"/>
  <c r="M28" i="79"/>
  <c r="H28" i="79"/>
  <c r="F28" i="79"/>
  <c r="E28" i="79"/>
  <c r="I28" i="79" s="1"/>
  <c r="K28" i="79" s="1"/>
  <c r="L28" i="79" s="1"/>
  <c r="D28" i="79"/>
  <c r="C28" i="79"/>
  <c r="B28" i="79"/>
  <c r="A28" i="79"/>
  <c r="R28" i="79"/>
  <c r="X27" i="79"/>
  <c r="W27" i="79"/>
  <c r="P27" i="79"/>
  <c r="O27" i="79"/>
  <c r="N27" i="79"/>
  <c r="M27" i="79"/>
  <c r="Q27" i="79"/>
  <c r="H27" i="79"/>
  <c r="F27" i="79"/>
  <c r="E27" i="79"/>
  <c r="D27" i="79"/>
  <c r="C27" i="79"/>
  <c r="B27" i="79"/>
  <c r="A27" i="79"/>
  <c r="R27" i="79"/>
  <c r="X26" i="79"/>
  <c r="W26" i="79"/>
  <c r="P26" i="79"/>
  <c r="O26" i="79"/>
  <c r="N26" i="79"/>
  <c r="Q26" i="79"/>
  <c r="M26" i="79"/>
  <c r="H26" i="79"/>
  <c r="F26" i="79"/>
  <c r="E26" i="79"/>
  <c r="D26" i="79"/>
  <c r="C26" i="79"/>
  <c r="I26" i="79" s="1"/>
  <c r="B26" i="79"/>
  <c r="A26" i="79"/>
  <c r="R26" i="79"/>
  <c r="X25" i="79"/>
  <c r="W25" i="79"/>
  <c r="P25" i="79"/>
  <c r="O25" i="79"/>
  <c r="Q25" i="79"/>
  <c r="N25" i="79"/>
  <c r="M25" i="79"/>
  <c r="H25" i="79"/>
  <c r="F25" i="79"/>
  <c r="E25" i="79"/>
  <c r="D25" i="79"/>
  <c r="C25" i="79"/>
  <c r="I25" i="79" s="1"/>
  <c r="B25" i="79"/>
  <c r="A25" i="79"/>
  <c r="X24" i="79"/>
  <c r="W24" i="79"/>
  <c r="P24" i="79"/>
  <c r="Q24" i="79"/>
  <c r="O24" i="79"/>
  <c r="N24" i="79"/>
  <c r="M24" i="79"/>
  <c r="H24" i="79"/>
  <c r="F24" i="79"/>
  <c r="E24" i="79"/>
  <c r="D24" i="79"/>
  <c r="C24" i="79"/>
  <c r="B24" i="79"/>
  <c r="A24" i="79"/>
  <c r="R24" i="79"/>
  <c r="X23" i="79"/>
  <c r="W23" i="79"/>
  <c r="P23" i="79"/>
  <c r="O23" i="79"/>
  <c r="N23" i="79"/>
  <c r="M23" i="79"/>
  <c r="Q23" i="79"/>
  <c r="H23" i="79"/>
  <c r="F23" i="79"/>
  <c r="E23" i="79"/>
  <c r="D23" i="79"/>
  <c r="C23" i="79"/>
  <c r="B23" i="79"/>
  <c r="A23" i="79"/>
  <c r="R23" i="79"/>
  <c r="X22" i="79"/>
  <c r="W22" i="79"/>
  <c r="P22" i="79"/>
  <c r="O22" i="79"/>
  <c r="N22" i="79"/>
  <c r="Q22" i="79"/>
  <c r="M22" i="79"/>
  <c r="H22" i="79"/>
  <c r="F22" i="79"/>
  <c r="E22" i="79"/>
  <c r="D22" i="79"/>
  <c r="C22" i="79"/>
  <c r="B22" i="79"/>
  <c r="A22" i="79"/>
  <c r="R22" i="79"/>
  <c r="X21" i="79"/>
  <c r="W21" i="79"/>
  <c r="P21" i="79"/>
  <c r="O21" i="79"/>
  <c r="Q21" i="79"/>
  <c r="N21" i="79"/>
  <c r="M21" i="79"/>
  <c r="H21" i="79"/>
  <c r="F21" i="79"/>
  <c r="E21" i="79"/>
  <c r="I21" i="79" s="1"/>
  <c r="K21" i="79" s="1"/>
  <c r="L21" i="79" s="1"/>
  <c r="D21" i="79"/>
  <c r="C21" i="79"/>
  <c r="B21" i="79"/>
  <c r="A21" i="79"/>
  <c r="X20" i="79"/>
  <c r="W20" i="79"/>
  <c r="P20" i="79"/>
  <c r="Q20" i="79"/>
  <c r="O20" i="79"/>
  <c r="N20" i="79"/>
  <c r="M20" i="79"/>
  <c r="H20" i="79"/>
  <c r="F20" i="79"/>
  <c r="E20" i="79"/>
  <c r="D20" i="79"/>
  <c r="C20" i="79"/>
  <c r="B20" i="79"/>
  <c r="A20" i="79"/>
  <c r="X19" i="79"/>
  <c r="W19" i="79"/>
  <c r="P19" i="79"/>
  <c r="O19" i="79"/>
  <c r="N19" i="79"/>
  <c r="M19" i="79"/>
  <c r="Q19" i="79"/>
  <c r="H19" i="79"/>
  <c r="F19" i="79"/>
  <c r="E19" i="79"/>
  <c r="I19" i="79" s="1"/>
  <c r="D19" i="79"/>
  <c r="C19" i="79"/>
  <c r="B19" i="79"/>
  <c r="A19" i="79"/>
  <c r="R19" i="79"/>
  <c r="X18" i="79"/>
  <c r="W18" i="79"/>
  <c r="P18" i="79"/>
  <c r="O18" i="79"/>
  <c r="N18" i="79"/>
  <c r="Q18" i="79"/>
  <c r="M18" i="79"/>
  <c r="H18" i="79"/>
  <c r="F18" i="79"/>
  <c r="E18" i="79"/>
  <c r="I18" i="79"/>
  <c r="K18" i="79" s="1"/>
  <c r="D18" i="79"/>
  <c r="C18" i="79"/>
  <c r="B18" i="79"/>
  <c r="A18" i="79"/>
  <c r="R18" i="79"/>
  <c r="X17" i="79"/>
  <c r="W17" i="79"/>
  <c r="P17" i="79"/>
  <c r="O17" i="79"/>
  <c r="Q17" i="79"/>
  <c r="N17" i="79"/>
  <c r="M17" i="79"/>
  <c r="H17" i="79"/>
  <c r="F17" i="79"/>
  <c r="E17" i="79"/>
  <c r="I17" i="79" s="1"/>
  <c r="D17" i="79"/>
  <c r="C17" i="79"/>
  <c r="B17" i="79"/>
  <c r="A17" i="79"/>
  <c r="X16" i="79"/>
  <c r="W16" i="79"/>
  <c r="P16" i="79"/>
  <c r="Q16" i="79"/>
  <c r="O16" i="79"/>
  <c r="N16" i="79"/>
  <c r="M16" i="79"/>
  <c r="H16" i="79"/>
  <c r="F16" i="79"/>
  <c r="E16" i="79"/>
  <c r="D16" i="79"/>
  <c r="C16" i="79"/>
  <c r="B16" i="79"/>
  <c r="A16" i="79"/>
  <c r="R16" i="79"/>
  <c r="X15" i="79"/>
  <c r="W15" i="79"/>
  <c r="P15" i="79"/>
  <c r="O15" i="79"/>
  <c r="N15" i="79"/>
  <c r="M15" i="79"/>
  <c r="Q15" i="79"/>
  <c r="H15" i="79"/>
  <c r="F15" i="79"/>
  <c r="I15" i="79" s="1"/>
  <c r="E15" i="79"/>
  <c r="D15" i="79"/>
  <c r="C15" i="79"/>
  <c r="B15" i="79"/>
  <c r="A15" i="79"/>
  <c r="R15" i="79"/>
  <c r="X14" i="79"/>
  <c r="W14" i="79"/>
  <c r="P14" i="79"/>
  <c r="O14" i="79"/>
  <c r="N14" i="79"/>
  <c r="Q14" i="79"/>
  <c r="M14" i="79"/>
  <c r="H14" i="79"/>
  <c r="F14" i="79"/>
  <c r="E14" i="79"/>
  <c r="D14" i="79"/>
  <c r="C14" i="79"/>
  <c r="B14" i="79"/>
  <c r="A14" i="79"/>
  <c r="R14" i="79"/>
  <c r="X13" i="79"/>
  <c r="W13" i="79"/>
  <c r="P13" i="79"/>
  <c r="O13" i="79"/>
  <c r="Q13" i="79"/>
  <c r="N13" i="79"/>
  <c r="M13" i="79"/>
  <c r="H13" i="79"/>
  <c r="F13" i="79"/>
  <c r="E13" i="79"/>
  <c r="D13" i="79"/>
  <c r="C13" i="79"/>
  <c r="I13" i="79" s="1"/>
  <c r="B13" i="79"/>
  <c r="A13" i="79"/>
  <c r="X12" i="79"/>
  <c r="W12" i="79"/>
  <c r="P12" i="79"/>
  <c r="Q12" i="79"/>
  <c r="O12" i="79"/>
  <c r="N12" i="79"/>
  <c r="M12" i="79"/>
  <c r="H12" i="79"/>
  <c r="F12" i="79"/>
  <c r="E12" i="79"/>
  <c r="D12" i="79"/>
  <c r="C12" i="79"/>
  <c r="B12" i="79"/>
  <c r="A12" i="79"/>
  <c r="R12" i="79"/>
  <c r="X11" i="79"/>
  <c r="W11" i="79"/>
  <c r="P11" i="79"/>
  <c r="O11" i="79"/>
  <c r="N11" i="79"/>
  <c r="M11" i="79"/>
  <c r="Q11" i="79"/>
  <c r="H11" i="79"/>
  <c r="F11" i="79"/>
  <c r="E11" i="79"/>
  <c r="D11" i="79"/>
  <c r="I11" i="79"/>
  <c r="C11" i="79"/>
  <c r="B11" i="79"/>
  <c r="A11" i="79"/>
  <c r="R11" i="79"/>
  <c r="X10" i="79"/>
  <c r="W10" i="79"/>
  <c r="P10" i="79"/>
  <c r="O10" i="79"/>
  <c r="N10" i="79"/>
  <c r="Q10" i="79"/>
  <c r="M10" i="79"/>
  <c r="H10" i="79"/>
  <c r="F10" i="79"/>
  <c r="E10" i="79"/>
  <c r="I10" i="79" s="1"/>
  <c r="D10" i="79"/>
  <c r="C10" i="79"/>
  <c r="B10" i="79"/>
  <c r="A10" i="79"/>
  <c r="R10" i="79"/>
  <c r="X9" i="79"/>
  <c r="W9" i="79"/>
  <c r="P9" i="79"/>
  <c r="O9" i="79"/>
  <c r="Q9" i="79"/>
  <c r="N9" i="79"/>
  <c r="M9" i="79"/>
  <c r="H9" i="79"/>
  <c r="F9" i="79"/>
  <c r="E9" i="79"/>
  <c r="D9" i="79"/>
  <c r="C9" i="79"/>
  <c r="B9" i="79"/>
  <c r="A9" i="79"/>
  <c r="X8" i="79"/>
  <c r="W8" i="79"/>
  <c r="P8" i="79"/>
  <c r="Q8" i="79"/>
  <c r="O8" i="79"/>
  <c r="N8" i="79"/>
  <c r="M8" i="79"/>
  <c r="H8" i="79"/>
  <c r="F8" i="79"/>
  <c r="E8" i="79"/>
  <c r="I8" i="79" s="1"/>
  <c r="D8" i="79"/>
  <c r="C8" i="79"/>
  <c r="B8" i="79"/>
  <c r="A8" i="79"/>
  <c r="X99" i="80"/>
  <c r="W99" i="80"/>
  <c r="P99" i="80"/>
  <c r="O99" i="80"/>
  <c r="N99" i="80"/>
  <c r="M99" i="80"/>
  <c r="H99" i="80"/>
  <c r="G99" i="80"/>
  <c r="E99" i="80"/>
  <c r="D99" i="80"/>
  <c r="C99" i="80"/>
  <c r="B99" i="80"/>
  <c r="A99" i="80"/>
  <c r="X98" i="80"/>
  <c r="W98" i="80"/>
  <c r="P98" i="80"/>
  <c r="O98" i="80"/>
  <c r="N98" i="80"/>
  <c r="M98" i="80"/>
  <c r="H98" i="80"/>
  <c r="G98" i="80"/>
  <c r="E98" i="80"/>
  <c r="D98" i="80"/>
  <c r="C98" i="80"/>
  <c r="B98" i="80"/>
  <c r="A98" i="80"/>
  <c r="X97" i="80"/>
  <c r="W97" i="80"/>
  <c r="P97" i="80"/>
  <c r="O97" i="80"/>
  <c r="N97" i="80"/>
  <c r="M97" i="80"/>
  <c r="H97" i="80"/>
  <c r="G97" i="80"/>
  <c r="E97" i="80"/>
  <c r="D97" i="80"/>
  <c r="C97" i="80"/>
  <c r="B97" i="80"/>
  <c r="A97" i="80"/>
  <c r="X96" i="80"/>
  <c r="W96" i="80"/>
  <c r="P96" i="80"/>
  <c r="O96" i="80"/>
  <c r="N96" i="80"/>
  <c r="M96" i="80"/>
  <c r="H96" i="80"/>
  <c r="G96" i="80"/>
  <c r="E96" i="80"/>
  <c r="D96" i="80"/>
  <c r="C96" i="80"/>
  <c r="B96" i="80"/>
  <c r="A96" i="80"/>
  <c r="X86" i="80"/>
  <c r="W86" i="80"/>
  <c r="P86" i="80"/>
  <c r="O86" i="80"/>
  <c r="N86" i="80"/>
  <c r="M86" i="80"/>
  <c r="H86" i="80"/>
  <c r="G86" i="80"/>
  <c r="F86" i="80"/>
  <c r="E86" i="80"/>
  <c r="D86" i="80"/>
  <c r="C86" i="80"/>
  <c r="B86" i="80"/>
  <c r="A86" i="80"/>
  <c r="X85" i="80"/>
  <c r="W85" i="80"/>
  <c r="P85" i="80"/>
  <c r="O85" i="80"/>
  <c r="N85" i="80"/>
  <c r="M85" i="80"/>
  <c r="H85" i="80"/>
  <c r="G85" i="80"/>
  <c r="F85" i="80"/>
  <c r="E85" i="80"/>
  <c r="D85" i="80"/>
  <c r="C85" i="80"/>
  <c r="B85" i="80"/>
  <c r="A85" i="80"/>
  <c r="X84" i="80"/>
  <c r="W84" i="80"/>
  <c r="P84" i="80"/>
  <c r="O84" i="80"/>
  <c r="N84" i="80"/>
  <c r="M84" i="80"/>
  <c r="H84" i="80"/>
  <c r="G84" i="80"/>
  <c r="F84" i="80"/>
  <c r="E84" i="80"/>
  <c r="D84" i="80"/>
  <c r="C84" i="80"/>
  <c r="B84" i="80"/>
  <c r="A84" i="80"/>
  <c r="X83" i="80"/>
  <c r="W83" i="80"/>
  <c r="P83" i="80"/>
  <c r="O83" i="80"/>
  <c r="N83" i="80"/>
  <c r="M83" i="80"/>
  <c r="H83" i="80"/>
  <c r="G83" i="80"/>
  <c r="F83" i="80"/>
  <c r="E83" i="80"/>
  <c r="D83" i="80"/>
  <c r="C83" i="80"/>
  <c r="B83" i="80"/>
  <c r="A83" i="80"/>
  <c r="X82" i="80"/>
  <c r="W82" i="80"/>
  <c r="P82" i="80"/>
  <c r="O82" i="80"/>
  <c r="N82" i="80"/>
  <c r="M82" i="80"/>
  <c r="H82" i="80"/>
  <c r="G82" i="80"/>
  <c r="F82" i="80"/>
  <c r="E82" i="80"/>
  <c r="D82" i="80"/>
  <c r="C82" i="80"/>
  <c r="B82" i="80"/>
  <c r="A82" i="80"/>
  <c r="X81" i="80"/>
  <c r="W81" i="80"/>
  <c r="P81" i="80"/>
  <c r="O81" i="80"/>
  <c r="N81" i="80"/>
  <c r="M81" i="80"/>
  <c r="H81" i="80"/>
  <c r="G81" i="80"/>
  <c r="F81" i="80"/>
  <c r="E81" i="80"/>
  <c r="D81" i="80"/>
  <c r="C81" i="80"/>
  <c r="B81" i="80"/>
  <c r="A81" i="80"/>
  <c r="X80" i="80"/>
  <c r="W80" i="80"/>
  <c r="P80" i="80"/>
  <c r="O80" i="80"/>
  <c r="N80" i="80"/>
  <c r="M80" i="80"/>
  <c r="H80" i="80"/>
  <c r="G80" i="80"/>
  <c r="F80" i="80"/>
  <c r="E80" i="80"/>
  <c r="D80" i="80"/>
  <c r="C80" i="80"/>
  <c r="B80" i="80"/>
  <c r="A80" i="80"/>
  <c r="X79" i="80"/>
  <c r="W79" i="80"/>
  <c r="P79" i="80"/>
  <c r="O79" i="80"/>
  <c r="N79" i="80"/>
  <c r="M79" i="80"/>
  <c r="H79" i="80"/>
  <c r="G79" i="80"/>
  <c r="F79" i="80"/>
  <c r="E79" i="80"/>
  <c r="D79" i="80"/>
  <c r="C79" i="80"/>
  <c r="B79" i="80"/>
  <c r="A79" i="80"/>
  <c r="R79" i="80"/>
  <c r="X78" i="80"/>
  <c r="W78" i="80"/>
  <c r="P78" i="80"/>
  <c r="O78" i="80"/>
  <c r="N78" i="80"/>
  <c r="M78" i="80"/>
  <c r="H78" i="80"/>
  <c r="G78" i="80"/>
  <c r="F78" i="80"/>
  <c r="E78" i="80"/>
  <c r="D78" i="80"/>
  <c r="C78" i="80"/>
  <c r="B78" i="80"/>
  <c r="A78" i="80"/>
  <c r="X77" i="80"/>
  <c r="W77" i="80"/>
  <c r="P77" i="80"/>
  <c r="O77" i="80"/>
  <c r="N77" i="80"/>
  <c r="M77" i="80"/>
  <c r="H77" i="80"/>
  <c r="G77" i="80"/>
  <c r="F77" i="80"/>
  <c r="E77" i="80"/>
  <c r="D77" i="80"/>
  <c r="C77" i="80"/>
  <c r="B77" i="80"/>
  <c r="A77" i="80"/>
  <c r="R77" i="80"/>
  <c r="X76" i="80"/>
  <c r="W76" i="80"/>
  <c r="P76" i="80"/>
  <c r="O76" i="80"/>
  <c r="N76" i="80"/>
  <c r="M76" i="80"/>
  <c r="H76" i="80"/>
  <c r="G76" i="80"/>
  <c r="F76" i="80"/>
  <c r="E76" i="80"/>
  <c r="D76" i="80"/>
  <c r="C76" i="80"/>
  <c r="B76" i="80"/>
  <c r="A76" i="80"/>
  <c r="X75" i="80"/>
  <c r="W75" i="80"/>
  <c r="P75" i="80"/>
  <c r="O75" i="80"/>
  <c r="N75" i="80"/>
  <c r="M75" i="80"/>
  <c r="H75" i="80"/>
  <c r="G75" i="80"/>
  <c r="F75" i="80"/>
  <c r="E75" i="80"/>
  <c r="D75" i="80"/>
  <c r="C75" i="80"/>
  <c r="B75" i="80"/>
  <c r="A75" i="80"/>
  <c r="X74" i="80"/>
  <c r="W74" i="80"/>
  <c r="P74" i="80"/>
  <c r="O74" i="80"/>
  <c r="N74" i="80"/>
  <c r="M74" i="80"/>
  <c r="H74" i="80"/>
  <c r="G74" i="80"/>
  <c r="F74" i="80"/>
  <c r="E74" i="80"/>
  <c r="D74" i="80"/>
  <c r="C74" i="80"/>
  <c r="B74" i="80"/>
  <c r="A74" i="80"/>
  <c r="X73" i="80"/>
  <c r="W73" i="80"/>
  <c r="P73" i="80"/>
  <c r="O73" i="80"/>
  <c r="N73" i="80"/>
  <c r="M73" i="80"/>
  <c r="H73" i="80"/>
  <c r="G73" i="80"/>
  <c r="F73" i="80"/>
  <c r="E73" i="80"/>
  <c r="D73" i="80"/>
  <c r="C73" i="80"/>
  <c r="B73" i="80"/>
  <c r="A73" i="80"/>
  <c r="R73" i="80"/>
  <c r="X72" i="80"/>
  <c r="W72" i="80"/>
  <c r="P72" i="80"/>
  <c r="O72" i="80"/>
  <c r="N72" i="80"/>
  <c r="M72" i="80"/>
  <c r="H72" i="80"/>
  <c r="G72" i="80"/>
  <c r="F72" i="80"/>
  <c r="E72" i="80"/>
  <c r="D72" i="80"/>
  <c r="C72" i="80"/>
  <c r="B72" i="80"/>
  <c r="A72" i="80"/>
  <c r="X71" i="80"/>
  <c r="W71" i="80"/>
  <c r="P71" i="80"/>
  <c r="O71" i="80"/>
  <c r="N71" i="80"/>
  <c r="M71" i="80"/>
  <c r="H71" i="80"/>
  <c r="G71" i="80"/>
  <c r="F71" i="80"/>
  <c r="E71" i="80"/>
  <c r="D71" i="80"/>
  <c r="C71" i="80"/>
  <c r="B71" i="80"/>
  <c r="A71" i="80"/>
  <c r="R71" i="80"/>
  <c r="X70" i="80"/>
  <c r="W70" i="80"/>
  <c r="P70" i="80"/>
  <c r="O70" i="80"/>
  <c r="N70" i="80"/>
  <c r="M70" i="80"/>
  <c r="H70" i="80"/>
  <c r="G70" i="80"/>
  <c r="F70" i="80"/>
  <c r="E70" i="80"/>
  <c r="D70" i="80"/>
  <c r="C70" i="80"/>
  <c r="B70" i="80"/>
  <c r="A70" i="80"/>
  <c r="X69" i="80"/>
  <c r="W69" i="80"/>
  <c r="P69" i="80"/>
  <c r="O69" i="80"/>
  <c r="N69" i="80"/>
  <c r="M69" i="80"/>
  <c r="H69" i="80"/>
  <c r="G69" i="80"/>
  <c r="F69" i="80"/>
  <c r="E69" i="80"/>
  <c r="D69" i="80"/>
  <c r="C69" i="80"/>
  <c r="B69" i="80"/>
  <c r="A69" i="80"/>
  <c r="R69" i="80"/>
  <c r="X68" i="80"/>
  <c r="W68" i="80"/>
  <c r="P68" i="80"/>
  <c r="O68" i="80"/>
  <c r="N68" i="80"/>
  <c r="M68" i="80"/>
  <c r="H68" i="80"/>
  <c r="G68" i="80"/>
  <c r="F68" i="80"/>
  <c r="E68" i="80"/>
  <c r="D68" i="80"/>
  <c r="C68" i="80"/>
  <c r="I68" i="80" s="1"/>
  <c r="B68" i="80"/>
  <c r="A68" i="80"/>
  <c r="X67" i="80"/>
  <c r="W67" i="80"/>
  <c r="P67" i="80"/>
  <c r="O67" i="80"/>
  <c r="N67" i="80"/>
  <c r="M67" i="80"/>
  <c r="H67" i="80"/>
  <c r="G67" i="80"/>
  <c r="F67" i="80"/>
  <c r="E67" i="80"/>
  <c r="D67" i="80"/>
  <c r="C67" i="80"/>
  <c r="B67" i="80"/>
  <c r="A67" i="80"/>
  <c r="R67" i="80"/>
  <c r="X66" i="80"/>
  <c r="W66" i="80"/>
  <c r="P66" i="80"/>
  <c r="O66" i="80"/>
  <c r="N66" i="80"/>
  <c r="M66" i="80"/>
  <c r="H66" i="80"/>
  <c r="G66" i="80"/>
  <c r="F66" i="80"/>
  <c r="E66" i="80"/>
  <c r="D66" i="80"/>
  <c r="C66" i="80"/>
  <c r="B66" i="80"/>
  <c r="A66" i="80"/>
  <c r="X57" i="80"/>
  <c r="W57" i="80"/>
  <c r="P57" i="80"/>
  <c r="O57" i="80"/>
  <c r="N57" i="80"/>
  <c r="M57" i="80"/>
  <c r="H57" i="80"/>
  <c r="G57" i="80"/>
  <c r="F57" i="80"/>
  <c r="E57" i="80"/>
  <c r="D57" i="80"/>
  <c r="C57" i="80"/>
  <c r="B57" i="80"/>
  <c r="A57" i="80"/>
  <c r="X56" i="80"/>
  <c r="W56" i="80"/>
  <c r="P56" i="80"/>
  <c r="O56" i="80"/>
  <c r="N56" i="80"/>
  <c r="M56" i="80"/>
  <c r="H56" i="80"/>
  <c r="G56" i="80"/>
  <c r="F56" i="80"/>
  <c r="E56" i="80"/>
  <c r="D56" i="80"/>
  <c r="C56" i="80"/>
  <c r="B56" i="80"/>
  <c r="A56" i="80"/>
  <c r="R56" i="80"/>
  <c r="X55" i="80"/>
  <c r="W55" i="80"/>
  <c r="P55" i="80"/>
  <c r="O55" i="80"/>
  <c r="N55" i="80"/>
  <c r="M55" i="80"/>
  <c r="H55" i="80"/>
  <c r="G55" i="80"/>
  <c r="F55" i="80"/>
  <c r="E55" i="80"/>
  <c r="D55" i="80"/>
  <c r="C55" i="80"/>
  <c r="B55" i="80"/>
  <c r="A55" i="80"/>
  <c r="X54" i="80"/>
  <c r="W54" i="80"/>
  <c r="P54" i="80"/>
  <c r="O54" i="80"/>
  <c r="N54" i="80"/>
  <c r="M54" i="80"/>
  <c r="H54" i="80"/>
  <c r="G54" i="80"/>
  <c r="F54" i="80"/>
  <c r="E54" i="80"/>
  <c r="D54" i="80"/>
  <c r="C54" i="80"/>
  <c r="B54" i="80"/>
  <c r="A54" i="80"/>
  <c r="R54" i="80"/>
  <c r="X53" i="80"/>
  <c r="W53" i="80"/>
  <c r="P53" i="80"/>
  <c r="O53" i="80"/>
  <c r="N53" i="80"/>
  <c r="M53" i="80"/>
  <c r="H53" i="80"/>
  <c r="G53" i="80"/>
  <c r="F53" i="80"/>
  <c r="E53" i="80"/>
  <c r="D53" i="80"/>
  <c r="C53" i="80"/>
  <c r="B53" i="80"/>
  <c r="A53" i="80"/>
  <c r="X52" i="80"/>
  <c r="W52" i="80"/>
  <c r="P52" i="80"/>
  <c r="O52" i="80"/>
  <c r="N52" i="80"/>
  <c r="M52" i="80"/>
  <c r="H52" i="80"/>
  <c r="G52" i="80"/>
  <c r="F52" i="80"/>
  <c r="E52" i="80"/>
  <c r="D52" i="80"/>
  <c r="C52" i="80"/>
  <c r="B52" i="80"/>
  <c r="A52" i="80"/>
  <c r="R52" i="80"/>
  <c r="X51" i="80"/>
  <c r="W51" i="80"/>
  <c r="P51" i="80"/>
  <c r="O51" i="80"/>
  <c r="N51" i="80"/>
  <c r="M51" i="80"/>
  <c r="H51" i="80"/>
  <c r="G51" i="80"/>
  <c r="F51" i="80"/>
  <c r="E51" i="80"/>
  <c r="D51" i="80"/>
  <c r="C51" i="80"/>
  <c r="B51" i="80"/>
  <c r="A51" i="80"/>
  <c r="X50" i="80"/>
  <c r="W50" i="80"/>
  <c r="P50" i="80"/>
  <c r="O50" i="80"/>
  <c r="N50" i="80"/>
  <c r="M50" i="80"/>
  <c r="H50" i="80"/>
  <c r="G50" i="80"/>
  <c r="F50" i="80"/>
  <c r="E50" i="80"/>
  <c r="D50" i="80"/>
  <c r="C50" i="80"/>
  <c r="I50" i="80" s="1"/>
  <c r="J50" i="80" s="1"/>
  <c r="B50" i="80"/>
  <c r="A50" i="80"/>
  <c r="R50" i="80"/>
  <c r="X49" i="80"/>
  <c r="W49" i="80"/>
  <c r="P49" i="80"/>
  <c r="O49" i="80"/>
  <c r="N49" i="80"/>
  <c r="M49" i="80"/>
  <c r="H49" i="80"/>
  <c r="G49" i="80"/>
  <c r="F49" i="80"/>
  <c r="E49" i="80"/>
  <c r="D49" i="80"/>
  <c r="C49" i="80"/>
  <c r="B49" i="80"/>
  <c r="A49" i="80"/>
  <c r="X48" i="80"/>
  <c r="W48" i="80"/>
  <c r="P48" i="80"/>
  <c r="O48" i="80"/>
  <c r="N48" i="80"/>
  <c r="M48" i="80"/>
  <c r="H48" i="80"/>
  <c r="G48" i="80"/>
  <c r="F48" i="80"/>
  <c r="E48" i="80"/>
  <c r="D48" i="80"/>
  <c r="C48" i="80"/>
  <c r="B48" i="80"/>
  <c r="A48" i="80"/>
  <c r="R48" i="80"/>
  <c r="X47" i="80"/>
  <c r="W47" i="80"/>
  <c r="P47" i="80"/>
  <c r="O47" i="80"/>
  <c r="N47" i="80"/>
  <c r="M47" i="80"/>
  <c r="H47" i="80"/>
  <c r="G47" i="80"/>
  <c r="F47" i="80"/>
  <c r="E47" i="80"/>
  <c r="D47" i="80"/>
  <c r="C47" i="80"/>
  <c r="I47" i="80" s="1"/>
  <c r="J47" i="80" s="1"/>
  <c r="B47" i="80"/>
  <c r="A47" i="80"/>
  <c r="X46" i="80"/>
  <c r="W46" i="80"/>
  <c r="P46" i="80"/>
  <c r="O46" i="80"/>
  <c r="N46" i="80"/>
  <c r="M46" i="80"/>
  <c r="H46" i="80"/>
  <c r="G46" i="80"/>
  <c r="F46" i="80"/>
  <c r="E46" i="80"/>
  <c r="D46" i="80"/>
  <c r="C46" i="80"/>
  <c r="B46" i="80"/>
  <c r="A46" i="80"/>
  <c r="R46" i="80"/>
  <c r="X45" i="80"/>
  <c r="W45" i="80"/>
  <c r="P45" i="80"/>
  <c r="O45" i="80"/>
  <c r="N45" i="80"/>
  <c r="M45" i="80"/>
  <c r="H45" i="80"/>
  <c r="G45" i="80"/>
  <c r="F45" i="80"/>
  <c r="E45" i="80"/>
  <c r="D45" i="80"/>
  <c r="C45" i="80"/>
  <c r="B45" i="80"/>
  <c r="A45" i="80"/>
  <c r="X44" i="80"/>
  <c r="W44" i="80"/>
  <c r="P44" i="80"/>
  <c r="O44" i="80"/>
  <c r="N44" i="80"/>
  <c r="M44" i="80"/>
  <c r="H44" i="80"/>
  <c r="G44" i="80"/>
  <c r="F44" i="80"/>
  <c r="E44" i="80"/>
  <c r="D44" i="80"/>
  <c r="C44" i="80"/>
  <c r="B44" i="80"/>
  <c r="A44" i="80"/>
  <c r="R44" i="80"/>
  <c r="X43" i="80"/>
  <c r="W43" i="80"/>
  <c r="P43" i="80"/>
  <c r="O43" i="80"/>
  <c r="N43" i="80"/>
  <c r="M43" i="80"/>
  <c r="H43" i="80"/>
  <c r="G43" i="80"/>
  <c r="F43" i="80"/>
  <c r="E43" i="80"/>
  <c r="D43" i="80"/>
  <c r="C43" i="80"/>
  <c r="B43" i="80"/>
  <c r="A43" i="80"/>
  <c r="X42" i="80"/>
  <c r="W42" i="80"/>
  <c r="P42" i="80"/>
  <c r="O42" i="80"/>
  <c r="N42" i="80"/>
  <c r="M42" i="80"/>
  <c r="H42" i="80"/>
  <c r="G42" i="80"/>
  <c r="F42" i="80"/>
  <c r="E42" i="80"/>
  <c r="D42" i="80"/>
  <c r="C42" i="80"/>
  <c r="B42" i="80"/>
  <c r="A42" i="80"/>
  <c r="R42" i="80"/>
  <c r="X41" i="80"/>
  <c r="W41" i="80"/>
  <c r="P41" i="80"/>
  <c r="O41" i="80"/>
  <c r="N41" i="80"/>
  <c r="M41" i="80"/>
  <c r="H41" i="80"/>
  <c r="G41" i="80"/>
  <c r="F41" i="80"/>
  <c r="E41" i="80"/>
  <c r="D41" i="80"/>
  <c r="C41" i="80"/>
  <c r="B41" i="80"/>
  <c r="A41" i="80"/>
  <c r="X40" i="80"/>
  <c r="W40" i="80"/>
  <c r="P40" i="80"/>
  <c r="O40" i="80"/>
  <c r="N40" i="80"/>
  <c r="M40" i="80"/>
  <c r="H40" i="80"/>
  <c r="G40" i="80"/>
  <c r="F40" i="80"/>
  <c r="E40" i="80"/>
  <c r="D40" i="80"/>
  <c r="C40" i="80"/>
  <c r="B40" i="80"/>
  <c r="A40" i="80"/>
  <c r="R40" i="80"/>
  <c r="X30" i="80"/>
  <c r="W30" i="80"/>
  <c r="P30" i="80"/>
  <c r="O30" i="80"/>
  <c r="N30" i="80"/>
  <c r="M30" i="80"/>
  <c r="H30" i="80"/>
  <c r="F30" i="80"/>
  <c r="E30" i="80"/>
  <c r="D30" i="80"/>
  <c r="C30" i="80"/>
  <c r="B30" i="80"/>
  <c r="A30" i="80"/>
  <c r="R30" i="80"/>
  <c r="X29" i="80"/>
  <c r="W29" i="80"/>
  <c r="P29" i="80"/>
  <c r="O29" i="80"/>
  <c r="N29" i="80"/>
  <c r="M29" i="80"/>
  <c r="H29" i="80"/>
  <c r="F29" i="80"/>
  <c r="E29" i="80"/>
  <c r="D29" i="80"/>
  <c r="C29" i="80"/>
  <c r="B29" i="80"/>
  <c r="A29" i="80"/>
  <c r="X28" i="80"/>
  <c r="W28" i="80"/>
  <c r="P28" i="80"/>
  <c r="O28" i="80"/>
  <c r="N28" i="80"/>
  <c r="M28" i="80"/>
  <c r="H28" i="80"/>
  <c r="F28" i="80"/>
  <c r="E28" i="80"/>
  <c r="D28" i="80"/>
  <c r="C28" i="80"/>
  <c r="B28" i="80"/>
  <c r="A28" i="80"/>
  <c r="R28" i="80"/>
  <c r="X27" i="80"/>
  <c r="W27" i="80"/>
  <c r="P27" i="80"/>
  <c r="O27" i="80"/>
  <c r="N27" i="80"/>
  <c r="M27" i="80"/>
  <c r="H27" i="80"/>
  <c r="F27" i="80"/>
  <c r="E27" i="80"/>
  <c r="D27" i="80"/>
  <c r="C27" i="80"/>
  <c r="B27" i="80"/>
  <c r="A27" i="80"/>
  <c r="R27" i="80"/>
  <c r="X26" i="80"/>
  <c r="W26" i="80"/>
  <c r="P26" i="80"/>
  <c r="O26" i="80"/>
  <c r="N26" i="80"/>
  <c r="M26" i="80"/>
  <c r="H26" i="80"/>
  <c r="F26" i="80"/>
  <c r="E26" i="80"/>
  <c r="D26" i="80"/>
  <c r="C26" i="80"/>
  <c r="B26" i="80"/>
  <c r="A26" i="80"/>
  <c r="R26" i="80"/>
  <c r="X25" i="80"/>
  <c r="W25" i="80"/>
  <c r="P25" i="80"/>
  <c r="O25" i="80"/>
  <c r="N25" i="80"/>
  <c r="M25" i="80"/>
  <c r="H25" i="80"/>
  <c r="F25" i="80"/>
  <c r="E25" i="80"/>
  <c r="D25" i="80"/>
  <c r="C25" i="80"/>
  <c r="I25" i="80" s="1"/>
  <c r="K25" i="80" s="1"/>
  <c r="L25" i="80" s="1"/>
  <c r="B25" i="80"/>
  <c r="A25" i="80"/>
  <c r="X24" i="80"/>
  <c r="W24" i="80"/>
  <c r="P24" i="80"/>
  <c r="O24" i="80"/>
  <c r="N24" i="80"/>
  <c r="M24" i="80"/>
  <c r="H24" i="80"/>
  <c r="F24" i="80"/>
  <c r="E24" i="80"/>
  <c r="D24" i="80"/>
  <c r="C24" i="80"/>
  <c r="B24" i="80"/>
  <c r="A24" i="80"/>
  <c r="R24" i="80"/>
  <c r="X23" i="80"/>
  <c r="W23" i="80"/>
  <c r="P23" i="80"/>
  <c r="O23" i="80"/>
  <c r="N23" i="80"/>
  <c r="M23" i="80"/>
  <c r="H23" i="80"/>
  <c r="F23" i="80"/>
  <c r="E23" i="80"/>
  <c r="D23" i="80"/>
  <c r="C23" i="80"/>
  <c r="B23" i="80"/>
  <c r="A23" i="80"/>
  <c r="R23" i="80"/>
  <c r="X22" i="80"/>
  <c r="W22" i="80"/>
  <c r="P22" i="80"/>
  <c r="O22" i="80"/>
  <c r="N22" i="80"/>
  <c r="M22" i="80"/>
  <c r="H22" i="80"/>
  <c r="F22" i="80"/>
  <c r="E22" i="80"/>
  <c r="D22" i="80"/>
  <c r="C22" i="80"/>
  <c r="B22" i="80"/>
  <c r="A22" i="80"/>
  <c r="X21" i="80"/>
  <c r="W21" i="80"/>
  <c r="P21" i="80"/>
  <c r="O21" i="80"/>
  <c r="N21" i="80"/>
  <c r="M21" i="80"/>
  <c r="H21" i="80"/>
  <c r="F21" i="80"/>
  <c r="E21" i="80"/>
  <c r="D21" i="80"/>
  <c r="C21" i="80"/>
  <c r="B21" i="80"/>
  <c r="A21" i="80"/>
  <c r="X20" i="80"/>
  <c r="W20" i="80"/>
  <c r="P20" i="80"/>
  <c r="O20" i="80"/>
  <c r="N20" i="80"/>
  <c r="M20" i="80"/>
  <c r="H20" i="80"/>
  <c r="F20" i="80"/>
  <c r="E20" i="80"/>
  <c r="D20" i="80"/>
  <c r="C20" i="80"/>
  <c r="I20" i="80" s="1"/>
  <c r="B20" i="80"/>
  <c r="A20" i="80"/>
  <c r="R20" i="80"/>
  <c r="X19" i="80"/>
  <c r="W19" i="80"/>
  <c r="P19" i="80"/>
  <c r="O19" i="80"/>
  <c r="N19" i="80"/>
  <c r="M19" i="80"/>
  <c r="H19" i="80"/>
  <c r="F19" i="80"/>
  <c r="E19" i="80"/>
  <c r="D19" i="80"/>
  <c r="C19" i="80"/>
  <c r="B19" i="80"/>
  <c r="A19" i="80"/>
  <c r="R19" i="80"/>
  <c r="X18" i="80"/>
  <c r="W18" i="80"/>
  <c r="P18" i="80"/>
  <c r="O18" i="80"/>
  <c r="N18" i="80"/>
  <c r="M18" i="80"/>
  <c r="H18" i="80"/>
  <c r="F18" i="80"/>
  <c r="E18" i="80"/>
  <c r="D18" i="80"/>
  <c r="C18" i="80"/>
  <c r="B18" i="80"/>
  <c r="A18" i="80"/>
  <c r="X17" i="80"/>
  <c r="W17" i="80"/>
  <c r="P17" i="80"/>
  <c r="O17" i="80"/>
  <c r="N17" i="80"/>
  <c r="M17" i="80"/>
  <c r="H17" i="80"/>
  <c r="F17" i="80"/>
  <c r="E17" i="80"/>
  <c r="D17" i="80"/>
  <c r="C17" i="80"/>
  <c r="B17" i="80"/>
  <c r="A17" i="80"/>
  <c r="X16" i="80"/>
  <c r="W16" i="80"/>
  <c r="P16" i="80"/>
  <c r="O16" i="80"/>
  <c r="N16" i="80"/>
  <c r="M16" i="80"/>
  <c r="H16" i="80"/>
  <c r="F16" i="80"/>
  <c r="E16" i="80"/>
  <c r="D16" i="80"/>
  <c r="C16" i="80"/>
  <c r="B16" i="80"/>
  <c r="A16" i="80"/>
  <c r="X15" i="80"/>
  <c r="W15" i="80"/>
  <c r="P15" i="80"/>
  <c r="O15" i="80"/>
  <c r="N15" i="80"/>
  <c r="M15" i="80"/>
  <c r="H15" i="80"/>
  <c r="F15" i="80"/>
  <c r="E15" i="80"/>
  <c r="D15" i="80"/>
  <c r="C15" i="80"/>
  <c r="B15" i="80"/>
  <c r="A15" i="80"/>
  <c r="R15" i="80"/>
  <c r="X14" i="80"/>
  <c r="W14" i="80"/>
  <c r="P14" i="80"/>
  <c r="O14" i="80"/>
  <c r="N14" i="80"/>
  <c r="M14" i="80"/>
  <c r="H14" i="80"/>
  <c r="F14" i="80"/>
  <c r="E14" i="80"/>
  <c r="D14" i="80"/>
  <c r="C14" i="80"/>
  <c r="B14" i="80"/>
  <c r="A14" i="80"/>
  <c r="R14" i="80"/>
  <c r="X13" i="80"/>
  <c r="W13" i="80"/>
  <c r="P13" i="80"/>
  <c r="O13" i="80"/>
  <c r="N13" i="80"/>
  <c r="M13" i="80"/>
  <c r="H13" i="80"/>
  <c r="F13" i="80"/>
  <c r="E13" i="80"/>
  <c r="D13" i="80"/>
  <c r="C13" i="80"/>
  <c r="B13" i="80"/>
  <c r="A13" i="80"/>
  <c r="X12" i="80"/>
  <c r="W12" i="80"/>
  <c r="P12" i="80"/>
  <c r="O12" i="80"/>
  <c r="N12" i="80"/>
  <c r="M12" i="80"/>
  <c r="H12" i="80"/>
  <c r="F12" i="80"/>
  <c r="E12" i="80"/>
  <c r="D12" i="80"/>
  <c r="C12" i="80"/>
  <c r="B12" i="80"/>
  <c r="A12" i="80"/>
  <c r="R12" i="80"/>
  <c r="X11" i="80"/>
  <c r="W11" i="80"/>
  <c r="P11" i="80"/>
  <c r="O11" i="80"/>
  <c r="N11" i="80"/>
  <c r="M11" i="80"/>
  <c r="H11" i="80"/>
  <c r="F11" i="80"/>
  <c r="E11" i="80"/>
  <c r="D11" i="80"/>
  <c r="C11" i="80"/>
  <c r="B11" i="80"/>
  <c r="A11" i="80"/>
  <c r="R11" i="80"/>
  <c r="X10" i="80"/>
  <c r="W10" i="80"/>
  <c r="P10" i="80"/>
  <c r="O10" i="80"/>
  <c r="N10" i="80"/>
  <c r="M10" i="80"/>
  <c r="H10" i="80"/>
  <c r="F10" i="80"/>
  <c r="E10" i="80"/>
  <c r="D10" i="80"/>
  <c r="C10" i="80"/>
  <c r="B10" i="80"/>
  <c r="A10" i="80"/>
  <c r="R10" i="80"/>
  <c r="X9" i="80"/>
  <c r="W9" i="80"/>
  <c r="P9" i="80"/>
  <c r="O9" i="80"/>
  <c r="N9" i="80"/>
  <c r="M9" i="80"/>
  <c r="H9" i="80"/>
  <c r="F9" i="80"/>
  <c r="E9" i="80"/>
  <c r="D9" i="80"/>
  <c r="C9" i="80"/>
  <c r="B9" i="80"/>
  <c r="A9" i="80"/>
  <c r="X8" i="80"/>
  <c r="W8" i="80"/>
  <c r="P8" i="80"/>
  <c r="O8" i="80"/>
  <c r="N8" i="80"/>
  <c r="M8" i="80"/>
  <c r="H8" i="80"/>
  <c r="F8" i="80"/>
  <c r="E8" i="80"/>
  <c r="D8" i="80"/>
  <c r="C8" i="80"/>
  <c r="B8" i="80"/>
  <c r="A8" i="80"/>
  <c r="R8" i="80"/>
  <c r="X89" i="81"/>
  <c r="W89" i="81"/>
  <c r="P89" i="81"/>
  <c r="O89" i="81"/>
  <c r="N89" i="81"/>
  <c r="Q89" i="81"/>
  <c r="M89" i="81"/>
  <c r="H89" i="81"/>
  <c r="G89" i="81"/>
  <c r="F89" i="81"/>
  <c r="E89" i="81"/>
  <c r="D89" i="81"/>
  <c r="C89" i="81"/>
  <c r="B89" i="81"/>
  <c r="A89" i="81"/>
  <c r="X88" i="81"/>
  <c r="W88" i="81"/>
  <c r="P88" i="81"/>
  <c r="O88" i="81"/>
  <c r="N88" i="81"/>
  <c r="M88" i="81"/>
  <c r="H88" i="81"/>
  <c r="G88" i="81"/>
  <c r="F88" i="81"/>
  <c r="E88" i="81"/>
  <c r="D88" i="81"/>
  <c r="C88" i="81"/>
  <c r="B88" i="81"/>
  <c r="A88" i="81"/>
  <c r="R88" i="81"/>
  <c r="X87" i="81"/>
  <c r="W87" i="81"/>
  <c r="P87" i="81"/>
  <c r="O87" i="81"/>
  <c r="N87" i="81"/>
  <c r="Q87" i="81"/>
  <c r="M87" i="81"/>
  <c r="H87" i="81"/>
  <c r="G87" i="81"/>
  <c r="F87" i="81"/>
  <c r="E87" i="81"/>
  <c r="D87" i="81"/>
  <c r="C87" i="81"/>
  <c r="I87" i="81" s="1"/>
  <c r="K87" i="81" s="1"/>
  <c r="L87" i="81" s="1"/>
  <c r="B87" i="81"/>
  <c r="A87" i="81"/>
  <c r="X86" i="81"/>
  <c r="W86" i="81"/>
  <c r="P86" i="81"/>
  <c r="O86" i="81"/>
  <c r="N86" i="81"/>
  <c r="M86" i="81"/>
  <c r="H86" i="81"/>
  <c r="G86" i="81"/>
  <c r="F86" i="81"/>
  <c r="E86" i="81"/>
  <c r="D86" i="81"/>
  <c r="C86" i="81"/>
  <c r="B86" i="81"/>
  <c r="A86" i="81"/>
  <c r="R86" i="81"/>
  <c r="X85" i="81"/>
  <c r="W85" i="81"/>
  <c r="P85" i="81"/>
  <c r="O85" i="81"/>
  <c r="N85" i="81"/>
  <c r="Q85" i="81"/>
  <c r="M85" i="81"/>
  <c r="H85" i="81"/>
  <c r="G85" i="81"/>
  <c r="F85" i="81"/>
  <c r="E85" i="81"/>
  <c r="D85" i="81"/>
  <c r="C85" i="81"/>
  <c r="B85" i="81"/>
  <c r="A85" i="81"/>
  <c r="X84" i="81"/>
  <c r="W84" i="81"/>
  <c r="P84" i="81"/>
  <c r="O84" i="81"/>
  <c r="N84" i="81"/>
  <c r="M84" i="81"/>
  <c r="H84" i="81"/>
  <c r="G84" i="81"/>
  <c r="F84" i="81"/>
  <c r="E84" i="81"/>
  <c r="D84" i="81"/>
  <c r="C84" i="81"/>
  <c r="B84" i="81"/>
  <c r="A84" i="81"/>
  <c r="R84" i="81"/>
  <c r="X83" i="81"/>
  <c r="W83" i="81"/>
  <c r="P83" i="81"/>
  <c r="O83" i="81"/>
  <c r="N83" i="81"/>
  <c r="Q83" i="81"/>
  <c r="M83" i="81"/>
  <c r="H83" i="81"/>
  <c r="G83" i="81"/>
  <c r="F83" i="81"/>
  <c r="E83" i="81"/>
  <c r="D83" i="81"/>
  <c r="C83" i="81"/>
  <c r="I83" i="81" s="1"/>
  <c r="J83" i="81" s="1"/>
  <c r="B83" i="81"/>
  <c r="A83" i="81"/>
  <c r="X82" i="81"/>
  <c r="W82" i="81"/>
  <c r="P82" i="81"/>
  <c r="O82" i="81"/>
  <c r="N82" i="81"/>
  <c r="M82" i="81"/>
  <c r="H82" i="81"/>
  <c r="G82" i="81"/>
  <c r="F82" i="81"/>
  <c r="E82" i="81"/>
  <c r="D82" i="81"/>
  <c r="C82" i="81"/>
  <c r="B82" i="81"/>
  <c r="A82" i="81"/>
  <c r="R82" i="81"/>
  <c r="X81" i="81"/>
  <c r="W81" i="81"/>
  <c r="P81" i="81"/>
  <c r="O81" i="81"/>
  <c r="N81" i="81"/>
  <c r="Q81" i="81"/>
  <c r="M81" i="81"/>
  <c r="H81" i="81"/>
  <c r="G81" i="81"/>
  <c r="F81" i="81"/>
  <c r="E81" i="81"/>
  <c r="D81" i="81"/>
  <c r="C81" i="81"/>
  <c r="B81" i="81"/>
  <c r="A81" i="81"/>
  <c r="X80" i="81"/>
  <c r="W80" i="81"/>
  <c r="P80" i="81"/>
  <c r="O80" i="81"/>
  <c r="N80" i="81"/>
  <c r="M80" i="81"/>
  <c r="H80" i="81"/>
  <c r="G80" i="81"/>
  <c r="F80" i="81"/>
  <c r="E80" i="81"/>
  <c r="D80" i="81"/>
  <c r="C80" i="81"/>
  <c r="B80" i="81"/>
  <c r="A80" i="81"/>
  <c r="R80" i="81"/>
  <c r="X79" i="81"/>
  <c r="W79" i="81"/>
  <c r="P79" i="81"/>
  <c r="O79" i="81"/>
  <c r="N79" i="81"/>
  <c r="M79" i="81"/>
  <c r="H79" i="81"/>
  <c r="G79" i="81"/>
  <c r="F79" i="81"/>
  <c r="E79" i="81"/>
  <c r="D79" i="81"/>
  <c r="C79" i="81"/>
  <c r="I79" i="81" s="1"/>
  <c r="K79" i="81" s="1"/>
  <c r="L79" i="81" s="1"/>
  <c r="B79" i="81"/>
  <c r="A79" i="81"/>
  <c r="X78" i="81"/>
  <c r="W78" i="81"/>
  <c r="P78" i="81"/>
  <c r="O78" i="81"/>
  <c r="N78" i="81"/>
  <c r="M78" i="81"/>
  <c r="H78" i="81"/>
  <c r="G78" i="81"/>
  <c r="F78" i="81"/>
  <c r="E78" i="81"/>
  <c r="I78" i="81"/>
  <c r="K78" i="81" s="1"/>
  <c r="S78" i="81" s="1"/>
  <c r="D78" i="81"/>
  <c r="C78" i="81"/>
  <c r="B78" i="81"/>
  <c r="A78" i="81"/>
  <c r="R78" i="81"/>
  <c r="X77" i="81"/>
  <c r="W77" i="81"/>
  <c r="P77" i="81"/>
  <c r="O77" i="81"/>
  <c r="N77" i="81"/>
  <c r="M77" i="81"/>
  <c r="H77" i="81"/>
  <c r="G77" i="81"/>
  <c r="F77" i="81"/>
  <c r="E77" i="81"/>
  <c r="D77" i="81"/>
  <c r="C77" i="81"/>
  <c r="B77" i="81"/>
  <c r="A77" i="81"/>
  <c r="X76" i="81"/>
  <c r="W76" i="81"/>
  <c r="P76" i="81"/>
  <c r="O76" i="81"/>
  <c r="N76" i="81"/>
  <c r="M76" i="81"/>
  <c r="H76" i="81"/>
  <c r="G76" i="81"/>
  <c r="F76" i="81"/>
  <c r="E76" i="81"/>
  <c r="D76" i="81"/>
  <c r="C76" i="81"/>
  <c r="I76" i="81" s="1"/>
  <c r="J76" i="81" s="1"/>
  <c r="B76" i="81"/>
  <c r="A76" i="81"/>
  <c r="R76" i="81"/>
  <c r="X75" i="81"/>
  <c r="W75" i="81"/>
  <c r="P75" i="81"/>
  <c r="O75" i="81"/>
  <c r="N75" i="81"/>
  <c r="M75" i="81"/>
  <c r="H75" i="81"/>
  <c r="G75" i="81"/>
  <c r="F75" i="81"/>
  <c r="E75" i="81"/>
  <c r="D75" i="81"/>
  <c r="C75" i="81"/>
  <c r="B75" i="81"/>
  <c r="A75" i="81"/>
  <c r="X74" i="81"/>
  <c r="W74" i="81"/>
  <c r="P74" i="81"/>
  <c r="O74" i="81"/>
  <c r="N74" i="81"/>
  <c r="M74" i="81"/>
  <c r="H74" i="81"/>
  <c r="G74" i="81"/>
  <c r="F74" i="81"/>
  <c r="E74" i="81"/>
  <c r="D74" i="81"/>
  <c r="I74" i="81"/>
  <c r="J74" i="81" s="1"/>
  <c r="C74" i="81"/>
  <c r="B74" i="81"/>
  <c r="A74" i="81"/>
  <c r="R74" i="81"/>
  <c r="X73" i="81"/>
  <c r="W73" i="81"/>
  <c r="P73" i="81"/>
  <c r="O73" i="81"/>
  <c r="N73" i="81"/>
  <c r="M73" i="81"/>
  <c r="H73" i="81"/>
  <c r="G73" i="81"/>
  <c r="F73" i="81"/>
  <c r="E73" i="81"/>
  <c r="D73" i="81"/>
  <c r="C73" i="81"/>
  <c r="B73" i="81"/>
  <c r="A73" i="81"/>
  <c r="X72" i="81"/>
  <c r="W72" i="81"/>
  <c r="P72" i="81"/>
  <c r="O72" i="81"/>
  <c r="N72" i="81"/>
  <c r="M72" i="81"/>
  <c r="H72" i="81"/>
  <c r="G72" i="81"/>
  <c r="F72" i="81"/>
  <c r="E72" i="81"/>
  <c r="D72" i="81"/>
  <c r="C72" i="81"/>
  <c r="B72" i="81"/>
  <c r="A72" i="81"/>
  <c r="R72" i="81"/>
  <c r="X71" i="81"/>
  <c r="W71" i="81"/>
  <c r="P71" i="81"/>
  <c r="O71" i="81"/>
  <c r="N71" i="81"/>
  <c r="M71" i="81"/>
  <c r="H71" i="81"/>
  <c r="G71" i="81"/>
  <c r="F71" i="81"/>
  <c r="E71" i="81"/>
  <c r="D71" i="81"/>
  <c r="C71" i="81"/>
  <c r="B71" i="81"/>
  <c r="A71" i="81"/>
  <c r="X70" i="81"/>
  <c r="W70" i="81"/>
  <c r="P70" i="81"/>
  <c r="O70" i="81"/>
  <c r="N70" i="81"/>
  <c r="M70" i="81"/>
  <c r="H70" i="81"/>
  <c r="G70" i="81"/>
  <c r="F70" i="81"/>
  <c r="E70" i="81"/>
  <c r="D70" i="81"/>
  <c r="I70" i="81"/>
  <c r="K70" i="81" s="1"/>
  <c r="S70" i="81" s="1"/>
  <c r="C70" i="81"/>
  <c r="B70" i="81"/>
  <c r="A70" i="81"/>
  <c r="R70" i="81"/>
  <c r="X69" i="81"/>
  <c r="W69" i="81"/>
  <c r="P69" i="81"/>
  <c r="O69" i="81"/>
  <c r="N69" i="81"/>
  <c r="M69" i="81"/>
  <c r="H69" i="81"/>
  <c r="G69" i="81"/>
  <c r="F69" i="81"/>
  <c r="E69" i="81"/>
  <c r="D69" i="81"/>
  <c r="C69" i="81"/>
  <c r="B69" i="81"/>
  <c r="A69" i="81"/>
  <c r="X68" i="81"/>
  <c r="W68" i="81"/>
  <c r="P68" i="81"/>
  <c r="O68" i="81"/>
  <c r="N68" i="81"/>
  <c r="M68" i="81"/>
  <c r="H68" i="81"/>
  <c r="G68" i="81"/>
  <c r="F68" i="81"/>
  <c r="E68" i="81"/>
  <c r="D68" i="81"/>
  <c r="C68" i="81"/>
  <c r="B68" i="81"/>
  <c r="A68" i="81"/>
  <c r="R68" i="81"/>
  <c r="X59" i="81"/>
  <c r="W59" i="81"/>
  <c r="P59" i="81"/>
  <c r="O59" i="81"/>
  <c r="N59" i="81"/>
  <c r="M59" i="81"/>
  <c r="H59" i="81"/>
  <c r="G59" i="81"/>
  <c r="F59" i="81"/>
  <c r="E59" i="81"/>
  <c r="D59" i="81"/>
  <c r="C59" i="81"/>
  <c r="B59" i="81"/>
  <c r="A59" i="81"/>
  <c r="X58" i="81"/>
  <c r="W58" i="81"/>
  <c r="P58" i="81"/>
  <c r="O58" i="81"/>
  <c r="N58" i="81"/>
  <c r="M58" i="81"/>
  <c r="H58" i="81"/>
  <c r="G58" i="81"/>
  <c r="F58" i="81"/>
  <c r="E58" i="81"/>
  <c r="D58" i="81"/>
  <c r="C58" i="81"/>
  <c r="I58" i="81" s="1"/>
  <c r="J58" i="81" s="1"/>
  <c r="B58" i="81"/>
  <c r="A58" i="81"/>
  <c r="R58" i="81"/>
  <c r="X57" i="81"/>
  <c r="W57" i="81"/>
  <c r="P57" i="81"/>
  <c r="O57" i="81"/>
  <c r="N57" i="81"/>
  <c r="M57" i="81"/>
  <c r="H57" i="81"/>
  <c r="G57" i="81"/>
  <c r="F57" i="81"/>
  <c r="E57" i="81"/>
  <c r="D57" i="81"/>
  <c r="C57" i="81"/>
  <c r="B57" i="81"/>
  <c r="A57" i="81"/>
  <c r="X56" i="81"/>
  <c r="W56" i="81"/>
  <c r="P56" i="81"/>
  <c r="O56" i="81"/>
  <c r="N56" i="81"/>
  <c r="M56" i="81"/>
  <c r="H56" i="81"/>
  <c r="G56" i="81"/>
  <c r="F56" i="81"/>
  <c r="E56" i="81"/>
  <c r="D56" i="81"/>
  <c r="C56" i="81"/>
  <c r="B56" i="81"/>
  <c r="A56" i="81"/>
  <c r="R56" i="81"/>
  <c r="X55" i="81"/>
  <c r="W55" i="81"/>
  <c r="P55" i="81"/>
  <c r="O55" i="81"/>
  <c r="N55" i="81"/>
  <c r="M55" i="81"/>
  <c r="H55" i="81"/>
  <c r="G55" i="81"/>
  <c r="F55" i="81"/>
  <c r="E55" i="81"/>
  <c r="D55" i="81"/>
  <c r="C55" i="81"/>
  <c r="I55" i="81" s="1"/>
  <c r="K55" i="81" s="1"/>
  <c r="L55" i="81" s="1"/>
  <c r="B55" i="81"/>
  <c r="A55" i="81"/>
  <c r="X54" i="81"/>
  <c r="W54" i="81"/>
  <c r="P54" i="81"/>
  <c r="O54" i="81"/>
  <c r="N54" i="81"/>
  <c r="M54" i="81"/>
  <c r="H54" i="81"/>
  <c r="G54" i="81"/>
  <c r="F54" i="81"/>
  <c r="E54" i="81"/>
  <c r="D54" i="81"/>
  <c r="C54" i="81"/>
  <c r="I54" i="81" s="1"/>
  <c r="K54" i="81" s="1"/>
  <c r="S54" i="81" s="1"/>
  <c r="B54" i="81"/>
  <c r="A54" i="81"/>
  <c r="R54" i="81"/>
  <c r="X53" i="81"/>
  <c r="W53" i="81"/>
  <c r="P53" i="81"/>
  <c r="O53" i="81"/>
  <c r="N53" i="81"/>
  <c r="M53" i="81"/>
  <c r="H53" i="81"/>
  <c r="G53" i="81"/>
  <c r="F53" i="81"/>
  <c r="E53" i="81"/>
  <c r="D53" i="81"/>
  <c r="C53" i="81"/>
  <c r="B53" i="81"/>
  <c r="A53" i="81"/>
  <c r="X52" i="81"/>
  <c r="W52" i="81"/>
  <c r="P52" i="81"/>
  <c r="O52" i="81"/>
  <c r="N52" i="81"/>
  <c r="M52" i="81"/>
  <c r="H52" i="81"/>
  <c r="G52" i="81"/>
  <c r="F52" i="81"/>
  <c r="E52" i="81"/>
  <c r="D52" i="81"/>
  <c r="C52" i="81"/>
  <c r="I52" i="81" s="1"/>
  <c r="J52" i="81" s="1"/>
  <c r="B52" i="81"/>
  <c r="A52" i="81"/>
  <c r="R52" i="81"/>
  <c r="X51" i="81"/>
  <c r="W51" i="81"/>
  <c r="P51" i="81"/>
  <c r="O51" i="81"/>
  <c r="N51" i="81"/>
  <c r="M51" i="81"/>
  <c r="H51" i="81"/>
  <c r="G51" i="81"/>
  <c r="F51" i="81"/>
  <c r="E51" i="81"/>
  <c r="D51" i="81"/>
  <c r="C51" i="81"/>
  <c r="B51" i="81"/>
  <c r="A51" i="81"/>
  <c r="X50" i="81"/>
  <c r="W50" i="81"/>
  <c r="P50" i="81"/>
  <c r="O50" i="81"/>
  <c r="N50" i="81"/>
  <c r="M50" i="81"/>
  <c r="H50" i="81"/>
  <c r="G50" i="81"/>
  <c r="F50" i="81"/>
  <c r="E50" i="81"/>
  <c r="D50" i="81"/>
  <c r="I50" i="81"/>
  <c r="C50" i="81"/>
  <c r="B50" i="81"/>
  <c r="A50" i="81"/>
  <c r="R50" i="81"/>
  <c r="X49" i="81"/>
  <c r="W49" i="81"/>
  <c r="P49" i="81"/>
  <c r="O49" i="81"/>
  <c r="N49" i="81"/>
  <c r="M49" i="81"/>
  <c r="H49" i="81"/>
  <c r="G49" i="81"/>
  <c r="F49" i="81"/>
  <c r="E49" i="81"/>
  <c r="D49" i="81"/>
  <c r="C49" i="81"/>
  <c r="B49" i="81"/>
  <c r="A49" i="81"/>
  <c r="X48" i="81"/>
  <c r="W48" i="81"/>
  <c r="P48" i="81"/>
  <c r="O48" i="81"/>
  <c r="N48" i="81"/>
  <c r="M48" i="81"/>
  <c r="H48" i="81"/>
  <c r="G48" i="81"/>
  <c r="F48" i="81"/>
  <c r="E48" i="81"/>
  <c r="D48" i="81"/>
  <c r="C48" i="81"/>
  <c r="B48" i="81"/>
  <c r="A48" i="81"/>
  <c r="R48" i="81"/>
  <c r="X47" i="81"/>
  <c r="W47" i="81"/>
  <c r="P47" i="81"/>
  <c r="O47" i="81"/>
  <c r="N47" i="81"/>
  <c r="M47" i="81"/>
  <c r="H47" i="81"/>
  <c r="G47" i="81"/>
  <c r="F47" i="81"/>
  <c r="E47" i="81"/>
  <c r="D47" i="81"/>
  <c r="C47" i="81"/>
  <c r="B47" i="81"/>
  <c r="A47" i="81"/>
  <c r="X46" i="81"/>
  <c r="W46" i="81"/>
  <c r="P46" i="81"/>
  <c r="O46" i="81"/>
  <c r="N46" i="81"/>
  <c r="M46" i="81"/>
  <c r="H46" i="81"/>
  <c r="G46" i="81"/>
  <c r="F46" i="81"/>
  <c r="E46" i="81"/>
  <c r="D46" i="81"/>
  <c r="I46" i="81"/>
  <c r="K46" i="81" s="1"/>
  <c r="L46" i="81" s="1"/>
  <c r="C46" i="81"/>
  <c r="B46" i="81"/>
  <c r="A46" i="81"/>
  <c r="R46" i="81"/>
  <c r="X45" i="81"/>
  <c r="W45" i="81"/>
  <c r="P45" i="81"/>
  <c r="O45" i="81"/>
  <c r="N45" i="81"/>
  <c r="M45" i="81"/>
  <c r="H45" i="81"/>
  <c r="G45" i="81"/>
  <c r="F45" i="81"/>
  <c r="E45" i="81"/>
  <c r="D45" i="81"/>
  <c r="C45" i="81"/>
  <c r="I45" i="81" s="1"/>
  <c r="B45" i="81"/>
  <c r="A45" i="81"/>
  <c r="X44" i="81"/>
  <c r="W44" i="81"/>
  <c r="P44" i="81"/>
  <c r="O44" i="81"/>
  <c r="N44" i="81"/>
  <c r="M44" i="81"/>
  <c r="H44" i="81"/>
  <c r="G44" i="81"/>
  <c r="F44" i="81"/>
  <c r="E44" i="81"/>
  <c r="D44" i="81"/>
  <c r="C44" i="81"/>
  <c r="B44" i="81"/>
  <c r="A44" i="81"/>
  <c r="R44" i="81"/>
  <c r="X43" i="81"/>
  <c r="W43" i="81"/>
  <c r="P43" i="81"/>
  <c r="O43" i="81"/>
  <c r="N43" i="81"/>
  <c r="Q43" i="81"/>
  <c r="M43" i="81"/>
  <c r="H43" i="81"/>
  <c r="G43" i="81"/>
  <c r="F43" i="81"/>
  <c r="E43" i="81"/>
  <c r="D43" i="81"/>
  <c r="C43" i="81"/>
  <c r="B43" i="81"/>
  <c r="A43" i="81"/>
  <c r="X42" i="81"/>
  <c r="W42" i="81"/>
  <c r="P42" i="81"/>
  <c r="O42" i="81"/>
  <c r="N42" i="81"/>
  <c r="M42" i="81"/>
  <c r="H42" i="81"/>
  <c r="G42" i="81"/>
  <c r="F42" i="81"/>
  <c r="E42" i="81"/>
  <c r="D42" i="81"/>
  <c r="I42" i="81"/>
  <c r="J42" i="81" s="1"/>
  <c r="C42" i="81"/>
  <c r="B42" i="81"/>
  <c r="A42" i="81"/>
  <c r="R42" i="81"/>
  <c r="X41" i="81"/>
  <c r="W41" i="81"/>
  <c r="P41" i="81"/>
  <c r="O41" i="81"/>
  <c r="N41" i="81"/>
  <c r="Q41" i="81"/>
  <c r="M41" i="81"/>
  <c r="H41" i="81"/>
  <c r="G41" i="81"/>
  <c r="F41" i="81"/>
  <c r="E41" i="81"/>
  <c r="D41" i="81"/>
  <c r="C41" i="81"/>
  <c r="B41" i="81"/>
  <c r="A41" i="81"/>
  <c r="X40" i="81"/>
  <c r="W40" i="81"/>
  <c r="P40" i="81"/>
  <c r="O40" i="81"/>
  <c r="N40" i="81"/>
  <c r="M40" i="81"/>
  <c r="H40" i="81"/>
  <c r="G40" i="81"/>
  <c r="F40" i="81"/>
  <c r="E40" i="81"/>
  <c r="D40" i="81"/>
  <c r="C40" i="81"/>
  <c r="B40" i="81"/>
  <c r="A40" i="81"/>
  <c r="R40" i="81"/>
  <c r="X30" i="81"/>
  <c r="W30" i="81"/>
  <c r="P30" i="81"/>
  <c r="O30" i="81"/>
  <c r="N30" i="81"/>
  <c r="Q30" i="81"/>
  <c r="M30" i="81"/>
  <c r="H30" i="81"/>
  <c r="F30" i="81"/>
  <c r="E30" i="81"/>
  <c r="D30" i="81"/>
  <c r="C30" i="81"/>
  <c r="B30" i="81"/>
  <c r="A30" i="81"/>
  <c r="X29" i="81"/>
  <c r="W29" i="81"/>
  <c r="P29" i="81"/>
  <c r="O29" i="81"/>
  <c r="N29" i="81"/>
  <c r="M29" i="81"/>
  <c r="H29" i="81"/>
  <c r="F29" i="81"/>
  <c r="E29" i="81"/>
  <c r="D29" i="81"/>
  <c r="C29" i="81"/>
  <c r="I29" i="81"/>
  <c r="B29" i="81"/>
  <c r="A29" i="81"/>
  <c r="X28" i="81"/>
  <c r="W28" i="81"/>
  <c r="P28" i="81"/>
  <c r="O28" i="81"/>
  <c r="N28" i="81"/>
  <c r="M28" i="81"/>
  <c r="H28" i="81"/>
  <c r="F28" i="81"/>
  <c r="E28" i="81"/>
  <c r="D28" i="81"/>
  <c r="C28" i="81"/>
  <c r="I28" i="81" s="1"/>
  <c r="J28" i="81" s="1"/>
  <c r="B28" i="81"/>
  <c r="A28" i="81"/>
  <c r="X27" i="81"/>
  <c r="W27" i="81"/>
  <c r="P27" i="81"/>
  <c r="O27" i="81"/>
  <c r="N27" i="81"/>
  <c r="M27" i="81"/>
  <c r="H27" i="81"/>
  <c r="F27" i="81"/>
  <c r="E27" i="81"/>
  <c r="D27" i="81"/>
  <c r="C27" i="81"/>
  <c r="B27" i="81"/>
  <c r="A27" i="81"/>
  <c r="R27" i="81"/>
  <c r="X26" i="81"/>
  <c r="W26" i="81"/>
  <c r="P26" i="81"/>
  <c r="O26" i="81"/>
  <c r="N26" i="81"/>
  <c r="Q26" i="81"/>
  <c r="M26" i="81"/>
  <c r="H26" i="81"/>
  <c r="F26" i="81"/>
  <c r="E26" i="81"/>
  <c r="D26" i="81"/>
  <c r="C26" i="81"/>
  <c r="B26" i="81"/>
  <c r="A26" i="81"/>
  <c r="R26" i="81"/>
  <c r="X25" i="81"/>
  <c r="W25" i="81"/>
  <c r="P25" i="81"/>
  <c r="O25" i="81"/>
  <c r="N25" i="81"/>
  <c r="M25" i="81"/>
  <c r="H25" i="81"/>
  <c r="F25" i="81"/>
  <c r="E25" i="81"/>
  <c r="D25" i="81"/>
  <c r="C25" i="81"/>
  <c r="I25" i="81"/>
  <c r="J25" i="81" s="1"/>
  <c r="B25" i="81"/>
  <c r="A25" i="81"/>
  <c r="X24" i="81"/>
  <c r="W24" i="81"/>
  <c r="P24" i="81"/>
  <c r="O24" i="81"/>
  <c r="N24" i="81"/>
  <c r="M24" i="81"/>
  <c r="H24" i="81"/>
  <c r="F24" i="81"/>
  <c r="E24" i="81"/>
  <c r="D24" i="81"/>
  <c r="C24" i="81"/>
  <c r="I24" i="81" s="1"/>
  <c r="J24" i="81" s="1"/>
  <c r="B24" i="81"/>
  <c r="A24" i="81"/>
  <c r="X23" i="81"/>
  <c r="W23" i="81"/>
  <c r="P23" i="81"/>
  <c r="O23" i="81"/>
  <c r="N23" i="81"/>
  <c r="M23" i="81"/>
  <c r="H23" i="81"/>
  <c r="F23" i="81"/>
  <c r="E23" i="81"/>
  <c r="D23" i="81"/>
  <c r="I23" i="81"/>
  <c r="C23" i="81"/>
  <c r="B23" i="81"/>
  <c r="A23" i="81"/>
  <c r="R23" i="81"/>
  <c r="X22" i="81"/>
  <c r="W22" i="81"/>
  <c r="P22" i="81"/>
  <c r="O22" i="81"/>
  <c r="N22" i="81"/>
  <c r="Q22" i="81"/>
  <c r="M22" i="81"/>
  <c r="H22" i="81"/>
  <c r="F22" i="81"/>
  <c r="E22" i="81"/>
  <c r="D22" i="81"/>
  <c r="C22" i="81"/>
  <c r="B22" i="81"/>
  <c r="A22" i="81"/>
  <c r="R22" i="81"/>
  <c r="X21" i="81"/>
  <c r="W21" i="81"/>
  <c r="P21" i="81"/>
  <c r="O21" i="81"/>
  <c r="N21" i="81"/>
  <c r="M21" i="81"/>
  <c r="H21" i="81"/>
  <c r="F21" i="81"/>
  <c r="E21" i="81"/>
  <c r="D21" i="81"/>
  <c r="C21" i="81"/>
  <c r="I21" i="81" s="1"/>
  <c r="J21" i="81" s="1"/>
  <c r="B21" i="81"/>
  <c r="A21" i="81"/>
  <c r="X20" i="81"/>
  <c r="W20" i="81"/>
  <c r="P20" i="81"/>
  <c r="O20" i="81"/>
  <c r="N20" i="81"/>
  <c r="M20" i="81"/>
  <c r="H20" i="81"/>
  <c r="F20" i="81"/>
  <c r="E20" i="81"/>
  <c r="D20" i="81"/>
  <c r="C20" i="81"/>
  <c r="I20" i="81" s="1"/>
  <c r="J20" i="81" s="1"/>
  <c r="B20" i="81"/>
  <c r="A20" i="81"/>
  <c r="X19" i="81"/>
  <c r="W19" i="81"/>
  <c r="P19" i="81"/>
  <c r="O19" i="81"/>
  <c r="N19" i="81"/>
  <c r="M19" i="81"/>
  <c r="H19" i="81"/>
  <c r="F19" i="81"/>
  <c r="E19" i="81"/>
  <c r="D19" i="81"/>
  <c r="C19" i="81"/>
  <c r="I19" i="81" s="1"/>
  <c r="K19" i="81" s="1"/>
  <c r="B19" i="81"/>
  <c r="A19" i="81"/>
  <c r="X18" i="81"/>
  <c r="W18" i="81"/>
  <c r="P18" i="81"/>
  <c r="O18" i="81"/>
  <c r="N18" i="81"/>
  <c r="Q18" i="81"/>
  <c r="M18" i="81"/>
  <c r="H18" i="81"/>
  <c r="F18" i="81"/>
  <c r="E18" i="81"/>
  <c r="D18" i="81"/>
  <c r="C18" i="81"/>
  <c r="I18" i="81" s="1"/>
  <c r="B18" i="81"/>
  <c r="A18" i="81"/>
  <c r="X17" i="81"/>
  <c r="W17" i="81"/>
  <c r="P17" i="81"/>
  <c r="O17" i="81"/>
  <c r="N17" i="81"/>
  <c r="M17" i="81"/>
  <c r="H17" i="81"/>
  <c r="F17" i="81"/>
  <c r="E17" i="81"/>
  <c r="D17" i="81"/>
  <c r="C17" i="81"/>
  <c r="I17" i="81" s="1"/>
  <c r="J17" i="81" s="1"/>
  <c r="B17" i="81"/>
  <c r="A17" i="81"/>
  <c r="X16" i="81"/>
  <c r="W16" i="81"/>
  <c r="P16" i="81"/>
  <c r="O16" i="81"/>
  <c r="N16" i="81"/>
  <c r="M16" i="81"/>
  <c r="H16" i="81"/>
  <c r="F16" i="81"/>
  <c r="E16" i="81"/>
  <c r="D16" i="81"/>
  <c r="C16" i="81"/>
  <c r="I16" i="81" s="1"/>
  <c r="B16" i="81"/>
  <c r="A16" i="81"/>
  <c r="X15" i="81"/>
  <c r="W15" i="81"/>
  <c r="P15" i="81"/>
  <c r="O15" i="81"/>
  <c r="N15" i="81"/>
  <c r="M15" i="81"/>
  <c r="H15" i="81"/>
  <c r="F15" i="81"/>
  <c r="E15" i="81"/>
  <c r="D15" i="81"/>
  <c r="C15" i="81"/>
  <c r="I15" i="81" s="1"/>
  <c r="J15" i="81" s="1"/>
  <c r="B15" i="81"/>
  <c r="A15" i="81"/>
  <c r="R15" i="81"/>
  <c r="X14" i="81"/>
  <c r="W14" i="81"/>
  <c r="P14" i="81"/>
  <c r="O14" i="81"/>
  <c r="N14" i="81"/>
  <c r="Q14" i="81"/>
  <c r="M14" i="81"/>
  <c r="H14" i="81"/>
  <c r="F14" i="81"/>
  <c r="E14" i="81"/>
  <c r="D14" i="81"/>
  <c r="C14" i="81"/>
  <c r="I14" i="81" s="1"/>
  <c r="B14" i="81"/>
  <c r="A14" i="81"/>
  <c r="R14" i="81"/>
  <c r="X13" i="81"/>
  <c r="W13" i="81"/>
  <c r="P13" i="81"/>
  <c r="O13" i="81"/>
  <c r="N13" i="81"/>
  <c r="M13" i="81"/>
  <c r="H13" i="81"/>
  <c r="F13" i="81"/>
  <c r="I13" i="81"/>
  <c r="J13" i="81" s="1"/>
  <c r="E13" i="81"/>
  <c r="D13" i="81"/>
  <c r="C13" i="81"/>
  <c r="B13" i="81"/>
  <c r="A13" i="81"/>
  <c r="X12" i="81"/>
  <c r="W12" i="81"/>
  <c r="P12" i="81"/>
  <c r="O12" i="81"/>
  <c r="N12" i="81"/>
  <c r="M12" i="81"/>
  <c r="H12" i="81"/>
  <c r="F12" i="81"/>
  <c r="E12" i="81"/>
  <c r="D12" i="81"/>
  <c r="C12" i="81"/>
  <c r="I12" i="81" s="1"/>
  <c r="K12" i="81" s="1"/>
  <c r="B12" i="81"/>
  <c r="A12" i="81"/>
  <c r="X11" i="81"/>
  <c r="W11" i="81"/>
  <c r="P11" i="81"/>
  <c r="O11" i="81"/>
  <c r="N11" i="81"/>
  <c r="M11" i="81"/>
  <c r="H11" i="81"/>
  <c r="F11" i="81"/>
  <c r="E11" i="81"/>
  <c r="D11" i="81"/>
  <c r="I11" i="81"/>
  <c r="J11" i="81" s="1"/>
  <c r="C11" i="81"/>
  <c r="B11" i="81"/>
  <c r="A11" i="81"/>
  <c r="X10" i="81"/>
  <c r="W10" i="81"/>
  <c r="P10" i="81"/>
  <c r="O10" i="81"/>
  <c r="N10" i="81"/>
  <c r="Q10" i="81"/>
  <c r="M10" i="81"/>
  <c r="H10" i="81"/>
  <c r="F10" i="81"/>
  <c r="E10" i="81"/>
  <c r="D10" i="81"/>
  <c r="C10" i="81"/>
  <c r="B10" i="81"/>
  <c r="A10" i="81"/>
  <c r="X9" i="81"/>
  <c r="W9" i="81"/>
  <c r="P9" i="81"/>
  <c r="O9" i="81"/>
  <c r="N9" i="81"/>
  <c r="M9" i="81"/>
  <c r="H9" i="81"/>
  <c r="F9" i="81"/>
  <c r="E9" i="81"/>
  <c r="D9" i="81"/>
  <c r="C9" i="81"/>
  <c r="I9" i="81" s="1"/>
  <c r="J9" i="81" s="1"/>
  <c r="B9" i="81"/>
  <c r="A9" i="81"/>
  <c r="X8" i="81"/>
  <c r="W8" i="81"/>
  <c r="P8" i="81"/>
  <c r="Q8" i="81"/>
  <c r="O8" i="81"/>
  <c r="N8" i="81"/>
  <c r="M8" i="81"/>
  <c r="H8" i="81"/>
  <c r="F8" i="81"/>
  <c r="E8" i="81"/>
  <c r="D8" i="81"/>
  <c r="C8" i="81"/>
  <c r="B8" i="81"/>
  <c r="A8" i="81"/>
  <c r="X87" i="82"/>
  <c r="W87" i="82"/>
  <c r="P87" i="82"/>
  <c r="O87" i="82"/>
  <c r="N87" i="82"/>
  <c r="M87" i="82"/>
  <c r="H87" i="82"/>
  <c r="G87" i="82"/>
  <c r="F87" i="82"/>
  <c r="E87" i="82"/>
  <c r="D87" i="82"/>
  <c r="C87" i="82"/>
  <c r="B87" i="82"/>
  <c r="A87" i="82"/>
  <c r="R87" i="82"/>
  <c r="X86" i="82"/>
  <c r="W86" i="82"/>
  <c r="P86" i="82"/>
  <c r="O86" i="82"/>
  <c r="M86" i="82"/>
  <c r="N86" i="82"/>
  <c r="Q86" i="82"/>
  <c r="H86" i="82"/>
  <c r="G86" i="82"/>
  <c r="F86" i="82"/>
  <c r="E86" i="82"/>
  <c r="D86" i="82"/>
  <c r="C86" i="82"/>
  <c r="B86" i="82"/>
  <c r="A86" i="82"/>
  <c r="X85" i="82"/>
  <c r="W85" i="82"/>
  <c r="P85" i="82"/>
  <c r="O85" i="82"/>
  <c r="N85" i="82"/>
  <c r="M85" i="82"/>
  <c r="Q85" i="82"/>
  <c r="H85" i="82"/>
  <c r="G85" i="82"/>
  <c r="F85" i="82"/>
  <c r="E85" i="82"/>
  <c r="C85" i="82"/>
  <c r="D85" i="82"/>
  <c r="I85" i="82"/>
  <c r="B85" i="82"/>
  <c r="A85" i="82"/>
  <c r="R85" i="82"/>
  <c r="X84" i="82"/>
  <c r="W84" i="82"/>
  <c r="P84" i="82"/>
  <c r="O84" i="82"/>
  <c r="M84" i="82"/>
  <c r="N84" i="82"/>
  <c r="Q84" i="82"/>
  <c r="H84" i="82"/>
  <c r="G84" i="82"/>
  <c r="F84" i="82"/>
  <c r="E84" i="82"/>
  <c r="D84" i="82"/>
  <c r="C84" i="82"/>
  <c r="B84" i="82"/>
  <c r="A84" i="82"/>
  <c r="X83" i="82"/>
  <c r="W83" i="82"/>
  <c r="P83" i="82"/>
  <c r="O83" i="82"/>
  <c r="N83" i="82"/>
  <c r="M83" i="82"/>
  <c r="Q83" i="82"/>
  <c r="H83" i="82"/>
  <c r="G83" i="82"/>
  <c r="F83" i="82"/>
  <c r="E83" i="82"/>
  <c r="D83" i="82"/>
  <c r="C83" i="82"/>
  <c r="B83" i="82"/>
  <c r="A83" i="82"/>
  <c r="R83" i="82"/>
  <c r="X82" i="82"/>
  <c r="W82" i="82"/>
  <c r="P82" i="82"/>
  <c r="O82" i="82"/>
  <c r="N82" i="82"/>
  <c r="M82" i="82"/>
  <c r="H82" i="82"/>
  <c r="G82" i="82"/>
  <c r="F82" i="82"/>
  <c r="E82" i="82"/>
  <c r="D82" i="82"/>
  <c r="C82" i="82"/>
  <c r="B82" i="82"/>
  <c r="A82" i="82"/>
  <c r="X81" i="82"/>
  <c r="W81" i="82"/>
  <c r="P81" i="82"/>
  <c r="O81" i="82"/>
  <c r="N81" i="82"/>
  <c r="M81" i="82"/>
  <c r="H81" i="82"/>
  <c r="G81" i="82"/>
  <c r="F81" i="82"/>
  <c r="E81" i="82"/>
  <c r="D81" i="82"/>
  <c r="C81" i="82"/>
  <c r="B81" i="82"/>
  <c r="A81" i="82"/>
  <c r="R81" i="82"/>
  <c r="X80" i="82"/>
  <c r="W80" i="82"/>
  <c r="P80" i="82"/>
  <c r="O80" i="82"/>
  <c r="N80" i="82"/>
  <c r="M80" i="82"/>
  <c r="H80" i="82"/>
  <c r="G80" i="82"/>
  <c r="F80" i="82"/>
  <c r="E80" i="82"/>
  <c r="D80" i="82"/>
  <c r="C80" i="82"/>
  <c r="B80" i="82"/>
  <c r="A80" i="82"/>
  <c r="X79" i="82"/>
  <c r="W79" i="82"/>
  <c r="P79" i="82"/>
  <c r="O79" i="82"/>
  <c r="N79" i="82"/>
  <c r="M79" i="82"/>
  <c r="H79" i="82"/>
  <c r="G79" i="82"/>
  <c r="F79" i="82"/>
  <c r="E79" i="82"/>
  <c r="D79" i="82"/>
  <c r="C79" i="82"/>
  <c r="B79" i="82"/>
  <c r="A79" i="82"/>
  <c r="R79" i="82"/>
  <c r="X78" i="82"/>
  <c r="W78" i="82"/>
  <c r="P78" i="82"/>
  <c r="O78" i="82"/>
  <c r="N78" i="82"/>
  <c r="M78" i="82"/>
  <c r="H78" i="82"/>
  <c r="G78" i="82"/>
  <c r="F78" i="82"/>
  <c r="E78" i="82"/>
  <c r="D78" i="82"/>
  <c r="C78" i="82"/>
  <c r="B78" i="82"/>
  <c r="A78" i="82"/>
  <c r="X77" i="82"/>
  <c r="W77" i="82"/>
  <c r="P77" i="82"/>
  <c r="O77" i="82"/>
  <c r="N77" i="82"/>
  <c r="M77" i="82"/>
  <c r="H77" i="82"/>
  <c r="G77" i="82"/>
  <c r="F77" i="82"/>
  <c r="E77" i="82"/>
  <c r="D77" i="82"/>
  <c r="C77" i="82"/>
  <c r="B77" i="82"/>
  <c r="A77" i="82"/>
  <c r="R77" i="82"/>
  <c r="X76" i="82"/>
  <c r="W76" i="82"/>
  <c r="P76" i="82"/>
  <c r="O76" i="82"/>
  <c r="N76" i="82"/>
  <c r="M76" i="82"/>
  <c r="H76" i="82"/>
  <c r="G76" i="82"/>
  <c r="F76" i="82"/>
  <c r="E76" i="82"/>
  <c r="D76" i="82"/>
  <c r="C76" i="82"/>
  <c r="B76" i="82"/>
  <c r="A76" i="82"/>
  <c r="X75" i="82"/>
  <c r="W75" i="82"/>
  <c r="P75" i="82"/>
  <c r="O75" i="82"/>
  <c r="N75" i="82"/>
  <c r="M75" i="82"/>
  <c r="H75" i="82"/>
  <c r="G75" i="82"/>
  <c r="F75" i="82"/>
  <c r="E75" i="82"/>
  <c r="D75" i="82"/>
  <c r="C75" i="82"/>
  <c r="B75" i="82"/>
  <c r="A75" i="82"/>
  <c r="R75" i="82"/>
  <c r="X74" i="82"/>
  <c r="W74" i="82"/>
  <c r="P74" i="82"/>
  <c r="O74" i="82"/>
  <c r="N74" i="82"/>
  <c r="M74" i="82"/>
  <c r="H74" i="82"/>
  <c r="G74" i="82"/>
  <c r="F74" i="82"/>
  <c r="E74" i="82"/>
  <c r="D74" i="82"/>
  <c r="C74" i="82"/>
  <c r="B74" i="82"/>
  <c r="A74" i="82"/>
  <c r="X73" i="82"/>
  <c r="W73" i="82"/>
  <c r="P73" i="82"/>
  <c r="O73" i="82"/>
  <c r="N73" i="82"/>
  <c r="M73" i="82"/>
  <c r="H73" i="82"/>
  <c r="G73" i="82"/>
  <c r="F73" i="82"/>
  <c r="E73" i="82"/>
  <c r="D73" i="82"/>
  <c r="C73" i="82"/>
  <c r="B73" i="82"/>
  <c r="A73" i="82"/>
  <c r="R73" i="82"/>
  <c r="X72" i="82"/>
  <c r="W72" i="82"/>
  <c r="P72" i="82"/>
  <c r="O72" i="82"/>
  <c r="N72" i="82"/>
  <c r="M72" i="82"/>
  <c r="H72" i="82"/>
  <c r="G72" i="82"/>
  <c r="F72" i="82"/>
  <c r="E72" i="82"/>
  <c r="D72" i="82"/>
  <c r="C72" i="82"/>
  <c r="B72" i="82"/>
  <c r="A72" i="82"/>
  <c r="X71" i="82"/>
  <c r="W71" i="82"/>
  <c r="P71" i="82"/>
  <c r="O71" i="82"/>
  <c r="N71" i="82"/>
  <c r="M71" i="82"/>
  <c r="H71" i="82"/>
  <c r="G71" i="82"/>
  <c r="F71" i="82"/>
  <c r="E71" i="82"/>
  <c r="D71" i="82"/>
  <c r="C71" i="82"/>
  <c r="B71" i="82"/>
  <c r="A71" i="82"/>
  <c r="R71" i="82"/>
  <c r="X70" i="82"/>
  <c r="W70" i="82"/>
  <c r="P70" i="82"/>
  <c r="O70" i="82"/>
  <c r="N70" i="82"/>
  <c r="M70" i="82"/>
  <c r="H70" i="82"/>
  <c r="G70" i="82"/>
  <c r="F70" i="82"/>
  <c r="E70" i="82"/>
  <c r="D70" i="82"/>
  <c r="C70" i="82"/>
  <c r="B70" i="82"/>
  <c r="A70" i="82"/>
  <c r="X69" i="82"/>
  <c r="W69" i="82"/>
  <c r="P69" i="82"/>
  <c r="O69" i="82"/>
  <c r="N69" i="82"/>
  <c r="M69" i="82"/>
  <c r="H69" i="82"/>
  <c r="G69" i="82"/>
  <c r="F69" i="82"/>
  <c r="E69" i="82"/>
  <c r="D69" i="82"/>
  <c r="C69" i="82"/>
  <c r="B69" i="82"/>
  <c r="A69" i="82"/>
  <c r="X68" i="82"/>
  <c r="W68" i="82"/>
  <c r="P68" i="82"/>
  <c r="O68" i="82"/>
  <c r="N68" i="82"/>
  <c r="M68" i="82"/>
  <c r="H68" i="82"/>
  <c r="G68" i="82"/>
  <c r="F68" i="82"/>
  <c r="E68" i="82"/>
  <c r="D68" i="82"/>
  <c r="C68" i="82"/>
  <c r="B68" i="82"/>
  <c r="A68" i="82"/>
  <c r="X67" i="82"/>
  <c r="W67" i="82"/>
  <c r="P67" i="82"/>
  <c r="O67" i="82"/>
  <c r="N67" i="82"/>
  <c r="M67" i="82"/>
  <c r="H67" i="82"/>
  <c r="G67" i="82"/>
  <c r="F67" i="82"/>
  <c r="E67" i="82"/>
  <c r="D67" i="82"/>
  <c r="C67" i="82"/>
  <c r="B67" i="82"/>
  <c r="A67" i="82"/>
  <c r="R67" i="82"/>
  <c r="X66" i="82"/>
  <c r="W66" i="82"/>
  <c r="P66" i="82"/>
  <c r="O66" i="82"/>
  <c r="N66" i="82"/>
  <c r="M66" i="82"/>
  <c r="H66" i="82"/>
  <c r="G66" i="82"/>
  <c r="F66" i="82"/>
  <c r="E66" i="82"/>
  <c r="D66" i="82"/>
  <c r="C66" i="82"/>
  <c r="B66" i="82"/>
  <c r="A66" i="82"/>
  <c r="X57" i="82"/>
  <c r="W57" i="82"/>
  <c r="P57" i="82"/>
  <c r="O57" i="82"/>
  <c r="N57" i="82"/>
  <c r="M57" i="82"/>
  <c r="H57" i="82"/>
  <c r="G57" i="82"/>
  <c r="F57" i="82"/>
  <c r="E57" i="82"/>
  <c r="D57" i="82"/>
  <c r="C57" i="82"/>
  <c r="B57" i="82"/>
  <c r="A57" i="82"/>
  <c r="X56" i="82"/>
  <c r="W56" i="82"/>
  <c r="P56" i="82"/>
  <c r="O56" i="82"/>
  <c r="N56" i="82"/>
  <c r="M56" i="82"/>
  <c r="H56" i="82"/>
  <c r="G56" i="82"/>
  <c r="F56" i="82"/>
  <c r="E56" i="82"/>
  <c r="D56" i="82"/>
  <c r="C56" i="82"/>
  <c r="B56" i="82"/>
  <c r="A56" i="82"/>
  <c r="X55" i="82"/>
  <c r="W55" i="82"/>
  <c r="P55" i="82"/>
  <c r="O55" i="82"/>
  <c r="N55" i="82"/>
  <c r="M55" i="82"/>
  <c r="H55" i="82"/>
  <c r="G55" i="82"/>
  <c r="F55" i="82"/>
  <c r="E55" i="82"/>
  <c r="D55" i="82"/>
  <c r="C55" i="82"/>
  <c r="B55" i="82"/>
  <c r="A55" i="82"/>
  <c r="R55" i="82"/>
  <c r="X54" i="82"/>
  <c r="W54" i="82"/>
  <c r="P54" i="82"/>
  <c r="O54" i="82"/>
  <c r="N54" i="82"/>
  <c r="M54" i="82"/>
  <c r="H54" i="82"/>
  <c r="G54" i="82"/>
  <c r="F54" i="82"/>
  <c r="E54" i="82"/>
  <c r="D54" i="82"/>
  <c r="C54" i="82"/>
  <c r="B54" i="82"/>
  <c r="A54" i="82"/>
  <c r="X53" i="82"/>
  <c r="W53" i="82"/>
  <c r="P53" i="82"/>
  <c r="O53" i="82"/>
  <c r="N53" i="82"/>
  <c r="M53" i="82"/>
  <c r="H53" i="82"/>
  <c r="G53" i="82"/>
  <c r="F53" i="82"/>
  <c r="E53" i="82"/>
  <c r="D53" i="82"/>
  <c r="C53" i="82"/>
  <c r="B53" i="82"/>
  <c r="A53" i="82"/>
  <c r="X52" i="82"/>
  <c r="W52" i="82"/>
  <c r="P52" i="82"/>
  <c r="O52" i="82"/>
  <c r="N52" i="82"/>
  <c r="M52" i="82"/>
  <c r="H52" i="82"/>
  <c r="G52" i="82"/>
  <c r="F52" i="82"/>
  <c r="E52" i="82"/>
  <c r="D52" i="82"/>
  <c r="C52" i="82"/>
  <c r="B52" i="82"/>
  <c r="A52" i="82"/>
  <c r="X51" i="82"/>
  <c r="W51" i="82"/>
  <c r="P51" i="82"/>
  <c r="O51" i="82"/>
  <c r="N51" i="82"/>
  <c r="M51" i="82"/>
  <c r="H51" i="82"/>
  <c r="G51" i="82"/>
  <c r="F51" i="82"/>
  <c r="E51" i="82"/>
  <c r="D51" i="82"/>
  <c r="C51" i="82"/>
  <c r="B51" i="82"/>
  <c r="A51" i="82"/>
  <c r="R51" i="82"/>
  <c r="X50" i="82"/>
  <c r="W50" i="82"/>
  <c r="P50" i="82"/>
  <c r="O50" i="82"/>
  <c r="N50" i="82"/>
  <c r="M50" i="82"/>
  <c r="H50" i="82"/>
  <c r="G50" i="82"/>
  <c r="F50" i="82"/>
  <c r="E50" i="82"/>
  <c r="D50" i="82"/>
  <c r="C50" i="82"/>
  <c r="B50" i="82"/>
  <c r="A50" i="82"/>
  <c r="X49" i="82"/>
  <c r="W49" i="82"/>
  <c r="P49" i="82"/>
  <c r="O49" i="82"/>
  <c r="N49" i="82"/>
  <c r="M49" i="82"/>
  <c r="H49" i="82"/>
  <c r="G49" i="82"/>
  <c r="F49" i="82"/>
  <c r="E49" i="82"/>
  <c r="D49" i="82"/>
  <c r="C49" i="82"/>
  <c r="B49" i="82"/>
  <c r="A49" i="82"/>
  <c r="X48" i="82"/>
  <c r="W48" i="82"/>
  <c r="P48" i="82"/>
  <c r="O48" i="82"/>
  <c r="N48" i="82"/>
  <c r="M48" i="82"/>
  <c r="H48" i="82"/>
  <c r="G48" i="82"/>
  <c r="F48" i="82"/>
  <c r="E48" i="82"/>
  <c r="D48" i="82"/>
  <c r="C48" i="82"/>
  <c r="B48" i="82"/>
  <c r="A48" i="82"/>
  <c r="X47" i="82"/>
  <c r="W47" i="82"/>
  <c r="P47" i="82"/>
  <c r="O47" i="82"/>
  <c r="N47" i="82"/>
  <c r="M47" i="82"/>
  <c r="H47" i="82"/>
  <c r="G47" i="82"/>
  <c r="F47" i="82"/>
  <c r="E47" i="82"/>
  <c r="D47" i="82"/>
  <c r="C47" i="82"/>
  <c r="B47" i="82"/>
  <c r="A47" i="82"/>
  <c r="R47" i="82"/>
  <c r="X46" i="82"/>
  <c r="W46" i="82"/>
  <c r="P46" i="82"/>
  <c r="O46" i="82"/>
  <c r="N46" i="82"/>
  <c r="M46" i="82"/>
  <c r="H46" i="82"/>
  <c r="G46" i="82"/>
  <c r="F46" i="82"/>
  <c r="E46" i="82"/>
  <c r="D46" i="82"/>
  <c r="C46" i="82"/>
  <c r="B46" i="82"/>
  <c r="A46" i="82"/>
  <c r="X45" i="82"/>
  <c r="W45" i="82"/>
  <c r="P45" i="82"/>
  <c r="O45" i="82"/>
  <c r="N45" i="82"/>
  <c r="M45" i="82"/>
  <c r="H45" i="82"/>
  <c r="G45" i="82"/>
  <c r="F45" i="82"/>
  <c r="E45" i="82"/>
  <c r="D45" i="82"/>
  <c r="C45" i="82"/>
  <c r="B45" i="82"/>
  <c r="A45" i="82"/>
  <c r="X44" i="82"/>
  <c r="W44" i="82"/>
  <c r="P44" i="82"/>
  <c r="O44" i="82"/>
  <c r="N44" i="82"/>
  <c r="M44" i="82"/>
  <c r="H44" i="82"/>
  <c r="G44" i="82"/>
  <c r="F44" i="82"/>
  <c r="E44" i="82"/>
  <c r="D44" i="82"/>
  <c r="C44" i="82"/>
  <c r="B44" i="82"/>
  <c r="A44" i="82"/>
  <c r="X43" i="82"/>
  <c r="W43" i="82"/>
  <c r="P43" i="82"/>
  <c r="O43" i="82"/>
  <c r="N43" i="82"/>
  <c r="M43" i="82"/>
  <c r="H43" i="82"/>
  <c r="G43" i="82"/>
  <c r="F43" i="82"/>
  <c r="E43" i="82"/>
  <c r="D43" i="82"/>
  <c r="C43" i="82"/>
  <c r="B43" i="82"/>
  <c r="A43" i="82"/>
  <c r="R43" i="82"/>
  <c r="X42" i="82"/>
  <c r="W42" i="82"/>
  <c r="P42" i="82"/>
  <c r="O42" i="82"/>
  <c r="N42" i="82"/>
  <c r="M42" i="82"/>
  <c r="H42" i="82"/>
  <c r="G42" i="82"/>
  <c r="F42" i="82"/>
  <c r="E42" i="82"/>
  <c r="D42" i="82"/>
  <c r="C42" i="82"/>
  <c r="B42" i="82"/>
  <c r="A42" i="82"/>
  <c r="X41" i="82"/>
  <c r="W41" i="82"/>
  <c r="P41" i="82"/>
  <c r="O41" i="82"/>
  <c r="N41" i="82"/>
  <c r="M41" i="82"/>
  <c r="H41" i="82"/>
  <c r="G41" i="82"/>
  <c r="F41" i="82"/>
  <c r="E41" i="82"/>
  <c r="D41" i="82"/>
  <c r="C41" i="82"/>
  <c r="B41" i="82"/>
  <c r="A41" i="82"/>
  <c r="X40" i="82"/>
  <c r="W40" i="82"/>
  <c r="P40" i="82"/>
  <c r="O40" i="82"/>
  <c r="N40" i="82"/>
  <c r="M40" i="82"/>
  <c r="H40" i="82"/>
  <c r="G40" i="82"/>
  <c r="F40" i="82"/>
  <c r="E40" i="82"/>
  <c r="D40" i="82"/>
  <c r="C40" i="82"/>
  <c r="B40" i="82"/>
  <c r="A40" i="82"/>
  <c r="X30" i="82"/>
  <c r="W30" i="82"/>
  <c r="P30" i="82"/>
  <c r="O30" i="82"/>
  <c r="N30" i="82"/>
  <c r="M30" i="82"/>
  <c r="Q30" i="82"/>
  <c r="H30" i="82"/>
  <c r="F30" i="82"/>
  <c r="E30" i="82"/>
  <c r="D30" i="82"/>
  <c r="C30" i="82"/>
  <c r="B30" i="82"/>
  <c r="A30" i="82"/>
  <c r="X29" i="82"/>
  <c r="W29" i="82"/>
  <c r="P29" i="82"/>
  <c r="O29" i="82"/>
  <c r="N29" i="82"/>
  <c r="M29" i="82"/>
  <c r="H29" i="82"/>
  <c r="F29" i="82"/>
  <c r="E29" i="82"/>
  <c r="D29" i="82"/>
  <c r="C29" i="82"/>
  <c r="B29" i="82"/>
  <c r="A29" i="82"/>
  <c r="X28" i="82"/>
  <c r="W28" i="82"/>
  <c r="P28" i="82"/>
  <c r="O28" i="82"/>
  <c r="N28" i="82"/>
  <c r="M28" i="82"/>
  <c r="H28" i="82"/>
  <c r="F28" i="82"/>
  <c r="E28" i="82"/>
  <c r="D28" i="82"/>
  <c r="C28" i="82"/>
  <c r="B28" i="82"/>
  <c r="A28" i="82"/>
  <c r="X27" i="82"/>
  <c r="W27" i="82"/>
  <c r="P27" i="82"/>
  <c r="O27" i="82"/>
  <c r="N27" i="82"/>
  <c r="M27" i="82"/>
  <c r="H27" i="82"/>
  <c r="F27" i="82"/>
  <c r="E27" i="82"/>
  <c r="D27" i="82"/>
  <c r="C27" i="82"/>
  <c r="I27" i="82"/>
  <c r="J27" i="82"/>
  <c r="B27" i="82"/>
  <c r="A27" i="82"/>
  <c r="X26" i="82"/>
  <c r="W26" i="82"/>
  <c r="P26" i="82"/>
  <c r="O26" i="82"/>
  <c r="N26" i="82"/>
  <c r="M26" i="82"/>
  <c r="H26" i="82"/>
  <c r="F26" i="82"/>
  <c r="E26" i="82"/>
  <c r="D26" i="82"/>
  <c r="C26" i="82"/>
  <c r="B26" i="82"/>
  <c r="A26" i="82"/>
  <c r="X25" i="82"/>
  <c r="W25" i="82"/>
  <c r="P25" i="82"/>
  <c r="O25" i="82"/>
  <c r="N25" i="82"/>
  <c r="M25" i="82"/>
  <c r="H25" i="82"/>
  <c r="F25" i="82"/>
  <c r="E25" i="82"/>
  <c r="D25" i="82"/>
  <c r="C25" i="82"/>
  <c r="B25" i="82"/>
  <c r="A25" i="82"/>
  <c r="R25" i="82"/>
  <c r="X24" i="82"/>
  <c r="W24" i="82"/>
  <c r="P24" i="82"/>
  <c r="O24" i="82"/>
  <c r="N24" i="82"/>
  <c r="M24" i="82"/>
  <c r="H24" i="82"/>
  <c r="F24" i="82"/>
  <c r="E24" i="82"/>
  <c r="D24" i="82"/>
  <c r="C24" i="82"/>
  <c r="B24" i="82"/>
  <c r="A24" i="82"/>
  <c r="R24" i="82"/>
  <c r="X23" i="82"/>
  <c r="W23" i="82"/>
  <c r="P23" i="82"/>
  <c r="O23" i="82"/>
  <c r="N23" i="82"/>
  <c r="M23" i="82"/>
  <c r="H23" i="82"/>
  <c r="F23" i="82"/>
  <c r="E23" i="82"/>
  <c r="D23" i="82"/>
  <c r="C23" i="82"/>
  <c r="B23" i="82"/>
  <c r="A23" i="82"/>
  <c r="X22" i="82"/>
  <c r="W22" i="82"/>
  <c r="P22" i="82"/>
  <c r="O22" i="82"/>
  <c r="N22" i="82"/>
  <c r="M22" i="82"/>
  <c r="H22" i="82"/>
  <c r="F22" i="82"/>
  <c r="E22" i="82"/>
  <c r="D22" i="82"/>
  <c r="C22" i="82"/>
  <c r="B22" i="82"/>
  <c r="A22" i="82"/>
  <c r="X21" i="82"/>
  <c r="W21" i="82"/>
  <c r="P21" i="82"/>
  <c r="O21" i="82"/>
  <c r="N21" i="82"/>
  <c r="M21" i="82"/>
  <c r="H21" i="82"/>
  <c r="F21" i="82"/>
  <c r="E21" i="82"/>
  <c r="D21" i="82"/>
  <c r="C21" i="82"/>
  <c r="B21" i="82"/>
  <c r="A21" i="82"/>
  <c r="R21" i="82"/>
  <c r="X20" i="82"/>
  <c r="W20" i="82"/>
  <c r="P20" i="82"/>
  <c r="O20" i="82"/>
  <c r="N20" i="82"/>
  <c r="M20" i="82"/>
  <c r="H20" i="82"/>
  <c r="F20" i="82"/>
  <c r="E20" i="82"/>
  <c r="D20" i="82"/>
  <c r="C20" i="82"/>
  <c r="B20" i="82"/>
  <c r="A20" i="82"/>
  <c r="R20" i="82"/>
  <c r="X19" i="82"/>
  <c r="W19" i="82"/>
  <c r="P19" i="82"/>
  <c r="O19" i="82"/>
  <c r="N19" i="82"/>
  <c r="M19" i="82"/>
  <c r="H19" i="82"/>
  <c r="F19" i="82"/>
  <c r="E19" i="82"/>
  <c r="D19" i="82"/>
  <c r="C19" i="82"/>
  <c r="B19" i="82"/>
  <c r="A19" i="82"/>
  <c r="X18" i="82"/>
  <c r="W18" i="82"/>
  <c r="P18" i="82"/>
  <c r="O18" i="82"/>
  <c r="N18" i="82"/>
  <c r="M18" i="82"/>
  <c r="H18" i="82"/>
  <c r="F18" i="82"/>
  <c r="E18" i="82"/>
  <c r="D18" i="82"/>
  <c r="C18" i="82"/>
  <c r="B18" i="82"/>
  <c r="A18" i="82"/>
  <c r="X17" i="82"/>
  <c r="W17" i="82"/>
  <c r="P17" i="82"/>
  <c r="O17" i="82"/>
  <c r="N17" i="82"/>
  <c r="M17" i="82"/>
  <c r="H17" i="82"/>
  <c r="F17" i="82"/>
  <c r="E17" i="82"/>
  <c r="D17" i="82"/>
  <c r="C17" i="82"/>
  <c r="B17" i="82"/>
  <c r="A17" i="82"/>
  <c r="R17" i="82"/>
  <c r="X16" i="82"/>
  <c r="W16" i="82"/>
  <c r="P16" i="82"/>
  <c r="O16" i="82"/>
  <c r="N16" i="82"/>
  <c r="M16" i="82"/>
  <c r="H16" i="82"/>
  <c r="F16" i="82"/>
  <c r="E16" i="82"/>
  <c r="D16" i="82"/>
  <c r="C16" i="82"/>
  <c r="B16" i="82"/>
  <c r="A16" i="82"/>
  <c r="X15" i="82"/>
  <c r="W15" i="82"/>
  <c r="P15" i="82"/>
  <c r="O15" i="82"/>
  <c r="N15" i="82"/>
  <c r="M15" i="82"/>
  <c r="H15" i="82"/>
  <c r="F15" i="82"/>
  <c r="E15" i="82"/>
  <c r="D15" i="82"/>
  <c r="C15" i="82"/>
  <c r="B15" i="82"/>
  <c r="A15" i="82"/>
  <c r="X14" i="82"/>
  <c r="W14" i="82"/>
  <c r="P14" i="82"/>
  <c r="O14" i="82"/>
  <c r="N14" i="82"/>
  <c r="M14" i="82"/>
  <c r="H14" i="82"/>
  <c r="F14" i="82"/>
  <c r="E14" i="82"/>
  <c r="D14" i="82"/>
  <c r="C14" i="82"/>
  <c r="B14" i="82"/>
  <c r="A14" i="82"/>
  <c r="X13" i="82"/>
  <c r="W13" i="82"/>
  <c r="P13" i="82"/>
  <c r="O13" i="82"/>
  <c r="N13" i="82"/>
  <c r="M13" i="82"/>
  <c r="H13" i="82"/>
  <c r="F13" i="82"/>
  <c r="E13" i="82"/>
  <c r="D13" i="82"/>
  <c r="C13" i="82"/>
  <c r="B13" i="82"/>
  <c r="A13" i="82"/>
  <c r="R13" i="82"/>
  <c r="X12" i="82"/>
  <c r="W12" i="82"/>
  <c r="P12" i="82"/>
  <c r="O12" i="82"/>
  <c r="N12" i="82"/>
  <c r="M12" i="82"/>
  <c r="H12" i="82"/>
  <c r="F12" i="82"/>
  <c r="E12" i="82"/>
  <c r="D12" i="82"/>
  <c r="C12" i="82"/>
  <c r="B12" i="82"/>
  <c r="A12" i="82"/>
  <c r="R12" i="82"/>
  <c r="X11" i="82"/>
  <c r="W11" i="82"/>
  <c r="P11" i="82"/>
  <c r="O11" i="82"/>
  <c r="N11" i="82"/>
  <c r="M11" i="82"/>
  <c r="H11" i="82"/>
  <c r="F11" i="82"/>
  <c r="E11" i="82"/>
  <c r="D11" i="82"/>
  <c r="C11" i="82"/>
  <c r="B11" i="82"/>
  <c r="A11" i="82"/>
  <c r="X10" i="82"/>
  <c r="W10" i="82"/>
  <c r="P10" i="82"/>
  <c r="O10" i="82"/>
  <c r="N10" i="82"/>
  <c r="M10" i="82"/>
  <c r="H10" i="82"/>
  <c r="F10" i="82"/>
  <c r="E10" i="82"/>
  <c r="D10" i="82"/>
  <c r="C10" i="82"/>
  <c r="B10" i="82"/>
  <c r="A10" i="82"/>
  <c r="X9" i="82"/>
  <c r="W9" i="82"/>
  <c r="P9" i="82"/>
  <c r="O9" i="82"/>
  <c r="N9" i="82"/>
  <c r="M9" i="82"/>
  <c r="H9" i="82"/>
  <c r="F9" i="82"/>
  <c r="E9" i="82"/>
  <c r="D9" i="82"/>
  <c r="C9" i="82"/>
  <c r="B9" i="82"/>
  <c r="A9" i="82"/>
  <c r="R9" i="82"/>
  <c r="X8" i="82"/>
  <c r="W8" i="82"/>
  <c r="P8" i="82"/>
  <c r="O8" i="82"/>
  <c r="N8" i="82"/>
  <c r="M8" i="82"/>
  <c r="H8" i="82"/>
  <c r="F8" i="82"/>
  <c r="E8" i="82"/>
  <c r="D8" i="82"/>
  <c r="C8" i="82"/>
  <c r="B8" i="82"/>
  <c r="A8" i="82"/>
  <c r="X97" i="83"/>
  <c r="W97" i="83"/>
  <c r="P97" i="83"/>
  <c r="O97" i="83"/>
  <c r="N97" i="83"/>
  <c r="M97" i="83"/>
  <c r="H97" i="83"/>
  <c r="G97" i="83"/>
  <c r="F97" i="83"/>
  <c r="E97" i="83"/>
  <c r="D97" i="83"/>
  <c r="C97" i="83"/>
  <c r="B97" i="83"/>
  <c r="A97" i="83"/>
  <c r="R97" i="83"/>
  <c r="X87" i="83"/>
  <c r="W87" i="83"/>
  <c r="P87" i="83"/>
  <c r="O87" i="83"/>
  <c r="Q87" i="83"/>
  <c r="N87" i="83"/>
  <c r="M87" i="83"/>
  <c r="H87" i="83"/>
  <c r="G87" i="83"/>
  <c r="F87" i="83"/>
  <c r="E87" i="83"/>
  <c r="D87" i="83"/>
  <c r="C87" i="83"/>
  <c r="I87" i="83"/>
  <c r="B87" i="83"/>
  <c r="A87" i="83"/>
  <c r="X86" i="83"/>
  <c r="W86" i="83"/>
  <c r="P86" i="83"/>
  <c r="O86" i="83"/>
  <c r="N86" i="83"/>
  <c r="M86" i="83"/>
  <c r="Q86" i="83"/>
  <c r="H86" i="83"/>
  <c r="I86" i="83" s="1"/>
  <c r="G86" i="83"/>
  <c r="F86" i="83"/>
  <c r="E86" i="83"/>
  <c r="D86" i="83"/>
  <c r="C86" i="83"/>
  <c r="B86" i="83"/>
  <c r="A86" i="83"/>
  <c r="R86" i="83"/>
  <c r="X85" i="83"/>
  <c r="W85" i="83"/>
  <c r="P85" i="83"/>
  <c r="O85" i="83"/>
  <c r="N85" i="83"/>
  <c r="M85" i="83"/>
  <c r="H85" i="83"/>
  <c r="G85" i="83"/>
  <c r="F85" i="83"/>
  <c r="E85" i="83"/>
  <c r="D85" i="83"/>
  <c r="C85" i="83"/>
  <c r="I85" i="83" s="1"/>
  <c r="K85" i="83" s="1"/>
  <c r="B85" i="83"/>
  <c r="A85" i="83"/>
  <c r="X84" i="83"/>
  <c r="W84" i="83"/>
  <c r="P84" i="83"/>
  <c r="O84" i="83"/>
  <c r="N84" i="83"/>
  <c r="M84" i="83"/>
  <c r="Q84" i="83"/>
  <c r="H84" i="83"/>
  <c r="G84" i="83"/>
  <c r="F84" i="83"/>
  <c r="E84" i="83"/>
  <c r="D84" i="83"/>
  <c r="C84" i="83"/>
  <c r="B84" i="83"/>
  <c r="A84" i="83"/>
  <c r="R84" i="83"/>
  <c r="X83" i="83"/>
  <c r="W83" i="83"/>
  <c r="P83" i="83"/>
  <c r="O83" i="83"/>
  <c r="Q83" i="83"/>
  <c r="N83" i="83"/>
  <c r="M83" i="83"/>
  <c r="H83" i="83"/>
  <c r="G83" i="83"/>
  <c r="F83" i="83"/>
  <c r="E83" i="83"/>
  <c r="D83" i="83"/>
  <c r="C83" i="83"/>
  <c r="I83" i="83" s="1"/>
  <c r="B83" i="83"/>
  <c r="A83" i="83"/>
  <c r="X82" i="83"/>
  <c r="W82" i="83"/>
  <c r="P82" i="83"/>
  <c r="O82" i="83"/>
  <c r="N82" i="83"/>
  <c r="M82" i="83"/>
  <c r="Q82" i="83"/>
  <c r="H82" i="83"/>
  <c r="G82" i="83"/>
  <c r="F82" i="83"/>
  <c r="E82" i="83"/>
  <c r="I82" i="83"/>
  <c r="J82" i="83" s="1"/>
  <c r="D82" i="83"/>
  <c r="C82" i="83"/>
  <c r="B82" i="83"/>
  <c r="A82" i="83"/>
  <c r="R82" i="83"/>
  <c r="X81" i="83"/>
  <c r="W81" i="83"/>
  <c r="P81" i="83"/>
  <c r="O81" i="83"/>
  <c r="N81" i="83"/>
  <c r="M81" i="83"/>
  <c r="H81" i="83"/>
  <c r="G81" i="83"/>
  <c r="F81" i="83"/>
  <c r="E81" i="83"/>
  <c r="D81" i="83"/>
  <c r="C81" i="83"/>
  <c r="I81" i="83" s="1"/>
  <c r="J81" i="83" s="1"/>
  <c r="B81" i="83"/>
  <c r="A81" i="83"/>
  <c r="X80" i="83"/>
  <c r="W80" i="83"/>
  <c r="P80" i="83"/>
  <c r="O80" i="83"/>
  <c r="N80" i="83"/>
  <c r="M80" i="83"/>
  <c r="Q80" i="83"/>
  <c r="H80" i="83"/>
  <c r="G80" i="83"/>
  <c r="F80" i="83"/>
  <c r="E80" i="83"/>
  <c r="D80" i="83"/>
  <c r="C80" i="83"/>
  <c r="B80" i="83"/>
  <c r="A80" i="83"/>
  <c r="R80" i="83"/>
  <c r="X79" i="83"/>
  <c r="W79" i="83"/>
  <c r="P79" i="83"/>
  <c r="O79" i="83"/>
  <c r="Q79" i="83"/>
  <c r="N79" i="83"/>
  <c r="M79" i="83"/>
  <c r="H79" i="83"/>
  <c r="G79" i="83"/>
  <c r="F79" i="83"/>
  <c r="E79" i="83"/>
  <c r="D79" i="83"/>
  <c r="C79" i="83"/>
  <c r="I79" i="83" s="1"/>
  <c r="B79" i="83"/>
  <c r="A79" i="83"/>
  <c r="X78" i="83"/>
  <c r="W78" i="83"/>
  <c r="P78" i="83"/>
  <c r="O78" i="83"/>
  <c r="N78" i="83"/>
  <c r="M78" i="83"/>
  <c r="Q78" i="83"/>
  <c r="H78" i="83"/>
  <c r="G78" i="83"/>
  <c r="F78" i="83"/>
  <c r="E78" i="83"/>
  <c r="D78" i="83"/>
  <c r="C78" i="83"/>
  <c r="B78" i="83"/>
  <c r="A78" i="83"/>
  <c r="R78" i="83"/>
  <c r="X77" i="83"/>
  <c r="W77" i="83"/>
  <c r="P77" i="83"/>
  <c r="O77" i="83"/>
  <c r="N77" i="83"/>
  <c r="M77" i="83"/>
  <c r="H77" i="83"/>
  <c r="G77" i="83"/>
  <c r="F77" i="83"/>
  <c r="E77" i="83"/>
  <c r="D77" i="83"/>
  <c r="C77" i="83"/>
  <c r="B77" i="83"/>
  <c r="A77" i="83"/>
  <c r="X76" i="83"/>
  <c r="W76" i="83"/>
  <c r="P76" i="83"/>
  <c r="O76" i="83"/>
  <c r="N76" i="83"/>
  <c r="M76" i="83"/>
  <c r="Q76" i="83"/>
  <c r="H76" i="83"/>
  <c r="G76" i="83"/>
  <c r="F76" i="83"/>
  <c r="E76" i="83"/>
  <c r="D76" i="83"/>
  <c r="C76" i="83"/>
  <c r="B76" i="83"/>
  <c r="A76" i="83"/>
  <c r="R76" i="83"/>
  <c r="X75" i="83"/>
  <c r="W75" i="83"/>
  <c r="P75" i="83"/>
  <c r="O75" i="83"/>
  <c r="Q75" i="83"/>
  <c r="N75" i="83"/>
  <c r="M75" i="83"/>
  <c r="H75" i="83"/>
  <c r="I75" i="83" s="1"/>
  <c r="G75" i="83"/>
  <c r="F75" i="83"/>
  <c r="E75" i="83"/>
  <c r="D75" i="83"/>
  <c r="C75" i="83"/>
  <c r="B75" i="83"/>
  <c r="A75" i="83"/>
  <c r="X74" i="83"/>
  <c r="W74" i="83"/>
  <c r="P74" i="83"/>
  <c r="O74" i="83"/>
  <c r="N74" i="83"/>
  <c r="M74" i="83"/>
  <c r="Q74" i="83"/>
  <c r="H74" i="83"/>
  <c r="G74" i="83"/>
  <c r="F74" i="83"/>
  <c r="E74" i="83"/>
  <c r="I74" i="83"/>
  <c r="D74" i="83"/>
  <c r="C74" i="83"/>
  <c r="B74" i="83"/>
  <c r="A74" i="83"/>
  <c r="R74" i="83"/>
  <c r="X73" i="83"/>
  <c r="W73" i="83"/>
  <c r="P73" i="83"/>
  <c r="O73" i="83"/>
  <c r="N73" i="83"/>
  <c r="M73" i="83"/>
  <c r="H73" i="83"/>
  <c r="G73" i="83"/>
  <c r="F73" i="83"/>
  <c r="E73" i="83"/>
  <c r="D73" i="83"/>
  <c r="C73" i="83"/>
  <c r="I73" i="83" s="1"/>
  <c r="B73" i="83"/>
  <c r="A73" i="83"/>
  <c r="X72" i="83"/>
  <c r="W72" i="83"/>
  <c r="P72" i="83"/>
  <c r="O72" i="83"/>
  <c r="N72" i="83"/>
  <c r="M72" i="83"/>
  <c r="Q72" i="83"/>
  <c r="H72" i="83"/>
  <c r="G72" i="83"/>
  <c r="F72" i="83"/>
  <c r="E72" i="83"/>
  <c r="D72" i="83"/>
  <c r="C72" i="83"/>
  <c r="B72" i="83"/>
  <c r="A72" i="83"/>
  <c r="R72" i="83"/>
  <c r="X71" i="83"/>
  <c r="W71" i="83"/>
  <c r="P71" i="83"/>
  <c r="O71" i="83"/>
  <c r="Q71" i="83"/>
  <c r="N71" i="83"/>
  <c r="M71" i="83"/>
  <c r="H71" i="83"/>
  <c r="G71" i="83"/>
  <c r="F71" i="83"/>
  <c r="E71" i="83"/>
  <c r="D71" i="83"/>
  <c r="C71" i="83"/>
  <c r="I71" i="83" s="1"/>
  <c r="J71" i="83" s="1"/>
  <c r="B71" i="83"/>
  <c r="A71" i="83"/>
  <c r="X70" i="83"/>
  <c r="W70" i="83"/>
  <c r="P70" i="83"/>
  <c r="O70" i="83"/>
  <c r="N70" i="83"/>
  <c r="M70" i="83"/>
  <c r="Q70" i="83"/>
  <c r="H70" i="83"/>
  <c r="G70" i="83"/>
  <c r="F70" i="83"/>
  <c r="E70" i="83"/>
  <c r="I70" i="83"/>
  <c r="K70" i="83" s="1"/>
  <c r="D70" i="83"/>
  <c r="C70" i="83"/>
  <c r="B70" i="83"/>
  <c r="A70" i="83"/>
  <c r="R70" i="83"/>
  <c r="X69" i="83"/>
  <c r="W69" i="83"/>
  <c r="P69" i="83"/>
  <c r="O69" i="83"/>
  <c r="N69" i="83"/>
  <c r="M69" i="83"/>
  <c r="H69" i="83"/>
  <c r="G69" i="83"/>
  <c r="F69" i="83"/>
  <c r="E69" i="83"/>
  <c r="D69" i="83"/>
  <c r="C69" i="83"/>
  <c r="I69" i="83" s="1"/>
  <c r="B69" i="83"/>
  <c r="A69" i="83"/>
  <c r="X68" i="83"/>
  <c r="W68" i="83"/>
  <c r="P68" i="83"/>
  <c r="O68" i="83"/>
  <c r="N68" i="83"/>
  <c r="M68" i="83"/>
  <c r="Q68" i="83"/>
  <c r="H68" i="83"/>
  <c r="G68" i="83"/>
  <c r="F68" i="83"/>
  <c r="E68" i="83"/>
  <c r="D68" i="83"/>
  <c r="C68" i="83"/>
  <c r="B68" i="83"/>
  <c r="A68" i="83"/>
  <c r="R68" i="83"/>
  <c r="X67" i="83"/>
  <c r="W67" i="83"/>
  <c r="P67" i="83"/>
  <c r="O67" i="83"/>
  <c r="Q67" i="83"/>
  <c r="N67" i="83"/>
  <c r="M67" i="83"/>
  <c r="H67" i="83"/>
  <c r="G67" i="83"/>
  <c r="F67" i="83"/>
  <c r="E67" i="83"/>
  <c r="D67" i="83"/>
  <c r="C67" i="83"/>
  <c r="I67" i="83" s="1"/>
  <c r="K67" i="83" s="1"/>
  <c r="B67" i="83"/>
  <c r="A67" i="83"/>
  <c r="X66" i="83"/>
  <c r="W66" i="83"/>
  <c r="P66" i="83"/>
  <c r="O66" i="83"/>
  <c r="N66" i="83"/>
  <c r="M66" i="83"/>
  <c r="Q66" i="83"/>
  <c r="H66" i="83"/>
  <c r="G66" i="83"/>
  <c r="F66" i="83"/>
  <c r="E66" i="83"/>
  <c r="I66" i="83"/>
  <c r="D66" i="83"/>
  <c r="C66" i="83"/>
  <c r="B66" i="83"/>
  <c r="A66" i="83"/>
  <c r="R66" i="83"/>
  <c r="X57" i="83"/>
  <c r="W57" i="83"/>
  <c r="P57" i="83"/>
  <c r="O57" i="83"/>
  <c r="Q57" i="83"/>
  <c r="N57" i="83"/>
  <c r="M57" i="83"/>
  <c r="H57" i="83"/>
  <c r="G57" i="83"/>
  <c r="F57" i="83"/>
  <c r="E57" i="83"/>
  <c r="D57" i="83"/>
  <c r="C57" i="83"/>
  <c r="I57" i="83"/>
  <c r="B57" i="83"/>
  <c r="A57" i="83"/>
  <c r="X56" i="83"/>
  <c r="W56" i="83"/>
  <c r="P56" i="83"/>
  <c r="O56" i="83"/>
  <c r="N56" i="83"/>
  <c r="M56" i="83"/>
  <c r="Q56" i="83"/>
  <c r="H56" i="83"/>
  <c r="G56" i="83"/>
  <c r="F56" i="83"/>
  <c r="E56" i="83"/>
  <c r="D56" i="83"/>
  <c r="C56" i="83"/>
  <c r="I56" i="83" s="1"/>
  <c r="J56" i="83" s="1"/>
  <c r="B56" i="83"/>
  <c r="A56" i="83"/>
  <c r="R56" i="83"/>
  <c r="X55" i="83"/>
  <c r="W55" i="83"/>
  <c r="P55" i="83"/>
  <c r="O55" i="83"/>
  <c r="N55" i="83"/>
  <c r="M55" i="83"/>
  <c r="H55" i="83"/>
  <c r="G55" i="83"/>
  <c r="F55" i="83"/>
  <c r="E55" i="83"/>
  <c r="D55" i="83"/>
  <c r="C55" i="83"/>
  <c r="I55" i="83"/>
  <c r="J55" i="83" s="1"/>
  <c r="B55" i="83"/>
  <c r="A55" i="83"/>
  <c r="X54" i="83"/>
  <c r="W54" i="83"/>
  <c r="P54" i="83"/>
  <c r="O54" i="83"/>
  <c r="N54" i="83"/>
  <c r="M54" i="83"/>
  <c r="Q54" i="83"/>
  <c r="H54" i="83"/>
  <c r="G54" i="83"/>
  <c r="F54" i="83"/>
  <c r="E54" i="83"/>
  <c r="D54" i="83"/>
  <c r="C54" i="83"/>
  <c r="B54" i="83"/>
  <c r="A54" i="83"/>
  <c r="R54" i="83"/>
  <c r="X53" i="83"/>
  <c r="W53" i="83"/>
  <c r="P53" i="83"/>
  <c r="O53" i="83"/>
  <c r="Q53" i="83"/>
  <c r="N53" i="83"/>
  <c r="M53" i="83"/>
  <c r="H53" i="83"/>
  <c r="G53" i="83"/>
  <c r="F53" i="83"/>
  <c r="E53" i="83"/>
  <c r="D53" i="83"/>
  <c r="C53" i="83"/>
  <c r="I53" i="83" s="1"/>
  <c r="K53" i="83" s="1"/>
  <c r="B53" i="83"/>
  <c r="A53" i="83"/>
  <c r="X52" i="83"/>
  <c r="W52" i="83"/>
  <c r="P52" i="83"/>
  <c r="O52" i="83"/>
  <c r="N52" i="83"/>
  <c r="M52" i="83"/>
  <c r="Q52" i="83"/>
  <c r="H52" i="83"/>
  <c r="G52" i="83"/>
  <c r="F52" i="83"/>
  <c r="E52" i="83"/>
  <c r="D52" i="83"/>
  <c r="C52" i="83"/>
  <c r="I52" i="83" s="1"/>
  <c r="B52" i="83"/>
  <c r="A52" i="83"/>
  <c r="R52" i="83"/>
  <c r="X51" i="83"/>
  <c r="W51" i="83"/>
  <c r="P51" i="83"/>
  <c r="O51" i="83"/>
  <c r="Q51" i="83"/>
  <c r="N51" i="83"/>
  <c r="M51" i="83"/>
  <c r="H51" i="83"/>
  <c r="G51" i="83"/>
  <c r="F51" i="83"/>
  <c r="E51" i="83"/>
  <c r="D51" i="83"/>
  <c r="C51" i="83"/>
  <c r="I51" i="83"/>
  <c r="J51" i="83" s="1"/>
  <c r="B51" i="83"/>
  <c r="A51" i="83"/>
  <c r="X50" i="83"/>
  <c r="W50" i="83"/>
  <c r="P50" i="83"/>
  <c r="O50" i="83"/>
  <c r="N50" i="83"/>
  <c r="M50" i="83"/>
  <c r="H50" i="83"/>
  <c r="G50" i="83"/>
  <c r="F50" i="83"/>
  <c r="E50" i="83"/>
  <c r="D50" i="83"/>
  <c r="C50" i="83"/>
  <c r="I50" i="83" s="1"/>
  <c r="B50" i="83"/>
  <c r="A50" i="83"/>
  <c r="R50" i="83"/>
  <c r="X49" i="83"/>
  <c r="W49" i="83"/>
  <c r="P49" i="83"/>
  <c r="O49" i="83"/>
  <c r="Q49" i="83"/>
  <c r="N49" i="83"/>
  <c r="M49" i="83"/>
  <c r="H49" i="83"/>
  <c r="G49" i="83"/>
  <c r="F49" i="83"/>
  <c r="E49" i="83"/>
  <c r="D49" i="83"/>
  <c r="C49" i="83"/>
  <c r="B49" i="83"/>
  <c r="A49" i="83"/>
  <c r="X48" i="83"/>
  <c r="W48" i="83"/>
  <c r="P48" i="83"/>
  <c r="O48" i="83"/>
  <c r="N48" i="83"/>
  <c r="M48" i="83"/>
  <c r="Q48" i="83"/>
  <c r="H48" i="83"/>
  <c r="G48" i="83"/>
  <c r="F48" i="83"/>
  <c r="E48" i="83"/>
  <c r="D48" i="83"/>
  <c r="C48" i="83"/>
  <c r="I48" i="83" s="1"/>
  <c r="K48" i="83" s="1"/>
  <c r="L48" i="83" s="1"/>
  <c r="B48" i="83"/>
  <c r="A48" i="83"/>
  <c r="R48" i="83"/>
  <c r="X47" i="83"/>
  <c r="W47" i="83"/>
  <c r="P47" i="83"/>
  <c r="O47" i="83"/>
  <c r="Q47" i="83"/>
  <c r="N47" i="83"/>
  <c r="M47" i="83"/>
  <c r="H47" i="83"/>
  <c r="G47" i="83"/>
  <c r="F47" i="83"/>
  <c r="E47" i="83"/>
  <c r="D47" i="83"/>
  <c r="C47" i="83"/>
  <c r="I47" i="83"/>
  <c r="B47" i="83"/>
  <c r="A47" i="83"/>
  <c r="X46" i="83"/>
  <c r="W46" i="83"/>
  <c r="P46" i="83"/>
  <c r="O46" i="83"/>
  <c r="N46" i="83"/>
  <c r="M46" i="83"/>
  <c r="Q46" i="83"/>
  <c r="H46" i="83"/>
  <c r="G46" i="83"/>
  <c r="F46" i="83"/>
  <c r="E46" i="83"/>
  <c r="D46" i="83"/>
  <c r="C46" i="83"/>
  <c r="I46" i="83" s="1"/>
  <c r="J46" i="83" s="1"/>
  <c r="B46" i="83"/>
  <c r="A46" i="83"/>
  <c r="R46" i="83"/>
  <c r="X45" i="83"/>
  <c r="W45" i="83"/>
  <c r="P45" i="83"/>
  <c r="O45" i="83"/>
  <c r="Q45" i="83"/>
  <c r="N45" i="83"/>
  <c r="M45" i="83"/>
  <c r="H45" i="83"/>
  <c r="G45" i="83"/>
  <c r="F45" i="83"/>
  <c r="E45" i="83"/>
  <c r="D45" i="83"/>
  <c r="C45" i="83"/>
  <c r="I45" i="83" s="1"/>
  <c r="B45" i="83"/>
  <c r="A45" i="83"/>
  <c r="X44" i="83"/>
  <c r="W44" i="83"/>
  <c r="P44" i="83"/>
  <c r="O44" i="83"/>
  <c r="N44" i="83"/>
  <c r="M44" i="83"/>
  <c r="Q44" i="83"/>
  <c r="H44" i="83"/>
  <c r="G44" i="83"/>
  <c r="F44" i="83"/>
  <c r="E44" i="83"/>
  <c r="I44" i="83"/>
  <c r="D44" i="83"/>
  <c r="C44" i="83"/>
  <c r="B44" i="83"/>
  <c r="A44" i="83"/>
  <c r="R44" i="83"/>
  <c r="X43" i="83"/>
  <c r="W43" i="83"/>
  <c r="P43" i="83"/>
  <c r="O43" i="83"/>
  <c r="Q43" i="83"/>
  <c r="N43" i="83"/>
  <c r="M43" i="83"/>
  <c r="H43" i="83"/>
  <c r="G43" i="83"/>
  <c r="F43" i="83"/>
  <c r="E43" i="83"/>
  <c r="D43" i="83"/>
  <c r="C43" i="83"/>
  <c r="B43" i="83"/>
  <c r="A43" i="83"/>
  <c r="X42" i="83"/>
  <c r="W42" i="83"/>
  <c r="P42" i="83"/>
  <c r="O42" i="83"/>
  <c r="N42" i="83"/>
  <c r="M42" i="83"/>
  <c r="Q42" i="83"/>
  <c r="H42" i="83"/>
  <c r="G42" i="83"/>
  <c r="F42" i="83"/>
  <c r="E42" i="83"/>
  <c r="I42" i="83"/>
  <c r="D42" i="83"/>
  <c r="C42" i="83"/>
  <c r="B42" i="83"/>
  <c r="A42" i="83"/>
  <c r="R42" i="83"/>
  <c r="X41" i="83"/>
  <c r="W41" i="83"/>
  <c r="P41" i="83"/>
  <c r="O41" i="83"/>
  <c r="N41" i="83"/>
  <c r="M41" i="83"/>
  <c r="H41" i="83"/>
  <c r="G41" i="83"/>
  <c r="F41" i="83"/>
  <c r="E41" i="83"/>
  <c r="D41" i="83"/>
  <c r="C41" i="83"/>
  <c r="I41" i="83" s="1"/>
  <c r="J41" i="83" s="1"/>
  <c r="B41" i="83"/>
  <c r="A41" i="83"/>
  <c r="X40" i="83"/>
  <c r="W40" i="83"/>
  <c r="P40" i="83"/>
  <c r="O40" i="83"/>
  <c r="N40" i="83"/>
  <c r="M40" i="83"/>
  <c r="Q40" i="83"/>
  <c r="H40" i="83"/>
  <c r="G40" i="83"/>
  <c r="F40" i="83"/>
  <c r="E40" i="83"/>
  <c r="D40" i="83"/>
  <c r="C40" i="83"/>
  <c r="B40" i="83"/>
  <c r="A40" i="83"/>
  <c r="R40" i="83"/>
  <c r="X30" i="83"/>
  <c r="W30" i="83"/>
  <c r="P30" i="83"/>
  <c r="O30" i="83"/>
  <c r="N30" i="83"/>
  <c r="M30" i="83"/>
  <c r="H30" i="83"/>
  <c r="F30" i="83"/>
  <c r="I30" i="83"/>
  <c r="K30" i="83"/>
  <c r="L30" i="83"/>
  <c r="D30" i="83"/>
  <c r="C30" i="83"/>
  <c r="B30" i="83"/>
  <c r="A30" i="83"/>
  <c r="R30" i="83"/>
  <c r="X29" i="83"/>
  <c r="W29" i="83"/>
  <c r="P29" i="83"/>
  <c r="O29" i="83"/>
  <c r="N29" i="83"/>
  <c r="M29" i="83"/>
  <c r="H29" i="83"/>
  <c r="F29" i="83"/>
  <c r="I29" i="83"/>
  <c r="E29" i="83"/>
  <c r="D29" i="83"/>
  <c r="C29" i="83"/>
  <c r="B29" i="83"/>
  <c r="A29" i="83"/>
  <c r="X28" i="83"/>
  <c r="W28" i="83"/>
  <c r="P28" i="83"/>
  <c r="O28" i="83"/>
  <c r="N28" i="83"/>
  <c r="M28" i="83"/>
  <c r="H28" i="83"/>
  <c r="F28" i="83"/>
  <c r="E28" i="83"/>
  <c r="D28" i="83"/>
  <c r="C28" i="83"/>
  <c r="B28" i="83"/>
  <c r="A28" i="83"/>
  <c r="X27" i="83"/>
  <c r="W27" i="83"/>
  <c r="P27" i="83"/>
  <c r="O27" i="83"/>
  <c r="N27" i="83"/>
  <c r="M27" i="83"/>
  <c r="Q27" i="83"/>
  <c r="H27" i="83"/>
  <c r="F27" i="83"/>
  <c r="E27" i="83"/>
  <c r="D27" i="83"/>
  <c r="C27" i="83"/>
  <c r="B27" i="83"/>
  <c r="A27" i="83"/>
  <c r="X26" i="83"/>
  <c r="W26" i="83"/>
  <c r="P26" i="83"/>
  <c r="O26" i="83"/>
  <c r="N26" i="83"/>
  <c r="Q26" i="83"/>
  <c r="M26" i="83"/>
  <c r="H26" i="83"/>
  <c r="F26" i="83"/>
  <c r="E26" i="83"/>
  <c r="D26" i="83"/>
  <c r="C26" i="83"/>
  <c r="I26" i="83" s="1"/>
  <c r="J26" i="83" s="1"/>
  <c r="B26" i="83"/>
  <c r="A26" i="83"/>
  <c r="R26" i="83"/>
  <c r="X25" i="83"/>
  <c r="W25" i="83"/>
  <c r="P25" i="83"/>
  <c r="O25" i="83"/>
  <c r="N25" i="83"/>
  <c r="M25" i="83"/>
  <c r="H25" i="83"/>
  <c r="F25" i="83"/>
  <c r="I25" i="83"/>
  <c r="K25" i="83" s="1"/>
  <c r="L25" i="83" s="1"/>
  <c r="E25" i="83"/>
  <c r="D25" i="83"/>
  <c r="C25" i="83"/>
  <c r="B25" i="83"/>
  <c r="A25" i="83"/>
  <c r="X24" i="83"/>
  <c r="W24" i="83"/>
  <c r="P24" i="83"/>
  <c r="O24" i="83"/>
  <c r="N24" i="83"/>
  <c r="M24" i="83"/>
  <c r="H24" i="83"/>
  <c r="F24" i="83"/>
  <c r="E24" i="83"/>
  <c r="D24" i="83"/>
  <c r="C24" i="83"/>
  <c r="I24" i="83" s="1"/>
  <c r="B24" i="83"/>
  <c r="A24" i="83"/>
  <c r="X23" i="83"/>
  <c r="W23" i="83"/>
  <c r="P23" i="83"/>
  <c r="O23" i="83"/>
  <c r="N23" i="83"/>
  <c r="M23" i="83"/>
  <c r="Q23" i="83"/>
  <c r="H23" i="83"/>
  <c r="F23" i="83"/>
  <c r="E23" i="83"/>
  <c r="D23" i="83"/>
  <c r="C23" i="83"/>
  <c r="B23" i="83"/>
  <c r="A23" i="83"/>
  <c r="R23" i="83"/>
  <c r="X22" i="83"/>
  <c r="W22" i="83"/>
  <c r="P22" i="83"/>
  <c r="O22" i="83"/>
  <c r="N22" i="83"/>
  <c r="Q22" i="83"/>
  <c r="M22" i="83"/>
  <c r="H22" i="83"/>
  <c r="F22" i="83"/>
  <c r="E22" i="83"/>
  <c r="I22" i="83"/>
  <c r="D22" i="83"/>
  <c r="C22" i="83"/>
  <c r="B22" i="83"/>
  <c r="A22" i="83"/>
  <c r="R22" i="83"/>
  <c r="X21" i="83"/>
  <c r="W21" i="83"/>
  <c r="P21" i="83"/>
  <c r="O21" i="83"/>
  <c r="N21" i="83"/>
  <c r="M21" i="83"/>
  <c r="H21" i="83"/>
  <c r="F21" i="83"/>
  <c r="E21" i="83"/>
  <c r="D21" i="83"/>
  <c r="C21" i="83"/>
  <c r="I21" i="83" s="1"/>
  <c r="B21" i="83"/>
  <c r="A21" i="83"/>
  <c r="X20" i="83"/>
  <c r="W20" i="83"/>
  <c r="P20" i="83"/>
  <c r="O20" i="83"/>
  <c r="N20" i="83"/>
  <c r="M20" i="83"/>
  <c r="H20" i="83"/>
  <c r="F20" i="83"/>
  <c r="E20" i="83"/>
  <c r="D20" i="83"/>
  <c r="C20" i="83"/>
  <c r="B20" i="83"/>
  <c r="A20" i="83"/>
  <c r="X19" i="83"/>
  <c r="W19" i="83"/>
  <c r="P19" i="83"/>
  <c r="O19" i="83"/>
  <c r="N19" i="83"/>
  <c r="M19" i="83"/>
  <c r="Q19" i="83"/>
  <c r="H19" i="83"/>
  <c r="F19" i="83"/>
  <c r="E19" i="83"/>
  <c r="D19" i="83"/>
  <c r="C19" i="83"/>
  <c r="I19" i="83" s="1"/>
  <c r="K19" i="83" s="1"/>
  <c r="B19" i="83"/>
  <c r="A19" i="83"/>
  <c r="R19" i="83"/>
  <c r="X18" i="83"/>
  <c r="W18" i="83"/>
  <c r="P18" i="83"/>
  <c r="O18" i="83"/>
  <c r="N18" i="83"/>
  <c r="Q18" i="83"/>
  <c r="M18" i="83"/>
  <c r="H18" i="83"/>
  <c r="F18" i="83"/>
  <c r="E18" i="83"/>
  <c r="D18" i="83"/>
  <c r="C18" i="83"/>
  <c r="I18" i="83" s="1"/>
  <c r="B18" i="83"/>
  <c r="A18" i="83"/>
  <c r="R18" i="83"/>
  <c r="X17" i="83"/>
  <c r="W17" i="83"/>
  <c r="P17" i="83"/>
  <c r="O17" i="83"/>
  <c r="N17" i="83"/>
  <c r="M17" i="83"/>
  <c r="H17" i="83"/>
  <c r="F17" i="83"/>
  <c r="I17" i="83"/>
  <c r="E17" i="83"/>
  <c r="D17" i="83"/>
  <c r="C17" i="83"/>
  <c r="B17" i="83"/>
  <c r="A17" i="83"/>
  <c r="X16" i="83"/>
  <c r="W16" i="83"/>
  <c r="P16" i="83"/>
  <c r="O16" i="83"/>
  <c r="N16" i="83"/>
  <c r="M16" i="83"/>
  <c r="H16" i="83"/>
  <c r="F16" i="83"/>
  <c r="E16" i="83"/>
  <c r="D16" i="83"/>
  <c r="C16" i="83"/>
  <c r="B16" i="83"/>
  <c r="A16" i="83"/>
  <c r="X15" i="83"/>
  <c r="W15" i="83"/>
  <c r="P15" i="83"/>
  <c r="O15" i="83"/>
  <c r="N15" i="83"/>
  <c r="M15" i="83"/>
  <c r="H15" i="83"/>
  <c r="F15" i="83"/>
  <c r="E15" i="83"/>
  <c r="D15" i="83"/>
  <c r="C15" i="83"/>
  <c r="I15" i="83" s="1"/>
  <c r="K15" i="83" s="1"/>
  <c r="B15" i="83"/>
  <c r="A15" i="83"/>
  <c r="R15" i="83"/>
  <c r="X14" i="83"/>
  <c r="W14" i="83"/>
  <c r="P14" i="83"/>
  <c r="O14" i="83"/>
  <c r="N14" i="83"/>
  <c r="Q14" i="83"/>
  <c r="M14" i="83"/>
  <c r="H14" i="83"/>
  <c r="F14" i="83"/>
  <c r="E14" i="83"/>
  <c r="D14" i="83"/>
  <c r="C14" i="83"/>
  <c r="I14" i="83" s="1"/>
  <c r="J14" i="83" s="1"/>
  <c r="B14" i="83"/>
  <c r="A14" i="83"/>
  <c r="R14" i="83"/>
  <c r="X13" i="83"/>
  <c r="W13" i="83"/>
  <c r="P13" i="83"/>
  <c r="O13" i="83"/>
  <c r="Q13" i="83"/>
  <c r="N13" i="83"/>
  <c r="M13" i="83"/>
  <c r="H13" i="83"/>
  <c r="F13" i="83"/>
  <c r="E13" i="83"/>
  <c r="D13" i="83"/>
  <c r="C13" i="83"/>
  <c r="I13" i="83" s="1"/>
  <c r="J13" i="83" s="1"/>
  <c r="B13" i="83"/>
  <c r="A13" i="83"/>
  <c r="X12" i="83"/>
  <c r="W12" i="83"/>
  <c r="P12" i="83"/>
  <c r="O12" i="83"/>
  <c r="N12" i="83"/>
  <c r="M12" i="83"/>
  <c r="H12" i="83"/>
  <c r="F12" i="83"/>
  <c r="E12" i="83"/>
  <c r="D12" i="83"/>
  <c r="C12" i="83"/>
  <c r="B12" i="83"/>
  <c r="A12" i="83"/>
  <c r="X11" i="83"/>
  <c r="W11" i="83"/>
  <c r="P11" i="83"/>
  <c r="O11" i="83"/>
  <c r="N11" i="83"/>
  <c r="M11" i="83"/>
  <c r="Q11" i="83"/>
  <c r="H11" i="83"/>
  <c r="F11" i="83"/>
  <c r="E11" i="83"/>
  <c r="D11" i="83"/>
  <c r="C11" i="83"/>
  <c r="I11" i="83" s="1"/>
  <c r="J11" i="83" s="1"/>
  <c r="B11" i="83"/>
  <c r="A11" i="83"/>
  <c r="R11" i="83"/>
  <c r="X10" i="83"/>
  <c r="W10" i="83"/>
  <c r="P10" i="83"/>
  <c r="O10" i="83"/>
  <c r="N10" i="83"/>
  <c r="Q10" i="83"/>
  <c r="M10" i="83"/>
  <c r="H10" i="83"/>
  <c r="F10" i="83"/>
  <c r="E10" i="83"/>
  <c r="D10" i="83"/>
  <c r="C10" i="83"/>
  <c r="I10" i="83" s="1"/>
  <c r="B10" i="83"/>
  <c r="A10" i="83"/>
  <c r="R10" i="83"/>
  <c r="X9" i="83"/>
  <c r="W9" i="83"/>
  <c r="P9" i="83"/>
  <c r="O9" i="83"/>
  <c r="Q9" i="83"/>
  <c r="N9" i="83"/>
  <c r="M9" i="83"/>
  <c r="H9" i="83"/>
  <c r="F9" i="83"/>
  <c r="E9" i="83"/>
  <c r="D9" i="83"/>
  <c r="C9" i="83"/>
  <c r="I9" i="83" s="1"/>
  <c r="K9" i="83" s="1"/>
  <c r="L9" i="83" s="1"/>
  <c r="B9" i="83"/>
  <c r="A9" i="83"/>
  <c r="X8" i="83"/>
  <c r="W8" i="83"/>
  <c r="P8" i="83"/>
  <c r="O8" i="83"/>
  <c r="N8" i="83"/>
  <c r="M8" i="83"/>
  <c r="H8" i="83"/>
  <c r="F8" i="83"/>
  <c r="E8" i="83"/>
  <c r="D8" i="83"/>
  <c r="C8" i="83"/>
  <c r="B8" i="83"/>
  <c r="A8" i="83"/>
  <c r="I97" i="83"/>
  <c r="K97" i="83" s="1"/>
  <c r="R87" i="83"/>
  <c r="Q85" i="83"/>
  <c r="R85" i="83"/>
  <c r="I84" i="83"/>
  <c r="R83" i="83"/>
  <c r="Q81" i="83"/>
  <c r="R81" i="83"/>
  <c r="I80" i="83"/>
  <c r="J80" i="83" s="1"/>
  <c r="R79" i="83"/>
  <c r="Q77" i="83"/>
  <c r="R77" i="83"/>
  <c r="I76" i="83"/>
  <c r="J76" i="83" s="1"/>
  <c r="R75" i="83"/>
  <c r="Q73" i="83"/>
  <c r="R73" i="83"/>
  <c r="I72" i="83"/>
  <c r="K72" i="83" s="1"/>
  <c r="R71" i="83"/>
  <c r="Q69" i="83"/>
  <c r="R69" i="83"/>
  <c r="I68" i="83"/>
  <c r="R67" i="83"/>
  <c r="R57" i="83"/>
  <c r="Q55" i="83"/>
  <c r="R55" i="83"/>
  <c r="I54" i="83"/>
  <c r="R53" i="83"/>
  <c r="R51" i="83"/>
  <c r="Q50" i="83"/>
  <c r="R49" i="83"/>
  <c r="I49" i="83"/>
  <c r="R47" i="83"/>
  <c r="R45" i="83"/>
  <c r="R43" i="83"/>
  <c r="R41" i="83"/>
  <c r="R29" i="83"/>
  <c r="R28" i="83"/>
  <c r="R27" i="83"/>
  <c r="R25" i="83"/>
  <c r="R24" i="83"/>
  <c r="R21" i="83"/>
  <c r="R20" i="83"/>
  <c r="R17" i="83"/>
  <c r="R16" i="83"/>
  <c r="Q15" i="83"/>
  <c r="R13" i="83"/>
  <c r="R12" i="83"/>
  <c r="R9" i="83"/>
  <c r="R8" i="83"/>
  <c r="R86" i="82"/>
  <c r="I86" i="82"/>
  <c r="R84" i="82"/>
  <c r="R82" i="82"/>
  <c r="I82" i="82"/>
  <c r="R80" i="82"/>
  <c r="R78" i="82"/>
  <c r="R76" i="82"/>
  <c r="R74" i="82"/>
  <c r="R72" i="82"/>
  <c r="R70" i="82"/>
  <c r="R69" i="82"/>
  <c r="R68" i="82"/>
  <c r="R66" i="82"/>
  <c r="R57" i="82"/>
  <c r="R56" i="82"/>
  <c r="R54" i="82"/>
  <c r="R53" i="82"/>
  <c r="R52" i="82"/>
  <c r="R50" i="82"/>
  <c r="R49" i="82"/>
  <c r="R48" i="82"/>
  <c r="R46" i="82"/>
  <c r="R45" i="82"/>
  <c r="R44" i="82"/>
  <c r="R42" i="82"/>
  <c r="R41" i="82"/>
  <c r="R40" i="82"/>
  <c r="R30" i="82"/>
  <c r="R29" i="82"/>
  <c r="R28" i="82"/>
  <c r="R27" i="82"/>
  <c r="R26" i="82"/>
  <c r="Q25" i="82"/>
  <c r="R23" i="82"/>
  <c r="R22" i="82"/>
  <c r="R19" i="82"/>
  <c r="R18" i="82"/>
  <c r="R16" i="82"/>
  <c r="R15" i="82"/>
  <c r="R14" i="82"/>
  <c r="R11" i="82"/>
  <c r="R10" i="82"/>
  <c r="R8" i="82"/>
  <c r="R89" i="81"/>
  <c r="I88" i="81"/>
  <c r="K88" i="81" s="1"/>
  <c r="L88" i="81" s="1"/>
  <c r="R87" i="81"/>
  <c r="I86" i="81"/>
  <c r="R85" i="81"/>
  <c r="I84" i="81"/>
  <c r="J84" i="81" s="1"/>
  <c r="R83" i="81"/>
  <c r="I82" i="81"/>
  <c r="R81" i="81"/>
  <c r="I80" i="81"/>
  <c r="K80" i="81" s="1"/>
  <c r="L80" i="81" s="1"/>
  <c r="R79" i="81"/>
  <c r="R77" i="81"/>
  <c r="R75" i="81"/>
  <c r="R73" i="81"/>
  <c r="I72" i="81"/>
  <c r="R71" i="81"/>
  <c r="R69" i="81"/>
  <c r="I68" i="81"/>
  <c r="J68" i="81" s="1"/>
  <c r="R59" i="81"/>
  <c r="R57" i="81"/>
  <c r="I56" i="81"/>
  <c r="K56" i="81" s="1"/>
  <c r="L56" i="81" s="1"/>
  <c r="R55" i="81"/>
  <c r="R53" i="81"/>
  <c r="R51" i="81"/>
  <c r="R49" i="81"/>
  <c r="I48" i="81"/>
  <c r="R47" i="81"/>
  <c r="R45" i="81"/>
  <c r="I44" i="81"/>
  <c r="R43" i="81"/>
  <c r="R41" i="81"/>
  <c r="I40" i="81"/>
  <c r="R30" i="81"/>
  <c r="R29" i="81"/>
  <c r="R28" i="81"/>
  <c r="I27" i="81"/>
  <c r="J27" i="81" s="1"/>
  <c r="R25" i="81"/>
  <c r="R24" i="81"/>
  <c r="R21" i="81"/>
  <c r="R20" i="81"/>
  <c r="R19" i="81"/>
  <c r="R18" i="81"/>
  <c r="R17" i="81"/>
  <c r="R16" i="81"/>
  <c r="R13" i="81"/>
  <c r="R12" i="81"/>
  <c r="R11" i="81"/>
  <c r="R10" i="81"/>
  <c r="R9" i="81"/>
  <c r="R8" i="81"/>
  <c r="R99" i="80"/>
  <c r="R98" i="80"/>
  <c r="R97" i="80"/>
  <c r="R96" i="80"/>
  <c r="R86" i="80"/>
  <c r="R85" i="80"/>
  <c r="R84" i="80"/>
  <c r="I83" i="80"/>
  <c r="K83" i="80" s="1"/>
  <c r="R83" i="80"/>
  <c r="R82" i="80"/>
  <c r="R81" i="80"/>
  <c r="R80" i="80"/>
  <c r="R78" i="80"/>
  <c r="I77" i="80"/>
  <c r="K77" i="80" s="1"/>
  <c r="L77" i="80" s="1"/>
  <c r="R76" i="80"/>
  <c r="R75" i="80"/>
  <c r="R74" i="80"/>
  <c r="R72" i="80"/>
  <c r="R70" i="80"/>
  <c r="I69" i="80"/>
  <c r="R68" i="80"/>
  <c r="Q66" i="80"/>
  <c r="R66" i="80"/>
  <c r="R57" i="80"/>
  <c r="R55" i="80"/>
  <c r="I54" i="80"/>
  <c r="K54" i="80" s="1"/>
  <c r="L54" i="80" s="1"/>
  <c r="R53" i="80"/>
  <c r="Q51" i="80"/>
  <c r="R51" i="80"/>
  <c r="R49" i="80"/>
  <c r="R47" i="80"/>
  <c r="I46" i="80"/>
  <c r="K46" i="80" s="1"/>
  <c r="L46" i="80" s="1"/>
  <c r="R45" i="80"/>
  <c r="Q43" i="80"/>
  <c r="R43" i="80"/>
  <c r="R41" i="80"/>
  <c r="I29" i="80"/>
  <c r="R29" i="80"/>
  <c r="Q26" i="80"/>
  <c r="R25" i="80"/>
  <c r="R22" i="80"/>
  <c r="R21" i="80"/>
  <c r="R18" i="80"/>
  <c r="R17" i="80"/>
  <c r="R16" i="80"/>
  <c r="R13" i="80"/>
  <c r="Q10" i="80"/>
  <c r="R9" i="80"/>
  <c r="R101" i="79"/>
  <c r="R99" i="79"/>
  <c r="R87" i="79"/>
  <c r="R83" i="79"/>
  <c r="R75" i="79"/>
  <c r="R67" i="79"/>
  <c r="R51" i="79"/>
  <c r="R43" i="79"/>
  <c r="R29" i="79"/>
  <c r="R25" i="79"/>
  <c r="R21" i="79"/>
  <c r="R20" i="79"/>
  <c r="R17" i="79"/>
  <c r="R13" i="79"/>
  <c r="R9" i="79"/>
  <c r="R8" i="79"/>
  <c r="C88" i="77"/>
  <c r="I43" i="83"/>
  <c r="K43" i="83" s="1"/>
  <c r="I8" i="83"/>
  <c r="I12" i="83"/>
  <c r="K41" i="83"/>
  <c r="Q97" i="83"/>
  <c r="I16" i="83"/>
  <c r="Q8" i="83"/>
  <c r="Q12" i="83"/>
  <c r="Q16" i="83"/>
  <c r="I20" i="83"/>
  <c r="K20" i="83" s="1"/>
  <c r="S20" i="83" s="1"/>
  <c r="U20" i="83" s="1"/>
  <c r="L20" i="83"/>
  <c r="I87" i="82"/>
  <c r="Q87" i="82"/>
  <c r="I10" i="82"/>
  <c r="K10" i="82"/>
  <c r="L10" i="82"/>
  <c r="Q11" i="82"/>
  <c r="I14" i="82"/>
  <c r="K14" i="82"/>
  <c r="L14" i="82"/>
  <c r="Q15" i="82"/>
  <c r="I18" i="82"/>
  <c r="Q19" i="82"/>
  <c r="I24" i="82"/>
  <c r="K24" i="82"/>
  <c r="L24" i="82"/>
  <c r="I67" i="82"/>
  <c r="K67" i="82"/>
  <c r="L67" i="82"/>
  <c r="I71" i="82"/>
  <c r="K71" i="82"/>
  <c r="L71" i="82"/>
  <c r="I74" i="82"/>
  <c r="I77" i="82"/>
  <c r="J77" i="82"/>
  <c r="Q8" i="82"/>
  <c r="Q9" i="82"/>
  <c r="Q10" i="82"/>
  <c r="I11" i="82"/>
  <c r="K11" i="82"/>
  <c r="Q12" i="82"/>
  <c r="Q13" i="82"/>
  <c r="Q14" i="82"/>
  <c r="I15" i="82"/>
  <c r="K15" i="82"/>
  <c r="L15" i="82"/>
  <c r="I16" i="82"/>
  <c r="K16" i="82"/>
  <c r="L16" i="82"/>
  <c r="Q17" i="82"/>
  <c r="Q20" i="82"/>
  <c r="Q21" i="82"/>
  <c r="I23" i="82"/>
  <c r="J23" i="82"/>
  <c r="Q26" i="82"/>
  <c r="Q27" i="82"/>
  <c r="I29" i="82"/>
  <c r="J29" i="82"/>
  <c r="Q43" i="82"/>
  <c r="I44" i="82"/>
  <c r="K44" i="82"/>
  <c r="L44" i="82"/>
  <c r="Q47" i="82"/>
  <c r="I48" i="82"/>
  <c r="K48" i="82"/>
  <c r="L48" i="82"/>
  <c r="Q49" i="82"/>
  <c r="I50" i="82"/>
  <c r="K50" i="82"/>
  <c r="L50" i="82"/>
  <c r="Q53" i="82"/>
  <c r="I54" i="82"/>
  <c r="K54" i="82"/>
  <c r="L54" i="82"/>
  <c r="Q66" i="82"/>
  <c r="I68" i="82"/>
  <c r="K68" i="82"/>
  <c r="L68" i="82"/>
  <c r="Q68" i="82"/>
  <c r="Q70" i="82"/>
  <c r="Q74" i="82"/>
  <c r="Q76" i="82"/>
  <c r="I78" i="82"/>
  <c r="J78" i="82"/>
  <c r="I80" i="82"/>
  <c r="K80" i="82"/>
  <c r="L80" i="82"/>
  <c r="I8" i="82"/>
  <c r="K8" i="82"/>
  <c r="L8" i="82"/>
  <c r="I9" i="82"/>
  <c r="I12" i="82"/>
  <c r="K12" i="82"/>
  <c r="L12" i="82"/>
  <c r="I13" i="82"/>
  <c r="J13" i="82"/>
  <c r="Q16" i="82"/>
  <c r="S16" i="82"/>
  <c r="U16" i="82"/>
  <c r="I17" i="82"/>
  <c r="J17" i="82"/>
  <c r="Q18" i="82"/>
  <c r="I19" i="82"/>
  <c r="K19" i="82"/>
  <c r="L19" i="82"/>
  <c r="I20" i="82"/>
  <c r="J20" i="82"/>
  <c r="I21" i="82"/>
  <c r="J21" i="82"/>
  <c r="I22" i="82"/>
  <c r="K22" i="82"/>
  <c r="L22" i="82"/>
  <c r="Q24" i="82"/>
  <c r="I25" i="82"/>
  <c r="K25" i="82"/>
  <c r="L25" i="82"/>
  <c r="I28" i="82"/>
  <c r="K28" i="82"/>
  <c r="L28" i="82"/>
  <c r="Q29" i="82"/>
  <c r="I40" i="82"/>
  <c r="K40" i="82"/>
  <c r="L40" i="82"/>
  <c r="Q41" i="82"/>
  <c r="I42" i="82"/>
  <c r="K42" i="82"/>
  <c r="L42" i="82"/>
  <c r="Q45" i="82"/>
  <c r="I46" i="82"/>
  <c r="K46" i="82"/>
  <c r="L46" i="82"/>
  <c r="Q51" i="82"/>
  <c r="I52" i="82"/>
  <c r="K52" i="82"/>
  <c r="L52" i="82"/>
  <c r="Q55" i="82"/>
  <c r="I56" i="82"/>
  <c r="K56" i="82"/>
  <c r="L56" i="82"/>
  <c r="Q57" i="82"/>
  <c r="I70" i="82"/>
  <c r="J70" i="82"/>
  <c r="I75" i="82"/>
  <c r="J75" i="82"/>
  <c r="I76" i="82"/>
  <c r="J76" i="82"/>
  <c r="Q77" i="82"/>
  <c r="I79" i="82"/>
  <c r="J79" i="82"/>
  <c r="I81" i="82"/>
  <c r="K81" i="82"/>
  <c r="L81" i="82"/>
  <c r="Q81" i="82"/>
  <c r="S81" i="82"/>
  <c r="U81" i="82"/>
  <c r="Q82" i="82"/>
  <c r="I83" i="82"/>
  <c r="K83" i="82"/>
  <c r="L83" i="82"/>
  <c r="I84" i="82"/>
  <c r="J46" i="82"/>
  <c r="Q45" i="81"/>
  <c r="Q47" i="81"/>
  <c r="Q49" i="81"/>
  <c r="Q51" i="81"/>
  <c r="Q53" i="81"/>
  <c r="Q55" i="81"/>
  <c r="Q57" i="81"/>
  <c r="Q59" i="81"/>
  <c r="Q69" i="81"/>
  <c r="Q71" i="81"/>
  <c r="Q73" i="81"/>
  <c r="Q75" i="81"/>
  <c r="Q77" i="81"/>
  <c r="Q79" i="81"/>
  <c r="Q16" i="81"/>
  <c r="Q20" i="81"/>
  <c r="Q24" i="81"/>
  <c r="Q12" i="81"/>
  <c r="Q28" i="81"/>
  <c r="Q9" i="81"/>
  <c r="I10" i="81"/>
  <c r="K10" i="81" s="1"/>
  <c r="L10" i="81" s="1"/>
  <c r="Q13" i="81"/>
  <c r="Q17" i="81"/>
  <c r="Q21" i="81"/>
  <c r="I22" i="81"/>
  <c r="Q25" i="81"/>
  <c r="I26" i="81"/>
  <c r="K26" i="81" s="1"/>
  <c r="L26" i="81" s="1"/>
  <c r="Q29" i="81"/>
  <c r="I30" i="81"/>
  <c r="Q40" i="81"/>
  <c r="I41" i="81"/>
  <c r="Q42" i="81"/>
  <c r="I43" i="81"/>
  <c r="Q44" i="81"/>
  <c r="Q46" i="81"/>
  <c r="I47" i="81"/>
  <c r="Q48" i="81"/>
  <c r="I49" i="81"/>
  <c r="K49" i="81" s="1"/>
  <c r="L49" i="81" s="1"/>
  <c r="Q50" i="81"/>
  <c r="I51" i="81"/>
  <c r="Q52" i="81"/>
  <c r="I53" i="81"/>
  <c r="J53" i="81" s="1"/>
  <c r="Q54" i="81"/>
  <c r="Q56" i="81"/>
  <c r="I57" i="81"/>
  <c r="J57" i="81" s="1"/>
  <c r="Q58" i="81"/>
  <c r="I59" i="81"/>
  <c r="Q68" i="81"/>
  <c r="I69" i="81"/>
  <c r="K69" i="81" s="1"/>
  <c r="S69" i="81" s="1"/>
  <c r="Q70" i="81"/>
  <c r="I71" i="81"/>
  <c r="Q72" i="81"/>
  <c r="I73" i="81"/>
  <c r="J73" i="81" s="1"/>
  <c r="Q74" i="81"/>
  <c r="I75" i="81"/>
  <c r="Q76" i="81"/>
  <c r="I77" i="81"/>
  <c r="K77" i="81" s="1"/>
  <c r="Q78" i="81"/>
  <c r="Q80" i="81"/>
  <c r="I81" i="81"/>
  <c r="J81" i="81" s="1"/>
  <c r="Q82" i="81"/>
  <c r="Q84" i="81"/>
  <c r="I85" i="81"/>
  <c r="K85" i="81" s="1"/>
  <c r="Q86" i="81"/>
  <c r="Q88" i="81"/>
  <c r="I89" i="81"/>
  <c r="K89" i="81"/>
  <c r="L89" i="81"/>
  <c r="I8" i="81"/>
  <c r="K8" i="81" s="1"/>
  <c r="S8" i="81" s="1"/>
  <c r="Q11" i="81"/>
  <c r="Q15" i="81"/>
  <c r="K16" i="81"/>
  <c r="L16" i="81" s="1"/>
  <c r="Q19" i="81"/>
  <c r="K20" i="81"/>
  <c r="L20" i="81"/>
  <c r="Q23" i="81"/>
  <c r="K24" i="81"/>
  <c r="L24" i="81" s="1"/>
  <c r="Q27" i="81"/>
  <c r="K28" i="81"/>
  <c r="L28" i="81"/>
  <c r="I85" i="80"/>
  <c r="J85" i="80" s="1"/>
  <c r="Q18" i="80"/>
  <c r="I13" i="80"/>
  <c r="I21" i="80"/>
  <c r="I86" i="80"/>
  <c r="J86" i="80" s="1"/>
  <c r="I96" i="80"/>
  <c r="I98" i="80"/>
  <c r="J98" i="80" s="1"/>
  <c r="I84" i="80"/>
  <c r="J84" i="80" s="1"/>
  <c r="K84" i="80"/>
  <c r="I9" i="80"/>
  <c r="K9" i="80" s="1"/>
  <c r="Q14" i="80"/>
  <c r="I17" i="80"/>
  <c r="J17" i="80" s="1"/>
  <c r="Q22" i="80"/>
  <c r="Q30" i="80"/>
  <c r="I42" i="80"/>
  <c r="J42" i="80" s="1"/>
  <c r="Q47" i="80"/>
  <c r="K50" i="80"/>
  <c r="L50" i="80" s="1"/>
  <c r="Q55" i="80"/>
  <c r="Q70" i="80"/>
  <c r="I73" i="80"/>
  <c r="K73" i="80" s="1"/>
  <c r="I75" i="80"/>
  <c r="I79" i="80"/>
  <c r="J79" i="80" s="1"/>
  <c r="K79" i="80"/>
  <c r="L79" i="80" s="1"/>
  <c r="I81" i="80"/>
  <c r="J81" i="80" s="1"/>
  <c r="I8" i="80"/>
  <c r="K8" i="80" s="1"/>
  <c r="J8" i="80"/>
  <c r="Q9" i="80"/>
  <c r="I10" i="80"/>
  <c r="K10" i="80"/>
  <c r="L10" i="80"/>
  <c r="I11" i="80"/>
  <c r="K11" i="80"/>
  <c r="L11" i="80"/>
  <c r="I12" i="80"/>
  <c r="Q15" i="80"/>
  <c r="Q16" i="80"/>
  <c r="Q17" i="80"/>
  <c r="I18" i="80"/>
  <c r="J18" i="80"/>
  <c r="I19" i="80"/>
  <c r="K19" i="80" s="1"/>
  <c r="L19" i="80" s="1"/>
  <c r="Q23" i="80"/>
  <c r="Q24" i="80"/>
  <c r="Q25" i="80"/>
  <c r="I26" i="80"/>
  <c r="J26" i="80"/>
  <c r="Q27" i="80"/>
  <c r="Q28" i="80"/>
  <c r="Q40" i="80"/>
  <c r="Q42" i="80"/>
  <c r="Q44" i="80"/>
  <c r="Q45" i="80"/>
  <c r="I48" i="80"/>
  <c r="J48" i="80" s="1"/>
  <c r="Q48" i="80"/>
  <c r="Q50" i="80"/>
  <c r="I51" i="80"/>
  <c r="K51" i="80"/>
  <c r="S51" i="80" s="1"/>
  <c r="Q52" i="80"/>
  <c r="Q54" i="80"/>
  <c r="I55" i="80"/>
  <c r="J55" i="80" s="1"/>
  <c r="Q56" i="80"/>
  <c r="I57" i="80"/>
  <c r="J57" i="80"/>
  <c r="Q57" i="80"/>
  <c r="I67" i="80"/>
  <c r="K67" i="80"/>
  <c r="L67" i="80"/>
  <c r="Q69" i="80"/>
  <c r="I70" i="80"/>
  <c r="K70" i="80"/>
  <c r="L70" i="80"/>
  <c r="I71" i="80"/>
  <c r="K71" i="80" s="1"/>
  <c r="L71" i="80" s="1"/>
  <c r="I72" i="80"/>
  <c r="K72" i="80"/>
  <c r="L72" i="80" s="1"/>
  <c r="I76" i="80"/>
  <c r="J76" i="80" s="1"/>
  <c r="I78" i="80"/>
  <c r="K78" i="80" s="1"/>
  <c r="L78" i="80" s="1"/>
  <c r="I97" i="80"/>
  <c r="Q8" i="80"/>
  <c r="Q11" i="80"/>
  <c r="Q12" i="80"/>
  <c r="Q13" i="80"/>
  <c r="I14" i="80"/>
  <c r="J14" i="80" s="1"/>
  <c r="I15" i="80"/>
  <c r="K15" i="80"/>
  <c r="L15" i="80"/>
  <c r="I16" i="80"/>
  <c r="K16" i="80"/>
  <c r="L16" i="80"/>
  <c r="Q19" i="80"/>
  <c r="Q20" i="80"/>
  <c r="Q21" i="80"/>
  <c r="I22" i="80"/>
  <c r="J22" i="80" s="1"/>
  <c r="K22" i="80"/>
  <c r="I23" i="80"/>
  <c r="K23" i="80"/>
  <c r="L23" i="80"/>
  <c r="I24" i="80"/>
  <c r="K24" i="80"/>
  <c r="L24" i="80"/>
  <c r="I27" i="80"/>
  <c r="K27" i="80" s="1"/>
  <c r="I28" i="80"/>
  <c r="J28" i="80" s="1"/>
  <c r="Q29" i="80"/>
  <c r="I30" i="80"/>
  <c r="K30" i="80"/>
  <c r="L30" i="80"/>
  <c r="I40" i="80"/>
  <c r="I41" i="80"/>
  <c r="J41" i="80"/>
  <c r="Q41" i="80"/>
  <c r="I43" i="80"/>
  <c r="K43" i="80"/>
  <c r="L43" i="80"/>
  <c r="I44" i="80"/>
  <c r="K44" i="80" s="1"/>
  <c r="L44" i="80" s="1"/>
  <c r="I45" i="80"/>
  <c r="J45" i="80"/>
  <c r="Q46" i="80"/>
  <c r="I49" i="80"/>
  <c r="K49" i="80" s="1"/>
  <c r="Q49" i="80"/>
  <c r="I52" i="80"/>
  <c r="J52" i="80" s="1"/>
  <c r="I53" i="80"/>
  <c r="K53" i="80"/>
  <c r="L53" i="80"/>
  <c r="Q53" i="80"/>
  <c r="I56" i="80"/>
  <c r="I66" i="80"/>
  <c r="J66" i="80"/>
  <c r="Q67" i="80"/>
  <c r="Q68" i="80"/>
  <c r="Q71" i="80"/>
  <c r="Q72" i="80"/>
  <c r="I74" i="80"/>
  <c r="J74" i="80" s="1"/>
  <c r="I80" i="80"/>
  <c r="I82" i="80"/>
  <c r="K82" i="80" s="1"/>
  <c r="I99" i="80"/>
  <c r="Q75" i="79"/>
  <c r="Q76" i="79"/>
  <c r="Q77" i="79"/>
  <c r="I78" i="79"/>
  <c r="Q78" i="79"/>
  <c r="Q87" i="79"/>
  <c r="Q100" i="79"/>
  <c r="Q101" i="79"/>
  <c r="I41" i="79"/>
  <c r="I12" i="79"/>
  <c r="J12" i="79"/>
  <c r="I45" i="79"/>
  <c r="K45" i="79" s="1"/>
  <c r="I53" i="79"/>
  <c r="I69" i="79"/>
  <c r="I77" i="79"/>
  <c r="K77" i="79"/>
  <c r="L77" i="79"/>
  <c r="K77" i="82"/>
  <c r="L77" i="82"/>
  <c r="K78" i="82"/>
  <c r="L78" i="82"/>
  <c r="J56" i="79"/>
  <c r="K72" i="79"/>
  <c r="L72" i="79" s="1"/>
  <c r="K80" i="79"/>
  <c r="J28" i="79"/>
  <c r="J18" i="79"/>
  <c r="J45" i="79"/>
  <c r="J99" i="79"/>
  <c r="L8" i="80"/>
  <c r="J11" i="80"/>
  <c r="J19" i="80"/>
  <c r="K40" i="80"/>
  <c r="L40" i="80" s="1"/>
  <c r="J40" i="80"/>
  <c r="K42" i="80"/>
  <c r="L42" i="80" s="1"/>
  <c r="J44" i="80"/>
  <c r="J46" i="80"/>
  <c r="K48" i="80"/>
  <c r="K52" i="80"/>
  <c r="S52" i="80" s="1"/>
  <c r="L52" i="80"/>
  <c r="K56" i="80"/>
  <c r="L56" i="80"/>
  <c r="J56" i="80"/>
  <c r="K69" i="80"/>
  <c r="L69" i="80" s="1"/>
  <c r="J69" i="80"/>
  <c r="J71" i="80"/>
  <c r="J9" i="80"/>
  <c r="J13" i="80"/>
  <c r="K13" i="80"/>
  <c r="L13" i="80" s="1"/>
  <c r="K17" i="80"/>
  <c r="S17" i="80" s="1"/>
  <c r="U17" i="80" s="1"/>
  <c r="J25" i="80"/>
  <c r="J29" i="80"/>
  <c r="K29" i="80"/>
  <c r="L29" i="80"/>
  <c r="J10" i="80"/>
  <c r="S25" i="80"/>
  <c r="U25" i="80" s="1"/>
  <c r="K26" i="80"/>
  <c r="L26" i="80"/>
  <c r="K47" i="80"/>
  <c r="K66" i="80"/>
  <c r="L66" i="80"/>
  <c r="J70" i="80"/>
  <c r="K75" i="80"/>
  <c r="J75" i="80"/>
  <c r="K76" i="80"/>
  <c r="S76" i="80" s="1"/>
  <c r="J77" i="80"/>
  <c r="J78" i="80"/>
  <c r="K80" i="80"/>
  <c r="L80" i="80" s="1"/>
  <c r="J80" i="80"/>
  <c r="K81" i="80"/>
  <c r="S81" i="80" s="1"/>
  <c r="U81" i="80" s="1"/>
  <c r="L82" i="80"/>
  <c r="J82" i="80"/>
  <c r="J83" i="80"/>
  <c r="K96" i="80"/>
  <c r="L96" i="80" s="1"/>
  <c r="J96" i="80"/>
  <c r="K98" i="80"/>
  <c r="L98" i="80" s="1"/>
  <c r="K9" i="81"/>
  <c r="J12" i="81"/>
  <c r="K13" i="81"/>
  <c r="J16" i="81"/>
  <c r="K17" i="81"/>
  <c r="K21" i="81"/>
  <c r="S21" i="81" s="1"/>
  <c r="T21" i="81" s="1"/>
  <c r="V21" i="81" s="1"/>
  <c r="K29" i="81"/>
  <c r="L29" i="81"/>
  <c r="J29" i="81"/>
  <c r="J43" i="81"/>
  <c r="K43" i="81"/>
  <c r="L43" i="81" s="1"/>
  <c r="J47" i="81"/>
  <c r="K47" i="81"/>
  <c r="S47" i="81" s="1"/>
  <c r="L47" i="81"/>
  <c r="J48" i="81"/>
  <c r="K48" i="81"/>
  <c r="L48" i="81"/>
  <c r="J49" i="81"/>
  <c r="K52" i="81"/>
  <c r="J10" i="81"/>
  <c r="J14" i="81"/>
  <c r="K14" i="81"/>
  <c r="J22" i="81"/>
  <c r="K22" i="81"/>
  <c r="L22" i="81"/>
  <c r="J26" i="81"/>
  <c r="J30" i="81"/>
  <c r="K30" i="81"/>
  <c r="L30" i="81"/>
  <c r="Q73" i="80"/>
  <c r="Q74" i="80"/>
  <c r="Q75" i="80"/>
  <c r="Q76" i="80"/>
  <c r="Q77" i="80"/>
  <c r="Q78" i="80"/>
  <c r="Q79" i="80"/>
  <c r="Q80" i="80"/>
  <c r="Q81" i="80"/>
  <c r="Q82" i="80"/>
  <c r="Q83" i="80"/>
  <c r="Q84" i="80"/>
  <c r="Q85" i="80"/>
  <c r="Q86" i="80"/>
  <c r="Q96" i="80"/>
  <c r="Q97" i="80"/>
  <c r="Q98" i="80"/>
  <c r="Q99" i="80"/>
  <c r="K11" i="81"/>
  <c r="K15" i="81"/>
  <c r="S15" i="81" s="1"/>
  <c r="T15" i="81" s="1"/>
  <c r="V15" i="81" s="1"/>
  <c r="L15" i="81"/>
  <c r="L19" i="81"/>
  <c r="J19" i="81"/>
  <c r="K23" i="81"/>
  <c r="L23" i="81"/>
  <c r="J23" i="81"/>
  <c r="K27" i="81"/>
  <c r="J40" i="81"/>
  <c r="K40" i="81"/>
  <c r="S49" i="81"/>
  <c r="T49" i="81" s="1"/>
  <c r="U49" i="81"/>
  <c r="J51" i="81"/>
  <c r="T51" i="81" s="1"/>
  <c r="K51" i="81"/>
  <c r="L51" i="81"/>
  <c r="K53" i="81"/>
  <c r="L53" i="81"/>
  <c r="S19" i="81"/>
  <c r="L54" i="81"/>
  <c r="J54" i="81"/>
  <c r="K58" i="81"/>
  <c r="L58" i="81" s="1"/>
  <c r="K68" i="81"/>
  <c r="S68" i="81" s="1"/>
  <c r="L68" i="81"/>
  <c r="L70" i="81"/>
  <c r="J70" i="81"/>
  <c r="K72" i="81"/>
  <c r="L72" i="81"/>
  <c r="J72" i="81"/>
  <c r="K74" i="81"/>
  <c r="L74" i="81" s="1"/>
  <c r="K76" i="81"/>
  <c r="S76" i="81" s="1"/>
  <c r="L76" i="81"/>
  <c r="L78" i="81"/>
  <c r="J78" i="81"/>
  <c r="J80" i="81"/>
  <c r="K82" i="81"/>
  <c r="L82" i="81" s="1"/>
  <c r="J82" i="81"/>
  <c r="K84" i="81"/>
  <c r="S84" i="81" s="1"/>
  <c r="T84" i="81" s="1"/>
  <c r="V84" i="81" s="1"/>
  <c r="K86" i="81"/>
  <c r="L86" i="81"/>
  <c r="J86" i="81"/>
  <c r="J88" i="81"/>
  <c r="J9" i="82"/>
  <c r="K9" i="82"/>
  <c r="L9" i="82"/>
  <c r="K18" i="82"/>
  <c r="L18" i="82"/>
  <c r="J18" i="82"/>
  <c r="S18" i="82"/>
  <c r="U18" i="82"/>
  <c r="J22" i="82"/>
  <c r="J55" i="81"/>
  <c r="K57" i="81"/>
  <c r="K59" i="81"/>
  <c r="L59" i="81"/>
  <c r="J59" i="81"/>
  <c r="L69" i="81"/>
  <c r="K71" i="81"/>
  <c r="L71" i="81" s="1"/>
  <c r="J71" i="81"/>
  <c r="K73" i="81"/>
  <c r="K75" i="81"/>
  <c r="S75" i="81" s="1"/>
  <c r="L75" i="81"/>
  <c r="J75" i="81"/>
  <c r="L77" i="81"/>
  <c r="J79" i="81"/>
  <c r="K81" i="81"/>
  <c r="K83" i="81"/>
  <c r="S83" i="81" s="1"/>
  <c r="U83" i="81" s="1"/>
  <c r="L85" i="81"/>
  <c r="J87" i="81"/>
  <c r="J8" i="82"/>
  <c r="K20" i="82"/>
  <c r="L20" i="82"/>
  <c r="K21" i="82"/>
  <c r="L21" i="82"/>
  <c r="J68" i="82"/>
  <c r="K70" i="82"/>
  <c r="L70" i="82"/>
  <c r="K74" i="82"/>
  <c r="L74" i="82"/>
  <c r="J74" i="82"/>
  <c r="K82" i="82"/>
  <c r="L82" i="82"/>
  <c r="J82" i="82"/>
  <c r="K86" i="82"/>
  <c r="L86" i="82"/>
  <c r="J86" i="82"/>
  <c r="Q22" i="82"/>
  <c r="J28" i="82"/>
  <c r="I30" i="82"/>
  <c r="I41" i="82"/>
  <c r="Q42" i="82"/>
  <c r="I45" i="82"/>
  <c r="Q46" i="82"/>
  <c r="I49" i="82"/>
  <c r="Q50" i="82"/>
  <c r="I53" i="82"/>
  <c r="Q54" i="82"/>
  <c r="I57" i="82"/>
  <c r="J44" i="82"/>
  <c r="J48" i="82"/>
  <c r="J67" i="82"/>
  <c r="Q23" i="82"/>
  <c r="I26" i="82"/>
  <c r="K27" i="82"/>
  <c r="L27" i="82"/>
  <c r="Q28" i="82"/>
  <c r="Q40" i="82"/>
  <c r="I43" i="82"/>
  <c r="Q44" i="82"/>
  <c r="I47" i="82"/>
  <c r="Q48" i="82"/>
  <c r="I51" i="82"/>
  <c r="Q52" i="82"/>
  <c r="I55" i="82"/>
  <c r="Q56" i="82"/>
  <c r="I66" i="82"/>
  <c r="Q67" i="82"/>
  <c r="I69" i="82"/>
  <c r="Q69" i="82"/>
  <c r="I73" i="82"/>
  <c r="Q73" i="82"/>
  <c r="K75" i="82"/>
  <c r="L75" i="82"/>
  <c r="Q78" i="82"/>
  <c r="K79" i="82"/>
  <c r="L79" i="82"/>
  <c r="J81" i="82"/>
  <c r="K85" i="82"/>
  <c r="L85" i="82"/>
  <c r="J85" i="82"/>
  <c r="K11" i="83"/>
  <c r="K14" i="83"/>
  <c r="L14" i="83" s="1"/>
  <c r="J15" i="83"/>
  <c r="I72" i="82"/>
  <c r="Q72" i="82"/>
  <c r="Q75" i="82"/>
  <c r="Q79" i="82"/>
  <c r="S82" i="82"/>
  <c r="U82" i="82"/>
  <c r="K84" i="82"/>
  <c r="L84" i="82"/>
  <c r="J84" i="82"/>
  <c r="Q71" i="82"/>
  <c r="Q80" i="82"/>
  <c r="J83" i="82"/>
  <c r="K87" i="82"/>
  <c r="L87" i="82"/>
  <c r="J87" i="82"/>
  <c r="K8" i="83"/>
  <c r="L8" i="83"/>
  <c r="J8" i="83"/>
  <c r="J9" i="83"/>
  <c r="K12" i="83"/>
  <c r="L12" i="83" s="1"/>
  <c r="J12" i="83"/>
  <c r="K13" i="83"/>
  <c r="L13" i="83" s="1"/>
  <c r="K16" i="83"/>
  <c r="L16" i="83"/>
  <c r="J16" i="83"/>
  <c r="J19" i="83"/>
  <c r="K26" i="83"/>
  <c r="Q17" i="83"/>
  <c r="Q20" i="83"/>
  <c r="Q28" i="83"/>
  <c r="J30" i="83"/>
  <c r="K49" i="83"/>
  <c r="L49" i="83"/>
  <c r="J49" i="83"/>
  <c r="K54" i="83"/>
  <c r="J54" i="83"/>
  <c r="K56" i="83"/>
  <c r="J57" i="83"/>
  <c r="K57" i="83"/>
  <c r="L57" i="83"/>
  <c r="S57" i="83"/>
  <c r="U57" i="83" s="1"/>
  <c r="J67" i="83"/>
  <c r="K71" i="83"/>
  <c r="I23" i="83"/>
  <c r="Q25" i="83"/>
  <c r="K29" i="83"/>
  <c r="L29" i="83"/>
  <c r="J29" i="83"/>
  <c r="Q30" i="83"/>
  <c r="I40" i="83"/>
  <c r="K44" i="83"/>
  <c r="L44" i="83"/>
  <c r="J44" i="83"/>
  <c r="J48" i="83"/>
  <c r="J20" i="83"/>
  <c r="Q24" i="83"/>
  <c r="J43" i="83"/>
  <c r="K51" i="83"/>
  <c r="K55" i="83"/>
  <c r="L55" i="83"/>
  <c r="J70" i="83"/>
  <c r="J72" i="83"/>
  <c r="K76" i="83"/>
  <c r="L76" i="83" s="1"/>
  <c r="Q21" i="83"/>
  <c r="J25" i="83"/>
  <c r="I27" i="83"/>
  <c r="I28" i="83"/>
  <c r="Q29" i="83"/>
  <c r="Q41" i="83"/>
  <c r="K42" i="83"/>
  <c r="L42" i="83" s="1"/>
  <c r="J42" i="83"/>
  <c r="K46" i="83"/>
  <c r="J53" i="83"/>
  <c r="K81" i="83"/>
  <c r="J85" i="83"/>
  <c r="K87" i="83"/>
  <c r="L87" i="83"/>
  <c r="J87" i="83"/>
  <c r="K80" i="83"/>
  <c r="J97" i="83"/>
  <c r="S87" i="72"/>
  <c r="T87" i="72"/>
  <c r="S86" i="72"/>
  <c r="T86" i="72"/>
  <c r="S85" i="72"/>
  <c r="T85" i="72"/>
  <c r="S84" i="72"/>
  <c r="T84" i="72"/>
  <c r="S83" i="72"/>
  <c r="T83" i="72"/>
  <c r="T82" i="72"/>
  <c r="S82" i="72"/>
  <c r="S81" i="72"/>
  <c r="T81" i="72"/>
  <c r="T80" i="72"/>
  <c r="S80" i="72"/>
  <c r="S79" i="72"/>
  <c r="T79" i="72"/>
  <c r="T78" i="72"/>
  <c r="S78" i="72"/>
  <c r="S77" i="72"/>
  <c r="T77" i="72"/>
  <c r="T76" i="72"/>
  <c r="S76" i="72"/>
  <c r="S75" i="72"/>
  <c r="T75" i="72"/>
  <c r="T74" i="72"/>
  <c r="S74" i="72"/>
  <c r="S73" i="72"/>
  <c r="T73" i="72"/>
  <c r="T72" i="72"/>
  <c r="S72" i="72"/>
  <c r="S71" i="72"/>
  <c r="T71" i="72"/>
  <c r="T70" i="72"/>
  <c r="S70" i="72"/>
  <c r="S69" i="72"/>
  <c r="T69" i="72"/>
  <c r="T68" i="72"/>
  <c r="S68" i="72"/>
  <c r="S67" i="72"/>
  <c r="T67" i="72"/>
  <c r="T66" i="72"/>
  <c r="S66" i="72"/>
  <c r="L87" i="72"/>
  <c r="L86" i="72"/>
  <c r="L85" i="72"/>
  <c r="L84" i="72"/>
  <c r="L83" i="72"/>
  <c r="L82" i="72"/>
  <c r="L81" i="72"/>
  <c r="L80" i="72"/>
  <c r="L79" i="72"/>
  <c r="L78" i="72"/>
  <c r="L77" i="72"/>
  <c r="L76" i="72"/>
  <c r="L75" i="72"/>
  <c r="L74" i="72"/>
  <c r="L73" i="72"/>
  <c r="L72" i="72"/>
  <c r="L71" i="72"/>
  <c r="L70" i="72"/>
  <c r="L69" i="72"/>
  <c r="L68" i="72"/>
  <c r="L67" i="72"/>
  <c r="L66" i="72"/>
  <c r="K87" i="72"/>
  <c r="J87" i="72"/>
  <c r="K86" i="72"/>
  <c r="J86" i="72"/>
  <c r="K85" i="72"/>
  <c r="J85" i="72"/>
  <c r="K84" i="72"/>
  <c r="J84" i="72"/>
  <c r="K83" i="72"/>
  <c r="J83" i="72"/>
  <c r="K82" i="72"/>
  <c r="J82" i="72"/>
  <c r="K81" i="72"/>
  <c r="J81" i="72"/>
  <c r="K80" i="72"/>
  <c r="J80" i="72"/>
  <c r="K79" i="72"/>
  <c r="J79" i="72"/>
  <c r="K78" i="72"/>
  <c r="J78" i="72"/>
  <c r="K77" i="72"/>
  <c r="J77" i="72"/>
  <c r="K76" i="72"/>
  <c r="J76" i="72"/>
  <c r="K75" i="72"/>
  <c r="J75" i="72"/>
  <c r="K74" i="72"/>
  <c r="J74" i="72"/>
  <c r="K73" i="72"/>
  <c r="J73" i="72"/>
  <c r="K72" i="72"/>
  <c r="J72" i="72"/>
  <c r="K71" i="72"/>
  <c r="J71" i="72"/>
  <c r="K70" i="72"/>
  <c r="J70" i="72"/>
  <c r="K69" i="72"/>
  <c r="J69" i="72"/>
  <c r="K68" i="72"/>
  <c r="J68" i="72"/>
  <c r="K67" i="72"/>
  <c r="J67" i="72"/>
  <c r="K66" i="72"/>
  <c r="J66" i="72"/>
  <c r="S56" i="72"/>
  <c r="T56" i="72"/>
  <c r="T57" i="72"/>
  <c r="S57" i="72"/>
  <c r="S55" i="72"/>
  <c r="T55" i="72"/>
  <c r="S54" i="72"/>
  <c r="T54" i="72"/>
  <c r="S53" i="72"/>
  <c r="T53" i="72"/>
  <c r="S52" i="72"/>
  <c r="T52" i="72"/>
  <c r="S51" i="72"/>
  <c r="T51" i="72"/>
  <c r="S50" i="72"/>
  <c r="T50" i="72"/>
  <c r="S49" i="72"/>
  <c r="T49" i="72"/>
  <c r="S48" i="72"/>
  <c r="T48" i="72"/>
  <c r="S47" i="72"/>
  <c r="T47" i="72"/>
  <c r="S46" i="72"/>
  <c r="T46" i="72"/>
  <c r="S45" i="72"/>
  <c r="T45" i="72"/>
  <c r="S44" i="72"/>
  <c r="T44" i="72"/>
  <c r="S43" i="72"/>
  <c r="T43" i="72"/>
  <c r="S42" i="72"/>
  <c r="T42" i="72"/>
  <c r="S41" i="72"/>
  <c r="T41" i="72"/>
  <c r="S40" i="72"/>
  <c r="T40" i="72"/>
  <c r="S39" i="72"/>
  <c r="T39" i="72"/>
  <c r="K57" i="72"/>
  <c r="L57" i="72"/>
  <c r="J57" i="72"/>
  <c r="K56" i="72"/>
  <c r="J56" i="72"/>
  <c r="K55" i="72"/>
  <c r="J55" i="72"/>
  <c r="K54" i="72"/>
  <c r="J54" i="72"/>
  <c r="K53" i="72"/>
  <c r="L53" i="72"/>
  <c r="J53" i="72"/>
  <c r="K52" i="72"/>
  <c r="J52" i="72"/>
  <c r="K51" i="72"/>
  <c r="J51" i="72"/>
  <c r="K50" i="72"/>
  <c r="J50" i="72"/>
  <c r="K49" i="72"/>
  <c r="L49" i="72"/>
  <c r="J49" i="72"/>
  <c r="K48" i="72"/>
  <c r="J48" i="72"/>
  <c r="K47" i="72"/>
  <c r="J47" i="72"/>
  <c r="K46" i="72"/>
  <c r="L46" i="72"/>
  <c r="J46" i="72"/>
  <c r="K45" i="72"/>
  <c r="J45" i="72"/>
  <c r="K44" i="72"/>
  <c r="J44" i="72"/>
  <c r="K43" i="72"/>
  <c r="J43" i="72"/>
  <c r="K42" i="72"/>
  <c r="L42" i="72"/>
  <c r="J42" i="72"/>
  <c r="K41" i="72"/>
  <c r="J41" i="72"/>
  <c r="K40" i="72"/>
  <c r="J40" i="72"/>
  <c r="K39" i="72"/>
  <c r="J39" i="72"/>
  <c r="L40" i="72"/>
  <c r="L41" i="72"/>
  <c r="L43" i="72"/>
  <c r="L44" i="72"/>
  <c r="L45" i="72"/>
  <c r="L47" i="72"/>
  <c r="L48" i="72"/>
  <c r="L50" i="72"/>
  <c r="L51" i="72"/>
  <c r="L52" i="72"/>
  <c r="L54" i="72"/>
  <c r="L55" i="72"/>
  <c r="L56" i="72"/>
  <c r="L39" i="72"/>
  <c r="S30" i="72"/>
  <c r="T30" i="72"/>
  <c r="S29" i="72"/>
  <c r="T29" i="72"/>
  <c r="T28" i="72"/>
  <c r="S28" i="72"/>
  <c r="S27" i="72"/>
  <c r="T27" i="72"/>
  <c r="T26" i="72"/>
  <c r="S26" i="72"/>
  <c r="S25" i="72"/>
  <c r="T25" i="72"/>
  <c r="T24" i="72"/>
  <c r="S24" i="72"/>
  <c r="S23" i="72"/>
  <c r="T23" i="72"/>
  <c r="S22" i="72"/>
  <c r="T22" i="72"/>
  <c r="S21" i="72"/>
  <c r="T21" i="72"/>
  <c r="S20" i="72"/>
  <c r="T20" i="72"/>
  <c r="S19" i="72"/>
  <c r="T19" i="72"/>
  <c r="S18" i="72"/>
  <c r="T18" i="72"/>
  <c r="S17" i="72"/>
  <c r="T17" i="72"/>
  <c r="S16" i="72"/>
  <c r="T16" i="72"/>
  <c r="S15" i="72"/>
  <c r="T15" i="72"/>
  <c r="S14" i="72"/>
  <c r="T14" i="72"/>
  <c r="S13" i="72"/>
  <c r="T13" i="72"/>
  <c r="S12" i="72"/>
  <c r="T12" i="72"/>
  <c r="S11" i="72"/>
  <c r="T11" i="72"/>
  <c r="T10" i="72"/>
  <c r="S10" i="72"/>
  <c r="S9" i="72"/>
  <c r="T9" i="72"/>
  <c r="S8" i="72"/>
  <c r="T8" i="72"/>
  <c r="L9" i="72"/>
  <c r="L10" i="72"/>
  <c r="L11" i="72"/>
  <c r="L12" i="72"/>
  <c r="L13" i="72"/>
  <c r="L14" i="72"/>
  <c r="L15" i="72"/>
  <c r="L16" i="72"/>
  <c r="L17" i="72"/>
  <c r="L18" i="72"/>
  <c r="L19" i="72"/>
  <c r="L20" i="72"/>
  <c r="L21" i="72"/>
  <c r="L22" i="72"/>
  <c r="L23" i="72"/>
  <c r="L24" i="72"/>
  <c r="L25" i="72"/>
  <c r="L26" i="72"/>
  <c r="L27" i="72"/>
  <c r="L28" i="72"/>
  <c r="L29" i="72"/>
  <c r="L30" i="72"/>
  <c r="L8" i="72"/>
  <c r="K87" i="71"/>
  <c r="J87" i="71"/>
  <c r="K86" i="71"/>
  <c r="J86" i="71"/>
  <c r="L88" i="71"/>
  <c r="L87" i="71"/>
  <c r="L86" i="71"/>
  <c r="L85" i="71"/>
  <c r="L84" i="71"/>
  <c r="L83" i="71"/>
  <c r="L82" i="71"/>
  <c r="L81" i="71"/>
  <c r="L80" i="71"/>
  <c r="L79" i="71"/>
  <c r="L78" i="71"/>
  <c r="L77" i="71"/>
  <c r="L76" i="71"/>
  <c r="L75" i="71"/>
  <c r="L74" i="71"/>
  <c r="L73" i="71"/>
  <c r="L72" i="71"/>
  <c r="L71" i="71"/>
  <c r="L70" i="71"/>
  <c r="L69" i="71"/>
  <c r="L68" i="71"/>
  <c r="L67" i="71"/>
  <c r="S88" i="71"/>
  <c r="T88" i="71"/>
  <c r="S87" i="71"/>
  <c r="T87" i="71"/>
  <c r="S86" i="71"/>
  <c r="T86" i="71"/>
  <c r="S85" i="71"/>
  <c r="T85" i="71"/>
  <c r="S84" i="71"/>
  <c r="T84" i="71"/>
  <c r="S83" i="71"/>
  <c r="T83" i="71"/>
  <c r="T82" i="71"/>
  <c r="S82" i="71"/>
  <c r="S81" i="71"/>
  <c r="T81" i="71"/>
  <c r="T80" i="71"/>
  <c r="S80" i="71"/>
  <c r="S79" i="71"/>
  <c r="T79" i="71"/>
  <c r="S78" i="71"/>
  <c r="T78" i="71"/>
  <c r="S77" i="71"/>
  <c r="T77" i="71"/>
  <c r="S76" i="71"/>
  <c r="T76" i="71"/>
  <c r="S75" i="71"/>
  <c r="T75" i="71"/>
  <c r="T74" i="71"/>
  <c r="S74" i="71"/>
  <c r="S73" i="71"/>
  <c r="T73" i="71"/>
  <c r="T72" i="71"/>
  <c r="S72" i="71"/>
  <c r="S71" i="71"/>
  <c r="T71" i="71"/>
  <c r="S70" i="71"/>
  <c r="T70" i="71"/>
  <c r="S69" i="71"/>
  <c r="T69" i="71"/>
  <c r="S68" i="71"/>
  <c r="T68" i="71"/>
  <c r="S67" i="71"/>
  <c r="T67" i="71"/>
  <c r="S58" i="71"/>
  <c r="T58" i="71"/>
  <c r="S57" i="71"/>
  <c r="T57" i="71"/>
  <c r="S56" i="71"/>
  <c r="T56" i="71"/>
  <c r="S55" i="71"/>
  <c r="T55" i="71"/>
  <c r="S54" i="71"/>
  <c r="T54" i="71"/>
  <c r="S53" i="71"/>
  <c r="T53" i="71"/>
  <c r="S52" i="71"/>
  <c r="T52" i="71"/>
  <c r="S51" i="71"/>
  <c r="T51" i="71"/>
  <c r="S50" i="71"/>
  <c r="T50" i="71"/>
  <c r="S49" i="71"/>
  <c r="T49" i="71"/>
  <c r="S48" i="71"/>
  <c r="T48" i="71"/>
  <c r="S47" i="71"/>
  <c r="T47" i="71"/>
  <c r="S46" i="71"/>
  <c r="T46" i="71"/>
  <c r="S45" i="71"/>
  <c r="T45" i="71"/>
  <c r="S44" i="71"/>
  <c r="T44" i="71"/>
  <c r="S43" i="71"/>
  <c r="T43" i="71"/>
  <c r="S42" i="71"/>
  <c r="T42" i="71"/>
  <c r="S41" i="71"/>
  <c r="T41" i="71"/>
  <c r="S40" i="71"/>
  <c r="T40" i="71"/>
  <c r="S39" i="71"/>
  <c r="T39" i="71"/>
  <c r="S30" i="71"/>
  <c r="T30" i="71"/>
  <c r="S29" i="71"/>
  <c r="T29" i="71"/>
  <c r="S28" i="71"/>
  <c r="T28" i="71"/>
  <c r="S27" i="71"/>
  <c r="T27" i="71"/>
  <c r="S26" i="71"/>
  <c r="T26" i="71"/>
  <c r="S25" i="71"/>
  <c r="T25" i="71"/>
  <c r="S24" i="71"/>
  <c r="T24" i="71"/>
  <c r="S23" i="71"/>
  <c r="T23" i="71"/>
  <c r="S22" i="71"/>
  <c r="T22" i="71"/>
  <c r="S21" i="71"/>
  <c r="T21" i="71"/>
  <c r="S20" i="71"/>
  <c r="T20" i="71"/>
  <c r="S19" i="71"/>
  <c r="T19" i="71"/>
  <c r="S18" i="71"/>
  <c r="T18" i="71"/>
  <c r="S17" i="71"/>
  <c r="T17" i="71"/>
  <c r="S16" i="71"/>
  <c r="T16" i="71"/>
  <c r="S15" i="71"/>
  <c r="T15" i="71"/>
  <c r="S14" i="71"/>
  <c r="T14" i="71"/>
  <c r="S13" i="71"/>
  <c r="T13" i="71"/>
  <c r="S12" i="71"/>
  <c r="T12" i="71"/>
  <c r="S11" i="71"/>
  <c r="T11" i="71"/>
  <c r="S10" i="71"/>
  <c r="T10" i="71"/>
  <c r="S9" i="71"/>
  <c r="T9" i="71"/>
  <c r="S8" i="71"/>
  <c r="T8" i="71"/>
  <c r="K55" i="71"/>
  <c r="J55" i="71"/>
  <c r="L58" i="71"/>
  <c r="L57" i="71"/>
  <c r="L56" i="71"/>
  <c r="L55" i="71"/>
  <c r="L54" i="71"/>
  <c r="L53" i="71"/>
  <c r="L52" i="71"/>
  <c r="L51" i="71"/>
  <c r="L50" i="71"/>
  <c r="L49" i="71"/>
  <c r="L48" i="71"/>
  <c r="L47" i="71"/>
  <c r="L46" i="71"/>
  <c r="L45" i="71"/>
  <c r="L44" i="71"/>
  <c r="L43" i="71"/>
  <c r="L42" i="71"/>
  <c r="L41" i="71"/>
  <c r="L40" i="71"/>
  <c r="L39" i="71"/>
  <c r="L9" i="71"/>
  <c r="L10" i="71"/>
  <c r="L11" i="71"/>
  <c r="L12" i="71"/>
  <c r="L13" i="71"/>
  <c r="L14" i="71"/>
  <c r="L15" i="71"/>
  <c r="L16" i="71"/>
  <c r="L17" i="71"/>
  <c r="L18" i="71"/>
  <c r="L19" i="71"/>
  <c r="L20" i="71"/>
  <c r="L21" i="71"/>
  <c r="L22" i="71"/>
  <c r="L23" i="71"/>
  <c r="L24" i="71"/>
  <c r="L25" i="71"/>
  <c r="L26" i="71"/>
  <c r="L27" i="71"/>
  <c r="L28" i="71"/>
  <c r="L29" i="71"/>
  <c r="L30" i="71"/>
  <c r="L8" i="71"/>
  <c r="S99" i="70"/>
  <c r="T99" i="70"/>
  <c r="S98" i="70"/>
  <c r="T98" i="70"/>
  <c r="S97" i="70"/>
  <c r="T97" i="70"/>
  <c r="S96" i="70"/>
  <c r="T96" i="70"/>
  <c r="S86" i="70"/>
  <c r="T86" i="70"/>
  <c r="S85" i="70"/>
  <c r="T85" i="70"/>
  <c r="S84" i="70"/>
  <c r="T84" i="70"/>
  <c r="S83" i="70"/>
  <c r="T83" i="70"/>
  <c r="S82" i="70"/>
  <c r="T82" i="70"/>
  <c r="S81" i="70"/>
  <c r="T81" i="70"/>
  <c r="S80" i="70"/>
  <c r="T80" i="70"/>
  <c r="S79" i="70"/>
  <c r="T79" i="70"/>
  <c r="S78" i="70"/>
  <c r="T78" i="70"/>
  <c r="S77" i="70"/>
  <c r="T77" i="70"/>
  <c r="S76" i="70"/>
  <c r="T76" i="70"/>
  <c r="S75" i="70"/>
  <c r="T75" i="70"/>
  <c r="S74" i="70"/>
  <c r="T74" i="70"/>
  <c r="S73" i="70"/>
  <c r="T73" i="70"/>
  <c r="S72" i="70"/>
  <c r="T72" i="70"/>
  <c r="S71" i="70"/>
  <c r="T71" i="70"/>
  <c r="S70" i="70"/>
  <c r="T70" i="70"/>
  <c r="S69" i="70"/>
  <c r="T69" i="70"/>
  <c r="S68" i="70"/>
  <c r="T68" i="70"/>
  <c r="S67" i="70"/>
  <c r="T67" i="70"/>
  <c r="S66" i="70"/>
  <c r="T66" i="70"/>
  <c r="L99" i="70"/>
  <c r="L98" i="70"/>
  <c r="L97" i="70"/>
  <c r="L96" i="70"/>
  <c r="K99" i="70"/>
  <c r="J99" i="70"/>
  <c r="K98" i="70"/>
  <c r="J98" i="70"/>
  <c r="K97" i="70"/>
  <c r="J97" i="70"/>
  <c r="K96" i="70"/>
  <c r="J96" i="70"/>
  <c r="K86" i="70"/>
  <c r="L86" i="70"/>
  <c r="J86" i="70"/>
  <c r="K85" i="70"/>
  <c r="J85" i="70"/>
  <c r="K84" i="70"/>
  <c r="J84" i="70"/>
  <c r="L85" i="70"/>
  <c r="L84" i="70"/>
  <c r="L83" i="70"/>
  <c r="L82" i="70"/>
  <c r="L81" i="70"/>
  <c r="L80" i="70"/>
  <c r="L79" i="70"/>
  <c r="L78" i="70"/>
  <c r="L77" i="70"/>
  <c r="L76" i="70"/>
  <c r="L75" i="70"/>
  <c r="L74" i="70"/>
  <c r="L73" i="70"/>
  <c r="L72" i="70"/>
  <c r="L71" i="70"/>
  <c r="L70" i="70"/>
  <c r="L69" i="70"/>
  <c r="L68" i="70"/>
  <c r="L67" i="70"/>
  <c r="L66" i="70"/>
  <c r="T57" i="70"/>
  <c r="S57" i="70"/>
  <c r="S56" i="70"/>
  <c r="T56" i="70"/>
  <c r="T55" i="70"/>
  <c r="S55" i="70"/>
  <c r="S54" i="70"/>
  <c r="T54" i="70"/>
  <c r="T53" i="70"/>
  <c r="S53" i="70"/>
  <c r="S52" i="70"/>
  <c r="T52" i="70"/>
  <c r="T51" i="70"/>
  <c r="S51" i="70"/>
  <c r="S50" i="70"/>
  <c r="T50" i="70"/>
  <c r="T49" i="70"/>
  <c r="S49" i="70"/>
  <c r="S48" i="70"/>
  <c r="T48" i="70"/>
  <c r="T47" i="70"/>
  <c r="S47" i="70"/>
  <c r="S46" i="70"/>
  <c r="T46" i="70"/>
  <c r="T45" i="70"/>
  <c r="S45" i="70"/>
  <c r="S44" i="70"/>
  <c r="T44" i="70"/>
  <c r="T43" i="70"/>
  <c r="S43" i="70"/>
  <c r="S42" i="70"/>
  <c r="T42" i="70"/>
  <c r="T41" i="70"/>
  <c r="S41" i="70"/>
  <c r="S40" i="70"/>
  <c r="T40" i="70"/>
  <c r="T39" i="70"/>
  <c r="S39" i="70"/>
  <c r="K55" i="70"/>
  <c r="J55" i="70"/>
  <c r="K54" i="70"/>
  <c r="J54" i="70"/>
  <c r="K53" i="70"/>
  <c r="J53" i="70"/>
  <c r="K52" i="70"/>
  <c r="J52" i="70"/>
  <c r="K51" i="70"/>
  <c r="J51" i="70"/>
  <c r="K50" i="70"/>
  <c r="J50" i="70"/>
  <c r="L57" i="70"/>
  <c r="L56" i="70"/>
  <c r="L55" i="70"/>
  <c r="L54" i="70"/>
  <c r="L53" i="70"/>
  <c r="L52" i="70"/>
  <c r="L51" i="70"/>
  <c r="L50" i="70"/>
  <c r="L49" i="70"/>
  <c r="L48" i="70"/>
  <c r="L47" i="70"/>
  <c r="L46" i="70"/>
  <c r="L45" i="70"/>
  <c r="L44" i="70"/>
  <c r="L43" i="70"/>
  <c r="L42" i="70"/>
  <c r="L41" i="70"/>
  <c r="L40" i="70"/>
  <c r="L39" i="70"/>
  <c r="S30" i="70"/>
  <c r="T30" i="70"/>
  <c r="S29" i="70"/>
  <c r="T29" i="70"/>
  <c r="S28" i="70"/>
  <c r="T28" i="70"/>
  <c r="S27" i="70"/>
  <c r="T27" i="70"/>
  <c r="S26" i="70"/>
  <c r="T26" i="70"/>
  <c r="S25" i="70"/>
  <c r="T25" i="70"/>
  <c r="S24" i="70"/>
  <c r="T24" i="70"/>
  <c r="S23" i="70"/>
  <c r="T23" i="70"/>
  <c r="S22" i="70"/>
  <c r="T22" i="70"/>
  <c r="S21" i="70"/>
  <c r="T21" i="70"/>
  <c r="S20" i="70"/>
  <c r="T20" i="70"/>
  <c r="S19" i="70"/>
  <c r="T19" i="70"/>
  <c r="S18" i="70"/>
  <c r="T18" i="70"/>
  <c r="S17" i="70"/>
  <c r="T17" i="70"/>
  <c r="S16" i="70"/>
  <c r="T16" i="70"/>
  <c r="S15" i="70"/>
  <c r="T15" i="70"/>
  <c r="S14" i="70"/>
  <c r="T14" i="70"/>
  <c r="S13" i="70"/>
  <c r="T13" i="70"/>
  <c r="S12" i="70"/>
  <c r="T12" i="70"/>
  <c r="S11" i="70"/>
  <c r="T11" i="70"/>
  <c r="S10" i="70"/>
  <c r="T10" i="70"/>
  <c r="S9" i="70"/>
  <c r="T9" i="70"/>
  <c r="S8" i="70"/>
  <c r="T8" i="70"/>
  <c r="I29" i="70"/>
  <c r="I28" i="70"/>
  <c r="I27" i="70"/>
  <c r="I26" i="70"/>
  <c r="I25" i="70"/>
  <c r="I24" i="70"/>
  <c r="I23" i="70"/>
  <c r="I22" i="70"/>
  <c r="I21" i="70"/>
  <c r="I20" i="70"/>
  <c r="I19" i="70"/>
  <c r="I18" i="70"/>
  <c r="I17" i="70"/>
  <c r="I16" i="70"/>
  <c r="I15" i="70"/>
  <c r="I14" i="70"/>
  <c r="I13" i="70"/>
  <c r="I12" i="70"/>
  <c r="I11" i="70"/>
  <c r="I10" i="70"/>
  <c r="I9" i="70"/>
  <c r="L30" i="70"/>
  <c r="L8" i="70"/>
  <c r="S99" i="69"/>
  <c r="T99" i="69"/>
  <c r="S98" i="69"/>
  <c r="T98" i="69"/>
  <c r="S97" i="69"/>
  <c r="T97" i="69"/>
  <c r="S96" i="69"/>
  <c r="T96" i="69"/>
  <c r="L99" i="69"/>
  <c r="L98" i="69"/>
  <c r="L97" i="69"/>
  <c r="L96" i="69"/>
  <c r="K99" i="69"/>
  <c r="J99" i="69"/>
  <c r="K98" i="69"/>
  <c r="J98" i="69"/>
  <c r="K97" i="69"/>
  <c r="J97" i="69"/>
  <c r="K96" i="69"/>
  <c r="J96" i="69"/>
  <c r="S86" i="69"/>
  <c r="T86" i="69"/>
  <c r="S85" i="69"/>
  <c r="T85" i="69"/>
  <c r="S84" i="69"/>
  <c r="T84" i="69"/>
  <c r="S83" i="69"/>
  <c r="T83" i="69"/>
  <c r="S82" i="69"/>
  <c r="T82" i="69"/>
  <c r="S81" i="69"/>
  <c r="T81" i="69"/>
  <c r="S80" i="69"/>
  <c r="T80" i="69"/>
  <c r="S79" i="69"/>
  <c r="T79" i="69"/>
  <c r="S78" i="69"/>
  <c r="T78" i="69"/>
  <c r="S77" i="69"/>
  <c r="T77" i="69"/>
  <c r="S76" i="69"/>
  <c r="T76" i="69"/>
  <c r="S75" i="69"/>
  <c r="T75" i="69"/>
  <c r="S74" i="69"/>
  <c r="T74" i="69"/>
  <c r="S73" i="69"/>
  <c r="T73" i="69"/>
  <c r="S72" i="69"/>
  <c r="T72" i="69"/>
  <c r="S71" i="69"/>
  <c r="T71" i="69"/>
  <c r="S70" i="69"/>
  <c r="T70" i="69"/>
  <c r="S69" i="69"/>
  <c r="T69" i="69"/>
  <c r="S68" i="69"/>
  <c r="T68" i="69"/>
  <c r="S67" i="69"/>
  <c r="T67" i="69"/>
  <c r="S66" i="69"/>
  <c r="T66" i="69"/>
  <c r="K85" i="69"/>
  <c r="J85" i="69"/>
  <c r="K84" i="69"/>
  <c r="J84" i="69"/>
  <c r="L86" i="69"/>
  <c r="L85" i="69"/>
  <c r="L84" i="69"/>
  <c r="L83" i="69"/>
  <c r="L82" i="69"/>
  <c r="L81" i="69"/>
  <c r="L80" i="69"/>
  <c r="L79" i="69"/>
  <c r="L78" i="69"/>
  <c r="L77" i="69"/>
  <c r="L76" i="69"/>
  <c r="L75" i="69"/>
  <c r="L74" i="69"/>
  <c r="L73" i="69"/>
  <c r="L72" i="69"/>
  <c r="L71" i="69"/>
  <c r="L70" i="69"/>
  <c r="L69" i="69"/>
  <c r="L68" i="69"/>
  <c r="L67" i="69"/>
  <c r="L66" i="69"/>
  <c r="J66" i="69"/>
  <c r="K66" i="69"/>
  <c r="J67" i="69"/>
  <c r="K67" i="69"/>
  <c r="J68" i="69"/>
  <c r="K68" i="69"/>
  <c r="J69" i="69"/>
  <c r="K69" i="69"/>
  <c r="J70" i="69"/>
  <c r="K70" i="69"/>
  <c r="J71" i="69"/>
  <c r="K71" i="69"/>
  <c r="J72" i="69"/>
  <c r="K72" i="69"/>
  <c r="J73" i="69"/>
  <c r="K73" i="69"/>
  <c r="J74" i="69"/>
  <c r="K74" i="69"/>
  <c r="J75" i="69"/>
  <c r="K75" i="69"/>
  <c r="J76" i="69"/>
  <c r="K76" i="69"/>
  <c r="J77" i="69"/>
  <c r="K77" i="69"/>
  <c r="J78" i="69"/>
  <c r="K78" i="69"/>
  <c r="J79" i="69"/>
  <c r="K79" i="69"/>
  <c r="J80" i="69"/>
  <c r="K80" i="69"/>
  <c r="J81" i="69"/>
  <c r="K81" i="69"/>
  <c r="J82" i="69"/>
  <c r="K82" i="69"/>
  <c r="J83" i="69"/>
  <c r="K83" i="69"/>
  <c r="S57" i="69"/>
  <c r="T57" i="69"/>
  <c r="S56" i="69"/>
  <c r="T56" i="69"/>
  <c r="S55" i="69"/>
  <c r="T55" i="69"/>
  <c r="S54" i="69"/>
  <c r="T54" i="69"/>
  <c r="T53" i="69"/>
  <c r="S53" i="69"/>
  <c r="S52" i="69"/>
  <c r="T52" i="69"/>
  <c r="T51" i="69"/>
  <c r="S51" i="69"/>
  <c r="S50" i="69"/>
  <c r="T50" i="69"/>
  <c r="T49" i="69"/>
  <c r="S49" i="69"/>
  <c r="S48" i="69"/>
  <c r="T48" i="69"/>
  <c r="T47" i="69"/>
  <c r="S47" i="69"/>
  <c r="S46" i="69"/>
  <c r="T46" i="69"/>
  <c r="T45" i="69"/>
  <c r="S45" i="69"/>
  <c r="S44" i="69"/>
  <c r="T44" i="69"/>
  <c r="T43" i="69"/>
  <c r="S43" i="69"/>
  <c r="S42" i="69"/>
  <c r="T42" i="69"/>
  <c r="T41" i="69"/>
  <c r="S41" i="69"/>
  <c r="S40" i="69"/>
  <c r="T40" i="69"/>
  <c r="T39" i="69"/>
  <c r="S39" i="69"/>
  <c r="L57" i="69"/>
  <c r="L56" i="69"/>
  <c r="L55" i="69"/>
  <c r="L54" i="69"/>
  <c r="L53" i="69"/>
  <c r="L52" i="69"/>
  <c r="L51" i="69"/>
  <c r="L50" i="69"/>
  <c r="L49" i="69"/>
  <c r="L48" i="69"/>
  <c r="L47" i="69"/>
  <c r="L46" i="69"/>
  <c r="L45" i="69"/>
  <c r="L44" i="69"/>
  <c r="L43" i="69"/>
  <c r="L42" i="69"/>
  <c r="L41" i="69"/>
  <c r="L40" i="69"/>
  <c r="L39" i="69"/>
  <c r="S30" i="69"/>
  <c r="T30" i="69"/>
  <c r="S29" i="69"/>
  <c r="T29" i="69"/>
  <c r="S28" i="69"/>
  <c r="T28" i="69"/>
  <c r="S27" i="69"/>
  <c r="T27" i="69"/>
  <c r="S26" i="69"/>
  <c r="T26" i="69"/>
  <c r="S25" i="69"/>
  <c r="T25" i="69"/>
  <c r="S24" i="69"/>
  <c r="T24" i="69"/>
  <c r="S23" i="69"/>
  <c r="T23" i="69"/>
  <c r="S22" i="69"/>
  <c r="T22" i="69"/>
  <c r="S21" i="69"/>
  <c r="T21" i="69"/>
  <c r="S20" i="69"/>
  <c r="T20" i="69"/>
  <c r="S19" i="69"/>
  <c r="T19" i="69"/>
  <c r="S18" i="69"/>
  <c r="T18" i="69"/>
  <c r="S17" i="69"/>
  <c r="T17" i="69"/>
  <c r="S16" i="69"/>
  <c r="T16" i="69"/>
  <c r="S15" i="69"/>
  <c r="T15" i="69"/>
  <c r="S14" i="69"/>
  <c r="T14" i="69"/>
  <c r="S13" i="69"/>
  <c r="T13" i="69"/>
  <c r="S12" i="69"/>
  <c r="T12" i="69"/>
  <c r="S11" i="69"/>
  <c r="T11" i="69"/>
  <c r="S10" i="69"/>
  <c r="T10" i="69"/>
  <c r="S9" i="69"/>
  <c r="T9" i="69"/>
  <c r="S8" i="69"/>
  <c r="T8" i="69"/>
  <c r="K57" i="80"/>
  <c r="L57" i="80"/>
  <c r="S12" i="83"/>
  <c r="S14" i="83"/>
  <c r="U14" i="83" s="1"/>
  <c r="S87" i="83"/>
  <c r="S42" i="83"/>
  <c r="U42" i="83"/>
  <c r="J19" i="82"/>
  <c r="J24" i="82"/>
  <c r="J14" i="82"/>
  <c r="J80" i="82"/>
  <c r="J15" i="82"/>
  <c r="K29" i="82"/>
  <c r="L29" i="82"/>
  <c r="S70" i="82"/>
  <c r="U70" i="82"/>
  <c r="S77" i="82"/>
  <c r="U77" i="82"/>
  <c r="S20" i="82"/>
  <c r="U20" i="82"/>
  <c r="J71" i="82"/>
  <c r="J52" i="82"/>
  <c r="J16" i="82"/>
  <c r="J25" i="82"/>
  <c r="K17" i="82"/>
  <c r="L17" i="82"/>
  <c r="J10" i="82"/>
  <c r="J50" i="82"/>
  <c r="K23" i="82"/>
  <c r="L23" i="82"/>
  <c r="J42" i="82"/>
  <c r="S14" i="82"/>
  <c r="U14" i="82"/>
  <c r="L11" i="82"/>
  <c r="S11" i="82"/>
  <c r="U11" i="82"/>
  <c r="J11" i="82"/>
  <c r="K13" i="82"/>
  <c r="K76" i="82"/>
  <c r="S76" i="82"/>
  <c r="J56" i="82"/>
  <c r="J40" i="82"/>
  <c r="J12" i="82"/>
  <c r="S12" i="82"/>
  <c r="U12" i="82"/>
  <c r="S85" i="82"/>
  <c r="U85" i="82"/>
  <c r="S86" i="82"/>
  <c r="U86" i="82"/>
  <c r="J54" i="82"/>
  <c r="S74" i="82"/>
  <c r="U74" i="82"/>
  <c r="S22" i="81"/>
  <c r="U22" i="81" s="1"/>
  <c r="U47" i="81"/>
  <c r="S26" i="81"/>
  <c r="S43" i="81"/>
  <c r="U43" i="81" s="1"/>
  <c r="J89" i="81"/>
  <c r="S23" i="81"/>
  <c r="U23" i="81" s="1"/>
  <c r="S51" i="81"/>
  <c r="U51" i="81" s="1"/>
  <c r="S53" i="81"/>
  <c r="U53" i="81"/>
  <c r="S30" i="81"/>
  <c r="U30" i="81"/>
  <c r="K18" i="80"/>
  <c r="L18" i="80"/>
  <c r="J67" i="80"/>
  <c r="J51" i="80"/>
  <c r="K45" i="80"/>
  <c r="L45" i="80" s="1"/>
  <c r="J27" i="80"/>
  <c r="J15" i="80"/>
  <c r="K41" i="80"/>
  <c r="S41" i="80" s="1"/>
  <c r="S24" i="80"/>
  <c r="U24" i="80"/>
  <c r="J49" i="80"/>
  <c r="J30" i="80"/>
  <c r="J24" i="80"/>
  <c r="S67" i="80"/>
  <c r="U67" i="80"/>
  <c r="S57" i="80"/>
  <c r="U57" i="80"/>
  <c r="J72" i="80"/>
  <c r="J43" i="80"/>
  <c r="J23" i="80"/>
  <c r="S16" i="80"/>
  <c r="U16" i="80"/>
  <c r="J53" i="80"/>
  <c r="J16" i="80"/>
  <c r="S56" i="80"/>
  <c r="U56" i="80" s="1"/>
  <c r="S53" i="80"/>
  <c r="U53" i="80"/>
  <c r="S40" i="80"/>
  <c r="U40" i="80" s="1"/>
  <c r="S19" i="80"/>
  <c r="S29" i="80"/>
  <c r="U29" i="80"/>
  <c r="S13" i="80"/>
  <c r="S8" i="80"/>
  <c r="U8" i="80" s="1"/>
  <c r="U51" i="80"/>
  <c r="S30" i="80"/>
  <c r="U30" i="80"/>
  <c r="J77" i="79"/>
  <c r="K12" i="79"/>
  <c r="L12" i="79"/>
  <c r="S28" i="79"/>
  <c r="U28" i="79" s="1"/>
  <c r="T24" i="80"/>
  <c r="V24" i="80"/>
  <c r="T8" i="80"/>
  <c r="V8" i="80" s="1"/>
  <c r="S11" i="80"/>
  <c r="U11" i="80"/>
  <c r="S66" i="80"/>
  <c r="U66" i="80" s="1"/>
  <c r="S43" i="80"/>
  <c r="U43" i="80" s="1"/>
  <c r="S71" i="80"/>
  <c r="U71" i="80" s="1"/>
  <c r="U52" i="80"/>
  <c r="T57" i="80"/>
  <c r="V57" i="80"/>
  <c r="T47" i="81"/>
  <c r="V47" i="81" s="1"/>
  <c r="S48" i="81"/>
  <c r="S16" i="81"/>
  <c r="T16" i="81" s="1"/>
  <c r="V16" i="81" s="1"/>
  <c r="T77" i="82"/>
  <c r="V77" i="82"/>
  <c r="S19" i="82"/>
  <c r="U19" i="82"/>
  <c r="S8" i="82"/>
  <c r="U8" i="82"/>
  <c r="S10" i="82"/>
  <c r="U12" i="83"/>
  <c r="T12" i="83"/>
  <c r="V12" i="83"/>
  <c r="K27" i="83"/>
  <c r="J27" i="83"/>
  <c r="S30" i="83"/>
  <c r="U30" i="83"/>
  <c r="S79" i="82"/>
  <c r="U79" i="82"/>
  <c r="S56" i="82"/>
  <c r="U56" i="82"/>
  <c r="S48" i="82"/>
  <c r="U48" i="82"/>
  <c r="S40" i="82"/>
  <c r="U40" i="82"/>
  <c r="S23" i="82"/>
  <c r="U23" i="82"/>
  <c r="K53" i="82"/>
  <c r="J53" i="82"/>
  <c r="K45" i="82"/>
  <c r="J45" i="82"/>
  <c r="S13" i="83"/>
  <c r="T18" i="82"/>
  <c r="V18" i="82"/>
  <c r="S80" i="80"/>
  <c r="U80" i="80" s="1"/>
  <c r="U76" i="80"/>
  <c r="T71" i="80"/>
  <c r="V71" i="80" s="1"/>
  <c r="T28" i="79"/>
  <c r="V28" i="79" s="1"/>
  <c r="K23" i="83"/>
  <c r="J23" i="83"/>
  <c r="S16" i="83"/>
  <c r="S8" i="83"/>
  <c r="S80" i="82"/>
  <c r="U80" i="82"/>
  <c r="S75" i="82"/>
  <c r="U75" i="82"/>
  <c r="J69" i="82"/>
  <c r="K69" i="82"/>
  <c r="L69" i="82"/>
  <c r="K55" i="82"/>
  <c r="J55" i="82"/>
  <c r="K47" i="82"/>
  <c r="J47" i="82"/>
  <c r="S28" i="82"/>
  <c r="U28" i="82"/>
  <c r="L76" i="82"/>
  <c r="S50" i="82"/>
  <c r="U50" i="82"/>
  <c r="S42" i="82"/>
  <c r="U42" i="82"/>
  <c r="T16" i="82"/>
  <c r="V16" i="82"/>
  <c r="V51" i="81"/>
  <c r="T22" i="81"/>
  <c r="V22" i="81" s="1"/>
  <c r="S96" i="80"/>
  <c r="U96" i="80" s="1"/>
  <c r="S29" i="83"/>
  <c r="U29" i="83"/>
  <c r="T57" i="83"/>
  <c r="V57" i="83" s="1"/>
  <c r="T82" i="82"/>
  <c r="V82" i="82"/>
  <c r="J73" i="82"/>
  <c r="K73" i="82"/>
  <c r="L73" i="82"/>
  <c r="S67" i="82"/>
  <c r="U67" i="82"/>
  <c r="S52" i="82"/>
  <c r="U52" i="82"/>
  <c r="S44" i="82"/>
  <c r="U44" i="82"/>
  <c r="T70" i="82"/>
  <c r="V70" i="82"/>
  <c r="K57" i="82"/>
  <c r="J57" i="82"/>
  <c r="K49" i="82"/>
  <c r="J49" i="82"/>
  <c r="K41" i="82"/>
  <c r="J41" i="82"/>
  <c r="S9" i="83"/>
  <c r="S27" i="82"/>
  <c r="S68" i="82"/>
  <c r="S15" i="82"/>
  <c r="S89" i="81"/>
  <c r="S87" i="81"/>
  <c r="S85" i="81"/>
  <c r="T85" i="81" s="1"/>
  <c r="V85" i="81" s="1"/>
  <c r="S79" i="81"/>
  <c r="S77" i="81"/>
  <c r="U77" i="81" s="1"/>
  <c r="S71" i="81"/>
  <c r="S59" i="81"/>
  <c r="S55" i="81"/>
  <c r="U55" i="81" s="1"/>
  <c r="S29" i="82"/>
  <c r="S25" i="82"/>
  <c r="S17" i="82"/>
  <c r="S9" i="82"/>
  <c r="S88" i="81"/>
  <c r="S86" i="81"/>
  <c r="S80" i="81"/>
  <c r="U80" i="81" s="1"/>
  <c r="S72" i="81"/>
  <c r="T72" i="81" s="1"/>
  <c r="V72" i="81" s="1"/>
  <c r="S56" i="81"/>
  <c r="U56" i="81" s="1"/>
  <c r="S82" i="80"/>
  <c r="U82" i="80" s="1"/>
  <c r="S78" i="80"/>
  <c r="U78" i="80" s="1"/>
  <c r="S29" i="81"/>
  <c r="S46" i="81"/>
  <c r="T46" i="81" s="1"/>
  <c r="V46" i="81" s="1"/>
  <c r="S28" i="81"/>
  <c r="U28" i="81" s="1"/>
  <c r="S20" i="81"/>
  <c r="T11" i="80"/>
  <c r="V11" i="80" s="1"/>
  <c r="S77" i="79"/>
  <c r="J28" i="83"/>
  <c r="K28" i="83"/>
  <c r="L28" i="83" s="1"/>
  <c r="S48" i="83"/>
  <c r="T48" i="83" s="1"/>
  <c r="V48" i="83" s="1"/>
  <c r="S44" i="83"/>
  <c r="K40" i="83"/>
  <c r="J40" i="83"/>
  <c r="S25" i="83"/>
  <c r="S55" i="83"/>
  <c r="U55" i="83" s="1"/>
  <c r="S49" i="83"/>
  <c r="U49" i="83" s="1"/>
  <c r="T85" i="82"/>
  <c r="V85" i="82"/>
  <c r="T81" i="82"/>
  <c r="V81" i="82"/>
  <c r="S71" i="82"/>
  <c r="U71" i="82"/>
  <c r="K72" i="82"/>
  <c r="L72" i="82"/>
  <c r="J72" i="82"/>
  <c r="S87" i="82"/>
  <c r="S83" i="82"/>
  <c r="S78" i="82"/>
  <c r="U78" i="82"/>
  <c r="K66" i="82"/>
  <c r="J66" i="82"/>
  <c r="K51" i="82"/>
  <c r="J51" i="82"/>
  <c r="K43" i="82"/>
  <c r="J43" i="82"/>
  <c r="K26" i="82"/>
  <c r="J26" i="82"/>
  <c r="S54" i="82"/>
  <c r="U54" i="82"/>
  <c r="S46" i="82"/>
  <c r="U46" i="82"/>
  <c r="K30" i="82"/>
  <c r="J30" i="82"/>
  <c r="S22" i="82"/>
  <c r="U22" i="82"/>
  <c r="S84" i="82"/>
  <c r="T20" i="82"/>
  <c r="V20" i="82"/>
  <c r="S24" i="82"/>
  <c r="S21" i="82"/>
  <c r="V49" i="81"/>
  <c r="S98" i="80"/>
  <c r="U98" i="80" s="1"/>
  <c r="S70" i="80"/>
  <c r="S26" i="80"/>
  <c r="S18" i="80"/>
  <c r="S10" i="80"/>
  <c r="T29" i="80"/>
  <c r="V29" i="80"/>
  <c r="T25" i="80"/>
  <c r="V25" i="80" s="1"/>
  <c r="S69" i="80"/>
  <c r="S50" i="80"/>
  <c r="T50" i="80" s="1"/>
  <c r="V50" i="80" s="1"/>
  <c r="S46" i="80"/>
  <c r="S42" i="80"/>
  <c r="S23" i="80"/>
  <c r="U23" i="80" s="1"/>
  <c r="S15" i="80"/>
  <c r="R103" i="59"/>
  <c r="T103" i="59"/>
  <c r="R102" i="59"/>
  <c r="T102" i="59"/>
  <c r="R101" i="59"/>
  <c r="T101" i="59"/>
  <c r="R100" i="59"/>
  <c r="T100" i="59"/>
  <c r="R99" i="59"/>
  <c r="T99" i="59"/>
  <c r="R98" i="59"/>
  <c r="T98" i="59"/>
  <c r="R97" i="59"/>
  <c r="T97" i="59"/>
  <c r="R87" i="59"/>
  <c r="T87" i="59"/>
  <c r="R86" i="59"/>
  <c r="T86" i="59"/>
  <c r="R85" i="59"/>
  <c r="T85" i="59"/>
  <c r="R83" i="59"/>
  <c r="T83" i="59"/>
  <c r="R82" i="59"/>
  <c r="T82" i="59"/>
  <c r="R81" i="59"/>
  <c r="T81" i="59"/>
  <c r="R80" i="59"/>
  <c r="T80" i="59"/>
  <c r="R79" i="59"/>
  <c r="T79" i="59"/>
  <c r="R78" i="59"/>
  <c r="T78" i="59"/>
  <c r="R77" i="59"/>
  <c r="T77" i="59"/>
  <c r="R76" i="59"/>
  <c r="S76" i="59"/>
  <c r="U76" i="59"/>
  <c r="R75" i="59"/>
  <c r="T75" i="59"/>
  <c r="R74" i="59"/>
  <c r="S74" i="59"/>
  <c r="U74" i="59"/>
  <c r="R73" i="59"/>
  <c r="S73" i="59"/>
  <c r="U73" i="59"/>
  <c r="R72" i="59"/>
  <c r="T72" i="59"/>
  <c r="R71" i="59"/>
  <c r="T71" i="59"/>
  <c r="R70" i="59"/>
  <c r="S70" i="59"/>
  <c r="U70" i="59"/>
  <c r="R69" i="59"/>
  <c r="T69" i="59"/>
  <c r="R68" i="59"/>
  <c r="T68" i="59"/>
  <c r="R67" i="59"/>
  <c r="S67" i="59"/>
  <c r="U67" i="59"/>
  <c r="R66" i="59"/>
  <c r="T66" i="59"/>
  <c r="R57" i="59"/>
  <c r="T57" i="59"/>
  <c r="R56" i="59"/>
  <c r="T56" i="59"/>
  <c r="R54" i="59"/>
  <c r="T54" i="59"/>
  <c r="R53" i="59"/>
  <c r="S53" i="59"/>
  <c r="U53" i="59"/>
  <c r="R52" i="59"/>
  <c r="T52" i="59"/>
  <c r="R51" i="59"/>
  <c r="S51" i="59"/>
  <c r="U51" i="59"/>
  <c r="R50" i="59"/>
  <c r="T50" i="59"/>
  <c r="R49" i="59"/>
  <c r="T49" i="59"/>
  <c r="R48" i="59"/>
  <c r="S48" i="59"/>
  <c r="U48" i="59"/>
  <c r="R47" i="59"/>
  <c r="T47" i="59"/>
  <c r="R46" i="59"/>
  <c r="T46" i="59"/>
  <c r="R45" i="59"/>
  <c r="T45" i="59"/>
  <c r="R44" i="59"/>
  <c r="S44" i="59"/>
  <c r="U44" i="59"/>
  <c r="R43" i="59"/>
  <c r="T43" i="59"/>
  <c r="R42" i="59"/>
  <c r="S42" i="59"/>
  <c r="U42" i="59"/>
  <c r="R41" i="59"/>
  <c r="T41" i="59"/>
  <c r="R40" i="59"/>
  <c r="S40" i="59"/>
  <c r="U40" i="59"/>
  <c r="R39" i="59"/>
  <c r="T39" i="59"/>
  <c r="R38" i="59"/>
  <c r="T38" i="59"/>
  <c r="R29" i="59"/>
  <c r="T29" i="59"/>
  <c r="R28" i="59"/>
  <c r="T28" i="59"/>
  <c r="R27" i="59"/>
  <c r="T27" i="59"/>
  <c r="R9" i="59"/>
  <c r="S9" i="59"/>
  <c r="U9" i="59"/>
  <c r="R10" i="59"/>
  <c r="S10" i="59"/>
  <c r="U10" i="59"/>
  <c r="R11" i="59"/>
  <c r="S11" i="59"/>
  <c r="U11" i="59"/>
  <c r="R12" i="59"/>
  <c r="S12" i="59"/>
  <c r="U12" i="59"/>
  <c r="R13" i="59"/>
  <c r="S13" i="59"/>
  <c r="U13" i="59"/>
  <c r="R14" i="59"/>
  <c r="S14" i="59"/>
  <c r="U14" i="59"/>
  <c r="R15" i="59"/>
  <c r="S15" i="59"/>
  <c r="U15" i="59"/>
  <c r="R16" i="59"/>
  <c r="S16" i="59"/>
  <c r="U16" i="59"/>
  <c r="R17" i="59"/>
  <c r="S17" i="59"/>
  <c r="U17" i="59"/>
  <c r="R18" i="59"/>
  <c r="S18" i="59"/>
  <c r="U18" i="59"/>
  <c r="R19" i="59"/>
  <c r="S19" i="59"/>
  <c r="U19" i="59"/>
  <c r="R20" i="59"/>
  <c r="S20" i="59"/>
  <c r="U20" i="59"/>
  <c r="R21" i="59"/>
  <c r="S21" i="59"/>
  <c r="U21" i="59"/>
  <c r="R22" i="59"/>
  <c r="S22" i="59"/>
  <c r="U22" i="59"/>
  <c r="R23" i="59"/>
  <c r="S23" i="59"/>
  <c r="U23" i="59"/>
  <c r="R24" i="59"/>
  <c r="S24" i="59"/>
  <c r="U24" i="59"/>
  <c r="R25" i="59"/>
  <c r="S25" i="59"/>
  <c r="U25" i="59"/>
  <c r="R8" i="59"/>
  <c r="T8" i="59"/>
  <c r="T42" i="83"/>
  <c r="V42" i="83"/>
  <c r="T14" i="83"/>
  <c r="V14" i="83" s="1"/>
  <c r="T30" i="83"/>
  <c r="V30" i="83"/>
  <c r="U87" i="83"/>
  <c r="T87" i="83"/>
  <c r="V87" i="83"/>
  <c r="T86" i="82"/>
  <c r="V86" i="82"/>
  <c r="T14" i="82"/>
  <c r="V14" i="82"/>
  <c r="L13" i="82"/>
  <c r="S13" i="82"/>
  <c r="T12" i="82"/>
  <c r="V12" i="82"/>
  <c r="T74" i="82"/>
  <c r="V74" i="82"/>
  <c r="T11" i="82"/>
  <c r="V11" i="82"/>
  <c r="T75" i="82"/>
  <c r="V75" i="82"/>
  <c r="T48" i="82"/>
  <c r="V48" i="82"/>
  <c r="T22" i="82"/>
  <c r="V22" i="82"/>
  <c r="T46" i="82"/>
  <c r="V46" i="82"/>
  <c r="T53" i="81"/>
  <c r="V53" i="81"/>
  <c r="T30" i="81"/>
  <c r="V30" i="81"/>
  <c r="T67" i="80"/>
  <c r="V67" i="80" s="1"/>
  <c r="S45" i="80"/>
  <c r="U45" i="80"/>
  <c r="T56" i="80"/>
  <c r="V56" i="80" s="1"/>
  <c r="T30" i="80"/>
  <c r="V30" i="80"/>
  <c r="T51" i="80"/>
  <c r="V51" i="80"/>
  <c r="T53" i="80"/>
  <c r="V53" i="80" s="1"/>
  <c r="T16" i="80"/>
  <c r="V16" i="80"/>
  <c r="T76" i="80"/>
  <c r="V76" i="80"/>
  <c r="T52" i="80"/>
  <c r="V52" i="80" s="1"/>
  <c r="S12" i="79"/>
  <c r="T43" i="80"/>
  <c r="V43" i="80"/>
  <c r="T96" i="80"/>
  <c r="V96" i="80" s="1"/>
  <c r="U48" i="81"/>
  <c r="T48" i="81"/>
  <c r="V48" i="81" s="1"/>
  <c r="U16" i="81"/>
  <c r="T78" i="82"/>
  <c r="V78" i="82"/>
  <c r="T52" i="82"/>
  <c r="V52" i="82"/>
  <c r="T19" i="82"/>
  <c r="V19" i="82"/>
  <c r="T28" i="82"/>
  <c r="V28" i="82"/>
  <c r="T8" i="82"/>
  <c r="V8" i="82"/>
  <c r="U10" i="82"/>
  <c r="T10" i="82"/>
  <c r="V10" i="82"/>
  <c r="L26" i="82"/>
  <c r="S26" i="82"/>
  <c r="L51" i="82"/>
  <c r="S51" i="82"/>
  <c r="T49" i="83"/>
  <c r="V49" i="83" s="1"/>
  <c r="U44" i="83"/>
  <c r="T44" i="83"/>
  <c r="V44" i="83"/>
  <c r="U77" i="79"/>
  <c r="T77" i="79"/>
  <c r="V77" i="79" s="1"/>
  <c r="U20" i="81"/>
  <c r="T20" i="81"/>
  <c r="V20" i="81"/>
  <c r="U29" i="81"/>
  <c r="T29" i="81"/>
  <c r="V29" i="81"/>
  <c r="U72" i="81"/>
  <c r="T80" i="81"/>
  <c r="V80" i="81" s="1"/>
  <c r="U88" i="81"/>
  <c r="T88" i="81"/>
  <c r="V88" i="81"/>
  <c r="U29" i="82"/>
  <c r="T29" i="82"/>
  <c r="V29" i="82"/>
  <c r="T77" i="81"/>
  <c r="V77" i="81" s="1"/>
  <c r="U85" i="81"/>
  <c r="U68" i="82"/>
  <c r="T68" i="82"/>
  <c r="V68" i="82"/>
  <c r="L41" i="82"/>
  <c r="S41" i="82"/>
  <c r="L57" i="82"/>
  <c r="S57" i="82"/>
  <c r="S73" i="82"/>
  <c r="L45" i="82"/>
  <c r="S45" i="82"/>
  <c r="U10" i="80"/>
  <c r="T10" i="80"/>
  <c r="V10" i="80" s="1"/>
  <c r="U48" i="83"/>
  <c r="T28" i="81"/>
  <c r="V28" i="81" s="1"/>
  <c r="U46" i="81"/>
  <c r="U9" i="82"/>
  <c r="T9" i="82"/>
  <c r="V9" i="82"/>
  <c r="T55" i="81"/>
  <c r="V55" i="81" s="1"/>
  <c r="U71" i="81"/>
  <c r="T71" i="81"/>
  <c r="V71" i="81"/>
  <c r="U79" i="81"/>
  <c r="T79" i="81"/>
  <c r="V79" i="81" s="1"/>
  <c r="U87" i="81"/>
  <c r="T87" i="81"/>
  <c r="V87" i="81"/>
  <c r="U27" i="82"/>
  <c r="T27" i="82"/>
  <c r="V27" i="82"/>
  <c r="T42" i="82"/>
  <c r="V42" i="82"/>
  <c r="L55" i="82"/>
  <c r="S55" i="82"/>
  <c r="T80" i="82"/>
  <c r="V80" i="82"/>
  <c r="S28" i="83"/>
  <c r="U46" i="80"/>
  <c r="T46" i="80"/>
  <c r="V46" i="80"/>
  <c r="U18" i="80"/>
  <c r="T18" i="80"/>
  <c r="V18" i="80"/>
  <c r="U50" i="80"/>
  <c r="U26" i="80"/>
  <c r="T26" i="80"/>
  <c r="V26" i="80" s="1"/>
  <c r="U21" i="82"/>
  <c r="T21" i="82"/>
  <c r="V21" i="82"/>
  <c r="U84" i="82"/>
  <c r="T84" i="82"/>
  <c r="V84" i="82"/>
  <c r="L30" i="82"/>
  <c r="S30" i="82"/>
  <c r="T54" i="82"/>
  <c r="V54" i="82"/>
  <c r="L43" i="82"/>
  <c r="S43" i="82"/>
  <c r="L66" i="82"/>
  <c r="S66" i="82"/>
  <c r="U87" i="82"/>
  <c r="T87" i="82"/>
  <c r="V87" i="82"/>
  <c r="T71" i="82"/>
  <c r="V71" i="82"/>
  <c r="T20" i="83"/>
  <c r="V20" i="83"/>
  <c r="U68" i="81"/>
  <c r="T68" i="81"/>
  <c r="V68" i="81"/>
  <c r="U76" i="81"/>
  <c r="T76" i="81"/>
  <c r="V76" i="81" s="1"/>
  <c r="U84" i="81"/>
  <c r="U17" i="82"/>
  <c r="T17" i="82"/>
  <c r="V17" i="82"/>
  <c r="U89" i="81"/>
  <c r="T89" i="81"/>
  <c r="V89" i="81"/>
  <c r="U9" i="83"/>
  <c r="T9" i="83"/>
  <c r="V9" i="83"/>
  <c r="L49" i="82"/>
  <c r="S49" i="82"/>
  <c r="T29" i="83"/>
  <c r="V29" i="83"/>
  <c r="U76" i="82"/>
  <c r="T76" i="82"/>
  <c r="V76" i="82"/>
  <c r="U8" i="83"/>
  <c r="T8" i="83"/>
  <c r="V8" i="83" s="1"/>
  <c r="L23" i="83"/>
  <c r="S23" i="83"/>
  <c r="U13" i="83"/>
  <c r="T13" i="83"/>
  <c r="V13" i="83"/>
  <c r="L53" i="82"/>
  <c r="S53" i="82"/>
  <c r="T40" i="82"/>
  <c r="V40" i="82"/>
  <c r="T56" i="82"/>
  <c r="V56" i="82"/>
  <c r="T79" i="82"/>
  <c r="V79" i="82"/>
  <c r="U42" i="80"/>
  <c r="T42" i="80"/>
  <c r="V42" i="80" s="1"/>
  <c r="U15" i="80"/>
  <c r="T15" i="80"/>
  <c r="V15" i="80" s="1"/>
  <c r="U69" i="80"/>
  <c r="T69" i="80"/>
  <c r="V69" i="80"/>
  <c r="U83" i="82"/>
  <c r="T83" i="82"/>
  <c r="V83" i="82"/>
  <c r="U70" i="80"/>
  <c r="T70" i="80"/>
  <c r="V70" i="80"/>
  <c r="T98" i="80"/>
  <c r="V98" i="80" s="1"/>
  <c r="U24" i="82"/>
  <c r="T24" i="82"/>
  <c r="V24" i="82"/>
  <c r="L40" i="83"/>
  <c r="S40" i="83"/>
  <c r="U21" i="81"/>
  <c r="T78" i="80"/>
  <c r="V78" i="80"/>
  <c r="U54" i="81"/>
  <c r="T54" i="81"/>
  <c r="V54" i="81" s="1"/>
  <c r="U70" i="81"/>
  <c r="T70" i="81"/>
  <c r="V70" i="81"/>
  <c r="U78" i="81"/>
  <c r="T78" i="81"/>
  <c r="V78" i="81" s="1"/>
  <c r="U86" i="81"/>
  <c r="T86" i="81"/>
  <c r="V86" i="81"/>
  <c r="U25" i="82"/>
  <c r="T25" i="82"/>
  <c r="V25" i="82"/>
  <c r="U59" i="81"/>
  <c r="T59" i="81"/>
  <c r="V59" i="81"/>
  <c r="U75" i="81"/>
  <c r="T75" i="81"/>
  <c r="V75" i="81" s="1"/>
  <c r="U15" i="82"/>
  <c r="T15" i="82"/>
  <c r="V15" i="82"/>
  <c r="T44" i="82"/>
  <c r="V44" i="82"/>
  <c r="T67" i="82"/>
  <c r="V67" i="82"/>
  <c r="S72" i="82"/>
  <c r="T50" i="82"/>
  <c r="V50" i="82"/>
  <c r="L47" i="82"/>
  <c r="S47" i="82"/>
  <c r="U16" i="83"/>
  <c r="T16" i="83"/>
  <c r="V16" i="83" s="1"/>
  <c r="T80" i="80"/>
  <c r="V80" i="80"/>
  <c r="T23" i="82"/>
  <c r="V23" i="82"/>
  <c r="S69" i="82"/>
  <c r="L27" i="83"/>
  <c r="S27" i="83"/>
  <c r="S103" i="59"/>
  <c r="U103" i="59"/>
  <c r="S102" i="59"/>
  <c r="U102" i="59"/>
  <c r="S97" i="59"/>
  <c r="U97" i="59"/>
  <c r="S98" i="59"/>
  <c r="U98" i="59"/>
  <c r="S99" i="59"/>
  <c r="U99" i="59"/>
  <c r="S100" i="59"/>
  <c r="U100" i="59"/>
  <c r="S101" i="59"/>
  <c r="U101" i="59"/>
  <c r="S85" i="59"/>
  <c r="U85" i="59"/>
  <c r="S86" i="59"/>
  <c r="U86" i="59"/>
  <c r="S87" i="59"/>
  <c r="U87" i="59"/>
  <c r="S83" i="59"/>
  <c r="U83" i="59"/>
  <c r="S78" i="59"/>
  <c r="U78" i="59"/>
  <c r="S79" i="59"/>
  <c r="U79" i="59"/>
  <c r="S80" i="59"/>
  <c r="U80" i="59"/>
  <c r="S81" i="59"/>
  <c r="U81" i="59"/>
  <c r="S82" i="59"/>
  <c r="U82" i="59"/>
  <c r="S69" i="59"/>
  <c r="U69" i="59"/>
  <c r="S71" i="59"/>
  <c r="U71" i="59"/>
  <c r="S75" i="59"/>
  <c r="U75" i="59"/>
  <c r="S66" i="59"/>
  <c r="U66" i="59"/>
  <c r="S68" i="59"/>
  <c r="U68" i="59"/>
  <c r="S72" i="59"/>
  <c r="U72" i="59"/>
  <c r="S77" i="59"/>
  <c r="U77" i="59"/>
  <c r="T67" i="59"/>
  <c r="T70" i="59"/>
  <c r="T73" i="59"/>
  <c r="T74" i="59"/>
  <c r="T76" i="59"/>
  <c r="S56" i="59"/>
  <c r="U56" i="59"/>
  <c r="S57" i="59"/>
  <c r="U57" i="59"/>
  <c r="S39" i="59"/>
  <c r="U39" i="59"/>
  <c r="S46" i="59"/>
  <c r="U46" i="59"/>
  <c r="S49" i="59"/>
  <c r="U49" i="59"/>
  <c r="S50" i="59"/>
  <c r="U50" i="59"/>
  <c r="S52" i="59"/>
  <c r="U52" i="59"/>
  <c r="S38" i="59"/>
  <c r="U38" i="59"/>
  <c r="S41" i="59"/>
  <c r="U41" i="59"/>
  <c r="S43" i="59"/>
  <c r="U43" i="59"/>
  <c r="S45" i="59"/>
  <c r="U45" i="59"/>
  <c r="S47" i="59"/>
  <c r="U47" i="59"/>
  <c r="S54" i="59"/>
  <c r="U54" i="59"/>
  <c r="T40" i="59"/>
  <c r="T42" i="59"/>
  <c r="T44" i="59"/>
  <c r="T48" i="59"/>
  <c r="T51" i="59"/>
  <c r="T53" i="59"/>
  <c r="S29" i="59"/>
  <c r="U29" i="59"/>
  <c r="S28" i="59"/>
  <c r="U28" i="59"/>
  <c r="S27" i="59"/>
  <c r="U27" i="59"/>
  <c r="T25" i="59"/>
  <c r="T24" i="59"/>
  <c r="T23" i="59"/>
  <c r="T22" i="59"/>
  <c r="T21" i="59"/>
  <c r="T20" i="59"/>
  <c r="T19" i="59"/>
  <c r="T18" i="59"/>
  <c r="T17" i="59"/>
  <c r="T16" i="59"/>
  <c r="T15" i="59"/>
  <c r="T14" i="59"/>
  <c r="T13" i="59"/>
  <c r="T12" i="59"/>
  <c r="T11" i="59"/>
  <c r="T10" i="59"/>
  <c r="T9" i="59"/>
  <c r="S8" i="59"/>
  <c r="U8" i="59"/>
  <c r="P100" i="59"/>
  <c r="P103" i="59"/>
  <c r="P102" i="59"/>
  <c r="P101" i="59"/>
  <c r="P99" i="59"/>
  <c r="P98" i="59"/>
  <c r="P97" i="59"/>
  <c r="J103" i="59"/>
  <c r="J102" i="59"/>
  <c r="J101" i="59"/>
  <c r="J100" i="59"/>
  <c r="J99" i="59"/>
  <c r="J98" i="59"/>
  <c r="J97" i="59"/>
  <c r="P67" i="59"/>
  <c r="P68" i="59"/>
  <c r="P69" i="59"/>
  <c r="P70" i="59"/>
  <c r="P71" i="59"/>
  <c r="P72" i="59"/>
  <c r="P73" i="59"/>
  <c r="P74" i="59"/>
  <c r="P75" i="59"/>
  <c r="P76" i="59"/>
  <c r="P77" i="59"/>
  <c r="P78" i="59"/>
  <c r="P79" i="59"/>
  <c r="P80" i="59"/>
  <c r="P81" i="59"/>
  <c r="P82" i="59"/>
  <c r="P83" i="59"/>
  <c r="P84" i="59"/>
  <c r="P85" i="59"/>
  <c r="P86" i="59"/>
  <c r="P87" i="59"/>
  <c r="P66" i="59"/>
  <c r="J68" i="59"/>
  <c r="J69" i="59"/>
  <c r="J70" i="59"/>
  <c r="J71" i="59"/>
  <c r="J72" i="59"/>
  <c r="J73" i="59"/>
  <c r="J74" i="59"/>
  <c r="J75" i="59"/>
  <c r="J76" i="59"/>
  <c r="J77" i="59"/>
  <c r="J78" i="59"/>
  <c r="J79" i="59"/>
  <c r="J80" i="59"/>
  <c r="J81" i="59"/>
  <c r="J82" i="59"/>
  <c r="J83" i="59"/>
  <c r="J84" i="59"/>
  <c r="J85" i="59"/>
  <c r="J86" i="59"/>
  <c r="J87" i="59"/>
  <c r="J67" i="59"/>
  <c r="J66" i="59"/>
  <c r="T26" i="59"/>
  <c r="R26" i="59"/>
  <c r="S26" i="59"/>
  <c r="U26" i="59"/>
  <c r="R55" i="59"/>
  <c r="S55" i="59"/>
  <c r="U55" i="59"/>
  <c r="P57" i="59"/>
  <c r="P56" i="59"/>
  <c r="P55" i="59"/>
  <c r="P54" i="59"/>
  <c r="P53" i="59"/>
  <c r="P52" i="59"/>
  <c r="P51" i="59"/>
  <c r="P50" i="59"/>
  <c r="P49" i="59"/>
  <c r="P48" i="59"/>
  <c r="P47" i="59"/>
  <c r="P46" i="59"/>
  <c r="P45" i="59"/>
  <c r="P44" i="59"/>
  <c r="P43" i="59"/>
  <c r="P42" i="59"/>
  <c r="P41" i="59"/>
  <c r="P40" i="59"/>
  <c r="P39" i="59"/>
  <c r="L55" i="59"/>
  <c r="M55" i="59"/>
  <c r="N55" i="59"/>
  <c r="O55" i="59"/>
  <c r="L56" i="59"/>
  <c r="M56" i="59"/>
  <c r="N56" i="59"/>
  <c r="O56" i="59"/>
  <c r="P38" i="59"/>
  <c r="J39" i="59"/>
  <c r="J40" i="59"/>
  <c r="J41" i="59"/>
  <c r="J42" i="59"/>
  <c r="J43" i="59"/>
  <c r="J44" i="59"/>
  <c r="J45" i="59"/>
  <c r="J46" i="59"/>
  <c r="J47" i="59"/>
  <c r="J48" i="59"/>
  <c r="J49" i="59"/>
  <c r="J50" i="59"/>
  <c r="J51" i="59"/>
  <c r="J52" i="59"/>
  <c r="J53" i="59"/>
  <c r="J54" i="59"/>
  <c r="J55" i="59"/>
  <c r="J56" i="59"/>
  <c r="J57" i="59"/>
  <c r="J38" i="59"/>
  <c r="P9" i="59"/>
  <c r="P10" i="59"/>
  <c r="P11" i="59"/>
  <c r="P12" i="59"/>
  <c r="P13" i="59"/>
  <c r="P14" i="59"/>
  <c r="P15" i="59"/>
  <c r="P16" i="59"/>
  <c r="P17" i="59"/>
  <c r="P18" i="59"/>
  <c r="P19" i="59"/>
  <c r="P20" i="59"/>
  <c r="P21" i="59"/>
  <c r="P22" i="59"/>
  <c r="P23" i="59"/>
  <c r="P24" i="59"/>
  <c r="P25" i="59"/>
  <c r="P26" i="59"/>
  <c r="P27" i="59"/>
  <c r="P28" i="59"/>
  <c r="P29" i="59"/>
  <c r="P8" i="59"/>
  <c r="F98" i="59"/>
  <c r="F99" i="59"/>
  <c r="F100" i="59"/>
  <c r="F101" i="59"/>
  <c r="F102" i="59"/>
  <c r="F103" i="59"/>
  <c r="F97" i="59"/>
  <c r="G67" i="59"/>
  <c r="G68" i="59"/>
  <c r="G69" i="59"/>
  <c r="G70" i="59"/>
  <c r="G71" i="59"/>
  <c r="G72" i="59"/>
  <c r="G73" i="59"/>
  <c r="G74" i="59"/>
  <c r="G75" i="59"/>
  <c r="G76" i="59"/>
  <c r="G77" i="59"/>
  <c r="G78" i="59"/>
  <c r="G79" i="59"/>
  <c r="G80" i="59"/>
  <c r="G81" i="59"/>
  <c r="G82" i="59"/>
  <c r="G83" i="59"/>
  <c r="G84" i="59"/>
  <c r="G85" i="59"/>
  <c r="G86" i="59"/>
  <c r="G87" i="59"/>
  <c r="G66" i="59"/>
  <c r="G39" i="59"/>
  <c r="G40" i="59"/>
  <c r="G41" i="59"/>
  <c r="G42" i="59"/>
  <c r="G43" i="59"/>
  <c r="G44" i="59"/>
  <c r="G45" i="59"/>
  <c r="G46" i="59"/>
  <c r="G47" i="59"/>
  <c r="G48" i="59"/>
  <c r="G49" i="59"/>
  <c r="G50" i="59"/>
  <c r="G51" i="59"/>
  <c r="G52" i="59"/>
  <c r="G53" i="59"/>
  <c r="G54" i="59"/>
  <c r="G55" i="59"/>
  <c r="G56" i="59"/>
  <c r="G57" i="59"/>
  <c r="G38" i="59"/>
  <c r="H9" i="59"/>
  <c r="H10" i="59"/>
  <c r="H11" i="59"/>
  <c r="H12" i="59"/>
  <c r="H13" i="59"/>
  <c r="H14" i="59"/>
  <c r="H15" i="59"/>
  <c r="H16" i="59"/>
  <c r="H17" i="59"/>
  <c r="H18" i="59"/>
  <c r="H19" i="59"/>
  <c r="H20" i="59"/>
  <c r="H21" i="59"/>
  <c r="H22" i="59"/>
  <c r="H23" i="59"/>
  <c r="H24" i="59"/>
  <c r="H25" i="59"/>
  <c r="H26" i="59"/>
  <c r="H27" i="59"/>
  <c r="H28" i="59"/>
  <c r="H29" i="59"/>
  <c r="H8" i="59"/>
  <c r="F67" i="59"/>
  <c r="F68" i="59"/>
  <c r="F69" i="59"/>
  <c r="F70" i="59"/>
  <c r="F71" i="59"/>
  <c r="F72" i="59"/>
  <c r="F73" i="59"/>
  <c r="F74" i="59"/>
  <c r="F75" i="59"/>
  <c r="F76" i="59"/>
  <c r="F77" i="59"/>
  <c r="F78" i="59"/>
  <c r="F79" i="59"/>
  <c r="F80" i="59"/>
  <c r="F81" i="59"/>
  <c r="F82" i="59"/>
  <c r="F83" i="59"/>
  <c r="F84" i="59"/>
  <c r="F85" i="59"/>
  <c r="F86" i="59"/>
  <c r="F87" i="59"/>
  <c r="F66" i="59"/>
  <c r="F39" i="59"/>
  <c r="F40" i="59"/>
  <c r="F41" i="59"/>
  <c r="F42" i="59"/>
  <c r="F43" i="59"/>
  <c r="F44" i="59"/>
  <c r="F45" i="59"/>
  <c r="F46" i="59"/>
  <c r="F47" i="59"/>
  <c r="F48" i="59"/>
  <c r="F49" i="59"/>
  <c r="F50" i="59"/>
  <c r="F51" i="59"/>
  <c r="F52" i="59"/>
  <c r="F53" i="59"/>
  <c r="F54" i="59"/>
  <c r="F55" i="59"/>
  <c r="F56" i="59"/>
  <c r="F57" i="59"/>
  <c r="F38" i="59"/>
  <c r="F9" i="59"/>
  <c r="F10" i="59"/>
  <c r="F11" i="59"/>
  <c r="F12" i="59"/>
  <c r="F13" i="59"/>
  <c r="F14" i="59"/>
  <c r="F15" i="59"/>
  <c r="F16" i="59"/>
  <c r="F17" i="59"/>
  <c r="F18" i="59"/>
  <c r="F19" i="59"/>
  <c r="F20" i="59"/>
  <c r="F21" i="59"/>
  <c r="F22" i="59"/>
  <c r="F23" i="59"/>
  <c r="F24" i="59"/>
  <c r="F25" i="59"/>
  <c r="F26" i="59"/>
  <c r="F27" i="59"/>
  <c r="F28" i="59"/>
  <c r="F29" i="59"/>
  <c r="F8" i="59"/>
  <c r="E103" i="59"/>
  <c r="E102" i="59"/>
  <c r="E101" i="59"/>
  <c r="E100" i="59"/>
  <c r="E99" i="59"/>
  <c r="E98" i="59"/>
  <c r="E97" i="59"/>
  <c r="E67" i="59"/>
  <c r="E68" i="59"/>
  <c r="E69" i="59"/>
  <c r="E70" i="59"/>
  <c r="E71" i="59"/>
  <c r="E72" i="59"/>
  <c r="E73" i="59"/>
  <c r="E74" i="59"/>
  <c r="E75" i="59"/>
  <c r="E76" i="59"/>
  <c r="E77" i="59"/>
  <c r="E78" i="59"/>
  <c r="E79" i="59"/>
  <c r="E80" i="59"/>
  <c r="E81" i="59"/>
  <c r="E82" i="59"/>
  <c r="E83" i="59"/>
  <c r="E84" i="59"/>
  <c r="E85" i="59"/>
  <c r="E86" i="59"/>
  <c r="E87" i="59"/>
  <c r="E66" i="59"/>
  <c r="E39" i="59"/>
  <c r="E40" i="59"/>
  <c r="E41" i="59"/>
  <c r="E42" i="59"/>
  <c r="E43" i="59"/>
  <c r="E44" i="59"/>
  <c r="E45" i="59"/>
  <c r="E46" i="59"/>
  <c r="E47" i="59"/>
  <c r="E48" i="59"/>
  <c r="E49" i="59"/>
  <c r="E50" i="59"/>
  <c r="E51" i="59"/>
  <c r="E52" i="59"/>
  <c r="E53" i="59"/>
  <c r="E54" i="59"/>
  <c r="E55" i="59"/>
  <c r="E56" i="59"/>
  <c r="E57" i="59"/>
  <c r="E38" i="59"/>
  <c r="E9" i="59"/>
  <c r="E10" i="59"/>
  <c r="E11" i="59"/>
  <c r="E12" i="59"/>
  <c r="E13" i="59"/>
  <c r="E14" i="59"/>
  <c r="E15" i="59"/>
  <c r="E16" i="59"/>
  <c r="E17" i="59"/>
  <c r="E18" i="59"/>
  <c r="E19" i="59"/>
  <c r="E20" i="59"/>
  <c r="E21" i="59"/>
  <c r="E22" i="59"/>
  <c r="E23" i="59"/>
  <c r="E24" i="59"/>
  <c r="E25" i="59"/>
  <c r="E26" i="59"/>
  <c r="E27" i="59"/>
  <c r="E28" i="59"/>
  <c r="E29" i="59"/>
  <c r="E8" i="59"/>
  <c r="D98" i="59"/>
  <c r="D99" i="59"/>
  <c r="D100" i="59"/>
  <c r="D101" i="59"/>
  <c r="D102" i="59"/>
  <c r="D103" i="59"/>
  <c r="D97" i="59"/>
  <c r="D67" i="59"/>
  <c r="D68" i="59"/>
  <c r="D69" i="59"/>
  <c r="D70" i="59"/>
  <c r="D71" i="59"/>
  <c r="D72" i="59"/>
  <c r="D73" i="59"/>
  <c r="D74" i="59"/>
  <c r="D75" i="59"/>
  <c r="D76" i="59"/>
  <c r="D77" i="59"/>
  <c r="D78" i="59"/>
  <c r="D79" i="59"/>
  <c r="D80" i="59"/>
  <c r="D81" i="59"/>
  <c r="D82" i="59"/>
  <c r="D83" i="59"/>
  <c r="D84" i="59"/>
  <c r="D85" i="59"/>
  <c r="D86" i="59"/>
  <c r="D87" i="59"/>
  <c r="D66" i="59"/>
  <c r="D39" i="59"/>
  <c r="D40" i="59"/>
  <c r="D41" i="59"/>
  <c r="D42" i="59"/>
  <c r="D43" i="59"/>
  <c r="D44" i="59"/>
  <c r="D45" i="59"/>
  <c r="D46" i="59"/>
  <c r="D47" i="59"/>
  <c r="D48" i="59"/>
  <c r="D49" i="59"/>
  <c r="D50" i="59"/>
  <c r="D51" i="59"/>
  <c r="D52" i="59"/>
  <c r="D53" i="59"/>
  <c r="D54" i="59"/>
  <c r="D55" i="59"/>
  <c r="D56" i="59"/>
  <c r="D57" i="59"/>
  <c r="D38" i="59"/>
  <c r="D9" i="59"/>
  <c r="D10" i="59"/>
  <c r="D11" i="59"/>
  <c r="D12" i="59"/>
  <c r="D13" i="59"/>
  <c r="D14" i="59"/>
  <c r="D15" i="59"/>
  <c r="D16" i="59"/>
  <c r="D17" i="59"/>
  <c r="D18" i="59"/>
  <c r="D19" i="59"/>
  <c r="D20" i="59"/>
  <c r="D21" i="59"/>
  <c r="D22" i="59"/>
  <c r="D23" i="59"/>
  <c r="D24" i="59"/>
  <c r="D25" i="59"/>
  <c r="D26" i="59"/>
  <c r="D27" i="59"/>
  <c r="D28" i="59"/>
  <c r="D29" i="59"/>
  <c r="D8" i="59"/>
  <c r="C98" i="59"/>
  <c r="C99" i="59"/>
  <c r="C100" i="59"/>
  <c r="C101" i="59"/>
  <c r="C102" i="59"/>
  <c r="C103" i="59"/>
  <c r="C97" i="59"/>
  <c r="C67" i="59"/>
  <c r="C68" i="59"/>
  <c r="C69" i="59"/>
  <c r="C70" i="59"/>
  <c r="C71" i="59"/>
  <c r="C72" i="59"/>
  <c r="C73" i="59"/>
  <c r="C74" i="59"/>
  <c r="C75" i="59"/>
  <c r="C76" i="59"/>
  <c r="C77" i="59"/>
  <c r="C78" i="59"/>
  <c r="C79" i="59"/>
  <c r="C80" i="59"/>
  <c r="C81" i="59"/>
  <c r="C82" i="59"/>
  <c r="C83" i="59"/>
  <c r="C84" i="59"/>
  <c r="C85" i="59"/>
  <c r="C86" i="59"/>
  <c r="C87" i="59"/>
  <c r="C66" i="59"/>
  <c r="C39" i="59"/>
  <c r="C40" i="59"/>
  <c r="C41" i="59"/>
  <c r="C42" i="59"/>
  <c r="C43" i="59"/>
  <c r="C44" i="59"/>
  <c r="C45" i="59"/>
  <c r="C46" i="59"/>
  <c r="C47" i="59"/>
  <c r="C48" i="59"/>
  <c r="C49" i="59"/>
  <c r="C50" i="59"/>
  <c r="C51" i="59"/>
  <c r="C52" i="59"/>
  <c r="C53" i="59"/>
  <c r="C54" i="59"/>
  <c r="C55" i="59"/>
  <c r="C56" i="59"/>
  <c r="C57" i="59"/>
  <c r="C38" i="59"/>
  <c r="C9" i="59"/>
  <c r="C10" i="59"/>
  <c r="C11" i="59"/>
  <c r="C12" i="59"/>
  <c r="C13" i="59"/>
  <c r="C14" i="59"/>
  <c r="C15" i="59"/>
  <c r="C16" i="59"/>
  <c r="C17" i="59"/>
  <c r="C18" i="59"/>
  <c r="C19" i="59"/>
  <c r="C20" i="59"/>
  <c r="C21" i="59"/>
  <c r="C22" i="59"/>
  <c r="C23" i="59"/>
  <c r="C24" i="59"/>
  <c r="C25" i="59"/>
  <c r="C26" i="59"/>
  <c r="C27" i="59"/>
  <c r="C28" i="59"/>
  <c r="C29" i="59"/>
  <c r="C8" i="59"/>
  <c r="F98" i="73"/>
  <c r="E98" i="73"/>
  <c r="D98" i="73"/>
  <c r="G68" i="73"/>
  <c r="G69" i="73"/>
  <c r="G70" i="73"/>
  <c r="G71" i="73"/>
  <c r="G72" i="73"/>
  <c r="G73" i="73"/>
  <c r="G74" i="73"/>
  <c r="G75" i="73"/>
  <c r="G76" i="73"/>
  <c r="G77" i="73"/>
  <c r="G78" i="73"/>
  <c r="G79" i="73"/>
  <c r="G80" i="73"/>
  <c r="G81" i="73"/>
  <c r="G82" i="73"/>
  <c r="G83" i="73"/>
  <c r="G84" i="73"/>
  <c r="G85" i="73"/>
  <c r="G86" i="73"/>
  <c r="G87" i="73"/>
  <c r="G88" i="73"/>
  <c r="G67" i="73"/>
  <c r="F68" i="73"/>
  <c r="F69" i="73"/>
  <c r="F70" i="73"/>
  <c r="F71" i="73"/>
  <c r="F72" i="73"/>
  <c r="F73" i="73"/>
  <c r="F74" i="73"/>
  <c r="F75" i="73"/>
  <c r="F76" i="73"/>
  <c r="F77" i="73"/>
  <c r="F78" i="73"/>
  <c r="F79" i="73"/>
  <c r="F80" i="73"/>
  <c r="F81" i="73"/>
  <c r="F82" i="73"/>
  <c r="F83" i="73"/>
  <c r="F84" i="73"/>
  <c r="F85" i="73"/>
  <c r="F86" i="73"/>
  <c r="F87" i="73"/>
  <c r="F88" i="73"/>
  <c r="F67" i="73"/>
  <c r="E68" i="73"/>
  <c r="E69" i="73"/>
  <c r="E70" i="73"/>
  <c r="E71" i="73"/>
  <c r="E72" i="73"/>
  <c r="E73" i="73"/>
  <c r="E74" i="73"/>
  <c r="E75" i="73"/>
  <c r="E76" i="73"/>
  <c r="E77" i="73"/>
  <c r="E78" i="73"/>
  <c r="E79" i="73"/>
  <c r="E80" i="73"/>
  <c r="E81" i="73"/>
  <c r="E82" i="73"/>
  <c r="E83" i="73"/>
  <c r="E84" i="73"/>
  <c r="E85" i="73"/>
  <c r="E86" i="73"/>
  <c r="E87" i="73"/>
  <c r="E88" i="73"/>
  <c r="E67" i="73"/>
  <c r="G40" i="73"/>
  <c r="G41" i="73"/>
  <c r="G42" i="73"/>
  <c r="G43" i="73"/>
  <c r="G44" i="73"/>
  <c r="G45" i="73"/>
  <c r="G46" i="73"/>
  <c r="G47" i="73"/>
  <c r="G48" i="73"/>
  <c r="G49" i="73"/>
  <c r="G50" i="73"/>
  <c r="G51" i="73"/>
  <c r="G52" i="73"/>
  <c r="G53" i="73"/>
  <c r="G54" i="73"/>
  <c r="G55" i="73"/>
  <c r="G56" i="73"/>
  <c r="G57" i="73"/>
  <c r="G58" i="73"/>
  <c r="G39" i="73"/>
  <c r="F40" i="73"/>
  <c r="F41" i="73"/>
  <c r="F42" i="73"/>
  <c r="F43" i="73"/>
  <c r="F44" i="73"/>
  <c r="F45" i="73"/>
  <c r="F46" i="73"/>
  <c r="F47" i="73"/>
  <c r="F48" i="73"/>
  <c r="F49" i="73"/>
  <c r="F50" i="73"/>
  <c r="F51" i="73"/>
  <c r="F52" i="73"/>
  <c r="F53" i="73"/>
  <c r="F54" i="73"/>
  <c r="F55" i="73"/>
  <c r="F56" i="73"/>
  <c r="F57" i="73"/>
  <c r="F58" i="73"/>
  <c r="F39" i="73"/>
  <c r="E40" i="73"/>
  <c r="E41" i="73"/>
  <c r="E42" i="73"/>
  <c r="E43" i="73"/>
  <c r="E44" i="73"/>
  <c r="E45" i="73"/>
  <c r="E46" i="73"/>
  <c r="E47" i="73"/>
  <c r="E48" i="73"/>
  <c r="E49" i="73"/>
  <c r="E50" i="73"/>
  <c r="E51" i="73"/>
  <c r="E52" i="73"/>
  <c r="E53" i="73"/>
  <c r="E54" i="73"/>
  <c r="E55" i="73"/>
  <c r="E56" i="73"/>
  <c r="E57" i="73"/>
  <c r="E58" i="73"/>
  <c r="E39" i="73"/>
  <c r="H30" i="73"/>
  <c r="H9" i="73"/>
  <c r="H10" i="73"/>
  <c r="H11" i="73"/>
  <c r="H12" i="73"/>
  <c r="H13" i="73"/>
  <c r="H14" i="73"/>
  <c r="H15" i="73"/>
  <c r="H16" i="73"/>
  <c r="H17" i="73"/>
  <c r="H18" i="73"/>
  <c r="H19" i="73"/>
  <c r="H20" i="73"/>
  <c r="H21" i="73"/>
  <c r="H22" i="73"/>
  <c r="H23" i="73"/>
  <c r="H24" i="73"/>
  <c r="H25" i="73"/>
  <c r="H26" i="73"/>
  <c r="H27" i="73"/>
  <c r="H28" i="73"/>
  <c r="H29" i="73"/>
  <c r="H8" i="73"/>
  <c r="F9" i="73"/>
  <c r="F10" i="73"/>
  <c r="F11" i="73"/>
  <c r="F12" i="73"/>
  <c r="F13" i="73"/>
  <c r="F14" i="73"/>
  <c r="F15" i="73"/>
  <c r="F16" i="73"/>
  <c r="F17" i="73"/>
  <c r="F18" i="73"/>
  <c r="F19" i="73"/>
  <c r="F20" i="73"/>
  <c r="F21" i="73"/>
  <c r="F22" i="73"/>
  <c r="F23" i="73"/>
  <c r="F24" i="73"/>
  <c r="F25" i="73"/>
  <c r="F26" i="73"/>
  <c r="F27" i="73"/>
  <c r="F28" i="73"/>
  <c r="F29" i="73"/>
  <c r="F30" i="73"/>
  <c r="F8" i="73"/>
  <c r="E9" i="73"/>
  <c r="E10" i="73"/>
  <c r="E11" i="73"/>
  <c r="E12" i="73"/>
  <c r="E13" i="73"/>
  <c r="E14" i="73"/>
  <c r="E15" i="73"/>
  <c r="E16" i="73"/>
  <c r="E17" i="73"/>
  <c r="E18" i="73"/>
  <c r="E19" i="73"/>
  <c r="E20" i="73"/>
  <c r="E21" i="73"/>
  <c r="E22" i="73"/>
  <c r="E23" i="73"/>
  <c r="E24" i="73"/>
  <c r="E25" i="73"/>
  <c r="E26" i="73"/>
  <c r="E27" i="73"/>
  <c r="E28" i="73"/>
  <c r="E29" i="73"/>
  <c r="E8" i="73"/>
  <c r="D68" i="73"/>
  <c r="D69" i="73"/>
  <c r="D70" i="73"/>
  <c r="D71" i="73"/>
  <c r="D72" i="73"/>
  <c r="D73" i="73"/>
  <c r="D74" i="73"/>
  <c r="D75" i="73"/>
  <c r="D76" i="73"/>
  <c r="D77" i="73"/>
  <c r="D78" i="73"/>
  <c r="D79" i="73"/>
  <c r="D80" i="73"/>
  <c r="D81" i="73"/>
  <c r="D82" i="73"/>
  <c r="D83" i="73"/>
  <c r="D84" i="73"/>
  <c r="D85" i="73"/>
  <c r="D86" i="73"/>
  <c r="D87" i="73"/>
  <c r="D88" i="73"/>
  <c r="D67" i="73"/>
  <c r="D40" i="73"/>
  <c r="D41" i="73"/>
  <c r="D42" i="73"/>
  <c r="D43" i="73"/>
  <c r="D44" i="73"/>
  <c r="D45" i="73"/>
  <c r="D46" i="73"/>
  <c r="D47" i="73"/>
  <c r="D48" i="73"/>
  <c r="D49" i="73"/>
  <c r="D50" i="73"/>
  <c r="D51" i="73"/>
  <c r="D52" i="73"/>
  <c r="D53" i="73"/>
  <c r="D54" i="73"/>
  <c r="D55" i="73"/>
  <c r="D56" i="73"/>
  <c r="D57" i="73"/>
  <c r="D58" i="73"/>
  <c r="D39" i="73"/>
  <c r="D30" i="73"/>
  <c r="D9" i="73"/>
  <c r="D10" i="73"/>
  <c r="D11" i="73"/>
  <c r="D12" i="73"/>
  <c r="D13" i="73"/>
  <c r="D14" i="73"/>
  <c r="D15" i="73"/>
  <c r="D16" i="73"/>
  <c r="D17" i="73"/>
  <c r="D18" i="73"/>
  <c r="D19" i="73"/>
  <c r="D20" i="73"/>
  <c r="D21" i="73"/>
  <c r="D22" i="73"/>
  <c r="D23" i="73"/>
  <c r="D24" i="73"/>
  <c r="D25" i="73"/>
  <c r="D26" i="73"/>
  <c r="D27" i="73"/>
  <c r="D28" i="73"/>
  <c r="D29" i="73"/>
  <c r="D8" i="73"/>
  <c r="C98" i="73"/>
  <c r="C68" i="73"/>
  <c r="C69" i="73"/>
  <c r="C70" i="73"/>
  <c r="C71" i="73"/>
  <c r="C72" i="73"/>
  <c r="C73" i="73"/>
  <c r="C74" i="73"/>
  <c r="C75" i="73"/>
  <c r="C76" i="73"/>
  <c r="C77" i="73"/>
  <c r="C78" i="73"/>
  <c r="C79" i="73"/>
  <c r="C80" i="73"/>
  <c r="C81" i="73"/>
  <c r="C82" i="73"/>
  <c r="C83" i="73"/>
  <c r="C84" i="73"/>
  <c r="C85" i="73"/>
  <c r="C86" i="73"/>
  <c r="C87" i="73"/>
  <c r="C88" i="73"/>
  <c r="C67" i="73"/>
  <c r="C40" i="73"/>
  <c r="C41" i="73"/>
  <c r="C42" i="73"/>
  <c r="C43" i="73"/>
  <c r="C44" i="73"/>
  <c r="C45" i="73"/>
  <c r="C46" i="73"/>
  <c r="C47" i="73"/>
  <c r="C48" i="73"/>
  <c r="C49" i="73"/>
  <c r="C50" i="73"/>
  <c r="C51" i="73"/>
  <c r="C52" i="73"/>
  <c r="C53" i="73"/>
  <c r="C54" i="73"/>
  <c r="C55" i="73"/>
  <c r="C56" i="73"/>
  <c r="C57" i="73"/>
  <c r="C58" i="73"/>
  <c r="C39" i="73"/>
  <c r="C30" i="73"/>
  <c r="C29" i="73"/>
  <c r="C28" i="73"/>
  <c r="C27" i="73"/>
  <c r="C26" i="73"/>
  <c r="C25" i="73"/>
  <c r="C24" i="73"/>
  <c r="C23" i="73"/>
  <c r="C22" i="73"/>
  <c r="C21" i="73"/>
  <c r="C20" i="73"/>
  <c r="C19" i="73"/>
  <c r="C18" i="73"/>
  <c r="C17" i="73"/>
  <c r="C16" i="73"/>
  <c r="C15" i="73"/>
  <c r="C14" i="73"/>
  <c r="C13" i="73"/>
  <c r="C12" i="73"/>
  <c r="C11" i="73"/>
  <c r="C10" i="73"/>
  <c r="C9" i="73"/>
  <c r="C8" i="73"/>
  <c r="G67" i="72"/>
  <c r="G68" i="72"/>
  <c r="G69" i="72"/>
  <c r="G70" i="72"/>
  <c r="G71" i="72"/>
  <c r="G72" i="72"/>
  <c r="G73" i="72"/>
  <c r="G74" i="72"/>
  <c r="G75" i="72"/>
  <c r="G76" i="72"/>
  <c r="G77" i="72"/>
  <c r="G78" i="72"/>
  <c r="G79" i="72"/>
  <c r="G80" i="72"/>
  <c r="G81" i="72"/>
  <c r="G82" i="72"/>
  <c r="G83" i="72"/>
  <c r="G84" i="72"/>
  <c r="G85" i="72"/>
  <c r="G86" i="72"/>
  <c r="G87" i="72"/>
  <c r="G66" i="72"/>
  <c r="G40" i="72"/>
  <c r="G41" i="72"/>
  <c r="G42" i="72"/>
  <c r="G43" i="72"/>
  <c r="G44" i="72"/>
  <c r="G45" i="72"/>
  <c r="G46" i="72"/>
  <c r="G47" i="72"/>
  <c r="G48" i="72"/>
  <c r="G49" i="72"/>
  <c r="G50" i="72"/>
  <c r="G51" i="72"/>
  <c r="G52" i="72"/>
  <c r="G53" i="72"/>
  <c r="G54" i="72"/>
  <c r="G55" i="72"/>
  <c r="G56" i="72"/>
  <c r="G57" i="72"/>
  <c r="G39" i="72"/>
  <c r="H9" i="72"/>
  <c r="H10" i="72"/>
  <c r="H11" i="72"/>
  <c r="H12" i="72"/>
  <c r="H13" i="72"/>
  <c r="H14" i="72"/>
  <c r="H15" i="72"/>
  <c r="H16" i="72"/>
  <c r="H17" i="72"/>
  <c r="H18" i="72"/>
  <c r="H19" i="72"/>
  <c r="H20" i="72"/>
  <c r="H21" i="72"/>
  <c r="H22" i="72"/>
  <c r="H23" i="72"/>
  <c r="H24" i="72"/>
  <c r="H25" i="72"/>
  <c r="H26" i="72"/>
  <c r="H27" i="72"/>
  <c r="H28" i="72"/>
  <c r="H29" i="72"/>
  <c r="H30" i="72"/>
  <c r="H8" i="72"/>
  <c r="F67" i="72"/>
  <c r="F68" i="72"/>
  <c r="F69" i="72"/>
  <c r="F70" i="72"/>
  <c r="F71" i="72"/>
  <c r="F72" i="72"/>
  <c r="F73" i="72"/>
  <c r="F74" i="72"/>
  <c r="F75" i="72"/>
  <c r="F76" i="72"/>
  <c r="F77" i="72"/>
  <c r="F78" i="72"/>
  <c r="F79" i="72"/>
  <c r="F80" i="72"/>
  <c r="F81" i="72"/>
  <c r="F82" i="72"/>
  <c r="F83" i="72"/>
  <c r="F84" i="72"/>
  <c r="F85" i="72"/>
  <c r="F86" i="72"/>
  <c r="F87" i="72"/>
  <c r="F66" i="72"/>
  <c r="F9" i="72"/>
  <c r="F10" i="72"/>
  <c r="F11" i="72"/>
  <c r="F12" i="72"/>
  <c r="F13" i="72"/>
  <c r="F14" i="72"/>
  <c r="F15" i="72"/>
  <c r="F16" i="72"/>
  <c r="F17" i="72"/>
  <c r="F18" i="72"/>
  <c r="F19" i="72"/>
  <c r="F20" i="72"/>
  <c r="F21" i="72"/>
  <c r="F22" i="72"/>
  <c r="F23" i="72"/>
  <c r="F24" i="72"/>
  <c r="F25" i="72"/>
  <c r="F26" i="72"/>
  <c r="F27" i="72"/>
  <c r="F28" i="72"/>
  <c r="F29" i="72"/>
  <c r="F30" i="72"/>
  <c r="F8" i="72"/>
  <c r="F40" i="72"/>
  <c r="F41" i="72"/>
  <c r="F42" i="72"/>
  <c r="F43" i="72"/>
  <c r="F44" i="72"/>
  <c r="F45" i="72"/>
  <c r="F46" i="72"/>
  <c r="F47" i="72"/>
  <c r="F48" i="72"/>
  <c r="F49" i="72"/>
  <c r="F50" i="72"/>
  <c r="F51" i="72"/>
  <c r="F52" i="72"/>
  <c r="F53" i="72"/>
  <c r="F54" i="72"/>
  <c r="F55" i="72"/>
  <c r="F56" i="72"/>
  <c r="F57" i="72"/>
  <c r="F39" i="72"/>
  <c r="E67" i="72"/>
  <c r="E68" i="72"/>
  <c r="E69" i="72"/>
  <c r="E70" i="72"/>
  <c r="E71" i="72"/>
  <c r="E72" i="72"/>
  <c r="E73" i="72"/>
  <c r="E74" i="72"/>
  <c r="E75" i="72"/>
  <c r="E76" i="72"/>
  <c r="E77" i="72"/>
  <c r="E78" i="72"/>
  <c r="E79" i="72"/>
  <c r="E80" i="72"/>
  <c r="E81" i="72"/>
  <c r="E82" i="72"/>
  <c r="E83" i="72"/>
  <c r="E84" i="72"/>
  <c r="E85" i="72"/>
  <c r="E86" i="72"/>
  <c r="E87" i="72"/>
  <c r="E66" i="72"/>
  <c r="E40" i="72"/>
  <c r="E41" i="72"/>
  <c r="E42" i="72"/>
  <c r="E43" i="72"/>
  <c r="E44" i="72"/>
  <c r="E45" i="72"/>
  <c r="E46" i="72"/>
  <c r="E47" i="72"/>
  <c r="E48" i="72"/>
  <c r="E49" i="72"/>
  <c r="E50" i="72"/>
  <c r="E51" i="72"/>
  <c r="E52" i="72"/>
  <c r="E53" i="72"/>
  <c r="E54" i="72"/>
  <c r="E55" i="72"/>
  <c r="E56" i="72"/>
  <c r="E57" i="72"/>
  <c r="E39" i="72"/>
  <c r="E9" i="72"/>
  <c r="E10" i="72"/>
  <c r="E11" i="72"/>
  <c r="E12" i="72"/>
  <c r="E13" i="72"/>
  <c r="E14" i="72"/>
  <c r="E15" i="72"/>
  <c r="E16" i="72"/>
  <c r="E17" i="72"/>
  <c r="E18" i="72"/>
  <c r="E19" i="72"/>
  <c r="E20" i="72"/>
  <c r="E21" i="72"/>
  <c r="E22" i="72"/>
  <c r="E23" i="72"/>
  <c r="E24" i="72"/>
  <c r="E25" i="72"/>
  <c r="E26" i="72"/>
  <c r="E27" i="72"/>
  <c r="E28" i="72"/>
  <c r="E29" i="72"/>
  <c r="E30" i="72"/>
  <c r="E8" i="72"/>
  <c r="D67" i="72"/>
  <c r="D68" i="72"/>
  <c r="D69" i="72"/>
  <c r="D70" i="72"/>
  <c r="D71" i="72"/>
  <c r="D72" i="72"/>
  <c r="D73" i="72"/>
  <c r="D74" i="72"/>
  <c r="D75" i="72"/>
  <c r="D76" i="72"/>
  <c r="D77" i="72"/>
  <c r="D78" i="72"/>
  <c r="D79" i="72"/>
  <c r="D80" i="72"/>
  <c r="D81" i="72"/>
  <c r="D82" i="72"/>
  <c r="D83" i="72"/>
  <c r="D84" i="72"/>
  <c r="D85" i="72"/>
  <c r="D86" i="72"/>
  <c r="D87" i="72"/>
  <c r="D66" i="72"/>
  <c r="D40" i="72"/>
  <c r="D41" i="72"/>
  <c r="D42" i="72"/>
  <c r="D43" i="72"/>
  <c r="D44" i="72"/>
  <c r="D45" i="72"/>
  <c r="D46" i="72"/>
  <c r="D47" i="72"/>
  <c r="D48" i="72"/>
  <c r="D49" i="72"/>
  <c r="D50" i="72"/>
  <c r="D51" i="72"/>
  <c r="D52" i="72"/>
  <c r="D53" i="72"/>
  <c r="D54" i="72"/>
  <c r="D55" i="72"/>
  <c r="D56" i="72"/>
  <c r="D57" i="72"/>
  <c r="D39" i="72"/>
  <c r="D30" i="72"/>
  <c r="D9" i="72"/>
  <c r="D10" i="72"/>
  <c r="D11" i="72"/>
  <c r="D12" i="72"/>
  <c r="D13" i="72"/>
  <c r="D14" i="72"/>
  <c r="D15" i="72"/>
  <c r="D16" i="72"/>
  <c r="D17" i="72"/>
  <c r="D18" i="72"/>
  <c r="D19" i="72"/>
  <c r="D20" i="72"/>
  <c r="D21" i="72"/>
  <c r="D22" i="72"/>
  <c r="D23" i="72"/>
  <c r="D24" i="72"/>
  <c r="D25" i="72"/>
  <c r="D26" i="72"/>
  <c r="D27" i="72"/>
  <c r="D28" i="72"/>
  <c r="D29" i="72"/>
  <c r="D8" i="72"/>
  <c r="C67" i="72"/>
  <c r="C68" i="72"/>
  <c r="C69" i="72"/>
  <c r="C70" i="72"/>
  <c r="C71" i="72"/>
  <c r="C72" i="72"/>
  <c r="C73" i="72"/>
  <c r="C74" i="72"/>
  <c r="C75" i="72"/>
  <c r="C76" i="72"/>
  <c r="C77" i="72"/>
  <c r="C78" i="72"/>
  <c r="C79" i="72"/>
  <c r="C80" i="72"/>
  <c r="C81" i="72"/>
  <c r="C82" i="72"/>
  <c r="C83" i="72"/>
  <c r="C84" i="72"/>
  <c r="C85" i="72"/>
  <c r="C86" i="72"/>
  <c r="C87" i="72"/>
  <c r="C66" i="72"/>
  <c r="C40" i="72"/>
  <c r="C41" i="72"/>
  <c r="C42" i="72"/>
  <c r="C43" i="72"/>
  <c r="C44" i="72"/>
  <c r="C45" i="72"/>
  <c r="C46" i="72"/>
  <c r="C47" i="72"/>
  <c r="C48" i="72"/>
  <c r="C49" i="72"/>
  <c r="C50" i="72"/>
  <c r="C51" i="72"/>
  <c r="C52" i="72"/>
  <c r="C53" i="72"/>
  <c r="C54" i="72"/>
  <c r="C55" i="72"/>
  <c r="C56" i="72"/>
  <c r="C57" i="72"/>
  <c r="C39" i="72"/>
  <c r="C30" i="72"/>
  <c r="C9" i="72"/>
  <c r="C10" i="72"/>
  <c r="C11" i="72"/>
  <c r="C12" i="72"/>
  <c r="C13" i="72"/>
  <c r="C14" i="72"/>
  <c r="C15" i="72"/>
  <c r="C16" i="72"/>
  <c r="C17" i="72"/>
  <c r="C18" i="72"/>
  <c r="C19" i="72"/>
  <c r="C20" i="72"/>
  <c r="C21" i="72"/>
  <c r="C22" i="72"/>
  <c r="C23" i="72"/>
  <c r="C24" i="72"/>
  <c r="C25" i="72"/>
  <c r="C26" i="72"/>
  <c r="C27" i="72"/>
  <c r="C28" i="72"/>
  <c r="C29" i="72"/>
  <c r="C8" i="72"/>
  <c r="G68" i="71"/>
  <c r="G69" i="71"/>
  <c r="G70" i="71"/>
  <c r="G71" i="71"/>
  <c r="G72" i="71"/>
  <c r="G73" i="71"/>
  <c r="G74" i="71"/>
  <c r="G75" i="71"/>
  <c r="G76" i="71"/>
  <c r="G77" i="71"/>
  <c r="G78" i="71"/>
  <c r="G79" i="71"/>
  <c r="G80" i="71"/>
  <c r="G81" i="71"/>
  <c r="G82" i="71"/>
  <c r="G83" i="71"/>
  <c r="G84" i="71"/>
  <c r="G85" i="71"/>
  <c r="G86" i="71"/>
  <c r="G87" i="71"/>
  <c r="G88" i="71"/>
  <c r="G67" i="71"/>
  <c r="G40" i="71"/>
  <c r="G41" i="71"/>
  <c r="G42" i="71"/>
  <c r="G43" i="71"/>
  <c r="G44" i="71"/>
  <c r="G45" i="71"/>
  <c r="G46" i="71"/>
  <c r="G47" i="71"/>
  <c r="G48" i="71"/>
  <c r="G49" i="71"/>
  <c r="G50" i="71"/>
  <c r="G51" i="71"/>
  <c r="G52" i="71"/>
  <c r="G53" i="71"/>
  <c r="G54" i="71"/>
  <c r="G55" i="71"/>
  <c r="G56" i="71"/>
  <c r="G57" i="71"/>
  <c r="G58" i="71"/>
  <c r="G39" i="71"/>
  <c r="H30" i="71"/>
  <c r="H9" i="71"/>
  <c r="H10" i="71"/>
  <c r="H11" i="71"/>
  <c r="H12" i="71"/>
  <c r="H13" i="71"/>
  <c r="H14" i="71"/>
  <c r="H15" i="71"/>
  <c r="H16" i="71"/>
  <c r="H17" i="71"/>
  <c r="H18" i="71"/>
  <c r="H19" i="71"/>
  <c r="H20" i="71"/>
  <c r="H21" i="71"/>
  <c r="H22" i="71"/>
  <c r="H23" i="71"/>
  <c r="H24" i="71"/>
  <c r="H25" i="71"/>
  <c r="H26" i="71"/>
  <c r="H27" i="71"/>
  <c r="H28" i="71"/>
  <c r="H29" i="71"/>
  <c r="H8" i="71"/>
  <c r="F68" i="71"/>
  <c r="F69" i="71"/>
  <c r="F70" i="71"/>
  <c r="F71" i="71"/>
  <c r="F72" i="71"/>
  <c r="F73" i="71"/>
  <c r="F74" i="71"/>
  <c r="F75" i="71"/>
  <c r="F76" i="71"/>
  <c r="F77" i="71"/>
  <c r="F78" i="71"/>
  <c r="F79" i="71"/>
  <c r="F80" i="71"/>
  <c r="F81" i="71"/>
  <c r="F82" i="71"/>
  <c r="F83" i="71"/>
  <c r="F84" i="71"/>
  <c r="F85" i="71"/>
  <c r="F86" i="71"/>
  <c r="F87" i="71"/>
  <c r="F88" i="71"/>
  <c r="F67" i="71"/>
  <c r="F40" i="71"/>
  <c r="F41" i="71"/>
  <c r="F42" i="71"/>
  <c r="F43" i="71"/>
  <c r="F44" i="71"/>
  <c r="F45" i="71"/>
  <c r="F46" i="71"/>
  <c r="F47" i="71"/>
  <c r="F48" i="71"/>
  <c r="F49" i="71"/>
  <c r="F50" i="71"/>
  <c r="F51" i="71"/>
  <c r="F52" i="71"/>
  <c r="F53" i="71"/>
  <c r="F54" i="71"/>
  <c r="F55" i="71"/>
  <c r="F56" i="71"/>
  <c r="F57" i="71"/>
  <c r="F58" i="71"/>
  <c r="F39" i="71"/>
  <c r="F9" i="71"/>
  <c r="F10" i="71"/>
  <c r="F11" i="71"/>
  <c r="F12" i="71"/>
  <c r="F13" i="71"/>
  <c r="F14" i="71"/>
  <c r="F15" i="71"/>
  <c r="F16" i="71"/>
  <c r="F17" i="71"/>
  <c r="F18" i="71"/>
  <c r="F19" i="71"/>
  <c r="F20" i="71"/>
  <c r="F21" i="71"/>
  <c r="F22" i="71"/>
  <c r="F23" i="71"/>
  <c r="F24" i="71"/>
  <c r="F25" i="71"/>
  <c r="F26" i="71"/>
  <c r="F27" i="71"/>
  <c r="F28" i="71"/>
  <c r="F29" i="71"/>
  <c r="F30" i="71"/>
  <c r="F8" i="71"/>
  <c r="E68" i="71"/>
  <c r="E69" i="71"/>
  <c r="E70" i="71"/>
  <c r="E71" i="71"/>
  <c r="E72" i="71"/>
  <c r="E73" i="71"/>
  <c r="E74" i="71"/>
  <c r="E75" i="71"/>
  <c r="E76" i="71"/>
  <c r="E77" i="71"/>
  <c r="E78" i="71"/>
  <c r="E79" i="71"/>
  <c r="E80" i="71"/>
  <c r="E81" i="71"/>
  <c r="E82" i="71"/>
  <c r="E83" i="71"/>
  <c r="E84" i="71"/>
  <c r="E85" i="71"/>
  <c r="E86" i="71"/>
  <c r="E87" i="71"/>
  <c r="E88" i="71"/>
  <c r="E67" i="71"/>
  <c r="E40" i="71"/>
  <c r="E41" i="71"/>
  <c r="E42" i="71"/>
  <c r="E43" i="71"/>
  <c r="E44" i="71"/>
  <c r="E45" i="71"/>
  <c r="E46" i="71"/>
  <c r="E47" i="71"/>
  <c r="E48" i="71"/>
  <c r="E49" i="71"/>
  <c r="E50" i="71"/>
  <c r="E51" i="71"/>
  <c r="E52" i="71"/>
  <c r="E53" i="71"/>
  <c r="E54" i="71"/>
  <c r="E55" i="71"/>
  <c r="E56" i="71"/>
  <c r="E57" i="71"/>
  <c r="E58" i="71"/>
  <c r="E39" i="71"/>
  <c r="E30" i="71"/>
  <c r="E9" i="71"/>
  <c r="E10" i="71"/>
  <c r="E11" i="71"/>
  <c r="E12" i="71"/>
  <c r="E13" i="71"/>
  <c r="E14" i="71"/>
  <c r="E15" i="71"/>
  <c r="E16" i="71"/>
  <c r="E17" i="71"/>
  <c r="E18" i="71"/>
  <c r="E19" i="71"/>
  <c r="E20" i="71"/>
  <c r="E21" i="71"/>
  <c r="E22" i="71"/>
  <c r="E23" i="71"/>
  <c r="E24" i="71"/>
  <c r="E25" i="71"/>
  <c r="E26" i="71"/>
  <c r="E27" i="71"/>
  <c r="E28" i="71"/>
  <c r="E29" i="71"/>
  <c r="E8" i="71"/>
  <c r="D68" i="71"/>
  <c r="D69" i="71"/>
  <c r="D70" i="71"/>
  <c r="D71" i="71"/>
  <c r="D72" i="71"/>
  <c r="D73" i="71"/>
  <c r="D74" i="71"/>
  <c r="D75" i="71"/>
  <c r="D76" i="71"/>
  <c r="D77" i="71"/>
  <c r="D78" i="71"/>
  <c r="D79" i="71"/>
  <c r="D80" i="71"/>
  <c r="D81" i="71"/>
  <c r="D82" i="71"/>
  <c r="D83" i="71"/>
  <c r="D84" i="71"/>
  <c r="D85" i="71"/>
  <c r="D86" i="71"/>
  <c r="D87" i="71"/>
  <c r="D88" i="71"/>
  <c r="D67" i="71"/>
  <c r="D40" i="71"/>
  <c r="D41" i="71"/>
  <c r="D42" i="71"/>
  <c r="D43" i="71"/>
  <c r="D44" i="71"/>
  <c r="D45" i="71"/>
  <c r="D46" i="71"/>
  <c r="D47" i="71"/>
  <c r="D48" i="71"/>
  <c r="D49" i="71"/>
  <c r="D50" i="71"/>
  <c r="D51" i="71"/>
  <c r="D52" i="71"/>
  <c r="D53" i="71"/>
  <c r="D54" i="71"/>
  <c r="D55" i="71"/>
  <c r="D56" i="71"/>
  <c r="D57" i="71"/>
  <c r="D58" i="71"/>
  <c r="D39" i="71"/>
  <c r="D9" i="71"/>
  <c r="D10" i="71"/>
  <c r="D11" i="71"/>
  <c r="D12" i="71"/>
  <c r="D13" i="71"/>
  <c r="D14" i="71"/>
  <c r="D15" i="71"/>
  <c r="D16" i="71"/>
  <c r="D17" i="71"/>
  <c r="D18" i="71"/>
  <c r="D19" i="71"/>
  <c r="D20" i="71"/>
  <c r="D21" i="71"/>
  <c r="D22" i="71"/>
  <c r="D23" i="71"/>
  <c r="D24" i="71"/>
  <c r="D25" i="71"/>
  <c r="D26" i="71"/>
  <c r="D27" i="71"/>
  <c r="D28" i="71"/>
  <c r="D29" i="71"/>
  <c r="D30" i="71"/>
  <c r="D8" i="71"/>
  <c r="C68" i="71"/>
  <c r="C69" i="71"/>
  <c r="C70" i="71"/>
  <c r="C71" i="71"/>
  <c r="C72" i="71"/>
  <c r="C73" i="71"/>
  <c r="C74" i="71"/>
  <c r="C75" i="71"/>
  <c r="C76" i="71"/>
  <c r="C77" i="71"/>
  <c r="C78" i="71"/>
  <c r="C79" i="71"/>
  <c r="C80" i="71"/>
  <c r="C81" i="71"/>
  <c r="C82" i="71"/>
  <c r="C83" i="71"/>
  <c r="C84" i="71"/>
  <c r="C85" i="71"/>
  <c r="C86" i="71"/>
  <c r="C87" i="71"/>
  <c r="C88" i="71"/>
  <c r="C67" i="71"/>
  <c r="C40" i="71"/>
  <c r="C41" i="71"/>
  <c r="C42" i="71"/>
  <c r="C43" i="71"/>
  <c r="C44" i="71"/>
  <c r="C45" i="71"/>
  <c r="C46" i="71"/>
  <c r="C47" i="71"/>
  <c r="C48" i="71"/>
  <c r="C49" i="71"/>
  <c r="C50" i="71"/>
  <c r="C51" i="71"/>
  <c r="C52" i="71"/>
  <c r="C53" i="71"/>
  <c r="C54" i="71"/>
  <c r="C55" i="71"/>
  <c r="C56" i="71"/>
  <c r="C57" i="71"/>
  <c r="C58" i="71"/>
  <c r="C39" i="71"/>
  <c r="C30" i="71"/>
  <c r="C9" i="71"/>
  <c r="C10" i="71"/>
  <c r="C11" i="71"/>
  <c r="C12" i="71"/>
  <c r="C13" i="71"/>
  <c r="C14" i="71"/>
  <c r="C15" i="71"/>
  <c r="C16" i="71"/>
  <c r="C17" i="71"/>
  <c r="C18" i="71"/>
  <c r="C19" i="71"/>
  <c r="C20" i="71"/>
  <c r="C21" i="71"/>
  <c r="C22" i="71"/>
  <c r="C23" i="71"/>
  <c r="C24" i="71"/>
  <c r="C25" i="71"/>
  <c r="C26" i="71"/>
  <c r="C27" i="71"/>
  <c r="C28" i="71"/>
  <c r="C29" i="71"/>
  <c r="C8" i="71"/>
  <c r="F97" i="70"/>
  <c r="F98" i="70"/>
  <c r="F99" i="70"/>
  <c r="F96" i="70"/>
  <c r="G67" i="70"/>
  <c r="G68" i="70"/>
  <c r="G69" i="70"/>
  <c r="G70" i="70"/>
  <c r="G71" i="70"/>
  <c r="G72" i="70"/>
  <c r="G73" i="70"/>
  <c r="G74" i="70"/>
  <c r="G75" i="70"/>
  <c r="G76" i="70"/>
  <c r="G77" i="70"/>
  <c r="G78" i="70"/>
  <c r="G79" i="70"/>
  <c r="G80" i="70"/>
  <c r="G81" i="70"/>
  <c r="G82" i="70"/>
  <c r="G83" i="70"/>
  <c r="G84" i="70"/>
  <c r="G85" i="70"/>
  <c r="G86" i="70"/>
  <c r="G66" i="70"/>
  <c r="F67" i="70"/>
  <c r="F68" i="70"/>
  <c r="F69" i="70"/>
  <c r="F70" i="70"/>
  <c r="F71" i="70"/>
  <c r="F72" i="70"/>
  <c r="F73" i="70"/>
  <c r="F74" i="70"/>
  <c r="F75" i="70"/>
  <c r="F76" i="70"/>
  <c r="F77" i="70"/>
  <c r="F78" i="70"/>
  <c r="F79" i="70"/>
  <c r="F80" i="70"/>
  <c r="F81" i="70"/>
  <c r="F82" i="70"/>
  <c r="F83" i="70"/>
  <c r="F84" i="70"/>
  <c r="F85" i="70"/>
  <c r="F86" i="70"/>
  <c r="F66" i="70"/>
  <c r="G40" i="70"/>
  <c r="G41" i="70"/>
  <c r="G42" i="70"/>
  <c r="G43" i="70"/>
  <c r="G44" i="70"/>
  <c r="G45" i="70"/>
  <c r="G46" i="70"/>
  <c r="G47" i="70"/>
  <c r="G48" i="70"/>
  <c r="G49" i="70"/>
  <c r="G50" i="70"/>
  <c r="G51" i="70"/>
  <c r="G52" i="70"/>
  <c r="G53" i="70"/>
  <c r="G54" i="70"/>
  <c r="G55" i="70"/>
  <c r="G56" i="70"/>
  <c r="G57" i="70"/>
  <c r="G39" i="70"/>
  <c r="F40" i="70"/>
  <c r="F41" i="70"/>
  <c r="F42" i="70"/>
  <c r="F43" i="70"/>
  <c r="F44" i="70"/>
  <c r="F45" i="70"/>
  <c r="F46" i="70"/>
  <c r="F47" i="70"/>
  <c r="F48" i="70"/>
  <c r="F49" i="70"/>
  <c r="F50" i="70"/>
  <c r="F51" i="70"/>
  <c r="F52" i="70"/>
  <c r="F53" i="70"/>
  <c r="F54" i="70"/>
  <c r="F55" i="70"/>
  <c r="F56" i="70"/>
  <c r="F57" i="70"/>
  <c r="F39" i="70"/>
  <c r="F30" i="70"/>
  <c r="F9" i="70"/>
  <c r="F10" i="70"/>
  <c r="F11" i="70"/>
  <c r="F12" i="70"/>
  <c r="F13" i="70"/>
  <c r="F14" i="70"/>
  <c r="F15" i="70"/>
  <c r="F16" i="70"/>
  <c r="F17" i="70"/>
  <c r="F18" i="70"/>
  <c r="F19" i="70"/>
  <c r="F20" i="70"/>
  <c r="F21" i="70"/>
  <c r="F22" i="70"/>
  <c r="F23" i="70"/>
  <c r="F24" i="70"/>
  <c r="F25" i="70"/>
  <c r="F26" i="70"/>
  <c r="F27" i="70"/>
  <c r="F28" i="70"/>
  <c r="F29" i="70"/>
  <c r="F8" i="70"/>
  <c r="H30" i="70"/>
  <c r="H9" i="70"/>
  <c r="H10" i="70"/>
  <c r="H11" i="70"/>
  <c r="H12" i="70"/>
  <c r="H13" i="70"/>
  <c r="H14" i="70"/>
  <c r="H15" i="70"/>
  <c r="H16" i="70"/>
  <c r="H17" i="70"/>
  <c r="H18" i="70"/>
  <c r="H19" i="70"/>
  <c r="H20" i="70"/>
  <c r="H21" i="70"/>
  <c r="H22" i="70"/>
  <c r="H23" i="70"/>
  <c r="H24" i="70"/>
  <c r="H25" i="70"/>
  <c r="H26" i="70"/>
  <c r="H27" i="70"/>
  <c r="H28" i="70"/>
  <c r="H29" i="70"/>
  <c r="H8" i="70"/>
  <c r="E97" i="70"/>
  <c r="E98" i="70"/>
  <c r="E99" i="70"/>
  <c r="E96" i="70"/>
  <c r="E67" i="70"/>
  <c r="E68" i="70"/>
  <c r="E69" i="70"/>
  <c r="E70" i="70"/>
  <c r="E71" i="70"/>
  <c r="E72" i="70"/>
  <c r="E73" i="70"/>
  <c r="E74" i="70"/>
  <c r="E75" i="70"/>
  <c r="E76" i="70"/>
  <c r="E77" i="70"/>
  <c r="E78" i="70"/>
  <c r="E79" i="70"/>
  <c r="E80" i="70"/>
  <c r="E81" i="70"/>
  <c r="E82" i="70"/>
  <c r="E83" i="70"/>
  <c r="E84" i="70"/>
  <c r="E85" i="70"/>
  <c r="E86" i="70"/>
  <c r="E66" i="70"/>
  <c r="E40" i="70"/>
  <c r="E41" i="70"/>
  <c r="E42" i="70"/>
  <c r="E43" i="70"/>
  <c r="E44" i="70"/>
  <c r="E45" i="70"/>
  <c r="E46" i="70"/>
  <c r="E47" i="70"/>
  <c r="E48" i="70"/>
  <c r="E49" i="70"/>
  <c r="E50" i="70"/>
  <c r="E51" i="70"/>
  <c r="E52" i="70"/>
  <c r="E53" i="70"/>
  <c r="E54" i="70"/>
  <c r="E55" i="70"/>
  <c r="E56" i="70"/>
  <c r="E57" i="70"/>
  <c r="E39" i="70"/>
  <c r="E30" i="70"/>
  <c r="E29" i="70"/>
  <c r="E28" i="70"/>
  <c r="E27" i="70"/>
  <c r="E26" i="70"/>
  <c r="E25" i="70"/>
  <c r="E24" i="70"/>
  <c r="E23" i="70"/>
  <c r="E22" i="70"/>
  <c r="E21" i="70"/>
  <c r="E20" i="70"/>
  <c r="E19" i="70"/>
  <c r="E18" i="70"/>
  <c r="E17" i="70"/>
  <c r="E16" i="70"/>
  <c r="E15" i="70"/>
  <c r="E14" i="70"/>
  <c r="E13" i="70"/>
  <c r="E12" i="70"/>
  <c r="E11" i="70"/>
  <c r="E10" i="70"/>
  <c r="E9" i="70"/>
  <c r="E8" i="70"/>
  <c r="D99" i="70"/>
  <c r="D98" i="70"/>
  <c r="D97" i="70"/>
  <c r="D96" i="70"/>
  <c r="D74" i="70"/>
  <c r="D75" i="70"/>
  <c r="D76" i="70"/>
  <c r="D77" i="70"/>
  <c r="D78" i="70"/>
  <c r="D79" i="70"/>
  <c r="D80" i="70"/>
  <c r="D81" i="70"/>
  <c r="D82" i="70"/>
  <c r="D83" i="70"/>
  <c r="D84" i="70"/>
  <c r="D85" i="70"/>
  <c r="D86" i="70"/>
  <c r="D67" i="70"/>
  <c r="D68" i="70"/>
  <c r="D69" i="70"/>
  <c r="D70" i="70"/>
  <c r="D71" i="70"/>
  <c r="D72" i="70"/>
  <c r="D73" i="70"/>
  <c r="D66" i="70"/>
  <c r="D67" i="69"/>
  <c r="D68" i="69"/>
  <c r="D69" i="69"/>
  <c r="D70" i="69"/>
  <c r="D71" i="69"/>
  <c r="D72" i="69"/>
  <c r="D73" i="69"/>
  <c r="D74" i="69"/>
  <c r="D75" i="69"/>
  <c r="D76" i="69"/>
  <c r="D77" i="69"/>
  <c r="D78" i="69"/>
  <c r="D79" i="69"/>
  <c r="D80" i="69"/>
  <c r="D81" i="69"/>
  <c r="D82" i="69"/>
  <c r="D83" i="69"/>
  <c r="D84" i="69"/>
  <c r="D85" i="69"/>
  <c r="D86" i="69"/>
  <c r="D66" i="69"/>
  <c r="D40" i="70"/>
  <c r="D41" i="70"/>
  <c r="D42" i="70"/>
  <c r="D43" i="70"/>
  <c r="D44" i="70"/>
  <c r="D45" i="70"/>
  <c r="D46" i="70"/>
  <c r="D47" i="70"/>
  <c r="D48" i="70"/>
  <c r="D49" i="70"/>
  <c r="D50" i="70"/>
  <c r="D51" i="70"/>
  <c r="D52" i="70"/>
  <c r="D53" i="70"/>
  <c r="D54" i="70"/>
  <c r="D55" i="70"/>
  <c r="D56" i="70"/>
  <c r="D57" i="70"/>
  <c r="D39" i="70"/>
  <c r="D30" i="70"/>
  <c r="D29" i="70"/>
  <c r="D28" i="70"/>
  <c r="D27" i="70"/>
  <c r="D26" i="70"/>
  <c r="D25" i="70"/>
  <c r="D24" i="70"/>
  <c r="D23" i="70"/>
  <c r="D22" i="70"/>
  <c r="D21" i="70"/>
  <c r="D20" i="70"/>
  <c r="D19" i="70"/>
  <c r="D18" i="70"/>
  <c r="D17" i="70"/>
  <c r="D16" i="70"/>
  <c r="D15" i="70"/>
  <c r="D14" i="70"/>
  <c r="D13" i="70"/>
  <c r="D12" i="70"/>
  <c r="D11" i="70"/>
  <c r="D10" i="70"/>
  <c r="D9" i="70"/>
  <c r="D8" i="70"/>
  <c r="C99" i="70"/>
  <c r="C98" i="70"/>
  <c r="C97" i="70"/>
  <c r="C96" i="70"/>
  <c r="C67" i="70"/>
  <c r="C68" i="70"/>
  <c r="C69" i="70"/>
  <c r="C70" i="70"/>
  <c r="C71" i="70"/>
  <c r="C72" i="70"/>
  <c r="C73" i="70"/>
  <c r="C74" i="70"/>
  <c r="C75" i="70"/>
  <c r="C76" i="70"/>
  <c r="C77" i="70"/>
  <c r="C78" i="70"/>
  <c r="C79" i="70"/>
  <c r="C80" i="70"/>
  <c r="C81" i="70"/>
  <c r="C82" i="70"/>
  <c r="C83" i="70"/>
  <c r="C84" i="70"/>
  <c r="C85" i="70"/>
  <c r="C86" i="70"/>
  <c r="C66" i="70"/>
  <c r="C40" i="70"/>
  <c r="C41" i="70"/>
  <c r="C42" i="70"/>
  <c r="C43" i="70"/>
  <c r="C44" i="70"/>
  <c r="C45" i="70"/>
  <c r="C46" i="70"/>
  <c r="C47" i="70"/>
  <c r="C48" i="70"/>
  <c r="C49" i="70"/>
  <c r="C50" i="70"/>
  <c r="C51" i="70"/>
  <c r="C52" i="70"/>
  <c r="C53" i="70"/>
  <c r="C54" i="70"/>
  <c r="C55" i="70"/>
  <c r="C56" i="70"/>
  <c r="C57" i="70"/>
  <c r="C39" i="70"/>
  <c r="C30" i="70"/>
  <c r="C9" i="70"/>
  <c r="C10" i="70"/>
  <c r="C11" i="70"/>
  <c r="C12" i="70"/>
  <c r="C13" i="70"/>
  <c r="C14" i="70"/>
  <c r="C15" i="70"/>
  <c r="C16" i="70"/>
  <c r="C17" i="70"/>
  <c r="C18" i="70"/>
  <c r="C19" i="70"/>
  <c r="C20" i="70"/>
  <c r="C21" i="70"/>
  <c r="C22" i="70"/>
  <c r="C23" i="70"/>
  <c r="C24" i="70"/>
  <c r="C25" i="70"/>
  <c r="C26" i="70"/>
  <c r="C27" i="70"/>
  <c r="C28" i="70"/>
  <c r="C29" i="70"/>
  <c r="C8" i="70"/>
  <c r="U13" i="82"/>
  <c r="T13" i="82"/>
  <c r="V13" i="82"/>
  <c r="T45" i="80"/>
  <c r="V45" i="80"/>
  <c r="U12" i="79"/>
  <c r="T12" i="79"/>
  <c r="V12" i="79" s="1"/>
  <c r="U27" i="83"/>
  <c r="T27" i="83"/>
  <c r="V27" i="83" s="1"/>
  <c r="U40" i="83"/>
  <c r="T40" i="83"/>
  <c r="V40" i="83"/>
  <c r="U49" i="82"/>
  <c r="T49" i="82"/>
  <c r="V49" i="82"/>
  <c r="U43" i="82"/>
  <c r="T43" i="82"/>
  <c r="V43" i="82"/>
  <c r="U57" i="82"/>
  <c r="T57" i="82"/>
  <c r="V57" i="82"/>
  <c r="U51" i="82"/>
  <c r="T51" i="82"/>
  <c r="V51" i="82"/>
  <c r="U72" i="82"/>
  <c r="T72" i="82"/>
  <c r="V72" i="82"/>
  <c r="U23" i="83"/>
  <c r="T23" i="83"/>
  <c r="V23" i="83" s="1"/>
  <c r="U28" i="83"/>
  <c r="T28" i="83"/>
  <c r="V28" i="83" s="1"/>
  <c r="U45" i="82"/>
  <c r="T45" i="82"/>
  <c r="V45" i="82"/>
  <c r="U69" i="82"/>
  <c r="T69" i="82"/>
  <c r="V69" i="82"/>
  <c r="U47" i="82"/>
  <c r="T47" i="82"/>
  <c r="V47" i="82"/>
  <c r="U53" i="82"/>
  <c r="T53" i="82"/>
  <c r="V53" i="82"/>
  <c r="U66" i="82"/>
  <c r="T66" i="82"/>
  <c r="V66" i="82"/>
  <c r="U41" i="82"/>
  <c r="T41" i="82"/>
  <c r="V41" i="82"/>
  <c r="U26" i="82"/>
  <c r="T26" i="82"/>
  <c r="V26" i="82"/>
  <c r="U30" i="82"/>
  <c r="T30" i="82"/>
  <c r="V30" i="82"/>
  <c r="U55" i="82"/>
  <c r="T55" i="82"/>
  <c r="V55" i="82"/>
  <c r="U73" i="82"/>
  <c r="T73" i="82"/>
  <c r="V73" i="82"/>
  <c r="T55" i="59"/>
  <c r="R30" i="69"/>
  <c r="F97" i="69"/>
  <c r="F98" i="69"/>
  <c r="F99" i="69"/>
  <c r="F96" i="69"/>
  <c r="G67" i="69"/>
  <c r="G68" i="69"/>
  <c r="G69" i="69"/>
  <c r="G70" i="69"/>
  <c r="G71" i="69"/>
  <c r="G72" i="69"/>
  <c r="G73" i="69"/>
  <c r="G74" i="69"/>
  <c r="G75" i="69"/>
  <c r="G76" i="69"/>
  <c r="G77" i="69"/>
  <c r="G78" i="69"/>
  <c r="G79" i="69"/>
  <c r="G80" i="69"/>
  <c r="G81" i="69"/>
  <c r="G82" i="69"/>
  <c r="G83" i="69"/>
  <c r="G84" i="69"/>
  <c r="G85" i="69"/>
  <c r="G86" i="69"/>
  <c r="G66" i="69"/>
  <c r="G40" i="69"/>
  <c r="G41" i="69"/>
  <c r="G42" i="69"/>
  <c r="G43" i="69"/>
  <c r="G44" i="69"/>
  <c r="G45" i="69"/>
  <c r="G46" i="69"/>
  <c r="G47" i="69"/>
  <c r="G48" i="69"/>
  <c r="G49" i="69"/>
  <c r="G50" i="69"/>
  <c r="G51" i="69"/>
  <c r="G52" i="69"/>
  <c r="G53" i="69"/>
  <c r="G54" i="69"/>
  <c r="G55" i="69"/>
  <c r="G56" i="69"/>
  <c r="G57" i="69"/>
  <c r="G39" i="69"/>
  <c r="H30" i="69"/>
  <c r="H29" i="69"/>
  <c r="H28" i="69"/>
  <c r="H27" i="69"/>
  <c r="H26" i="69"/>
  <c r="H25" i="69"/>
  <c r="H24" i="69"/>
  <c r="H23" i="69"/>
  <c r="H22" i="69"/>
  <c r="H21" i="69"/>
  <c r="H20" i="69"/>
  <c r="H19" i="69"/>
  <c r="H18" i="69"/>
  <c r="H17" i="69"/>
  <c r="H16" i="69"/>
  <c r="H15" i="69"/>
  <c r="H14" i="69"/>
  <c r="H13" i="69"/>
  <c r="H12" i="69"/>
  <c r="H11" i="69"/>
  <c r="H10" i="69"/>
  <c r="H9" i="69"/>
  <c r="H8" i="69"/>
  <c r="F86" i="69"/>
  <c r="F85" i="69"/>
  <c r="F84" i="69"/>
  <c r="F83" i="69"/>
  <c r="F82" i="69"/>
  <c r="F81" i="69"/>
  <c r="F80" i="69"/>
  <c r="F79" i="69"/>
  <c r="F78" i="69"/>
  <c r="F77" i="69"/>
  <c r="F76" i="69"/>
  <c r="F75" i="69"/>
  <c r="F74" i="69"/>
  <c r="F73" i="69"/>
  <c r="F72" i="69"/>
  <c r="F71" i="69"/>
  <c r="F70" i="69"/>
  <c r="F69" i="69"/>
  <c r="F68" i="69"/>
  <c r="F67" i="69"/>
  <c r="F66" i="69"/>
  <c r="F40" i="69"/>
  <c r="F41" i="69"/>
  <c r="F42" i="69"/>
  <c r="F43" i="69"/>
  <c r="F44" i="69"/>
  <c r="F45" i="69"/>
  <c r="F46" i="69"/>
  <c r="F47" i="69"/>
  <c r="F48" i="69"/>
  <c r="F49" i="69"/>
  <c r="F50" i="69"/>
  <c r="F51" i="69"/>
  <c r="F52" i="69"/>
  <c r="F53" i="69"/>
  <c r="F54" i="69"/>
  <c r="F55" i="69"/>
  <c r="F56" i="69"/>
  <c r="F57" i="69"/>
  <c r="F39" i="69"/>
  <c r="F30" i="69"/>
  <c r="F9" i="69"/>
  <c r="F10" i="69"/>
  <c r="F11" i="69"/>
  <c r="F12" i="69"/>
  <c r="F13" i="69"/>
  <c r="F14" i="69"/>
  <c r="F15" i="69"/>
  <c r="F16" i="69"/>
  <c r="F17" i="69"/>
  <c r="F18" i="69"/>
  <c r="F19" i="69"/>
  <c r="F20" i="69"/>
  <c r="F21" i="69"/>
  <c r="F22" i="69"/>
  <c r="F23" i="69"/>
  <c r="F24" i="69"/>
  <c r="F25" i="69"/>
  <c r="F26" i="69"/>
  <c r="F27" i="69"/>
  <c r="F28" i="69"/>
  <c r="F29" i="69"/>
  <c r="F8" i="69"/>
  <c r="E99" i="69"/>
  <c r="E98" i="69"/>
  <c r="E97" i="69"/>
  <c r="E96" i="69"/>
  <c r="E67" i="69"/>
  <c r="E68" i="69"/>
  <c r="E69" i="69"/>
  <c r="E70" i="69"/>
  <c r="E71" i="69"/>
  <c r="E72" i="69"/>
  <c r="E73" i="69"/>
  <c r="E74" i="69"/>
  <c r="E75" i="69"/>
  <c r="E76" i="69"/>
  <c r="E77" i="69"/>
  <c r="E78" i="69"/>
  <c r="E79" i="69"/>
  <c r="E80" i="69"/>
  <c r="E81" i="69"/>
  <c r="E82" i="69"/>
  <c r="E83" i="69"/>
  <c r="E84" i="69"/>
  <c r="E85" i="69"/>
  <c r="E86" i="69"/>
  <c r="E66" i="69"/>
  <c r="E40" i="69"/>
  <c r="E41" i="69"/>
  <c r="E42" i="69"/>
  <c r="E43" i="69"/>
  <c r="E44" i="69"/>
  <c r="E45" i="69"/>
  <c r="E46" i="69"/>
  <c r="E47" i="69"/>
  <c r="E48" i="69"/>
  <c r="E49" i="69"/>
  <c r="E50" i="69"/>
  <c r="E51" i="69"/>
  <c r="E52" i="69"/>
  <c r="E53" i="69"/>
  <c r="E54" i="69"/>
  <c r="E55" i="69"/>
  <c r="E56" i="69"/>
  <c r="E57" i="69"/>
  <c r="E39" i="69"/>
  <c r="E9" i="69"/>
  <c r="E10" i="69"/>
  <c r="E11" i="69"/>
  <c r="E12" i="69"/>
  <c r="E13" i="69"/>
  <c r="E14" i="69"/>
  <c r="E15" i="69"/>
  <c r="E16" i="69"/>
  <c r="E17" i="69"/>
  <c r="E18" i="69"/>
  <c r="E19" i="69"/>
  <c r="E20" i="69"/>
  <c r="E21" i="69"/>
  <c r="E22" i="69"/>
  <c r="E23" i="69"/>
  <c r="E24" i="69"/>
  <c r="E25" i="69"/>
  <c r="E26" i="69"/>
  <c r="E27" i="69"/>
  <c r="E28" i="69"/>
  <c r="E29" i="69"/>
  <c r="E30" i="69"/>
  <c r="E8" i="69"/>
  <c r="D97" i="69"/>
  <c r="D98" i="69"/>
  <c r="D99" i="69"/>
  <c r="D96" i="69"/>
  <c r="D40" i="69"/>
  <c r="D41" i="69"/>
  <c r="D42" i="69"/>
  <c r="D43" i="69"/>
  <c r="D44" i="69"/>
  <c r="D45" i="69"/>
  <c r="D46" i="69"/>
  <c r="D47" i="69"/>
  <c r="D48" i="69"/>
  <c r="D49" i="69"/>
  <c r="D50" i="69"/>
  <c r="D51" i="69"/>
  <c r="D52" i="69"/>
  <c r="D53" i="69"/>
  <c r="D54" i="69"/>
  <c r="D55" i="69"/>
  <c r="D56" i="69"/>
  <c r="D57" i="69"/>
  <c r="D39" i="69"/>
  <c r="D30" i="69"/>
  <c r="D9" i="69"/>
  <c r="D10" i="69"/>
  <c r="D11" i="69"/>
  <c r="D12" i="69"/>
  <c r="D13" i="69"/>
  <c r="D14" i="69"/>
  <c r="D15" i="69"/>
  <c r="D16" i="69"/>
  <c r="D17" i="69"/>
  <c r="D18" i="69"/>
  <c r="D19" i="69"/>
  <c r="D20" i="69"/>
  <c r="D21" i="69"/>
  <c r="D22" i="69"/>
  <c r="D23" i="69"/>
  <c r="D24" i="69"/>
  <c r="D25" i="69"/>
  <c r="D26" i="69"/>
  <c r="D27" i="69"/>
  <c r="D28" i="69"/>
  <c r="D29" i="69"/>
  <c r="D8" i="69"/>
  <c r="C97" i="69"/>
  <c r="C98" i="69"/>
  <c r="C99" i="69"/>
  <c r="C96" i="69"/>
  <c r="C67" i="69"/>
  <c r="C68" i="69"/>
  <c r="C69" i="69"/>
  <c r="C70" i="69"/>
  <c r="C71" i="69"/>
  <c r="C72" i="69"/>
  <c r="C73" i="69"/>
  <c r="C74" i="69"/>
  <c r="C75" i="69"/>
  <c r="C76" i="69"/>
  <c r="C77" i="69"/>
  <c r="C78" i="69"/>
  <c r="C79" i="69"/>
  <c r="C80" i="69"/>
  <c r="C81" i="69"/>
  <c r="C82" i="69"/>
  <c r="C83" i="69"/>
  <c r="C84" i="69"/>
  <c r="C85" i="69"/>
  <c r="C86" i="69"/>
  <c r="C66" i="69"/>
  <c r="C57" i="69"/>
  <c r="C56" i="69"/>
  <c r="C55" i="69"/>
  <c r="C54" i="69"/>
  <c r="C53" i="69"/>
  <c r="C52" i="69"/>
  <c r="C51" i="69"/>
  <c r="C50" i="69"/>
  <c r="C49" i="69"/>
  <c r="C48" i="69"/>
  <c r="C47" i="69"/>
  <c r="C46" i="69"/>
  <c r="C45" i="69"/>
  <c r="C44" i="69"/>
  <c r="C43" i="69"/>
  <c r="C42" i="69"/>
  <c r="C41" i="69"/>
  <c r="C40" i="69"/>
  <c r="C39" i="69"/>
  <c r="C30" i="69"/>
  <c r="C29" i="69"/>
  <c r="C9" i="69"/>
  <c r="C10" i="69"/>
  <c r="C11" i="69"/>
  <c r="C12" i="69"/>
  <c r="C13" i="69"/>
  <c r="C14" i="69"/>
  <c r="C15" i="69"/>
  <c r="C16" i="69"/>
  <c r="C17" i="69"/>
  <c r="C18" i="69"/>
  <c r="C19" i="69"/>
  <c r="C20" i="69"/>
  <c r="C21" i="69"/>
  <c r="C22" i="69"/>
  <c r="C23" i="69"/>
  <c r="C24" i="69"/>
  <c r="C25" i="69"/>
  <c r="C26" i="69"/>
  <c r="C27" i="69"/>
  <c r="C28" i="69"/>
  <c r="C8" i="69"/>
  <c r="A88" i="73"/>
  <c r="R88" i="73"/>
  <c r="B88" i="73"/>
  <c r="H88" i="73"/>
  <c r="M88" i="73"/>
  <c r="N88" i="73"/>
  <c r="O88" i="73"/>
  <c r="P88" i="73"/>
  <c r="W88" i="73"/>
  <c r="X88" i="73"/>
  <c r="Q88" i="73"/>
  <c r="I88" i="73"/>
  <c r="C87" i="67"/>
  <c r="H79" i="73"/>
  <c r="H80" i="73"/>
  <c r="H81" i="73"/>
  <c r="H82" i="73"/>
  <c r="H83" i="73"/>
  <c r="H84" i="73"/>
  <c r="H85" i="73"/>
  <c r="H86" i="73"/>
  <c r="H87" i="73"/>
  <c r="H78" i="73"/>
  <c r="H74" i="73"/>
  <c r="H75" i="73"/>
  <c r="H76" i="73"/>
  <c r="H73" i="73"/>
  <c r="H68" i="73"/>
  <c r="H69" i="73"/>
  <c r="H70" i="73"/>
  <c r="H71" i="73"/>
  <c r="H77" i="73"/>
  <c r="H72" i="73"/>
  <c r="H51" i="73"/>
  <c r="H52" i="73"/>
  <c r="H53" i="73"/>
  <c r="H54" i="73"/>
  <c r="H55" i="73"/>
  <c r="H56" i="73"/>
  <c r="H57" i="73"/>
  <c r="H58" i="73"/>
  <c r="H50" i="73"/>
  <c r="H46" i="73"/>
  <c r="H47" i="73"/>
  <c r="H48" i="73"/>
  <c r="H45" i="73"/>
  <c r="H40" i="73"/>
  <c r="H41" i="73"/>
  <c r="H42" i="73"/>
  <c r="H43" i="73"/>
  <c r="H49" i="73"/>
  <c r="H44" i="73"/>
  <c r="A30" i="73"/>
  <c r="R30" i="73"/>
  <c r="B30" i="73"/>
  <c r="I30" i="73"/>
  <c r="M30" i="73"/>
  <c r="N30" i="73"/>
  <c r="O30" i="73"/>
  <c r="P30" i="73"/>
  <c r="W30" i="73"/>
  <c r="X30" i="73"/>
  <c r="H78" i="72"/>
  <c r="H79" i="72"/>
  <c r="H80" i="72"/>
  <c r="H81" i="72"/>
  <c r="H82" i="72"/>
  <c r="H83" i="72"/>
  <c r="H84" i="72"/>
  <c r="H85" i="72"/>
  <c r="H86" i="72"/>
  <c r="H77" i="72"/>
  <c r="H73" i="72"/>
  <c r="H74" i="72"/>
  <c r="H75" i="72"/>
  <c r="H72" i="72"/>
  <c r="H68" i="72"/>
  <c r="H69" i="72"/>
  <c r="H70" i="72"/>
  <c r="H67" i="72"/>
  <c r="H76" i="72"/>
  <c r="H71" i="72"/>
  <c r="H50" i="72"/>
  <c r="H51" i="72"/>
  <c r="H52" i="72"/>
  <c r="H53" i="72"/>
  <c r="H54" i="72"/>
  <c r="H55" i="72"/>
  <c r="H56" i="72"/>
  <c r="H49" i="72"/>
  <c r="H42" i="72"/>
  <c r="H43" i="72"/>
  <c r="H44" i="72"/>
  <c r="H45" i="72"/>
  <c r="H46" i="72"/>
  <c r="H47" i="72"/>
  <c r="H40" i="72"/>
  <c r="H41" i="72"/>
  <c r="H57" i="72"/>
  <c r="H48" i="72"/>
  <c r="I29" i="72"/>
  <c r="A29" i="72"/>
  <c r="R29" i="72"/>
  <c r="B29" i="72"/>
  <c r="M29" i="72"/>
  <c r="N29" i="72"/>
  <c r="O29" i="72"/>
  <c r="P29" i="72"/>
  <c r="W29" i="72"/>
  <c r="X29" i="72"/>
  <c r="A30" i="72"/>
  <c r="R30" i="72"/>
  <c r="B30" i="72"/>
  <c r="M30" i="72"/>
  <c r="N30" i="72"/>
  <c r="O30" i="72"/>
  <c r="P30" i="72"/>
  <c r="W30" i="72"/>
  <c r="X30" i="72"/>
  <c r="H79" i="71"/>
  <c r="H80" i="71"/>
  <c r="H81" i="71"/>
  <c r="H82" i="71"/>
  <c r="H83" i="71"/>
  <c r="H84" i="71"/>
  <c r="H85" i="71"/>
  <c r="H86" i="71"/>
  <c r="H87" i="71"/>
  <c r="H88" i="71"/>
  <c r="H78" i="71"/>
  <c r="H74" i="71"/>
  <c r="H75" i="71"/>
  <c r="H76" i="71"/>
  <c r="H73" i="71"/>
  <c r="H68" i="71"/>
  <c r="H69" i="71"/>
  <c r="H70" i="71"/>
  <c r="H71" i="71"/>
  <c r="H77" i="71"/>
  <c r="H72" i="71"/>
  <c r="A58" i="71"/>
  <c r="R58" i="71"/>
  <c r="B58" i="71"/>
  <c r="H58" i="71"/>
  <c r="M58" i="71"/>
  <c r="N58" i="71"/>
  <c r="O58" i="71"/>
  <c r="P58" i="71"/>
  <c r="W58" i="71"/>
  <c r="X58" i="71"/>
  <c r="A30" i="71"/>
  <c r="R30" i="71"/>
  <c r="B30" i="71"/>
  <c r="M30" i="71"/>
  <c r="N30" i="71"/>
  <c r="O30" i="71"/>
  <c r="P30" i="71"/>
  <c r="W30" i="71"/>
  <c r="X30" i="71"/>
  <c r="Q30" i="73"/>
  <c r="K29" i="72"/>
  <c r="J29" i="72"/>
  <c r="Q30" i="72"/>
  <c r="Q29" i="72"/>
  <c r="Q58" i="71"/>
  <c r="Q30" i="71"/>
  <c r="K88" i="73"/>
  <c r="L88" i="73"/>
  <c r="J88" i="73"/>
  <c r="K30" i="73"/>
  <c r="L30" i="73"/>
  <c r="J30" i="73"/>
  <c r="I30" i="72"/>
  <c r="I58" i="71"/>
  <c r="I30" i="71"/>
  <c r="S30" i="73"/>
  <c r="T30" i="73"/>
  <c r="S88" i="73"/>
  <c r="T88" i="73"/>
  <c r="V88" i="73"/>
  <c r="K30" i="72"/>
  <c r="J30" i="72"/>
  <c r="U29" i="72"/>
  <c r="K30" i="71"/>
  <c r="J30" i="71"/>
  <c r="U58" i="71"/>
  <c r="K58" i="71"/>
  <c r="J58" i="71"/>
  <c r="U30" i="71"/>
  <c r="G99" i="70"/>
  <c r="H99" i="70"/>
  <c r="M99" i="70"/>
  <c r="N99" i="70"/>
  <c r="O99" i="70"/>
  <c r="P99" i="70"/>
  <c r="W99" i="70"/>
  <c r="X99" i="70"/>
  <c r="H83" i="70"/>
  <c r="M83" i="70"/>
  <c r="N83" i="70"/>
  <c r="O83" i="70"/>
  <c r="P83" i="70"/>
  <c r="W83" i="70"/>
  <c r="X83" i="70"/>
  <c r="H84" i="70"/>
  <c r="M84" i="70"/>
  <c r="Q84" i="70"/>
  <c r="N84" i="70"/>
  <c r="O84" i="70"/>
  <c r="P84" i="70"/>
  <c r="W84" i="70"/>
  <c r="X84" i="70"/>
  <c r="H81" i="70"/>
  <c r="M81" i="70"/>
  <c r="N81" i="70"/>
  <c r="O81" i="70"/>
  <c r="P81" i="70"/>
  <c r="W81" i="70"/>
  <c r="X81" i="70"/>
  <c r="H82" i="70"/>
  <c r="M82" i="70"/>
  <c r="N82" i="70"/>
  <c r="O82" i="70"/>
  <c r="P82" i="70"/>
  <c r="W82" i="70"/>
  <c r="X82" i="70"/>
  <c r="H69" i="70"/>
  <c r="M69" i="70"/>
  <c r="N69" i="70"/>
  <c r="O69" i="70"/>
  <c r="P69" i="70"/>
  <c r="W69" i="70"/>
  <c r="X69" i="70"/>
  <c r="X54" i="70"/>
  <c r="W54" i="70"/>
  <c r="P54" i="70"/>
  <c r="O54" i="70"/>
  <c r="N54" i="70"/>
  <c r="M54" i="70"/>
  <c r="Q54" i="70"/>
  <c r="H54" i="70"/>
  <c r="B54" i="70"/>
  <c r="A54" i="70"/>
  <c r="R54" i="70"/>
  <c r="X53" i="70"/>
  <c r="W53" i="70"/>
  <c r="P53" i="70"/>
  <c r="O53" i="70"/>
  <c r="N53" i="70"/>
  <c r="M53" i="70"/>
  <c r="H53" i="70"/>
  <c r="B53" i="70"/>
  <c r="A53" i="70"/>
  <c r="R53" i="70"/>
  <c r="A50" i="70"/>
  <c r="R50" i="70"/>
  <c r="B50" i="70"/>
  <c r="H50" i="70"/>
  <c r="M50" i="70"/>
  <c r="N50" i="70"/>
  <c r="O50" i="70"/>
  <c r="P50" i="70"/>
  <c r="W50" i="70"/>
  <c r="X50" i="70"/>
  <c r="A47" i="70"/>
  <c r="R47" i="70"/>
  <c r="B47" i="70"/>
  <c r="H47" i="70"/>
  <c r="M47" i="70"/>
  <c r="N47" i="70"/>
  <c r="O47" i="70"/>
  <c r="P47" i="70"/>
  <c r="W47" i="70"/>
  <c r="X47" i="70"/>
  <c r="A42" i="70"/>
  <c r="R42" i="70"/>
  <c r="B42" i="70"/>
  <c r="H42" i="70"/>
  <c r="M42" i="70"/>
  <c r="N42" i="70"/>
  <c r="O42" i="70"/>
  <c r="P42" i="70"/>
  <c r="W42" i="70"/>
  <c r="X42" i="70"/>
  <c r="A40" i="70"/>
  <c r="R40" i="70"/>
  <c r="B40" i="70"/>
  <c r="H40" i="70"/>
  <c r="M40" i="70"/>
  <c r="N40" i="70"/>
  <c r="O40" i="70"/>
  <c r="P40" i="70"/>
  <c r="W40" i="70"/>
  <c r="X40" i="70"/>
  <c r="A41" i="70"/>
  <c r="R41" i="70"/>
  <c r="B41" i="70"/>
  <c r="H41" i="70"/>
  <c r="M41" i="70"/>
  <c r="N41" i="70"/>
  <c r="O41" i="70"/>
  <c r="P41" i="70"/>
  <c r="W41" i="70"/>
  <c r="X41" i="70"/>
  <c r="A26" i="70"/>
  <c r="R26" i="70"/>
  <c r="B26" i="70"/>
  <c r="M26" i="70"/>
  <c r="N26" i="70"/>
  <c r="O26" i="70"/>
  <c r="P26" i="70"/>
  <c r="W26" i="70"/>
  <c r="X26" i="70"/>
  <c r="A24" i="70"/>
  <c r="R24" i="70"/>
  <c r="B24" i="70"/>
  <c r="M24" i="70"/>
  <c r="N24" i="70"/>
  <c r="O24" i="70"/>
  <c r="P24" i="70"/>
  <c r="W24" i="70"/>
  <c r="X24" i="70"/>
  <c r="A21" i="70"/>
  <c r="R21" i="70"/>
  <c r="B21" i="70"/>
  <c r="M21" i="70"/>
  <c r="N21" i="70"/>
  <c r="O21" i="70"/>
  <c r="P21" i="70"/>
  <c r="W21" i="70"/>
  <c r="X21" i="70"/>
  <c r="A17" i="70"/>
  <c r="R17" i="70"/>
  <c r="B17" i="70"/>
  <c r="M17" i="70"/>
  <c r="N17" i="70"/>
  <c r="O17" i="70"/>
  <c r="P17" i="70"/>
  <c r="W17" i="70"/>
  <c r="X17" i="70"/>
  <c r="A30" i="70"/>
  <c r="R30" i="70"/>
  <c r="B30" i="70"/>
  <c r="M30" i="70"/>
  <c r="N30" i="70"/>
  <c r="O30" i="70"/>
  <c r="P30" i="70"/>
  <c r="W30" i="70"/>
  <c r="X30" i="70"/>
  <c r="U30" i="73"/>
  <c r="U88" i="73"/>
  <c r="V30" i="73"/>
  <c r="U30" i="72"/>
  <c r="V30" i="72"/>
  <c r="V29" i="72"/>
  <c r="V58" i="71"/>
  <c r="V30" i="71"/>
  <c r="Q81" i="70"/>
  <c r="Q82" i="70"/>
  <c r="Q99" i="70"/>
  <c r="Q21" i="70"/>
  <c r="Q24" i="70"/>
  <c r="Q47" i="70"/>
  <c r="Q69" i="70"/>
  <c r="Q83" i="70"/>
  <c r="Q53" i="70"/>
  <c r="Q26" i="70"/>
  <c r="Q41" i="70"/>
  <c r="Q50" i="70"/>
  <c r="Q40" i="70"/>
  <c r="Q30" i="70"/>
  <c r="Q17" i="70"/>
  <c r="Q42" i="70"/>
  <c r="K17" i="70"/>
  <c r="L17" i="70"/>
  <c r="J17" i="70"/>
  <c r="K24" i="70"/>
  <c r="L24" i="70"/>
  <c r="J24" i="70"/>
  <c r="I42" i="70"/>
  <c r="I53" i="70"/>
  <c r="I30" i="70"/>
  <c r="I50" i="70"/>
  <c r="I54" i="70"/>
  <c r="I69" i="70"/>
  <c r="I41" i="70"/>
  <c r="I47" i="70"/>
  <c r="I40" i="70"/>
  <c r="I82" i="70"/>
  <c r="I81" i="70"/>
  <c r="I83" i="70"/>
  <c r="I84" i="70"/>
  <c r="I99" i="70"/>
  <c r="U30" i="70"/>
  <c r="K69" i="70"/>
  <c r="J69" i="70"/>
  <c r="U42" i="70"/>
  <c r="K83" i="70"/>
  <c r="J83" i="70"/>
  <c r="K82" i="70"/>
  <c r="J82" i="70"/>
  <c r="U17" i="70"/>
  <c r="K81" i="70"/>
  <c r="J81" i="70"/>
  <c r="U24" i="70"/>
  <c r="K40" i="70"/>
  <c r="J40" i="70"/>
  <c r="K47" i="70"/>
  <c r="J47" i="70"/>
  <c r="K41" i="70"/>
  <c r="J41" i="70"/>
  <c r="K42" i="70"/>
  <c r="J42" i="70"/>
  <c r="K30" i="70"/>
  <c r="J30" i="70"/>
  <c r="K26" i="70"/>
  <c r="J26" i="70"/>
  <c r="K21" i="70"/>
  <c r="L21" i="70"/>
  <c r="J21" i="70"/>
  <c r="I30" i="69"/>
  <c r="X30" i="69"/>
  <c r="W30" i="69"/>
  <c r="P30" i="69"/>
  <c r="O30" i="69"/>
  <c r="N30" i="69"/>
  <c r="M30" i="69"/>
  <c r="B30" i="69"/>
  <c r="D42" i="61"/>
  <c r="O23" i="69"/>
  <c r="N23" i="69"/>
  <c r="U26" i="70"/>
  <c r="L26" i="70"/>
  <c r="V17" i="70"/>
  <c r="U50" i="70"/>
  <c r="V50" i="70"/>
  <c r="V26" i="70"/>
  <c r="V41" i="70"/>
  <c r="U41" i="70"/>
  <c r="U40" i="70"/>
  <c r="V40" i="70"/>
  <c r="U47" i="70"/>
  <c r="V47" i="70"/>
  <c r="V53" i="70"/>
  <c r="U53" i="70"/>
  <c r="V21" i="70"/>
  <c r="U21" i="70"/>
  <c r="U54" i="70"/>
  <c r="V54" i="70"/>
  <c r="V42" i="70"/>
  <c r="V30" i="70"/>
  <c r="V24" i="70"/>
  <c r="Q30" i="69"/>
  <c r="K30" i="69"/>
  <c r="L30" i="69"/>
  <c r="J30" i="69"/>
  <c r="U30" i="69"/>
  <c r="X98" i="73"/>
  <c r="W98" i="73"/>
  <c r="P98" i="73"/>
  <c r="O98" i="73"/>
  <c r="N98" i="73"/>
  <c r="M98" i="73"/>
  <c r="H98" i="73"/>
  <c r="G98" i="73"/>
  <c r="B98" i="73"/>
  <c r="A98" i="73"/>
  <c r="R98" i="73"/>
  <c r="X87" i="73"/>
  <c r="W87" i="73"/>
  <c r="P87" i="73"/>
  <c r="O87" i="73"/>
  <c r="N87" i="73"/>
  <c r="M87" i="73"/>
  <c r="B87" i="73"/>
  <c r="A87" i="73"/>
  <c r="R87" i="73"/>
  <c r="X86" i="73"/>
  <c r="W86" i="73"/>
  <c r="P86" i="73"/>
  <c r="O86" i="73"/>
  <c r="N86" i="73"/>
  <c r="M86" i="73"/>
  <c r="B86" i="73"/>
  <c r="A86" i="73"/>
  <c r="R86" i="73"/>
  <c r="X85" i="73"/>
  <c r="W85" i="73"/>
  <c r="P85" i="73"/>
  <c r="O85" i="73"/>
  <c r="N85" i="73"/>
  <c r="M85" i="73"/>
  <c r="B85" i="73"/>
  <c r="A85" i="73"/>
  <c r="R85" i="73"/>
  <c r="X84" i="73"/>
  <c r="W84" i="73"/>
  <c r="P84" i="73"/>
  <c r="O84" i="73"/>
  <c r="N84" i="73"/>
  <c r="M84" i="73"/>
  <c r="B84" i="73"/>
  <c r="A84" i="73"/>
  <c r="R84" i="73"/>
  <c r="X83" i="73"/>
  <c r="W83" i="73"/>
  <c r="P83" i="73"/>
  <c r="O83" i="73"/>
  <c r="N83" i="73"/>
  <c r="M83" i="73"/>
  <c r="B83" i="73"/>
  <c r="A83" i="73"/>
  <c r="R83" i="73"/>
  <c r="X82" i="73"/>
  <c r="W82" i="73"/>
  <c r="P82" i="73"/>
  <c r="O82" i="73"/>
  <c r="N82" i="73"/>
  <c r="M82" i="73"/>
  <c r="B82" i="73"/>
  <c r="A82" i="73"/>
  <c r="R82" i="73"/>
  <c r="X81" i="73"/>
  <c r="W81" i="73"/>
  <c r="P81" i="73"/>
  <c r="O81" i="73"/>
  <c r="N81" i="73"/>
  <c r="M81" i="73"/>
  <c r="B81" i="73"/>
  <c r="A81" i="73"/>
  <c r="R81" i="73"/>
  <c r="X80" i="73"/>
  <c r="W80" i="73"/>
  <c r="P80" i="73"/>
  <c r="O80" i="73"/>
  <c r="N80" i="73"/>
  <c r="M80" i="73"/>
  <c r="B80" i="73"/>
  <c r="A80" i="73"/>
  <c r="R80" i="73"/>
  <c r="X79" i="73"/>
  <c r="W79" i="73"/>
  <c r="P79" i="73"/>
  <c r="O79" i="73"/>
  <c r="N79" i="73"/>
  <c r="M79" i="73"/>
  <c r="B79" i="73"/>
  <c r="A79" i="73"/>
  <c r="R79" i="73"/>
  <c r="X78" i="73"/>
  <c r="W78" i="73"/>
  <c r="P78" i="73"/>
  <c r="O78" i="73"/>
  <c r="N78" i="73"/>
  <c r="M78" i="73"/>
  <c r="B78" i="73"/>
  <c r="A78" i="73"/>
  <c r="R78" i="73"/>
  <c r="X77" i="73"/>
  <c r="W77" i="73"/>
  <c r="P77" i="73"/>
  <c r="O77" i="73"/>
  <c r="N77" i="73"/>
  <c r="M77" i="73"/>
  <c r="B77" i="73"/>
  <c r="A77" i="73"/>
  <c r="R77" i="73"/>
  <c r="X76" i="73"/>
  <c r="W76" i="73"/>
  <c r="P76" i="73"/>
  <c r="O76" i="73"/>
  <c r="N76" i="73"/>
  <c r="M76" i="73"/>
  <c r="B76" i="73"/>
  <c r="A76" i="73"/>
  <c r="R76" i="73"/>
  <c r="X75" i="73"/>
  <c r="W75" i="73"/>
  <c r="P75" i="73"/>
  <c r="O75" i="73"/>
  <c r="N75" i="73"/>
  <c r="M75" i="73"/>
  <c r="B75" i="73"/>
  <c r="A75" i="73"/>
  <c r="R75" i="73"/>
  <c r="X74" i="73"/>
  <c r="W74" i="73"/>
  <c r="P74" i="73"/>
  <c r="O74" i="73"/>
  <c r="N74" i="73"/>
  <c r="M74" i="73"/>
  <c r="B74" i="73"/>
  <c r="A74" i="73"/>
  <c r="R74" i="73"/>
  <c r="X73" i="73"/>
  <c r="W73" i="73"/>
  <c r="P73" i="73"/>
  <c r="O73" i="73"/>
  <c r="N73" i="73"/>
  <c r="M73" i="73"/>
  <c r="B73" i="73"/>
  <c r="A73" i="73"/>
  <c r="R73" i="73"/>
  <c r="X72" i="73"/>
  <c r="W72" i="73"/>
  <c r="P72" i="73"/>
  <c r="O72" i="73"/>
  <c r="N72" i="73"/>
  <c r="M72" i="73"/>
  <c r="B72" i="73"/>
  <c r="A72" i="73"/>
  <c r="R72" i="73"/>
  <c r="X71" i="73"/>
  <c r="W71" i="73"/>
  <c r="P71" i="73"/>
  <c r="O71" i="73"/>
  <c r="N71" i="73"/>
  <c r="M71" i="73"/>
  <c r="B71" i="73"/>
  <c r="A71" i="73"/>
  <c r="R71" i="73"/>
  <c r="X70" i="73"/>
  <c r="W70" i="73"/>
  <c r="P70" i="73"/>
  <c r="O70" i="73"/>
  <c r="N70" i="73"/>
  <c r="M70" i="73"/>
  <c r="B70" i="73"/>
  <c r="A70" i="73"/>
  <c r="R70" i="73"/>
  <c r="X69" i="73"/>
  <c r="W69" i="73"/>
  <c r="P69" i="73"/>
  <c r="O69" i="73"/>
  <c r="N69" i="73"/>
  <c r="M69" i="73"/>
  <c r="B69" i="73"/>
  <c r="A69" i="73"/>
  <c r="R69" i="73"/>
  <c r="X68" i="73"/>
  <c r="W68" i="73"/>
  <c r="P68" i="73"/>
  <c r="O68" i="73"/>
  <c r="N68" i="73"/>
  <c r="M68" i="73"/>
  <c r="B68" i="73"/>
  <c r="A68" i="73"/>
  <c r="R68" i="73"/>
  <c r="X67" i="73"/>
  <c r="W67" i="73"/>
  <c r="P67" i="73"/>
  <c r="O67" i="73"/>
  <c r="N67" i="73"/>
  <c r="M67" i="73"/>
  <c r="H67" i="73"/>
  <c r="B67" i="73"/>
  <c r="A67" i="73"/>
  <c r="R67" i="73"/>
  <c r="X58" i="73"/>
  <c r="W58" i="73"/>
  <c r="P58" i="73"/>
  <c r="O58" i="73"/>
  <c r="N58" i="73"/>
  <c r="M58" i="73"/>
  <c r="B58" i="73"/>
  <c r="A58" i="73"/>
  <c r="R58" i="73"/>
  <c r="X57" i="73"/>
  <c r="W57" i="73"/>
  <c r="P57" i="73"/>
  <c r="O57" i="73"/>
  <c r="N57" i="73"/>
  <c r="M57" i="73"/>
  <c r="B57" i="73"/>
  <c r="A57" i="73"/>
  <c r="R57" i="73"/>
  <c r="X56" i="73"/>
  <c r="W56" i="73"/>
  <c r="P56" i="73"/>
  <c r="O56" i="73"/>
  <c r="N56" i="73"/>
  <c r="M56" i="73"/>
  <c r="B56" i="73"/>
  <c r="A56" i="73"/>
  <c r="R56" i="73"/>
  <c r="X55" i="73"/>
  <c r="W55" i="73"/>
  <c r="P55" i="73"/>
  <c r="O55" i="73"/>
  <c r="N55" i="73"/>
  <c r="M55" i="73"/>
  <c r="B55" i="73"/>
  <c r="A55" i="73"/>
  <c r="R55" i="73"/>
  <c r="X54" i="73"/>
  <c r="W54" i="73"/>
  <c r="P54" i="73"/>
  <c r="O54" i="73"/>
  <c r="N54" i="73"/>
  <c r="M54" i="73"/>
  <c r="B54" i="73"/>
  <c r="A54" i="73"/>
  <c r="R54" i="73"/>
  <c r="X53" i="73"/>
  <c r="W53" i="73"/>
  <c r="P53" i="73"/>
  <c r="O53" i="73"/>
  <c r="N53" i="73"/>
  <c r="M53" i="73"/>
  <c r="B53" i="73"/>
  <c r="A53" i="73"/>
  <c r="R53" i="73"/>
  <c r="X52" i="73"/>
  <c r="W52" i="73"/>
  <c r="P52" i="73"/>
  <c r="O52" i="73"/>
  <c r="N52" i="73"/>
  <c r="M52" i="73"/>
  <c r="B52" i="73"/>
  <c r="A52" i="73"/>
  <c r="R52" i="73"/>
  <c r="X51" i="73"/>
  <c r="W51" i="73"/>
  <c r="P51" i="73"/>
  <c r="O51" i="73"/>
  <c r="N51" i="73"/>
  <c r="M51" i="73"/>
  <c r="B51" i="73"/>
  <c r="A51" i="73"/>
  <c r="R51" i="73"/>
  <c r="X50" i="73"/>
  <c r="W50" i="73"/>
  <c r="P50" i="73"/>
  <c r="O50" i="73"/>
  <c r="N50" i="73"/>
  <c r="M50" i="73"/>
  <c r="B50" i="73"/>
  <c r="A50" i="73"/>
  <c r="R50" i="73"/>
  <c r="X49" i="73"/>
  <c r="W49" i="73"/>
  <c r="P49" i="73"/>
  <c r="O49" i="73"/>
  <c r="N49" i="73"/>
  <c r="M49" i="73"/>
  <c r="B49" i="73"/>
  <c r="A49" i="73"/>
  <c r="R49" i="73"/>
  <c r="X48" i="73"/>
  <c r="W48" i="73"/>
  <c r="P48" i="73"/>
  <c r="O48" i="73"/>
  <c r="N48" i="73"/>
  <c r="M48" i="73"/>
  <c r="B48" i="73"/>
  <c r="A48" i="73"/>
  <c r="R48" i="73"/>
  <c r="X47" i="73"/>
  <c r="W47" i="73"/>
  <c r="P47" i="73"/>
  <c r="O47" i="73"/>
  <c r="N47" i="73"/>
  <c r="M47" i="73"/>
  <c r="B47" i="73"/>
  <c r="A47" i="73"/>
  <c r="R47" i="73"/>
  <c r="X46" i="73"/>
  <c r="W46" i="73"/>
  <c r="P46" i="73"/>
  <c r="O46" i="73"/>
  <c r="N46" i="73"/>
  <c r="M46" i="73"/>
  <c r="B46" i="73"/>
  <c r="A46" i="73"/>
  <c r="R46" i="73"/>
  <c r="X45" i="73"/>
  <c r="W45" i="73"/>
  <c r="P45" i="73"/>
  <c r="O45" i="73"/>
  <c r="N45" i="73"/>
  <c r="M45" i="73"/>
  <c r="B45" i="73"/>
  <c r="A45" i="73"/>
  <c r="R45" i="73"/>
  <c r="X44" i="73"/>
  <c r="W44" i="73"/>
  <c r="P44" i="73"/>
  <c r="O44" i="73"/>
  <c r="N44" i="73"/>
  <c r="M44" i="73"/>
  <c r="B44" i="73"/>
  <c r="A44" i="73"/>
  <c r="R44" i="73"/>
  <c r="X43" i="73"/>
  <c r="W43" i="73"/>
  <c r="P43" i="73"/>
  <c r="O43" i="73"/>
  <c r="N43" i="73"/>
  <c r="M43" i="73"/>
  <c r="B43" i="73"/>
  <c r="A43" i="73"/>
  <c r="R43" i="73"/>
  <c r="X42" i="73"/>
  <c r="W42" i="73"/>
  <c r="P42" i="73"/>
  <c r="O42" i="73"/>
  <c r="N42" i="73"/>
  <c r="M42" i="73"/>
  <c r="B42" i="73"/>
  <c r="A42" i="73"/>
  <c r="R42" i="73"/>
  <c r="X41" i="73"/>
  <c r="W41" i="73"/>
  <c r="P41" i="73"/>
  <c r="O41" i="73"/>
  <c r="N41" i="73"/>
  <c r="M41" i="73"/>
  <c r="B41" i="73"/>
  <c r="A41" i="73"/>
  <c r="R41" i="73"/>
  <c r="X40" i="73"/>
  <c r="W40" i="73"/>
  <c r="P40" i="73"/>
  <c r="O40" i="73"/>
  <c r="N40" i="73"/>
  <c r="M40" i="73"/>
  <c r="B40" i="73"/>
  <c r="A40" i="73"/>
  <c r="R40" i="73"/>
  <c r="X39" i="73"/>
  <c r="W39" i="73"/>
  <c r="P39" i="73"/>
  <c r="O39" i="73"/>
  <c r="N39" i="73"/>
  <c r="M39" i="73"/>
  <c r="H39" i="73"/>
  <c r="B39" i="73"/>
  <c r="A39" i="73"/>
  <c r="R39" i="73"/>
  <c r="X29" i="73"/>
  <c r="W29" i="73"/>
  <c r="P29" i="73"/>
  <c r="O29" i="73"/>
  <c r="N29" i="73"/>
  <c r="M29" i="73"/>
  <c r="Q29" i="73"/>
  <c r="B29" i="73"/>
  <c r="A29" i="73"/>
  <c r="R29" i="73"/>
  <c r="X28" i="73"/>
  <c r="W28" i="73"/>
  <c r="P28" i="73"/>
  <c r="O28" i="73"/>
  <c r="N28" i="73"/>
  <c r="M28" i="73"/>
  <c r="Q28" i="73"/>
  <c r="I28" i="73"/>
  <c r="B28" i="73"/>
  <c r="A28" i="73"/>
  <c r="R28" i="73"/>
  <c r="X27" i="73"/>
  <c r="W27" i="73"/>
  <c r="P27" i="73"/>
  <c r="O27" i="73"/>
  <c r="N27" i="73"/>
  <c r="M27" i="73"/>
  <c r="B27" i="73"/>
  <c r="A27" i="73"/>
  <c r="R27" i="73"/>
  <c r="X26" i="73"/>
  <c r="W26" i="73"/>
  <c r="P26" i="73"/>
  <c r="O26" i="73"/>
  <c r="N26" i="73"/>
  <c r="M26" i="73"/>
  <c r="B26" i="73"/>
  <c r="A26" i="73"/>
  <c r="R26" i="73"/>
  <c r="X25" i="73"/>
  <c r="W25" i="73"/>
  <c r="P25" i="73"/>
  <c r="O25" i="73"/>
  <c r="N25" i="73"/>
  <c r="M25" i="73"/>
  <c r="B25" i="73"/>
  <c r="A25" i="73"/>
  <c r="R25" i="73"/>
  <c r="X24" i="73"/>
  <c r="W24" i="73"/>
  <c r="P24" i="73"/>
  <c r="O24" i="73"/>
  <c r="N24" i="73"/>
  <c r="M24" i="73"/>
  <c r="B24" i="73"/>
  <c r="A24" i="73"/>
  <c r="R24" i="73"/>
  <c r="X23" i="73"/>
  <c r="W23" i="73"/>
  <c r="P23" i="73"/>
  <c r="O23" i="73"/>
  <c r="N23" i="73"/>
  <c r="M23" i="73"/>
  <c r="B23" i="73"/>
  <c r="A23" i="73"/>
  <c r="R23" i="73"/>
  <c r="X22" i="73"/>
  <c r="W22" i="73"/>
  <c r="P22" i="73"/>
  <c r="O22" i="73"/>
  <c r="N22" i="73"/>
  <c r="M22" i="73"/>
  <c r="B22" i="73"/>
  <c r="A22" i="73"/>
  <c r="R22" i="73"/>
  <c r="X21" i="73"/>
  <c r="W21" i="73"/>
  <c r="P21" i="73"/>
  <c r="O21" i="73"/>
  <c r="N21" i="73"/>
  <c r="M21" i="73"/>
  <c r="B21" i="73"/>
  <c r="A21" i="73"/>
  <c r="R21" i="73"/>
  <c r="X20" i="73"/>
  <c r="W20" i="73"/>
  <c r="P20" i="73"/>
  <c r="O20" i="73"/>
  <c r="N20" i="73"/>
  <c r="M20" i="73"/>
  <c r="B20" i="73"/>
  <c r="A20" i="73"/>
  <c r="R20" i="73"/>
  <c r="X19" i="73"/>
  <c r="W19" i="73"/>
  <c r="P19" i="73"/>
  <c r="O19" i="73"/>
  <c r="N19" i="73"/>
  <c r="M19" i="73"/>
  <c r="B19" i="73"/>
  <c r="A19" i="73"/>
  <c r="R19" i="73"/>
  <c r="X18" i="73"/>
  <c r="W18" i="73"/>
  <c r="P18" i="73"/>
  <c r="O18" i="73"/>
  <c r="N18" i="73"/>
  <c r="M18" i="73"/>
  <c r="B18" i="73"/>
  <c r="A18" i="73"/>
  <c r="R18" i="73"/>
  <c r="X17" i="73"/>
  <c r="W17" i="73"/>
  <c r="P17" i="73"/>
  <c r="O17" i="73"/>
  <c r="N17" i="73"/>
  <c r="M17" i="73"/>
  <c r="B17" i="73"/>
  <c r="A17" i="73"/>
  <c r="R17" i="73"/>
  <c r="X16" i="73"/>
  <c r="W16" i="73"/>
  <c r="P16" i="73"/>
  <c r="O16" i="73"/>
  <c r="N16" i="73"/>
  <c r="M16" i="73"/>
  <c r="B16" i="73"/>
  <c r="A16" i="73"/>
  <c r="R16" i="73"/>
  <c r="X15" i="73"/>
  <c r="W15" i="73"/>
  <c r="P15" i="73"/>
  <c r="O15" i="73"/>
  <c r="N15" i="73"/>
  <c r="M15" i="73"/>
  <c r="B15" i="73"/>
  <c r="A15" i="73"/>
  <c r="R15" i="73"/>
  <c r="X14" i="73"/>
  <c r="W14" i="73"/>
  <c r="P14" i="73"/>
  <c r="O14" i="73"/>
  <c r="N14" i="73"/>
  <c r="M14" i="73"/>
  <c r="B14" i="73"/>
  <c r="A14" i="73"/>
  <c r="R14" i="73"/>
  <c r="X13" i="73"/>
  <c r="W13" i="73"/>
  <c r="P13" i="73"/>
  <c r="O13" i="73"/>
  <c r="N13" i="73"/>
  <c r="M13" i="73"/>
  <c r="B13" i="73"/>
  <c r="A13" i="73"/>
  <c r="R13" i="73"/>
  <c r="X12" i="73"/>
  <c r="W12" i="73"/>
  <c r="P12" i="73"/>
  <c r="O12" i="73"/>
  <c r="N12" i="73"/>
  <c r="M12" i="73"/>
  <c r="B12" i="73"/>
  <c r="A12" i="73"/>
  <c r="R12" i="73"/>
  <c r="X11" i="73"/>
  <c r="W11" i="73"/>
  <c r="P11" i="73"/>
  <c r="O11" i="73"/>
  <c r="N11" i="73"/>
  <c r="M11" i="73"/>
  <c r="B11" i="73"/>
  <c r="A11" i="73"/>
  <c r="R11" i="73"/>
  <c r="X10" i="73"/>
  <c r="W10" i="73"/>
  <c r="P10" i="73"/>
  <c r="O10" i="73"/>
  <c r="N10" i="73"/>
  <c r="M10" i="73"/>
  <c r="B10" i="73"/>
  <c r="A10" i="73"/>
  <c r="R10" i="73"/>
  <c r="X9" i="73"/>
  <c r="W9" i="73"/>
  <c r="P9" i="73"/>
  <c r="O9" i="73"/>
  <c r="N9" i="73"/>
  <c r="M9" i="73"/>
  <c r="B9" i="73"/>
  <c r="A9" i="73"/>
  <c r="R9" i="73"/>
  <c r="X8" i="73"/>
  <c r="W8" i="73"/>
  <c r="P8" i="73"/>
  <c r="O8" i="73"/>
  <c r="N8" i="73"/>
  <c r="M8" i="73"/>
  <c r="B8" i="73"/>
  <c r="A8" i="73"/>
  <c r="R8" i="73"/>
  <c r="X87" i="72"/>
  <c r="W87" i="72"/>
  <c r="P87" i="72"/>
  <c r="O87" i="72"/>
  <c r="N87" i="72"/>
  <c r="M87" i="72"/>
  <c r="H87" i="72"/>
  <c r="B87" i="72"/>
  <c r="A87" i="72"/>
  <c r="R87" i="72"/>
  <c r="X86" i="72"/>
  <c r="W86" i="72"/>
  <c r="P86" i="72"/>
  <c r="O86" i="72"/>
  <c r="N86" i="72"/>
  <c r="M86" i="72"/>
  <c r="Q86" i="72"/>
  <c r="B86" i="72"/>
  <c r="A86" i="72"/>
  <c r="R86" i="72"/>
  <c r="X85" i="72"/>
  <c r="W85" i="72"/>
  <c r="P85" i="72"/>
  <c r="O85" i="72"/>
  <c r="N85" i="72"/>
  <c r="M85" i="72"/>
  <c r="Q85" i="72"/>
  <c r="B85" i="72"/>
  <c r="A85" i="72"/>
  <c r="R85" i="72"/>
  <c r="X84" i="72"/>
  <c r="W84" i="72"/>
  <c r="P84" i="72"/>
  <c r="O84" i="72"/>
  <c r="N84" i="72"/>
  <c r="M84" i="72"/>
  <c r="Q84" i="72"/>
  <c r="B84" i="72"/>
  <c r="A84" i="72"/>
  <c r="R84" i="72"/>
  <c r="X83" i="72"/>
  <c r="W83" i="72"/>
  <c r="P83" i="72"/>
  <c r="O83" i="72"/>
  <c r="N83" i="72"/>
  <c r="M83" i="72"/>
  <c r="Q83" i="72"/>
  <c r="B83" i="72"/>
  <c r="A83" i="72"/>
  <c r="R83" i="72"/>
  <c r="X82" i="72"/>
  <c r="W82" i="72"/>
  <c r="P82" i="72"/>
  <c r="O82" i="72"/>
  <c r="N82" i="72"/>
  <c r="M82" i="72"/>
  <c r="Q82" i="72"/>
  <c r="B82" i="72"/>
  <c r="A82" i="72"/>
  <c r="R82" i="72"/>
  <c r="X81" i="72"/>
  <c r="W81" i="72"/>
  <c r="P81" i="72"/>
  <c r="O81" i="72"/>
  <c r="N81" i="72"/>
  <c r="M81" i="72"/>
  <c r="Q81" i="72"/>
  <c r="B81" i="72"/>
  <c r="A81" i="72"/>
  <c r="R81" i="72"/>
  <c r="X80" i="72"/>
  <c r="W80" i="72"/>
  <c r="P80" i="72"/>
  <c r="O80" i="72"/>
  <c r="N80" i="72"/>
  <c r="M80" i="72"/>
  <c r="Q80" i="72"/>
  <c r="B80" i="72"/>
  <c r="A80" i="72"/>
  <c r="R80" i="72"/>
  <c r="X79" i="72"/>
  <c r="W79" i="72"/>
  <c r="P79" i="72"/>
  <c r="O79" i="72"/>
  <c r="N79" i="72"/>
  <c r="M79" i="72"/>
  <c r="Q79" i="72"/>
  <c r="B79" i="72"/>
  <c r="A79" i="72"/>
  <c r="R79" i="72"/>
  <c r="X78" i="72"/>
  <c r="W78" i="72"/>
  <c r="P78" i="72"/>
  <c r="O78" i="72"/>
  <c r="N78" i="72"/>
  <c r="M78" i="72"/>
  <c r="Q78" i="72"/>
  <c r="B78" i="72"/>
  <c r="A78" i="72"/>
  <c r="R78" i="72"/>
  <c r="X77" i="72"/>
  <c r="W77" i="72"/>
  <c r="P77" i="72"/>
  <c r="O77" i="72"/>
  <c r="N77" i="72"/>
  <c r="M77" i="72"/>
  <c r="B77" i="72"/>
  <c r="A77" i="72"/>
  <c r="R77" i="72"/>
  <c r="X76" i="72"/>
  <c r="W76" i="72"/>
  <c r="P76" i="72"/>
  <c r="O76" i="72"/>
  <c r="N76" i="72"/>
  <c r="M76" i="72"/>
  <c r="B76" i="72"/>
  <c r="A76" i="72"/>
  <c r="R76" i="72"/>
  <c r="X75" i="72"/>
  <c r="W75" i="72"/>
  <c r="P75" i="72"/>
  <c r="O75" i="72"/>
  <c r="N75" i="72"/>
  <c r="M75" i="72"/>
  <c r="B75" i="72"/>
  <c r="A75" i="72"/>
  <c r="R75" i="72"/>
  <c r="X74" i="72"/>
  <c r="W74" i="72"/>
  <c r="P74" i="72"/>
  <c r="O74" i="72"/>
  <c r="N74" i="72"/>
  <c r="M74" i="72"/>
  <c r="B74" i="72"/>
  <c r="A74" i="72"/>
  <c r="R74" i="72"/>
  <c r="X73" i="72"/>
  <c r="W73" i="72"/>
  <c r="P73" i="72"/>
  <c r="O73" i="72"/>
  <c r="N73" i="72"/>
  <c r="M73" i="72"/>
  <c r="B73" i="72"/>
  <c r="A73" i="72"/>
  <c r="R73" i="72"/>
  <c r="X72" i="72"/>
  <c r="W72" i="72"/>
  <c r="P72" i="72"/>
  <c r="O72" i="72"/>
  <c r="N72" i="72"/>
  <c r="M72" i="72"/>
  <c r="B72" i="72"/>
  <c r="A72" i="72"/>
  <c r="R72" i="72"/>
  <c r="X71" i="72"/>
  <c r="W71" i="72"/>
  <c r="P71" i="72"/>
  <c r="O71" i="72"/>
  <c r="N71" i="72"/>
  <c r="M71" i="72"/>
  <c r="B71" i="72"/>
  <c r="A71" i="72"/>
  <c r="R71" i="72"/>
  <c r="X70" i="72"/>
  <c r="W70" i="72"/>
  <c r="P70" i="72"/>
  <c r="O70" i="72"/>
  <c r="N70" i="72"/>
  <c r="M70" i="72"/>
  <c r="B70" i="72"/>
  <c r="A70" i="72"/>
  <c r="R70" i="72"/>
  <c r="X69" i="72"/>
  <c r="W69" i="72"/>
  <c r="P69" i="72"/>
  <c r="O69" i="72"/>
  <c r="N69" i="72"/>
  <c r="M69" i="72"/>
  <c r="B69" i="72"/>
  <c r="A69" i="72"/>
  <c r="R69" i="72"/>
  <c r="X68" i="72"/>
  <c r="W68" i="72"/>
  <c r="P68" i="72"/>
  <c r="O68" i="72"/>
  <c r="N68" i="72"/>
  <c r="M68" i="72"/>
  <c r="B68" i="72"/>
  <c r="A68" i="72"/>
  <c r="R68" i="72"/>
  <c r="X67" i="72"/>
  <c r="W67" i="72"/>
  <c r="P67" i="72"/>
  <c r="O67" i="72"/>
  <c r="N67" i="72"/>
  <c r="M67" i="72"/>
  <c r="B67" i="72"/>
  <c r="A67" i="72"/>
  <c r="R67" i="72"/>
  <c r="X66" i="72"/>
  <c r="W66" i="72"/>
  <c r="P66" i="72"/>
  <c r="O66" i="72"/>
  <c r="N66" i="72"/>
  <c r="M66" i="72"/>
  <c r="H66" i="72"/>
  <c r="B66" i="72"/>
  <c r="A66" i="72"/>
  <c r="R66" i="72"/>
  <c r="X57" i="72"/>
  <c r="W57" i="72"/>
  <c r="P57" i="72"/>
  <c r="O57" i="72"/>
  <c r="N57" i="72"/>
  <c r="M57" i="72"/>
  <c r="B57" i="72"/>
  <c r="A57" i="72"/>
  <c r="R57" i="72"/>
  <c r="X56" i="72"/>
  <c r="W56" i="72"/>
  <c r="P56" i="72"/>
  <c r="O56" i="72"/>
  <c r="N56" i="72"/>
  <c r="M56" i="72"/>
  <c r="B56" i="72"/>
  <c r="A56" i="72"/>
  <c r="R56" i="72"/>
  <c r="X55" i="72"/>
  <c r="W55" i="72"/>
  <c r="P55" i="72"/>
  <c r="O55" i="72"/>
  <c r="N55" i="72"/>
  <c r="M55" i="72"/>
  <c r="B55" i="72"/>
  <c r="A55" i="72"/>
  <c r="R55" i="72"/>
  <c r="X54" i="72"/>
  <c r="W54" i="72"/>
  <c r="P54" i="72"/>
  <c r="O54" i="72"/>
  <c r="N54" i="72"/>
  <c r="M54" i="72"/>
  <c r="B54" i="72"/>
  <c r="A54" i="72"/>
  <c r="R54" i="72"/>
  <c r="X53" i="72"/>
  <c r="W53" i="72"/>
  <c r="P53" i="72"/>
  <c r="O53" i="72"/>
  <c r="N53" i="72"/>
  <c r="M53" i="72"/>
  <c r="B53" i="72"/>
  <c r="A53" i="72"/>
  <c r="R53" i="72"/>
  <c r="X52" i="72"/>
  <c r="W52" i="72"/>
  <c r="P52" i="72"/>
  <c r="O52" i="72"/>
  <c r="N52" i="72"/>
  <c r="M52" i="72"/>
  <c r="B52" i="72"/>
  <c r="A52" i="72"/>
  <c r="R52" i="72"/>
  <c r="X51" i="72"/>
  <c r="W51" i="72"/>
  <c r="P51" i="72"/>
  <c r="O51" i="72"/>
  <c r="N51" i="72"/>
  <c r="M51" i="72"/>
  <c r="B51" i="72"/>
  <c r="A51" i="72"/>
  <c r="R51" i="72"/>
  <c r="X50" i="72"/>
  <c r="W50" i="72"/>
  <c r="P50" i="72"/>
  <c r="O50" i="72"/>
  <c r="N50" i="72"/>
  <c r="M50" i="72"/>
  <c r="B50" i="72"/>
  <c r="A50" i="72"/>
  <c r="R50" i="72"/>
  <c r="X49" i="72"/>
  <c r="W49" i="72"/>
  <c r="P49" i="72"/>
  <c r="O49" i="72"/>
  <c r="N49" i="72"/>
  <c r="M49" i="72"/>
  <c r="B49" i="72"/>
  <c r="A49" i="72"/>
  <c r="R49" i="72"/>
  <c r="X48" i="72"/>
  <c r="W48" i="72"/>
  <c r="P48" i="72"/>
  <c r="O48" i="72"/>
  <c r="N48" i="72"/>
  <c r="M48" i="72"/>
  <c r="B48" i="72"/>
  <c r="A48" i="72"/>
  <c r="R48" i="72"/>
  <c r="X47" i="72"/>
  <c r="W47" i="72"/>
  <c r="P47" i="72"/>
  <c r="O47" i="72"/>
  <c r="N47" i="72"/>
  <c r="M47" i="72"/>
  <c r="B47" i="72"/>
  <c r="A47" i="72"/>
  <c r="R47" i="72"/>
  <c r="X46" i="72"/>
  <c r="W46" i="72"/>
  <c r="P46" i="72"/>
  <c r="O46" i="72"/>
  <c r="N46" i="72"/>
  <c r="M46" i="72"/>
  <c r="B46" i="72"/>
  <c r="A46" i="72"/>
  <c r="R46" i="72"/>
  <c r="X45" i="72"/>
  <c r="W45" i="72"/>
  <c r="P45" i="72"/>
  <c r="O45" i="72"/>
  <c r="N45" i="72"/>
  <c r="M45" i="72"/>
  <c r="B45" i="72"/>
  <c r="A45" i="72"/>
  <c r="R45" i="72"/>
  <c r="X44" i="72"/>
  <c r="W44" i="72"/>
  <c r="P44" i="72"/>
  <c r="O44" i="72"/>
  <c r="N44" i="72"/>
  <c r="M44" i="72"/>
  <c r="B44" i="72"/>
  <c r="A44" i="72"/>
  <c r="R44" i="72"/>
  <c r="X43" i="72"/>
  <c r="W43" i="72"/>
  <c r="P43" i="72"/>
  <c r="O43" i="72"/>
  <c r="N43" i="72"/>
  <c r="M43" i="72"/>
  <c r="B43" i="72"/>
  <c r="A43" i="72"/>
  <c r="R43" i="72"/>
  <c r="X42" i="72"/>
  <c r="W42" i="72"/>
  <c r="P42" i="72"/>
  <c r="O42" i="72"/>
  <c r="N42" i="72"/>
  <c r="M42" i="72"/>
  <c r="B42" i="72"/>
  <c r="A42" i="72"/>
  <c r="R42" i="72"/>
  <c r="X41" i="72"/>
  <c r="W41" i="72"/>
  <c r="P41" i="72"/>
  <c r="O41" i="72"/>
  <c r="N41" i="72"/>
  <c r="M41" i="72"/>
  <c r="B41" i="72"/>
  <c r="A41" i="72"/>
  <c r="R41" i="72"/>
  <c r="X40" i="72"/>
  <c r="W40" i="72"/>
  <c r="P40" i="72"/>
  <c r="O40" i="72"/>
  <c r="N40" i="72"/>
  <c r="M40" i="72"/>
  <c r="B40" i="72"/>
  <c r="A40" i="72"/>
  <c r="R40" i="72"/>
  <c r="X39" i="72"/>
  <c r="W39" i="72"/>
  <c r="P39" i="72"/>
  <c r="O39" i="72"/>
  <c r="N39" i="72"/>
  <c r="M39" i="72"/>
  <c r="H39" i="72"/>
  <c r="B39" i="72"/>
  <c r="A39" i="72"/>
  <c r="R39" i="72"/>
  <c r="X28" i="72"/>
  <c r="W28" i="72"/>
  <c r="P28" i="72"/>
  <c r="O28" i="72"/>
  <c r="N28" i="72"/>
  <c r="M28" i="72"/>
  <c r="Q28" i="72"/>
  <c r="B28" i="72"/>
  <c r="A28" i="72"/>
  <c r="R28" i="72"/>
  <c r="X27" i="72"/>
  <c r="W27" i="72"/>
  <c r="P27" i="72"/>
  <c r="O27" i="72"/>
  <c r="N27" i="72"/>
  <c r="M27" i="72"/>
  <c r="Q27" i="72"/>
  <c r="I27" i="72"/>
  <c r="B27" i="72"/>
  <c r="A27" i="72"/>
  <c r="R27" i="72"/>
  <c r="X26" i="72"/>
  <c r="W26" i="72"/>
  <c r="P26" i="72"/>
  <c r="O26" i="72"/>
  <c r="N26" i="72"/>
  <c r="M26" i="72"/>
  <c r="B26" i="72"/>
  <c r="A26" i="72"/>
  <c r="R26" i="72"/>
  <c r="X25" i="72"/>
  <c r="W25" i="72"/>
  <c r="P25" i="72"/>
  <c r="O25" i="72"/>
  <c r="N25" i="72"/>
  <c r="M25" i="72"/>
  <c r="B25" i="72"/>
  <c r="A25" i="72"/>
  <c r="R25" i="72"/>
  <c r="X24" i="72"/>
  <c r="W24" i="72"/>
  <c r="P24" i="72"/>
  <c r="O24" i="72"/>
  <c r="N24" i="72"/>
  <c r="M24" i="72"/>
  <c r="B24" i="72"/>
  <c r="A24" i="72"/>
  <c r="R24" i="72"/>
  <c r="X23" i="72"/>
  <c r="W23" i="72"/>
  <c r="P23" i="72"/>
  <c r="O23" i="72"/>
  <c r="N23" i="72"/>
  <c r="M23" i="72"/>
  <c r="B23" i="72"/>
  <c r="A23" i="72"/>
  <c r="R23" i="72"/>
  <c r="X22" i="72"/>
  <c r="W22" i="72"/>
  <c r="P22" i="72"/>
  <c r="O22" i="72"/>
  <c r="N22" i="72"/>
  <c r="M22" i="72"/>
  <c r="B22" i="72"/>
  <c r="A22" i="72"/>
  <c r="R22" i="72"/>
  <c r="X21" i="72"/>
  <c r="W21" i="72"/>
  <c r="P21" i="72"/>
  <c r="O21" i="72"/>
  <c r="N21" i="72"/>
  <c r="M21" i="72"/>
  <c r="B21" i="72"/>
  <c r="A21" i="72"/>
  <c r="R21" i="72"/>
  <c r="X20" i="72"/>
  <c r="W20" i="72"/>
  <c r="P20" i="72"/>
  <c r="O20" i="72"/>
  <c r="N20" i="72"/>
  <c r="M20" i="72"/>
  <c r="B20" i="72"/>
  <c r="A20" i="72"/>
  <c r="R20" i="72"/>
  <c r="X19" i="72"/>
  <c r="W19" i="72"/>
  <c r="P19" i="72"/>
  <c r="O19" i="72"/>
  <c r="N19" i="72"/>
  <c r="M19" i="72"/>
  <c r="B19" i="72"/>
  <c r="A19" i="72"/>
  <c r="R19" i="72"/>
  <c r="X18" i="72"/>
  <c r="W18" i="72"/>
  <c r="P18" i="72"/>
  <c r="O18" i="72"/>
  <c r="N18" i="72"/>
  <c r="M18" i="72"/>
  <c r="B18" i="72"/>
  <c r="A18" i="72"/>
  <c r="R18" i="72"/>
  <c r="X17" i="72"/>
  <c r="W17" i="72"/>
  <c r="P17" i="72"/>
  <c r="O17" i="72"/>
  <c r="N17" i="72"/>
  <c r="M17" i="72"/>
  <c r="B17" i="72"/>
  <c r="A17" i="72"/>
  <c r="R17" i="72"/>
  <c r="X16" i="72"/>
  <c r="W16" i="72"/>
  <c r="P16" i="72"/>
  <c r="O16" i="72"/>
  <c r="N16" i="72"/>
  <c r="M16" i="72"/>
  <c r="B16" i="72"/>
  <c r="A16" i="72"/>
  <c r="R16" i="72"/>
  <c r="X15" i="72"/>
  <c r="W15" i="72"/>
  <c r="P15" i="72"/>
  <c r="O15" i="72"/>
  <c r="N15" i="72"/>
  <c r="M15" i="72"/>
  <c r="B15" i="72"/>
  <c r="A15" i="72"/>
  <c r="R15" i="72"/>
  <c r="X14" i="72"/>
  <c r="W14" i="72"/>
  <c r="P14" i="72"/>
  <c r="O14" i="72"/>
  <c r="N14" i="72"/>
  <c r="M14" i="72"/>
  <c r="B14" i="72"/>
  <c r="A14" i="72"/>
  <c r="R14" i="72"/>
  <c r="X13" i="72"/>
  <c r="W13" i="72"/>
  <c r="P13" i="72"/>
  <c r="O13" i="72"/>
  <c r="N13" i="72"/>
  <c r="M13" i="72"/>
  <c r="B13" i="72"/>
  <c r="A13" i="72"/>
  <c r="R13" i="72"/>
  <c r="X12" i="72"/>
  <c r="W12" i="72"/>
  <c r="P12" i="72"/>
  <c r="O12" i="72"/>
  <c r="N12" i="72"/>
  <c r="M12" i="72"/>
  <c r="B12" i="72"/>
  <c r="A12" i="72"/>
  <c r="R12" i="72"/>
  <c r="X11" i="72"/>
  <c r="W11" i="72"/>
  <c r="P11" i="72"/>
  <c r="O11" i="72"/>
  <c r="N11" i="72"/>
  <c r="M11" i="72"/>
  <c r="B11" i="72"/>
  <c r="A11" i="72"/>
  <c r="R11" i="72"/>
  <c r="X10" i="72"/>
  <c r="W10" i="72"/>
  <c r="P10" i="72"/>
  <c r="O10" i="72"/>
  <c r="N10" i="72"/>
  <c r="M10" i="72"/>
  <c r="B10" i="72"/>
  <c r="A10" i="72"/>
  <c r="R10" i="72"/>
  <c r="X9" i="72"/>
  <c r="W9" i="72"/>
  <c r="P9" i="72"/>
  <c r="O9" i="72"/>
  <c r="N9" i="72"/>
  <c r="M9" i="72"/>
  <c r="B9" i="72"/>
  <c r="A9" i="72"/>
  <c r="R9" i="72"/>
  <c r="X8" i="72"/>
  <c r="W8" i="72"/>
  <c r="P8" i="72"/>
  <c r="O8" i="72"/>
  <c r="N8" i="72"/>
  <c r="M8" i="72"/>
  <c r="B8" i="72"/>
  <c r="A8" i="72"/>
  <c r="R8" i="72"/>
  <c r="X88" i="71"/>
  <c r="W88" i="71"/>
  <c r="P88" i="71"/>
  <c r="O88" i="71"/>
  <c r="N88" i="71"/>
  <c r="M88" i="71"/>
  <c r="B88" i="71"/>
  <c r="A88" i="71"/>
  <c r="R88" i="71"/>
  <c r="X87" i="71"/>
  <c r="W87" i="71"/>
  <c r="P87" i="71"/>
  <c r="O87" i="71"/>
  <c r="N87" i="71"/>
  <c r="M87" i="71"/>
  <c r="B87" i="71"/>
  <c r="A87" i="71"/>
  <c r="R87" i="71"/>
  <c r="X86" i="71"/>
  <c r="W86" i="71"/>
  <c r="P86" i="71"/>
  <c r="O86" i="71"/>
  <c r="N86" i="71"/>
  <c r="M86" i="71"/>
  <c r="B86" i="71"/>
  <c r="A86" i="71"/>
  <c r="R86" i="71"/>
  <c r="X85" i="71"/>
  <c r="W85" i="71"/>
  <c r="P85" i="71"/>
  <c r="O85" i="71"/>
  <c r="N85" i="71"/>
  <c r="M85" i="71"/>
  <c r="B85" i="71"/>
  <c r="A85" i="71"/>
  <c r="R85" i="71"/>
  <c r="X84" i="71"/>
  <c r="W84" i="71"/>
  <c r="P84" i="71"/>
  <c r="O84" i="71"/>
  <c r="N84" i="71"/>
  <c r="M84" i="71"/>
  <c r="Q84" i="71"/>
  <c r="B84" i="71"/>
  <c r="A84" i="71"/>
  <c r="R84" i="71"/>
  <c r="X83" i="71"/>
  <c r="W83" i="71"/>
  <c r="P83" i="71"/>
  <c r="O83" i="71"/>
  <c r="N83" i="71"/>
  <c r="M83" i="71"/>
  <c r="Q83" i="71"/>
  <c r="B83" i="71"/>
  <c r="A83" i="71"/>
  <c r="R83" i="71"/>
  <c r="X82" i="71"/>
  <c r="W82" i="71"/>
  <c r="P82" i="71"/>
  <c r="O82" i="71"/>
  <c r="N82" i="71"/>
  <c r="M82" i="71"/>
  <c r="Q82" i="71"/>
  <c r="B82" i="71"/>
  <c r="A82" i="71"/>
  <c r="R82" i="71"/>
  <c r="X81" i="71"/>
  <c r="W81" i="71"/>
  <c r="P81" i="71"/>
  <c r="O81" i="71"/>
  <c r="N81" i="71"/>
  <c r="M81" i="71"/>
  <c r="Q81" i="71"/>
  <c r="B81" i="71"/>
  <c r="A81" i="71"/>
  <c r="R81" i="71"/>
  <c r="X80" i="71"/>
  <c r="W80" i="71"/>
  <c r="P80" i="71"/>
  <c r="O80" i="71"/>
  <c r="N80" i="71"/>
  <c r="M80" i="71"/>
  <c r="Q80" i="71"/>
  <c r="B80" i="71"/>
  <c r="A80" i="71"/>
  <c r="R80" i="71"/>
  <c r="X79" i="71"/>
  <c r="W79" i="71"/>
  <c r="P79" i="71"/>
  <c r="O79" i="71"/>
  <c r="N79" i="71"/>
  <c r="M79" i="71"/>
  <c r="Q79" i="71"/>
  <c r="B79" i="71"/>
  <c r="A79" i="71"/>
  <c r="R79" i="71"/>
  <c r="X78" i="71"/>
  <c r="W78" i="71"/>
  <c r="P78" i="71"/>
  <c r="O78" i="71"/>
  <c r="N78" i="71"/>
  <c r="M78" i="71"/>
  <c r="Q78" i="71"/>
  <c r="B78" i="71"/>
  <c r="A78" i="71"/>
  <c r="R78" i="71"/>
  <c r="X77" i="71"/>
  <c r="W77" i="71"/>
  <c r="P77" i="71"/>
  <c r="O77" i="71"/>
  <c r="N77" i="71"/>
  <c r="M77" i="71"/>
  <c r="Q77" i="71"/>
  <c r="B77" i="71"/>
  <c r="A77" i="71"/>
  <c r="R77" i="71"/>
  <c r="X76" i="71"/>
  <c r="W76" i="71"/>
  <c r="P76" i="71"/>
  <c r="O76" i="71"/>
  <c r="N76" i="71"/>
  <c r="M76" i="71"/>
  <c r="Q76" i="71"/>
  <c r="B76" i="71"/>
  <c r="A76" i="71"/>
  <c r="R76" i="71"/>
  <c r="X75" i="71"/>
  <c r="W75" i="71"/>
  <c r="P75" i="71"/>
  <c r="O75" i="71"/>
  <c r="N75" i="71"/>
  <c r="M75" i="71"/>
  <c r="Q75" i="71"/>
  <c r="B75" i="71"/>
  <c r="A75" i="71"/>
  <c r="R75" i="71"/>
  <c r="X74" i="71"/>
  <c r="W74" i="71"/>
  <c r="P74" i="71"/>
  <c r="O74" i="71"/>
  <c r="N74" i="71"/>
  <c r="M74" i="71"/>
  <c r="Q74" i="71"/>
  <c r="B74" i="71"/>
  <c r="A74" i="71"/>
  <c r="R74" i="71"/>
  <c r="X73" i="71"/>
  <c r="W73" i="71"/>
  <c r="P73" i="71"/>
  <c r="O73" i="71"/>
  <c r="N73" i="71"/>
  <c r="M73" i="71"/>
  <c r="Q73" i="71"/>
  <c r="B73" i="71"/>
  <c r="A73" i="71"/>
  <c r="R73" i="71"/>
  <c r="X72" i="71"/>
  <c r="W72" i="71"/>
  <c r="P72" i="71"/>
  <c r="O72" i="71"/>
  <c r="N72" i="71"/>
  <c r="M72" i="71"/>
  <c r="Q72" i="71"/>
  <c r="B72" i="71"/>
  <c r="A72" i="71"/>
  <c r="R72" i="71"/>
  <c r="X71" i="71"/>
  <c r="W71" i="71"/>
  <c r="P71" i="71"/>
  <c r="O71" i="71"/>
  <c r="N71" i="71"/>
  <c r="M71" i="71"/>
  <c r="Q71" i="71"/>
  <c r="B71" i="71"/>
  <c r="A71" i="71"/>
  <c r="R71" i="71"/>
  <c r="X70" i="71"/>
  <c r="W70" i="71"/>
  <c r="P70" i="71"/>
  <c r="O70" i="71"/>
  <c r="N70" i="71"/>
  <c r="M70" i="71"/>
  <c r="Q70" i="71"/>
  <c r="B70" i="71"/>
  <c r="A70" i="71"/>
  <c r="R70" i="71"/>
  <c r="X69" i="71"/>
  <c r="W69" i="71"/>
  <c r="P69" i="71"/>
  <c r="O69" i="71"/>
  <c r="N69" i="71"/>
  <c r="M69" i="71"/>
  <c r="Q69" i="71"/>
  <c r="B69" i="71"/>
  <c r="A69" i="71"/>
  <c r="R69" i="71"/>
  <c r="X68" i="71"/>
  <c r="W68" i="71"/>
  <c r="P68" i="71"/>
  <c r="O68" i="71"/>
  <c r="N68" i="71"/>
  <c r="M68" i="71"/>
  <c r="Q68" i="71"/>
  <c r="B68" i="71"/>
  <c r="A68" i="71"/>
  <c r="R68" i="71"/>
  <c r="X67" i="71"/>
  <c r="W67" i="71"/>
  <c r="P67" i="71"/>
  <c r="O67" i="71"/>
  <c r="N67" i="71"/>
  <c r="M67" i="71"/>
  <c r="Q67" i="71"/>
  <c r="H67" i="71"/>
  <c r="B67" i="71"/>
  <c r="A67" i="71"/>
  <c r="R67" i="71"/>
  <c r="X57" i="71"/>
  <c r="W57" i="71"/>
  <c r="P57" i="71"/>
  <c r="O57" i="71"/>
  <c r="N57" i="71"/>
  <c r="M57" i="71"/>
  <c r="H57" i="71"/>
  <c r="B57" i="71"/>
  <c r="A57" i="71"/>
  <c r="R57" i="71"/>
  <c r="X56" i="71"/>
  <c r="W56" i="71"/>
  <c r="P56" i="71"/>
  <c r="O56" i="71"/>
  <c r="N56" i="71"/>
  <c r="M56" i="71"/>
  <c r="H56" i="71"/>
  <c r="B56" i="71"/>
  <c r="A56" i="71"/>
  <c r="R56" i="71"/>
  <c r="X55" i="71"/>
  <c r="W55" i="71"/>
  <c r="P55" i="71"/>
  <c r="O55" i="71"/>
  <c r="N55" i="71"/>
  <c r="M55" i="71"/>
  <c r="H55" i="71"/>
  <c r="B55" i="71"/>
  <c r="A55" i="71"/>
  <c r="R55" i="71"/>
  <c r="X54" i="71"/>
  <c r="W54" i="71"/>
  <c r="P54" i="71"/>
  <c r="O54" i="71"/>
  <c r="N54" i="71"/>
  <c r="M54" i="71"/>
  <c r="Q54" i="71"/>
  <c r="H54" i="71"/>
  <c r="B54" i="71"/>
  <c r="A54" i="71"/>
  <c r="R54" i="71"/>
  <c r="X53" i="71"/>
  <c r="W53" i="71"/>
  <c r="P53" i="71"/>
  <c r="O53" i="71"/>
  <c r="N53" i="71"/>
  <c r="M53" i="71"/>
  <c r="H53" i="71"/>
  <c r="B53" i="71"/>
  <c r="A53" i="71"/>
  <c r="R53" i="71"/>
  <c r="X52" i="71"/>
  <c r="W52" i="71"/>
  <c r="P52" i="71"/>
  <c r="O52" i="71"/>
  <c r="N52" i="71"/>
  <c r="M52" i="71"/>
  <c r="H52" i="71"/>
  <c r="B52" i="71"/>
  <c r="A52" i="71"/>
  <c r="R52" i="71"/>
  <c r="X51" i="71"/>
  <c r="W51" i="71"/>
  <c r="P51" i="71"/>
  <c r="O51" i="71"/>
  <c r="N51" i="71"/>
  <c r="M51" i="71"/>
  <c r="H51" i="71"/>
  <c r="B51" i="71"/>
  <c r="A51" i="71"/>
  <c r="R51" i="71"/>
  <c r="X50" i="71"/>
  <c r="W50" i="71"/>
  <c r="P50" i="71"/>
  <c r="O50" i="71"/>
  <c r="N50" i="71"/>
  <c r="M50" i="71"/>
  <c r="Q50" i="71"/>
  <c r="H50" i="71"/>
  <c r="B50" i="71"/>
  <c r="A50" i="71"/>
  <c r="R50" i="71"/>
  <c r="X49" i="71"/>
  <c r="W49" i="71"/>
  <c r="P49" i="71"/>
  <c r="O49" i="71"/>
  <c r="N49" i="71"/>
  <c r="M49" i="71"/>
  <c r="H49" i="71"/>
  <c r="B49" i="71"/>
  <c r="A49" i="71"/>
  <c r="R49" i="71"/>
  <c r="X48" i="71"/>
  <c r="W48" i="71"/>
  <c r="P48" i="71"/>
  <c r="O48" i="71"/>
  <c r="N48" i="71"/>
  <c r="M48" i="71"/>
  <c r="H48" i="71"/>
  <c r="B48" i="71"/>
  <c r="A48" i="71"/>
  <c r="R48" i="71"/>
  <c r="X47" i="71"/>
  <c r="W47" i="71"/>
  <c r="P47" i="71"/>
  <c r="O47" i="71"/>
  <c r="N47" i="71"/>
  <c r="M47" i="71"/>
  <c r="H47" i="71"/>
  <c r="B47" i="71"/>
  <c r="A47" i="71"/>
  <c r="R47" i="71"/>
  <c r="X46" i="71"/>
  <c r="W46" i="71"/>
  <c r="P46" i="71"/>
  <c r="O46" i="71"/>
  <c r="N46" i="71"/>
  <c r="M46" i="71"/>
  <c r="Q46" i="71"/>
  <c r="H46" i="71"/>
  <c r="I46" i="71"/>
  <c r="B46" i="71"/>
  <c r="A46" i="71"/>
  <c r="R46" i="71"/>
  <c r="X45" i="71"/>
  <c r="W45" i="71"/>
  <c r="P45" i="71"/>
  <c r="O45" i="71"/>
  <c r="N45" i="71"/>
  <c r="M45" i="71"/>
  <c r="H45" i="71"/>
  <c r="B45" i="71"/>
  <c r="A45" i="71"/>
  <c r="R45" i="71"/>
  <c r="X44" i="71"/>
  <c r="W44" i="71"/>
  <c r="P44" i="71"/>
  <c r="O44" i="71"/>
  <c r="N44" i="71"/>
  <c r="M44" i="71"/>
  <c r="H44" i="71"/>
  <c r="B44" i="71"/>
  <c r="A44" i="71"/>
  <c r="R44" i="71"/>
  <c r="X43" i="71"/>
  <c r="W43" i="71"/>
  <c r="P43" i="71"/>
  <c r="O43" i="71"/>
  <c r="N43" i="71"/>
  <c r="M43" i="71"/>
  <c r="H43" i="71"/>
  <c r="B43" i="71"/>
  <c r="A43" i="71"/>
  <c r="R43" i="71"/>
  <c r="X42" i="71"/>
  <c r="W42" i="71"/>
  <c r="P42" i="71"/>
  <c r="O42" i="71"/>
  <c r="N42" i="71"/>
  <c r="M42" i="71"/>
  <c r="Q42" i="71"/>
  <c r="H42" i="71"/>
  <c r="B42" i="71"/>
  <c r="A42" i="71"/>
  <c r="R42" i="71"/>
  <c r="X41" i="71"/>
  <c r="W41" i="71"/>
  <c r="P41" i="71"/>
  <c r="O41" i="71"/>
  <c r="N41" i="71"/>
  <c r="M41" i="71"/>
  <c r="H41" i="71"/>
  <c r="I41" i="71"/>
  <c r="B41" i="71"/>
  <c r="A41" i="71"/>
  <c r="R41" i="71"/>
  <c r="X40" i="71"/>
  <c r="W40" i="71"/>
  <c r="P40" i="71"/>
  <c r="O40" i="71"/>
  <c r="N40" i="71"/>
  <c r="M40" i="71"/>
  <c r="H40" i="71"/>
  <c r="B40" i="71"/>
  <c r="A40" i="71"/>
  <c r="R40" i="71"/>
  <c r="X39" i="71"/>
  <c r="W39" i="71"/>
  <c r="P39" i="71"/>
  <c r="O39" i="71"/>
  <c r="N39" i="71"/>
  <c r="M39" i="71"/>
  <c r="H39" i="71"/>
  <c r="B39" i="71"/>
  <c r="A39" i="71"/>
  <c r="R39" i="71"/>
  <c r="X29" i="71"/>
  <c r="W29" i="71"/>
  <c r="P29" i="71"/>
  <c r="O29" i="71"/>
  <c r="N29" i="71"/>
  <c r="M29" i="71"/>
  <c r="Q29" i="71"/>
  <c r="B29" i="71"/>
  <c r="A29" i="71"/>
  <c r="R29" i="71"/>
  <c r="X28" i="71"/>
  <c r="W28" i="71"/>
  <c r="P28" i="71"/>
  <c r="O28" i="71"/>
  <c r="N28" i="71"/>
  <c r="M28" i="71"/>
  <c r="Q28" i="71"/>
  <c r="B28" i="71"/>
  <c r="A28" i="71"/>
  <c r="R28" i="71"/>
  <c r="X27" i="71"/>
  <c r="W27" i="71"/>
  <c r="P27" i="71"/>
  <c r="O27" i="71"/>
  <c r="N27" i="71"/>
  <c r="M27" i="71"/>
  <c r="Q27" i="71"/>
  <c r="B27" i="71"/>
  <c r="A27" i="71"/>
  <c r="R27" i="71"/>
  <c r="X26" i="71"/>
  <c r="W26" i="71"/>
  <c r="P26" i="71"/>
  <c r="O26" i="71"/>
  <c r="N26" i="71"/>
  <c r="M26" i="71"/>
  <c r="Q26" i="71"/>
  <c r="I26" i="71"/>
  <c r="B26" i="71"/>
  <c r="A26" i="71"/>
  <c r="R26" i="71"/>
  <c r="X25" i="71"/>
  <c r="W25" i="71"/>
  <c r="P25" i="71"/>
  <c r="O25" i="71"/>
  <c r="N25" i="71"/>
  <c r="M25" i="71"/>
  <c r="B25" i="71"/>
  <c r="A25" i="71"/>
  <c r="R25" i="71"/>
  <c r="X24" i="71"/>
  <c r="W24" i="71"/>
  <c r="P24" i="71"/>
  <c r="O24" i="71"/>
  <c r="N24" i="71"/>
  <c r="M24" i="71"/>
  <c r="B24" i="71"/>
  <c r="A24" i="71"/>
  <c r="R24" i="71"/>
  <c r="X23" i="71"/>
  <c r="W23" i="71"/>
  <c r="P23" i="71"/>
  <c r="O23" i="71"/>
  <c r="N23" i="71"/>
  <c r="M23" i="71"/>
  <c r="B23" i="71"/>
  <c r="A23" i="71"/>
  <c r="R23" i="71"/>
  <c r="X22" i="71"/>
  <c r="W22" i="71"/>
  <c r="P22" i="71"/>
  <c r="O22" i="71"/>
  <c r="N22" i="71"/>
  <c r="M22" i="71"/>
  <c r="B22" i="71"/>
  <c r="A22" i="71"/>
  <c r="R22" i="71"/>
  <c r="X21" i="71"/>
  <c r="W21" i="71"/>
  <c r="P21" i="71"/>
  <c r="O21" i="71"/>
  <c r="N21" i="71"/>
  <c r="M21" i="71"/>
  <c r="I21" i="71"/>
  <c r="B21" i="71"/>
  <c r="A21" i="71"/>
  <c r="R21" i="71"/>
  <c r="X20" i="71"/>
  <c r="W20" i="71"/>
  <c r="P20" i="71"/>
  <c r="O20" i="71"/>
  <c r="N20" i="71"/>
  <c r="M20" i="71"/>
  <c r="B20" i="71"/>
  <c r="A20" i="71"/>
  <c r="R20" i="71"/>
  <c r="X19" i="71"/>
  <c r="W19" i="71"/>
  <c r="P19" i="71"/>
  <c r="O19" i="71"/>
  <c r="N19" i="71"/>
  <c r="M19" i="71"/>
  <c r="B19" i="71"/>
  <c r="A19" i="71"/>
  <c r="R19" i="71"/>
  <c r="X18" i="71"/>
  <c r="W18" i="71"/>
  <c r="P18" i="71"/>
  <c r="O18" i="71"/>
  <c r="N18" i="71"/>
  <c r="M18" i="71"/>
  <c r="B18" i="71"/>
  <c r="A18" i="71"/>
  <c r="R18" i="71"/>
  <c r="X17" i="71"/>
  <c r="W17" i="71"/>
  <c r="P17" i="71"/>
  <c r="O17" i="71"/>
  <c r="N17" i="71"/>
  <c r="M17" i="71"/>
  <c r="I17" i="71"/>
  <c r="B17" i="71"/>
  <c r="A17" i="71"/>
  <c r="R17" i="71"/>
  <c r="X16" i="71"/>
  <c r="W16" i="71"/>
  <c r="P16" i="71"/>
  <c r="O16" i="71"/>
  <c r="N16" i="71"/>
  <c r="M16" i="71"/>
  <c r="B16" i="71"/>
  <c r="A16" i="71"/>
  <c r="R16" i="71"/>
  <c r="X15" i="71"/>
  <c r="W15" i="71"/>
  <c r="P15" i="71"/>
  <c r="O15" i="71"/>
  <c r="N15" i="71"/>
  <c r="M15" i="71"/>
  <c r="B15" i="71"/>
  <c r="A15" i="71"/>
  <c r="R15" i="71"/>
  <c r="X14" i="71"/>
  <c r="W14" i="71"/>
  <c r="P14" i="71"/>
  <c r="O14" i="71"/>
  <c r="N14" i="71"/>
  <c r="M14" i="71"/>
  <c r="B14" i="71"/>
  <c r="A14" i="71"/>
  <c r="R14" i="71"/>
  <c r="X13" i="71"/>
  <c r="W13" i="71"/>
  <c r="P13" i="71"/>
  <c r="O13" i="71"/>
  <c r="N13" i="71"/>
  <c r="M13" i="71"/>
  <c r="B13" i="71"/>
  <c r="A13" i="71"/>
  <c r="R13" i="71"/>
  <c r="X12" i="71"/>
  <c r="W12" i="71"/>
  <c r="P12" i="71"/>
  <c r="O12" i="71"/>
  <c r="N12" i="71"/>
  <c r="M12" i="71"/>
  <c r="I12" i="71"/>
  <c r="B12" i="71"/>
  <c r="A12" i="71"/>
  <c r="R12" i="71"/>
  <c r="X11" i="71"/>
  <c r="W11" i="71"/>
  <c r="P11" i="71"/>
  <c r="O11" i="71"/>
  <c r="N11" i="71"/>
  <c r="M11" i="71"/>
  <c r="Q11" i="71"/>
  <c r="B11" i="71"/>
  <c r="A11" i="71"/>
  <c r="R11" i="71"/>
  <c r="X10" i="71"/>
  <c r="W10" i="71"/>
  <c r="P10" i="71"/>
  <c r="O10" i="71"/>
  <c r="N10" i="71"/>
  <c r="M10" i="71"/>
  <c r="Q10" i="71"/>
  <c r="B10" i="71"/>
  <c r="A10" i="71"/>
  <c r="R10" i="71"/>
  <c r="X9" i="71"/>
  <c r="W9" i="71"/>
  <c r="P9" i="71"/>
  <c r="O9" i="71"/>
  <c r="N9" i="71"/>
  <c r="M9" i="71"/>
  <c r="Q9" i="71"/>
  <c r="B9" i="71"/>
  <c r="A9" i="71"/>
  <c r="R9" i="71"/>
  <c r="X8" i="71"/>
  <c r="W8" i="71"/>
  <c r="P8" i="71"/>
  <c r="O8" i="71"/>
  <c r="N8" i="71"/>
  <c r="M8" i="71"/>
  <c r="Q8" i="71"/>
  <c r="B8" i="71"/>
  <c r="A8" i="71"/>
  <c r="R8" i="71"/>
  <c r="B99" i="70"/>
  <c r="A99" i="70"/>
  <c r="R99" i="70"/>
  <c r="X98" i="70"/>
  <c r="W98" i="70"/>
  <c r="P98" i="70"/>
  <c r="O98" i="70"/>
  <c r="N98" i="70"/>
  <c r="M98" i="70"/>
  <c r="H98" i="70"/>
  <c r="G98" i="70"/>
  <c r="B98" i="70"/>
  <c r="A98" i="70"/>
  <c r="R98" i="70"/>
  <c r="X97" i="70"/>
  <c r="W97" i="70"/>
  <c r="P97" i="70"/>
  <c r="O97" i="70"/>
  <c r="N97" i="70"/>
  <c r="M97" i="70"/>
  <c r="Q97" i="70"/>
  <c r="H97" i="70"/>
  <c r="G97" i="70"/>
  <c r="B97" i="70"/>
  <c r="A97" i="70"/>
  <c r="R97" i="70"/>
  <c r="X96" i="70"/>
  <c r="W96" i="70"/>
  <c r="P96" i="70"/>
  <c r="O96" i="70"/>
  <c r="N96" i="70"/>
  <c r="M96" i="70"/>
  <c r="H96" i="70"/>
  <c r="G96" i="70"/>
  <c r="B96" i="70"/>
  <c r="A96" i="70"/>
  <c r="R96" i="70"/>
  <c r="X86" i="70"/>
  <c r="W86" i="70"/>
  <c r="P86" i="70"/>
  <c r="O86" i="70"/>
  <c r="N86" i="70"/>
  <c r="M86" i="70"/>
  <c r="Q86" i="70"/>
  <c r="H86" i="70"/>
  <c r="B86" i="70"/>
  <c r="A86" i="70"/>
  <c r="R86" i="70"/>
  <c r="X85" i="70"/>
  <c r="W85" i="70"/>
  <c r="P85" i="70"/>
  <c r="O85" i="70"/>
  <c r="N85" i="70"/>
  <c r="M85" i="70"/>
  <c r="H85" i="70"/>
  <c r="B85" i="70"/>
  <c r="A85" i="70"/>
  <c r="R85" i="70"/>
  <c r="B84" i="70"/>
  <c r="A84" i="70"/>
  <c r="R84" i="70"/>
  <c r="B83" i="70"/>
  <c r="A83" i="70"/>
  <c r="R83" i="70"/>
  <c r="B82" i="70"/>
  <c r="A82" i="70"/>
  <c r="R82" i="70"/>
  <c r="B81" i="70"/>
  <c r="A81" i="70"/>
  <c r="R81" i="70"/>
  <c r="X80" i="70"/>
  <c r="W80" i="70"/>
  <c r="P80" i="70"/>
  <c r="O80" i="70"/>
  <c r="N80" i="70"/>
  <c r="M80" i="70"/>
  <c r="H80" i="70"/>
  <c r="B80" i="70"/>
  <c r="A80" i="70"/>
  <c r="R80" i="70"/>
  <c r="X79" i="70"/>
  <c r="W79" i="70"/>
  <c r="P79" i="70"/>
  <c r="O79" i="70"/>
  <c r="N79" i="70"/>
  <c r="M79" i="70"/>
  <c r="H79" i="70"/>
  <c r="B79" i="70"/>
  <c r="A79" i="70"/>
  <c r="R79" i="70"/>
  <c r="X78" i="70"/>
  <c r="W78" i="70"/>
  <c r="P78" i="70"/>
  <c r="O78" i="70"/>
  <c r="N78" i="70"/>
  <c r="M78" i="70"/>
  <c r="Q78" i="70"/>
  <c r="H78" i="70"/>
  <c r="B78" i="70"/>
  <c r="A78" i="70"/>
  <c r="R78" i="70"/>
  <c r="X77" i="70"/>
  <c r="W77" i="70"/>
  <c r="P77" i="70"/>
  <c r="O77" i="70"/>
  <c r="N77" i="70"/>
  <c r="M77" i="70"/>
  <c r="H77" i="70"/>
  <c r="B77" i="70"/>
  <c r="A77" i="70"/>
  <c r="R77" i="70"/>
  <c r="X76" i="70"/>
  <c r="W76" i="70"/>
  <c r="P76" i="70"/>
  <c r="O76" i="70"/>
  <c r="N76" i="70"/>
  <c r="M76" i="70"/>
  <c r="H76" i="70"/>
  <c r="B76" i="70"/>
  <c r="A76" i="70"/>
  <c r="R76" i="70"/>
  <c r="X75" i="70"/>
  <c r="W75" i="70"/>
  <c r="P75" i="70"/>
  <c r="O75" i="70"/>
  <c r="N75" i="70"/>
  <c r="M75" i="70"/>
  <c r="H75" i="70"/>
  <c r="B75" i="70"/>
  <c r="A75" i="70"/>
  <c r="R75" i="70"/>
  <c r="X74" i="70"/>
  <c r="W74" i="70"/>
  <c r="P74" i="70"/>
  <c r="O74" i="70"/>
  <c r="N74" i="70"/>
  <c r="M74" i="70"/>
  <c r="Q74" i="70"/>
  <c r="H74" i="70"/>
  <c r="B74" i="70"/>
  <c r="A74" i="70"/>
  <c r="R74" i="70"/>
  <c r="X73" i="70"/>
  <c r="W73" i="70"/>
  <c r="P73" i="70"/>
  <c r="O73" i="70"/>
  <c r="N73" i="70"/>
  <c r="M73" i="70"/>
  <c r="H73" i="70"/>
  <c r="B73" i="70"/>
  <c r="A73" i="70"/>
  <c r="R73" i="70"/>
  <c r="X72" i="70"/>
  <c r="W72" i="70"/>
  <c r="P72" i="70"/>
  <c r="O72" i="70"/>
  <c r="N72" i="70"/>
  <c r="M72" i="70"/>
  <c r="H72" i="70"/>
  <c r="B72" i="70"/>
  <c r="A72" i="70"/>
  <c r="R72" i="70"/>
  <c r="X71" i="70"/>
  <c r="W71" i="70"/>
  <c r="P71" i="70"/>
  <c r="O71" i="70"/>
  <c r="N71" i="70"/>
  <c r="M71" i="70"/>
  <c r="H71" i="70"/>
  <c r="B71" i="70"/>
  <c r="A71" i="70"/>
  <c r="R71" i="70"/>
  <c r="X70" i="70"/>
  <c r="W70" i="70"/>
  <c r="P70" i="70"/>
  <c r="O70" i="70"/>
  <c r="N70" i="70"/>
  <c r="M70" i="70"/>
  <c r="Q70" i="70"/>
  <c r="H70" i="70"/>
  <c r="B70" i="70"/>
  <c r="A70" i="70"/>
  <c r="R70" i="70"/>
  <c r="B69" i="70"/>
  <c r="A69" i="70"/>
  <c r="R69" i="70"/>
  <c r="X68" i="70"/>
  <c r="W68" i="70"/>
  <c r="P68" i="70"/>
  <c r="O68" i="70"/>
  <c r="N68" i="70"/>
  <c r="M68" i="70"/>
  <c r="H68" i="70"/>
  <c r="B68" i="70"/>
  <c r="A68" i="70"/>
  <c r="R68" i="70"/>
  <c r="X67" i="70"/>
  <c r="W67" i="70"/>
  <c r="P67" i="70"/>
  <c r="O67" i="70"/>
  <c r="N67" i="70"/>
  <c r="M67" i="70"/>
  <c r="Q67" i="70"/>
  <c r="H67" i="70"/>
  <c r="B67" i="70"/>
  <c r="A67" i="70"/>
  <c r="R67" i="70"/>
  <c r="X66" i="70"/>
  <c r="W66" i="70"/>
  <c r="P66" i="70"/>
  <c r="O66" i="70"/>
  <c r="N66" i="70"/>
  <c r="M66" i="70"/>
  <c r="H66" i="70"/>
  <c r="B66" i="70"/>
  <c r="A66" i="70"/>
  <c r="R66" i="70"/>
  <c r="X57" i="70"/>
  <c r="W57" i="70"/>
  <c r="P57" i="70"/>
  <c r="O57" i="70"/>
  <c r="N57" i="70"/>
  <c r="M57" i="70"/>
  <c r="H57" i="70"/>
  <c r="B57" i="70"/>
  <c r="A57" i="70"/>
  <c r="R57" i="70"/>
  <c r="X56" i="70"/>
  <c r="W56" i="70"/>
  <c r="P56" i="70"/>
  <c r="O56" i="70"/>
  <c r="N56" i="70"/>
  <c r="M56" i="70"/>
  <c r="H56" i="70"/>
  <c r="B56" i="70"/>
  <c r="A56" i="70"/>
  <c r="R56" i="70"/>
  <c r="X55" i="70"/>
  <c r="W55" i="70"/>
  <c r="P55" i="70"/>
  <c r="O55" i="70"/>
  <c r="N55" i="70"/>
  <c r="M55" i="70"/>
  <c r="Q55" i="70"/>
  <c r="H55" i="70"/>
  <c r="B55" i="70"/>
  <c r="A55" i="70"/>
  <c r="R55" i="70"/>
  <c r="X52" i="70"/>
  <c r="W52" i="70"/>
  <c r="P52" i="70"/>
  <c r="O52" i="70"/>
  <c r="N52" i="70"/>
  <c r="M52" i="70"/>
  <c r="H52" i="70"/>
  <c r="B52" i="70"/>
  <c r="A52" i="70"/>
  <c r="R52" i="70"/>
  <c r="X51" i="70"/>
  <c r="W51" i="70"/>
  <c r="P51" i="70"/>
  <c r="O51" i="70"/>
  <c r="N51" i="70"/>
  <c r="M51" i="70"/>
  <c r="H51" i="70"/>
  <c r="I51" i="70"/>
  <c r="B51" i="70"/>
  <c r="A51" i="70"/>
  <c r="R51" i="70"/>
  <c r="X49" i="70"/>
  <c r="W49" i="70"/>
  <c r="P49" i="70"/>
  <c r="O49" i="70"/>
  <c r="N49" i="70"/>
  <c r="M49" i="70"/>
  <c r="H49" i="70"/>
  <c r="B49" i="70"/>
  <c r="A49" i="70"/>
  <c r="R49" i="70"/>
  <c r="X48" i="70"/>
  <c r="W48" i="70"/>
  <c r="P48" i="70"/>
  <c r="O48" i="70"/>
  <c r="N48" i="70"/>
  <c r="M48" i="70"/>
  <c r="Q48" i="70"/>
  <c r="H48" i="70"/>
  <c r="B48" i="70"/>
  <c r="A48" i="70"/>
  <c r="R48" i="70"/>
  <c r="X46" i="70"/>
  <c r="W46" i="70"/>
  <c r="P46" i="70"/>
  <c r="O46" i="70"/>
  <c r="N46" i="70"/>
  <c r="M46" i="70"/>
  <c r="H46" i="70"/>
  <c r="B46" i="70"/>
  <c r="A46" i="70"/>
  <c r="R46" i="70"/>
  <c r="X45" i="70"/>
  <c r="W45" i="70"/>
  <c r="P45" i="70"/>
  <c r="O45" i="70"/>
  <c r="N45" i="70"/>
  <c r="M45" i="70"/>
  <c r="H45" i="70"/>
  <c r="B45" i="70"/>
  <c r="A45" i="70"/>
  <c r="R45" i="70"/>
  <c r="X44" i="70"/>
  <c r="W44" i="70"/>
  <c r="P44" i="70"/>
  <c r="O44" i="70"/>
  <c r="N44" i="70"/>
  <c r="M44" i="70"/>
  <c r="H44" i="70"/>
  <c r="B44" i="70"/>
  <c r="A44" i="70"/>
  <c r="R44" i="70"/>
  <c r="X43" i="70"/>
  <c r="W43" i="70"/>
  <c r="P43" i="70"/>
  <c r="O43" i="70"/>
  <c r="N43" i="70"/>
  <c r="M43" i="70"/>
  <c r="Q43" i="70"/>
  <c r="H43" i="70"/>
  <c r="B43" i="70"/>
  <c r="A43" i="70"/>
  <c r="R43" i="70"/>
  <c r="X39" i="70"/>
  <c r="W39" i="70"/>
  <c r="P39" i="70"/>
  <c r="O39" i="70"/>
  <c r="N39" i="70"/>
  <c r="M39" i="70"/>
  <c r="H39" i="70"/>
  <c r="I39" i="70"/>
  <c r="B39" i="70"/>
  <c r="A39" i="70"/>
  <c r="R39" i="70"/>
  <c r="X29" i="70"/>
  <c r="W29" i="70"/>
  <c r="P29" i="70"/>
  <c r="O29" i="70"/>
  <c r="N29" i="70"/>
  <c r="M29" i="70"/>
  <c r="B29" i="70"/>
  <c r="A29" i="70"/>
  <c r="R29" i="70"/>
  <c r="X28" i="70"/>
  <c r="W28" i="70"/>
  <c r="P28" i="70"/>
  <c r="O28" i="70"/>
  <c r="N28" i="70"/>
  <c r="M28" i="70"/>
  <c r="B28" i="70"/>
  <c r="A28" i="70"/>
  <c r="R28" i="70"/>
  <c r="X27" i="70"/>
  <c r="W27" i="70"/>
  <c r="P27" i="70"/>
  <c r="O27" i="70"/>
  <c r="N27" i="70"/>
  <c r="M27" i="70"/>
  <c r="B27" i="70"/>
  <c r="A27" i="70"/>
  <c r="R27" i="70"/>
  <c r="X25" i="70"/>
  <c r="W25" i="70"/>
  <c r="P25" i="70"/>
  <c r="O25" i="70"/>
  <c r="N25" i="70"/>
  <c r="M25" i="70"/>
  <c r="B25" i="70"/>
  <c r="A25" i="70"/>
  <c r="R25" i="70"/>
  <c r="X23" i="70"/>
  <c r="W23" i="70"/>
  <c r="P23" i="70"/>
  <c r="O23" i="70"/>
  <c r="N23" i="70"/>
  <c r="M23" i="70"/>
  <c r="B23" i="70"/>
  <c r="A23" i="70"/>
  <c r="R23" i="70"/>
  <c r="X22" i="70"/>
  <c r="W22" i="70"/>
  <c r="P22" i="70"/>
  <c r="O22" i="70"/>
  <c r="N22" i="70"/>
  <c r="M22" i="70"/>
  <c r="B22" i="70"/>
  <c r="A22" i="70"/>
  <c r="R22" i="70"/>
  <c r="X20" i="70"/>
  <c r="W20" i="70"/>
  <c r="P20" i="70"/>
  <c r="O20" i="70"/>
  <c r="N20" i="70"/>
  <c r="M20" i="70"/>
  <c r="B20" i="70"/>
  <c r="A20" i="70"/>
  <c r="R20" i="70"/>
  <c r="X19" i="70"/>
  <c r="W19" i="70"/>
  <c r="P19" i="70"/>
  <c r="O19" i="70"/>
  <c r="N19" i="70"/>
  <c r="M19" i="70"/>
  <c r="B19" i="70"/>
  <c r="A19" i="70"/>
  <c r="R19" i="70"/>
  <c r="X18" i="70"/>
  <c r="W18" i="70"/>
  <c r="P18" i="70"/>
  <c r="O18" i="70"/>
  <c r="N18" i="70"/>
  <c r="M18" i="70"/>
  <c r="B18" i="70"/>
  <c r="A18" i="70"/>
  <c r="R18" i="70"/>
  <c r="X16" i="70"/>
  <c r="W16" i="70"/>
  <c r="P16" i="70"/>
  <c r="O16" i="70"/>
  <c r="N16" i="70"/>
  <c r="M16" i="70"/>
  <c r="B16" i="70"/>
  <c r="A16" i="70"/>
  <c r="R16" i="70"/>
  <c r="X15" i="70"/>
  <c r="W15" i="70"/>
  <c r="P15" i="70"/>
  <c r="O15" i="70"/>
  <c r="N15" i="70"/>
  <c r="M15" i="70"/>
  <c r="Q15" i="70"/>
  <c r="B15" i="70"/>
  <c r="A15" i="70"/>
  <c r="R15" i="70"/>
  <c r="X14" i="70"/>
  <c r="W14" i="70"/>
  <c r="P14" i="70"/>
  <c r="O14" i="70"/>
  <c r="N14" i="70"/>
  <c r="M14" i="70"/>
  <c r="Q14" i="70"/>
  <c r="B14" i="70"/>
  <c r="A14" i="70"/>
  <c r="R14" i="70"/>
  <c r="X13" i="70"/>
  <c r="W13" i="70"/>
  <c r="P13" i="70"/>
  <c r="O13" i="70"/>
  <c r="N13" i="70"/>
  <c r="M13" i="70"/>
  <c r="B13" i="70"/>
  <c r="A13" i="70"/>
  <c r="R13" i="70"/>
  <c r="X12" i="70"/>
  <c r="W12" i="70"/>
  <c r="P12" i="70"/>
  <c r="O12" i="70"/>
  <c r="N12" i="70"/>
  <c r="M12" i="70"/>
  <c r="B12" i="70"/>
  <c r="A12" i="70"/>
  <c r="R12" i="70"/>
  <c r="X11" i="70"/>
  <c r="W11" i="70"/>
  <c r="P11" i="70"/>
  <c r="O11" i="70"/>
  <c r="N11" i="70"/>
  <c r="M11" i="70"/>
  <c r="B11" i="70"/>
  <c r="A11" i="70"/>
  <c r="R11" i="70"/>
  <c r="X10" i="70"/>
  <c r="W10" i="70"/>
  <c r="P10" i="70"/>
  <c r="O10" i="70"/>
  <c r="N10" i="70"/>
  <c r="M10" i="70"/>
  <c r="B10" i="70"/>
  <c r="A10" i="70"/>
  <c r="R10" i="70"/>
  <c r="X9" i="70"/>
  <c r="W9" i="70"/>
  <c r="P9" i="70"/>
  <c r="O9" i="70"/>
  <c r="N9" i="70"/>
  <c r="M9" i="70"/>
  <c r="B9" i="70"/>
  <c r="A9" i="70"/>
  <c r="R9" i="70"/>
  <c r="X8" i="70"/>
  <c r="W8" i="70"/>
  <c r="P8" i="70"/>
  <c r="O8" i="70"/>
  <c r="N8" i="70"/>
  <c r="M8" i="70"/>
  <c r="B8" i="70"/>
  <c r="A8" i="70"/>
  <c r="R8" i="70"/>
  <c r="X99" i="69"/>
  <c r="W99" i="69"/>
  <c r="P99" i="69"/>
  <c r="O99" i="69"/>
  <c r="N99" i="69"/>
  <c r="M99" i="69"/>
  <c r="H99" i="69"/>
  <c r="G99" i="69"/>
  <c r="B99" i="69"/>
  <c r="A99" i="69"/>
  <c r="R99" i="69"/>
  <c r="X98" i="69"/>
  <c r="W98" i="69"/>
  <c r="P98" i="69"/>
  <c r="O98" i="69"/>
  <c r="N98" i="69"/>
  <c r="M98" i="69"/>
  <c r="H98" i="69"/>
  <c r="G98" i="69"/>
  <c r="B98" i="69"/>
  <c r="A98" i="69"/>
  <c r="R98" i="69"/>
  <c r="X97" i="69"/>
  <c r="W97" i="69"/>
  <c r="P97" i="69"/>
  <c r="O97" i="69"/>
  <c r="N97" i="69"/>
  <c r="M97" i="69"/>
  <c r="H97" i="69"/>
  <c r="G97" i="69"/>
  <c r="B97" i="69"/>
  <c r="A97" i="69"/>
  <c r="R97" i="69"/>
  <c r="X96" i="69"/>
  <c r="W96" i="69"/>
  <c r="P96" i="69"/>
  <c r="O96" i="69"/>
  <c r="N96" i="69"/>
  <c r="M96" i="69"/>
  <c r="H96" i="69"/>
  <c r="G96" i="69"/>
  <c r="B96" i="69"/>
  <c r="A96" i="69"/>
  <c r="R96" i="69"/>
  <c r="X86" i="69"/>
  <c r="W86" i="69"/>
  <c r="P86" i="69"/>
  <c r="O86" i="69"/>
  <c r="N86" i="69"/>
  <c r="M86" i="69"/>
  <c r="H86" i="69"/>
  <c r="B86" i="69"/>
  <c r="A86" i="69"/>
  <c r="R86" i="69"/>
  <c r="X85" i="69"/>
  <c r="W85" i="69"/>
  <c r="P85" i="69"/>
  <c r="O85" i="69"/>
  <c r="N85" i="69"/>
  <c r="M85" i="69"/>
  <c r="H85" i="69"/>
  <c r="B85" i="69"/>
  <c r="A85" i="69"/>
  <c r="R85" i="69"/>
  <c r="X84" i="69"/>
  <c r="W84" i="69"/>
  <c r="P84" i="69"/>
  <c r="O84" i="69"/>
  <c r="N84" i="69"/>
  <c r="M84" i="69"/>
  <c r="H84" i="69"/>
  <c r="B84" i="69"/>
  <c r="A84" i="69"/>
  <c r="R84" i="69"/>
  <c r="X83" i="69"/>
  <c r="W83" i="69"/>
  <c r="P83" i="69"/>
  <c r="O83" i="69"/>
  <c r="N83" i="69"/>
  <c r="M83" i="69"/>
  <c r="H83" i="69"/>
  <c r="B83" i="69"/>
  <c r="A83" i="69"/>
  <c r="R83" i="69"/>
  <c r="X82" i="69"/>
  <c r="W82" i="69"/>
  <c r="P82" i="69"/>
  <c r="O82" i="69"/>
  <c r="N82" i="69"/>
  <c r="M82" i="69"/>
  <c r="H82" i="69"/>
  <c r="B82" i="69"/>
  <c r="A82" i="69"/>
  <c r="R82" i="69"/>
  <c r="X81" i="69"/>
  <c r="W81" i="69"/>
  <c r="P81" i="69"/>
  <c r="O81" i="69"/>
  <c r="N81" i="69"/>
  <c r="M81" i="69"/>
  <c r="H81" i="69"/>
  <c r="B81" i="69"/>
  <c r="A81" i="69"/>
  <c r="R81" i="69"/>
  <c r="X80" i="69"/>
  <c r="W80" i="69"/>
  <c r="P80" i="69"/>
  <c r="O80" i="69"/>
  <c r="N80" i="69"/>
  <c r="M80" i="69"/>
  <c r="H80" i="69"/>
  <c r="B80" i="69"/>
  <c r="A80" i="69"/>
  <c r="R80" i="69"/>
  <c r="X79" i="69"/>
  <c r="W79" i="69"/>
  <c r="P79" i="69"/>
  <c r="O79" i="69"/>
  <c r="N79" i="69"/>
  <c r="M79" i="69"/>
  <c r="H79" i="69"/>
  <c r="B79" i="69"/>
  <c r="A79" i="69"/>
  <c r="R79" i="69"/>
  <c r="X78" i="69"/>
  <c r="W78" i="69"/>
  <c r="P78" i="69"/>
  <c r="O78" i="69"/>
  <c r="N78" i="69"/>
  <c r="M78" i="69"/>
  <c r="H78" i="69"/>
  <c r="B78" i="69"/>
  <c r="A78" i="69"/>
  <c r="R78" i="69"/>
  <c r="X77" i="69"/>
  <c r="W77" i="69"/>
  <c r="P77" i="69"/>
  <c r="O77" i="69"/>
  <c r="N77" i="69"/>
  <c r="M77" i="69"/>
  <c r="H77" i="69"/>
  <c r="B77" i="69"/>
  <c r="A77" i="69"/>
  <c r="R77" i="69"/>
  <c r="X76" i="69"/>
  <c r="W76" i="69"/>
  <c r="P76" i="69"/>
  <c r="O76" i="69"/>
  <c r="N76" i="69"/>
  <c r="M76" i="69"/>
  <c r="H76" i="69"/>
  <c r="B76" i="69"/>
  <c r="A76" i="69"/>
  <c r="R76" i="69"/>
  <c r="X75" i="69"/>
  <c r="W75" i="69"/>
  <c r="P75" i="69"/>
  <c r="O75" i="69"/>
  <c r="N75" i="69"/>
  <c r="M75" i="69"/>
  <c r="H75" i="69"/>
  <c r="B75" i="69"/>
  <c r="A75" i="69"/>
  <c r="R75" i="69"/>
  <c r="X74" i="69"/>
  <c r="W74" i="69"/>
  <c r="P74" i="69"/>
  <c r="O74" i="69"/>
  <c r="N74" i="69"/>
  <c r="M74" i="69"/>
  <c r="H74" i="69"/>
  <c r="B74" i="69"/>
  <c r="A74" i="69"/>
  <c r="R74" i="69"/>
  <c r="X73" i="69"/>
  <c r="W73" i="69"/>
  <c r="P73" i="69"/>
  <c r="O73" i="69"/>
  <c r="N73" i="69"/>
  <c r="M73" i="69"/>
  <c r="H73" i="69"/>
  <c r="B73" i="69"/>
  <c r="A73" i="69"/>
  <c r="R73" i="69"/>
  <c r="X72" i="69"/>
  <c r="W72" i="69"/>
  <c r="P72" i="69"/>
  <c r="O72" i="69"/>
  <c r="N72" i="69"/>
  <c r="M72" i="69"/>
  <c r="H72" i="69"/>
  <c r="B72" i="69"/>
  <c r="A72" i="69"/>
  <c r="R72" i="69"/>
  <c r="X71" i="69"/>
  <c r="W71" i="69"/>
  <c r="P71" i="69"/>
  <c r="O71" i="69"/>
  <c r="N71" i="69"/>
  <c r="M71" i="69"/>
  <c r="H71" i="69"/>
  <c r="B71" i="69"/>
  <c r="A71" i="69"/>
  <c r="R71" i="69"/>
  <c r="X70" i="69"/>
  <c r="W70" i="69"/>
  <c r="P70" i="69"/>
  <c r="O70" i="69"/>
  <c r="N70" i="69"/>
  <c r="M70" i="69"/>
  <c r="H70" i="69"/>
  <c r="B70" i="69"/>
  <c r="A70" i="69"/>
  <c r="R70" i="69"/>
  <c r="X69" i="69"/>
  <c r="W69" i="69"/>
  <c r="P69" i="69"/>
  <c r="O69" i="69"/>
  <c r="N69" i="69"/>
  <c r="M69" i="69"/>
  <c r="H69" i="69"/>
  <c r="B69" i="69"/>
  <c r="A69" i="69"/>
  <c r="R69" i="69"/>
  <c r="X68" i="69"/>
  <c r="W68" i="69"/>
  <c r="P68" i="69"/>
  <c r="O68" i="69"/>
  <c r="N68" i="69"/>
  <c r="M68" i="69"/>
  <c r="H68" i="69"/>
  <c r="B68" i="69"/>
  <c r="A68" i="69"/>
  <c r="R68" i="69"/>
  <c r="X67" i="69"/>
  <c r="W67" i="69"/>
  <c r="P67" i="69"/>
  <c r="O67" i="69"/>
  <c r="N67" i="69"/>
  <c r="M67" i="69"/>
  <c r="H67" i="69"/>
  <c r="B67" i="69"/>
  <c r="A67" i="69"/>
  <c r="R67" i="69"/>
  <c r="X66" i="69"/>
  <c r="W66" i="69"/>
  <c r="P66" i="69"/>
  <c r="O66" i="69"/>
  <c r="N66" i="69"/>
  <c r="M66" i="69"/>
  <c r="H66" i="69"/>
  <c r="B66" i="69"/>
  <c r="A66" i="69"/>
  <c r="R66" i="69"/>
  <c r="X57" i="69"/>
  <c r="W57" i="69"/>
  <c r="P57" i="69"/>
  <c r="O57" i="69"/>
  <c r="N57" i="69"/>
  <c r="M57" i="69"/>
  <c r="H57" i="69"/>
  <c r="B57" i="69"/>
  <c r="A57" i="69"/>
  <c r="R57" i="69"/>
  <c r="X56" i="69"/>
  <c r="W56" i="69"/>
  <c r="P56" i="69"/>
  <c r="O56" i="69"/>
  <c r="N56" i="69"/>
  <c r="M56" i="69"/>
  <c r="H56" i="69"/>
  <c r="B56" i="69"/>
  <c r="A56" i="69"/>
  <c r="R56" i="69"/>
  <c r="X55" i="69"/>
  <c r="W55" i="69"/>
  <c r="P55" i="69"/>
  <c r="O55" i="69"/>
  <c r="N55" i="69"/>
  <c r="M55" i="69"/>
  <c r="H55" i="69"/>
  <c r="B55" i="69"/>
  <c r="A55" i="69"/>
  <c r="R55" i="69"/>
  <c r="X54" i="69"/>
  <c r="W54" i="69"/>
  <c r="P54" i="69"/>
  <c r="O54" i="69"/>
  <c r="N54" i="69"/>
  <c r="M54" i="69"/>
  <c r="H54" i="69"/>
  <c r="B54" i="69"/>
  <c r="A54" i="69"/>
  <c r="R54" i="69"/>
  <c r="X53" i="69"/>
  <c r="W53" i="69"/>
  <c r="P53" i="69"/>
  <c r="O53" i="69"/>
  <c r="N53" i="69"/>
  <c r="M53" i="69"/>
  <c r="H53" i="69"/>
  <c r="B53" i="69"/>
  <c r="A53" i="69"/>
  <c r="R53" i="69"/>
  <c r="X52" i="69"/>
  <c r="W52" i="69"/>
  <c r="P52" i="69"/>
  <c r="O52" i="69"/>
  <c r="N52" i="69"/>
  <c r="M52" i="69"/>
  <c r="H52" i="69"/>
  <c r="B52" i="69"/>
  <c r="A52" i="69"/>
  <c r="R52" i="69"/>
  <c r="X51" i="69"/>
  <c r="W51" i="69"/>
  <c r="P51" i="69"/>
  <c r="O51" i="69"/>
  <c r="N51" i="69"/>
  <c r="M51" i="69"/>
  <c r="H51" i="69"/>
  <c r="B51" i="69"/>
  <c r="A51" i="69"/>
  <c r="R51" i="69"/>
  <c r="X50" i="69"/>
  <c r="W50" i="69"/>
  <c r="P50" i="69"/>
  <c r="O50" i="69"/>
  <c r="N50" i="69"/>
  <c r="M50" i="69"/>
  <c r="H50" i="69"/>
  <c r="B50" i="69"/>
  <c r="A50" i="69"/>
  <c r="R50" i="69"/>
  <c r="X49" i="69"/>
  <c r="W49" i="69"/>
  <c r="P49" i="69"/>
  <c r="O49" i="69"/>
  <c r="N49" i="69"/>
  <c r="M49" i="69"/>
  <c r="H49" i="69"/>
  <c r="B49" i="69"/>
  <c r="A49" i="69"/>
  <c r="R49" i="69"/>
  <c r="X48" i="69"/>
  <c r="W48" i="69"/>
  <c r="P48" i="69"/>
  <c r="O48" i="69"/>
  <c r="N48" i="69"/>
  <c r="M48" i="69"/>
  <c r="H48" i="69"/>
  <c r="B48" i="69"/>
  <c r="A48" i="69"/>
  <c r="R48" i="69"/>
  <c r="X47" i="69"/>
  <c r="W47" i="69"/>
  <c r="P47" i="69"/>
  <c r="O47" i="69"/>
  <c r="N47" i="69"/>
  <c r="M47" i="69"/>
  <c r="H47" i="69"/>
  <c r="B47" i="69"/>
  <c r="A47" i="69"/>
  <c r="R47" i="69"/>
  <c r="X46" i="69"/>
  <c r="W46" i="69"/>
  <c r="P46" i="69"/>
  <c r="O46" i="69"/>
  <c r="N46" i="69"/>
  <c r="M46" i="69"/>
  <c r="H46" i="69"/>
  <c r="B46" i="69"/>
  <c r="A46" i="69"/>
  <c r="R46" i="69"/>
  <c r="X45" i="69"/>
  <c r="W45" i="69"/>
  <c r="P45" i="69"/>
  <c r="O45" i="69"/>
  <c r="N45" i="69"/>
  <c r="M45" i="69"/>
  <c r="H45" i="69"/>
  <c r="B45" i="69"/>
  <c r="A45" i="69"/>
  <c r="R45" i="69"/>
  <c r="X44" i="69"/>
  <c r="W44" i="69"/>
  <c r="P44" i="69"/>
  <c r="O44" i="69"/>
  <c r="N44" i="69"/>
  <c r="M44" i="69"/>
  <c r="H44" i="69"/>
  <c r="B44" i="69"/>
  <c r="A44" i="69"/>
  <c r="R44" i="69"/>
  <c r="X43" i="69"/>
  <c r="W43" i="69"/>
  <c r="P43" i="69"/>
  <c r="O43" i="69"/>
  <c r="N43" i="69"/>
  <c r="M43" i="69"/>
  <c r="H43" i="69"/>
  <c r="B43" i="69"/>
  <c r="A43" i="69"/>
  <c r="R43" i="69"/>
  <c r="X42" i="69"/>
  <c r="W42" i="69"/>
  <c r="P42" i="69"/>
  <c r="O42" i="69"/>
  <c r="N42" i="69"/>
  <c r="M42" i="69"/>
  <c r="H42" i="69"/>
  <c r="B42" i="69"/>
  <c r="A42" i="69"/>
  <c r="R42" i="69"/>
  <c r="X41" i="69"/>
  <c r="W41" i="69"/>
  <c r="P41" i="69"/>
  <c r="O41" i="69"/>
  <c r="N41" i="69"/>
  <c r="M41" i="69"/>
  <c r="H41" i="69"/>
  <c r="B41" i="69"/>
  <c r="A41" i="69"/>
  <c r="R41" i="69"/>
  <c r="X40" i="69"/>
  <c r="W40" i="69"/>
  <c r="P40" i="69"/>
  <c r="O40" i="69"/>
  <c r="N40" i="69"/>
  <c r="M40" i="69"/>
  <c r="H40" i="69"/>
  <c r="B40" i="69"/>
  <c r="A40" i="69"/>
  <c r="R40" i="69"/>
  <c r="X39" i="69"/>
  <c r="W39" i="69"/>
  <c r="P39" i="69"/>
  <c r="O39" i="69"/>
  <c r="N39" i="69"/>
  <c r="M39" i="69"/>
  <c r="H39" i="69"/>
  <c r="B39" i="69"/>
  <c r="A39" i="69"/>
  <c r="R39" i="69"/>
  <c r="X29" i="69"/>
  <c r="W29" i="69"/>
  <c r="P29" i="69"/>
  <c r="O29" i="69"/>
  <c r="N29" i="69"/>
  <c r="M29" i="69"/>
  <c r="B29" i="69"/>
  <c r="A29" i="69"/>
  <c r="R29" i="69"/>
  <c r="X28" i="69"/>
  <c r="W28" i="69"/>
  <c r="P28" i="69"/>
  <c r="O28" i="69"/>
  <c r="N28" i="69"/>
  <c r="M28" i="69"/>
  <c r="I28" i="69"/>
  <c r="B28" i="69"/>
  <c r="A28" i="69"/>
  <c r="R28" i="69"/>
  <c r="X27" i="69"/>
  <c r="W27" i="69"/>
  <c r="P27" i="69"/>
  <c r="O27" i="69"/>
  <c r="N27" i="69"/>
  <c r="M27" i="69"/>
  <c r="B27" i="69"/>
  <c r="A27" i="69"/>
  <c r="R27" i="69"/>
  <c r="X26" i="69"/>
  <c r="W26" i="69"/>
  <c r="P26" i="69"/>
  <c r="O26" i="69"/>
  <c r="N26" i="69"/>
  <c r="M26" i="69"/>
  <c r="B26" i="69"/>
  <c r="A26" i="69"/>
  <c r="R26" i="69"/>
  <c r="X25" i="69"/>
  <c r="W25" i="69"/>
  <c r="P25" i="69"/>
  <c r="O25" i="69"/>
  <c r="N25" i="69"/>
  <c r="M25" i="69"/>
  <c r="I25" i="69"/>
  <c r="B25" i="69"/>
  <c r="A25" i="69"/>
  <c r="R25" i="69"/>
  <c r="X24" i="69"/>
  <c r="W24" i="69"/>
  <c r="P24" i="69"/>
  <c r="O24" i="69"/>
  <c r="N24" i="69"/>
  <c r="M24" i="69"/>
  <c r="B24" i="69"/>
  <c r="A24" i="69"/>
  <c r="R24" i="69"/>
  <c r="X23" i="69"/>
  <c r="W23" i="69"/>
  <c r="P23" i="69"/>
  <c r="M23" i="69"/>
  <c r="I23" i="69"/>
  <c r="B23" i="69"/>
  <c r="A23" i="69"/>
  <c r="R23" i="69"/>
  <c r="X22" i="69"/>
  <c r="W22" i="69"/>
  <c r="P22" i="69"/>
  <c r="O22" i="69"/>
  <c r="N22" i="69"/>
  <c r="M22" i="69"/>
  <c r="I22" i="69"/>
  <c r="B22" i="69"/>
  <c r="A22" i="69"/>
  <c r="R22" i="69"/>
  <c r="X21" i="69"/>
  <c r="W21" i="69"/>
  <c r="P21" i="69"/>
  <c r="O21" i="69"/>
  <c r="N21" i="69"/>
  <c r="M21" i="69"/>
  <c r="B21" i="69"/>
  <c r="A21" i="69"/>
  <c r="R21" i="69"/>
  <c r="X20" i="69"/>
  <c r="W20" i="69"/>
  <c r="P20" i="69"/>
  <c r="O20" i="69"/>
  <c r="N20" i="69"/>
  <c r="M20" i="69"/>
  <c r="I20" i="69"/>
  <c r="B20" i="69"/>
  <c r="A20" i="69"/>
  <c r="R20" i="69"/>
  <c r="X19" i="69"/>
  <c r="W19" i="69"/>
  <c r="P19" i="69"/>
  <c r="O19" i="69"/>
  <c r="N19" i="69"/>
  <c r="M19" i="69"/>
  <c r="I19" i="69"/>
  <c r="B19" i="69"/>
  <c r="A19" i="69"/>
  <c r="R19" i="69"/>
  <c r="X18" i="69"/>
  <c r="W18" i="69"/>
  <c r="P18" i="69"/>
  <c r="O18" i="69"/>
  <c r="N18" i="69"/>
  <c r="M18" i="69"/>
  <c r="B18" i="69"/>
  <c r="A18" i="69"/>
  <c r="R18" i="69"/>
  <c r="X17" i="69"/>
  <c r="W17" i="69"/>
  <c r="P17" i="69"/>
  <c r="O17" i="69"/>
  <c r="N17" i="69"/>
  <c r="M17" i="69"/>
  <c r="B17" i="69"/>
  <c r="A17" i="69"/>
  <c r="R17" i="69"/>
  <c r="X16" i="69"/>
  <c r="W16" i="69"/>
  <c r="P16" i="69"/>
  <c r="O16" i="69"/>
  <c r="N16" i="69"/>
  <c r="M16" i="69"/>
  <c r="I16" i="69"/>
  <c r="B16" i="69"/>
  <c r="A16" i="69"/>
  <c r="R16" i="69"/>
  <c r="X15" i="69"/>
  <c r="W15" i="69"/>
  <c r="P15" i="69"/>
  <c r="O15" i="69"/>
  <c r="N15" i="69"/>
  <c r="M15" i="69"/>
  <c r="B15" i="69"/>
  <c r="A15" i="69"/>
  <c r="R15" i="69"/>
  <c r="X14" i="69"/>
  <c r="W14" i="69"/>
  <c r="P14" i="69"/>
  <c r="O14" i="69"/>
  <c r="N14" i="69"/>
  <c r="M14" i="69"/>
  <c r="I14" i="69"/>
  <c r="B14" i="69"/>
  <c r="A14" i="69"/>
  <c r="R14" i="69"/>
  <c r="X13" i="69"/>
  <c r="W13" i="69"/>
  <c r="P13" i="69"/>
  <c r="O13" i="69"/>
  <c r="N13" i="69"/>
  <c r="M13" i="69"/>
  <c r="B13" i="69"/>
  <c r="A13" i="69"/>
  <c r="R13" i="69"/>
  <c r="X12" i="69"/>
  <c r="W12" i="69"/>
  <c r="P12" i="69"/>
  <c r="O12" i="69"/>
  <c r="N12" i="69"/>
  <c r="M12" i="69"/>
  <c r="B12" i="69"/>
  <c r="A12" i="69"/>
  <c r="R12" i="69"/>
  <c r="X11" i="69"/>
  <c r="W11" i="69"/>
  <c r="P11" i="69"/>
  <c r="O11" i="69"/>
  <c r="N11" i="69"/>
  <c r="M11" i="69"/>
  <c r="B11" i="69"/>
  <c r="A11" i="69"/>
  <c r="R11" i="69"/>
  <c r="X10" i="69"/>
  <c r="W10" i="69"/>
  <c r="P10" i="69"/>
  <c r="O10" i="69"/>
  <c r="N10" i="69"/>
  <c r="M10" i="69"/>
  <c r="I10" i="69"/>
  <c r="B10" i="69"/>
  <c r="A10" i="69"/>
  <c r="R10" i="69"/>
  <c r="X9" i="69"/>
  <c r="W9" i="69"/>
  <c r="P9" i="69"/>
  <c r="O9" i="69"/>
  <c r="N9" i="69"/>
  <c r="M9" i="69"/>
  <c r="I9" i="69"/>
  <c r="B9" i="69"/>
  <c r="A9" i="69"/>
  <c r="R9" i="69"/>
  <c r="X8" i="69"/>
  <c r="W8" i="69"/>
  <c r="P8" i="69"/>
  <c r="O8" i="69"/>
  <c r="N8" i="69"/>
  <c r="M8" i="69"/>
  <c r="B8" i="69"/>
  <c r="A8" i="69"/>
  <c r="R8" i="69"/>
  <c r="I83" i="71"/>
  <c r="Q98" i="73"/>
  <c r="Q8" i="73"/>
  <c r="Q9" i="73"/>
  <c r="Q10" i="73"/>
  <c r="Q11" i="73"/>
  <c r="Q12" i="73"/>
  <c r="Q13" i="73"/>
  <c r="Q14" i="73"/>
  <c r="Q15" i="73"/>
  <c r="Q16" i="73"/>
  <c r="Q17" i="73"/>
  <c r="Q18" i="73"/>
  <c r="Q19" i="73"/>
  <c r="Q20" i="73"/>
  <c r="Q21" i="73"/>
  <c r="Q22" i="73"/>
  <c r="Q23" i="73"/>
  <c r="Q24" i="73"/>
  <c r="Q25" i="73"/>
  <c r="Q26" i="73"/>
  <c r="Q27" i="73"/>
  <c r="Q39" i="73"/>
  <c r="Q40" i="73"/>
  <c r="Q41" i="73"/>
  <c r="Q42" i="73"/>
  <c r="Q43" i="73"/>
  <c r="Q44" i="73"/>
  <c r="Q45" i="73"/>
  <c r="Q46" i="73"/>
  <c r="Q47" i="73"/>
  <c r="Q48" i="73"/>
  <c r="Q49" i="73"/>
  <c r="Q50" i="73"/>
  <c r="Q51" i="73"/>
  <c r="Q52" i="73"/>
  <c r="Q53" i="73"/>
  <c r="Q54" i="73"/>
  <c r="Q55" i="73"/>
  <c r="Q56" i="73"/>
  <c r="Q57" i="73"/>
  <c r="Q58" i="73"/>
  <c r="Q67" i="73"/>
  <c r="Q68" i="73"/>
  <c r="Q69" i="73"/>
  <c r="Q70" i="73"/>
  <c r="Q71" i="73"/>
  <c r="Q72" i="73"/>
  <c r="Q73" i="73"/>
  <c r="Q74" i="73"/>
  <c r="Q75" i="73"/>
  <c r="Q76" i="73"/>
  <c r="Q77" i="73"/>
  <c r="Q78" i="73"/>
  <c r="Q79" i="73"/>
  <c r="Q80" i="73"/>
  <c r="Q81" i="73"/>
  <c r="Q82" i="73"/>
  <c r="Q83" i="73"/>
  <c r="Q84" i="73"/>
  <c r="Q85" i="73"/>
  <c r="Q86" i="73"/>
  <c r="Q87" i="73"/>
  <c r="Q8" i="72"/>
  <c r="Q9" i="72"/>
  <c r="Q10" i="72"/>
  <c r="Q11" i="72"/>
  <c r="Q12" i="72"/>
  <c r="Q13" i="72"/>
  <c r="Q14" i="72"/>
  <c r="Q15" i="72"/>
  <c r="Q16" i="72"/>
  <c r="Q17" i="72"/>
  <c r="Q18" i="72"/>
  <c r="Q19" i="72"/>
  <c r="Q20" i="72"/>
  <c r="Q21" i="72"/>
  <c r="Q22" i="72"/>
  <c r="Q23" i="72"/>
  <c r="Q24" i="72"/>
  <c r="Q25" i="72"/>
  <c r="Q26" i="72"/>
  <c r="K27" i="72"/>
  <c r="J27" i="72"/>
  <c r="Q87" i="72"/>
  <c r="Q39" i="72"/>
  <c r="Q40" i="72"/>
  <c r="Q41" i="72"/>
  <c r="Q42" i="72"/>
  <c r="Q43" i="72"/>
  <c r="Q44" i="72"/>
  <c r="Q45" i="72"/>
  <c r="Q46" i="72"/>
  <c r="Q47" i="72"/>
  <c r="Q48" i="72"/>
  <c r="Q49" i="72"/>
  <c r="Q50" i="72"/>
  <c r="Q51" i="72"/>
  <c r="Q52" i="72"/>
  <c r="Q53" i="72"/>
  <c r="Q54" i="72"/>
  <c r="Q55" i="72"/>
  <c r="Q56" i="72"/>
  <c r="Q57" i="72"/>
  <c r="Q66" i="72"/>
  <c r="Q67" i="72"/>
  <c r="Q68" i="72"/>
  <c r="Q69" i="72"/>
  <c r="Q70" i="72"/>
  <c r="Q71" i="72"/>
  <c r="Q72" i="72"/>
  <c r="Q73" i="72"/>
  <c r="Q74" i="72"/>
  <c r="Q75" i="72"/>
  <c r="Q76" i="72"/>
  <c r="Q77" i="72"/>
  <c r="K12" i="71"/>
  <c r="J12" i="71"/>
  <c r="Q85" i="71"/>
  <c r="Q86" i="71"/>
  <c r="Q87" i="71"/>
  <c r="Q88" i="71"/>
  <c r="Q12" i="71"/>
  <c r="Q13" i="71"/>
  <c r="Q14" i="71"/>
  <c r="Q15" i="71"/>
  <c r="Q16" i="71"/>
  <c r="K17" i="71"/>
  <c r="J17" i="71"/>
  <c r="Q39" i="71"/>
  <c r="Q43" i="71"/>
  <c r="Q47" i="71"/>
  <c r="Q51" i="71"/>
  <c r="Q55" i="71"/>
  <c r="Q17" i="71"/>
  <c r="Q18" i="71"/>
  <c r="Q19" i="71"/>
  <c r="Q20" i="71"/>
  <c r="K21" i="71"/>
  <c r="J21" i="71"/>
  <c r="Q40" i="71"/>
  <c r="K41" i="71"/>
  <c r="J41" i="71"/>
  <c r="Q44" i="71"/>
  <c r="Q48" i="71"/>
  <c r="Q52" i="71"/>
  <c r="Q56" i="71"/>
  <c r="K83" i="71"/>
  <c r="J83" i="71"/>
  <c r="Q21" i="71"/>
  <c r="Q22" i="71"/>
  <c r="Q23" i="71"/>
  <c r="Q24" i="71"/>
  <c r="Q25" i="71"/>
  <c r="K26" i="71"/>
  <c r="J26" i="71"/>
  <c r="Q41" i="71"/>
  <c r="Q45" i="71"/>
  <c r="K46" i="71"/>
  <c r="J46" i="71"/>
  <c r="Q49" i="71"/>
  <c r="Q53" i="71"/>
  <c r="Q57" i="71"/>
  <c r="U81" i="70"/>
  <c r="V81" i="70"/>
  <c r="Q68" i="70"/>
  <c r="Q71" i="70"/>
  <c r="Q75" i="70"/>
  <c r="Q79" i="70"/>
  <c r="U83" i="70"/>
  <c r="V83" i="70"/>
  <c r="V99" i="70"/>
  <c r="U99" i="70"/>
  <c r="Q72" i="70"/>
  <c r="Q76" i="70"/>
  <c r="Q80" i="70"/>
  <c r="U82" i="70"/>
  <c r="V82" i="70"/>
  <c r="U84" i="70"/>
  <c r="V84" i="70"/>
  <c r="Q96" i="70"/>
  <c r="Q98" i="70"/>
  <c r="V69" i="70"/>
  <c r="U69" i="70"/>
  <c r="Q73" i="70"/>
  <c r="Q77" i="70"/>
  <c r="Q85" i="70"/>
  <c r="V30" i="69"/>
  <c r="Q9" i="69"/>
  <c r="Q19" i="69"/>
  <c r="Q39" i="69"/>
  <c r="Q43" i="69"/>
  <c r="Q47" i="69"/>
  <c r="Q51" i="69"/>
  <c r="Q55" i="69"/>
  <c r="Q67" i="69"/>
  <c r="Q71" i="69"/>
  <c r="Q75" i="69"/>
  <c r="J10" i="69"/>
  <c r="K10" i="69"/>
  <c r="L10" i="69"/>
  <c r="J22" i="69"/>
  <c r="K22" i="69"/>
  <c r="L22" i="69"/>
  <c r="J25" i="69"/>
  <c r="K25" i="69"/>
  <c r="L25" i="69"/>
  <c r="Q80" i="69"/>
  <c r="Q84" i="69"/>
  <c r="Q96" i="69"/>
  <c r="J20" i="69"/>
  <c r="K20" i="69"/>
  <c r="L20" i="69"/>
  <c r="J16" i="69"/>
  <c r="K16" i="69"/>
  <c r="L16" i="69"/>
  <c r="J23" i="69"/>
  <c r="K23" i="69"/>
  <c r="L23" i="69"/>
  <c r="J28" i="69"/>
  <c r="K28" i="69"/>
  <c r="L28" i="69"/>
  <c r="J14" i="69"/>
  <c r="K14" i="69"/>
  <c r="L14" i="69"/>
  <c r="J9" i="69"/>
  <c r="K9" i="69"/>
  <c r="L9" i="69"/>
  <c r="J19" i="69"/>
  <c r="K19" i="69"/>
  <c r="L19" i="69"/>
  <c r="Q79" i="69"/>
  <c r="Q83" i="69"/>
  <c r="Q12" i="69"/>
  <c r="Q20" i="69"/>
  <c r="Q21" i="69"/>
  <c r="Q24" i="69"/>
  <c r="Q40" i="69"/>
  <c r="Q44" i="69"/>
  <c r="Q48" i="69"/>
  <c r="Q52" i="69"/>
  <c r="Q56" i="69"/>
  <c r="Q68" i="69"/>
  <c r="Q72" i="69"/>
  <c r="Q76" i="69"/>
  <c r="Q98" i="69"/>
  <c r="Q11" i="69"/>
  <c r="Q13" i="69"/>
  <c r="Q14" i="69"/>
  <c r="Q15" i="69"/>
  <c r="Q22" i="69"/>
  <c r="Q25" i="69"/>
  <c r="Q26" i="69"/>
  <c r="Q27" i="69"/>
  <c r="Q41" i="69"/>
  <c r="Q45" i="69"/>
  <c r="Q49" i="69"/>
  <c r="Q53" i="69"/>
  <c r="Q57" i="69"/>
  <c r="Q69" i="69"/>
  <c r="Q73" i="69"/>
  <c r="Q77" i="69"/>
  <c r="Q81" i="69"/>
  <c r="Q85" i="69"/>
  <c r="U9" i="69"/>
  <c r="Q10" i="69"/>
  <c r="Q8" i="69"/>
  <c r="Q16" i="69"/>
  <c r="Q17" i="69"/>
  <c r="Q18" i="69"/>
  <c r="Q23" i="69"/>
  <c r="Q28" i="69"/>
  <c r="Q29" i="69"/>
  <c r="Q42" i="69"/>
  <c r="Q46" i="69"/>
  <c r="Q50" i="69"/>
  <c r="Q54" i="69"/>
  <c r="Q66" i="69"/>
  <c r="Q70" i="69"/>
  <c r="Q74" i="69"/>
  <c r="Q78" i="69"/>
  <c r="Q82" i="69"/>
  <c r="Q86" i="69"/>
  <c r="Q97" i="69"/>
  <c r="Q99" i="69"/>
  <c r="K28" i="73"/>
  <c r="L28" i="73"/>
  <c r="J28" i="73"/>
  <c r="I54" i="71"/>
  <c r="Q16" i="70"/>
  <c r="Q18" i="70"/>
  <c r="Q19" i="70"/>
  <c r="Q20" i="70"/>
  <c r="Q44" i="70"/>
  <c r="Q49" i="70"/>
  <c r="Q56" i="70"/>
  <c r="Q22" i="70"/>
  <c r="Q23" i="70"/>
  <c r="Q25" i="70"/>
  <c r="Q27" i="70"/>
  <c r="Q28" i="70"/>
  <c r="Q29" i="70"/>
  <c r="K39" i="70"/>
  <c r="J39" i="70"/>
  <c r="Q45" i="70"/>
  <c r="Q51" i="70"/>
  <c r="Q57" i="70"/>
  <c r="Q8" i="70"/>
  <c r="Q9" i="70"/>
  <c r="Q10" i="70"/>
  <c r="Q11" i="70"/>
  <c r="Q12" i="70"/>
  <c r="Q13" i="70"/>
  <c r="Q39" i="70"/>
  <c r="Q46" i="70"/>
  <c r="Q52" i="70"/>
  <c r="Q66" i="70"/>
  <c r="K22" i="70"/>
  <c r="L22" i="70"/>
  <c r="J22" i="70"/>
  <c r="K14" i="70"/>
  <c r="J14" i="70"/>
  <c r="K16" i="70"/>
  <c r="L16" i="70"/>
  <c r="J16" i="70"/>
  <c r="I66" i="70"/>
  <c r="I86" i="69"/>
  <c r="I8" i="71"/>
  <c r="I45" i="70"/>
  <c r="I73" i="69"/>
  <c r="I75" i="69"/>
  <c r="I77" i="69"/>
  <c r="I79" i="69"/>
  <c r="I81" i="69"/>
  <c r="I98" i="73"/>
  <c r="I20" i="73"/>
  <c r="I45" i="73"/>
  <c r="I18" i="73"/>
  <c r="I43" i="73"/>
  <c r="I55" i="73"/>
  <c r="I71" i="73"/>
  <c r="I73" i="73"/>
  <c r="I77" i="73"/>
  <c r="I81" i="73"/>
  <c r="I85" i="73"/>
  <c r="I9" i="73"/>
  <c r="I11" i="73"/>
  <c r="I12" i="73"/>
  <c r="I17" i="73"/>
  <c r="I19" i="73"/>
  <c r="I21" i="73"/>
  <c r="I22" i="73"/>
  <c r="I24" i="73"/>
  <c r="I26" i="73"/>
  <c r="I39" i="73"/>
  <c r="I40" i="73"/>
  <c r="I41" i="73"/>
  <c r="I44" i="73"/>
  <c r="I46" i="73"/>
  <c r="I47" i="73"/>
  <c r="I51" i="73"/>
  <c r="I52" i="73"/>
  <c r="I53" i="73"/>
  <c r="I54" i="73"/>
  <c r="I56" i="73"/>
  <c r="I57" i="73"/>
  <c r="I58" i="73"/>
  <c r="I67" i="73"/>
  <c r="I68" i="73"/>
  <c r="I69" i="73"/>
  <c r="I70" i="73"/>
  <c r="I72" i="73"/>
  <c r="I74" i="73"/>
  <c r="I75" i="73"/>
  <c r="I76" i="73"/>
  <c r="I78" i="73"/>
  <c r="I79" i="73"/>
  <c r="I80" i="73"/>
  <c r="I82" i="73"/>
  <c r="I83" i="73"/>
  <c r="I84" i="73"/>
  <c r="I86" i="73"/>
  <c r="I87" i="73"/>
  <c r="I8" i="73"/>
  <c r="I10" i="73"/>
  <c r="I27" i="73"/>
  <c r="I29" i="73"/>
  <c r="I13" i="73"/>
  <c r="I49" i="73"/>
  <c r="I23" i="73"/>
  <c r="I25" i="73"/>
  <c r="I42" i="73"/>
  <c r="I48" i="73"/>
  <c r="I50" i="73"/>
  <c r="I8" i="72"/>
  <c r="I10" i="72"/>
  <c r="I19" i="72"/>
  <c r="I16" i="72"/>
  <c r="I23" i="72"/>
  <c r="I48" i="72"/>
  <c r="I74" i="72"/>
  <c r="I9" i="72"/>
  <c r="I15" i="72"/>
  <c r="I22" i="72"/>
  <c r="I11" i="72"/>
  <c r="I18" i="72"/>
  <c r="I20" i="72"/>
  <c r="I25" i="72"/>
  <c r="I40" i="72"/>
  <c r="I45" i="72"/>
  <c r="I50" i="72"/>
  <c r="I57" i="72"/>
  <c r="I67" i="72"/>
  <c r="I73" i="72"/>
  <c r="I77" i="72"/>
  <c r="I81" i="72"/>
  <c r="I86" i="72"/>
  <c r="I79" i="72"/>
  <c r="I84" i="72"/>
  <c r="I70" i="72"/>
  <c r="I13" i="72"/>
  <c r="I43" i="72"/>
  <c r="I54" i="72"/>
  <c r="I12" i="72"/>
  <c r="I14" i="72"/>
  <c r="I17" i="72"/>
  <c r="I21" i="72"/>
  <c r="I24" i="72"/>
  <c r="I26" i="72"/>
  <c r="I28" i="72"/>
  <c r="I39" i="72"/>
  <c r="I46" i="72"/>
  <c r="I47" i="72"/>
  <c r="I49" i="72"/>
  <c r="I52" i="72"/>
  <c r="I55" i="72"/>
  <c r="I66" i="72"/>
  <c r="I68" i="72"/>
  <c r="I71" i="72"/>
  <c r="I72" i="72"/>
  <c r="I76" i="72"/>
  <c r="I78" i="72"/>
  <c r="I80" i="72"/>
  <c r="I83" i="72"/>
  <c r="I85" i="72"/>
  <c r="I87" i="72"/>
  <c r="I9" i="71"/>
  <c r="I69" i="71"/>
  <c r="I73" i="71"/>
  <c r="I18" i="71"/>
  <c r="I25" i="71"/>
  <c r="I29" i="71"/>
  <c r="I78" i="71"/>
  <c r="I68" i="71"/>
  <c r="I74" i="71"/>
  <c r="I82" i="71"/>
  <c r="I10" i="71"/>
  <c r="I11" i="71"/>
  <c r="I13" i="71"/>
  <c r="I15" i="71"/>
  <c r="I16" i="71"/>
  <c r="I19" i="71"/>
  <c r="I20" i="71"/>
  <c r="I23" i="71"/>
  <c r="I39" i="71"/>
  <c r="I40" i="71"/>
  <c r="I43" i="71"/>
  <c r="I44" i="71"/>
  <c r="I45" i="71"/>
  <c r="I48" i="71"/>
  <c r="I52" i="71"/>
  <c r="I55" i="71"/>
  <c r="I70" i="71"/>
  <c r="I72" i="71"/>
  <c r="I75" i="71"/>
  <c r="I80" i="71"/>
  <c r="I84" i="71"/>
  <c r="I85" i="71"/>
  <c r="I88" i="71"/>
  <c r="I24" i="71"/>
  <c r="I53" i="71"/>
  <c r="I57" i="71"/>
  <c r="I71" i="71"/>
  <c r="I77" i="71"/>
  <c r="I81" i="71"/>
  <c r="I85" i="70"/>
  <c r="I79" i="70"/>
  <c r="I75" i="70"/>
  <c r="I8" i="70"/>
  <c r="I49" i="70"/>
  <c r="I80" i="70"/>
  <c r="I57" i="70"/>
  <c r="I71" i="70"/>
  <c r="I46" i="70"/>
  <c r="I48" i="70"/>
  <c r="I52" i="70"/>
  <c r="I56" i="70"/>
  <c r="I67" i="70"/>
  <c r="I68" i="70"/>
  <c r="I72" i="70"/>
  <c r="I73" i="70"/>
  <c r="I74" i="70"/>
  <c r="I78" i="70"/>
  <c r="I86" i="70"/>
  <c r="I71" i="69"/>
  <c r="I42" i="69"/>
  <c r="I70" i="69"/>
  <c r="I74" i="69"/>
  <c r="I49" i="69"/>
  <c r="I67" i="69"/>
  <c r="I82" i="69"/>
  <c r="I99" i="69"/>
  <c r="I84" i="69"/>
  <c r="I85" i="69"/>
  <c r="I68" i="69"/>
  <c r="I78" i="69"/>
  <c r="I83" i="69"/>
  <c r="I80" i="69"/>
  <c r="I76" i="69"/>
  <c r="I13" i="69"/>
  <c r="I96" i="69"/>
  <c r="I97" i="69"/>
  <c r="I98" i="69"/>
  <c r="I44" i="69"/>
  <c r="I26" i="69"/>
  <c r="I18" i="69"/>
  <c r="I39" i="69"/>
  <c r="I8" i="69"/>
  <c r="I54" i="69"/>
  <c r="I40" i="69"/>
  <c r="I45" i="69"/>
  <c r="I48" i="69"/>
  <c r="I50" i="69"/>
  <c r="I53" i="69"/>
  <c r="I56" i="69"/>
  <c r="I57" i="69"/>
  <c r="I55" i="69"/>
  <c r="I21" i="69"/>
  <c r="I11" i="69"/>
  <c r="I41" i="69"/>
  <c r="I47" i="69"/>
  <c r="I51" i="69"/>
  <c r="I69" i="69"/>
  <c r="I72" i="69"/>
  <c r="I12" i="69"/>
  <c r="I15" i="69"/>
  <c r="I17" i="69"/>
  <c r="I27" i="69"/>
  <c r="I29" i="69"/>
  <c r="I24" i="69"/>
  <c r="I43" i="69"/>
  <c r="I46" i="69"/>
  <c r="I52" i="69"/>
  <c r="I66" i="69"/>
  <c r="I55" i="70"/>
  <c r="I98" i="70"/>
  <c r="I51" i="71"/>
  <c r="I70" i="70"/>
  <c r="I96" i="70"/>
  <c r="I14" i="71"/>
  <c r="I22" i="71"/>
  <c r="I49" i="71"/>
  <c r="I43" i="70"/>
  <c r="I44" i="70"/>
  <c r="I76" i="70"/>
  <c r="I77" i="70"/>
  <c r="I97" i="70"/>
  <c r="I27" i="71"/>
  <c r="I28" i="71"/>
  <c r="I42" i="71"/>
  <c r="I47" i="71"/>
  <c r="I50" i="71"/>
  <c r="I56" i="71"/>
  <c r="I67" i="71"/>
  <c r="I79" i="71"/>
  <c r="I44" i="72"/>
  <c r="I86" i="71"/>
  <c r="I87" i="71"/>
  <c r="I41" i="72"/>
  <c r="I42" i="72"/>
  <c r="I76" i="71"/>
  <c r="I56" i="72"/>
  <c r="I82" i="72"/>
  <c r="I16" i="73"/>
  <c r="I53" i="72"/>
  <c r="I69" i="72"/>
  <c r="I75" i="72"/>
  <c r="I15" i="73"/>
  <c r="I51" i="72"/>
  <c r="I14" i="73"/>
  <c r="J87" i="73"/>
  <c r="K87" i="73"/>
  <c r="L87" i="73"/>
  <c r="K98" i="73"/>
  <c r="J98" i="73"/>
  <c r="S28" i="73"/>
  <c r="T28" i="73"/>
  <c r="V28" i="73"/>
  <c r="K86" i="73"/>
  <c r="L86" i="73"/>
  <c r="J86" i="73"/>
  <c r="K57" i="73"/>
  <c r="L57" i="73"/>
  <c r="J57" i="73"/>
  <c r="K44" i="73"/>
  <c r="L44" i="73"/>
  <c r="J44" i="73"/>
  <c r="K48" i="73"/>
  <c r="L48" i="73"/>
  <c r="J48" i="73"/>
  <c r="K51" i="73"/>
  <c r="L51" i="73"/>
  <c r="J51" i="73"/>
  <c r="K42" i="73"/>
  <c r="L42" i="73"/>
  <c r="J42" i="73"/>
  <c r="K54" i="73"/>
  <c r="L54" i="73"/>
  <c r="J54" i="73"/>
  <c r="K47" i="73"/>
  <c r="L47" i="73"/>
  <c r="J47" i="73"/>
  <c r="K40" i="73"/>
  <c r="L40" i="73"/>
  <c r="J40" i="73"/>
  <c r="K55" i="73"/>
  <c r="L55" i="73"/>
  <c r="J55" i="73"/>
  <c r="K52" i="73"/>
  <c r="L52" i="73"/>
  <c r="J52" i="73"/>
  <c r="K49" i="73"/>
  <c r="L49" i="73"/>
  <c r="J49" i="73"/>
  <c r="K56" i="73"/>
  <c r="L56" i="73"/>
  <c r="J56" i="73"/>
  <c r="K41" i="73"/>
  <c r="L41" i="73"/>
  <c r="J41" i="73"/>
  <c r="K45" i="73"/>
  <c r="L45" i="73"/>
  <c r="J45" i="73"/>
  <c r="K58" i="73"/>
  <c r="L58" i="73"/>
  <c r="J58" i="73"/>
  <c r="K53" i="73"/>
  <c r="L53" i="73"/>
  <c r="J53" i="73"/>
  <c r="K46" i="73"/>
  <c r="L46" i="73"/>
  <c r="J46" i="73"/>
  <c r="K39" i="73"/>
  <c r="L39" i="73"/>
  <c r="J39" i="73"/>
  <c r="K43" i="73"/>
  <c r="L43" i="73"/>
  <c r="J43" i="73"/>
  <c r="K50" i="73"/>
  <c r="L50" i="73"/>
  <c r="J50" i="73"/>
  <c r="U27" i="72"/>
  <c r="V27" i="72"/>
  <c r="K18" i="72"/>
  <c r="J18" i="72"/>
  <c r="U39" i="72"/>
  <c r="U18" i="72"/>
  <c r="U14" i="72"/>
  <c r="K28" i="72"/>
  <c r="J28" i="72"/>
  <c r="K16" i="72"/>
  <c r="J16" i="72"/>
  <c r="K26" i="72"/>
  <c r="J26" i="72"/>
  <c r="K13" i="72"/>
  <c r="J13" i="72"/>
  <c r="K11" i="72"/>
  <c r="J11" i="72"/>
  <c r="K19" i="72"/>
  <c r="J19" i="72"/>
  <c r="K24" i="72"/>
  <c r="J24" i="72"/>
  <c r="K12" i="72"/>
  <c r="J12" i="72"/>
  <c r="K25" i="72"/>
  <c r="J25" i="72"/>
  <c r="K22" i="72"/>
  <c r="J22" i="72"/>
  <c r="K10" i="72"/>
  <c r="J10" i="72"/>
  <c r="U70" i="72"/>
  <c r="U46" i="72"/>
  <c r="V46" i="72"/>
  <c r="U87" i="72"/>
  <c r="V87" i="72"/>
  <c r="U25" i="72"/>
  <c r="U9" i="72"/>
  <c r="K17" i="72"/>
  <c r="J17" i="72"/>
  <c r="K9" i="72"/>
  <c r="J9" i="72"/>
  <c r="K14" i="72"/>
  <c r="J14" i="72"/>
  <c r="K21" i="72"/>
  <c r="J21" i="72"/>
  <c r="K20" i="72"/>
  <c r="J20" i="72"/>
  <c r="K15" i="72"/>
  <c r="J15" i="72"/>
  <c r="K23" i="72"/>
  <c r="J23" i="72"/>
  <c r="K8" i="72"/>
  <c r="J8" i="72"/>
  <c r="U77" i="72"/>
  <c r="U73" i="72"/>
  <c r="U69" i="72"/>
  <c r="U53" i="72"/>
  <c r="U45" i="72"/>
  <c r="U20" i="72"/>
  <c r="U12" i="72"/>
  <c r="U8" i="72"/>
  <c r="V8" i="72"/>
  <c r="V46" i="71"/>
  <c r="U46" i="71"/>
  <c r="V26" i="71"/>
  <c r="U26" i="71"/>
  <c r="U83" i="71"/>
  <c r="V83" i="71"/>
  <c r="K76" i="71"/>
  <c r="J76" i="71"/>
  <c r="K56" i="71"/>
  <c r="J56" i="71"/>
  <c r="K51" i="71"/>
  <c r="J51" i="71"/>
  <c r="K81" i="71"/>
  <c r="J81" i="71"/>
  <c r="K84" i="71"/>
  <c r="J84" i="71"/>
  <c r="K45" i="71"/>
  <c r="J45" i="71"/>
  <c r="K10" i="71"/>
  <c r="J10" i="71"/>
  <c r="K73" i="71"/>
  <c r="J73" i="71"/>
  <c r="U20" i="71"/>
  <c r="U51" i="71"/>
  <c r="V51" i="71"/>
  <c r="K28" i="71"/>
  <c r="J28" i="71"/>
  <c r="K22" i="71"/>
  <c r="J22" i="71"/>
  <c r="K53" i="71"/>
  <c r="J53" i="71"/>
  <c r="K70" i="71"/>
  <c r="J70" i="71"/>
  <c r="K39" i="71"/>
  <c r="J39" i="71"/>
  <c r="K16" i="71"/>
  <c r="J16" i="71"/>
  <c r="K78" i="71"/>
  <c r="J78" i="71"/>
  <c r="K50" i="71"/>
  <c r="J50" i="71"/>
  <c r="K27" i="71"/>
  <c r="J27" i="71"/>
  <c r="K14" i="71"/>
  <c r="J14" i="71"/>
  <c r="K77" i="71"/>
  <c r="J77" i="71"/>
  <c r="K24" i="71"/>
  <c r="J24" i="71"/>
  <c r="K80" i="71"/>
  <c r="J80" i="71"/>
  <c r="K44" i="71"/>
  <c r="J44" i="71"/>
  <c r="K23" i="71"/>
  <c r="J23" i="71"/>
  <c r="K15" i="71"/>
  <c r="J15" i="71"/>
  <c r="K82" i="71"/>
  <c r="J82" i="71"/>
  <c r="K29" i="71"/>
  <c r="J29" i="71"/>
  <c r="K69" i="71"/>
  <c r="J69" i="71"/>
  <c r="K8" i="71"/>
  <c r="J8" i="71"/>
  <c r="K47" i="71"/>
  <c r="J47" i="71"/>
  <c r="K88" i="71"/>
  <c r="J88" i="71"/>
  <c r="K52" i="71"/>
  <c r="J52" i="71"/>
  <c r="K20" i="71"/>
  <c r="J20" i="71"/>
  <c r="K25" i="71"/>
  <c r="J25" i="71"/>
  <c r="U53" i="71"/>
  <c r="V21" i="71"/>
  <c r="U21" i="71"/>
  <c r="U44" i="71"/>
  <c r="V12" i="71"/>
  <c r="U12" i="71"/>
  <c r="U85" i="71"/>
  <c r="V85" i="71"/>
  <c r="K79" i="71"/>
  <c r="J79" i="71"/>
  <c r="K71" i="71"/>
  <c r="J71" i="71"/>
  <c r="K75" i="71"/>
  <c r="J75" i="71"/>
  <c r="K43" i="71"/>
  <c r="J43" i="71"/>
  <c r="K13" i="71"/>
  <c r="J13" i="71"/>
  <c r="K74" i="71"/>
  <c r="J74" i="71"/>
  <c r="K9" i="71"/>
  <c r="J9" i="71"/>
  <c r="K54" i="71"/>
  <c r="J54" i="71"/>
  <c r="K67" i="71"/>
  <c r="J67" i="71"/>
  <c r="K42" i="71"/>
  <c r="J42" i="71"/>
  <c r="K49" i="71"/>
  <c r="J49" i="71"/>
  <c r="K57" i="71"/>
  <c r="J57" i="71"/>
  <c r="K85" i="71"/>
  <c r="J85" i="71"/>
  <c r="K72" i="71"/>
  <c r="J72" i="71"/>
  <c r="K48" i="71"/>
  <c r="J48" i="71"/>
  <c r="K40" i="71"/>
  <c r="J40" i="71"/>
  <c r="K19" i="71"/>
  <c r="J19" i="71"/>
  <c r="K11" i="71"/>
  <c r="J11" i="71"/>
  <c r="K68" i="71"/>
  <c r="J68" i="71"/>
  <c r="K18" i="71"/>
  <c r="J18" i="71"/>
  <c r="U49" i="71"/>
  <c r="U41" i="71"/>
  <c r="U56" i="71"/>
  <c r="U17" i="71"/>
  <c r="V17" i="71"/>
  <c r="U39" i="71"/>
  <c r="V39" i="71"/>
  <c r="U15" i="71"/>
  <c r="V14" i="70"/>
  <c r="L14" i="70"/>
  <c r="U66" i="70"/>
  <c r="K79" i="70"/>
  <c r="J79" i="70"/>
  <c r="K77" i="70"/>
  <c r="J77" i="70"/>
  <c r="K70" i="70"/>
  <c r="J70" i="70"/>
  <c r="K78" i="70"/>
  <c r="J78" i="70"/>
  <c r="K68" i="70"/>
  <c r="J68" i="70"/>
  <c r="K80" i="70"/>
  <c r="J80" i="70"/>
  <c r="U39" i="70"/>
  <c r="V51" i="70"/>
  <c r="U51" i="70"/>
  <c r="U76" i="70"/>
  <c r="U68" i="70"/>
  <c r="K76" i="70"/>
  <c r="J76" i="70"/>
  <c r="K74" i="70"/>
  <c r="J74" i="70"/>
  <c r="K73" i="70"/>
  <c r="J73" i="70"/>
  <c r="K75" i="70"/>
  <c r="J75" i="70"/>
  <c r="K66" i="70"/>
  <c r="J66" i="70"/>
  <c r="U85" i="70"/>
  <c r="U96" i="70"/>
  <c r="U75" i="70"/>
  <c r="K67" i="70"/>
  <c r="J67" i="70"/>
  <c r="K71" i="70"/>
  <c r="J71" i="70"/>
  <c r="V22" i="70"/>
  <c r="U22" i="70"/>
  <c r="K72" i="70"/>
  <c r="J72" i="70"/>
  <c r="U57" i="70"/>
  <c r="U71" i="70"/>
  <c r="V71" i="70"/>
  <c r="J11" i="69"/>
  <c r="K11" i="69"/>
  <c r="L11" i="69"/>
  <c r="J24" i="69"/>
  <c r="K24" i="69"/>
  <c r="L24" i="69"/>
  <c r="J17" i="69"/>
  <c r="K17" i="69"/>
  <c r="L17" i="69"/>
  <c r="J18" i="69"/>
  <c r="K18" i="69"/>
  <c r="L18" i="69"/>
  <c r="J29" i="69"/>
  <c r="K29" i="69"/>
  <c r="L29" i="69"/>
  <c r="J12" i="69"/>
  <c r="K12" i="69"/>
  <c r="L12" i="69"/>
  <c r="J26" i="69"/>
  <c r="K26" i="69"/>
  <c r="L26" i="69"/>
  <c r="J15" i="69"/>
  <c r="K15" i="69"/>
  <c r="L15" i="69"/>
  <c r="J21" i="69"/>
  <c r="K21" i="69"/>
  <c r="L21" i="69"/>
  <c r="J27" i="69"/>
  <c r="K27" i="69"/>
  <c r="L27" i="69"/>
  <c r="J8" i="69"/>
  <c r="K8" i="69"/>
  <c r="L8" i="69"/>
  <c r="J13" i="69"/>
  <c r="K13" i="69"/>
  <c r="L13" i="69"/>
  <c r="U19" i="69"/>
  <c r="V19" i="69"/>
  <c r="K40" i="69"/>
  <c r="J40" i="69"/>
  <c r="K42" i="69"/>
  <c r="J42" i="69"/>
  <c r="U16" i="69"/>
  <c r="U10" i="69"/>
  <c r="K47" i="69"/>
  <c r="J47" i="69"/>
  <c r="K50" i="69"/>
  <c r="J50" i="69"/>
  <c r="K49" i="69"/>
  <c r="J49" i="69"/>
  <c r="U20" i="69"/>
  <c r="K46" i="69"/>
  <c r="J46" i="69"/>
  <c r="K41" i="69"/>
  <c r="J41" i="69"/>
  <c r="K57" i="69"/>
  <c r="J57" i="69"/>
  <c r="K48" i="69"/>
  <c r="J48" i="69"/>
  <c r="K44" i="69"/>
  <c r="J44" i="69"/>
  <c r="U28" i="69"/>
  <c r="U18" i="69"/>
  <c r="U57" i="69"/>
  <c r="U41" i="69"/>
  <c r="U26" i="69"/>
  <c r="U22" i="69"/>
  <c r="U14" i="69"/>
  <c r="K51" i="69"/>
  <c r="J51" i="69"/>
  <c r="U11" i="69"/>
  <c r="K52" i="69"/>
  <c r="J52" i="69"/>
  <c r="K55" i="69"/>
  <c r="J55" i="69"/>
  <c r="K54" i="69"/>
  <c r="J54" i="69"/>
  <c r="U54" i="69"/>
  <c r="U27" i="69"/>
  <c r="U15" i="69"/>
  <c r="U24" i="69"/>
  <c r="K43" i="69"/>
  <c r="J43" i="69"/>
  <c r="K56" i="69"/>
  <c r="J56" i="69"/>
  <c r="K45" i="69"/>
  <c r="J45" i="69"/>
  <c r="K39" i="69"/>
  <c r="J39" i="69"/>
  <c r="U98" i="69"/>
  <c r="U46" i="69"/>
  <c r="U23" i="69"/>
  <c r="U8" i="69"/>
  <c r="V9" i="69"/>
  <c r="U25" i="69"/>
  <c r="U13" i="69"/>
  <c r="K53" i="69"/>
  <c r="J53" i="69"/>
  <c r="U48" i="69"/>
  <c r="U21" i="69"/>
  <c r="U12" i="69"/>
  <c r="K83" i="73"/>
  <c r="L83" i="73"/>
  <c r="J83" i="73"/>
  <c r="K78" i="73"/>
  <c r="L78" i="73"/>
  <c r="J78" i="73"/>
  <c r="K72" i="73"/>
  <c r="L72" i="73"/>
  <c r="J72" i="73"/>
  <c r="K81" i="73"/>
  <c r="L81" i="73"/>
  <c r="J81" i="73"/>
  <c r="K82" i="73"/>
  <c r="L82" i="73"/>
  <c r="J82" i="73"/>
  <c r="K76" i="73"/>
  <c r="L76" i="73"/>
  <c r="J76" i="73"/>
  <c r="K70" i="73"/>
  <c r="L70" i="73"/>
  <c r="J70" i="73"/>
  <c r="K77" i="73"/>
  <c r="L77" i="73"/>
  <c r="J77" i="73"/>
  <c r="K80" i="73"/>
  <c r="L80" i="73"/>
  <c r="J80" i="73"/>
  <c r="K75" i="73"/>
  <c r="L75" i="73"/>
  <c r="J75" i="73"/>
  <c r="K69" i="73"/>
  <c r="L69" i="73"/>
  <c r="J69" i="73"/>
  <c r="K73" i="73"/>
  <c r="L73" i="73"/>
  <c r="J73" i="73"/>
  <c r="K84" i="73"/>
  <c r="L84" i="73"/>
  <c r="J84" i="73"/>
  <c r="K79" i="73"/>
  <c r="L79" i="73"/>
  <c r="J79" i="73"/>
  <c r="K74" i="73"/>
  <c r="L74" i="73"/>
  <c r="J74" i="73"/>
  <c r="K68" i="73"/>
  <c r="L68" i="73"/>
  <c r="J68" i="73"/>
  <c r="K85" i="73"/>
  <c r="L85" i="73"/>
  <c r="J85" i="73"/>
  <c r="K71" i="73"/>
  <c r="L71" i="73"/>
  <c r="J71" i="73"/>
  <c r="K67" i="73"/>
  <c r="L67" i="73"/>
  <c r="J67" i="73"/>
  <c r="K13" i="73"/>
  <c r="L13" i="73"/>
  <c r="J13" i="73"/>
  <c r="K8" i="73"/>
  <c r="L8" i="73"/>
  <c r="J8" i="73"/>
  <c r="K15" i="73"/>
  <c r="L15" i="73"/>
  <c r="J15" i="73"/>
  <c r="K25" i="73"/>
  <c r="L25" i="73"/>
  <c r="J25" i="73"/>
  <c r="K29" i="73"/>
  <c r="J29" i="73"/>
  <c r="K21" i="73"/>
  <c r="L21" i="73"/>
  <c r="J21" i="73"/>
  <c r="K11" i="73"/>
  <c r="L11" i="73"/>
  <c r="J11" i="73"/>
  <c r="K16" i="73"/>
  <c r="L16" i="73"/>
  <c r="J16" i="73"/>
  <c r="K23" i="73"/>
  <c r="L23" i="73"/>
  <c r="J23" i="73"/>
  <c r="K27" i="73"/>
  <c r="L27" i="73"/>
  <c r="J27" i="73"/>
  <c r="K26" i="73"/>
  <c r="L26" i="73"/>
  <c r="J26" i="73"/>
  <c r="K19" i="73"/>
  <c r="L19" i="73"/>
  <c r="J19" i="73"/>
  <c r="K9" i="73"/>
  <c r="L9" i="73"/>
  <c r="J9" i="73"/>
  <c r="K18" i="73"/>
  <c r="L18" i="73"/>
  <c r="J18" i="73"/>
  <c r="K22" i="73"/>
  <c r="L22" i="73"/>
  <c r="J22" i="73"/>
  <c r="K12" i="73"/>
  <c r="L12" i="73"/>
  <c r="J12" i="73"/>
  <c r="K20" i="73"/>
  <c r="L20" i="73"/>
  <c r="J20" i="73"/>
  <c r="K14" i="73"/>
  <c r="L14" i="73"/>
  <c r="J14" i="73"/>
  <c r="K10" i="73"/>
  <c r="L10" i="73"/>
  <c r="J10" i="73"/>
  <c r="K24" i="73"/>
  <c r="L24" i="73"/>
  <c r="J24" i="73"/>
  <c r="K17" i="73"/>
  <c r="L17" i="73"/>
  <c r="J17" i="73"/>
  <c r="K43" i="70"/>
  <c r="J43" i="70"/>
  <c r="K48" i="70"/>
  <c r="J48" i="70"/>
  <c r="K46" i="70"/>
  <c r="J46" i="70"/>
  <c r="K49" i="70"/>
  <c r="J49" i="70"/>
  <c r="K44" i="70"/>
  <c r="J44" i="70"/>
  <c r="K56" i="70"/>
  <c r="J56" i="70"/>
  <c r="K57" i="70"/>
  <c r="J57" i="70"/>
  <c r="K45" i="70"/>
  <c r="J45" i="70"/>
  <c r="K20" i="70"/>
  <c r="J20" i="70"/>
  <c r="K8" i="70"/>
  <c r="J8" i="70"/>
  <c r="K29" i="70"/>
  <c r="J29" i="70"/>
  <c r="K15" i="70"/>
  <c r="J15" i="70"/>
  <c r="K10" i="70"/>
  <c r="J10" i="70"/>
  <c r="K13" i="70"/>
  <c r="J13" i="70"/>
  <c r="K27" i="70"/>
  <c r="L27" i="70"/>
  <c r="J27" i="70"/>
  <c r="K12" i="70"/>
  <c r="J12" i="70"/>
  <c r="K18" i="70"/>
  <c r="J18" i="70"/>
  <c r="K28" i="70"/>
  <c r="J28" i="70"/>
  <c r="K19" i="70"/>
  <c r="J19" i="70"/>
  <c r="K25" i="70"/>
  <c r="J25" i="70"/>
  <c r="K11" i="70"/>
  <c r="J11" i="70"/>
  <c r="K23" i="70"/>
  <c r="J23" i="70"/>
  <c r="K9" i="70"/>
  <c r="J9" i="70"/>
  <c r="U77" i="69"/>
  <c r="K86" i="69"/>
  <c r="J86" i="69"/>
  <c r="D77" i="63"/>
  <c r="D78" i="63"/>
  <c r="D47" i="63"/>
  <c r="D17" i="63"/>
  <c r="D76" i="62"/>
  <c r="D77" i="62"/>
  <c r="D46" i="62"/>
  <c r="D17" i="62"/>
  <c r="D74" i="61"/>
  <c r="D75" i="61"/>
  <c r="D17" i="60"/>
  <c r="D74" i="60"/>
  <c r="D75" i="60"/>
  <c r="D45" i="60"/>
  <c r="M9" i="59"/>
  <c r="M8" i="59"/>
  <c r="U28" i="73"/>
  <c r="S21" i="73"/>
  <c r="T21" i="73"/>
  <c r="S44" i="73"/>
  <c r="T44" i="73"/>
  <c r="S52" i="73"/>
  <c r="T52" i="73"/>
  <c r="S68" i="73"/>
  <c r="T68" i="73"/>
  <c r="S76" i="73"/>
  <c r="T76" i="73"/>
  <c r="S85" i="73"/>
  <c r="T85" i="73"/>
  <c r="S14" i="73"/>
  <c r="T14" i="73"/>
  <c r="S41" i="73"/>
  <c r="S57" i="73"/>
  <c r="S81" i="73"/>
  <c r="T81" i="73"/>
  <c r="S19" i="73"/>
  <c r="T19" i="73"/>
  <c r="S74" i="73"/>
  <c r="T74" i="73"/>
  <c r="S8" i="73"/>
  <c r="S24" i="73"/>
  <c r="T24" i="73"/>
  <c r="V24" i="73"/>
  <c r="S51" i="73"/>
  <c r="S75" i="73"/>
  <c r="T75" i="73"/>
  <c r="S9" i="73"/>
  <c r="T9" i="73"/>
  <c r="S25" i="73"/>
  <c r="T25" i="73"/>
  <c r="V25" i="73"/>
  <c r="S18" i="73"/>
  <c r="T18" i="73"/>
  <c r="V18" i="73"/>
  <c r="S45" i="73"/>
  <c r="S69" i="73"/>
  <c r="T69" i="73"/>
  <c r="S23" i="73"/>
  <c r="T23" i="73"/>
  <c r="V23" i="73"/>
  <c r="S70" i="73"/>
  <c r="T70" i="73"/>
  <c r="S78" i="73"/>
  <c r="T78" i="73"/>
  <c r="L98" i="73"/>
  <c r="S98" i="73"/>
  <c r="T98" i="73"/>
  <c r="S12" i="73"/>
  <c r="T12" i="73"/>
  <c r="V12" i="73"/>
  <c r="S39" i="73"/>
  <c r="S55" i="73"/>
  <c r="T55" i="73"/>
  <c r="S79" i="73"/>
  <c r="T79" i="73"/>
  <c r="V79" i="73"/>
  <c r="S13" i="73"/>
  <c r="T13" i="73"/>
  <c r="V13" i="73"/>
  <c r="S40" i="73"/>
  <c r="T40" i="73"/>
  <c r="S48" i="73"/>
  <c r="S56" i="73"/>
  <c r="T56" i="73"/>
  <c r="V56" i="73"/>
  <c r="S72" i="73"/>
  <c r="T72" i="73"/>
  <c r="V72" i="73"/>
  <c r="S80" i="73"/>
  <c r="T80" i="73"/>
  <c r="S22" i="73"/>
  <c r="T22" i="73"/>
  <c r="S49" i="73"/>
  <c r="T49" i="73"/>
  <c r="S73" i="73"/>
  <c r="T73" i="73"/>
  <c r="S11" i="73"/>
  <c r="T11" i="73"/>
  <c r="S27" i="73"/>
  <c r="T27" i="73"/>
  <c r="S46" i="73"/>
  <c r="S54" i="73"/>
  <c r="S82" i="73"/>
  <c r="T82" i="73"/>
  <c r="S16" i="73"/>
  <c r="S43" i="73"/>
  <c r="T43" i="73"/>
  <c r="V43" i="73"/>
  <c r="S67" i="73"/>
  <c r="T67" i="73"/>
  <c r="S83" i="73"/>
  <c r="T83" i="73"/>
  <c r="L29" i="73"/>
  <c r="S29" i="73"/>
  <c r="T29" i="73"/>
  <c r="V29" i="73"/>
  <c r="S17" i="73"/>
  <c r="T17" i="73"/>
  <c r="S84" i="73"/>
  <c r="T84" i="73"/>
  <c r="S10" i="73"/>
  <c r="T10" i="73"/>
  <c r="S26" i="73"/>
  <c r="T26" i="73"/>
  <c r="V26" i="73"/>
  <c r="S53" i="73"/>
  <c r="S77" i="73"/>
  <c r="S15" i="73"/>
  <c r="T15" i="73"/>
  <c r="S42" i="73"/>
  <c r="S50" i="73"/>
  <c r="T50" i="73"/>
  <c r="V50" i="73"/>
  <c r="S58" i="73"/>
  <c r="S86" i="73"/>
  <c r="T86" i="73"/>
  <c r="S20" i="73"/>
  <c r="S47" i="73"/>
  <c r="T47" i="73"/>
  <c r="V47" i="73"/>
  <c r="S71" i="73"/>
  <c r="T71" i="73"/>
  <c r="V71" i="73"/>
  <c r="S87" i="73"/>
  <c r="T87" i="73"/>
  <c r="U9" i="73"/>
  <c r="V9" i="73"/>
  <c r="U18" i="73"/>
  <c r="U27" i="73"/>
  <c r="V27" i="73"/>
  <c r="U25" i="73"/>
  <c r="U85" i="73"/>
  <c r="V85" i="73"/>
  <c r="U84" i="73"/>
  <c r="V84" i="73"/>
  <c r="U80" i="73"/>
  <c r="V80" i="73"/>
  <c r="V76" i="73"/>
  <c r="U76" i="73"/>
  <c r="U83" i="73"/>
  <c r="V83" i="73"/>
  <c r="U22" i="73"/>
  <c r="V22" i="73"/>
  <c r="U11" i="73"/>
  <c r="V11" i="73"/>
  <c r="U14" i="73"/>
  <c r="V14" i="73"/>
  <c r="U19" i="73"/>
  <c r="V19" i="73"/>
  <c r="U21" i="73"/>
  <c r="V21" i="73"/>
  <c r="V67" i="73"/>
  <c r="U67" i="73"/>
  <c r="U74" i="73"/>
  <c r="V74" i="73"/>
  <c r="U69" i="73"/>
  <c r="V69" i="73"/>
  <c r="V87" i="73"/>
  <c r="U10" i="73"/>
  <c r="V10" i="73"/>
  <c r="U13" i="73"/>
  <c r="U68" i="73"/>
  <c r="V68" i="73"/>
  <c r="V73" i="73"/>
  <c r="U86" i="73"/>
  <c r="V86" i="73"/>
  <c r="V70" i="73"/>
  <c r="V82" i="73"/>
  <c r="U82" i="73"/>
  <c r="U81" i="73"/>
  <c r="V81" i="73"/>
  <c r="V78" i="73"/>
  <c r="U78" i="73"/>
  <c r="U50" i="73"/>
  <c r="V17" i="73"/>
  <c r="U15" i="73"/>
  <c r="V15" i="73"/>
  <c r="U71" i="73"/>
  <c r="U75" i="73"/>
  <c r="V75" i="73"/>
  <c r="V52" i="73"/>
  <c r="U52" i="73"/>
  <c r="V40" i="73"/>
  <c r="U40" i="73"/>
  <c r="V44" i="73"/>
  <c r="U44" i="73"/>
  <c r="U98" i="73"/>
  <c r="V98" i="73"/>
  <c r="V55" i="73"/>
  <c r="U55" i="73"/>
  <c r="V49" i="73"/>
  <c r="U49" i="73"/>
  <c r="V73" i="72"/>
  <c r="V45" i="72"/>
  <c r="V18" i="72"/>
  <c r="U48" i="72"/>
  <c r="V48" i="72"/>
  <c r="U72" i="72"/>
  <c r="V72" i="72"/>
  <c r="U19" i="72"/>
  <c r="V19" i="72"/>
  <c r="U15" i="72"/>
  <c r="V15" i="72"/>
  <c r="V52" i="72"/>
  <c r="U52" i="72"/>
  <c r="U74" i="72"/>
  <c r="V74" i="72"/>
  <c r="V47" i="72"/>
  <c r="U47" i="72"/>
  <c r="U67" i="72"/>
  <c r="V67" i="72"/>
  <c r="U26" i="72"/>
  <c r="V26" i="72"/>
  <c r="U50" i="72"/>
  <c r="V50" i="72"/>
  <c r="U23" i="72"/>
  <c r="V23" i="72"/>
  <c r="U75" i="72"/>
  <c r="V75" i="72"/>
  <c r="U76" i="72"/>
  <c r="V76" i="72"/>
  <c r="U17" i="72"/>
  <c r="V17" i="72"/>
  <c r="U22" i="72"/>
  <c r="V22" i="72"/>
  <c r="U24" i="72"/>
  <c r="V24" i="72"/>
  <c r="U42" i="72"/>
  <c r="V42" i="72"/>
  <c r="U13" i="72"/>
  <c r="V13" i="72"/>
  <c r="U66" i="72"/>
  <c r="V66" i="72"/>
  <c r="U43" i="72"/>
  <c r="V43" i="72"/>
  <c r="U68" i="72"/>
  <c r="V68" i="72"/>
  <c r="U56" i="72"/>
  <c r="V56" i="72"/>
  <c r="U21" i="72"/>
  <c r="V21" i="72"/>
  <c r="U71" i="72"/>
  <c r="V71" i="72"/>
  <c r="U40" i="72"/>
  <c r="V40" i="72"/>
  <c r="U51" i="72"/>
  <c r="V51" i="72"/>
  <c r="U10" i="72"/>
  <c r="V10" i="72"/>
  <c r="V57" i="72"/>
  <c r="U57" i="72"/>
  <c r="U55" i="72"/>
  <c r="V55" i="72"/>
  <c r="U11" i="72"/>
  <c r="V11" i="72"/>
  <c r="U16" i="72"/>
  <c r="V16" i="72"/>
  <c r="U83" i="72"/>
  <c r="V83" i="72"/>
  <c r="U84" i="72"/>
  <c r="V84" i="72"/>
  <c r="U80" i="72"/>
  <c r="V80" i="72"/>
  <c r="U82" i="72"/>
  <c r="V82" i="72"/>
  <c r="U86" i="72"/>
  <c r="V86" i="72"/>
  <c r="U85" i="72"/>
  <c r="V85" i="72"/>
  <c r="U79" i="72"/>
  <c r="V79" i="72"/>
  <c r="V49" i="72"/>
  <c r="U49" i="72"/>
  <c r="V69" i="72"/>
  <c r="V77" i="72"/>
  <c r="V9" i="72"/>
  <c r="V25" i="72"/>
  <c r="U81" i="72"/>
  <c r="V81" i="72"/>
  <c r="U28" i="72"/>
  <c r="V28" i="72"/>
  <c r="V54" i="72"/>
  <c r="U54" i="72"/>
  <c r="V44" i="72"/>
  <c r="U44" i="72"/>
  <c r="V12" i="72"/>
  <c r="V20" i="72"/>
  <c r="V41" i="72"/>
  <c r="U41" i="72"/>
  <c r="V53" i="72"/>
  <c r="U78" i="72"/>
  <c r="V78" i="72"/>
  <c r="V70" i="72"/>
  <c r="V14" i="72"/>
  <c r="V39" i="72"/>
  <c r="V49" i="71"/>
  <c r="V44" i="71"/>
  <c r="V53" i="71"/>
  <c r="V15" i="71"/>
  <c r="V40" i="71"/>
  <c r="U40" i="71"/>
  <c r="V13" i="71"/>
  <c r="U13" i="71"/>
  <c r="V19" i="71"/>
  <c r="U19" i="71"/>
  <c r="U25" i="71"/>
  <c r="V25" i="71"/>
  <c r="V52" i="71"/>
  <c r="U52" i="71"/>
  <c r="U47" i="71"/>
  <c r="V47" i="71"/>
  <c r="V23" i="71"/>
  <c r="U23" i="71"/>
  <c r="U24" i="71"/>
  <c r="V24" i="71"/>
  <c r="U14" i="71"/>
  <c r="V14" i="71"/>
  <c r="U22" i="71"/>
  <c r="V22" i="71"/>
  <c r="U86" i="71"/>
  <c r="V86" i="71"/>
  <c r="U18" i="71"/>
  <c r="V18" i="71"/>
  <c r="U57" i="71"/>
  <c r="V57" i="71"/>
  <c r="U87" i="71"/>
  <c r="V87" i="71"/>
  <c r="U88" i="71"/>
  <c r="V88" i="71"/>
  <c r="U45" i="71"/>
  <c r="V45" i="71"/>
  <c r="U11" i="71"/>
  <c r="V11" i="71"/>
  <c r="V16" i="71"/>
  <c r="U16" i="71"/>
  <c r="U74" i="71"/>
  <c r="V74" i="71"/>
  <c r="U42" i="71"/>
  <c r="V42" i="71"/>
  <c r="U67" i="71"/>
  <c r="V67" i="71"/>
  <c r="V8" i="71"/>
  <c r="U8" i="71"/>
  <c r="U29" i="71"/>
  <c r="V29" i="71"/>
  <c r="U80" i="71"/>
  <c r="V80" i="71"/>
  <c r="U77" i="71"/>
  <c r="V77" i="71"/>
  <c r="U27" i="71"/>
  <c r="V27" i="71"/>
  <c r="U78" i="71"/>
  <c r="V78" i="71"/>
  <c r="U28" i="71"/>
  <c r="V28" i="71"/>
  <c r="U10" i="71"/>
  <c r="V10" i="71"/>
  <c r="U84" i="71"/>
  <c r="V84" i="71"/>
  <c r="U76" i="71"/>
  <c r="V76" i="71"/>
  <c r="V43" i="71"/>
  <c r="U43" i="71"/>
  <c r="U54" i="71"/>
  <c r="V54" i="71"/>
  <c r="U68" i="71"/>
  <c r="V68" i="71"/>
  <c r="V56" i="71"/>
  <c r="V41" i="71"/>
  <c r="U9" i="71"/>
  <c r="V9" i="71"/>
  <c r="U75" i="71"/>
  <c r="V75" i="71"/>
  <c r="U79" i="71"/>
  <c r="V79" i="71"/>
  <c r="V20" i="71"/>
  <c r="V55" i="71"/>
  <c r="U55" i="71"/>
  <c r="U72" i="71"/>
  <c r="V72" i="71"/>
  <c r="V48" i="71"/>
  <c r="U48" i="71"/>
  <c r="U69" i="71"/>
  <c r="V69" i="71"/>
  <c r="U82" i="71"/>
  <c r="V82" i="71"/>
  <c r="V50" i="71"/>
  <c r="U50" i="71"/>
  <c r="U70" i="71"/>
  <c r="V70" i="71"/>
  <c r="U73" i="71"/>
  <c r="V73" i="71"/>
  <c r="U81" i="71"/>
  <c r="V81" i="71"/>
  <c r="V96" i="70"/>
  <c r="U14" i="70"/>
  <c r="V23" i="70"/>
  <c r="L23" i="70"/>
  <c r="V25" i="70"/>
  <c r="L25" i="70"/>
  <c r="U28" i="70"/>
  <c r="L28" i="70"/>
  <c r="U12" i="70"/>
  <c r="L12" i="70"/>
  <c r="U13" i="70"/>
  <c r="L13" i="70"/>
  <c r="V15" i="70"/>
  <c r="L15" i="70"/>
  <c r="U9" i="70"/>
  <c r="L9" i="70"/>
  <c r="U11" i="70"/>
  <c r="L11" i="70"/>
  <c r="V19" i="70"/>
  <c r="L19" i="70"/>
  <c r="U18" i="70"/>
  <c r="L18" i="70"/>
  <c r="V10" i="70"/>
  <c r="L10" i="70"/>
  <c r="U29" i="70"/>
  <c r="L29" i="70"/>
  <c r="U20" i="70"/>
  <c r="L20" i="70"/>
  <c r="U27" i="70"/>
  <c r="V44" i="70"/>
  <c r="U44" i="70"/>
  <c r="U19" i="70"/>
  <c r="V46" i="70"/>
  <c r="U46" i="70"/>
  <c r="V72" i="70"/>
  <c r="U72" i="70"/>
  <c r="U23" i="70"/>
  <c r="V28" i="70"/>
  <c r="V13" i="70"/>
  <c r="V8" i="70"/>
  <c r="U8" i="70"/>
  <c r="U45" i="70"/>
  <c r="V45" i="70"/>
  <c r="V56" i="70"/>
  <c r="U56" i="70"/>
  <c r="V49" i="70"/>
  <c r="U49" i="70"/>
  <c r="U52" i="70"/>
  <c r="V52" i="70"/>
  <c r="U73" i="70"/>
  <c r="V73" i="70"/>
  <c r="U48" i="70"/>
  <c r="V48" i="70"/>
  <c r="V77" i="70"/>
  <c r="U77" i="70"/>
  <c r="V57" i="70"/>
  <c r="V27" i="70"/>
  <c r="V98" i="70"/>
  <c r="U98" i="70"/>
  <c r="V76" i="70"/>
  <c r="U78" i="70"/>
  <c r="V78" i="70"/>
  <c r="U86" i="70"/>
  <c r="V86" i="70"/>
  <c r="V97" i="70"/>
  <c r="U97" i="70"/>
  <c r="V66" i="70"/>
  <c r="V16" i="70"/>
  <c r="U16" i="70"/>
  <c r="V67" i="70"/>
  <c r="U67" i="70"/>
  <c r="V68" i="70"/>
  <c r="U55" i="70"/>
  <c r="V55" i="70"/>
  <c r="V80" i="70"/>
  <c r="U80" i="70"/>
  <c r="V75" i="70"/>
  <c r="V85" i="70"/>
  <c r="V79" i="70"/>
  <c r="U79" i="70"/>
  <c r="V74" i="70"/>
  <c r="U74" i="70"/>
  <c r="V39" i="70"/>
  <c r="V48" i="69"/>
  <c r="V15" i="69"/>
  <c r="V54" i="69"/>
  <c r="V46" i="69"/>
  <c r="V57" i="69"/>
  <c r="V25" i="69"/>
  <c r="V11" i="69"/>
  <c r="V12" i="69"/>
  <c r="V27" i="69"/>
  <c r="V26" i="69"/>
  <c r="V20" i="69"/>
  <c r="V14" i="69"/>
  <c r="V18" i="69"/>
  <c r="V10" i="69"/>
  <c r="U81" i="69"/>
  <c r="V81" i="69"/>
  <c r="U82" i="69"/>
  <c r="V82" i="69"/>
  <c r="U79" i="69"/>
  <c r="V79" i="69"/>
  <c r="V42" i="69"/>
  <c r="U42" i="69"/>
  <c r="U17" i="69"/>
  <c r="V17" i="69"/>
  <c r="U83" i="69"/>
  <c r="V83" i="69"/>
  <c r="U86" i="69"/>
  <c r="V86" i="69"/>
  <c r="V70" i="69"/>
  <c r="U70" i="69"/>
  <c r="U68" i="69"/>
  <c r="V68" i="69"/>
  <c r="U69" i="69"/>
  <c r="V69" i="69"/>
  <c r="U74" i="69"/>
  <c r="V74" i="69"/>
  <c r="U72" i="69"/>
  <c r="V72" i="69"/>
  <c r="U66" i="69"/>
  <c r="V66" i="69"/>
  <c r="U85" i="69"/>
  <c r="V85" i="69"/>
  <c r="U76" i="69"/>
  <c r="V76" i="69"/>
  <c r="U78" i="69"/>
  <c r="V78" i="69"/>
  <c r="V53" i="69"/>
  <c r="U53" i="69"/>
  <c r="U56" i="69"/>
  <c r="V56" i="69"/>
  <c r="V73" i="69"/>
  <c r="U73" i="69"/>
  <c r="V45" i="69"/>
  <c r="U45" i="69"/>
  <c r="U97" i="69"/>
  <c r="V97" i="69"/>
  <c r="U99" i="69"/>
  <c r="V99" i="69"/>
  <c r="U44" i="69"/>
  <c r="V44" i="69"/>
  <c r="V49" i="69"/>
  <c r="U49" i="69"/>
  <c r="U50" i="69"/>
  <c r="V50" i="69"/>
  <c r="U29" i="69"/>
  <c r="V29" i="69"/>
  <c r="V80" i="69"/>
  <c r="U80" i="69"/>
  <c r="V52" i="69"/>
  <c r="U52" i="69"/>
  <c r="V77" i="69"/>
  <c r="V24" i="69"/>
  <c r="V98" i="69"/>
  <c r="V16" i="69"/>
  <c r="U96" i="69"/>
  <c r="V96" i="69"/>
  <c r="U39" i="69"/>
  <c r="V39" i="69"/>
  <c r="U75" i="69"/>
  <c r="V75" i="69"/>
  <c r="V40" i="69"/>
  <c r="U40" i="69"/>
  <c r="U71" i="69"/>
  <c r="V71" i="69"/>
  <c r="U84" i="69"/>
  <c r="V84" i="69"/>
  <c r="U67" i="69"/>
  <c r="V67" i="69"/>
  <c r="V21" i="69"/>
  <c r="V13" i="69"/>
  <c r="V8" i="69"/>
  <c r="V23" i="69"/>
  <c r="U43" i="69"/>
  <c r="V43" i="69"/>
  <c r="U55" i="69"/>
  <c r="V55" i="69"/>
  <c r="V51" i="69"/>
  <c r="U51" i="69"/>
  <c r="V22" i="69"/>
  <c r="V41" i="69"/>
  <c r="V28" i="69"/>
  <c r="V47" i="69"/>
  <c r="U47" i="69"/>
  <c r="T99" i="63"/>
  <c r="S99" i="63"/>
  <c r="N99" i="63"/>
  <c r="M99" i="63"/>
  <c r="L99" i="63"/>
  <c r="K99" i="63"/>
  <c r="H99" i="63"/>
  <c r="G99" i="63"/>
  <c r="D99" i="63"/>
  <c r="C99" i="63"/>
  <c r="B99" i="63"/>
  <c r="A99" i="63"/>
  <c r="T89" i="63"/>
  <c r="S89" i="63"/>
  <c r="N89" i="63"/>
  <c r="M89" i="63"/>
  <c r="L89" i="63"/>
  <c r="K89" i="63"/>
  <c r="H89" i="63"/>
  <c r="D89" i="63"/>
  <c r="C89" i="63"/>
  <c r="B89" i="63"/>
  <c r="A89" i="63"/>
  <c r="T88" i="63"/>
  <c r="S88" i="63"/>
  <c r="N88" i="63"/>
  <c r="M88" i="63"/>
  <c r="L88" i="63"/>
  <c r="K88" i="63"/>
  <c r="H88" i="63"/>
  <c r="D88" i="63"/>
  <c r="C88" i="63"/>
  <c r="B88" i="63"/>
  <c r="A88" i="63"/>
  <c r="T87" i="63"/>
  <c r="S87" i="63"/>
  <c r="N87" i="63"/>
  <c r="M87" i="63"/>
  <c r="L87" i="63"/>
  <c r="K87" i="63"/>
  <c r="H87" i="63"/>
  <c r="D87" i="63"/>
  <c r="C87" i="63"/>
  <c r="I87" i="63"/>
  <c r="J87" i="63"/>
  <c r="O87" i="63"/>
  <c r="P87" i="63"/>
  <c r="B87" i="63"/>
  <c r="A87" i="63"/>
  <c r="T86" i="63"/>
  <c r="S86" i="63"/>
  <c r="N86" i="63"/>
  <c r="M86" i="63"/>
  <c r="L86" i="63"/>
  <c r="K86" i="63"/>
  <c r="H86" i="63"/>
  <c r="D86" i="63"/>
  <c r="C86" i="63"/>
  <c r="B86" i="63"/>
  <c r="A86" i="63"/>
  <c r="T85" i="63"/>
  <c r="S85" i="63"/>
  <c r="N85" i="63"/>
  <c r="M85" i="63"/>
  <c r="L85" i="63"/>
  <c r="K85" i="63"/>
  <c r="H85" i="63"/>
  <c r="D85" i="63"/>
  <c r="C85" i="63"/>
  <c r="B85" i="63"/>
  <c r="A85" i="63"/>
  <c r="T84" i="63"/>
  <c r="S84" i="63"/>
  <c r="N84" i="63"/>
  <c r="M84" i="63"/>
  <c r="L84" i="63"/>
  <c r="K84" i="63"/>
  <c r="H84" i="63"/>
  <c r="D84" i="63"/>
  <c r="C84" i="63"/>
  <c r="B84" i="63"/>
  <c r="A84" i="63"/>
  <c r="T83" i="63"/>
  <c r="S83" i="63"/>
  <c r="N83" i="63"/>
  <c r="M83" i="63"/>
  <c r="L83" i="63"/>
  <c r="K83" i="63"/>
  <c r="H83" i="63"/>
  <c r="D83" i="63"/>
  <c r="C83" i="63"/>
  <c r="I83" i="63"/>
  <c r="J83" i="63"/>
  <c r="B83" i="63"/>
  <c r="A83" i="63"/>
  <c r="T82" i="63"/>
  <c r="S82" i="63"/>
  <c r="N82" i="63"/>
  <c r="M82" i="63"/>
  <c r="L82" i="63"/>
  <c r="K82" i="63"/>
  <c r="H82" i="63"/>
  <c r="D82" i="63"/>
  <c r="C82" i="63"/>
  <c r="B82" i="63"/>
  <c r="A82" i="63"/>
  <c r="T81" i="63"/>
  <c r="S81" i="63"/>
  <c r="N81" i="63"/>
  <c r="M81" i="63"/>
  <c r="L81" i="63"/>
  <c r="K81" i="63"/>
  <c r="H81" i="63"/>
  <c r="D81" i="63"/>
  <c r="C81" i="63"/>
  <c r="B81" i="63"/>
  <c r="A81" i="63"/>
  <c r="T80" i="63"/>
  <c r="S80" i="63"/>
  <c r="N80" i="63"/>
  <c r="M80" i="63"/>
  <c r="L80" i="63"/>
  <c r="K80" i="63"/>
  <c r="H80" i="63"/>
  <c r="D80" i="63"/>
  <c r="C80" i="63"/>
  <c r="B80" i="63"/>
  <c r="A80" i="63"/>
  <c r="T79" i="63"/>
  <c r="S79" i="63"/>
  <c r="N79" i="63"/>
  <c r="M79" i="63"/>
  <c r="L79" i="63"/>
  <c r="K79" i="63"/>
  <c r="H79" i="63"/>
  <c r="D79" i="63"/>
  <c r="C79" i="63"/>
  <c r="I79" i="63"/>
  <c r="J79" i="63"/>
  <c r="O79" i="63"/>
  <c r="P79" i="63"/>
  <c r="B79" i="63"/>
  <c r="A79" i="63"/>
  <c r="T78" i="63"/>
  <c r="S78" i="63"/>
  <c r="N78" i="63"/>
  <c r="M78" i="63"/>
  <c r="L78" i="63"/>
  <c r="K78" i="63"/>
  <c r="H78" i="63"/>
  <c r="C78" i="63"/>
  <c r="B78" i="63"/>
  <c r="A78" i="63"/>
  <c r="T77" i="63"/>
  <c r="S77" i="63"/>
  <c r="N77" i="63"/>
  <c r="M77" i="63"/>
  <c r="L77" i="63"/>
  <c r="K77" i="63"/>
  <c r="H77" i="63"/>
  <c r="C77" i="63"/>
  <c r="I77" i="63"/>
  <c r="J77" i="63"/>
  <c r="O77" i="63"/>
  <c r="P77" i="63"/>
  <c r="B77" i="63"/>
  <c r="A77" i="63"/>
  <c r="T76" i="63"/>
  <c r="S76" i="63"/>
  <c r="N76" i="63"/>
  <c r="M76" i="63"/>
  <c r="L76" i="63"/>
  <c r="K76" i="63"/>
  <c r="H76" i="63"/>
  <c r="D76" i="63"/>
  <c r="C76" i="63"/>
  <c r="B76" i="63"/>
  <c r="A76" i="63"/>
  <c r="T75" i="63"/>
  <c r="S75" i="63"/>
  <c r="N75" i="63"/>
  <c r="M75" i="63"/>
  <c r="L75" i="63"/>
  <c r="K75" i="63"/>
  <c r="H75" i="63"/>
  <c r="D75" i="63"/>
  <c r="C75" i="63"/>
  <c r="B75" i="63"/>
  <c r="A75" i="63"/>
  <c r="T74" i="63"/>
  <c r="S74" i="63"/>
  <c r="N74" i="63"/>
  <c r="M74" i="63"/>
  <c r="L74" i="63"/>
  <c r="K74" i="63"/>
  <c r="H74" i="63"/>
  <c r="D74" i="63"/>
  <c r="C74" i="63"/>
  <c r="B74" i="63"/>
  <c r="A74" i="63"/>
  <c r="T73" i="63"/>
  <c r="S73" i="63"/>
  <c r="N73" i="63"/>
  <c r="M73" i="63"/>
  <c r="L73" i="63"/>
  <c r="K73" i="63"/>
  <c r="H73" i="63"/>
  <c r="G73" i="63"/>
  <c r="E73" i="63"/>
  <c r="D73" i="63"/>
  <c r="C73" i="63"/>
  <c r="B73" i="63"/>
  <c r="A73" i="63"/>
  <c r="T72" i="63"/>
  <c r="S72" i="63"/>
  <c r="N72" i="63"/>
  <c r="M72" i="63"/>
  <c r="L72" i="63"/>
  <c r="K72" i="63"/>
  <c r="H72" i="63"/>
  <c r="D72" i="63"/>
  <c r="C72" i="63"/>
  <c r="B72" i="63"/>
  <c r="A72" i="63"/>
  <c r="T71" i="63"/>
  <c r="S71" i="63"/>
  <c r="N71" i="63"/>
  <c r="M71" i="63"/>
  <c r="L71" i="63"/>
  <c r="K71" i="63"/>
  <c r="H71" i="63"/>
  <c r="G71" i="63"/>
  <c r="D71" i="63"/>
  <c r="C71" i="63"/>
  <c r="B71" i="63"/>
  <c r="A71" i="63"/>
  <c r="T70" i="63"/>
  <c r="S70" i="63"/>
  <c r="N70" i="63"/>
  <c r="M70" i="63"/>
  <c r="L70" i="63"/>
  <c r="K70" i="63"/>
  <c r="H70" i="63"/>
  <c r="D70" i="63"/>
  <c r="C70" i="63"/>
  <c r="B70" i="63"/>
  <c r="A70" i="63"/>
  <c r="T69" i="63"/>
  <c r="S69" i="63"/>
  <c r="N69" i="63"/>
  <c r="M69" i="63"/>
  <c r="L69" i="63"/>
  <c r="K69" i="63"/>
  <c r="H69" i="63"/>
  <c r="D69" i="63"/>
  <c r="C69" i="63"/>
  <c r="B69" i="63"/>
  <c r="A69" i="63"/>
  <c r="T68" i="63"/>
  <c r="S68" i="63"/>
  <c r="N68" i="63"/>
  <c r="M68" i="63"/>
  <c r="L68" i="63"/>
  <c r="K68" i="63"/>
  <c r="H68" i="63"/>
  <c r="D68" i="63"/>
  <c r="C68" i="63"/>
  <c r="B68" i="63"/>
  <c r="A68" i="63"/>
  <c r="T59" i="63"/>
  <c r="S59" i="63"/>
  <c r="N59" i="63"/>
  <c r="M59" i="63"/>
  <c r="L59" i="63"/>
  <c r="K59" i="63"/>
  <c r="H59" i="63"/>
  <c r="D59" i="63"/>
  <c r="C59" i="63"/>
  <c r="B59" i="63"/>
  <c r="A59" i="63"/>
  <c r="T58" i="63"/>
  <c r="S58" i="63"/>
  <c r="N58" i="63"/>
  <c r="M58" i="63"/>
  <c r="L58" i="63"/>
  <c r="K58" i="63"/>
  <c r="H58" i="63"/>
  <c r="D58" i="63"/>
  <c r="C58" i="63"/>
  <c r="B58" i="63"/>
  <c r="A58" i="63"/>
  <c r="T57" i="63"/>
  <c r="S57" i="63"/>
  <c r="N57" i="63"/>
  <c r="M57" i="63"/>
  <c r="L57" i="63"/>
  <c r="K57" i="63"/>
  <c r="H57" i="63"/>
  <c r="D57" i="63"/>
  <c r="C57" i="63"/>
  <c r="B57" i="63"/>
  <c r="A57" i="63"/>
  <c r="T56" i="63"/>
  <c r="S56" i="63"/>
  <c r="N56" i="63"/>
  <c r="M56" i="63"/>
  <c r="L56" i="63"/>
  <c r="K56" i="63"/>
  <c r="H56" i="63"/>
  <c r="G56" i="63"/>
  <c r="D56" i="63"/>
  <c r="C56" i="63"/>
  <c r="B56" i="63"/>
  <c r="A56" i="63"/>
  <c r="T55" i="63"/>
  <c r="S55" i="63"/>
  <c r="N55" i="63"/>
  <c r="M55" i="63"/>
  <c r="L55" i="63"/>
  <c r="K55" i="63"/>
  <c r="H55" i="63"/>
  <c r="D55" i="63"/>
  <c r="C55" i="63"/>
  <c r="B55" i="63"/>
  <c r="A55" i="63"/>
  <c r="T54" i="63"/>
  <c r="S54" i="63"/>
  <c r="N54" i="63"/>
  <c r="M54" i="63"/>
  <c r="L54" i="63"/>
  <c r="K54" i="63"/>
  <c r="H54" i="63"/>
  <c r="D54" i="63"/>
  <c r="C54" i="63"/>
  <c r="B54" i="63"/>
  <c r="A54" i="63"/>
  <c r="T53" i="63"/>
  <c r="S53" i="63"/>
  <c r="N53" i="63"/>
  <c r="M53" i="63"/>
  <c r="L53" i="63"/>
  <c r="K53" i="63"/>
  <c r="H53" i="63"/>
  <c r="D53" i="63"/>
  <c r="C53" i="63"/>
  <c r="B53" i="63"/>
  <c r="A53" i="63"/>
  <c r="T52" i="63"/>
  <c r="S52" i="63"/>
  <c r="N52" i="63"/>
  <c r="M52" i="63"/>
  <c r="L52" i="63"/>
  <c r="K52" i="63"/>
  <c r="H52" i="63"/>
  <c r="D52" i="63"/>
  <c r="C52" i="63"/>
  <c r="B52" i="63"/>
  <c r="A52" i="63"/>
  <c r="T51" i="63"/>
  <c r="S51" i="63"/>
  <c r="N51" i="63"/>
  <c r="M51" i="63"/>
  <c r="L51" i="63"/>
  <c r="K51" i="63"/>
  <c r="H51" i="63"/>
  <c r="G51" i="63"/>
  <c r="D51" i="63"/>
  <c r="C51" i="63"/>
  <c r="B51" i="63"/>
  <c r="A51" i="63"/>
  <c r="T50" i="63"/>
  <c r="S50" i="63"/>
  <c r="N50" i="63"/>
  <c r="M50" i="63"/>
  <c r="L50" i="63"/>
  <c r="K50" i="63"/>
  <c r="H50" i="63"/>
  <c r="D50" i="63"/>
  <c r="C50" i="63"/>
  <c r="B50" i="63"/>
  <c r="A50" i="63"/>
  <c r="T49" i="63"/>
  <c r="S49" i="63"/>
  <c r="N49" i="63"/>
  <c r="M49" i="63"/>
  <c r="L49" i="63"/>
  <c r="K49" i="63"/>
  <c r="H49" i="63"/>
  <c r="D49" i="63"/>
  <c r="C49" i="63"/>
  <c r="B49" i="63"/>
  <c r="A49" i="63"/>
  <c r="T48" i="63"/>
  <c r="S48" i="63"/>
  <c r="N48" i="63"/>
  <c r="M48" i="63"/>
  <c r="L48" i="63"/>
  <c r="K48" i="63"/>
  <c r="H48" i="63"/>
  <c r="G48" i="63"/>
  <c r="D48" i="63"/>
  <c r="C48" i="63"/>
  <c r="B48" i="63"/>
  <c r="A48" i="63"/>
  <c r="T47" i="63"/>
  <c r="S47" i="63"/>
  <c r="N47" i="63"/>
  <c r="M47" i="63"/>
  <c r="L47" i="63"/>
  <c r="K47" i="63"/>
  <c r="H47" i="63"/>
  <c r="C47" i="63"/>
  <c r="B47" i="63"/>
  <c r="A47" i="63"/>
  <c r="T46" i="63"/>
  <c r="S46" i="63"/>
  <c r="N46" i="63"/>
  <c r="M46" i="63"/>
  <c r="L46" i="63"/>
  <c r="K46" i="63"/>
  <c r="H46" i="63"/>
  <c r="D46" i="63"/>
  <c r="C46" i="63"/>
  <c r="B46" i="63"/>
  <c r="A46" i="63"/>
  <c r="T45" i="63"/>
  <c r="S45" i="63"/>
  <c r="N45" i="63"/>
  <c r="M45" i="63"/>
  <c r="L45" i="63"/>
  <c r="K45" i="63"/>
  <c r="H45" i="63"/>
  <c r="D45" i="63"/>
  <c r="C45" i="63"/>
  <c r="B45" i="63"/>
  <c r="A45" i="63"/>
  <c r="T44" i="63"/>
  <c r="S44" i="63"/>
  <c r="N44" i="63"/>
  <c r="M44" i="63"/>
  <c r="L44" i="63"/>
  <c r="K44" i="63"/>
  <c r="H44" i="63"/>
  <c r="D44" i="63"/>
  <c r="C44" i="63"/>
  <c r="B44" i="63"/>
  <c r="A44" i="63"/>
  <c r="T43" i="63"/>
  <c r="S43" i="63"/>
  <c r="N43" i="63"/>
  <c r="M43" i="63"/>
  <c r="L43" i="63"/>
  <c r="K43" i="63"/>
  <c r="H43" i="63"/>
  <c r="G43" i="63"/>
  <c r="E43" i="63"/>
  <c r="D43" i="63"/>
  <c r="C43" i="63"/>
  <c r="B43" i="63"/>
  <c r="A43" i="63"/>
  <c r="T42" i="63"/>
  <c r="S42" i="63"/>
  <c r="N42" i="63"/>
  <c r="M42" i="63"/>
  <c r="L42" i="63"/>
  <c r="K42" i="63"/>
  <c r="H42" i="63"/>
  <c r="D42" i="63"/>
  <c r="C42" i="63"/>
  <c r="B42" i="63"/>
  <c r="A42" i="63"/>
  <c r="T41" i="63"/>
  <c r="S41" i="63"/>
  <c r="N41" i="63"/>
  <c r="M41" i="63"/>
  <c r="L41" i="63"/>
  <c r="K41" i="63"/>
  <c r="H41" i="63"/>
  <c r="G41" i="63"/>
  <c r="D41" i="63"/>
  <c r="C41" i="63"/>
  <c r="B41" i="63"/>
  <c r="A41" i="63"/>
  <c r="T40" i="63"/>
  <c r="S40" i="63"/>
  <c r="N40" i="63"/>
  <c r="M40" i="63"/>
  <c r="L40" i="63"/>
  <c r="K40" i="63"/>
  <c r="H40" i="63"/>
  <c r="D40" i="63"/>
  <c r="C40" i="63"/>
  <c r="B40" i="63"/>
  <c r="A40" i="63"/>
  <c r="T39" i="63"/>
  <c r="S39" i="63"/>
  <c r="N39" i="63"/>
  <c r="M39" i="63"/>
  <c r="L39" i="63"/>
  <c r="K39" i="63"/>
  <c r="H39" i="63"/>
  <c r="D39" i="63"/>
  <c r="C39" i="63"/>
  <c r="B39" i="63"/>
  <c r="A39" i="63"/>
  <c r="T38" i="63"/>
  <c r="S38" i="63"/>
  <c r="N38" i="63"/>
  <c r="M38" i="63"/>
  <c r="L38" i="63"/>
  <c r="K38" i="63"/>
  <c r="H38" i="63"/>
  <c r="D38" i="63"/>
  <c r="C38" i="63"/>
  <c r="B38" i="63"/>
  <c r="A38" i="63"/>
  <c r="T29" i="63"/>
  <c r="S29" i="63"/>
  <c r="N29" i="63"/>
  <c r="M29" i="63"/>
  <c r="L29" i="63"/>
  <c r="K29" i="63"/>
  <c r="D29" i="63"/>
  <c r="C29" i="63"/>
  <c r="B29" i="63"/>
  <c r="A29" i="63"/>
  <c r="T28" i="63"/>
  <c r="S28" i="63"/>
  <c r="N28" i="63"/>
  <c r="M28" i="63"/>
  <c r="L28" i="63"/>
  <c r="K28" i="63"/>
  <c r="D28" i="63"/>
  <c r="C28" i="63"/>
  <c r="B28" i="63"/>
  <c r="A28" i="63"/>
  <c r="T27" i="63"/>
  <c r="S27" i="63"/>
  <c r="N27" i="63"/>
  <c r="M27" i="63"/>
  <c r="L27" i="63"/>
  <c r="K27" i="63"/>
  <c r="D27" i="63"/>
  <c r="C27" i="63"/>
  <c r="B27" i="63"/>
  <c r="A27" i="63"/>
  <c r="T26" i="63"/>
  <c r="S26" i="63"/>
  <c r="N26" i="63"/>
  <c r="M26" i="63"/>
  <c r="L26" i="63"/>
  <c r="K26" i="63"/>
  <c r="H26" i="63"/>
  <c r="D26" i="63"/>
  <c r="C26" i="63"/>
  <c r="B26" i="63"/>
  <c r="A26" i="63"/>
  <c r="T25" i="63"/>
  <c r="S25" i="63"/>
  <c r="N25" i="63"/>
  <c r="M25" i="63"/>
  <c r="L25" i="63"/>
  <c r="K25" i="63"/>
  <c r="D25" i="63"/>
  <c r="C25" i="63"/>
  <c r="B25" i="63"/>
  <c r="A25" i="63"/>
  <c r="T24" i="63"/>
  <c r="S24" i="63"/>
  <c r="N24" i="63"/>
  <c r="M24" i="63"/>
  <c r="L24" i="63"/>
  <c r="K24" i="63"/>
  <c r="D24" i="63"/>
  <c r="C24" i="63"/>
  <c r="B24" i="63"/>
  <c r="A24" i="63"/>
  <c r="T23" i="63"/>
  <c r="S23" i="63"/>
  <c r="N23" i="63"/>
  <c r="M23" i="63"/>
  <c r="L23" i="63"/>
  <c r="K23" i="63"/>
  <c r="D23" i="63"/>
  <c r="C23" i="63"/>
  <c r="B23" i="63"/>
  <c r="A23" i="63"/>
  <c r="T22" i="63"/>
  <c r="S22" i="63"/>
  <c r="N22" i="63"/>
  <c r="M22" i="63"/>
  <c r="L22" i="63"/>
  <c r="K22" i="63"/>
  <c r="D22" i="63"/>
  <c r="C22" i="63"/>
  <c r="B22" i="63"/>
  <c r="A22" i="63"/>
  <c r="T21" i="63"/>
  <c r="S21" i="63"/>
  <c r="N21" i="63"/>
  <c r="M21" i="63"/>
  <c r="L21" i="63"/>
  <c r="K21" i="63"/>
  <c r="H21" i="63"/>
  <c r="D21" i="63"/>
  <c r="C21" i="63"/>
  <c r="B21" i="63"/>
  <c r="A21" i="63"/>
  <c r="T20" i="63"/>
  <c r="S20" i="63"/>
  <c r="N20" i="63"/>
  <c r="M20" i="63"/>
  <c r="L20" i="63"/>
  <c r="K20" i="63"/>
  <c r="D20" i="63"/>
  <c r="C20" i="63"/>
  <c r="B20" i="63"/>
  <c r="A20" i="63"/>
  <c r="T19" i="63"/>
  <c r="S19" i="63"/>
  <c r="N19" i="63"/>
  <c r="M19" i="63"/>
  <c r="L19" i="63"/>
  <c r="K19" i="63"/>
  <c r="D19" i="63"/>
  <c r="C19" i="63"/>
  <c r="B19" i="63"/>
  <c r="A19" i="63"/>
  <c r="T18" i="63"/>
  <c r="S18" i="63"/>
  <c r="N18" i="63"/>
  <c r="M18" i="63"/>
  <c r="L18" i="63"/>
  <c r="K18" i="63"/>
  <c r="H18" i="63"/>
  <c r="D18" i="63"/>
  <c r="C18" i="63"/>
  <c r="B18" i="63"/>
  <c r="A18" i="63"/>
  <c r="T17" i="63"/>
  <c r="S17" i="63"/>
  <c r="N17" i="63"/>
  <c r="M17" i="63"/>
  <c r="L17" i="63"/>
  <c r="K17" i="63"/>
  <c r="C17" i="63"/>
  <c r="I17" i="63"/>
  <c r="J17" i="63"/>
  <c r="O17" i="63"/>
  <c r="P17" i="63"/>
  <c r="B17" i="63"/>
  <c r="A17" i="63"/>
  <c r="T16" i="63"/>
  <c r="S16" i="63"/>
  <c r="N16" i="63"/>
  <c r="M16" i="63"/>
  <c r="L16" i="63"/>
  <c r="K16" i="63"/>
  <c r="D16" i="63"/>
  <c r="C16" i="63"/>
  <c r="B16" i="63"/>
  <c r="A16" i="63"/>
  <c r="T15" i="63"/>
  <c r="S15" i="63"/>
  <c r="N15" i="63"/>
  <c r="M15" i="63"/>
  <c r="L15" i="63"/>
  <c r="K15" i="63"/>
  <c r="D15" i="63"/>
  <c r="C15" i="63"/>
  <c r="B15" i="63"/>
  <c r="A15" i="63"/>
  <c r="T14" i="63"/>
  <c r="S14" i="63"/>
  <c r="N14" i="63"/>
  <c r="M14" i="63"/>
  <c r="L14" i="63"/>
  <c r="K14" i="63"/>
  <c r="D14" i="63"/>
  <c r="C14" i="63"/>
  <c r="B14" i="63"/>
  <c r="A14" i="63"/>
  <c r="T13" i="63"/>
  <c r="S13" i="63"/>
  <c r="N13" i="63"/>
  <c r="M13" i="63"/>
  <c r="L13" i="63"/>
  <c r="K13" i="63"/>
  <c r="H13" i="63"/>
  <c r="E13" i="63"/>
  <c r="D13" i="63"/>
  <c r="C13" i="63"/>
  <c r="B13" i="63"/>
  <c r="A13" i="63"/>
  <c r="T12" i="63"/>
  <c r="S12" i="63"/>
  <c r="N12" i="63"/>
  <c r="M12" i="63"/>
  <c r="L12" i="63"/>
  <c r="K12" i="63"/>
  <c r="D12" i="63"/>
  <c r="C12" i="63"/>
  <c r="B12" i="63"/>
  <c r="A12" i="63"/>
  <c r="T11" i="63"/>
  <c r="S11" i="63"/>
  <c r="N11" i="63"/>
  <c r="M11" i="63"/>
  <c r="L11" i="63"/>
  <c r="K11" i="63"/>
  <c r="H11" i="63"/>
  <c r="D11" i="63"/>
  <c r="C11" i="63"/>
  <c r="B11" i="63"/>
  <c r="A11" i="63"/>
  <c r="T10" i="63"/>
  <c r="S10" i="63"/>
  <c r="N10" i="63"/>
  <c r="M10" i="63"/>
  <c r="L10" i="63"/>
  <c r="K10" i="63"/>
  <c r="D10" i="63"/>
  <c r="C10" i="63"/>
  <c r="B10" i="63"/>
  <c r="A10" i="63"/>
  <c r="T9" i="63"/>
  <c r="S9" i="63"/>
  <c r="N9" i="63"/>
  <c r="M9" i="63"/>
  <c r="L9" i="63"/>
  <c r="K9" i="63"/>
  <c r="D9" i="63"/>
  <c r="C9" i="63"/>
  <c r="I9" i="63"/>
  <c r="J9" i="63"/>
  <c r="B9" i="63"/>
  <c r="A9" i="63"/>
  <c r="T8" i="63"/>
  <c r="S8" i="63"/>
  <c r="N8" i="63"/>
  <c r="M8" i="63"/>
  <c r="L8" i="63"/>
  <c r="K8" i="63"/>
  <c r="D8" i="63"/>
  <c r="I8" i="63"/>
  <c r="J8" i="63"/>
  <c r="C8" i="63"/>
  <c r="B8" i="63"/>
  <c r="A8" i="63"/>
  <c r="T88" i="62"/>
  <c r="S88" i="62"/>
  <c r="N88" i="62"/>
  <c r="M88" i="62"/>
  <c r="L88" i="62"/>
  <c r="K88" i="62"/>
  <c r="H88" i="62"/>
  <c r="D88" i="62"/>
  <c r="C88" i="62"/>
  <c r="B88" i="62"/>
  <c r="A88" i="62"/>
  <c r="T87" i="62"/>
  <c r="S87" i="62"/>
  <c r="N87" i="62"/>
  <c r="M87" i="62"/>
  <c r="L87" i="62"/>
  <c r="K87" i="62"/>
  <c r="H87" i="62"/>
  <c r="D87" i="62"/>
  <c r="C87" i="62"/>
  <c r="I87" i="62"/>
  <c r="J87" i="62"/>
  <c r="O87" i="62"/>
  <c r="P87" i="62"/>
  <c r="B87" i="62"/>
  <c r="A87" i="62"/>
  <c r="T86" i="62"/>
  <c r="S86" i="62"/>
  <c r="N86" i="62"/>
  <c r="M86" i="62"/>
  <c r="L86" i="62"/>
  <c r="K86" i="62"/>
  <c r="H86" i="62"/>
  <c r="D86" i="62"/>
  <c r="C86" i="62"/>
  <c r="B86" i="62"/>
  <c r="A86" i="62"/>
  <c r="T85" i="62"/>
  <c r="S85" i="62"/>
  <c r="N85" i="62"/>
  <c r="M85" i="62"/>
  <c r="L85" i="62"/>
  <c r="K85" i="62"/>
  <c r="H85" i="62"/>
  <c r="D85" i="62"/>
  <c r="C85" i="62"/>
  <c r="B85" i="62"/>
  <c r="A85" i="62"/>
  <c r="T84" i="62"/>
  <c r="S84" i="62"/>
  <c r="N84" i="62"/>
  <c r="M84" i="62"/>
  <c r="L84" i="62"/>
  <c r="K84" i="62"/>
  <c r="H84" i="62"/>
  <c r="D84" i="62"/>
  <c r="C84" i="62"/>
  <c r="B84" i="62"/>
  <c r="A84" i="62"/>
  <c r="T83" i="62"/>
  <c r="S83" i="62"/>
  <c r="N83" i="62"/>
  <c r="M83" i="62"/>
  <c r="L83" i="62"/>
  <c r="K83" i="62"/>
  <c r="H83" i="62"/>
  <c r="G83" i="62"/>
  <c r="D83" i="62"/>
  <c r="C83" i="62"/>
  <c r="B83" i="62"/>
  <c r="A83" i="62"/>
  <c r="T82" i="62"/>
  <c r="S82" i="62"/>
  <c r="N82" i="62"/>
  <c r="M82" i="62"/>
  <c r="L82" i="62"/>
  <c r="K82" i="62"/>
  <c r="H82" i="62"/>
  <c r="D82" i="62"/>
  <c r="C82" i="62"/>
  <c r="I82" i="62"/>
  <c r="J82" i="62"/>
  <c r="O82" i="62"/>
  <c r="P82" i="62"/>
  <c r="B82" i="62"/>
  <c r="A82" i="62"/>
  <c r="T81" i="62"/>
  <c r="S81" i="62"/>
  <c r="N81" i="62"/>
  <c r="M81" i="62"/>
  <c r="L81" i="62"/>
  <c r="K81" i="62"/>
  <c r="H81" i="62"/>
  <c r="D81" i="62"/>
  <c r="C81" i="62"/>
  <c r="B81" i="62"/>
  <c r="A81" i="62"/>
  <c r="T80" i="62"/>
  <c r="S80" i="62"/>
  <c r="N80" i="62"/>
  <c r="M80" i="62"/>
  <c r="L80" i="62"/>
  <c r="K80" i="62"/>
  <c r="H80" i="62"/>
  <c r="D80" i="62"/>
  <c r="C80" i="62"/>
  <c r="B80" i="62"/>
  <c r="A80" i="62"/>
  <c r="T79" i="62"/>
  <c r="S79" i="62"/>
  <c r="N79" i="62"/>
  <c r="M79" i="62"/>
  <c r="L79" i="62"/>
  <c r="K79" i="62"/>
  <c r="H79" i="62"/>
  <c r="D79" i="62"/>
  <c r="C79" i="62"/>
  <c r="B79" i="62"/>
  <c r="A79" i="62"/>
  <c r="T78" i="62"/>
  <c r="S78" i="62"/>
  <c r="N78" i="62"/>
  <c r="M78" i="62"/>
  <c r="L78" i="62"/>
  <c r="K78" i="62"/>
  <c r="H78" i="62"/>
  <c r="D78" i="62"/>
  <c r="C78" i="62"/>
  <c r="I78" i="62"/>
  <c r="J78" i="62"/>
  <c r="O78" i="62"/>
  <c r="P78" i="62"/>
  <c r="B78" i="62"/>
  <c r="A78" i="62"/>
  <c r="T77" i="62"/>
  <c r="S77" i="62"/>
  <c r="N77" i="62"/>
  <c r="M77" i="62"/>
  <c r="L77" i="62"/>
  <c r="K77" i="62"/>
  <c r="H77" i="62"/>
  <c r="C77" i="62"/>
  <c r="B77" i="62"/>
  <c r="A77" i="62"/>
  <c r="T76" i="62"/>
  <c r="S76" i="62"/>
  <c r="N76" i="62"/>
  <c r="M76" i="62"/>
  <c r="L76" i="62"/>
  <c r="K76" i="62"/>
  <c r="H76" i="62"/>
  <c r="C76" i="62"/>
  <c r="I76" i="62"/>
  <c r="J76" i="62"/>
  <c r="O76" i="62"/>
  <c r="P76" i="62"/>
  <c r="B76" i="62"/>
  <c r="A76" i="62"/>
  <c r="T75" i="62"/>
  <c r="S75" i="62"/>
  <c r="N75" i="62"/>
  <c r="M75" i="62"/>
  <c r="L75" i="62"/>
  <c r="K75" i="62"/>
  <c r="H75" i="62"/>
  <c r="D75" i="62"/>
  <c r="C75" i="62"/>
  <c r="B75" i="62"/>
  <c r="A75" i="62"/>
  <c r="T74" i="62"/>
  <c r="S74" i="62"/>
  <c r="N74" i="62"/>
  <c r="M74" i="62"/>
  <c r="L74" i="62"/>
  <c r="K74" i="62"/>
  <c r="H74" i="62"/>
  <c r="D74" i="62"/>
  <c r="C74" i="62"/>
  <c r="B74" i="62"/>
  <c r="A74" i="62"/>
  <c r="T73" i="62"/>
  <c r="S73" i="62"/>
  <c r="N73" i="62"/>
  <c r="M73" i="62"/>
  <c r="L73" i="62"/>
  <c r="K73" i="62"/>
  <c r="H73" i="62"/>
  <c r="D73" i="62"/>
  <c r="C73" i="62"/>
  <c r="B73" i="62"/>
  <c r="A73" i="62"/>
  <c r="T72" i="62"/>
  <c r="S72" i="62"/>
  <c r="N72" i="62"/>
  <c r="M72" i="62"/>
  <c r="L72" i="62"/>
  <c r="K72" i="62"/>
  <c r="H72" i="62"/>
  <c r="G72" i="62"/>
  <c r="E72" i="62"/>
  <c r="D72" i="62"/>
  <c r="C72" i="62"/>
  <c r="B72" i="62"/>
  <c r="A72" i="62"/>
  <c r="T71" i="62"/>
  <c r="S71" i="62"/>
  <c r="N71" i="62"/>
  <c r="M71" i="62"/>
  <c r="L71" i="62"/>
  <c r="K71" i="62"/>
  <c r="H71" i="62"/>
  <c r="D71" i="62"/>
  <c r="C71" i="62"/>
  <c r="B71" i="62"/>
  <c r="A71" i="62"/>
  <c r="T70" i="62"/>
  <c r="S70" i="62"/>
  <c r="N70" i="62"/>
  <c r="M70" i="62"/>
  <c r="L70" i="62"/>
  <c r="K70" i="62"/>
  <c r="H70" i="62"/>
  <c r="D70" i="62"/>
  <c r="C70" i="62"/>
  <c r="B70" i="62"/>
  <c r="A70" i="62"/>
  <c r="T69" i="62"/>
  <c r="S69" i="62"/>
  <c r="N69" i="62"/>
  <c r="M69" i="62"/>
  <c r="L69" i="62"/>
  <c r="K69" i="62"/>
  <c r="H69" i="62"/>
  <c r="D69" i="62"/>
  <c r="C69" i="62"/>
  <c r="B69" i="62"/>
  <c r="A69" i="62"/>
  <c r="T68" i="62"/>
  <c r="S68" i="62"/>
  <c r="N68" i="62"/>
  <c r="M68" i="62"/>
  <c r="L68" i="62"/>
  <c r="K68" i="62"/>
  <c r="H68" i="62"/>
  <c r="D68" i="62"/>
  <c r="C68" i="62"/>
  <c r="B68" i="62"/>
  <c r="A68" i="62"/>
  <c r="T67" i="62"/>
  <c r="S67" i="62"/>
  <c r="N67" i="62"/>
  <c r="M67" i="62"/>
  <c r="L67" i="62"/>
  <c r="K67" i="62"/>
  <c r="H67" i="62"/>
  <c r="D67" i="62"/>
  <c r="C67" i="62"/>
  <c r="B67" i="62"/>
  <c r="A67" i="62"/>
  <c r="T58" i="62"/>
  <c r="S58" i="62"/>
  <c r="N58" i="62"/>
  <c r="M58" i="62"/>
  <c r="L58" i="62"/>
  <c r="K58" i="62"/>
  <c r="H58" i="62"/>
  <c r="D58" i="62"/>
  <c r="C58" i="62"/>
  <c r="B58" i="62"/>
  <c r="A58" i="62"/>
  <c r="T57" i="62"/>
  <c r="S57" i="62"/>
  <c r="N57" i="62"/>
  <c r="M57" i="62"/>
  <c r="L57" i="62"/>
  <c r="K57" i="62"/>
  <c r="H57" i="62"/>
  <c r="D57" i="62"/>
  <c r="C57" i="62"/>
  <c r="B57" i="62"/>
  <c r="A57" i="62"/>
  <c r="T56" i="62"/>
  <c r="S56" i="62"/>
  <c r="N56" i="62"/>
  <c r="M56" i="62"/>
  <c r="L56" i="62"/>
  <c r="K56" i="62"/>
  <c r="H56" i="62"/>
  <c r="D56" i="62"/>
  <c r="C56" i="62"/>
  <c r="B56" i="62"/>
  <c r="A56" i="62"/>
  <c r="T55" i="62"/>
  <c r="S55" i="62"/>
  <c r="N55" i="62"/>
  <c r="M55" i="62"/>
  <c r="L55" i="62"/>
  <c r="K55" i="62"/>
  <c r="H55" i="62"/>
  <c r="G55" i="62"/>
  <c r="D55" i="62"/>
  <c r="C55" i="62"/>
  <c r="B55" i="62"/>
  <c r="A55" i="62"/>
  <c r="T54" i="62"/>
  <c r="S54" i="62"/>
  <c r="N54" i="62"/>
  <c r="M54" i="62"/>
  <c r="L54" i="62"/>
  <c r="K54" i="62"/>
  <c r="H54" i="62"/>
  <c r="D54" i="62"/>
  <c r="C54" i="62"/>
  <c r="B54" i="62"/>
  <c r="A54" i="62"/>
  <c r="T53" i="62"/>
  <c r="S53" i="62"/>
  <c r="N53" i="62"/>
  <c r="M53" i="62"/>
  <c r="L53" i="62"/>
  <c r="K53" i="62"/>
  <c r="H53" i="62"/>
  <c r="G53" i="62"/>
  <c r="D53" i="62"/>
  <c r="C53" i="62"/>
  <c r="B53" i="62"/>
  <c r="A53" i="62"/>
  <c r="T52" i="62"/>
  <c r="S52" i="62"/>
  <c r="N52" i="62"/>
  <c r="M52" i="62"/>
  <c r="L52" i="62"/>
  <c r="K52" i="62"/>
  <c r="H52" i="62"/>
  <c r="D52" i="62"/>
  <c r="C52" i="62"/>
  <c r="B52" i="62"/>
  <c r="A52" i="62"/>
  <c r="T51" i="62"/>
  <c r="S51" i="62"/>
  <c r="N51" i="62"/>
  <c r="M51" i="62"/>
  <c r="L51" i="62"/>
  <c r="K51" i="62"/>
  <c r="H51" i="62"/>
  <c r="D51" i="62"/>
  <c r="C51" i="62"/>
  <c r="B51" i="62"/>
  <c r="A51" i="62"/>
  <c r="T50" i="62"/>
  <c r="S50" i="62"/>
  <c r="N50" i="62"/>
  <c r="M50" i="62"/>
  <c r="L50" i="62"/>
  <c r="K50" i="62"/>
  <c r="H50" i="62"/>
  <c r="G50" i="62"/>
  <c r="D50" i="62"/>
  <c r="C50" i="62"/>
  <c r="B50" i="62"/>
  <c r="A50" i="62"/>
  <c r="T49" i="62"/>
  <c r="S49" i="62"/>
  <c r="N49" i="62"/>
  <c r="M49" i="62"/>
  <c r="L49" i="62"/>
  <c r="K49" i="62"/>
  <c r="H49" i="62"/>
  <c r="D49" i="62"/>
  <c r="C49" i="62"/>
  <c r="B49" i="62"/>
  <c r="A49" i="62"/>
  <c r="T48" i="62"/>
  <c r="S48" i="62"/>
  <c r="N48" i="62"/>
  <c r="M48" i="62"/>
  <c r="L48" i="62"/>
  <c r="K48" i="62"/>
  <c r="H48" i="62"/>
  <c r="D48" i="62"/>
  <c r="C48" i="62"/>
  <c r="B48" i="62"/>
  <c r="A48" i="62"/>
  <c r="T47" i="62"/>
  <c r="S47" i="62"/>
  <c r="N47" i="62"/>
  <c r="M47" i="62"/>
  <c r="L47" i="62"/>
  <c r="K47" i="62"/>
  <c r="H47" i="62"/>
  <c r="G47" i="62"/>
  <c r="D47" i="62"/>
  <c r="C47" i="62"/>
  <c r="B47" i="62"/>
  <c r="A47" i="62"/>
  <c r="T46" i="62"/>
  <c r="S46" i="62"/>
  <c r="N46" i="62"/>
  <c r="M46" i="62"/>
  <c r="L46" i="62"/>
  <c r="K46" i="62"/>
  <c r="H46" i="62"/>
  <c r="C46" i="62"/>
  <c r="B46" i="62"/>
  <c r="A46" i="62"/>
  <c r="T45" i="62"/>
  <c r="S45" i="62"/>
  <c r="N45" i="62"/>
  <c r="M45" i="62"/>
  <c r="L45" i="62"/>
  <c r="K45" i="62"/>
  <c r="H45" i="62"/>
  <c r="D45" i="62"/>
  <c r="C45" i="62"/>
  <c r="B45" i="62"/>
  <c r="A45" i="62"/>
  <c r="T44" i="62"/>
  <c r="S44" i="62"/>
  <c r="N44" i="62"/>
  <c r="M44" i="62"/>
  <c r="L44" i="62"/>
  <c r="K44" i="62"/>
  <c r="H44" i="62"/>
  <c r="D44" i="62"/>
  <c r="C44" i="62"/>
  <c r="B44" i="62"/>
  <c r="A44" i="62"/>
  <c r="T43" i="62"/>
  <c r="S43" i="62"/>
  <c r="N43" i="62"/>
  <c r="M43" i="62"/>
  <c r="L43" i="62"/>
  <c r="K43" i="62"/>
  <c r="H43" i="62"/>
  <c r="D43" i="62"/>
  <c r="C43" i="62"/>
  <c r="B43" i="62"/>
  <c r="A43" i="62"/>
  <c r="T42" i="62"/>
  <c r="S42" i="62"/>
  <c r="N42" i="62"/>
  <c r="M42" i="62"/>
  <c r="L42" i="62"/>
  <c r="K42" i="62"/>
  <c r="H42" i="62"/>
  <c r="D42" i="62"/>
  <c r="C42" i="62"/>
  <c r="B42" i="62"/>
  <c r="A42" i="62"/>
  <c r="T41" i="62"/>
  <c r="S41" i="62"/>
  <c r="N41" i="62"/>
  <c r="M41" i="62"/>
  <c r="L41" i="62"/>
  <c r="K41" i="62"/>
  <c r="H41" i="62"/>
  <c r="G41" i="62"/>
  <c r="D41" i="62"/>
  <c r="C41" i="62"/>
  <c r="B41" i="62"/>
  <c r="A41" i="62"/>
  <c r="T40" i="62"/>
  <c r="S40" i="62"/>
  <c r="N40" i="62"/>
  <c r="M40" i="62"/>
  <c r="L40" i="62"/>
  <c r="K40" i="62"/>
  <c r="H40" i="62"/>
  <c r="D40" i="62"/>
  <c r="C40" i="62"/>
  <c r="B40" i="62"/>
  <c r="A40" i="62"/>
  <c r="T39" i="62"/>
  <c r="S39" i="62"/>
  <c r="N39" i="62"/>
  <c r="M39" i="62"/>
  <c r="L39" i="62"/>
  <c r="K39" i="62"/>
  <c r="H39" i="62"/>
  <c r="D39" i="62"/>
  <c r="C39" i="62"/>
  <c r="B39" i="62"/>
  <c r="A39" i="62"/>
  <c r="T38" i="62"/>
  <c r="S38" i="62"/>
  <c r="N38" i="62"/>
  <c r="M38" i="62"/>
  <c r="L38" i="62"/>
  <c r="K38" i="62"/>
  <c r="H38" i="62"/>
  <c r="D38" i="62"/>
  <c r="C38" i="62"/>
  <c r="B38" i="62"/>
  <c r="A38" i="62"/>
  <c r="T29" i="62"/>
  <c r="S29" i="62"/>
  <c r="N29" i="62"/>
  <c r="M29" i="62"/>
  <c r="L29" i="62"/>
  <c r="K29" i="62"/>
  <c r="D29" i="62"/>
  <c r="C29" i="62"/>
  <c r="I29" i="62"/>
  <c r="J29" i="62"/>
  <c r="O29" i="62"/>
  <c r="P29" i="62"/>
  <c r="B29" i="62"/>
  <c r="A29" i="62"/>
  <c r="T28" i="62"/>
  <c r="S28" i="62"/>
  <c r="N28" i="62"/>
  <c r="M28" i="62"/>
  <c r="L28" i="62"/>
  <c r="K28" i="62"/>
  <c r="D28" i="62"/>
  <c r="C28" i="62"/>
  <c r="B28" i="62"/>
  <c r="A28" i="62"/>
  <c r="T27" i="62"/>
  <c r="S27" i="62"/>
  <c r="N27" i="62"/>
  <c r="M27" i="62"/>
  <c r="L27" i="62"/>
  <c r="K27" i="62"/>
  <c r="D27" i="62"/>
  <c r="C27" i="62"/>
  <c r="B27" i="62"/>
  <c r="A27" i="62"/>
  <c r="T26" i="62"/>
  <c r="S26" i="62"/>
  <c r="N26" i="62"/>
  <c r="M26" i="62"/>
  <c r="L26" i="62"/>
  <c r="K26" i="62"/>
  <c r="H26" i="62"/>
  <c r="D26" i="62"/>
  <c r="C26" i="62"/>
  <c r="B26" i="62"/>
  <c r="A26" i="62"/>
  <c r="T25" i="62"/>
  <c r="S25" i="62"/>
  <c r="N25" i="62"/>
  <c r="M25" i="62"/>
  <c r="L25" i="62"/>
  <c r="K25" i="62"/>
  <c r="D25" i="62"/>
  <c r="C25" i="62"/>
  <c r="B25" i="62"/>
  <c r="A25" i="62"/>
  <c r="T24" i="62"/>
  <c r="S24" i="62"/>
  <c r="N24" i="62"/>
  <c r="M24" i="62"/>
  <c r="L24" i="62"/>
  <c r="K24" i="62"/>
  <c r="H24" i="62"/>
  <c r="D24" i="62"/>
  <c r="C24" i="62"/>
  <c r="B24" i="62"/>
  <c r="A24" i="62"/>
  <c r="T23" i="62"/>
  <c r="S23" i="62"/>
  <c r="N23" i="62"/>
  <c r="M23" i="62"/>
  <c r="L23" i="62"/>
  <c r="K23" i="62"/>
  <c r="D23" i="62"/>
  <c r="C23" i="62"/>
  <c r="B23" i="62"/>
  <c r="A23" i="62"/>
  <c r="T22" i="62"/>
  <c r="S22" i="62"/>
  <c r="N22" i="62"/>
  <c r="M22" i="62"/>
  <c r="L22" i="62"/>
  <c r="K22" i="62"/>
  <c r="D22" i="62"/>
  <c r="C22" i="62"/>
  <c r="I22" i="62"/>
  <c r="J22" i="62"/>
  <c r="B22" i="62"/>
  <c r="A22" i="62"/>
  <c r="T21" i="62"/>
  <c r="S21" i="62"/>
  <c r="N21" i="62"/>
  <c r="M21" i="62"/>
  <c r="L21" i="62"/>
  <c r="K21" i="62"/>
  <c r="H21" i="62"/>
  <c r="D21" i="62"/>
  <c r="C21" i="62"/>
  <c r="B21" i="62"/>
  <c r="A21" i="62"/>
  <c r="T20" i="62"/>
  <c r="S20" i="62"/>
  <c r="N20" i="62"/>
  <c r="M20" i="62"/>
  <c r="L20" i="62"/>
  <c r="K20" i="62"/>
  <c r="D20" i="62"/>
  <c r="C20" i="62"/>
  <c r="B20" i="62"/>
  <c r="A20" i="62"/>
  <c r="T19" i="62"/>
  <c r="S19" i="62"/>
  <c r="N19" i="62"/>
  <c r="M19" i="62"/>
  <c r="L19" i="62"/>
  <c r="K19" i="62"/>
  <c r="D19" i="62"/>
  <c r="C19" i="62"/>
  <c r="B19" i="62"/>
  <c r="A19" i="62"/>
  <c r="T18" i="62"/>
  <c r="S18" i="62"/>
  <c r="N18" i="62"/>
  <c r="M18" i="62"/>
  <c r="L18" i="62"/>
  <c r="K18" i="62"/>
  <c r="H18" i="62"/>
  <c r="D18" i="62"/>
  <c r="C18" i="62"/>
  <c r="B18" i="62"/>
  <c r="A18" i="62"/>
  <c r="T17" i="62"/>
  <c r="S17" i="62"/>
  <c r="N17" i="62"/>
  <c r="M17" i="62"/>
  <c r="L17" i="62"/>
  <c r="K17" i="62"/>
  <c r="C17" i="62"/>
  <c r="I17" i="62"/>
  <c r="J17" i="62"/>
  <c r="B17" i="62"/>
  <c r="A17" i="62"/>
  <c r="T16" i="62"/>
  <c r="S16" i="62"/>
  <c r="N16" i="62"/>
  <c r="M16" i="62"/>
  <c r="L16" i="62"/>
  <c r="K16" i="62"/>
  <c r="D16" i="62"/>
  <c r="C16" i="62"/>
  <c r="B16" i="62"/>
  <c r="A16" i="62"/>
  <c r="T15" i="62"/>
  <c r="S15" i="62"/>
  <c r="N15" i="62"/>
  <c r="M15" i="62"/>
  <c r="L15" i="62"/>
  <c r="K15" i="62"/>
  <c r="D15" i="62"/>
  <c r="C15" i="62"/>
  <c r="B15" i="62"/>
  <c r="A15" i="62"/>
  <c r="T14" i="62"/>
  <c r="S14" i="62"/>
  <c r="N14" i="62"/>
  <c r="M14" i="62"/>
  <c r="L14" i="62"/>
  <c r="K14" i="62"/>
  <c r="D14" i="62"/>
  <c r="C14" i="62"/>
  <c r="B14" i="62"/>
  <c r="A14" i="62"/>
  <c r="T13" i="62"/>
  <c r="S13" i="62"/>
  <c r="N13" i="62"/>
  <c r="M13" i="62"/>
  <c r="L13" i="62"/>
  <c r="K13" i="62"/>
  <c r="H13" i="62"/>
  <c r="E13" i="62"/>
  <c r="D13" i="62"/>
  <c r="C13" i="62"/>
  <c r="B13" i="62"/>
  <c r="A13" i="62"/>
  <c r="T12" i="62"/>
  <c r="S12" i="62"/>
  <c r="N12" i="62"/>
  <c r="M12" i="62"/>
  <c r="L12" i="62"/>
  <c r="K12" i="62"/>
  <c r="D12" i="62"/>
  <c r="C12" i="62"/>
  <c r="B12" i="62"/>
  <c r="A12" i="62"/>
  <c r="T11" i="62"/>
  <c r="S11" i="62"/>
  <c r="N11" i="62"/>
  <c r="M11" i="62"/>
  <c r="L11" i="62"/>
  <c r="K11" i="62"/>
  <c r="H11" i="62"/>
  <c r="D11" i="62"/>
  <c r="C11" i="62"/>
  <c r="B11" i="62"/>
  <c r="A11" i="62"/>
  <c r="T10" i="62"/>
  <c r="S10" i="62"/>
  <c r="N10" i="62"/>
  <c r="M10" i="62"/>
  <c r="L10" i="62"/>
  <c r="K10" i="62"/>
  <c r="D10" i="62"/>
  <c r="C10" i="62"/>
  <c r="I10" i="62"/>
  <c r="J10" i="62"/>
  <c r="O10" i="62"/>
  <c r="P10" i="62"/>
  <c r="B10" i="62"/>
  <c r="A10" i="62"/>
  <c r="T9" i="62"/>
  <c r="S9" i="62"/>
  <c r="N9" i="62"/>
  <c r="M9" i="62"/>
  <c r="L9" i="62"/>
  <c r="K9" i="62"/>
  <c r="D9" i="62"/>
  <c r="C9" i="62"/>
  <c r="B9" i="62"/>
  <c r="A9" i="62"/>
  <c r="T8" i="62"/>
  <c r="S8" i="62"/>
  <c r="N8" i="62"/>
  <c r="M8" i="62"/>
  <c r="L8" i="62"/>
  <c r="K8" i="62"/>
  <c r="D8" i="62"/>
  <c r="C8" i="62"/>
  <c r="I8" i="62"/>
  <c r="J8" i="62"/>
  <c r="B8" i="62"/>
  <c r="A8" i="62"/>
  <c r="T86" i="61"/>
  <c r="S86" i="61"/>
  <c r="N86" i="61"/>
  <c r="M86" i="61"/>
  <c r="L86" i="61"/>
  <c r="K86" i="61"/>
  <c r="H86" i="61"/>
  <c r="D86" i="61"/>
  <c r="C86" i="61"/>
  <c r="B86" i="61"/>
  <c r="A86" i="61"/>
  <c r="T85" i="61"/>
  <c r="S85" i="61"/>
  <c r="N85" i="61"/>
  <c r="M85" i="61"/>
  <c r="L85" i="61"/>
  <c r="K85" i="61"/>
  <c r="H85" i="61"/>
  <c r="D85" i="61"/>
  <c r="C85" i="61"/>
  <c r="B85" i="61"/>
  <c r="A85" i="61"/>
  <c r="T84" i="61"/>
  <c r="S84" i="61"/>
  <c r="N84" i="61"/>
  <c r="M84" i="61"/>
  <c r="L84" i="61"/>
  <c r="K84" i="61"/>
  <c r="H84" i="61"/>
  <c r="D84" i="61"/>
  <c r="C84" i="61"/>
  <c r="B84" i="61"/>
  <c r="A84" i="61"/>
  <c r="T83" i="61"/>
  <c r="S83" i="61"/>
  <c r="N83" i="61"/>
  <c r="M83" i="61"/>
  <c r="L83" i="61"/>
  <c r="K83" i="61"/>
  <c r="H83" i="61"/>
  <c r="D83" i="61"/>
  <c r="C83" i="61"/>
  <c r="B83" i="61"/>
  <c r="A83" i="61"/>
  <c r="T82" i="61"/>
  <c r="S82" i="61"/>
  <c r="N82" i="61"/>
  <c r="M82" i="61"/>
  <c r="L82" i="61"/>
  <c r="K82" i="61"/>
  <c r="H82" i="61"/>
  <c r="D82" i="61"/>
  <c r="C82" i="61"/>
  <c r="B82" i="61"/>
  <c r="A82" i="61"/>
  <c r="T81" i="61"/>
  <c r="S81" i="61"/>
  <c r="N81" i="61"/>
  <c r="M81" i="61"/>
  <c r="L81" i="61"/>
  <c r="K81" i="61"/>
  <c r="H81" i="61"/>
  <c r="G81" i="61"/>
  <c r="D81" i="61"/>
  <c r="C81" i="61"/>
  <c r="B81" i="61"/>
  <c r="A81" i="61"/>
  <c r="T80" i="61"/>
  <c r="S80" i="61"/>
  <c r="N80" i="61"/>
  <c r="M80" i="61"/>
  <c r="L80" i="61"/>
  <c r="K80" i="61"/>
  <c r="H80" i="61"/>
  <c r="D80" i="61"/>
  <c r="C80" i="61"/>
  <c r="B80" i="61"/>
  <c r="A80" i="61"/>
  <c r="T79" i="61"/>
  <c r="S79" i="61"/>
  <c r="N79" i="61"/>
  <c r="M79" i="61"/>
  <c r="L79" i="61"/>
  <c r="K79" i="61"/>
  <c r="H79" i="61"/>
  <c r="D79" i="61"/>
  <c r="C79" i="61"/>
  <c r="B79" i="61"/>
  <c r="A79" i="61"/>
  <c r="T78" i="61"/>
  <c r="S78" i="61"/>
  <c r="N78" i="61"/>
  <c r="M78" i="61"/>
  <c r="L78" i="61"/>
  <c r="K78" i="61"/>
  <c r="H78" i="61"/>
  <c r="D78" i="61"/>
  <c r="C78" i="61"/>
  <c r="I78" i="61"/>
  <c r="J78" i="61"/>
  <c r="O78" i="61"/>
  <c r="P78" i="61"/>
  <c r="B78" i="61"/>
  <c r="A78" i="61"/>
  <c r="T77" i="61"/>
  <c r="S77" i="61"/>
  <c r="N77" i="61"/>
  <c r="M77" i="61"/>
  <c r="L77" i="61"/>
  <c r="K77" i="61"/>
  <c r="H77" i="61"/>
  <c r="D77" i="61"/>
  <c r="C77" i="61"/>
  <c r="B77" i="61"/>
  <c r="A77" i="61"/>
  <c r="T76" i="61"/>
  <c r="S76" i="61"/>
  <c r="N76" i="61"/>
  <c r="M76" i="61"/>
  <c r="L76" i="61"/>
  <c r="K76" i="61"/>
  <c r="H76" i="61"/>
  <c r="D76" i="61"/>
  <c r="C76" i="61"/>
  <c r="B76" i="61"/>
  <c r="A76" i="61"/>
  <c r="T75" i="61"/>
  <c r="S75" i="61"/>
  <c r="N75" i="61"/>
  <c r="M75" i="61"/>
  <c r="L75" i="61"/>
  <c r="K75" i="61"/>
  <c r="H75" i="61"/>
  <c r="C75" i="61"/>
  <c r="I75" i="61"/>
  <c r="J75" i="61"/>
  <c r="O75" i="61"/>
  <c r="P75" i="61"/>
  <c r="B75" i="61"/>
  <c r="A75" i="61"/>
  <c r="T74" i="61"/>
  <c r="S74" i="61"/>
  <c r="N74" i="61"/>
  <c r="M74" i="61"/>
  <c r="L74" i="61"/>
  <c r="K74" i="61"/>
  <c r="H74" i="61"/>
  <c r="C74" i="61"/>
  <c r="B74" i="61"/>
  <c r="A74" i="61"/>
  <c r="T73" i="61"/>
  <c r="S73" i="61"/>
  <c r="N73" i="61"/>
  <c r="M73" i="61"/>
  <c r="L73" i="61"/>
  <c r="K73" i="61"/>
  <c r="H73" i="61"/>
  <c r="D73" i="61"/>
  <c r="C73" i="61"/>
  <c r="B73" i="61"/>
  <c r="A73" i="61"/>
  <c r="T72" i="61"/>
  <c r="S72" i="61"/>
  <c r="N72" i="61"/>
  <c r="M72" i="61"/>
  <c r="L72" i="61"/>
  <c r="K72" i="61"/>
  <c r="H72" i="61"/>
  <c r="D72" i="61"/>
  <c r="C72" i="61"/>
  <c r="B72" i="61"/>
  <c r="A72" i="61"/>
  <c r="T71" i="61"/>
  <c r="S71" i="61"/>
  <c r="N71" i="61"/>
  <c r="M71" i="61"/>
  <c r="L71" i="61"/>
  <c r="K71" i="61"/>
  <c r="H71" i="61"/>
  <c r="D71" i="61"/>
  <c r="C71" i="61"/>
  <c r="B71" i="61"/>
  <c r="A71" i="61"/>
  <c r="T70" i="61"/>
  <c r="S70" i="61"/>
  <c r="N70" i="61"/>
  <c r="M70" i="61"/>
  <c r="L70" i="61"/>
  <c r="K70" i="61"/>
  <c r="H70" i="61"/>
  <c r="G70" i="61"/>
  <c r="E70" i="61"/>
  <c r="D70" i="61"/>
  <c r="C70" i="61"/>
  <c r="B70" i="61"/>
  <c r="A70" i="61"/>
  <c r="T69" i="61"/>
  <c r="S69" i="61"/>
  <c r="N69" i="61"/>
  <c r="M69" i="61"/>
  <c r="L69" i="61"/>
  <c r="K69" i="61"/>
  <c r="H69" i="61"/>
  <c r="I69" i="61"/>
  <c r="J69" i="61"/>
  <c r="O69" i="61"/>
  <c r="P69" i="61"/>
  <c r="D69" i="61"/>
  <c r="C69" i="61"/>
  <c r="B69" i="61"/>
  <c r="A69" i="61"/>
  <c r="T68" i="61"/>
  <c r="S68" i="61"/>
  <c r="N68" i="61"/>
  <c r="M68" i="61"/>
  <c r="L68" i="61"/>
  <c r="K68" i="61"/>
  <c r="H68" i="61"/>
  <c r="D68" i="61"/>
  <c r="C68" i="61"/>
  <c r="B68" i="61"/>
  <c r="A68" i="61"/>
  <c r="T67" i="61"/>
  <c r="S67" i="61"/>
  <c r="N67" i="61"/>
  <c r="M67" i="61"/>
  <c r="L67" i="61"/>
  <c r="K67" i="61"/>
  <c r="H67" i="61"/>
  <c r="D67" i="61"/>
  <c r="C67" i="61"/>
  <c r="B67" i="61"/>
  <c r="A67" i="61"/>
  <c r="T66" i="61"/>
  <c r="S66" i="61"/>
  <c r="N66" i="61"/>
  <c r="M66" i="61"/>
  <c r="L66" i="61"/>
  <c r="K66" i="61"/>
  <c r="H66" i="61"/>
  <c r="D66" i="61"/>
  <c r="C66" i="61"/>
  <c r="B66" i="61"/>
  <c r="A66" i="61"/>
  <c r="T65" i="61"/>
  <c r="S65" i="61"/>
  <c r="N65" i="61"/>
  <c r="M65" i="61"/>
  <c r="L65" i="61"/>
  <c r="K65" i="61"/>
  <c r="H65" i="61"/>
  <c r="D65" i="61"/>
  <c r="C65" i="61"/>
  <c r="B65" i="61"/>
  <c r="A65" i="61"/>
  <c r="T56" i="61"/>
  <c r="S56" i="61"/>
  <c r="N56" i="61"/>
  <c r="M56" i="61"/>
  <c r="L56" i="61"/>
  <c r="K56" i="61"/>
  <c r="H56" i="61"/>
  <c r="G56" i="61"/>
  <c r="D56" i="61"/>
  <c r="C56" i="61"/>
  <c r="B56" i="61"/>
  <c r="A56" i="61"/>
  <c r="T55" i="61"/>
  <c r="S55" i="61"/>
  <c r="N55" i="61"/>
  <c r="M55" i="61"/>
  <c r="L55" i="61"/>
  <c r="K55" i="61"/>
  <c r="H55" i="61"/>
  <c r="G55" i="61"/>
  <c r="D55" i="61"/>
  <c r="C55" i="61"/>
  <c r="B55" i="61"/>
  <c r="A55" i="61"/>
  <c r="T54" i="61"/>
  <c r="S54" i="61"/>
  <c r="N54" i="61"/>
  <c r="M54" i="61"/>
  <c r="L54" i="61"/>
  <c r="K54" i="61"/>
  <c r="H54" i="61"/>
  <c r="G54" i="61"/>
  <c r="D54" i="61"/>
  <c r="C54" i="61"/>
  <c r="B54" i="61"/>
  <c r="A54" i="61"/>
  <c r="T53" i="61"/>
  <c r="S53" i="61"/>
  <c r="N53" i="61"/>
  <c r="M53" i="61"/>
  <c r="L53" i="61"/>
  <c r="K53" i="61"/>
  <c r="H53" i="61"/>
  <c r="G53" i="61"/>
  <c r="D53" i="61"/>
  <c r="C53" i="61"/>
  <c r="B53" i="61"/>
  <c r="A53" i="61"/>
  <c r="T52" i="61"/>
  <c r="S52" i="61"/>
  <c r="N52" i="61"/>
  <c r="M52" i="61"/>
  <c r="L52" i="61"/>
  <c r="K52" i="61"/>
  <c r="H52" i="61"/>
  <c r="G52" i="61"/>
  <c r="D52" i="61"/>
  <c r="C52" i="61"/>
  <c r="B52" i="61"/>
  <c r="A52" i="61"/>
  <c r="T51" i="61"/>
  <c r="S51" i="61"/>
  <c r="N51" i="61"/>
  <c r="M51" i="61"/>
  <c r="L51" i="61"/>
  <c r="K51" i="61"/>
  <c r="H51" i="61"/>
  <c r="D51" i="61"/>
  <c r="C51" i="61"/>
  <c r="B51" i="61"/>
  <c r="A51" i="61"/>
  <c r="T50" i="61"/>
  <c r="S50" i="61"/>
  <c r="N50" i="61"/>
  <c r="M50" i="61"/>
  <c r="L50" i="61"/>
  <c r="K50" i="61"/>
  <c r="H50" i="61"/>
  <c r="G50" i="61"/>
  <c r="D50" i="61"/>
  <c r="C50" i="61"/>
  <c r="B50" i="61"/>
  <c r="A50" i="61"/>
  <c r="T49" i="61"/>
  <c r="S49" i="61"/>
  <c r="N49" i="61"/>
  <c r="M49" i="61"/>
  <c r="L49" i="61"/>
  <c r="K49" i="61"/>
  <c r="H49" i="61"/>
  <c r="G49" i="61"/>
  <c r="D49" i="61"/>
  <c r="C49" i="61"/>
  <c r="B49" i="61"/>
  <c r="A49" i="61"/>
  <c r="T48" i="61"/>
  <c r="S48" i="61"/>
  <c r="N48" i="61"/>
  <c r="M48" i="61"/>
  <c r="L48" i="61"/>
  <c r="K48" i="61"/>
  <c r="H48" i="61"/>
  <c r="G48" i="61"/>
  <c r="D48" i="61"/>
  <c r="C48" i="61"/>
  <c r="B48" i="61"/>
  <c r="A48" i="61"/>
  <c r="T47" i="61"/>
  <c r="S47" i="61"/>
  <c r="N47" i="61"/>
  <c r="M47" i="61"/>
  <c r="L47" i="61"/>
  <c r="K47" i="61"/>
  <c r="H47" i="61"/>
  <c r="G47" i="61"/>
  <c r="D47" i="61"/>
  <c r="C47" i="61"/>
  <c r="B47" i="61"/>
  <c r="A47" i="61"/>
  <c r="T46" i="61"/>
  <c r="S46" i="61"/>
  <c r="N46" i="61"/>
  <c r="M46" i="61"/>
  <c r="L46" i="61"/>
  <c r="K46" i="61"/>
  <c r="H46" i="61"/>
  <c r="G46" i="61"/>
  <c r="D46" i="61"/>
  <c r="C46" i="61"/>
  <c r="B46" i="61"/>
  <c r="A46" i="61"/>
  <c r="T45" i="61"/>
  <c r="S45" i="61"/>
  <c r="N45" i="61"/>
  <c r="M45" i="61"/>
  <c r="L45" i="61"/>
  <c r="K45" i="61"/>
  <c r="H45" i="61"/>
  <c r="G45" i="61"/>
  <c r="D45" i="61"/>
  <c r="C45" i="61"/>
  <c r="B45" i="61"/>
  <c r="A45" i="61"/>
  <c r="T44" i="61"/>
  <c r="S44" i="61"/>
  <c r="N44" i="61"/>
  <c r="M44" i="61"/>
  <c r="L44" i="61"/>
  <c r="K44" i="61"/>
  <c r="H44" i="61"/>
  <c r="G44" i="61"/>
  <c r="D44" i="61"/>
  <c r="C44" i="61"/>
  <c r="B44" i="61"/>
  <c r="A44" i="61"/>
  <c r="T43" i="61"/>
  <c r="S43" i="61"/>
  <c r="N43" i="61"/>
  <c r="M43" i="61"/>
  <c r="L43" i="61"/>
  <c r="K43" i="61"/>
  <c r="H43" i="61"/>
  <c r="G43" i="61"/>
  <c r="D43" i="61"/>
  <c r="C43" i="61"/>
  <c r="B43" i="61"/>
  <c r="A43" i="61"/>
  <c r="T42" i="61"/>
  <c r="S42" i="61"/>
  <c r="N42" i="61"/>
  <c r="M42" i="61"/>
  <c r="L42" i="61"/>
  <c r="K42" i="61"/>
  <c r="H42" i="61"/>
  <c r="G42" i="61"/>
  <c r="E42" i="61"/>
  <c r="C42" i="61"/>
  <c r="B42" i="61"/>
  <c r="A42" i="61"/>
  <c r="T41" i="61"/>
  <c r="S41" i="61"/>
  <c r="N41" i="61"/>
  <c r="M41" i="61"/>
  <c r="L41" i="61"/>
  <c r="K41" i="61"/>
  <c r="H41" i="61"/>
  <c r="G41" i="61"/>
  <c r="D41" i="61"/>
  <c r="C41" i="61"/>
  <c r="B41" i="61"/>
  <c r="A41" i="61"/>
  <c r="T40" i="61"/>
  <c r="S40" i="61"/>
  <c r="N40" i="61"/>
  <c r="M40" i="61"/>
  <c r="L40" i="61"/>
  <c r="K40" i="61"/>
  <c r="H40" i="61"/>
  <c r="G40" i="61"/>
  <c r="D40" i="61"/>
  <c r="C40" i="61"/>
  <c r="B40" i="61"/>
  <c r="A40" i="61"/>
  <c r="T39" i="61"/>
  <c r="S39" i="61"/>
  <c r="N39" i="61"/>
  <c r="M39" i="61"/>
  <c r="L39" i="61"/>
  <c r="K39" i="61"/>
  <c r="H39" i="61"/>
  <c r="D39" i="61"/>
  <c r="C39" i="61"/>
  <c r="B39" i="61"/>
  <c r="A39" i="61"/>
  <c r="T38" i="61"/>
  <c r="S38" i="61"/>
  <c r="N38" i="61"/>
  <c r="M38" i="61"/>
  <c r="L38" i="61"/>
  <c r="K38" i="61"/>
  <c r="H38" i="61"/>
  <c r="G38" i="61"/>
  <c r="D38" i="61"/>
  <c r="C38" i="61"/>
  <c r="B38" i="61"/>
  <c r="A38" i="61"/>
  <c r="T29" i="61"/>
  <c r="S29" i="61"/>
  <c r="N29" i="61"/>
  <c r="M29" i="61"/>
  <c r="L29" i="61"/>
  <c r="K29" i="61"/>
  <c r="H29" i="61"/>
  <c r="D29" i="61"/>
  <c r="C29" i="61"/>
  <c r="B29" i="61"/>
  <c r="A29" i="61"/>
  <c r="T28" i="61"/>
  <c r="S28" i="61"/>
  <c r="N28" i="61"/>
  <c r="M28" i="61"/>
  <c r="L28" i="61"/>
  <c r="K28" i="61"/>
  <c r="H28" i="61"/>
  <c r="D28" i="61"/>
  <c r="C28" i="61"/>
  <c r="B28" i="61"/>
  <c r="A28" i="61"/>
  <c r="T27" i="61"/>
  <c r="S27" i="61"/>
  <c r="N27" i="61"/>
  <c r="M27" i="61"/>
  <c r="L27" i="61"/>
  <c r="K27" i="61"/>
  <c r="H27" i="61"/>
  <c r="D27" i="61"/>
  <c r="C27" i="61"/>
  <c r="B27" i="61"/>
  <c r="A27" i="61"/>
  <c r="T26" i="61"/>
  <c r="S26" i="61"/>
  <c r="N26" i="61"/>
  <c r="M26" i="61"/>
  <c r="L26" i="61"/>
  <c r="K26" i="61"/>
  <c r="H26" i="61"/>
  <c r="D26" i="61"/>
  <c r="C26" i="61"/>
  <c r="B26" i="61"/>
  <c r="A26" i="61"/>
  <c r="T25" i="61"/>
  <c r="S25" i="61"/>
  <c r="N25" i="61"/>
  <c r="M25" i="61"/>
  <c r="L25" i="61"/>
  <c r="K25" i="61"/>
  <c r="H25" i="61"/>
  <c r="D25" i="61"/>
  <c r="C25" i="61"/>
  <c r="B25" i="61"/>
  <c r="A25" i="61"/>
  <c r="T24" i="61"/>
  <c r="S24" i="61"/>
  <c r="N24" i="61"/>
  <c r="M24" i="61"/>
  <c r="L24" i="61"/>
  <c r="K24" i="61"/>
  <c r="H24" i="61"/>
  <c r="D24" i="61"/>
  <c r="C24" i="61"/>
  <c r="B24" i="61"/>
  <c r="A24" i="61"/>
  <c r="T23" i="61"/>
  <c r="S23" i="61"/>
  <c r="N23" i="61"/>
  <c r="M23" i="61"/>
  <c r="L23" i="61"/>
  <c r="K23" i="61"/>
  <c r="D23" i="61"/>
  <c r="C23" i="61"/>
  <c r="B23" i="61"/>
  <c r="A23" i="61"/>
  <c r="T22" i="61"/>
  <c r="S22" i="61"/>
  <c r="N22" i="61"/>
  <c r="M22" i="61"/>
  <c r="L22" i="61"/>
  <c r="K22" i="61"/>
  <c r="H22" i="61"/>
  <c r="D22" i="61"/>
  <c r="C22" i="61"/>
  <c r="B22" i="61"/>
  <c r="A22" i="61"/>
  <c r="T21" i="61"/>
  <c r="S21" i="61"/>
  <c r="N21" i="61"/>
  <c r="M21" i="61"/>
  <c r="L21" i="61"/>
  <c r="K21" i="61"/>
  <c r="H21" i="61"/>
  <c r="D21" i="61"/>
  <c r="C21" i="61"/>
  <c r="B21" i="61"/>
  <c r="A21" i="61"/>
  <c r="T20" i="61"/>
  <c r="S20" i="61"/>
  <c r="N20" i="61"/>
  <c r="M20" i="61"/>
  <c r="L20" i="61"/>
  <c r="K20" i="61"/>
  <c r="H20" i="61"/>
  <c r="D20" i="61"/>
  <c r="C20" i="61"/>
  <c r="B20" i="61"/>
  <c r="A20" i="61"/>
  <c r="T19" i="61"/>
  <c r="S19" i="61"/>
  <c r="N19" i="61"/>
  <c r="M19" i="61"/>
  <c r="L19" i="61"/>
  <c r="K19" i="61"/>
  <c r="H19" i="61"/>
  <c r="D19" i="61"/>
  <c r="C19" i="61"/>
  <c r="B19" i="61"/>
  <c r="A19" i="61"/>
  <c r="T18" i="61"/>
  <c r="S18" i="61"/>
  <c r="N18" i="61"/>
  <c r="M18" i="61"/>
  <c r="L18" i="61"/>
  <c r="K18" i="61"/>
  <c r="H18" i="61"/>
  <c r="D18" i="61"/>
  <c r="C18" i="61"/>
  <c r="B18" i="61"/>
  <c r="A18" i="61"/>
  <c r="T17" i="61"/>
  <c r="S17" i="61"/>
  <c r="N17" i="61"/>
  <c r="M17" i="61"/>
  <c r="L17" i="61"/>
  <c r="K17" i="61"/>
  <c r="H17" i="61"/>
  <c r="D17" i="61"/>
  <c r="C17" i="61"/>
  <c r="B17" i="61"/>
  <c r="A17" i="61"/>
  <c r="T16" i="61"/>
  <c r="S16" i="61"/>
  <c r="N16" i="61"/>
  <c r="M16" i="61"/>
  <c r="L16" i="61"/>
  <c r="K16" i="61"/>
  <c r="H16" i="61"/>
  <c r="D16" i="61"/>
  <c r="C16" i="61"/>
  <c r="B16" i="61"/>
  <c r="A16" i="61"/>
  <c r="T15" i="61"/>
  <c r="S15" i="61"/>
  <c r="N15" i="61"/>
  <c r="M15" i="61"/>
  <c r="L15" i="61"/>
  <c r="K15" i="61"/>
  <c r="H15" i="61"/>
  <c r="D15" i="61"/>
  <c r="C15" i="61"/>
  <c r="B15" i="61"/>
  <c r="A15" i="61"/>
  <c r="T14" i="61"/>
  <c r="S14" i="61"/>
  <c r="N14" i="61"/>
  <c r="M14" i="61"/>
  <c r="L14" i="61"/>
  <c r="K14" i="61"/>
  <c r="H14" i="61"/>
  <c r="D14" i="61"/>
  <c r="C14" i="61"/>
  <c r="B14" i="61"/>
  <c r="A14" i="61"/>
  <c r="T13" i="61"/>
  <c r="S13" i="61"/>
  <c r="N13" i="61"/>
  <c r="M13" i="61"/>
  <c r="L13" i="61"/>
  <c r="K13" i="61"/>
  <c r="H13" i="61"/>
  <c r="E13" i="61"/>
  <c r="D13" i="61"/>
  <c r="C13" i="61"/>
  <c r="B13" i="61"/>
  <c r="A13" i="61"/>
  <c r="T12" i="61"/>
  <c r="S12" i="61"/>
  <c r="N12" i="61"/>
  <c r="M12" i="61"/>
  <c r="L12" i="61"/>
  <c r="K12" i="61"/>
  <c r="H12" i="61"/>
  <c r="D12" i="61"/>
  <c r="C12" i="61"/>
  <c r="B12" i="61"/>
  <c r="A12" i="61"/>
  <c r="T11" i="61"/>
  <c r="S11" i="61"/>
  <c r="N11" i="61"/>
  <c r="M11" i="61"/>
  <c r="L11" i="61"/>
  <c r="K11" i="61"/>
  <c r="H11" i="61"/>
  <c r="D11" i="61"/>
  <c r="C11" i="61"/>
  <c r="B11" i="61"/>
  <c r="A11" i="61"/>
  <c r="T10" i="61"/>
  <c r="S10" i="61"/>
  <c r="N10" i="61"/>
  <c r="M10" i="61"/>
  <c r="L10" i="61"/>
  <c r="K10" i="61"/>
  <c r="H10" i="61"/>
  <c r="D10" i="61"/>
  <c r="C10" i="61"/>
  <c r="B10" i="61"/>
  <c r="A10" i="61"/>
  <c r="T9" i="61"/>
  <c r="S9" i="61"/>
  <c r="N9" i="61"/>
  <c r="M9" i="61"/>
  <c r="L9" i="61"/>
  <c r="K9" i="61"/>
  <c r="D9" i="61"/>
  <c r="C9" i="61"/>
  <c r="B9" i="61"/>
  <c r="A9" i="61"/>
  <c r="T8" i="61"/>
  <c r="S8" i="61"/>
  <c r="N8" i="61"/>
  <c r="M8" i="61"/>
  <c r="L8" i="61"/>
  <c r="K8" i="61"/>
  <c r="H8" i="61"/>
  <c r="D8" i="61"/>
  <c r="C8" i="61"/>
  <c r="B8" i="61"/>
  <c r="A8" i="61"/>
  <c r="T102" i="60"/>
  <c r="S102" i="60"/>
  <c r="N102" i="60"/>
  <c r="M102" i="60"/>
  <c r="L102" i="60"/>
  <c r="K102" i="60"/>
  <c r="H102" i="60"/>
  <c r="G102" i="60"/>
  <c r="D102" i="60"/>
  <c r="C102" i="60"/>
  <c r="B102" i="60"/>
  <c r="A102" i="60"/>
  <c r="T101" i="60"/>
  <c r="S101" i="60"/>
  <c r="N101" i="60"/>
  <c r="M101" i="60"/>
  <c r="L101" i="60"/>
  <c r="K101" i="60"/>
  <c r="H101" i="60"/>
  <c r="G101" i="60"/>
  <c r="D101" i="60"/>
  <c r="C101" i="60"/>
  <c r="B101" i="60"/>
  <c r="A101" i="60"/>
  <c r="T100" i="60"/>
  <c r="S100" i="60"/>
  <c r="N100" i="60"/>
  <c r="M100" i="60"/>
  <c r="L100" i="60"/>
  <c r="K100" i="60"/>
  <c r="H100" i="60"/>
  <c r="G100" i="60"/>
  <c r="D100" i="60"/>
  <c r="C100" i="60"/>
  <c r="B100" i="60"/>
  <c r="A100" i="60"/>
  <c r="T99" i="60"/>
  <c r="S99" i="60"/>
  <c r="N99" i="60"/>
  <c r="M99" i="60"/>
  <c r="L99" i="60"/>
  <c r="K99" i="60"/>
  <c r="H99" i="60"/>
  <c r="G99" i="60"/>
  <c r="F99" i="60"/>
  <c r="D99" i="60"/>
  <c r="C99" i="60"/>
  <c r="B99" i="60"/>
  <c r="A99" i="60"/>
  <c r="T98" i="60"/>
  <c r="S98" i="60"/>
  <c r="N98" i="60"/>
  <c r="M98" i="60"/>
  <c r="L98" i="60"/>
  <c r="K98" i="60"/>
  <c r="H98" i="60"/>
  <c r="G98" i="60"/>
  <c r="D98" i="60"/>
  <c r="C98" i="60"/>
  <c r="B98" i="60"/>
  <c r="A98" i="60"/>
  <c r="T97" i="60"/>
  <c r="S97" i="60"/>
  <c r="N97" i="60"/>
  <c r="M97" i="60"/>
  <c r="L97" i="60"/>
  <c r="K97" i="60"/>
  <c r="H97" i="60"/>
  <c r="G97" i="60"/>
  <c r="D97" i="60"/>
  <c r="C97" i="60"/>
  <c r="B97" i="60"/>
  <c r="A97" i="60"/>
  <c r="T96" i="60"/>
  <c r="S96" i="60"/>
  <c r="N96" i="60"/>
  <c r="M96" i="60"/>
  <c r="L96" i="60"/>
  <c r="K96" i="60"/>
  <c r="H96" i="60"/>
  <c r="G96" i="60"/>
  <c r="D96" i="60"/>
  <c r="C96" i="60"/>
  <c r="B96" i="60"/>
  <c r="A96" i="60"/>
  <c r="T85" i="60"/>
  <c r="S85" i="60"/>
  <c r="N85" i="60"/>
  <c r="M85" i="60"/>
  <c r="L85" i="60"/>
  <c r="K85" i="60"/>
  <c r="H85" i="60"/>
  <c r="D85" i="60"/>
  <c r="C85" i="60"/>
  <c r="B85" i="60"/>
  <c r="A85" i="60"/>
  <c r="T84" i="60"/>
  <c r="S84" i="60"/>
  <c r="N84" i="60"/>
  <c r="M84" i="60"/>
  <c r="L84" i="60"/>
  <c r="K84" i="60"/>
  <c r="H84" i="60"/>
  <c r="D84" i="60"/>
  <c r="C84" i="60"/>
  <c r="B84" i="60"/>
  <c r="A84" i="60"/>
  <c r="T83" i="60"/>
  <c r="S83" i="60"/>
  <c r="N83" i="60"/>
  <c r="M83" i="60"/>
  <c r="L83" i="60"/>
  <c r="K83" i="60"/>
  <c r="H83" i="60"/>
  <c r="G83" i="60"/>
  <c r="D83" i="60"/>
  <c r="C83" i="60"/>
  <c r="B83" i="60"/>
  <c r="A83" i="60"/>
  <c r="T82" i="60"/>
  <c r="S82" i="60"/>
  <c r="N82" i="60"/>
  <c r="M82" i="60"/>
  <c r="L82" i="60"/>
  <c r="K82" i="60"/>
  <c r="H82" i="60"/>
  <c r="D82" i="60"/>
  <c r="C82" i="60"/>
  <c r="B82" i="60"/>
  <c r="A82" i="60"/>
  <c r="T81" i="60"/>
  <c r="S81" i="60"/>
  <c r="N81" i="60"/>
  <c r="M81" i="60"/>
  <c r="L81" i="60"/>
  <c r="K81" i="60"/>
  <c r="H81" i="60"/>
  <c r="G81" i="60"/>
  <c r="D81" i="60"/>
  <c r="C81" i="60"/>
  <c r="B81" i="60"/>
  <c r="A81" i="60"/>
  <c r="T80" i="60"/>
  <c r="S80" i="60"/>
  <c r="N80" i="60"/>
  <c r="M80" i="60"/>
  <c r="L80" i="60"/>
  <c r="K80" i="60"/>
  <c r="H80" i="60"/>
  <c r="D80" i="60"/>
  <c r="C80" i="60"/>
  <c r="I80" i="60"/>
  <c r="J80" i="60"/>
  <c r="O80" i="60"/>
  <c r="P80" i="60"/>
  <c r="B80" i="60"/>
  <c r="A80" i="60"/>
  <c r="T79" i="60"/>
  <c r="S79" i="60"/>
  <c r="N79" i="60"/>
  <c r="M79" i="60"/>
  <c r="L79" i="60"/>
  <c r="K79" i="60"/>
  <c r="H79" i="60"/>
  <c r="D79" i="60"/>
  <c r="C79" i="60"/>
  <c r="B79" i="60"/>
  <c r="A79" i="60"/>
  <c r="T78" i="60"/>
  <c r="S78" i="60"/>
  <c r="N78" i="60"/>
  <c r="M78" i="60"/>
  <c r="L78" i="60"/>
  <c r="K78" i="60"/>
  <c r="H78" i="60"/>
  <c r="G78" i="60"/>
  <c r="D78" i="60"/>
  <c r="C78" i="60"/>
  <c r="B78" i="60"/>
  <c r="A78" i="60"/>
  <c r="T77" i="60"/>
  <c r="S77" i="60"/>
  <c r="N77" i="60"/>
  <c r="M77" i="60"/>
  <c r="L77" i="60"/>
  <c r="K77" i="60"/>
  <c r="H77" i="60"/>
  <c r="D77" i="60"/>
  <c r="C77" i="60"/>
  <c r="B77" i="60"/>
  <c r="A77" i="60"/>
  <c r="T76" i="60"/>
  <c r="S76" i="60"/>
  <c r="N76" i="60"/>
  <c r="M76" i="60"/>
  <c r="L76" i="60"/>
  <c r="K76" i="60"/>
  <c r="H76" i="60"/>
  <c r="D76" i="60"/>
  <c r="C76" i="60"/>
  <c r="B76" i="60"/>
  <c r="A76" i="60"/>
  <c r="T75" i="60"/>
  <c r="S75" i="60"/>
  <c r="N75" i="60"/>
  <c r="M75" i="60"/>
  <c r="L75" i="60"/>
  <c r="K75" i="60"/>
  <c r="H75" i="60"/>
  <c r="C75" i="60"/>
  <c r="B75" i="60"/>
  <c r="A75" i="60"/>
  <c r="T74" i="60"/>
  <c r="S74" i="60"/>
  <c r="N74" i="60"/>
  <c r="M74" i="60"/>
  <c r="L74" i="60"/>
  <c r="K74" i="60"/>
  <c r="H74" i="60"/>
  <c r="C74" i="60"/>
  <c r="B74" i="60"/>
  <c r="A74" i="60"/>
  <c r="T73" i="60"/>
  <c r="S73" i="60"/>
  <c r="N73" i="60"/>
  <c r="M73" i="60"/>
  <c r="L73" i="60"/>
  <c r="K73" i="60"/>
  <c r="H73" i="60"/>
  <c r="D73" i="60"/>
  <c r="C73" i="60"/>
  <c r="B73" i="60"/>
  <c r="A73" i="60"/>
  <c r="T72" i="60"/>
  <c r="S72" i="60"/>
  <c r="N72" i="60"/>
  <c r="M72" i="60"/>
  <c r="L72" i="60"/>
  <c r="K72" i="60"/>
  <c r="H72" i="60"/>
  <c r="D72" i="60"/>
  <c r="C72" i="60"/>
  <c r="I72" i="60"/>
  <c r="J72" i="60"/>
  <c r="O72" i="60"/>
  <c r="B72" i="60"/>
  <c r="A72" i="60"/>
  <c r="T71" i="60"/>
  <c r="S71" i="60"/>
  <c r="N71" i="60"/>
  <c r="M71" i="60"/>
  <c r="L71" i="60"/>
  <c r="K71" i="60"/>
  <c r="H71" i="60"/>
  <c r="D71" i="60"/>
  <c r="C71" i="60"/>
  <c r="B71" i="60"/>
  <c r="A71" i="60"/>
  <c r="T70" i="60"/>
  <c r="S70" i="60"/>
  <c r="N70" i="60"/>
  <c r="M70" i="60"/>
  <c r="L70" i="60"/>
  <c r="K70" i="60"/>
  <c r="H70" i="60"/>
  <c r="G70" i="60"/>
  <c r="E70" i="60"/>
  <c r="D70" i="60"/>
  <c r="C70" i="60"/>
  <c r="B70" i="60"/>
  <c r="A70" i="60"/>
  <c r="T69" i="60"/>
  <c r="S69" i="60"/>
  <c r="N69" i="60"/>
  <c r="M69" i="60"/>
  <c r="L69" i="60"/>
  <c r="K69" i="60"/>
  <c r="H69" i="60"/>
  <c r="D69" i="60"/>
  <c r="C69" i="60"/>
  <c r="B69" i="60"/>
  <c r="A69" i="60"/>
  <c r="T68" i="60"/>
  <c r="S68" i="60"/>
  <c r="N68" i="60"/>
  <c r="M68" i="60"/>
  <c r="L68" i="60"/>
  <c r="K68" i="60"/>
  <c r="H68" i="60"/>
  <c r="G68" i="60"/>
  <c r="D68" i="60"/>
  <c r="C68" i="60"/>
  <c r="B68" i="60"/>
  <c r="A68" i="60"/>
  <c r="T67" i="60"/>
  <c r="S67" i="60"/>
  <c r="N67" i="60"/>
  <c r="M67" i="60"/>
  <c r="L67" i="60"/>
  <c r="K67" i="60"/>
  <c r="H67" i="60"/>
  <c r="D67" i="60"/>
  <c r="C67" i="60"/>
  <c r="B67" i="60"/>
  <c r="A67" i="60"/>
  <c r="T66" i="60"/>
  <c r="S66" i="60"/>
  <c r="N66" i="60"/>
  <c r="M66" i="60"/>
  <c r="L66" i="60"/>
  <c r="K66" i="60"/>
  <c r="H66" i="60"/>
  <c r="D66" i="60"/>
  <c r="C66" i="60"/>
  <c r="B66" i="60"/>
  <c r="A66" i="60"/>
  <c r="T65" i="60"/>
  <c r="S65" i="60"/>
  <c r="N65" i="60"/>
  <c r="M65" i="60"/>
  <c r="L65" i="60"/>
  <c r="K65" i="60"/>
  <c r="H65" i="60"/>
  <c r="D65" i="60"/>
  <c r="C65" i="60"/>
  <c r="I65" i="60"/>
  <c r="J65" i="60"/>
  <c r="O65" i="60"/>
  <c r="B65" i="60"/>
  <c r="A65" i="60"/>
  <c r="T55" i="60"/>
  <c r="S55" i="60"/>
  <c r="N55" i="60"/>
  <c r="M55" i="60"/>
  <c r="L55" i="60"/>
  <c r="K55" i="60"/>
  <c r="H55" i="60"/>
  <c r="D55" i="60"/>
  <c r="C55" i="60"/>
  <c r="B55" i="60"/>
  <c r="A55" i="60"/>
  <c r="T54" i="60"/>
  <c r="S54" i="60"/>
  <c r="N54" i="60"/>
  <c r="M54" i="60"/>
  <c r="L54" i="60"/>
  <c r="K54" i="60"/>
  <c r="H54" i="60"/>
  <c r="G54" i="60"/>
  <c r="D54" i="60"/>
  <c r="C54" i="60"/>
  <c r="B54" i="60"/>
  <c r="A54" i="60"/>
  <c r="T53" i="60"/>
  <c r="S53" i="60"/>
  <c r="N53" i="60"/>
  <c r="M53" i="60"/>
  <c r="L53" i="60"/>
  <c r="K53" i="60"/>
  <c r="H53" i="60"/>
  <c r="D53" i="60"/>
  <c r="C53" i="60"/>
  <c r="B53" i="60"/>
  <c r="A53" i="60"/>
  <c r="T52" i="60"/>
  <c r="S52" i="60"/>
  <c r="N52" i="60"/>
  <c r="M52" i="60"/>
  <c r="L52" i="60"/>
  <c r="K52" i="60"/>
  <c r="H52" i="60"/>
  <c r="G52" i="60"/>
  <c r="D52" i="60"/>
  <c r="C52" i="60"/>
  <c r="B52" i="60"/>
  <c r="A52" i="60"/>
  <c r="T51" i="60"/>
  <c r="S51" i="60"/>
  <c r="N51" i="60"/>
  <c r="M51" i="60"/>
  <c r="L51" i="60"/>
  <c r="K51" i="60"/>
  <c r="H51" i="60"/>
  <c r="D51" i="60"/>
  <c r="C51" i="60"/>
  <c r="B51" i="60"/>
  <c r="A51" i="60"/>
  <c r="T50" i="60"/>
  <c r="S50" i="60"/>
  <c r="N50" i="60"/>
  <c r="M50" i="60"/>
  <c r="L50" i="60"/>
  <c r="K50" i="60"/>
  <c r="H50" i="60"/>
  <c r="D50" i="60"/>
  <c r="C50" i="60"/>
  <c r="B50" i="60"/>
  <c r="A50" i="60"/>
  <c r="T49" i="60"/>
  <c r="S49" i="60"/>
  <c r="N49" i="60"/>
  <c r="M49" i="60"/>
  <c r="L49" i="60"/>
  <c r="K49" i="60"/>
  <c r="H49" i="60"/>
  <c r="G49" i="60"/>
  <c r="I49" i="60"/>
  <c r="J49" i="60"/>
  <c r="O49" i="60"/>
  <c r="D49" i="60"/>
  <c r="C49" i="60"/>
  <c r="B49" i="60"/>
  <c r="A49" i="60"/>
  <c r="T48" i="60"/>
  <c r="S48" i="60"/>
  <c r="N48" i="60"/>
  <c r="M48" i="60"/>
  <c r="L48" i="60"/>
  <c r="K48" i="60"/>
  <c r="H48" i="60"/>
  <c r="D48" i="60"/>
  <c r="C48" i="60"/>
  <c r="B48" i="60"/>
  <c r="A48" i="60"/>
  <c r="T47" i="60"/>
  <c r="S47" i="60"/>
  <c r="N47" i="60"/>
  <c r="M47" i="60"/>
  <c r="L47" i="60"/>
  <c r="K47" i="60"/>
  <c r="H47" i="60"/>
  <c r="D47" i="60"/>
  <c r="C47" i="60"/>
  <c r="B47" i="60"/>
  <c r="A47" i="60"/>
  <c r="T46" i="60"/>
  <c r="S46" i="60"/>
  <c r="N46" i="60"/>
  <c r="M46" i="60"/>
  <c r="L46" i="60"/>
  <c r="K46" i="60"/>
  <c r="H46" i="60"/>
  <c r="G46" i="60"/>
  <c r="D46" i="60"/>
  <c r="C46" i="60"/>
  <c r="B46" i="60"/>
  <c r="A46" i="60"/>
  <c r="T45" i="60"/>
  <c r="S45" i="60"/>
  <c r="N45" i="60"/>
  <c r="M45" i="60"/>
  <c r="L45" i="60"/>
  <c r="K45" i="60"/>
  <c r="H45" i="60"/>
  <c r="C45" i="60"/>
  <c r="B45" i="60"/>
  <c r="A45" i="60"/>
  <c r="T44" i="60"/>
  <c r="S44" i="60"/>
  <c r="N44" i="60"/>
  <c r="M44" i="60"/>
  <c r="L44" i="60"/>
  <c r="K44" i="60"/>
  <c r="H44" i="60"/>
  <c r="D44" i="60"/>
  <c r="C44" i="60"/>
  <c r="B44" i="60"/>
  <c r="A44" i="60"/>
  <c r="T43" i="60"/>
  <c r="S43" i="60"/>
  <c r="N43" i="60"/>
  <c r="M43" i="60"/>
  <c r="L43" i="60"/>
  <c r="K43" i="60"/>
  <c r="H43" i="60"/>
  <c r="D43" i="60"/>
  <c r="C43" i="60"/>
  <c r="B43" i="60"/>
  <c r="A43" i="60"/>
  <c r="T42" i="60"/>
  <c r="S42" i="60"/>
  <c r="N42" i="60"/>
  <c r="M42" i="60"/>
  <c r="L42" i="60"/>
  <c r="K42" i="60"/>
  <c r="H42" i="60"/>
  <c r="D42" i="60"/>
  <c r="C42" i="60"/>
  <c r="I42" i="60"/>
  <c r="J42" i="60"/>
  <c r="O42" i="60"/>
  <c r="P42" i="60"/>
  <c r="B42" i="60"/>
  <c r="A42" i="60"/>
  <c r="T41" i="60"/>
  <c r="S41" i="60"/>
  <c r="N41" i="60"/>
  <c r="M41" i="60"/>
  <c r="L41" i="60"/>
  <c r="K41" i="60"/>
  <c r="H41" i="60"/>
  <c r="D41" i="60"/>
  <c r="C41" i="60"/>
  <c r="B41" i="60"/>
  <c r="A41" i="60"/>
  <c r="T40" i="60"/>
  <c r="S40" i="60"/>
  <c r="N40" i="60"/>
  <c r="M40" i="60"/>
  <c r="L40" i="60"/>
  <c r="K40" i="60"/>
  <c r="H40" i="60"/>
  <c r="G40" i="60"/>
  <c r="D40" i="60"/>
  <c r="C40" i="60"/>
  <c r="B40" i="60"/>
  <c r="A40" i="60"/>
  <c r="T39" i="60"/>
  <c r="S39" i="60"/>
  <c r="N39" i="60"/>
  <c r="M39" i="60"/>
  <c r="L39" i="60"/>
  <c r="K39" i="60"/>
  <c r="H39" i="60"/>
  <c r="D39" i="60"/>
  <c r="C39" i="60"/>
  <c r="B39" i="60"/>
  <c r="A39" i="60"/>
  <c r="T38" i="60"/>
  <c r="S38" i="60"/>
  <c r="N38" i="60"/>
  <c r="M38" i="60"/>
  <c r="L38" i="60"/>
  <c r="K38" i="60"/>
  <c r="H38" i="60"/>
  <c r="D38" i="60"/>
  <c r="C38" i="60"/>
  <c r="B38" i="60"/>
  <c r="A38" i="60"/>
  <c r="T29" i="60"/>
  <c r="S29" i="60"/>
  <c r="N29" i="60"/>
  <c r="M29" i="60"/>
  <c r="L29" i="60"/>
  <c r="K29" i="60"/>
  <c r="D29" i="60"/>
  <c r="C29" i="60"/>
  <c r="B29" i="60"/>
  <c r="A29" i="60"/>
  <c r="T28" i="60"/>
  <c r="S28" i="60"/>
  <c r="N28" i="60"/>
  <c r="M28" i="60"/>
  <c r="L28" i="60"/>
  <c r="K28" i="60"/>
  <c r="D28" i="60"/>
  <c r="C28" i="60"/>
  <c r="B28" i="60"/>
  <c r="A28" i="60"/>
  <c r="T27" i="60"/>
  <c r="S27" i="60"/>
  <c r="N27" i="60"/>
  <c r="M27" i="60"/>
  <c r="L27" i="60"/>
  <c r="K27" i="60"/>
  <c r="D27" i="60"/>
  <c r="C27" i="60"/>
  <c r="B27" i="60"/>
  <c r="A27" i="60"/>
  <c r="T26" i="60"/>
  <c r="S26" i="60"/>
  <c r="N26" i="60"/>
  <c r="M26" i="60"/>
  <c r="L26" i="60"/>
  <c r="K26" i="60"/>
  <c r="H26" i="60"/>
  <c r="D26" i="60"/>
  <c r="C26" i="60"/>
  <c r="B26" i="60"/>
  <c r="A26" i="60"/>
  <c r="T25" i="60"/>
  <c r="S25" i="60"/>
  <c r="N25" i="60"/>
  <c r="M25" i="60"/>
  <c r="L25" i="60"/>
  <c r="K25" i="60"/>
  <c r="D25" i="60"/>
  <c r="C25" i="60"/>
  <c r="B25" i="60"/>
  <c r="A25" i="60"/>
  <c r="T24" i="60"/>
  <c r="S24" i="60"/>
  <c r="N24" i="60"/>
  <c r="M24" i="60"/>
  <c r="L24" i="60"/>
  <c r="K24" i="60"/>
  <c r="H24" i="60"/>
  <c r="D24" i="60"/>
  <c r="C24" i="60"/>
  <c r="B24" i="60"/>
  <c r="A24" i="60"/>
  <c r="T23" i="60"/>
  <c r="S23" i="60"/>
  <c r="N23" i="60"/>
  <c r="M23" i="60"/>
  <c r="L23" i="60"/>
  <c r="K23" i="60"/>
  <c r="D23" i="60"/>
  <c r="C23" i="60"/>
  <c r="B23" i="60"/>
  <c r="A23" i="60"/>
  <c r="T22" i="60"/>
  <c r="S22" i="60"/>
  <c r="N22" i="60"/>
  <c r="M22" i="60"/>
  <c r="L22" i="60"/>
  <c r="K22" i="60"/>
  <c r="D22" i="60"/>
  <c r="C22" i="60"/>
  <c r="B22" i="60"/>
  <c r="A22" i="60"/>
  <c r="T21" i="60"/>
  <c r="S21" i="60"/>
  <c r="N21" i="60"/>
  <c r="M21" i="60"/>
  <c r="L21" i="60"/>
  <c r="K21" i="60"/>
  <c r="H21" i="60"/>
  <c r="D21" i="60"/>
  <c r="C21" i="60"/>
  <c r="B21" i="60"/>
  <c r="A21" i="60"/>
  <c r="T20" i="60"/>
  <c r="S20" i="60"/>
  <c r="N20" i="60"/>
  <c r="M20" i="60"/>
  <c r="L20" i="60"/>
  <c r="K20" i="60"/>
  <c r="D20" i="60"/>
  <c r="C20" i="60"/>
  <c r="B20" i="60"/>
  <c r="A20" i="60"/>
  <c r="T19" i="60"/>
  <c r="S19" i="60"/>
  <c r="N19" i="60"/>
  <c r="M19" i="60"/>
  <c r="L19" i="60"/>
  <c r="K19" i="60"/>
  <c r="D19" i="60"/>
  <c r="I19" i="60"/>
  <c r="J19" i="60"/>
  <c r="O19" i="60"/>
  <c r="P19" i="60"/>
  <c r="C19" i="60"/>
  <c r="B19" i="60"/>
  <c r="A19" i="60"/>
  <c r="T18" i="60"/>
  <c r="S18" i="60"/>
  <c r="N18" i="60"/>
  <c r="M18" i="60"/>
  <c r="L18" i="60"/>
  <c r="K18" i="60"/>
  <c r="H18" i="60"/>
  <c r="D18" i="60"/>
  <c r="C18" i="60"/>
  <c r="B18" i="60"/>
  <c r="A18" i="60"/>
  <c r="T17" i="60"/>
  <c r="S17" i="60"/>
  <c r="N17" i="60"/>
  <c r="M17" i="60"/>
  <c r="L17" i="60"/>
  <c r="K17" i="60"/>
  <c r="H17" i="60"/>
  <c r="C17" i="60"/>
  <c r="B17" i="60"/>
  <c r="A17" i="60"/>
  <c r="T16" i="60"/>
  <c r="S16" i="60"/>
  <c r="N16" i="60"/>
  <c r="M16" i="60"/>
  <c r="L16" i="60"/>
  <c r="K16" i="60"/>
  <c r="D16" i="60"/>
  <c r="C16" i="60"/>
  <c r="B16" i="60"/>
  <c r="A16" i="60"/>
  <c r="T15" i="60"/>
  <c r="S15" i="60"/>
  <c r="N15" i="60"/>
  <c r="M15" i="60"/>
  <c r="L15" i="60"/>
  <c r="K15" i="60"/>
  <c r="D15" i="60"/>
  <c r="C15" i="60"/>
  <c r="B15" i="60"/>
  <c r="A15" i="60"/>
  <c r="T14" i="60"/>
  <c r="S14" i="60"/>
  <c r="N14" i="60"/>
  <c r="M14" i="60"/>
  <c r="L14" i="60"/>
  <c r="K14" i="60"/>
  <c r="D14" i="60"/>
  <c r="C14" i="60"/>
  <c r="B14" i="60"/>
  <c r="A14" i="60"/>
  <c r="T13" i="60"/>
  <c r="S13" i="60"/>
  <c r="N13" i="60"/>
  <c r="M13" i="60"/>
  <c r="L13" i="60"/>
  <c r="K13" i="60"/>
  <c r="H13" i="60"/>
  <c r="E13" i="60"/>
  <c r="D13" i="60"/>
  <c r="C13" i="60"/>
  <c r="B13" i="60"/>
  <c r="A13" i="60"/>
  <c r="T12" i="60"/>
  <c r="S12" i="60"/>
  <c r="N12" i="60"/>
  <c r="M12" i="60"/>
  <c r="L12" i="60"/>
  <c r="K12" i="60"/>
  <c r="D12" i="60"/>
  <c r="C12" i="60"/>
  <c r="B12" i="60"/>
  <c r="A12" i="60"/>
  <c r="T11" i="60"/>
  <c r="S11" i="60"/>
  <c r="N11" i="60"/>
  <c r="M11" i="60"/>
  <c r="L11" i="60"/>
  <c r="K11" i="60"/>
  <c r="H11" i="60"/>
  <c r="D11" i="60"/>
  <c r="C11" i="60"/>
  <c r="B11" i="60"/>
  <c r="A11" i="60"/>
  <c r="T10" i="60"/>
  <c r="S10" i="60"/>
  <c r="N10" i="60"/>
  <c r="M10" i="60"/>
  <c r="L10" i="60"/>
  <c r="K10" i="60"/>
  <c r="D10" i="60"/>
  <c r="C10" i="60"/>
  <c r="B10" i="60"/>
  <c r="A10" i="60"/>
  <c r="T9" i="60"/>
  <c r="S9" i="60"/>
  <c r="N9" i="60"/>
  <c r="M9" i="60"/>
  <c r="L9" i="60"/>
  <c r="K9" i="60"/>
  <c r="D9" i="60"/>
  <c r="I9" i="60"/>
  <c r="J9" i="60"/>
  <c r="O9" i="60"/>
  <c r="P9" i="60"/>
  <c r="C9" i="60"/>
  <c r="B9" i="60"/>
  <c r="A9" i="60"/>
  <c r="T8" i="60"/>
  <c r="S8" i="60"/>
  <c r="N8" i="60"/>
  <c r="M8" i="60"/>
  <c r="L8" i="60"/>
  <c r="K8" i="60"/>
  <c r="D8" i="60"/>
  <c r="C8" i="60"/>
  <c r="B8" i="60"/>
  <c r="A8" i="60"/>
  <c r="W103" i="59"/>
  <c r="V103" i="59"/>
  <c r="O103" i="59"/>
  <c r="N103" i="59"/>
  <c r="M103" i="59"/>
  <c r="L103" i="59"/>
  <c r="H103" i="59"/>
  <c r="G103" i="59"/>
  <c r="B103" i="59"/>
  <c r="A103" i="59"/>
  <c r="W102" i="59"/>
  <c r="V102" i="59"/>
  <c r="O102" i="59"/>
  <c r="N102" i="59"/>
  <c r="M102" i="59"/>
  <c r="L102" i="59"/>
  <c r="H102" i="59"/>
  <c r="G102" i="59"/>
  <c r="B102" i="59"/>
  <c r="A102" i="59"/>
  <c r="W101" i="59"/>
  <c r="V101" i="59"/>
  <c r="O101" i="59"/>
  <c r="N101" i="59"/>
  <c r="M101" i="59"/>
  <c r="L101" i="59"/>
  <c r="H101" i="59"/>
  <c r="G101" i="59"/>
  <c r="B101" i="59"/>
  <c r="A101" i="59"/>
  <c r="W100" i="59"/>
  <c r="V100" i="59"/>
  <c r="O100" i="59"/>
  <c r="N100" i="59"/>
  <c r="M100" i="59"/>
  <c r="L100" i="59"/>
  <c r="H100" i="59"/>
  <c r="G100" i="59"/>
  <c r="B100" i="59"/>
  <c r="A100" i="59"/>
  <c r="W99" i="59"/>
  <c r="V99" i="59"/>
  <c r="O99" i="59"/>
  <c r="N99" i="59"/>
  <c r="M99" i="59"/>
  <c r="L99" i="59"/>
  <c r="H99" i="59"/>
  <c r="G99" i="59"/>
  <c r="B99" i="59"/>
  <c r="A99" i="59"/>
  <c r="W98" i="59"/>
  <c r="V98" i="59"/>
  <c r="O98" i="59"/>
  <c r="N98" i="59"/>
  <c r="M98" i="59"/>
  <c r="L98" i="59"/>
  <c r="H98" i="59"/>
  <c r="G98" i="59"/>
  <c r="B98" i="59"/>
  <c r="A98" i="59"/>
  <c r="W97" i="59"/>
  <c r="V97" i="59"/>
  <c r="O97" i="59"/>
  <c r="N97" i="59"/>
  <c r="M97" i="59"/>
  <c r="L97" i="59"/>
  <c r="H97" i="59"/>
  <c r="G97" i="59"/>
  <c r="B97" i="59"/>
  <c r="A97" i="59"/>
  <c r="W87" i="59"/>
  <c r="V87" i="59"/>
  <c r="O87" i="59"/>
  <c r="N87" i="59"/>
  <c r="M87" i="59"/>
  <c r="L87" i="59"/>
  <c r="H87" i="59"/>
  <c r="B87" i="59"/>
  <c r="A87" i="59"/>
  <c r="W86" i="59"/>
  <c r="V86" i="59"/>
  <c r="O86" i="59"/>
  <c r="N86" i="59"/>
  <c r="M86" i="59"/>
  <c r="L86" i="59"/>
  <c r="H86" i="59"/>
  <c r="B86" i="59"/>
  <c r="A86" i="59"/>
  <c r="W85" i="59"/>
  <c r="V85" i="59"/>
  <c r="O85" i="59"/>
  <c r="N85" i="59"/>
  <c r="M85" i="59"/>
  <c r="L85" i="59"/>
  <c r="H85" i="59"/>
  <c r="B85" i="59"/>
  <c r="A85" i="59"/>
  <c r="W84" i="59"/>
  <c r="V84" i="59"/>
  <c r="O84" i="59"/>
  <c r="N84" i="59"/>
  <c r="M84" i="59"/>
  <c r="L84" i="59"/>
  <c r="H84" i="59"/>
  <c r="B84" i="59"/>
  <c r="A84" i="59"/>
  <c r="W83" i="59"/>
  <c r="V83" i="59"/>
  <c r="O83" i="59"/>
  <c r="N83" i="59"/>
  <c r="M83" i="59"/>
  <c r="L83" i="59"/>
  <c r="H83" i="59"/>
  <c r="B83" i="59"/>
  <c r="A83" i="59"/>
  <c r="W82" i="59"/>
  <c r="V82" i="59"/>
  <c r="O82" i="59"/>
  <c r="N82" i="59"/>
  <c r="M82" i="59"/>
  <c r="L82" i="59"/>
  <c r="H82" i="59"/>
  <c r="B82" i="59"/>
  <c r="A82" i="59"/>
  <c r="W81" i="59"/>
  <c r="V81" i="59"/>
  <c r="O81" i="59"/>
  <c r="N81" i="59"/>
  <c r="M81" i="59"/>
  <c r="L81" i="59"/>
  <c r="H81" i="59"/>
  <c r="B81" i="59"/>
  <c r="A81" i="59"/>
  <c r="W80" i="59"/>
  <c r="V80" i="59"/>
  <c r="O80" i="59"/>
  <c r="N80" i="59"/>
  <c r="M80" i="59"/>
  <c r="L80" i="59"/>
  <c r="H80" i="59"/>
  <c r="B80" i="59"/>
  <c r="A80" i="59"/>
  <c r="W79" i="59"/>
  <c r="V79" i="59"/>
  <c r="O79" i="59"/>
  <c r="N79" i="59"/>
  <c r="M79" i="59"/>
  <c r="L79" i="59"/>
  <c r="H79" i="59"/>
  <c r="B79" i="59"/>
  <c r="A79" i="59"/>
  <c r="W78" i="59"/>
  <c r="V78" i="59"/>
  <c r="O78" i="59"/>
  <c r="N78" i="59"/>
  <c r="M78" i="59"/>
  <c r="L78" i="59"/>
  <c r="H78" i="59"/>
  <c r="B78" i="59"/>
  <c r="A78" i="59"/>
  <c r="W77" i="59"/>
  <c r="V77" i="59"/>
  <c r="O77" i="59"/>
  <c r="N77" i="59"/>
  <c r="M77" i="59"/>
  <c r="L77" i="59"/>
  <c r="H77" i="59"/>
  <c r="B77" i="59"/>
  <c r="A77" i="59"/>
  <c r="W76" i="59"/>
  <c r="V76" i="59"/>
  <c r="O76" i="59"/>
  <c r="N76" i="59"/>
  <c r="M76" i="59"/>
  <c r="L76" i="59"/>
  <c r="H76" i="59"/>
  <c r="B76" i="59"/>
  <c r="A76" i="59"/>
  <c r="W75" i="59"/>
  <c r="V75" i="59"/>
  <c r="O75" i="59"/>
  <c r="N75" i="59"/>
  <c r="M75" i="59"/>
  <c r="L75" i="59"/>
  <c r="H75" i="59"/>
  <c r="B75" i="59"/>
  <c r="A75" i="59"/>
  <c r="W74" i="59"/>
  <c r="V74" i="59"/>
  <c r="O74" i="59"/>
  <c r="N74" i="59"/>
  <c r="M74" i="59"/>
  <c r="L74" i="59"/>
  <c r="H74" i="59"/>
  <c r="B74" i="59"/>
  <c r="A74" i="59"/>
  <c r="W73" i="59"/>
  <c r="V73" i="59"/>
  <c r="O73" i="59"/>
  <c r="N73" i="59"/>
  <c r="M73" i="59"/>
  <c r="L73" i="59"/>
  <c r="H73" i="59"/>
  <c r="B73" i="59"/>
  <c r="A73" i="59"/>
  <c r="W72" i="59"/>
  <c r="V72" i="59"/>
  <c r="O72" i="59"/>
  <c r="N72" i="59"/>
  <c r="M72" i="59"/>
  <c r="L72" i="59"/>
  <c r="H72" i="59"/>
  <c r="B72" i="59"/>
  <c r="A72" i="59"/>
  <c r="W71" i="59"/>
  <c r="V71" i="59"/>
  <c r="O71" i="59"/>
  <c r="N71" i="59"/>
  <c r="M71" i="59"/>
  <c r="L71" i="59"/>
  <c r="H71" i="59"/>
  <c r="B71" i="59"/>
  <c r="A71" i="59"/>
  <c r="W70" i="59"/>
  <c r="V70" i="59"/>
  <c r="O70" i="59"/>
  <c r="N70" i="59"/>
  <c r="M70" i="59"/>
  <c r="L70" i="59"/>
  <c r="H70" i="59"/>
  <c r="B70" i="59"/>
  <c r="A70" i="59"/>
  <c r="W69" i="59"/>
  <c r="V69" i="59"/>
  <c r="O69" i="59"/>
  <c r="N69" i="59"/>
  <c r="M69" i="59"/>
  <c r="L69" i="59"/>
  <c r="H69" i="59"/>
  <c r="B69" i="59"/>
  <c r="A69" i="59"/>
  <c r="W68" i="59"/>
  <c r="V68" i="59"/>
  <c r="O68" i="59"/>
  <c r="N68" i="59"/>
  <c r="M68" i="59"/>
  <c r="L68" i="59"/>
  <c r="H68" i="59"/>
  <c r="B68" i="59"/>
  <c r="A68" i="59"/>
  <c r="W67" i="59"/>
  <c r="V67" i="59"/>
  <c r="O67" i="59"/>
  <c r="N67" i="59"/>
  <c r="M67" i="59"/>
  <c r="L67" i="59"/>
  <c r="H67" i="59"/>
  <c r="B67" i="59"/>
  <c r="A67" i="59"/>
  <c r="W66" i="59"/>
  <c r="V66" i="59"/>
  <c r="O66" i="59"/>
  <c r="N66" i="59"/>
  <c r="M66" i="59"/>
  <c r="L66" i="59"/>
  <c r="H66" i="59"/>
  <c r="B66" i="59"/>
  <c r="A66" i="59"/>
  <c r="W57" i="59"/>
  <c r="V57" i="59"/>
  <c r="O57" i="59"/>
  <c r="N57" i="59"/>
  <c r="M57" i="59"/>
  <c r="L57" i="59"/>
  <c r="H57" i="59"/>
  <c r="B57" i="59"/>
  <c r="A57" i="59"/>
  <c r="W56" i="59"/>
  <c r="V56" i="59"/>
  <c r="H56" i="59"/>
  <c r="B56" i="59"/>
  <c r="A56" i="59"/>
  <c r="W55" i="59"/>
  <c r="V55" i="59"/>
  <c r="H55" i="59"/>
  <c r="B55" i="59"/>
  <c r="A55" i="59"/>
  <c r="W54" i="59"/>
  <c r="V54" i="59"/>
  <c r="O54" i="59"/>
  <c r="N54" i="59"/>
  <c r="M54" i="59"/>
  <c r="L54" i="59"/>
  <c r="H54" i="59"/>
  <c r="B54" i="59"/>
  <c r="A54" i="59"/>
  <c r="W53" i="59"/>
  <c r="V53" i="59"/>
  <c r="O53" i="59"/>
  <c r="N53" i="59"/>
  <c r="M53" i="59"/>
  <c r="L53" i="59"/>
  <c r="H53" i="59"/>
  <c r="B53" i="59"/>
  <c r="A53" i="59"/>
  <c r="W52" i="59"/>
  <c r="V52" i="59"/>
  <c r="O52" i="59"/>
  <c r="N52" i="59"/>
  <c r="M52" i="59"/>
  <c r="L52" i="59"/>
  <c r="H52" i="59"/>
  <c r="B52" i="59"/>
  <c r="A52" i="59"/>
  <c r="W51" i="59"/>
  <c r="V51" i="59"/>
  <c r="O51" i="59"/>
  <c r="N51" i="59"/>
  <c r="M51" i="59"/>
  <c r="L51" i="59"/>
  <c r="H51" i="59"/>
  <c r="B51" i="59"/>
  <c r="A51" i="59"/>
  <c r="W50" i="59"/>
  <c r="V50" i="59"/>
  <c r="O50" i="59"/>
  <c r="N50" i="59"/>
  <c r="M50" i="59"/>
  <c r="L50" i="59"/>
  <c r="H50" i="59"/>
  <c r="B50" i="59"/>
  <c r="A50" i="59"/>
  <c r="W49" i="59"/>
  <c r="V49" i="59"/>
  <c r="O49" i="59"/>
  <c r="N49" i="59"/>
  <c r="M49" i="59"/>
  <c r="L49" i="59"/>
  <c r="H49" i="59"/>
  <c r="B49" i="59"/>
  <c r="A49" i="59"/>
  <c r="W48" i="59"/>
  <c r="V48" i="59"/>
  <c r="O48" i="59"/>
  <c r="N48" i="59"/>
  <c r="M48" i="59"/>
  <c r="L48" i="59"/>
  <c r="H48" i="59"/>
  <c r="B48" i="59"/>
  <c r="A48" i="59"/>
  <c r="W47" i="59"/>
  <c r="V47" i="59"/>
  <c r="O47" i="59"/>
  <c r="N47" i="59"/>
  <c r="M47" i="59"/>
  <c r="L47" i="59"/>
  <c r="H47" i="59"/>
  <c r="B47" i="59"/>
  <c r="A47" i="59"/>
  <c r="W46" i="59"/>
  <c r="V46" i="59"/>
  <c r="O46" i="59"/>
  <c r="N46" i="59"/>
  <c r="M46" i="59"/>
  <c r="L46" i="59"/>
  <c r="H46" i="59"/>
  <c r="B46" i="59"/>
  <c r="A46" i="59"/>
  <c r="W45" i="59"/>
  <c r="V45" i="59"/>
  <c r="O45" i="59"/>
  <c r="N45" i="59"/>
  <c r="M45" i="59"/>
  <c r="L45" i="59"/>
  <c r="H45" i="59"/>
  <c r="B45" i="59"/>
  <c r="A45" i="59"/>
  <c r="W44" i="59"/>
  <c r="V44" i="59"/>
  <c r="O44" i="59"/>
  <c r="N44" i="59"/>
  <c r="M44" i="59"/>
  <c r="L44" i="59"/>
  <c r="H44" i="59"/>
  <c r="B44" i="59"/>
  <c r="A44" i="59"/>
  <c r="W43" i="59"/>
  <c r="V43" i="59"/>
  <c r="O43" i="59"/>
  <c r="N43" i="59"/>
  <c r="M43" i="59"/>
  <c r="L43" i="59"/>
  <c r="H43" i="59"/>
  <c r="B43" i="59"/>
  <c r="A43" i="59"/>
  <c r="W42" i="59"/>
  <c r="V42" i="59"/>
  <c r="O42" i="59"/>
  <c r="N42" i="59"/>
  <c r="M42" i="59"/>
  <c r="L42" i="59"/>
  <c r="H42" i="59"/>
  <c r="B42" i="59"/>
  <c r="A42" i="59"/>
  <c r="W41" i="59"/>
  <c r="V41" i="59"/>
  <c r="O41" i="59"/>
  <c r="N41" i="59"/>
  <c r="M41" i="59"/>
  <c r="L41" i="59"/>
  <c r="H41" i="59"/>
  <c r="B41" i="59"/>
  <c r="A41" i="59"/>
  <c r="W40" i="59"/>
  <c r="V40" i="59"/>
  <c r="O40" i="59"/>
  <c r="N40" i="59"/>
  <c r="M40" i="59"/>
  <c r="L40" i="59"/>
  <c r="H40" i="59"/>
  <c r="B40" i="59"/>
  <c r="A40" i="59"/>
  <c r="W39" i="59"/>
  <c r="V39" i="59"/>
  <c r="O39" i="59"/>
  <c r="N39" i="59"/>
  <c r="M39" i="59"/>
  <c r="L39" i="59"/>
  <c r="H39" i="59"/>
  <c r="B39" i="59"/>
  <c r="A39" i="59"/>
  <c r="W38" i="59"/>
  <c r="V38" i="59"/>
  <c r="O38" i="59"/>
  <c r="N38" i="59"/>
  <c r="M38" i="59"/>
  <c r="L38" i="59"/>
  <c r="H38" i="59"/>
  <c r="B38" i="59"/>
  <c r="A38" i="59"/>
  <c r="W29" i="59"/>
  <c r="V29" i="59"/>
  <c r="O29" i="59"/>
  <c r="N29" i="59"/>
  <c r="M29" i="59"/>
  <c r="L29" i="59"/>
  <c r="B29" i="59"/>
  <c r="A29" i="59"/>
  <c r="W28" i="59"/>
  <c r="V28" i="59"/>
  <c r="O28" i="59"/>
  <c r="N28" i="59"/>
  <c r="M28" i="59"/>
  <c r="L28" i="59"/>
  <c r="I28" i="59"/>
  <c r="B28" i="59"/>
  <c r="A28" i="59"/>
  <c r="W27" i="59"/>
  <c r="V27" i="59"/>
  <c r="O27" i="59"/>
  <c r="N27" i="59"/>
  <c r="M27" i="59"/>
  <c r="L27" i="59"/>
  <c r="B27" i="59"/>
  <c r="A27" i="59"/>
  <c r="W26" i="59"/>
  <c r="V26" i="59"/>
  <c r="O26" i="59"/>
  <c r="N26" i="59"/>
  <c r="M26" i="59"/>
  <c r="L26" i="59"/>
  <c r="B26" i="59"/>
  <c r="A26" i="59"/>
  <c r="W25" i="59"/>
  <c r="V25" i="59"/>
  <c r="O25" i="59"/>
  <c r="N25" i="59"/>
  <c r="M25" i="59"/>
  <c r="L25" i="59"/>
  <c r="B25" i="59"/>
  <c r="A25" i="59"/>
  <c r="W24" i="59"/>
  <c r="V24" i="59"/>
  <c r="O24" i="59"/>
  <c r="N24" i="59"/>
  <c r="M24" i="59"/>
  <c r="L24" i="59"/>
  <c r="B24" i="59"/>
  <c r="A24" i="59"/>
  <c r="W23" i="59"/>
  <c r="V23" i="59"/>
  <c r="O23" i="59"/>
  <c r="N23" i="59"/>
  <c r="M23" i="59"/>
  <c r="L23" i="59"/>
  <c r="B23" i="59"/>
  <c r="A23" i="59"/>
  <c r="W22" i="59"/>
  <c r="V22" i="59"/>
  <c r="O22" i="59"/>
  <c r="N22" i="59"/>
  <c r="M22" i="59"/>
  <c r="L22" i="59"/>
  <c r="B22" i="59"/>
  <c r="A22" i="59"/>
  <c r="W21" i="59"/>
  <c r="V21" i="59"/>
  <c r="O21" i="59"/>
  <c r="N21" i="59"/>
  <c r="M21" i="59"/>
  <c r="L21" i="59"/>
  <c r="B21" i="59"/>
  <c r="A21" i="59"/>
  <c r="W20" i="59"/>
  <c r="V20" i="59"/>
  <c r="O20" i="59"/>
  <c r="N20" i="59"/>
  <c r="M20" i="59"/>
  <c r="L20" i="59"/>
  <c r="B20" i="59"/>
  <c r="A20" i="59"/>
  <c r="W19" i="59"/>
  <c r="V19" i="59"/>
  <c r="O19" i="59"/>
  <c r="N19" i="59"/>
  <c r="M19" i="59"/>
  <c r="L19" i="59"/>
  <c r="B19" i="59"/>
  <c r="A19" i="59"/>
  <c r="W18" i="59"/>
  <c r="V18" i="59"/>
  <c r="O18" i="59"/>
  <c r="N18" i="59"/>
  <c r="M18" i="59"/>
  <c r="L18" i="59"/>
  <c r="B18" i="59"/>
  <c r="A18" i="59"/>
  <c r="W17" i="59"/>
  <c r="V17" i="59"/>
  <c r="O17" i="59"/>
  <c r="N17" i="59"/>
  <c r="M17" i="59"/>
  <c r="L17" i="59"/>
  <c r="I17" i="59"/>
  <c r="B17" i="59"/>
  <c r="A17" i="59"/>
  <c r="W16" i="59"/>
  <c r="V16" i="59"/>
  <c r="O16" i="59"/>
  <c r="N16" i="59"/>
  <c r="M16" i="59"/>
  <c r="L16" i="59"/>
  <c r="B16" i="59"/>
  <c r="A16" i="59"/>
  <c r="W15" i="59"/>
  <c r="V15" i="59"/>
  <c r="O15" i="59"/>
  <c r="N15" i="59"/>
  <c r="M15" i="59"/>
  <c r="L15" i="59"/>
  <c r="B15" i="59"/>
  <c r="A15" i="59"/>
  <c r="W14" i="59"/>
  <c r="V14" i="59"/>
  <c r="O14" i="59"/>
  <c r="N14" i="59"/>
  <c r="M14" i="59"/>
  <c r="L14" i="59"/>
  <c r="B14" i="59"/>
  <c r="A14" i="59"/>
  <c r="W13" i="59"/>
  <c r="V13" i="59"/>
  <c r="O13" i="59"/>
  <c r="N13" i="59"/>
  <c r="M13" i="59"/>
  <c r="L13" i="59"/>
  <c r="B13" i="59"/>
  <c r="A13" i="59"/>
  <c r="W12" i="59"/>
  <c r="V12" i="59"/>
  <c r="O12" i="59"/>
  <c r="N12" i="59"/>
  <c r="M12" i="59"/>
  <c r="L12" i="59"/>
  <c r="B12" i="59"/>
  <c r="A12" i="59"/>
  <c r="W11" i="59"/>
  <c r="V11" i="59"/>
  <c r="O11" i="59"/>
  <c r="N11" i="59"/>
  <c r="M11" i="59"/>
  <c r="L11" i="59"/>
  <c r="B11" i="59"/>
  <c r="A11" i="59"/>
  <c r="W10" i="59"/>
  <c r="V10" i="59"/>
  <c r="O10" i="59"/>
  <c r="N10" i="59"/>
  <c r="M10" i="59"/>
  <c r="L10" i="59"/>
  <c r="B10" i="59"/>
  <c r="A10" i="59"/>
  <c r="W9" i="59"/>
  <c r="V9" i="59"/>
  <c r="O9" i="59"/>
  <c r="N9" i="59"/>
  <c r="L9" i="59"/>
  <c r="B9" i="59"/>
  <c r="A9" i="59"/>
  <c r="W8" i="59"/>
  <c r="V8" i="59"/>
  <c r="O8" i="59"/>
  <c r="N8" i="59"/>
  <c r="L8" i="59"/>
  <c r="B8" i="59"/>
  <c r="A8" i="59"/>
  <c r="I48" i="62"/>
  <c r="J48" i="62"/>
  <c r="O48" i="62"/>
  <c r="P48" i="62"/>
  <c r="I86" i="61"/>
  <c r="J86" i="61"/>
  <c r="O86" i="61"/>
  <c r="P86" i="61"/>
  <c r="I83" i="61"/>
  <c r="J83" i="61"/>
  <c r="O83" i="61"/>
  <c r="P83" i="61"/>
  <c r="I98" i="60"/>
  <c r="J98" i="60"/>
  <c r="I45" i="60"/>
  <c r="J45" i="60"/>
  <c r="I27" i="60"/>
  <c r="J27" i="60"/>
  <c r="O27" i="60"/>
  <c r="P27" i="60"/>
  <c r="I53" i="60"/>
  <c r="J53" i="60"/>
  <c r="O53" i="60"/>
  <c r="I76" i="60"/>
  <c r="J76" i="60"/>
  <c r="O76" i="60"/>
  <c r="P76" i="60"/>
  <c r="I102" i="60"/>
  <c r="J102" i="60"/>
  <c r="O102" i="60"/>
  <c r="Q102" i="60"/>
  <c r="I15" i="60"/>
  <c r="J15" i="60"/>
  <c r="I29" i="60"/>
  <c r="J29" i="60"/>
  <c r="O29" i="60"/>
  <c r="P29" i="60"/>
  <c r="I22" i="60"/>
  <c r="J22" i="60"/>
  <c r="I11" i="60"/>
  <c r="J11" i="60"/>
  <c r="O11" i="60"/>
  <c r="P11" i="60"/>
  <c r="R11" i="60"/>
  <c r="I28" i="60"/>
  <c r="J28" i="60"/>
  <c r="O28" i="60"/>
  <c r="P28" i="60"/>
  <c r="I39" i="60"/>
  <c r="J39" i="60"/>
  <c r="O39" i="60"/>
  <c r="P39" i="60"/>
  <c r="I16" i="60"/>
  <c r="J16" i="60"/>
  <c r="O16" i="60"/>
  <c r="P16" i="60"/>
  <c r="R16" i="60"/>
  <c r="U17" i="73"/>
  <c r="U70" i="73"/>
  <c r="U73" i="73"/>
  <c r="U87" i="73"/>
  <c r="U56" i="73"/>
  <c r="U43" i="73"/>
  <c r="U29" i="73"/>
  <c r="U12" i="73"/>
  <c r="U79" i="73"/>
  <c r="U26" i="73"/>
  <c r="U23" i="73"/>
  <c r="U72" i="73"/>
  <c r="U24" i="73"/>
  <c r="U47" i="73"/>
  <c r="T58" i="73"/>
  <c r="V58" i="73"/>
  <c r="U58" i="73"/>
  <c r="T77" i="73"/>
  <c r="V77" i="73"/>
  <c r="U77" i="73"/>
  <c r="T39" i="73"/>
  <c r="V39" i="73"/>
  <c r="U39" i="73"/>
  <c r="T45" i="73"/>
  <c r="V45" i="73"/>
  <c r="U45" i="73"/>
  <c r="T41" i="73"/>
  <c r="V41" i="73"/>
  <c r="U41" i="73"/>
  <c r="T53" i="73"/>
  <c r="V53" i="73"/>
  <c r="U53" i="73"/>
  <c r="U54" i="73"/>
  <c r="T54" i="73"/>
  <c r="V54" i="73"/>
  <c r="T51" i="73"/>
  <c r="V51" i="73"/>
  <c r="U51" i="73"/>
  <c r="T20" i="73"/>
  <c r="V20" i="73"/>
  <c r="U20" i="73"/>
  <c r="U42" i="73"/>
  <c r="T42" i="73"/>
  <c r="V42" i="73"/>
  <c r="U46" i="73"/>
  <c r="T46" i="73"/>
  <c r="V46" i="73"/>
  <c r="T16" i="73"/>
  <c r="V16" i="73"/>
  <c r="U16" i="73"/>
  <c r="T48" i="73"/>
  <c r="V48" i="73"/>
  <c r="U48" i="73"/>
  <c r="T8" i="73"/>
  <c r="V8" i="73"/>
  <c r="U8" i="73"/>
  <c r="T57" i="73"/>
  <c r="V57" i="73"/>
  <c r="U57" i="73"/>
  <c r="U71" i="71"/>
  <c r="V71" i="71"/>
  <c r="V9" i="70"/>
  <c r="V12" i="70"/>
  <c r="V20" i="70"/>
  <c r="V18" i="70"/>
  <c r="U25" i="70"/>
  <c r="U10" i="70"/>
  <c r="U15" i="70"/>
  <c r="V29" i="70"/>
  <c r="V11" i="70"/>
  <c r="U70" i="70"/>
  <c r="V70" i="70"/>
  <c r="U43" i="70"/>
  <c r="V43" i="70"/>
  <c r="K17" i="59"/>
  <c r="J17" i="59"/>
  <c r="K28" i="59"/>
  <c r="J28" i="59"/>
  <c r="I23" i="62"/>
  <c r="J23" i="62"/>
  <c r="O23" i="62"/>
  <c r="P23" i="62"/>
  <c r="I10" i="59"/>
  <c r="I17" i="60"/>
  <c r="J17" i="60"/>
  <c r="O17" i="60"/>
  <c r="P17" i="60"/>
  <c r="I69" i="60"/>
  <c r="J69" i="60"/>
  <c r="O69" i="60"/>
  <c r="I27" i="61"/>
  <c r="J27" i="61"/>
  <c r="O27" i="61"/>
  <c r="P27" i="61"/>
  <c r="I14" i="62"/>
  <c r="J14" i="62"/>
  <c r="I16" i="62"/>
  <c r="J16" i="62"/>
  <c r="O16" i="62"/>
  <c r="P16" i="62"/>
  <c r="R16" i="62"/>
  <c r="I20" i="62"/>
  <c r="J20" i="62"/>
  <c r="O20" i="62"/>
  <c r="P20" i="62"/>
  <c r="O22" i="62"/>
  <c r="P22" i="62"/>
  <c r="I25" i="62"/>
  <c r="J25" i="62"/>
  <c r="I46" i="62"/>
  <c r="J46" i="62"/>
  <c r="O46" i="62"/>
  <c r="P46" i="62"/>
  <c r="I12" i="61"/>
  <c r="J12" i="61"/>
  <c r="O12" i="61"/>
  <c r="P12" i="61"/>
  <c r="O8" i="63"/>
  <c r="P8" i="63"/>
  <c r="I49" i="63"/>
  <c r="J49" i="63"/>
  <c r="I54" i="63"/>
  <c r="J54" i="63"/>
  <c r="O54" i="63"/>
  <c r="P54" i="63"/>
  <c r="I59" i="63"/>
  <c r="J59" i="63"/>
  <c r="I72" i="63"/>
  <c r="J72" i="63"/>
  <c r="O98" i="60"/>
  <c r="P98" i="60"/>
  <c r="R98" i="60"/>
  <c r="I86" i="63"/>
  <c r="J86" i="63"/>
  <c r="I22" i="63"/>
  <c r="J22" i="63"/>
  <c r="O22" i="63"/>
  <c r="P22" i="63"/>
  <c r="I24" i="63"/>
  <c r="J24" i="63"/>
  <c r="O24" i="63"/>
  <c r="P24" i="63"/>
  <c r="R24" i="63"/>
  <c r="I11" i="63"/>
  <c r="J11" i="63"/>
  <c r="O11" i="63"/>
  <c r="P11" i="63"/>
  <c r="R11" i="63"/>
  <c r="I19" i="63"/>
  <c r="J19" i="63"/>
  <c r="O19" i="63"/>
  <c r="I28" i="63"/>
  <c r="J28" i="63"/>
  <c r="O28" i="63"/>
  <c r="P28" i="63"/>
  <c r="R28" i="63"/>
  <c r="I12" i="62"/>
  <c r="J12" i="62"/>
  <c r="O12" i="62"/>
  <c r="P12" i="62"/>
  <c r="I15" i="62"/>
  <c r="J15" i="62"/>
  <c r="O15" i="62"/>
  <c r="P15" i="62"/>
  <c r="I19" i="62"/>
  <c r="J19" i="62"/>
  <c r="I21" i="62"/>
  <c r="J21" i="62"/>
  <c r="O21" i="62"/>
  <c r="P21" i="62"/>
  <c r="R21" i="62"/>
  <c r="I26" i="62"/>
  <c r="J26" i="62"/>
  <c r="O26" i="62"/>
  <c r="P26" i="62"/>
  <c r="I39" i="62"/>
  <c r="J39" i="62"/>
  <c r="O39" i="62"/>
  <c r="P39" i="62"/>
  <c r="I44" i="62"/>
  <c r="J44" i="62"/>
  <c r="O44" i="62"/>
  <c r="P44" i="62"/>
  <c r="I54" i="62"/>
  <c r="J54" i="62"/>
  <c r="O54" i="62"/>
  <c r="P54" i="62"/>
  <c r="R54" i="62"/>
  <c r="I67" i="62"/>
  <c r="J67" i="62"/>
  <c r="O67" i="62"/>
  <c r="P67" i="62"/>
  <c r="I71" i="62"/>
  <c r="J71" i="62"/>
  <c r="O71" i="62"/>
  <c r="P71" i="62"/>
  <c r="I73" i="62"/>
  <c r="J73" i="62"/>
  <c r="O73" i="62"/>
  <c r="P73" i="62"/>
  <c r="I77" i="62"/>
  <c r="J77" i="62"/>
  <c r="O77" i="62"/>
  <c r="P77" i="62"/>
  <c r="R77" i="62"/>
  <c r="I83" i="62"/>
  <c r="J83" i="62"/>
  <c r="O83" i="62"/>
  <c r="P83" i="62"/>
  <c r="O14" i="62"/>
  <c r="P14" i="62"/>
  <c r="R14" i="62"/>
  <c r="I18" i="62"/>
  <c r="J18" i="62"/>
  <c r="O18" i="62"/>
  <c r="P18" i="62"/>
  <c r="O25" i="62"/>
  <c r="P25" i="62"/>
  <c r="R25" i="62"/>
  <c r="I43" i="62"/>
  <c r="J43" i="62"/>
  <c r="O43" i="62"/>
  <c r="P43" i="62"/>
  <c r="I45" i="62"/>
  <c r="J45" i="62"/>
  <c r="O45" i="62"/>
  <c r="P45" i="62"/>
  <c r="I52" i="62"/>
  <c r="J52" i="62"/>
  <c r="O52" i="62"/>
  <c r="P52" i="62"/>
  <c r="I55" i="62"/>
  <c r="J55" i="62"/>
  <c r="O55" i="62"/>
  <c r="P55" i="62"/>
  <c r="I70" i="62"/>
  <c r="J70" i="62"/>
  <c r="O70" i="62"/>
  <c r="P70" i="62"/>
  <c r="I9" i="62"/>
  <c r="J9" i="62"/>
  <c r="O9" i="62"/>
  <c r="I28" i="62"/>
  <c r="J28" i="62"/>
  <c r="O28" i="62"/>
  <c r="P28" i="62"/>
  <c r="I11" i="62"/>
  <c r="J11" i="62"/>
  <c r="O11" i="62"/>
  <c r="I50" i="61"/>
  <c r="J50" i="61"/>
  <c r="O50" i="61"/>
  <c r="P50" i="61"/>
  <c r="I14" i="61"/>
  <c r="J14" i="61"/>
  <c r="O14" i="61"/>
  <c r="P14" i="61"/>
  <c r="I9" i="61"/>
  <c r="J9" i="61"/>
  <c r="I14" i="60"/>
  <c r="J14" i="60"/>
  <c r="O14" i="60"/>
  <c r="I23" i="60"/>
  <c r="J23" i="60"/>
  <c r="O23" i="60"/>
  <c r="P23" i="60"/>
  <c r="R23" i="60"/>
  <c r="I43" i="60"/>
  <c r="J43" i="60"/>
  <c r="O43" i="60"/>
  <c r="P43" i="60"/>
  <c r="R43" i="60"/>
  <c r="I47" i="60"/>
  <c r="J47" i="60"/>
  <c r="O47" i="60"/>
  <c r="I52" i="60"/>
  <c r="J52" i="60"/>
  <c r="O52" i="60"/>
  <c r="P52" i="60"/>
  <c r="I66" i="60"/>
  <c r="J66" i="60"/>
  <c r="O66" i="60"/>
  <c r="I21" i="60"/>
  <c r="J21" i="60"/>
  <c r="O21" i="60"/>
  <c r="P21" i="60"/>
  <c r="R21" i="60"/>
  <c r="I26" i="60"/>
  <c r="J26" i="60"/>
  <c r="O26" i="60"/>
  <c r="P26" i="60"/>
  <c r="R26" i="60"/>
  <c r="I44" i="60"/>
  <c r="J44" i="60"/>
  <c r="O44" i="60"/>
  <c r="P44" i="60"/>
  <c r="I46" i="60"/>
  <c r="J46" i="60"/>
  <c r="O46" i="60"/>
  <c r="P46" i="60"/>
  <c r="R46" i="60"/>
  <c r="I48" i="60"/>
  <c r="J48" i="60"/>
  <c r="O48" i="60"/>
  <c r="P48" i="60"/>
  <c r="R48" i="60"/>
  <c r="I50" i="60"/>
  <c r="J50" i="60"/>
  <c r="O50" i="60"/>
  <c r="P50" i="60"/>
  <c r="I51" i="60"/>
  <c r="J51" i="60"/>
  <c r="O51" i="60"/>
  <c r="I54" i="60"/>
  <c r="J54" i="60"/>
  <c r="O54" i="60"/>
  <c r="P54" i="60"/>
  <c r="R54" i="60"/>
  <c r="I55" i="60"/>
  <c r="J55" i="60"/>
  <c r="O55" i="60"/>
  <c r="P55" i="60"/>
  <c r="R55" i="60"/>
  <c r="I67" i="60"/>
  <c r="J67" i="60"/>
  <c r="O67" i="60"/>
  <c r="I68" i="60"/>
  <c r="J68" i="60"/>
  <c r="O68" i="60"/>
  <c r="P68" i="60"/>
  <c r="I70" i="60"/>
  <c r="J70" i="60"/>
  <c r="O70" i="60"/>
  <c r="P70" i="60"/>
  <c r="R70" i="60"/>
  <c r="I71" i="60"/>
  <c r="J71" i="60"/>
  <c r="O71" i="60"/>
  <c r="P71" i="60"/>
  <c r="I73" i="60"/>
  <c r="J73" i="60"/>
  <c r="O73" i="60"/>
  <c r="P73" i="60"/>
  <c r="R73" i="60"/>
  <c r="I74" i="60"/>
  <c r="J74" i="60"/>
  <c r="O74" i="60"/>
  <c r="P74" i="60"/>
  <c r="R74" i="60"/>
  <c r="I77" i="60"/>
  <c r="J77" i="60"/>
  <c r="O77" i="60"/>
  <c r="P77" i="60"/>
  <c r="R77" i="60"/>
  <c r="I81" i="60"/>
  <c r="J81" i="60"/>
  <c r="O81" i="60"/>
  <c r="P81" i="60"/>
  <c r="I82" i="60"/>
  <c r="J82" i="60"/>
  <c r="O82" i="60"/>
  <c r="P82" i="60"/>
  <c r="R82" i="60"/>
  <c r="I84" i="60"/>
  <c r="J84" i="60"/>
  <c r="O84" i="60"/>
  <c r="P84" i="60"/>
  <c r="R84" i="60"/>
  <c r="I96" i="60"/>
  <c r="J96" i="60"/>
  <c r="O96" i="60"/>
  <c r="Q96" i="60"/>
  <c r="I97" i="60"/>
  <c r="J97" i="60"/>
  <c r="O97" i="60"/>
  <c r="Q97" i="60"/>
  <c r="I99" i="60"/>
  <c r="J99" i="60"/>
  <c r="O99" i="60"/>
  <c r="P99" i="60"/>
  <c r="R99" i="60"/>
  <c r="I100" i="60"/>
  <c r="J100" i="60"/>
  <c r="O100" i="60"/>
  <c r="P100" i="60"/>
  <c r="R100" i="60"/>
  <c r="I101" i="60"/>
  <c r="J101" i="60"/>
  <c r="O101" i="60"/>
  <c r="Q101" i="60"/>
  <c r="I75" i="60"/>
  <c r="J75" i="60"/>
  <c r="O75" i="60"/>
  <c r="P75" i="60"/>
  <c r="I78" i="60"/>
  <c r="J78" i="60"/>
  <c r="O78" i="60"/>
  <c r="P78" i="60"/>
  <c r="I79" i="60"/>
  <c r="J79" i="60"/>
  <c r="O79" i="60"/>
  <c r="P79" i="60"/>
  <c r="R79" i="60"/>
  <c r="I85" i="60"/>
  <c r="J85" i="60"/>
  <c r="O85" i="60"/>
  <c r="P85" i="60"/>
  <c r="I8" i="60"/>
  <c r="J8" i="60"/>
  <c r="O8" i="60"/>
  <c r="P8" i="60"/>
  <c r="I12" i="60"/>
  <c r="J12" i="60"/>
  <c r="O12" i="60"/>
  <c r="P12" i="60"/>
  <c r="I18" i="60"/>
  <c r="J18" i="60"/>
  <c r="O18" i="60"/>
  <c r="P18" i="60"/>
  <c r="R18" i="60"/>
  <c r="I20" i="60"/>
  <c r="J20" i="60"/>
  <c r="O20" i="60"/>
  <c r="P20" i="60"/>
  <c r="R20" i="60"/>
  <c r="O22" i="60"/>
  <c r="P22" i="60"/>
  <c r="I24" i="60"/>
  <c r="J24" i="60"/>
  <c r="O24" i="60"/>
  <c r="P24" i="60"/>
  <c r="R24" i="60"/>
  <c r="I25" i="60"/>
  <c r="J25" i="60"/>
  <c r="O25" i="60"/>
  <c r="P25" i="60"/>
  <c r="I38" i="60"/>
  <c r="J38" i="60"/>
  <c r="O38" i="60"/>
  <c r="P38" i="60"/>
  <c r="I40" i="60"/>
  <c r="J40" i="60"/>
  <c r="O40" i="60"/>
  <c r="P40" i="60"/>
  <c r="I41" i="60"/>
  <c r="J41" i="60"/>
  <c r="O41" i="60"/>
  <c r="P41" i="60"/>
  <c r="R41" i="60"/>
  <c r="I99" i="59"/>
  <c r="K99" i="59"/>
  <c r="I15" i="59"/>
  <c r="I10" i="63"/>
  <c r="J10" i="63"/>
  <c r="O10" i="63"/>
  <c r="P10" i="63"/>
  <c r="R10" i="63"/>
  <c r="I20" i="63"/>
  <c r="J20" i="63"/>
  <c r="O20" i="63"/>
  <c r="P20" i="63"/>
  <c r="I27" i="63"/>
  <c r="J27" i="63"/>
  <c r="O27" i="63"/>
  <c r="I29" i="63"/>
  <c r="J29" i="63"/>
  <c r="O29" i="63"/>
  <c r="P29" i="63"/>
  <c r="R29" i="63"/>
  <c r="I40" i="63"/>
  <c r="J40" i="63"/>
  <c r="O40" i="63"/>
  <c r="P40" i="63"/>
  <c r="R40" i="63"/>
  <c r="I46" i="63"/>
  <c r="J46" i="63"/>
  <c r="O46" i="63"/>
  <c r="P46" i="63"/>
  <c r="I53" i="63"/>
  <c r="J53" i="63"/>
  <c r="O53" i="63"/>
  <c r="P53" i="63"/>
  <c r="R53" i="63"/>
  <c r="I58" i="63"/>
  <c r="J58" i="63"/>
  <c r="O58" i="63"/>
  <c r="P58" i="63"/>
  <c r="R58" i="63"/>
  <c r="I70" i="63"/>
  <c r="J70" i="63"/>
  <c r="O70" i="63"/>
  <c r="I82" i="63"/>
  <c r="J82" i="63"/>
  <c r="O82" i="63"/>
  <c r="P82" i="63"/>
  <c r="R82" i="63"/>
  <c r="O9" i="63"/>
  <c r="I12" i="63"/>
  <c r="J12" i="63"/>
  <c r="O12" i="63"/>
  <c r="P12" i="63"/>
  <c r="R12" i="63"/>
  <c r="I13" i="63"/>
  <c r="J13" i="63"/>
  <c r="O13" i="63"/>
  <c r="P13" i="63"/>
  <c r="R13" i="63"/>
  <c r="I14" i="63"/>
  <c r="J14" i="63"/>
  <c r="O14" i="63"/>
  <c r="P14" i="63"/>
  <c r="R14" i="63"/>
  <c r="I16" i="63"/>
  <c r="J16" i="63"/>
  <c r="O16" i="63"/>
  <c r="P16" i="63"/>
  <c r="R16" i="63"/>
  <c r="I48" i="63"/>
  <c r="J48" i="63"/>
  <c r="O48" i="63"/>
  <c r="P48" i="63"/>
  <c r="R48" i="63"/>
  <c r="O49" i="63"/>
  <c r="P49" i="63"/>
  <c r="R49" i="63"/>
  <c r="I50" i="63"/>
  <c r="J50" i="63"/>
  <c r="I51" i="63"/>
  <c r="J51" i="63"/>
  <c r="I52" i="63"/>
  <c r="J52" i="63"/>
  <c r="O52" i="63"/>
  <c r="P52" i="63"/>
  <c r="R52" i="63"/>
  <c r="I55" i="63"/>
  <c r="J55" i="63"/>
  <c r="I57" i="63"/>
  <c r="J57" i="63"/>
  <c r="O59" i="63"/>
  <c r="P59" i="63"/>
  <c r="R59" i="63"/>
  <c r="I68" i="63"/>
  <c r="J68" i="63"/>
  <c r="O68" i="63"/>
  <c r="P68" i="63"/>
  <c r="R68" i="63"/>
  <c r="I69" i="63"/>
  <c r="J69" i="63"/>
  <c r="I71" i="63"/>
  <c r="J71" i="63"/>
  <c r="I73" i="63"/>
  <c r="J73" i="63"/>
  <c r="I74" i="63"/>
  <c r="J74" i="63"/>
  <c r="I75" i="63"/>
  <c r="J75" i="63"/>
  <c r="O75" i="63"/>
  <c r="P75" i="63"/>
  <c r="R75" i="63"/>
  <c r="I80" i="63"/>
  <c r="J80" i="63"/>
  <c r="I81" i="63"/>
  <c r="J81" i="63"/>
  <c r="O83" i="63"/>
  <c r="P83" i="63"/>
  <c r="R83" i="63"/>
  <c r="I84" i="63"/>
  <c r="J84" i="63"/>
  <c r="I85" i="63"/>
  <c r="J85" i="63"/>
  <c r="O85" i="63"/>
  <c r="P85" i="63"/>
  <c r="I88" i="63"/>
  <c r="J88" i="63"/>
  <c r="I89" i="63"/>
  <c r="J89" i="63"/>
  <c r="O89" i="63"/>
  <c r="P89" i="63"/>
  <c r="R89" i="63"/>
  <c r="I99" i="63"/>
  <c r="J99" i="63"/>
  <c r="O99" i="63"/>
  <c r="I15" i="63"/>
  <c r="J15" i="63"/>
  <c r="O15" i="63"/>
  <c r="P15" i="63"/>
  <c r="R15" i="63"/>
  <c r="I76" i="63"/>
  <c r="J76" i="63"/>
  <c r="O72" i="63"/>
  <c r="P72" i="63"/>
  <c r="R72" i="63"/>
  <c r="I18" i="63"/>
  <c r="J18" i="63"/>
  <c r="O18" i="63"/>
  <c r="P18" i="63"/>
  <c r="R18" i="63"/>
  <c r="I21" i="63"/>
  <c r="J21" i="63"/>
  <c r="O21" i="63"/>
  <c r="P21" i="63"/>
  <c r="R21" i="63"/>
  <c r="I23" i="63"/>
  <c r="J23" i="63"/>
  <c r="O23" i="63"/>
  <c r="P23" i="63"/>
  <c r="R23" i="63"/>
  <c r="I25" i="63"/>
  <c r="J25" i="63"/>
  <c r="O25" i="63"/>
  <c r="P25" i="63"/>
  <c r="R25" i="63"/>
  <c r="I38" i="63"/>
  <c r="J38" i="63"/>
  <c r="O38" i="63"/>
  <c r="P38" i="63"/>
  <c r="I39" i="63"/>
  <c r="J39" i="63"/>
  <c r="O39" i="63"/>
  <c r="I41" i="63"/>
  <c r="J41" i="63"/>
  <c r="I42" i="63"/>
  <c r="J42" i="63"/>
  <c r="I43" i="63"/>
  <c r="J43" i="63"/>
  <c r="O43" i="63"/>
  <c r="P43" i="63"/>
  <c r="I44" i="63"/>
  <c r="J44" i="63"/>
  <c r="O44" i="63"/>
  <c r="P44" i="63"/>
  <c r="R44" i="63"/>
  <c r="I45" i="63"/>
  <c r="J45" i="63"/>
  <c r="I47" i="63"/>
  <c r="J47" i="63"/>
  <c r="I78" i="63"/>
  <c r="J78" i="63"/>
  <c r="O8" i="62"/>
  <c r="P8" i="62"/>
  <c r="I13" i="62"/>
  <c r="J13" i="62"/>
  <c r="O13" i="62"/>
  <c r="P13" i="62"/>
  <c r="R13" i="62"/>
  <c r="O19" i="62"/>
  <c r="P19" i="62"/>
  <c r="R19" i="62"/>
  <c r="I24" i="62"/>
  <c r="J24" i="62"/>
  <c r="O24" i="62"/>
  <c r="P24" i="62"/>
  <c r="R24" i="62"/>
  <c r="I27" i="62"/>
  <c r="J27" i="62"/>
  <c r="O27" i="62"/>
  <c r="P27" i="62"/>
  <c r="I40" i="62"/>
  <c r="J40" i="62"/>
  <c r="O40" i="62"/>
  <c r="P40" i="62"/>
  <c r="I41" i="62"/>
  <c r="J41" i="62"/>
  <c r="O41" i="62"/>
  <c r="P41" i="62"/>
  <c r="R41" i="62"/>
  <c r="I42" i="62"/>
  <c r="J42" i="62"/>
  <c r="O42" i="62"/>
  <c r="P42" i="62"/>
  <c r="R42" i="62"/>
  <c r="I47" i="62"/>
  <c r="J47" i="62"/>
  <c r="O47" i="62"/>
  <c r="P47" i="62"/>
  <c r="R47" i="62"/>
  <c r="I49" i="62"/>
  <c r="J49" i="62"/>
  <c r="O49" i="62"/>
  <c r="P49" i="62"/>
  <c r="R49" i="62"/>
  <c r="I50" i="62"/>
  <c r="J50" i="62"/>
  <c r="O50" i="62"/>
  <c r="P50" i="62"/>
  <c r="R50" i="62"/>
  <c r="I51" i="62"/>
  <c r="J51" i="62"/>
  <c r="O51" i="62"/>
  <c r="P51" i="62"/>
  <c r="R51" i="62"/>
  <c r="I53" i="62"/>
  <c r="J53" i="62"/>
  <c r="O53" i="62"/>
  <c r="P53" i="62"/>
  <c r="I56" i="62"/>
  <c r="J56" i="62"/>
  <c r="O56" i="62"/>
  <c r="P56" i="62"/>
  <c r="R56" i="62"/>
  <c r="I57" i="62"/>
  <c r="J57" i="62"/>
  <c r="O57" i="62"/>
  <c r="P57" i="62"/>
  <c r="R57" i="62"/>
  <c r="I68" i="62"/>
  <c r="J68" i="62"/>
  <c r="O68" i="62"/>
  <c r="I69" i="62"/>
  <c r="J69" i="62"/>
  <c r="O69" i="62"/>
  <c r="P69" i="62"/>
  <c r="I72" i="62"/>
  <c r="J72" i="62"/>
  <c r="O72" i="62"/>
  <c r="P72" i="62"/>
  <c r="R72" i="62"/>
  <c r="I74" i="62"/>
  <c r="J74" i="62"/>
  <c r="O74" i="62"/>
  <c r="P74" i="62"/>
  <c r="R74" i="62"/>
  <c r="I79" i="62"/>
  <c r="J79" i="62"/>
  <c r="O79" i="62"/>
  <c r="P79" i="62"/>
  <c r="R79" i="62"/>
  <c r="I80" i="62"/>
  <c r="J80" i="62"/>
  <c r="O80" i="62"/>
  <c r="P80" i="62"/>
  <c r="I84" i="62"/>
  <c r="J84" i="62"/>
  <c r="O84" i="62"/>
  <c r="P84" i="62"/>
  <c r="R84" i="62"/>
  <c r="I85" i="62"/>
  <c r="J85" i="62"/>
  <c r="O85" i="62"/>
  <c r="P85" i="62"/>
  <c r="R85" i="62"/>
  <c r="I88" i="62"/>
  <c r="J88" i="62"/>
  <c r="O88" i="62"/>
  <c r="P88" i="62"/>
  <c r="R88" i="62"/>
  <c r="I38" i="62"/>
  <c r="J38" i="62"/>
  <c r="O38" i="62"/>
  <c r="P38" i="62"/>
  <c r="I58" i="62"/>
  <c r="J58" i="62"/>
  <c r="O58" i="62"/>
  <c r="P58" i="62"/>
  <c r="R58" i="62"/>
  <c r="I75" i="62"/>
  <c r="J75" i="62"/>
  <c r="O75" i="62"/>
  <c r="P75" i="62"/>
  <c r="R75" i="62"/>
  <c r="I81" i="62"/>
  <c r="J81" i="62"/>
  <c r="O81" i="62"/>
  <c r="P81" i="62"/>
  <c r="R81" i="62"/>
  <c r="I86" i="62"/>
  <c r="J86" i="62"/>
  <c r="O86" i="62"/>
  <c r="P86" i="62"/>
  <c r="R86" i="62"/>
  <c r="Q16" i="62"/>
  <c r="P11" i="62"/>
  <c r="R11" i="62"/>
  <c r="Q11" i="62"/>
  <c r="Q14" i="62"/>
  <c r="O17" i="62"/>
  <c r="P17" i="62"/>
  <c r="R17" i="62"/>
  <c r="I8" i="61"/>
  <c r="J8" i="61"/>
  <c r="O8" i="61"/>
  <c r="P8" i="61"/>
  <c r="I19" i="61"/>
  <c r="J19" i="61"/>
  <c r="O19" i="61"/>
  <c r="I20" i="61"/>
  <c r="J20" i="61"/>
  <c r="O20" i="61"/>
  <c r="P20" i="61"/>
  <c r="I26" i="61"/>
  <c r="J26" i="61"/>
  <c r="O26" i="61"/>
  <c r="P26" i="61"/>
  <c r="R26" i="61"/>
  <c r="I39" i="61"/>
  <c r="J39" i="61"/>
  <c r="I45" i="61"/>
  <c r="J45" i="61"/>
  <c r="O45" i="61"/>
  <c r="P45" i="61"/>
  <c r="R45" i="61"/>
  <c r="I76" i="61"/>
  <c r="J76" i="61"/>
  <c r="O76" i="61"/>
  <c r="P76" i="61"/>
  <c r="I79" i="61"/>
  <c r="J79" i="61"/>
  <c r="O79" i="61"/>
  <c r="P79" i="61"/>
  <c r="R79" i="61"/>
  <c r="I80" i="61"/>
  <c r="J80" i="61"/>
  <c r="O80" i="61"/>
  <c r="P80" i="61"/>
  <c r="R80" i="61"/>
  <c r="I81" i="61"/>
  <c r="J81" i="61"/>
  <c r="O81" i="61"/>
  <c r="P81" i="61"/>
  <c r="I84" i="61"/>
  <c r="J84" i="61"/>
  <c r="O84" i="61"/>
  <c r="P84" i="61"/>
  <c r="I85" i="61"/>
  <c r="J85" i="61"/>
  <c r="O85" i="61"/>
  <c r="P85" i="61"/>
  <c r="R85" i="61"/>
  <c r="I11" i="61"/>
  <c r="J11" i="61"/>
  <c r="O11" i="61"/>
  <c r="P11" i="61"/>
  <c r="I13" i="61"/>
  <c r="J13" i="61"/>
  <c r="O13" i="61"/>
  <c r="P13" i="61"/>
  <c r="I15" i="61"/>
  <c r="J15" i="61"/>
  <c r="O15" i="61"/>
  <c r="P15" i="61"/>
  <c r="R15" i="61"/>
  <c r="I17" i="61"/>
  <c r="J17" i="61"/>
  <c r="O17" i="61"/>
  <c r="P17" i="61"/>
  <c r="R17" i="61"/>
  <c r="I21" i="61"/>
  <c r="J21" i="61"/>
  <c r="I22" i="61"/>
  <c r="J22" i="61"/>
  <c r="I24" i="61"/>
  <c r="J24" i="61"/>
  <c r="O24" i="61"/>
  <c r="P24" i="61"/>
  <c r="R24" i="61"/>
  <c r="I28" i="61"/>
  <c r="J28" i="61"/>
  <c r="O28" i="61"/>
  <c r="P28" i="61"/>
  <c r="R28" i="61"/>
  <c r="I29" i="61"/>
  <c r="J29" i="61"/>
  <c r="I41" i="61"/>
  <c r="J41" i="61"/>
  <c r="O41" i="61"/>
  <c r="P41" i="61"/>
  <c r="R41" i="61"/>
  <c r="I43" i="61"/>
  <c r="J43" i="61"/>
  <c r="O43" i="61"/>
  <c r="P43" i="61"/>
  <c r="R43" i="61"/>
  <c r="I47" i="61"/>
  <c r="J47" i="61"/>
  <c r="O47" i="61"/>
  <c r="P47" i="61"/>
  <c r="R47" i="61"/>
  <c r="I49" i="61"/>
  <c r="J49" i="61"/>
  <c r="I52" i="61"/>
  <c r="J52" i="61"/>
  <c r="O52" i="61"/>
  <c r="P52" i="61"/>
  <c r="R52" i="61"/>
  <c r="I53" i="61"/>
  <c r="J53" i="61"/>
  <c r="O53" i="61"/>
  <c r="P53" i="61"/>
  <c r="R53" i="61"/>
  <c r="I55" i="61"/>
  <c r="J55" i="61"/>
  <c r="O55" i="61"/>
  <c r="P55" i="61"/>
  <c r="R55" i="61"/>
  <c r="I66" i="61"/>
  <c r="J66" i="61"/>
  <c r="O66" i="61"/>
  <c r="P66" i="61"/>
  <c r="I68" i="61"/>
  <c r="J68" i="61"/>
  <c r="O68" i="61"/>
  <c r="P68" i="61"/>
  <c r="I70" i="61"/>
  <c r="J70" i="61"/>
  <c r="O70" i="61"/>
  <c r="P70" i="61"/>
  <c r="R70" i="61"/>
  <c r="I71" i="61"/>
  <c r="J71" i="61"/>
  <c r="O71" i="61"/>
  <c r="P71" i="61"/>
  <c r="R71" i="61"/>
  <c r="I73" i="61"/>
  <c r="J73" i="61"/>
  <c r="O73" i="61"/>
  <c r="P73" i="61"/>
  <c r="I77" i="61"/>
  <c r="J77" i="61"/>
  <c r="O77" i="61"/>
  <c r="P77" i="61"/>
  <c r="I82" i="61"/>
  <c r="J82" i="61"/>
  <c r="O82" i="61"/>
  <c r="P82" i="61"/>
  <c r="R82" i="61"/>
  <c r="I74" i="61"/>
  <c r="J74" i="61"/>
  <c r="O74" i="61"/>
  <c r="P74" i="61"/>
  <c r="R74" i="61"/>
  <c r="O39" i="61"/>
  <c r="O22" i="61"/>
  <c r="P22" i="61"/>
  <c r="R22" i="61"/>
  <c r="O29" i="61"/>
  <c r="P29" i="61"/>
  <c r="R29" i="61"/>
  <c r="O49" i="61"/>
  <c r="P49" i="61"/>
  <c r="R49" i="61"/>
  <c r="I10" i="61"/>
  <c r="J10" i="61"/>
  <c r="O10" i="61"/>
  <c r="P10" i="61"/>
  <c r="R10" i="61"/>
  <c r="I16" i="61"/>
  <c r="J16" i="61"/>
  <c r="O16" i="61"/>
  <c r="P16" i="61"/>
  <c r="R16" i="61"/>
  <c r="I18" i="61"/>
  <c r="J18" i="61"/>
  <c r="I23" i="61"/>
  <c r="J23" i="61"/>
  <c r="O23" i="61"/>
  <c r="P23" i="61"/>
  <c r="R23" i="61"/>
  <c r="I25" i="61"/>
  <c r="J25" i="61"/>
  <c r="O25" i="61"/>
  <c r="P25" i="61"/>
  <c r="R25" i="61"/>
  <c r="I38" i="61"/>
  <c r="J38" i="61"/>
  <c r="O38" i="61"/>
  <c r="P38" i="61"/>
  <c r="R38" i="61"/>
  <c r="I40" i="61"/>
  <c r="J40" i="61"/>
  <c r="I42" i="61"/>
  <c r="J42" i="61"/>
  <c r="O42" i="61"/>
  <c r="P42" i="61"/>
  <c r="R42" i="61"/>
  <c r="I44" i="61"/>
  <c r="J44" i="61"/>
  <c r="I46" i="61"/>
  <c r="J46" i="61"/>
  <c r="O46" i="61"/>
  <c r="P46" i="61"/>
  <c r="R46" i="61"/>
  <c r="I48" i="61"/>
  <c r="J48" i="61"/>
  <c r="O48" i="61"/>
  <c r="P48" i="61"/>
  <c r="I51" i="61"/>
  <c r="J51" i="61"/>
  <c r="O51" i="61"/>
  <c r="P51" i="61"/>
  <c r="R51" i="61"/>
  <c r="I56" i="61"/>
  <c r="J56" i="61"/>
  <c r="O56" i="61"/>
  <c r="P56" i="61"/>
  <c r="R56" i="61"/>
  <c r="I65" i="61"/>
  <c r="J65" i="61"/>
  <c r="O65" i="61"/>
  <c r="P65" i="61"/>
  <c r="R65" i="61"/>
  <c r="I67" i="61"/>
  <c r="J67" i="61"/>
  <c r="O67" i="61"/>
  <c r="P67" i="61"/>
  <c r="R67" i="61"/>
  <c r="I72" i="61"/>
  <c r="J72" i="61"/>
  <c r="O72" i="61"/>
  <c r="P72" i="61"/>
  <c r="R72" i="61"/>
  <c r="O21" i="61"/>
  <c r="P21" i="61"/>
  <c r="R21" i="61"/>
  <c r="O9" i="61"/>
  <c r="I13" i="60"/>
  <c r="J13" i="60"/>
  <c r="O13" i="60"/>
  <c r="P13" i="60"/>
  <c r="R13" i="60"/>
  <c r="I10" i="60"/>
  <c r="J10" i="60"/>
  <c r="O10" i="60"/>
  <c r="P10" i="60"/>
  <c r="R10" i="60"/>
  <c r="P47" i="60"/>
  <c r="R47" i="60"/>
  <c r="Q47" i="60"/>
  <c r="P51" i="60"/>
  <c r="R51" i="60"/>
  <c r="Q51" i="60"/>
  <c r="P67" i="60"/>
  <c r="R67" i="60"/>
  <c r="Q67" i="60"/>
  <c r="O15" i="60"/>
  <c r="P15" i="60"/>
  <c r="R15" i="60"/>
  <c r="P49" i="60"/>
  <c r="R49" i="60"/>
  <c r="Q49" i="60"/>
  <c r="P53" i="60"/>
  <c r="R53" i="60"/>
  <c r="Q53" i="60"/>
  <c r="P65" i="60"/>
  <c r="R65" i="60"/>
  <c r="Q65" i="60"/>
  <c r="P69" i="60"/>
  <c r="R69" i="60"/>
  <c r="Q69" i="60"/>
  <c r="P72" i="60"/>
  <c r="R72" i="60"/>
  <c r="Q72" i="60"/>
  <c r="Q99" i="60"/>
  <c r="P97" i="60"/>
  <c r="R97" i="60"/>
  <c r="Q43" i="60"/>
  <c r="O45" i="60"/>
  <c r="P45" i="60"/>
  <c r="R45" i="60"/>
  <c r="Q76" i="60"/>
  <c r="Q78" i="60"/>
  <c r="Q80" i="60"/>
  <c r="Q84" i="60"/>
  <c r="I83" i="60"/>
  <c r="J83" i="60"/>
  <c r="O83" i="60"/>
  <c r="P83" i="60"/>
  <c r="R83" i="60"/>
  <c r="I12" i="59"/>
  <c r="I21" i="59"/>
  <c r="I102" i="59"/>
  <c r="K102" i="59"/>
  <c r="I8" i="59"/>
  <c r="I87" i="59"/>
  <c r="K87" i="59"/>
  <c r="I101" i="59"/>
  <c r="K101" i="59"/>
  <c r="I103" i="59"/>
  <c r="K103" i="59"/>
  <c r="O86" i="63"/>
  <c r="P86" i="63"/>
  <c r="R86" i="63"/>
  <c r="I56" i="63"/>
  <c r="J56" i="63"/>
  <c r="O56" i="63"/>
  <c r="P56" i="63"/>
  <c r="R56" i="63"/>
  <c r="I26" i="63"/>
  <c r="J26" i="63"/>
  <c r="O26" i="63"/>
  <c r="P26" i="63"/>
  <c r="R26" i="63"/>
  <c r="I54" i="61"/>
  <c r="J54" i="61"/>
  <c r="O54" i="61"/>
  <c r="P54" i="61"/>
  <c r="R54" i="61"/>
  <c r="R20" i="63"/>
  <c r="R46" i="63"/>
  <c r="Q22" i="63"/>
  <c r="Q11" i="63"/>
  <c r="Q28" i="63"/>
  <c r="R43" i="63"/>
  <c r="R54" i="63"/>
  <c r="Q54" i="63"/>
  <c r="R77" i="63"/>
  <c r="Q77" i="63"/>
  <c r="R79" i="63"/>
  <c r="Q79" i="63"/>
  <c r="R85" i="63"/>
  <c r="Q85" i="63"/>
  <c r="R87" i="63"/>
  <c r="Q87" i="63"/>
  <c r="Q10" i="63"/>
  <c r="Q38" i="63"/>
  <c r="R38" i="63"/>
  <c r="R8" i="63"/>
  <c r="Q8" i="63"/>
  <c r="R17" i="63"/>
  <c r="Q17" i="63"/>
  <c r="R12" i="62"/>
  <c r="Q12" i="62"/>
  <c r="R8" i="62"/>
  <c r="Q8" i="62"/>
  <c r="R15" i="62"/>
  <c r="Q15" i="62"/>
  <c r="R10" i="62"/>
  <c r="Q10" i="62"/>
  <c r="R40" i="62"/>
  <c r="Q47" i="62"/>
  <c r="R48" i="62"/>
  <c r="Q48" i="62"/>
  <c r="R55" i="62"/>
  <c r="Q71" i="62"/>
  <c r="R71" i="62"/>
  <c r="Q78" i="62"/>
  <c r="R78" i="62"/>
  <c r="Q79" i="62"/>
  <c r="Q86" i="62"/>
  <c r="Q18" i="62"/>
  <c r="R18" i="62"/>
  <c r="Q26" i="62"/>
  <c r="R26" i="62"/>
  <c r="R27" i="62"/>
  <c r="Q42" i="62"/>
  <c r="R73" i="62"/>
  <c r="Q73" i="62"/>
  <c r="Q80" i="62"/>
  <c r="R80" i="62"/>
  <c r="Q20" i="62"/>
  <c r="R20" i="62"/>
  <c r="Q28" i="62"/>
  <c r="R28" i="62"/>
  <c r="R29" i="62"/>
  <c r="Q29" i="62"/>
  <c r="Q43" i="62"/>
  <c r="R43" i="62"/>
  <c r="R44" i="62"/>
  <c r="Q44" i="62"/>
  <c r="Q51" i="62"/>
  <c r="R52" i="62"/>
  <c r="Q52" i="62"/>
  <c r="Q67" i="62"/>
  <c r="R67" i="62"/>
  <c r="Q82" i="62"/>
  <c r="R82" i="62"/>
  <c r="R83" i="62"/>
  <c r="Q83" i="62"/>
  <c r="Q22" i="62"/>
  <c r="R22" i="62"/>
  <c r="R23" i="62"/>
  <c r="Q23" i="62"/>
  <c r="Q38" i="62"/>
  <c r="R38" i="62"/>
  <c r="R39" i="62"/>
  <c r="Q39" i="62"/>
  <c r="Q45" i="62"/>
  <c r="R45" i="62"/>
  <c r="R46" i="62"/>
  <c r="Q46" i="62"/>
  <c r="Q53" i="62"/>
  <c r="R53" i="62"/>
  <c r="Q69" i="62"/>
  <c r="R69" i="62"/>
  <c r="R70" i="62"/>
  <c r="Q70" i="62"/>
  <c r="Q76" i="62"/>
  <c r="R76" i="62"/>
  <c r="R87" i="62"/>
  <c r="Q87" i="62"/>
  <c r="Q8" i="61"/>
  <c r="R8" i="61"/>
  <c r="R48" i="61"/>
  <c r="Q12" i="61"/>
  <c r="R12" i="61"/>
  <c r="R20" i="61"/>
  <c r="R50" i="61"/>
  <c r="Q50" i="61"/>
  <c r="R27" i="61"/>
  <c r="Q27" i="61"/>
  <c r="R11" i="61"/>
  <c r="Q11" i="61"/>
  <c r="R14" i="61"/>
  <c r="Q14" i="61"/>
  <c r="R13" i="61"/>
  <c r="R66" i="61"/>
  <c r="R73" i="61"/>
  <c r="Q78" i="61"/>
  <c r="R78" i="61"/>
  <c r="R81" i="61"/>
  <c r="Q86" i="61"/>
  <c r="R86" i="61"/>
  <c r="Q69" i="61"/>
  <c r="R69" i="61"/>
  <c r="Q76" i="61"/>
  <c r="R76" i="61"/>
  <c r="R84" i="61"/>
  <c r="R77" i="61"/>
  <c r="Q77" i="61"/>
  <c r="Q52" i="61"/>
  <c r="R68" i="61"/>
  <c r="Q68" i="61"/>
  <c r="R75" i="61"/>
  <c r="Q75" i="61"/>
  <c r="Q80" i="61"/>
  <c r="R83" i="61"/>
  <c r="Q83" i="61"/>
  <c r="R8" i="60"/>
  <c r="R12" i="60"/>
  <c r="R9" i="60"/>
  <c r="Q9" i="60"/>
  <c r="R17" i="60"/>
  <c r="Q17" i="60"/>
  <c r="Q28" i="60"/>
  <c r="R28" i="60"/>
  <c r="R40" i="60"/>
  <c r="R19" i="60"/>
  <c r="Q19" i="60"/>
  <c r="Q23" i="60"/>
  <c r="R25" i="60"/>
  <c r="R29" i="60"/>
  <c r="Q29" i="60"/>
  <c r="Q41" i="60"/>
  <c r="R85" i="60"/>
  <c r="Q20" i="60"/>
  <c r="R22" i="60"/>
  <c r="Q26" i="60"/>
  <c r="R38" i="60"/>
  <c r="R27" i="60"/>
  <c r="Q27" i="60"/>
  <c r="R39" i="60"/>
  <c r="Q39" i="60"/>
  <c r="R42" i="60"/>
  <c r="Q42" i="60"/>
  <c r="R44" i="60"/>
  <c r="Q46" i="60"/>
  <c r="R50" i="60"/>
  <c r="Q50" i="60"/>
  <c r="R52" i="60"/>
  <c r="Q52" i="60"/>
  <c r="Q54" i="60"/>
  <c r="Q66" i="60"/>
  <c r="R68" i="60"/>
  <c r="R71" i="60"/>
  <c r="Q71" i="60"/>
  <c r="Q73" i="60"/>
  <c r="R75" i="60"/>
  <c r="R81" i="60"/>
  <c r="Q81" i="60"/>
  <c r="P96" i="60"/>
  <c r="R96" i="60"/>
  <c r="R76" i="60"/>
  <c r="R78" i="60"/>
  <c r="R80" i="60"/>
  <c r="I9" i="59"/>
  <c r="I14" i="59"/>
  <c r="I16" i="59"/>
  <c r="I19" i="59"/>
  <c r="I26" i="59"/>
  <c r="I22" i="59"/>
  <c r="I24" i="59"/>
  <c r="I27" i="59"/>
  <c r="I29" i="59"/>
  <c r="I41" i="59"/>
  <c r="K41" i="59"/>
  <c r="I43" i="59"/>
  <c r="K43" i="59"/>
  <c r="I49" i="59"/>
  <c r="K49" i="59"/>
  <c r="I56" i="59"/>
  <c r="K56" i="59"/>
  <c r="I68" i="59"/>
  <c r="K68" i="59"/>
  <c r="I73" i="59"/>
  <c r="K73" i="59"/>
  <c r="I79" i="59"/>
  <c r="K79" i="59"/>
  <c r="I82" i="59"/>
  <c r="K82" i="59"/>
  <c r="I84" i="59"/>
  <c r="K84" i="59"/>
  <c r="I97" i="59"/>
  <c r="K97" i="59"/>
  <c r="I98" i="59"/>
  <c r="K98" i="59"/>
  <c r="I100" i="59"/>
  <c r="K100" i="59"/>
  <c r="I11" i="59"/>
  <c r="I13" i="59"/>
  <c r="I18" i="59"/>
  <c r="I20" i="59"/>
  <c r="I23" i="59"/>
  <c r="I25" i="59"/>
  <c r="I38" i="59"/>
  <c r="K38" i="59"/>
  <c r="I42" i="59"/>
  <c r="K42" i="59"/>
  <c r="I44" i="59"/>
  <c r="K44" i="59"/>
  <c r="I45" i="59"/>
  <c r="K45" i="59"/>
  <c r="I50" i="59"/>
  <c r="K50" i="59"/>
  <c r="I51" i="59"/>
  <c r="K51" i="59"/>
  <c r="I52" i="59"/>
  <c r="K52" i="59"/>
  <c r="I57" i="59"/>
  <c r="K57" i="59"/>
  <c r="I66" i="59"/>
  <c r="K66" i="59"/>
  <c r="I69" i="59"/>
  <c r="K69" i="59"/>
  <c r="I70" i="59"/>
  <c r="K70" i="59"/>
  <c r="I74" i="59"/>
  <c r="K74" i="59"/>
  <c r="I75" i="59"/>
  <c r="K75" i="59"/>
  <c r="I76" i="59"/>
  <c r="K76" i="59"/>
  <c r="I77" i="59"/>
  <c r="K77" i="59"/>
  <c r="I81" i="59"/>
  <c r="K81" i="59"/>
  <c r="I85" i="59"/>
  <c r="K85" i="59"/>
  <c r="I86" i="59"/>
  <c r="K86" i="59"/>
  <c r="I39" i="59"/>
  <c r="K39" i="59"/>
  <c r="I40" i="59"/>
  <c r="K40" i="59"/>
  <c r="I46" i="59"/>
  <c r="K46" i="59"/>
  <c r="I47" i="59"/>
  <c r="K47" i="59"/>
  <c r="I48" i="59"/>
  <c r="K48" i="59"/>
  <c r="I53" i="59"/>
  <c r="K53" i="59"/>
  <c r="I54" i="59"/>
  <c r="K54" i="59"/>
  <c r="I55" i="59"/>
  <c r="K55" i="59"/>
  <c r="I67" i="59"/>
  <c r="K67" i="59"/>
  <c r="I71" i="59"/>
  <c r="K71" i="59"/>
  <c r="I72" i="59"/>
  <c r="K72" i="59"/>
  <c r="I78" i="59"/>
  <c r="K78" i="59"/>
  <c r="I83" i="59"/>
  <c r="K83" i="59"/>
  <c r="I80" i="59"/>
  <c r="K80" i="59"/>
  <c r="Q77" i="60"/>
  <c r="P102" i="60"/>
  <c r="R102" i="60"/>
  <c r="Q98" i="60"/>
  <c r="Q100" i="60"/>
  <c r="Q18" i="60"/>
  <c r="Q21" i="60"/>
  <c r="Q11" i="60"/>
  <c r="Q55" i="60"/>
  <c r="Q25" i="60"/>
  <c r="Q16" i="60"/>
  <c r="Q13" i="60"/>
  <c r="Q24" i="60"/>
  <c r="K20" i="59"/>
  <c r="J20" i="59"/>
  <c r="K22" i="59"/>
  <c r="J22" i="59"/>
  <c r="K14" i="59"/>
  <c r="J14" i="59"/>
  <c r="K8" i="59"/>
  <c r="J8" i="59"/>
  <c r="K10" i="59"/>
  <c r="J10" i="59"/>
  <c r="K18" i="59"/>
  <c r="J18" i="59"/>
  <c r="K29" i="59"/>
  <c r="J29" i="59"/>
  <c r="K26" i="59"/>
  <c r="J26" i="59"/>
  <c r="K9" i="59"/>
  <c r="J9" i="59"/>
  <c r="K25" i="59"/>
  <c r="J25" i="59"/>
  <c r="K13" i="59"/>
  <c r="J13" i="59"/>
  <c r="K27" i="59"/>
  <c r="J27" i="59"/>
  <c r="K19" i="59"/>
  <c r="J19" i="59"/>
  <c r="K21" i="59"/>
  <c r="J21" i="59"/>
  <c r="K23" i="59"/>
  <c r="J23" i="59"/>
  <c r="K11" i="59"/>
  <c r="J11" i="59"/>
  <c r="K24" i="59"/>
  <c r="J24" i="59"/>
  <c r="K16" i="59"/>
  <c r="J16" i="59"/>
  <c r="K12" i="59"/>
  <c r="J12" i="59"/>
  <c r="K15" i="59"/>
  <c r="J15" i="59"/>
  <c r="Q9" i="62"/>
  <c r="P9" i="62"/>
  <c r="R9" i="62"/>
  <c r="P14" i="60"/>
  <c r="R14" i="60"/>
  <c r="Q14" i="60"/>
  <c r="P9" i="63"/>
  <c r="R9" i="63"/>
  <c r="R9" i="61"/>
  <c r="P9" i="61"/>
  <c r="P68" i="62"/>
  <c r="R68" i="62"/>
  <c r="R39" i="63"/>
  <c r="P39" i="63"/>
  <c r="R39" i="61"/>
  <c r="P39" i="61"/>
  <c r="P66" i="60"/>
  <c r="R66" i="60"/>
  <c r="Q14" i="63"/>
  <c r="P70" i="63"/>
  <c r="R70" i="63"/>
  <c r="Q70" i="63"/>
  <c r="Q16" i="63"/>
  <c r="Q20" i="63"/>
  <c r="Q15" i="63"/>
  <c r="Q43" i="63"/>
  <c r="P19" i="63"/>
  <c r="R19" i="63"/>
  <c r="Q19" i="63"/>
  <c r="Q25" i="63"/>
  <c r="Q56" i="63"/>
  <c r="Q18" i="63"/>
  <c r="Q13" i="63"/>
  <c r="Q46" i="63"/>
  <c r="Q85" i="62"/>
  <c r="Q21" i="62"/>
  <c r="Q57" i="62"/>
  <c r="Q55" i="62"/>
  <c r="Q77" i="62"/>
  <c r="Q54" i="62"/>
  <c r="Q50" i="62"/>
  <c r="Q25" i="62"/>
  <c r="Q74" i="62"/>
  <c r="Q68" i="62"/>
  <c r="Q41" i="62"/>
  <c r="Q75" i="62"/>
  <c r="Q58" i="62"/>
  <c r="Q13" i="62"/>
  <c r="Q81" i="62"/>
  <c r="Q27" i="62"/>
  <c r="Q19" i="62"/>
  <c r="Q24" i="62"/>
  <c r="Q88" i="62"/>
  <c r="P19" i="61"/>
  <c r="R19" i="61"/>
  <c r="Q19" i="61"/>
  <c r="Q85" i="61"/>
  <c r="Q79" i="61"/>
  <c r="Q55" i="61"/>
  <c r="Q20" i="61"/>
  <c r="Q65" i="61"/>
  <c r="Q74" i="61"/>
  <c r="Q13" i="61"/>
  <c r="Q38" i="60"/>
  <c r="P101" i="60"/>
  <c r="R101" i="60"/>
  <c r="Q79" i="60"/>
  <c r="Q70" i="60"/>
  <c r="Q48" i="60"/>
  <c r="Q85" i="60"/>
  <c r="Q22" i="60"/>
  <c r="Q40" i="60"/>
  <c r="Q8" i="60"/>
  <c r="Q82" i="60"/>
  <c r="Q75" i="60"/>
  <c r="Q68" i="60"/>
  <c r="Q44" i="60"/>
  <c r="Q12" i="60"/>
  <c r="Q10" i="60"/>
  <c r="Q68" i="63"/>
  <c r="Q44" i="63"/>
  <c r="Q89" i="63"/>
  <c r="Q72" i="63"/>
  <c r="P27" i="63"/>
  <c r="R27" i="63"/>
  <c r="Q27" i="63"/>
  <c r="Q29" i="63"/>
  <c r="Q52" i="63"/>
  <c r="Q59" i="63"/>
  <c r="Q83" i="63"/>
  <c r="O41" i="63"/>
  <c r="Q99" i="63"/>
  <c r="P99" i="63"/>
  <c r="R99" i="63"/>
  <c r="O84" i="63"/>
  <c r="P84" i="63"/>
  <c r="R84" i="63"/>
  <c r="O80" i="63"/>
  <c r="P80" i="63"/>
  <c r="R80" i="63"/>
  <c r="O71" i="63"/>
  <c r="P71" i="63"/>
  <c r="R71" i="63"/>
  <c r="O51" i="63"/>
  <c r="P51" i="63"/>
  <c r="R51" i="63"/>
  <c r="O78" i="63"/>
  <c r="P78" i="63"/>
  <c r="R78" i="63"/>
  <c r="O69" i="63"/>
  <c r="O50" i="63"/>
  <c r="Q82" i="63"/>
  <c r="Q40" i="63"/>
  <c r="O57" i="63"/>
  <c r="P57" i="63"/>
  <c r="R57" i="63"/>
  <c r="Q39" i="63"/>
  <c r="Q21" i="63"/>
  <c r="Q75" i="63"/>
  <c r="Q48" i="63"/>
  <c r="Q23" i="63"/>
  <c r="Q12" i="63"/>
  <c r="Q58" i="63"/>
  <c r="O47" i="63"/>
  <c r="P47" i="63"/>
  <c r="R47" i="63"/>
  <c r="O76" i="63"/>
  <c r="P76" i="63"/>
  <c r="R76" i="63"/>
  <c r="O88" i="63"/>
  <c r="P88" i="63"/>
  <c r="R88" i="63"/>
  <c r="O74" i="63"/>
  <c r="P74" i="63"/>
  <c r="R74" i="63"/>
  <c r="O55" i="63"/>
  <c r="P55" i="63"/>
  <c r="R55" i="63"/>
  <c r="Q26" i="63"/>
  <c r="Q9" i="63"/>
  <c r="O45" i="63"/>
  <c r="P45" i="63"/>
  <c r="R45" i="63"/>
  <c r="O42" i="63"/>
  <c r="P42" i="63"/>
  <c r="R42" i="63"/>
  <c r="O81" i="63"/>
  <c r="O73" i="63"/>
  <c r="P73" i="63"/>
  <c r="R73" i="63"/>
  <c r="Q49" i="63"/>
  <c r="Q24" i="63"/>
  <c r="Q53" i="63"/>
  <c r="Q40" i="62"/>
  <c r="Q84" i="62"/>
  <c r="Q72" i="62"/>
  <c r="Q56" i="62"/>
  <c r="Q17" i="62"/>
  <c r="Q49" i="62"/>
  <c r="Q70" i="61"/>
  <c r="Q71" i="61"/>
  <c r="Q53" i="61"/>
  <c r="Q17" i="61"/>
  <c r="Q15" i="61"/>
  <c r="Q46" i="61"/>
  <c r="Q45" i="61"/>
  <c r="Q29" i="61"/>
  <c r="Q28" i="61"/>
  <c r="Q84" i="61"/>
  <c r="Q82" i="61"/>
  <c r="Q54" i="61"/>
  <c r="Q81" i="61"/>
  <c r="Q73" i="61"/>
  <c r="Q66" i="61"/>
  <c r="Q48" i="61"/>
  <c r="Q23" i="61"/>
  <c r="O44" i="61"/>
  <c r="Q56" i="61"/>
  <c r="Q16" i="61"/>
  <c r="Q9" i="61"/>
  <c r="Q41" i="61"/>
  <c r="Q38" i="61"/>
  <c r="Q47" i="61"/>
  <c r="Q24" i="61"/>
  <c r="Q72" i="61"/>
  <c r="Q21" i="61"/>
  <c r="Q39" i="61"/>
  <c r="Q25" i="61"/>
  <c r="Q67" i="61"/>
  <c r="Q51" i="61"/>
  <c r="Q42" i="61"/>
  <c r="Q10" i="61"/>
  <c r="O40" i="61"/>
  <c r="P40" i="61"/>
  <c r="R40" i="61"/>
  <c r="O18" i="61"/>
  <c r="P18" i="61"/>
  <c r="R18" i="61"/>
  <c r="Q49" i="61"/>
  <c r="Q43" i="61"/>
  <c r="Q22" i="61"/>
  <c r="Q83" i="60"/>
  <c r="Q15" i="60"/>
  <c r="Q74" i="60"/>
  <c r="Q45" i="60"/>
  <c r="Q86" i="63"/>
  <c r="R84" i="59"/>
  <c r="S84" i="59"/>
  <c r="U84" i="59"/>
  <c r="Q26" i="61"/>
  <c r="R22" i="63"/>
  <c r="P69" i="63"/>
  <c r="R69" i="63"/>
  <c r="Q76" i="63"/>
  <c r="Q45" i="63"/>
  <c r="Q74" i="63"/>
  <c r="Q73" i="63"/>
  <c r="Q47" i="63"/>
  <c r="P50" i="63"/>
  <c r="R50" i="63"/>
  <c r="Q50" i="63"/>
  <c r="P41" i="63"/>
  <c r="R41" i="63"/>
  <c r="Q41" i="63"/>
  <c r="Q69" i="63"/>
  <c r="Q51" i="63"/>
  <c r="Q80" i="63"/>
  <c r="Q42" i="63"/>
  <c r="Q55" i="63"/>
  <c r="Q88" i="63"/>
  <c r="P81" i="63"/>
  <c r="R81" i="63"/>
  <c r="Q81" i="63"/>
  <c r="Q57" i="63"/>
  <c r="Q78" i="63"/>
  <c r="Q71" i="63"/>
  <c r="Q84" i="63"/>
  <c r="Q18" i="61"/>
  <c r="Q40" i="61"/>
  <c r="P44" i="61"/>
  <c r="R44" i="61"/>
  <c r="Q44" i="61"/>
  <c r="T84" i="59"/>
  <c r="J82" i="93" l="1"/>
  <c r="J15" i="93"/>
  <c r="S13" i="93"/>
  <c r="U13" i="93" s="1"/>
  <c r="J80" i="93"/>
  <c r="J48" i="93"/>
  <c r="J46" i="93"/>
  <c r="J13" i="93"/>
  <c r="S15" i="93"/>
  <c r="U15" i="93" s="1"/>
  <c r="J41" i="93"/>
  <c r="K20" i="93"/>
  <c r="L20" i="93" s="1"/>
  <c r="J85" i="89"/>
  <c r="J26" i="89"/>
  <c r="L102" i="80"/>
  <c r="S102" i="80"/>
  <c r="J98" i="90"/>
  <c r="T13" i="93"/>
  <c r="V13" i="93" s="1"/>
  <c r="T11" i="93"/>
  <c r="V11" i="93" s="1"/>
  <c r="S46" i="93"/>
  <c r="U46" i="93" s="1"/>
  <c r="S38" i="93"/>
  <c r="U38" i="93" s="1"/>
  <c r="S65" i="93"/>
  <c r="U65" i="93" s="1"/>
  <c r="S75" i="93"/>
  <c r="U75" i="93" s="1"/>
  <c r="S81" i="93"/>
  <c r="U81" i="93" s="1"/>
  <c r="S25" i="93"/>
  <c r="U25" i="93" s="1"/>
  <c r="T17" i="93"/>
  <c r="V17" i="93" s="1"/>
  <c r="S83" i="93"/>
  <c r="U83" i="93" s="1"/>
  <c r="S67" i="93"/>
  <c r="U67" i="93" s="1"/>
  <c r="S52" i="93"/>
  <c r="U52" i="93" s="1"/>
  <c r="T15" i="93"/>
  <c r="V15" i="93" s="1"/>
  <c r="S42" i="93"/>
  <c r="U42" i="93" s="1"/>
  <c r="T19" i="93"/>
  <c r="V19" i="93" s="1"/>
  <c r="S73" i="93"/>
  <c r="U73" i="93" s="1"/>
  <c r="S27" i="93"/>
  <c r="U27" i="93" s="1"/>
  <c r="S16" i="93"/>
  <c r="U16" i="93" s="1"/>
  <c r="S13" i="92"/>
  <c r="U13" i="92" s="1"/>
  <c r="S14" i="92"/>
  <c r="U14" i="92" s="1"/>
  <c r="S17" i="92"/>
  <c r="U17" i="92" s="1"/>
  <c r="S51" i="92"/>
  <c r="U51" i="92" s="1"/>
  <c r="S25" i="92"/>
  <c r="U25" i="92" s="1"/>
  <c r="S9" i="92"/>
  <c r="U9" i="92" s="1"/>
  <c r="S74" i="92"/>
  <c r="U74" i="92" s="1"/>
  <c r="S64" i="92"/>
  <c r="U64" i="92" s="1"/>
  <c r="S18" i="92"/>
  <c r="U18" i="92" s="1"/>
  <c r="T14" i="92"/>
  <c r="V14" i="92" s="1"/>
  <c r="T10" i="92"/>
  <c r="V10" i="92" s="1"/>
  <c r="S66" i="92"/>
  <c r="U66" i="92" s="1"/>
  <c r="S24" i="92"/>
  <c r="U24" i="92" s="1"/>
  <c r="S8" i="92"/>
  <c r="U8" i="92" s="1"/>
  <c r="T22" i="92"/>
  <c r="V22" i="92" s="1"/>
  <c r="S76" i="92"/>
  <c r="U76" i="92" s="1"/>
  <c r="K15" i="91"/>
  <c r="L15" i="91" s="1"/>
  <c r="J74" i="91"/>
  <c r="S13" i="91"/>
  <c r="U13" i="91" s="1"/>
  <c r="J29" i="91"/>
  <c r="K17" i="91"/>
  <c r="L17" i="91" s="1"/>
  <c r="K12" i="91"/>
  <c r="L12" i="91" s="1"/>
  <c r="L9" i="91"/>
  <c r="S9" i="91"/>
  <c r="U9" i="91" s="1"/>
  <c r="J77" i="91"/>
  <c r="J69" i="91"/>
  <c r="K28" i="91"/>
  <c r="L28" i="91" s="1"/>
  <c r="J9" i="91"/>
  <c r="J40" i="91"/>
  <c r="K85" i="91"/>
  <c r="L85" i="91" s="1"/>
  <c r="J19" i="91"/>
  <c r="J58" i="91"/>
  <c r="K47" i="91"/>
  <c r="L47" i="91" s="1"/>
  <c r="S84" i="91"/>
  <c r="U84" i="91" s="1"/>
  <c r="S39" i="91"/>
  <c r="U39" i="91" s="1"/>
  <c r="S19" i="91"/>
  <c r="U19" i="91" s="1"/>
  <c r="S56" i="91"/>
  <c r="U56" i="91" s="1"/>
  <c r="S24" i="91"/>
  <c r="U24" i="91" s="1"/>
  <c r="S11" i="91"/>
  <c r="U11" i="91" s="1"/>
  <c r="J26" i="91"/>
  <c r="J18" i="91"/>
  <c r="J10" i="91"/>
  <c r="K49" i="91"/>
  <c r="L49" i="91" s="1"/>
  <c r="S43" i="91"/>
  <c r="U43" i="91" s="1"/>
  <c r="S25" i="91"/>
  <c r="U25" i="91" s="1"/>
  <c r="J71" i="91"/>
  <c r="S71" i="91" s="1"/>
  <c r="J55" i="91"/>
  <c r="S58" i="91"/>
  <c r="U58" i="91" s="1"/>
  <c r="J42" i="91"/>
  <c r="J87" i="91"/>
  <c r="S50" i="91"/>
  <c r="U50" i="91" s="1"/>
  <c r="J45" i="91"/>
  <c r="S74" i="91"/>
  <c r="U74" i="91" s="1"/>
  <c r="L45" i="91"/>
  <c r="S45" i="91"/>
  <c r="U45" i="91" s="1"/>
  <c r="J82" i="91"/>
  <c r="J53" i="91"/>
  <c r="S41" i="91"/>
  <c r="U41" i="91" s="1"/>
  <c r="T39" i="91"/>
  <c r="V39" i="91" s="1"/>
  <c r="S68" i="91"/>
  <c r="U68" i="91" s="1"/>
  <c r="S53" i="91"/>
  <c r="U53" i="91" s="1"/>
  <c r="S18" i="91"/>
  <c r="U18" i="91" s="1"/>
  <c r="S10" i="91"/>
  <c r="S40" i="91"/>
  <c r="U40" i="91" s="1"/>
  <c r="S80" i="91"/>
  <c r="U80" i="91" s="1"/>
  <c r="S70" i="91"/>
  <c r="U70" i="91" s="1"/>
  <c r="S27" i="91"/>
  <c r="U27" i="91" s="1"/>
  <c r="S46" i="91"/>
  <c r="S26" i="91"/>
  <c r="S44" i="91"/>
  <c r="U44" i="91" s="1"/>
  <c r="T68" i="91"/>
  <c r="V68" i="91" s="1"/>
  <c r="S54" i="91"/>
  <c r="U54" i="91" s="1"/>
  <c r="K29" i="90"/>
  <c r="L29" i="90" s="1"/>
  <c r="K21" i="90"/>
  <c r="L21" i="90" s="1"/>
  <c r="S30" i="90"/>
  <c r="U30" i="90" s="1"/>
  <c r="S49" i="90"/>
  <c r="U49" i="90" s="1"/>
  <c r="J18" i="90"/>
  <c r="J48" i="90"/>
  <c r="S11" i="90"/>
  <c r="U11" i="90" s="1"/>
  <c r="S22" i="90"/>
  <c r="U22" i="90" s="1"/>
  <c r="S55" i="90"/>
  <c r="U55" i="90" s="1"/>
  <c r="S41" i="90"/>
  <c r="U41" i="90" s="1"/>
  <c r="S28" i="90"/>
  <c r="U28" i="90" s="1"/>
  <c r="L14" i="90"/>
  <c r="S14" i="90"/>
  <c r="U14" i="90" s="1"/>
  <c r="S77" i="90"/>
  <c r="U77" i="90" s="1"/>
  <c r="J77" i="90"/>
  <c r="S66" i="90"/>
  <c r="U66" i="90" s="1"/>
  <c r="J14" i="90"/>
  <c r="J44" i="90"/>
  <c r="S84" i="90"/>
  <c r="U84" i="90" s="1"/>
  <c r="S47" i="90"/>
  <c r="U47" i="90" s="1"/>
  <c r="T68" i="90"/>
  <c r="V68" i="90" s="1"/>
  <c r="S27" i="90"/>
  <c r="J97" i="90"/>
  <c r="T22" i="90"/>
  <c r="V22" i="90" s="1"/>
  <c r="S70" i="90"/>
  <c r="U70" i="90" s="1"/>
  <c r="S51" i="90"/>
  <c r="U51" i="90" s="1"/>
  <c r="T12" i="90"/>
  <c r="V12" i="90" s="1"/>
  <c r="S19" i="90"/>
  <c r="U19" i="90" s="1"/>
  <c r="S83" i="90"/>
  <c r="U83" i="90" s="1"/>
  <c r="S53" i="90"/>
  <c r="U53" i="90" s="1"/>
  <c r="S45" i="90"/>
  <c r="U45" i="90" s="1"/>
  <c r="S39" i="90"/>
  <c r="U39" i="90" s="1"/>
  <c r="S69" i="90"/>
  <c r="U69" i="90" s="1"/>
  <c r="T30" i="90"/>
  <c r="V30" i="90" s="1"/>
  <c r="S20" i="90"/>
  <c r="U20" i="90" s="1"/>
  <c r="S57" i="89"/>
  <c r="U57" i="89" s="1"/>
  <c r="S49" i="89"/>
  <c r="U49" i="89" s="1"/>
  <c r="S10" i="89"/>
  <c r="U10" i="89" s="1"/>
  <c r="J55" i="89"/>
  <c r="J87" i="89"/>
  <c r="S23" i="89"/>
  <c r="U23" i="89" s="1"/>
  <c r="J96" i="90"/>
  <c r="K52" i="89"/>
  <c r="L52" i="89" s="1"/>
  <c r="J29" i="89"/>
  <c r="J82" i="89"/>
  <c r="K39" i="89"/>
  <c r="L39" i="89" s="1"/>
  <c r="K28" i="89"/>
  <c r="L28" i="89" s="1"/>
  <c r="K69" i="89"/>
  <c r="L69" i="89" s="1"/>
  <c r="K44" i="89"/>
  <c r="L44" i="89" s="1"/>
  <c r="J21" i="89"/>
  <c r="J13" i="89"/>
  <c r="S30" i="89"/>
  <c r="U30" i="89" s="1"/>
  <c r="K16" i="89"/>
  <c r="L16" i="89" s="1"/>
  <c r="S72" i="89"/>
  <c r="U72" i="89" s="1"/>
  <c r="K11" i="89"/>
  <c r="L11" i="89" s="1"/>
  <c r="J25" i="89"/>
  <c r="S78" i="89"/>
  <c r="U78" i="89" s="1"/>
  <c r="S18" i="89"/>
  <c r="U18" i="89" s="1"/>
  <c r="S47" i="89"/>
  <c r="U47" i="89" s="1"/>
  <c r="J24" i="89"/>
  <c r="K19" i="89"/>
  <c r="L19" i="89" s="1"/>
  <c r="J8" i="89"/>
  <c r="S70" i="89"/>
  <c r="U70" i="89" s="1"/>
  <c r="S55" i="89"/>
  <c r="U55" i="89" s="1"/>
  <c r="S79" i="89"/>
  <c r="U79" i="89" s="1"/>
  <c r="S87" i="89"/>
  <c r="U87" i="89" s="1"/>
  <c r="S29" i="89"/>
  <c r="U29" i="89" s="1"/>
  <c r="L100" i="90"/>
  <c r="S100" i="90"/>
  <c r="U100" i="90" s="1"/>
  <c r="S97" i="90"/>
  <c r="U97" i="90" s="1"/>
  <c r="J100" i="90"/>
  <c r="S41" i="89"/>
  <c r="U41" i="89" s="1"/>
  <c r="S24" i="89"/>
  <c r="U24" i="89" s="1"/>
  <c r="S17" i="89"/>
  <c r="U17" i="89" s="1"/>
  <c r="S85" i="89"/>
  <c r="U85" i="89" s="1"/>
  <c r="S76" i="89"/>
  <c r="U76" i="89" s="1"/>
  <c r="S68" i="89"/>
  <c r="U68" i="89" s="1"/>
  <c r="S51" i="89"/>
  <c r="U51" i="89" s="1"/>
  <c r="S25" i="89"/>
  <c r="U25" i="89" s="1"/>
  <c r="S20" i="89"/>
  <c r="U20" i="89" s="1"/>
  <c r="T49" i="89"/>
  <c r="V49" i="89" s="1"/>
  <c r="T47" i="89"/>
  <c r="V47" i="89" s="1"/>
  <c r="T45" i="89"/>
  <c r="V45" i="89" s="1"/>
  <c r="T43" i="89"/>
  <c r="V43" i="89" s="1"/>
  <c r="T41" i="89"/>
  <c r="V41" i="89" s="1"/>
  <c r="T29" i="89"/>
  <c r="V29" i="89" s="1"/>
  <c r="T14" i="89"/>
  <c r="V14" i="89" s="1"/>
  <c r="T57" i="89"/>
  <c r="V57" i="89" s="1"/>
  <c r="V20" i="89"/>
  <c r="S96" i="90"/>
  <c r="U96" i="90" s="1"/>
  <c r="S15" i="89"/>
  <c r="U15" i="89" s="1"/>
  <c r="S81" i="89"/>
  <c r="U81" i="89" s="1"/>
  <c r="T70" i="89"/>
  <c r="V70" i="89" s="1"/>
  <c r="T78" i="89"/>
  <c r="V78" i="89" s="1"/>
  <c r="T74" i="89"/>
  <c r="V74" i="89" s="1"/>
  <c r="T53" i="89"/>
  <c r="V53" i="89" s="1"/>
  <c r="S98" i="89"/>
  <c r="U98" i="89" s="1"/>
  <c r="S21" i="89"/>
  <c r="S83" i="89"/>
  <c r="U83" i="89" s="1"/>
  <c r="S27" i="89"/>
  <c r="U27" i="89" s="1"/>
  <c r="S100" i="89"/>
  <c r="U100" i="89" s="1"/>
  <c r="S82" i="89"/>
  <c r="U82" i="89" s="1"/>
  <c r="S28" i="89"/>
  <c r="S13" i="89"/>
  <c r="U13" i="89" s="1"/>
  <c r="V20" i="90"/>
  <c r="T76" i="90"/>
  <c r="V76" i="90" s="1"/>
  <c r="S43" i="90"/>
  <c r="U43" i="90" s="1"/>
  <c r="T84" i="90"/>
  <c r="V84" i="90" s="1"/>
  <c r="T80" i="90"/>
  <c r="V80" i="90" s="1"/>
  <c r="S55" i="91"/>
  <c r="U55" i="91" s="1"/>
  <c r="T41" i="91"/>
  <c r="V41" i="91" s="1"/>
  <c r="S82" i="91"/>
  <c r="S72" i="91"/>
  <c r="T18" i="91"/>
  <c r="V18" i="91" s="1"/>
  <c r="S21" i="91"/>
  <c r="S16" i="91"/>
  <c r="U16" i="91" s="1"/>
  <c r="S86" i="91"/>
  <c r="S76" i="91"/>
  <c r="S85" i="91"/>
  <c r="U85" i="91" s="1"/>
  <c r="S75" i="91"/>
  <c r="U75" i="91" s="1"/>
  <c r="S52" i="91"/>
  <c r="U52" i="91" s="1"/>
  <c r="S29" i="91"/>
  <c r="S17" i="91"/>
  <c r="U17" i="91" s="1"/>
  <c r="S8" i="91"/>
  <c r="U8" i="91" s="1"/>
  <c r="S81" i="91"/>
  <c r="U81" i="91" s="1"/>
  <c r="S67" i="91"/>
  <c r="U67" i="91" s="1"/>
  <c r="T13" i="91"/>
  <c r="V13" i="91" s="1"/>
  <c r="T84" i="92"/>
  <c r="V84" i="92" s="1"/>
  <c r="S15" i="92"/>
  <c r="U15" i="92" s="1"/>
  <c r="S82" i="92"/>
  <c r="U82" i="92" s="1"/>
  <c r="S70" i="92"/>
  <c r="T65" i="92"/>
  <c r="V65" i="92" s="1"/>
  <c r="S46" i="92"/>
  <c r="U46" i="92" s="1"/>
  <c r="T8" i="92"/>
  <c r="V8" i="92" s="1"/>
  <c r="S78" i="92"/>
  <c r="U78" i="92" s="1"/>
  <c r="S55" i="92"/>
  <c r="U55" i="92" s="1"/>
  <c r="S44" i="92"/>
  <c r="U44" i="92" s="1"/>
  <c r="S50" i="92"/>
  <c r="U50" i="92" s="1"/>
  <c r="S16" i="92"/>
  <c r="T51" i="92"/>
  <c r="V51" i="92" s="1"/>
  <c r="T47" i="92"/>
  <c r="V47" i="92" s="1"/>
  <c r="S54" i="92"/>
  <c r="U54" i="92" s="1"/>
  <c r="S50" i="93"/>
  <c r="S77" i="93"/>
  <c r="U77" i="93" s="1"/>
  <c r="S69" i="93"/>
  <c r="U69" i="93" s="1"/>
  <c r="S26" i="93"/>
  <c r="S93" i="93"/>
  <c r="U93" i="93" s="1"/>
  <c r="S79" i="93"/>
  <c r="U79" i="93" s="1"/>
  <c r="S71" i="93"/>
  <c r="U71" i="93" s="1"/>
  <c r="S40" i="93"/>
  <c r="U40" i="93" s="1"/>
  <c r="S47" i="93"/>
  <c r="S44" i="93"/>
  <c r="U44" i="93" s="1"/>
  <c r="J81" i="92"/>
  <c r="K81" i="92"/>
  <c r="L81" i="92" s="1"/>
  <c r="S77" i="92"/>
  <c r="U77" i="92" s="1"/>
  <c r="S73" i="92"/>
  <c r="U73" i="92" s="1"/>
  <c r="S69" i="92"/>
  <c r="U69" i="92" s="1"/>
  <c r="K39" i="92"/>
  <c r="J39" i="92"/>
  <c r="S28" i="92"/>
  <c r="U28" i="92" s="1"/>
  <c r="S53" i="92"/>
  <c r="S49" i="92"/>
  <c r="S45" i="92"/>
  <c r="T68" i="92"/>
  <c r="V68" i="92" s="1"/>
  <c r="K75" i="90"/>
  <c r="J75" i="90"/>
  <c r="S12" i="89"/>
  <c r="S71" i="89"/>
  <c r="S44" i="89"/>
  <c r="S42" i="89"/>
  <c r="S40" i="89"/>
  <c r="S56" i="89"/>
  <c r="S54" i="89"/>
  <c r="S52" i="89"/>
  <c r="S50" i="89"/>
  <c r="S48" i="89"/>
  <c r="S46" i="89"/>
  <c r="S54" i="93"/>
  <c r="S82" i="93"/>
  <c r="S80" i="93"/>
  <c r="S78" i="93"/>
  <c r="S76" i="93"/>
  <c r="S74" i="93"/>
  <c r="S72" i="93"/>
  <c r="S70" i="93"/>
  <c r="S68" i="93"/>
  <c r="S66" i="93"/>
  <c r="S55" i="93"/>
  <c r="S53" i="93"/>
  <c r="S29" i="93"/>
  <c r="S48" i="93"/>
  <c r="S23" i="93"/>
  <c r="S49" i="93"/>
  <c r="S45" i="93"/>
  <c r="S22" i="93"/>
  <c r="J83" i="92"/>
  <c r="K83" i="92"/>
  <c r="L83" i="92" s="1"/>
  <c r="T74" i="92"/>
  <c r="V74" i="92" s="1"/>
  <c r="K43" i="92"/>
  <c r="J43" i="92"/>
  <c r="S29" i="92"/>
  <c r="U29" i="92" s="1"/>
  <c r="S20" i="92"/>
  <c r="S12" i="92"/>
  <c r="S74" i="90"/>
  <c r="U74" i="90" s="1"/>
  <c r="S30" i="91"/>
  <c r="S22" i="91"/>
  <c r="S14" i="91"/>
  <c r="S98" i="90"/>
  <c r="S85" i="90"/>
  <c r="T77" i="90"/>
  <c r="V77" i="90" s="1"/>
  <c r="K72" i="90"/>
  <c r="J72" i="90"/>
  <c r="S47" i="91"/>
  <c r="T24" i="91"/>
  <c r="V24" i="91" s="1"/>
  <c r="T16" i="91"/>
  <c r="V16" i="91" s="1"/>
  <c r="T100" i="90"/>
  <c r="V100" i="90" s="1"/>
  <c r="T55" i="90"/>
  <c r="V55" i="90" s="1"/>
  <c r="T53" i="90"/>
  <c r="V53" i="90" s="1"/>
  <c r="T51" i="90"/>
  <c r="V51" i="90" s="1"/>
  <c r="T49" i="90"/>
  <c r="V49" i="90" s="1"/>
  <c r="T45" i="90"/>
  <c r="V45" i="90" s="1"/>
  <c r="T41" i="90"/>
  <c r="V41" i="90" s="1"/>
  <c r="T98" i="89"/>
  <c r="V98" i="89" s="1"/>
  <c r="T87" i="89"/>
  <c r="V87" i="89" s="1"/>
  <c r="S67" i="90"/>
  <c r="S56" i="90"/>
  <c r="S54" i="90"/>
  <c r="S52" i="90"/>
  <c r="S50" i="90"/>
  <c r="S48" i="90"/>
  <c r="S46" i="90"/>
  <c r="S44" i="90"/>
  <c r="S42" i="90"/>
  <c r="S40" i="90"/>
  <c r="S23" i="90"/>
  <c r="S15" i="90"/>
  <c r="S101" i="89"/>
  <c r="S99" i="89"/>
  <c r="S88" i="89"/>
  <c r="S86" i="89"/>
  <c r="S84" i="89"/>
  <c r="S80" i="89"/>
  <c r="T83" i="89"/>
  <c r="V83" i="89" s="1"/>
  <c r="V79" i="89"/>
  <c r="T67" i="93"/>
  <c r="V67" i="93" s="1"/>
  <c r="T65" i="93"/>
  <c r="V65" i="93" s="1"/>
  <c r="S28" i="93"/>
  <c r="S21" i="93"/>
  <c r="S43" i="93"/>
  <c r="S39" i="93"/>
  <c r="S41" i="93"/>
  <c r="S18" i="93"/>
  <c r="T9" i="93"/>
  <c r="V9" i="93" s="1"/>
  <c r="S12" i="93"/>
  <c r="S10" i="93"/>
  <c r="T85" i="92"/>
  <c r="V85" i="92" s="1"/>
  <c r="S80" i="92"/>
  <c r="S72" i="92"/>
  <c r="S14" i="93"/>
  <c r="K8" i="93"/>
  <c r="J8" i="93"/>
  <c r="S79" i="92"/>
  <c r="U79" i="92" s="1"/>
  <c r="S75" i="92"/>
  <c r="U75" i="92" s="1"/>
  <c r="S71" i="92"/>
  <c r="U71" i="92" s="1"/>
  <c r="S67" i="92"/>
  <c r="U67" i="92" s="1"/>
  <c r="T66" i="92"/>
  <c r="V66" i="92" s="1"/>
  <c r="T64" i="92"/>
  <c r="V64" i="92" s="1"/>
  <c r="T52" i="92"/>
  <c r="V52" i="92" s="1"/>
  <c r="T48" i="92"/>
  <c r="V48" i="92" s="1"/>
  <c r="T44" i="92"/>
  <c r="V44" i="92" s="1"/>
  <c r="K42" i="92"/>
  <c r="J42" i="92"/>
  <c r="K38" i="92"/>
  <c r="J38" i="92"/>
  <c r="J27" i="92"/>
  <c r="K27" i="92"/>
  <c r="T26" i="92"/>
  <c r="V26" i="92" s="1"/>
  <c r="T25" i="92"/>
  <c r="V25" i="92" s="1"/>
  <c r="T21" i="92"/>
  <c r="V21" i="92" s="1"/>
  <c r="T17" i="92"/>
  <c r="V17" i="92" s="1"/>
  <c r="T13" i="92"/>
  <c r="V13" i="92" s="1"/>
  <c r="T9" i="92"/>
  <c r="V9" i="92" s="1"/>
  <c r="S78" i="91"/>
  <c r="S23" i="92"/>
  <c r="S19" i="92"/>
  <c r="S11" i="92"/>
  <c r="S87" i="91"/>
  <c r="S83" i="91"/>
  <c r="S79" i="91"/>
  <c r="S77" i="91"/>
  <c r="S73" i="91"/>
  <c r="S69" i="91"/>
  <c r="S57" i="91"/>
  <c r="T19" i="91"/>
  <c r="V19" i="91" s="1"/>
  <c r="T11" i="91"/>
  <c r="V11" i="91" s="1"/>
  <c r="K73" i="90"/>
  <c r="J73" i="90"/>
  <c r="T81" i="90"/>
  <c r="V81" i="90" s="1"/>
  <c r="T17" i="91"/>
  <c r="V17" i="91" s="1"/>
  <c r="T9" i="91"/>
  <c r="V9" i="91" s="1"/>
  <c r="S99" i="90"/>
  <c r="S86" i="90"/>
  <c r="S82" i="90"/>
  <c r="S28" i="91"/>
  <c r="S20" i="91"/>
  <c r="S12" i="91"/>
  <c r="S29" i="90"/>
  <c r="S25" i="90"/>
  <c r="S21" i="90"/>
  <c r="S17" i="90"/>
  <c r="S13" i="90"/>
  <c r="S9" i="90"/>
  <c r="T30" i="89"/>
  <c r="V30" i="89" s="1"/>
  <c r="T22" i="89"/>
  <c r="S11" i="89"/>
  <c r="S8" i="89"/>
  <c r="T10" i="89"/>
  <c r="V10" i="89" s="1"/>
  <c r="T82" i="89"/>
  <c r="V82" i="89" s="1"/>
  <c r="S9" i="89"/>
  <c r="S69" i="89"/>
  <c r="S67" i="89"/>
  <c r="S77" i="89"/>
  <c r="S75" i="89"/>
  <c r="S73" i="89"/>
  <c r="S19" i="89"/>
  <c r="S51" i="93"/>
  <c r="T38" i="93"/>
  <c r="V38" i="93" s="1"/>
  <c r="S24" i="93"/>
  <c r="S20" i="93"/>
  <c r="S81" i="92"/>
  <c r="U81" i="92" s="1"/>
  <c r="T55" i="92"/>
  <c r="V55" i="92" s="1"/>
  <c r="S40" i="92"/>
  <c r="U40" i="92" s="1"/>
  <c r="T78" i="92"/>
  <c r="V78" i="92" s="1"/>
  <c r="V76" i="92"/>
  <c r="T46" i="92"/>
  <c r="V46" i="92" s="1"/>
  <c r="S41" i="92"/>
  <c r="U41" i="92" s="1"/>
  <c r="T84" i="91"/>
  <c r="V84" i="91" s="1"/>
  <c r="T74" i="91"/>
  <c r="V74" i="91" s="1"/>
  <c r="T70" i="91"/>
  <c r="V70" i="91" s="1"/>
  <c r="T58" i="91"/>
  <c r="V58" i="91" s="1"/>
  <c r="T15" i="92"/>
  <c r="V15" i="92" s="1"/>
  <c r="T75" i="91"/>
  <c r="V75" i="91" s="1"/>
  <c r="S23" i="91"/>
  <c r="S15" i="91"/>
  <c r="K79" i="90"/>
  <c r="J79" i="90"/>
  <c r="S48" i="91"/>
  <c r="S42" i="91"/>
  <c r="K78" i="90"/>
  <c r="L78" i="90" s="1"/>
  <c r="J78" i="90"/>
  <c r="K71" i="90"/>
  <c r="J71" i="90"/>
  <c r="S51" i="91"/>
  <c r="S26" i="90"/>
  <c r="S18" i="90"/>
  <c r="S10" i="90"/>
  <c r="S24" i="90"/>
  <c r="S16" i="90"/>
  <c r="S8" i="90"/>
  <c r="S26" i="89"/>
  <c r="T15" i="89"/>
  <c r="V15" i="89" s="1"/>
  <c r="T24" i="89"/>
  <c r="V24" i="89" s="1"/>
  <c r="T17" i="89"/>
  <c r="V17" i="89" s="1"/>
  <c r="T23" i="89"/>
  <c r="V23" i="89" s="1"/>
  <c r="S16" i="89"/>
  <c r="S31" i="82"/>
  <c r="L31" i="82"/>
  <c r="L80" i="83"/>
  <c r="S80" i="83"/>
  <c r="L51" i="83"/>
  <c r="S51" i="83"/>
  <c r="L26" i="83"/>
  <c r="S26" i="83"/>
  <c r="L43" i="83"/>
  <c r="S43" i="83"/>
  <c r="J68" i="83"/>
  <c r="K68" i="83"/>
  <c r="S72" i="83"/>
  <c r="L72" i="83"/>
  <c r="J84" i="83"/>
  <c r="K84" i="83"/>
  <c r="S97" i="83"/>
  <c r="L97" i="83"/>
  <c r="K17" i="83"/>
  <c r="J17" i="83"/>
  <c r="K18" i="83"/>
  <c r="J18" i="83"/>
  <c r="J45" i="83"/>
  <c r="K45" i="83"/>
  <c r="S67" i="83"/>
  <c r="L67" i="83"/>
  <c r="S70" i="83"/>
  <c r="L70" i="83"/>
  <c r="L46" i="83"/>
  <c r="S46" i="83"/>
  <c r="L56" i="83"/>
  <c r="S56" i="83"/>
  <c r="L11" i="83"/>
  <c r="S11" i="83"/>
  <c r="L41" i="83"/>
  <c r="S41" i="83"/>
  <c r="L53" i="83"/>
  <c r="S53" i="83"/>
  <c r="J73" i="83"/>
  <c r="K73" i="83"/>
  <c r="K79" i="83"/>
  <c r="J79" i="83"/>
  <c r="L31" i="83"/>
  <c r="S31" i="83"/>
  <c r="L81" i="83"/>
  <c r="S81" i="83"/>
  <c r="L71" i="83"/>
  <c r="S71" i="83"/>
  <c r="J21" i="83"/>
  <c r="K21" i="83"/>
  <c r="K22" i="83"/>
  <c r="J22" i="83"/>
  <c r="J24" i="83"/>
  <c r="K24" i="83"/>
  <c r="K52" i="83"/>
  <c r="J52" i="83"/>
  <c r="J66" i="83"/>
  <c r="K66" i="83"/>
  <c r="K74" i="83"/>
  <c r="J74" i="83"/>
  <c r="S85" i="83"/>
  <c r="L85" i="83"/>
  <c r="U25" i="83"/>
  <c r="T25" i="83"/>
  <c r="V25" i="83" s="1"/>
  <c r="L54" i="83"/>
  <c r="S54" i="83"/>
  <c r="J10" i="83"/>
  <c r="K10" i="83"/>
  <c r="L15" i="83"/>
  <c r="S15" i="83"/>
  <c r="S19" i="83"/>
  <c r="L19" i="83"/>
  <c r="K47" i="83"/>
  <c r="J47" i="83"/>
  <c r="J50" i="83"/>
  <c r="K50" i="83"/>
  <c r="K69" i="83"/>
  <c r="J69" i="83"/>
  <c r="J83" i="83"/>
  <c r="K83" i="83"/>
  <c r="I78" i="83"/>
  <c r="I77" i="83"/>
  <c r="J77" i="83" s="1"/>
  <c r="K86" i="83"/>
  <c r="J86" i="83"/>
  <c r="K78" i="83"/>
  <c r="J78" i="83"/>
  <c r="K75" i="83"/>
  <c r="J75" i="83"/>
  <c r="S76" i="83"/>
  <c r="K82" i="83"/>
  <c r="T55" i="83"/>
  <c r="V55" i="83" s="1"/>
  <c r="K31" i="81"/>
  <c r="J31" i="81"/>
  <c r="U8" i="81"/>
  <c r="T8" i="81"/>
  <c r="V8" i="81" s="1"/>
  <c r="T69" i="81"/>
  <c r="V69" i="81" s="1"/>
  <c r="U69" i="81"/>
  <c r="L12" i="81"/>
  <c r="S12" i="81"/>
  <c r="J18" i="81"/>
  <c r="K18" i="81"/>
  <c r="J45" i="81"/>
  <c r="K45" i="81"/>
  <c r="L73" i="81"/>
  <c r="S73" i="81"/>
  <c r="L57" i="81"/>
  <c r="S57" i="81"/>
  <c r="U19" i="81"/>
  <c r="T19" i="81"/>
  <c r="V19" i="81" s="1"/>
  <c r="L27" i="81"/>
  <c r="S27" i="81"/>
  <c r="L11" i="81"/>
  <c r="S11" i="81"/>
  <c r="L14" i="81"/>
  <c r="S14" i="81"/>
  <c r="L52" i="81"/>
  <c r="S52" i="81"/>
  <c r="J44" i="81"/>
  <c r="K44" i="81"/>
  <c r="T83" i="81"/>
  <c r="V83" i="81" s="1"/>
  <c r="S58" i="81"/>
  <c r="S82" i="81"/>
  <c r="T43" i="81"/>
  <c r="V43" i="81" s="1"/>
  <c r="T23" i="81"/>
  <c r="V23" i="81" s="1"/>
  <c r="S10" i="81"/>
  <c r="J85" i="81"/>
  <c r="L81" i="81"/>
  <c r="S81" i="81"/>
  <c r="J56" i="81"/>
  <c r="U15" i="81"/>
  <c r="K42" i="81"/>
  <c r="L17" i="81"/>
  <c r="S17" i="81"/>
  <c r="L9" i="81"/>
  <c r="S9" i="81"/>
  <c r="T56" i="81"/>
  <c r="V56" i="81" s="1"/>
  <c r="J46" i="81"/>
  <c r="L40" i="81"/>
  <c r="S40" i="81"/>
  <c r="K25" i="81"/>
  <c r="L8" i="81"/>
  <c r="S74" i="81"/>
  <c r="S24" i="81"/>
  <c r="U26" i="81"/>
  <c r="T26" i="81"/>
  <c r="V26" i="81" s="1"/>
  <c r="L83" i="81"/>
  <c r="J77" i="81"/>
  <c r="J69" i="81"/>
  <c r="L84" i="81"/>
  <c r="L21" i="81"/>
  <c r="L13" i="81"/>
  <c r="S13" i="81"/>
  <c r="J8" i="81"/>
  <c r="J41" i="81"/>
  <c r="K41" i="81"/>
  <c r="J50" i="81"/>
  <c r="K50" i="81"/>
  <c r="K13" i="79"/>
  <c r="J13" i="79"/>
  <c r="L18" i="79"/>
  <c r="S18" i="79"/>
  <c r="K26" i="79"/>
  <c r="J26" i="79"/>
  <c r="J68" i="79"/>
  <c r="K68" i="79"/>
  <c r="K71" i="79"/>
  <c r="J71" i="79"/>
  <c r="K84" i="79"/>
  <c r="J84" i="79"/>
  <c r="K85" i="79"/>
  <c r="J85" i="79"/>
  <c r="K25" i="79"/>
  <c r="J25" i="79"/>
  <c r="J52" i="79"/>
  <c r="K52" i="79"/>
  <c r="L45" i="79"/>
  <c r="S45" i="79"/>
  <c r="K43" i="79"/>
  <c r="J43" i="79"/>
  <c r="J50" i="79"/>
  <c r="K50" i="79"/>
  <c r="I20" i="79"/>
  <c r="S21" i="79"/>
  <c r="S99" i="79"/>
  <c r="S48" i="79"/>
  <c r="K75" i="79"/>
  <c r="I16" i="79"/>
  <c r="I9" i="79"/>
  <c r="J9" i="79" s="1"/>
  <c r="J48" i="79"/>
  <c r="K98" i="79"/>
  <c r="I14" i="79"/>
  <c r="I23" i="79"/>
  <c r="J23" i="79" s="1"/>
  <c r="I24" i="79"/>
  <c r="J24" i="79" s="1"/>
  <c r="I40" i="79"/>
  <c r="I44" i="79"/>
  <c r="I55" i="79"/>
  <c r="J55" i="79" s="1"/>
  <c r="I76" i="79"/>
  <c r="I83" i="79"/>
  <c r="I87" i="79"/>
  <c r="I100" i="79"/>
  <c r="S56" i="79"/>
  <c r="S72" i="79"/>
  <c r="J21" i="79"/>
  <c r="I22" i="79"/>
  <c r="I27" i="79"/>
  <c r="K27" i="79" s="1"/>
  <c r="I42" i="79"/>
  <c r="I51" i="79"/>
  <c r="I67" i="79"/>
  <c r="K67" i="79" s="1"/>
  <c r="I82" i="79"/>
  <c r="J82" i="79" s="1"/>
  <c r="J73" i="79"/>
  <c r="K73" i="79"/>
  <c r="J41" i="79"/>
  <c r="K41" i="79"/>
  <c r="K24" i="79"/>
  <c r="J44" i="79"/>
  <c r="K44" i="79"/>
  <c r="J46" i="79"/>
  <c r="K46" i="79"/>
  <c r="J74" i="79"/>
  <c r="K74" i="79"/>
  <c r="K87" i="79"/>
  <c r="J87" i="79"/>
  <c r="J100" i="79"/>
  <c r="K100" i="79"/>
  <c r="J101" i="80"/>
  <c r="K101" i="80"/>
  <c r="J11" i="79"/>
  <c r="K11" i="79"/>
  <c r="L43" i="79"/>
  <c r="S43" i="79"/>
  <c r="I47" i="79"/>
  <c r="J67" i="79"/>
  <c r="I79" i="79"/>
  <c r="K82" i="79"/>
  <c r="I86" i="79"/>
  <c r="L80" i="79"/>
  <c r="S80" i="79"/>
  <c r="J69" i="79"/>
  <c r="K69" i="79"/>
  <c r="K101" i="79"/>
  <c r="J101" i="79"/>
  <c r="J8" i="79"/>
  <c r="K8" i="79"/>
  <c r="K9" i="79"/>
  <c r="J19" i="79"/>
  <c r="K19" i="79"/>
  <c r="K20" i="79"/>
  <c r="J20" i="79"/>
  <c r="J49" i="79"/>
  <c r="K49" i="79"/>
  <c r="I54" i="79"/>
  <c r="K58" i="79"/>
  <c r="J58" i="79"/>
  <c r="I70" i="79"/>
  <c r="J81" i="79"/>
  <c r="K81" i="79"/>
  <c r="I30" i="79"/>
  <c r="L102" i="79"/>
  <c r="S102" i="79"/>
  <c r="J53" i="79"/>
  <c r="K53" i="79"/>
  <c r="K78" i="79"/>
  <c r="J78" i="79"/>
  <c r="K10" i="79"/>
  <c r="J10" i="79"/>
  <c r="J15" i="79"/>
  <c r="K15" i="79"/>
  <c r="J17" i="79"/>
  <c r="K17" i="79"/>
  <c r="J29" i="79"/>
  <c r="K29" i="79"/>
  <c r="J57" i="79"/>
  <c r="K57" i="79"/>
  <c r="K31" i="79"/>
  <c r="J88" i="79"/>
  <c r="K88" i="79"/>
  <c r="J103" i="79"/>
  <c r="K103" i="79"/>
  <c r="L73" i="80"/>
  <c r="S73" i="80"/>
  <c r="K99" i="80"/>
  <c r="J99" i="80"/>
  <c r="L22" i="80"/>
  <c r="S22" i="80"/>
  <c r="L84" i="80"/>
  <c r="S84" i="80"/>
  <c r="L100" i="80"/>
  <c r="S100" i="80"/>
  <c r="T81" i="80"/>
  <c r="V81" i="80" s="1"/>
  <c r="S54" i="80"/>
  <c r="S77" i="80"/>
  <c r="S72" i="80"/>
  <c r="L75" i="80"/>
  <c r="S75" i="80"/>
  <c r="L27" i="80"/>
  <c r="S27" i="80"/>
  <c r="K97" i="80"/>
  <c r="J97" i="80"/>
  <c r="K12" i="80"/>
  <c r="J12" i="80"/>
  <c r="J21" i="80"/>
  <c r="K21" i="80"/>
  <c r="J68" i="80"/>
  <c r="K68" i="80"/>
  <c r="T23" i="80"/>
  <c r="V23" i="80" s="1"/>
  <c r="T82" i="80"/>
  <c r="V82" i="80" s="1"/>
  <c r="U19" i="80"/>
  <c r="T19" i="80"/>
  <c r="V19" i="80" s="1"/>
  <c r="L41" i="80"/>
  <c r="K86" i="80"/>
  <c r="L76" i="80"/>
  <c r="J73" i="80"/>
  <c r="L47" i="80"/>
  <c r="S47" i="80"/>
  <c r="J54" i="80"/>
  <c r="L48" i="80"/>
  <c r="S48" i="80"/>
  <c r="K55" i="80"/>
  <c r="L51" i="80"/>
  <c r="S83" i="80"/>
  <c r="L83" i="80"/>
  <c r="K20" i="80"/>
  <c r="J20" i="80"/>
  <c r="J31" i="80"/>
  <c r="K31" i="80"/>
  <c r="T66" i="80"/>
  <c r="V66" i="80" s="1"/>
  <c r="T40" i="80"/>
  <c r="V40" i="80" s="1"/>
  <c r="T17" i="80"/>
  <c r="V17" i="80" s="1"/>
  <c r="S79" i="80"/>
  <c r="U13" i="80"/>
  <c r="T13" i="80"/>
  <c r="V13" i="80" s="1"/>
  <c r="T41" i="80"/>
  <c r="V41" i="80" s="1"/>
  <c r="U41" i="80"/>
  <c r="K85" i="80"/>
  <c r="L81" i="80"/>
  <c r="L17" i="80"/>
  <c r="K74" i="80"/>
  <c r="L49" i="80"/>
  <c r="S49" i="80"/>
  <c r="S44" i="80"/>
  <c r="K28" i="80"/>
  <c r="K14" i="80"/>
  <c r="S9" i="80"/>
  <c r="L9" i="80"/>
  <c r="T28" i="90" l="1"/>
  <c r="V28" i="90" s="1"/>
  <c r="T83" i="93"/>
  <c r="V83" i="93" s="1"/>
  <c r="T42" i="93"/>
  <c r="V42" i="93" s="1"/>
  <c r="T85" i="89"/>
  <c r="V85" i="89" s="1"/>
  <c r="U102" i="80"/>
  <c r="T102" i="80"/>
  <c r="V102" i="80" s="1"/>
  <c r="T69" i="93"/>
  <c r="V69" i="93" s="1"/>
  <c r="T46" i="93"/>
  <c r="V46" i="93" s="1"/>
  <c r="T44" i="93"/>
  <c r="V44" i="93" s="1"/>
  <c r="T27" i="93"/>
  <c r="V27" i="93" s="1"/>
  <c r="T75" i="93"/>
  <c r="V75" i="93" s="1"/>
  <c r="T16" i="93"/>
  <c r="V16" i="93" s="1"/>
  <c r="T25" i="93"/>
  <c r="V25" i="93" s="1"/>
  <c r="T81" i="93"/>
  <c r="V81" i="93" s="1"/>
  <c r="T52" i="93"/>
  <c r="V52" i="93" s="1"/>
  <c r="T73" i="93"/>
  <c r="V73" i="93" s="1"/>
  <c r="T40" i="93"/>
  <c r="V40" i="93" s="1"/>
  <c r="V77" i="93"/>
  <c r="T93" i="93"/>
  <c r="V93" i="93" s="1"/>
  <c r="T18" i="92"/>
  <c r="V18" i="92" s="1"/>
  <c r="T50" i="92"/>
  <c r="V50" i="92" s="1"/>
  <c r="T82" i="92"/>
  <c r="V82" i="92" s="1"/>
  <c r="T54" i="92"/>
  <c r="V54" i="92" s="1"/>
  <c r="T24" i="92"/>
  <c r="V24" i="92" s="1"/>
  <c r="T43" i="91"/>
  <c r="V43" i="91" s="1"/>
  <c r="T40" i="91"/>
  <c r="V40" i="91" s="1"/>
  <c r="T71" i="91"/>
  <c r="V71" i="91" s="1"/>
  <c r="U71" i="91"/>
  <c r="T67" i="91"/>
  <c r="V67" i="91" s="1"/>
  <c r="T44" i="91"/>
  <c r="V44" i="91" s="1"/>
  <c r="T25" i="91"/>
  <c r="V25" i="91" s="1"/>
  <c r="T8" i="91"/>
  <c r="V8" i="91" s="1"/>
  <c r="T56" i="91"/>
  <c r="V56" i="91" s="1"/>
  <c r="T45" i="91"/>
  <c r="V45" i="91" s="1"/>
  <c r="T50" i="91"/>
  <c r="V50" i="91" s="1"/>
  <c r="S49" i="91"/>
  <c r="T27" i="91"/>
  <c r="V27" i="91" s="1"/>
  <c r="T52" i="91"/>
  <c r="V52" i="91" s="1"/>
  <c r="T85" i="91"/>
  <c r="V85" i="91" s="1"/>
  <c r="T53" i="91"/>
  <c r="V53" i="91" s="1"/>
  <c r="U26" i="91"/>
  <c r="T26" i="91"/>
  <c r="V26" i="91" s="1"/>
  <c r="T81" i="91"/>
  <c r="V81" i="91" s="1"/>
  <c r="T54" i="91"/>
  <c r="V54" i="91" s="1"/>
  <c r="T80" i="91"/>
  <c r="V80" i="91" s="1"/>
  <c r="U46" i="91"/>
  <c r="T46" i="91"/>
  <c r="V46" i="91" s="1"/>
  <c r="T55" i="91"/>
  <c r="V55" i="91" s="1"/>
  <c r="U10" i="91"/>
  <c r="T10" i="91"/>
  <c r="V10" i="91" s="1"/>
  <c r="T70" i="90"/>
  <c r="V70" i="90" s="1"/>
  <c r="T69" i="90"/>
  <c r="V69" i="90" s="1"/>
  <c r="T83" i="90"/>
  <c r="V83" i="90" s="1"/>
  <c r="T11" i="90"/>
  <c r="V11" i="90" s="1"/>
  <c r="T47" i="90"/>
  <c r="V47" i="90" s="1"/>
  <c r="T14" i="90"/>
  <c r="V14" i="90" s="1"/>
  <c r="T66" i="90"/>
  <c r="V66" i="90" s="1"/>
  <c r="U27" i="90"/>
  <c r="T27" i="90"/>
  <c r="V27" i="90" s="1"/>
  <c r="T19" i="90"/>
  <c r="V19" i="90" s="1"/>
  <c r="T39" i="90"/>
  <c r="V39" i="90" s="1"/>
  <c r="T74" i="90"/>
  <c r="V74" i="90" s="1"/>
  <c r="T43" i="90"/>
  <c r="V43" i="90" s="1"/>
  <c r="T18" i="89"/>
  <c r="V18" i="89" s="1"/>
  <c r="S39" i="89"/>
  <c r="T97" i="90"/>
  <c r="V97" i="90" s="1"/>
  <c r="T72" i="89"/>
  <c r="V72" i="89" s="1"/>
  <c r="T76" i="89"/>
  <c r="V76" i="89" s="1"/>
  <c r="T55" i="89"/>
  <c r="V55" i="89" s="1"/>
  <c r="T68" i="89"/>
  <c r="V68" i="89" s="1"/>
  <c r="T25" i="89"/>
  <c r="V25" i="89" s="1"/>
  <c r="V51" i="89"/>
  <c r="T27" i="89"/>
  <c r="V27" i="89" s="1"/>
  <c r="T13" i="89"/>
  <c r="V13" i="89" s="1"/>
  <c r="T96" i="90"/>
  <c r="V96" i="90" s="1"/>
  <c r="T81" i="89"/>
  <c r="V81" i="89" s="1"/>
  <c r="T100" i="89"/>
  <c r="V100" i="89" s="1"/>
  <c r="U28" i="89"/>
  <c r="T28" i="89"/>
  <c r="V28" i="89" s="1"/>
  <c r="U21" i="89"/>
  <c r="T21" i="89"/>
  <c r="V21" i="89" s="1"/>
  <c r="U76" i="91"/>
  <c r="T76" i="91"/>
  <c r="V76" i="91" s="1"/>
  <c r="U86" i="91"/>
  <c r="T86" i="91"/>
  <c r="V86" i="91" s="1"/>
  <c r="U72" i="91"/>
  <c r="T72" i="91"/>
  <c r="V72" i="91" s="1"/>
  <c r="U29" i="91"/>
  <c r="T29" i="91"/>
  <c r="V29" i="91" s="1"/>
  <c r="U21" i="91"/>
  <c r="T21" i="91"/>
  <c r="V21" i="91" s="1"/>
  <c r="U82" i="91"/>
  <c r="T82" i="91"/>
  <c r="V82" i="91" s="1"/>
  <c r="U70" i="92"/>
  <c r="T70" i="92"/>
  <c r="V70" i="92" s="1"/>
  <c r="U16" i="92"/>
  <c r="T16" i="92"/>
  <c r="V16" i="92" s="1"/>
  <c r="U47" i="93"/>
  <c r="T47" i="93"/>
  <c r="V47" i="93" s="1"/>
  <c r="T71" i="93"/>
  <c r="V71" i="93" s="1"/>
  <c r="T79" i="93"/>
  <c r="V79" i="93" s="1"/>
  <c r="U26" i="93"/>
  <c r="T26" i="93"/>
  <c r="V26" i="93" s="1"/>
  <c r="U50" i="93"/>
  <c r="V50" i="93"/>
  <c r="U16" i="89"/>
  <c r="T16" i="89"/>
  <c r="V16" i="89" s="1"/>
  <c r="U8" i="90"/>
  <c r="T8" i="90"/>
  <c r="V8" i="90" s="1"/>
  <c r="U18" i="90"/>
  <c r="T18" i="90"/>
  <c r="V18" i="90" s="1"/>
  <c r="L71" i="90"/>
  <c r="S71" i="90"/>
  <c r="U42" i="91"/>
  <c r="T42" i="91"/>
  <c r="V42" i="91" s="1"/>
  <c r="U75" i="89"/>
  <c r="T75" i="89"/>
  <c r="V75" i="89" s="1"/>
  <c r="U9" i="89"/>
  <c r="T9" i="89"/>
  <c r="V9" i="89" s="1"/>
  <c r="U11" i="89"/>
  <c r="T11" i="89"/>
  <c r="V11" i="89" s="1"/>
  <c r="U13" i="90"/>
  <c r="T13" i="90"/>
  <c r="V13" i="90" s="1"/>
  <c r="U29" i="90"/>
  <c r="T29" i="90"/>
  <c r="V29" i="90" s="1"/>
  <c r="U49" i="91"/>
  <c r="T49" i="91"/>
  <c r="V49" i="91" s="1"/>
  <c r="U77" i="91"/>
  <c r="T77" i="91"/>
  <c r="V77" i="91" s="1"/>
  <c r="U11" i="92"/>
  <c r="T11" i="92"/>
  <c r="V11" i="92" s="1"/>
  <c r="U78" i="91"/>
  <c r="T78" i="91"/>
  <c r="V78" i="91" s="1"/>
  <c r="L42" i="92"/>
  <c r="S42" i="92"/>
  <c r="U14" i="93"/>
  <c r="T14" i="93"/>
  <c r="V14" i="93" s="1"/>
  <c r="U10" i="93"/>
  <c r="T10" i="93"/>
  <c r="V10" i="93" s="1"/>
  <c r="U43" i="93"/>
  <c r="T43" i="93"/>
  <c r="V43" i="93" s="1"/>
  <c r="U88" i="89"/>
  <c r="T88" i="89"/>
  <c r="V88" i="89" s="1"/>
  <c r="U15" i="90"/>
  <c r="T15" i="90"/>
  <c r="V15" i="90" s="1"/>
  <c r="U42" i="90"/>
  <c r="T42" i="90"/>
  <c r="V42" i="90" s="1"/>
  <c r="U50" i="90"/>
  <c r="V50" i="90"/>
  <c r="U67" i="90"/>
  <c r="T67" i="90"/>
  <c r="V67" i="90" s="1"/>
  <c r="U47" i="91"/>
  <c r="T47" i="91"/>
  <c r="V47" i="91" s="1"/>
  <c r="U85" i="90"/>
  <c r="T85" i="90"/>
  <c r="V85" i="90" s="1"/>
  <c r="U30" i="91"/>
  <c r="T30" i="91"/>
  <c r="V30" i="91" s="1"/>
  <c r="U20" i="92"/>
  <c r="V20" i="92"/>
  <c r="L43" i="92"/>
  <c r="S43" i="92"/>
  <c r="U23" i="93"/>
  <c r="T23" i="93"/>
  <c r="V23" i="93" s="1"/>
  <c r="U55" i="93"/>
  <c r="T55" i="93"/>
  <c r="V55" i="93" s="1"/>
  <c r="U72" i="93"/>
  <c r="T72" i="93"/>
  <c r="V72" i="93" s="1"/>
  <c r="U80" i="93"/>
  <c r="T80" i="93"/>
  <c r="V80" i="93" s="1"/>
  <c r="U54" i="93"/>
  <c r="T54" i="93"/>
  <c r="V54" i="93" s="1"/>
  <c r="U52" i="89"/>
  <c r="T52" i="89"/>
  <c r="V52" i="89" s="1"/>
  <c r="U42" i="89"/>
  <c r="T42" i="89"/>
  <c r="V42" i="89" s="1"/>
  <c r="U49" i="92"/>
  <c r="V49" i="92"/>
  <c r="U16" i="90"/>
  <c r="T16" i="90"/>
  <c r="V16" i="90" s="1"/>
  <c r="U26" i="90"/>
  <c r="T26" i="90"/>
  <c r="V26" i="90" s="1"/>
  <c r="U48" i="91"/>
  <c r="T48" i="91"/>
  <c r="V48" i="91" s="1"/>
  <c r="L79" i="90"/>
  <c r="S79" i="90"/>
  <c r="T40" i="92"/>
  <c r="V40" i="92" s="1"/>
  <c r="T81" i="92"/>
  <c r="V81" i="92" s="1"/>
  <c r="U24" i="93"/>
  <c r="T24" i="93"/>
  <c r="V24" i="93" s="1"/>
  <c r="U51" i="93"/>
  <c r="T51" i="93"/>
  <c r="V51" i="93" s="1"/>
  <c r="U77" i="89"/>
  <c r="T77" i="89"/>
  <c r="V77" i="89" s="1"/>
  <c r="U17" i="90"/>
  <c r="T17" i="90"/>
  <c r="V17" i="90" s="1"/>
  <c r="U12" i="91"/>
  <c r="T12" i="91"/>
  <c r="V12" i="91" s="1"/>
  <c r="U82" i="90"/>
  <c r="T82" i="90"/>
  <c r="V82" i="90" s="1"/>
  <c r="L73" i="90"/>
  <c r="S73" i="90"/>
  <c r="U57" i="91"/>
  <c r="T57" i="91"/>
  <c r="V57" i="91" s="1"/>
  <c r="U79" i="91"/>
  <c r="V79" i="91"/>
  <c r="U19" i="92"/>
  <c r="T19" i="92"/>
  <c r="V19" i="92" s="1"/>
  <c r="T71" i="92"/>
  <c r="V71" i="92" s="1"/>
  <c r="T79" i="92"/>
  <c r="V79" i="92" s="1"/>
  <c r="U72" i="92"/>
  <c r="T72" i="92"/>
  <c r="V72" i="92" s="1"/>
  <c r="U12" i="93"/>
  <c r="T12" i="93"/>
  <c r="V12" i="93" s="1"/>
  <c r="U41" i="93"/>
  <c r="T41" i="93"/>
  <c r="V41" i="93" s="1"/>
  <c r="U21" i="93"/>
  <c r="T21" i="93"/>
  <c r="V21" i="93" s="1"/>
  <c r="U80" i="89"/>
  <c r="T80" i="89"/>
  <c r="V80" i="89" s="1"/>
  <c r="U99" i="89"/>
  <c r="T99" i="89"/>
  <c r="V99" i="89" s="1"/>
  <c r="U23" i="90"/>
  <c r="T23" i="90"/>
  <c r="V23" i="90" s="1"/>
  <c r="U44" i="90"/>
  <c r="T44" i="90"/>
  <c r="V44" i="90" s="1"/>
  <c r="U52" i="90"/>
  <c r="T52" i="90"/>
  <c r="V52" i="90" s="1"/>
  <c r="U98" i="90"/>
  <c r="T98" i="90"/>
  <c r="V98" i="90" s="1"/>
  <c r="T29" i="92"/>
  <c r="V29" i="92" s="1"/>
  <c r="U22" i="93"/>
  <c r="T22" i="93"/>
  <c r="V22" i="93" s="1"/>
  <c r="U48" i="93"/>
  <c r="T48" i="93"/>
  <c r="V48" i="93" s="1"/>
  <c r="U66" i="93"/>
  <c r="T66" i="93"/>
  <c r="V66" i="93" s="1"/>
  <c r="U74" i="93"/>
  <c r="T74" i="93"/>
  <c r="V74" i="93" s="1"/>
  <c r="U82" i="93"/>
  <c r="T82" i="93"/>
  <c r="V82" i="93" s="1"/>
  <c r="U46" i="89"/>
  <c r="T46" i="89"/>
  <c r="V46" i="89" s="1"/>
  <c r="U54" i="89"/>
  <c r="T54" i="89"/>
  <c r="V54" i="89" s="1"/>
  <c r="U44" i="89"/>
  <c r="T44" i="89"/>
  <c r="V44" i="89" s="1"/>
  <c r="L75" i="90"/>
  <c r="S75" i="90"/>
  <c r="U53" i="92"/>
  <c r="T53" i="92"/>
  <c r="V53" i="92" s="1"/>
  <c r="L39" i="92"/>
  <c r="S39" i="92"/>
  <c r="T73" i="92"/>
  <c r="V73" i="92" s="1"/>
  <c r="U24" i="90"/>
  <c r="T24" i="90"/>
  <c r="V24" i="90" s="1"/>
  <c r="U51" i="91"/>
  <c r="V51" i="91"/>
  <c r="U15" i="91"/>
  <c r="T15" i="91"/>
  <c r="V15" i="91" s="1"/>
  <c r="U20" i="93"/>
  <c r="V20" i="93"/>
  <c r="U19" i="89"/>
  <c r="T19" i="89"/>
  <c r="V19" i="89" s="1"/>
  <c r="U67" i="89"/>
  <c r="T67" i="89"/>
  <c r="V67" i="89" s="1"/>
  <c r="U21" i="90"/>
  <c r="T21" i="90"/>
  <c r="V21" i="90" s="1"/>
  <c r="U20" i="91"/>
  <c r="V20" i="91"/>
  <c r="U86" i="90"/>
  <c r="T86" i="90"/>
  <c r="V86" i="90" s="1"/>
  <c r="U69" i="91"/>
  <c r="T69" i="91"/>
  <c r="V69" i="91" s="1"/>
  <c r="U83" i="91"/>
  <c r="T83" i="91"/>
  <c r="V83" i="91" s="1"/>
  <c r="U23" i="92"/>
  <c r="T23" i="92"/>
  <c r="V23" i="92" s="1"/>
  <c r="L38" i="92"/>
  <c r="S38" i="92"/>
  <c r="U80" i="92"/>
  <c r="T80" i="92"/>
  <c r="V80" i="92" s="1"/>
  <c r="U28" i="93"/>
  <c r="T28" i="93"/>
  <c r="V28" i="93" s="1"/>
  <c r="U84" i="89"/>
  <c r="T84" i="89"/>
  <c r="V84" i="89" s="1"/>
  <c r="U101" i="89"/>
  <c r="T101" i="89"/>
  <c r="V101" i="89" s="1"/>
  <c r="U46" i="90"/>
  <c r="T46" i="90"/>
  <c r="V46" i="90" s="1"/>
  <c r="U54" i="90"/>
  <c r="T54" i="90"/>
  <c r="V54" i="90" s="1"/>
  <c r="L72" i="90"/>
  <c r="S72" i="90"/>
  <c r="U14" i="91"/>
  <c r="T14" i="91"/>
  <c r="V14" i="91" s="1"/>
  <c r="U45" i="93"/>
  <c r="T45" i="93"/>
  <c r="V45" i="93" s="1"/>
  <c r="U29" i="93"/>
  <c r="T29" i="93"/>
  <c r="V29" i="93" s="1"/>
  <c r="U68" i="93"/>
  <c r="T68" i="93"/>
  <c r="V68" i="93" s="1"/>
  <c r="U76" i="93"/>
  <c r="T76" i="93"/>
  <c r="V76" i="93" s="1"/>
  <c r="U48" i="89"/>
  <c r="T48" i="89"/>
  <c r="V48" i="89" s="1"/>
  <c r="U56" i="89"/>
  <c r="T56" i="89"/>
  <c r="V56" i="89" s="1"/>
  <c r="U71" i="89"/>
  <c r="T71" i="89"/>
  <c r="V71" i="89" s="1"/>
  <c r="S78" i="90"/>
  <c r="S83" i="92"/>
  <c r="U26" i="89"/>
  <c r="T26" i="89"/>
  <c r="V26" i="89" s="1"/>
  <c r="U10" i="90"/>
  <c r="T10" i="90"/>
  <c r="V10" i="90" s="1"/>
  <c r="U23" i="91"/>
  <c r="T23" i="91"/>
  <c r="V23" i="91" s="1"/>
  <c r="T41" i="92"/>
  <c r="V41" i="92" s="1"/>
  <c r="U73" i="89"/>
  <c r="T73" i="89"/>
  <c r="V73" i="89" s="1"/>
  <c r="U69" i="89"/>
  <c r="T69" i="89"/>
  <c r="V69" i="89" s="1"/>
  <c r="U8" i="89"/>
  <c r="T8" i="89"/>
  <c r="V8" i="89" s="1"/>
  <c r="U9" i="90"/>
  <c r="T9" i="90"/>
  <c r="V9" i="90" s="1"/>
  <c r="U25" i="90"/>
  <c r="T25" i="90"/>
  <c r="V25" i="90" s="1"/>
  <c r="U28" i="91"/>
  <c r="T28" i="91"/>
  <c r="V28" i="91" s="1"/>
  <c r="U99" i="90"/>
  <c r="T99" i="90"/>
  <c r="V99" i="90" s="1"/>
  <c r="U73" i="91"/>
  <c r="T73" i="91"/>
  <c r="V73" i="91" s="1"/>
  <c r="U87" i="91"/>
  <c r="T87" i="91"/>
  <c r="V87" i="91" s="1"/>
  <c r="L27" i="92"/>
  <c r="S27" i="92"/>
  <c r="T67" i="92"/>
  <c r="V67" i="92" s="1"/>
  <c r="T75" i="92"/>
  <c r="V75" i="92" s="1"/>
  <c r="L8" i="93"/>
  <c r="S8" i="93"/>
  <c r="U18" i="93"/>
  <c r="T18" i="93"/>
  <c r="V18" i="93" s="1"/>
  <c r="U39" i="93"/>
  <c r="T39" i="93"/>
  <c r="V39" i="93" s="1"/>
  <c r="U86" i="89"/>
  <c r="T86" i="89"/>
  <c r="V86" i="89" s="1"/>
  <c r="U40" i="90"/>
  <c r="T40" i="90"/>
  <c r="V40" i="90" s="1"/>
  <c r="U48" i="90"/>
  <c r="T48" i="90"/>
  <c r="V48" i="90" s="1"/>
  <c r="U56" i="90"/>
  <c r="T56" i="90"/>
  <c r="V56" i="90" s="1"/>
  <c r="U22" i="91"/>
  <c r="T22" i="91"/>
  <c r="V22" i="91" s="1"/>
  <c r="U12" i="92"/>
  <c r="T12" i="92"/>
  <c r="V12" i="92" s="1"/>
  <c r="U49" i="93"/>
  <c r="T49" i="93"/>
  <c r="V49" i="93" s="1"/>
  <c r="U53" i="93"/>
  <c r="T53" i="93"/>
  <c r="V53" i="93" s="1"/>
  <c r="U70" i="93"/>
  <c r="T70" i="93"/>
  <c r="V70" i="93" s="1"/>
  <c r="U78" i="93"/>
  <c r="T78" i="93"/>
  <c r="V78" i="93" s="1"/>
  <c r="U50" i="89"/>
  <c r="T50" i="89"/>
  <c r="V50" i="89" s="1"/>
  <c r="U40" i="89"/>
  <c r="T40" i="89"/>
  <c r="V40" i="89" s="1"/>
  <c r="U12" i="89"/>
  <c r="T12" i="89"/>
  <c r="V12" i="89" s="1"/>
  <c r="U45" i="92"/>
  <c r="T45" i="92"/>
  <c r="V45" i="92" s="1"/>
  <c r="T28" i="92"/>
  <c r="V28" i="92" s="1"/>
  <c r="T69" i="92"/>
  <c r="V69" i="92" s="1"/>
  <c r="T77" i="92"/>
  <c r="V77" i="92" s="1"/>
  <c r="U31" i="82"/>
  <c r="T31" i="82"/>
  <c r="V31" i="82" s="1"/>
  <c r="T15" i="83"/>
  <c r="V15" i="83" s="1"/>
  <c r="U15" i="83"/>
  <c r="T54" i="83"/>
  <c r="V54" i="83" s="1"/>
  <c r="U54" i="83"/>
  <c r="S66" i="83"/>
  <c r="L66" i="83"/>
  <c r="S24" i="83"/>
  <c r="L24" i="83"/>
  <c r="L21" i="83"/>
  <c r="S21" i="83"/>
  <c r="T81" i="83"/>
  <c r="V81" i="83" s="1"/>
  <c r="U81" i="83"/>
  <c r="T53" i="83"/>
  <c r="V53" i="83" s="1"/>
  <c r="U53" i="83"/>
  <c r="T11" i="83"/>
  <c r="V11" i="83" s="1"/>
  <c r="U11" i="83"/>
  <c r="U46" i="83"/>
  <c r="T46" i="83"/>
  <c r="V46" i="83" s="1"/>
  <c r="T43" i="83"/>
  <c r="V43" i="83" s="1"/>
  <c r="U43" i="83"/>
  <c r="U51" i="83"/>
  <c r="T51" i="83"/>
  <c r="V51" i="83" s="1"/>
  <c r="L69" i="83"/>
  <c r="S69" i="83"/>
  <c r="S47" i="83"/>
  <c r="L47" i="83"/>
  <c r="U85" i="83"/>
  <c r="T85" i="83"/>
  <c r="V85" i="83" s="1"/>
  <c r="L79" i="83"/>
  <c r="S79" i="83"/>
  <c r="U67" i="83"/>
  <c r="T67" i="83"/>
  <c r="V67" i="83" s="1"/>
  <c r="L18" i="83"/>
  <c r="S18" i="83"/>
  <c r="U97" i="83"/>
  <c r="T97" i="83"/>
  <c r="V97" i="83" s="1"/>
  <c r="U72" i="83"/>
  <c r="T72" i="83"/>
  <c r="V72" i="83" s="1"/>
  <c r="S83" i="83"/>
  <c r="L83" i="83"/>
  <c r="S50" i="83"/>
  <c r="L50" i="83"/>
  <c r="T71" i="83"/>
  <c r="V71" i="83" s="1"/>
  <c r="U71" i="83"/>
  <c r="T31" i="83"/>
  <c r="V31" i="83" s="1"/>
  <c r="U31" i="83"/>
  <c r="S73" i="83"/>
  <c r="L73" i="83"/>
  <c r="T41" i="83"/>
  <c r="V41" i="83" s="1"/>
  <c r="U41" i="83"/>
  <c r="U56" i="83"/>
  <c r="T56" i="83"/>
  <c r="V56" i="83" s="1"/>
  <c r="S45" i="83"/>
  <c r="L45" i="83"/>
  <c r="S84" i="83"/>
  <c r="L84" i="83"/>
  <c r="S68" i="83"/>
  <c r="L68" i="83"/>
  <c r="U26" i="83"/>
  <c r="T26" i="83"/>
  <c r="V26" i="83" s="1"/>
  <c r="T80" i="83"/>
  <c r="V80" i="83" s="1"/>
  <c r="U80" i="83"/>
  <c r="K77" i="83"/>
  <c r="S10" i="83"/>
  <c r="L10" i="83"/>
  <c r="T19" i="83"/>
  <c r="V19" i="83" s="1"/>
  <c r="U19" i="83"/>
  <c r="L74" i="83"/>
  <c r="S74" i="83"/>
  <c r="S52" i="83"/>
  <c r="L52" i="83"/>
  <c r="S22" i="83"/>
  <c r="L22" i="83"/>
  <c r="U70" i="83"/>
  <c r="T70" i="83"/>
  <c r="V70" i="83" s="1"/>
  <c r="L17" i="83"/>
  <c r="S17" i="83"/>
  <c r="S82" i="83"/>
  <c r="L82" i="83"/>
  <c r="S77" i="83"/>
  <c r="L77" i="83"/>
  <c r="L75" i="83"/>
  <c r="S75" i="83"/>
  <c r="L78" i="83"/>
  <c r="S78" i="83"/>
  <c r="T76" i="83"/>
  <c r="V76" i="83" s="1"/>
  <c r="U76" i="83"/>
  <c r="S86" i="83"/>
  <c r="L86" i="83"/>
  <c r="U9" i="81"/>
  <c r="T9" i="81"/>
  <c r="V9" i="81" s="1"/>
  <c r="L44" i="81"/>
  <c r="S44" i="81"/>
  <c r="U12" i="81"/>
  <c r="T12" i="81"/>
  <c r="V12" i="81" s="1"/>
  <c r="U24" i="81"/>
  <c r="T24" i="81"/>
  <c r="V24" i="81" s="1"/>
  <c r="T14" i="81"/>
  <c r="V14" i="81" s="1"/>
  <c r="U14" i="81"/>
  <c r="U57" i="81"/>
  <c r="T57" i="81"/>
  <c r="V57" i="81" s="1"/>
  <c r="U82" i="81"/>
  <c r="T82" i="81"/>
  <c r="V82" i="81" s="1"/>
  <c r="U17" i="81"/>
  <c r="T17" i="81"/>
  <c r="V17" i="81" s="1"/>
  <c r="T10" i="81"/>
  <c r="V10" i="81" s="1"/>
  <c r="U10" i="81"/>
  <c r="U58" i="81"/>
  <c r="T58" i="81"/>
  <c r="V58" i="81" s="1"/>
  <c r="U52" i="81"/>
  <c r="T52" i="81"/>
  <c r="V52" i="81" s="1"/>
  <c r="U11" i="81"/>
  <c r="T11" i="81"/>
  <c r="V11" i="81" s="1"/>
  <c r="U73" i="81"/>
  <c r="T73" i="81"/>
  <c r="V73" i="81" s="1"/>
  <c r="L18" i="81"/>
  <c r="S18" i="81"/>
  <c r="S41" i="81"/>
  <c r="L41" i="81"/>
  <c r="T40" i="81"/>
  <c r="V40" i="81" s="1"/>
  <c r="U40" i="81"/>
  <c r="S42" i="81"/>
  <c r="L42" i="81"/>
  <c r="U27" i="81"/>
  <c r="T27" i="81"/>
  <c r="V27" i="81" s="1"/>
  <c r="L45" i="81"/>
  <c r="S45" i="81"/>
  <c r="U74" i="81"/>
  <c r="T74" i="81"/>
  <c r="V74" i="81" s="1"/>
  <c r="S50" i="81"/>
  <c r="L50" i="81"/>
  <c r="U13" i="81"/>
  <c r="T13" i="81"/>
  <c r="V13" i="81" s="1"/>
  <c r="S25" i="81"/>
  <c r="L25" i="81"/>
  <c r="T81" i="81"/>
  <c r="V81" i="81" s="1"/>
  <c r="U81" i="81"/>
  <c r="L31" i="81"/>
  <c r="S31" i="81"/>
  <c r="T48" i="79"/>
  <c r="V48" i="79" s="1"/>
  <c r="U48" i="79"/>
  <c r="L50" i="79"/>
  <c r="S50" i="79"/>
  <c r="T18" i="79"/>
  <c r="V18" i="79" s="1"/>
  <c r="U18" i="79"/>
  <c r="J22" i="79"/>
  <c r="K22" i="79"/>
  <c r="L25" i="79"/>
  <c r="S25" i="79"/>
  <c r="J27" i="79"/>
  <c r="K55" i="79"/>
  <c r="K23" i="79"/>
  <c r="J51" i="79"/>
  <c r="K51" i="79"/>
  <c r="K14" i="79"/>
  <c r="J14" i="79"/>
  <c r="K16" i="79"/>
  <c r="J16" i="79"/>
  <c r="U21" i="79"/>
  <c r="T21" i="79"/>
  <c r="V21" i="79" s="1"/>
  <c r="L52" i="79"/>
  <c r="S52" i="79"/>
  <c r="T56" i="79"/>
  <c r="V56" i="79" s="1"/>
  <c r="U56" i="79"/>
  <c r="K76" i="79"/>
  <c r="J76" i="79"/>
  <c r="T45" i="79"/>
  <c r="V45" i="79" s="1"/>
  <c r="U45" i="79"/>
  <c r="L68" i="79"/>
  <c r="S68" i="79"/>
  <c r="T99" i="79"/>
  <c r="V99" i="79" s="1"/>
  <c r="U99" i="79"/>
  <c r="L84" i="79"/>
  <c r="S84" i="79"/>
  <c r="K42" i="79"/>
  <c r="J42" i="79"/>
  <c r="U72" i="79"/>
  <c r="T72" i="79"/>
  <c r="V72" i="79" s="1"/>
  <c r="K83" i="79"/>
  <c r="J83" i="79"/>
  <c r="K40" i="79"/>
  <c r="J40" i="79"/>
  <c r="L98" i="79"/>
  <c r="S98" i="79"/>
  <c r="L75" i="79"/>
  <c r="S75" i="79"/>
  <c r="L85" i="79"/>
  <c r="S85" i="79"/>
  <c r="L71" i="79"/>
  <c r="S71" i="79"/>
  <c r="L26" i="79"/>
  <c r="S26" i="79"/>
  <c r="L13" i="79"/>
  <c r="S13" i="79"/>
  <c r="S29" i="79"/>
  <c r="L29" i="79"/>
  <c r="L15" i="79"/>
  <c r="S15" i="79"/>
  <c r="K30" i="79"/>
  <c r="J30" i="79"/>
  <c r="S82" i="79"/>
  <c r="L82" i="79"/>
  <c r="S11" i="79"/>
  <c r="L11" i="79"/>
  <c r="L100" i="79"/>
  <c r="S100" i="79"/>
  <c r="S74" i="79"/>
  <c r="L74" i="79"/>
  <c r="L46" i="79"/>
  <c r="S46" i="79"/>
  <c r="S24" i="79"/>
  <c r="L24" i="79"/>
  <c r="L41" i="79"/>
  <c r="S41" i="79"/>
  <c r="L103" i="79"/>
  <c r="S103" i="79"/>
  <c r="L31" i="79"/>
  <c r="S31" i="79"/>
  <c r="L78" i="79"/>
  <c r="S78" i="79"/>
  <c r="S81" i="79"/>
  <c r="L81" i="79"/>
  <c r="L58" i="79"/>
  <c r="S58" i="79"/>
  <c r="L9" i="79"/>
  <c r="S9" i="79"/>
  <c r="U80" i="79"/>
  <c r="T80" i="79"/>
  <c r="V80" i="79" s="1"/>
  <c r="K47" i="79"/>
  <c r="J47" i="79"/>
  <c r="L57" i="79"/>
  <c r="S57" i="79"/>
  <c r="S17" i="79"/>
  <c r="L17" i="79"/>
  <c r="S53" i="79"/>
  <c r="L53" i="79"/>
  <c r="T102" i="79"/>
  <c r="V102" i="79" s="1"/>
  <c r="U102" i="79"/>
  <c r="K54" i="79"/>
  <c r="J54" i="79"/>
  <c r="L20" i="79"/>
  <c r="S20" i="79"/>
  <c r="L101" i="79"/>
  <c r="S101" i="79"/>
  <c r="J79" i="79"/>
  <c r="K79" i="79"/>
  <c r="U43" i="79"/>
  <c r="T43" i="79"/>
  <c r="V43" i="79" s="1"/>
  <c r="S101" i="80"/>
  <c r="L101" i="80"/>
  <c r="L55" i="79"/>
  <c r="S55" i="79"/>
  <c r="L44" i="79"/>
  <c r="S44" i="79"/>
  <c r="L23" i="79"/>
  <c r="S23" i="79"/>
  <c r="L73" i="79"/>
  <c r="S73" i="79"/>
  <c r="L88" i="79"/>
  <c r="S88" i="79"/>
  <c r="L10" i="79"/>
  <c r="S10" i="79"/>
  <c r="K70" i="79"/>
  <c r="J70" i="79"/>
  <c r="S49" i="79"/>
  <c r="L49" i="79"/>
  <c r="L19" i="79"/>
  <c r="S19" i="79"/>
  <c r="L8" i="79"/>
  <c r="S8" i="79"/>
  <c r="L69" i="79"/>
  <c r="S69" i="79"/>
  <c r="K86" i="79"/>
  <c r="J86" i="79"/>
  <c r="S67" i="79"/>
  <c r="L67" i="79"/>
  <c r="L27" i="79"/>
  <c r="S27" i="79"/>
  <c r="L87" i="79"/>
  <c r="S87" i="79"/>
  <c r="T44" i="80"/>
  <c r="V44" i="80" s="1"/>
  <c r="U44" i="80"/>
  <c r="T83" i="80"/>
  <c r="V83" i="80" s="1"/>
  <c r="U83" i="80"/>
  <c r="L14" i="80"/>
  <c r="S14" i="80"/>
  <c r="L85" i="80"/>
  <c r="S85" i="80"/>
  <c r="U47" i="80"/>
  <c r="T47" i="80"/>
  <c r="V47" i="80" s="1"/>
  <c r="S86" i="80"/>
  <c r="L86" i="80"/>
  <c r="S21" i="80"/>
  <c r="L21" i="80"/>
  <c r="U75" i="80"/>
  <c r="T75" i="80"/>
  <c r="V75" i="80" s="1"/>
  <c r="U54" i="80"/>
  <c r="T54" i="80"/>
  <c r="V54" i="80" s="1"/>
  <c r="T84" i="80"/>
  <c r="V84" i="80" s="1"/>
  <c r="U84" i="80"/>
  <c r="L20" i="80"/>
  <c r="S20" i="80"/>
  <c r="L55" i="80"/>
  <c r="S55" i="80"/>
  <c r="S28" i="80"/>
  <c r="L28" i="80"/>
  <c r="L74" i="80"/>
  <c r="S74" i="80"/>
  <c r="U79" i="80"/>
  <c r="T79" i="80"/>
  <c r="V79" i="80" s="1"/>
  <c r="L31" i="80"/>
  <c r="S31" i="80"/>
  <c r="T48" i="80"/>
  <c r="V48" i="80" s="1"/>
  <c r="U48" i="80"/>
  <c r="L97" i="80"/>
  <c r="S97" i="80"/>
  <c r="L99" i="80"/>
  <c r="S99" i="80"/>
  <c r="S68" i="80"/>
  <c r="L68" i="80"/>
  <c r="T27" i="80"/>
  <c r="V27" i="80" s="1"/>
  <c r="U27" i="80"/>
  <c r="U72" i="80"/>
  <c r="T72" i="80"/>
  <c r="V72" i="80" s="1"/>
  <c r="T100" i="80"/>
  <c r="V100" i="80" s="1"/>
  <c r="U100" i="80"/>
  <c r="T22" i="80"/>
  <c r="V22" i="80" s="1"/>
  <c r="U22" i="80"/>
  <c r="U73" i="80"/>
  <c r="T73" i="80"/>
  <c r="V73" i="80" s="1"/>
  <c r="U9" i="80"/>
  <c r="T9" i="80"/>
  <c r="V9" i="80" s="1"/>
  <c r="U49" i="80"/>
  <c r="T49" i="80"/>
  <c r="V49" i="80" s="1"/>
  <c r="L12" i="80"/>
  <c r="S12" i="80"/>
  <c r="T77" i="80"/>
  <c r="V77" i="80" s="1"/>
  <c r="U77" i="80"/>
  <c r="U39" i="89" l="1"/>
  <c r="T39" i="89"/>
  <c r="V39" i="89" s="1"/>
  <c r="U27" i="92"/>
  <c r="T27" i="92"/>
  <c r="V27" i="92" s="1"/>
  <c r="U43" i="92"/>
  <c r="T43" i="92"/>
  <c r="V43" i="92" s="1"/>
  <c r="U42" i="92"/>
  <c r="T42" i="92"/>
  <c r="V42" i="92" s="1"/>
  <c r="U71" i="90"/>
  <c r="T71" i="90"/>
  <c r="V71" i="90" s="1"/>
  <c r="U83" i="92"/>
  <c r="T83" i="92"/>
  <c r="V83" i="92" s="1"/>
  <c r="U72" i="90"/>
  <c r="T72" i="90"/>
  <c r="V72" i="90" s="1"/>
  <c r="U38" i="92"/>
  <c r="T38" i="92"/>
  <c r="V38" i="92" s="1"/>
  <c r="U75" i="90"/>
  <c r="T75" i="90"/>
  <c r="V75" i="90" s="1"/>
  <c r="U8" i="93"/>
  <c r="T8" i="93"/>
  <c r="V8" i="93" s="1"/>
  <c r="U39" i="92"/>
  <c r="T39" i="92"/>
  <c r="V39" i="92" s="1"/>
  <c r="U73" i="90"/>
  <c r="T73" i="90"/>
  <c r="V73" i="90" s="1"/>
  <c r="U79" i="90"/>
  <c r="T79" i="90"/>
  <c r="V79" i="90" s="1"/>
  <c r="U78" i="90"/>
  <c r="V78" i="90"/>
  <c r="U22" i="83"/>
  <c r="T22" i="83"/>
  <c r="V22" i="83" s="1"/>
  <c r="T10" i="83"/>
  <c r="V10" i="83" s="1"/>
  <c r="U10" i="83"/>
  <c r="T69" i="83"/>
  <c r="V69" i="83" s="1"/>
  <c r="U69" i="83"/>
  <c r="T84" i="83"/>
  <c r="V84" i="83" s="1"/>
  <c r="U84" i="83"/>
  <c r="T73" i="83"/>
  <c r="V73" i="83" s="1"/>
  <c r="U73" i="83"/>
  <c r="T83" i="83"/>
  <c r="V83" i="83" s="1"/>
  <c r="U83" i="83"/>
  <c r="U24" i="83"/>
  <c r="T24" i="83"/>
  <c r="V24" i="83" s="1"/>
  <c r="U52" i="83"/>
  <c r="T52" i="83"/>
  <c r="V52" i="83" s="1"/>
  <c r="T18" i="83"/>
  <c r="V18" i="83" s="1"/>
  <c r="U18" i="83"/>
  <c r="T79" i="83"/>
  <c r="V79" i="83" s="1"/>
  <c r="U79" i="83"/>
  <c r="U21" i="83"/>
  <c r="T21" i="83"/>
  <c r="V21" i="83" s="1"/>
  <c r="U17" i="83"/>
  <c r="T17" i="83"/>
  <c r="V17" i="83" s="1"/>
  <c r="T74" i="83"/>
  <c r="V74" i="83" s="1"/>
  <c r="U74" i="83"/>
  <c r="U68" i="83"/>
  <c r="T68" i="83"/>
  <c r="V68" i="83" s="1"/>
  <c r="U45" i="83"/>
  <c r="T45" i="83"/>
  <c r="V45" i="83" s="1"/>
  <c r="U50" i="83"/>
  <c r="T50" i="83"/>
  <c r="V50" i="83" s="1"/>
  <c r="U47" i="83"/>
  <c r="T47" i="83"/>
  <c r="V47" i="83" s="1"/>
  <c r="U66" i="83"/>
  <c r="T66" i="83"/>
  <c r="V66" i="83" s="1"/>
  <c r="T82" i="83"/>
  <c r="V82" i="83" s="1"/>
  <c r="U82" i="83"/>
  <c r="T78" i="83"/>
  <c r="V78" i="83" s="1"/>
  <c r="U78" i="83"/>
  <c r="U86" i="83"/>
  <c r="T86" i="83"/>
  <c r="V86" i="83" s="1"/>
  <c r="U77" i="83"/>
  <c r="T77" i="83"/>
  <c r="V77" i="83" s="1"/>
  <c r="T75" i="83"/>
  <c r="V75" i="83" s="1"/>
  <c r="U75" i="83"/>
  <c r="T18" i="81"/>
  <c r="V18" i="81" s="1"/>
  <c r="U18" i="81"/>
  <c r="U44" i="81"/>
  <c r="T44" i="81"/>
  <c r="V44" i="81" s="1"/>
  <c r="T31" i="81"/>
  <c r="V31" i="81" s="1"/>
  <c r="U31" i="81"/>
  <c r="U45" i="81"/>
  <c r="T45" i="81"/>
  <c r="V45" i="81" s="1"/>
  <c r="U25" i="81"/>
  <c r="T25" i="81"/>
  <c r="V25" i="81" s="1"/>
  <c r="T50" i="81"/>
  <c r="V50" i="81" s="1"/>
  <c r="U50" i="81"/>
  <c r="U42" i="81"/>
  <c r="T42" i="81"/>
  <c r="V42" i="81" s="1"/>
  <c r="U41" i="81"/>
  <c r="T41" i="81"/>
  <c r="V41" i="81" s="1"/>
  <c r="L83" i="79"/>
  <c r="S83" i="79"/>
  <c r="L42" i="79"/>
  <c r="S42" i="79"/>
  <c r="L14" i="79"/>
  <c r="S14" i="79"/>
  <c r="L22" i="79"/>
  <c r="S22" i="79"/>
  <c r="U50" i="79"/>
  <c r="T50" i="79"/>
  <c r="V50" i="79" s="1"/>
  <c r="U13" i="79"/>
  <c r="T13" i="79"/>
  <c r="V13" i="79" s="1"/>
  <c r="T75" i="79"/>
  <c r="V75" i="79" s="1"/>
  <c r="U75" i="79"/>
  <c r="U84" i="79"/>
  <c r="T84" i="79"/>
  <c r="V84" i="79" s="1"/>
  <c r="U68" i="79"/>
  <c r="T68" i="79"/>
  <c r="V68" i="79" s="1"/>
  <c r="U52" i="79"/>
  <c r="T52" i="79"/>
  <c r="V52" i="79" s="1"/>
  <c r="L51" i="79"/>
  <c r="S51" i="79"/>
  <c r="U71" i="79"/>
  <c r="T71" i="79"/>
  <c r="V71" i="79" s="1"/>
  <c r="L40" i="79"/>
  <c r="S40" i="79"/>
  <c r="L76" i="79"/>
  <c r="S76" i="79"/>
  <c r="S16" i="79"/>
  <c r="L16" i="79"/>
  <c r="U25" i="79"/>
  <c r="T25" i="79"/>
  <c r="V25" i="79" s="1"/>
  <c r="U26" i="79"/>
  <c r="T26" i="79"/>
  <c r="V26" i="79" s="1"/>
  <c r="U85" i="79"/>
  <c r="T85" i="79"/>
  <c r="V85" i="79" s="1"/>
  <c r="U98" i="79"/>
  <c r="T98" i="79"/>
  <c r="V98" i="79" s="1"/>
  <c r="U27" i="79"/>
  <c r="T27" i="79"/>
  <c r="V27" i="79" s="1"/>
  <c r="U10" i="79"/>
  <c r="T10" i="79"/>
  <c r="V10" i="79" s="1"/>
  <c r="U44" i="79"/>
  <c r="T44" i="79"/>
  <c r="V44" i="79" s="1"/>
  <c r="L79" i="79"/>
  <c r="S79" i="79"/>
  <c r="U20" i="79"/>
  <c r="T20" i="79"/>
  <c r="V20" i="79" s="1"/>
  <c r="U9" i="79"/>
  <c r="T9" i="79"/>
  <c r="V9" i="79" s="1"/>
  <c r="U31" i="79"/>
  <c r="T31" i="79"/>
  <c r="V31" i="79" s="1"/>
  <c r="U41" i="79"/>
  <c r="T41" i="79"/>
  <c r="V41" i="79" s="1"/>
  <c r="U46" i="79"/>
  <c r="T46" i="79"/>
  <c r="V46" i="79" s="1"/>
  <c r="U100" i="79"/>
  <c r="T100" i="79"/>
  <c r="V100" i="79" s="1"/>
  <c r="U15" i="79"/>
  <c r="T15" i="79"/>
  <c r="V15" i="79" s="1"/>
  <c r="U8" i="79"/>
  <c r="T8" i="79"/>
  <c r="V8" i="79" s="1"/>
  <c r="U73" i="79"/>
  <c r="T73" i="79"/>
  <c r="V73" i="79" s="1"/>
  <c r="L86" i="79"/>
  <c r="S86" i="79"/>
  <c r="U49" i="79"/>
  <c r="T49" i="79"/>
  <c r="V49" i="79" s="1"/>
  <c r="U101" i="80"/>
  <c r="T101" i="80"/>
  <c r="V101" i="80" s="1"/>
  <c r="U17" i="79"/>
  <c r="T17" i="79"/>
  <c r="V17" i="79" s="1"/>
  <c r="L47" i="79"/>
  <c r="S47" i="79"/>
  <c r="U81" i="79"/>
  <c r="T81" i="79"/>
  <c r="V81" i="79" s="1"/>
  <c r="L30" i="79"/>
  <c r="S30" i="79"/>
  <c r="T87" i="79"/>
  <c r="V87" i="79" s="1"/>
  <c r="U87" i="79"/>
  <c r="U69" i="79"/>
  <c r="T69" i="79"/>
  <c r="V69" i="79" s="1"/>
  <c r="U88" i="79"/>
  <c r="T88" i="79"/>
  <c r="V88" i="79" s="1"/>
  <c r="U55" i="79"/>
  <c r="T55" i="79"/>
  <c r="V55" i="79" s="1"/>
  <c r="U101" i="79"/>
  <c r="T101" i="79"/>
  <c r="V101" i="79" s="1"/>
  <c r="U57" i="79"/>
  <c r="T57" i="79"/>
  <c r="V57" i="79" s="1"/>
  <c r="U58" i="79"/>
  <c r="T58" i="79"/>
  <c r="V58" i="79" s="1"/>
  <c r="T78" i="79"/>
  <c r="V78" i="79" s="1"/>
  <c r="U78" i="79"/>
  <c r="U103" i="79"/>
  <c r="T103" i="79"/>
  <c r="V103" i="79" s="1"/>
  <c r="U19" i="79"/>
  <c r="T19" i="79"/>
  <c r="V19" i="79" s="1"/>
  <c r="T23" i="79"/>
  <c r="V23" i="79" s="1"/>
  <c r="U23" i="79"/>
  <c r="U67" i="79"/>
  <c r="T67" i="79"/>
  <c r="V67" i="79" s="1"/>
  <c r="L70" i="79"/>
  <c r="S70" i="79"/>
  <c r="L54" i="79"/>
  <c r="S54" i="79"/>
  <c r="T53" i="79"/>
  <c r="V53" i="79" s="1"/>
  <c r="U53" i="79"/>
  <c r="U24" i="79"/>
  <c r="T24" i="79"/>
  <c r="V24" i="79" s="1"/>
  <c r="U74" i="79"/>
  <c r="T74" i="79"/>
  <c r="V74" i="79" s="1"/>
  <c r="U11" i="79"/>
  <c r="T11" i="79"/>
  <c r="V11" i="79" s="1"/>
  <c r="U82" i="79"/>
  <c r="T82" i="79"/>
  <c r="V82" i="79" s="1"/>
  <c r="U29" i="79"/>
  <c r="T29" i="79"/>
  <c r="V29" i="79" s="1"/>
  <c r="U12" i="80"/>
  <c r="T12" i="80"/>
  <c r="V12" i="80" s="1"/>
  <c r="T31" i="80"/>
  <c r="V31" i="80" s="1"/>
  <c r="U31" i="80"/>
  <c r="U74" i="80"/>
  <c r="T74" i="80"/>
  <c r="V74" i="80" s="1"/>
  <c r="U55" i="80"/>
  <c r="T55" i="80"/>
  <c r="V55" i="80" s="1"/>
  <c r="U85" i="80"/>
  <c r="T85" i="80"/>
  <c r="V85" i="80" s="1"/>
  <c r="U97" i="80"/>
  <c r="T97" i="80"/>
  <c r="V97" i="80" s="1"/>
  <c r="U68" i="80"/>
  <c r="T68" i="80"/>
  <c r="V68" i="80" s="1"/>
  <c r="U86" i="80"/>
  <c r="T86" i="80"/>
  <c r="V86" i="80" s="1"/>
  <c r="U99" i="80"/>
  <c r="T99" i="80"/>
  <c r="V99" i="80" s="1"/>
  <c r="U20" i="80"/>
  <c r="T20" i="80"/>
  <c r="V20" i="80" s="1"/>
  <c r="U14" i="80"/>
  <c r="T14" i="80"/>
  <c r="V14" i="80" s="1"/>
  <c r="U28" i="80"/>
  <c r="T28" i="80"/>
  <c r="V28" i="80" s="1"/>
  <c r="T21" i="80"/>
  <c r="V21" i="80" s="1"/>
  <c r="U21" i="80"/>
  <c r="U76" i="79" l="1"/>
  <c r="T76" i="79"/>
  <c r="V76" i="79" s="1"/>
  <c r="T22" i="79"/>
  <c r="V22" i="79" s="1"/>
  <c r="U22" i="79"/>
  <c r="U42" i="79"/>
  <c r="T42" i="79"/>
  <c r="V42" i="79" s="1"/>
  <c r="T51" i="79"/>
  <c r="V51" i="79" s="1"/>
  <c r="U51" i="79"/>
  <c r="U40" i="79"/>
  <c r="T40" i="79"/>
  <c r="V40" i="79" s="1"/>
  <c r="U14" i="79"/>
  <c r="T14" i="79"/>
  <c r="V14" i="79" s="1"/>
  <c r="U83" i="79"/>
  <c r="T83" i="79"/>
  <c r="V83" i="79" s="1"/>
  <c r="U16" i="79"/>
  <c r="T16" i="79"/>
  <c r="V16" i="79" s="1"/>
  <c r="T54" i="79"/>
  <c r="V54" i="79" s="1"/>
  <c r="U54" i="79"/>
  <c r="T30" i="79"/>
  <c r="V30" i="79" s="1"/>
  <c r="U30" i="79"/>
  <c r="U79" i="79"/>
  <c r="T79" i="79"/>
  <c r="V79" i="79" s="1"/>
  <c r="U47" i="79"/>
  <c r="T47" i="79"/>
  <c r="V47" i="79" s="1"/>
  <c r="U86" i="79"/>
  <c r="T86" i="79"/>
  <c r="V86" i="79" s="1"/>
  <c r="U70" i="79"/>
  <c r="T70" i="79"/>
  <c r="V70" i="7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  <author>Michael  John Thompson</author>
  </authors>
  <commentList>
    <comment ref="R7" authorId="0" shapeId="0" xr:uid="{CFBE101F-97D8-B541-813C-6290FFBACE4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20" authorId="1" shapeId="0" xr:uid="{2284954F-24DE-DE4F-AB63-BC907EFA5CA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C28" authorId="2" shapeId="0" xr:uid="{BACD1B70-71EF-3C46-95A4-6934C4262C98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9" authorId="0" shapeId="0" xr:uid="{7F0D6341-FB88-614A-B397-0C4CA714EF0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8" authorId="0" shapeId="0" xr:uid="{CBE8FB56-5925-9F48-98EC-9390E6ACB18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51" authorId="1" shapeId="0" xr:uid="{C966A5FE-47B2-6441-BA74-6D59F3FDEB0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C58" authorId="2" shapeId="0" xr:uid="{52C787CB-A954-A24A-B9C7-7917F3C7C9F1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66" authorId="0" shapeId="0" xr:uid="{F379CA2B-CBBF-7443-9EEC-AE579850327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79" authorId="1" shapeId="0" xr:uid="{5944F71B-C0CB-E641-B35A-8BEE934E450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C87" authorId="2" shapeId="0" xr:uid="{74CAB9FF-1CDF-3744-ABB5-322DC2FBA5D3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88" authorId="2" shapeId="0" xr:uid="{3CFA6174-5D8E-9440-84E6-37793A04A05A}">
      <text>
        <r>
          <rPr>
            <sz val="10"/>
            <color rgb="FF000000"/>
            <rFont val="Tahoma"/>
            <family val="2"/>
          </rPr>
          <t xml:space="preserve">Includes membership fee
</t>
        </r>
      </text>
    </comment>
    <comment ref="R97" authorId="0" shapeId="0" xr:uid="{21900C61-6757-C548-A3E8-05A7B6EFA91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  <author>Michael  John Thompson</author>
  </authors>
  <commentList>
    <comment ref="R7" authorId="0" shapeId="0" xr:uid="{BA8CFD23-DA91-9043-BC8F-A3E8717C4C9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20" authorId="1" shapeId="0" xr:uid="{D1BD6A81-11FB-1948-BCE4-9A3ED399846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C28" authorId="2" shapeId="0" xr:uid="{84D0B81C-A932-CC4F-B6C4-D257400CC611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9" authorId="1" shapeId="0" xr:uid="{DE105BD8-6F0A-8F40-8886-CBDCCA1A087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8" authorId="0" shapeId="0" xr:uid="{F453C778-F010-2A4F-9BDE-D73B1698D39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50" authorId="1" shapeId="0" xr:uid="{0116696B-5513-CB4B-A8D5-37B34BC9619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C57" authorId="2" shapeId="0" xr:uid="{FBA26AA2-A0BE-794C-AD69-2675ED36446E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65" authorId="0" shapeId="0" xr:uid="{14DBF56B-2C38-694E-8B5B-A40E0AB8C15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78" authorId="1" shapeId="0" xr:uid="{C6580B12-003E-AA4B-8BC0-E232BCC0A5B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C86" authorId="2" shapeId="0" xr:uid="{1B59ADDA-E4DC-0842-9136-F6191E073AFA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95" authorId="0" shapeId="0" xr:uid="{D27B9CC2-4F45-3E42-AC95-3DD688BDBA3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00" authorId="2" shapeId="0" xr:uid="{255AFBA5-6BD1-4245-937B-1FB8D4103086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  <author>Michael  John Thompson</author>
  </authors>
  <commentList>
    <comment ref="R7" authorId="0" shapeId="0" xr:uid="{1CA3CC5F-8BE6-F643-9640-C22636EF540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20" authorId="1" shapeId="0" xr:uid="{6A01EFFB-A45E-8C46-B326-0AF898B0D0D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C28" authorId="2" shapeId="0" xr:uid="{6D73AA6E-C366-784C-A7D0-B54AD188133B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9" authorId="2" shapeId="0" xr:uid="{67965C5E-0EDC-8940-A511-5388AA577781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8" authorId="0" shapeId="0" xr:uid="{404C98D5-E3DB-F44E-A604-69A91866124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51" authorId="1" shapeId="0" xr:uid="{C6429F7D-0D8D-CB4E-88EB-5D2F3B36649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C58" authorId="2" shapeId="0" xr:uid="{97328AF5-6186-E945-8E3E-60A96B977425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66" authorId="0" shapeId="0" xr:uid="{28ACEF67-98C5-BA42-8EF3-14B2F630B94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79" authorId="1" shapeId="0" xr:uid="{F296B5F7-8E90-0C4D-8AE1-6FBD80D8F6B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C86" authorId="2" shapeId="0" xr:uid="{2223B869-F2D3-284B-9049-90C83062CE08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87" authorId="2" shapeId="0" xr:uid="{420A1807-5811-0840-9D2B-1B1960C68E31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  <author>Michael  John Thompson</author>
  </authors>
  <commentList>
    <comment ref="R7" authorId="0" shapeId="0" xr:uid="{3E425539-8620-7A49-A06B-CAD893EEE99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20" authorId="1" shapeId="0" xr:uid="{AE5D26D6-6E28-5649-B982-E897A1F6C93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C27" authorId="2" shapeId="0" xr:uid="{4DB4074A-844A-E34A-8566-22D861098BA3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8" authorId="2" shapeId="0" xr:uid="{D27767BF-676B-F647-A34E-4FDCFD1F15A9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37" authorId="0" shapeId="0" xr:uid="{B4A0E075-339C-F646-B771-F89091D9C22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49" authorId="1" shapeId="0" xr:uid="{A7C1342C-F03F-DD4B-A7B3-6E63A7A4C34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R63" authorId="0" shapeId="0" xr:uid="{2985CE24-3378-7B4D-A83C-DCC5936E01F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76" authorId="1" shapeId="0" xr:uid="{2D52E0D7-2BD4-5C4A-9498-9264F9975C3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C84" authorId="2" shapeId="0" xr:uid="{622D0100-5D70-E648-807F-BDB1041EE2A9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85" authorId="0" shapeId="0" xr:uid="{797C48B9-3B06-6E4C-9757-6AB3C02ABA87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  <author>Michael  John Thompson</author>
  </authors>
  <commentList>
    <comment ref="R7" authorId="0" shapeId="0" xr:uid="{4BEE6C15-99F8-CB42-A567-EE1FA4FD338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20" authorId="1" shapeId="0" xr:uid="{038F22CF-9932-EF4F-B2FF-9472069524B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C27" authorId="2" shapeId="0" xr:uid="{AB1DB85A-4544-0F45-86E2-C8D9DA53C102}">
      <text>
        <r>
          <rPr>
            <sz val="10"/>
            <color rgb="FF000000"/>
            <rFont val="Verdana"/>
            <family val="2"/>
          </rPr>
          <t>Include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8" authorId="0" shapeId="0" xr:uid="{6C44B5FF-291D-114B-9004-57E98E819204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7" authorId="0" shapeId="0" xr:uid="{111750E6-7196-4947-BB29-6F17001D91F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50" authorId="1" shapeId="0" xr:uid="{D19D3A6A-A81D-BB47-8C33-4DFCF161FF3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R64" authorId="0" shapeId="0" xr:uid="{6880B16C-00B9-8247-B0F1-08A3775D9A4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T77" authorId="1" shapeId="0" xr:uid="{56C60DEC-4360-0E48-A4DC-C38549B1F28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NB Manual formula</t>
        </r>
      </text>
    </comment>
    <comment ref="R92" authorId="0" shapeId="0" xr:uid="{4F05DABC-C717-BF45-915A-8772E6C3311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DD0BE474-1A7D-4143-99C5-BD4E8007647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0" shapeId="0" xr:uid="{D3C8142B-51EA-AF40-8564-F8288B86935D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0" authorId="1" shapeId="0" xr:uid="{643B716A-89BB-C546-963C-E507F340FEB7}">
      <text>
        <r>
          <rPr>
            <sz val="10"/>
            <color rgb="FF000000"/>
            <rFont val="Tahoma"/>
            <family val="34"/>
          </rPr>
          <t xml:space="preserve">Includes membership fee
</t>
        </r>
      </text>
    </comment>
    <comment ref="R39" authorId="0" shapeId="0" xr:uid="{A5A70254-6261-164F-A770-7587FEF70FA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58" authorId="1" shapeId="0" xr:uid="{C658D05B-674F-D84F-8CAC-8ABD782B9C76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66" authorId="0" shapeId="0" xr:uid="{48B66AD9-4A1B-2743-828D-E4DE638F1A4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8" authorId="1" shapeId="0" xr:uid="{A35A4298-4B58-2C4F-AA2B-56D0284F684C}">
      <text>
        <r>
          <rPr>
            <sz val="10"/>
            <color rgb="FF000000"/>
            <rFont val="Tahoma"/>
            <family val="2"/>
          </rPr>
          <t xml:space="preserve">Includes membership fee
</t>
        </r>
      </text>
    </comment>
    <comment ref="R97" authorId="0" shapeId="0" xr:uid="{27481BB5-F76C-BF41-B5E3-ADF35734896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03" authorId="1" shapeId="0" xr:uid="{94995F19-7B36-8D4F-A1D6-05DAB20743F7}">
      <text>
        <r>
          <rPr>
            <sz val="10"/>
            <color rgb="FF000000"/>
            <rFont val="Tahoma"/>
            <family val="2"/>
          </rPr>
          <t xml:space="preserve">Includes membership fee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  <author>Michael  John Thompson</author>
  </authors>
  <commentList>
    <comment ref="R7" authorId="0" shapeId="0" xr:uid="{FE197812-1DBD-F340-A424-9678C670491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1" shapeId="0" xr:uid="{5571FEC9-ED16-DE4C-89B6-0A5B9707F30C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0" authorId="2" shapeId="0" xr:uid="{5E29A7D5-C535-7448-AECA-B94C104B4963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9" authorId="0" shapeId="0" xr:uid="{741AC33A-0FC0-DA47-89CB-593205C4125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57" authorId="2" shapeId="0" xr:uid="{6CC0F31F-ADDA-7F42-A78D-44DF89D7CC27}">
      <text>
        <r>
          <rPr>
            <sz val="10"/>
            <color rgb="FF000000"/>
            <rFont val="Arial"/>
            <family val="34"/>
          </rPr>
          <t xml:space="preserve">Includes membership fee
</t>
        </r>
      </text>
    </comment>
    <comment ref="R65" authorId="0" shapeId="0" xr:uid="{171D4A2B-9A4B-FE47-A224-442618F0C45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95" authorId="0" shapeId="0" xr:uid="{6AB3CC90-97A0-5741-B0F3-4088C9DC22B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01" authorId="2" shapeId="0" xr:uid="{03D97DFE-3D7F-5649-A329-16A344C157C7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102" authorId="2" shapeId="0" xr:uid="{4BE45BE3-5F9E-2843-BF51-EFF57958BFA5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19F6EE4F-7A0C-D54F-B845-C7FAA18E537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1" shapeId="0" xr:uid="{1D26D878-F440-914D-839A-14356DF8DC65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C30" authorId="1" shapeId="0" xr:uid="{4D87F74A-ED81-9F45-9C68-4826F5437AE4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9" authorId="0" shapeId="0" xr:uid="{02FD57AB-5576-994B-AB9E-A4624C25934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59" authorId="1" shapeId="0" xr:uid="{DFF0EFF3-0699-3546-B497-5A92255E1699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67" authorId="0" shapeId="0" xr:uid="{4556521B-2032-684A-9F6F-5719100D88C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9" authorId="1" shapeId="0" xr:uid="{C9904BF8-4536-0444-94CE-3EAD3D78FDA3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90" authorId="1" shapeId="0" xr:uid="{193A159F-DF46-6D41-8476-25B8CD7D7B05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CE68BA37-1326-1C4C-B387-CD6429B9957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0" shapeId="0" xr:uid="{632BA4C4-7753-1448-BFD1-2F985250D7A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0" authorId="1" shapeId="0" xr:uid="{6B98FD23-D2E3-9742-B26D-99574B7D36F9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9" authorId="0" shapeId="0" xr:uid="{F60B7400-F271-D040-821D-57A68493DDE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5" authorId="0" shapeId="0" xr:uid="{9AFC09DE-677A-C54E-8DAA-45CA2F83F05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7" authorId="0" shapeId="0" xr:uid="{A9614268-9F11-2A46-8352-40873E42079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88" authorId="1" shapeId="0" xr:uid="{76F3D28C-0732-BA4B-96E3-10C38AF2FF9D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12C14507-51BA-E444-B0D3-640B4C77E1C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0" shapeId="0" xr:uid="{6A1C6B9D-32CC-B441-BDDE-16CFDF6DFF4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0" authorId="1" shapeId="0" xr:uid="{D455DB4F-D004-0344-A8F5-B1FEA8A8E342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9" authorId="0" shapeId="0" xr:uid="{81EBE240-754E-5F4D-9F90-497702738A5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5" authorId="0" shapeId="0" xr:uid="{AD2026F9-D752-E94E-9790-97B6AE59FC0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7" authorId="1" shapeId="0" xr:uid="{0D49AD79-3E2D-B746-A7BC-970977D1037A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96" authorId="0" shapeId="0" xr:uid="{95EEB12D-F04E-BE47-AD8D-C49708EE6A0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780CCC98-F63E-1A4B-8443-760B231F950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0" shapeId="0" xr:uid="{85023DC7-4F14-0C4F-8B60-021D0FE9D78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8" authorId="0" shapeId="0" xr:uid="{94141CC4-6494-3B40-8775-3C34D2699E4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5" authorId="0" shapeId="0" xr:uid="{A6744CED-5DDF-8548-8221-83A4DC8ED6E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95" authorId="0" shapeId="0" xr:uid="{A0266C21-39B7-FD40-BDAB-866C1735D33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99" authorId="0" shapeId="0" xr:uid="{3B647375-FEC9-A441-8850-E6EC60EECDF4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R7" authorId="0" shapeId="0" xr:uid="{90AA964C-41EA-E645-B9B7-4B3447F62B4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1" shapeId="0" xr:uid="{E0C1F1D6-EAB3-5C4A-AE85-54CB4FD070CF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8" authorId="0" shapeId="0" xr:uid="{9455EB8C-EE1F-0646-B42C-7FCF9918AC5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5" authorId="0" shapeId="0" xr:uid="{940DFDD9-E61E-1A4C-8F01-9BD452D2F02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95" authorId="0" shapeId="0" xr:uid="{403FEEFD-7089-D34D-A78C-DD71A2EBD71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99" authorId="0" shapeId="0" xr:uid="{F86B5F41-A776-7145-85C9-E16E44C684EF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C2ECA1D3-88F5-FE43-95F2-740D76FE697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1" shapeId="0" xr:uid="{06E7D40A-0F67-164C-B427-5A840D9E4A3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8" authorId="0" shapeId="0" xr:uid="{97AF32B6-FBBF-F740-815E-E133639883C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6" authorId="0" shapeId="0" xr:uid="{52E35C59-0B18-FB44-9148-DF3D9DBDAA4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8" authorId="1" shapeId="0" xr:uid="{C9C7634D-6C3E-8445-9A2D-F86048E10907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27EC459B-B779-D44B-A9CA-DBA6A4CE83A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0" shapeId="0" xr:uid="{15A8C6F1-E0BC-3746-8CA3-8F22E74E3657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8" authorId="0" shapeId="0" xr:uid="{5372AF84-6D5D-694E-AD33-45D512C120F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5" authorId="0" shapeId="0" xr:uid="{7F6E1542-A70D-5948-BB92-5DCC53C5AA5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7" authorId="0" shapeId="0" xr:uid="{F35F4784-8617-E54F-AE36-6A9FE72EBD3A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BE5E7D38-A757-384F-AF05-582ABB7C7DE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0" shapeId="0" xr:uid="{7BBD3774-5BB0-E24F-8B47-6231BFC4FC0C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8" authorId="0" shapeId="0" xr:uid="{5E37CDAB-2EB1-784B-A103-334F1657E5E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6" authorId="0" shapeId="0" xr:uid="{843647AC-FC85-C142-A9FE-AB18B19A806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8" authorId="1" shapeId="0" xr:uid="{5D90A2F7-D59B-6F4C-BC42-283F1224432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97" authorId="0" shapeId="0" xr:uid="{E1754D3F-909C-9942-A9BA-9C1910C7B59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Q1" authorId="0" shapeId="0" xr:uid="{1F13CE43-37A9-2E40-8596-398D0E2A866B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Make sure to enter an annual service fee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Q1" authorId="0" shapeId="0" xr:uid="{231FEF73-B9BE-324D-B00C-71458D7CCFCE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suer to enter an annual servce fee
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Q1" authorId="0" shapeId="0" xr:uid="{1B69F24D-6934-6A46-B29B-D132193AEB56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Make sure to enter an annual service fee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Q1" authorId="0" shapeId="0" xr:uid="{F6A5E2DA-3470-BE43-823E-2B782860032C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to enter an annual service fee
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Q1" authorId="0" shapeId="0" xr:uid="{D6647E6D-859A-5849-8478-5EB40B054F63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to enter an annual service fee
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76" authorId="0" shapeId="0" xr:uid="{00000000-0006-0000-1600-000001000000}">
      <text>
        <r>
          <rPr>
            <b/>
            <sz val="10"/>
            <color indexed="81"/>
            <rFont val="Calibri"/>
            <family val="2"/>
          </rPr>
          <t>May Mauseth:</t>
        </r>
        <r>
          <rPr>
            <sz val="10"/>
            <color indexed="81"/>
            <rFont val="Calibri"/>
            <family val="2"/>
          </rPr>
          <t xml:space="preserve">
ased on 9 peak months of 16.03 c/kWh and 3 off peak months of 15.91 c/kWh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6" authorId="0" shapeId="0" xr:uid="{00000000-0006-0000-1E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34.88 c/kWh and 7 month off-peak @ 27.1 c/kWh</t>
        </r>
      </text>
    </comment>
    <comment ref="N23" authorId="0" shapeId="0" xr:uid="{00000000-0006-0000-1E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26.69 c/kWh and 7 month off-peak @ 22.36 c/kWh</t>
        </r>
      </text>
    </comment>
    <comment ref="N29" authorId="0" shapeId="0" xr:uid="{00000000-0006-0000-1E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34.88 c/kWh and 7 month off-peak @ 27.1 c/kWh</t>
        </r>
      </text>
    </comment>
    <comment ref="N46" authorId="0" shapeId="0" xr:uid="{00000000-0006-0000-1E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26.69 c/kWh and 7 month off-peak @ 22.36 c/kWh</t>
        </r>
      </text>
    </comment>
    <comment ref="N52" authorId="0" shapeId="0" xr:uid="{00000000-0006-0000-1E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33.33 c/kWh and 7 month off-peak @ 28.13 c/kWh</t>
        </r>
      </text>
    </comment>
    <comment ref="N72" authorId="0" shapeId="0" xr:uid="{00000000-0006-0000-1E00-000006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28.12 c/kWh and 7 month off-peak @ 21.79 c/kWh</t>
        </r>
      </text>
    </comment>
    <comment ref="AI72" authorId="0" shapeId="0" xr:uid="{00000000-0006-0000-1E00-000007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shoulder @ 17.15 c/kWh and 7 month off-peak shoulder @ 15.78 c/kWh</t>
        </r>
      </text>
    </comment>
  </commentList>
</comments>
</file>

<file path=xl/sharedStrings.xml><?xml version="1.0" encoding="utf-8"?>
<sst xmlns="http://schemas.openxmlformats.org/spreadsheetml/2006/main" count="61582" uniqueCount="2037">
  <si>
    <t>Biz your way</t>
    <phoneticPr fontId="7" type="noConversion"/>
  </si>
  <si>
    <t>POT discount off usage (%)</t>
    <phoneticPr fontId="7" type="noConversion"/>
  </si>
  <si>
    <t>Contract length (months)</t>
    <phoneticPr fontId="7" type="noConversion"/>
  </si>
  <si>
    <t>Peak balance</t>
    <phoneticPr fontId="7" type="noConversion"/>
  </si>
  <si>
    <t>VICTORIA, JEMENA NETWORK</t>
    <phoneticPr fontId="7" type="noConversion"/>
  </si>
  <si>
    <t>Supply charge</t>
    <phoneticPr fontId="7" type="noConversion"/>
  </si>
  <si>
    <t>Vic-TOU</t>
    <phoneticPr fontId="7" type="noConversion"/>
  </si>
  <si>
    <t>TOU</t>
    <phoneticPr fontId="7" type="noConversion"/>
  </si>
  <si>
    <t>n</t>
    <phoneticPr fontId="7" type="noConversion"/>
  </si>
  <si>
    <t>Off-Peak</t>
    <phoneticPr fontId="7" type="noConversion"/>
  </si>
  <si>
    <t>Small Business Electricity Offers</t>
    <phoneticPr fontId="7" type="noConversion"/>
  </si>
  <si>
    <t>Annual bill incl guaranteed discounts (incl GST)</t>
    <phoneticPr fontId="7" type="noConversion"/>
  </si>
  <si>
    <t>Annual bill incl conditional discounts (incl GST)</t>
    <phoneticPr fontId="7" type="noConversion"/>
  </si>
  <si>
    <t>Controlled load</t>
    <phoneticPr fontId="7" type="noConversion"/>
  </si>
  <si>
    <t>Retailer</t>
    <phoneticPr fontId="7" type="noConversion"/>
  </si>
  <si>
    <t>Offer</t>
    <phoneticPr fontId="7" type="noConversion"/>
  </si>
  <si>
    <t>1st block</t>
    <phoneticPr fontId="7" type="noConversion"/>
  </si>
  <si>
    <t>Shoulder</t>
    <phoneticPr fontId="7" type="noConversion"/>
  </si>
  <si>
    <t>3) Two Rate (Peak and off-peak times applied to business days/ 5 days per week)</t>
    <phoneticPr fontId="7" type="noConversion"/>
  </si>
  <si>
    <t>Exit fee (yes/no)</t>
    <phoneticPr fontId="7" type="noConversion"/>
  </si>
  <si>
    <t>Insert controlled off-peak proportion (%):</t>
    <phoneticPr fontId="7" type="noConversion"/>
  </si>
  <si>
    <t>Next Business Energy</t>
    <phoneticPr fontId="7" type="noConversion"/>
  </si>
  <si>
    <t>Market offer</t>
    <phoneticPr fontId="7" type="noConversion"/>
  </si>
  <si>
    <t>quarter</t>
    <phoneticPr fontId="7" type="noConversion"/>
  </si>
  <si>
    <t>Vic-Single</t>
    <phoneticPr fontId="7" type="noConversion"/>
  </si>
  <si>
    <t>net</t>
    <phoneticPr fontId="7" type="noConversion"/>
  </si>
  <si>
    <t>o</t>
    <phoneticPr fontId="7" type="noConversion"/>
  </si>
  <si>
    <t>VICTORIA, AUSNET NETWORK</t>
    <phoneticPr fontId="7" type="noConversion"/>
  </si>
  <si>
    <t>Annual bill (excl GST)</t>
    <phoneticPr fontId="7" type="noConversion"/>
  </si>
  <si>
    <t>Guaranteed discount off bill (%)</t>
    <phoneticPr fontId="7" type="noConversion"/>
  </si>
  <si>
    <t>Guaranteed discount off usage (%)</t>
    <phoneticPr fontId="7" type="noConversion"/>
  </si>
  <si>
    <t>POT discount off bill (%)</t>
    <phoneticPr fontId="7" type="noConversion"/>
  </si>
  <si>
    <t>Annual bill incl guaranteed discounts</t>
    <phoneticPr fontId="7" type="noConversion"/>
  </si>
  <si>
    <t xml:space="preserve">The energy offers, tariffs and bill calculations presented in this workbook should be used as a general guide only and should not be </t>
  </si>
  <si>
    <t xml:space="preserve">*Analysis of bills (consumption level/pattern variable) </t>
    <phoneticPr fontId="7" type="noConversion"/>
  </si>
  <si>
    <t>Vic Retailers:</t>
    <phoneticPr fontId="7" type="noConversion"/>
  </si>
  <si>
    <t>AGL</t>
  </si>
  <si>
    <t xml:space="preserve">*The spreadsheets are interactive where the user can adjust quarterly consumption (kWh) and peak/off peak  </t>
    <phoneticPr fontId="7" type="noConversion"/>
  </si>
  <si>
    <t>Alinta Energy</t>
  </si>
  <si>
    <t>proportions (%). All red cells contain variables for the user to insert</t>
    <phoneticPr fontId="7" type="noConversion"/>
  </si>
  <si>
    <t>Click Energy</t>
  </si>
  <si>
    <t>Commander</t>
  </si>
  <si>
    <t>*As SME electricity offers currently depend on the type of metering installed at the premises,</t>
    <phoneticPr fontId="7" type="noConversion"/>
  </si>
  <si>
    <t>CovaU</t>
  </si>
  <si>
    <t>Diamond Energy</t>
  </si>
  <si>
    <t>1) Single rate (also known as flat rate). Typically used in dual fuel households.</t>
  </si>
  <si>
    <t>2) Controlled load (also known as dedicated circuit and controlled off-peak 1). Typically used for hot water and heating where no gas is available.</t>
    <phoneticPr fontId="7" type="noConversion"/>
  </si>
  <si>
    <t>EnergyAustralia</t>
  </si>
  <si>
    <t>SME Tariff-Tracker</t>
    <phoneticPr fontId="7" type="noConversion"/>
  </si>
  <si>
    <t>DISCLAIMER:</t>
  </si>
  <si>
    <t xml:space="preserve">If you would like to obtain information about energy offers available to you as a customer, go to Victorian Government's "Switch On" </t>
    <phoneticPr fontId="7" type="noConversion"/>
  </si>
  <si>
    <t>This workbook contains:</t>
  </si>
  <si>
    <t>3rd block</t>
    <phoneticPr fontId="7" type="noConversion"/>
  </si>
  <si>
    <t>United Energy</t>
    <phoneticPr fontId="7" type="noConversion"/>
  </si>
  <si>
    <t>Controlled</t>
    <phoneticPr fontId="7" type="noConversion"/>
  </si>
  <si>
    <t>Jemena</t>
    <phoneticPr fontId="7" type="noConversion"/>
  </si>
  <si>
    <t>Monthly e-billing</t>
    <phoneticPr fontId="7" type="noConversion"/>
  </si>
  <si>
    <t>net</t>
    <phoneticPr fontId="7" type="noConversion"/>
  </si>
  <si>
    <t>No ETF after 12 months</t>
    <phoneticPr fontId="7" type="noConversion"/>
  </si>
  <si>
    <t>Incentive type</t>
    <phoneticPr fontId="7" type="noConversion"/>
  </si>
  <si>
    <t>Limited benefit period? (months)</t>
    <phoneticPr fontId="7" type="noConversion"/>
  </si>
  <si>
    <t>Powercor</t>
    <phoneticPr fontId="7" type="noConversion"/>
  </si>
  <si>
    <t>n</t>
    <phoneticPr fontId="7" type="noConversion"/>
  </si>
  <si>
    <t>Effective from</t>
    <phoneticPr fontId="7" type="noConversion"/>
  </si>
  <si>
    <t>Peak 3rd step (kWh)</t>
    <phoneticPr fontId="7" type="noConversion"/>
  </si>
  <si>
    <t>Peak 4th rate (c/kWh)</t>
    <phoneticPr fontId="7" type="noConversion"/>
  </si>
  <si>
    <t>Citipower</t>
    <phoneticPr fontId="7" type="noConversion"/>
  </si>
  <si>
    <t>n</t>
    <phoneticPr fontId="7" type="noConversion"/>
  </si>
  <si>
    <t>Everyday Saver Business</t>
    <phoneticPr fontId="7" type="noConversion"/>
  </si>
  <si>
    <t>n</t>
    <phoneticPr fontId="7" type="noConversion"/>
  </si>
  <si>
    <t>UE-TOU</t>
    <phoneticPr fontId="7" type="noConversion"/>
  </si>
  <si>
    <t>TOU</t>
    <phoneticPr fontId="7" type="noConversion"/>
  </si>
  <si>
    <t>n</t>
    <phoneticPr fontId="7" type="noConversion"/>
  </si>
  <si>
    <t>Powercor</t>
    <phoneticPr fontId="7" type="noConversion"/>
  </si>
  <si>
    <t>Single</t>
    <phoneticPr fontId="7" type="noConversion"/>
  </si>
  <si>
    <t>Vic-Single</t>
    <phoneticPr fontId="7" type="noConversion"/>
  </si>
  <si>
    <t>n</t>
    <phoneticPr fontId="7" type="noConversion"/>
  </si>
  <si>
    <t>n</t>
    <phoneticPr fontId="7" type="noConversion"/>
  </si>
  <si>
    <t>Off peak 4th rate (c/kWh)</t>
    <phoneticPr fontId="7" type="noConversion"/>
  </si>
  <si>
    <t>VICTORIA, CITIPOWER NETWORK</t>
    <phoneticPr fontId="7" type="noConversion"/>
  </si>
  <si>
    <t>Single rate</t>
    <phoneticPr fontId="7" type="noConversion"/>
  </si>
  <si>
    <t>TOU</t>
    <phoneticPr fontId="7" type="noConversion"/>
  </si>
  <si>
    <t>UE-TOU</t>
    <phoneticPr fontId="7" type="noConversion"/>
  </si>
  <si>
    <t>AusNet</t>
    <phoneticPr fontId="7" type="noConversion"/>
  </si>
  <si>
    <t>POT discount off bill (%)</t>
    <phoneticPr fontId="7" type="noConversion"/>
  </si>
  <si>
    <t>4) Time of Use (TOU). Three part tariff with Peak, shoulder and off-peak rates. Most common in Citipower, Powercor and United Energy's areas.</t>
    <phoneticPr fontId="7" type="noConversion"/>
  </si>
  <si>
    <t>GloBird Energy</t>
  </si>
  <si>
    <t>Lumo Energy</t>
  </si>
  <si>
    <t>Momentum Energy</t>
  </si>
  <si>
    <t>*All supply charges published as quarterly charges have been divided by 91 days.</t>
  </si>
  <si>
    <t>Next Business Energy</t>
  </si>
  <si>
    <t>*All daily inclining block thresholds have been multiplied by 91 to calculate quarterly bills.</t>
    <phoneticPr fontId="7" type="noConversion"/>
  </si>
  <si>
    <t>Origin Energy</t>
  </si>
  <si>
    <t>Powerdirect</t>
  </si>
  <si>
    <t>Powershop</t>
  </si>
  <si>
    <t>Red Energy</t>
  </si>
  <si>
    <t>Simply Energy</t>
  </si>
  <si>
    <t>Sumo Power</t>
  </si>
  <si>
    <t>Distribution businesses:</t>
  </si>
  <si>
    <t>Citipower</t>
  </si>
  <si>
    <t>Powercor</t>
  </si>
  <si>
    <t>SP Ausnet</t>
  </si>
  <si>
    <t>Jemena</t>
  </si>
  <si>
    <t>United Energy</t>
  </si>
  <si>
    <t>Source: Essential Services Commission</t>
  </si>
  <si>
    <t>this analysis include the four most common electricity offers based on meter type:</t>
    <phoneticPr fontId="7" type="noConversion"/>
  </si>
  <si>
    <t>website www.switchon.vic.gov.au or contact the energy retailers directly.</t>
    <phoneticPr fontId="7" type="noConversion"/>
  </si>
  <si>
    <t>Commander</t>
    <phoneticPr fontId="7" type="noConversion"/>
  </si>
  <si>
    <t>quarter</t>
    <phoneticPr fontId="7" type="noConversion"/>
  </si>
  <si>
    <t>Powercor</t>
    <phoneticPr fontId="7" type="noConversion"/>
  </si>
  <si>
    <t>Insert quarterly consumption (kWh):</t>
    <phoneticPr fontId="7" type="noConversion"/>
  </si>
  <si>
    <t>TOU</t>
    <phoneticPr fontId="7" type="noConversion"/>
  </si>
  <si>
    <t>Annual bill incl conditional discounts</t>
    <phoneticPr fontId="7" type="noConversion"/>
  </si>
  <si>
    <t>20 Percent</t>
    <phoneticPr fontId="7" type="noConversion"/>
  </si>
  <si>
    <t>net</t>
    <phoneticPr fontId="7" type="noConversion"/>
  </si>
  <si>
    <t>UE-Seasonal-Two rate - 5 days</t>
    <phoneticPr fontId="7" type="noConversion"/>
  </si>
  <si>
    <t>Smart Saver</t>
    <phoneticPr fontId="7" type="noConversion"/>
  </si>
  <si>
    <t>United Energy</t>
    <phoneticPr fontId="7" type="noConversion"/>
  </si>
  <si>
    <t>Business Savers</t>
    <phoneticPr fontId="7" type="noConversion"/>
  </si>
  <si>
    <t>Two Rate</t>
    <phoneticPr fontId="7" type="noConversion"/>
  </si>
  <si>
    <t>Controlled</t>
    <phoneticPr fontId="7" type="noConversion"/>
  </si>
  <si>
    <t>Click Business</t>
    <phoneticPr fontId="7" type="noConversion"/>
  </si>
  <si>
    <t>Contract length (months)</t>
    <phoneticPr fontId="7" type="noConversion"/>
  </si>
  <si>
    <t>ETF (Y/N)</t>
    <phoneticPr fontId="7" type="noConversion"/>
  </si>
  <si>
    <t>Timestamp</t>
    <phoneticPr fontId="7" type="noConversion"/>
  </si>
  <si>
    <t>y</t>
    <phoneticPr fontId="7" type="noConversion"/>
  </si>
  <si>
    <t>Account credit</t>
    <phoneticPr fontId="7" type="noConversion"/>
  </si>
  <si>
    <t>Single</t>
    <phoneticPr fontId="7" type="noConversion"/>
  </si>
  <si>
    <t>Retailer</t>
  </si>
  <si>
    <t>Powercor</t>
    <phoneticPr fontId="7" type="noConversion"/>
  </si>
  <si>
    <t>Guaranteed discount off bill (%)</t>
    <phoneticPr fontId="7" type="noConversion"/>
  </si>
  <si>
    <t>E-bill discount off bill (%)</t>
    <phoneticPr fontId="7" type="noConversion"/>
  </si>
  <si>
    <t>TOU</t>
    <phoneticPr fontId="7" type="noConversion"/>
  </si>
  <si>
    <t>UE-Seasonal single</t>
    <phoneticPr fontId="7" type="noConversion"/>
  </si>
  <si>
    <t>y</t>
    <phoneticPr fontId="7" type="noConversion"/>
  </si>
  <si>
    <t>y</t>
    <phoneticPr fontId="7" type="noConversion"/>
  </si>
  <si>
    <t>s</t>
    <phoneticPr fontId="7" type="noConversion"/>
  </si>
  <si>
    <t>Online Power &amp; Gas</t>
    <phoneticPr fontId="7" type="noConversion"/>
  </si>
  <si>
    <t>Vic-Single</t>
    <phoneticPr fontId="7" type="noConversion"/>
  </si>
  <si>
    <t>Insert shoulder proportion (%):</t>
    <phoneticPr fontId="7" type="noConversion"/>
  </si>
  <si>
    <t>4th block</t>
    <phoneticPr fontId="7" type="noConversion"/>
  </si>
  <si>
    <t>quarter</t>
    <phoneticPr fontId="7" type="noConversion"/>
  </si>
  <si>
    <t>United Energy</t>
    <phoneticPr fontId="7" type="noConversion"/>
  </si>
  <si>
    <t>GloBird Energy</t>
    <phoneticPr fontId="7" type="noConversion"/>
  </si>
  <si>
    <t>Purpose of SME Tariff-Tracking project:project</t>
    <phoneticPr fontId="7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</si>
  <si>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</si>
  <si>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</si>
  <si>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</si>
  <si>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changes to SME energy offers in Victoria.  </t>
    <phoneticPr fontId="7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</si>
  <si>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</si>
  <si>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</si>
  <si>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 xml:space="preserve">economic or otherwise, suffered as a result of reliance on the information presented in this workbook.  </t>
    <phoneticPr fontId="1" type="noConversion"/>
  </si>
  <si>
    <t>Off peak 2nd step (kWh)</t>
    <phoneticPr fontId="7" type="noConversion"/>
  </si>
  <si>
    <t>Guaranteed discount off usage (%)</t>
    <phoneticPr fontId="7" type="noConversion"/>
  </si>
  <si>
    <t>E-bill discount off usage (%)</t>
    <phoneticPr fontId="7" type="noConversion"/>
  </si>
  <si>
    <t>Lumo Energy</t>
    <phoneticPr fontId="7" type="noConversion"/>
  </si>
  <si>
    <t>Cont' off peak</t>
    <phoneticPr fontId="7" type="noConversion"/>
  </si>
  <si>
    <t>Powercor</t>
    <phoneticPr fontId="7" type="noConversion"/>
  </si>
  <si>
    <t>n</t>
    <phoneticPr fontId="7" type="noConversion"/>
  </si>
  <si>
    <t>n</t>
    <phoneticPr fontId="7" type="noConversion"/>
  </si>
  <si>
    <t>Single</t>
    <phoneticPr fontId="7" type="noConversion"/>
  </si>
  <si>
    <t>Dual Fuel discount off bill (%)</t>
    <phoneticPr fontId="7" type="noConversion"/>
  </si>
  <si>
    <t>n</t>
    <phoneticPr fontId="7" type="noConversion"/>
  </si>
  <si>
    <t>Two Rate</t>
    <phoneticPr fontId="7" type="noConversion"/>
  </si>
  <si>
    <t>y</t>
    <phoneticPr fontId="7" type="noConversion"/>
  </si>
  <si>
    <t>Vic-Single</t>
    <phoneticPr fontId="7" type="noConversion"/>
  </si>
  <si>
    <t>Two Rate</t>
    <phoneticPr fontId="7" type="noConversion"/>
  </si>
  <si>
    <t>VIC</t>
    <phoneticPr fontId="7" type="noConversion"/>
  </si>
  <si>
    <t>Citipower</t>
    <phoneticPr fontId="7" type="noConversion"/>
  </si>
  <si>
    <t>Jemena</t>
    <phoneticPr fontId="7" type="noConversion"/>
  </si>
  <si>
    <t>n</t>
    <phoneticPr fontId="7" type="noConversion"/>
  </si>
  <si>
    <t>n</t>
    <phoneticPr fontId="7" type="noConversion"/>
  </si>
  <si>
    <t>Dual Fuel discount off usage (%)</t>
    <phoneticPr fontId="7" type="noConversion"/>
  </si>
  <si>
    <t>Other Direct Debit Incentive (y/n)</t>
    <phoneticPr fontId="7" type="noConversion"/>
  </si>
  <si>
    <t>net</t>
    <phoneticPr fontId="7" type="noConversion"/>
  </si>
  <si>
    <t>Seasonal tariff with non-seasonal off-peak rate (c/kWh)</t>
    <phoneticPr fontId="7" type="noConversion"/>
  </si>
  <si>
    <t>Insert peak proportion (%):</t>
    <phoneticPr fontId="7" type="noConversion"/>
  </si>
  <si>
    <t>net</t>
    <phoneticPr fontId="7" type="noConversion"/>
  </si>
  <si>
    <t>VIC</t>
    <phoneticPr fontId="7" type="noConversion"/>
  </si>
  <si>
    <t>Citipower</t>
    <phoneticPr fontId="7" type="noConversion"/>
  </si>
  <si>
    <t>y</t>
    <phoneticPr fontId="7" type="noConversion"/>
  </si>
  <si>
    <t>Living Energy Saver</t>
    <phoneticPr fontId="7" type="noConversion"/>
  </si>
  <si>
    <t>Jemena</t>
    <phoneticPr fontId="7" type="noConversion"/>
  </si>
  <si>
    <t>n</t>
    <phoneticPr fontId="7" type="noConversion"/>
  </si>
  <si>
    <t>FIT (c/kWh)</t>
    <phoneticPr fontId="7" type="noConversion"/>
  </si>
  <si>
    <t>Controlled</t>
    <phoneticPr fontId="7" type="noConversion"/>
  </si>
  <si>
    <t>n</t>
    <phoneticPr fontId="7" type="noConversion"/>
  </si>
  <si>
    <t>nso</t>
    <phoneticPr fontId="7" type="noConversion"/>
  </si>
  <si>
    <t>n</t>
    <phoneticPr fontId="7" type="noConversion"/>
  </si>
  <si>
    <t>n</t>
    <phoneticPr fontId="7" type="noConversion"/>
  </si>
  <si>
    <t>United Energy</t>
    <phoneticPr fontId="7" type="noConversion"/>
  </si>
  <si>
    <t>quarter</t>
    <phoneticPr fontId="7" type="noConversion"/>
  </si>
  <si>
    <t>n</t>
    <phoneticPr fontId="7" type="noConversion"/>
  </si>
  <si>
    <t>quarter</t>
    <phoneticPr fontId="7" type="noConversion"/>
  </si>
  <si>
    <t>$50 account credif if customer signs up online</t>
  </si>
  <si>
    <t>Total saver</t>
    <phoneticPr fontId="7" type="noConversion"/>
  </si>
  <si>
    <t>United Energy</t>
    <phoneticPr fontId="7" type="noConversion"/>
  </si>
  <si>
    <t>VICTORIA, POWERCOR NETWORK</t>
    <phoneticPr fontId="7" type="noConversion"/>
  </si>
  <si>
    <t xml:space="preserve">Business Smart </t>
    <phoneticPr fontId="7" type="noConversion"/>
  </si>
  <si>
    <t>CitiPower</t>
    <phoneticPr fontId="7" type="noConversion"/>
  </si>
  <si>
    <t>Single</t>
    <phoneticPr fontId="7" type="noConversion"/>
  </si>
  <si>
    <t>Controlled</t>
    <phoneticPr fontId="7" type="noConversion"/>
  </si>
  <si>
    <t>Two Rate</t>
    <phoneticPr fontId="7" type="noConversion"/>
  </si>
  <si>
    <t>VICTORIA, UNITED ENERGY NETWORK</t>
    <phoneticPr fontId="7" type="noConversion"/>
  </si>
  <si>
    <t>Two rate (5 days)</t>
    <phoneticPr fontId="7" type="noConversion"/>
  </si>
  <si>
    <t>Insert off-peak proportion (%):</t>
    <phoneticPr fontId="7" type="noConversion"/>
  </si>
  <si>
    <t>Solar meter fee (c/day)</t>
  </si>
  <si>
    <t>TOU</t>
    <phoneticPr fontId="7" type="noConversion"/>
  </si>
  <si>
    <t>Business Premium</t>
    <phoneticPr fontId="7" type="noConversion"/>
  </si>
  <si>
    <t>Off-peak rate (c/kWh)</t>
    <phoneticPr fontId="7" type="noConversion"/>
  </si>
  <si>
    <t>Powercor</t>
    <phoneticPr fontId="7" type="noConversion"/>
  </si>
  <si>
    <t>n</t>
    <phoneticPr fontId="7" type="noConversion"/>
  </si>
  <si>
    <t>UE- Seasonal TOU</t>
    <phoneticPr fontId="7" type="noConversion"/>
  </si>
  <si>
    <t>Market offer</t>
    <phoneticPr fontId="7" type="noConversion"/>
  </si>
  <si>
    <t>Name</t>
    <phoneticPr fontId="7" type="noConversion"/>
  </si>
  <si>
    <t>Green (y/n/o)</t>
    <phoneticPr fontId="7" type="noConversion"/>
  </si>
  <si>
    <t>Powercor</t>
    <phoneticPr fontId="7" type="noConversion"/>
  </si>
  <si>
    <t>o</t>
    <phoneticPr fontId="7" type="noConversion"/>
  </si>
  <si>
    <t>Controlled</t>
    <phoneticPr fontId="7" type="noConversion"/>
  </si>
  <si>
    <t>quarter</t>
    <phoneticPr fontId="7" type="noConversion"/>
  </si>
  <si>
    <t>Vic-Controlled</t>
    <phoneticPr fontId="7" type="noConversion"/>
  </si>
  <si>
    <t>AusNet</t>
    <phoneticPr fontId="7" type="noConversion"/>
  </si>
  <si>
    <t>block type</t>
  </si>
  <si>
    <t>quarter</t>
    <phoneticPr fontId="7" type="noConversion"/>
  </si>
  <si>
    <t>Vic-Single</t>
    <phoneticPr fontId="7" type="noConversion"/>
  </si>
  <si>
    <t>Number of peak months</t>
    <phoneticPr fontId="7" type="noConversion"/>
  </si>
  <si>
    <t>o</t>
    <phoneticPr fontId="7" type="noConversion"/>
  </si>
  <si>
    <t>net</t>
    <phoneticPr fontId="7" type="noConversion"/>
  </si>
  <si>
    <t>Seasonal: Off peak season shoulder rate (c/kWh)</t>
    <phoneticPr fontId="7" type="noConversion"/>
  </si>
  <si>
    <t>Split week tariff: Shoulder - weekdays (c/kWh)</t>
    <phoneticPr fontId="7" type="noConversion"/>
  </si>
  <si>
    <t>quarter</t>
    <phoneticPr fontId="7" type="noConversion"/>
  </si>
  <si>
    <t>Cont' off peak 2nd rate</t>
    <phoneticPr fontId="7" type="noConversion"/>
  </si>
  <si>
    <t>Powercor</t>
    <phoneticPr fontId="7" type="noConversion"/>
  </si>
  <si>
    <t>CovaU</t>
    <phoneticPr fontId="7" type="noConversion"/>
  </si>
  <si>
    <t>Sumo Power</t>
    <phoneticPr fontId="7" type="noConversion"/>
  </si>
  <si>
    <t>AGL</t>
    <phoneticPr fontId="7" type="noConversion"/>
  </si>
  <si>
    <t>CitiPower</t>
    <phoneticPr fontId="7" type="noConversion"/>
  </si>
  <si>
    <t>Split week tariff: Shoulder - weekends (c/kWh)</t>
    <phoneticPr fontId="7" type="noConversion"/>
  </si>
  <si>
    <t>Time structure Code</t>
    <phoneticPr fontId="7" type="noConversion"/>
  </si>
  <si>
    <t>Pay on time discount</t>
    <phoneticPr fontId="7" type="noConversion"/>
  </si>
  <si>
    <t>Business Saver</t>
    <phoneticPr fontId="7" type="noConversion"/>
  </si>
  <si>
    <t>quarter</t>
    <phoneticPr fontId="7" type="noConversion"/>
  </si>
  <si>
    <t>VIC</t>
    <phoneticPr fontId="7" type="noConversion"/>
  </si>
  <si>
    <t>y</t>
    <phoneticPr fontId="7" type="noConversion"/>
  </si>
  <si>
    <t>Also available as 2 and 3 years contracts</t>
    <phoneticPr fontId="7" type="noConversion"/>
  </si>
  <si>
    <t>Jemena</t>
    <phoneticPr fontId="7" type="noConversion"/>
  </si>
  <si>
    <t>Bizsave</t>
    <phoneticPr fontId="7" type="noConversion"/>
  </si>
  <si>
    <t>Two Rate</t>
    <phoneticPr fontId="7" type="noConversion"/>
  </si>
  <si>
    <t>Approx. incentive value ($)</t>
    <phoneticPr fontId="7" type="noConversion"/>
  </si>
  <si>
    <t>quarter</t>
    <phoneticPr fontId="7" type="noConversion"/>
  </si>
  <si>
    <t>Vic-TOU</t>
    <phoneticPr fontId="7" type="noConversion"/>
  </si>
  <si>
    <t>Peak or single Capacity charge  (c/kVA/day)</t>
    <phoneticPr fontId="7" type="noConversion"/>
  </si>
  <si>
    <t>Dual fuel condition? (y/n)</t>
    <phoneticPr fontId="7" type="noConversion"/>
  </si>
  <si>
    <t>y</t>
    <phoneticPr fontId="7" type="noConversion"/>
  </si>
  <si>
    <t>NA</t>
    <phoneticPr fontId="7" type="noConversion"/>
  </si>
  <si>
    <t>y</t>
    <phoneticPr fontId="7" type="noConversion"/>
  </si>
  <si>
    <t>$50 account credif if customer signs up online</t>
    <phoneticPr fontId="7" type="noConversion"/>
  </si>
  <si>
    <t>Account credit</t>
    <phoneticPr fontId="7" type="noConversion"/>
  </si>
  <si>
    <t>Business</t>
    <phoneticPr fontId="7" type="noConversion"/>
  </si>
  <si>
    <t>AusNet</t>
    <phoneticPr fontId="7" type="noConversion"/>
  </si>
  <si>
    <t>Two Rate</t>
    <phoneticPr fontId="7" type="noConversion"/>
  </si>
  <si>
    <t>n</t>
    <phoneticPr fontId="7" type="noConversion"/>
  </si>
  <si>
    <t>Exit fee applies if annual usage ismore than 40MWh. Dedicated account management team</t>
    <phoneticPr fontId="7" type="noConversion"/>
  </si>
  <si>
    <t>United Energy</t>
    <phoneticPr fontId="7" type="noConversion"/>
  </si>
  <si>
    <t>nso</t>
    <phoneticPr fontId="7" type="noConversion"/>
  </si>
  <si>
    <t>Controlled</t>
    <phoneticPr fontId="7" type="noConversion"/>
  </si>
  <si>
    <t>nso</t>
    <phoneticPr fontId="7" type="noConversion"/>
  </si>
  <si>
    <t>Jemena</t>
    <phoneticPr fontId="7" type="noConversion"/>
  </si>
  <si>
    <t>Small Office Plus Online</t>
    <phoneticPr fontId="7" type="noConversion"/>
  </si>
  <si>
    <t>AusNet</t>
    <phoneticPr fontId="7" type="noConversion"/>
  </si>
  <si>
    <t>Controlled</t>
    <phoneticPr fontId="7" type="noConversion"/>
  </si>
  <si>
    <t>quarter</t>
    <phoneticPr fontId="7" type="noConversion"/>
  </si>
  <si>
    <t>Powercor</t>
    <phoneticPr fontId="7" type="noConversion"/>
  </si>
  <si>
    <t>AusNet</t>
    <phoneticPr fontId="7" type="noConversion"/>
  </si>
  <si>
    <t>Jemena</t>
    <phoneticPr fontId="7" type="noConversion"/>
  </si>
  <si>
    <t>Smart Saver</t>
    <phoneticPr fontId="7" type="noConversion"/>
  </si>
  <si>
    <t>AusNet</t>
    <phoneticPr fontId="7" type="noConversion"/>
  </si>
  <si>
    <t>AusNet</t>
    <phoneticPr fontId="7" type="noConversion"/>
  </si>
  <si>
    <t>net</t>
    <phoneticPr fontId="7" type="noConversion"/>
  </si>
  <si>
    <t>n</t>
    <phoneticPr fontId="7" type="noConversion"/>
  </si>
  <si>
    <t>Single</t>
    <phoneticPr fontId="7" type="noConversion"/>
  </si>
  <si>
    <t>State</t>
    <phoneticPr fontId="7" type="noConversion"/>
  </si>
  <si>
    <t>quarter</t>
    <phoneticPr fontId="7" type="noConversion"/>
  </si>
  <si>
    <t>United Energy</t>
    <phoneticPr fontId="7" type="noConversion"/>
  </si>
  <si>
    <t>Cont' off peak 1st step (kWh)</t>
    <phoneticPr fontId="7" type="noConversion"/>
  </si>
  <si>
    <t>Vic-Single</t>
    <phoneticPr fontId="7" type="noConversion"/>
  </si>
  <si>
    <t>$25 welcome credit</t>
    <phoneticPr fontId="7" type="noConversion"/>
  </si>
  <si>
    <t>Account credit</t>
    <phoneticPr fontId="7" type="noConversion"/>
  </si>
  <si>
    <t>Market offer</t>
    <phoneticPr fontId="7" type="noConversion"/>
  </si>
  <si>
    <t>Also available with 2 years benefit period</t>
    <phoneticPr fontId="7" type="noConversion"/>
  </si>
  <si>
    <t>VIC</t>
    <phoneticPr fontId="7" type="noConversion"/>
  </si>
  <si>
    <t>Single</t>
    <phoneticPr fontId="7" type="noConversion"/>
  </si>
  <si>
    <t>y</t>
    <phoneticPr fontId="7" type="noConversion"/>
  </si>
  <si>
    <t>n</t>
    <phoneticPr fontId="7" type="noConversion"/>
  </si>
  <si>
    <t>Single or peak rate (c/kWh)</t>
    <phoneticPr fontId="7" type="noConversion"/>
  </si>
  <si>
    <t>Q Energy</t>
    <phoneticPr fontId="7" type="noConversion"/>
  </si>
  <si>
    <t>quarter</t>
    <phoneticPr fontId="7" type="noConversion"/>
  </si>
  <si>
    <t>TOU</t>
    <phoneticPr fontId="7" type="noConversion"/>
  </si>
  <si>
    <t>Two Rate</t>
    <phoneticPr fontId="7" type="noConversion"/>
  </si>
  <si>
    <t>y</t>
    <phoneticPr fontId="7" type="noConversion"/>
  </si>
  <si>
    <t>Controlled</t>
    <phoneticPr fontId="7" type="noConversion"/>
  </si>
  <si>
    <t>y</t>
    <phoneticPr fontId="7" type="noConversion"/>
  </si>
  <si>
    <t>Powercor</t>
    <phoneticPr fontId="7" type="noConversion"/>
  </si>
  <si>
    <t>Alinta Energy</t>
    <phoneticPr fontId="7" type="noConversion"/>
  </si>
  <si>
    <t>n</t>
    <phoneticPr fontId="7" type="noConversion"/>
  </si>
  <si>
    <t>n</t>
    <phoneticPr fontId="7" type="noConversion"/>
  </si>
  <si>
    <t>nso</t>
    <phoneticPr fontId="7" type="noConversion"/>
  </si>
  <si>
    <t>Monthly e-billing</t>
    <phoneticPr fontId="7" type="noConversion"/>
  </si>
  <si>
    <t>Vic-Controlled</t>
    <phoneticPr fontId="7" type="noConversion"/>
  </si>
  <si>
    <t>quarter</t>
    <phoneticPr fontId="7" type="noConversion"/>
  </si>
  <si>
    <t>Shoulder Capacity charge  (c/kVA/day)</t>
    <phoneticPr fontId="7" type="noConversion"/>
  </si>
  <si>
    <t>Jemena</t>
    <phoneticPr fontId="7" type="noConversion"/>
  </si>
  <si>
    <t>Two Rate</t>
    <phoneticPr fontId="7" type="noConversion"/>
  </si>
  <si>
    <t>TOU</t>
    <phoneticPr fontId="7" type="noConversion"/>
  </si>
  <si>
    <t>o</t>
    <phoneticPr fontId="7" type="noConversion"/>
  </si>
  <si>
    <t>DD discount off bill (%)</t>
    <phoneticPr fontId="7" type="noConversion"/>
  </si>
  <si>
    <t>Momentum Energy</t>
    <phoneticPr fontId="7" type="noConversion"/>
  </si>
  <si>
    <t>n</t>
    <phoneticPr fontId="7" type="noConversion"/>
  </si>
  <si>
    <t>Vic-Controlled</t>
    <phoneticPr fontId="7" type="noConversion"/>
  </si>
  <si>
    <t>Meter type</t>
    <phoneticPr fontId="7" type="noConversion"/>
  </si>
  <si>
    <t>CitiPower</t>
    <phoneticPr fontId="7" type="noConversion"/>
  </si>
  <si>
    <t>net</t>
    <phoneticPr fontId="7" type="noConversion"/>
  </si>
  <si>
    <t>Click Energy</t>
    <phoneticPr fontId="7" type="noConversion"/>
  </si>
  <si>
    <t>Dodo Power &amp; Gas</t>
    <phoneticPr fontId="7" type="noConversion"/>
  </si>
  <si>
    <t>n</t>
    <phoneticPr fontId="7" type="noConversion"/>
  </si>
  <si>
    <t>Two Rate</t>
    <phoneticPr fontId="7" type="noConversion"/>
  </si>
  <si>
    <t>Smart Saver</t>
    <phoneticPr fontId="7" type="noConversion"/>
  </si>
  <si>
    <t>Shoulder (c/kWh)</t>
    <phoneticPr fontId="7" type="noConversion"/>
  </si>
  <si>
    <t>Vic-Single</t>
    <phoneticPr fontId="7" type="noConversion"/>
  </si>
  <si>
    <t>Single</t>
    <phoneticPr fontId="7" type="noConversion"/>
  </si>
  <si>
    <t>quarter</t>
    <phoneticPr fontId="7" type="noConversion"/>
  </si>
  <si>
    <t>VIC</t>
    <phoneticPr fontId="7" type="noConversion"/>
  </si>
  <si>
    <t>o</t>
    <phoneticPr fontId="7" type="noConversion"/>
  </si>
  <si>
    <t>y</t>
    <phoneticPr fontId="7" type="noConversion"/>
  </si>
  <si>
    <t>Account credit</t>
  </si>
  <si>
    <t>Peak 3rd rate (c/kWh)</t>
    <phoneticPr fontId="7" type="noConversion"/>
  </si>
  <si>
    <t>Seasonal? (y/n)</t>
    <phoneticPr fontId="7" type="noConversion"/>
  </si>
  <si>
    <t>n</t>
    <phoneticPr fontId="7" type="noConversion"/>
  </si>
  <si>
    <t>net</t>
    <phoneticPr fontId="7" type="noConversion"/>
  </si>
  <si>
    <t>n</t>
    <phoneticPr fontId="7" type="noConversion"/>
  </si>
  <si>
    <t>CitiPower</t>
    <phoneticPr fontId="7" type="noConversion"/>
  </si>
  <si>
    <t>y</t>
    <phoneticPr fontId="7" type="noConversion"/>
  </si>
  <si>
    <t>The rates are average as they vary every quarter.</t>
    <phoneticPr fontId="7" type="noConversion"/>
  </si>
  <si>
    <t>n</t>
    <phoneticPr fontId="7" type="noConversion"/>
  </si>
  <si>
    <t>Jemena</t>
    <phoneticPr fontId="7" type="noConversion"/>
  </si>
  <si>
    <t>Restricted eligibility? (n/so/nso)</t>
    <phoneticPr fontId="7" type="noConversion"/>
  </si>
  <si>
    <t>United Energy</t>
    <phoneticPr fontId="7" type="noConversion"/>
  </si>
  <si>
    <t>Vic-TOU</t>
    <phoneticPr fontId="7" type="noConversion"/>
  </si>
  <si>
    <t>n</t>
    <phoneticPr fontId="7" type="noConversion"/>
  </si>
  <si>
    <t>United Energy</t>
    <phoneticPr fontId="7" type="noConversion"/>
  </si>
  <si>
    <t>n</t>
    <phoneticPr fontId="7" type="noConversion"/>
  </si>
  <si>
    <t>n</t>
    <phoneticPr fontId="7" type="noConversion"/>
  </si>
  <si>
    <t>AusNet</t>
    <phoneticPr fontId="7" type="noConversion"/>
  </si>
  <si>
    <t>Off peak 2nd rate (c/kWh)</t>
    <phoneticPr fontId="7" type="noConversion"/>
  </si>
  <si>
    <t>n</t>
    <phoneticPr fontId="7" type="noConversion"/>
  </si>
  <si>
    <t>Vic-TOU</t>
    <phoneticPr fontId="7" type="noConversion"/>
  </si>
  <si>
    <t>Fair Go Business</t>
    <phoneticPr fontId="7" type="noConversion"/>
  </si>
  <si>
    <t>Citipower</t>
    <phoneticPr fontId="8" type="noConversion"/>
  </si>
  <si>
    <t>Commander</t>
    <phoneticPr fontId="8" type="noConversion"/>
  </si>
  <si>
    <t>Market offer</t>
    <phoneticPr fontId="8" type="noConversion"/>
  </si>
  <si>
    <t>quarter</t>
    <phoneticPr fontId="8" type="noConversion"/>
  </si>
  <si>
    <t>net</t>
    <phoneticPr fontId="8" type="noConversion"/>
  </si>
  <si>
    <t>n</t>
    <phoneticPr fontId="8" type="noConversion"/>
  </si>
  <si>
    <t>Bundling options to receive further discounts</t>
    <phoneticPr fontId="8" type="noConversion"/>
  </si>
  <si>
    <t>CovaU</t>
    <phoneticPr fontId="8" type="noConversion"/>
  </si>
  <si>
    <t>Smart Saver</t>
    <phoneticPr fontId="8" type="noConversion"/>
  </si>
  <si>
    <t>Diamond Energy</t>
    <phoneticPr fontId="8" type="noConversion"/>
  </si>
  <si>
    <t>Pay on time discount</t>
    <phoneticPr fontId="8" type="noConversion"/>
  </si>
  <si>
    <t>quarter</t>
    <phoneticPr fontId="8" type="noConversion"/>
  </si>
  <si>
    <t>n</t>
    <phoneticPr fontId="8" type="noConversion"/>
  </si>
  <si>
    <t>net</t>
    <phoneticPr fontId="8" type="noConversion"/>
  </si>
  <si>
    <t>No ETF after 12 months</t>
    <phoneticPr fontId="8" type="noConversion"/>
  </si>
  <si>
    <t>y</t>
    <phoneticPr fontId="8" type="noConversion"/>
  </si>
  <si>
    <t>n</t>
    <phoneticPr fontId="8" type="noConversion"/>
  </si>
  <si>
    <t>Dodo Power &amp; Gas</t>
    <phoneticPr fontId="8" type="noConversion"/>
  </si>
  <si>
    <t>net</t>
    <phoneticPr fontId="8" type="noConversion"/>
  </si>
  <si>
    <t>y</t>
    <phoneticPr fontId="8" type="noConversion"/>
  </si>
  <si>
    <t>n</t>
    <phoneticPr fontId="8" type="noConversion"/>
  </si>
  <si>
    <t>EnergyAustralia</t>
    <phoneticPr fontId="8" type="noConversion"/>
  </si>
  <si>
    <t>Everyday Saver Business</t>
    <phoneticPr fontId="8" type="noConversion"/>
  </si>
  <si>
    <t>y</t>
    <phoneticPr fontId="7" type="noConversion"/>
  </si>
  <si>
    <t>Peak 2nd rate (c/kWh)</t>
    <phoneticPr fontId="7" type="noConversion"/>
  </si>
  <si>
    <t>n</t>
    <phoneticPr fontId="7" type="noConversion"/>
  </si>
  <si>
    <t>y</t>
    <phoneticPr fontId="7" type="noConversion"/>
  </si>
  <si>
    <t>y</t>
    <phoneticPr fontId="7" type="noConversion"/>
  </si>
  <si>
    <t>n</t>
    <phoneticPr fontId="7" type="noConversion"/>
  </si>
  <si>
    <t>Jemena</t>
    <phoneticPr fontId="7" type="noConversion"/>
  </si>
  <si>
    <t>n</t>
    <phoneticPr fontId="7" type="noConversion"/>
  </si>
  <si>
    <t>NA</t>
    <phoneticPr fontId="7" type="noConversion"/>
  </si>
  <si>
    <t>Vic-Two rate - 5 days</t>
    <phoneticPr fontId="7" type="noConversion"/>
  </si>
  <si>
    <t>s</t>
    <phoneticPr fontId="7" type="noConversion"/>
  </si>
  <si>
    <t>y</t>
    <phoneticPr fontId="7" type="noConversion"/>
  </si>
  <si>
    <t>solar (net/gross)</t>
  </si>
  <si>
    <t>POT discount off usage (%)</t>
    <phoneticPr fontId="7" type="noConversion"/>
  </si>
  <si>
    <t>DB</t>
    <phoneticPr fontId="7" type="noConversion"/>
  </si>
  <si>
    <t>Single</t>
    <phoneticPr fontId="7" type="noConversion"/>
  </si>
  <si>
    <t>y</t>
    <phoneticPr fontId="7" type="noConversion"/>
  </si>
  <si>
    <t>Vic-TOU</t>
    <phoneticPr fontId="7" type="noConversion"/>
  </si>
  <si>
    <t>Two Rate</t>
    <phoneticPr fontId="7" type="noConversion"/>
  </si>
  <si>
    <t>$150 welcome credit</t>
    <phoneticPr fontId="7" type="noConversion"/>
  </si>
  <si>
    <t>Powercor</t>
    <phoneticPr fontId="7" type="noConversion"/>
  </si>
  <si>
    <t>Off-peak Capacity charge  (c/kVA/day)</t>
    <phoneticPr fontId="7" type="noConversion"/>
  </si>
  <si>
    <t>Seasonal: peak/ off-peak rate (c/kWh)</t>
    <phoneticPr fontId="7" type="noConversion"/>
  </si>
  <si>
    <t>Seasonal: Off-peak/ Off-peak rate (c/kWh)</t>
    <phoneticPr fontId="7" type="noConversion"/>
  </si>
  <si>
    <t>Seasonal: Peak season shoulder rate (c/kWh)</t>
    <phoneticPr fontId="7" type="noConversion"/>
  </si>
  <si>
    <t>Single</t>
    <phoneticPr fontId="7" type="noConversion"/>
  </si>
  <si>
    <t>$50 credit for direct debit</t>
    <phoneticPr fontId="7" type="noConversion"/>
  </si>
  <si>
    <t>Supply (c/day)</t>
  </si>
  <si>
    <t>Vic-TOU</t>
    <phoneticPr fontId="7" type="noConversion"/>
  </si>
  <si>
    <t>net</t>
    <phoneticPr fontId="7" type="noConversion"/>
  </si>
  <si>
    <t>Jemena</t>
    <phoneticPr fontId="7" type="noConversion"/>
  </si>
  <si>
    <t>Bundling options to receive further discounts</t>
    <phoneticPr fontId="7" type="noConversion"/>
  </si>
  <si>
    <t>Flexi Saver</t>
    <phoneticPr fontId="7" type="noConversion"/>
  </si>
  <si>
    <t>Powerdirect</t>
    <phoneticPr fontId="7" type="noConversion"/>
  </si>
  <si>
    <t>Discount included</t>
    <phoneticPr fontId="7" type="noConversion"/>
  </si>
  <si>
    <t>24 &amp; 36 month contracts available</t>
    <phoneticPr fontId="7" type="noConversion"/>
  </si>
  <si>
    <t>UE- Seasonal-Controlled</t>
    <phoneticPr fontId="7" type="noConversion"/>
  </si>
  <si>
    <t>UE-Seasonal-Controlled</t>
    <phoneticPr fontId="7" type="noConversion"/>
  </si>
  <si>
    <t>Two Rate+Demand</t>
    <phoneticPr fontId="7" type="noConversion"/>
  </si>
  <si>
    <t>Jemena</t>
    <phoneticPr fontId="7" type="noConversion"/>
  </si>
  <si>
    <t>VIC</t>
    <phoneticPr fontId="7" type="noConversion"/>
  </si>
  <si>
    <t>Click Energy</t>
    <phoneticPr fontId="7" type="noConversion"/>
  </si>
  <si>
    <t>n</t>
    <phoneticPr fontId="7" type="noConversion"/>
  </si>
  <si>
    <t>y</t>
    <phoneticPr fontId="7" type="noConversion"/>
  </si>
  <si>
    <t>n</t>
    <phoneticPr fontId="7" type="noConversion"/>
  </si>
  <si>
    <t>Vic-Controlled</t>
    <phoneticPr fontId="7" type="noConversion"/>
  </si>
  <si>
    <t>Powercor</t>
    <phoneticPr fontId="7" type="noConversion"/>
  </si>
  <si>
    <t>VIC</t>
    <phoneticPr fontId="7" type="noConversion"/>
  </si>
  <si>
    <t>CitiPower</t>
    <phoneticPr fontId="7" type="noConversion"/>
  </si>
  <si>
    <t>Pacific Hydro</t>
    <phoneticPr fontId="7" type="noConversion"/>
  </si>
  <si>
    <t>n</t>
    <phoneticPr fontId="7" type="noConversion"/>
  </si>
  <si>
    <t>quarter</t>
    <phoneticPr fontId="7" type="noConversion"/>
  </si>
  <si>
    <t>Monthly billing</t>
    <phoneticPr fontId="8" type="noConversion"/>
  </si>
  <si>
    <t>Vic-Controlled</t>
    <phoneticPr fontId="8" type="noConversion"/>
  </si>
  <si>
    <t>quarter</t>
    <phoneticPr fontId="8" type="noConversion"/>
  </si>
  <si>
    <t>Controlled</t>
    <phoneticPr fontId="8" type="noConversion"/>
  </si>
  <si>
    <t>VIC</t>
    <phoneticPr fontId="8" type="noConversion"/>
  </si>
  <si>
    <t>Two Rate</t>
    <phoneticPr fontId="8" type="noConversion"/>
  </si>
  <si>
    <t>Vic-Two rate - 5 days</t>
    <phoneticPr fontId="8" type="noConversion"/>
  </si>
  <si>
    <t>n</t>
    <phoneticPr fontId="8" type="noConversion"/>
  </si>
  <si>
    <t>y</t>
    <phoneticPr fontId="8" type="noConversion"/>
  </si>
  <si>
    <t>n</t>
    <phoneticPr fontId="8" type="noConversion"/>
  </si>
  <si>
    <t>Smart Saver</t>
    <phoneticPr fontId="8" type="noConversion"/>
  </si>
  <si>
    <t>Two Rate</t>
    <phoneticPr fontId="8" type="noConversion"/>
  </si>
  <si>
    <t>Two Rate</t>
    <phoneticPr fontId="8" type="noConversion"/>
  </si>
  <si>
    <t>Two Rate</t>
    <phoneticPr fontId="8" type="noConversion"/>
  </si>
  <si>
    <t>TOU</t>
    <phoneticPr fontId="8" type="noConversion"/>
  </si>
  <si>
    <t>Click Energy</t>
    <phoneticPr fontId="8" type="noConversion"/>
  </si>
  <si>
    <t>Vic-TOU</t>
    <phoneticPr fontId="8" type="noConversion"/>
  </si>
  <si>
    <t>Vic-TOU</t>
    <phoneticPr fontId="8" type="noConversion"/>
  </si>
  <si>
    <t>TOU</t>
    <phoneticPr fontId="8" type="noConversion"/>
  </si>
  <si>
    <t>TOU</t>
    <phoneticPr fontId="8" type="noConversion"/>
  </si>
  <si>
    <t>VIC</t>
    <phoneticPr fontId="8" type="noConversion"/>
  </si>
  <si>
    <t>TOU</t>
  </si>
  <si>
    <t>y</t>
    <phoneticPr fontId="8" type="noConversion"/>
  </si>
  <si>
    <t>Pay on time discount</t>
    <phoneticPr fontId="8" type="noConversion"/>
  </si>
  <si>
    <t>o</t>
    <phoneticPr fontId="8" type="noConversion"/>
  </si>
  <si>
    <t>Red Energy</t>
    <phoneticPr fontId="8" type="noConversion"/>
  </si>
  <si>
    <t>Vic-TOU</t>
  </si>
  <si>
    <t>Powercor</t>
    <phoneticPr fontId="8" type="noConversion"/>
  </si>
  <si>
    <t>n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</si>
  <si>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</si>
  <si>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</si>
  <si>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</si>
  <si>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GloBird Energy</t>
    <phoneticPr fontId="8" type="noConversion"/>
  </si>
  <si>
    <t>Bizsave</t>
    <phoneticPr fontId="8" type="noConversion"/>
  </si>
  <si>
    <t>net</t>
    <phoneticPr fontId="8" type="noConversion"/>
  </si>
  <si>
    <t>Lumo Energy</t>
    <phoneticPr fontId="8" type="noConversion"/>
  </si>
  <si>
    <t>Business Premium</t>
    <phoneticPr fontId="8" type="noConversion"/>
  </si>
  <si>
    <t>net</t>
    <phoneticPr fontId="8" type="noConversion"/>
  </si>
  <si>
    <t>o</t>
    <phoneticPr fontId="8" type="noConversion"/>
  </si>
  <si>
    <t>DD discount off usage (%)</t>
    <phoneticPr fontId="7" type="noConversion"/>
  </si>
  <si>
    <t>POT discount off bill (%)</t>
    <phoneticPr fontId="7" type="noConversion"/>
  </si>
  <si>
    <t>quarter</t>
    <phoneticPr fontId="7" type="noConversion"/>
  </si>
  <si>
    <t>AusNet</t>
    <phoneticPr fontId="7" type="noConversion"/>
  </si>
  <si>
    <t>net</t>
    <phoneticPr fontId="7" type="noConversion"/>
  </si>
  <si>
    <t>DB Zone</t>
    <phoneticPr fontId="7" type="noConversion"/>
  </si>
  <si>
    <t>y</t>
    <phoneticPr fontId="7" type="noConversion"/>
  </si>
  <si>
    <t>Red Energy</t>
    <phoneticPr fontId="7" type="noConversion"/>
  </si>
  <si>
    <t>Powershop</t>
    <phoneticPr fontId="7" type="noConversion"/>
  </si>
  <si>
    <t>Off peak 1st step (kWh)</t>
    <phoneticPr fontId="7" type="noConversion"/>
  </si>
  <si>
    <t>n</t>
    <phoneticPr fontId="7" type="noConversion"/>
  </si>
  <si>
    <t>net</t>
    <phoneticPr fontId="7" type="noConversion"/>
  </si>
  <si>
    <t>n</t>
    <phoneticPr fontId="7" type="noConversion"/>
  </si>
  <si>
    <t>Adjustable</t>
    <phoneticPr fontId="7" type="noConversion"/>
  </si>
  <si>
    <t>ERM Power</t>
    <phoneticPr fontId="7" type="noConversion"/>
  </si>
  <si>
    <t>United Energy</t>
    <phoneticPr fontId="7" type="noConversion"/>
  </si>
  <si>
    <t>Vic-Controlled</t>
    <phoneticPr fontId="7" type="noConversion"/>
  </si>
  <si>
    <t>n</t>
    <phoneticPr fontId="7" type="noConversion"/>
  </si>
  <si>
    <t>UE-Two rate - 5 days-Seasonal Demand</t>
    <phoneticPr fontId="7" type="noConversion"/>
  </si>
  <si>
    <t>Comments</t>
    <phoneticPr fontId="7" type="noConversion"/>
  </si>
  <si>
    <t>n</t>
    <phoneticPr fontId="7" type="noConversion"/>
  </si>
  <si>
    <t>VIC</t>
    <phoneticPr fontId="7" type="noConversion"/>
  </si>
  <si>
    <t>Momentum Energy</t>
    <phoneticPr fontId="7" type="noConversion"/>
  </si>
  <si>
    <t>Origin Energy</t>
    <phoneticPr fontId="7" type="noConversion"/>
  </si>
  <si>
    <t>Red Energy</t>
    <phoneticPr fontId="7" type="noConversion"/>
  </si>
  <si>
    <t>Peak 1st step (kWh)</t>
    <phoneticPr fontId="7" type="noConversion"/>
  </si>
  <si>
    <t>VIC</t>
    <phoneticPr fontId="7" type="noConversion"/>
  </si>
  <si>
    <t>Citipower</t>
    <phoneticPr fontId="7" type="noConversion"/>
  </si>
  <si>
    <t>EnergyAustralia</t>
    <phoneticPr fontId="7" type="noConversion"/>
  </si>
  <si>
    <t>Vic-Controlled</t>
    <phoneticPr fontId="7" type="noConversion"/>
  </si>
  <si>
    <t>Jemena</t>
    <phoneticPr fontId="7" type="noConversion"/>
  </si>
  <si>
    <t>Pacific Hydro</t>
    <phoneticPr fontId="7" type="noConversion"/>
  </si>
  <si>
    <t>Summer or winter peak (s/w)</t>
    <phoneticPr fontId="7" type="noConversion"/>
  </si>
  <si>
    <t>Business Savers</t>
    <phoneticPr fontId="8" type="noConversion"/>
  </si>
  <si>
    <t>Vic-Single</t>
    <phoneticPr fontId="8" type="noConversion"/>
  </si>
  <si>
    <t>net</t>
    <phoneticPr fontId="8" type="noConversion"/>
  </si>
  <si>
    <t>o</t>
    <phoneticPr fontId="8" type="noConversion"/>
  </si>
  <si>
    <t>nso</t>
    <phoneticPr fontId="8" type="noConversion"/>
  </si>
  <si>
    <t>Alinta Energy</t>
    <phoneticPr fontId="8" type="noConversion"/>
  </si>
  <si>
    <t>Fair Go Business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</si>
  <si>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</si>
  <si>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</si>
  <si>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</si>
  <si>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VIC</t>
    <phoneticPr fontId="8" type="noConversion"/>
  </si>
  <si>
    <t>$50 account credit if signing up online</t>
    <phoneticPr fontId="1" type="noConversion"/>
  </si>
  <si>
    <t>Sumo Power</t>
    <phoneticPr fontId="1" type="noConversion"/>
  </si>
  <si>
    <t>Business</t>
    <phoneticPr fontId="1" type="noConversion"/>
  </si>
  <si>
    <t>CP-Demand</t>
  </si>
  <si>
    <t>VIC</t>
    <phoneticPr fontId="1" type="noConversion"/>
  </si>
  <si>
    <t>Jemena</t>
    <phoneticPr fontId="1" type="noConversion"/>
  </si>
  <si>
    <t>Single</t>
    <phoneticPr fontId="1" type="noConversion"/>
  </si>
  <si>
    <t>y</t>
    <phoneticPr fontId="1" type="noConversion"/>
  </si>
  <si>
    <t>n</t>
    <phoneticPr fontId="1" type="noConversion"/>
  </si>
  <si>
    <t>AGL</t>
    <phoneticPr fontId="1" type="noConversion"/>
  </si>
  <si>
    <t>Business Savers</t>
    <phoneticPr fontId="1" type="noConversion"/>
  </si>
  <si>
    <t>Vic-Single</t>
    <phoneticPr fontId="1" type="noConversion"/>
  </si>
  <si>
    <t>net</t>
    <phoneticPr fontId="1" type="noConversion"/>
  </si>
  <si>
    <t>o</t>
    <phoneticPr fontId="1" type="noConversion"/>
  </si>
  <si>
    <t>VIC</t>
    <phoneticPr fontId="1" type="noConversion"/>
  </si>
  <si>
    <t>nso</t>
    <phoneticPr fontId="1" type="noConversion"/>
  </si>
  <si>
    <t>Alinta Energy</t>
    <phoneticPr fontId="1" type="noConversion"/>
  </si>
  <si>
    <t>Fair Go Business</t>
    <phoneticPr fontId="1" type="noConversion"/>
  </si>
  <si>
    <t>n</t>
    <phoneticPr fontId="1" type="noConversion"/>
  </si>
  <si>
    <t>Click Energy</t>
    <phoneticPr fontId="1" type="noConversion"/>
  </si>
  <si>
    <t>Click Business</t>
    <phoneticPr fontId="1" type="noConversion"/>
  </si>
  <si>
    <t>Monthly e-billing</t>
    <phoneticPr fontId="1" type="noConversion"/>
  </si>
  <si>
    <t>Commander</t>
    <phoneticPr fontId="1" type="noConversion"/>
  </si>
  <si>
    <t>Market offer</t>
    <phoneticPr fontId="1" type="noConversion"/>
  </si>
  <si>
    <t>quarter</t>
    <phoneticPr fontId="1" type="noConversion"/>
  </si>
  <si>
    <t>n</t>
    <phoneticPr fontId="1" type="noConversion"/>
  </si>
  <si>
    <t>net</t>
    <phoneticPr fontId="1" type="noConversion"/>
  </si>
  <si>
    <t>Bundling options to receive further discounts</t>
    <phoneticPr fontId="1" type="noConversion"/>
  </si>
  <si>
    <t>CovaU</t>
    <phoneticPr fontId="1" type="noConversion"/>
  </si>
  <si>
    <t>Smart Saver</t>
    <phoneticPr fontId="1" type="noConversion"/>
  </si>
  <si>
    <t>Diamond Energy</t>
    <phoneticPr fontId="1" type="noConversion"/>
  </si>
  <si>
    <t>Pay on time discount</t>
    <phoneticPr fontId="1" type="noConversion"/>
  </si>
  <si>
    <t>No ETF after 12 months</t>
    <phoneticPr fontId="1" type="noConversion"/>
  </si>
  <si>
    <t>y</t>
    <phoneticPr fontId="1" type="noConversion"/>
  </si>
  <si>
    <t>Dodo Power &amp; Gas</t>
    <phoneticPr fontId="1" type="noConversion"/>
  </si>
  <si>
    <t>Solar (y/n)</t>
    <phoneticPr fontId="7" type="noConversion"/>
  </si>
  <si>
    <t>Peak 2nd step (kWh)</t>
    <phoneticPr fontId="7" type="noConversion"/>
  </si>
  <si>
    <t>ID</t>
  </si>
  <si>
    <t>nso</t>
    <phoneticPr fontId="7" type="noConversion"/>
  </si>
  <si>
    <t>2nd block</t>
  </si>
  <si>
    <t>Peak balance</t>
  </si>
  <si>
    <t>Quarterly bill</t>
  </si>
  <si>
    <t>$100 credit if signing up online</t>
    <phoneticPr fontId="7" type="noConversion"/>
  </si>
  <si>
    <t>n</t>
    <phoneticPr fontId="7" type="noConversion"/>
  </si>
  <si>
    <t>Next Business Energy</t>
    <phoneticPr fontId="7" type="noConversion"/>
  </si>
  <si>
    <t>Other incentives</t>
    <phoneticPr fontId="7" type="noConversion"/>
  </si>
  <si>
    <t>Jemena</t>
    <phoneticPr fontId="7" type="noConversion"/>
  </si>
  <si>
    <t>Two Rate</t>
    <phoneticPr fontId="7" type="noConversion"/>
  </si>
  <si>
    <t>Controlled</t>
    <phoneticPr fontId="7" type="noConversion"/>
  </si>
  <si>
    <t>Diamond Energy</t>
    <phoneticPr fontId="7" type="noConversion"/>
  </si>
  <si>
    <t>n</t>
    <phoneticPr fontId="7" type="noConversion"/>
  </si>
  <si>
    <t>Standard Saver</t>
    <phoneticPr fontId="7" type="noConversion"/>
  </si>
  <si>
    <t>n</t>
    <phoneticPr fontId="7" type="noConversion"/>
  </si>
  <si>
    <t>quarter</t>
    <phoneticPr fontId="7" type="noConversion"/>
  </si>
  <si>
    <t>y</t>
    <phoneticPr fontId="7" type="noConversion"/>
  </si>
  <si>
    <t>quarter</t>
    <phoneticPr fontId="7" type="noConversion"/>
  </si>
  <si>
    <t>Off peak 3rd rate (c/kWh)</t>
    <phoneticPr fontId="7" type="noConversion"/>
  </si>
  <si>
    <t>Off peak 3rd step (kWh)</t>
    <phoneticPr fontId="7" type="noConversion"/>
  </si>
  <si>
    <t>Jemena</t>
    <phoneticPr fontId="7" type="noConversion"/>
  </si>
  <si>
    <t>net</t>
    <phoneticPr fontId="7" type="noConversion"/>
  </si>
  <si>
    <t>quarter</t>
    <phoneticPr fontId="7" type="noConversion"/>
  </si>
  <si>
    <t>Single</t>
    <phoneticPr fontId="7" type="noConversion"/>
  </si>
  <si>
    <t>y</t>
    <phoneticPr fontId="7" type="noConversion"/>
  </si>
  <si>
    <t>SmilePower</t>
    <phoneticPr fontId="7" type="noConversion"/>
  </si>
  <si>
    <t>n</t>
    <phoneticPr fontId="7" type="noConversion"/>
  </si>
  <si>
    <t>net</t>
    <phoneticPr fontId="7" type="noConversion"/>
  </si>
  <si>
    <t>Green note</t>
    <phoneticPr fontId="7" type="noConversion"/>
  </si>
  <si>
    <t>net</t>
    <phoneticPr fontId="7" type="noConversion"/>
  </si>
  <si>
    <t>n</t>
    <phoneticPr fontId="7" type="noConversion"/>
  </si>
  <si>
    <t>Simply Energy</t>
    <phoneticPr fontId="7" type="noConversion"/>
  </si>
  <si>
    <t>Service fee ($ per month)</t>
    <phoneticPr fontId="7" type="noConversion"/>
  </si>
  <si>
    <t>n</t>
    <phoneticPr fontId="7" type="noConversion"/>
  </si>
  <si>
    <t>$50 account credit if signing up online</t>
    <phoneticPr fontId="8" type="noConversion"/>
  </si>
  <si>
    <t>Account credit</t>
    <phoneticPr fontId="8" type="noConversion"/>
  </si>
  <si>
    <t>Sumo Power</t>
    <phoneticPr fontId="8" type="noConversion"/>
  </si>
  <si>
    <t>Business</t>
    <phoneticPr fontId="8" type="noConversion"/>
  </si>
  <si>
    <t>Controlled</t>
    <phoneticPr fontId="8" type="noConversion"/>
  </si>
  <si>
    <t>Vic-Controlled</t>
    <phoneticPr fontId="8" type="noConversion"/>
  </si>
  <si>
    <t>Blue NRG</t>
    <phoneticPr fontId="8" type="noConversion"/>
  </si>
  <si>
    <t>Blue Regular</t>
    <phoneticPr fontId="8" type="noConversion"/>
  </si>
  <si>
    <t>Two Rate+Demand</t>
    <phoneticPr fontId="1" type="noConversion"/>
  </si>
  <si>
    <t>UE-Two rate - 5 days-Seasonal Demand</t>
    <phoneticPr fontId="1" type="noConversion"/>
  </si>
  <si>
    <t>Two Rate+Demand</t>
  </si>
  <si>
    <t>Pay on time discount</t>
    <phoneticPr fontId="1" type="noConversion"/>
  </si>
  <si>
    <t>UE-Two rate-5 days-Demand</t>
  </si>
  <si>
    <t>o</t>
    <phoneticPr fontId="1" type="noConversion"/>
  </si>
  <si>
    <t>Jen-Demand</t>
    <phoneticPr fontId="1" type="noConversion"/>
  </si>
  <si>
    <t>Jen-Demand</t>
  </si>
  <si>
    <t>Single+Demand</t>
  </si>
  <si>
    <t>SmilePower Flexi</t>
  </si>
  <si>
    <t>VIC</t>
  </si>
  <si>
    <t>`</t>
  </si>
  <si>
    <t>VIC Workbook 1 - Electricity Market offers</t>
  </si>
  <si>
    <t>1st Energy</t>
  </si>
  <si>
    <t>Blue NRG</t>
  </si>
  <si>
    <t>Tab colors:</t>
  </si>
  <si>
    <t>April</t>
  </si>
  <si>
    <t>Two Rate</t>
    <phoneticPr fontId="1" type="noConversion"/>
  </si>
  <si>
    <t>Vic-Two rate - 5 days</t>
    <phoneticPr fontId="1" type="noConversion"/>
  </si>
  <si>
    <t>Two Rate</t>
    <phoneticPr fontId="1" type="noConversion"/>
  </si>
  <si>
    <t>Two Rate</t>
    <phoneticPr fontId="1" type="noConversion"/>
  </si>
  <si>
    <t>United Energy</t>
    <phoneticPr fontId="1" type="noConversion"/>
  </si>
  <si>
    <t>United Energy</t>
    <phoneticPr fontId="1" type="noConversion"/>
  </si>
  <si>
    <t>United Energy</t>
    <phoneticPr fontId="1" type="noConversion"/>
  </si>
  <si>
    <t>Controlled</t>
    <phoneticPr fontId="1" type="noConversion"/>
  </si>
  <si>
    <t>Vic-Controlled</t>
    <phoneticPr fontId="1" type="noConversion"/>
  </si>
  <si>
    <t>Blue NRG</t>
    <phoneticPr fontId="1" type="noConversion"/>
  </si>
  <si>
    <t>Blue Regular</t>
    <phoneticPr fontId="1" type="noConversion"/>
  </si>
  <si>
    <t>Monthly billing</t>
    <phoneticPr fontId="1" type="noConversion"/>
  </si>
  <si>
    <t>Vic-Controlled</t>
    <phoneticPr fontId="1" type="noConversion"/>
  </si>
  <si>
    <t>VIC</t>
    <phoneticPr fontId="1" type="noConversion"/>
  </si>
  <si>
    <t>AusNet</t>
    <phoneticPr fontId="1" type="noConversion"/>
  </si>
  <si>
    <t>quarter</t>
  </si>
  <si>
    <t>Exit fee applies if annual usage ismore than 40MWh. Dedicated account management team</t>
    <phoneticPr fontId="8" type="noConversion"/>
  </si>
  <si>
    <t>Momentum Energy</t>
    <phoneticPr fontId="8" type="noConversion"/>
  </si>
  <si>
    <t>SmilePower</t>
    <phoneticPr fontId="8" type="noConversion"/>
  </si>
  <si>
    <t>n</t>
    <phoneticPr fontId="8" type="noConversion"/>
  </si>
  <si>
    <t>$50 welcome credit</t>
    <phoneticPr fontId="8" type="noConversion"/>
  </si>
  <si>
    <t>Account credit</t>
    <phoneticPr fontId="8" type="noConversion"/>
  </si>
  <si>
    <t>24 &amp; 36 month contracts available</t>
    <phoneticPr fontId="8" type="noConversion"/>
  </si>
  <si>
    <t>NA</t>
    <phoneticPr fontId="8" type="noConversion"/>
  </si>
  <si>
    <t>y</t>
    <phoneticPr fontId="8" type="noConversion"/>
  </si>
  <si>
    <t>Next Business Energy</t>
    <phoneticPr fontId="8" type="noConversion"/>
  </si>
  <si>
    <t>Online Power &amp; Gas</t>
    <phoneticPr fontId="8" type="noConversion"/>
  </si>
  <si>
    <t>Flexi Saver</t>
    <phoneticPr fontId="8" type="noConversion"/>
  </si>
  <si>
    <t>Origin Energy</t>
    <phoneticPr fontId="8" type="noConversion"/>
  </si>
  <si>
    <t>Business Saver</t>
    <phoneticPr fontId="8" type="noConversion"/>
  </si>
  <si>
    <t>Also available with 2 years benefit period</t>
    <phoneticPr fontId="8" type="noConversion"/>
  </si>
  <si>
    <t>nso</t>
    <phoneticPr fontId="8" type="noConversion"/>
  </si>
  <si>
    <t>1st Energy</t>
    <phoneticPr fontId="8" type="noConversion"/>
  </si>
  <si>
    <t>1st Saver</t>
    <phoneticPr fontId="8" type="noConversion"/>
  </si>
  <si>
    <t>People Energy</t>
    <phoneticPr fontId="8" type="noConversion"/>
  </si>
  <si>
    <t>Total saver</t>
    <phoneticPr fontId="8" type="noConversion"/>
  </si>
  <si>
    <t>quarter</t>
    <phoneticPr fontId="8" type="noConversion"/>
  </si>
  <si>
    <t>People Energy</t>
    <phoneticPr fontId="7" type="noConversion"/>
  </si>
  <si>
    <t>n</t>
    <phoneticPr fontId="7" type="noConversion"/>
  </si>
  <si>
    <t>Vic-Controlled</t>
    <phoneticPr fontId="7" type="noConversion"/>
  </si>
  <si>
    <t>Vic-Controlled</t>
    <phoneticPr fontId="7" type="noConversion"/>
  </si>
  <si>
    <t>Vic-Single</t>
    <phoneticPr fontId="7" type="noConversion"/>
  </si>
  <si>
    <t>Powercor</t>
    <phoneticPr fontId="7" type="noConversion"/>
  </si>
  <si>
    <t>VIC</t>
    <phoneticPr fontId="8" type="noConversion"/>
  </si>
  <si>
    <t>CitiPower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</si>
  <si>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</si>
  <si>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</si>
  <si>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</si>
  <si>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AGL</t>
    <phoneticPr fontId="8" type="noConversion"/>
  </si>
  <si>
    <t>Retail rates fixed for 12 months, quarterly billing</t>
    <phoneticPr fontId="1" type="noConversion"/>
  </si>
  <si>
    <t>NA</t>
    <phoneticPr fontId="1" type="noConversion"/>
  </si>
  <si>
    <t>Red Energy</t>
    <phoneticPr fontId="1" type="noConversion"/>
  </si>
  <si>
    <t>Living Energy Saver</t>
    <phoneticPr fontId="1" type="noConversion"/>
  </si>
  <si>
    <t>net</t>
    <phoneticPr fontId="1" type="noConversion"/>
  </si>
  <si>
    <t>Simply Energy</t>
    <phoneticPr fontId="1" type="noConversion"/>
  </si>
  <si>
    <t>Business Save</t>
    <phoneticPr fontId="1" type="noConversion"/>
  </si>
  <si>
    <t>Business Premium</t>
    <phoneticPr fontId="1" type="noConversion"/>
  </si>
  <si>
    <t>Exit fee applies if annual usage ismore than 40MWh. Dedicated account management team</t>
    <phoneticPr fontId="1" type="noConversion"/>
  </si>
  <si>
    <t>Momentum Energy</t>
    <phoneticPr fontId="1" type="noConversion"/>
  </si>
  <si>
    <t>SmilePower</t>
    <phoneticPr fontId="1" type="noConversion"/>
  </si>
  <si>
    <t>quarter</t>
    <phoneticPr fontId="1" type="noConversion"/>
  </si>
  <si>
    <t>$50 welcome credit</t>
    <phoneticPr fontId="1" type="noConversion"/>
  </si>
  <si>
    <t>Account credit</t>
    <phoneticPr fontId="1" type="noConversion"/>
  </si>
  <si>
    <t>24 &amp; 36 month contracts available</t>
    <phoneticPr fontId="1" type="noConversion"/>
  </si>
  <si>
    <t>NA</t>
    <phoneticPr fontId="1" type="noConversion"/>
  </si>
  <si>
    <t>y</t>
    <phoneticPr fontId="1" type="noConversion"/>
  </si>
  <si>
    <t>Next Business Energy</t>
    <phoneticPr fontId="1" type="noConversion"/>
  </si>
  <si>
    <t>Online Power &amp; Gas</t>
    <phoneticPr fontId="1" type="noConversion"/>
  </si>
  <si>
    <t>Flexi Saver</t>
    <phoneticPr fontId="1" type="noConversion"/>
  </si>
  <si>
    <t>n</t>
    <phoneticPr fontId="1" type="noConversion"/>
  </si>
  <si>
    <t>Origin Energy</t>
    <phoneticPr fontId="1" type="noConversion"/>
  </si>
  <si>
    <t>Business Saver</t>
    <phoneticPr fontId="1" type="noConversion"/>
  </si>
  <si>
    <t>Also available with 2 years benefit period</t>
    <phoneticPr fontId="1" type="noConversion"/>
  </si>
  <si>
    <t>1st Energy</t>
    <phoneticPr fontId="1" type="noConversion"/>
  </si>
  <si>
    <t>1st Saver</t>
    <phoneticPr fontId="1" type="noConversion"/>
  </si>
  <si>
    <t>People Energy</t>
    <phoneticPr fontId="1" type="noConversion"/>
  </si>
  <si>
    <t>Total saver</t>
    <phoneticPr fontId="1" type="noConversion"/>
  </si>
  <si>
    <t>quarter</t>
    <phoneticPr fontId="1" type="noConversion"/>
  </si>
  <si>
    <t>Powerdirect</t>
    <phoneticPr fontId="1" type="noConversion"/>
  </si>
  <si>
    <t>Discount included</t>
    <phoneticPr fontId="1" type="noConversion"/>
  </si>
  <si>
    <t>Powershop</t>
    <phoneticPr fontId="1" type="noConversion"/>
  </si>
  <si>
    <t>Standard Saver</t>
    <phoneticPr fontId="1" type="noConversion"/>
  </si>
  <si>
    <t>net</t>
    <phoneticPr fontId="1" type="noConversion"/>
  </si>
  <si>
    <t>Q Energy</t>
    <phoneticPr fontId="1" type="noConversion"/>
  </si>
  <si>
    <t>Biz saver</t>
    <phoneticPr fontId="1" type="noConversion"/>
  </si>
  <si>
    <t>EnergyAustralia</t>
    <phoneticPr fontId="1" type="noConversion"/>
  </si>
  <si>
    <t>Everyday Saver Business</t>
    <phoneticPr fontId="1" type="noConversion"/>
  </si>
  <si>
    <t>Single</t>
    <phoneticPr fontId="1" type="noConversion"/>
  </si>
  <si>
    <t>ERM Power</t>
    <phoneticPr fontId="1" type="noConversion"/>
  </si>
  <si>
    <t>Adjustable</t>
    <phoneticPr fontId="1" type="noConversion"/>
  </si>
  <si>
    <t>Jemena</t>
    <phoneticPr fontId="1" type="noConversion"/>
  </si>
  <si>
    <t>GloBird Energy</t>
    <phoneticPr fontId="1" type="noConversion"/>
  </si>
  <si>
    <t>Bizsave</t>
    <phoneticPr fontId="1" type="noConversion"/>
  </si>
  <si>
    <t>Lumo Energy</t>
    <phoneticPr fontId="1" type="noConversion"/>
  </si>
  <si>
    <t>Powercor</t>
    <phoneticPr fontId="8" type="noConversion"/>
  </si>
  <si>
    <t>n</t>
    <phoneticPr fontId="8" type="noConversion"/>
  </si>
  <si>
    <t>Powercor</t>
    <phoneticPr fontId="8" type="noConversion"/>
  </si>
  <si>
    <t>Powercor</t>
    <phoneticPr fontId="8" type="noConversion"/>
  </si>
  <si>
    <t>PC-Seasonal TOU</t>
  </si>
  <si>
    <t>y</t>
  </si>
  <si>
    <t>w</t>
  </si>
  <si>
    <t>Single+Demand</t>
    <phoneticPr fontId="8" type="noConversion"/>
  </si>
  <si>
    <t>n</t>
    <phoneticPr fontId="8" type="noConversion"/>
  </si>
  <si>
    <t>PC-Demand</t>
    <phoneticPr fontId="8" type="noConversion"/>
  </si>
  <si>
    <t>o</t>
    <phoneticPr fontId="8" type="noConversion"/>
  </si>
  <si>
    <t>PC-Demand</t>
  </si>
  <si>
    <t>net</t>
    <phoneticPr fontId="8" type="noConversion"/>
  </si>
  <si>
    <t>CP-Demand</t>
    <phoneticPr fontId="8" type="noConversion"/>
  </si>
  <si>
    <t>Powerdirect</t>
    <phoneticPr fontId="8" type="noConversion"/>
  </si>
  <si>
    <t>Discount included</t>
    <phoneticPr fontId="8" type="noConversion"/>
  </si>
  <si>
    <t>y</t>
    <phoneticPr fontId="8" type="noConversion"/>
  </si>
  <si>
    <t>Powershop</t>
    <phoneticPr fontId="8" type="noConversion"/>
  </si>
  <si>
    <t>Standard Saver</t>
    <phoneticPr fontId="8" type="noConversion"/>
  </si>
  <si>
    <t>net</t>
    <phoneticPr fontId="8" type="noConversion"/>
  </si>
  <si>
    <t>Q Energy</t>
    <phoneticPr fontId="8" type="noConversion"/>
  </si>
  <si>
    <t>Biz saver</t>
    <phoneticPr fontId="8" type="noConversion"/>
  </si>
  <si>
    <t>quarter</t>
    <phoneticPr fontId="8" type="noConversion"/>
  </si>
  <si>
    <t>Retail rates fixed for 12 months, quarterly billing</t>
    <phoneticPr fontId="8" type="noConversion"/>
  </si>
  <si>
    <t>NA</t>
    <phoneticPr fontId="8" type="noConversion"/>
  </si>
  <si>
    <t>Red Energy</t>
    <phoneticPr fontId="8" type="noConversion"/>
  </si>
  <si>
    <t>Living Energy Saver</t>
    <phoneticPr fontId="8" type="noConversion"/>
  </si>
  <si>
    <t>net</t>
    <phoneticPr fontId="8" type="noConversion"/>
  </si>
  <si>
    <t>NA</t>
  </si>
  <si>
    <t>Simply Energy</t>
    <phoneticPr fontId="8" type="noConversion"/>
  </si>
  <si>
    <t>Business Save</t>
    <phoneticPr fontId="8" type="noConversion"/>
  </si>
  <si>
    <t>TOU</t>
    <phoneticPr fontId="1" type="noConversion"/>
  </si>
  <si>
    <t>UE-TOU</t>
    <phoneticPr fontId="1" type="noConversion"/>
  </si>
  <si>
    <t>n</t>
    <phoneticPr fontId="1" type="noConversion"/>
  </si>
  <si>
    <t>TOU</t>
    <phoneticPr fontId="1" type="noConversion"/>
  </si>
  <si>
    <t>UE-TOU</t>
    <phoneticPr fontId="1" type="noConversion"/>
  </si>
  <si>
    <t>Single+Demand</t>
    <phoneticPr fontId="1" type="noConversion"/>
  </si>
  <si>
    <t>n</t>
    <phoneticPr fontId="1" type="noConversion"/>
  </si>
  <si>
    <t>UE-Demand</t>
    <phoneticPr fontId="1" type="noConversion"/>
  </si>
  <si>
    <t>Smart Saver</t>
    <phoneticPr fontId="1" type="noConversion"/>
  </si>
  <si>
    <t>UE-Demand</t>
  </si>
  <si>
    <t>October</t>
  </si>
  <si>
    <t>VIC</t>
    <phoneticPr fontId="9" type="noConversion"/>
  </si>
  <si>
    <t>CitiPower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</si>
  <si>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</si>
  <si>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</si>
  <si>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</si>
  <si>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AGL</t>
    <phoneticPr fontId="9" type="noConversion"/>
  </si>
  <si>
    <t>Business Savers</t>
    <phoneticPr fontId="9" type="noConversion"/>
  </si>
  <si>
    <t>Vic-Single</t>
    <phoneticPr fontId="9" type="noConversion"/>
  </si>
  <si>
    <t>n</t>
    <phoneticPr fontId="9" type="noConversion"/>
  </si>
  <si>
    <t>net</t>
    <phoneticPr fontId="9" type="noConversion"/>
  </si>
  <si>
    <t>o</t>
    <phoneticPr fontId="9" type="noConversion"/>
  </si>
  <si>
    <t>n</t>
    <phoneticPr fontId="9" type="noConversion"/>
  </si>
  <si>
    <t>n</t>
  </si>
  <si>
    <t>Alinta Energy</t>
    <phoneticPr fontId="9" type="noConversion"/>
  </si>
  <si>
    <t>Fair Go Business</t>
    <phoneticPr fontId="9" type="noConversion"/>
  </si>
  <si>
    <t>net</t>
  </si>
  <si>
    <t>n</t>
    <phoneticPr fontId="9" type="noConversion"/>
  </si>
  <si>
    <t>nso</t>
    <phoneticPr fontId="9" type="noConversion"/>
  </si>
  <si>
    <t>Click Energy</t>
    <phoneticPr fontId="9" type="noConversion"/>
  </si>
  <si>
    <t>Click Business</t>
    <phoneticPr fontId="9" type="noConversion"/>
  </si>
  <si>
    <t>n</t>
    <phoneticPr fontId="9" type="noConversion"/>
  </si>
  <si>
    <t>Monthly e-billing</t>
    <phoneticPr fontId="9" type="noConversion"/>
  </si>
  <si>
    <t>VIC</t>
    <phoneticPr fontId="9" type="noConversion"/>
  </si>
  <si>
    <t>Citipower</t>
    <phoneticPr fontId="9" type="noConversion"/>
  </si>
  <si>
    <t>Single</t>
    <phoneticPr fontId="9" type="noConversion"/>
  </si>
  <si>
    <t>y</t>
    <phoneticPr fontId="9" type="noConversion"/>
  </si>
  <si>
    <t>Commander</t>
    <phoneticPr fontId="9" type="noConversion"/>
  </si>
  <si>
    <t>Market offer</t>
    <phoneticPr fontId="9" type="noConversion"/>
  </si>
  <si>
    <t>quarter</t>
    <phoneticPr fontId="9" type="noConversion"/>
  </si>
  <si>
    <t>Vic-Single</t>
    <phoneticPr fontId="9" type="noConversion"/>
  </si>
  <si>
    <t>n</t>
    <phoneticPr fontId="9" type="noConversion"/>
  </si>
  <si>
    <t>Bundling options to receive further discounts</t>
    <phoneticPr fontId="9" type="noConversion"/>
  </si>
  <si>
    <t>CovaU</t>
    <phoneticPr fontId="9" type="noConversion"/>
  </si>
  <si>
    <t>Smart Saver</t>
    <phoneticPr fontId="9" type="noConversion"/>
  </si>
  <si>
    <t>Vic-Single</t>
    <phoneticPr fontId="9" type="noConversion"/>
  </si>
  <si>
    <t>y</t>
    <phoneticPr fontId="9" type="noConversion"/>
  </si>
  <si>
    <t>n</t>
    <phoneticPr fontId="9" type="noConversion"/>
  </si>
  <si>
    <t>Diamond Energy</t>
    <phoneticPr fontId="9" type="noConversion"/>
  </si>
  <si>
    <t>Pay on time discount</t>
    <phoneticPr fontId="9" type="noConversion"/>
  </si>
  <si>
    <t>Vic-Single</t>
    <phoneticPr fontId="9" type="noConversion"/>
  </si>
  <si>
    <t>net</t>
    <phoneticPr fontId="9" type="noConversion"/>
  </si>
  <si>
    <t>o</t>
    <phoneticPr fontId="9" type="noConversion"/>
  </si>
  <si>
    <t>No ETF after 12 months</t>
    <phoneticPr fontId="9" type="noConversion"/>
  </si>
  <si>
    <t>n</t>
    <phoneticPr fontId="9" type="noConversion"/>
  </si>
  <si>
    <t>Dodo Power &amp; Gas</t>
    <phoneticPr fontId="9" type="noConversion"/>
  </si>
  <si>
    <t>net</t>
    <phoneticPr fontId="9" type="noConversion"/>
  </si>
  <si>
    <t>Monthly billing</t>
  </si>
  <si>
    <t>EnergyAustralia</t>
    <phoneticPr fontId="9" type="noConversion"/>
  </si>
  <si>
    <t>Everyday Saver Business</t>
    <phoneticPr fontId="9" type="noConversion"/>
  </si>
  <si>
    <t>y</t>
    <phoneticPr fontId="9" type="noConversion"/>
  </si>
  <si>
    <t>CitiPower</t>
    <phoneticPr fontId="9" type="noConversion"/>
  </si>
  <si>
    <t>Single</t>
    <phoneticPr fontId="9" type="noConversion"/>
  </si>
  <si>
    <t>ERM Power</t>
    <phoneticPr fontId="9" type="noConversion"/>
  </si>
  <si>
    <t>Adjustable</t>
    <phoneticPr fontId="9" type="noConversion"/>
  </si>
  <si>
    <t>Single</t>
    <phoneticPr fontId="9" type="noConversion"/>
  </si>
  <si>
    <t>GloBird Energy</t>
    <phoneticPr fontId="9" type="noConversion"/>
  </si>
  <si>
    <t>Bizsave</t>
    <phoneticPr fontId="9" type="noConversion"/>
  </si>
  <si>
    <t>net</t>
    <phoneticPr fontId="9" type="noConversion"/>
  </si>
  <si>
    <t>Lumo Energy</t>
    <phoneticPr fontId="9" type="noConversion"/>
  </si>
  <si>
    <t>Business Premium</t>
    <phoneticPr fontId="9" type="noConversion"/>
  </si>
  <si>
    <t>net</t>
    <phoneticPr fontId="9" type="noConversion"/>
  </si>
  <si>
    <t>Exit fee applies if annual usage ismore than 40MWh. Dedicated account management team</t>
    <phoneticPr fontId="9" type="noConversion"/>
  </si>
  <si>
    <t>y</t>
    <phoneticPr fontId="9" type="noConversion"/>
  </si>
  <si>
    <t>Momentum Energy</t>
    <phoneticPr fontId="9" type="noConversion"/>
  </si>
  <si>
    <t>SmilePower</t>
    <phoneticPr fontId="9" type="noConversion"/>
  </si>
  <si>
    <t>quarter</t>
    <phoneticPr fontId="9" type="noConversion"/>
  </si>
  <si>
    <t>Next Business Energy</t>
    <phoneticPr fontId="9" type="noConversion"/>
  </si>
  <si>
    <t>Market offer</t>
  </si>
  <si>
    <t>n</t>
    <phoneticPr fontId="9" type="noConversion"/>
  </si>
  <si>
    <t>Online Power &amp; Gas</t>
    <phoneticPr fontId="9" type="noConversion"/>
  </si>
  <si>
    <t>Flexi Saver</t>
    <phoneticPr fontId="9" type="noConversion"/>
  </si>
  <si>
    <t>Monthly e-billing</t>
    <phoneticPr fontId="9" type="noConversion"/>
  </si>
  <si>
    <t>Origin Energy</t>
    <phoneticPr fontId="9" type="noConversion"/>
  </si>
  <si>
    <t>Business Saver</t>
    <phoneticPr fontId="9" type="noConversion"/>
  </si>
  <si>
    <t>o</t>
    <phoneticPr fontId="9" type="noConversion"/>
  </si>
  <si>
    <t>y</t>
    <phoneticPr fontId="9" type="noConversion"/>
  </si>
  <si>
    <t>Also available with 2 years benefit period</t>
    <phoneticPr fontId="9" type="noConversion"/>
  </si>
  <si>
    <t>VIC</t>
    <phoneticPr fontId="9" type="noConversion"/>
  </si>
  <si>
    <t>CitiPower</t>
    <phoneticPr fontId="9" type="noConversion"/>
  </si>
  <si>
    <t>nso</t>
    <phoneticPr fontId="9" type="noConversion"/>
  </si>
  <si>
    <t>1st Energy</t>
    <phoneticPr fontId="9" type="noConversion"/>
  </si>
  <si>
    <t>1st Saver</t>
    <phoneticPr fontId="9" type="noConversion"/>
  </si>
  <si>
    <t>Vic-Single</t>
    <phoneticPr fontId="9" type="noConversion"/>
  </si>
  <si>
    <t>People Energy</t>
    <phoneticPr fontId="9" type="noConversion"/>
  </si>
  <si>
    <t>Total saver</t>
    <phoneticPr fontId="9" type="noConversion"/>
  </si>
  <si>
    <t>Vic-Single</t>
    <phoneticPr fontId="9" type="noConversion"/>
  </si>
  <si>
    <t>Powerdirect</t>
    <phoneticPr fontId="9" type="noConversion"/>
  </si>
  <si>
    <t>Discount included</t>
    <phoneticPr fontId="9" type="noConversion"/>
  </si>
  <si>
    <t>Powershop</t>
    <phoneticPr fontId="9" type="noConversion"/>
  </si>
  <si>
    <t>Standard Saver</t>
    <phoneticPr fontId="9" type="noConversion"/>
  </si>
  <si>
    <t>n</t>
    <phoneticPr fontId="9" type="noConversion"/>
  </si>
  <si>
    <t>Q Energy</t>
    <phoneticPr fontId="9" type="noConversion"/>
  </si>
  <si>
    <t>Flexi Biz</t>
  </si>
  <si>
    <t>o</t>
    <phoneticPr fontId="9" type="noConversion"/>
  </si>
  <si>
    <t>y</t>
    <phoneticPr fontId="9" type="noConversion"/>
  </si>
  <si>
    <t>NA</t>
    <phoneticPr fontId="9" type="noConversion"/>
  </si>
  <si>
    <t>Red Energy</t>
    <phoneticPr fontId="9" type="noConversion"/>
  </si>
  <si>
    <t>Living Energy Saver</t>
    <phoneticPr fontId="9" type="noConversion"/>
  </si>
  <si>
    <t>Simply Energy</t>
    <phoneticPr fontId="9" type="noConversion"/>
  </si>
  <si>
    <t>Business Save</t>
    <phoneticPr fontId="9" type="noConversion"/>
  </si>
  <si>
    <t>n</t>
    <phoneticPr fontId="9" type="noConversion"/>
  </si>
  <si>
    <t>$50 account credit if signing up online</t>
    <phoneticPr fontId="9" type="noConversion"/>
  </si>
  <si>
    <t>Account credit</t>
    <phoneticPr fontId="9" type="noConversion"/>
  </si>
  <si>
    <t>Sumo Power</t>
    <phoneticPr fontId="9" type="noConversion"/>
  </si>
  <si>
    <t>Business</t>
    <phoneticPr fontId="9" type="noConversion"/>
  </si>
  <si>
    <t>Blue NRG</t>
    <phoneticPr fontId="9" type="noConversion"/>
  </si>
  <si>
    <t>Blue Regular</t>
    <phoneticPr fontId="9" type="noConversion"/>
  </si>
  <si>
    <t>Monthly billing</t>
    <phoneticPr fontId="9" type="noConversion"/>
  </si>
  <si>
    <t>Controlled</t>
    <phoneticPr fontId="9" type="noConversion"/>
  </si>
  <si>
    <t>Vic-Controlled</t>
    <phoneticPr fontId="9" type="noConversion"/>
  </si>
  <si>
    <t>Vic-Controlled</t>
    <phoneticPr fontId="9" type="noConversion"/>
  </si>
  <si>
    <t>VIC</t>
    <phoneticPr fontId="9" type="noConversion"/>
  </si>
  <si>
    <t>Citipower</t>
    <phoneticPr fontId="9" type="noConversion"/>
  </si>
  <si>
    <t>quarter</t>
    <phoneticPr fontId="9" type="noConversion"/>
  </si>
  <si>
    <t>quarter</t>
    <phoneticPr fontId="9" type="noConversion"/>
  </si>
  <si>
    <t>Controlled</t>
    <phoneticPr fontId="9" type="noConversion"/>
  </si>
  <si>
    <t>Vic-Controlled</t>
    <phoneticPr fontId="9" type="noConversion"/>
  </si>
  <si>
    <t>VIC</t>
    <phoneticPr fontId="9" type="noConversion"/>
  </si>
  <si>
    <t>Two Rate</t>
    <phoneticPr fontId="9" type="noConversion"/>
  </si>
  <si>
    <t>Vic-Two rate - 5 days</t>
  </si>
  <si>
    <t>Vic-Two rate - 5 days</t>
    <phoneticPr fontId="9" type="noConversion"/>
  </si>
  <si>
    <t>Citipower</t>
    <phoneticPr fontId="9" type="noConversion"/>
  </si>
  <si>
    <t>y</t>
    <phoneticPr fontId="9" type="noConversion"/>
  </si>
  <si>
    <t>n</t>
    <phoneticPr fontId="9" type="noConversion"/>
  </si>
  <si>
    <t>net</t>
    <phoneticPr fontId="9" type="noConversion"/>
  </si>
  <si>
    <t>n</t>
    <phoneticPr fontId="9" type="noConversion"/>
  </si>
  <si>
    <t>Two Rate</t>
    <phoneticPr fontId="9" type="noConversion"/>
  </si>
  <si>
    <t>Two Rate</t>
    <phoneticPr fontId="9" type="noConversion"/>
  </si>
  <si>
    <t>Two Rate</t>
    <phoneticPr fontId="9" type="noConversion"/>
  </si>
  <si>
    <t>Two Rate</t>
    <phoneticPr fontId="9" type="noConversion"/>
  </si>
  <si>
    <t>Vic-Two rate - 5 days</t>
    <phoneticPr fontId="9" type="noConversion"/>
  </si>
  <si>
    <t>TOU</t>
    <phoneticPr fontId="9" type="noConversion"/>
  </si>
  <si>
    <t>Vic-TOU</t>
    <phoneticPr fontId="9" type="noConversion"/>
  </si>
  <si>
    <t>Vic-TOU</t>
    <phoneticPr fontId="9" type="noConversion"/>
  </si>
  <si>
    <t>TOU</t>
    <phoneticPr fontId="9" type="noConversion"/>
  </si>
  <si>
    <t>Vic-TOU</t>
    <phoneticPr fontId="9" type="noConversion"/>
  </si>
  <si>
    <t>Vic-TOU</t>
    <phoneticPr fontId="9" type="noConversion"/>
  </si>
  <si>
    <t>o</t>
    <phoneticPr fontId="9" type="noConversion"/>
  </si>
  <si>
    <t>y</t>
    <phoneticPr fontId="9" type="noConversion"/>
  </si>
  <si>
    <t>Pay on time discount</t>
    <phoneticPr fontId="9" type="noConversion"/>
  </si>
  <si>
    <t>Red Energy</t>
    <phoneticPr fontId="9" type="noConversion"/>
  </si>
  <si>
    <t>Powercor</t>
    <phoneticPr fontId="9" type="noConversion"/>
  </si>
  <si>
    <t>Single</t>
    <phoneticPr fontId="9" type="noConversion"/>
  </si>
  <si>
    <t>Powercor</t>
    <phoneticPr fontId="9" type="noConversion"/>
  </si>
  <si>
    <t>n</t>
    <phoneticPr fontId="9" type="noConversion"/>
  </si>
  <si>
    <t>Powercor</t>
    <phoneticPr fontId="9" type="noConversion"/>
  </si>
  <si>
    <t>Powercor</t>
    <phoneticPr fontId="9" type="noConversion"/>
  </si>
  <si>
    <t>quarter</t>
    <phoneticPr fontId="9" type="noConversion"/>
  </si>
  <si>
    <t>Single</t>
    <phoneticPr fontId="9" type="noConversion"/>
  </si>
  <si>
    <t>Single</t>
    <phoneticPr fontId="9" type="noConversion"/>
  </si>
  <si>
    <t>n</t>
    <phoneticPr fontId="9" type="noConversion"/>
  </si>
  <si>
    <t>n</t>
    <phoneticPr fontId="9" type="noConversion"/>
  </si>
  <si>
    <t>Two Rate</t>
    <phoneticPr fontId="9" type="noConversion"/>
  </si>
  <si>
    <t>quarter</t>
    <phoneticPr fontId="9" type="noConversion"/>
  </si>
  <si>
    <t>n</t>
    <phoneticPr fontId="9" type="noConversion"/>
  </si>
  <si>
    <t>Vic-TOU</t>
    <phoneticPr fontId="9" type="noConversion"/>
  </si>
  <si>
    <t>Bizsave</t>
    <phoneticPr fontId="9" type="noConversion"/>
  </si>
  <si>
    <t>AusNet</t>
    <phoneticPr fontId="9" type="noConversion"/>
  </si>
  <si>
    <t>AusNet</t>
    <phoneticPr fontId="9" type="noConversion"/>
  </si>
  <si>
    <t>AusNet</t>
    <phoneticPr fontId="9" type="noConversion"/>
  </si>
  <si>
    <t>n</t>
    <phoneticPr fontId="9" type="noConversion"/>
  </si>
  <si>
    <t>AusNet</t>
    <phoneticPr fontId="9" type="noConversion"/>
  </si>
  <si>
    <t>AusNet</t>
    <phoneticPr fontId="9" type="noConversion"/>
  </si>
  <si>
    <t>Vic-Controlled</t>
    <phoneticPr fontId="9" type="noConversion"/>
  </si>
  <si>
    <t>Controlled</t>
    <phoneticPr fontId="9" type="noConversion"/>
  </si>
  <si>
    <t>VIC</t>
    <phoneticPr fontId="9" type="noConversion"/>
  </si>
  <si>
    <t>Jemena</t>
    <phoneticPr fontId="9" type="noConversion"/>
  </si>
  <si>
    <t>Jemena</t>
    <phoneticPr fontId="9" type="noConversion"/>
  </si>
  <si>
    <t>y</t>
    <phoneticPr fontId="9" type="noConversion"/>
  </si>
  <si>
    <t>Jemena</t>
    <phoneticPr fontId="9" type="noConversion"/>
  </si>
  <si>
    <t>Jemena</t>
    <phoneticPr fontId="9" type="noConversion"/>
  </si>
  <si>
    <t>Jemena</t>
    <phoneticPr fontId="9" type="noConversion"/>
  </si>
  <si>
    <t>Jemena</t>
    <phoneticPr fontId="9" type="noConversion"/>
  </si>
  <si>
    <t>Two Rate</t>
    <phoneticPr fontId="9" type="noConversion"/>
  </si>
  <si>
    <t>United Energy</t>
    <phoneticPr fontId="9" type="noConversion"/>
  </si>
  <si>
    <t>United Energy</t>
    <phoneticPr fontId="9" type="noConversion"/>
  </si>
  <si>
    <t>United Energy</t>
    <phoneticPr fontId="9" type="noConversion"/>
  </si>
  <si>
    <t>Vic-Controlled</t>
    <phoneticPr fontId="9" type="noConversion"/>
  </si>
  <si>
    <t>UE-TOU</t>
    <phoneticPr fontId="9" type="noConversion"/>
  </si>
  <si>
    <t>Momentum Energy</t>
    <phoneticPr fontId="9" type="noConversion"/>
  </si>
  <si>
    <t>VIC</t>
    <phoneticPr fontId="9" type="noConversion"/>
  </si>
  <si>
    <t>CitiPower</t>
    <phoneticPr fontId="9" type="noConversion"/>
  </si>
  <si>
    <t>Single+Demand</t>
    <phoneticPr fontId="9" type="noConversion"/>
  </si>
  <si>
    <t>y</t>
    <phoneticPr fontId="9" type="noConversion"/>
  </si>
  <si>
    <t>n</t>
    <phoneticPr fontId="9" type="noConversion"/>
  </si>
  <si>
    <t>AGL</t>
    <phoneticPr fontId="9" type="noConversion"/>
  </si>
  <si>
    <t>Business Savers</t>
    <phoneticPr fontId="9" type="noConversion"/>
  </si>
  <si>
    <t>CP-Demand</t>
    <phoneticPr fontId="9" type="noConversion"/>
  </si>
  <si>
    <t>net</t>
    <phoneticPr fontId="9" type="noConversion"/>
  </si>
  <si>
    <t>o</t>
    <phoneticPr fontId="9" type="noConversion"/>
  </si>
  <si>
    <t>n</t>
    <phoneticPr fontId="9" type="noConversion"/>
  </si>
  <si>
    <t>Alinta Energy</t>
    <phoneticPr fontId="9" type="noConversion"/>
  </si>
  <si>
    <t>Fair Go Business</t>
    <phoneticPr fontId="9" type="noConversion"/>
  </si>
  <si>
    <t>Citipower</t>
    <phoneticPr fontId="9" type="noConversion"/>
  </si>
  <si>
    <t>n</t>
    <phoneticPr fontId="9" type="noConversion"/>
  </si>
  <si>
    <t>nso</t>
    <phoneticPr fontId="9" type="noConversion"/>
  </si>
  <si>
    <t>CovaU</t>
    <phoneticPr fontId="9" type="noConversion"/>
  </si>
  <si>
    <t>Smart Saver</t>
    <phoneticPr fontId="9" type="noConversion"/>
  </si>
  <si>
    <t>CitiPower</t>
    <phoneticPr fontId="9" type="noConversion"/>
  </si>
  <si>
    <t>y</t>
    <phoneticPr fontId="9" type="noConversion"/>
  </si>
  <si>
    <t>ERM Power</t>
    <phoneticPr fontId="9" type="noConversion"/>
  </si>
  <si>
    <t>Adjustable</t>
    <phoneticPr fontId="9" type="noConversion"/>
  </si>
  <si>
    <t>VIC</t>
    <phoneticPr fontId="9" type="noConversion"/>
  </si>
  <si>
    <t>y</t>
    <phoneticPr fontId="9" type="noConversion"/>
  </si>
  <si>
    <t>GloBird Energy</t>
    <phoneticPr fontId="9" type="noConversion"/>
  </si>
  <si>
    <t>Bizsave</t>
    <phoneticPr fontId="9" type="noConversion"/>
  </si>
  <si>
    <t>net</t>
    <phoneticPr fontId="9" type="noConversion"/>
  </si>
  <si>
    <t>y</t>
    <phoneticPr fontId="9" type="noConversion"/>
  </si>
  <si>
    <t>Powerdirect</t>
    <phoneticPr fontId="9" type="noConversion"/>
  </si>
  <si>
    <t>Discount included</t>
    <phoneticPr fontId="9" type="noConversion"/>
  </si>
  <si>
    <t>n</t>
    <phoneticPr fontId="9" type="noConversion"/>
  </si>
  <si>
    <t>o</t>
    <phoneticPr fontId="9" type="noConversion"/>
  </si>
  <si>
    <t>Powercor</t>
    <phoneticPr fontId="9" type="noConversion"/>
  </si>
  <si>
    <t>PC-Demand</t>
    <phoneticPr fontId="9" type="noConversion"/>
  </si>
  <si>
    <t>Powercor</t>
    <phoneticPr fontId="9" type="noConversion"/>
  </si>
  <si>
    <t>n</t>
    <phoneticPr fontId="9" type="noConversion"/>
  </si>
  <si>
    <t>n</t>
    <phoneticPr fontId="9" type="noConversion"/>
  </si>
  <si>
    <t>VIC</t>
    <phoneticPr fontId="9" type="noConversion"/>
  </si>
  <si>
    <t>Powercor</t>
    <phoneticPr fontId="9" type="noConversion"/>
  </si>
  <si>
    <t>VIC</t>
    <phoneticPr fontId="9" type="noConversion"/>
  </si>
  <si>
    <t>Jemena</t>
    <phoneticPr fontId="9" type="noConversion"/>
  </si>
  <si>
    <t>Jen-Demand</t>
    <phoneticPr fontId="9" type="noConversion"/>
  </si>
  <si>
    <t>Jemena</t>
    <phoneticPr fontId="9" type="noConversion"/>
  </si>
  <si>
    <t>Momentum Energy</t>
    <phoneticPr fontId="9" type="noConversion"/>
  </si>
  <si>
    <t>quarter</t>
    <phoneticPr fontId="9" type="noConversion"/>
  </si>
  <si>
    <t>$50 welcome credit</t>
    <phoneticPr fontId="9" type="noConversion"/>
  </si>
  <si>
    <t>Account credit</t>
    <phoneticPr fontId="9" type="noConversion"/>
  </si>
  <si>
    <t>United Energy</t>
    <phoneticPr fontId="9" type="noConversion"/>
  </si>
  <si>
    <t>UE-Demand</t>
    <phoneticPr fontId="9" type="noConversion"/>
  </si>
  <si>
    <t>United Energy</t>
    <phoneticPr fontId="9" type="noConversion"/>
  </si>
  <si>
    <t>Diamond Energy</t>
    <phoneticPr fontId="9" type="noConversion"/>
  </si>
  <si>
    <t>Pay on time discount</t>
    <phoneticPr fontId="9" type="noConversion"/>
  </si>
  <si>
    <t>o</t>
    <phoneticPr fontId="9" type="noConversion"/>
  </si>
  <si>
    <t>No ETF after 12 months</t>
    <phoneticPr fontId="9" type="noConversion"/>
  </si>
  <si>
    <t>Two Rate+Demand</t>
    <phoneticPr fontId="9" type="noConversion"/>
  </si>
  <si>
    <t>Momentum Energy</t>
    <phoneticPr fontId="9" type="noConversion"/>
  </si>
  <si>
    <t>SmilePower</t>
    <phoneticPr fontId="9" type="noConversion"/>
  </si>
  <si>
    <t>quarter</t>
    <phoneticPr fontId="9" type="noConversion"/>
  </si>
  <si>
    <t>UE-Two rate - 5 days-Seasonal Demand</t>
    <phoneticPr fontId="9" type="noConversion"/>
  </si>
  <si>
    <t>n</t>
    <phoneticPr fontId="9" type="noConversion"/>
  </si>
  <si>
    <t>n</t>
    <phoneticPr fontId="9" type="noConversion"/>
  </si>
  <si>
    <t>Price fix (months)</t>
  </si>
  <si>
    <t>Price fix (date)</t>
  </si>
  <si>
    <t>Minimum monthly demand charged (kW)</t>
    <phoneticPr fontId="8" type="noConversion"/>
  </si>
  <si>
    <t>Not available</t>
  </si>
  <si>
    <t>Changed</t>
  </si>
  <si>
    <t>https://www.alintaenergy.com.au/business-energy/small-business/small-business-pricing/small-business-pricing-january-2018</t>
  </si>
  <si>
    <t>Unchanged</t>
  </si>
  <si>
    <t>https://cpg.commander.com/GeneralPricingInfo/ViewFile/CitiPower%20Business%20Market%20Offer%2001-10-2017-pdf</t>
  </si>
  <si>
    <t>Unchanged</t>
    <phoneticPr fontId="8" type="noConversion"/>
  </si>
  <si>
    <t>http://diamondenergy.com.au/wp-content/uploads/2017/12/DER-Energy-Price-Fact-Sheet-SB-CP.pdf</t>
  </si>
  <si>
    <t>https://connectto.dodo.com/EnergySignup2015/pricefactsheet/GetPdfDocument?filepath=PriceFactSheets%5cCitipower%5cBusiness%5cPower%5cCitiPower+Business+Electricity+Market+Offer+01-10-2017.pdf</t>
  </si>
  <si>
    <t>https://www.ermpower.com.au/wp-content/uploads/2017/12/PFS_20171222_VIC_CP_ADJUST.pdf</t>
  </si>
  <si>
    <t>https://lumoenergy.com.au/~/media/price-change/20171219%20-%20transistional%20offers/business/business%20premium/20171219-vic-elec-lumo-business-premium.ashx</t>
  </si>
  <si>
    <t>http://www.nextbusinessenergy.com.au</t>
  </si>
  <si>
    <t>http://www.1stenergy.com.au/wp-content/uploads/2018/01/Citipower-BUS-M04.pdf</t>
  </si>
  <si>
    <t>https://www.peopleenergy.com.au/pricing/docs/TotalSaver/CITIPOWER.pdf</t>
  </si>
  <si>
    <t>http://www.powerdirect.com.au/src/</t>
  </si>
  <si>
    <t>Online Saver</t>
  </si>
  <si>
    <t>To qualify for Pay on Time discount you musy log in to Powershop at least once a month and buy enough of the Online Saver to cover your usage for your Account Review period. Monthly online payment.</t>
  </si>
  <si>
    <t>http://www.qenergy.com.au/flux-content/qenergy/pdf/2017/Citipower-Market-Rate-Offer-Biz.pdf</t>
  </si>
  <si>
    <t>Not available</t>
    <phoneticPr fontId="8" type="noConversion"/>
  </si>
  <si>
    <t>Super Saver</t>
  </si>
  <si>
    <t>Tango Energy</t>
  </si>
  <si>
    <t>Business Select</t>
  </si>
  <si>
    <t>nso</t>
  </si>
  <si>
    <t>Amaysim</t>
  </si>
  <si>
    <t>Business 1</t>
  </si>
  <si>
    <t>Monthly billing.</t>
  </si>
  <si>
    <t>https://www.amaysim.com.au/energy/energy-price-fact-sheets/citipower/business-1/96</t>
  </si>
  <si>
    <t>https://cpg.commander.com/GeneralPricingInfo/ViewFile/Powercor%20Business%20Market%20Offer%2001-10-2017-pdf</t>
  </si>
  <si>
    <t>http://diamondenergy.com.au/wp-content/uploads/2017/12/DER-Energy-Price-Fact-Sheet-SB-PC.pdf</t>
  </si>
  <si>
    <t>https://connectto.dodo.com/EnergySignup2015/pricefactsheet/GetPdfDocument?filepath=PriceFactSheets%5cPowercor%5cBusiness%5cPower%5cPowercor+Business+Electricity+Market+Offer+01-10-2017.pdf</t>
  </si>
  <si>
    <t>https://www.ermpower.com.au/wp-content/uploads/2017/12/PFS_20171222_VIC_PC_ADJUST.pdf</t>
  </si>
  <si>
    <t>http://www.1stenergy.com.au/wp-content/uploads/2018/01/Powercor-BUS-M04.pdf</t>
  </si>
  <si>
    <t>https://www.peopleenergy.com.au/pricing/docs/TotalSaver/POWERCOR.pdf</t>
  </si>
  <si>
    <t>http://www.qenergy.com.au/flux-content/qenergy/pdf/2017/Powercor-Market-Rate-Offer-Biz.pdf</t>
  </si>
  <si>
    <t>https://www.amaysim.com.au/energy/energy-price-fact-sheets/powercor/business-1/98</t>
  </si>
  <si>
    <t>AusNet</t>
    <phoneticPr fontId="8" type="noConversion"/>
  </si>
  <si>
    <t>Single</t>
  </si>
  <si>
    <t>Service fee ($ per month)</t>
    <phoneticPr fontId="8" type="noConversion"/>
  </si>
  <si>
    <t>Jemena</t>
    <phoneticPr fontId="8" type="noConversion"/>
  </si>
  <si>
    <t>https://cpg.commander.com/GeneralPricingInfo/ViewFile/Jemena%20Business%20Market%20Offer%2001-10-2017-pdf</t>
  </si>
  <si>
    <t>http://diamondenergy.com.au/wp-content/uploads/2017/12/DER-Energy-Price-Fact-Sheet-SB-JE.pdf</t>
  </si>
  <si>
    <t>https://connectto.dodo.com/EnergySignup2015/pricefactsheet/GetPdfDocument?filepath=PriceFactSheets%5cJemena%5cBusiness%5cPower%5cJemena+Business+Electricity+Market+Offer+01-10-2017.pdf</t>
  </si>
  <si>
    <t>https://www.ermpower.com.au/wp-content/uploads/2017/07/PFS_20170701_VIC_JE_ADJUST.pdf</t>
  </si>
  <si>
    <t>http://www.1stenergy.com.au/wp-content/uploads/2018/01/Jemena-BUS-M04.pdf</t>
  </si>
  <si>
    <t>https://www.peopleenergy.com.au/pricing/docs/TotalSaver/JEMENA.pdf</t>
  </si>
  <si>
    <t>http://www.qenergy.com.au/flux-content/qenergy/pdf/2017/Jemena-Market-Rate-Offer-Biz.pdf</t>
  </si>
  <si>
    <t>https://www.amaysim.com.au/energy/energy-price-fact-sheets/jemena/business-1/97</t>
  </si>
  <si>
    <t>Jen-Demand</t>
    <phoneticPr fontId="8" type="noConversion"/>
  </si>
  <si>
    <t>United Energy</t>
    <phoneticPr fontId="8" type="noConversion"/>
  </si>
  <si>
    <t>https://cpg.commander.com/GeneralPricingInfo/ViewFile/United%20Energy%20Business%20Market%20Offer%2001-10-2017-pdf</t>
  </si>
  <si>
    <t>http://diamondenergy.com.au/wp-content/uploads/2017/12/DER-Energy-Price-Fact-Sheet-SB-UE.pdf</t>
  </si>
  <si>
    <t>https://connectto.dodo.com/EnergySignup2015/pricefactsheet/GetPdfDocument?filepath=PriceFactSheets%5cUnited%5cBusiness%5cPower%5cUnited+Energy+Business+Electricity+Market+Offer+01-10-2017.pdf</t>
  </si>
  <si>
    <t>https://www.ermpower.com.au/wp-content/uploads/2017/12/PFS_20171222_VIC_UE_ADJUST.pdf</t>
  </si>
  <si>
    <t>http://www.1stenergy.com.au/wp-content/uploads/2018/01/United-BUS-M04.pdf</t>
  </si>
  <si>
    <t>https://www.peopleenergy.com.au/pricing/docs/TotalSaver/UNITED%20ENERGY.pdf</t>
  </si>
  <si>
    <t>http://www.qenergy.com.au/flux-content/qenergy/pdf/2017/United-Energy-Market-Rate-Offer-Biz.pdf</t>
  </si>
  <si>
    <t>https://www.amaysim.com.au/energy/energy-price-fact-sheets/united/business-1/100</t>
  </si>
  <si>
    <t>UE-TOU</t>
    <phoneticPr fontId="8" type="noConversion"/>
  </si>
  <si>
    <t>UE- Seasonal TOU</t>
    <phoneticPr fontId="8" type="noConversion"/>
  </si>
  <si>
    <t>s</t>
    <phoneticPr fontId="8" type="noConversion"/>
  </si>
  <si>
    <t>UE-Demand</t>
    <phoneticPr fontId="8" type="noConversion"/>
  </si>
  <si>
    <t xml:space="preserve">SmilePower </t>
  </si>
  <si>
    <t>UE-Two rate - 5 days-Seasonal Demand</t>
    <phoneticPr fontId="8" type="noConversion"/>
  </si>
  <si>
    <t>Offer</t>
  </si>
  <si>
    <t>https://www.alintaenergy.com.au/business-energy/small-business/small-business-pricing</t>
  </si>
  <si>
    <t>Bizsave DD</t>
    <phoneticPr fontId="8" type="noConversion"/>
  </si>
  <si>
    <t>https://lumoenergy.com.au/~/media/pricing%20fact%20sheets/price%20change%20pfs/20180815/vic/electricity/lumo%20business%20premium.ashx</t>
  </si>
  <si>
    <t>Mega Pack</t>
  </si>
  <si>
    <t>To qualify for Pay on Time discount you must purchase 3 months worth of power in advance</t>
  </si>
  <si>
    <t>Controlled</t>
  </si>
  <si>
    <t>Two Rate+Demand</t>
    <phoneticPr fontId="8" type="noConversion"/>
  </si>
  <si>
    <t>https://cpg.commander.com/GeneralPricingInfo/ViewFile/AusNet%20Services%20Business%20Market%20Offer%2001-10-2017-pdf</t>
  </si>
  <si>
    <t>http://diamondenergy.com.au/wp-content/uploads/2017/12/DER-Energy-Price-Fact-Sheet-SB-SP.pdf</t>
  </si>
  <si>
    <t>https://connectto.dodo.com/EnergySignup2015/pricefactsheet/GetPdfDocument?filepath=PriceFactSheets%5cSP-Ausnet%5cBusiness%5cPower%5cAusNet+Services+Business+Electricity+Market+Offer+01-10-2017.pdf</t>
  </si>
  <si>
    <t>https://www.peopleenergy.com.au/pricing/docs/TotalSaver/AUSNET.pdf</t>
  </si>
  <si>
    <t>https://www.amaysim.com.au/energy/energy-price-fact-sheets/ausnet/business-1/99</t>
  </si>
  <si>
    <t>Ausnet-Demand</t>
  </si>
  <si>
    <t>VIC</t>
    <phoneticPr fontId="10" type="noConversion"/>
  </si>
  <si>
    <t>CitiPower</t>
  </si>
  <si>
    <t>Single</t>
    <phoneticPr fontId="10" type="noConversion"/>
  </si>
  <si>
    <t>y</t>
    <phoneticPr fontId="10" type="noConversion"/>
  </si>
  <si>
    <t>n</t>
    <phoneticPr fontId="10" type="noConversion"/>
  </si>
  <si>
    <t>AGL</t>
    <phoneticPr fontId="10" type="noConversion"/>
  </si>
  <si>
    <t>Business Savers</t>
    <phoneticPr fontId="10" type="noConversion"/>
  </si>
  <si>
    <t>Vic-Single</t>
    <phoneticPr fontId="10" type="noConversion"/>
  </si>
  <si>
    <t>net</t>
    <phoneticPr fontId="10" type="noConversion"/>
  </si>
  <si>
    <t>o</t>
    <phoneticPr fontId="10" type="noConversion"/>
  </si>
  <si>
    <t>Alinta Energy</t>
    <phoneticPr fontId="10" type="noConversion"/>
  </si>
  <si>
    <t>Corporate Saver</t>
  </si>
  <si>
    <t>nso</t>
    <phoneticPr fontId="10" type="noConversion"/>
  </si>
  <si>
    <t>Click Energy</t>
    <phoneticPr fontId="10" type="noConversion"/>
  </si>
  <si>
    <t>Click Business</t>
    <phoneticPr fontId="10" type="noConversion"/>
  </si>
  <si>
    <t>Monthly e-billing</t>
    <phoneticPr fontId="10" type="noConversion"/>
  </si>
  <si>
    <t>Commander</t>
    <phoneticPr fontId="10" type="noConversion"/>
  </si>
  <si>
    <t>Market offer</t>
    <phoneticPr fontId="10" type="noConversion"/>
  </si>
  <si>
    <t>quarter</t>
    <phoneticPr fontId="10" type="noConversion"/>
  </si>
  <si>
    <t>Bundling options to receive further discounts</t>
    <phoneticPr fontId="10" type="noConversion"/>
  </si>
  <si>
    <t>Unchanged</t>
    <phoneticPr fontId="10" type="noConversion"/>
  </si>
  <si>
    <t>CovaU</t>
    <phoneticPr fontId="10" type="noConversion"/>
  </si>
  <si>
    <t>Smart Saver</t>
    <phoneticPr fontId="10" type="noConversion"/>
  </si>
  <si>
    <t>Diamond Energy</t>
    <phoneticPr fontId="10" type="noConversion"/>
  </si>
  <si>
    <t>Pay on time discount</t>
    <phoneticPr fontId="10" type="noConversion"/>
  </si>
  <si>
    <t>No ETF after 12 months</t>
    <phoneticPr fontId="10" type="noConversion"/>
  </si>
  <si>
    <t>EnergyAustralia</t>
    <phoneticPr fontId="10" type="noConversion"/>
  </si>
  <si>
    <t>Everyday Saver Business</t>
    <phoneticPr fontId="10" type="noConversion"/>
  </si>
  <si>
    <t>GloBird Energy</t>
    <phoneticPr fontId="10" type="noConversion"/>
  </si>
  <si>
    <t>Bizsave</t>
    <phoneticPr fontId="10" type="noConversion"/>
  </si>
  <si>
    <t>Lumo Energy</t>
    <phoneticPr fontId="10" type="noConversion"/>
  </si>
  <si>
    <t>Value</t>
  </si>
  <si>
    <t>$50 credit if signing up online</t>
  </si>
  <si>
    <t>Account credit</t>
    <phoneticPr fontId="10" type="noConversion"/>
  </si>
  <si>
    <t>Momentum Energy</t>
    <phoneticPr fontId="10" type="noConversion"/>
  </si>
  <si>
    <t>$50 welcome credit</t>
    <phoneticPr fontId="10" type="noConversion"/>
  </si>
  <si>
    <t>Next Business Energy</t>
    <phoneticPr fontId="10" type="noConversion"/>
  </si>
  <si>
    <t>Pay on time</t>
  </si>
  <si>
    <t>Origin Energy</t>
    <phoneticPr fontId="10" type="noConversion"/>
  </si>
  <si>
    <t>Business Saver</t>
    <phoneticPr fontId="10" type="noConversion"/>
  </si>
  <si>
    <t>Also available with 2 years benefit period</t>
    <phoneticPr fontId="10" type="noConversion"/>
  </si>
  <si>
    <t>1st Energy</t>
    <phoneticPr fontId="10" type="noConversion"/>
  </si>
  <si>
    <t>1st Saver</t>
    <phoneticPr fontId="10" type="noConversion"/>
  </si>
  <si>
    <t>People Energy</t>
    <phoneticPr fontId="10" type="noConversion"/>
  </si>
  <si>
    <t>Total saver</t>
    <phoneticPr fontId="10" type="noConversion"/>
  </si>
  <si>
    <t>Powerdirect</t>
    <phoneticPr fontId="10" type="noConversion"/>
  </si>
  <si>
    <t>Powershop</t>
    <phoneticPr fontId="10" type="noConversion"/>
  </si>
  <si>
    <t>Auto Pay with Power Saver</t>
  </si>
  <si>
    <t>To qualify for Pay on Time discount you must log in to Powershop at least once a month and buy enough of the Power Saver to cover your usage for your Account Review period. Monthly online payment</t>
  </si>
  <si>
    <t>Red Energy</t>
    <phoneticPr fontId="10" type="noConversion"/>
  </si>
  <si>
    <t>Living Energy Saver</t>
    <phoneticPr fontId="10" type="noConversion"/>
  </si>
  <si>
    <t>Not available</t>
    <phoneticPr fontId="10" type="noConversion"/>
  </si>
  <si>
    <t>Simply Energy</t>
    <phoneticPr fontId="10" type="noConversion"/>
  </si>
  <si>
    <t>Business Save</t>
    <phoneticPr fontId="10" type="noConversion"/>
  </si>
  <si>
    <t>$50 account credit if signing up online</t>
    <phoneticPr fontId="10" type="noConversion"/>
  </si>
  <si>
    <t>Sumo Power</t>
    <phoneticPr fontId="10" type="noConversion"/>
  </si>
  <si>
    <t>Blue NRG</t>
    <phoneticPr fontId="10" type="noConversion"/>
  </si>
  <si>
    <t>Monthly billing</t>
    <phoneticPr fontId="10" type="noConversion"/>
  </si>
  <si>
    <t>Business as you go</t>
  </si>
  <si>
    <t>Controlled</t>
    <phoneticPr fontId="10" type="noConversion"/>
  </si>
  <si>
    <t>Vic-Controlled</t>
    <phoneticPr fontId="10" type="noConversion"/>
  </si>
  <si>
    <t>Two Rate</t>
    <phoneticPr fontId="10" type="noConversion"/>
  </si>
  <si>
    <t>Vic-Two rate - 5 days</t>
    <phoneticPr fontId="10" type="noConversion"/>
  </si>
  <si>
    <t>TOU</t>
    <phoneticPr fontId="10" type="noConversion"/>
  </si>
  <si>
    <t>Vic-TOU</t>
    <phoneticPr fontId="10" type="noConversion"/>
  </si>
  <si>
    <t>Single+Demand</t>
    <phoneticPr fontId="10" type="noConversion"/>
  </si>
  <si>
    <t>CP-Demand</t>
    <phoneticPr fontId="10" type="noConversion"/>
  </si>
  <si>
    <t>Powercor</t>
    <phoneticPr fontId="10" type="noConversion"/>
  </si>
  <si>
    <t>PC-Demand</t>
    <phoneticPr fontId="10" type="noConversion"/>
  </si>
  <si>
    <t>AusNet Services</t>
  </si>
  <si>
    <t>Ausnet-Late-Demand</t>
  </si>
  <si>
    <t>New</t>
  </si>
  <si>
    <t>Jemena Network</t>
  </si>
  <si>
    <t>Jen-Demand</t>
    <phoneticPr fontId="10" type="noConversion"/>
  </si>
  <si>
    <t>United Energy</t>
    <phoneticPr fontId="10" type="noConversion"/>
  </si>
  <si>
    <t>UE-TOU</t>
    <phoneticPr fontId="10" type="noConversion"/>
  </si>
  <si>
    <t>UE-Demand</t>
    <phoneticPr fontId="10" type="noConversion"/>
  </si>
  <si>
    <t>Two Rate+Demand</t>
    <phoneticPr fontId="10" type="noConversion"/>
  </si>
  <si>
    <t>UE-Two rate - 5 days-Seasonal Demand</t>
    <phoneticPr fontId="10" type="noConversion"/>
  </si>
  <si>
    <t>Business</t>
  </si>
  <si>
    <t xml:space="preserve">Business </t>
  </si>
  <si>
    <t>*Electricity market offers as of April 2016, April 2017, October 2017, April 2018, October 2018, April 2019</t>
  </si>
  <si>
    <t>Business Essentials</t>
  </si>
  <si>
    <t>Vic-Single</t>
  </si>
  <si>
    <t>o</t>
  </si>
  <si>
    <t>https://www.agl.com.au/-/media/agldata/distributordata/pdfs/victorian_energy_fact_sheet_agd100733ms_electricity.pdf</t>
  </si>
  <si>
    <t>Business Plus</t>
  </si>
  <si>
    <t>$100 welcome credit</t>
  </si>
  <si>
    <t>https://www.alintaenergy.com.au/Alinta/media/EnergyPriceFactSheets/Victorian_Energy_Fact_Sheet_ALI105026MS_Electricity.pdf</t>
  </si>
  <si>
    <t>Click Business Start</t>
  </si>
  <si>
    <t>https://www.clickenergy.com.au/pdf/vefs/CLI102744MS.pdf</t>
  </si>
  <si>
    <t>https://cpg.commander.com/GeneralPricingInfo/ViewFile/CitiPower%20-%20Business%20Electricity%20Market%20-%20Single%20Rate-pdf</t>
  </si>
  <si>
    <t>Smart Saver</t>
  </si>
  <si>
    <t>https://www.covau.com.au/EnergyPriceFactSheets/DPFS/CovaU_VIC_Elec_SmartSaver_Business_CitiPower_SingleRate.pdf</t>
  </si>
  <si>
    <t>Renewable Saver POT</t>
  </si>
  <si>
    <t>https://diamondenergy.com.au/efs/business/market/cp-sr.pdf</t>
  </si>
  <si>
    <t>Total Plan</t>
  </si>
  <si>
    <t>https://www.energyaustralia.com.au/epfs-documents/VIC_ELE_TOPB_CI_PKO_TRU113708MS.pdf</t>
  </si>
  <si>
    <t>Bizsave</t>
  </si>
  <si>
    <t>https://www.globirdenergy.com.au/shared-assets/Victorian_Energy_Fact_Sheets/Victorian_Energy_Fact_Sheet_GLO125005MS_Electricity.pdf</t>
  </si>
  <si>
    <t>https://www.lumoenergy.com.au/~/media/lumo-energy/vpfs/Victorian_Energy_Fact_Sheet_LU2123999MS_Electricity.ashx</t>
  </si>
  <si>
    <t>$50 welcome credit if signing up online</t>
  </si>
  <si>
    <t>https://www.momentumenergy.com.au/docs/default-source/price-sheets/Elec-SME-Citipower-Smile-Power-Flexi_C1G-MOM120021MS.pdf</t>
  </si>
  <si>
    <t>https://nextbusinessenergy.com.au/wp-content/uploads/2019/06/VIC-Citipower-MO-BRS-POT-NEX104664MS_Electricity.pdf</t>
  </si>
  <si>
    <t>Basic</t>
  </si>
  <si>
    <t>https://www.originenergy.com.au/content/dam/origin/residential/docs/energy-price-fact-sheets/vic/1Jan2019/OR2111102MS.pdf</t>
  </si>
  <si>
    <t>1st Saver</t>
  </si>
  <si>
    <t>https://1stenergy.com.au/wp-content/uploads/Price_Fact_Sheets/Victorian_Energy_Fact_Sheet_1ST109178MS_Electricity.pdf?_t=1561687151</t>
  </si>
  <si>
    <t>Rate Saver</t>
  </si>
  <si>
    <t>https://www.agl.com.au/-/media/agldata/distributordata/pdfs/victorian_energy_fact_sheet_pow123912ms_electricity.pdf</t>
  </si>
  <si>
    <t>Shopper with Mega Pack</t>
  </si>
  <si>
    <t>https://www.powershop.com.au/app/rates/business-elec-citipower-market-offer-tariff-all.pdf</t>
  </si>
  <si>
    <t>Red Business Saver</t>
  </si>
  <si>
    <t>https://www.redenergy.com.au/docs/vic_energy_fact_sheets/Victorian_Energy_Fact_Sheet_RED121610MS_Electricity.pdf</t>
  </si>
  <si>
    <t xml:space="preserve">$50 account credit each anniversary from your supply start date </t>
  </si>
  <si>
    <t>https://www.simplyenergy.com.au/docs/default-source/factsheets/0023_vic-business-plus-50_peakonly_citip(e)_sim102538ms.pdf?sfvrsn=c8861499_2</t>
  </si>
  <si>
    <t>Lite Business</t>
  </si>
  <si>
    <t>https://sumo-epfs.s3-ap-southeast-2.amazonaws.com/vefs/Victorian_Energy_Fact_Sheet_SPA104963MS_Electricity.pdf</t>
  </si>
  <si>
    <t>https://www.bluenrg.com.au/uploaded/Price%20Fact%20Sheets/Victoria/Business%20Market/CitiPower_E_Jul2019.pdf</t>
  </si>
  <si>
    <t>https://www.tangoenergy.com/sites/default/files/2019-09/VIC%20Business%20Select_Citipower_Single%20Rate_0919.pdf</t>
  </si>
  <si>
    <t>https://www.amaysim.com.au/energy/epfs/eme/AMA104280MS.pdf?postcode=3000</t>
  </si>
  <si>
    <t>Powerclub</t>
  </si>
  <si>
    <t>Powerbank Business</t>
  </si>
  <si>
    <t>A refundable contribution to your powerbank of $40 per 1,000 kWh of annual consumption must be paid. Monthly billing and Direct Debit only.</t>
  </si>
  <si>
    <t>https://viccompare.s3.ap-southeast-2.amazonaws.com/PriceFactSheet-PO3125786MS.pdf</t>
  </si>
  <si>
    <t>Vic-Controlled</t>
  </si>
  <si>
    <t>https://www.agl.com.au/-/media/agldata/distributordata/pdfs/victorian_energy_fact_sheet_agd100734ms_electricity.pdf</t>
  </si>
  <si>
    <t>https://www.alintaenergy.com.au/Alinta/media/EnergyPriceFactSheets/Victorian_Energy_Fact_Sheet_ALI105027MS_Electricity.pdf</t>
  </si>
  <si>
    <t>https://cpg.commander.com/GeneralPricingInfo/ViewFile/CitiPower%20-%20Business%20Electricity%20Market%20-%20Single%20Rate%20with%20Controlled%20Load-pdf</t>
  </si>
  <si>
    <t>https://www.covau.com.au/EnergyPriceFactSheets/DPFS/CovaU_VIC_Elec_SmartSaver_Business_CitiPower_Single&amp;Controlled_Load.pdf</t>
  </si>
  <si>
    <t>https://diamondenergy.com.au/efs/business/market/cp-2r.pdf</t>
  </si>
  <si>
    <t>https://www.energyaustralia.com.au/epfs-documents/VIC_ELE_TOPB_CI_PDC_TRU113712MS.pdf</t>
  </si>
  <si>
    <t>https://www.globirdenergy.com.au/shared-assets/Victorian_Energy_Fact_Sheets/Victorian_Energy_Fact_Sheet_GLO125004MS_Electricity.pdf</t>
  </si>
  <si>
    <t>https://www.lumoenergy.com.au/~/media/lumo-energy/vpfs/Victorian_Energy_Fact_Sheet_LU2124000MS_Electricity.ashx</t>
  </si>
  <si>
    <t>https://www.momentumenergy.com.au/docs/default-source/price-sheets/Elec-SME-Citipower-Smile-Power-Flexi_C1GCDS-MOM120026MS.pdf</t>
  </si>
  <si>
    <t>https://nextbusinessenergy.com.au/wp-content/uploads/2019/06/VIC-Citipower-MO-BRS-CL-POT-NEX104674MS_Electricity.pdf</t>
  </si>
  <si>
    <t>https://www.originenergy.com.au/content/dam/origin/residential/docs/energy-price-fact-sheets/vic/1Jan2019/OR2111097MS.pdf</t>
  </si>
  <si>
    <t>https://1stenergy.com.au/wp-content/uploads/Price_Fact_Sheets/Victorian_Energy_Fact_Sheet_1ST109183MS_Electricity.pdf?_t=1561687151</t>
  </si>
  <si>
    <t>https://www.agl.com.au/-/media/agldata/distributordata/pdfs/victorian_energy_fact_sheet_pow123933ms_electricity.pdf</t>
  </si>
  <si>
    <t>https://www.redenergy.com.au/docs/vic_energy_fact_sheets/Victorian_Energy_Fact_Sheet_RED121611MS_Electricity.pdf</t>
  </si>
  <si>
    <t>https://www.simplyenergy.com.au/docs/default-source/factsheets/0003_vic-business-plus-50_peak-cl_citip(e)_sim102537ms.pdf?sfvrsn=bd801499_2</t>
  </si>
  <si>
    <t>https://sumo-epfs.s3-ap-southeast-2.amazonaws.com/vefs/Victorian_Energy_Fact_Sheet_SPA104966MS_Electricity.pdf</t>
  </si>
  <si>
    <t>https://www.bluenrg.com.au/uploaded/Price%20Fact%20Sheets/Victoria/Business%20Market/CitiPower_ECL_Jul2019.pdf</t>
  </si>
  <si>
    <t>https://www.tangoenergy.com/sites/default/files/2019-09/VIC%20Business%20Select_Citipower_Single%20Rate%20with%20Controlled%20Load_0919.pdf</t>
  </si>
  <si>
    <t>Two Rate</t>
  </si>
  <si>
    <t>https://www.agl.com.au/-/media/agldata/distributordata/pdfs/victorian_energy_fact_sheet_agd119702ms_electricity.pdf</t>
  </si>
  <si>
    <t>https://www.alintaenergy.com.au/Alinta/media/EnergyPriceFactSheets/Victorian_Energy_Fact_Sheet_ALI105046MS_Electricity.pdf</t>
  </si>
  <si>
    <t>https://www.clickenergy.com.au/pdf/vefs/CLI102960MS.pdf</t>
  </si>
  <si>
    <t>https://cpg.commander.com/GeneralPricingInfo/ViewFile/CitiPower%20-%20Business%20Electricity%20Market%20-%20Time%20of%20Use%205%20Day-pdf</t>
  </si>
  <si>
    <t>https://www.covau.com.au/EnergyPriceFactSheets/DPFS/CovaU_VIC_Elec_SmartSaver_Business_CitiPower_5DayTOU.pdf</t>
  </si>
  <si>
    <t>https://diamondenergy.com.au/efs/business/market/cp-tou-t52.pdf</t>
  </si>
  <si>
    <t>https://www.energyaustralia.com.au/epfs-documents/VIC_ELE_TOPB_CI_T5_TRU113731MS.pdf</t>
  </si>
  <si>
    <t>https://www.globirdenergy.com.au/shared-assets/Victorian_Energy_Fact_Sheets/Victorian_Energy_Fact_Sheet_GLO125024MS_Electricity.pdf</t>
  </si>
  <si>
    <t>https://www.lumoenergy.com.au/~/media/lumo-energy/vpfs/Victorian_Energy_Fact_Sheet_LU2124025MS_Electricity.ashx</t>
  </si>
  <si>
    <t>https://www.momentumenergy.com.au/docs/default-source/price-sheets/Elec-SME-Citipower-Smile-Power-Flexi_C2G5-MOM119914MS.pdf</t>
  </si>
  <si>
    <t>https://nextbusinessenergy.com.au/wp-content/uploads/2019/06/VIC-Citipower-MO-5BTOU-POT-NEX104695MS_Electricity.pdf</t>
  </si>
  <si>
    <t>https://www.originenergy.com.au/content/dam/origin/residential/docs/energy-price-fact-sheets/vic/1Jan2019/OR2111106MS.pdf</t>
  </si>
  <si>
    <t>https://1stenergy.com.au/wp-content/uploads/Price_Fact_Sheets/Victorian_Energy_Fact_Sheet_1ST109198MS_Electricity.pdf?_t=1561687157</t>
  </si>
  <si>
    <t>https://www.agl.com.au/-/media/agldata/distributordata/pdfs/victorian_energy_fact_sheet_pow101372ss_electricity.pdf</t>
  </si>
  <si>
    <t>https://www.redenergy.com.au/docs/vic_energy_fact_sheets/Victorian_Energy_Fact_Sheet_RED121737MS_Electricity.pdf</t>
  </si>
  <si>
    <t>https://www.simplyenergy.com.au/docs/default-source/factsheets/0039_vic-business-plus-50_tou5d_citip(e)_sim103840ms.pdf?sfvrsn=78861499_2</t>
  </si>
  <si>
    <t>https://sumo-epfs.s3-ap-southeast-2.amazonaws.com/vefs/Victorian_Energy_Fact_Sheet_SPA104985MS_Electricity.pdf</t>
  </si>
  <si>
    <t>https://www.bluenrg.com.au/uploaded/Price%20Fact%20Sheets/Victoria/Business%20Market/CitiPower_D_Jul2019.pdf</t>
  </si>
  <si>
    <t>https://www.tangoenergy.com/sites/default/files/2019-09/VIC%20Business%20Select_Citipower_Time%20Of%20Use%205-Day_0919.pdf</t>
  </si>
  <si>
    <t>https://www.amaysim.com.au/energy/epfs/eme/AMA104376MS.pdf?postcode=3000</t>
  </si>
  <si>
    <t>https://www.clickenergy.com.au/pdf/vefs/CLI103079MS.pdf</t>
  </si>
  <si>
    <t>https://www.momentumenergy.com.au/docs/default-source/price-sheets/Elec-SME-Citipower-Smile-Power-Flexi_C14G-MOM119944MS.pdf</t>
  </si>
  <si>
    <t>https://www.redenergy.com.au/docs/vic_energy_fact_sheets/Victorian_Energy_Fact_Sheet_RED121738MS_Electricity.pdf</t>
  </si>
  <si>
    <t>https://viccompare.s3.ap-southeast-2.amazonaws.com/PriceFactSheet-PO3125752MS.pdf</t>
  </si>
  <si>
    <t>https://www.agl.com.au/-/media/agldata/distributordata/pdfs/victorian_energy_fact_sheet_agd100743ms_electricity.pdf</t>
  </si>
  <si>
    <t>https://www.agl.com.au/-/media/agldata/distributordata/pdfs/victorian_energy_fact_sheet_pow123922ms_electricity.pdf</t>
  </si>
  <si>
    <t>https://www.bluenrg.com.au/uploaded/Price%20Fact%20Sheets/Victoria/Business%20Market/Citipower_EDem_Jul19.pdf</t>
  </si>
  <si>
    <t>https://www.tangoenergy.com/sites/default/files/2019-09/VIC%20Business%20Select_Citipower_Single%20Rate%20Demand%201000-1800_0919.pdf</t>
  </si>
  <si>
    <t>VIC</t>
    <phoneticPr fontId="0" type="noConversion"/>
  </si>
  <si>
    <t>Single</t>
    <phoneticPr fontId="0" type="noConversion"/>
  </si>
  <si>
    <t>y</t>
    <phoneticPr fontId="0" type="noConversion"/>
  </si>
  <si>
    <t>n</t>
    <phoneticPr fontId="0" type="noConversion"/>
  </si>
  <si>
    <t>Available from all retailers</t>
  </si>
  <si>
    <t>VDO</t>
  </si>
  <si>
    <t>Vic-Single</t>
    <phoneticPr fontId="0" type="noConversion"/>
  </si>
  <si>
    <t>net</t>
    <phoneticPr fontId="0" type="noConversion"/>
  </si>
  <si>
    <t>https://www.esc.vic.gov.au/electricity-and-gas/inquiries-studies-and-reviews/electricity-and-gas-retail-markets-review-implementation-2018/electricity-and-gas-retail-markets-review-implementation-2018-victorian-default-offer</t>
  </si>
  <si>
    <t>Victorian Default offer</t>
  </si>
  <si>
    <t/>
  </si>
  <si>
    <t>https://www.agl.com.au/-/media/agldata/distributordata/pdfs/victorian_energy_fact_sheet_agd100737ms_electricity.pdf</t>
  </si>
  <si>
    <t>https://www.alintaenergy.com.au/Alinta/media/EnergyPriceFactSheets/Victorian_Energy_Fact_Sheet_ALI105035MS_Electricity.pdf</t>
  </si>
  <si>
    <t>https://www.clickenergy.com.au/pdf/vefs/CLI102756MS.pdf</t>
  </si>
  <si>
    <t>https://cpg.commander.com/GeneralPricingInfo/ViewFile/PowerCor%20-%20Business%20Electricity%20Market%20-%20Single%20Rate-pdf</t>
  </si>
  <si>
    <t>https://www.covau.com.au/EnergyPriceFactSheets/DPFS/CovaU_VIC_Elec_SmartSaver_Business_Powercor_SingleRate.pdf</t>
  </si>
  <si>
    <t>https://diamondenergy.com.au/efs/business/market/pc-sr.pdf</t>
  </si>
  <si>
    <t>https://www.energyaustralia.com.au/epfs-documents/VIC_ELE_TOPB_PO_PKO_TRU113709MS.pdf</t>
  </si>
  <si>
    <t>https://www.globirdenergy.com.au/shared-assets/Victorian_Energy_Fact_Sheets/Victorian_Energy_Fact_Sheet_GLO125011MS_Electricity.pdf</t>
  </si>
  <si>
    <t>https://www.momentumenergy.com.au/docs/default-source/price-sheets/Elec-SME-Powercor-Smile-Power-Flexi_ND1-MOM120020MS.pdf</t>
  </si>
  <si>
    <t>https://nextbusinessenergy.com.au/wp-content/uploads/2019/06/VIC-Powercor-MO-BRS-POT-NEX104665MS_Electricity.pdf</t>
  </si>
  <si>
    <t>https://www.originenergy.com.au/content/dam/origin/residential/docs/energy-price-fact-sheets/vic/1Jan2019/OR2111104MS.pdf</t>
  </si>
  <si>
    <t>https://1stenergy.com.au/wp-content/uploads/Price_Fact_Sheets/Victorian_Energy_Fact_Sheet_1ST109177MS_Electricity.pdf?_t=1561687151</t>
  </si>
  <si>
    <t>https://www.agl.com.au/-/media/agldata/distributordata/pdfs/victorian_energy_fact_sheet_pow123918ms_electricity.pdf</t>
  </si>
  <si>
    <t>https://www.powershop.com.au/app/rates/business-elec-powercor-market-offer-tariff-all.pdf</t>
  </si>
  <si>
    <t>https://www.redenergy.com.au/docs/vic_energy_fact_sheets/Victorian_Energy_Fact_Sheet_RED121657MS_Electricity.pdf</t>
  </si>
  <si>
    <t>https://www.simplyenergy.com.au/docs/default-source/factsheets/0025_vic-business-plus-50_peakonly_pwrc(e)_sim102541ms.pdf?sfvrsn=c6861499_2</t>
  </si>
  <si>
    <t>https://sumo-epfs.s3-ap-southeast-2.amazonaws.com/vefs/Victorian_Energy_Fact_Sheet_SPA104965MS_Electricity.pdf</t>
  </si>
  <si>
    <t>https://www.bluenrg.com.au/uploaded/Price%20Fact%20Sheets/Victoria/Business%20Market/Powercor_E_Jul2019.pdf</t>
  </si>
  <si>
    <t>https://www.tangoenergy.com/sites/default/files/2019-09/VIC%20Business%20Select_Powercor_Single%20Rate_0919.pdf</t>
  </si>
  <si>
    <t>https://www.amaysim.com.au/energy/epfs/eme/AMA104283MS.pdf?postcode=3450</t>
  </si>
  <si>
    <t>https://viccompare.s3.ap-southeast-2.amazonaws.com/PriceFactSheet-PO3125797MS.pdf</t>
  </si>
  <si>
    <t>https://www.agl.com.au/-/media/agldata/distributordata/pdfs/victorian_energy_fact_sheet_agd100738ms_electricity.pdf</t>
  </si>
  <si>
    <t>https://www.clickenergy.com.au/pdf/vefs/CLI102786MS.pdf</t>
  </si>
  <si>
    <t>https://cpg.commander.com/GeneralPricingInfo/ViewFile/PowerCor%20-%20Business%20Electricity%20Market%20-%20Single%20Rate%20with%20Controlled%20Load-pdf</t>
  </si>
  <si>
    <t>https://www.covau.com.au/EnergyPriceFactSheets/DPFS/CovaU_VIC_Elec_SmartSaver_Business_Powercor_Single&amp;Controlled_Load.pdf</t>
  </si>
  <si>
    <t>https://www.energyaustralia.com.au/epfs-documents/VIC_ELE_TOPB_PO_PDC_TRU113714MS.pdf</t>
  </si>
  <si>
    <t>https://www.globirdenergy.com.au/shared-assets/Victorian_Energy_Fact_Sheets/Victorian_Energy_Fact_Sheet_GLO125010MS_Electricity.pdf</t>
  </si>
  <si>
    <t>https://www.momentumenergy.com.au/docs/default-source/price-sheets/Elec-SME-Powercor-Smile-Power-Flexi_ND1DD1-MOM120025MS.pdf</t>
  </si>
  <si>
    <t>https://nextbusinessenergy.com.au/wp-content/uploads/2019/06/VIC-Powercor-MO-BRS-CL-POT-NEX104675MS_Electricity.pdf</t>
  </si>
  <si>
    <t>https://www.originenergy.com.au/content/dam/origin/residential/docs/energy-price-fact-sheets/vic/1Jan2019/OR2111099MS.pdf</t>
  </si>
  <si>
    <t>https://1stenergy.com.au/wp-content/uploads/Price_Fact_Sheets/Victorian_Energy_Fact_Sheet_1ST109182MS_Electricity.pdf?_t=1561687151</t>
  </si>
  <si>
    <t>https://www.agl.com.au/-/media/agldata/distributordata/pdfs/victorian_energy_fact_sheet_pow123935ms_electricity.pdf</t>
  </si>
  <si>
    <t>https://www.redenergy.com.au/docs/vic_energy_fact_sheets/Victorian_Energy_Fact_Sheet_RED121659MS_Electricity.pdf</t>
  </si>
  <si>
    <t>https://www.simplyenergy.com.au/docs/default-source/factsheets/0005_vic-business-plus-50_peak-cl_pwrc(e)_sim102542ms.pdf?sfvrsn=b8801499_2</t>
  </si>
  <si>
    <t>https://sumo-epfs.s3-ap-southeast-2.amazonaws.com/vefs/Victorian_Energy_Fact_Sheet_SPA104968MS_Electricity.pdf</t>
  </si>
  <si>
    <t>https://www.bluenrg.com.au/uploaded/Price%20Fact%20Sheets/Victoria/Business%20Market/Powercor_ECL_Jul2019.pdf</t>
  </si>
  <si>
    <t>https://www.tangoenergy.com/sites/default/files/2019-09/VIC%20Business%20Select_Powercor_Single%20Rate%20with%20Controlled%20Load_0919.pdf</t>
  </si>
  <si>
    <t>https://www.agl.com.au/-/media/agldata/distributordata/pdfs/victorian_energy_fact_sheet_agd119706ms_electricity.pdf</t>
  </si>
  <si>
    <t>https://www.alintaenergy.com.au/Alinta/media/EnergyPriceFactSheets/Victorian_Energy_Fact_Sheet_ALI105055MS_Electricity.pdf</t>
  </si>
  <si>
    <t>https://www.clickenergy.com.au/pdf/vefs/CLI102964MS.pdf</t>
  </si>
  <si>
    <t>https://cpg.commander.com/GeneralPricingInfo/ViewFile/PowerCor%20-%20Business%20Electricity%20Marekt%20-%20Time%20of%20Use%205%20Day-pdf</t>
  </si>
  <si>
    <t>https://www.covau.com.au/EnergyPriceFactSheets/DPFS/CovaU_VIC_Elec_SmartSaver_Business_Powercor_5DayTOU.pdf</t>
  </si>
  <si>
    <t>https://diamondenergy.com.au/efs/business/market/pc-tou-t52.pdf</t>
  </si>
  <si>
    <t>https://www.energyaustralia.com.au/epfs-documents/VIC_ELE_TOPB_PO_T5_TRU113737MS.pdf</t>
  </si>
  <si>
    <t>https://www.globirdenergy.com.au/shared-assets/Victorian_Energy_Fact_Sheets/Victorian_Energy_Fact_Sheet_GLO125036MS_Electricity.pdf</t>
  </si>
  <si>
    <t>https://www.momentumenergy.com.au/docs/default-source/price-sheets/Elec-SME-Powercor-Smile-Power-Flexi_ND2-MOM119928MS.pdf</t>
  </si>
  <si>
    <t>https://nextbusinessenergy.com.au/wp-content/uploads/2019/06/VIC-Powercor-MO-5BTOU-POT-NEX104697MS_Electricity.pdf</t>
  </si>
  <si>
    <t>https://www.originenergy.com.au/content/dam/origin/residential/docs/energy-price-fact-sheets/vic/1Jan2019/OR2111108MS.pdf</t>
  </si>
  <si>
    <t>https://1stenergy.com.au/wp-content/uploads/Price_Fact_Sheets/Victorian_Energy_Fact_Sheet_1ST109197MS_Electricity.pdf?_t=1561687157</t>
  </si>
  <si>
    <t>https://www.agl.com.au/-/media/agldata/distributordata/pdfs/victorian_energy_fact_sheet_pow123894ms_electricity.pdf</t>
  </si>
  <si>
    <t>https://www.redenergy.com.au/docs/vic_energy_fact_sheets/Victorian_Energy_Fact_Sheet_RED121765MS_Electricity.pdf</t>
  </si>
  <si>
    <t>https://www.simplyenergy.com.au/docs/default-source/factsheets/0041_vic-business-plus-50_tou5d_pwrc(e)_sim103844ms.pdf?sfvrsn=76861499_2</t>
  </si>
  <si>
    <t>https://sumo-epfs.s3-ap-southeast-2.amazonaws.com/vefs/Victorian_Energy_Fact_Sheet_SPA104989MS_Electricity.pdf</t>
  </si>
  <si>
    <t>https://www.bluenrg.com.au/uploaded/Price%20Fact%20Sheets/Victoria/Business%20Market/Powercor_D_Jul19.pdf</t>
  </si>
  <si>
    <t>https://www.tangoenergy.com/sites/default/files/2019-09/VIC%20Business%20Select_Powercor_Time%20Of%20Use%205-Day_0919.pdf</t>
  </si>
  <si>
    <t>https://www.amaysim.com.au/energy/epfs/eme/AMA104384MS.pdf?postcode=3450</t>
  </si>
  <si>
    <t>https://www.clickenergy.com.au/pdf/vefs/CLI103081MS.pdf</t>
  </si>
  <si>
    <t>https://www.momentumenergy.com.au/docs/default-source/price-sheets/Elec-SME-Powercor-Smile-Power-Flexi_P14G-MOM119945MS.pdf</t>
  </si>
  <si>
    <t>https://www.redenergy.com.au/docs/vic_energy_fact_sheets/Victorian_Energy_Fact_Sheet_RED121770MS_Electricity.pdf</t>
  </si>
  <si>
    <t>https://viccompare.s3.ap-southeast-2.amazonaws.com/PriceFactSheet-PO3125761MS.pdf</t>
  </si>
  <si>
    <t>https://www.agl.com.au/-/media/agldata/distributordata/pdfs/victorian_energy_fact_sheet_agd101293ms_electricity.pdf</t>
  </si>
  <si>
    <t>https://www.globirdenergy.com.au/shared-assets/Victorian_Energy_Fact_Sheets/Victorian_Energy_Fact_Sheet_GLO118113MS_Electricity.pdf</t>
  </si>
  <si>
    <t>https://www.momentumenergy.com.au/docs/default-source/price-sheets/Elec-SME-Powercor-Smile-Power-Flexi_NDD-MOM120031MS.pdf</t>
  </si>
  <si>
    <t>https://www.agl.com.au/-/media/agldata/distributordata/pdfs/victorian_energy_fact_sheet_pow123924ms_electricity.pdf</t>
  </si>
  <si>
    <t>https://www.bluenrg.com.au/uploaded/Price%20Fact%20Sheets/Victoria/Business%20Market/Powercor_EDem_Jul19.pdf</t>
  </si>
  <si>
    <t>https://www.tangoenergy.com/sites/default/files/2019-09/VIC%20Business%20Select_Powercor_Single%20Rate%20Demand%201000-1800_0919.pdf</t>
  </si>
  <si>
    <t>Source</t>
  </si>
  <si>
    <t>Update status</t>
  </si>
  <si>
    <t>https://www.agl.com.au/-/media/agldata/distributordata/pdfs/victorian_energy_fact_sheet_agd100731ms_electricity.pdf</t>
  </si>
  <si>
    <t>https://www.alintaenergy.com.au/Alinta/media/EnergyPriceFactSheets/Victorian_Energy_Fact_Sheet_ALI105030MS_Electricity.pdf</t>
  </si>
  <si>
    <t>https://www.clickenergy.com.au/pdf/vefs/CLI102738MS.pdf</t>
  </si>
  <si>
    <t>https://cpg.commander.com/GeneralPricingInfo/ViewFile/AusNet%20Services%20-%20Business%20Electricity%20Market%20-%20Single%20Rate-pdf</t>
  </si>
  <si>
    <t>https://www.covau.com.au/EnergyPriceFactSheets/DPFS/CovaU_VIC_Elec_SmartSaver_Business_Ausnet_SingleRate.pdf</t>
  </si>
  <si>
    <t>https://diamondenergy.com.au/efs/business/market/as-sr.pdf</t>
  </si>
  <si>
    <t>https://www.energyaustralia.com.au/epfs-documents/VIC_ELE_TOPB_TR_PKO_TRU113711MS.pdf</t>
  </si>
  <si>
    <t>https://www.globirdenergy.com.au/shared-assets/Victorian_Energy_Fact_Sheets/Victorian_Energy_Fact_Sheet_GLO125014MS_Electricity.pdf</t>
  </si>
  <si>
    <t>https://www.momentumenergy.com.au/docs/default-source/price-sheets/Elec-SME-AusNet-Services-(electricity)-Smile-Power-Flexi_NEE12-MOM120022MS.pdf</t>
  </si>
  <si>
    <t>https://nextbusinessenergy.com.au/wp-content/uploads/2019/06/VIC-AusNet-MO-BRS-POT-NEX104666MS_Electricity.pdf</t>
  </si>
  <si>
    <t>https://www.originenergy.com.au/content/dam/origin/residential/docs/energy-price-fact-sheets/vic/1Jan2019/OR2111101MS.pdf</t>
  </si>
  <si>
    <t>https://www.agl.com.au/-/media/agldata/distributordata/pdfs/victorian_energy_fact_sheet_pow123909ms_electricity.pdf</t>
  </si>
  <si>
    <t>https://www.powershop.com.au/app/rates/business-elec-ausnet-market-offer-tariff-all.pdf</t>
  </si>
  <si>
    <t>https://www.redenergy.com.au/docs/vic_energy_fact_sheets/Victorian_Energy_Fact_Sheet_RED121648MS_Electricity.pdf</t>
  </si>
  <si>
    <t>https://www.simplyenergy.com.au/docs/default-source/factsheets/0022_vic-business-plus-50_peakonly_ausnet(e)_sim102535ms.pdf?sfvrsn=44861499_2</t>
  </si>
  <si>
    <t>https://sumo-epfs.s3-ap-southeast-2.amazonaws.com/vefs/Victorian_Energy_Fact_Sheet_SPA104970MS_Electricity.pdf</t>
  </si>
  <si>
    <t>https://www.bluenrg.com.au/uploaded/Price%20Fact%20Sheets/Victoria/Business%20Market/AusNet_E_Jul2019.pdf</t>
  </si>
  <si>
    <t>https://www.tangoenergy.com/sites/default/files/2019-09/VIC%20Business%20Select_AusNet%20Services_Single%20Rate_0919.pdf</t>
  </si>
  <si>
    <t>https://www.amaysim.com.au/energy/epfs/eme/AMA104284MS.pdf?postcode=3740</t>
  </si>
  <si>
    <t>https://viccompare.s3.ap-southeast-2.amazonaws.com/PriceFactSheet-PO3125813MS.pdf</t>
  </si>
  <si>
    <t>https://www.agl.com.au/-/media/agldata/distributordata/pdfs/victorian_energy_fact_sheet_agd100732ms_electricity.pdf</t>
  </si>
  <si>
    <t>https://www.alintaenergy.com.au/Alinta/media/EnergyPriceFactSheets/Victorian_Energy_Fact_Sheet_ALI105031MS_Electricity.pdf</t>
  </si>
  <si>
    <t>https://www.clickenergy.com.au/pdf/vefs/CLI102768MS.pdf</t>
  </si>
  <si>
    <t>https://cpg.commander.com/GeneralPricingInfo/ViewFile/AusNet%20Services%20-%20Business%20Electricity%20Market%20-%20Single%20Rate%20with%20Controlled%20Load-pdf</t>
  </si>
  <si>
    <t>https://www.covau.com.au/EnergyPriceFactSheets/DPFS/CovaU_VIC_Elec_SmartSaver_Business_Ausnet_Single&amp;Controlled_Load.pdf</t>
  </si>
  <si>
    <t>https://diamondenergy.com.au/efs/business/market/as-2r.pdf</t>
  </si>
  <si>
    <t>https://www.energyaustralia.com.au/epfs-documents/VIC_ELE_TOPB_TR_PDC_TRU113716MS.pdf</t>
  </si>
  <si>
    <t>https://www.momentumenergy.com.au/docs/default-source/price-sheets/Elec-SME-AusNet-Services-(electricity)-Smile-Power-Flexi_NEE16-MOM120023MS.pdf</t>
  </si>
  <si>
    <t>https://nextbusinessenergy.com.au/wp-content/uploads/2019/06/VIC-AusNet-MO-BRS-CL-POT-NEX104676MS_Electricity.pdf</t>
  </si>
  <si>
    <t>https://www.originenergy.com.au/content/dam/origin/residential/docs/energy-price-fact-sheets/vic/1Jan2019/OR2111096MS.pdf</t>
  </si>
  <si>
    <t>https://www.agl.com.au/-/media/agldata/distributordata/pdfs/victorian_energy_fact_sheet_pow123932ms_electricity.pdf</t>
  </si>
  <si>
    <t>https://www.redenergy.com.au/docs/vic_energy_fact_sheets/Victorian_Energy_Fact_Sheet_RED121650MS_Electricity.pdf</t>
  </si>
  <si>
    <t>https://www.simplyenergy.com.au/docs/default-source/factsheets/0002_vic-business-plus-50_peak-cl_ausnet(e)_sim102536ms.pdf?sfvrsn=4a851499_2</t>
  </si>
  <si>
    <t>https://sumo-epfs.s3-ap-southeast-2.amazonaws.com/vefs/Victorian_Energy_Fact_Sheet_SPA104972MS_Electricity.pdf</t>
  </si>
  <si>
    <t>https://www.bluenrg.com.au/uploaded/Price%20Fact%20Sheets/Victoria/Business%20Market/AusNet_ECL_Jul2019.pdf</t>
  </si>
  <si>
    <t>https://www.tangoenergy.com/sites/default/files/2019-09/VIC%20Business%20Select_AusNet%20Services_Single%20Rate%20with%20Controlled%20Load_0919.pdf</t>
  </si>
  <si>
    <t>https://www.agl.com.au/-/media/agldata/distributordata/pdfs/victorian_energy_fact_sheet_agd119707ms_electricity.pdf</t>
  </si>
  <si>
    <t>https://www.alintaenergy.com.au/Alinta/media/EnergyPriceFactSheets/Victorian_Energy_Fact_Sheet_ALI105051MS_Electricity.pdf</t>
  </si>
  <si>
    <t>https://www.clickenergy.com.au/pdf/vefs/CLI102958MS.pdf</t>
  </si>
  <si>
    <t>https://cpg.commander.com/GeneralPricingInfo/ViewFile/AusNet%20Services%20-%20Business%20Electricity%20Market%20-%20Time%20of%20Use%205%20Day-pdf</t>
  </si>
  <si>
    <t>https://www.covau.com.au/EnergyPriceFactSheets/DPFS/CovaU_VIC_Elec_SmartSaver_Business_Ausnet_5DayTOU.pdf</t>
  </si>
  <si>
    <t>https://diamondenergy.com.au/efs/business/market/as-tou-t52.pdf</t>
  </si>
  <si>
    <t>https://www.energyaustralia.com.au/epfs-documents/VIC_ELE_TOPB_TR_T5_TRU113728MS.pdf</t>
  </si>
  <si>
    <t>https://www.globirdenergy.com.au/shared-assets/Victorian_Energy_Fact_Sheets/Victorian_Energy_Fact_Sheet_GLO125018MS_Electricity.pdf</t>
  </si>
  <si>
    <t>https://www.momentumenergy.com.au/docs/default-source/price-sheets/Elec-SME-AusNet-Services-(electricity)-Smile-Power-Flexi_NEE21-MOM119933MS.pdf</t>
  </si>
  <si>
    <t>https://nextbusinessenergy.com.au/wp-content/uploads/2019/06/VIC-AusNet-MO-5BTOU-POT-NEX104699MS_Electricity.pdf</t>
  </si>
  <si>
    <t>https://www.originenergy.com.au/content/dam/origin/residential/docs/energy-price-fact-sheets/vic/1Jan2019/OR2111110MS.pdf</t>
  </si>
  <si>
    <t>https://www.agl.com.au/-/media/agldata/distributordata/pdfs/victorian_energy_fact_sheet_pow123870ms_electricity.pdf</t>
  </si>
  <si>
    <t>https://www.redenergy.com.au/docs/vic_energy_fact_sheets/Victorian_Energy_Fact_Sheet_RED121759MS_Electricity.pdf</t>
  </si>
  <si>
    <t>https://www.simplyenergy.com.au/docs/default-source/factsheets/0038_vic-business-plus-50_tou5d_ausnet(e)_sim103838ms.pdf?sfvrsn=7861499_2</t>
  </si>
  <si>
    <t>https://sumo-epfs.s3-ap-southeast-2.amazonaws.com/vefs/Victorian_Energy_Fact_Sheet_SPA104983MS_Electricity.pdf</t>
  </si>
  <si>
    <t>https://www.bluenrg.com.au/uploaded/Price%20Fact%20Sheets/Victoria/Business%20Market/AusNet_D_Jul2019.pdf</t>
  </si>
  <si>
    <t>https://www.tangoenergy.com/sites/default/files/2019-09/VIC%20Business%20Select_AusNet%20Services_Time%20Of%20Use%205-Day_0919.pdf</t>
  </si>
  <si>
    <t>https://www.amaysim.com.au/energy/epfs/eme/AMA104372MS.pdf?postcode=3740</t>
  </si>
  <si>
    <t>https://viccompare.s3.ap-southeast-2.amazonaws.com/PriceFactSheet-PO3125773MS.pdf</t>
  </si>
  <si>
    <t>https://www.agl.com.au/-/media/agldata/distributordata/pdfs/victorian_energy_fact_sheet_agd100741ms_electricity.pdf</t>
  </si>
  <si>
    <t>https://www.bluenrg.com.au/uploaded/Price%20Fact%20Sheets/Victoria/Business%20Market/AusNet_EDem_Jul19.pdf</t>
  </si>
  <si>
    <t>https://www.tangoenergy.com/sites/default/files/2019-09/VIC%20Business%20Select_AusNet%20Services_Single%20Rate%20Demand%201500-2100%28h%29_0919.pdf</t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</si>
  <si>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</si>
  <si>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</si>
  <si>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</si>
  <si>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</si>
  <si>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</si>
  <si>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Source</t>
    <phoneticPr fontId="0" type="noConversion"/>
  </si>
  <si>
    <t>Update status</t>
    <phoneticPr fontId="0" type="noConversion"/>
  </si>
  <si>
    <t>https://www.agl.com.au/-/media/agldata/distributordata/pdfs/victorian_energy_fact_sheet_agd100735ms_electricity.pdf</t>
  </si>
  <si>
    <t>https://www.alintaenergy.com.au/Alinta/media/EnergyPriceFactSheets/Victorian_Energy_Fact_Sheet_ALI105028MS_Electricity.pdf</t>
  </si>
  <si>
    <t>https://www.clickenergy.com.au/pdf/vefs/CLI102750MS.pdf</t>
  </si>
  <si>
    <t>https://cpg.commander.com/GeneralPricingInfo/ViewFile/Jemena%20-%20Business%20Electricity%20Market%20-%20Single%20Rate-pdf</t>
  </si>
  <si>
    <t>https://www.covau.com.au/EnergyPriceFactSheets/DPFS/CovaU_VIC_Elec_SmartSaver_Business_Jemena_SingleRate.pdf</t>
  </si>
  <si>
    <t>https://diamondenergy.com.au/efs/business/market/je-sr.pdf</t>
  </si>
  <si>
    <t>https://www.energyaustralia.com.au/epfs-documents/VIC_ELE_TOPB_AG_PKO_TRU113707MS.pdf</t>
  </si>
  <si>
    <t>https://www.globirdenergy.com.au/shared-assets/Victorian_Energy_Fact_Sheets/Victorian_Energy_Fact_Sheet_GLO125009MS_Electricity.pdf</t>
  </si>
  <si>
    <t>https://www.momentumenergy.com.au/docs/default-source/price-sheets/Elec-SME-Jemena-Smile-Power-Flexi_A200-MOM120019MS.pdf</t>
  </si>
  <si>
    <t>https://nextbusinessenergy.com.au/wp-content/uploads/2019/06/VIC-Jemena-MO-BRS-POT-NEX104662MS_Electricity.pdf</t>
  </si>
  <si>
    <t>https://1stenergy.com.au/wp-content/uploads/Price_Fact_Sheets/Victorian_Energy_Fact_Sheet_1ST109175MS_Electricity.pdf?_t=1561687151</t>
  </si>
  <si>
    <t>https://www.agl.com.au/-/media/agldata/distributordata/pdfs/victorian_energy_fact_sheet_pow123915ms_electricity.pdf</t>
  </si>
  <si>
    <t>https://www.powershop.com.au/app/rates/business-elec-jemena-market-offer-tariff-all.pdf</t>
  </si>
  <si>
    <t>https://www.redenergy.com.au/docs/vic_energy_fact_sheets/Victorian_Energy_Fact_Sheet_RED121612MS_Electricity.pdf</t>
  </si>
  <si>
    <t>https://www.simplyenergy.com.au/docs/default-source/factsheets/0024_vic-business-plus-50_peakonly_jem(e)_sim102539ms.pdf?sfvrsn=cd861499_2</t>
  </si>
  <si>
    <t>https://sumo-epfs.s3-ap-southeast-2.amazonaws.com/vefs/Victorian_Energy_Fact_Sheet_SPA104964MS_Electricity.pdf</t>
  </si>
  <si>
    <t>https://www.bluenrg.com.au/uploaded/Price%20Fact%20Sheets/Victoria/Business%20Market/Jemena_E_Jul2019.pdf</t>
  </si>
  <si>
    <t>https://www.tangoenergy.com/sites/default/files/2019-09/VIC%20Business%20Select_Jemena_Single%20Rate_0919.pdf</t>
  </si>
  <si>
    <t>https://www.amaysim.com.au/energy/epfs/eme/AMA104281MS.pdf?postcode=3012</t>
  </si>
  <si>
    <t>https://viccompare.s3.ap-southeast-2.amazonaws.com/PriceFactSheet-PO3125820MS.pdf</t>
  </si>
  <si>
    <t>https://www.agl.com.au/-/media/agldata/distributordata/pdfs/victorian_energy_fact_sheet_agd100736ms_electricity.pdf</t>
  </si>
  <si>
    <t>https://www.alintaenergy.com.au/Alinta/media/EnergyPriceFactSheets/Victorian_Energy_Fact_Sheet_ALI105029MS_Electricity.pdf</t>
  </si>
  <si>
    <t>https://www.clickenergy.com.au/pdf/vefs/CLI102780MS.pdf</t>
  </si>
  <si>
    <t>https://cpg.commander.com/GeneralPricingInfo/ViewFile/Jemena%20-%20Business%20Electricity%20Market%20-%20Single%20Rate%20with%20Controlled%20Load-pdf</t>
  </si>
  <si>
    <t>https://www.covau.com.au/EnergyPriceFactSheets/DPFS/CovaU_VIC_Elec_SmartSaver_Business_Jemena_Single&amp;Controlled_Load.pdf</t>
  </si>
  <si>
    <t>https://www.energyaustralia.com.au/epfs-documents/VIC_ELE_TOPB_AG_PDC_TRU113713MS.pdf</t>
  </si>
  <si>
    <t>https://www.globirdenergy.com.au/shared-assets/Victorian_Energy_Fact_Sheets/Victorian_Energy_Fact_Sheet_GLO125008MS_Electricity.pdf</t>
  </si>
  <si>
    <t>https://www.momentumenergy.com.au/docs/default-source/price-sheets/Elec-SME-Jemena-Smile-Power-Flexi_A200A180-MOM120024MS.pdf</t>
  </si>
  <si>
    <t>https://nextbusinessenergy.com.au/wp-content/uploads/2019/06/VIC-Jemena-MO-BRS-CL-POT-NEX104672MS_Electricity.pdf</t>
  </si>
  <si>
    <t>https://www.originenergy.com.au/content/dam/origin/residential/docs/energy-price-fact-sheets/vic/1Jan2019/OR2111098MS.pdf</t>
  </si>
  <si>
    <t>https://1stenergy.com.au/wp-content/uploads/Price_Fact_Sheets/Victorian_Energy_Fact_Sheet_1ST109180MS_Electricity.pdf?_t=1561687151</t>
  </si>
  <si>
    <t>https://www.agl.com.au/-/media/agldata/distributordata/pdfs/victorian_energy_fact_sheet_pow123934ms_electricity.pdf</t>
  </si>
  <si>
    <t>https://www.redenergy.com.au/docs/vic_energy_fact_sheets/Victorian_Energy_Fact_Sheet_RED121613MS_Electricity.pdf</t>
  </si>
  <si>
    <t>https://www.simplyenergy.com.au/docs/default-source/factsheets/0004_vic-business-plus-50_peak-cl_jem(e)_sim102540ms.pdf?sfvrsn=47871499_2</t>
  </si>
  <si>
    <t>https://sumo-epfs.s3-ap-southeast-2.amazonaws.com/vefs/Victorian_Energy_Fact_Sheet_SPA104967MS_Electricity.pdf</t>
  </si>
  <si>
    <t>https://www.bluenrg.com.au/uploaded/Price%20Fact%20Sheets/Victoria/Business%20Market/Jemena_ECL_Jul2019.pdf</t>
  </si>
  <si>
    <t>https://www.tangoenergy.com/sites/default/files/2019-09/VIC%20Business%20Select_Jemena_Single%20Rate%20with%20Controlled%20Load_0919.pdf</t>
  </si>
  <si>
    <t>https://www.agl.com.au/-/media/agldata/distributordata/pdfs/victorian_energy_fact_sheet_agd119704ms_electricity.pdf</t>
  </si>
  <si>
    <t>https://www.alintaenergy.com.au/Alinta/media/EnergyPriceFactSheets/Victorian_Energy_Fact_Sheet_ALI105049MS_Electricity.pdf</t>
  </si>
  <si>
    <t>https://www.clickenergy.com.au/pdf/vefs/CLI102962MS.pdf</t>
  </si>
  <si>
    <t>https://cpg.commander.com/GeneralPricingInfo/ViewFile/Jemena%20-%20Business%20Electricity%20Market%20-%20Time%20of%20Use%205%20Day-pdf</t>
  </si>
  <si>
    <t>https://www.covau.com.au/EnergyPriceFactSheets/DPFS/CovaU_VIC_Elec_SmartSaver_Business_Jemena_5DayTOU.pdf</t>
  </si>
  <si>
    <t>https://diamondenergy.com.au/efs/business/market/je-tou-t52.pdf</t>
  </si>
  <si>
    <t>https://www.energyaustralia.com.au/epfs-documents/VIC_ELE_TOPB_AG_T5_TRU113734MS.pdf</t>
  </si>
  <si>
    <t>https://www.globirdenergy.com.au/shared-assets/Victorian_Energy_Fact_Sheets/Victorian_Energy_Fact_Sheet_GLO125032MS_Electricity.pdf</t>
  </si>
  <si>
    <t>https://www.momentumenergy.com.au/docs/default-source/price-sheets/Elec-SME-Jemena-Smile-Power-Flexi_A210-MOM119908MS.pdf</t>
  </si>
  <si>
    <t>https://nextbusinessenergy.com.au/wp-content/uploads/2019/06/VIC-Jemena-MO-5BTOU-POT-NEX104775MS_Electricity.pdf</t>
  </si>
  <si>
    <t>https://www.originenergy.com.au/content/dam/origin/residential/docs/energy-price-fact-sheets/vic/1Jan2019/OR2111107MS.pdf</t>
  </si>
  <si>
    <t>https://1stenergy.com.au/wp-content/uploads/Price_Fact_Sheets/Victorian_Energy_Fact_Sheet_1ST109195MS_Electricity.pdf?_t=1561687157</t>
  </si>
  <si>
    <t>https://www.agl.com.au/-/media/agldata/distributordata/pdfs/victorian_energy_fact_sheet_pow123886ms_electricity.pdf</t>
  </si>
  <si>
    <t>https://www.redenergy.com.au/docs/vic_energy_fact_sheets/Victorian_Energy_Fact_Sheet_RED121740MS_Electricity.pdf</t>
  </si>
  <si>
    <t>https://www.simplyenergy.com.au/docs/default-source/factsheets/0040_vic-business-plus-50_tou5d_jem(e)_sim103842ms.pdf?sfvrsn=7d861499_2</t>
  </si>
  <si>
    <t>https://sumo-epfs.s3-ap-southeast-2.amazonaws.com/vefs/Victorian_Energy_Fact_Sheet_SPA104987MS_Electricity.pdf</t>
  </si>
  <si>
    <t>https://www.bluenrg.com.au/uploaded/Price%20Fact%20Sheets/Victoria/Business%20Market/Jemena_D_Jul19.pdf</t>
  </si>
  <si>
    <t>https://www.tangoenergy.com/sites/default/files/2019-09/VIC%20Business%20Select_Jemena_Time%20Of%20Use%205-Day_0919.pdf</t>
  </si>
  <si>
    <t>https://www.amaysim.com.au/energy/epfs/eme/AMA104380MS.pdf?postcode=3012</t>
  </si>
  <si>
    <t>https://www.agl.com.au/-/media/agldata/distributordata/pdfs/victorian_energy_fact_sheet_agd100744ms_electricity.pdf</t>
  </si>
  <si>
    <t>https://www.globirdenergy.com.au/shared-assets/Victorian_Energy_Fact_Sheets/Victorian_Energy_Fact_Sheet_GLO118109MS_Electricity.pdf</t>
  </si>
  <si>
    <t>https://www.momentumenergy.com.au/docs/default-source/price-sheets/Elec-SME-Jemena-Smile-Power-Flexi_A20D-MOM120029MS.pdf</t>
  </si>
  <si>
    <t>https://www.agl.com.au/-/media/agldata/distributordata/pdfs/victorian_energy_fact_sheet_pow123923ms_electricity.pdf</t>
  </si>
  <si>
    <t>https://www.bluenrg.com.au/uploaded/Price%20Fact%20Sheets/Victoria/Business%20Market/Jemena_EDem_Jul19.pdf</t>
  </si>
  <si>
    <t>https://www.tangoenergy.com/sites/default/files/2019-09/VIC%20Business%20Select_Jemena_Single%20Rate%20Demand%201000-2000_0919.pdf</t>
  </si>
  <si>
    <t>https://www.agl.com.au/-/media/agldata/distributordata/pdfs/victorian_energy_fact_sheet_agd100739ms_electricity.pdf</t>
  </si>
  <si>
    <t>https://www.alintaenergy.com.au/Alinta/media/EnergyPriceFactSheets/Victorian_Energy_Fact_Sheet_ALI105032MS_Electricity.pdf</t>
  </si>
  <si>
    <t>https://www.clickenergy.com.au/pdf/vefs/CLI102762MS.pdf</t>
  </si>
  <si>
    <t>https://cpg.commander.com/GeneralPricingInfo/ViewFile/United%20Energy%20-%20Business%20Electricity%20Market%20-%20Single%20Rate-pdf</t>
  </si>
  <si>
    <t>https://www.covau.com.au/EnergyPriceFactSheets/DPFS/CovaU_VIC_Elec_SmartSaver_Business_UnitedEnergy_SingleRate.pdf</t>
  </si>
  <si>
    <t>https://diamondenergy.com.au/efs/business/market/ue-sr.pdf</t>
  </si>
  <si>
    <t>https://www.energyaustralia.com.au/epfs-documents/VIC_ELE_TOPB_UN_PKO_TRU113710MS.pdf</t>
  </si>
  <si>
    <t>https://www.globirdenergy.com.au/shared-assets/Victorian_Energy_Fact_Sheets/Victorian_Energy_Fact_Sheet_GLO125013MS_Electricity.pdf</t>
  </si>
  <si>
    <t>https://www.momentumenergy.com.au/docs/default-source/price-sheets/Elec-SME-United-Energy-Smile-Power-Flexi-Geelong-Cats_LVM1R-MOM119987MS.pdf</t>
  </si>
  <si>
    <t>https://nextbusinessenergy.com.au/wp-content/uploads/2019/06/VIC-United-MO-BRS-POT-NEX104663MS_Electricity.pdf</t>
  </si>
  <si>
    <t>https://www.originenergy.com.au/content/dam/origin/residential/docs/energy-price-fact-sheets/vic/1Jan2019/OR2111105MS.pdf</t>
  </si>
  <si>
    <t>https://1stenergy.com.au/wp-content/uploads/Price_Fact_Sheets/Victorian_Energy_Fact_Sheet_1ST109179MS_Electricity.pdf?_t=1561687151</t>
  </si>
  <si>
    <t>https://www.agl.com.au/-/media/agldata/distributordata/pdfs/victorian_energy_fact_sheet_pow123921ms_electricity.pdf</t>
  </si>
  <si>
    <t>https://www.powershop.com.au/app/rates/business-elec-united-market-offer-tariff-all.pdf</t>
  </si>
  <si>
    <t>https://www.redenergy.com.au/docs/vic_energy_fact_sheets/Victorian_Energy_Fact_Sheet_RED121616MS_Electricity.pdf</t>
  </si>
  <si>
    <t>https://www.simplyenergy.com.au/docs/default-source/factsheets/0021_vic-business-plus-50_peakonly(united)_ue(e)_sim102544ms.pdf?sfvrsn=d2861499_2</t>
  </si>
  <si>
    <t>https://sumo-epfs.s3-ap-southeast-2.amazonaws.com/vefs/Victorian_Energy_Fact_Sheet_SPA104971MS_Electricity.pdf</t>
  </si>
  <si>
    <t>https://www.bluenrg.com.au/uploaded/Price%20Fact%20Sheets/Victoria/Business%20Market/United%20Energy_E_Jul2019.pdf</t>
  </si>
  <si>
    <t>https://www.tangoenergy.com/sites/default/files/2019-09/VIC%20Business%20Select_United%20Energy_Single%20Rate_0919.pdf</t>
  </si>
  <si>
    <t>https://www.amaysim.com.au/energy/epfs/eme/AMA104282MS.pdf?postcode=3170</t>
  </si>
  <si>
    <t>UE-Seasonal single</t>
  </si>
  <si>
    <t>s</t>
  </si>
  <si>
    <t>https://viccompare.s3.ap-southeast-2.amazonaws.com/PriceFactSheet-PO3125805MS.pdf</t>
  </si>
  <si>
    <t>https://www.agl.com.au/-/media/agldata/distributordata/pdfs/victorian_energy_fact_sheet_agd100740ms_electricity.pdf</t>
  </si>
  <si>
    <t>https://www.alintaenergy.com.au/Alinta/media/EnergyPriceFactSheets/Victorian_Energy_Fact_Sheet_ALI105033MS_Electricity.pdf</t>
  </si>
  <si>
    <t>https://www.clickenergy.com.au/pdf/vefs/CLI102792MS.pdf</t>
  </si>
  <si>
    <t>https://cpg.commander.com/GeneralPricingInfo/ViewFile/United%20Energy%20-%20Business%20Electricity%20Market%20-%20Single%20Rate%20with%20Controlled%20Load-pdf</t>
  </si>
  <si>
    <t>https://www.covau.com.au/EnergyPriceFactSheets/DPFS/CovaU_VIC_Elec_SmartSaver_Business_UnitedEnergy_Single&amp;Controlled_Load.pdf</t>
  </si>
  <si>
    <t>https://diamondenergy.com.au/efs/business/market/ue-2r.pdf</t>
  </si>
  <si>
    <t>https://www.energyaustralia.com.au/epfs-documents/VIC_ELE_TOPB_UN_PDC_TRU113715MS.pdf</t>
  </si>
  <si>
    <t>https://www.globirdenergy.com.au/shared-assets/Victorian_Energy_Fact_Sheets/Victorian_Energy_Fact_Sheet_GLO125012MS_Electricity.pdf</t>
  </si>
  <si>
    <t>https://www.momentumenergy.com.au/docs/default-source/price-sheets/Elec-SME-United-Energy-Smile-Power-Flexi-Geelong-Cats_LVM1RDED-MOM119998MS.pdf</t>
  </si>
  <si>
    <t>https://nextbusinessenergy.com.au/wp-content/uploads/2019/06/VIC-United-MO-BRS-CL-POT-NEX104673MS_Electricity.pdf</t>
  </si>
  <si>
    <t>https://www.originenergy.com.au/content/dam/origin/residential/docs/energy-price-fact-sheets/vic/1Jan2019/OR2111100MS.pdf</t>
  </si>
  <si>
    <t>https://1stenergy.com.au/wp-content/uploads/Price_Fact_Sheets/Victorian_Energy_Fact_Sheet_1ST109184MS_Electricity.pdf?_t=1561687151</t>
  </si>
  <si>
    <t>https://www.agl.com.au/-/media/agldata/distributordata/pdfs/victorian_energy_fact_sheet_pow123936ms_electricity.pdf</t>
  </si>
  <si>
    <t>https://www.redenergy.com.au/docs/vic_energy_fact_sheets/Victorian_Energy_Fact_Sheet_RED121617MS_Electricity.pdf</t>
  </si>
  <si>
    <t>https://sumo-epfs.s3-ap-southeast-2.amazonaws.com/vefs/Victorian_Energy_Fact_Sheet_SPA104969MS_Electricity.pdf</t>
  </si>
  <si>
    <t>https://www.bluenrg.com.au/uploaded/Price%20Fact%20Sheets/Victoria/Business%20Market/United%20Energy_ECL_Jul2019.pdf</t>
  </si>
  <si>
    <t>https://www.tangoenergy.com/sites/default/files/2019-09/VIC%20Business%20Select_United%20Energy_Single%20Rate%20with%20Controlled%20Load_0919.pdf</t>
  </si>
  <si>
    <t>https://www.agl.com.au/-/media/agldata/distributordata/pdfs/victorian_energy_fact_sheet_agd119709ms_electricity.pdf</t>
  </si>
  <si>
    <t>https://www.alintaenergy.com.au/Alinta/media/EnergyPriceFactSheets/Victorian_Energy_Fact_Sheet_ALI105053MS_Electricity.pdf</t>
  </si>
  <si>
    <t>https://www.clickenergy.com.au/pdf/vefs/CLI102970MS.pdf</t>
  </si>
  <si>
    <t>https://cpg.commander.com/GeneralPricingInfo/ViewFile/United%20Energy%20-%20Business%20Electricity%20Market%20-%20Time%20of%20Use%205%20Day-pdf</t>
  </si>
  <si>
    <t>https://www.covau.com.au/EnergyPriceFactSheets/DPFS/CovaU_VIC_Elec_SmartSaver_Business_UnitedEnergy_5DayTOU.pdf</t>
  </si>
  <si>
    <t>https://diamondenergy.com.au/efs/business/market/ue-tou-lvm2rsd.pdf</t>
  </si>
  <si>
    <t>https://www.energyaustralia.com.au/epfs-documents/VIC_ELE_TOPB_UN_T5_TRU113740MS.pdf</t>
  </si>
  <si>
    <t>https://www.globirdenergy.com.au/shared-assets/Victorian_Energy_Fact_Sheets/Victorian_Energy_Fact_Sheet_GLO125034MS_Electricity.pdf</t>
  </si>
  <si>
    <t>https://www.momentumenergy.com.au/docs/default-source/price-sheets/Elec-SME-United-Energy-Smile-Power-Flexi-Geelong-Cats_LVM2R5D-MOM119838MS.pdf</t>
  </si>
  <si>
    <t>https://nextbusinessenergy.com.au/wp-content/uploads/2019/06/VIC-United-MO-5BTOU-POT-NEX104693MS_Electricity.pdf</t>
  </si>
  <si>
    <t>https://1stenergy.com.au/wp-content/uploads/Price_Fact_Sheets/Victorian_Energy_Fact_Sheet_1ST109199MS_Electricity.pdf?_t=1561687157</t>
  </si>
  <si>
    <t>https://www.agl.com.au/-/media/agldata/distributordata/pdfs/victorian_energy_fact_sheet_pow123902ms_electricity.pdf</t>
  </si>
  <si>
    <t>https://www.redenergy.com.au/docs/vic_energy_fact_sheets/Victorian_Energy_Fact_Sheet_RED121745MS_Electricity.pdf</t>
  </si>
  <si>
    <t>https://www.simplyenergy.com.au/docs/default-source/factsheets/0042_vic-business-plus-50_tou5d_ue(e)_sim103846ms.pdf?sfvrsn=6b861499_2</t>
  </si>
  <si>
    <t>https://sumo-epfs.s3-ap-southeast-2.amazonaws.com/vefs/Victorian_Energy_Fact_Sheet_SPA104991MS_Electricity.pdf</t>
  </si>
  <si>
    <t>https://www.bluenrg.com.au/uploaded/Price%20Fact%20Sheets/Victoria/Business%20Market/United%20Energy_TOU_Jul2019.pdf</t>
  </si>
  <si>
    <t>https://www.tangoenergy.com/sites/default/files/2019-09/VIC%20Business%20Select_United%20Energy_Time%20Of%20Use%205-Day_0919.pdf</t>
  </si>
  <si>
    <t>https://www.amaysim.com.au/energy/epfs/eme/AMA104388MS.pdf?postcode=3170</t>
  </si>
  <si>
    <t>UE-TOU</t>
  </si>
  <si>
    <t>https://cpg.commander.com/GeneralPricingInfo/ViewFile/United%20Energy%20-%20Business%20Electricity%20Market%20-%20Time%20of%20Day-pdf</t>
  </si>
  <si>
    <t>https://www.agl.com.au/-/media/agldata/distributordata/pdfs/victorian_energy_fact_sheet_agd100746ms_electricity.pdf</t>
  </si>
  <si>
    <t>https://www.momentumenergy.com.au/docs/default-source/price-sheets/Elec-SME-United-Energy-Smile-Power-Flexi-Geelong-Cats_LVMKW1R-MOM119995MS.pdf</t>
  </si>
  <si>
    <t>https://www.agl.com.au/-/media/agldata/distributordata/pdfs/victorian_energy_fact_sheet_pow123925ms_electricity.pdf</t>
  </si>
  <si>
    <t>https://www.bluenrg.com.au/uploaded/Price%20Fact%20Sheets/Victoria/Business%20Market/United_EDem_Jul19.pdf</t>
  </si>
  <si>
    <t>https://www.tangoenergy.com/sites/default/files/2019-09/VIC%20Business%20Select_United%20Energy_Single%20Rate%20Demand%201000-1800_0919.pdf</t>
  </si>
  <si>
    <t>Peak FIT (c/kWh)</t>
    <phoneticPr fontId="6" type="noConversion"/>
  </si>
  <si>
    <t>Off-peak FIT (c/kWh)</t>
    <phoneticPr fontId="6" type="noConversion"/>
  </si>
  <si>
    <t>Shoulder FIT (c/kWh)</t>
    <phoneticPr fontId="6" type="noConversion"/>
  </si>
  <si>
    <t>Annual consumption only</t>
  </si>
  <si>
    <t>Type of discount</t>
  </si>
  <si>
    <t>Discount is inclusive or exclusive of GST</t>
  </si>
  <si>
    <t>Service fee ($ per annum)</t>
  </si>
  <si>
    <t>Exclusive</t>
  </si>
  <si>
    <t>Annual bill (incl GST)</t>
  </si>
  <si>
    <t>Annual bill incl guaranteed discounts (excl GST)</t>
    <phoneticPr fontId="2" type="noConversion"/>
  </si>
  <si>
    <t>Annual bill incl conditional discounts (excl GST)</t>
    <phoneticPr fontId="2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</si>
  <si>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</si>
  <si>
    <t>Minimum monthly demand charged (kW)</t>
    <phoneticPr fontId="0" type="noConversion"/>
  </si>
  <si>
    <t>Mandatory shortened billing cycle (months)</t>
  </si>
  <si>
    <t>Business Essentials Saver</t>
  </si>
  <si>
    <t>https://www.agl.com.au/-/media/agldata/distributordata/pdfs/victorian_energy_fact_sheet_agd155669ms_electricity.pdf</t>
  </si>
  <si>
    <t>BusinessDeal</t>
  </si>
  <si>
    <t>https://forms.alintaenergy.com.au//Alinta/media/EnergyPriceFactSheets/Victorian_Energy_Fact_Sheet_ALI154546MS_Electricity.pdf?_ga=2.127945355.686482109.1578878026-1533394487.1578878026</t>
  </si>
  <si>
    <t>Business Ready</t>
  </si>
  <si>
    <t>https://www.clickenergy.com.au/pdf/vefs/CLI131226MS.pdf</t>
  </si>
  <si>
    <t>https://cpg.commander.com/GeneralPricingInfo/ViewFile/CitiPower%20-%20Business%20Electricity%20Market%20-%20Single%20Rate%2001-01-2020-pdf</t>
  </si>
  <si>
    <t>https://www.covau.com.au/EnergyPriceFactSheets/DPFS/CoavU_VIC_Elec_SmartSaver_Business_SingleRateC1G.pdf</t>
  </si>
  <si>
    <t>https://www.energyaustralia.com.au/epfs-documents/VIC_ELE_TOPB_CI_PKO_TRU162313MS.pdf</t>
  </si>
  <si>
    <t>https://www.globirdenergy.com.au/shared-assets/Victorian_Energy_Fact_Sheets/Victorian_Energy_Fact_Sheet_GLO162267MS_Electricity.pdf</t>
  </si>
  <si>
    <t>https://www.lumoenergy.com.au/docs/vic_energy_fact_sheets/Victorian_Energy_Fact_Sheet_LU2135195MS_Electricity.pdf</t>
  </si>
  <si>
    <t>https://www.momentumenergy.com.au/docs/default-source/price-sheets/Elec-SME-Jemena-Smile-Power-Flexi_A200-MOM163242MS.pdf</t>
  </si>
  <si>
    <t>https://nextbusinessenergy.com.au/wp-content/uploads/2020/01/Citipower_MO_BSR_POT_NEX155412MS_Electricity.pdf</t>
  </si>
  <si>
    <t>https://www.originenergy.com.au/content/dam/origin/residential/docs/energy-price-fact-sheets/vic/1Jan2019/OR2145353MS.pdf</t>
  </si>
  <si>
    <t>https://1stenergy.com.au/wp-content/uploads/Price_Fact_Sheets/06_03_2020/Victorian_Energy_Fact_Sheet_1ST164071MS_Electricity.pdf?_t=157791648947</t>
  </si>
  <si>
    <t>https://www.agl.com.au/-/media/agldata/distributordata/pdfs/victorian_energy_fact_sheet_pow129829ms_electricity.pdf</t>
  </si>
  <si>
    <t>Direct Debit only</t>
  </si>
  <si>
    <t>https://www.powershop.com.au/app/rates/business-elec-citipower-market-offer-tariff-all.pdf?v=1</t>
  </si>
  <si>
    <t>https://www.redenergy.com.au/docs/vic_energy_fact_sheets/Victorian_Energy_Fact_Sheet_RED136066MS_Electricity.pdf</t>
  </si>
  <si>
    <t>https://www.simplyenergy.com.au/docs/default-source/factsheets/3340_vic_business_plus_12__16__pay_on_time_peakonly_citip(e)_sim167466ms.pdf?sfvrsn=8207f599_2</t>
  </si>
  <si>
    <t>https://sumo-epfs.s3-ap-southeast-2.amazonaws.com/vefs/Victorian_Energy_Fact_Sheet_SPA130149MS_Electricity.pdf</t>
  </si>
  <si>
    <t>Blue Essential</t>
  </si>
  <si>
    <t>https://www.bluenrg.com.au/uploaded/Price%20Fact%20Sheets/Victoria/Blue%20Essential%20VIC_Market_2020/Blue%20Essential_VIC_Market_Citipower/Victorian_Energy_Fact_Sheet_BLU160006MS_Electricity.pdf</t>
  </si>
  <si>
    <t>https://www.tangoenergy.com/sites/default/files/2020-04/VIC%20Business%20Select_Citipower_Single%20Rate_0420.pdf</t>
  </si>
  <si>
    <t>Classic Business</t>
  </si>
  <si>
    <t>https://www.amaysim.com.au/energy/epfs/eme/AMA133729MS.pdf?postcode=3000</t>
  </si>
  <si>
    <t>A refundable contribution to your powerbank of $40 per 1,000 kWh of annual consumption must be paid. Direct Debit only.</t>
  </si>
  <si>
    <t>https://viccompare.s3.ap-southeast-2.amazonaws.com/PriceFactSheet-PO3165536MS.pdf</t>
  </si>
  <si>
    <t>Energy Locals</t>
  </si>
  <si>
    <t>Business Member</t>
  </si>
  <si>
    <t>https://compare.energylocals.com.au/pdf/vefs/cz/6/id/ENE150676MS</t>
  </si>
  <si>
    <t>https://www.esc.vic.gov.au/electricity-and-gas/prices-tariffs-and-benchmarks/victorian-default-offer/victorian-default-offer-price-review-2020#toc-prices-from-1-january-2020-to-31-december-2021</t>
  </si>
  <si>
    <t>https://www.agl.com.au/-/media/agldata/distributordata/pdfs/victorian_energy_fact_sheet_agd155670ms_electricity.pdf</t>
  </si>
  <si>
    <t>https://forms.alintaenergy.com.au//Alinta/media/EnergyPriceFactSheets/Victorian_Energy_Fact_Sheet_ALI154547MS_Electricity.pdf?_ga=2.132491657.686482109.1578878026-1533394487.1578878026</t>
  </si>
  <si>
    <t>https://www.clickenergy.com.au/pdf/vefs/CLI131236MS.pdf</t>
  </si>
  <si>
    <t>https://cpg.commander.com/GeneralPricingInfo/ViewFile/CitiPower%20-%20Business%20Electricity%20Market%20-%20Single%20Rate%20with%20Controlled%20Load%2001-01-2020-pdf</t>
  </si>
  <si>
    <t>https://www.covau.com.au/EnergyPriceFactSheets/DPFS/CoavU_VIC_Elec_SmartSaver_Business_CitiPower_SingleRateandControlledLoadC1GCDS.pdf</t>
  </si>
  <si>
    <t>https://www.energyaustralia.com.au/epfs-documents/VIC_ELE_TOPB_CI_PDC_TRU162321MS.pdf</t>
  </si>
  <si>
    <t>https://www.globirdenergy.com.au/shared-assets/Victorian_Energy_Fact_Sheets/Victorian_Energy_Fact_Sheet_GLO162266MS_Electricity.pdf</t>
  </si>
  <si>
    <t>https://www.lumoenergy.com.au/docs/vic_energy_fact_sheets/Victorian_Energy_Fact_Sheet_LU2135196MS_Electricity.pdf</t>
  </si>
  <si>
    <t>https://www.momentumenergy.com.au/docs/default-source/price-sheets/Elec-SME-Jemena-Smile-Power-Flexi_A200A180-MOM163247MS.pdf</t>
  </si>
  <si>
    <t>https://nextbusinessenergy.com.au/wp-content/uploads/2020/01/Citipower_MO_BSR_CL_POT_NEX155417MS_Electricity.pdf</t>
  </si>
  <si>
    <t>https://1stenergy.com.au/wp-content/uploads/Price_Fact_Sheets/06_03_2020/Victorian_Energy_Fact_Sheet_1ST164076MS_Electricity.pdf?_t=157791648947</t>
  </si>
  <si>
    <t>https://www.agl.com.au/-/media/agldata/distributordata/pdfs/victorian_energy_fact_sheet_pow129850ms_electricity.pdf</t>
  </si>
  <si>
    <t>https://www.redenergy.com.au/docs/vic_energy_fact_sheets/Victorian_Energy_Fact_Sheet_RED136067MS_Electricity.pdf</t>
  </si>
  <si>
    <t>https://sumo-epfs.s3-ap-southeast-2.amazonaws.com/vefs/Victorian_Energy_Fact_Sheet_SPA130231MS_Electricity.pdf</t>
  </si>
  <si>
    <t>https://www.tangoenergy.com/sites/default/files/2020-04/VIC%20Business%20Select_Citipower_Single%20Rate%20with%20Controlled%20Load_0420.pdf</t>
  </si>
  <si>
    <t>https://compare.energylocals.com.au/pdf/vefs/cz/6/id/ENE150677MS</t>
  </si>
  <si>
    <t>https://www.agl.com.au/-/media/agldata/distributordata/pdfs/victorian_energy_fact_sheet_agd155597ms_electricity.pdf</t>
  </si>
  <si>
    <t>https://forms.alintaenergy.com.au//Alinta/media/EnergyPriceFactSheets/Victorian_Energy_Fact_Sheet_ALI154596MS_Electricity.pdf?_ga=2.200306089.686482109.1578878026-1533394487.1578878026</t>
  </si>
  <si>
    <t>https://www.clickenergy.com.au/pdf/vefs/CLI131254MS.pdf</t>
  </si>
  <si>
    <t>https://cpg.commander.com/GeneralPricingInfo/ViewFile/CitiPower%20-%20Business%20Electricity%20Market%20-%20Time%20of%20Use%20(5%20Day)%2001-01-2020-pdf</t>
  </si>
  <si>
    <t>https://www.covau.com.au/EnergyPriceFactSheets/DPFS/CoavU_VIC_Elec_SmartSaver_Business_CitiPower_5DayTimeOfUseC2G5.pdf</t>
  </si>
  <si>
    <t>https://www.energyaustralia.com.au/epfs-documents/VIC_ELE_TOPB_CI_T5_TRU162328MS.pdf</t>
  </si>
  <si>
    <t>https://www.globirdenergy.com.au/shared-assets/Victorian_Energy_Fact_Sheets/Victorian_Energy_Fact_Sheet_GLO162288MS_Electricity.pdf</t>
  </si>
  <si>
    <t>https://www.lumoenergy.com.au/docs/vic_energy_fact_sheets/Victorian_Energy_Fact_Sheet_LU2135113MS_Electricity.pdf</t>
  </si>
  <si>
    <t>https://www.momentumenergy.com.au/docs/default-source/price-sheets/Elec-SME-Jemena-Smile-Power-Flexi_A250-MOM163486MS.pdf</t>
  </si>
  <si>
    <t>https://nextbusinessenergy.com.au/wp-content/uploads/2020/01/Citipower_MO_5Day_TOU_NEX155423MS_Electricity.pdf</t>
  </si>
  <si>
    <t>https://www.originenergy.com.au/content/dam/origin/residential/docs/energy-price-fact-sheets/vic/1Jan2019/OR2145924MS.pdf</t>
  </si>
  <si>
    <t>https://1stenergy.com.au/wp-content/uploads/Price_Fact_Sheets/06_03_2020/Victorian_Energy_Fact_Sheet_1ST164091MS_Electricity.pdf?_t=157791648947</t>
  </si>
  <si>
    <t>https://www.agl.com.au/-/media/agldata/distributordata/pdfs/victorian_energy_fact_sheet_pow129905ms_electricity.pdf</t>
  </si>
  <si>
    <t>https://www.redenergy.com.au/docs/vic_energy_fact_sheets/Victorian_Energy_Fact_Sheet_RED135947MS_Electricity.pdf</t>
  </si>
  <si>
    <t>https://sumo-epfs.s3-ap-southeast-2.amazonaws.com/vefs/Victorian_Energy_Fact_Sheet_SPA130170MS_Electricity.pdf</t>
  </si>
  <si>
    <t>https://www.bluenrg.com.au/uploaded/Price%20Fact%20Sheets/Victoria/Blue%20Essential%20VIC_Market_2020/Blue%20Essential_VIC_Market_Citipower/Victorian_Energy_Fact_Sheet_BLU159922MS_Electricity.pdf</t>
  </si>
  <si>
    <t>https://www.tangoenergy.com/sites/default/files/2020-04/VIC%20Business%20Select_Citipower_Time%20Of%20Use%205-Day_0420.pdf</t>
  </si>
  <si>
    <t>https://www.amaysim.com.au/energy/epfs/eme/AMA133745MS.pdf?postcode=3000</t>
  </si>
  <si>
    <t>https://compare.energylocals.com.au/pdf/vefs/cz/6/id/ENE149806MS</t>
  </si>
  <si>
    <t>https://forms.alintaenergy.com.au//Alinta/media/EnergyPriceFactSheets/Victorian_Energy_Fact_Sheet_ALI154598MS_Electricity.pdf?_ga=2.167284025.686482109.1578878026-1533394487.1578878026</t>
  </si>
  <si>
    <t>https://www.clickenergy.com.au/pdf/vefs/CLI131264MS.pdf</t>
  </si>
  <si>
    <t>https://www.momentumenergy.com.au/docs/default-source/price-sheets/Elec-SME-Jemena-Smile-Power-Flexi_A210-MOM163483MS.pdf</t>
  </si>
  <si>
    <t>https://www.redenergy.com.au/docs/vic_energy_fact_sheets/Victorian_Energy_Fact_Sheet_RED135948MS_Electricity.pdf</t>
  </si>
  <si>
    <t>https://www.bluenrg.com.au/uploaded/Price%20Fact%20Sheets/Victoria/Blue%20Essential%20VIC_Market_2020/Blue%20Essential_VIC_Market_Citipower/Victorian_Energy_Fact_Sheet_BLU159877MS_Electricity.pdf</t>
  </si>
  <si>
    <t>https://viccompare.s3.ap-southeast-2.amazonaws.com/PriceFactSheet-PO3165533MS.pdf</t>
  </si>
  <si>
    <t>https://www.agl.com.au/-/media/agldata/distributordata/pdfs/victorian_energy_fact_sheet_agd155673ms_electricity.pdf</t>
  </si>
  <si>
    <t>https://forms.alintaenergy.com.au//Alinta/media/EnergyPriceFactSheets/Victorian_Energy_Fact_Sheet_ALI154554MS_Electricity.pdf?_ga=2.169830054.686482109.1578878026-1533394487.1578878026</t>
  </si>
  <si>
    <t>https://www.clickenergy.com.au/pdf/vefs/CLI131230MS.pdf</t>
  </si>
  <si>
    <t>https://cpg.commander.com/GeneralPricingInfo/ViewFile/Powercor%20-%20Business%20Electricity%20Market%20-%20Single%20Rate%2001-01-2020-pdf</t>
  </si>
  <si>
    <t>https://www.covau.com.au/EnergyPriceFactSheets/DPFS/CoavU_VIC_Elec_SmartSaver_Business_Powercor_SingleRateND1.pdf</t>
  </si>
  <si>
    <t>https://www.energyaustralia.com.au/epfs-documents/VIC_ELE_TOPB_PO_PKO_TRU162309MS.pdf</t>
  </si>
  <si>
    <t>https://www.globirdenergy.com.au/shared-assets/Victorian_Energy_Fact_Sheets/Victorian_Energy_Fact_Sheet_GLO162263MS_Electricity.pdf</t>
  </si>
  <si>
    <t>https://www.lumoenergy.com.au/docs/vic_energy_fact_sheets/Victorian_Energy_Fact_Sheet_LU2135199MS_Electricity.pdf</t>
  </si>
  <si>
    <t>https://www.momentumenergy.com.au/docs/default-source/price-sheets/Elec-SME-Powercor-Smile-Power-Flexi_ND1-MOM163243MS.pdf</t>
  </si>
  <si>
    <t>https://nextbusinessenergy.com.au/wp-content/uploads/2020/01/Powercor_MO_BSR_POT_NEX155413MS_Electricity.pdf</t>
  </si>
  <si>
    <t>https://www.originenergy.com.au/content/dam/origin/residential/docs/energy-price-fact-sheets/vic/1Jan2019/OR2145355MS.pdf</t>
  </si>
  <si>
    <t>https://1stenergy.com.au/wp-content/uploads/Price_Fact_Sheets/06_03_2020/Victorian_Energy_Fact_Sheet_1ST164072MS_Electricity.pdf?_t=157791648947</t>
  </si>
  <si>
    <t>https://www.agl.com.au/-/media/agldata/distributordata/pdfs/victorian_energy_fact_sheet_pow129835ms_electricity.pdf</t>
  </si>
  <si>
    <t>https://www.powershop.com.au/app/rates/business-elec-powercor-market-offer-tariff-all.pdf?v=1</t>
  </si>
  <si>
    <t>https://www.redenergy.com.au/docs/vic_energy_fact_sheets/Victorian_Energy_Fact_Sheet_RED136070MS_Electricity.pdf</t>
  </si>
  <si>
    <t>https://sumo-epfs.s3-ap-southeast-2.amazonaws.com/vefs/Victorian_Energy_Fact_Sheet_SPA130151MS_Electricity.pdf</t>
  </si>
  <si>
    <t>https://www.bluenrg.com.au/uploaded/Price%20Fact%20Sheets/Victoria/Blue%20Essential%20VIC_Market_2020/Blue%20Essential_VIC_Market_Powercor/Victorian_Energy_Fact_Sheet_BLU160016MS_Electricity.pdf</t>
  </si>
  <si>
    <t>https://www.tangoenergy.com/sites/default/files/2020-04/VIC%20Business%20Select_Powercor_Single%20Rate_0420.pdf</t>
  </si>
  <si>
    <t>https://www.amaysim.com.au/energy/epfs/eme/AMA133735MS.pdf?postcode=3450</t>
  </si>
  <si>
    <t>https://viccompare.s3.ap-southeast-2.amazonaws.com/PriceFactSheet-PO3149631MS.pdf</t>
  </si>
  <si>
    <t>https://compare.energylocals.com.au/pdf/vefs/cz/7/id/ENE150680MS</t>
  </si>
  <si>
    <t>https://www.esc.vic.gov.au/electricity-and-gas/prices-tariffs-and-benchmarks/victorian-default-offer/victorian-default-offer-price-review-2020#toc-prices-from-1-january-2020-to-31-december-2023</t>
  </si>
  <si>
    <t>https://www.agl.com.au/-/media/agldata/distributordata/pdfs/victorian_energy_fact_sheet_agd155674ms_electricity.pdf</t>
  </si>
  <si>
    <t>https://forms.alintaenergy.com.au//Alinta/media/EnergyPriceFactSheets/Victorian_Energy_Fact_Sheet_ALI154555MS_Electricity.pdf?_ga=2.203931799.686482109.1578878026-1533394487.1578878026</t>
  </si>
  <si>
    <t>https://www.clickenergy.com.au/pdf/vefs/CLI131240MS.pdf</t>
  </si>
  <si>
    <t>https://cpg.commander.com/GeneralPricingInfo/ViewFile/Powercor%20-%20Business%20Electricity%20Market%20-%20Single%20Rate%20with%20Controlled%20Load%2001-01-2020-pdf</t>
  </si>
  <si>
    <t>https://www.covau.com.au/EnergyPriceFactSheets/DPFS/CoavU_VIC_Elec_SmartSaver_Business_Powercor_SingleRateControlledLoadND1DD1.pdf</t>
  </si>
  <si>
    <t>https://www.energyaustralia.com.au/epfs-documents/VIC_ELE_TOPB_PO_PDC_TRU162319MS.pdf</t>
  </si>
  <si>
    <t>https://www.globirdenergy.com.au/shared-assets/Victorian_Energy_Fact_Sheets/Victorian_Energy_Fact_Sheet_GLO162262MS_Electricity.pdf</t>
  </si>
  <si>
    <t>https://www.lumoenergy.com.au/docs/vic_energy_fact_sheets/Victorian_Energy_Fact_Sheet_LU2135200MS_Electricity.pdf</t>
  </si>
  <si>
    <t>https://www.momentumenergy.com.au/docs/default-source/price-sheets/Elec-SME-Powercor-Smile-Power-Flexi_ND1DD1-MOM163248MS.pdf</t>
  </si>
  <si>
    <t>https://nextbusinessenergy.com.au/wp-content/uploads/2020/01/Powercor_MO_BSR_CL_POT_NEX155418MS_Electricity.pdf</t>
  </si>
  <si>
    <t>https://1stenergy.com.au/wp-content/uploads/Price_Fact_Sheets/06_03_2020/Victorian_Energy_Fact_Sheet_1ST164077MS_Electricity.pdf?_t=157791648947</t>
  </si>
  <si>
    <t>https://www.agl.com.au/-/media/agldata/distributordata/pdfs/victorian_energy_fact_sheet_pow129852ms_electricity.pdf</t>
  </si>
  <si>
    <t>https://www.redenergy.com.au/docs/vic_energy_fact_sheets/Victorian_Energy_Fact_Sheet_RED136071MS_Electricity.pdf</t>
  </si>
  <si>
    <t>https://sumo-epfs.s3-ap-southeast-2.amazonaws.com/vefs/Victorian_Energy_Fact_Sheet_SPA130233MS_Electricity.pdf</t>
  </si>
  <si>
    <t>https://www.tangoenergy.com/sites/default/files/2020-04/VIC%20Business%20Select_Powercor_Single%20Rate%20with%20Controlled%20Load_0420.pdf</t>
  </si>
  <si>
    <t>https://compare.energylocals.com.au/pdf/vefs/cz/7/id/ENE150681MS</t>
  </si>
  <si>
    <t>https://www.agl.com.au/-/media/agldata/distributordata/pdfs/victorian_energy_fact_sheet_agd155601ms_electricity.pdf</t>
  </si>
  <si>
    <t>https://forms.alintaenergy.com.au//Alinta/media/EnergyPriceFactSheets/Victorian_Energy_Fact_Sheet_ALI154605MS_Electricity.pdf?_ga=2.98478488.686482109.1578878026-1533394487.1578878026</t>
  </si>
  <si>
    <t>https://www.clickenergy.com.au/pdf/vefs/CLI131256MS.pdf</t>
  </si>
  <si>
    <t>https://cpg.commander.com/GeneralPricingInfo/ViewFile/Powercor%20-%20Business%20Electricity%20Market%20-%20Time%20of%20Use%20(5%20Day)%2001-01-2020-pdf</t>
  </si>
  <si>
    <t>https://www.covau.com.au/EnergyPriceFactSheets/DPFS/CoavU_VIC_Elec_SmartSaver_Business_Powercor_5DayTimeOfUseND2.pdf</t>
  </si>
  <si>
    <t>https://www.energyaustralia.com.au/epfs-documents/VIC_ELE_TOPB_PO_T5_TRU162336MS.pdf</t>
  </si>
  <si>
    <t>https://www.globirdenergy.com.au/shared-assets/Victorian_Energy_Fact_Sheets/Victorian_Energy_Fact_Sheet_GLO162278MS_Electricity.pdf</t>
  </si>
  <si>
    <t>https://www.lumoenergy.com.au/docs/vic_energy_fact_sheets/Victorian_Energy_Fact_Sheet_LU2135116MS_Electricity.pdf</t>
  </si>
  <si>
    <t>https://www.momentumenergy.com.au/docs/default-source/price-sheets/Elec-SME-Powercor-Smile-Power-Flexi_ND2-MOM163503MS.pdf</t>
  </si>
  <si>
    <t>https://nextbusinessenergy.com.au/wp-content/uploads/2020/01/Powercor_MO_5Day_TOU_NEX155425MS_Electricity.pdf</t>
  </si>
  <si>
    <t>https://www.originenergy.com.au/content/dam/origin/residential/docs/energy-price-fact-sheets/vic/1Jan2019/OR2145917MS.pdf</t>
  </si>
  <si>
    <t>https://1stenergy.com.au/wp-content/uploads/Price_Fact_Sheets/06_03_2020/Victorian_Energy_Fact_Sheet_1ST164092MS_Electricity.pdf?_t=157791648947</t>
  </si>
  <si>
    <t>https://www.agl.com.au/-/media/agldata/distributordata/pdfs/victorian_energy_fact_sheet_pow129921ms_electricity.pdf</t>
  </si>
  <si>
    <t>https://www.redenergy.com.au/docs/vic_energy_fact_sheets/Victorian_Energy_Fact_Sheet_RED135952MS_Electricity.pdf</t>
  </si>
  <si>
    <t>https://sumo-epfs.s3-ap-southeast-2.amazonaws.com/vefs/Victorian_Energy_Fact_Sheet_SPA130174MS_Electricity.pdf</t>
  </si>
  <si>
    <t>https://www.bluenrg.com.au/uploaded/Price%20Fact%20Sheets/Victoria/Blue%20Essential%20VIC_Market_2020/Blue%20Essential_VIC_Market_Powercor/Victorian_Energy_Fact_Sheet_BLU159955MS_Electricity.pdf</t>
  </si>
  <si>
    <t>https://www.tangoenergy.com/sites/default/files/2020-04/VIC%20Business%20Select_Powercor_Time%20Of%20Use%205-Day_0420.pdf</t>
  </si>
  <si>
    <t>https://www.amaysim.com.au/energy/epfs/eme/AMA133752MS.pdf?postcode=3450</t>
  </si>
  <si>
    <t>https://forms.alintaenergy.com.au//Alinta/media/EnergyPriceFactSheets/Victorian_Energy_Fact_Sheet_ALI154607MS_Electricity.pdf?_ga=2.107522693.686482109.1578878026-1533394487.1578878026</t>
  </si>
  <si>
    <t>https://www.clickenergy.com.au/pdf/vefs/CLI131265MS.pdf</t>
  </si>
  <si>
    <t>https://www.momentumenergy.com.au/docs/default-source/price-sheets/Elec-SME-Powercor-Smile-Power-Flexi_P14G-MOM163520MS.pdf</t>
  </si>
  <si>
    <t>https://www.redenergy.com.au/docs/vic_energy_fact_sheets/Victorian_Energy_Fact_Sheet_RED135954MS_Electricity.pdf</t>
  </si>
  <si>
    <t>https://www.bluenrg.com.au/uploaded/Price%20Fact%20Sheets/Victoria/Blue%20Essential%20VIC_Market_2020/Blue%20Essential_VIC_Market_Powercor/Victorian_Energy_Fact_Sheet_BLU159887MS_Electricity.pdf</t>
  </si>
  <si>
    <t>https://viccompare.s3.ap-southeast-2.amazonaws.com/PriceFactSheet-PO3149586MS.pdf</t>
  </si>
  <si>
    <t>https://compare.energylocals.com.au/pdf/vefs/cz/7/id/ENE149752MS</t>
  </si>
  <si>
    <t>https://www.agl.com.au/-/media/agldata/distributordata/pdfs/victorian_energy_fact_sheet_agd155681ms_electricity.pdf</t>
  </si>
  <si>
    <t>https://www.momentumenergy.com.au/docs/default-source/price-sheets/Elec-SME-Powercor-Smile-Power-Flexi_NDD-MOM163254MS.pdf</t>
  </si>
  <si>
    <t>https://www.agl.com.au/-/media/agldata/distributordata/pdfs/victorian_energy_fact_sheet_pow129841ms_electricity.pdf</t>
  </si>
  <si>
    <t>https://www.tangoenergy.com/sites/default/files/2020-04/VIC%20Business%20Select_Powercor_Single%20Rate%20Demand%201000-1800_0420.pdf</t>
  </si>
  <si>
    <t>https://www.agl.com.au/-/media/agldata/distributordata/pdfs/victorian_energy_fact_sheet_agd155667ms_electricity.pdf</t>
  </si>
  <si>
    <t>https://forms.alintaenergy.com.au//Alinta/media/EnergyPriceFactSheets/Victorian_Energy_Fact_Sheet_ALI154550MS_Electricity.pdf?_ga=2.133783945.686482109.1578878026-1533394487.1578878026</t>
  </si>
  <si>
    <t>https://www.clickenergy.com.au/pdf/vefs/CLI140190MS.pdf</t>
  </si>
  <si>
    <t>https://cpg.commander.com/GeneralPricingInfo/ViewFile/AusNet%20Services%20-%20Business%20Electricity%20Market%20-%20Single%20Rate%2001-01-2020-pdf</t>
  </si>
  <si>
    <t>https://www.covau.com.au/EnergyPriceFactSheets/DPFS/CoavU_VIC_Elec_SmartSaver_Business_Ausnet_SingleRateNEE12.pdf</t>
  </si>
  <si>
    <t>https://www.energyaustralia.com.au/epfs-documents/VIC_ELE_TOPB_TR_PKO_TRU162305MS.pdf</t>
  </si>
  <si>
    <t>https://www.globirdenergy.com.au/shared-assets/Victorian_Energy_Fact_Sheets/Victorian_Energy_Fact_Sheet_GLO162271MS_Electricity.pdf</t>
  </si>
  <si>
    <t>https://www.lumoenergy.com.au/docs/vic_energy_fact_sheets/Victorian_Energy_Fact_Sheet_LU2135193MS_Electricity.pdf</t>
  </si>
  <si>
    <t>https://www.momentumenergy.com.au/docs/default-source/price-sheets/Elec-SME-AusNet-Services-(electricity)-Smile-Power-Flexi_NEE12-MOM163245MS.pdf</t>
  </si>
  <si>
    <t>https://nextbusinessenergy.com.au/wp-content/uploads/2020/01/Ausnet_MO_BSR_POT_NEX155414MS_Electricity.pdf</t>
  </si>
  <si>
    <t>https://www.originenergy.com.au/content/dam/origin/residential/docs/energy-price-fact-sheets/vic/1Jan2019/OR2145352MS.pdf</t>
  </si>
  <si>
    <t>https://1stenergy.com.au/wp-content/uploads/Price_Fact_Sheets/06_03_2020/Victorian_Energy_Fact_Sheet_1ST164073MS_Electricity.pdf?_t=157791648947</t>
  </si>
  <si>
    <t>https://www.agl.com.au/-/media/agldata/distributordata/pdfs/victorian_energy_fact_sheet_pow129826ms_electricity.pdf</t>
  </si>
  <si>
    <t>https://www.powershop.com.au/app/rates/business-elec-ausnet-market-offer-tariff-all.pdf?v=1</t>
  </si>
  <si>
    <t>https://www.redenergy.com.au/docs/vic_energy_fact_sheets/Victorian_Energy_Fact_Sheet_RED136064MS_Electricity.pdf</t>
  </si>
  <si>
    <t>Access to Sumo Perks shopping discounts</t>
  </si>
  <si>
    <t>https://sumo-epfs.s3-ap-southeast-2.amazonaws.com/vefs/Victorian_Energy_Fact_Sheet_SPA130158MS_Electricity.pdf</t>
  </si>
  <si>
    <t>https://www.bluenrg.com.au/uploaded/Price%20Fact%20Sheets/Victoria/Blue%20Essential%20VIC_Market_2020/Blue%20Essential_VIC_Market_Ausnet/Victorian_Energy_Fact_Sheet_BLU160018MS_Electricity.pdf</t>
  </si>
  <si>
    <t>https://www.tangoenergy.com/sites/default/files/2020-04/VIC%20Business%20Select_AusNet%20Services_Single%20Rate_0420.pdf</t>
  </si>
  <si>
    <t>https://www.amaysim.com.au/energy/epfs/eme/AMA140180MS.pdf?postcode=3740</t>
  </si>
  <si>
    <t>https://viccompare.s3.ap-southeast-2.amazonaws.com/PriceFactSheet-PO3149639MS.pdf</t>
  </si>
  <si>
    <t>https://compare.energylocals.com.au/pdf/vefs/cz/7/id/ENE150674MS</t>
  </si>
  <si>
    <t>https://www.esc.vic.gov.au/electricity-and-gas/prices-tariffs-and-benchmarks/victorian-default-offer/victorian-default-offer-price-review-2020#toc-prices-from-1-january-2020-to-31-december-2020</t>
  </si>
  <si>
    <t>https://www.agl.com.au/-/media/agldata/distributordata/pdfs/victorian_energy_fact_sheet_agd155668ms_electricity.pdf</t>
  </si>
  <si>
    <t>https://forms.alintaenergy.com.au//Alinta/media/EnergyPriceFactSheets/Victorian_Energy_Fact_Sheet_ALI154551MS_Electricity.pdf?_ga=2.94408347.686482109.1578878026-1533394487.1578878026</t>
  </si>
  <si>
    <t>https://www.clickenergy.com.au/pdf/vefs/CLI140192MS.pdf</t>
  </si>
  <si>
    <t>https://cpg.commander.com/GeneralPricingInfo/ViewFile/AusNet%20Services%20-%20Business%20Electricity%20Market%20-%20Single%20Rate%20with%20Controlled%20Load%2001-01-2020-pdf</t>
  </si>
  <si>
    <t>https://www.covau.com.au/EnergyPriceFactSheets/DPFS/CoavU_VIC_Elec_SmartSaver_Business_Ausnet_SingleRateandControlledLoadNEE16.pdf</t>
  </si>
  <si>
    <t>https://www.energyaustralia.com.au/epfs-documents/VIC_ELE_TOPB_TR_PDC_TRU162315MS.pdf</t>
  </si>
  <si>
    <t>https://www.globirdenergy.com.au/shared-assets/Victorian_Energy_Fact_Sheets/Victorian_Energy_Fact_Sheet_GLO162270MS_Electricity.pdf</t>
  </si>
  <si>
    <t>https://www.lumoenergy.com.au/docs/vic_energy_fact_sheets/Victorian_Energy_Fact_Sheet_LU2135194MS_Electricity.pdf</t>
  </si>
  <si>
    <t>https://www.momentumenergy.com.au/docs/default-source/price-sheets/Elec-SME-AusNet-Services-(electricity)-Smile-Power-Flexi_NEE16-MOM163246MS.pdf</t>
  </si>
  <si>
    <t>https://nextbusinessenergy.com.au/wp-content/uploads/2020/01/Ausnet_MO_BSR_CL_POT_NEX155419MS_Electricity.pdf</t>
  </si>
  <si>
    <t>https://1stenergy.com.au/wp-content/uploads/Price_Fact_Sheets/06_03_2020/Victorian_Energy_Fact_Sheet_1ST164078MS_Electricity.pdf?_t=157791648947</t>
  </si>
  <si>
    <t>https://www.agl.com.au/-/media/agldata/distributordata/pdfs/victorian_energy_fact_sheet_pow129849ms_electricity.pdf</t>
  </si>
  <si>
    <t>https://www.redenergy.com.au/docs/vic_energy_fact_sheets/Victorian_Energy_Fact_Sheet_RED136065MS_Electricity.pdf</t>
  </si>
  <si>
    <t>https://sumo-epfs.s3-ap-southeast-2.amazonaws.com/vefs/Victorian_Energy_Fact_Sheet_SPA130235MS_Electricity.pdf</t>
  </si>
  <si>
    <t>https://www.bluenrg.com.au/uploaded/Price%20Fact%20Sheets/Victoria/Blue%20Essential%20VIC_Market_2020/Blue%20Essential_VIC_Market_Ausnet/Victorian_Energy_Fact_Sheet_BLU160019MS_Electricity.pdf</t>
  </si>
  <si>
    <t>https://www.tangoenergy.com/sites/default/files/2020-04/VIC%20Business%20Select_AusNet%20Services_Single%20Rate%20with%20Controlled%20Load_0420.pdf</t>
  </si>
  <si>
    <t>https://compare.energylocals.com.au/pdf/vefs/cz/7/id/ENE150675MS</t>
  </si>
  <si>
    <t>https://www.agl.com.au/-/media/agldata/distributordata/pdfs/victorian_energy_fact_sheet_agd155602ms_electricity.pdf</t>
  </si>
  <si>
    <t>https://forms.alintaenergy.com.au//Alinta/media/EnergyPriceFactSheets/Victorian_Energy_Fact_Sheet_ALI154601MS_Electricity.pdf?_ga=2.95511963.686482109.1578878026-1533394487.1578878026</t>
  </si>
  <si>
    <t>https://www.clickenergy.com.au/pdf/vefs/CLI131253MS.pdf</t>
  </si>
  <si>
    <t>https://cpg.commander.com/GeneralPricingInfo/ViewFile/AusNet%20Services%20-%20Business%20Electricity%20Market%20-%20Time%20of%20Use%20(5%20Day%20-%207am%20to%2011pm)%2001-01-2020-pdf</t>
  </si>
  <si>
    <t>https://www.covau.com.au/EnergyPriceFactSheets/DPFS/CoavU_VIC_Elec_SmartSaver_Business_Ausnet_5DayTimeOfUseNEE21.pdf</t>
  </si>
  <si>
    <t>https://www.energyaustralia.com.au/epfs-documents/VIC_ELE_TOPB_TR_T5_TRU162324MS.pdf</t>
  </si>
  <si>
    <t>https://www.globirdenergy.com.au/shared-assets/Victorian_Energy_Fact_Sheets/Victorian_Energy_Fact_Sheet_GLO162287MS_Electricity.pdf</t>
  </si>
  <si>
    <t>https://www.lumoenergy.com.au/docs/vic_energy_fact_sheets/Victorian_Energy_Fact_Sheet_LU2135110MS_Electricity.pdf</t>
  </si>
  <si>
    <t>https://www.momentumenergy.com.au/docs/default-source/price-sheets/Elec-SME-AusNet-Services-(electricity)-Smile-Power-Flexi_NEE21-MOM163508MS.pdf</t>
  </si>
  <si>
    <t>https://nextbusinessenergy.com.au/wp-content/uploads/2020/01/Ausnet_MO_5Day_TOU_NEX155427MS_Electricity.pdf</t>
  </si>
  <si>
    <t>https://www.originenergy.com.au/content/dam/origin/residential/docs/energy-price-fact-sheets/vic/1Jan2019/OR2145919MS.pdf</t>
  </si>
  <si>
    <t>https://1stenergy.com.au/wp-content/uploads/Price_Fact_Sheets/06_03_2020/Victorian_Energy_Fact_Sheet_1ST164093MS_Electricity.pdf?_t=157791648947</t>
  </si>
  <si>
    <t>https://www.agl.com.au/-/media/agldata/distributordata/pdfs/victorian_energy_fact_sheet_pow129897ms_electricity.pdf</t>
  </si>
  <si>
    <t>https://www.redenergy.com.au/docs/vic_energy_fact_sheets/Victorian_Energy_Fact_Sheet_RED135945MS_Electricity.pdf</t>
  </si>
  <si>
    <t>https://sumo-epfs.s3-ap-southeast-2.amazonaws.com/vefs/Victorian_Energy_Fact_Sheet_SPA130168MS_Electricity.pdf</t>
  </si>
  <si>
    <t>https://www.bluenrg.com.au/uploaded/Price%20Fact%20Sheets/Victoria/Blue%20Essential%20VIC_Market_2020/Blue%20Essential_VIC_Market_Ausnet/Victorian_Energy_Fact_Sheet_BLU159960MS_Electricity.pdf</t>
  </si>
  <si>
    <t>https://www.tangoenergy.com/sites/default/files/2020-04/VIC%20Business%20Select_AusNet%20Services_Time%20Of%20Use%205-Day_0420.pdf</t>
  </si>
  <si>
    <t>https://www.amaysim.com.au/energy/epfs/eme/AMA133741MS.pdf?postcode=3740</t>
  </si>
  <si>
    <t>https://viccompare.s3.ap-southeast-2.amazonaws.com/PriceFactSheet-PO3149600MS.pdf</t>
  </si>
  <si>
    <t>https://compare.energylocals.com.au/pdf/vefs/cz/7/id/ENE149804MS</t>
  </si>
  <si>
    <t>https://www.agl.com.au/-/media/agldata/distributordata/pdfs/victorian_energy_fact_sheet_agd155678ms_electricity.pdf</t>
  </si>
  <si>
    <t>https://www.tangoenergy.com/sites/default/files/2020-04/VIC%20Business%20Select_AusNet%20Services_Single%20Rate%20Demand%201500-2100%28h%29_0420.pdf</t>
  </si>
  <si>
    <t>https://www.agl.com.au/-/media/agldata/distributordata/pdfs/victorian_energy_fact_sheet_agd155803ms_electricity.pdf</t>
  </si>
  <si>
    <t>https://forms.alintaenergy.com.au//Alinta/media/EnergyPriceFactSheets/Victorian_Energy_Fact_Sheet_ALI154548MS_Electricity.pdf?_ga=2.207710741.686482109.1578878026-1533394487.1578878026</t>
  </si>
  <si>
    <t>https://www.clickenergy.com.au/pdf/vefs/CLI131228MS.pdf</t>
  </si>
  <si>
    <t>https://cpg.commander.com/GeneralPricingInfo/ViewFile/Jemena%20-%20Business%20Electricity%20Market%20-%20Single%20Rate%2001-01-2020-pdf</t>
  </si>
  <si>
    <t>https://www.covau.com.au/EnergyPriceFactSheets/DPFS/CoavU_VIC_Elec_SmartSaver_Business_Jemena_SingleRateA200.pdf</t>
  </si>
  <si>
    <t>https://www.energyaustralia.com.au/epfs-documents/VIC_ELE_TOPB_AG_PKO_TRU162311MS.pdf</t>
  </si>
  <si>
    <t>https://www.globirdenergy.com.au/shared-assets/Victorian_Energy_Fact_Sheets/Victorian_Energy_Fact_Sheet_GLO162261MS_Electricity.pdf</t>
  </si>
  <si>
    <t>https://www.lumoenergy.com.au/docs/vic_energy_fact_sheets/Victorian_Energy_Fact_Sheet_LU2135197MS_Electricity.pdf</t>
  </si>
  <si>
    <t>https://nextbusinessenergy.com.au/wp-content/uploads/2020/01/Jemena_MO_BSR_POT_NEX155410MS_Electricity.pdf</t>
  </si>
  <si>
    <t>https://www.originenergy.com.au/content/dam/origin/residential/docs/energy-price-fact-sheets/vic/1Jan2019/OR2145354MS.pdf</t>
  </si>
  <si>
    <t>https://1stenergy.com.au/wp-content/uploads/Price_Fact_Sheets/06_03_2020/Victorian_Energy_Fact_Sheet_1ST164070MS_Electricity.pdf?_t=157791648947</t>
  </si>
  <si>
    <t>https://www.agl.com.au/-/media/agldata/distributordata/pdfs/victorian_energy_fact_sheet_pow129832ms_electricity.pdf</t>
  </si>
  <si>
    <t>https://www.powershop.com.au/app/rates/business-elec-jemena-market-offer-tariff-all.pdf?v=1</t>
  </si>
  <si>
    <t>https://www.redenergy.com.au/docs/vic_energy_fact_sheets/Victorian_Energy_Fact_Sheet_RED136068MS_Electricity.pdf</t>
  </si>
  <si>
    <t>https://sumo-epfs.s3-ap-southeast-2.amazonaws.com/vefs/Victorian_Energy_Fact_Sheet_SPA130150MS_Electricity.pdf</t>
  </si>
  <si>
    <t>https://www.bluenrg.com.au/uploaded/Price%20Fact%20Sheets/Victoria/Blue%20Essential%20VIC_Market_2020/Blue%20Essential_VIC_Market_Jemena/Victorian_Energy_Fact_Sheet_BLU160004MS_Electricity.pdf</t>
  </si>
  <si>
    <t>https://www.tangoenergy.com/sites/default/files/2020-04/VIC%20Business%20Select_Jemena_Single%20Rate_0420.pdf</t>
  </si>
  <si>
    <t>https://www.amaysim.com.au/energy/epfs/eme/AMA133732MS.pdf?postcode=3428</t>
  </si>
  <si>
    <t>https://viccompare.s3.ap-southeast-2.amazonaws.com/PriceFactSheet-PO3149645MS.pdf</t>
  </si>
  <si>
    <t>https://compare.energylocals.com.au/pdf/vefs/cz/6/id/ENE150682MS</t>
  </si>
  <si>
    <t>https://www.esc.vic.gov.au/electricity-and-gas/prices-tariffs-and-benchmarks/victorian-default-offer/victorian-default-offer-price-review-2020#toc-prices-from-1-january-2020-to-31-december-2022</t>
  </si>
  <si>
    <t>https://forms.alintaenergy.com.au//Alinta/media/EnergyPriceFactSheets/Victorian_Energy_Fact_Sheet_ALI154549MS_Electricity.pdf?_ga=2.99051161.686482109.1578878026-1533394487.1578878026</t>
  </si>
  <si>
    <t>https://www.clickenergy.com.au/pdf/vefs/CLI131238MS.pdf</t>
  </si>
  <si>
    <t>https://cpg.commander.com/GeneralPricingInfo/ViewFile/Jemena%20-%20Business%20Electricity%20Market%20-%20Single%20Rate%20with%20Controlled%20Load%2001-01-2020-pdf</t>
  </si>
  <si>
    <t>https://www.covau.com.au/EnergyPriceFactSheets/DPFS/CoavU_VIC_Elec_SmartSaver_Business_Jemena_SingleRateandControlledLoadA200A180.pdf</t>
  </si>
  <si>
    <t>https://www.energyaustralia.com.au/epfs-documents/VIC_ELE_TOPB_AG_PDC_TRU162323MS.pdf</t>
  </si>
  <si>
    <t>https://www.globirdenergy.com.au/shared-assets/Victorian_Energy_Fact_Sheets/Victorian_Energy_Fact_Sheet_GLO162260MS_Electricity.pdf</t>
  </si>
  <si>
    <t>https://www.lumoenergy.com.au/docs/vic_energy_fact_sheets/Victorian_Energy_Fact_Sheet_LU2135198MS_Electricity.pdf</t>
  </si>
  <si>
    <t>https://nextbusinessenergy.com.au/wp-content/uploads/2020/01/Jemena_MO_BSR_CL_POT_NEX155415MS_Electricity.pdf</t>
  </si>
  <si>
    <t>https://1stenergy.com.au/wp-content/uploads/Price_Fact_Sheets/06_03_2020/Victorian_Energy_Fact_Sheet_1ST164075MS_Electricity.pdf?_t=157791648947</t>
  </si>
  <si>
    <t>https://www.agl.com.au/-/media/agldata/distributordata/pdfs/victorian_energy_fact_sheet_pow129851ms_electricity.pdf</t>
  </si>
  <si>
    <t>https://www.redenergy.com.au/docs/vic_energy_fact_sheets/Victorian_Energy_Fact_Sheet_RED136069MS_Electricity.pdf</t>
  </si>
  <si>
    <t>https://sumo-epfs.s3-ap-southeast-2.amazonaws.com/vefs/Victorian_Energy_Fact_Sheet_SPA130232MS_Electricity.pdf</t>
  </si>
  <si>
    <t>https://www.bluenrg.com.au/uploaded/Price%20Fact%20Sheets/Victoria/Blue%20Essential%20VIC_Market_2020/Blue%20Essential_VIC_Market_Jemena/Victorian_Energy_Fact_Sheet_BLU160056MS_Electricity.pdf</t>
  </si>
  <si>
    <t>https://www.tangoenergy.com/sites/default/files/2020-04/VIC%20Business%20Select_Jemena_Single%20Rate%20with%20Controlled%20Load_0420.pdf</t>
  </si>
  <si>
    <t>https://www.agl.com.au/-/media/agldata/distributordata/pdfs/victorian_energy_fact_sheet_agd155817ms_electricity.pdf</t>
  </si>
  <si>
    <t>https://forms.alintaenergy.com.au//Alinta/media/EnergyPriceFactSheets/Victorian_Energy_Fact_Sheet_ALI154599MS_Electricity.pdf?_ga=2.208185877.686482109.1578878026-1533394487.1578878026</t>
  </si>
  <si>
    <t>https://www.clickenergy.com.au/pdf/vefs/CLI131255MS.pdf</t>
  </si>
  <si>
    <t>https://cpg.commander.com/GeneralPricingInfo/ViewFile/Jemena%20-%20Business%20Electricity%20Market%20-%20Time%20of%20Use%20(5%20Day)%2001-01-2020-pdf</t>
  </si>
  <si>
    <t>https://www.covau.com.au/EnergyPriceFactSheets/DPFS/CoavU_VIC_Elec_SmartSaver_Business_Jemena_5DayTimeOfUseA210.pdf</t>
  </si>
  <si>
    <t>https://www.energyaustralia.com.au/epfs-documents/VIC_ELE_TOPB_AG_T5_TRU162332MS.pdf</t>
  </si>
  <si>
    <t>https://www.globirdenergy.com.au/shared-assets/Victorian_Energy_Fact_Sheets/Victorian_Energy_Fact_Sheet_GLO162274MS_Electricity.pdf</t>
  </si>
  <si>
    <t>https://www.lumoenergy.com.au/docs/vic_energy_fact_sheets/Victorian_Energy_Fact_Sheet_LU2135114MS_Electricity.pdf</t>
  </si>
  <si>
    <t>https://nextbusinessenergy.com.au/wp-content/uploads/2020/01/Jemena_MO_5Day_TOU__NEX155429MS_Electricity.pdf</t>
  </si>
  <si>
    <t>https://www.originenergy.com.au/content/dam/origin/residential/docs/energy-price-fact-sheets/vic/1Jan2019/OR2145916MS.pdf</t>
  </si>
  <si>
    <t>https://1stenergy.com.au/wp-content/uploads/Price_Fact_Sheets/06_03_2020/Victorian_Energy_Fact_Sheet_1ST164090MS_Electricity.pdf?_t=157791648947</t>
  </si>
  <si>
    <t>https://www.agl.com.au/-/media/agldata/distributordata/pdfs/victorian_energy_fact_sheet_pow129913ms_electricity.pdf</t>
  </si>
  <si>
    <t>https://www.redenergy.com.au/docs/vic_energy_fact_sheets/Victorian_Energy_Fact_Sheet_RED135950MS_Electricity.pdf</t>
  </si>
  <si>
    <t>https://sumo-epfs.s3-ap-southeast-2.amazonaws.com/vefs/Victorian_Energy_Fact_Sheet_SPA130172MS_Electricity.pdf</t>
  </si>
  <si>
    <t>https://www.bluenrg.com.au/uploaded/Price%20Fact%20Sheets/Victoria/Blue%20Essential%20VIC_Market_2020/Blue%20Essential_VIC_Market_Jemena/Victorian_Energy_Fact_Sheet_BLU159900MS_Electricity.pdf</t>
  </si>
  <si>
    <t>https://www.tangoenergy.com/sites/default/files/2020-04/VIC%20Business%20Select_Jemena_Time%20Of%20Use%205-Day_0420.pdf</t>
  </si>
  <si>
    <t>https://www.amaysim.com.au/energy/epfs/eme/AMA133748MS.pdf?postcode=3428</t>
  </si>
  <si>
    <t>https://viccompare.s3.ap-southeast-2.amazonaws.com/PriceFactSheet-PO3149588MS.pdf</t>
  </si>
  <si>
    <t>https://compare.energylocals.com.au/pdf/vefs/cz/6/id/ENE149810MS</t>
  </si>
  <si>
    <t>https://www.agl.com.au/-/media/agldata/distributordata/pdfs/victorian_energy_fact_sheet_agd155811ms_electricity.pdf</t>
  </si>
  <si>
    <t>https://www.momentumenergy.com.au/docs/default-source/price-sheets/Elec-SME-Jemena-Smile-Power-Flexi_A20D-MOM163252MS.pdf</t>
  </si>
  <si>
    <t>https://www.agl.com.au/-/media/agldata/distributordata/pdfs/victorian_energy_fact_sheet_pow129840ms_electricity.pdf</t>
  </si>
  <si>
    <t>https://www.tangoenergy.com/sites/default/files/2020-04/VIC%20Business%20Select_Jemena_Single%20Rate%20Demand%201000-2000_0420.pdf</t>
  </si>
  <si>
    <t>https://www.agl.com.au/-/media/agldata/distributordata/pdfs/victorian_energy_fact_sheet_agd155675ms_electricity.pdf</t>
  </si>
  <si>
    <t>https://forms.alintaenergy.com.au//Alinta/media/EnergyPriceFactSheets/Victorian_Energy_Fact_Sheet_ALI154552MS_Electricity.pdf?_ga=2.99009817.686482109.1578878026-1533394487.1578878026</t>
  </si>
  <si>
    <t>https://www.clickenergy.com.au/pdf/vefs/CLI131232MS.pdf</t>
  </si>
  <si>
    <t>https://cpg.commander.com/GeneralPricingInfo/ViewFile/United%20Energy%20-%20Business%20Electricity%20Market%20-%20Single%20Rate%2001-01-2020-pdf</t>
  </si>
  <si>
    <t>https://www.covau.com.au/EnergyPriceFactSheets/DPFS/CoavU_VIC_Elec_SmartSaver_Business_UnitedEnergy_SingleRateLVM1R.pdf</t>
  </si>
  <si>
    <t>https://www.energyaustralia.com.au/epfs-documents/VIC_ELE_TOPB_UN_PKO_TRU162307MS.pdf</t>
  </si>
  <si>
    <t>https://www.globirdenergy.com.au/shared-assets/Victorian_Energy_Fact_Sheets/Victorian_Energy_Fact_Sheet_GLO162265MS_Electricity.pdf</t>
  </si>
  <si>
    <t>https://www.lumoenergy.com.au/docs/vic_energy_fact_sheets/Victorian_Energy_Fact_Sheet_LU2135201MS_Electricity.pdf</t>
  </si>
  <si>
    <t>https://www.momentumenergy.com.au/docs/default-source/price-sheets/Elec-SME-United-Energy-Smile-Power-Flexi_LVM1R-MOM163241MS.pdf</t>
  </si>
  <si>
    <t>https://nextbusinessenergy.com.au/wp-content/uploads/2020/01/United_MO_BSR_POT_NEX155411MS_Electricity.pdf</t>
  </si>
  <si>
    <t>https://www.originenergy.com.au/content/dam/origin/residential/docs/energy-price-fact-sheets/vic/1Jan2019/OR2145356MS.pdf</t>
  </si>
  <si>
    <t>https://1stenergy.com.au/wp-content/uploads/Price_Fact_Sheets/06_03_2020/Victorian_Energy_Fact_Sheet_1ST164074MS_Electricity.pdf?_t=157791648947</t>
  </si>
  <si>
    <t>https://www.agl.com.au/-/media/agldata/distributordata/pdfs/victorian_energy_fact_sheet_pow129838ms_electricity.pdf</t>
  </si>
  <si>
    <t>https://www.powershop.com.au/app/rates/business-elec-united-market-offer-tariff-all.pdf?v=1</t>
  </si>
  <si>
    <t>https://www.redenergy.com.au/docs/vic_energy_fact_sheets/Victorian_Energy_Fact_Sheet_RED136072MS_Electricity.pdf</t>
  </si>
  <si>
    <t>https://sumo-epfs.s3-ap-southeast-2.amazonaws.com/vefs/Victorian_Energy_Fact_Sheet_SPA130157MS_Electricity.pdf</t>
  </si>
  <si>
    <t>https://www.bluenrg.com.au/uploaded/Price%20Fact%20Sheets/Victoria/Blue%20Essential%20VIC_Market_2020/Blue%20Essential_VIC_Market_United/Victorian_Energy_Fact_Sheet_BLU160014MS_Electricity.pdf</t>
  </si>
  <si>
    <t>https://www.tangoenergy.com/sites/default/files/2020-04/VIC%20Business%20Select_United%20Energy_Single%20Rate_0420.pdf</t>
  </si>
  <si>
    <t>https://www.amaysim.com.au/energy/epfs/eme/AMA133740MS.pdf?postcode=3170</t>
  </si>
  <si>
    <t>https://viccompare.s3.ap-southeast-2.amazonaws.com/PriceFactSheet-PO3149651MS.pdf</t>
  </si>
  <si>
    <t>https://compare.energylocals.com.au/pdf/vefs/cz/6/id/ENE150683MS</t>
  </si>
  <si>
    <t>https://www.esc.vic.gov.au/electricity-and-gas/prices-tariffs-and-benchmarks/victorian-default-offer/victorian-default-offer-price-review-2020#toc-prices-from-1-january-2020-to-31-december-2024</t>
  </si>
  <si>
    <t>https://www.agl.com.au/-/media/agldata/distributordata/pdfs/victorian_energy_fact_sheet_agd155676ms_electricity.pdf</t>
  </si>
  <si>
    <t>https://forms.alintaenergy.com.au//Alinta/media/EnergyPriceFactSheets/Victorian_Energy_Fact_Sheet_ALI154553MS_Electricity.pdf?_ga=2.99009817.686482109.1578878026-1533394487.1578878026</t>
  </si>
  <si>
    <t>https://www.clickenergy.com.au/pdf/vefs/CLI131242MS.pdf</t>
  </si>
  <si>
    <t>https://cpg.commander.com/GeneralPricingInfo/ViewFile/United%20Energy%20-%20Business%20Electricity%20Market%20-%20Single%20Rate%20with%20Controlled%20Load%2001-01-2020-pdf</t>
  </si>
  <si>
    <t>https://www.covau.com.au/EnergyPriceFactSheets/DPFS/CoavU_VIC_Elec_SmartSaverSolar_Business_Powercor_7DayTimeOfUseND3.pdf</t>
  </si>
  <si>
    <t>https://www.energyaustralia.com.au/epfs-documents/VIC_ELE_TOPB_UN_PDC_TRU162317MS.pdf</t>
  </si>
  <si>
    <t>https://www.globirdenergy.com.au/shared-assets/Victorian_Energy_Fact_Sheets/Victorian_Energy_Fact_Sheet_GLO162264MS_Electricity.pdf</t>
  </si>
  <si>
    <t>https://www.lumoenergy.com.au/docs/vic_energy_fact_sheets/Victorian_Energy_Fact_Sheet_LU2135202MS_Electricity.pdf</t>
  </si>
  <si>
    <t>https://www.momentumenergy.com.au/docs/default-source/price-sheets/Elec-SME-United-Energy-Smile-Power-Flexi_LVM1RDED-MOM163250MS.pdf</t>
  </si>
  <si>
    <t>https://nextbusinessenergy.com.au/wp-content/uploads/2020/01/United_MO_BSR_CL_POT_NEX155416MS_Electricity.pdf</t>
  </si>
  <si>
    <t>https://1stenergy.com.au/wp-content/uploads/Price_Fact_Sheets/06_03_2020/Victorian_Energy_Fact_Sheet_1ST164079MS_Electricity.pdf?_t=157791648947</t>
  </si>
  <si>
    <t>https://www.agl.com.au/-/media/agldata/distributordata/pdfs/victorian_energy_fact_sheet_pow129853ms_electricity.pdf</t>
  </si>
  <si>
    <t>https://www.redenergy.com.au/docs/vic_energy_fact_sheets/Victorian_Energy_Fact_Sheet_RED136073MS_Electricity.pdf</t>
  </si>
  <si>
    <t>https://sumo-epfs.s3-ap-southeast-2.amazonaws.com/vefs/Victorian_Energy_Fact_Sheet_SPA130234MS_Electricity.pdf</t>
  </si>
  <si>
    <t>https://www.tangoenergy.com/sites/default/files/2020-04/VIC%20Business%20Select_United%20Energy_Single%20Rate%20with%20Controlled%20Load_0420.pdf</t>
  </si>
  <si>
    <t>https://www.agl.com.au/-/media/agldata/distributordata/pdfs/victorian_energy_fact_sheet_agd155614ms_electricity.pdf</t>
  </si>
  <si>
    <t>https://forms.alintaenergy.com.au//Alinta/media/EnergyPriceFactSheets/Victorian_Energy_Fact_Sheet_ALI154603MS_Electricity.pdf?_ga=2.175082917.686482109.1578878026-1533394487.1578878026</t>
  </si>
  <si>
    <t>https://www.clickenergy.com.au/pdf/vefs/CLI131258MS.pdf</t>
  </si>
  <si>
    <t>https://cpg.commander.com/GeneralPricingInfo/ViewFile/United%20Energy%20-%20Business%20Electricity%20Market%20-%20Time%20of%20Use%20(5%20Day)%2001-01-2020-pdf</t>
  </si>
  <si>
    <t>https://www.covau.com.au/EnergyPriceFactSheets/DPFS/CoavU_VIC_Elec_SmartSaver_Business_UnitedEnergy_5DayTimeOfUseLVM2R5D.pdf</t>
  </si>
  <si>
    <t>https://www.energyaustralia.com.au/epfs-documents/VIC_ELE_TOPB_UN_T5_TRU162340MS.pdf</t>
  </si>
  <si>
    <t>https://www.globirdenergy.com.au/shared-assets/Victorian_Energy_Fact_Sheets/Victorian_Energy_Fact_Sheet_GLO162276MS_Electricity.pdf</t>
  </si>
  <si>
    <t>https://www.lumoenergy.com.au/docs/vic_energy_fact_sheets/Victorian_Energy_Fact_Sheet_LU2135118MS_Electricity.pdf</t>
  </si>
  <si>
    <t>https://www.momentumenergy.com.au/docs/default-source/price-sheets/Elec-SME-United-Energy-Smile-Power-Flexi_LVM2R5D-MOM163499MS.pdf</t>
  </si>
  <si>
    <t>https://nextbusinessenergy.com.au/wp-content/uploads/2020/01/United_MO_5Day_TOU_NEX155421MS_Electricity.pdf</t>
  </si>
  <si>
    <t>https://www.originenergy.com.au/content/dam/origin/residential/docs/energy-price-fact-sheets/vic/1Jan2019/OR2145918MS.pdf</t>
  </si>
  <si>
    <t>https://1stenergy.com.au/wp-content/uploads/Price_Fact_Sheets/06_03_2020/Victorian_Energy_Fact_Sheet_1ST164094MS_Electricity.pdf?_t=157791648947</t>
  </si>
  <si>
    <t>https://www.agl.com.au/-/media/agldata/distributordata/pdfs/victorian_energy_fact_sheet_pow129929ms_electricity.pdf</t>
  </si>
  <si>
    <t>https://www.redenergy.com.au/docs/vic_energy_fact_sheets/Victorian_Energy_Fact_Sheet_RED135955MS_Electricity.pdf</t>
  </si>
  <si>
    <t>https://sumo-epfs.s3-ap-southeast-2.amazonaws.com/vefs/Victorian_Energy_Fact_Sheet_SPA130176MS_Electricity.pdf</t>
  </si>
  <si>
    <t>https://www.bluenrg.com.au/uploaded/Price%20Fact%20Sheets/Victoria/Blue%20Essential%20VIC_Market_2020/Blue%20Essential_VIC_Market_United/Victorian_Energy_Fact_Sheet_BLU159949MS_Electricity.pdf</t>
  </si>
  <si>
    <t>https://www.tangoenergy.com/sites/default/files/2020-04/VIC%20Business%20Select_United%20Energy_Time%20Of%20Use%205-Day_0420.pdf</t>
  </si>
  <si>
    <t>https://www.amaysim.com.au/energy/epfs/eme/AMA133757MS.pdf?postcode=3170</t>
  </si>
  <si>
    <t>https://viccompare.s3.ap-southeast-2.amazonaws.com/PriceFactSheet-PO3149562MS.pdf</t>
  </si>
  <si>
    <t>https://cpg.commander.com/GeneralPricingInfo/ViewFile/United%20Energy%20-%20Business%20Electricity%20Market%20-%20Time%20of%20Day%2001-01-2020-pdf</t>
  </si>
  <si>
    <t>https://www.agl.com.au/-/media/agldata/distributordata/pdfs/victorian_energy_fact_sheet_agd155625ms_electricity.pdf</t>
  </si>
  <si>
    <t>https://www.momentumenergy.com.au/docs/default-source/price-sheets/Elec-SME-United-Energy-Smile-Power-Flexi_LVMKW1R-MOM163256MS.pdf</t>
  </si>
  <si>
    <t>https://www.agl.com.au/-/media/agldata/distributordata/pdfs/victorian_energy_fact_sheet_pow129842ms_electricity.pdf</t>
  </si>
  <si>
    <t>https://www.tangoenergy.com/sites/default/files/2020-04/VIC%20Business%20Select_United%20Energy_Single%20Rate%20Demand%201000-1800_0420.pdf</t>
  </si>
  <si>
    <t>UE-Two rate - 5 days-Seasonal Demand</t>
  </si>
  <si>
    <t>October 2019, April 2020 and October 2020</t>
  </si>
  <si>
    <t>https://www.agl.com.au/-/media/agldata/distributordata/pdfs/victorian_energy_fact_sheet_agd181666ms_electricity.pdf</t>
  </si>
  <si>
    <t>Biz VicSave</t>
  </si>
  <si>
    <t>https://www.globirdenergy.com.au/shared-assets/Victorian_Energy_Fact_Sheets/Victorian_Energy_Fact_Sheet_GLO220959MS_Electricity.pdf</t>
  </si>
  <si>
    <t>https://www.lumoenergy.com.au/docs/vic_energy_fact_sheets/Victorian_Energy_Fact_Sheet_LU2182314MS_Electricity.pdf</t>
  </si>
  <si>
    <t>Available to Business customers in the AusNet distribution area using less than 160 MWh p.a electricity</t>
  </si>
  <si>
    <t>https://www.momentumenergy.com.au/docs/default-source/price-sheets/Elec-SME-Citipower-Smile-Power-Flexi_C1G-MOM203557MS.pdf</t>
  </si>
  <si>
    <t>Flexi</t>
  </si>
  <si>
    <t>https://www.originenergy.com.au/content/dam/origin/residential/docs/energy-price-fact-sheets/vic/1Jan2020/OR2210077MS.pdf</t>
  </si>
  <si>
    <t>1st Saver Plus</t>
  </si>
  <si>
    <t>https://1stenergy.com.au/wp-content/uploads/Price_Fact_Sheets/14_09_2020/Victorian_Energy_Fact_Sheet_1ST204505MS_Electricity.pdf?_t=1593562250</t>
  </si>
  <si>
    <t>https://www.agl.com.au/-/media/agldata/distributordata/pdfs/victorian_energy_fact_sheet_pow192581ms_electricity.pdf</t>
  </si>
  <si>
    <t>https://www.powershop.com.au/app/rates/business/elec/citipower/business-elec-citipower-shopper-offer-tariff-all.pdf?v=1</t>
  </si>
  <si>
    <t>https://www.redenergy.com.au/docs/vic_energy_fact_sheets/Victorian_Energy_Fact_Sheet_RED181875MS_Electricity.pdf</t>
  </si>
  <si>
    <t>Business Saver</t>
  </si>
  <si>
    <t>https://simply.ziparchive.com.au/Content/Ratesheets//Victorian_Energy_Fact_Sheet_SIM196598MS_Electricity.pdf</t>
  </si>
  <si>
    <t>Freedom</t>
  </si>
  <si>
    <t>https://sumo-epfs.s3-ap-southeast-2.amazonaws.com/vefs/electricity/Victorian_Energy_Fact_Sheet_SPA189238MS_Electricity.pdf</t>
  </si>
  <si>
    <t>https://www.vefs.net/Victorian_Energy_Fact_Sheet_TAN222782MS_Electricity.pdf</t>
  </si>
  <si>
    <t>Bis Flat</t>
  </si>
  <si>
    <t>https://viccompare.s3.ap-southeast-2.amazonaws.com/PriceFactSheet-PO3191963MS.pdf</t>
  </si>
  <si>
    <t>https://www.agl.com.au/-/media/agldata/distributordata/pdfs/victorian_energy_fact_sheet_agd181667ms_electricity.pdf</t>
  </si>
  <si>
    <t>https://www.globirdenergy.com.au/shared-assets/Victorian_Energy_Fact_Sheets/Victorian_Energy_Fact_Sheet_GLO220958MS_Electricity.pdf</t>
  </si>
  <si>
    <t>https://www.lumoenergy.com.au/docs/vic_energy_fact_sheets/Victorian_Energy_Fact_Sheet_LU2182315MS_Electricity.pdf</t>
  </si>
  <si>
    <t>https://www.momentumenergy.com.au/docs/default-source/price-sheets/Elec-SME-Citipower-Smile-Power-Flexi_C1GCDS-MOM203562MS.pdf</t>
  </si>
  <si>
    <t>https://www.originenergy.com.au/content/dam/origin/residential/docs/energy-price-fact-sheets/vic/1Jan2020/OR2210072MS.pdf</t>
  </si>
  <si>
    <t>https://1stenergy.com.au/wp-content/uploads/Price_Fact_Sheets/14_09_2020/Victorian_Energy_Fact_Sheet_1ST204510MS_Electricity.pdf?_t=1593562250</t>
  </si>
  <si>
    <t>https://www.agl.com.au/-/media/agldata/distributordata/pdfs/victorian_energy_fact_sheet_pow192602ms_electricity.pdf</t>
  </si>
  <si>
    <t>https://www.redenergy.com.au/docs/vic_energy_fact_sheets/Victorian_Energy_Fact_Sheet_RED181885MS_Electricity.pdf</t>
  </si>
  <si>
    <t>https://simply.ziparchive.com.au/Content/Ratesheets//Victorian_Energy_Fact_Sheet_SIM196599MS_Electricity.pdf</t>
  </si>
  <si>
    <t>https://sumo-epfs.s3-ap-southeast-2.amazonaws.com/vefs/electricity/Victorian_Energy_Fact_Sheet_SPA189243MS_Electricity.pdf</t>
  </si>
  <si>
    <t>https://www.agl.com.au/-/media/agldata/distributordata/pdfs/victorian_energy_fact_sheet_agd181536ms_electricity.pdf</t>
  </si>
  <si>
    <t>https://www.globirdenergy.com.au/shared-assets/Victorian_Energy_Fact_Sheets/Victorian_Energy_Fact_Sheet_GLO220985MS_Electricity.pdf</t>
  </si>
  <si>
    <t>https://www.lumoenergy.com.au/docs/vic_energy_fact_sheets/Victorian_Energy_Fact_Sheet_LU2182409MS_Electricity.pdf</t>
  </si>
  <si>
    <t>https://www.momentumenergy.com.au/docs/default-source/price-sheets/Elec-SME-Citipower-Smile-Power-Flexi_C2G5-MOM203954MS.pdf</t>
  </si>
  <si>
    <t>https://www.originenergy.com.au/content/dam/origin/residential/docs/energy-price-fact-sheets/vic/1Jan2020/OR2210531MS.pdf</t>
  </si>
  <si>
    <t>https://1stenergy.com.au/wp-content/uploads/Price_Fact_Sheets/14_09_2020/Victorian_Energy_Fact_Sheet_1ST204525MS_Electricity.pdf?_t=1593562250</t>
  </si>
  <si>
    <t>https://www.agl.com.au/-/media/agldata/distributordata/pdfs/victorian_energy_fact_sheet_pow192507ms_electricity.pdf</t>
  </si>
  <si>
    <t>https://www.redenergy.com.au/docs/vic_energy_fact_sheets/Victorian_Energy_Fact_Sheet_RED181987MS_Electricity.pdf</t>
  </si>
  <si>
    <t>https://simply.ziparchive.com.au/Content/Ratesheets//Victorian_Energy_Fact_Sheet_SIM196733MS_Electricity.pdf</t>
  </si>
  <si>
    <t>https://sumo-epfs.s3-ap-southeast-2.amazonaws.com/vefs/electricity/Victorian_Energy_Fact_Sheet_SPA189270MS_Electricity.pdf</t>
  </si>
  <si>
    <t xml:space="preserve">Bis Flex </t>
  </si>
  <si>
    <t>https://viccompare.s3.ap-southeast-2.amazonaws.com/PriceFactSheet-PO3192015MS.pdf</t>
  </si>
  <si>
    <t>https://www.momentumenergy.com.au/docs/default-source/price-sheets/Elec-SME-Citipower-Smile-Power-Flexi_C14G-MOM203984MS.pdf</t>
  </si>
  <si>
    <t>https://www.redenergy.com.au/docs/vic_energy_fact_sheets/Victorian_Energy_Fact_Sheet_RED181973MS_Electricity.pdf</t>
  </si>
  <si>
    <t>https://www.agl.com.au/-/media/agldata/distributordata/pdfs/victorian_energy_fact_sheet_agd181670ms_electricity.pdf</t>
  </si>
  <si>
    <t>https://www.globirdenergy.com.au/shared-assets/Victorian_Energy_Fact_Sheets/Victorian_Energy_Fact_Sheet_GLO220965MS_Electricity.pdf</t>
  </si>
  <si>
    <t>https://www.lumoenergy.com.au/docs/vic_energy_fact_sheets/Victorian_Energy_Fact_Sheet_LU2182318MS_Electricity.pdf</t>
  </si>
  <si>
    <t>https://www.momentumenergy.com.au/docs/default-source/price-sheets/Elec-SME-Powercor-Smile-Power-Flexi_ND1-MOM203556MS.pdf</t>
  </si>
  <si>
    <t>https://www.originenergy.com.au/content/dam/origin/residential/docs/energy-price-fact-sheets/vic/1Jan2020/OR2210079MS.pdf</t>
  </si>
  <si>
    <t>https://1stenergy.com.au/wp-content/uploads/Price_Fact_Sheets/14_09_2020/Victorian_Energy_Fact_Sheet_1ST204506MS_Electricity.pdf?_t=1593562250</t>
  </si>
  <si>
    <t>https://www.agl.com.au/-/media/agldata/distributordata/pdfs/victorian_energy_fact_sheet_pow192587ms_electricity.pdf</t>
  </si>
  <si>
    <t>https://www.redenergy.com.au/docs/vic_energy_fact_sheets/Victorian_Energy_Fact_Sheet_RED181879MS_Electricity.pdf</t>
  </si>
  <si>
    <t>https://simply.ziparchive.com.au/Content/Ratesheets//Victorian_Energy_Fact_Sheet_SIM196606MS_Electricity.pdf</t>
  </si>
  <si>
    <t>https://sumo-epfs.s3-ap-southeast-2.amazonaws.com/vefs/electricity/Victorian_Energy_Fact_Sheet_SPA189240MS_Electricity.pdf</t>
  </si>
  <si>
    <t>https://www.vefs.net/Victorian_Energy_Fact_Sheet_TAN222788MS_Electricity.pdf</t>
  </si>
  <si>
    <t>https://viccompare.s3.ap-southeast-2.amazonaws.com/PriceFactSheet-PO3191971MS.pdf</t>
  </si>
  <si>
    <t>https://www.agl.com.au/-/media/agldata/distributordata/pdfs/victorian_energy_fact_sheet_agd181671ms_electricity.pdf</t>
  </si>
  <si>
    <t>https://www.globirdenergy.com.au/shared-assets/Victorian_Energy_Fact_Sheets/Victorian_Energy_Fact_Sheet_GLO220964MS_Electricity.pdf</t>
  </si>
  <si>
    <t>https://www.lumoenergy.com.au/docs/vic_energy_fact_sheets/Victorian_Energy_Fact_Sheet_LU2182319MS_Electricity.pdf</t>
  </si>
  <si>
    <t>https://www.momentumenergy.com.au/docs/default-source/price-sheets/Elec-SME-Powercor-Smile-Power-Flexi_ND1DD1-MOM203561MS.pdf</t>
  </si>
  <si>
    <t>https://www.originenergy.com.au/content/dam/origin/residential/docs/energy-price-fact-sheets/vic/1Jan2020/OR2210074MS.pdf</t>
  </si>
  <si>
    <t>https://1stenergy.com.au/wp-content/uploads/Price_Fact_Sheets/14_09_2020/Victorian_Energy_Fact_Sheet_1ST204511MS_Electricity.pdf?_t=1593562250</t>
  </si>
  <si>
    <t>https://www.agl.com.au/-/media/agldata/distributordata/pdfs/victorian_energy_fact_sheet_pow192604ms_electricity.pdf</t>
  </si>
  <si>
    <t>https://www.redenergy.com.au/docs/vic_energy_fact_sheets/Victorian_Energy_Fact_Sheet_RED181889MS_Electricity.pdf</t>
  </si>
  <si>
    <t>https://simply.ziparchive.com.au/Content/Ratesheets//Victorian_Energy_Fact_Sheet_SIM196607MS_Electricity.pdf</t>
  </si>
  <si>
    <t>https://sumo-epfs.s3-ap-southeast-2.amazonaws.com/vefs/electricity/Victorian_Energy_Fact_Sheet_SPA189245MS_Electricity.pdf</t>
  </si>
  <si>
    <t>https://www.agl.com.au/-/media/agldata/distributordata/pdfs/victorian_energy_fact_sheet_agd181540ms_electricity.pdf</t>
  </si>
  <si>
    <t>https://www.globirdenergy.com.au/shared-assets/Victorian_Energy_Fact_Sheets/Victorian_Energy_Fact_Sheet_GLO220995MS_Electricity.pdf</t>
  </si>
  <si>
    <t>https://www.lumoenergy.com.au/docs/vic_energy_fact_sheets/Victorian_Energy_Fact_Sheet_LU2182412MS_Electricity.pdf</t>
  </si>
  <si>
    <t>https://www.momentumenergy.com.au/docs/default-source/price-sheets/Elec-SME-Powercor-Smile-Power-Flexi_ND2-MOM203968MS.pdf</t>
  </si>
  <si>
    <t>https://www.originenergy.com.au/content/dam/origin/residential/docs/energy-price-fact-sheets/vic/1Jan2020/OR2210533MS.pdf</t>
  </si>
  <si>
    <t>https://1stenergy.com.au/wp-content/uploads/Price_Fact_Sheets/14_09_2020/Victorian_Energy_Fact_Sheet_1ST204526MS_Electricity.pdf?_t=1593562250</t>
  </si>
  <si>
    <t>https://www.agl.com.au/-/media/agldata/distributordata/pdfs/victorian_energy_fact_sheet_pow192523ms_electricity.pdf</t>
  </si>
  <si>
    <t>https://www.redenergy.com.au/docs/vic_energy_fact_sheets/Victorian_Energy_Fact_Sheet_RED181991MS_Electricity.pdf</t>
  </si>
  <si>
    <t>https://simply.ziparchive.com.au/Content/Ratesheets//Victorian_Energy_Fact_Sheet_SIM196746MS_Electricity.pdf</t>
  </si>
  <si>
    <t>https://sumo-epfs.s3-ap-southeast-2.amazonaws.com/vefs/electricity/Victorian_Energy_Fact_Sheet_SPA189274MS_Electricity.pdf</t>
  </si>
  <si>
    <t>https://viccompare.s3.ap-southeast-2.amazonaws.com/PriceFactSheet-PO3192023MS.pdf</t>
  </si>
  <si>
    <t>https://www.momentumenergy.com.au/docs/default-source/price-sheets/Elec-SME-Powercor-Smile-Power-Flexi_P14G-MOM203985MS.pdf</t>
  </si>
  <si>
    <t>https://www.redenergy.com.au/docs/vic_energy_fact_sheets/Victorian_Energy_Fact_Sheet_RED181975MS_Electricity.pdf</t>
  </si>
  <si>
    <t>https://www.agl.com.au/-/media/agldata/distributordata/pdfs/victorian_energy_fact_sheet_agd181664ms_electricity.pdf</t>
  </si>
  <si>
    <t>https://www.globirdenergy.com.au/shared-assets/Victorian_Energy_Fact_Sheets/Victorian_Energy_Fact_Sheet_GLO220956MS_Electricity.pdf</t>
  </si>
  <si>
    <t>https://www.lumoenergy.com.au/docs/vic_energy_fact_sheets/Victorian_Energy_Fact_Sheet_LU2182312MS_Electricity.pdf</t>
  </si>
  <si>
    <t>https://www.momentumenergy.com.au/docs/default-source/price-sheets/Elec-SME-AusNet-Services-(electricity)-Smile-Power-Flexi_NEE12-MOM203558MS.pdf</t>
  </si>
  <si>
    <t>https://www.originenergy.com.au/content/dam/origin/residential/docs/energy-price-fact-sheets/vic/1Jan2020/OR2210076MS.pdf</t>
  </si>
  <si>
    <t>https://1stenergy.com.au/wp-content/uploads/Price_Fact_Sheets/14_09_2020/Victorian_Energy_Fact_Sheet_1ST204497MR_Electricity_CZ_7.pdf?_t=1593562250</t>
  </si>
  <si>
    <t>https://www.agl.com.au/-/media/agldata/distributordata/pdfs/victorian_energy_fact_sheet_pow202948ms_electricity.pdf</t>
  </si>
  <si>
    <t>https://www.powershop.com.au/app/rates/business/elec/ausnet/business-elec-ausnet-shopper-offer-tariff-all.pdf?v=1</t>
  </si>
  <si>
    <t>https://www.redenergy.com.au/docs/vic_energy_fact_sheets/Victorian_Energy_Fact_Sheet_RED181873MS_Electricity.pdf</t>
  </si>
  <si>
    <t>https://simply.ziparchive.com.au/Content/Ratesheets//Victorian_Energy_Fact_Sheet_SIM196593MS_Electricity.pdf</t>
  </si>
  <si>
    <t>https://sumo-epfs.s3-ap-southeast-2.amazonaws.com/vefs/electricity/Victorian_Energy_Fact_Sheet_SPA189242MS_Electricity.pdf</t>
  </si>
  <si>
    <t>https://www.vefs.net/Victorian_Energy_Fact_Sheet_TAN222780MS_Electricity.pdf</t>
  </si>
  <si>
    <t>https://viccompare.s3.ap-southeast-2.amazonaws.com/PriceFactSheet-PO3191961MS.pdf</t>
  </si>
  <si>
    <t>https://www.agl.com.au/-/media/agldata/distributordata/pdfs/victorian_energy_fact_sheet_agd181665ms_electricity.pdf</t>
  </si>
  <si>
    <t>https://www.lumoenergy.com.au/docs/vic_energy_fact_sheets/Victorian_Energy_Fact_Sheet_LU2182313MS_Electricity.pdf</t>
  </si>
  <si>
    <t>https://www.momentumenergy.com.au/docs/default-source/price-sheets/Elec-SME-AusNet-Services-(electricity)-Smile-Power-Flexi_NEE16-MOM203559MS.pdf</t>
  </si>
  <si>
    <t>https://www.originenergy.com.au/content/dam/origin/residential/docs/energy-price-fact-sheets/vic/1Jan2020/OR2210071MS.pdf</t>
  </si>
  <si>
    <t>https://1stenergy.com.au/wp-content/uploads/Price_Fact_Sheets/14_09_2020/Victorian_Energy_Fact_Sheet_1ST204502MR_Electricity_CZ_7.pdf?_t=1593562250</t>
  </si>
  <si>
    <t>https://www.agl.com.au/-/media/agldata/distributordata/pdfs/victorian_energy_fact_sheet_pow202949ms_electricity.pdf</t>
  </si>
  <si>
    <t>https://www.redenergy.com.au/docs/vic_energy_fact_sheets/Victorian_Energy_Fact_Sheet_RED181883MS_Electricity.pdf</t>
  </si>
  <si>
    <t>https://simply.ziparchive.com.au/Content/Ratesheets//Victorian_Energy_Fact_Sheet_SIM196594MS_Electricity.pdf</t>
  </si>
  <si>
    <t>https://sumo-epfs.s3-ap-southeast-2.amazonaws.com/vefs/electricity/Victorian_Energy_Fact_Sheet_SPA189247MS_Electricity.pdf</t>
  </si>
  <si>
    <t>https://www.agl.com.au/-/media/agldata/distributordata/pdfs/victorian_energy_fact_sheet_agd181541ms_electricity.pdf</t>
  </si>
  <si>
    <t>https://www.globirdenergy.com.au/shared-assets/Victorian_Energy_Fact_Sheets/Victorian_Energy_Fact_Sheet_GLO220973MS_Electricity.pdf</t>
  </si>
  <si>
    <t>https://www.lumoenergy.com.au/docs/vic_energy_fact_sheets/Victorian_Energy_Fact_Sheet_LU2182406MS_Electricity.pdf</t>
  </si>
  <si>
    <t>https://www.momentumenergy.com.au/docs/default-source/price-sheets/Elec-SME-AusNet-Services-(electricity)-Smile-Power-Flexi_NEE21-MOM203973MS.pdf</t>
  </si>
  <si>
    <t>https://www.originenergy.com.au/content/dam/origin/residential/docs/energy-price-fact-sheets/vic/1Jan2020/OR2210535MS.pdf</t>
  </si>
  <si>
    <t>https://1stenergy.com.au/wp-content/uploads/Price_Fact_Sheets/14_09_2020/Victorian_Energy_Fact_Sheet_1ST204522MR_Electricity_CZ_7.pdf?_t=1593562250</t>
  </si>
  <si>
    <t>https://www.agl.com.au/-/media/agldata/distributordata/pdfs/victorian_energy_fact_sheet_pow192499ms_electricity.pdf</t>
  </si>
  <si>
    <t>https://www.redenergy.com.au/docs/vic_energy_fact_sheets/Victorian_Energy_Fact_Sheet_RED181989MS_Electricity.pdf</t>
  </si>
  <si>
    <t>https://sumo-epfs.s3-ap-southeast-2.amazonaws.com/vefs/electricity/Victorian_Energy_Fact_Sheet_SPA189268MS_Electricity.pdf</t>
  </si>
  <si>
    <t>https://viccompare.s3.ap-southeast-2.amazonaws.com/PriceFactSheet-PO3192011MS.pdf</t>
  </si>
  <si>
    <t>https://www.agl.com.au/-/media/agldata/distributordata/pdfs/victorian_energy_fact_sheet_agd181668ms_electricity.pdf</t>
  </si>
  <si>
    <t>https://www.globirdenergy.com.au/shared-assets/Victorian_Energy_Fact_Sheets/Victorian_Energy_Fact_Sheet_GLO220963MS_Electricity.pdf</t>
  </si>
  <si>
    <t>https://www.lumoenergy.com.au/docs/vic_energy_fact_sheets/Victorian_Energy_Fact_Sheet_LU2182316MS_Electricity.pdf</t>
  </si>
  <si>
    <t>https://www.momentumenergy.com.au/docs/default-source/price-sheets/Elec-SME-Jemena-Smile-Power-Flexi_A200-MOM203555MS.pdf</t>
  </si>
  <si>
    <t>https://www.originenergy.com.au/content/dam/origin/residential/docs/energy-price-fact-sheets/vic/1Jan2020/OR2210078MS.pdf</t>
  </si>
  <si>
    <t>https://1stenergy.com.au/wp-content/uploads/Price_Fact_Sheets/14_09_2020/Victorian_Energy_Fact_Sheet_1ST204504MS_Electricity.pdf?_t=1593562250</t>
  </si>
  <si>
    <t>https://www.agl.com.au/-/media/agldata/distributordata/pdfs/victorian_energy_fact_sheet_pow192584ms_electricity.pdf</t>
  </si>
  <si>
    <t>https://www.powershop.com.au/app/rates/business/elec/jemena/business-elec-jemena-shopper-offer-tariff-all.pdf?v=1</t>
  </si>
  <si>
    <t>https://www.redenergy.com.au/docs/vic_energy_fact_sheets/Victorian_Energy_Fact_Sheet_RED181877MS_Electricity.pdf</t>
  </si>
  <si>
    <t>https://simply.ziparchive.com.au/Content/Ratesheets//Victorian_Energy_Fact_Sheet_SIM196602MS_Electricity.pdf</t>
  </si>
  <si>
    <t>https://sumo-epfs.s3-ap-southeast-2.amazonaws.com/vefs/electricity/Victorian_Energy_Fact_Sheet_SPA189239MS_Electricity.pdf</t>
  </si>
  <si>
    <t>https://www.vefs.net/Victorian_Energy_Fact_Sheet_TAN222785MS_Electricity.pdf</t>
  </si>
  <si>
    <t>https://viccompare.s3.ap-southeast-2.amazonaws.com/PriceFactSheet-PO3191967MS.pdf</t>
  </si>
  <si>
    <t>https://www.agl.com.au/-/media/agldata/distributordata/pdfs/victorian_energy_fact_sheet_agd181669ms_electricity.pdf</t>
  </si>
  <si>
    <t>https://www.globirdenergy.com.au/shared-assets/Victorian_Energy_Fact_Sheets/Victorian_Energy_Fact_Sheet_GLO220962MS_Electricity.pdf</t>
  </si>
  <si>
    <t>https://www.lumoenergy.com.au/docs/vic_energy_fact_sheets/Victorian_Energy_Fact_Sheet_LU2182317MS_Electricity.pdf</t>
  </si>
  <si>
    <t>https://www.momentumenergy.com.au/docs/default-source/price-sheets/Elec-SME-Jemena-Smile-Power-Flexi_A200A180-MOM203560MS.pdf</t>
  </si>
  <si>
    <t>https://www.originenergy.com.au/content/dam/origin/residential/docs/energy-price-fact-sheets/vic/1Jan2020/OR2210073MS.pdf</t>
  </si>
  <si>
    <t>https://1stenergy.com.au/wp-content/uploads/Price_Fact_Sheets/14_09_2020/Victorian_Energy_Fact_Sheet_1ST204509MS_Electricity.pdf?_t=1593562250</t>
  </si>
  <si>
    <t>https://www.agl.com.au/-/media/agldata/distributordata/pdfs/victorian_energy_fact_sheet_pow192603ms_electricity.pdf</t>
  </si>
  <si>
    <t>https://www.redenergy.com.au/docs/vic_energy_fact_sheets/Victorian_Energy_Fact_Sheet_RED181887MS_Electricity.pdf</t>
  </si>
  <si>
    <t>https://simply.ziparchive.com.au/Content/Ratesheets//Victorian_Energy_Fact_Sheet_SIM196603MS_Electricity.pdf</t>
  </si>
  <si>
    <t>https://sumo-epfs.s3-ap-southeast-2.amazonaws.com/vefs/electricity/Victorian_Energy_Fact_Sheet_SPA189244MS_Electricity.pdf</t>
  </si>
  <si>
    <t>https://www.agl.com.au/-/media/agldata/distributordata/pdfs/victorian_energy_fact_sheet_agd181538ms_electricity.pdf</t>
  </si>
  <si>
    <t>https://www.globirdenergy.com.au/shared-assets/Victorian_Energy_Fact_Sheets/Victorian_Energy_Fact_Sheet_GLO220989MS_Electricity.pdf</t>
  </si>
  <si>
    <t>https://www.lumoenergy.com.au/docs/vic_energy_fact_sheets/Victorian_Energy_Fact_Sheet_LU2182410MS_Electricity.pdf</t>
  </si>
  <si>
    <t>https://www.momentumenergy.com.au/docs/default-source/price-sheets/Elec-SME-Jemena-Smile-Power-Flexi_A250-MOM203951MS.pdf</t>
  </si>
  <si>
    <t>https://www.originenergy.com.au/content/dam/origin/residential/docs/energy-price-fact-sheets/vic/1Jan2020/OR2210532MS.pdf</t>
  </si>
  <si>
    <t>https://1stenergy.com.au/wp-content/uploads/Price_Fact_Sheets/14_09_2020/Victorian_Energy_Fact_Sheet_1ST204524MS_Electricity.pdf?_t=1593562250</t>
  </si>
  <si>
    <t>https://www.agl.com.au/-/media/agldata/distributordata/pdfs/victorian_energy_fact_sheet_pow192515ms_electricity.pdf</t>
  </si>
  <si>
    <t>https://www.redenergy.com.au/docs/vic_energy_fact_sheets/Victorian_Energy_Fact_Sheet_RED181993MS_Electricity.pdf</t>
  </si>
  <si>
    <t>https://simply.ziparchive.com.au/Content/Ratesheets//Victorian_Energy_Fact_Sheet_SIM196739MS_Electricity.pdf</t>
  </si>
  <si>
    <t>https://sumo-epfs.s3-ap-southeast-2.amazonaws.com/vefs/electricity/Victorian_Energy_Fact_Sheet_SPA189272MS_Electricity.pdf</t>
  </si>
  <si>
    <t>https://viccompare.s3.ap-southeast-2.amazonaws.com/PriceFactSheet-PO3192019MS.pdf</t>
  </si>
  <si>
    <t>https://www.agl.com.au/-/media/agldata/distributordata/pdfs/victorian_energy_fact_sheet_agd181672ms_electricity.pdf</t>
  </si>
  <si>
    <t>https://www.globirdenergy.com.au/shared-assets/Victorian_Energy_Fact_Sheets/Victorian_Energy_Fact_Sheet_GLO220967MS_Electricity.pdf</t>
  </si>
  <si>
    <t>https://www.lumoenergy.com.au/docs/vic_energy_fact_sheets/Victorian_Energy_Fact_Sheet_LU2182320MS_Electricity.pdf</t>
  </si>
  <si>
    <t>https://www.momentumenergy.com.au/docs/default-source/price-sheets/Elec-SME-United-Energy-Smile-Power-Flexi_LVM1R-MOM203554MS.pdf</t>
  </si>
  <si>
    <t>https://www.originenergy.com.au/content/dam/origin/residential/docs/energy-price-fact-sheets/vic/1Jan2020/OR2210080MS.pdf</t>
  </si>
  <si>
    <t>https://1stenergy.com.au/wp-content/uploads/Price_Fact_Sheets/14_09_2020/Victorian_Energy_Fact_Sheet_1ST204508MS_Electricity.pdf?_t=1593562250</t>
  </si>
  <si>
    <t>https://www.agl.com.au/-/media/agldata/distributordata/pdfs/victorian_energy_fact_sheet_pow192590ms_electricity.pdf</t>
  </si>
  <si>
    <t>https://www.powershop.com.au/app/rates/business/elec/united/business-elec-united-shopper-offer-tariff-all.pdf?v=1</t>
  </si>
  <si>
    <t>https://www.redenergy.com.au/docs/vic_energy_fact_sheets/Victorian_Energy_Fact_Sheet_RED181881MS_Electricity.pdf</t>
  </si>
  <si>
    <t>https://simply.ziparchive.com.au/Content/Ratesheets//Victorian_Energy_Fact_Sheet_SIM196611MS_Electricity.pdf</t>
  </si>
  <si>
    <t>https://sumo-epfs.s3-ap-southeast-2.amazonaws.com/vefs/electricity/Victorian_Energy_Fact_Sheet_SPA189241MS_Electricity.pdf</t>
  </si>
  <si>
    <t>https://www.vefs.net/Victorian_Energy_Fact_Sheet_TAN222791MS_Electricity.pdf</t>
  </si>
  <si>
    <t>https://viccompare.s3.ap-southeast-2.amazonaws.com/PriceFactSheet-PO3191975MS.pdf</t>
  </si>
  <si>
    <t>https://www.agl.com.au/-/media/agldata/distributordata/pdfs/victorian_energy_fact_sheet_agd181673ms_electricity.pdf</t>
  </si>
  <si>
    <t>https://www.globirdenergy.com.au/shared-assets/Victorian_Energy_Fact_Sheets/Victorian_Energy_Fact_Sheet_GLO220966MS_Electricity.pdf</t>
  </si>
  <si>
    <t>https://www.lumoenergy.com.au/docs/vic_energy_fact_sheets/Victorian_Energy_Fact_Sheet_LU2182321MS_Electricity.pdf</t>
  </si>
  <si>
    <t>https://www.momentumenergy.com.au/docs/default-source/price-sheets/Elec-SME-United-Energy-Smile-Power-Flexi_LVM1RDED-MOM203563MS.pdf</t>
  </si>
  <si>
    <t>https://www.originenergy.com.au/content/dam/origin/residential/docs/energy-price-fact-sheets/vic/1Jan2020/OR2210075MS.pdf</t>
  </si>
  <si>
    <t>https://1stenergy.com.au/wp-content/uploads/Price_Fact_Sheets/14_09_2020/Victorian_Energy_Fact_Sheet_1ST204513MS_Electricity.pdf?_t=1593562250</t>
  </si>
  <si>
    <t>https://www.agl.com.au/-/media/agldata/distributordata/pdfs/victorian_energy_fact_sheet_pow192605ms_electricity.pdf</t>
  </si>
  <si>
    <t>https://www.redenergy.com.au/docs/vic_energy_fact_sheets/Victorian_Energy_Fact_Sheet_RED181891MS_Electricity.pdf</t>
  </si>
  <si>
    <t>https://simply.ziparchive.com.au/Content/Ratesheets//Victorian_Energy_Fact_Sheet_SIM196612MS_Electricity.pdf</t>
  </si>
  <si>
    <t>https://sumo-epfs.s3-ap-southeast-2.amazonaws.com/vefs/electricity/Victorian_Energy_Fact_Sheet_SPA189246MS_Electricity.pdf</t>
  </si>
  <si>
    <t>https://www.agl.com.au/-/media/agldata/distributordata/pdfs/victorian_energy_fact_sheet_agd181543ms_electricity.pdf</t>
  </si>
  <si>
    <t>https://www.globirdenergy.com.au/shared-assets/Victorian_Energy_Fact_Sheets/Victorian_Energy_Fact_Sheet_GLO220999MS_Electricity.pdf</t>
  </si>
  <si>
    <t>https://www.lumoenergy.com.au/docs/vic_energy_fact_sheets/Victorian_Energy_Fact_Sheet_LU2182414MS_Electricity.pdf</t>
  </si>
  <si>
    <t>https://www.momentumenergy.com.au/docs/default-source/price-sheets/Elec-SME-United-Energy-Smile-Power-Flexi_LVM2R5D-MOM203964MS.pdf</t>
  </si>
  <si>
    <t>https://www.originenergy.com.au/content/dam/origin/residential/docs/energy-price-fact-sheets/vic/1Jan2020/OR2210534MS.pdf</t>
  </si>
  <si>
    <t>https://1stenergy.com.au/wp-content/uploads/Price_Fact_Sheets/14_09_2020/Victorian_Energy_Fact_Sheet_1ST204528MS_Electricity.pdf?_t=1593562250</t>
  </si>
  <si>
    <t>https://www.agl.com.au/-/media/agldata/distributordata/pdfs/victorian_energy_fact_sheet_pow192531ms_electricity.pdf</t>
  </si>
  <si>
    <t>https://www.redenergy.com.au/docs/vic_energy_fact_sheets/Victorian_Energy_Fact_Sheet_RED181995MS_Electricity.pdf</t>
  </si>
  <si>
    <t>https://sumo-epfs.s3-ap-southeast-2.amazonaws.com/vefs/electricity/Victorian_Energy_Fact_Sheet_SPA189276MS_Electricity.pdf</t>
  </si>
  <si>
    <t>Blue Business Expert</t>
  </si>
  <si>
    <t>https://www.bluenrg.com.au/uploaded/Blue%20Business%20Expert_VIC/Victorian_Energy_Fact_Sheet_BLU219339MS_Electricity.pdf</t>
  </si>
  <si>
    <t>https://www.bluenrg.com.au/uploaded/Blue%20Business%20Expert_VIC/Victorian_Energy_Fact_Sheet_BLU218761MS_Electricity.pdf</t>
  </si>
  <si>
    <t>https://www.bluenrg.com.au/uploaded/Blue%20Business%20Expert_VIC/Victorian_Energy_Fact_Sheet_BLU218883MS_Electricity.pdf</t>
  </si>
  <si>
    <t>https://www.bluenrg.com.au/uploaded/Blue%20Business%20Expert_VIC/Victorian_Energy_Fact_Sheet_BLU219273MS_Electricity.pdf</t>
  </si>
  <si>
    <t>https://www.bluenrg.com.au/uploaded/Blue%20Business%20Expert_VIC/Victorian_Energy_Fact_Sheet_BLU218756MS_Electricity.pdf</t>
  </si>
  <si>
    <t>https://www.bluenrg.com.au/uploaded/Blue%20Business%20Expert_VIC/Victorian_Energy_Fact_Sheet_BLU219395MS_Electricity.pdf</t>
  </si>
  <si>
    <t>https://www.bluenrg.com.au/uploaded/Blue%20Business%20Expert_VIC/Victorian_Energy_Fact_Sheet_BLU218627MS_Electricity.pdf</t>
  </si>
  <si>
    <t>https://www.bluenrg.com.au/uploaded/Blue%20Business%20Expert_VIC/Victorian_Energy_Fact_Sheet_BLU218973MS_Electricity.pdf</t>
  </si>
  <si>
    <t>https://www.bluenrg.com.au/uploaded/Blue%20Business%20Expert_VIC/Victorian_Energy_Fact_Sheet_BLU219374MS_Electricity.pdf</t>
  </si>
  <si>
    <t>https://www.bluenrg.com.au/uploaded/Blue%20Business%20Expert_VIC/Victorian_Energy_Fact_Sheet_BLU218920MS_Electricity.pdf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</si>
</sst>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-* #,##0.00_-;\-* #,##0.00_-;_-* &quot;-&quot;??_-;_-@_-"/>
    <numFmt numFmtId="165" formatCode="_(* #,##0_);_(* \(#,##0\);_(* &quot;-&quot;??_);_(@_)"/>
  </numFmts>
  <fonts count="34" x14ac:knownFonts="1">
    <font>
      <sz val="10"/>
      <name val="Verdana"/>
    </font>
    <font>
      <sz val="10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b/>
      <sz val="9"/>
      <color indexed="81"/>
      <name val="Verdana"/>
      <family val="2"/>
    </font>
    <font>
      <sz val="9"/>
      <color indexed="81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0"/>
      <color indexed="81"/>
      <name val="Calibri"/>
      <family val="2"/>
    </font>
    <font>
      <b/>
      <sz val="10"/>
      <color indexed="81"/>
      <name val="Calibri"/>
      <family val="2"/>
    </font>
    <font>
      <b/>
      <sz val="11"/>
      <color theme="1"/>
      <name val="Arial"/>
      <family val="2"/>
    </font>
    <font>
      <sz val="10"/>
      <color theme="1"/>
      <name val="Verdana"/>
      <family val="2"/>
    </font>
    <font>
      <sz val="10"/>
      <color indexed="8"/>
      <name val="Verdana"/>
      <family val="2"/>
    </font>
    <font>
      <sz val="10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1"/>
      <color theme="1"/>
      <name val="Arial"/>
      <family val="2"/>
    </font>
    <font>
      <u/>
      <sz val="10"/>
      <color theme="10"/>
      <name val="Verdana"/>
      <family val="2"/>
    </font>
    <font>
      <u/>
      <sz val="11"/>
      <color theme="10"/>
      <name val="Arial"/>
      <family val="2"/>
    </font>
    <font>
      <sz val="11"/>
      <color rgb="FF000000"/>
      <name val="Arial"/>
      <family val="2"/>
    </font>
    <font>
      <sz val="10"/>
      <color rgb="FF000000"/>
      <name val="Verdana"/>
      <family val="2"/>
    </font>
    <font>
      <sz val="10"/>
      <color rgb="FF000000"/>
      <name val="Arial"/>
      <family val="34"/>
    </font>
    <font>
      <sz val="10"/>
      <color rgb="FF000000"/>
      <name val="Tahoma"/>
      <family val="34"/>
    </font>
  </fonts>
  <fills count="29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CCFFFF"/>
        <bgColor rgb="FF000000"/>
      </patternFill>
    </fill>
    <fill>
      <patternFill patternType="solid">
        <fgColor rgb="FFFF0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41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</borders>
  <cellStyleXfs count="6">
    <xf numFmtId="0" fontId="0" fillId="0" borderId="0"/>
    <xf numFmtId="0" fontId="16" fillId="0" borderId="0"/>
    <xf numFmtId="0" fontId="16" fillId="0" borderId="0"/>
    <xf numFmtId="164" fontId="16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8" fillId="0" borderId="0" applyNumberFormat="0" applyFill="0" applyBorder="0" applyAlignment="0" applyProtection="0"/>
  </cellStyleXfs>
  <cellXfs count="566">
    <xf numFmtId="0" fontId="0" fillId="0" borderId="0" xfId="0"/>
    <xf numFmtId="0" fontId="0" fillId="0" borderId="0" xfId="0" applyFill="1"/>
    <xf numFmtId="0" fontId="0" fillId="5" borderId="0" xfId="0" applyFill="1" applyBorder="1" applyAlignment="1">
      <alignment horizontal="center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1" xfId="0" applyFill="1" applyBorder="1" applyAlignment="1">
      <alignment horizontal="right" wrapText="1"/>
    </xf>
    <xf numFmtId="0" fontId="0" fillId="9" borderId="0" xfId="0" applyFill="1" applyAlignment="1">
      <alignment horizontal="right" wrapText="1"/>
    </xf>
    <xf numFmtId="0" fontId="0" fillId="9" borderId="0" xfId="0" applyFill="1" applyAlignment="1">
      <alignment wrapText="1"/>
    </xf>
    <xf numFmtId="0" fontId="0" fillId="9" borderId="0" xfId="0" applyFill="1" applyAlignment="1">
      <alignment horizontal="center" wrapText="1"/>
    </xf>
    <xf numFmtId="0" fontId="0" fillId="3" borderId="0" xfId="0" applyFill="1" applyBorder="1" applyAlignment="1">
      <alignment horizontal="right" wrapText="1"/>
    </xf>
    <xf numFmtId="0" fontId="0" fillId="9" borderId="1" xfId="0" applyFill="1" applyBorder="1" applyAlignment="1">
      <alignment wrapText="1"/>
    </xf>
    <xf numFmtId="0" fontId="0" fillId="0" borderId="1" xfId="0" applyBorder="1"/>
    <xf numFmtId="0" fontId="0" fillId="0" borderId="2" xfId="0" applyBorder="1"/>
    <xf numFmtId="0" fontId="0" fillId="3" borderId="0" xfId="0" applyFill="1" applyAlignment="1">
      <alignment horizontal="right" wrapText="1"/>
    </xf>
    <xf numFmtId="0" fontId="0" fillId="10" borderId="2" xfId="0" applyFill="1" applyBorder="1" applyAlignment="1">
      <alignment horizontal="right" wrapText="1"/>
    </xf>
    <xf numFmtId="0" fontId="0" fillId="2" borderId="2" xfId="0" applyFill="1" applyBorder="1" applyAlignment="1">
      <alignment horizontal="right" wrapText="1"/>
    </xf>
    <xf numFmtId="0" fontId="0" fillId="5" borderId="1" xfId="0" applyFill="1" applyBorder="1" applyAlignment="1">
      <alignment horizontal="center" wrapText="1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Border="1"/>
    <xf numFmtId="0" fontId="0" fillId="0" borderId="1" xfId="0" applyBorder="1" applyAlignment="1">
      <alignment horizontal="center"/>
    </xf>
    <xf numFmtId="0" fontId="0" fillId="0" borderId="0" xfId="0" applyFill="1" applyBorder="1" applyAlignment="1">
      <alignment horizontal="right"/>
    </xf>
    <xf numFmtId="0" fontId="0" fillId="9" borderId="0" xfId="0" applyFill="1"/>
    <xf numFmtId="0" fontId="0" fillId="11" borderId="1" xfId="0" applyFill="1" applyBorder="1" applyAlignment="1">
      <alignment horizontal="right" wrapText="1"/>
    </xf>
    <xf numFmtId="0" fontId="0" fillId="4" borderId="1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0" borderId="0" xfId="0" applyBorder="1" applyAlignment="1">
      <alignment horizontal="center"/>
    </xf>
    <xf numFmtId="0" fontId="0" fillId="9" borderId="0" xfId="0" applyFill="1" applyBorder="1" applyAlignment="1">
      <alignment horizontal="center" wrapText="1"/>
    </xf>
    <xf numFmtId="14" fontId="0" fillId="0" borderId="7" xfId="0" applyNumberFormat="1" applyFill="1" applyBorder="1"/>
    <xf numFmtId="0" fontId="0" fillId="0" borderId="7" xfId="0" applyFill="1" applyBorder="1"/>
    <xf numFmtId="0" fontId="0" fillId="0" borderId="7" xfId="0" applyFill="1" applyBorder="1" applyAlignment="1">
      <alignment horizontal="center"/>
    </xf>
    <xf numFmtId="9" fontId="0" fillId="0" borderId="7" xfId="0" applyNumberFormat="1" applyFill="1" applyBorder="1"/>
    <xf numFmtId="14" fontId="0" fillId="0" borderId="7" xfId="0" applyNumberFormat="1" applyFill="1" applyBorder="1" applyAlignment="1">
      <alignment horizontal="right"/>
    </xf>
    <xf numFmtId="0" fontId="0" fillId="7" borderId="0" xfId="0" applyFill="1" applyBorder="1" applyAlignment="1">
      <alignment horizontal="center" wrapText="1"/>
    </xf>
    <xf numFmtId="0" fontId="0" fillId="8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8" borderId="0" xfId="0" applyFill="1" applyBorder="1" applyAlignment="1">
      <alignment horizontal="center" wrapText="1"/>
    </xf>
    <xf numFmtId="0" fontId="0" fillId="8" borderId="1" xfId="0" applyFill="1" applyBorder="1" applyAlignment="1">
      <alignment horizontal="center" wrapText="1"/>
    </xf>
    <xf numFmtId="0" fontId="0" fillId="9" borderId="0" xfId="0" applyFill="1" applyBorder="1" applyAlignment="1">
      <alignment horizontal="left" wrapText="1"/>
    </xf>
    <xf numFmtId="0" fontId="0" fillId="0" borderId="7" xfId="0" applyFill="1" applyBorder="1" applyAlignment="1">
      <alignment horizontal="left"/>
    </xf>
    <xf numFmtId="0" fontId="0" fillId="0" borderId="0" xfId="0" applyAlignment="1">
      <alignment horizontal="left"/>
    </xf>
    <xf numFmtId="0" fontId="0" fillId="6" borderId="0" xfId="0" applyFill="1" applyBorder="1" applyAlignment="1">
      <alignment horizontal="right" wrapText="1"/>
    </xf>
    <xf numFmtId="0" fontId="0" fillId="6" borderId="8" xfId="0" applyFill="1" applyBorder="1" applyAlignment="1">
      <alignment horizontal="right" wrapText="1"/>
    </xf>
    <xf numFmtId="0" fontId="0" fillId="0" borderId="8" xfId="0" applyBorder="1"/>
    <xf numFmtId="0" fontId="0" fillId="0" borderId="9" xfId="0" applyBorder="1"/>
    <xf numFmtId="1" fontId="0" fillId="0" borderId="7" xfId="0" applyNumberFormat="1" applyFill="1" applyBorder="1"/>
    <xf numFmtId="0" fontId="0" fillId="9" borderId="0" xfId="0" applyFill="1" applyBorder="1"/>
    <xf numFmtId="0" fontId="0" fillId="0" borderId="0" xfId="0" applyBorder="1" applyAlignment="1">
      <alignment horizontal="left"/>
    </xf>
    <xf numFmtId="0" fontId="0" fillId="9" borderId="0" xfId="0" applyFill="1" applyAlignment="1">
      <alignment horizontal="left" wrapText="1"/>
    </xf>
    <xf numFmtId="14" fontId="0" fillId="0" borderId="7" xfId="0" applyNumberFormat="1" applyFill="1" applyBorder="1" applyAlignment="1">
      <alignment horizontal="left"/>
    </xf>
    <xf numFmtId="0" fontId="0" fillId="12" borderId="0" xfId="0" applyFill="1" applyAlignment="1">
      <alignment horizontal="right" wrapText="1"/>
    </xf>
    <xf numFmtId="0" fontId="0" fillId="4" borderId="0" xfId="0" applyFill="1" applyBorder="1" applyAlignment="1">
      <alignment horizontal="center" wrapText="1"/>
    </xf>
    <xf numFmtId="14" fontId="6" fillId="0" borderId="7" xfId="0" applyNumberFormat="1" applyFont="1" applyFill="1" applyBorder="1"/>
    <xf numFmtId="14" fontId="3" fillId="0" borderId="7" xfId="0" applyNumberFormat="1" applyFont="1" applyFill="1" applyBorder="1"/>
    <xf numFmtId="0" fontId="10" fillId="13" borderId="0" xfId="0" applyFont="1" applyFill="1"/>
    <xf numFmtId="0" fontId="10" fillId="13" borderId="6" xfId="0" applyFont="1" applyFill="1" applyBorder="1"/>
    <xf numFmtId="0" fontId="10" fillId="13" borderId="10" xfId="0" applyFont="1" applyFill="1" applyBorder="1"/>
    <xf numFmtId="0" fontId="10" fillId="13" borderId="0" xfId="0" applyFont="1" applyFill="1" applyBorder="1"/>
    <xf numFmtId="0" fontId="10" fillId="13" borderId="3" xfId="0" applyFont="1" applyFill="1" applyBorder="1"/>
    <xf numFmtId="0" fontId="10" fillId="13" borderId="4" xfId="0" applyFont="1" applyFill="1" applyBorder="1"/>
    <xf numFmtId="0" fontId="14" fillId="13" borderId="0" xfId="0" applyFont="1" applyFill="1"/>
    <xf numFmtId="0" fontId="15" fillId="13" borderId="0" xfId="0" applyFont="1" applyFill="1"/>
    <xf numFmtId="0" fontId="15" fillId="13" borderId="5" xfId="0" applyFont="1" applyFill="1" applyBorder="1"/>
    <xf numFmtId="0" fontId="11" fillId="13" borderId="0" xfId="0" applyFont="1" applyFill="1"/>
    <xf numFmtId="0" fontId="10" fillId="13" borderId="0" xfId="0" applyFont="1" applyFill="1" applyProtection="1">
      <protection hidden="1"/>
    </xf>
    <xf numFmtId="0" fontId="10" fillId="14" borderId="0" xfId="0" applyFont="1" applyFill="1"/>
    <xf numFmtId="0" fontId="5" fillId="0" borderId="7" xfId="0" applyFont="1" applyFill="1" applyBorder="1"/>
    <xf numFmtId="0" fontId="0" fillId="0" borderId="0" xfId="0" applyFill="1" applyAlignment="1">
      <alignment horizontal="left"/>
    </xf>
    <xf numFmtId="0" fontId="0" fillId="0" borderId="0" xfId="0" applyFill="1" applyAlignment="1">
      <alignment horizontal="center"/>
    </xf>
    <xf numFmtId="0" fontId="0" fillId="0" borderId="1" xfId="0" applyFill="1" applyBorder="1"/>
    <xf numFmtId="0" fontId="0" fillId="0" borderId="2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" xfId="0" applyFill="1" applyBorder="1" applyAlignment="1">
      <alignment horizontal="center"/>
    </xf>
    <xf numFmtId="0" fontId="0" fillId="9" borderId="7" xfId="0" applyFill="1" applyBorder="1"/>
    <xf numFmtId="0" fontId="0" fillId="0" borderId="7" xfId="0" applyBorder="1"/>
    <xf numFmtId="0" fontId="0" fillId="0" borderId="7" xfId="0" applyBorder="1" applyAlignment="1">
      <alignment horizontal="left"/>
    </xf>
    <xf numFmtId="0" fontId="0" fillId="0" borderId="7" xfId="0" applyBorder="1" applyAlignment="1">
      <alignment horizontal="center"/>
    </xf>
    <xf numFmtId="0" fontId="1" fillId="0" borderId="7" xfId="0" applyFont="1" applyFill="1" applyBorder="1"/>
    <xf numFmtId="2" fontId="1" fillId="0" borderId="7" xfId="1" applyNumberFormat="1" applyFont="1" applyFill="1" applyBorder="1" applyAlignment="1">
      <alignment horizontal="right"/>
    </xf>
    <xf numFmtId="2" fontId="0" fillId="0" borderId="7" xfId="0" applyNumberFormat="1" applyFill="1" applyBorder="1"/>
    <xf numFmtId="14" fontId="0" fillId="9" borderId="7" xfId="0" applyNumberFormat="1" applyFill="1" applyBorder="1"/>
    <xf numFmtId="14" fontId="0" fillId="9" borderId="7" xfId="0" applyNumberFormat="1" applyFill="1" applyBorder="1" applyAlignment="1">
      <alignment horizontal="left"/>
    </xf>
    <xf numFmtId="0" fontId="0" fillId="9" borderId="7" xfId="0" applyFill="1" applyBorder="1" applyAlignment="1">
      <alignment horizontal="center"/>
    </xf>
    <xf numFmtId="0" fontId="0" fillId="9" borderId="7" xfId="0" applyFill="1" applyBorder="1" applyAlignment="1">
      <alignment horizontal="left"/>
    </xf>
    <xf numFmtId="14" fontId="0" fillId="9" borderId="7" xfId="0" applyNumberFormat="1" applyFill="1" applyBorder="1" applyAlignment="1">
      <alignment horizontal="right"/>
    </xf>
    <xf numFmtId="0" fontId="0" fillId="9" borderId="19" xfId="0" applyFill="1" applyBorder="1"/>
    <xf numFmtId="0" fontId="0" fillId="20" borderId="0" xfId="0" applyFill="1"/>
    <xf numFmtId="14" fontId="0" fillId="0" borderId="22" xfId="0" applyNumberFormat="1" applyFill="1" applyBorder="1"/>
    <xf numFmtId="14" fontId="0" fillId="0" borderId="23" xfId="0" applyNumberFormat="1" applyFill="1" applyBorder="1"/>
    <xf numFmtId="0" fontId="0" fillId="0" borderId="24" xfId="0" applyFill="1" applyBorder="1"/>
    <xf numFmtId="0" fontId="0" fillId="0" borderId="25" xfId="0" applyFill="1" applyBorder="1" applyAlignment="1">
      <alignment horizontal="center"/>
    </xf>
    <xf numFmtId="0" fontId="0" fillId="0" borderId="19" xfId="0" applyFill="1" applyBorder="1"/>
    <xf numFmtId="14" fontId="1" fillId="0" borderId="7" xfId="0" applyNumberFormat="1" applyFont="1" applyFill="1" applyBorder="1"/>
    <xf numFmtId="14" fontId="1" fillId="0" borderId="22" xfId="0" applyNumberFormat="1" applyFont="1" applyFill="1" applyBorder="1"/>
    <xf numFmtId="0" fontId="0" fillId="20" borderId="7" xfId="0" applyFill="1" applyBorder="1"/>
    <xf numFmtId="14" fontId="0" fillId="20" borderId="7" xfId="0" applyNumberFormat="1" applyFill="1" applyBorder="1"/>
    <xf numFmtId="14" fontId="0" fillId="20" borderId="7" xfId="0" applyNumberFormat="1" applyFill="1" applyBorder="1" applyAlignment="1">
      <alignment horizontal="left"/>
    </xf>
    <xf numFmtId="0" fontId="0" fillId="20" borderId="7" xfId="0" applyFill="1" applyBorder="1" applyAlignment="1">
      <alignment horizontal="center"/>
    </xf>
    <xf numFmtId="0" fontId="0" fillId="20" borderId="0" xfId="0" applyFill="1" applyBorder="1"/>
    <xf numFmtId="0" fontId="0" fillId="20" borderId="7" xfId="0" applyFill="1" applyBorder="1" applyAlignment="1">
      <alignment horizontal="left"/>
    </xf>
    <xf numFmtId="14" fontId="0" fillId="20" borderId="7" xfId="0" applyNumberFormat="1" applyFill="1" applyBorder="1" applyAlignment="1">
      <alignment horizontal="right"/>
    </xf>
    <xf numFmtId="14" fontId="0" fillId="20" borderId="22" xfId="0" applyNumberFormat="1" applyFill="1" applyBorder="1"/>
    <xf numFmtId="14" fontId="0" fillId="20" borderId="23" xfId="0" applyNumberFormat="1" applyFill="1" applyBorder="1" applyAlignment="1">
      <alignment horizontal="left"/>
    </xf>
    <xf numFmtId="0" fontId="0" fillId="20" borderId="23" xfId="0" applyFill="1" applyBorder="1"/>
    <xf numFmtId="14" fontId="0" fillId="20" borderId="23" xfId="0" applyNumberFormat="1" applyFill="1" applyBorder="1"/>
    <xf numFmtId="0" fontId="0" fillId="20" borderId="23" xfId="0" applyFill="1" applyBorder="1" applyAlignment="1">
      <alignment horizontal="center"/>
    </xf>
    <xf numFmtId="14" fontId="0" fillId="20" borderId="22" xfId="0" applyNumberFormat="1" applyFill="1" applyBorder="1" applyAlignment="1">
      <alignment horizontal="right"/>
    </xf>
    <xf numFmtId="0" fontId="12" fillId="13" borderId="5" xfId="0" applyFont="1" applyFill="1" applyBorder="1" applyProtection="1">
      <protection hidden="1"/>
    </xf>
    <xf numFmtId="0" fontId="10" fillId="13" borderId="6" xfId="0" applyFont="1" applyFill="1" applyBorder="1" applyProtection="1">
      <protection hidden="1"/>
    </xf>
    <xf numFmtId="0" fontId="10" fillId="13" borderId="0" xfId="0" applyFont="1" applyFill="1" applyBorder="1" applyProtection="1">
      <protection hidden="1"/>
    </xf>
    <xf numFmtId="0" fontId="10" fillId="13" borderId="12" xfId="0" applyFont="1" applyFill="1" applyBorder="1" applyProtection="1">
      <protection hidden="1"/>
    </xf>
    <xf numFmtId="0" fontId="10" fillId="13" borderId="10" xfId="0" applyFont="1" applyFill="1" applyBorder="1" applyProtection="1">
      <protection hidden="1"/>
    </xf>
    <xf numFmtId="0" fontId="10" fillId="13" borderId="11" xfId="0" applyFont="1" applyFill="1" applyBorder="1" applyProtection="1">
      <protection hidden="1"/>
    </xf>
    <xf numFmtId="4" fontId="10" fillId="13" borderId="6" xfId="0" applyNumberFormat="1" applyFont="1" applyFill="1" applyBorder="1" applyProtection="1">
      <protection hidden="1"/>
    </xf>
    <xf numFmtId="3" fontId="11" fillId="13" borderId="6" xfId="0" applyNumberFormat="1" applyFont="1" applyFill="1" applyBorder="1" applyProtection="1">
      <protection hidden="1"/>
    </xf>
    <xf numFmtId="4" fontId="10" fillId="13" borderId="0" xfId="0" applyNumberFormat="1" applyFont="1" applyFill="1" applyBorder="1" applyProtection="1">
      <protection hidden="1"/>
    </xf>
    <xf numFmtId="3" fontId="11" fillId="13" borderId="0" xfId="0" applyNumberFormat="1" applyFont="1" applyFill="1" applyBorder="1" applyProtection="1">
      <protection hidden="1"/>
    </xf>
    <xf numFmtId="0" fontId="11" fillId="14" borderId="0" xfId="0" applyFont="1" applyFill="1" applyBorder="1" applyProtection="1">
      <protection locked="0"/>
    </xf>
    <xf numFmtId="9" fontId="11" fillId="14" borderId="0" xfId="0" applyNumberFormat="1" applyFont="1" applyFill="1" applyBorder="1" applyProtection="1">
      <protection locked="0"/>
    </xf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0" xfId="0" applyFont="1" applyBorder="1"/>
    <xf numFmtId="2" fontId="22" fillId="0" borderId="7" xfId="1" applyNumberFormat="1" applyFont="1" applyFill="1" applyBorder="1" applyAlignment="1">
      <alignment horizontal="right"/>
    </xf>
    <xf numFmtId="2" fontId="22" fillId="0" borderId="7" xfId="2" applyNumberFormat="1" applyFont="1" applyFill="1" applyBorder="1" applyAlignment="1">
      <alignment horizontal="right"/>
    </xf>
    <xf numFmtId="0" fontId="0" fillId="0" borderId="22" xfId="0" applyFill="1" applyBorder="1"/>
    <xf numFmtId="0" fontId="0" fillId="0" borderId="23" xfId="0" applyFill="1" applyBorder="1"/>
    <xf numFmtId="0" fontId="0" fillId="0" borderId="23" xfId="0" applyBorder="1"/>
    <xf numFmtId="0" fontId="0" fillId="0" borderId="25" xfId="0" applyFill="1" applyBorder="1"/>
    <xf numFmtId="14" fontId="0" fillId="0" borderId="23" xfId="0" applyNumberFormat="1" applyFill="1" applyBorder="1" applyAlignment="1">
      <alignment horizontal="left"/>
    </xf>
    <xf numFmtId="0" fontId="0" fillId="0" borderId="23" xfId="0" applyFill="1" applyBorder="1" applyAlignment="1">
      <alignment horizontal="center"/>
    </xf>
    <xf numFmtId="2" fontId="22" fillId="0" borderId="23" xfId="3" applyNumberFormat="1" applyFont="1" applyFill="1" applyBorder="1" applyAlignment="1">
      <alignment horizontal="right"/>
    </xf>
    <xf numFmtId="0" fontId="0" fillId="0" borderId="23" xfId="0" applyBorder="1" applyAlignment="1">
      <alignment horizontal="center"/>
    </xf>
    <xf numFmtId="0" fontId="10" fillId="0" borderId="2" xfId="0" applyFont="1" applyFill="1" applyBorder="1" applyProtection="1">
      <protection hidden="1"/>
    </xf>
    <xf numFmtId="4" fontId="10" fillId="0" borderId="2" xfId="0" applyNumberFormat="1" applyFont="1" applyFill="1" applyBorder="1" applyProtection="1">
      <protection hidden="1"/>
    </xf>
    <xf numFmtId="2" fontId="10" fillId="0" borderId="2" xfId="0" applyNumberFormat="1" applyFont="1" applyFill="1" applyBorder="1" applyAlignment="1" applyProtection="1">
      <alignment horizontal="right"/>
      <protection hidden="1"/>
    </xf>
    <xf numFmtId="3" fontId="10" fillId="0" borderId="2" xfId="0" applyNumberFormat="1" applyFont="1" applyFill="1" applyBorder="1" applyProtection="1">
      <protection hidden="1"/>
    </xf>
    <xf numFmtId="3" fontId="11" fillId="0" borderId="2" xfId="0" applyNumberFormat="1" applyFont="1" applyFill="1" applyBorder="1" applyProtection="1">
      <protection hidden="1"/>
    </xf>
    <xf numFmtId="0" fontId="10" fillId="0" borderId="2" xfId="0" applyFont="1" applyFill="1" applyBorder="1" applyAlignment="1" applyProtection="1">
      <alignment horizontal="right"/>
      <protection hidden="1"/>
    </xf>
    <xf numFmtId="0" fontId="10" fillId="0" borderId="17" xfId="0" applyFont="1" applyFill="1" applyBorder="1" applyAlignment="1" applyProtection="1">
      <alignment horizontal="right"/>
      <protection hidden="1"/>
    </xf>
    <xf numFmtId="4" fontId="13" fillId="0" borderId="2" xfId="0" applyNumberFormat="1" applyFont="1" applyFill="1" applyBorder="1" applyProtection="1">
      <protection hidden="1"/>
    </xf>
    <xf numFmtId="2" fontId="13" fillId="0" borderId="2" xfId="0" applyNumberFormat="1" applyFont="1" applyFill="1" applyBorder="1" applyProtection="1">
      <protection hidden="1"/>
    </xf>
    <xf numFmtId="0" fontId="10" fillId="0" borderId="14" xfId="0" applyFont="1" applyFill="1" applyBorder="1" applyProtection="1">
      <protection hidden="1"/>
    </xf>
    <xf numFmtId="4" fontId="10" fillId="0" borderId="14" xfId="0" applyNumberFormat="1" applyFont="1" applyFill="1" applyBorder="1" applyProtection="1">
      <protection hidden="1"/>
    </xf>
    <xf numFmtId="2" fontId="10" fillId="0" borderId="14" xfId="0" applyNumberFormat="1" applyFont="1" applyFill="1" applyBorder="1" applyAlignment="1" applyProtection="1">
      <alignment horizontal="right"/>
      <protection hidden="1"/>
    </xf>
    <xf numFmtId="3" fontId="10" fillId="0" borderId="14" xfId="0" applyNumberFormat="1" applyFont="1" applyFill="1" applyBorder="1" applyProtection="1">
      <protection hidden="1"/>
    </xf>
    <xf numFmtId="3" fontId="11" fillId="0" borderId="14" xfId="0" applyNumberFormat="1" applyFont="1" applyFill="1" applyBorder="1" applyProtection="1">
      <protection hidden="1"/>
    </xf>
    <xf numFmtId="0" fontId="10" fillId="0" borderId="14" xfId="0" applyFont="1" applyFill="1" applyBorder="1" applyAlignment="1" applyProtection="1">
      <alignment horizontal="right"/>
      <protection hidden="1"/>
    </xf>
    <xf numFmtId="0" fontId="10" fillId="0" borderId="16" xfId="0" applyFont="1" applyFill="1" applyBorder="1" applyAlignment="1" applyProtection="1">
      <alignment horizontal="right"/>
      <protection hidden="1"/>
    </xf>
    <xf numFmtId="0" fontId="10" fillId="0" borderId="10" xfId="0" applyFont="1" applyFill="1" applyBorder="1" applyProtection="1">
      <protection hidden="1"/>
    </xf>
    <xf numFmtId="0" fontId="10" fillId="0" borderId="3" xfId="0" applyFont="1" applyFill="1" applyBorder="1" applyProtection="1">
      <protection hidden="1"/>
    </xf>
    <xf numFmtId="0" fontId="10" fillId="0" borderId="1" xfId="0" applyFont="1" applyFill="1" applyBorder="1" applyProtection="1">
      <protection hidden="1"/>
    </xf>
    <xf numFmtId="9" fontId="10" fillId="0" borderId="1" xfId="0" applyNumberFormat="1" applyFont="1" applyFill="1" applyBorder="1" applyProtection="1">
      <protection hidden="1"/>
    </xf>
    <xf numFmtId="0" fontId="10" fillId="0" borderId="15" xfId="0" applyFont="1" applyFill="1" applyBorder="1" applyProtection="1">
      <protection hidden="1"/>
    </xf>
    <xf numFmtId="0" fontId="12" fillId="10" borderId="27" xfId="0" applyFont="1" applyFill="1" applyBorder="1" applyAlignment="1" applyProtection="1">
      <alignment wrapText="1"/>
      <protection hidden="1"/>
    </xf>
    <xf numFmtId="0" fontId="12" fillId="10" borderId="25" xfId="0" applyFont="1" applyFill="1" applyBorder="1" applyAlignment="1" applyProtection="1">
      <alignment wrapText="1"/>
      <protection hidden="1"/>
    </xf>
    <xf numFmtId="0" fontId="12" fillId="10" borderId="7" xfId="0" applyFont="1" applyFill="1" applyBorder="1" applyAlignment="1" applyProtection="1">
      <alignment wrapText="1"/>
      <protection hidden="1"/>
    </xf>
    <xf numFmtId="0" fontId="11" fillId="10" borderId="7" xfId="0" applyFont="1" applyFill="1" applyBorder="1" applyAlignment="1" applyProtection="1">
      <alignment wrapText="1"/>
      <protection hidden="1"/>
    </xf>
    <xf numFmtId="0" fontId="10" fillId="10" borderId="7" xfId="0" applyFont="1" applyFill="1" applyBorder="1" applyAlignment="1" applyProtection="1">
      <alignment horizontal="center" wrapText="1"/>
      <protection hidden="1"/>
    </xf>
    <xf numFmtId="0" fontId="11" fillId="17" borderId="7" xfId="0" applyFont="1" applyFill="1" applyBorder="1" applyAlignment="1" applyProtection="1">
      <alignment horizontal="center" wrapText="1"/>
      <protection hidden="1"/>
    </xf>
    <xf numFmtId="0" fontId="11" fillId="10" borderId="7" xfId="0" applyFont="1" applyFill="1" applyBorder="1" applyAlignment="1" applyProtection="1">
      <alignment horizontal="center" wrapText="1"/>
      <protection hidden="1"/>
    </xf>
    <xf numFmtId="0" fontId="10" fillId="10" borderId="20" xfId="0" applyFont="1" applyFill="1" applyBorder="1" applyAlignment="1" applyProtection="1">
      <alignment horizontal="center" wrapText="1"/>
      <protection hidden="1"/>
    </xf>
    <xf numFmtId="0" fontId="21" fillId="17" borderId="7" xfId="0" applyFont="1" applyFill="1" applyBorder="1" applyAlignment="1" applyProtection="1">
      <alignment horizontal="center" wrapText="1"/>
      <protection hidden="1"/>
    </xf>
    <xf numFmtId="0" fontId="10" fillId="0" borderId="2" xfId="0" applyFont="1" applyFill="1" applyBorder="1" applyAlignment="1" applyProtection="1">
      <alignment horizontal="center"/>
      <protection hidden="1"/>
    </xf>
    <xf numFmtId="0" fontId="10" fillId="0" borderId="17" xfId="0" applyFont="1" applyFill="1" applyBorder="1" applyAlignment="1" applyProtection="1">
      <alignment horizontal="center"/>
      <protection hidden="1"/>
    </xf>
    <xf numFmtId="4" fontId="13" fillId="0" borderId="14" xfId="0" applyNumberFormat="1" applyFont="1" applyFill="1" applyBorder="1" applyProtection="1">
      <protection hidden="1"/>
    </xf>
    <xf numFmtId="0" fontId="10" fillId="0" borderId="14" xfId="0" applyFont="1" applyFill="1" applyBorder="1" applyAlignment="1" applyProtection="1">
      <alignment horizontal="center"/>
      <protection hidden="1"/>
    </xf>
    <xf numFmtId="0" fontId="10" fillId="0" borderId="16" xfId="0" applyFont="1" applyFill="1" applyBorder="1" applyAlignment="1" applyProtection="1">
      <alignment horizontal="center"/>
      <protection hidden="1"/>
    </xf>
    <xf numFmtId="1" fontId="10" fillId="0" borderId="2" xfId="0" applyNumberFormat="1" applyFont="1" applyFill="1" applyBorder="1" applyProtection="1">
      <protection hidden="1"/>
    </xf>
    <xf numFmtId="0" fontId="1" fillId="0" borderId="7" xfId="0" applyFont="1" applyBorder="1"/>
    <xf numFmtId="2" fontId="23" fillId="0" borderId="7" xfId="1" applyNumberFormat="1" applyFont="1" applyFill="1" applyBorder="1" applyAlignment="1">
      <alignment horizontal="right"/>
    </xf>
    <xf numFmtId="2" fontId="23" fillId="0" borderId="7" xfId="2" applyNumberFormat="1" applyFont="1" applyFill="1" applyBorder="1" applyAlignment="1">
      <alignment horizontal="right"/>
    </xf>
    <xf numFmtId="14" fontId="0" fillId="0" borderId="22" xfId="0" applyNumberFormat="1" applyFill="1" applyBorder="1" applyAlignment="1">
      <alignment horizontal="right"/>
    </xf>
    <xf numFmtId="2" fontId="23" fillId="0" borderId="7" xfId="3" applyNumberFormat="1" applyFont="1" applyFill="1" applyBorder="1" applyAlignment="1">
      <alignment horizontal="right"/>
    </xf>
    <xf numFmtId="0" fontId="10" fillId="0" borderId="28" xfId="0" applyFont="1" applyFill="1" applyBorder="1" applyProtection="1">
      <protection hidden="1"/>
    </xf>
    <xf numFmtId="0" fontId="10" fillId="0" borderId="29" xfId="0" applyFont="1" applyFill="1" applyBorder="1" applyProtection="1">
      <protection hidden="1"/>
    </xf>
    <xf numFmtId="4" fontId="10" fillId="0" borderId="19" xfId="0" applyNumberFormat="1" applyFont="1" applyFill="1" applyBorder="1" applyProtection="1">
      <protection hidden="1"/>
    </xf>
    <xf numFmtId="4" fontId="13" fillId="0" borderId="19" xfId="0" applyNumberFormat="1" applyFont="1" applyFill="1" applyBorder="1" applyProtection="1">
      <protection hidden="1"/>
    </xf>
    <xf numFmtId="3" fontId="10" fillId="0" borderId="19" xfId="0" applyNumberFormat="1" applyFont="1" applyFill="1" applyBorder="1" applyProtection="1">
      <protection hidden="1"/>
    </xf>
    <xf numFmtId="3" fontId="11" fillId="0" borderId="19" xfId="0" applyNumberFormat="1" applyFont="1" applyFill="1" applyBorder="1" applyProtection="1">
      <protection hidden="1"/>
    </xf>
    <xf numFmtId="0" fontId="10" fillId="0" borderId="19" xfId="0" applyFont="1" applyFill="1" applyBorder="1" applyProtection="1">
      <protection hidden="1"/>
    </xf>
    <xf numFmtId="0" fontId="10" fillId="0" borderId="19" xfId="0" applyFont="1" applyFill="1" applyBorder="1" applyAlignment="1" applyProtection="1">
      <alignment horizontal="center"/>
      <protection hidden="1"/>
    </xf>
    <xf numFmtId="0" fontId="10" fillId="0" borderId="26" xfId="0" applyFont="1" applyFill="1" applyBorder="1" applyAlignment="1" applyProtection="1">
      <alignment horizontal="center"/>
      <protection hidden="1"/>
    </xf>
    <xf numFmtId="0" fontId="10" fillId="23" borderId="0" xfId="0" applyFont="1" applyFill="1" applyProtection="1">
      <protection hidden="1"/>
    </xf>
    <xf numFmtId="0" fontId="11" fillId="23" borderId="0" xfId="0" applyFont="1" applyFill="1" applyProtection="1">
      <protection hidden="1"/>
    </xf>
    <xf numFmtId="0" fontId="10" fillId="23" borderId="4" xfId="0" applyFont="1" applyFill="1" applyBorder="1" applyProtection="1">
      <protection hidden="1"/>
    </xf>
    <xf numFmtId="0" fontId="10" fillId="23" borderId="0" xfId="0" applyFont="1" applyFill="1" applyBorder="1" applyProtection="1">
      <protection hidden="1"/>
    </xf>
    <xf numFmtId="4" fontId="10" fillId="23" borderId="0" xfId="0" applyNumberFormat="1" applyFont="1" applyFill="1" applyBorder="1" applyProtection="1">
      <protection hidden="1"/>
    </xf>
    <xf numFmtId="3" fontId="11" fillId="23" borderId="0" xfId="0" applyNumberFormat="1" applyFont="1" applyFill="1" applyBorder="1" applyProtection="1">
      <protection hidden="1"/>
    </xf>
    <xf numFmtId="4" fontId="10" fillId="23" borderId="0" xfId="0" applyNumberFormat="1" applyFont="1" applyFill="1" applyProtection="1">
      <protection hidden="1"/>
    </xf>
    <xf numFmtId="3" fontId="11" fillId="23" borderId="0" xfId="0" applyNumberFormat="1" applyFont="1" applyFill="1" applyProtection="1">
      <protection hidden="1"/>
    </xf>
    <xf numFmtId="0" fontId="10" fillId="23" borderId="0" xfId="0" applyFont="1" applyFill="1" applyAlignment="1" applyProtection="1">
      <alignment wrapText="1"/>
      <protection hidden="1"/>
    </xf>
    <xf numFmtId="0" fontId="0" fillId="23" borderId="0" xfId="0" applyFill="1" applyProtection="1">
      <protection hidden="1"/>
    </xf>
    <xf numFmtId="0" fontId="0" fillId="23" borderId="0" xfId="0" applyFill="1" applyBorder="1" applyProtection="1">
      <protection hidden="1"/>
    </xf>
    <xf numFmtId="0" fontId="0" fillId="23" borderId="4" xfId="0" applyFill="1" applyBorder="1" applyProtection="1">
      <protection hidden="1"/>
    </xf>
    <xf numFmtId="0" fontId="2" fillId="23" borderId="0" xfId="0" applyFont="1" applyFill="1" applyProtection="1">
      <protection hidden="1"/>
    </xf>
    <xf numFmtId="4" fontId="0" fillId="23" borderId="0" xfId="0" applyNumberFormat="1" applyFill="1" applyBorder="1" applyProtection="1">
      <protection hidden="1"/>
    </xf>
    <xf numFmtId="3" fontId="4" fillId="23" borderId="0" xfId="0" applyNumberFormat="1" applyFont="1" applyFill="1" applyBorder="1" applyProtection="1">
      <protection hidden="1"/>
    </xf>
    <xf numFmtId="4" fontId="0" fillId="23" borderId="0" xfId="0" applyNumberFormat="1" applyFill="1" applyProtection="1">
      <protection hidden="1"/>
    </xf>
    <xf numFmtId="3" fontId="4" fillId="23" borderId="0" xfId="0" applyNumberFormat="1" applyFont="1" applyFill="1" applyProtection="1">
      <protection hidden="1"/>
    </xf>
    <xf numFmtId="0" fontId="1" fillId="0" borderId="7" xfId="0" applyFont="1" applyFill="1" applyBorder="1" applyAlignment="1">
      <alignment horizontal="center"/>
    </xf>
    <xf numFmtId="0" fontId="1" fillId="0" borderId="7" xfId="0" applyFont="1" applyBorder="1" applyAlignment="1">
      <alignment horizontal="left"/>
    </xf>
    <xf numFmtId="2" fontId="23" fillId="0" borderId="0" xfId="1" applyNumberFormat="1" applyFont="1" applyFill="1" applyBorder="1" applyAlignment="1">
      <alignment horizontal="right"/>
    </xf>
    <xf numFmtId="2" fontId="23" fillId="0" borderId="0" xfId="2" applyNumberFormat="1" applyFont="1" applyFill="1" applyBorder="1" applyAlignment="1">
      <alignment horizontal="right"/>
    </xf>
    <xf numFmtId="0" fontId="0" fillId="0" borderId="23" xfId="0" applyFill="1" applyBorder="1" applyAlignment="1">
      <alignment horizontal="left"/>
    </xf>
    <xf numFmtId="0" fontId="10" fillId="15" borderId="3" xfId="0" applyFont="1" applyFill="1" applyBorder="1" applyProtection="1">
      <protection hidden="1"/>
    </xf>
    <xf numFmtId="0" fontId="10" fillId="15" borderId="15" xfId="0" applyFont="1" applyFill="1" applyBorder="1" applyProtection="1">
      <protection hidden="1"/>
    </xf>
    <xf numFmtId="4" fontId="10" fillId="15" borderId="14" xfId="0" applyNumberFormat="1" applyFont="1" applyFill="1" applyBorder="1" applyProtection="1">
      <protection hidden="1"/>
    </xf>
    <xf numFmtId="2" fontId="10" fillId="15" borderId="14" xfId="0" applyNumberFormat="1" applyFont="1" applyFill="1" applyBorder="1" applyAlignment="1" applyProtection="1">
      <alignment horizontal="right"/>
      <protection hidden="1"/>
    </xf>
    <xf numFmtId="3" fontId="10" fillId="15" borderId="14" xfId="0" applyNumberFormat="1" applyFont="1" applyFill="1" applyBorder="1" applyProtection="1">
      <protection hidden="1"/>
    </xf>
    <xf numFmtId="3" fontId="11" fillId="15" borderId="14" xfId="0" applyNumberFormat="1" applyFont="1" applyFill="1" applyBorder="1" applyProtection="1">
      <protection hidden="1"/>
    </xf>
    <xf numFmtId="0" fontId="10" fillId="15" borderId="14" xfId="0" applyFont="1" applyFill="1" applyBorder="1" applyProtection="1">
      <protection hidden="1"/>
    </xf>
    <xf numFmtId="0" fontId="10" fillId="15" borderId="14" xfId="0" applyFont="1" applyFill="1" applyBorder="1" applyAlignment="1" applyProtection="1">
      <alignment horizontal="center"/>
      <protection hidden="1"/>
    </xf>
    <xf numFmtId="0" fontId="10" fillId="15" borderId="16" xfId="0" applyFont="1" applyFill="1" applyBorder="1" applyAlignment="1" applyProtection="1">
      <alignment horizontal="center"/>
      <protection hidden="1"/>
    </xf>
    <xf numFmtId="0" fontId="10" fillId="24" borderId="0" xfId="0" applyFont="1" applyFill="1" applyProtection="1">
      <protection hidden="1"/>
    </xf>
    <xf numFmtId="0" fontId="11" fillId="24" borderId="0" xfId="0" applyFont="1" applyFill="1" applyProtection="1">
      <protection hidden="1"/>
    </xf>
    <xf numFmtId="0" fontId="10" fillId="24" borderId="4" xfId="0" applyFont="1" applyFill="1" applyBorder="1" applyProtection="1">
      <protection hidden="1"/>
    </xf>
    <xf numFmtId="0" fontId="10" fillId="24" borderId="0" xfId="0" applyFont="1" applyFill="1" applyBorder="1" applyProtection="1">
      <protection hidden="1"/>
    </xf>
    <xf numFmtId="4" fontId="10" fillId="24" borderId="0" xfId="0" applyNumberFormat="1" applyFont="1" applyFill="1" applyBorder="1" applyProtection="1">
      <protection hidden="1"/>
    </xf>
    <xf numFmtId="3" fontId="11" fillId="24" borderId="0" xfId="0" applyNumberFormat="1" applyFont="1" applyFill="1" applyBorder="1" applyProtection="1">
      <protection hidden="1"/>
    </xf>
    <xf numFmtId="4" fontId="10" fillId="24" borderId="0" xfId="0" applyNumberFormat="1" applyFont="1" applyFill="1" applyProtection="1">
      <protection hidden="1"/>
    </xf>
    <xf numFmtId="3" fontId="11" fillId="24" borderId="0" xfId="0" applyNumberFormat="1" applyFont="1" applyFill="1" applyProtection="1">
      <protection hidden="1"/>
    </xf>
    <xf numFmtId="0" fontId="10" fillId="24" borderId="0" xfId="0" applyFont="1" applyFill="1" applyAlignment="1" applyProtection="1">
      <alignment wrapText="1"/>
      <protection hidden="1"/>
    </xf>
    <xf numFmtId="2" fontId="0" fillId="10" borderId="2" xfId="0" applyNumberFormat="1" applyFill="1" applyBorder="1" applyAlignment="1">
      <alignment horizontal="right" wrapText="1"/>
    </xf>
    <xf numFmtId="2" fontId="0" fillId="8" borderId="0" xfId="0" applyNumberFormat="1" applyFill="1" applyAlignment="1">
      <alignment horizontal="right" wrapText="1"/>
    </xf>
    <xf numFmtId="2" fontId="0" fillId="0" borderId="0" xfId="0" applyNumberFormat="1" applyFill="1"/>
    <xf numFmtId="2" fontId="0" fillId="0" borderId="0" xfId="0" applyNumberFormat="1"/>
    <xf numFmtId="2" fontId="0" fillId="0" borderId="7" xfId="0" applyNumberFormat="1" applyBorder="1"/>
    <xf numFmtId="2" fontId="0" fillId="6" borderId="8" xfId="0" applyNumberFormat="1" applyFill="1" applyBorder="1" applyAlignment="1">
      <alignment horizontal="right" wrapText="1"/>
    </xf>
    <xf numFmtId="2" fontId="0" fillId="0" borderId="0" xfId="0" applyNumberFormat="1" applyFill="1" applyBorder="1"/>
    <xf numFmtId="165" fontId="10" fillId="24" borderId="0" xfId="4" applyNumberFormat="1" applyFont="1" applyFill="1" applyBorder="1" applyProtection="1">
      <protection hidden="1"/>
    </xf>
    <xf numFmtId="14" fontId="0" fillId="0" borderId="7" xfId="0" applyNumberFormat="1" applyFill="1" applyBorder="1" applyAlignment="1">
      <alignment horizontal="center"/>
    </xf>
    <xf numFmtId="1" fontId="0" fillId="0" borderId="7" xfId="0" applyNumberFormat="1" applyBorder="1"/>
    <xf numFmtId="0" fontId="27" fillId="0" borderId="10" xfId="0" applyFont="1" applyFill="1" applyBorder="1" applyProtection="1">
      <protection hidden="1"/>
    </xf>
    <xf numFmtId="0" fontId="27" fillId="0" borderId="1" xfId="0" applyFont="1" applyFill="1" applyBorder="1" applyProtection="1">
      <protection hidden="1"/>
    </xf>
    <xf numFmtId="4" fontId="27" fillId="0" borderId="2" xfId="0" applyNumberFormat="1" applyFont="1" applyFill="1" applyBorder="1" applyProtection="1">
      <protection hidden="1"/>
    </xf>
    <xf numFmtId="3" fontId="27" fillId="0" borderId="2" xfId="0" applyNumberFormat="1" applyFont="1" applyFill="1" applyBorder="1" applyProtection="1">
      <protection hidden="1"/>
    </xf>
    <xf numFmtId="0" fontId="27" fillId="0" borderId="2" xfId="0" applyFont="1" applyFill="1" applyBorder="1" applyProtection="1">
      <protection hidden="1"/>
    </xf>
    <xf numFmtId="0" fontId="27" fillId="0" borderId="2" xfId="0" applyFont="1" applyFill="1" applyBorder="1" applyAlignment="1" applyProtection="1">
      <alignment horizontal="center"/>
      <protection hidden="1"/>
    </xf>
    <xf numFmtId="0" fontId="27" fillId="0" borderId="17" xfId="0" applyFont="1" applyFill="1" applyBorder="1" applyAlignment="1" applyProtection="1">
      <alignment horizontal="center"/>
      <protection hidden="1"/>
    </xf>
    <xf numFmtId="0" fontId="1" fillId="9" borderId="0" xfId="0" applyFont="1" applyFill="1" applyAlignment="1">
      <alignment horizontal="center" wrapText="1"/>
    </xf>
    <xf numFmtId="2" fontId="0" fillId="3" borderId="0" xfId="0" applyNumberFormat="1" applyFill="1" applyAlignment="1">
      <alignment horizontal="right" wrapText="1"/>
    </xf>
    <xf numFmtId="2" fontId="0" fillId="12" borderId="0" xfId="0" applyNumberFormat="1" applyFill="1" applyAlignment="1">
      <alignment horizontal="right" wrapText="1"/>
    </xf>
    <xf numFmtId="0" fontId="10" fillId="0" borderId="30" xfId="0" applyFont="1" applyFill="1" applyBorder="1" applyProtection="1">
      <protection hidden="1"/>
    </xf>
    <xf numFmtId="0" fontId="10" fillId="0" borderId="31" xfId="0" applyFont="1" applyFill="1" applyBorder="1" applyProtection="1">
      <protection hidden="1"/>
    </xf>
    <xf numFmtId="4" fontId="10" fillId="0" borderId="32" xfId="0" applyNumberFormat="1" applyFont="1" applyFill="1" applyBorder="1" applyProtection="1">
      <protection hidden="1"/>
    </xf>
    <xf numFmtId="2" fontId="10" fillId="0" borderId="32" xfId="0" applyNumberFormat="1" applyFont="1" applyFill="1" applyBorder="1" applyAlignment="1" applyProtection="1">
      <alignment horizontal="right"/>
      <protection hidden="1"/>
    </xf>
    <xf numFmtId="3" fontId="10" fillId="0" borderId="32" xfId="0" applyNumberFormat="1" applyFont="1" applyFill="1" applyBorder="1" applyProtection="1">
      <protection hidden="1"/>
    </xf>
    <xf numFmtId="3" fontId="11" fillId="0" borderId="32" xfId="0" applyNumberFormat="1" applyFont="1" applyFill="1" applyBorder="1" applyProtection="1">
      <protection hidden="1"/>
    </xf>
    <xf numFmtId="0" fontId="10" fillId="0" borderId="32" xfId="0" applyFont="1" applyFill="1" applyBorder="1" applyProtection="1">
      <protection hidden="1"/>
    </xf>
    <xf numFmtId="0" fontId="10" fillId="0" borderId="32" xfId="0" applyFont="1" applyFill="1" applyBorder="1" applyAlignment="1" applyProtection="1">
      <alignment horizontal="center"/>
      <protection hidden="1"/>
    </xf>
    <xf numFmtId="0" fontId="10" fillId="0" borderId="33" xfId="0" applyFont="1" applyFill="1" applyBorder="1" applyAlignment="1" applyProtection="1">
      <alignment horizontal="center"/>
      <protection hidden="1"/>
    </xf>
    <xf numFmtId="0" fontId="28" fillId="0" borderId="0" xfId="5" applyFill="1" applyAlignment="1">
      <alignment horizontal="left"/>
    </xf>
    <xf numFmtId="0" fontId="28" fillId="0" borderId="0" xfId="5"/>
    <xf numFmtId="2" fontId="10" fillId="0" borderId="19" xfId="0" applyNumberFormat="1" applyFont="1" applyFill="1" applyBorder="1" applyAlignment="1" applyProtection="1">
      <alignment horizontal="right"/>
      <protection hidden="1"/>
    </xf>
    <xf numFmtId="0" fontId="10" fillId="0" borderId="8" xfId="0" applyFont="1" applyBorder="1" applyProtection="1">
      <protection hidden="1"/>
    </xf>
    <xf numFmtId="0" fontId="10" fillId="0" borderId="1" xfId="0" applyFont="1" applyBorder="1" applyProtection="1">
      <protection hidden="1"/>
    </xf>
    <xf numFmtId="3" fontId="11" fillId="0" borderId="2" xfId="0" applyNumberFormat="1" applyFont="1" applyBorder="1" applyProtection="1">
      <protection hidden="1"/>
    </xf>
    <xf numFmtId="0" fontId="10" fillId="0" borderId="18" xfId="0" applyFont="1" applyBorder="1" applyProtection="1">
      <protection hidden="1"/>
    </xf>
    <xf numFmtId="0" fontId="10" fillId="0" borderId="15" xfId="0" applyFont="1" applyBorder="1" applyProtection="1">
      <protection hidden="1"/>
    </xf>
    <xf numFmtId="3" fontId="11" fillId="0" borderId="14" xfId="0" applyNumberFormat="1" applyFont="1" applyBorder="1" applyProtection="1">
      <protection hidden="1"/>
    </xf>
    <xf numFmtId="0" fontId="0" fillId="4" borderId="0" xfId="0" applyFill="1" applyAlignment="1">
      <alignment horizontal="center" wrapText="1"/>
    </xf>
    <xf numFmtId="0" fontId="27" fillId="24" borderId="0" xfId="0" applyFont="1" applyFill="1" applyProtection="1">
      <protection hidden="1"/>
    </xf>
    <xf numFmtId="0" fontId="11" fillId="0" borderId="30" xfId="0" applyFont="1" applyFill="1" applyBorder="1" applyProtection="1">
      <protection hidden="1"/>
    </xf>
    <xf numFmtId="0" fontId="11" fillId="0" borderId="31" xfId="0" applyFont="1" applyFill="1" applyBorder="1" applyProtection="1">
      <protection hidden="1"/>
    </xf>
    <xf numFmtId="4" fontId="11" fillId="0" borderId="32" xfId="0" applyNumberFormat="1" applyFont="1" applyFill="1" applyBorder="1" applyProtection="1">
      <protection hidden="1"/>
    </xf>
    <xf numFmtId="2" fontId="11" fillId="0" borderId="32" xfId="0" applyNumberFormat="1" applyFont="1" applyFill="1" applyBorder="1" applyAlignment="1" applyProtection="1">
      <alignment horizontal="right"/>
      <protection hidden="1"/>
    </xf>
    <xf numFmtId="0" fontId="11" fillId="0" borderId="32" xfId="0" applyFont="1" applyFill="1" applyBorder="1" applyProtection="1">
      <protection hidden="1"/>
    </xf>
    <xf numFmtId="0" fontId="11" fillId="0" borderId="32" xfId="0" applyFont="1" applyFill="1" applyBorder="1" applyAlignment="1" applyProtection="1">
      <alignment horizontal="center"/>
      <protection hidden="1"/>
    </xf>
    <xf numFmtId="0" fontId="11" fillId="0" borderId="33" xfId="0" applyFont="1" applyFill="1" applyBorder="1" applyAlignment="1" applyProtection="1">
      <alignment horizontal="center"/>
      <protection hidden="1"/>
    </xf>
    <xf numFmtId="4" fontId="11" fillId="0" borderId="14" xfId="0" applyNumberFormat="1" applyFont="1" applyFill="1" applyBorder="1" applyProtection="1">
      <protection hidden="1"/>
    </xf>
    <xf numFmtId="0" fontId="11" fillId="0" borderId="14" xfId="0" applyFont="1" applyFill="1" applyBorder="1" applyProtection="1">
      <protection hidden="1"/>
    </xf>
    <xf numFmtId="0" fontId="11" fillId="0" borderId="18" xfId="0" applyFont="1" applyBorder="1" applyProtection="1">
      <protection hidden="1"/>
    </xf>
    <xf numFmtId="0" fontId="11" fillId="0" borderId="15" xfId="0" applyFont="1" applyBorder="1" applyProtection="1">
      <protection hidden="1"/>
    </xf>
    <xf numFmtId="0" fontId="11" fillId="0" borderId="14" xfId="0" applyFont="1" applyFill="1" applyBorder="1" applyAlignment="1" applyProtection="1">
      <alignment horizontal="center"/>
      <protection hidden="1"/>
    </xf>
    <xf numFmtId="0" fontId="11" fillId="0" borderId="16" xfId="0" applyFont="1" applyFill="1" applyBorder="1" applyAlignment="1" applyProtection="1">
      <alignment horizontal="center"/>
      <protection hidden="1"/>
    </xf>
    <xf numFmtId="3" fontId="11" fillId="0" borderId="32" xfId="0" applyNumberFormat="1" applyFont="1" applyFill="1" applyBorder="1" applyAlignment="1" applyProtection="1">
      <alignment horizontal="center" vertical="center"/>
      <protection hidden="1"/>
    </xf>
    <xf numFmtId="1" fontId="11" fillId="0" borderId="32" xfId="0" applyNumberFormat="1" applyFont="1" applyFill="1" applyBorder="1" applyProtection="1">
      <protection hidden="1"/>
    </xf>
    <xf numFmtId="3" fontId="11" fillId="0" borderId="21" xfId="0" applyNumberFormat="1" applyFont="1" applyBorder="1" applyProtection="1">
      <protection hidden="1"/>
    </xf>
    <xf numFmtId="3" fontId="11" fillId="0" borderId="4" xfId="0" applyNumberFormat="1" applyFont="1" applyBorder="1" applyProtection="1">
      <protection hidden="1"/>
    </xf>
    <xf numFmtId="3" fontId="10" fillId="17" borderId="0" xfId="0" applyNumberFormat="1" applyFont="1" applyFill="1"/>
    <xf numFmtId="3" fontId="11" fillId="0" borderId="21" xfId="0" applyNumberFormat="1" applyFont="1" applyFill="1" applyBorder="1" applyProtection="1">
      <protection hidden="1"/>
    </xf>
    <xf numFmtId="3" fontId="10" fillId="17" borderId="18" xfId="0" applyNumberFormat="1" applyFont="1" applyFill="1" applyBorder="1"/>
    <xf numFmtId="3" fontId="10" fillId="17" borderId="4" xfId="0" applyNumberFormat="1" applyFont="1" applyFill="1" applyBorder="1"/>
    <xf numFmtId="0" fontId="10" fillId="0" borderId="4" xfId="0" applyFont="1" applyBorder="1" applyProtection="1">
      <protection hidden="1"/>
    </xf>
    <xf numFmtId="3" fontId="11" fillId="17" borderId="18" xfId="0" applyNumberFormat="1" applyFont="1" applyFill="1" applyBorder="1"/>
    <xf numFmtId="3" fontId="11" fillId="17" borderId="15" xfId="0" applyNumberFormat="1" applyFont="1" applyFill="1" applyBorder="1"/>
    <xf numFmtId="3" fontId="10" fillId="17" borderId="15" xfId="0" applyNumberFormat="1" applyFont="1" applyFill="1" applyBorder="1"/>
    <xf numFmtId="3" fontId="10" fillId="17" borderId="8" xfId="0" applyNumberFormat="1" applyFont="1" applyFill="1" applyBorder="1"/>
    <xf numFmtId="3" fontId="10" fillId="17" borderId="1" xfId="0" applyNumberFormat="1" applyFont="1" applyFill="1" applyBorder="1"/>
    <xf numFmtId="0" fontId="10" fillId="13" borderId="3" xfId="0" applyFont="1" applyFill="1" applyBorder="1" applyProtection="1">
      <protection hidden="1"/>
    </xf>
    <xf numFmtId="0" fontId="10" fillId="13" borderId="13" xfId="0" applyFont="1" applyFill="1" applyBorder="1" applyProtection="1">
      <protection hidden="1"/>
    </xf>
    <xf numFmtId="0" fontId="10" fillId="9" borderId="0" xfId="0" applyFont="1" applyFill="1" applyAlignment="1">
      <alignment horizontal="right" wrapText="1"/>
    </xf>
    <xf numFmtId="0" fontId="10" fillId="9" borderId="0" xfId="0" applyFont="1" applyFill="1" applyAlignment="1">
      <alignment horizontal="left" wrapText="1"/>
    </xf>
    <xf numFmtId="0" fontId="10" fillId="9" borderId="0" xfId="0" applyFont="1" applyFill="1" applyAlignment="1">
      <alignment wrapText="1"/>
    </xf>
    <xf numFmtId="0" fontId="10" fillId="9" borderId="0" xfId="0" applyFont="1" applyFill="1" applyAlignment="1">
      <alignment horizontal="center" wrapText="1"/>
    </xf>
    <xf numFmtId="0" fontId="10" fillId="9" borderId="1" xfId="0" applyFont="1" applyFill="1" applyBorder="1" applyAlignment="1">
      <alignment wrapText="1"/>
    </xf>
    <xf numFmtId="2" fontId="10" fillId="10" borderId="2" xfId="0" applyNumberFormat="1" applyFont="1" applyFill="1" applyBorder="1" applyAlignment="1">
      <alignment horizontal="right" wrapText="1"/>
    </xf>
    <xf numFmtId="2" fontId="10" fillId="8" borderId="0" xfId="0" applyNumberFormat="1" applyFont="1" applyFill="1" applyAlignment="1">
      <alignment horizontal="right" wrapText="1"/>
    </xf>
    <xf numFmtId="0" fontId="10" fillId="8" borderId="0" xfId="0" applyFont="1" applyFill="1" applyAlignment="1">
      <alignment horizontal="right" wrapText="1"/>
    </xf>
    <xf numFmtId="0" fontId="10" fillId="8" borderId="1" xfId="0" applyFont="1" applyFill="1" applyBorder="1" applyAlignment="1">
      <alignment horizontal="right" wrapText="1"/>
    </xf>
    <xf numFmtId="0" fontId="10" fillId="3" borderId="0" xfId="0" applyFont="1" applyFill="1" applyAlignment="1">
      <alignment horizontal="right" wrapText="1"/>
    </xf>
    <xf numFmtId="0" fontId="10" fillId="3" borderId="0" xfId="0" applyFont="1" applyFill="1" applyBorder="1" applyAlignment="1">
      <alignment horizontal="right" wrapText="1"/>
    </xf>
    <xf numFmtId="2" fontId="10" fillId="6" borderId="8" xfId="0" applyNumberFormat="1" applyFont="1" applyFill="1" applyBorder="1" applyAlignment="1">
      <alignment horizontal="right" wrapText="1"/>
    </xf>
    <xf numFmtId="0" fontId="10" fillId="6" borderId="0" xfId="0" applyFont="1" applyFill="1" applyBorder="1" applyAlignment="1">
      <alignment horizontal="right" wrapText="1"/>
    </xf>
    <xf numFmtId="0" fontId="10" fillId="7" borderId="0" xfId="0" applyFont="1" applyFill="1" applyAlignment="1">
      <alignment horizontal="right" wrapText="1"/>
    </xf>
    <xf numFmtId="0" fontId="10" fillId="12" borderId="0" xfId="0" applyFont="1" applyFill="1" applyAlignment="1">
      <alignment horizontal="right" wrapText="1"/>
    </xf>
    <xf numFmtId="0" fontId="10" fillId="2" borderId="2" xfId="0" applyFont="1" applyFill="1" applyBorder="1" applyAlignment="1">
      <alignment horizontal="right" wrapText="1"/>
    </xf>
    <xf numFmtId="0" fontId="10" fillId="5" borderId="0" xfId="0" applyFont="1" applyFill="1" applyBorder="1" applyAlignment="1">
      <alignment horizontal="center" wrapText="1"/>
    </xf>
    <xf numFmtId="0" fontId="10" fillId="5" borderId="1" xfId="0" applyFont="1" applyFill="1" applyBorder="1" applyAlignment="1">
      <alignment horizontal="center" wrapText="1"/>
    </xf>
    <xf numFmtId="0" fontId="10" fillId="4" borderId="0" xfId="0" applyFont="1" applyFill="1" applyBorder="1" applyAlignment="1">
      <alignment horizontal="center" wrapText="1"/>
    </xf>
    <xf numFmtId="0" fontId="10" fillId="4" borderId="1" xfId="0" applyFont="1" applyFill="1" applyBorder="1" applyAlignment="1">
      <alignment horizontal="center" wrapText="1"/>
    </xf>
    <xf numFmtId="0" fontId="10" fillId="4" borderId="0" xfId="0" applyFont="1" applyFill="1" applyAlignment="1">
      <alignment horizontal="center" vertical="center" wrapText="1"/>
    </xf>
    <xf numFmtId="0" fontId="10" fillId="11" borderId="0" xfId="0" applyFont="1" applyFill="1" applyBorder="1" applyAlignment="1">
      <alignment horizontal="center" wrapText="1"/>
    </xf>
    <xf numFmtId="0" fontId="10" fillId="11" borderId="1" xfId="0" applyFont="1" applyFill="1" applyBorder="1" applyAlignment="1">
      <alignment horizontal="right" wrapText="1"/>
    </xf>
    <xf numFmtId="0" fontId="10" fillId="7" borderId="0" xfId="0" applyFont="1" applyFill="1" applyBorder="1" applyAlignment="1">
      <alignment horizontal="center" wrapText="1"/>
    </xf>
    <xf numFmtId="0" fontId="10" fillId="8" borderId="0" xfId="0" applyFont="1" applyFill="1" applyAlignment="1">
      <alignment horizontal="center" wrapText="1"/>
    </xf>
    <xf numFmtId="0" fontId="10" fillId="7" borderId="0" xfId="0" applyFont="1" applyFill="1" applyAlignment="1">
      <alignment horizontal="center" wrapText="1"/>
    </xf>
    <xf numFmtId="0" fontId="10" fillId="8" borderId="0" xfId="0" applyFont="1" applyFill="1" applyBorder="1" applyAlignment="1">
      <alignment horizontal="center" wrapText="1"/>
    </xf>
    <xf numFmtId="0" fontId="10" fillId="8" borderId="1" xfId="0" applyFont="1" applyFill="1" applyBorder="1" applyAlignment="1">
      <alignment horizontal="center" wrapText="1"/>
    </xf>
    <xf numFmtId="0" fontId="10" fillId="9" borderId="0" xfId="0" applyFont="1" applyFill="1" applyBorder="1" applyAlignment="1">
      <alignment horizontal="left" wrapText="1"/>
    </xf>
    <xf numFmtId="0" fontId="10" fillId="9" borderId="0" xfId="0" applyFont="1" applyFill="1" applyBorder="1" applyAlignment="1">
      <alignment horizontal="center" wrapText="1"/>
    </xf>
    <xf numFmtId="0" fontId="10" fillId="0" borderId="0" xfId="0" applyFont="1"/>
    <xf numFmtId="0" fontId="10" fillId="9" borderId="7" xfId="0" applyFont="1" applyFill="1" applyBorder="1"/>
    <xf numFmtId="14" fontId="10" fillId="0" borderId="7" xfId="0" applyNumberFormat="1" applyFont="1" applyFill="1" applyBorder="1"/>
    <xf numFmtId="14" fontId="10" fillId="0" borderId="7" xfId="0" applyNumberFormat="1" applyFont="1" applyFill="1" applyBorder="1" applyAlignment="1">
      <alignment horizontal="left"/>
    </xf>
    <xf numFmtId="0" fontId="10" fillId="0" borderId="7" xfId="0" applyFont="1" applyFill="1" applyBorder="1"/>
    <xf numFmtId="0" fontId="10" fillId="0" borderId="7" xfId="0" applyFont="1" applyFill="1" applyBorder="1" applyAlignment="1">
      <alignment horizontal="center"/>
    </xf>
    <xf numFmtId="0" fontId="10" fillId="0" borderId="7" xfId="0" applyFont="1" applyBorder="1"/>
    <xf numFmtId="2" fontId="10" fillId="0" borderId="7" xfId="0" applyNumberFormat="1" applyFont="1" applyFill="1" applyBorder="1"/>
    <xf numFmtId="0" fontId="10" fillId="0" borderId="7" xfId="0" applyFont="1" applyBorder="1" applyAlignment="1">
      <alignment horizontal="left"/>
    </xf>
    <xf numFmtId="0" fontId="10" fillId="0" borderId="7" xfId="0" applyFont="1" applyBorder="1" applyAlignment="1">
      <alignment horizontal="center"/>
    </xf>
    <xf numFmtId="0" fontId="10" fillId="0" borderId="7" xfId="0" applyFont="1" applyFill="1" applyBorder="1" applyAlignment="1">
      <alignment horizontal="left"/>
    </xf>
    <xf numFmtId="0" fontId="10" fillId="0" borderId="0" xfId="0" applyFont="1" applyFill="1" applyBorder="1" applyAlignment="1">
      <alignment horizontal="left"/>
    </xf>
    <xf numFmtId="14" fontId="10" fillId="0" borderId="7" xfId="0" applyNumberFormat="1" applyFont="1" applyFill="1" applyBorder="1" applyAlignment="1">
      <alignment horizontal="right"/>
    </xf>
    <xf numFmtId="0" fontId="10" fillId="0" borderId="0" xfId="0" applyFont="1" applyBorder="1"/>
    <xf numFmtId="2" fontId="10" fillId="0" borderId="7" xfId="0" applyNumberFormat="1" applyFont="1" applyBorder="1"/>
    <xf numFmtId="0" fontId="29" fillId="0" borderId="0" xfId="5" applyFont="1" applyFill="1" applyAlignment="1">
      <alignment horizontal="left"/>
    </xf>
    <xf numFmtId="0" fontId="10" fillId="0" borderId="0" xfId="0" applyFont="1" applyFill="1"/>
    <xf numFmtId="2" fontId="13" fillId="0" borderId="7" xfId="1" applyNumberFormat="1" applyFont="1" applyFill="1" applyBorder="1" applyAlignment="1">
      <alignment horizontal="right"/>
    </xf>
    <xf numFmtId="2" fontId="13" fillId="0" borderId="7" xfId="2" applyNumberFormat="1" applyFont="1" applyFill="1" applyBorder="1" applyAlignment="1">
      <alignment horizontal="right"/>
    </xf>
    <xf numFmtId="1" fontId="10" fillId="0" borderId="7" xfId="0" applyNumberFormat="1" applyFont="1" applyFill="1" applyBorder="1"/>
    <xf numFmtId="0" fontId="10" fillId="0" borderId="0" xfId="0" applyFont="1" applyFill="1" applyAlignment="1">
      <alignment horizontal="left"/>
    </xf>
    <xf numFmtId="0" fontId="10" fillId="0" borderId="0" xfId="0" applyFont="1" applyFill="1" applyBorder="1"/>
    <xf numFmtId="2" fontId="10" fillId="0" borderId="0" xfId="0" applyNumberFormat="1" applyFont="1" applyFill="1" applyBorder="1"/>
    <xf numFmtId="0" fontId="10" fillId="0" borderId="0" xfId="0" applyFont="1" applyFill="1" applyAlignment="1">
      <alignment horizontal="center"/>
    </xf>
    <xf numFmtId="0" fontId="10" fillId="0" borderId="1" xfId="0" applyFont="1" applyFill="1" applyBorder="1"/>
    <xf numFmtId="2" fontId="10" fillId="0" borderId="2" xfId="0" applyNumberFormat="1" applyFont="1" applyFill="1" applyBorder="1"/>
    <xf numFmtId="2" fontId="10" fillId="0" borderId="0" xfId="0" applyNumberFormat="1" applyFont="1" applyFill="1"/>
    <xf numFmtId="2" fontId="10" fillId="0" borderId="8" xfId="0" applyNumberFormat="1" applyFont="1" applyFill="1" applyBorder="1"/>
    <xf numFmtId="0" fontId="10" fillId="0" borderId="9" xfId="0" applyFont="1" applyFill="1" applyBorder="1"/>
    <xf numFmtId="0" fontId="10" fillId="0" borderId="2" xfId="0" applyFont="1" applyFill="1" applyBorder="1"/>
    <xf numFmtId="0" fontId="10" fillId="0" borderId="1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10" fillId="0" borderId="1" xfId="0" applyFont="1" applyBorder="1"/>
    <xf numFmtId="2" fontId="10" fillId="0" borderId="2" xfId="0" applyNumberFormat="1" applyFont="1" applyBorder="1"/>
    <xf numFmtId="2" fontId="10" fillId="0" borderId="0" xfId="0" applyNumberFormat="1" applyFont="1"/>
    <xf numFmtId="2" fontId="10" fillId="0" borderId="8" xfId="0" applyNumberFormat="1" applyFont="1" applyBorder="1"/>
    <xf numFmtId="0" fontId="10" fillId="0" borderId="9" xfId="0" applyFont="1" applyBorder="1"/>
    <xf numFmtId="0" fontId="10" fillId="0" borderId="2" xfId="0" applyFont="1" applyBorder="1"/>
    <xf numFmtId="0" fontId="10" fillId="0" borderId="1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9" borderId="0" xfId="0" applyFont="1" applyFill="1" applyBorder="1"/>
    <xf numFmtId="0" fontId="10" fillId="0" borderId="0" xfId="0" applyFont="1" applyBorder="1" applyAlignment="1">
      <alignment horizontal="left"/>
    </xf>
    <xf numFmtId="2" fontId="10" fillId="0" borderId="0" xfId="0" applyNumberFormat="1" applyFont="1" applyBorder="1"/>
    <xf numFmtId="0" fontId="10" fillId="9" borderId="0" xfId="0" applyFont="1" applyFill="1"/>
    <xf numFmtId="0" fontId="10" fillId="0" borderId="4" xfId="0" applyFont="1" applyFill="1" applyBorder="1" applyProtection="1">
      <protection hidden="1"/>
    </xf>
    <xf numFmtId="4" fontId="10" fillId="0" borderId="4" xfId="0" applyNumberFormat="1" applyFont="1" applyFill="1" applyBorder="1" applyProtection="1">
      <protection hidden="1"/>
    </xf>
    <xf numFmtId="2" fontId="10" fillId="0" borderId="4" xfId="0" applyNumberFormat="1" applyFont="1" applyFill="1" applyBorder="1" applyAlignment="1" applyProtection="1">
      <alignment horizontal="right"/>
      <protection hidden="1"/>
    </xf>
    <xf numFmtId="3" fontId="10" fillId="0" borderId="4" xfId="0" applyNumberFormat="1" applyFont="1" applyFill="1" applyBorder="1" applyProtection="1">
      <protection hidden="1"/>
    </xf>
    <xf numFmtId="3" fontId="11" fillId="0" borderId="4" xfId="0" applyNumberFormat="1" applyFont="1" applyFill="1" applyBorder="1" applyProtection="1">
      <protection hidden="1"/>
    </xf>
    <xf numFmtId="0" fontId="10" fillId="0" borderId="13" xfId="0" applyFont="1" applyFill="1" applyBorder="1" applyAlignment="1" applyProtection="1">
      <alignment horizontal="center"/>
      <protection hidden="1"/>
    </xf>
    <xf numFmtId="0" fontId="10" fillId="0" borderId="15" xfId="0" applyFont="1" applyFill="1" applyBorder="1" applyAlignment="1" applyProtection="1">
      <alignment horizontal="center"/>
      <protection hidden="1"/>
    </xf>
    <xf numFmtId="0" fontId="10" fillId="10" borderId="2" xfId="0" applyFont="1" applyFill="1" applyBorder="1" applyAlignment="1">
      <alignment horizontal="right" wrapText="1"/>
    </xf>
    <xf numFmtId="0" fontId="10" fillId="6" borderId="8" xfId="0" applyFont="1" applyFill="1" applyBorder="1" applyAlignment="1">
      <alignment horizontal="right" wrapText="1"/>
    </xf>
    <xf numFmtId="0" fontId="10" fillId="4" borderId="0" xfId="0" applyFont="1" applyFill="1" applyAlignment="1">
      <alignment horizontal="center" wrapText="1"/>
    </xf>
    <xf numFmtId="0" fontId="30" fillId="25" borderId="0" xfId="0" applyFont="1" applyFill="1" applyAlignment="1">
      <alignment horizontal="center" wrapText="1"/>
    </xf>
    <xf numFmtId="0" fontId="30" fillId="25" borderId="0" xfId="0" applyFont="1" applyFill="1" applyAlignment="1">
      <alignment horizontal="right" wrapText="1"/>
    </xf>
    <xf numFmtId="14" fontId="10" fillId="0" borderId="22" xfId="0" applyNumberFormat="1" applyFont="1" applyFill="1" applyBorder="1"/>
    <xf numFmtId="14" fontId="10" fillId="0" borderId="7" xfId="0" applyNumberFormat="1" applyFont="1" applyFill="1" applyBorder="1" applyAlignment="1">
      <alignment horizontal="center"/>
    </xf>
    <xf numFmtId="14" fontId="10" fillId="0" borderId="22" xfId="0" applyNumberFormat="1" applyFont="1" applyFill="1" applyBorder="1" applyAlignment="1">
      <alignment horizontal="right"/>
    </xf>
    <xf numFmtId="0" fontId="10" fillId="0" borderId="23" xfId="0" applyFont="1" applyFill="1" applyBorder="1" applyAlignment="1">
      <alignment horizontal="left"/>
    </xf>
    <xf numFmtId="0" fontId="10" fillId="0" borderId="23" xfId="0" applyFont="1" applyFill="1" applyBorder="1"/>
    <xf numFmtId="0" fontId="10" fillId="0" borderId="23" xfId="0" applyFont="1" applyFill="1" applyBorder="1" applyAlignment="1">
      <alignment horizontal="center"/>
    </xf>
    <xf numFmtId="2" fontId="10" fillId="0" borderId="23" xfId="0" applyNumberFormat="1" applyFont="1" applyFill="1" applyBorder="1"/>
    <xf numFmtId="0" fontId="10" fillId="0" borderId="23" xfId="0" applyFont="1" applyBorder="1"/>
    <xf numFmtId="2" fontId="10" fillId="0" borderId="23" xfId="0" applyNumberFormat="1" applyFont="1" applyBorder="1"/>
    <xf numFmtId="0" fontId="10" fillId="0" borderId="23" xfId="0" applyFont="1" applyBorder="1" applyAlignment="1">
      <alignment horizontal="center"/>
    </xf>
    <xf numFmtId="1" fontId="10" fillId="0" borderId="7" xfId="0" applyNumberFormat="1" applyFont="1" applyBorder="1"/>
    <xf numFmtId="2" fontId="13" fillId="0" borderId="0" xfId="1" applyNumberFormat="1" applyFont="1" applyFill="1" applyBorder="1" applyAlignment="1">
      <alignment horizontal="right"/>
    </xf>
    <xf numFmtId="2" fontId="13" fillId="0" borderId="0" xfId="2" applyNumberFormat="1" applyFont="1" applyFill="1" applyBorder="1" applyAlignment="1">
      <alignment horizontal="right"/>
    </xf>
    <xf numFmtId="14" fontId="10" fillId="0" borderId="23" xfId="0" applyNumberFormat="1" applyFont="1" applyFill="1" applyBorder="1" applyAlignment="1">
      <alignment horizontal="left"/>
    </xf>
    <xf numFmtId="0" fontId="29" fillId="0" borderId="7" xfId="5" applyFont="1" applyBorder="1" applyAlignment="1">
      <alignment horizontal="center"/>
    </xf>
    <xf numFmtId="0" fontId="17" fillId="24" borderId="0" xfId="0" applyFont="1" applyFill="1" applyProtection="1">
      <protection hidden="1"/>
    </xf>
    <xf numFmtId="0" fontId="18" fillId="24" borderId="0" xfId="0" applyFont="1" applyFill="1" applyProtection="1">
      <protection hidden="1"/>
    </xf>
    <xf numFmtId="0" fontId="17" fillId="24" borderId="4" xfId="0" applyFont="1" applyFill="1" applyBorder="1" applyProtection="1">
      <protection hidden="1"/>
    </xf>
    <xf numFmtId="0" fontId="17" fillId="24" borderId="0" xfId="0" applyFont="1" applyFill="1" applyBorder="1" applyProtection="1">
      <protection hidden="1"/>
    </xf>
    <xf numFmtId="4" fontId="17" fillId="24" borderId="0" xfId="0" applyNumberFormat="1" applyFont="1" applyFill="1" applyBorder="1" applyProtection="1">
      <protection hidden="1"/>
    </xf>
    <xf numFmtId="3" fontId="18" fillId="24" borderId="0" xfId="0" applyNumberFormat="1" applyFont="1" applyFill="1" applyBorder="1" applyProtection="1">
      <protection hidden="1"/>
    </xf>
    <xf numFmtId="4" fontId="17" fillId="24" borderId="0" xfId="0" applyNumberFormat="1" applyFont="1" applyFill="1" applyProtection="1">
      <protection hidden="1"/>
    </xf>
    <xf numFmtId="3" fontId="18" fillId="24" borderId="0" xfId="0" applyNumberFormat="1" applyFont="1" applyFill="1" applyProtection="1">
      <protection hidden="1"/>
    </xf>
    <xf numFmtId="0" fontId="10" fillId="15" borderId="37" xfId="0" applyFont="1" applyFill="1" applyBorder="1" applyProtection="1">
      <protection hidden="1"/>
    </xf>
    <xf numFmtId="0" fontId="10" fillId="15" borderId="36" xfId="0" applyFont="1" applyFill="1" applyBorder="1" applyProtection="1">
      <protection hidden="1"/>
    </xf>
    <xf numFmtId="4" fontId="10" fillId="15" borderId="21" xfId="0" applyNumberFormat="1" applyFont="1" applyFill="1" applyBorder="1" applyProtection="1">
      <protection hidden="1"/>
    </xf>
    <xf numFmtId="2" fontId="10" fillId="15" borderId="21" xfId="0" applyNumberFormat="1" applyFont="1" applyFill="1" applyBorder="1" applyAlignment="1" applyProtection="1">
      <alignment horizontal="right"/>
      <protection hidden="1"/>
    </xf>
    <xf numFmtId="3" fontId="10" fillId="15" borderId="21" xfId="0" applyNumberFormat="1" applyFont="1" applyFill="1" applyBorder="1" applyProtection="1">
      <protection hidden="1"/>
    </xf>
    <xf numFmtId="0" fontId="10" fillId="15" borderId="21" xfId="0" applyFont="1" applyFill="1" applyBorder="1" applyProtection="1">
      <protection hidden="1"/>
    </xf>
    <xf numFmtId="0" fontId="10" fillId="0" borderId="34" xfId="0" applyFont="1" applyBorder="1" applyProtection="1">
      <protection hidden="1"/>
    </xf>
    <xf numFmtId="0" fontId="10" fillId="0" borderId="36" xfId="0" applyFont="1" applyBorder="1" applyProtection="1">
      <protection hidden="1"/>
    </xf>
    <xf numFmtId="0" fontId="10" fillId="15" borderId="21" xfId="0" applyFont="1" applyFill="1" applyBorder="1" applyAlignment="1" applyProtection="1">
      <alignment horizontal="center"/>
      <protection hidden="1"/>
    </xf>
    <xf numFmtId="0" fontId="10" fillId="15" borderId="38" xfId="0" applyFont="1" applyFill="1" applyBorder="1" applyAlignment="1" applyProtection="1">
      <alignment horizontal="center"/>
      <protection hidden="1"/>
    </xf>
    <xf numFmtId="0" fontId="10" fillId="0" borderId="8" xfId="0" applyFont="1" applyFill="1" applyBorder="1" applyProtection="1">
      <protection hidden="1"/>
    </xf>
    <xf numFmtId="0" fontId="10" fillId="0" borderId="18" xfId="0" applyFont="1" applyFill="1" applyBorder="1" applyProtection="1">
      <protection hidden="1"/>
    </xf>
    <xf numFmtId="0" fontId="10" fillId="0" borderId="37" xfId="0" applyFont="1" applyFill="1" applyBorder="1" applyProtection="1">
      <protection hidden="1"/>
    </xf>
    <xf numFmtId="0" fontId="10" fillId="0" borderId="36" xfId="0" applyFont="1" applyFill="1" applyBorder="1" applyProtection="1">
      <protection hidden="1"/>
    </xf>
    <xf numFmtId="4" fontId="10" fillId="0" borderId="21" xfId="0" applyNumberFormat="1" applyFont="1" applyFill="1" applyBorder="1" applyProtection="1">
      <protection hidden="1"/>
    </xf>
    <xf numFmtId="2" fontId="10" fillId="0" borderId="21" xfId="0" applyNumberFormat="1" applyFont="1" applyFill="1" applyBorder="1" applyAlignment="1" applyProtection="1">
      <alignment horizontal="right"/>
      <protection hidden="1"/>
    </xf>
    <xf numFmtId="3" fontId="10" fillId="0" borderId="21" xfId="0" applyNumberFormat="1" applyFont="1" applyFill="1" applyBorder="1" applyProtection="1">
      <protection hidden="1"/>
    </xf>
    <xf numFmtId="0" fontId="10" fillId="0" borderId="21" xfId="0" applyFont="1" applyFill="1" applyBorder="1" applyProtection="1">
      <protection hidden="1"/>
    </xf>
    <xf numFmtId="0" fontId="10" fillId="0" borderId="34" xfId="0" applyFont="1" applyFill="1" applyBorder="1" applyProtection="1">
      <protection hidden="1"/>
    </xf>
    <xf numFmtId="0" fontId="10" fillId="0" borderId="21" xfId="0" applyFont="1" applyFill="1" applyBorder="1" applyAlignment="1" applyProtection="1">
      <alignment horizontal="center"/>
      <protection hidden="1"/>
    </xf>
    <xf numFmtId="0" fontId="10" fillId="0" borderId="38" xfId="0" applyFont="1" applyFill="1" applyBorder="1" applyAlignment="1" applyProtection="1">
      <alignment horizontal="center"/>
      <protection hidden="1"/>
    </xf>
    <xf numFmtId="0" fontId="10" fillId="17" borderId="2" xfId="0" applyFont="1" applyFill="1" applyBorder="1" applyAlignment="1" applyProtection="1">
      <alignment horizontal="center" wrapText="1"/>
      <protection hidden="1"/>
    </xf>
    <xf numFmtId="0" fontId="10" fillId="13" borderId="12" xfId="0" applyFont="1" applyFill="1" applyBorder="1"/>
    <xf numFmtId="0" fontId="10" fillId="13" borderId="11" xfId="0" applyFont="1" applyFill="1" applyBorder="1"/>
    <xf numFmtId="0" fontId="10" fillId="13" borderId="13" xfId="0" applyFont="1" applyFill="1" applyBorder="1"/>
    <xf numFmtId="0" fontId="11" fillId="10" borderId="5" xfId="0" applyFont="1" applyFill="1" applyBorder="1" applyProtection="1">
      <protection hidden="1"/>
    </xf>
    <xf numFmtId="0" fontId="10" fillId="13" borderId="5" xfId="0" applyFont="1" applyFill="1" applyBorder="1"/>
    <xf numFmtId="17" fontId="10" fillId="21" borderId="10" xfId="0" applyNumberFormat="1" applyFont="1" applyFill="1" applyBorder="1"/>
    <xf numFmtId="0" fontId="10" fillId="21" borderId="11" xfId="0" applyFont="1" applyFill="1" applyBorder="1"/>
    <xf numFmtId="0" fontId="10" fillId="24" borderId="10" xfId="0" applyFont="1" applyFill="1" applyBorder="1"/>
    <xf numFmtId="0" fontId="10" fillId="24" borderId="11" xfId="0" applyFont="1" applyFill="1" applyBorder="1"/>
    <xf numFmtId="17" fontId="10" fillId="23" borderId="10" xfId="0" applyNumberFormat="1" applyFont="1" applyFill="1" applyBorder="1"/>
    <xf numFmtId="0" fontId="10" fillId="23" borderId="11" xfId="0" applyFont="1" applyFill="1" applyBorder="1"/>
    <xf numFmtId="17" fontId="10" fillId="22" borderId="10" xfId="0" applyNumberFormat="1" applyFont="1" applyFill="1" applyBorder="1"/>
    <xf numFmtId="0" fontId="10" fillId="22" borderId="11" xfId="0" applyFont="1" applyFill="1" applyBorder="1"/>
    <xf numFmtId="17" fontId="10" fillId="19" borderId="10" xfId="0" applyNumberFormat="1" applyFont="1" applyFill="1" applyBorder="1"/>
    <xf numFmtId="0" fontId="10" fillId="19" borderId="11" xfId="0" applyFont="1" applyFill="1" applyBorder="1"/>
    <xf numFmtId="17" fontId="10" fillId="16" borderId="10" xfId="0" applyNumberFormat="1" applyFont="1" applyFill="1" applyBorder="1"/>
    <xf numFmtId="0" fontId="10" fillId="16" borderId="11" xfId="0" applyFont="1" applyFill="1" applyBorder="1"/>
    <xf numFmtId="17" fontId="10" fillId="18" borderId="3" xfId="0" applyNumberFormat="1" applyFont="1" applyFill="1" applyBorder="1"/>
    <xf numFmtId="0" fontId="10" fillId="18" borderId="13" xfId="0" applyFont="1" applyFill="1" applyBorder="1"/>
    <xf numFmtId="14" fontId="1" fillId="0" borderId="7" xfId="0" applyNumberFormat="1" applyFont="1" applyBorder="1"/>
    <xf numFmtId="14" fontId="0" fillId="0" borderId="7" xfId="0" applyNumberFormat="1" applyBorder="1" applyAlignment="1">
      <alignment horizontal="left"/>
    </xf>
    <xf numFmtId="14" fontId="0" fillId="0" borderId="7" xfId="0" applyNumberFormat="1" applyBorder="1"/>
    <xf numFmtId="0" fontId="1" fillId="0" borderId="0" xfId="0" applyFont="1" applyAlignment="1">
      <alignment horizontal="left"/>
    </xf>
    <xf numFmtId="3" fontId="10" fillId="0" borderId="2" xfId="0" applyNumberFormat="1" applyFont="1" applyFill="1" applyBorder="1" applyAlignment="1" applyProtection="1">
      <alignment horizontal="center" vertical="center"/>
      <protection hidden="1"/>
    </xf>
    <xf numFmtId="0" fontId="10" fillId="0" borderId="22" xfId="0" applyFont="1" applyBorder="1" applyAlignment="1">
      <alignment horizontal="center"/>
    </xf>
    <xf numFmtId="0" fontId="28" fillId="0" borderId="0" xfId="5" applyFill="1" applyBorder="1" applyAlignment="1">
      <alignment horizontal="left"/>
    </xf>
    <xf numFmtId="0" fontId="28" fillId="0" borderId="7" xfId="5" applyFill="1" applyBorder="1" applyAlignment="1">
      <alignment horizontal="left"/>
    </xf>
    <xf numFmtId="0" fontId="0" fillId="0" borderId="7" xfId="0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28" fillId="0" borderId="0" xfId="5" applyFill="1"/>
    <xf numFmtId="14" fontId="27" fillId="0" borderId="7" xfId="0" applyNumberFormat="1" applyFont="1" applyFill="1" applyBorder="1"/>
    <xf numFmtId="0" fontId="27" fillId="0" borderId="7" xfId="0" applyFont="1" applyFill="1" applyBorder="1" applyAlignment="1">
      <alignment horizontal="left"/>
    </xf>
    <xf numFmtId="0" fontId="27" fillId="0" borderId="7" xfId="0" applyFont="1" applyFill="1" applyBorder="1"/>
    <xf numFmtId="14" fontId="27" fillId="0" borderId="7" xfId="0" applyNumberFormat="1" applyFont="1" applyFill="1" applyBorder="1" applyAlignment="1">
      <alignment horizontal="right"/>
    </xf>
    <xf numFmtId="0" fontId="27" fillId="0" borderId="7" xfId="0" applyFont="1" applyFill="1" applyBorder="1" applyAlignment="1">
      <alignment horizontal="center"/>
    </xf>
    <xf numFmtId="2" fontId="27" fillId="0" borderId="7" xfId="0" applyNumberFormat="1" applyFont="1" applyFill="1" applyBorder="1"/>
    <xf numFmtId="2" fontId="21" fillId="0" borderId="7" xfId="0" applyNumberFormat="1" applyFont="1" applyFill="1" applyBorder="1"/>
    <xf numFmtId="1" fontId="27" fillId="0" borderId="7" xfId="0" applyNumberFormat="1" applyFont="1" applyFill="1" applyBorder="1"/>
    <xf numFmtId="0" fontId="21" fillId="0" borderId="7" xfId="0" applyFont="1" applyFill="1" applyBorder="1"/>
    <xf numFmtId="3" fontId="10" fillId="17" borderId="0" xfId="0" applyNumberFormat="1" applyFont="1" applyFill="1" applyProtection="1">
      <protection hidden="1"/>
    </xf>
    <xf numFmtId="3" fontId="10" fillId="17" borderId="18" xfId="0" applyNumberFormat="1" applyFont="1" applyFill="1" applyBorder="1" applyProtection="1">
      <protection hidden="1"/>
    </xf>
    <xf numFmtId="3" fontId="10" fillId="17" borderId="15" xfId="0" applyNumberFormat="1" applyFont="1" applyFill="1" applyBorder="1" applyProtection="1">
      <protection hidden="1"/>
    </xf>
    <xf numFmtId="3" fontId="11" fillId="17" borderId="18" xfId="0" applyNumberFormat="1" applyFont="1" applyFill="1" applyBorder="1" applyProtection="1">
      <protection hidden="1"/>
    </xf>
    <xf numFmtId="3" fontId="11" fillId="17" borderId="15" xfId="0" applyNumberFormat="1" applyFont="1" applyFill="1" applyBorder="1" applyProtection="1">
      <protection hidden="1"/>
    </xf>
    <xf numFmtId="3" fontId="10" fillId="17" borderId="4" xfId="0" applyNumberFormat="1" applyFont="1" applyFill="1" applyBorder="1" applyProtection="1">
      <protection hidden="1"/>
    </xf>
    <xf numFmtId="3" fontId="10" fillId="17" borderId="0" xfId="0" applyNumberFormat="1" applyFont="1" applyFill="1" applyBorder="1" applyProtection="1">
      <protection hidden="1"/>
    </xf>
    <xf numFmtId="3" fontId="10" fillId="17" borderId="34" xfId="0" applyNumberFormat="1" applyFont="1" applyFill="1" applyBorder="1" applyProtection="1">
      <protection hidden="1"/>
    </xf>
    <xf numFmtId="3" fontId="10" fillId="17" borderId="36" xfId="0" applyNumberFormat="1" applyFont="1" applyFill="1" applyBorder="1" applyProtection="1">
      <protection hidden="1"/>
    </xf>
    <xf numFmtId="3" fontId="10" fillId="17" borderId="35" xfId="0" applyNumberFormat="1" applyFont="1" applyFill="1" applyBorder="1" applyProtection="1">
      <protection hidden="1"/>
    </xf>
    <xf numFmtId="0" fontId="12" fillId="17" borderId="7" xfId="0" applyFont="1" applyFill="1" applyBorder="1" applyAlignment="1" applyProtection="1">
      <alignment wrapText="1"/>
      <protection hidden="1"/>
    </xf>
    <xf numFmtId="0" fontId="11" fillId="17" borderId="7" xfId="0" applyFont="1" applyFill="1" applyBorder="1" applyAlignment="1" applyProtection="1">
      <alignment wrapText="1"/>
      <protection hidden="1"/>
    </xf>
    <xf numFmtId="0" fontId="10" fillId="17" borderId="7" xfId="0" applyFont="1" applyFill="1" applyBorder="1" applyAlignment="1" applyProtection="1">
      <alignment horizontal="center" wrapText="1"/>
      <protection hidden="1"/>
    </xf>
    <xf numFmtId="3" fontId="10" fillId="17" borderId="8" xfId="0" applyNumberFormat="1" applyFont="1" applyFill="1" applyBorder="1" applyProtection="1">
      <protection hidden="1"/>
    </xf>
    <xf numFmtId="3" fontId="10" fillId="17" borderId="1" xfId="0" applyNumberFormat="1" applyFont="1" applyFill="1" applyBorder="1" applyProtection="1">
      <protection hidden="1"/>
    </xf>
    <xf numFmtId="3" fontId="10" fillId="0" borderId="0" xfId="0" applyNumberFormat="1" applyFont="1" applyFill="1" applyProtection="1">
      <protection hidden="1"/>
    </xf>
    <xf numFmtId="3" fontId="10" fillId="0" borderId="8" xfId="0" applyNumberFormat="1" applyFont="1" applyFill="1" applyBorder="1" applyProtection="1">
      <protection hidden="1"/>
    </xf>
    <xf numFmtId="3" fontId="10" fillId="0" borderId="1" xfId="0" applyNumberFormat="1" applyFont="1" applyFill="1" applyBorder="1" applyProtection="1">
      <protection hidden="1"/>
    </xf>
    <xf numFmtId="3" fontId="11" fillId="0" borderId="8" xfId="0" applyNumberFormat="1" applyFont="1" applyFill="1" applyBorder="1" applyProtection="1">
      <protection hidden="1"/>
    </xf>
    <xf numFmtId="3" fontId="11" fillId="0" borderId="1" xfId="0" applyNumberFormat="1" applyFont="1" applyFill="1" applyBorder="1" applyProtection="1">
      <protection hidden="1"/>
    </xf>
    <xf numFmtId="3" fontId="10" fillId="0" borderId="18" xfId="0" applyNumberFormat="1" applyFont="1" applyFill="1" applyBorder="1" applyProtection="1">
      <protection hidden="1"/>
    </xf>
    <xf numFmtId="3" fontId="10" fillId="0" borderId="15" xfId="0" applyNumberFormat="1" applyFont="1" applyFill="1" applyBorder="1" applyProtection="1">
      <protection hidden="1"/>
    </xf>
    <xf numFmtId="3" fontId="10" fillId="0" borderId="0" xfId="0" applyNumberFormat="1" applyFont="1" applyFill="1" applyBorder="1" applyProtection="1">
      <protection hidden="1"/>
    </xf>
    <xf numFmtId="3" fontId="10" fillId="0" borderId="34" xfId="0" applyNumberFormat="1" applyFont="1" applyFill="1" applyBorder="1" applyProtection="1">
      <protection hidden="1"/>
    </xf>
    <xf numFmtId="3" fontId="10" fillId="0" borderId="36" xfId="0" applyNumberFormat="1" applyFont="1" applyFill="1" applyBorder="1" applyProtection="1">
      <protection hidden="1"/>
    </xf>
    <xf numFmtId="3" fontId="10" fillId="0" borderId="35" xfId="0" applyNumberFormat="1" applyFont="1" applyFill="1" applyBorder="1" applyProtection="1">
      <protection hidden="1"/>
    </xf>
    <xf numFmtId="3" fontId="11" fillId="0" borderId="39" xfId="0" applyNumberFormat="1" applyFont="1" applyFill="1" applyBorder="1" applyProtection="1">
      <protection hidden="1"/>
    </xf>
    <xf numFmtId="3" fontId="11" fillId="0" borderId="31" xfId="0" applyNumberFormat="1" applyFont="1" applyFill="1" applyBorder="1" applyProtection="1">
      <protection hidden="1"/>
    </xf>
    <xf numFmtId="3" fontId="11" fillId="0" borderId="40" xfId="0" applyNumberFormat="1" applyFont="1" applyFill="1" applyBorder="1" applyProtection="1">
      <protection hidden="1"/>
    </xf>
    <xf numFmtId="0" fontId="11" fillId="0" borderId="39" xfId="0" applyFont="1" applyFill="1" applyBorder="1" applyProtection="1">
      <protection hidden="1"/>
    </xf>
    <xf numFmtId="3" fontId="27" fillId="26" borderId="2" xfId="0" applyNumberFormat="1" applyFont="1" applyFill="1" applyBorder="1" applyProtection="1">
      <protection hidden="1"/>
    </xf>
    <xf numFmtId="3" fontId="21" fillId="0" borderId="2" xfId="0" applyNumberFormat="1" applyFont="1" applyFill="1" applyBorder="1" applyProtection="1">
      <protection hidden="1"/>
    </xf>
    <xf numFmtId="0" fontId="10" fillId="15" borderId="10" xfId="0" applyFont="1" applyFill="1" applyBorder="1"/>
    <xf numFmtId="0" fontId="10" fillId="15" borderId="0" xfId="0" applyFont="1" applyFill="1"/>
    <xf numFmtId="0" fontId="11" fillId="13" borderId="0" xfId="0" applyFont="1" applyFill="1" applyBorder="1"/>
    <xf numFmtId="0" fontId="11" fillId="10" borderId="5" xfId="0" applyFont="1" applyFill="1" applyBorder="1"/>
    <xf numFmtId="0" fontId="10" fillId="10" borderId="12" xfId="0" applyFont="1" applyFill="1" applyBorder="1"/>
    <xf numFmtId="0" fontId="10" fillId="10" borderId="12" xfId="0" applyFont="1" applyFill="1" applyBorder="1" applyProtection="1">
      <protection hidden="1"/>
    </xf>
    <xf numFmtId="0" fontId="10" fillId="27" borderId="0" xfId="0" applyFont="1" applyFill="1" applyProtection="1">
      <protection hidden="1"/>
    </xf>
    <xf numFmtId="0" fontId="11" fillId="27" borderId="0" xfId="0" applyFont="1" applyFill="1" applyProtection="1">
      <protection hidden="1"/>
    </xf>
    <xf numFmtId="0" fontId="10" fillId="27" borderId="4" xfId="0" applyFont="1" applyFill="1" applyBorder="1" applyProtection="1">
      <protection hidden="1"/>
    </xf>
    <xf numFmtId="4" fontId="10" fillId="27" borderId="0" xfId="0" applyNumberFormat="1" applyFont="1" applyFill="1" applyProtection="1">
      <protection hidden="1"/>
    </xf>
    <xf numFmtId="3" fontId="11" fillId="27" borderId="0" xfId="0" applyNumberFormat="1" applyFont="1" applyFill="1" applyProtection="1">
      <protection hidden="1"/>
    </xf>
    <xf numFmtId="165" fontId="10" fillId="27" borderId="0" xfId="4" applyNumberFormat="1" applyFont="1" applyFill="1" applyBorder="1" applyProtection="1">
      <protection hidden="1"/>
    </xf>
    <xf numFmtId="0" fontId="10" fillId="27" borderId="0" xfId="0" applyFont="1" applyFill="1" applyBorder="1" applyProtection="1">
      <protection hidden="1"/>
    </xf>
    <xf numFmtId="0" fontId="10" fillId="27" borderId="0" xfId="0" applyFont="1" applyFill="1" applyAlignment="1" applyProtection="1">
      <alignment wrapText="1"/>
      <protection hidden="1"/>
    </xf>
    <xf numFmtId="4" fontId="10" fillId="27" borderId="0" xfId="0" applyNumberFormat="1" applyFont="1" applyFill="1" applyBorder="1" applyProtection="1">
      <protection hidden="1"/>
    </xf>
    <xf numFmtId="3" fontId="11" fillId="27" borderId="0" xfId="0" applyNumberFormat="1" applyFont="1" applyFill="1" applyBorder="1" applyProtection="1">
      <protection hidden="1"/>
    </xf>
    <xf numFmtId="0" fontId="11" fillId="27" borderId="0" xfId="0" applyFont="1" applyFill="1" applyBorder="1" applyProtection="1">
      <protection hidden="1"/>
    </xf>
    <xf numFmtId="0" fontId="27" fillId="27" borderId="0" xfId="0" applyFont="1" applyFill="1" applyProtection="1">
      <protection hidden="1"/>
    </xf>
    <xf numFmtId="0" fontId="17" fillId="27" borderId="0" xfId="0" applyFont="1" applyFill="1" applyProtection="1">
      <protection hidden="1"/>
    </xf>
    <xf numFmtId="0" fontId="18" fillId="27" borderId="0" xfId="0" applyFont="1" applyFill="1" applyProtection="1">
      <protection hidden="1"/>
    </xf>
    <xf numFmtId="0" fontId="17" fillId="27" borderId="4" xfId="0" applyFont="1" applyFill="1" applyBorder="1" applyProtection="1">
      <protection hidden="1"/>
    </xf>
    <xf numFmtId="0" fontId="17" fillId="27" borderId="0" xfId="0" applyFont="1" applyFill="1" applyBorder="1" applyProtection="1">
      <protection hidden="1"/>
    </xf>
    <xf numFmtId="4" fontId="17" fillId="27" borderId="0" xfId="0" applyNumberFormat="1" applyFont="1" applyFill="1" applyBorder="1" applyProtection="1">
      <protection hidden="1"/>
    </xf>
    <xf numFmtId="3" fontId="18" fillId="27" borderId="0" xfId="0" applyNumberFormat="1" applyFont="1" applyFill="1" applyBorder="1" applyProtection="1">
      <protection hidden="1"/>
    </xf>
    <xf numFmtId="4" fontId="17" fillId="27" borderId="0" xfId="0" applyNumberFormat="1" applyFont="1" applyFill="1" applyProtection="1">
      <protection hidden="1"/>
    </xf>
    <xf numFmtId="3" fontId="18" fillId="27" borderId="0" xfId="0" applyNumberFormat="1" applyFont="1" applyFill="1" applyProtection="1">
      <protection hidden="1"/>
    </xf>
    <xf numFmtId="0" fontId="10" fillId="28" borderId="0" xfId="0" applyFont="1" applyFill="1" applyProtection="1">
      <protection hidden="1"/>
    </xf>
    <xf numFmtId="0" fontId="11" fillId="28" borderId="0" xfId="0" applyFont="1" applyFill="1" applyProtection="1">
      <protection hidden="1"/>
    </xf>
    <xf numFmtId="0" fontId="10" fillId="28" borderId="4" xfId="0" applyFont="1" applyFill="1" applyBorder="1" applyProtection="1">
      <protection hidden="1"/>
    </xf>
    <xf numFmtId="4" fontId="10" fillId="28" borderId="0" xfId="0" applyNumberFormat="1" applyFont="1" applyFill="1" applyProtection="1">
      <protection hidden="1"/>
    </xf>
    <xf numFmtId="3" fontId="11" fillId="28" borderId="0" xfId="0" applyNumberFormat="1" applyFont="1" applyFill="1" applyProtection="1">
      <protection hidden="1"/>
    </xf>
    <xf numFmtId="165" fontId="10" fillId="28" borderId="0" xfId="4" applyNumberFormat="1" applyFont="1" applyFill="1" applyBorder="1" applyProtection="1">
      <protection hidden="1"/>
    </xf>
    <xf numFmtId="0" fontId="10" fillId="28" borderId="0" xfId="0" applyFont="1" applyFill="1" applyBorder="1" applyProtection="1">
      <protection hidden="1"/>
    </xf>
    <xf numFmtId="0" fontId="10" fillId="28" borderId="0" xfId="0" applyFont="1" applyFill="1" applyAlignment="1" applyProtection="1">
      <alignment wrapText="1"/>
      <protection hidden="1"/>
    </xf>
    <xf numFmtId="4" fontId="10" fillId="28" borderId="0" xfId="0" applyNumberFormat="1" applyFont="1" applyFill="1" applyBorder="1" applyProtection="1">
      <protection hidden="1"/>
    </xf>
    <xf numFmtId="3" fontId="11" fillId="28" borderId="0" xfId="0" applyNumberFormat="1" applyFont="1" applyFill="1" applyBorder="1" applyProtection="1">
      <protection hidden="1"/>
    </xf>
    <xf numFmtId="0" fontId="27" fillId="28" borderId="0" xfId="0" applyFont="1" applyFill="1" applyProtection="1">
      <protection hidden="1"/>
    </xf>
    <xf numFmtId="0" fontId="17" fillId="28" borderId="0" xfId="0" applyFont="1" applyFill="1" applyProtection="1">
      <protection hidden="1"/>
    </xf>
    <xf numFmtId="0" fontId="18" fillId="28" borderId="0" xfId="0" applyFont="1" applyFill="1" applyProtection="1">
      <protection hidden="1"/>
    </xf>
    <xf numFmtId="0" fontId="17" fillId="28" borderId="4" xfId="0" applyFont="1" applyFill="1" applyBorder="1" applyProtection="1">
      <protection hidden="1"/>
    </xf>
    <xf numFmtId="0" fontId="17" fillId="28" borderId="0" xfId="0" applyFont="1" applyFill="1" applyBorder="1" applyProtection="1">
      <protection hidden="1"/>
    </xf>
    <xf numFmtId="4" fontId="17" fillId="28" borderId="0" xfId="0" applyNumberFormat="1" applyFont="1" applyFill="1" applyBorder="1" applyProtection="1">
      <protection hidden="1"/>
    </xf>
    <xf numFmtId="3" fontId="18" fillId="28" borderId="0" xfId="0" applyNumberFormat="1" applyFont="1" applyFill="1" applyBorder="1" applyProtection="1">
      <protection hidden="1"/>
    </xf>
    <xf numFmtId="4" fontId="17" fillId="28" borderId="0" xfId="0" applyNumberFormat="1" applyFont="1" applyFill="1" applyProtection="1">
      <protection hidden="1"/>
    </xf>
    <xf numFmtId="3" fontId="18" fillId="28" borderId="0" xfId="0" applyNumberFormat="1" applyFont="1" applyFill="1" applyProtection="1">
      <protection hidden="1"/>
    </xf>
    <xf numFmtId="0" fontId="10" fillId="28" borderId="10" xfId="0" applyFont="1" applyFill="1" applyBorder="1"/>
    <xf numFmtId="0" fontId="10" fillId="28" borderId="11" xfId="0" applyFont="1" applyFill="1" applyBorder="1"/>
    <xf numFmtId="17" fontId="10" fillId="27" borderId="10" xfId="0" applyNumberFormat="1" applyFont="1" applyFill="1" applyBorder="1"/>
    <xf numFmtId="0" fontId="10" fillId="27" borderId="11" xfId="0" applyFont="1" applyFill="1" applyBorder="1"/>
    <xf numFmtId="14" fontId="10" fillId="0" borderId="7" xfId="0" applyNumberFormat="1" applyFont="1" applyBorder="1" applyAlignment="1">
      <alignment horizontal="center"/>
    </xf>
    <xf numFmtId="0" fontId="12" fillId="10" borderId="10" xfId="0" applyFont="1" applyFill="1" applyBorder="1" applyAlignment="1" applyProtection="1">
      <alignment wrapText="1"/>
      <protection hidden="1"/>
    </xf>
    <xf numFmtId="0" fontId="12" fillId="10" borderId="1" xfId="0" applyFont="1" applyFill="1" applyBorder="1" applyAlignment="1" applyProtection="1">
      <alignment wrapText="1"/>
      <protection hidden="1"/>
    </xf>
    <xf numFmtId="0" fontId="12" fillId="10" borderId="2" xfId="0" applyFont="1" applyFill="1" applyBorder="1" applyAlignment="1" applyProtection="1">
      <alignment wrapText="1"/>
      <protection hidden="1"/>
    </xf>
    <xf numFmtId="0" fontId="12" fillId="17" borderId="2" xfId="0" applyFont="1" applyFill="1" applyBorder="1" applyAlignment="1" applyProtection="1">
      <alignment wrapText="1"/>
      <protection hidden="1"/>
    </xf>
    <xf numFmtId="0" fontId="11" fillId="17" borderId="2" xfId="0" applyFont="1" applyFill="1" applyBorder="1" applyAlignment="1" applyProtection="1">
      <alignment wrapText="1"/>
      <protection hidden="1"/>
    </xf>
    <xf numFmtId="0" fontId="11" fillId="10" borderId="2" xfId="0" applyFont="1" applyFill="1" applyBorder="1" applyAlignment="1" applyProtection="1">
      <alignment wrapText="1"/>
      <protection hidden="1"/>
    </xf>
    <xf numFmtId="0" fontId="10" fillId="10" borderId="2" xfId="0" applyFont="1" applyFill="1" applyBorder="1" applyAlignment="1" applyProtection="1">
      <alignment horizontal="center" wrapText="1"/>
      <protection hidden="1"/>
    </xf>
    <xf numFmtId="0" fontId="11" fillId="17" borderId="2" xfId="0" applyFont="1" applyFill="1" applyBorder="1" applyAlignment="1" applyProtection="1">
      <alignment horizontal="center" wrapText="1"/>
      <protection hidden="1"/>
    </xf>
    <xf numFmtId="0" fontId="11" fillId="10" borderId="2" xfId="0" applyFont="1" applyFill="1" applyBorder="1" applyAlignment="1" applyProtection="1">
      <alignment horizontal="center" wrapText="1"/>
      <protection hidden="1"/>
    </xf>
    <xf numFmtId="0" fontId="10" fillId="10" borderId="17" xfId="0" applyFont="1" applyFill="1" applyBorder="1" applyAlignment="1" applyProtection="1">
      <alignment horizontal="center" wrapText="1"/>
      <protection hidden="1"/>
    </xf>
    <xf numFmtId="3" fontId="11" fillId="0" borderId="18" xfId="0" applyNumberFormat="1" applyFont="1" applyFill="1" applyBorder="1" applyProtection="1">
      <protection hidden="1"/>
    </xf>
    <xf numFmtId="3" fontId="11" fillId="0" borderId="15" xfId="0" applyNumberFormat="1" applyFont="1" applyFill="1" applyBorder="1" applyProtection="1">
      <protection hidden="1"/>
    </xf>
    <xf numFmtId="14" fontId="10" fillId="17" borderId="7" xfId="0" applyNumberFormat="1" applyFont="1" applyFill="1" applyBorder="1"/>
    <xf numFmtId="14" fontId="1" fillId="17" borderId="7" xfId="0" applyNumberFormat="1" applyFont="1" applyFill="1" applyBorder="1"/>
    <xf numFmtId="2" fontId="10" fillId="0" borderId="0" xfId="0" applyNumberFormat="1" applyFont="1" applyFill="1" applyAlignment="1">
      <alignment horizontal="center"/>
    </xf>
    <xf numFmtId="0" fontId="0" fillId="28" borderId="0" xfId="0" applyFill="1" applyProtection="1">
      <protection hidden="1"/>
    </xf>
  </cellXfs>
  <cellStyles count="6">
    <cellStyle name="Comma" xfId="4" builtinId="3"/>
    <cellStyle name="Comma 2 2" xfId="3" xr:uid="{869FCB85-F593-6746-BFE2-B0114D6B0C27}"/>
    <cellStyle name="Hyperlink" xfId="5" builtinId="8"/>
    <cellStyle name="Normal" xfId="0" builtinId="0"/>
    <cellStyle name="Normal 2 2" xfId="2" xr:uid="{D5BADA61-9C11-9D47-B47A-CF6ABDF4F1E6}"/>
    <cellStyle name="Normal 2 3" xfId="1" xr:uid="{00000000-0005-0000-0000-000001000000}"/>
  </cellStyles>
  <dxfs count="223"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</dxfs>
  <tableStyles count="0" defaultTableStyle="TableStyleMedium9" defaultPivotStyle="PivotStyleMedium7"/>
  <colors>
    <mruColors>
      <color rgb="FFFFA9A6"/>
      <color rgb="FFFFCECC"/>
      <color rgb="FFFFFEC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26</xdr:row>
      <xdr:rowOff>139700</xdr:rowOff>
    </xdr:from>
    <xdr:to>
      <xdr:col>4</xdr:col>
      <xdr:colOff>647700</xdr:colOff>
      <xdr:row>56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021" t="3065"/>
        <a:stretch>
          <a:fillRect/>
        </a:stretch>
      </xdr:blipFill>
      <xdr:spPr bwMode="auto">
        <a:xfrm>
          <a:off x="0" y="4902200"/>
          <a:ext cx="5727700" cy="4940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203200</xdr:colOff>
      <xdr:row>2</xdr:row>
      <xdr:rowOff>0</xdr:rowOff>
    </xdr:from>
    <xdr:to>
      <xdr:col>9</xdr:col>
      <xdr:colOff>183313</xdr:colOff>
      <xdr:row>7</xdr:row>
      <xdr:rowOff>165100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04000" y="342900"/>
          <a:ext cx="2837613" cy="1054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hyperlink" Target="https://compare.energylocals.com.au/pdf/vefs/cz/6/id/ENE150676MS" TargetMode="External"/><Relationship Id="rId2" Type="http://schemas.openxmlformats.org/officeDocument/2006/relationships/hyperlink" Target="https://viccompare.s3.ap-southeast-2.amazonaws.com/PriceFactSheet-PO3165536MS.pdf" TargetMode="External"/><Relationship Id="rId1" Type="http://schemas.openxmlformats.org/officeDocument/2006/relationships/hyperlink" Target="https://1stenergy.com.au/wp-content/uploads/Price_Fact_Sheets/Victorian_Energy_Fact_Sheet_1ST109178MS_Electricity.pdf?_t=1561687151" TargetMode="External"/><Relationship Id="rId6" Type="http://schemas.openxmlformats.org/officeDocument/2006/relationships/comments" Target="../comments16.xml"/><Relationship Id="rId5" Type="http://schemas.openxmlformats.org/officeDocument/2006/relationships/vmlDrawing" Target="../drawings/vmlDrawing16.vml"/><Relationship Id="rId4" Type="http://schemas.openxmlformats.org/officeDocument/2006/relationships/hyperlink" Target="https://1stenergy.com.au/wp-content/uploads/Price_Fact_Sheets/14_09_2020/Victorian_Energy_Fact_Sheet_1ST204505MS_Electricity.pdf?_t=1593562250" TargetMode="Externa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maysim.com.au/energy/epfs/eme/AMA133735MS.pdf?postcode=3450" TargetMode="External"/><Relationship Id="rId2" Type="http://schemas.openxmlformats.org/officeDocument/2006/relationships/hyperlink" Target="https://forms.alintaenergy.com.au/Alinta/media/EnergyPriceFactSheets/Victorian_Energy_Fact_Sheet_ALI154554MS_Electricity.pdf?_ga=2.169830054.686482109.1578878026-1533394487.1578878026" TargetMode="External"/><Relationship Id="rId1" Type="http://schemas.openxmlformats.org/officeDocument/2006/relationships/hyperlink" Target="https://1stenergy.com.au/wp-content/uploads/Price_Fact_Sheets/Victorian_Energy_Fact_Sheet_1ST109177MS_Electricity.pdf?_t=1561687151" TargetMode="External"/><Relationship Id="rId6" Type="http://schemas.openxmlformats.org/officeDocument/2006/relationships/comments" Target="../comments17.xml"/><Relationship Id="rId5" Type="http://schemas.openxmlformats.org/officeDocument/2006/relationships/vmlDrawing" Target="../drawings/vmlDrawing17.vml"/><Relationship Id="rId4" Type="http://schemas.openxmlformats.org/officeDocument/2006/relationships/hyperlink" Target="https://viccompare.s3.ap-southeast-2.amazonaws.com/PriceFactSheet-PO3149631MS.pdf" TargetMode="Externa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maysim.com.au/energy/epfs/eme/AMA104284MS.pdf?postcode=3740" TargetMode="External"/><Relationship Id="rId2" Type="http://schemas.openxmlformats.org/officeDocument/2006/relationships/hyperlink" Target="https://www.powershop.com.au/app/rates/business-elec-ausnet-market-offer-tariff-all.pdf" TargetMode="External"/><Relationship Id="rId1" Type="http://schemas.openxmlformats.org/officeDocument/2006/relationships/hyperlink" Target="https://1stenergy.com.au/wp-content/uploads/Price_Fact_Sheets/Victorian_Energy_Fact_Sheet_1ST109178MS_Electricity.pdf?_t=1561687151" TargetMode="External"/><Relationship Id="rId6" Type="http://schemas.openxmlformats.org/officeDocument/2006/relationships/comments" Target="../comments18.xml"/><Relationship Id="rId5" Type="http://schemas.openxmlformats.org/officeDocument/2006/relationships/vmlDrawing" Target="../drawings/vmlDrawing18.vml"/><Relationship Id="rId4" Type="http://schemas.openxmlformats.org/officeDocument/2006/relationships/hyperlink" Target="https://forms.alintaenergy.com.au/Alinta/media/EnergyPriceFactSheets/Victorian_Energy_Fact_Sheet_ALI154550MS_Electricity.pdf?_ga=2.133783945.686482109.1578878026-1533394487.1578878026" TargetMode="Externa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19.vml"/><Relationship Id="rId3" Type="http://schemas.openxmlformats.org/officeDocument/2006/relationships/hyperlink" Target="https://www.covau.com.au/EnergyPriceFactSheets/DPFS/CoavU_VIC_Elec_SmartSaver_Business_Jemena_SingleRateA200.pdf" TargetMode="External"/><Relationship Id="rId7" Type="http://schemas.openxmlformats.org/officeDocument/2006/relationships/hyperlink" Target="https://sumo-epfs.s3-ap-southeast-2.amazonaws.com/vefs/Victorian_Energy_Fact_Sheet_SPA130232MS_Electricity.pdf" TargetMode="External"/><Relationship Id="rId2" Type="http://schemas.openxmlformats.org/officeDocument/2006/relationships/hyperlink" Target="https://www.bluenrg.com.au/uploaded/Price%20Fact%20Sheets/Victoria/Blue%20Essential%20VIC_Market_2020/Blue%20Essential_VIC_Market_Jemena/Victorian_Energy_Fact_Sheet_BLU160004MS_Electricity.pdf" TargetMode="External"/><Relationship Id="rId1" Type="http://schemas.openxmlformats.org/officeDocument/2006/relationships/hyperlink" Target="https://1stenergy.com.au/wp-content/uploads/Price_Fact_Sheets/Victorian_Energy_Fact_Sheet_1ST109175MS_Electricity.pdf?_t=1561687151" TargetMode="External"/><Relationship Id="rId6" Type="http://schemas.openxmlformats.org/officeDocument/2006/relationships/hyperlink" Target="https://forms.alintaenergy.com.au/Alinta/media/EnergyPriceFactSheets/Victorian_Energy_Fact_Sheet_ALI154548MS_Electricity.pdf?_ga=2.207710741.686482109.1578878026-1533394487.1578878026" TargetMode="External"/><Relationship Id="rId5" Type="http://schemas.openxmlformats.org/officeDocument/2006/relationships/hyperlink" Target="https://www.agl.com.au/-/media/agldata/distributordata/pdfs/victorian_energy_fact_sheet_agd155803ms_electricity.pdf" TargetMode="External"/><Relationship Id="rId4" Type="http://schemas.openxmlformats.org/officeDocument/2006/relationships/hyperlink" Target="https://viccompare.s3.ap-southeast-2.amazonaws.com/PriceFactSheet-PO3149645MS.pdf" TargetMode="External"/><Relationship Id="rId9" Type="http://schemas.openxmlformats.org/officeDocument/2006/relationships/comments" Target="../comments19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hyperlink" Target="https://compare.energylocals.com.au/pdf/vefs/cz/6/id/ENE150676MS" TargetMode="External"/><Relationship Id="rId2" Type="http://schemas.openxmlformats.org/officeDocument/2006/relationships/hyperlink" Target="https://viccompare.s3.ap-southeast-2.amazonaws.com/PriceFactSheet-PO3165536MS.pdf" TargetMode="External"/><Relationship Id="rId1" Type="http://schemas.openxmlformats.org/officeDocument/2006/relationships/hyperlink" Target="https://1stenergy.com.au/wp-content/uploads/Price_Fact_Sheets/Victorian_Energy_Fact_Sheet_1ST109178MS_Electricity.pdf?_t=1561687151" TargetMode="Externa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maysim.com.au/energy/epfs/eme/AMA133735MS.pdf?postcode=3450" TargetMode="External"/><Relationship Id="rId2" Type="http://schemas.openxmlformats.org/officeDocument/2006/relationships/hyperlink" Target="https://forms.alintaenergy.com.au/Alinta/media/EnergyPriceFactSheets/Victorian_Energy_Fact_Sheet_ALI154554MS_Electricity.pdf?_ga=2.169830054.686482109.1578878026-1533394487.1578878026" TargetMode="External"/><Relationship Id="rId1" Type="http://schemas.openxmlformats.org/officeDocument/2006/relationships/hyperlink" Target="https://1stenergy.com.au/wp-content/uploads/Price_Fact_Sheets/Victorian_Energy_Fact_Sheet_1ST109177MS_Electricity.pdf?_t=1561687151" TargetMode="External"/><Relationship Id="rId4" Type="http://schemas.openxmlformats.org/officeDocument/2006/relationships/hyperlink" Target="https://viccompare.s3.ap-southeast-2.amazonaws.com/PriceFactSheet-PO3149631MS.pdf" TargetMode="Externa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maysim.com.au/energy/epfs/eme/AMA104284MS.pdf?postcode=3740" TargetMode="External"/><Relationship Id="rId2" Type="http://schemas.openxmlformats.org/officeDocument/2006/relationships/hyperlink" Target="https://www.powershop.com.au/app/rates/business-elec-ausnet-market-offer-tariff-all.pdf" TargetMode="External"/><Relationship Id="rId1" Type="http://schemas.openxmlformats.org/officeDocument/2006/relationships/hyperlink" Target="https://1stenergy.com.au/wp-content/uploads/Price_Fact_Sheets/Victorian_Energy_Fact_Sheet_1ST109178MS_Electricity.pdf?_t=1561687151" TargetMode="External"/><Relationship Id="rId4" Type="http://schemas.openxmlformats.org/officeDocument/2006/relationships/hyperlink" Target="https://forms.alintaenergy.com.au/Alinta/media/EnergyPriceFactSheets/Victorian_Energy_Fact_Sheet_ALI154550MS_Electricity.pdf?_ga=2.133783945.686482109.1578878026-1533394487.1578878026" TargetMode="External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gl.com.au/-/media/agldata/distributordata/pdfs/victorian_energy_fact_sheet_agd155811ms_electricity.pdf" TargetMode="External"/><Relationship Id="rId3" Type="http://schemas.openxmlformats.org/officeDocument/2006/relationships/hyperlink" Target="https://www.covau.com.au/EnergyPriceFactSheets/DPFS/CoavU_VIC_Elec_SmartSaver_Business_Jemena_SingleRateA200.pdf" TargetMode="External"/><Relationship Id="rId7" Type="http://schemas.openxmlformats.org/officeDocument/2006/relationships/hyperlink" Target="https://sumo-epfs.s3-ap-southeast-2.amazonaws.com/vefs/Victorian_Energy_Fact_Sheet_SPA130232MS_Electricity.pdf" TargetMode="External"/><Relationship Id="rId2" Type="http://schemas.openxmlformats.org/officeDocument/2006/relationships/hyperlink" Target="https://www.bluenrg.com.au/uploaded/Price%20Fact%20Sheets/Victoria/Blue%20Essential%20VIC_Market_2020/Blue%20Essential_VIC_Market_Jemena/Victorian_Energy_Fact_Sheet_BLU160004MS_Electricity.pdf" TargetMode="External"/><Relationship Id="rId1" Type="http://schemas.openxmlformats.org/officeDocument/2006/relationships/hyperlink" Target="https://1stenergy.com.au/wp-content/uploads/Price_Fact_Sheets/Victorian_Energy_Fact_Sheet_1ST109175MS_Electricity.pdf?_t=1561687151" TargetMode="External"/><Relationship Id="rId6" Type="http://schemas.openxmlformats.org/officeDocument/2006/relationships/hyperlink" Target="https://forms.alintaenergy.com.au/Alinta/media/EnergyPriceFactSheets/Victorian_Energy_Fact_Sheet_ALI154548MS_Electricity.pdf?_ga=2.207710741.686482109.1578878026-1533394487.1578878026" TargetMode="External"/><Relationship Id="rId5" Type="http://schemas.openxmlformats.org/officeDocument/2006/relationships/hyperlink" Target="https://www.agl.com.au/-/media/agldata/distributordata/pdfs/victorian_energy_fact_sheet_agd155803ms_electricity.pdf" TargetMode="External"/><Relationship Id="rId10" Type="http://schemas.openxmlformats.org/officeDocument/2006/relationships/hyperlink" Target="https://compare.energylocals.com.au/pdf/vefs/cz/6/id/ENE150682MS" TargetMode="External"/><Relationship Id="rId4" Type="http://schemas.openxmlformats.org/officeDocument/2006/relationships/hyperlink" Target="https://viccompare.s3.ap-southeast-2.amazonaws.com/PriceFactSheet-PO3149645MS.pdf" TargetMode="External"/><Relationship Id="rId9" Type="http://schemas.openxmlformats.org/officeDocument/2006/relationships/hyperlink" Target="https://www.powershop.com.au/app/rates/business-elec-jemena-market-offer-tariff-all.pdf?v=1" TargetMode="Externa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hyperlink" Target="https://forms.alintaenergy.com.au/Alinta/media/EnergyPriceFactSheets/Victorian_Energy_Fact_Sheet_ALI154552MS_Electricity.pdf?_ga=2.99009817.686482109.1578878026-1533394487.1578878026" TargetMode="External"/><Relationship Id="rId1" Type="http://schemas.openxmlformats.org/officeDocument/2006/relationships/hyperlink" Target="https://1stenergy.com.au/wp-content/uploads/Price_Fact_Sheets/Victorian_Energy_Fact_Sheet_1ST109179MS_Electricity.pdf?_t=1561687151" TargetMode="Externa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hyperlink" Target="https://viccompare.s3.ap-southeast-2.amazonaws.com/PriceFactSheet-PO3125786MS.pdf" TargetMode="External"/><Relationship Id="rId1" Type="http://schemas.openxmlformats.org/officeDocument/2006/relationships/hyperlink" Target="https://1stenergy.com.au/wp-content/uploads/Price_Fact_Sheets/Victorian_Energy_Fact_Sheet_1ST109178MS_Electricity.pdf?_t=1561687151" TargetMode="Externa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hyperlink" Target="https://viccompare.s3.ap-southeast-2.amazonaws.com/PriceFactSheet-PO3125797MS.pdf" TargetMode="External"/><Relationship Id="rId2" Type="http://schemas.openxmlformats.org/officeDocument/2006/relationships/hyperlink" Target="https://www.amaysim.com.au/energy/epfs/eme/AMA104283MS.pdf?postcode=3450" TargetMode="External"/><Relationship Id="rId1" Type="http://schemas.openxmlformats.org/officeDocument/2006/relationships/hyperlink" Target="https://1stenergy.com.au/wp-content/uploads/Price_Fact_Sheets/Victorian_Energy_Fact_Sheet_1ST109177MS_Electricity.pdf?_t=1561687151" TargetMode="Externa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maysim.com.au/energy/epfs/eme/AMA104284MS.pdf?postcode=3740" TargetMode="External"/><Relationship Id="rId2" Type="http://schemas.openxmlformats.org/officeDocument/2006/relationships/hyperlink" Target="https://www.powershop.com.au/app/rates/business-elec-ausnet-market-offer-tariff-all.pdf" TargetMode="External"/><Relationship Id="rId1" Type="http://schemas.openxmlformats.org/officeDocument/2006/relationships/hyperlink" Target="https://1stenergy.com.au/wp-content/uploads/Price_Fact_Sheets/Victorian_Energy_Fact_Sheet_1ST109178MS_Electricity.pdf?_t=1561687151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hyperlink" Target="https://1stenergy.com.au/wp-content/uploads/Price_Fact_Sheets/Victorian_Energy_Fact_Sheet_1ST109175MS_Electricity.pdf?_t=1561687151" TargetMode="Externa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hyperlink" Target="https://1stenergy.com.au/wp-content/uploads/Price_Fact_Sheets/Victorian_Energy_Fact_Sheet_1ST109179MS_Electricity.pdf?_t=1561687151" TargetMode="Externa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U76"/>
  <sheetViews>
    <sheetView tabSelected="1" workbookViewId="0">
      <selection activeCell="N47" sqref="N47"/>
    </sheetView>
  </sheetViews>
  <sheetFormatPr baseColWidth="10" defaultRowHeight="14" x14ac:dyDescent="0.15"/>
  <cols>
    <col min="1" max="1" width="10.83203125" style="55"/>
    <col min="2" max="2" width="15.83203125" style="55" customWidth="1"/>
    <col min="3" max="3" width="13.6640625" style="55" customWidth="1"/>
    <col min="4" max="4" width="17.5" style="55" customWidth="1"/>
    <col min="5" max="5" width="10.83203125" style="55"/>
    <col min="6" max="6" width="15.5" style="55" customWidth="1"/>
    <col min="7" max="14" width="10.83203125" style="55"/>
    <col min="15" max="15" width="12.1640625" style="55" customWidth="1"/>
    <col min="16" max="17" width="10.83203125" style="55"/>
    <col min="18" max="18" width="17" style="55" customWidth="1"/>
    <col min="19" max="19" width="19.6640625" style="55" customWidth="1"/>
    <col min="20" max="16384" width="10.83203125" style="55"/>
  </cols>
  <sheetData>
    <row r="1" spans="1:21" x14ac:dyDescent="0.15">
      <c r="A1" s="61" t="s">
        <v>1523</v>
      </c>
    </row>
    <row r="2" spans="1:21" ht="15" thickBot="1" x14ac:dyDescent="0.2">
      <c r="A2" s="62" t="s">
        <v>48</v>
      </c>
      <c r="B2" s="62"/>
      <c r="C2" s="62"/>
    </row>
    <row r="3" spans="1:21" x14ac:dyDescent="0.15">
      <c r="A3" s="62" t="s">
        <v>607</v>
      </c>
      <c r="B3" s="62"/>
      <c r="C3" s="62"/>
      <c r="K3" s="63" t="s">
        <v>49</v>
      </c>
      <c r="L3" s="56"/>
      <c r="M3" s="56"/>
      <c r="N3" s="56"/>
      <c r="O3" s="56"/>
      <c r="P3" s="56"/>
      <c r="Q3" s="56"/>
      <c r="R3" s="56"/>
      <c r="S3" s="427"/>
      <c r="T3" s="58"/>
      <c r="U3" s="58"/>
    </row>
    <row r="4" spans="1:21" x14ac:dyDescent="0.15">
      <c r="K4" s="57" t="s">
        <v>33</v>
      </c>
      <c r="L4" s="58"/>
      <c r="M4" s="58"/>
      <c r="N4" s="58"/>
      <c r="O4" s="58"/>
      <c r="P4" s="58"/>
      <c r="Q4" s="58"/>
      <c r="R4" s="58"/>
      <c r="S4" s="428"/>
      <c r="T4" s="58"/>
      <c r="U4" s="58"/>
    </row>
    <row r="5" spans="1:21" x14ac:dyDescent="0.15">
      <c r="A5" s="64" t="s">
        <v>144</v>
      </c>
      <c r="J5" s="501"/>
      <c r="K5" s="57" t="s">
        <v>145</v>
      </c>
      <c r="L5" s="58"/>
      <c r="M5" s="58"/>
      <c r="N5" s="58"/>
      <c r="O5" s="58"/>
      <c r="P5" s="58"/>
      <c r="Q5" s="58"/>
      <c r="R5" s="58"/>
      <c r="S5" s="428"/>
      <c r="T5" s="58"/>
      <c r="U5" s="58"/>
    </row>
    <row r="6" spans="1:21" x14ac:dyDescent="0.15">
      <c r="A6" s="55" t="s">
        <v>146</v>
      </c>
      <c r="J6" s="501"/>
      <c r="K6" s="57" t="s">
        <v>147</v>
      </c>
      <c r="L6" s="58"/>
      <c r="M6" s="58"/>
      <c r="N6" s="58"/>
      <c r="O6" s="58"/>
      <c r="P6" s="58"/>
      <c r="Q6" s="58"/>
      <c r="R6" s="58"/>
      <c r="S6" s="428"/>
      <c r="T6" s="58"/>
      <c r="U6" s="58"/>
    </row>
    <row r="7" spans="1:21" x14ac:dyDescent="0.15">
      <c r="A7" s="55" t="s">
        <v>148</v>
      </c>
      <c r="J7" s="501"/>
      <c r="K7" s="57" t="s">
        <v>149</v>
      </c>
      <c r="L7" s="58"/>
      <c r="M7" s="58"/>
      <c r="N7" s="58"/>
      <c r="O7" s="58"/>
      <c r="P7" s="58"/>
      <c r="Q7" s="58"/>
      <c r="R7" s="58"/>
      <c r="S7" s="428"/>
      <c r="T7" s="58"/>
      <c r="U7" s="58"/>
    </row>
    <row r="8" spans="1:21" x14ac:dyDescent="0.15">
      <c r="H8" s="502"/>
      <c r="J8" s="501"/>
      <c r="K8" s="57" t="s">
        <v>150</v>
      </c>
      <c r="L8" s="58"/>
      <c r="M8" s="58"/>
      <c r="N8" s="58"/>
      <c r="O8" s="58"/>
      <c r="P8" s="58"/>
      <c r="Q8" s="58"/>
      <c r="R8" s="58"/>
      <c r="S8" s="428"/>
      <c r="T8" s="58"/>
      <c r="U8" s="58"/>
    </row>
    <row r="9" spans="1:21" x14ac:dyDescent="0.15">
      <c r="A9" s="64" t="s">
        <v>51</v>
      </c>
      <c r="J9" s="501"/>
      <c r="K9" s="57" t="s">
        <v>151</v>
      </c>
      <c r="L9" s="58"/>
      <c r="M9" s="58"/>
      <c r="N9" s="58"/>
      <c r="O9" s="58"/>
      <c r="P9" s="58"/>
      <c r="Q9" s="58"/>
      <c r="R9" s="58"/>
      <c r="S9" s="428"/>
      <c r="T9" s="58"/>
      <c r="U9" s="58"/>
    </row>
    <row r="10" spans="1:21" x14ac:dyDescent="0.15">
      <c r="A10" s="55" t="s">
        <v>1149</v>
      </c>
      <c r="J10" s="501"/>
      <c r="K10" s="57" t="s">
        <v>50</v>
      </c>
      <c r="L10" s="58"/>
      <c r="M10" s="58"/>
      <c r="N10" s="58"/>
      <c r="O10" s="345"/>
      <c r="P10" s="345"/>
      <c r="Q10" s="345"/>
      <c r="R10" s="58"/>
      <c r="S10" s="428"/>
      <c r="T10" s="58"/>
      <c r="U10" s="58"/>
    </row>
    <row r="11" spans="1:21" ht="15" thickBot="1" x14ac:dyDescent="0.2">
      <c r="A11" s="55" t="s">
        <v>1848</v>
      </c>
      <c r="J11" s="501"/>
      <c r="K11" s="59" t="s">
        <v>106</v>
      </c>
      <c r="L11" s="60"/>
      <c r="M11" s="60"/>
      <c r="N11" s="60"/>
      <c r="O11" s="60"/>
      <c r="P11" s="60"/>
      <c r="Q11" s="60"/>
      <c r="R11" s="60"/>
      <c r="S11" s="429"/>
      <c r="T11" s="58"/>
      <c r="U11" s="58"/>
    </row>
    <row r="12" spans="1:21" x14ac:dyDescent="0.15">
      <c r="A12" s="55" t="s">
        <v>34</v>
      </c>
      <c r="J12" s="501"/>
      <c r="T12" s="58"/>
      <c r="U12" s="58"/>
    </row>
    <row r="13" spans="1:21" ht="15" thickBot="1" x14ac:dyDescent="0.2">
      <c r="J13" s="501"/>
    </row>
    <row r="14" spans="1:21" x14ac:dyDescent="0.15">
      <c r="A14" s="55" t="s">
        <v>37</v>
      </c>
      <c r="J14" s="501"/>
      <c r="K14" s="503" t="s">
        <v>35</v>
      </c>
      <c r="L14" s="504"/>
      <c r="N14" s="430" t="s">
        <v>98</v>
      </c>
      <c r="O14" s="505"/>
    </row>
    <row r="15" spans="1:21" x14ac:dyDescent="0.15">
      <c r="A15" s="55" t="s">
        <v>39</v>
      </c>
      <c r="E15" s="66"/>
      <c r="K15" s="500" t="s">
        <v>36</v>
      </c>
      <c r="L15" s="428"/>
      <c r="N15" s="113" t="s">
        <v>99</v>
      </c>
      <c r="O15" s="114"/>
    </row>
    <row r="16" spans="1:21" x14ac:dyDescent="0.15">
      <c r="K16" s="500" t="s">
        <v>38</v>
      </c>
      <c r="L16" s="428"/>
      <c r="N16" s="113" t="s">
        <v>100</v>
      </c>
      <c r="O16" s="114"/>
    </row>
    <row r="17" spans="1:15" x14ac:dyDescent="0.15">
      <c r="A17" s="55" t="s">
        <v>42</v>
      </c>
      <c r="K17" s="500" t="s">
        <v>40</v>
      </c>
      <c r="L17" s="428"/>
      <c r="N17" s="113" t="s">
        <v>101</v>
      </c>
      <c r="O17" s="114"/>
    </row>
    <row r="18" spans="1:15" x14ac:dyDescent="0.15">
      <c r="A18" s="55" t="s">
        <v>105</v>
      </c>
      <c r="K18" s="500" t="s">
        <v>41</v>
      </c>
      <c r="L18" s="428"/>
      <c r="N18" s="113" t="s">
        <v>102</v>
      </c>
      <c r="O18" s="114"/>
    </row>
    <row r="19" spans="1:15" ht="15" thickBot="1" x14ac:dyDescent="0.2">
      <c r="A19" s="65" t="s">
        <v>45</v>
      </c>
      <c r="K19" s="500" t="s">
        <v>43</v>
      </c>
      <c r="L19" s="428"/>
      <c r="N19" s="292" t="s">
        <v>103</v>
      </c>
      <c r="O19" s="293"/>
    </row>
    <row r="20" spans="1:15" ht="15" thickBot="1" x14ac:dyDescent="0.2">
      <c r="A20" s="65" t="s">
        <v>46</v>
      </c>
      <c r="K20" s="500" t="s">
        <v>44</v>
      </c>
      <c r="L20" s="428"/>
      <c r="O20" s="65"/>
    </row>
    <row r="21" spans="1:15" x14ac:dyDescent="0.15">
      <c r="A21" s="55" t="s">
        <v>18</v>
      </c>
      <c r="K21" s="500" t="s">
        <v>47</v>
      </c>
      <c r="L21" s="428"/>
      <c r="N21" s="431" t="s">
        <v>610</v>
      </c>
      <c r="O21" s="427"/>
    </row>
    <row r="22" spans="1:15" x14ac:dyDescent="0.15">
      <c r="A22" s="65" t="s">
        <v>85</v>
      </c>
      <c r="K22" s="500" t="s">
        <v>86</v>
      </c>
      <c r="L22" s="428"/>
      <c r="N22" s="545" t="s">
        <v>747</v>
      </c>
      <c r="O22" s="546">
        <v>2020</v>
      </c>
    </row>
    <row r="23" spans="1:15" x14ac:dyDescent="0.15">
      <c r="K23" s="500" t="s">
        <v>87</v>
      </c>
      <c r="L23" s="428"/>
      <c r="N23" s="547" t="s">
        <v>611</v>
      </c>
      <c r="O23" s="548">
        <v>2020</v>
      </c>
    </row>
    <row r="24" spans="1:15" x14ac:dyDescent="0.15">
      <c r="K24" s="500" t="s">
        <v>88</v>
      </c>
      <c r="L24" s="428"/>
      <c r="N24" s="434" t="s">
        <v>747</v>
      </c>
      <c r="O24" s="435">
        <v>2019</v>
      </c>
    </row>
    <row r="25" spans="1:15" x14ac:dyDescent="0.15">
      <c r="A25" s="55" t="s">
        <v>89</v>
      </c>
      <c r="K25" s="500" t="s">
        <v>90</v>
      </c>
      <c r="L25" s="428"/>
      <c r="N25" s="436" t="s">
        <v>611</v>
      </c>
      <c r="O25" s="437">
        <v>2019</v>
      </c>
    </row>
    <row r="26" spans="1:15" x14ac:dyDescent="0.15">
      <c r="A26" s="55" t="s">
        <v>91</v>
      </c>
      <c r="K26" s="500" t="s">
        <v>92</v>
      </c>
      <c r="L26" s="428"/>
      <c r="N26" s="438" t="s">
        <v>747</v>
      </c>
      <c r="O26" s="439">
        <v>2018</v>
      </c>
    </row>
    <row r="27" spans="1:15" x14ac:dyDescent="0.15">
      <c r="D27" s="65"/>
      <c r="K27" s="500" t="s">
        <v>608</v>
      </c>
      <c r="L27" s="428"/>
      <c r="N27" s="432" t="s">
        <v>611</v>
      </c>
      <c r="O27" s="433">
        <v>2018</v>
      </c>
    </row>
    <row r="28" spans="1:15" x14ac:dyDescent="0.15">
      <c r="K28" s="500" t="s">
        <v>93</v>
      </c>
      <c r="L28" s="428"/>
      <c r="N28" s="440" t="s">
        <v>747</v>
      </c>
      <c r="O28" s="441">
        <v>2017</v>
      </c>
    </row>
    <row r="29" spans="1:15" x14ac:dyDescent="0.15">
      <c r="K29" s="500" t="s">
        <v>94</v>
      </c>
      <c r="L29" s="428"/>
      <c r="N29" s="442" t="s">
        <v>611</v>
      </c>
      <c r="O29" s="443">
        <v>2017</v>
      </c>
    </row>
    <row r="30" spans="1:15" ht="15" thickBot="1" x14ac:dyDescent="0.2">
      <c r="K30" s="500" t="s">
        <v>95</v>
      </c>
      <c r="L30" s="428"/>
      <c r="N30" s="444" t="s">
        <v>611</v>
      </c>
      <c r="O30" s="445">
        <v>2016</v>
      </c>
    </row>
    <row r="31" spans="1:15" x14ac:dyDescent="0.15">
      <c r="K31" s="500" t="s">
        <v>96</v>
      </c>
      <c r="L31" s="428"/>
    </row>
    <row r="32" spans="1:15" x14ac:dyDescent="0.15">
      <c r="K32" s="500" t="s">
        <v>97</v>
      </c>
      <c r="L32" s="428"/>
    </row>
    <row r="33" spans="1:12" x14ac:dyDescent="0.15">
      <c r="K33" s="500" t="s">
        <v>609</v>
      </c>
      <c r="L33" s="428"/>
    </row>
    <row r="34" spans="1:12" x14ac:dyDescent="0.15">
      <c r="A34" s="65"/>
      <c r="B34" s="65"/>
      <c r="C34" s="65"/>
      <c r="D34" s="65"/>
      <c r="K34" s="57" t="s">
        <v>1011</v>
      </c>
      <c r="L34" s="428"/>
    </row>
    <row r="35" spans="1:12" x14ac:dyDescent="0.15">
      <c r="A35" s="65"/>
      <c r="B35" s="65"/>
      <c r="C35" s="65"/>
      <c r="D35" s="65"/>
      <c r="H35" s="65"/>
      <c r="K35" s="57" t="s">
        <v>1189</v>
      </c>
      <c r="L35" s="428"/>
    </row>
    <row r="36" spans="1:12" ht="15" thickBot="1" x14ac:dyDescent="0.2">
      <c r="A36" s="65"/>
      <c r="B36" s="65"/>
      <c r="C36" s="65"/>
      <c r="D36" s="65"/>
      <c r="K36" s="57" t="s">
        <v>1554</v>
      </c>
      <c r="L36" s="428"/>
    </row>
    <row r="37" spans="1:12" x14ac:dyDescent="0.15">
      <c r="A37" s="65"/>
      <c r="B37" s="65"/>
      <c r="C37" s="65"/>
      <c r="D37" s="65"/>
      <c r="K37" s="56"/>
      <c r="L37" s="56"/>
    </row>
    <row r="38" spans="1:12" x14ac:dyDescent="0.15">
      <c r="A38" s="65"/>
      <c r="B38" s="65"/>
      <c r="C38" s="65"/>
      <c r="D38" s="65"/>
    </row>
    <row r="39" spans="1:12" x14ac:dyDescent="0.15">
      <c r="A39" s="65"/>
      <c r="B39" s="65"/>
      <c r="C39" s="65"/>
      <c r="D39" s="65"/>
    </row>
    <row r="40" spans="1:12" x14ac:dyDescent="0.15">
      <c r="A40" s="65"/>
      <c r="B40" s="65"/>
      <c r="C40" s="65"/>
      <c r="D40" s="65"/>
    </row>
    <row r="41" spans="1:12" x14ac:dyDescent="0.15">
      <c r="A41" s="65"/>
      <c r="B41" s="65"/>
      <c r="C41" s="65"/>
    </row>
    <row r="42" spans="1:12" x14ac:dyDescent="0.15">
      <c r="A42" s="65"/>
    </row>
    <row r="43" spans="1:12" x14ac:dyDescent="0.15">
      <c r="A43" s="65"/>
    </row>
    <row r="49" spans="1:17" x14ac:dyDescent="0.15">
      <c r="Q49" s="65"/>
    </row>
    <row r="59" spans="1:17" x14ac:dyDescent="0.15">
      <c r="A59" s="65" t="s">
        <v>104</v>
      </c>
    </row>
    <row r="67" spans="1:8" x14ac:dyDescent="0.15">
      <c r="A67" s="65"/>
    </row>
    <row r="76" spans="1:8" x14ac:dyDescent="0.15">
      <c r="H76" s="65"/>
    </row>
  </sheetData>
  <sheetProtection algorithmName="SHA-512" hashValue="ovQpiN2GtUDPycWzSvNg1pOs5oQW6IOBOIBf5m1lSh23aEK9kPt+onphgbnQFGJBCaBvd67R7KvVwc9kkC7jFQ==" saltValue="zD6vcVUkZ4TwMq/zO/OKdQ==" spinCount="100000" sheet="1" objects="1" scenarios="1"/>
  <phoneticPr fontId="7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778C5-42E0-8740-8D19-BB10E9786EFC}">
  <sheetPr codeName="Sheet62">
    <tabColor theme="7" tint="0.39997558519241921"/>
  </sheetPr>
  <dimension ref="A1:DK102"/>
  <sheetViews>
    <sheetView zoomScaleNormal="100" zoomScalePageLayoutView="125" workbookViewId="0">
      <selection activeCell="C92" activeCellId="3" sqref="C5 C34:C36 C62:C64 C92:C95"/>
    </sheetView>
  </sheetViews>
  <sheetFormatPr baseColWidth="10" defaultColWidth="12.1640625" defaultRowHeight="14" x14ac:dyDescent="0.15"/>
  <cols>
    <col min="1" max="1" width="28.1640625" style="526" customWidth="1"/>
    <col min="2" max="2" width="24.5" style="526" customWidth="1"/>
    <col min="3" max="9" width="12.1640625" style="526"/>
    <col min="10" max="11" width="12.1640625" style="526" hidden="1" customWidth="1"/>
    <col min="12" max="16" width="12.1640625" style="526"/>
    <col min="17" max="20" width="12.1640625" style="526" hidden="1" customWidth="1"/>
    <col min="21" max="16384" width="12.1640625" style="526"/>
  </cols>
  <sheetData>
    <row r="1" spans="1:115" x14ac:dyDescent="0.15">
      <c r="A1" s="526" t="s">
        <v>10</v>
      </c>
    </row>
    <row r="2" spans="1:115" x14ac:dyDescent="0.15">
      <c r="A2" s="527" t="s">
        <v>79</v>
      </c>
    </row>
    <row r="3" spans="1:115" ht="15" thickBot="1" x14ac:dyDescent="0.2">
      <c r="G3" s="528"/>
    </row>
    <row r="4" spans="1:115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115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115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115" s="533" customFormat="1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  <c r="Y7" s="526"/>
      <c r="Z7" s="526"/>
      <c r="AA7" s="526"/>
      <c r="AB7" s="526"/>
      <c r="AC7" s="526"/>
      <c r="AD7" s="526"/>
      <c r="AE7" s="526"/>
      <c r="AF7" s="526"/>
      <c r="AG7" s="526"/>
      <c r="AH7" s="526"/>
      <c r="AI7" s="526"/>
      <c r="AJ7" s="526"/>
      <c r="AK7" s="526"/>
      <c r="AL7" s="526"/>
      <c r="AM7" s="526"/>
      <c r="AN7" s="526"/>
      <c r="AO7" s="526"/>
      <c r="AP7" s="526"/>
      <c r="AQ7" s="526"/>
      <c r="AR7" s="526"/>
      <c r="AS7" s="526"/>
      <c r="AT7" s="526"/>
      <c r="AU7" s="526"/>
      <c r="AV7" s="526"/>
      <c r="AW7" s="526"/>
      <c r="AX7" s="526"/>
      <c r="AY7" s="526"/>
      <c r="AZ7" s="526"/>
      <c r="BA7" s="526"/>
      <c r="BB7" s="526"/>
      <c r="BC7" s="526"/>
      <c r="BD7" s="526"/>
      <c r="BE7" s="526"/>
      <c r="BF7" s="526"/>
      <c r="BG7" s="526"/>
      <c r="BH7" s="526"/>
      <c r="BI7" s="526"/>
      <c r="BJ7" s="526"/>
      <c r="BK7" s="526"/>
      <c r="BL7" s="526"/>
      <c r="BM7" s="526"/>
      <c r="BN7" s="526"/>
      <c r="BO7" s="526"/>
      <c r="BP7" s="526"/>
      <c r="BQ7" s="526"/>
      <c r="BR7" s="526"/>
      <c r="BS7" s="526"/>
      <c r="BT7" s="526"/>
      <c r="BU7" s="526"/>
      <c r="BV7" s="526"/>
      <c r="BW7" s="526"/>
      <c r="BX7" s="526"/>
      <c r="BY7" s="526"/>
      <c r="BZ7" s="526"/>
      <c r="CA7" s="526"/>
      <c r="CB7" s="526"/>
      <c r="CC7" s="526"/>
      <c r="CD7" s="526"/>
      <c r="CE7" s="526"/>
      <c r="CF7" s="526"/>
      <c r="CG7" s="526"/>
      <c r="CH7" s="526"/>
      <c r="CI7" s="526"/>
      <c r="CJ7" s="526"/>
      <c r="CK7" s="526"/>
      <c r="CL7" s="526"/>
      <c r="CM7" s="526"/>
      <c r="CN7" s="526"/>
      <c r="CO7" s="526"/>
      <c r="CP7" s="526"/>
      <c r="CQ7" s="526"/>
      <c r="CR7" s="526"/>
      <c r="CS7" s="526"/>
      <c r="CT7" s="526"/>
      <c r="CU7" s="526"/>
      <c r="CV7" s="526"/>
      <c r="CW7" s="526"/>
      <c r="CX7" s="526"/>
      <c r="CY7" s="526"/>
      <c r="CZ7" s="526"/>
      <c r="DA7" s="526"/>
      <c r="DB7" s="526"/>
      <c r="DC7" s="526"/>
      <c r="DD7" s="526"/>
      <c r="DE7" s="526"/>
      <c r="DF7" s="526"/>
      <c r="DG7" s="526"/>
      <c r="DH7" s="526"/>
      <c r="DI7" s="526"/>
      <c r="DJ7" s="526"/>
      <c r="DK7" s="526"/>
    </row>
    <row r="8" spans="1:115" x14ac:dyDescent="0.15">
      <c r="A8" s="151" t="str">
        <f>'CP Oct 2020'!K2</f>
        <v>AGL</v>
      </c>
      <c r="B8" s="153" t="str">
        <f>'CP Oct 2020'!L2</f>
        <v>Business Essentials</v>
      </c>
      <c r="C8" s="136">
        <f>IF('CP Oct 2020'!BQ2=0,91*'CP Oct 2020'!M2/100,(91*'CP Oct 2020'!M2/100)+'CP Oct 2020'!BQ2/4)</f>
        <v>101.87863636363636</v>
      </c>
      <c r="D8" s="136">
        <f>IF('CP Oct 2020'!O2="",$C$5*'CP Oct 2020'!N2/100,IF($C$5&gt;='CP Oct 2020'!P2,('CP Oct 2020'!P2*'CP Oct 2020'!N2/100),($C$5*'CP Oct 2020'!N2/100)))</f>
        <v>1115</v>
      </c>
      <c r="E8" s="136">
        <f>IF(AND('CP Oct 2020'!P2&gt;0,'CP Oct 2020'!R2&gt;0),IF($C$5&lt;'CP Oct 2020'!P2,0,IF($C$5&lt;=('CP Oct 2020'!R2+'CP Oct 2020'!P2),(($C$5-'CP Oct 2020'!P2)*'CP Oct 2020'!Q2/100),(('CP Oct 2020'!R2)*'CP Oct 2020'!Q2/100))),0)</f>
        <v>0</v>
      </c>
      <c r="F8" s="136">
        <f>IF(AND('CP Oct 2020'!Q2&gt;0,'CP Oct 2020'!S2&gt;0),IF($C$5&lt;('CP Oct 2020'!R2+'CP Oct 2020'!P2),0,IF($C$5&lt;=('CP Oct 2020'!T2+'CP Oct 2020'!R2+'CP Oct 2020'!P2),(($C$5-('CP Oct 2020'!R2+'CP Oct 2020'!P2))*'CP Oct 2020'!S2/100),('CP Oct 2020'!T2*'CP Oct 2020'!S2/100))),0)</f>
        <v>0</v>
      </c>
      <c r="G8" s="137">
        <v>0</v>
      </c>
      <c r="H8" s="136">
        <f>IF(AND('CP Oct 2020'!R2&gt;0,'CP Oct 2020'!T2&gt;0),IF(($C$5&lt;'CP Oct 2020'!T2),(0),($C$5-'CP Oct 2020'!T2)*'CP Oct 2020'!U2/100),IF(AND('CP Oct 2020'!R2&gt;0,'CP Oct 2020'!T2=""),IF(($C$5&lt;'CP Oct 2020'!R2+'CP Oct 2020'!P2),(0),(($C$5-('CP Oct 2020'!R2+'CP Oct 2020'!P2))*'CP Oct 2020'!S2/100)),IF(AND('CP Oct 2020'!P2&gt;0,'CP Oct 2020'!R2=""&gt;0),IF(($C$5&lt;'CP Oct 2020'!P2),(0),($C$5-'CP Oct 2020'!P2)*'CP Oct 2020'!Q2/100),0)))</f>
        <v>0</v>
      </c>
      <c r="I8" s="138">
        <f t="shared" ref="I8:I29" si="0">SUM(C8:H8)</f>
        <v>1216.8786363636364</v>
      </c>
      <c r="J8" s="490">
        <f>(I8-C8)*4</f>
        <v>4460</v>
      </c>
      <c r="K8" s="490">
        <f>I8*4</f>
        <v>4867.5145454545454</v>
      </c>
      <c r="L8" s="139">
        <f>K8*1.1</f>
        <v>5354.2660000000005</v>
      </c>
      <c r="M8" s="135">
        <f>'CP Oct 2020'!BC2</f>
        <v>0</v>
      </c>
      <c r="N8" s="135">
        <f>'CP Oct 2020'!BD2</f>
        <v>0</v>
      </c>
      <c r="O8" s="135">
        <f>'CP Oct 2020'!BE2</f>
        <v>0</v>
      </c>
      <c r="P8" s="135">
        <f>'CP Oct 2020'!BF2</f>
        <v>0</v>
      </c>
      <c r="Q8" s="415" t="str">
        <f>IF(SUM(M8:P8)=0,"No discount",IF(M8&gt;0,"Guaranteed off bill",IF(N8&gt;0,"Guaranteed off usage",IF(O8&gt;0,"Pay-on-time off bill","Pay-on-time off usage"))))</f>
        <v>No discount</v>
      </c>
      <c r="R8" s="153" t="str">
        <f t="shared" ref="R8:R30" si="1">IF(OR(A8="Origin Energy",A8="Red Energy",A8="Powershop"),"Inclusive","Exclusive")</f>
        <v>Exclusive</v>
      </c>
      <c r="S8" s="490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4867.5145454545454</v>
      </c>
      <c r="T8" s="490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4867.5145454545454</v>
      </c>
      <c r="U8" s="139">
        <f>S8*1.1</f>
        <v>5354.2660000000005</v>
      </c>
      <c r="V8" s="139">
        <f>T8*1.1</f>
        <v>5354.2660000000005</v>
      </c>
      <c r="W8" s="165">
        <f>'CP Oct 2020'!BM2</f>
        <v>0</v>
      </c>
      <c r="X8" s="166" t="str">
        <f>'CP Oct 2020'!BN2</f>
        <v>n</v>
      </c>
    </row>
    <row r="9" spans="1:115" x14ac:dyDescent="0.15">
      <c r="A9" s="151" t="str">
        <f>'CP Oct 2020'!K3</f>
        <v>Alinta Energy</v>
      </c>
      <c r="B9" s="153" t="str">
        <f>'CP Oct 2020'!L3</f>
        <v>BusinessDeal</v>
      </c>
      <c r="C9" s="136">
        <f>IF('CP Oct 2020'!BQ3=0,91*'CP Oct 2020'!M3/100,(91*'CP Oct 2020'!M3/100)+'CP Oct 2020'!BQ3/4)</f>
        <v>105.10499999999998</v>
      </c>
      <c r="D9" s="136">
        <f>IF('CP Oct 2020'!O3="",$C$5*'CP Oct 2020'!N3/100,IF($C$5&gt;='CP Oct 2020'!P3,('CP Oct 2020'!P3*'CP Oct 2020'!N3/100),($C$5*'CP Oct 2020'!N3/100)))</f>
        <v>1115</v>
      </c>
      <c r="E9" s="136">
        <f>IF(AND('CP Oct 2020'!P3&gt;0,'CP Oct 2020'!R3&gt;0),IF($C$5&lt;'CP Oct 2020'!P3,0,IF($C$5&lt;=('CP Oct 2020'!R3+'CP Oct 2020'!P3),(($C$5-'CP Oct 2020'!P3)*'CP Oct 2020'!Q3/100),(('CP Oct 2020'!R3)*'CP Oct 2020'!Q3/100))),0)</f>
        <v>0</v>
      </c>
      <c r="F9" s="136">
        <f>IF(AND('CP Oct 2020'!Q3&gt;0,'CP Oct 2020'!S3&gt;0),IF($C$5&lt;('CP Oct 2020'!R3+'CP Oct 2020'!P3),0,IF($C$5&lt;=('CP Oct 2020'!T3+'CP Oct 2020'!R3+'CP Oct 2020'!P3),(($C$5-('CP Oct 2020'!R3+'CP Oct 2020'!P3))*'CP Oct 2020'!S3/100),('CP Oct 2020'!T3*'CP Oct 2020'!S3/100))),0)</f>
        <v>0</v>
      </c>
      <c r="G9" s="137">
        <v>0</v>
      </c>
      <c r="H9" s="136">
        <f>IF(AND('CP Oct 2020'!R3&gt;0,'CP Oct 2020'!T3&gt;0),IF(($C$5&lt;'CP Oct 2020'!T3),(0),($C$5-'CP Oct 2020'!T3)*'CP Oct 2020'!U3/100),IF(AND('CP Oct 2020'!R3&gt;0,'CP Oct 2020'!T3=""),IF(($C$5&lt;'CP Oct 2020'!R3+'CP Oct 2020'!P3),(0),(($C$5-('CP Oct 2020'!R3+'CP Oct 2020'!P3))*'CP Oct 2020'!S3/100)),IF(AND('CP Oct 2020'!P3&gt;0,'CP Oct 2020'!R3=""&gt;0),IF(($C$5&lt;'CP Oct 2020'!P3),(0),($C$5-'CP Oct 2020'!P3)*'CP Oct 2020'!Q3/100),0)))</f>
        <v>0</v>
      </c>
      <c r="I9" s="138">
        <f t="shared" si="0"/>
        <v>1220.105</v>
      </c>
      <c r="J9" s="490">
        <f t="shared" ref="J9:J30" si="4">(I9-C9)*4</f>
        <v>4460</v>
      </c>
      <c r="K9" s="490">
        <f t="shared" ref="K9:K30" si="5">I9*4</f>
        <v>4880.42</v>
      </c>
      <c r="L9" s="139">
        <f t="shared" ref="L9:L30" si="6">K9*1.1</f>
        <v>5368.4620000000004</v>
      </c>
      <c r="M9" s="135">
        <f>'CP Oct 2020'!BC3</f>
        <v>0</v>
      </c>
      <c r="N9" s="135">
        <f>'CP Oct 2020'!BD3</f>
        <v>0</v>
      </c>
      <c r="O9" s="135">
        <f>'CP Oct 2020'!BE3</f>
        <v>0</v>
      </c>
      <c r="P9" s="135">
        <f>'CP Oct 2020'!BF3</f>
        <v>0</v>
      </c>
      <c r="Q9" s="415" t="str">
        <f t="shared" ref="Q9:Q30" si="7">IF(SUM(M9:P9)=0,"No discount",IF(M9&gt;0,"Guaranteed off bill",IF(N9&gt;0,"Guaranteed off usage",IF(O9&gt;0,"Pay-on-time off bill","Pay-on-time off usage"))))</f>
        <v>No discount</v>
      </c>
      <c r="R9" s="153" t="str">
        <f t="shared" si="1"/>
        <v>Exclusive</v>
      </c>
      <c r="S9" s="490">
        <f t="shared" si="2"/>
        <v>4880.42</v>
      </c>
      <c r="T9" s="490">
        <f t="shared" si="3"/>
        <v>4880.42</v>
      </c>
      <c r="U9" s="139">
        <f t="shared" ref="U9:V29" si="8">S9*1.1</f>
        <v>5368.4620000000004</v>
      </c>
      <c r="V9" s="139">
        <f t="shared" si="8"/>
        <v>5368.4620000000004</v>
      </c>
      <c r="W9" s="165">
        <f>'CP Oct 2020'!BM3</f>
        <v>0</v>
      </c>
      <c r="X9" s="166" t="str">
        <f>'CP Oct 2020'!BN3</f>
        <v>n</v>
      </c>
    </row>
    <row r="10" spans="1:115" x14ac:dyDescent="0.15">
      <c r="A10" s="151" t="str">
        <f>'CP Oct 2020'!K4</f>
        <v>Click Energy</v>
      </c>
      <c r="B10" s="153" t="str">
        <f>'CP Oct 2020'!L4</f>
        <v>Business Ready</v>
      </c>
      <c r="C10" s="136">
        <f>IF('CP Oct 2020'!BQ4=0,91*'CP Oct 2020'!M4/100,(91*'CP Oct 2020'!M4/100)+'CP Oct 2020'!BQ4/4)</f>
        <v>106.31281818181816</v>
      </c>
      <c r="D10" s="136">
        <f>IF('CP Oct 2020'!O4="",$C$5*'CP Oct 2020'!N4/100,IF($C$5&gt;='CP Oct 2020'!P4,('CP Oct 2020'!P4*'CP Oct 2020'!N4/100),($C$5*'CP Oct 2020'!N4/100)))</f>
        <v>1163.6363636363637</v>
      </c>
      <c r="E10" s="136">
        <f>IF(AND('CP Oct 2020'!P4&gt;0,'CP Oct 2020'!R4&gt;0),IF($C$5&lt;'CP Oct 2020'!P4,0,IF($C$5&lt;=('CP Oct 2020'!R4+'CP Oct 2020'!P4),(($C$5-'CP Oct 2020'!P4)*'CP Oct 2020'!Q4/100),(('CP Oct 2020'!R4)*'CP Oct 2020'!Q4/100))),0)</f>
        <v>0</v>
      </c>
      <c r="F10" s="136">
        <f>IF(AND('CP Oct 2020'!Q4&gt;0,'CP Oct 2020'!S4&gt;0),IF($C$5&lt;('CP Oct 2020'!R4+'CP Oct 2020'!P4),0,IF($C$5&lt;=('CP Oct 2020'!T4+'CP Oct 2020'!R4+'CP Oct 2020'!P4),(($C$5-('CP Oct 2020'!R4+'CP Oct 2020'!P4))*'CP Oct 2020'!S4/100),('CP Oct 2020'!T4*'CP Oct 2020'!S4/100))),0)</f>
        <v>0</v>
      </c>
      <c r="G10" s="137">
        <v>0</v>
      </c>
      <c r="H10" s="136">
        <f>IF(AND('CP Oct 2020'!R4&gt;0,'CP Oct 2020'!T4&gt;0),IF(($C$5&lt;'CP Oct 2020'!T4),(0),($C$5-'CP Oct 2020'!T4)*'CP Oct 2020'!U4/100),IF(AND('CP Oct 2020'!R4&gt;0,'CP Oct 2020'!T4=""),IF(($C$5&lt;'CP Oct 2020'!R4+'CP Oct 2020'!P4),(0),(($C$5-('CP Oct 2020'!R4+'CP Oct 2020'!P4))*'CP Oct 2020'!S4/100)),IF(AND('CP Oct 2020'!P4&gt;0,'CP Oct 2020'!R4=""&gt;0),IF(($C$5&lt;'CP Oct 2020'!P4),(0),($C$5-'CP Oct 2020'!P4)*'CP Oct 2020'!Q4/100),0)))</f>
        <v>0</v>
      </c>
      <c r="I10" s="138">
        <f t="shared" si="0"/>
        <v>1269.9491818181818</v>
      </c>
      <c r="J10" s="490">
        <f t="shared" si="4"/>
        <v>4654.545454545455</v>
      </c>
      <c r="K10" s="490">
        <f t="shared" si="5"/>
        <v>5079.7967272727274</v>
      </c>
      <c r="L10" s="139">
        <f t="shared" si="6"/>
        <v>5587.7764000000006</v>
      </c>
      <c r="M10" s="135">
        <f>'CP Oct 2020'!BC4</f>
        <v>0</v>
      </c>
      <c r="N10" s="135">
        <f>'CP Oct 2020'!BD4</f>
        <v>0</v>
      </c>
      <c r="O10" s="135">
        <f>'CP Oct 2020'!BE4</f>
        <v>0</v>
      </c>
      <c r="P10" s="135">
        <f>'CP Oct 2020'!BF4</f>
        <v>0</v>
      </c>
      <c r="Q10" s="415" t="str">
        <f t="shared" si="7"/>
        <v>No discount</v>
      </c>
      <c r="R10" s="153" t="str">
        <f t="shared" si="1"/>
        <v>Exclusive</v>
      </c>
      <c r="S10" s="490">
        <f t="shared" si="2"/>
        <v>5079.7967272727274</v>
      </c>
      <c r="T10" s="490">
        <f t="shared" si="3"/>
        <v>5079.7967272727274</v>
      </c>
      <c r="U10" s="139">
        <f t="shared" si="8"/>
        <v>5587.7764000000006</v>
      </c>
      <c r="V10" s="139">
        <f t="shared" si="8"/>
        <v>5587.7764000000006</v>
      </c>
      <c r="W10" s="165">
        <f>'CP Oct 2020'!BM4</f>
        <v>0</v>
      </c>
      <c r="X10" s="166" t="str">
        <f>'CP Oct 2020'!BN4</f>
        <v>n</v>
      </c>
    </row>
    <row r="11" spans="1:115" x14ac:dyDescent="0.15">
      <c r="A11" s="151" t="str">
        <f>'CP Oct 2020'!K5</f>
        <v>Commander</v>
      </c>
      <c r="B11" s="153" t="str">
        <f>'CP Oct 2020'!L5</f>
        <v>Market offer</v>
      </c>
      <c r="C11" s="136">
        <f>IF('CP Oct 2020'!BQ5=0,91*'CP Oct 2020'!M5/100,(91*'CP Oct 2020'!M5/100)+'CP Oct 2020'!BQ5/4)</f>
        <v>105.20427272727271</v>
      </c>
      <c r="D11" s="136">
        <f>IF('CP Oct 2020'!O5="",$C$5*'CP Oct 2020'!N5/100,IF($C$5&gt;='CP Oct 2020'!P5,('CP Oct 2020'!P5*'CP Oct 2020'!N5/100),($C$5*'CP Oct 2020'!N5/100)))</f>
        <v>1151.8181818181818</v>
      </c>
      <c r="E11" s="136">
        <f>IF(AND('CP Oct 2020'!P5&gt;0,'CP Oct 2020'!R5&gt;0),IF($C$5&lt;'CP Oct 2020'!P5,0,IF($C$5&lt;=('CP Oct 2020'!R5+'CP Oct 2020'!P5),(($C$5-'CP Oct 2020'!P5)*'CP Oct 2020'!Q5/100),(('CP Oct 2020'!R5)*'CP Oct 2020'!Q5/100))),0)</f>
        <v>0</v>
      </c>
      <c r="F11" s="136">
        <f>IF(AND('CP Oct 2020'!Q5&gt;0,'CP Oct 2020'!S5&gt;0),IF($C$5&lt;('CP Oct 2020'!R5+'CP Oct 2020'!P5),0,IF($C$5&lt;=('CP Oct 2020'!T5+'CP Oct 2020'!R5+'CP Oct 2020'!P5),(($C$5-('CP Oct 2020'!R5+'CP Oct 2020'!P5))*'CP Oct 2020'!S5/100),('CP Oct 2020'!T5*'CP Oct 2020'!S5/100))),0)</f>
        <v>0</v>
      </c>
      <c r="G11" s="137">
        <v>0</v>
      </c>
      <c r="H11" s="136">
        <f>IF(AND('CP Oct 2020'!R5&gt;0,'CP Oct 2020'!T5&gt;0),IF(($C$5&lt;'CP Oct 2020'!T5),(0),($C$5-'CP Oct 2020'!T5)*'CP Oct 2020'!U5/100),IF(AND('CP Oct 2020'!R5&gt;0,'CP Oct 2020'!T5=""),IF(($C$5&lt;'CP Oct 2020'!R5+'CP Oct 2020'!P5),(0),(($C$5-('CP Oct 2020'!R5+'CP Oct 2020'!P5))*'CP Oct 2020'!S5/100)),IF(AND('CP Oct 2020'!P5&gt;0,'CP Oct 2020'!R5=""&gt;0),IF(($C$5&lt;'CP Oct 2020'!P5),(0),($C$5-'CP Oct 2020'!P5)*'CP Oct 2020'!Q5/100),0)))</f>
        <v>0</v>
      </c>
      <c r="I11" s="138">
        <f t="shared" si="0"/>
        <v>1257.0224545454544</v>
      </c>
      <c r="J11" s="490">
        <f t="shared" si="4"/>
        <v>4607.272727272727</v>
      </c>
      <c r="K11" s="490">
        <f t="shared" si="5"/>
        <v>5028.0898181818175</v>
      </c>
      <c r="L11" s="139">
        <f t="shared" si="6"/>
        <v>5530.8987999999999</v>
      </c>
      <c r="M11" s="135">
        <f>'CP Oct 2020'!BC5</f>
        <v>0</v>
      </c>
      <c r="N11" s="135">
        <f>'CP Oct 2020'!BD5</f>
        <v>0</v>
      </c>
      <c r="O11" s="135">
        <f>'CP Oct 2020'!BE5</f>
        <v>0</v>
      </c>
      <c r="P11" s="135">
        <f>'CP Oct 2020'!BF5</f>
        <v>0</v>
      </c>
      <c r="Q11" s="415" t="str">
        <f t="shared" si="7"/>
        <v>No discount</v>
      </c>
      <c r="R11" s="153" t="str">
        <f t="shared" si="1"/>
        <v>Exclusive</v>
      </c>
      <c r="S11" s="490">
        <f t="shared" si="2"/>
        <v>5028.0898181818175</v>
      </c>
      <c r="T11" s="490">
        <f t="shared" si="3"/>
        <v>5028.0898181818175</v>
      </c>
      <c r="U11" s="139">
        <f t="shared" si="8"/>
        <v>5530.8987999999999</v>
      </c>
      <c r="V11" s="139">
        <f t="shared" si="8"/>
        <v>5530.8987999999999</v>
      </c>
      <c r="W11" s="165">
        <f>'CP Oct 2020'!BM5</f>
        <v>0</v>
      </c>
      <c r="X11" s="166" t="str">
        <f>'CP Oct 2020'!BN5</f>
        <v>n</v>
      </c>
    </row>
    <row r="12" spans="1:115" x14ac:dyDescent="0.15">
      <c r="A12" s="151" t="str">
        <f>'CP Oct 2020'!K6</f>
        <v>CovaU</v>
      </c>
      <c r="B12" s="153" t="str">
        <f>'CP Oct 2020'!L6</f>
        <v>Smart Saver</v>
      </c>
      <c r="C12" s="136">
        <f>IF('CP Oct 2020'!BQ6=0,91*'CP Oct 2020'!M6/100,(91*'CP Oct 2020'!M6/100)+'CP Oct 2020'!BQ6/4)</f>
        <v>141.05000000000001</v>
      </c>
      <c r="D12" s="136">
        <f>IF('CP Oct 2020'!O6="",$C$5*'CP Oct 2020'!N6/100,IF($C$5&gt;='CP Oct 2020'!P6,('CP Oct 2020'!P6*'CP Oct 2020'!N6/100),($C$5*'CP Oct 2020'!N6/100)))</f>
        <v>1775.909090909091</v>
      </c>
      <c r="E12" s="136">
        <f>IF(AND('CP Oct 2020'!P6&gt;0,'CP Oct 2020'!R6&gt;0),IF($C$5&lt;'CP Oct 2020'!P6,0,IF($C$5&lt;=('CP Oct 2020'!R6+'CP Oct 2020'!P6),(($C$5-'CP Oct 2020'!P6)*'CP Oct 2020'!Q6/100),(('CP Oct 2020'!R6)*'CP Oct 2020'!Q6/100))),0)</f>
        <v>0</v>
      </c>
      <c r="F12" s="136">
        <f>IF(AND('CP Oct 2020'!Q6&gt;0,'CP Oct 2020'!S6&gt;0),IF($C$5&lt;('CP Oct 2020'!R6+'CP Oct 2020'!P6),0,IF($C$5&lt;=('CP Oct 2020'!T6+'CP Oct 2020'!R6+'CP Oct 2020'!P6),(($C$5-('CP Oct 2020'!R6+'CP Oct 2020'!P6))*'CP Oct 2020'!S6/100),('CP Oct 2020'!T6*'CP Oct 2020'!S6/100))),0)</f>
        <v>0</v>
      </c>
      <c r="G12" s="137">
        <v>0</v>
      </c>
      <c r="H12" s="136">
        <f>IF(AND('CP Oct 2020'!R6&gt;0,'CP Oct 2020'!T6&gt;0),IF(($C$5&lt;'CP Oct 2020'!T6),(0),($C$5-'CP Oct 2020'!T6)*'CP Oct 2020'!U6/100),IF(AND('CP Oct 2020'!R6&gt;0,'CP Oct 2020'!T6=""),IF(($C$5&lt;'CP Oct 2020'!R6+'CP Oct 2020'!P6),(0),(($C$5-('CP Oct 2020'!R6+'CP Oct 2020'!P6))*'CP Oct 2020'!S6/100)),IF(AND('CP Oct 2020'!P6&gt;0,'CP Oct 2020'!R6=""&gt;0),IF(($C$5&lt;'CP Oct 2020'!P6),(0),($C$5-'CP Oct 2020'!P6)*'CP Oct 2020'!Q6/100),0)))</f>
        <v>0</v>
      </c>
      <c r="I12" s="138">
        <f t="shared" si="0"/>
        <v>1916.9590909090909</v>
      </c>
      <c r="J12" s="490">
        <f t="shared" si="4"/>
        <v>7103.636363636364</v>
      </c>
      <c r="K12" s="490">
        <f t="shared" si="5"/>
        <v>7667.8363636363638</v>
      </c>
      <c r="L12" s="139">
        <f t="shared" si="6"/>
        <v>8434.6200000000008</v>
      </c>
      <c r="M12" s="135">
        <f>'CP Oct 2020'!BC6</f>
        <v>0</v>
      </c>
      <c r="N12" s="135">
        <f>'CP Oct 2020'!BD6</f>
        <v>34</v>
      </c>
      <c r="O12" s="135">
        <f>'CP Oct 2020'!BE6</f>
        <v>0</v>
      </c>
      <c r="P12" s="135">
        <f>'CP Oct 2020'!BF6</f>
        <v>0</v>
      </c>
      <c r="Q12" s="415" t="str">
        <f t="shared" si="7"/>
        <v>Guaranteed off usage</v>
      </c>
      <c r="R12" s="153" t="str">
        <f t="shared" si="1"/>
        <v>Exclusive</v>
      </c>
      <c r="S12" s="490">
        <f t="shared" si="2"/>
        <v>5252.6</v>
      </c>
      <c r="T12" s="490">
        <f t="shared" si="3"/>
        <v>5252.6</v>
      </c>
      <c r="U12" s="139">
        <f t="shared" si="8"/>
        <v>5777.8600000000006</v>
      </c>
      <c r="V12" s="139">
        <f t="shared" si="8"/>
        <v>5777.8600000000006</v>
      </c>
      <c r="W12" s="165">
        <f>'CP Oct 2020'!BM6</f>
        <v>0</v>
      </c>
      <c r="X12" s="166" t="str">
        <f>'CP Oct 2020'!BN6</f>
        <v>n</v>
      </c>
    </row>
    <row r="13" spans="1:115" x14ac:dyDescent="0.15">
      <c r="A13" s="151" t="str">
        <f>'CP Oct 2020'!K7</f>
        <v>Diamond Energy</v>
      </c>
      <c r="B13" s="153" t="str">
        <f>'CP Oct 2020'!L7</f>
        <v>Renewable Saver POT</v>
      </c>
      <c r="C13" s="136">
        <f>IF('CP Oct 2020'!BQ7=0,91*'CP Oct 2020'!M7/100,(91*'CP Oct 2020'!M7/100)+'CP Oct 2020'!BQ7/4)</f>
        <v>118.3</v>
      </c>
      <c r="D13" s="136">
        <f>IF('CP Oct 2020'!O7="",$C$5*'CP Oct 2020'!N7/100,IF($C$5&gt;='CP Oct 2020'!P7,('CP Oct 2020'!P7*'CP Oct 2020'!N7/100),($C$5*'CP Oct 2020'!N7/100)))</f>
        <v>241.36363636363637</v>
      </c>
      <c r="E13" s="136">
        <f>IF(AND('CP Oct 2020'!P7&gt;0,'CP Oct 2020'!R7&gt;0),IF($C$5&lt;'CP Oct 2020'!P7,0,IF($C$5&lt;=('CP Oct 2020'!R7+'CP Oct 2020'!P7),(($C$5-'CP Oct 2020'!P7)*'CP Oct 2020'!Q7/100),(('CP Oct 2020'!R7)*'CP Oct 2020'!Q7/100))),0)</f>
        <v>0</v>
      </c>
      <c r="F13" s="136">
        <f>IF(AND('CP Oct 2020'!Q7&gt;0,'CP Oct 2020'!S7&gt;0),IF($C$5&lt;('CP Oct 2020'!R7+'CP Oct 2020'!P7),0,IF($C$5&lt;=('CP Oct 2020'!T7+'CP Oct 2020'!R7+'CP Oct 2020'!P7),(($C$5-('CP Oct 2020'!R7+'CP Oct 2020'!P7))*'CP Oct 2020'!S7/100),('CP Oct 2020'!T7*'CP Oct 2020'!S7/100))),0)</f>
        <v>0</v>
      </c>
      <c r="G13" s="137">
        <v>0</v>
      </c>
      <c r="H13" s="136">
        <f>IF(AND('CP Oct 2020'!R7&gt;0,'CP Oct 2020'!T7&gt;0),IF(($C$5&lt;'CP Oct 2020'!T7),(0),($C$5-'CP Oct 2020'!T7)*'CP Oct 2020'!U7/100),IF(AND('CP Oct 2020'!R7&gt;0,'CP Oct 2020'!T7=""),IF(($C$5&lt;'CP Oct 2020'!R7+'CP Oct 2020'!P7),(0),(($C$5-('CP Oct 2020'!R7+'CP Oct 2020'!P7))*'CP Oct 2020'!S7/100)),IF(AND('CP Oct 2020'!P7&gt;0,'CP Oct 2020'!R7=""&gt;0),IF(($C$5&lt;'CP Oct 2020'!P7),(0),($C$5-'CP Oct 2020'!P7)*'CP Oct 2020'!Q7/100),0)))</f>
        <v>995.27272727272725</v>
      </c>
      <c r="I13" s="138">
        <f t="shared" si="0"/>
        <v>1354.9363636363637</v>
      </c>
      <c r="J13" s="490">
        <f t="shared" si="4"/>
        <v>4946.545454545455</v>
      </c>
      <c r="K13" s="490">
        <f t="shared" si="5"/>
        <v>5419.7454545454548</v>
      </c>
      <c r="L13" s="139">
        <f t="shared" si="6"/>
        <v>5961.7200000000012</v>
      </c>
      <c r="M13" s="135">
        <f>'CP Oct 2020'!BC7</f>
        <v>0</v>
      </c>
      <c r="N13" s="135">
        <f>'CP Oct 2020'!BD7</f>
        <v>0</v>
      </c>
      <c r="O13" s="135">
        <f>'CP Oct 2020'!BE7</f>
        <v>7</v>
      </c>
      <c r="P13" s="135">
        <f>'CP Oct 2020'!BF7</f>
        <v>0</v>
      </c>
      <c r="Q13" s="415" t="str">
        <f t="shared" si="7"/>
        <v>Pay-on-time off bill</v>
      </c>
      <c r="R13" s="153" t="str">
        <f t="shared" si="1"/>
        <v>Exclusive</v>
      </c>
      <c r="S13" s="490">
        <f t="shared" si="2"/>
        <v>5419.7454545454548</v>
      </c>
      <c r="T13" s="490">
        <f t="shared" si="3"/>
        <v>5040.3632727272725</v>
      </c>
      <c r="U13" s="139">
        <f t="shared" si="8"/>
        <v>5961.7200000000012</v>
      </c>
      <c r="V13" s="139">
        <f t="shared" si="8"/>
        <v>5544.3995999999997</v>
      </c>
      <c r="W13" s="165">
        <f>'CP Oct 2020'!BM7</f>
        <v>0</v>
      </c>
      <c r="X13" s="166" t="str">
        <f>'CP Oct 2020'!BN7</f>
        <v>n</v>
      </c>
    </row>
    <row r="14" spans="1:115" x14ac:dyDescent="0.15">
      <c r="A14" s="151" t="str">
        <f>'CP Oct 2020'!K8</f>
        <v>EnergyAustralia</v>
      </c>
      <c r="B14" s="153" t="str">
        <f>'CP Oct 2020'!L8</f>
        <v>Total Plan</v>
      </c>
      <c r="C14" s="136">
        <f>IF('CP Oct 2020'!BQ8=0,91*'CP Oct 2020'!M8/100,(91*'CP Oct 2020'!M8/100)+'CP Oct 2020'!BQ8/4)</f>
        <v>110.73872727272726</v>
      </c>
      <c r="D14" s="136">
        <f>IF('CP Oct 2020'!O8="",$C$5*'CP Oct 2020'!N8/100,IF($C$5&gt;='CP Oct 2020'!P8,('CP Oct 2020'!P8*'CP Oct 2020'!N8/100),($C$5*'CP Oct 2020'!N8/100)))</f>
        <v>1212.2727272727273</v>
      </c>
      <c r="E14" s="136">
        <f>IF(AND('CP Oct 2020'!P8&gt;0,'CP Oct 2020'!R8&gt;0),IF($C$5&lt;'CP Oct 2020'!P8,0,IF($C$5&lt;=('CP Oct 2020'!R8+'CP Oct 2020'!P8),(($C$5-'CP Oct 2020'!P8)*'CP Oct 2020'!Q8/100),(('CP Oct 2020'!R8)*'CP Oct 2020'!Q8/100))),0)</f>
        <v>0</v>
      </c>
      <c r="F14" s="136">
        <f>IF(AND('CP Oct 2020'!Q8&gt;0,'CP Oct 2020'!S8&gt;0),IF($C$5&lt;('CP Oct 2020'!R8+'CP Oct 2020'!P8),0,IF($C$5&lt;=('CP Oct 2020'!T8+'CP Oct 2020'!R8+'CP Oct 2020'!P8),(($C$5-('CP Oct 2020'!R8+'CP Oct 2020'!P8))*'CP Oct 2020'!S8/100),('CP Oct 2020'!T8*'CP Oct 2020'!S8/100))),0)</f>
        <v>0</v>
      </c>
      <c r="G14" s="137">
        <v>0</v>
      </c>
      <c r="H14" s="136">
        <f>IF(AND('CP Oct 2020'!R8&gt;0,'CP Oct 2020'!T8&gt;0),IF(($C$5&lt;'CP Oct 2020'!T8),(0),($C$5-'CP Oct 2020'!T8)*'CP Oct 2020'!U8/100),IF(AND('CP Oct 2020'!R8&gt;0,'CP Oct 2020'!T8=""),IF(($C$5&lt;'CP Oct 2020'!R8+'CP Oct 2020'!P8),(0),(($C$5-('CP Oct 2020'!R8+'CP Oct 2020'!P8))*'CP Oct 2020'!S8/100)),IF(AND('CP Oct 2020'!P8&gt;0,'CP Oct 2020'!R8=""&gt;0),IF(($C$5&lt;'CP Oct 2020'!P8),(0),($C$5-'CP Oct 2020'!P8)*'CP Oct 2020'!Q8/100),0)))</f>
        <v>0</v>
      </c>
      <c r="I14" s="138">
        <f t="shared" si="0"/>
        <v>1323.0114545454544</v>
      </c>
      <c r="J14" s="490">
        <f t="shared" si="4"/>
        <v>4849.0909090909081</v>
      </c>
      <c r="K14" s="490">
        <f t="shared" si="5"/>
        <v>5292.0458181818176</v>
      </c>
      <c r="L14" s="139">
        <f t="shared" si="6"/>
        <v>5821.2503999999999</v>
      </c>
      <c r="M14" s="135">
        <f>'CP Oct 2020'!BC8</f>
        <v>5</v>
      </c>
      <c r="N14" s="135">
        <f>'CP Oct 2020'!BD8</f>
        <v>0</v>
      </c>
      <c r="O14" s="135">
        <f>'CP Oct 2020'!BE8</f>
        <v>0</v>
      </c>
      <c r="P14" s="135">
        <f>'CP Oct 2020'!BF8</f>
        <v>0</v>
      </c>
      <c r="Q14" s="415" t="str">
        <f t="shared" si="7"/>
        <v>Guaranteed off bill</v>
      </c>
      <c r="R14" s="153" t="str">
        <f t="shared" si="1"/>
        <v>Exclusive</v>
      </c>
      <c r="S14" s="490">
        <f t="shared" si="2"/>
        <v>5027.4435272727269</v>
      </c>
      <c r="T14" s="490">
        <f t="shared" si="3"/>
        <v>5027.4435272727269</v>
      </c>
      <c r="U14" s="139">
        <f t="shared" si="8"/>
        <v>5530.1878800000004</v>
      </c>
      <c r="V14" s="139">
        <f t="shared" si="8"/>
        <v>5530.1878800000004</v>
      </c>
      <c r="W14" s="165">
        <f>'CP Oct 2020'!BM8</f>
        <v>0</v>
      </c>
      <c r="X14" s="166" t="str">
        <f>'CP Oct 2020'!BN8</f>
        <v>n</v>
      </c>
    </row>
    <row r="15" spans="1:115" x14ac:dyDescent="0.15">
      <c r="A15" s="151" t="str">
        <f>'CP Oct 2020'!K9</f>
        <v>GloBird Energy</v>
      </c>
      <c r="B15" s="153" t="str">
        <f>'CP Oct 2020'!L9</f>
        <v>Biz VicSave</v>
      </c>
      <c r="C15" s="136">
        <f>IF('CP Oct 2020'!BQ9=0,91*'CP Oct 2020'!M9/100,(91*'CP Oct 2020'!M9/100)+'CP Oct 2020'!BQ9/4)</f>
        <v>110.73872727272726</v>
      </c>
      <c r="D15" s="136">
        <f>IF('CP Oct 2020'!O9="",$C$5*'CP Oct 2020'!N9/100,IF($C$5&gt;='CP Oct 2020'!P9,('CP Oct 2020'!P9*'CP Oct 2020'!N9/100),($C$5*'CP Oct 2020'!N9/100)))</f>
        <v>1212.2727272727273</v>
      </c>
      <c r="E15" s="136">
        <f>IF(AND('CP Oct 2020'!P9&gt;0,'CP Oct 2020'!R9&gt;0),IF($C$5&lt;'CP Oct 2020'!P9,0,IF($C$5&lt;=('CP Oct 2020'!R9+'CP Oct 2020'!P9),(($C$5-'CP Oct 2020'!P9)*'CP Oct 2020'!Q9/100),(('CP Oct 2020'!R9)*'CP Oct 2020'!Q9/100))),0)</f>
        <v>0</v>
      </c>
      <c r="F15" s="136">
        <f>IF(AND('CP Oct 2020'!Q9&gt;0,'CP Oct 2020'!S9&gt;0),IF($C$5&lt;('CP Oct 2020'!R9+'CP Oct 2020'!P9),0,IF($C$5&lt;=('CP Oct 2020'!T9+'CP Oct 2020'!R9+'CP Oct 2020'!P9),(($C$5-('CP Oct 2020'!R9+'CP Oct 2020'!P9))*'CP Oct 2020'!S9/100),('CP Oct 2020'!T9*'CP Oct 2020'!S9/100))),0)</f>
        <v>0</v>
      </c>
      <c r="G15" s="137">
        <v>0</v>
      </c>
      <c r="H15" s="136">
        <f>IF(AND('CP Oct 2020'!R9&gt;0,'CP Oct 2020'!T9&gt;0),IF(($C$5&lt;'CP Oct 2020'!T9),(0),($C$5-'CP Oct 2020'!T9)*'CP Oct 2020'!U9/100),IF(AND('CP Oct 2020'!R9&gt;0,'CP Oct 2020'!T9=""),IF(($C$5&lt;'CP Oct 2020'!R9+'CP Oct 2020'!P9),(0),(($C$5-('CP Oct 2020'!R9+'CP Oct 2020'!P9))*'CP Oct 2020'!S9/100)),IF(AND('CP Oct 2020'!P9&gt;0,'CP Oct 2020'!R9=""&gt;0),IF(($C$5&lt;'CP Oct 2020'!P9),(0),($C$5-'CP Oct 2020'!P9)*'CP Oct 2020'!Q9/100),0)))</f>
        <v>0</v>
      </c>
      <c r="I15" s="138">
        <f t="shared" si="0"/>
        <v>1323.0114545454544</v>
      </c>
      <c r="J15" s="490">
        <f t="shared" si="4"/>
        <v>4849.0909090909081</v>
      </c>
      <c r="K15" s="490">
        <f t="shared" si="5"/>
        <v>5292.0458181818176</v>
      </c>
      <c r="L15" s="139">
        <f t="shared" si="6"/>
        <v>5821.2503999999999</v>
      </c>
      <c r="M15" s="135">
        <f>'CP Oct 2020'!BC9</f>
        <v>0</v>
      </c>
      <c r="N15" s="135">
        <f>'CP Oct 2020'!BD9</f>
        <v>0</v>
      </c>
      <c r="O15" s="135">
        <f>'CP Oct 2020'!BE9</f>
        <v>0</v>
      </c>
      <c r="P15" s="135">
        <f>'CP Oct 2020'!BF9</f>
        <v>2</v>
      </c>
      <c r="Q15" s="415" t="str">
        <f t="shared" si="7"/>
        <v>Pay-on-time off usage</v>
      </c>
      <c r="R15" s="153" t="str">
        <f t="shared" si="1"/>
        <v>Exclusive</v>
      </c>
      <c r="S15" s="490">
        <f t="shared" si="2"/>
        <v>5292.0458181818176</v>
      </c>
      <c r="T15" s="490">
        <f t="shared" si="3"/>
        <v>5195.0639999999994</v>
      </c>
      <c r="U15" s="139">
        <f t="shared" si="8"/>
        <v>5821.2503999999999</v>
      </c>
      <c r="V15" s="139">
        <f t="shared" si="8"/>
        <v>5714.5703999999996</v>
      </c>
      <c r="W15" s="165">
        <f>'CP Oct 2020'!BM9</f>
        <v>0</v>
      </c>
      <c r="X15" s="166" t="str">
        <f>'CP Oct 2020'!BN9</f>
        <v>n</v>
      </c>
    </row>
    <row r="16" spans="1:115" x14ac:dyDescent="0.15">
      <c r="A16" s="151" t="str">
        <f>'CP Oct 2020'!K10</f>
        <v>Lumo Energy</v>
      </c>
      <c r="B16" s="153" t="str">
        <f>'CP Oct 2020'!L10</f>
        <v>Basic</v>
      </c>
      <c r="C16" s="136">
        <f>IF('CP Oct 2020'!BQ10=0,91*'CP Oct 2020'!M10/100,(91*'CP Oct 2020'!M10/100)+'CP Oct 2020'!BQ10/4)</f>
        <v>87.268999999999991</v>
      </c>
      <c r="D16" s="136">
        <f>IF('CP Oct 2020'!O10="",$C$5*'CP Oct 2020'!N10/100,IF($C$5&gt;='CP Oct 2020'!P10,('CP Oct 2020'!P10*'CP Oct 2020'!N10/100),($C$5*'CP Oct 2020'!N10/100)))</f>
        <v>1115</v>
      </c>
      <c r="E16" s="136">
        <f>IF(AND('CP Oct 2020'!P10&gt;0,'CP Oct 2020'!R10&gt;0),IF($C$5&lt;'CP Oct 2020'!P10,0,IF($C$5&lt;=('CP Oct 2020'!R10+'CP Oct 2020'!P10),(($C$5-'CP Oct 2020'!P10)*'CP Oct 2020'!Q10/100),(('CP Oct 2020'!R10)*'CP Oct 2020'!Q10/100))),0)</f>
        <v>0</v>
      </c>
      <c r="F16" s="136">
        <f>IF(AND('CP Oct 2020'!Q10&gt;0,'CP Oct 2020'!S10&gt;0),IF($C$5&lt;('CP Oct 2020'!R10+'CP Oct 2020'!P10),0,IF($C$5&lt;=('CP Oct 2020'!T10+'CP Oct 2020'!R10+'CP Oct 2020'!P10),(($C$5-('CP Oct 2020'!R10+'CP Oct 2020'!P10))*'CP Oct 2020'!S10/100),('CP Oct 2020'!T10*'CP Oct 2020'!S10/100))),0)</f>
        <v>0</v>
      </c>
      <c r="G16" s="137">
        <v>0</v>
      </c>
      <c r="H16" s="136">
        <f>IF(AND('CP Oct 2020'!R10&gt;0,'CP Oct 2020'!T10&gt;0),IF(($C$5&lt;'CP Oct 2020'!T10),(0),($C$5-'CP Oct 2020'!T10)*'CP Oct 2020'!U10/100),IF(AND('CP Oct 2020'!R10&gt;0,'CP Oct 2020'!T10=""),IF(($C$5&lt;'CP Oct 2020'!R10+'CP Oct 2020'!P10),(0),(($C$5-('CP Oct 2020'!R10+'CP Oct 2020'!P10))*'CP Oct 2020'!S10/100)),IF(AND('CP Oct 2020'!P10&gt;0,'CP Oct 2020'!R10=""&gt;0),IF(($C$5&lt;'CP Oct 2020'!P10),(0),($C$5-'CP Oct 2020'!P10)*'CP Oct 2020'!Q10/100),0)))</f>
        <v>0</v>
      </c>
      <c r="I16" s="138">
        <f t="shared" si="0"/>
        <v>1202.269</v>
      </c>
      <c r="J16" s="490">
        <f t="shared" si="4"/>
        <v>4460</v>
      </c>
      <c r="K16" s="490">
        <f t="shared" si="5"/>
        <v>4809.076</v>
      </c>
      <c r="L16" s="139">
        <f t="shared" si="6"/>
        <v>5289.9836000000005</v>
      </c>
      <c r="M16" s="135">
        <f>'CP Oct 2020'!BC10</f>
        <v>0</v>
      </c>
      <c r="N16" s="135">
        <f>'CP Oct 2020'!BD10</f>
        <v>0</v>
      </c>
      <c r="O16" s="135">
        <f>'CP Oct 2020'!BE10</f>
        <v>0</v>
      </c>
      <c r="P16" s="135">
        <f>'CP Oct 2020'!BF10</f>
        <v>0</v>
      </c>
      <c r="Q16" s="415" t="str">
        <f t="shared" si="7"/>
        <v>No discount</v>
      </c>
      <c r="R16" s="153" t="str">
        <f t="shared" si="1"/>
        <v>Exclusive</v>
      </c>
      <c r="S16" s="490">
        <f t="shared" si="2"/>
        <v>4809.076</v>
      </c>
      <c r="T16" s="490">
        <f t="shared" si="3"/>
        <v>4809.076</v>
      </c>
      <c r="U16" s="139">
        <f t="shared" si="8"/>
        <v>5289.9836000000005</v>
      </c>
      <c r="V16" s="139">
        <f t="shared" si="8"/>
        <v>5289.9836000000005</v>
      </c>
      <c r="W16" s="165">
        <f>'CP Oct 2020'!BM10</f>
        <v>0</v>
      </c>
      <c r="X16" s="166" t="str">
        <f>'CP Oct 2020'!BN10</f>
        <v>n</v>
      </c>
    </row>
    <row r="17" spans="1:24" x14ac:dyDescent="0.15">
      <c r="A17" s="151" t="str">
        <f>'CP Oct 2020'!K11</f>
        <v>Momentum Energy</v>
      </c>
      <c r="B17" s="153" t="str">
        <f>'CP Oct 2020'!L11</f>
        <v>SmilePower Flexi</v>
      </c>
      <c r="C17" s="136">
        <f>IF('CP Oct 2020'!BQ11=0,91*'CP Oct 2020'!M11/100,(91*'CP Oct 2020'!M11/100)+'CP Oct 2020'!BQ11/4)</f>
        <v>108.52163636363635</v>
      </c>
      <c r="D17" s="136">
        <f>IF('CP Oct 2020'!O11="",$C$5*'CP Oct 2020'!N11/100,IF($C$5&gt;='CP Oct 2020'!P11,('CP Oct 2020'!P11*'CP Oct 2020'!N11/100),($C$5*'CP Oct 2020'!N11/100)))</f>
        <v>1132.7272727272727</v>
      </c>
      <c r="E17" s="136">
        <f>IF(AND('CP Oct 2020'!P11&gt;0,'CP Oct 2020'!R11&gt;0),IF($C$5&lt;'CP Oct 2020'!P11,0,IF($C$5&lt;=('CP Oct 2020'!R11+'CP Oct 2020'!P11),(($C$5-'CP Oct 2020'!P11)*'CP Oct 2020'!Q11/100),(('CP Oct 2020'!R11)*'CP Oct 2020'!Q11/100))),0)</f>
        <v>0</v>
      </c>
      <c r="F17" s="136">
        <f>IF(AND('CP Oct 2020'!Q11&gt;0,'CP Oct 2020'!S11&gt;0),IF($C$5&lt;('CP Oct 2020'!R11+'CP Oct 2020'!P11),0,IF($C$5&lt;=('CP Oct 2020'!T11+'CP Oct 2020'!R11+'CP Oct 2020'!P11),(($C$5-('CP Oct 2020'!R11+'CP Oct 2020'!P11))*'CP Oct 2020'!S11/100),('CP Oct 2020'!T11*'CP Oct 2020'!S11/100))),0)</f>
        <v>0</v>
      </c>
      <c r="G17" s="137">
        <v>0</v>
      </c>
      <c r="H17" s="136">
        <f>IF(AND('CP Oct 2020'!R11&gt;0,'CP Oct 2020'!T11&gt;0),IF(($C$5&lt;'CP Oct 2020'!T11),(0),($C$5-'CP Oct 2020'!T11)*'CP Oct 2020'!U11/100),IF(AND('CP Oct 2020'!R11&gt;0,'CP Oct 2020'!T11=""),IF(($C$5&lt;'CP Oct 2020'!R11+'CP Oct 2020'!P11),(0),(($C$5-('CP Oct 2020'!R11+'CP Oct 2020'!P11))*'CP Oct 2020'!S11/100)),IF(AND('CP Oct 2020'!P11&gt;0,'CP Oct 2020'!R11=""&gt;0),IF(($C$5&lt;'CP Oct 2020'!P11),(0),($C$5-'CP Oct 2020'!P11)*'CP Oct 2020'!Q11/100),0)))</f>
        <v>0</v>
      </c>
      <c r="I17" s="138">
        <f t="shared" si="0"/>
        <v>1241.2489090909091</v>
      </c>
      <c r="J17" s="490">
        <f t="shared" si="4"/>
        <v>4530.909090909091</v>
      </c>
      <c r="K17" s="490">
        <f t="shared" si="5"/>
        <v>4964.9956363636365</v>
      </c>
      <c r="L17" s="139">
        <f t="shared" si="6"/>
        <v>5461.4952000000003</v>
      </c>
      <c r="M17" s="135">
        <f>'CP Oct 2020'!BC11</f>
        <v>0</v>
      </c>
      <c r="N17" s="135">
        <f>'CP Oct 2020'!BD11</f>
        <v>0</v>
      </c>
      <c r="O17" s="135">
        <f>'CP Oct 2020'!BE11</f>
        <v>0</v>
      </c>
      <c r="P17" s="135">
        <f>'CP Oct 2020'!BF11</f>
        <v>0</v>
      </c>
      <c r="Q17" s="415" t="str">
        <f t="shared" si="7"/>
        <v>No discount</v>
      </c>
      <c r="R17" s="153" t="str">
        <f t="shared" si="1"/>
        <v>Exclusive</v>
      </c>
      <c r="S17" s="490">
        <f t="shared" si="2"/>
        <v>4964.9956363636365</v>
      </c>
      <c r="T17" s="490">
        <f t="shared" si="3"/>
        <v>4964.9956363636365</v>
      </c>
      <c r="U17" s="139">
        <f t="shared" si="8"/>
        <v>5461.4952000000003</v>
      </c>
      <c r="V17" s="139">
        <f t="shared" si="8"/>
        <v>5461.4952000000003</v>
      </c>
      <c r="W17" s="165">
        <f>'CP Oct 2020'!BM11</f>
        <v>0</v>
      </c>
      <c r="X17" s="166" t="str">
        <f>'CP Oct 2020'!BN11</f>
        <v>n</v>
      </c>
    </row>
    <row r="18" spans="1:24" x14ac:dyDescent="0.15">
      <c r="A18" s="151" t="str">
        <f>'CP Oct 2020'!K12</f>
        <v>Next Business Energy</v>
      </c>
      <c r="B18" s="153" t="str">
        <f>'CP Oct 2020'!L12</f>
        <v>Pay on time</v>
      </c>
      <c r="C18" s="136">
        <f>IF('CP Oct 2020'!BQ12=0,91*'CP Oct 2020'!M12/100,(91*'CP Oct 2020'!M12/100)+'CP Oct 2020'!BQ12/4)</f>
        <v>145.6</v>
      </c>
      <c r="D18" s="136">
        <f>IF('CP Oct 2020'!O12="",$C$5*'CP Oct 2020'!N12/100,IF($C$5&gt;='CP Oct 2020'!P12,('CP Oct 2020'!P12*'CP Oct 2020'!N12/100),($C$5*'CP Oct 2020'!N12/100)))</f>
        <v>700</v>
      </c>
      <c r="E18" s="136">
        <f>IF(AND('CP Oct 2020'!P12&gt;0,'CP Oct 2020'!R12&gt;0),IF($C$5&lt;'CP Oct 2020'!P12,0,IF($C$5&lt;=('CP Oct 2020'!R12+'CP Oct 2020'!P12),(($C$5-'CP Oct 2020'!P12)*'CP Oct 2020'!Q12/100),(('CP Oct 2020'!R12)*'CP Oct 2020'!Q12/100))),0)</f>
        <v>0</v>
      </c>
      <c r="F18" s="136">
        <f>IF(AND('CP Oct 2020'!Q12&gt;0,'CP Oct 2020'!S12&gt;0),IF($C$5&lt;('CP Oct 2020'!R12+'CP Oct 2020'!P12),0,IF($C$5&lt;=('CP Oct 2020'!T12+'CP Oct 2020'!R12+'CP Oct 2020'!P12),(($C$5-('CP Oct 2020'!R12+'CP Oct 2020'!P12))*'CP Oct 2020'!S12/100),('CP Oct 2020'!T12*'CP Oct 2020'!S12/100))),0)</f>
        <v>0</v>
      </c>
      <c r="G18" s="137">
        <v>0</v>
      </c>
      <c r="H18" s="136">
        <f>IF(AND('CP Oct 2020'!R12&gt;0,'CP Oct 2020'!T12&gt;0),IF(($C$5&lt;'CP Oct 2020'!T12),(0),($C$5-'CP Oct 2020'!T12)*'CP Oct 2020'!U12/100),IF(AND('CP Oct 2020'!R12&gt;0,'CP Oct 2020'!T12=""),IF(($C$5&lt;'CP Oct 2020'!R12+'CP Oct 2020'!P12),(0),(($C$5-('CP Oct 2020'!R12+'CP Oct 2020'!P12))*'CP Oct 2020'!S12/100)),IF(AND('CP Oct 2020'!P12&gt;0,'CP Oct 2020'!R12=""&gt;0),IF(($C$5&lt;'CP Oct 2020'!P12),(0),($C$5-'CP Oct 2020'!P12)*'CP Oct 2020'!Q12/100),0)))</f>
        <v>674.99999999999989</v>
      </c>
      <c r="I18" s="138">
        <f t="shared" si="0"/>
        <v>1520.6</v>
      </c>
      <c r="J18" s="490">
        <f t="shared" si="4"/>
        <v>5500</v>
      </c>
      <c r="K18" s="490">
        <f t="shared" si="5"/>
        <v>6082.4</v>
      </c>
      <c r="L18" s="139">
        <f t="shared" si="6"/>
        <v>6690.64</v>
      </c>
      <c r="M18" s="135">
        <f>'CP Oct 2020'!BC12</f>
        <v>0</v>
      </c>
      <c r="N18" s="135">
        <f>'CP Oct 2020'!BD12</f>
        <v>0</v>
      </c>
      <c r="O18" s="135">
        <f>'CP Oct 2020'!BE12</f>
        <v>7</v>
      </c>
      <c r="P18" s="135">
        <f>'CP Oct 2020'!BF12</f>
        <v>0</v>
      </c>
      <c r="Q18" s="415" t="str">
        <f t="shared" si="7"/>
        <v>Pay-on-time off bill</v>
      </c>
      <c r="R18" s="153" t="str">
        <f t="shared" si="1"/>
        <v>Exclusive</v>
      </c>
      <c r="S18" s="490">
        <f t="shared" si="2"/>
        <v>6082.4</v>
      </c>
      <c r="T18" s="490">
        <f t="shared" si="3"/>
        <v>5656.6319999999996</v>
      </c>
      <c r="U18" s="139">
        <f t="shared" si="8"/>
        <v>6690.64</v>
      </c>
      <c r="V18" s="139">
        <f t="shared" si="8"/>
        <v>6222.2952000000005</v>
      </c>
      <c r="W18" s="165">
        <f>'CP Oct 2020'!BM12</f>
        <v>24</v>
      </c>
      <c r="X18" s="166" t="str">
        <f>'CP Oct 2020'!BN12</f>
        <v>n</v>
      </c>
    </row>
    <row r="19" spans="1:24" x14ac:dyDescent="0.15">
      <c r="A19" s="151" t="str">
        <f>'CP Oct 2020'!K13</f>
        <v>Origin Energy</v>
      </c>
      <c r="B19" s="153" t="str">
        <f>'CP Oct 2020'!L13</f>
        <v>Flexi</v>
      </c>
      <c r="C19" s="136">
        <f>IF('CP Oct 2020'!BQ13=0,91*'CP Oct 2020'!M13/100,(91*'CP Oct 2020'!M13/100)+'CP Oct 2020'!BQ13/4)</f>
        <v>110.73872727272726</v>
      </c>
      <c r="D19" s="136">
        <f>IF('CP Oct 2020'!O13="",$C$5*'CP Oct 2020'!N13/100,IF($C$5&gt;='CP Oct 2020'!P13,('CP Oct 2020'!P13*'CP Oct 2020'!N13/100),($C$5*'CP Oct 2020'!N13/100)))</f>
        <v>1212.2727272727273</v>
      </c>
      <c r="E19" s="136">
        <f>IF(AND('CP Oct 2020'!P13&gt;0,'CP Oct 2020'!R13&gt;0),IF($C$5&lt;'CP Oct 2020'!P13,0,IF($C$5&lt;=('CP Oct 2020'!R13+'CP Oct 2020'!P13),(($C$5-'CP Oct 2020'!P13)*'CP Oct 2020'!Q13/100),(('CP Oct 2020'!R13)*'CP Oct 2020'!Q13/100))),0)</f>
        <v>0</v>
      </c>
      <c r="F19" s="136">
        <f>IF(AND('CP Oct 2020'!Q13&gt;0,'CP Oct 2020'!S13&gt;0),IF($C$5&lt;('CP Oct 2020'!R13+'CP Oct 2020'!P13),0,IF($C$5&lt;=('CP Oct 2020'!T13+'CP Oct 2020'!R13+'CP Oct 2020'!P13),(($C$5-('CP Oct 2020'!R13+'CP Oct 2020'!P13))*'CP Oct 2020'!S13/100),('CP Oct 2020'!T13*'CP Oct 2020'!S13/100))),0)</f>
        <v>0</v>
      </c>
      <c r="G19" s="137">
        <v>0</v>
      </c>
      <c r="H19" s="136">
        <f>IF(AND('CP Oct 2020'!R13&gt;0,'CP Oct 2020'!T13&gt;0),IF(($C$5&lt;'CP Oct 2020'!T13),(0),($C$5-'CP Oct 2020'!T13)*'CP Oct 2020'!U13/100),IF(AND('CP Oct 2020'!R13&gt;0,'CP Oct 2020'!T13=""),IF(($C$5&lt;'CP Oct 2020'!R13+'CP Oct 2020'!P13),(0),(($C$5-('CP Oct 2020'!R13+'CP Oct 2020'!P13))*'CP Oct 2020'!S13/100)),IF(AND('CP Oct 2020'!P13&gt;0,'CP Oct 2020'!R13=""&gt;0),IF(($C$5&lt;'CP Oct 2020'!P13),(0),($C$5-'CP Oct 2020'!P13)*'CP Oct 2020'!Q13/100),0)))</f>
        <v>0</v>
      </c>
      <c r="I19" s="138">
        <f t="shared" si="0"/>
        <v>1323.0114545454544</v>
      </c>
      <c r="J19" s="490">
        <f t="shared" si="4"/>
        <v>4849.0909090909081</v>
      </c>
      <c r="K19" s="490">
        <f t="shared" si="5"/>
        <v>5292.0458181818176</v>
      </c>
      <c r="L19" s="139">
        <f t="shared" si="6"/>
        <v>5821.2503999999999</v>
      </c>
      <c r="M19" s="135">
        <f>'CP Oct 2020'!BC13</f>
        <v>5</v>
      </c>
      <c r="N19" s="135">
        <f>'CP Oct 2020'!BD13</f>
        <v>0</v>
      </c>
      <c r="O19" s="135">
        <f>'CP Oct 2020'!BE13</f>
        <v>0</v>
      </c>
      <c r="P19" s="135">
        <f>'CP Oct 2020'!BF13</f>
        <v>0</v>
      </c>
      <c r="Q19" s="415" t="str">
        <f t="shared" si="7"/>
        <v>Guaranteed off bill</v>
      </c>
      <c r="R19" s="153" t="str">
        <f t="shared" si="1"/>
        <v>Inclusive</v>
      </c>
      <c r="S19" s="490">
        <f t="shared" si="2"/>
        <v>5027.443527272726</v>
      </c>
      <c r="T19" s="490">
        <f t="shared" si="3"/>
        <v>5027.443527272726</v>
      </c>
      <c r="U19" s="139">
        <f t="shared" si="8"/>
        <v>5530.1878799999986</v>
      </c>
      <c r="V19" s="139">
        <f t="shared" si="8"/>
        <v>5530.1878799999986</v>
      </c>
      <c r="W19" s="165">
        <f>'CP Oct 2020'!BM13</f>
        <v>0</v>
      </c>
      <c r="X19" s="166" t="str">
        <f>'CP Oct 2020'!BN13</f>
        <v>n</v>
      </c>
    </row>
    <row r="20" spans="1:24" x14ac:dyDescent="0.15">
      <c r="A20" s="151" t="str">
        <f>'CP Oct 2020'!K14</f>
        <v>1st Energy</v>
      </c>
      <c r="B20" s="153" t="str">
        <f>'CP Oct 2020'!L14</f>
        <v>1st Saver Plus</v>
      </c>
      <c r="C20" s="136">
        <f>IF('CP Oct 2020'!BQ14=0,91*'CP Oct 2020'!M14/100,(91*'CP Oct 2020'!M14/100)+'CP Oct 2020'!BQ14/4)</f>
        <v>110.73872727272726</v>
      </c>
      <c r="D20" s="136">
        <f>IF('CP Oct 2020'!O14="",$C$5*'CP Oct 2020'!N14/100,IF($C$5&gt;='CP Oct 2020'!P14,('CP Oct 2020'!P14*'CP Oct 2020'!N14/100),($C$5*'CP Oct 2020'!N14/100)))</f>
        <v>1211.8181818181818</v>
      </c>
      <c r="E20" s="136">
        <f>IF(AND('CP Oct 2020'!P14&gt;0,'CP Oct 2020'!R14&gt;0),IF($C$5&lt;'CP Oct 2020'!P14,0,IF($C$5&lt;=('CP Oct 2020'!R14+'CP Oct 2020'!P14),(($C$5-'CP Oct 2020'!P14)*'CP Oct 2020'!Q14/100),(('CP Oct 2020'!R14)*'CP Oct 2020'!Q14/100))),0)</f>
        <v>0</v>
      </c>
      <c r="F20" s="136">
        <f>IF(AND('CP Oct 2020'!Q14&gt;0,'CP Oct 2020'!S14&gt;0),IF($C$5&lt;('CP Oct 2020'!R14+'CP Oct 2020'!P14),0,IF($C$5&lt;=('CP Oct 2020'!T14+'CP Oct 2020'!R14+'CP Oct 2020'!P14),(($C$5-('CP Oct 2020'!R14+'CP Oct 2020'!P14))*'CP Oct 2020'!S14/100),('CP Oct 2020'!T14*'CP Oct 2020'!S14/100))),0)</f>
        <v>0</v>
      </c>
      <c r="G20" s="137">
        <v>0</v>
      </c>
      <c r="H20" s="136">
        <f>IF(AND('CP Oct 2020'!R14&gt;0,'CP Oct 2020'!T14&gt;0),IF(($C$5&lt;'CP Oct 2020'!T14),(0),($C$5-'CP Oct 2020'!T14)*'CP Oct 2020'!U14/100),IF(AND('CP Oct 2020'!R14&gt;0,'CP Oct 2020'!T14=""),IF(($C$5&lt;'CP Oct 2020'!R14+'CP Oct 2020'!P14),(0),(($C$5-('CP Oct 2020'!R14+'CP Oct 2020'!P14))*'CP Oct 2020'!S14/100)),IF(AND('CP Oct 2020'!P14&gt;0,'CP Oct 2020'!R14=""&gt;0),IF(($C$5&lt;'CP Oct 2020'!P14),(0),($C$5-'CP Oct 2020'!P14)*'CP Oct 2020'!Q14/100),0)))</f>
        <v>0</v>
      </c>
      <c r="I20" s="138">
        <f t="shared" si="0"/>
        <v>1322.5569090909089</v>
      </c>
      <c r="J20" s="490">
        <f t="shared" si="4"/>
        <v>4847.2727272727261</v>
      </c>
      <c r="K20" s="490">
        <f t="shared" si="5"/>
        <v>5290.2276363636356</v>
      </c>
      <c r="L20" s="139">
        <f t="shared" si="6"/>
        <v>5819.2503999999999</v>
      </c>
      <c r="M20" s="135">
        <f>'CP Oct 2020'!BC14</f>
        <v>0</v>
      </c>
      <c r="N20" s="135">
        <f>'CP Oct 2020'!BD14</f>
        <v>12</v>
      </c>
      <c r="O20" s="135">
        <f>'CP Oct 2020'!BE14</f>
        <v>0</v>
      </c>
      <c r="P20" s="135">
        <f>'CP Oct 2020'!BF14</f>
        <v>3</v>
      </c>
      <c r="Q20" s="415" t="str">
        <f t="shared" si="7"/>
        <v>Guaranteed off usage</v>
      </c>
      <c r="R20" s="153" t="str">
        <f t="shared" si="1"/>
        <v>Exclusive</v>
      </c>
      <c r="S20" s="490">
        <f t="shared" si="2"/>
        <v>4708.554909090908</v>
      </c>
      <c r="T20" s="490">
        <f>S20-(J20*P20/100)</f>
        <v>4563.1367272727266</v>
      </c>
      <c r="U20" s="139">
        <f t="shared" si="8"/>
        <v>5179.4103999999988</v>
      </c>
      <c r="V20" s="139">
        <f t="shared" si="8"/>
        <v>5019.4503999999997</v>
      </c>
      <c r="W20" s="165">
        <f>'CP Oct 2020'!BM14</f>
        <v>0</v>
      </c>
      <c r="X20" s="166">
        <f>'CP Oct 2020'!BN14</f>
        <v>0</v>
      </c>
    </row>
    <row r="21" spans="1:24" x14ac:dyDescent="0.15">
      <c r="A21" s="151" t="str">
        <f>'CP Oct 2020'!K15</f>
        <v>Powerdirect</v>
      </c>
      <c r="B21" s="153" t="str">
        <f>'CP Oct 2020'!L15</f>
        <v>Rate Saver</v>
      </c>
      <c r="C21" s="136">
        <f>IF('CP Oct 2020'!BQ15=0,91*'CP Oct 2020'!M15/100,(91*'CP Oct 2020'!M15/100)+'CP Oct 2020'!BQ15/4)</f>
        <v>106.30454545454545</v>
      </c>
      <c r="D21" s="136">
        <f>IF('CP Oct 2020'!O15="",$C$5*'CP Oct 2020'!N15/100,IF($C$5&gt;='CP Oct 2020'!P15,('CP Oct 2020'!P15*'CP Oct 2020'!N15/100),($C$5*'CP Oct 2020'!N15/100)))</f>
        <v>1163.6363636363637</v>
      </c>
      <c r="E21" s="136">
        <f>IF(AND('CP Oct 2020'!P15&gt;0,'CP Oct 2020'!R15&gt;0),IF($C$5&lt;'CP Oct 2020'!P15,0,IF($C$5&lt;=('CP Oct 2020'!R15+'CP Oct 2020'!P15),(($C$5-'CP Oct 2020'!P15)*'CP Oct 2020'!Q15/100),(('CP Oct 2020'!R15)*'CP Oct 2020'!Q15/100))),0)</f>
        <v>0</v>
      </c>
      <c r="F21" s="136">
        <f>IF(AND('CP Oct 2020'!Q15&gt;0,'CP Oct 2020'!S15&gt;0),IF($C$5&lt;('CP Oct 2020'!R15+'CP Oct 2020'!P15),0,IF($C$5&lt;=('CP Oct 2020'!T15+'CP Oct 2020'!R15+'CP Oct 2020'!P15),(($C$5-('CP Oct 2020'!R15+'CP Oct 2020'!P15))*'CP Oct 2020'!S15/100),('CP Oct 2020'!T15*'CP Oct 2020'!S15/100))),0)</f>
        <v>0</v>
      </c>
      <c r="G21" s="137">
        <v>0</v>
      </c>
      <c r="H21" s="136">
        <f>IF(AND('CP Oct 2020'!R15&gt;0,'CP Oct 2020'!T15&gt;0),IF(($C$5&lt;'CP Oct 2020'!T15),(0),($C$5-'CP Oct 2020'!T15)*'CP Oct 2020'!U15/100),IF(AND('CP Oct 2020'!R15&gt;0,'CP Oct 2020'!T15=""),IF(($C$5&lt;'CP Oct 2020'!R15+'CP Oct 2020'!P15),(0),(($C$5-('CP Oct 2020'!R15+'CP Oct 2020'!P15))*'CP Oct 2020'!S15/100)),IF(AND('CP Oct 2020'!P15&gt;0,'CP Oct 2020'!R15=""&gt;0),IF(($C$5&lt;'CP Oct 2020'!P15),(0),($C$5-'CP Oct 2020'!P15)*'CP Oct 2020'!Q15/100),0)))</f>
        <v>0</v>
      </c>
      <c r="I21" s="138">
        <f t="shared" si="0"/>
        <v>1269.9409090909091</v>
      </c>
      <c r="J21" s="490">
        <f t="shared" si="4"/>
        <v>4654.545454545455</v>
      </c>
      <c r="K21" s="490">
        <f t="shared" si="5"/>
        <v>5079.7636363636366</v>
      </c>
      <c r="L21" s="139">
        <f t="shared" si="6"/>
        <v>5587.7400000000007</v>
      </c>
      <c r="M21" s="135">
        <f>'CP Oct 2020'!BC15</f>
        <v>0</v>
      </c>
      <c r="N21" s="135">
        <f>'CP Oct 2020'!BD15</f>
        <v>0</v>
      </c>
      <c r="O21" s="135">
        <f>'CP Oct 2020'!BE15</f>
        <v>0</v>
      </c>
      <c r="P21" s="135">
        <f>'CP Oct 2020'!BF15</f>
        <v>0</v>
      </c>
      <c r="Q21" s="415" t="str">
        <f t="shared" si="7"/>
        <v>No discount</v>
      </c>
      <c r="R21" s="153" t="str">
        <f t="shared" si="1"/>
        <v>Exclusive</v>
      </c>
      <c r="S21" s="490">
        <f t="shared" si="2"/>
        <v>5079.7636363636366</v>
      </c>
      <c r="T21" s="490">
        <f t="shared" si="3"/>
        <v>5079.7636363636366</v>
      </c>
      <c r="U21" s="139">
        <f t="shared" si="8"/>
        <v>5587.7400000000007</v>
      </c>
      <c r="V21" s="139">
        <f t="shared" si="8"/>
        <v>5587.7400000000007</v>
      </c>
      <c r="W21" s="165">
        <f>'CP Oct 2020'!BM15</f>
        <v>12</v>
      </c>
      <c r="X21" s="166" t="str">
        <f>'CP Oct 2020'!BN15</f>
        <v>n</v>
      </c>
    </row>
    <row r="22" spans="1:24" x14ac:dyDescent="0.15">
      <c r="A22" s="151" t="str">
        <f>'CP Oct 2020'!K16</f>
        <v>Powershop</v>
      </c>
      <c r="B22" s="153" t="str">
        <f>'CP Oct 2020'!L16</f>
        <v>Shopper with Mega Pack</v>
      </c>
      <c r="C22" s="136">
        <f>IF('CP Oct 2020'!BQ16=0,91*'CP Oct 2020'!M16/100,(91*'CP Oct 2020'!M16/100)+'CP Oct 2020'!BQ16/4)</f>
        <v>152.9048181818182</v>
      </c>
      <c r="D22" s="136">
        <f>IF('CP Oct 2020'!O16="",$C$5*'CP Oct 2020'!N16/100,IF($C$5&gt;='CP Oct 2020'!P16,('CP Oct 2020'!P16*'CP Oct 2020'!N16/100),($C$5*'CP Oct 2020'!N16/100)))</f>
        <v>1356.8181818181818</v>
      </c>
      <c r="E22" s="136">
        <f>IF(AND('CP Oct 2020'!P16&gt;0,'CP Oct 2020'!R16&gt;0),IF($C$5&lt;'CP Oct 2020'!P16,0,IF($C$5&lt;=('CP Oct 2020'!R16+'CP Oct 2020'!P16),(($C$5-'CP Oct 2020'!P16)*'CP Oct 2020'!Q16/100),(('CP Oct 2020'!R16)*'CP Oct 2020'!Q16/100))),0)</f>
        <v>0</v>
      </c>
      <c r="F22" s="136">
        <f>IF(AND('CP Oct 2020'!Q16&gt;0,'CP Oct 2020'!S16&gt;0),IF($C$5&lt;('CP Oct 2020'!R16+'CP Oct 2020'!P16),0,IF($C$5&lt;=('CP Oct 2020'!T16+'CP Oct 2020'!R16+'CP Oct 2020'!P16),(($C$5-('CP Oct 2020'!R16+'CP Oct 2020'!P16))*'CP Oct 2020'!S16/100),('CP Oct 2020'!T16*'CP Oct 2020'!S16/100))),0)</f>
        <v>0</v>
      </c>
      <c r="G22" s="137">
        <v>0</v>
      </c>
      <c r="H22" s="136">
        <f>IF(AND('CP Oct 2020'!R16&gt;0,'CP Oct 2020'!T16&gt;0),IF(($C$5&lt;'CP Oct 2020'!T16),(0),($C$5-'CP Oct 2020'!T16)*'CP Oct 2020'!U16/100),IF(AND('CP Oct 2020'!R16&gt;0,'CP Oct 2020'!T16=""),IF(($C$5&lt;'CP Oct 2020'!R16+'CP Oct 2020'!P16),(0),(($C$5-('CP Oct 2020'!R16+'CP Oct 2020'!P16))*'CP Oct 2020'!S16/100)),IF(AND('CP Oct 2020'!P16&gt;0,'CP Oct 2020'!R16=""&gt;0),IF(($C$5&lt;'CP Oct 2020'!P16),(0),($C$5-'CP Oct 2020'!P16)*'CP Oct 2020'!Q16/100),0)))</f>
        <v>0</v>
      </c>
      <c r="I22" s="138">
        <f t="shared" si="0"/>
        <v>1509.723</v>
      </c>
      <c r="J22" s="490">
        <f t="shared" si="4"/>
        <v>5427.272727272727</v>
      </c>
      <c r="K22" s="490">
        <f t="shared" si="5"/>
        <v>6038.8919999999998</v>
      </c>
      <c r="L22" s="139">
        <f t="shared" si="6"/>
        <v>6642.7812000000004</v>
      </c>
      <c r="M22" s="135">
        <f>'CP Oct 2020'!BC16</f>
        <v>0</v>
      </c>
      <c r="N22" s="135">
        <f>'CP Oct 2020'!BD16</f>
        <v>0</v>
      </c>
      <c r="O22" s="170">
        <f>'CP Oct 2020'!BE16</f>
        <v>10</v>
      </c>
      <c r="P22" s="135">
        <f>'CP Oct 2020'!BF16</f>
        <v>0</v>
      </c>
      <c r="Q22" s="415" t="str">
        <f t="shared" si="7"/>
        <v>Pay-on-time off bill</v>
      </c>
      <c r="R22" s="153" t="str">
        <f t="shared" si="1"/>
        <v>Inclusive</v>
      </c>
      <c r="S22" s="490">
        <f t="shared" si="2"/>
        <v>6038.8919999999998</v>
      </c>
      <c r="T22" s="490">
        <f t="shared" si="3"/>
        <v>5435.0028000000002</v>
      </c>
      <c r="U22" s="139">
        <f t="shared" si="8"/>
        <v>6642.7812000000004</v>
      </c>
      <c r="V22" s="139">
        <f>T22*1.1</f>
        <v>5978.5030800000004</v>
      </c>
      <c r="W22" s="165">
        <f>'CP Oct 2020'!BM16</f>
        <v>0</v>
      </c>
      <c r="X22" s="166" t="str">
        <f>'CP Oct 2020'!BN16</f>
        <v>n</v>
      </c>
    </row>
    <row r="23" spans="1:24" x14ac:dyDescent="0.15">
      <c r="A23" s="151" t="str">
        <f>'CP Oct 2020'!K17</f>
        <v>Red Energy</v>
      </c>
      <c r="B23" s="153" t="str">
        <f>'CP Oct 2020'!L17</f>
        <v>Red Business Saver</v>
      </c>
      <c r="C23" s="136">
        <f>IF('CP Oct 2020'!BQ17=0,91*'CP Oct 2020'!M17/100,(91*'CP Oct 2020'!M17/100)+'CP Oct 2020'!BQ17/4)</f>
        <v>105.30354545454546</v>
      </c>
      <c r="D23" s="136">
        <f>IF('CP Oct 2020'!O17="",$C$5*'CP Oct 2020'!N17/100,IF($C$5&gt;='CP Oct 2020'!P17,('CP Oct 2020'!P17*'CP Oct 2020'!N17/100),($C$5*'CP Oct 2020'!N17/100)))</f>
        <v>1121.3636363636363</v>
      </c>
      <c r="E23" s="136">
        <f>IF(AND('CP Oct 2020'!P17&gt;0,'CP Oct 2020'!R17&gt;0),IF($C$5&lt;'CP Oct 2020'!P17,0,IF($C$5&lt;=('CP Oct 2020'!R17+'CP Oct 2020'!P17),(($C$5-'CP Oct 2020'!P17)*'CP Oct 2020'!Q17/100),(('CP Oct 2020'!R17)*'CP Oct 2020'!Q17/100))),0)</f>
        <v>0</v>
      </c>
      <c r="F23" s="136">
        <f>IF(AND('CP Oct 2020'!Q17&gt;0,'CP Oct 2020'!S17&gt;0),IF($C$5&lt;('CP Oct 2020'!R17+'CP Oct 2020'!P17),0,IF($C$5&lt;=('CP Oct 2020'!T17+'CP Oct 2020'!R17+'CP Oct 2020'!P17),(($C$5-('CP Oct 2020'!R17+'CP Oct 2020'!P17))*'CP Oct 2020'!S17/100),('CP Oct 2020'!T17*'CP Oct 2020'!S17/100))),0)</f>
        <v>0</v>
      </c>
      <c r="G23" s="137">
        <v>0</v>
      </c>
      <c r="H23" s="136">
        <f>IF(AND('CP Oct 2020'!R17&gt;0,'CP Oct 2020'!T17&gt;0),IF(($C$5&lt;'CP Oct 2020'!T17),(0),($C$5-'CP Oct 2020'!T17)*'CP Oct 2020'!U17/100),IF(AND('CP Oct 2020'!R17&gt;0,'CP Oct 2020'!T17=""),IF(($C$5&lt;'CP Oct 2020'!R17+'CP Oct 2020'!P17),(0),(($C$5-('CP Oct 2020'!R17+'CP Oct 2020'!P17))*'CP Oct 2020'!S17/100)),IF(AND('CP Oct 2020'!P17&gt;0,'CP Oct 2020'!R17=""&gt;0),IF(($C$5&lt;'CP Oct 2020'!P17),(0),($C$5-'CP Oct 2020'!P17)*'CP Oct 2020'!Q17/100),0)))</f>
        <v>0</v>
      </c>
      <c r="I23" s="138">
        <f t="shared" si="0"/>
        <v>1226.6671818181817</v>
      </c>
      <c r="J23" s="490">
        <f t="shared" si="4"/>
        <v>4485.454545454545</v>
      </c>
      <c r="K23" s="490">
        <f t="shared" si="5"/>
        <v>4906.6687272727268</v>
      </c>
      <c r="L23" s="139">
        <f t="shared" si="6"/>
        <v>5397.3355999999994</v>
      </c>
      <c r="M23" s="135">
        <f>'CP Oct 2020'!BC17</f>
        <v>0</v>
      </c>
      <c r="N23" s="135">
        <f>'CP Oct 2020'!BD17</f>
        <v>0</v>
      </c>
      <c r="O23" s="135">
        <f>'CP Oct 2020'!BE17</f>
        <v>0</v>
      </c>
      <c r="P23" s="135">
        <f>'CP Oct 2020'!BF17</f>
        <v>0</v>
      </c>
      <c r="Q23" s="415" t="str">
        <f t="shared" si="7"/>
        <v>No discount</v>
      </c>
      <c r="R23" s="153" t="str">
        <f t="shared" si="1"/>
        <v>Inclusive</v>
      </c>
      <c r="S23" s="490">
        <f t="shared" si="2"/>
        <v>4906.6687272727268</v>
      </c>
      <c r="T23" s="490">
        <f t="shared" si="3"/>
        <v>4906.6687272727268</v>
      </c>
      <c r="U23" s="139">
        <f t="shared" si="8"/>
        <v>5397.3355999999994</v>
      </c>
      <c r="V23" s="139">
        <f t="shared" si="8"/>
        <v>5397.3355999999994</v>
      </c>
      <c r="W23" s="165">
        <f>'CP Oct 2020'!BM17</f>
        <v>0</v>
      </c>
      <c r="X23" s="166" t="str">
        <f>'CP Oct 2020'!BN17</f>
        <v>n</v>
      </c>
    </row>
    <row r="24" spans="1:24" x14ac:dyDescent="0.15">
      <c r="A24" s="151" t="str">
        <f>'CP Oct 2020'!K18</f>
        <v>Simply Energy</v>
      </c>
      <c r="B24" s="153" t="str">
        <f>'CP Oct 2020'!L18</f>
        <v>Business Saver</v>
      </c>
      <c r="C24" s="136">
        <f>IF('CP Oct 2020'!BQ18=0,91*'CP Oct 2020'!M18/100,(91*'CP Oct 2020'!M18/100)+'CP Oct 2020'!BQ18/4)</f>
        <v>110.73872727272726</v>
      </c>
      <c r="D24" s="136">
        <f>IF('CP Oct 2020'!O18="",$C$5*'CP Oct 2020'!N18/100,IF($C$5&gt;='CP Oct 2020'!P18,('CP Oct 2020'!P18*'CP Oct 2020'!N18/100),($C$5*'CP Oct 2020'!N18/100)))</f>
        <v>1212.7272727272727</v>
      </c>
      <c r="E24" s="136">
        <f>IF(AND('CP Oct 2020'!P18&gt;0,'CP Oct 2020'!R18&gt;0),IF($C$5&lt;'CP Oct 2020'!P18,0,IF($C$5&lt;=('CP Oct 2020'!R18+'CP Oct 2020'!P18),(($C$5-'CP Oct 2020'!P18)*'CP Oct 2020'!Q18/100),(('CP Oct 2020'!R18)*'CP Oct 2020'!Q18/100))),0)</f>
        <v>0</v>
      </c>
      <c r="F24" s="136">
        <f>IF(AND('CP Oct 2020'!Q18&gt;0,'CP Oct 2020'!S18&gt;0),IF($C$5&lt;('CP Oct 2020'!R18+'CP Oct 2020'!P18),0,IF($C$5&lt;=('CP Oct 2020'!T18+'CP Oct 2020'!R18+'CP Oct 2020'!P18),(($C$5-('CP Oct 2020'!R18+'CP Oct 2020'!P18))*'CP Oct 2020'!S18/100),('CP Oct 2020'!T18*'CP Oct 2020'!S18/100))),0)</f>
        <v>0</v>
      </c>
      <c r="G24" s="137">
        <v>0</v>
      </c>
      <c r="H24" s="136">
        <f>IF(AND('CP Oct 2020'!R18&gt;0,'CP Oct 2020'!T18&gt;0),IF(($C$5&lt;'CP Oct 2020'!T18),(0),($C$5-'CP Oct 2020'!T18)*'CP Oct 2020'!U18/100),IF(AND('CP Oct 2020'!R18&gt;0,'CP Oct 2020'!T18=""),IF(($C$5&lt;'CP Oct 2020'!R18+'CP Oct 2020'!P18),(0),(($C$5-('CP Oct 2020'!R18+'CP Oct 2020'!P18))*'CP Oct 2020'!S18/100)),IF(AND('CP Oct 2020'!P18&gt;0,'CP Oct 2020'!R18=""&gt;0),IF(($C$5&lt;'CP Oct 2020'!P18),(0),($C$5-'CP Oct 2020'!P18)*'CP Oct 2020'!Q18/100),0)))</f>
        <v>0</v>
      </c>
      <c r="I24" s="138">
        <f t="shared" si="0"/>
        <v>1323.4659999999999</v>
      </c>
      <c r="J24" s="490">
        <f t="shared" si="4"/>
        <v>4850.9090909090901</v>
      </c>
      <c r="K24" s="490">
        <f t="shared" si="5"/>
        <v>5293.8639999999996</v>
      </c>
      <c r="L24" s="139">
        <f t="shared" si="6"/>
        <v>5823.2503999999999</v>
      </c>
      <c r="M24" s="135">
        <f>'CP Oct 2020'!BC18</f>
        <v>10</v>
      </c>
      <c r="N24" s="135">
        <f>'CP Oct 2020'!BD18</f>
        <v>0</v>
      </c>
      <c r="O24" s="135">
        <f>'CP Oct 2020'!BE18</f>
        <v>0</v>
      </c>
      <c r="P24" s="135">
        <f>'CP Oct 2020'!BF18</f>
        <v>0</v>
      </c>
      <c r="Q24" s="415" t="str">
        <f t="shared" si="7"/>
        <v>Guaranteed off bill</v>
      </c>
      <c r="R24" s="153" t="str">
        <f t="shared" si="1"/>
        <v>Exclusive</v>
      </c>
      <c r="S24" s="490">
        <f t="shared" si="2"/>
        <v>4764.4775999999993</v>
      </c>
      <c r="T24" s="490">
        <f t="shared" si="3"/>
        <v>4764.4775999999993</v>
      </c>
      <c r="U24" s="139">
        <f t="shared" si="8"/>
        <v>5240.9253599999993</v>
      </c>
      <c r="V24" s="139">
        <f t="shared" si="8"/>
        <v>5240.9253599999993</v>
      </c>
      <c r="W24" s="165">
        <f>'CP Oct 2020'!BM18</f>
        <v>0</v>
      </c>
      <c r="X24" s="166" t="str">
        <f>'CP Oct 2020'!BN18</f>
        <v>n</v>
      </c>
    </row>
    <row r="25" spans="1:24" x14ac:dyDescent="0.15">
      <c r="A25" s="151" t="str">
        <f>'CP Oct 2020'!K19</f>
        <v>Sumo Power</v>
      </c>
      <c r="B25" s="153" t="str">
        <f>'CP Oct 2020'!L19</f>
        <v>Freedom</v>
      </c>
      <c r="C25" s="136">
        <f>IF('CP Oct 2020'!BQ19=0,91*'CP Oct 2020'!M19/100,(91*'CP Oct 2020'!M19/100)+'CP Oct 2020'!BQ19/4)</f>
        <v>100.09999999999998</v>
      </c>
      <c r="D25" s="136">
        <f>IF('CP Oct 2020'!O19="",$C$5*'CP Oct 2020'!N19/100,IF($C$5&gt;='CP Oct 2020'!P19,('CP Oct 2020'!P19*'CP Oct 2020'!N19/100),($C$5*'CP Oct 2020'!N19/100)))</f>
        <v>1120</v>
      </c>
      <c r="E25" s="136">
        <f>IF(AND('CP Oct 2020'!P19&gt;0,'CP Oct 2020'!R19&gt;0),IF($C$5&lt;'CP Oct 2020'!P19,0,IF($C$5&lt;=('CP Oct 2020'!R19+'CP Oct 2020'!P19),(($C$5-'CP Oct 2020'!P19)*'CP Oct 2020'!Q19/100),(('CP Oct 2020'!R19)*'CP Oct 2020'!Q19/100))),0)</f>
        <v>0</v>
      </c>
      <c r="F25" s="136">
        <f>IF(AND('CP Oct 2020'!Q19&gt;0,'CP Oct 2020'!S19&gt;0),IF($C$5&lt;('CP Oct 2020'!R19+'CP Oct 2020'!P19),0,IF($C$5&lt;=('CP Oct 2020'!T19+'CP Oct 2020'!R19+'CP Oct 2020'!P19),(($C$5-('CP Oct 2020'!R19+'CP Oct 2020'!P19))*'CP Oct 2020'!S19/100),('CP Oct 2020'!T19*'CP Oct 2020'!S19/100))),0)</f>
        <v>0</v>
      </c>
      <c r="G25" s="137">
        <v>0</v>
      </c>
      <c r="H25" s="136">
        <f>IF(AND('CP Oct 2020'!R19&gt;0,'CP Oct 2020'!T19&gt;0),IF(($C$5&lt;'CP Oct 2020'!T19),(0),($C$5-'CP Oct 2020'!T19)*'CP Oct 2020'!U19/100),IF(AND('CP Oct 2020'!R19&gt;0,'CP Oct 2020'!T19=""),IF(($C$5&lt;'CP Oct 2020'!R19+'CP Oct 2020'!P19),(0),(($C$5-('CP Oct 2020'!R19+'CP Oct 2020'!P19))*'CP Oct 2020'!S19/100)),IF(AND('CP Oct 2020'!P19&gt;0,'CP Oct 2020'!R19=""&gt;0),IF(($C$5&lt;'CP Oct 2020'!P19),(0),($C$5-'CP Oct 2020'!P19)*'CP Oct 2020'!Q19/100),0)))</f>
        <v>0</v>
      </c>
      <c r="I25" s="138">
        <f t="shared" si="0"/>
        <v>1220.0999999999999</v>
      </c>
      <c r="J25" s="490">
        <f t="shared" si="4"/>
        <v>4480</v>
      </c>
      <c r="K25" s="490">
        <f t="shared" si="5"/>
        <v>4880.3999999999996</v>
      </c>
      <c r="L25" s="139">
        <f t="shared" si="6"/>
        <v>5368.44</v>
      </c>
      <c r="M25" s="135">
        <f>'CP Oct 2020'!BC19</f>
        <v>0</v>
      </c>
      <c r="N25" s="135">
        <f>'CP Oct 2020'!BD19</f>
        <v>0</v>
      </c>
      <c r="O25" s="135">
        <f>'CP Oct 2020'!BE19</f>
        <v>0</v>
      </c>
      <c r="P25" s="135">
        <f>'CP Oct 2020'!BF19</f>
        <v>0</v>
      </c>
      <c r="Q25" s="415" t="str">
        <f t="shared" si="7"/>
        <v>No discount</v>
      </c>
      <c r="R25" s="153" t="str">
        <f t="shared" si="1"/>
        <v>Exclusive</v>
      </c>
      <c r="S25" s="490">
        <f t="shared" si="2"/>
        <v>4880.3999999999996</v>
      </c>
      <c r="T25" s="490">
        <f t="shared" si="3"/>
        <v>4880.3999999999996</v>
      </c>
      <c r="U25" s="139">
        <f t="shared" si="8"/>
        <v>5368.44</v>
      </c>
      <c r="V25" s="139">
        <f t="shared" si="8"/>
        <v>5368.44</v>
      </c>
      <c r="W25" s="165">
        <f>'CP Oct 2020'!BM19</f>
        <v>0</v>
      </c>
      <c r="X25" s="166" t="str">
        <f>'CP Oct 2020'!BN19</f>
        <v>n</v>
      </c>
    </row>
    <row r="26" spans="1:24" x14ac:dyDescent="0.15">
      <c r="A26" s="151" t="str">
        <f>'CP Oct 2020'!K20</f>
        <v>Blue NRG</v>
      </c>
      <c r="B26" s="153" t="str">
        <f>'CP Oct 2020'!L20</f>
        <v>Blue Business Expert</v>
      </c>
      <c r="C26" s="136">
        <f>IF('CP Oct 2020'!BQ20=0,91*'CP Oct 2020'!M20/100,(91*'CP Oct 2020'!M20/100)+'CP Oct 2020'!BQ20/4)</f>
        <v>81.900000000000006</v>
      </c>
      <c r="D26" s="136">
        <f>IF('CP Oct 2020'!O20="",$C$5*'CP Oct 2020'!N20/100,IF($C$5&gt;='CP Oct 2020'!P20,('CP Oct 2020'!P20*'CP Oct 2020'!N20/100),($C$5*'CP Oct 2020'!N20/100)))</f>
        <v>1064.5</v>
      </c>
      <c r="E26" s="136">
        <f>IF(AND('CP Oct 2020'!P20&gt;0,'CP Oct 2020'!R20&gt;0),IF($C$5&lt;'CP Oct 2020'!P20,0,IF($C$5&lt;=('CP Oct 2020'!R20+'CP Oct 2020'!P20),(($C$5-'CP Oct 2020'!P20)*'CP Oct 2020'!Q20/100),(('CP Oct 2020'!R20)*'CP Oct 2020'!Q20/100))),0)</f>
        <v>0</v>
      </c>
      <c r="F26" s="136">
        <f>IF(AND('CP Oct 2020'!Q20&gt;0,'CP Oct 2020'!S20&gt;0),IF($C$5&lt;('CP Oct 2020'!R20+'CP Oct 2020'!P20),0,IF($C$5&lt;=('CP Oct 2020'!T20+'CP Oct 2020'!R20+'CP Oct 2020'!P20),(($C$5-('CP Oct 2020'!R20+'CP Oct 2020'!P20))*'CP Oct 2020'!S20/100),('CP Oct 2020'!T20*'CP Oct 2020'!S20/100))),0)</f>
        <v>0</v>
      </c>
      <c r="G26" s="137">
        <v>0</v>
      </c>
      <c r="H26" s="136">
        <f>IF(AND('CP Oct 2020'!R20&gt;0,'CP Oct 2020'!T20&gt;0),IF(($C$5&lt;'CP Oct 2020'!T20),(0),($C$5-'CP Oct 2020'!T20)*'CP Oct 2020'!U20/100),IF(AND('CP Oct 2020'!R20&gt;0,'CP Oct 2020'!T20=""),IF(($C$5&lt;'CP Oct 2020'!R20+'CP Oct 2020'!P20),(0),(($C$5-('CP Oct 2020'!R20+'CP Oct 2020'!P20))*'CP Oct 2020'!S20/100)),IF(AND('CP Oct 2020'!P20&gt;0,'CP Oct 2020'!R20=""&gt;0),IF(($C$5&lt;'CP Oct 2020'!P20),(0),($C$5-'CP Oct 2020'!P20)*'CP Oct 2020'!Q20/100),0)))</f>
        <v>0</v>
      </c>
      <c r="I26" s="138">
        <f t="shared" si="0"/>
        <v>1146.4000000000001</v>
      </c>
      <c r="J26" s="490">
        <f t="shared" si="4"/>
        <v>4258</v>
      </c>
      <c r="K26" s="490">
        <f t="shared" si="5"/>
        <v>4585.6000000000004</v>
      </c>
      <c r="L26" s="139">
        <f t="shared" si="6"/>
        <v>5044.1600000000008</v>
      </c>
      <c r="M26" s="135">
        <f>'CP Oct 2020'!BC20</f>
        <v>0</v>
      </c>
      <c r="N26" s="135">
        <f>'CP Oct 2020'!BD20</f>
        <v>0</v>
      </c>
      <c r="O26" s="135">
        <f>'CP Oct 2020'!BE20</f>
        <v>0</v>
      </c>
      <c r="P26" s="135">
        <f>'CP Oct 2020'!BF20</f>
        <v>0</v>
      </c>
      <c r="Q26" s="415" t="str">
        <f t="shared" si="7"/>
        <v>No discount</v>
      </c>
      <c r="R26" s="153" t="str">
        <f t="shared" si="1"/>
        <v>Exclusive</v>
      </c>
      <c r="S26" s="490">
        <f t="shared" si="2"/>
        <v>4585.6000000000004</v>
      </c>
      <c r="T26" s="490">
        <f t="shared" si="3"/>
        <v>4585.6000000000004</v>
      </c>
      <c r="U26" s="139">
        <f t="shared" si="8"/>
        <v>5044.1600000000008</v>
      </c>
      <c r="V26" s="139">
        <f t="shared" si="8"/>
        <v>5044.1600000000008</v>
      </c>
      <c r="W26" s="165">
        <f>'CP Oct 2020'!BM20</f>
        <v>0</v>
      </c>
      <c r="X26" s="166" t="str">
        <f>'CP Oct 2020'!BN20</f>
        <v>n</v>
      </c>
    </row>
    <row r="27" spans="1:24" x14ac:dyDescent="0.15">
      <c r="A27" s="151" t="str">
        <f>'CP Oct 2020'!K21</f>
        <v>Tango Energy</v>
      </c>
      <c r="B27" s="153" t="str">
        <f>'CP Oct 2020'!L21</f>
        <v>Business Select</v>
      </c>
      <c r="C27" s="136">
        <f>IF('CP Oct 2020'!BQ21=0,91*'CP Oct 2020'!M21/100,(91*'CP Oct 2020'!M21/100)+'CP Oct 2020'!BQ21/4)</f>
        <v>106.46999999999998</v>
      </c>
      <c r="D27" s="136">
        <f>IF('CP Oct 2020'!O21="",$C$5*'CP Oct 2020'!N21/100,IF($C$5&gt;='CP Oct 2020'!P21,('CP Oct 2020'!P21*'CP Oct 2020'!N21/100),($C$5*'CP Oct 2020'!N21/100)))</f>
        <v>1089.9999999999998</v>
      </c>
      <c r="E27" s="136">
        <f>IF(AND('CP Oct 2020'!P21&gt;0,'CP Oct 2020'!R21&gt;0),IF($C$5&lt;'CP Oct 2020'!P21,0,IF($C$5&lt;=('CP Oct 2020'!R21+'CP Oct 2020'!P21),(($C$5-'CP Oct 2020'!P21)*'CP Oct 2020'!Q21/100),(('CP Oct 2020'!R21)*'CP Oct 2020'!Q21/100))),0)</f>
        <v>0</v>
      </c>
      <c r="F27" s="136">
        <f>IF(AND('CP Oct 2020'!Q21&gt;0,'CP Oct 2020'!S21&gt;0),IF($C$5&lt;('CP Oct 2020'!R21+'CP Oct 2020'!P21),0,IF($C$5&lt;=('CP Oct 2020'!T21+'CP Oct 2020'!R21+'CP Oct 2020'!P21),(($C$5-('CP Oct 2020'!R21+'CP Oct 2020'!P21))*'CP Oct 2020'!S21/100),('CP Oct 2020'!T21*'CP Oct 2020'!S21/100))),0)</f>
        <v>0</v>
      </c>
      <c r="G27" s="137">
        <v>0</v>
      </c>
      <c r="H27" s="136">
        <f>IF(AND('CP Oct 2020'!R21&gt;0,'CP Oct 2020'!T21&gt;0),IF(($C$5&lt;'CP Oct 2020'!T21),(0),($C$5-'CP Oct 2020'!T21)*'CP Oct 2020'!U21/100),IF(AND('CP Oct 2020'!R21&gt;0,'CP Oct 2020'!T21=""),IF(($C$5&lt;'CP Oct 2020'!R21+'CP Oct 2020'!P21),(0),(($C$5-('CP Oct 2020'!R21+'CP Oct 2020'!P21))*'CP Oct 2020'!S21/100)),IF(AND('CP Oct 2020'!P21&gt;0,'CP Oct 2020'!R21=""&gt;0),IF(($C$5&lt;'CP Oct 2020'!P21),(0),($C$5-'CP Oct 2020'!P21)*'CP Oct 2020'!Q21/100),0)))</f>
        <v>0</v>
      </c>
      <c r="I27" s="138">
        <f t="shared" si="0"/>
        <v>1196.4699999999998</v>
      </c>
      <c r="J27" s="490">
        <f t="shared" si="4"/>
        <v>4359.9999999999991</v>
      </c>
      <c r="K27" s="490">
        <f t="shared" si="5"/>
        <v>4785.8799999999992</v>
      </c>
      <c r="L27" s="139">
        <f t="shared" si="6"/>
        <v>5264.4679999999998</v>
      </c>
      <c r="M27" s="135">
        <f>'CP Oct 2020'!BC21</f>
        <v>0</v>
      </c>
      <c r="N27" s="135">
        <f>'CP Oct 2020'!BD21</f>
        <v>0</v>
      </c>
      <c r="O27" s="135">
        <f>'CP Oct 2020'!BE21</f>
        <v>0</v>
      </c>
      <c r="P27" s="135">
        <f>'CP Oct 2020'!BF21</f>
        <v>0</v>
      </c>
      <c r="Q27" s="415" t="str">
        <f t="shared" si="7"/>
        <v>No discount</v>
      </c>
      <c r="R27" s="153" t="str">
        <f t="shared" si="1"/>
        <v>Exclusive</v>
      </c>
      <c r="S27" s="490">
        <f t="shared" si="2"/>
        <v>4785.8799999999992</v>
      </c>
      <c r="T27" s="490">
        <f t="shared" si="3"/>
        <v>4785.8799999999992</v>
      </c>
      <c r="U27" s="139">
        <f t="shared" si="8"/>
        <v>5264.4679999999998</v>
      </c>
      <c r="V27" s="139">
        <f t="shared" si="8"/>
        <v>5264.4679999999998</v>
      </c>
      <c r="W27" s="165">
        <f>'CP Oct 2020'!BM21</f>
        <v>0</v>
      </c>
      <c r="X27" s="166" t="str">
        <f>'CP Oct 2020'!BN21</f>
        <v>n</v>
      </c>
    </row>
    <row r="28" spans="1:24" x14ac:dyDescent="0.15">
      <c r="A28" s="151" t="str">
        <f>'CP Oct 2020'!K22</f>
        <v>Powerclub</v>
      </c>
      <c r="B28" s="153" t="str">
        <f>'CP Oct 2020'!L22</f>
        <v>Bis Flat</v>
      </c>
      <c r="C28" s="136">
        <f>IF('CP Oct 2020'!BQ22=0,91*'CP Oct 2020'!M22/100,(91*'CP Oct 2020'!M22/100)+'CP Oct 2020'!BQ22/4)</f>
        <v>99.635272727272721</v>
      </c>
      <c r="D28" s="136">
        <f>IF('CP Oct 2020'!O22="",$C$5*'CP Oct 2020'!N22/100,IF($C$5&gt;='CP Oct 2020'!P22,('CP Oct 2020'!P22*'CP Oct 2020'!N22/100),($C$5*'CP Oct 2020'!N22/100)))</f>
        <v>958.18181818181813</v>
      </c>
      <c r="E28" s="136">
        <f>IF(AND('CP Oct 2020'!P22&gt;0,'CP Oct 2020'!R22&gt;0),IF($C$5&lt;'CP Oct 2020'!P22,0,IF($C$5&lt;=('CP Oct 2020'!R22+'CP Oct 2020'!P22),(($C$5-'CP Oct 2020'!P22)*'CP Oct 2020'!Q22/100),(('CP Oct 2020'!R22)*'CP Oct 2020'!Q22/100))),0)</f>
        <v>0</v>
      </c>
      <c r="F28" s="136">
        <f>IF(AND('CP Oct 2020'!Q22&gt;0,'CP Oct 2020'!S22&gt;0),IF($C$5&lt;('CP Oct 2020'!R22+'CP Oct 2020'!P22),0,IF($C$5&lt;=('CP Oct 2020'!T22+'CP Oct 2020'!R22+'CP Oct 2020'!P22),(($C$5-('CP Oct 2020'!R22+'CP Oct 2020'!P22))*'CP Oct 2020'!S22/100),('CP Oct 2020'!T22*'CP Oct 2020'!S22/100))),0)</f>
        <v>0</v>
      </c>
      <c r="G28" s="137">
        <v>0</v>
      </c>
      <c r="H28" s="136">
        <f>IF(AND('CP Oct 2020'!R22&gt;0,'CP Oct 2020'!T22&gt;0),IF(($C$5&lt;'CP Oct 2020'!T22),(0),($C$5-'CP Oct 2020'!T22)*'CP Oct 2020'!U22/100),IF(AND('CP Oct 2020'!R22&gt;0,'CP Oct 2020'!T22=""),IF(($C$5&lt;'CP Oct 2020'!R22+'CP Oct 2020'!P22),(0),(($C$5-('CP Oct 2020'!R22+'CP Oct 2020'!P22))*'CP Oct 2020'!S22/100)),IF(AND('CP Oct 2020'!P22&gt;0,'CP Oct 2020'!R22=""&gt;0),IF(($C$5&lt;'CP Oct 2020'!P22),(0),($C$5-'CP Oct 2020'!P22)*'CP Oct 2020'!Q22/100),0)))</f>
        <v>0</v>
      </c>
      <c r="I28" s="138">
        <f t="shared" si="0"/>
        <v>1057.8170909090909</v>
      </c>
      <c r="J28" s="490">
        <f t="shared" si="4"/>
        <v>3832.7272727272725</v>
      </c>
      <c r="K28" s="490">
        <f t="shared" si="5"/>
        <v>4231.2683636363636</v>
      </c>
      <c r="L28" s="139">
        <f t="shared" si="6"/>
        <v>4654.3951999999999</v>
      </c>
      <c r="M28" s="135">
        <f>'CP Oct 2020'!BC22</f>
        <v>0</v>
      </c>
      <c r="N28" s="135">
        <f>'CP Oct 2020'!BD22</f>
        <v>0</v>
      </c>
      <c r="O28" s="135">
        <f>'CP Oct 2020'!BE22</f>
        <v>0</v>
      </c>
      <c r="P28" s="135">
        <f>'CP Oct 2020'!BF22</f>
        <v>0</v>
      </c>
      <c r="Q28" s="415" t="str">
        <f t="shared" si="7"/>
        <v>No discount</v>
      </c>
      <c r="R28" s="153" t="str">
        <f t="shared" si="1"/>
        <v>Exclusive</v>
      </c>
      <c r="S28" s="490">
        <f t="shared" si="2"/>
        <v>4231.2683636363636</v>
      </c>
      <c r="T28" s="490">
        <f t="shared" si="3"/>
        <v>4231.2683636363636</v>
      </c>
      <c r="U28" s="139">
        <f t="shared" si="8"/>
        <v>4654.3951999999999</v>
      </c>
      <c r="V28" s="139">
        <f t="shared" si="8"/>
        <v>4654.3951999999999</v>
      </c>
      <c r="W28" s="165">
        <f>'CP Oct 2020'!BM22</f>
        <v>0</v>
      </c>
      <c r="X28" s="166">
        <f>'CP Oct 2020'!BN22</f>
        <v>0</v>
      </c>
    </row>
    <row r="29" spans="1:24" ht="15" thickBot="1" x14ac:dyDescent="0.2">
      <c r="A29" s="151" t="str">
        <f>'CP Oct 2020'!K23</f>
        <v>Energy Locals</v>
      </c>
      <c r="B29" s="153" t="str">
        <f>'CP Oct 2020'!L23</f>
        <v>Business Member</v>
      </c>
      <c r="C29" s="136">
        <f>IF('CP Oct 2020'!BQ23=0,91*'CP Oct 2020'!M23/100,(91*'CP Oct 2020'!M23/100)+'CP Oct 2020'!BQ23/4)</f>
        <v>105.66009090909088</v>
      </c>
      <c r="D29" s="136">
        <f>IF('CP Oct 2020'!O23="",$C$5*'CP Oct 2020'!N23/100,IF($C$5&gt;='CP Oct 2020'!P23,('CP Oct 2020'!P23*'CP Oct 2020'!N23/100),($C$5*'CP Oct 2020'!N23/100)))</f>
        <v>1181.8181818181815</v>
      </c>
      <c r="E29" s="136">
        <f>IF(AND('CP Oct 2020'!P23&gt;0,'CP Oct 2020'!R23&gt;0),IF($C$5&lt;'CP Oct 2020'!P23,0,IF($C$5&lt;=('CP Oct 2020'!R23+'CP Oct 2020'!P23),(($C$5-'CP Oct 2020'!P23)*'CP Oct 2020'!Q23/100),(('CP Oct 2020'!R23)*'CP Oct 2020'!Q23/100))),0)</f>
        <v>0</v>
      </c>
      <c r="F29" s="136">
        <f>IF(AND('CP Oct 2020'!Q23&gt;0,'CP Oct 2020'!S23&gt;0),IF($C$5&lt;('CP Oct 2020'!R23+'CP Oct 2020'!P23),0,IF($C$5&lt;=('CP Oct 2020'!T23+'CP Oct 2020'!R23+'CP Oct 2020'!P23),(($C$5-('CP Oct 2020'!R23+'CP Oct 2020'!P23))*'CP Oct 2020'!S23/100),('CP Oct 2020'!T23*'CP Oct 2020'!S23/100))),0)</f>
        <v>0</v>
      </c>
      <c r="G29" s="137">
        <v>0</v>
      </c>
      <c r="H29" s="136">
        <f>IF(AND('CP Oct 2020'!R23&gt;0,'CP Oct 2020'!T23&gt;0),IF(($C$5&lt;'CP Oct 2020'!T23),(0),($C$5-'CP Oct 2020'!T23)*'CP Oct 2020'!U23/100),IF(AND('CP Oct 2020'!R23&gt;0,'CP Oct 2020'!T23=""),IF(($C$5&lt;'CP Oct 2020'!R23+'CP Oct 2020'!P23),(0),(($C$5-('CP Oct 2020'!R23+'CP Oct 2020'!P23))*'CP Oct 2020'!S23/100)),IF(AND('CP Oct 2020'!P23&gt;0,'CP Oct 2020'!R23=""&gt;0),IF(($C$5&lt;'CP Oct 2020'!P23),(0),($C$5-'CP Oct 2020'!P23)*'CP Oct 2020'!Q23/100),0)))</f>
        <v>0</v>
      </c>
      <c r="I29" s="138">
        <f t="shared" si="0"/>
        <v>1287.4782727272725</v>
      </c>
      <c r="J29" s="484">
        <f t="shared" si="4"/>
        <v>4727.2727272727261</v>
      </c>
      <c r="K29" s="490">
        <f t="shared" si="5"/>
        <v>5149.91309090909</v>
      </c>
      <c r="L29" s="139">
        <f t="shared" si="6"/>
        <v>5664.9043999999994</v>
      </c>
      <c r="M29" s="135">
        <f>'CP Oct 2020'!BC23</f>
        <v>0</v>
      </c>
      <c r="N29" s="135">
        <f>'CP Oct 2020'!BD23</f>
        <v>0</v>
      </c>
      <c r="O29" s="135">
        <f>'CP Oct 2020'!BE23</f>
        <v>0</v>
      </c>
      <c r="P29" s="135">
        <f>'CP Oct 2020'!BF23</f>
        <v>0</v>
      </c>
      <c r="Q29" s="415" t="str">
        <f t="shared" si="7"/>
        <v>No discount</v>
      </c>
      <c r="R29" s="153" t="str">
        <f t="shared" si="1"/>
        <v>Exclusive</v>
      </c>
      <c r="S29" s="484">
        <f t="shared" si="2"/>
        <v>5149.91309090909</v>
      </c>
      <c r="T29" s="485">
        <f t="shared" si="3"/>
        <v>5149.91309090909</v>
      </c>
      <c r="U29" s="139">
        <f t="shared" si="8"/>
        <v>5664.9043999999994</v>
      </c>
      <c r="V29" s="139">
        <f t="shared" si="8"/>
        <v>5664.9043999999994</v>
      </c>
      <c r="W29" s="165">
        <f>'CP Oct 2020'!BM23</f>
        <v>0</v>
      </c>
      <c r="X29" s="166" t="str">
        <f>'CP Oct 2020'!BN23</f>
        <v>n</v>
      </c>
    </row>
    <row r="30" spans="1:24" s="527" customFormat="1" ht="15" thickBot="1" x14ac:dyDescent="0.2">
      <c r="A30" s="265" t="str">
        <f>'CP Oct 2020'!K24</f>
        <v>Available from all retailers</v>
      </c>
      <c r="B30" s="266" t="str">
        <f>'CP Oct 2020'!L24</f>
        <v>VDO</v>
      </c>
      <c r="C30" s="267">
        <f>IF('CP Oct 2020'!BQ24=0,91*'CP Oct 2020'!M24/100,(91*'CP Oct 2020'!M24/100)+'CP Oct 2020'!BQ24/4)</f>
        <v>110.73872727272726</v>
      </c>
      <c r="D30" s="267">
        <f>IF('CP Oct 2020'!O24="",$C$5*'CP Oct 2020'!N24/100,IF($C$5&gt;='CP Oct 2020'!P24,('CP Oct 2020'!P24*'CP Oct 2020'!N24/100),($C$5*'CP Oct 2020'!N24/100)))</f>
        <v>1212.2727272727273</v>
      </c>
      <c r="E30" s="267">
        <f>IF(AND('CP Oct 2020'!P24&gt;0,'CP Oct 2020'!R24&gt;0),IF($C$5&lt;'CP Oct 2020'!P24,0,IF($C$5&lt;=('CP Oct 2020'!R24+'CP Oct 2020'!P24),(($C$5-'CP Oct 2020'!P24)*'CP Oct 2020'!Q24/100),(('CP Oct 2020'!R24)*'CP Oct 2020'!Q24/100))),0)</f>
        <v>0</v>
      </c>
      <c r="F30" s="267">
        <f>IF(AND('CP Oct 2020'!Q24&gt;0,'CP Oct 2020'!S24&gt;0),IF($C$5&lt;('CP Oct 2020'!R24+'CP Oct 2020'!P24),0,IF($C$5&lt;=('CP Oct 2020'!T24+'CP Oct 2020'!R24+'CP Oct 2020'!P24),(($C$5-('CP Oct 2020'!R24+'CP Oct 2020'!P24))*'CP Oct 2020'!S24/100),('CP Oct 2020'!T24*'CP Oct 2020'!S24/100))),0)</f>
        <v>0</v>
      </c>
      <c r="G30" s="268">
        <v>0</v>
      </c>
      <c r="H30" s="267">
        <f>IF(AND('CP Oct 2020'!R24&gt;0,'CP Oct 2020'!T24&gt;0),IF(($C$5&lt;'CP Oct 2020'!T24),(0),($C$5-'CP Oct 2020'!T24)*'CP Oct 2020'!U24/100),IF(AND('CP Oct 2020'!R24&gt;0,'CP Oct 2020'!T24=""),IF(($C$5&lt;'CP Oct 2020'!R24+'CP Oct 2020'!P24),(0),(($C$5-('CP Oct 2020'!R24+'CP Oct 2020'!P24))*'CP Oct 2020'!S24/100)),IF(AND('CP Oct 2020'!P24&gt;0,'CP Oct 2020'!R24=""&gt;0),IF(($C$5&lt;'CP Oct 2020'!P24),(0),($C$5-'CP Oct 2020'!P24)*'CP Oct 2020'!Q24/100),0)))</f>
        <v>0</v>
      </c>
      <c r="I30" s="250">
        <f t="shared" ref="I30" si="9">SUM(C30:H30)</f>
        <v>1323.0114545454544</v>
      </c>
      <c r="J30" s="494">
        <f t="shared" si="4"/>
        <v>4849.0909090909081</v>
      </c>
      <c r="K30" s="496">
        <f t="shared" si="5"/>
        <v>5292.0458181818176</v>
      </c>
      <c r="L30" s="250">
        <f t="shared" si="6"/>
        <v>5821.2503999999999</v>
      </c>
      <c r="M30" s="269">
        <f>'CP Oct 2020'!BC24</f>
        <v>0</v>
      </c>
      <c r="N30" s="269">
        <f>'CP Oct 2020'!BD24</f>
        <v>0</v>
      </c>
      <c r="O30" s="269">
        <f>'CP Oct 2020'!BE24</f>
        <v>0</v>
      </c>
      <c r="P30" s="269">
        <f>'CP Oct 2020'!BF24</f>
        <v>0</v>
      </c>
      <c r="Q30" s="497" t="str">
        <f t="shared" si="7"/>
        <v>No discount</v>
      </c>
      <c r="R30" s="266" t="str">
        <f t="shared" si="1"/>
        <v>Exclusive</v>
      </c>
      <c r="S30" s="494">
        <f t="shared" si="2"/>
        <v>5292.0458181818176</v>
      </c>
      <c r="T30" s="495">
        <f t="shared" si="3"/>
        <v>5292.0458181818176</v>
      </c>
      <c r="U30" s="250">
        <f t="shared" ref="U30:V30" si="10">S30*1.1</f>
        <v>5821.2503999999999</v>
      </c>
      <c r="V30" s="250">
        <f t="shared" si="10"/>
        <v>5821.2503999999999</v>
      </c>
      <c r="W30" s="270">
        <f>'CP Oct 2020'!BM24</f>
        <v>0</v>
      </c>
      <c r="X30" s="271" t="str">
        <f>'CP Oct 2020'!BN24</f>
        <v>n</v>
      </c>
    </row>
    <row r="31" spans="1:24" x14ac:dyDescent="0.15">
      <c r="G31" s="529"/>
      <c r="H31" s="529"/>
      <c r="I31" s="530"/>
      <c r="J31" s="530"/>
    </row>
    <row r="32" spans="1:24" ht="15" thickBot="1" x14ac:dyDescent="0.2">
      <c r="C32" s="529"/>
      <c r="D32" s="529"/>
      <c r="E32" s="529"/>
      <c r="F32" s="529"/>
      <c r="G32" s="529"/>
      <c r="H32" s="529"/>
      <c r="I32" s="530"/>
      <c r="J32" s="530"/>
      <c r="T32" s="531"/>
      <c r="U32" s="531"/>
      <c r="V32" s="531"/>
    </row>
    <row r="33" spans="1:115" x14ac:dyDescent="0.15">
      <c r="A33" s="109" t="s">
        <v>13</v>
      </c>
      <c r="B33" s="110"/>
      <c r="C33" s="110"/>
      <c r="D33" s="115"/>
      <c r="E33" s="115"/>
      <c r="F33" s="115"/>
      <c r="G33" s="115"/>
      <c r="H33" s="115"/>
      <c r="I33" s="116"/>
      <c r="J33" s="11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2"/>
    </row>
    <row r="34" spans="1:115" x14ac:dyDescent="0.15">
      <c r="A34" s="113" t="s">
        <v>110</v>
      </c>
      <c r="B34" s="111"/>
      <c r="C34" s="119">
        <v>5000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</row>
    <row r="35" spans="1:115" x14ac:dyDescent="0.15">
      <c r="A35" s="113" t="s">
        <v>176</v>
      </c>
      <c r="B35" s="111"/>
      <c r="C35" s="120">
        <v>0.7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115" x14ac:dyDescent="0.15">
      <c r="A36" s="113" t="s">
        <v>20</v>
      </c>
      <c r="B36" s="111"/>
      <c r="C36" s="120">
        <v>0.3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115" x14ac:dyDescent="0.15">
      <c r="A37" s="113"/>
      <c r="B37" s="111"/>
      <c r="C37" s="117"/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115" s="533" customFormat="1" ht="75" x14ac:dyDescent="0.15">
      <c r="A38" s="156" t="s">
        <v>14</v>
      </c>
      <c r="B38" s="157" t="s">
        <v>15</v>
      </c>
      <c r="C38" s="158" t="s">
        <v>5</v>
      </c>
      <c r="D38" s="158" t="s">
        <v>16</v>
      </c>
      <c r="E38" s="158" t="s">
        <v>554</v>
      </c>
      <c r="F38" s="158" t="s">
        <v>52</v>
      </c>
      <c r="G38" s="158" t="s">
        <v>555</v>
      </c>
      <c r="H38" s="158" t="s">
        <v>13</v>
      </c>
      <c r="I38" s="158" t="s">
        <v>556</v>
      </c>
      <c r="J38" s="478" t="s">
        <v>1515</v>
      </c>
      <c r="K38" s="479" t="s">
        <v>28</v>
      </c>
      <c r="L38" s="159" t="s">
        <v>1520</v>
      </c>
      <c r="M38" s="160" t="s">
        <v>29</v>
      </c>
      <c r="N38" s="160" t="s">
        <v>30</v>
      </c>
      <c r="O38" s="160" t="s">
        <v>31</v>
      </c>
      <c r="P38" s="160" t="s">
        <v>1</v>
      </c>
      <c r="Q38" s="480" t="s">
        <v>1516</v>
      </c>
      <c r="R38" s="480" t="s">
        <v>1517</v>
      </c>
      <c r="S38" s="161" t="s">
        <v>1521</v>
      </c>
      <c r="T38" s="161" t="s">
        <v>1522</v>
      </c>
      <c r="U38" s="162" t="s">
        <v>11</v>
      </c>
      <c r="V38" s="162" t="s">
        <v>12</v>
      </c>
      <c r="W38" s="160" t="s">
        <v>2</v>
      </c>
      <c r="X38" s="163" t="s">
        <v>19</v>
      </c>
      <c r="Y38" s="526"/>
      <c r="Z38" s="526"/>
      <c r="AA38" s="526"/>
      <c r="AB38" s="526"/>
      <c r="AC38" s="526"/>
      <c r="AD38" s="526"/>
      <c r="AE38" s="526"/>
      <c r="AF38" s="526"/>
      <c r="AG38" s="526"/>
      <c r="AH38" s="526"/>
      <c r="AI38" s="526"/>
      <c r="AJ38" s="526"/>
      <c r="AK38" s="526"/>
      <c r="AL38" s="526"/>
      <c r="AM38" s="526"/>
      <c r="AN38" s="526"/>
      <c r="AO38" s="526"/>
      <c r="AP38" s="526"/>
      <c r="AQ38" s="526"/>
      <c r="AR38" s="526"/>
      <c r="AS38" s="526"/>
      <c r="AT38" s="526"/>
      <c r="AU38" s="526"/>
      <c r="AV38" s="526"/>
      <c r="AW38" s="526"/>
      <c r="AX38" s="526"/>
      <c r="AY38" s="526"/>
      <c r="AZ38" s="526"/>
      <c r="BA38" s="526"/>
      <c r="BB38" s="526"/>
      <c r="BC38" s="526"/>
      <c r="BD38" s="526"/>
      <c r="BE38" s="526"/>
      <c r="BF38" s="526"/>
      <c r="BG38" s="526"/>
      <c r="BH38" s="526"/>
      <c r="BI38" s="526"/>
      <c r="BJ38" s="526"/>
      <c r="BK38" s="526"/>
      <c r="BL38" s="526"/>
      <c r="BM38" s="526"/>
      <c r="BN38" s="526"/>
      <c r="BO38" s="526"/>
      <c r="BP38" s="526"/>
      <c r="BQ38" s="526"/>
      <c r="BR38" s="526"/>
      <c r="BS38" s="526"/>
      <c r="BT38" s="526"/>
      <c r="BU38" s="526"/>
      <c r="BV38" s="526"/>
      <c r="BW38" s="526"/>
      <c r="BX38" s="526"/>
      <c r="BY38" s="526"/>
      <c r="BZ38" s="526"/>
      <c r="CA38" s="526"/>
      <c r="CB38" s="526"/>
      <c r="CC38" s="526"/>
      <c r="CD38" s="526"/>
      <c r="CE38" s="526"/>
      <c r="CF38" s="526"/>
      <c r="CG38" s="526"/>
      <c r="CH38" s="526"/>
      <c r="CI38" s="526"/>
      <c r="CJ38" s="526"/>
      <c r="CK38" s="526"/>
      <c r="CL38" s="526"/>
      <c r="CM38" s="526"/>
      <c r="CN38" s="526"/>
      <c r="CO38" s="526"/>
      <c r="CP38" s="526"/>
      <c r="CQ38" s="526"/>
      <c r="CR38" s="526"/>
      <c r="CS38" s="526"/>
      <c r="CT38" s="526"/>
      <c r="CU38" s="526"/>
      <c r="CV38" s="526"/>
      <c r="CW38" s="526"/>
      <c r="CX38" s="526"/>
      <c r="CY38" s="526"/>
      <c r="CZ38" s="526"/>
      <c r="DA38" s="526"/>
      <c r="DB38" s="526"/>
      <c r="DC38" s="526"/>
      <c r="DD38" s="526"/>
      <c r="DE38" s="526"/>
      <c r="DF38" s="526"/>
      <c r="DG38" s="526"/>
      <c r="DH38" s="526"/>
      <c r="DI38" s="526"/>
      <c r="DJ38" s="526"/>
      <c r="DK38" s="526"/>
    </row>
    <row r="39" spans="1:115" x14ac:dyDescent="0.15">
      <c r="A39" s="151" t="str">
        <f>'CP Oct 2020'!K25</f>
        <v>AGL</v>
      </c>
      <c r="B39" s="153" t="str">
        <f>'CP Oct 2020'!L25</f>
        <v>Business Essentials</v>
      </c>
      <c r="C39" s="136">
        <f>IF('CP Oct 2020'!BQ25=0,91*'CP Oct 2020'!M25/100,(91*'CP Oct 2020'!M25/100)+'CP Oct 2020'!BQ25/4)</f>
        <v>101.87863636363636</v>
      </c>
      <c r="D39" s="136">
        <f>IF('CP Oct 2020'!O25="",$C$34*$C$35*'CP Oct 2020'!N25/100,IF($C$34*$C$35&gt;='CP Oct 2020'!P25,('CP Oct 2020'!P25*'CP Oct 2020'!N25/100),($C$34*$C$35*'CP Oct 2020'!N25/100)))</f>
        <v>780.5</v>
      </c>
      <c r="E39" s="136">
        <f>IF(AND('CP Oct 2020'!P25&gt;0,'CP Oct 2020'!R25&gt;0),IF($C$34*$C$35&lt;'CP Oct 2020'!P25,0,IF($C$34*$C$35&lt;=('CP Oct 2020'!R25+'CP Oct 2020'!P25),(($C$34*$C$35-'CP Oct 2020'!P25)*'CP Oct 2020'!Q25/100),(('CP Oct 2020'!R25)*'CP Oct 2020'!Q25/100))),0)</f>
        <v>0</v>
      </c>
      <c r="F39" s="136">
        <f>IF(AND('CP Oct 2020'!Q25&gt;0,'CP Oct 2020'!S25&gt;0),IF($C$34*$C$35&lt;('CP Oct 2020'!R25+'CP Oct 2020'!P25),0,IF($C$34*$C$35&lt;=('CP Oct 2020'!T25+'CP Oct 2020'!R25+'CP Oct 2020'!P25),(($C$34*$C$35-('CP Oct 2020'!R25+'CP Oct 2020'!P25))*'CP Oct 2020'!S25/100),('CP Oct 2020'!T25*'CP Oct 2020'!S25/100))),0)</f>
        <v>0</v>
      </c>
      <c r="G39" s="137">
        <f>IF(AND('CP Oct 2020'!R25&gt;0,'CP Oct 2020'!T25&gt;0),IF(($C$34*$C$35&lt;'CP Oct 2020'!T25),(0),($C$34*$C$35-'CP Oct 2020'!T25)*'CP Oct 2020'!U25/100),IF(AND('CP Oct 2020'!R25&gt;0,'CP Oct 2020'!T25=""),IF(($C$34*$C$35&lt;'CP Oct 2020'!R25+'CP Oct 2020'!P25),(0),(($C$34*$C$35-('CP Oct 2020'!R25+'CP Oct 2020'!P25))*'CP Oct 2020'!S25/100)),IF(AND('CP Oct 2020'!P25&gt;0,'CP Oct 2020'!R25=""&gt;0),IF(($C$34*$C$35&lt;'CP Oct 2020'!P25),(0),($C$34*$C$35-'CP Oct 2020'!P25)*'CP Oct 2020'!Q25/100),0)))</f>
        <v>0</v>
      </c>
      <c r="H39" s="136">
        <f>($C$34*$C$36)*'CP Oct 2020'!AF25/100</f>
        <v>245.04545454545448</v>
      </c>
      <c r="I39" s="138">
        <f>SUM(C39:H39)</f>
        <v>1127.4240909090909</v>
      </c>
      <c r="J39" s="484">
        <f>(I39-C39)*4</f>
        <v>4102.181818181818</v>
      </c>
      <c r="K39" s="485">
        <f>I39*4</f>
        <v>4509.6963636363635</v>
      </c>
      <c r="L39" s="139">
        <f>K39*1.1</f>
        <v>4960.6660000000002</v>
      </c>
      <c r="M39" s="135">
        <f>'CP Oct 2020'!BC25</f>
        <v>0</v>
      </c>
      <c r="N39" s="135">
        <f>'CP Oct 2020'!BD25</f>
        <v>0</v>
      </c>
      <c r="O39" s="135">
        <f>'CP Oct 2020'!BE25</f>
        <v>0</v>
      </c>
      <c r="P39" s="135">
        <f>'CP Oct 2020'!BF25</f>
        <v>0</v>
      </c>
      <c r="Q39" s="415" t="str">
        <f>IF(SUM(M39:P39)=0,"No discount",IF(M39&gt;0,"Guaranteed off bill",IF(N39&gt;0,"Guaranteed off usage",IF(O39&gt;0,"Pay-on-time off bill","Pay-on-time off usage"))))</f>
        <v>No discount</v>
      </c>
      <c r="R39" s="153" t="str">
        <f t="shared" ref="R39:R57" si="11">IF(OR(A39="Origin Energy",A39="Red Energy",A39="Powershop"),"Inclusive","Exclusive")</f>
        <v>Exclusive</v>
      </c>
      <c r="S39" s="483">
        <f t="shared" ref="S39:S57" si="12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4509.6963636363635</v>
      </c>
      <c r="T39" s="483">
        <f t="shared" ref="T39:T57" si="13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4509.6963636363635</v>
      </c>
      <c r="U39" s="139">
        <f>S39*1.1</f>
        <v>4960.6660000000002</v>
      </c>
      <c r="V39" s="139">
        <f>T39*1.1</f>
        <v>4960.6660000000002</v>
      </c>
      <c r="W39" s="165">
        <f>'CP Oct 2020'!BM25</f>
        <v>0</v>
      </c>
      <c r="X39" s="166" t="str">
        <f>'CP Oct 2020'!BN25</f>
        <v>n</v>
      </c>
    </row>
    <row r="40" spans="1:115" x14ac:dyDescent="0.15">
      <c r="A40" s="151" t="str">
        <f>'CP Oct 2020'!K26</f>
        <v>Alinta Energy</v>
      </c>
      <c r="B40" s="153" t="str">
        <f>'CP Oct 2020'!L26</f>
        <v>BusinessDeal</v>
      </c>
      <c r="C40" s="136">
        <f>IF('CP Oct 2020'!BQ26=0,91*'CP Oct 2020'!M26/100,(91*'CP Oct 2020'!M26/100)+'CP Oct 2020'!BQ26/4)</f>
        <v>105.10499999999998</v>
      </c>
      <c r="D40" s="136">
        <f>IF('CP Oct 2020'!O26="",$C$34*$C$35*'CP Oct 2020'!N26/100,IF($C$34*$C$35&gt;='CP Oct 2020'!P26,('CP Oct 2020'!P26*'CP Oct 2020'!N26/100),($C$34*$C$35*'CP Oct 2020'!N26/100)))</f>
        <v>780.5</v>
      </c>
      <c r="E40" s="136">
        <f>IF(AND('CP Oct 2020'!P26&gt;0,'CP Oct 2020'!R26&gt;0),IF($C$34*$C$35&lt;'CP Oct 2020'!P26,0,IF($C$34*$C$35&lt;=('CP Oct 2020'!R26+'CP Oct 2020'!P26),(($C$34*$C$35-'CP Oct 2020'!P26)*'CP Oct 2020'!Q26/100),(('CP Oct 2020'!R26)*'CP Oct 2020'!Q26/100))),0)</f>
        <v>0</v>
      </c>
      <c r="F40" s="136">
        <f>IF(AND('CP Oct 2020'!Q26&gt;0,'CP Oct 2020'!S26&gt;0),IF($C$34*$C$35&lt;('CP Oct 2020'!R26+'CP Oct 2020'!P26),0,IF($C$34*$C$35&lt;=('CP Oct 2020'!T26+'CP Oct 2020'!R26+'CP Oct 2020'!P26),(($C$34*$C$35-('CP Oct 2020'!R26+'CP Oct 2020'!P26))*'CP Oct 2020'!S26/100),('CP Oct 2020'!T26*'CP Oct 2020'!S26/100))),0)</f>
        <v>0</v>
      </c>
      <c r="G40" s="137">
        <f>IF(AND('CP Oct 2020'!R26&gt;0,'CP Oct 2020'!T26&gt;0),IF(($C$34*$C$35&lt;'CP Oct 2020'!T26),(0),($C$34*$C$35-'CP Oct 2020'!T26)*'CP Oct 2020'!U26/100),IF(AND('CP Oct 2020'!R26&gt;0,'CP Oct 2020'!T26=""),IF(($C$34*$C$35&lt;'CP Oct 2020'!R26+'CP Oct 2020'!P26),(0),(($C$34*$C$35-('CP Oct 2020'!R26+'CP Oct 2020'!P26))*'CP Oct 2020'!S26/100)),IF(AND('CP Oct 2020'!P26&gt;0,'CP Oct 2020'!R26=""&gt;0),IF(($C$34*$C$35&lt;'CP Oct 2020'!P26),(0),($C$34*$C$35-'CP Oct 2020'!P26)*'CP Oct 2020'!Q26/100),0)))</f>
        <v>0</v>
      </c>
      <c r="H40" s="136">
        <f>($C$34*$C$36)*'CP Oct 2020'!AF26/100</f>
        <v>245.99999999999997</v>
      </c>
      <c r="I40" s="138">
        <f t="shared" ref="I40:I57" si="14">SUM(C40:H40)</f>
        <v>1131.605</v>
      </c>
      <c r="J40" s="484">
        <f t="shared" ref="J40:J57" si="15">(I40-C40)*4</f>
        <v>4106</v>
      </c>
      <c r="K40" s="485">
        <f t="shared" ref="K40:K57" si="16">I40*4</f>
        <v>4526.42</v>
      </c>
      <c r="L40" s="139">
        <f t="shared" ref="L40:L57" si="17">K40*1.1</f>
        <v>4979.0620000000008</v>
      </c>
      <c r="M40" s="135">
        <f>'CP Oct 2020'!BC26</f>
        <v>0</v>
      </c>
      <c r="N40" s="135">
        <f>'CP Oct 2020'!BD26</f>
        <v>0</v>
      </c>
      <c r="O40" s="135">
        <f>'CP Oct 2020'!BE26</f>
        <v>0</v>
      </c>
      <c r="P40" s="135">
        <f>'CP Oct 2020'!BF26</f>
        <v>0</v>
      </c>
      <c r="Q40" s="415" t="str">
        <f t="shared" ref="Q40:Q48" si="18">IF(SUM(M40:P40)=0,"No discount",IF(M40&gt;0,"Guaranteed off bill",IF(N40&gt;0,"Guaranteed off usage",IF(O40&gt;0,"Pay-on-time off bill","Pay-on-time off usage"))))</f>
        <v>No discount</v>
      </c>
      <c r="R40" s="153" t="str">
        <f t="shared" si="11"/>
        <v>Exclusive</v>
      </c>
      <c r="S40" s="483">
        <f t="shared" si="12"/>
        <v>4526.42</v>
      </c>
      <c r="T40" s="483">
        <f t="shared" si="13"/>
        <v>4526.42</v>
      </c>
      <c r="U40" s="139">
        <f t="shared" ref="U40:V55" si="19">S40*1.1</f>
        <v>4979.0620000000008</v>
      </c>
      <c r="V40" s="139">
        <f t="shared" si="19"/>
        <v>4979.0620000000008</v>
      </c>
      <c r="W40" s="165">
        <f>'CP Oct 2020'!BM26</f>
        <v>0</v>
      </c>
      <c r="X40" s="166" t="str">
        <f>'CP Oct 2020'!BN26</f>
        <v>n</v>
      </c>
    </row>
    <row r="41" spans="1:115" x14ac:dyDescent="0.15">
      <c r="A41" s="151" t="str">
        <f>'CP Oct 2020'!K27</f>
        <v>Click Energy</v>
      </c>
      <c r="B41" s="153" t="str">
        <f>'CP Oct 2020'!L27</f>
        <v>Business Ready</v>
      </c>
      <c r="C41" s="136">
        <f>IF('CP Oct 2020'!BQ27=0,91*'CP Oct 2020'!M27/100,(91*'CP Oct 2020'!M27/100)+'CP Oct 2020'!BQ27/4)</f>
        <v>106.31281818181816</v>
      </c>
      <c r="D41" s="136">
        <f>IF('CP Oct 2020'!O27="",$C$34*$C$35*'CP Oct 2020'!N27/100,IF($C$34*$C$35&gt;='CP Oct 2020'!P27,('CP Oct 2020'!P27*'CP Oct 2020'!N27/100),($C$34*$C$35*'CP Oct 2020'!N27/100)))</f>
        <v>814.5454545454545</v>
      </c>
      <c r="E41" s="136">
        <f>IF(AND('CP Oct 2020'!P27&gt;0,'CP Oct 2020'!R27&gt;0),IF($C$34*$C$35&lt;'CP Oct 2020'!P27,0,IF($C$34*$C$35&lt;=('CP Oct 2020'!R27+'CP Oct 2020'!P27),(($C$34*$C$35-'CP Oct 2020'!P27)*'CP Oct 2020'!Q27/100),(('CP Oct 2020'!R27)*'CP Oct 2020'!Q27/100))),0)</f>
        <v>0</v>
      </c>
      <c r="F41" s="136">
        <f>IF(AND('CP Oct 2020'!Q27&gt;0,'CP Oct 2020'!S27&gt;0),IF($C$34*$C$35&lt;('CP Oct 2020'!R27+'CP Oct 2020'!P27),0,IF($C$34*$C$35&lt;=('CP Oct 2020'!T27+'CP Oct 2020'!R27+'CP Oct 2020'!P27),(($C$34*$C$35-('CP Oct 2020'!R27+'CP Oct 2020'!P27))*'CP Oct 2020'!S27/100),('CP Oct 2020'!T27*'CP Oct 2020'!S27/100))),0)</f>
        <v>0</v>
      </c>
      <c r="G41" s="137">
        <f>IF(AND('CP Oct 2020'!R27&gt;0,'CP Oct 2020'!T27&gt;0),IF(($C$34*$C$35&lt;'CP Oct 2020'!T27),(0),($C$34*$C$35-'CP Oct 2020'!T27)*'CP Oct 2020'!U27/100),IF(AND('CP Oct 2020'!R27&gt;0,'CP Oct 2020'!T27=""),IF(($C$34*$C$35&lt;'CP Oct 2020'!R27+'CP Oct 2020'!P27),(0),(($C$34*$C$35-('CP Oct 2020'!R27+'CP Oct 2020'!P27))*'CP Oct 2020'!S27/100)),IF(AND('CP Oct 2020'!P27&gt;0,'CP Oct 2020'!R27=""&gt;0),IF(($C$34*$C$35&lt;'CP Oct 2020'!P27),(0),($C$34*$C$35-'CP Oct 2020'!P27)*'CP Oct 2020'!Q27/100),0)))</f>
        <v>0</v>
      </c>
      <c r="H41" s="136">
        <f>($C$34*$C$36)*'CP Oct 2020'!AF27/100</f>
        <v>255.81818181818184</v>
      </c>
      <c r="I41" s="138">
        <f t="shared" si="14"/>
        <v>1176.6764545454544</v>
      </c>
      <c r="J41" s="484">
        <f t="shared" si="15"/>
        <v>4281.454545454545</v>
      </c>
      <c r="K41" s="485">
        <f t="shared" si="16"/>
        <v>4706.7058181818174</v>
      </c>
      <c r="L41" s="139">
        <f t="shared" si="17"/>
        <v>5177.3763999999992</v>
      </c>
      <c r="M41" s="135">
        <f>'CP Oct 2020'!BC27</f>
        <v>0</v>
      </c>
      <c r="N41" s="135">
        <f>'CP Oct 2020'!BD27</f>
        <v>0</v>
      </c>
      <c r="O41" s="135">
        <f>'CP Oct 2020'!BE27</f>
        <v>0</v>
      </c>
      <c r="P41" s="135">
        <f>'CP Oct 2020'!BF27</f>
        <v>0</v>
      </c>
      <c r="Q41" s="415" t="str">
        <f t="shared" si="18"/>
        <v>No discount</v>
      </c>
      <c r="R41" s="153" t="str">
        <f t="shared" si="11"/>
        <v>Exclusive</v>
      </c>
      <c r="S41" s="483">
        <f t="shared" si="12"/>
        <v>4706.7058181818174</v>
      </c>
      <c r="T41" s="483">
        <f t="shared" si="13"/>
        <v>4706.7058181818174</v>
      </c>
      <c r="U41" s="139">
        <f t="shared" si="19"/>
        <v>5177.3763999999992</v>
      </c>
      <c r="V41" s="139">
        <f t="shared" si="19"/>
        <v>5177.3763999999992</v>
      </c>
      <c r="W41" s="165">
        <f>'CP Oct 2020'!BM27</f>
        <v>0</v>
      </c>
      <c r="X41" s="166" t="str">
        <f>'CP Oct 2020'!BN27</f>
        <v>n</v>
      </c>
    </row>
    <row r="42" spans="1:115" x14ac:dyDescent="0.15">
      <c r="A42" s="151" t="str">
        <f>'CP Oct 2020'!K28</f>
        <v>Commander</v>
      </c>
      <c r="B42" s="153" t="str">
        <f>'CP Oct 2020'!L28</f>
        <v>Market offer</v>
      </c>
      <c r="C42" s="136">
        <f>IF('CP Oct 2020'!BQ28=0,91*'CP Oct 2020'!M28/100,(91*'CP Oct 2020'!M28/100)+'CP Oct 2020'!BQ28/4)</f>
        <v>105.20427272727271</v>
      </c>
      <c r="D42" s="136">
        <f>IF('CP Oct 2020'!O28="",$C$34*$C$35*'CP Oct 2020'!N28/100,IF($C$34*$C$35&gt;='CP Oct 2020'!P28,('CP Oct 2020'!P28*'CP Oct 2020'!N28/100),($C$34*$C$35*'CP Oct 2020'!N28/100)))</f>
        <v>806.27272727272725</v>
      </c>
      <c r="E42" s="136">
        <f>IF(AND('CP Oct 2020'!P28&gt;0,'CP Oct 2020'!R28&gt;0),IF($C$34*$C$35&lt;'CP Oct 2020'!P28,0,IF($C$34*$C$35&lt;=('CP Oct 2020'!R28+'CP Oct 2020'!P28),(($C$34*$C$35-'CP Oct 2020'!P28)*'CP Oct 2020'!Q28/100),(('CP Oct 2020'!R28)*'CP Oct 2020'!Q28/100))),0)</f>
        <v>0</v>
      </c>
      <c r="F42" s="136">
        <f>IF(AND('CP Oct 2020'!Q28&gt;0,'CP Oct 2020'!S28&gt;0),IF($C$34*$C$35&lt;('CP Oct 2020'!R28+'CP Oct 2020'!P28),0,IF($C$34*$C$35&lt;=('CP Oct 2020'!T28+'CP Oct 2020'!R28+'CP Oct 2020'!P28),(($C$34*$C$35-('CP Oct 2020'!R28+'CP Oct 2020'!P28))*'CP Oct 2020'!S28/100),('CP Oct 2020'!T28*'CP Oct 2020'!S28/100))),0)</f>
        <v>0</v>
      </c>
      <c r="G42" s="137">
        <f>IF(AND('CP Oct 2020'!R28&gt;0,'CP Oct 2020'!T28&gt;0),IF(($C$34*$C$35&lt;'CP Oct 2020'!T28),(0),($C$34*$C$35-'CP Oct 2020'!T28)*'CP Oct 2020'!U28/100),IF(AND('CP Oct 2020'!R28&gt;0,'CP Oct 2020'!T28=""),IF(($C$34*$C$35&lt;'CP Oct 2020'!R28+'CP Oct 2020'!P28),(0),(($C$34*$C$35-('CP Oct 2020'!R28+'CP Oct 2020'!P28))*'CP Oct 2020'!S28/100)),IF(AND('CP Oct 2020'!P28&gt;0,'CP Oct 2020'!R28=""&gt;0),IF(($C$34*$C$35&lt;'CP Oct 2020'!P28),(0),($C$34*$C$35-'CP Oct 2020'!P28)*'CP Oct 2020'!Q28/100),0)))</f>
        <v>0</v>
      </c>
      <c r="H42" s="142">
        <f>($C$34*$C$36)*'CP Oct 2020'!AF28/100</f>
        <v>253.09090909090909</v>
      </c>
      <c r="I42" s="138">
        <f t="shared" si="14"/>
        <v>1164.5679090909091</v>
      </c>
      <c r="J42" s="484">
        <f t="shared" si="15"/>
        <v>4237.454545454546</v>
      </c>
      <c r="K42" s="485">
        <f t="shared" si="16"/>
        <v>4658.2716363636364</v>
      </c>
      <c r="L42" s="139">
        <f t="shared" si="17"/>
        <v>5124.0988000000007</v>
      </c>
      <c r="M42" s="135">
        <f>'CP Oct 2020'!BC28</f>
        <v>0</v>
      </c>
      <c r="N42" s="135">
        <f>'CP Oct 2020'!BD28</f>
        <v>0</v>
      </c>
      <c r="O42" s="135">
        <f>'CP Oct 2020'!BE28</f>
        <v>0</v>
      </c>
      <c r="P42" s="135">
        <f>'CP Oct 2020'!BF28</f>
        <v>0</v>
      </c>
      <c r="Q42" s="415" t="str">
        <f t="shared" si="18"/>
        <v>No discount</v>
      </c>
      <c r="R42" s="153" t="str">
        <f t="shared" si="11"/>
        <v>Exclusive</v>
      </c>
      <c r="S42" s="483">
        <f t="shared" si="12"/>
        <v>4658.2716363636364</v>
      </c>
      <c r="T42" s="483">
        <f t="shared" si="13"/>
        <v>4658.2716363636364</v>
      </c>
      <c r="U42" s="139">
        <f t="shared" si="19"/>
        <v>5124.0988000000007</v>
      </c>
      <c r="V42" s="139">
        <f t="shared" si="19"/>
        <v>5124.0988000000007</v>
      </c>
      <c r="W42" s="165">
        <f>'CP Oct 2020'!BM28</f>
        <v>0</v>
      </c>
      <c r="X42" s="166" t="str">
        <f>'CP Oct 2020'!BN28</f>
        <v>n</v>
      </c>
    </row>
    <row r="43" spans="1:115" ht="13" customHeight="1" x14ac:dyDescent="0.15">
      <c r="A43" s="151" t="str">
        <f>'CP Oct 2020'!K29</f>
        <v>CovaU</v>
      </c>
      <c r="B43" s="153" t="str">
        <f>'CP Oct 2020'!L29</f>
        <v>Smart Saver</v>
      </c>
      <c r="C43" s="136">
        <f>IF('CP Oct 2020'!BQ29=0,91*'CP Oct 2020'!M29/100,(91*'CP Oct 2020'!M29/100)+'CP Oct 2020'!BQ29/4)</f>
        <v>141.05000000000001</v>
      </c>
      <c r="D43" s="136">
        <f>IF('CP Oct 2020'!O29="",$C$34*$C$35*'CP Oct 2020'!N29/100,IF($C$34*$C$35&gt;='CP Oct 2020'!P29,('CP Oct 2020'!P29*'CP Oct 2020'!N29/100),($C$34*$C$35*'CP Oct 2020'!N29/100)))</f>
        <v>1243.1363636363635</v>
      </c>
      <c r="E43" s="136">
        <f>IF(AND('CP Oct 2020'!P29&gt;0,'CP Oct 2020'!R29&gt;0),IF($C$34*$C$35&lt;'CP Oct 2020'!P29,0,IF($C$34*$C$35&lt;=('CP Oct 2020'!R29+'CP Oct 2020'!P29),(($C$34*$C$35-'CP Oct 2020'!P29)*'CP Oct 2020'!Q29/100),(('CP Oct 2020'!R29)*'CP Oct 2020'!Q29/100))),0)</f>
        <v>0</v>
      </c>
      <c r="F43" s="136">
        <f>IF(AND('CP Oct 2020'!Q29&gt;0,'CP Oct 2020'!S29&gt;0),IF($C$34*$C$35&lt;('CP Oct 2020'!R29+'CP Oct 2020'!P29),0,IF($C$34*$C$35&lt;=('CP Oct 2020'!T29+'CP Oct 2020'!R29+'CP Oct 2020'!P29),(($C$34*$C$35-('CP Oct 2020'!R29+'CP Oct 2020'!P29))*'CP Oct 2020'!S29/100),('CP Oct 2020'!T29*'CP Oct 2020'!S29/100))),0)</f>
        <v>0</v>
      </c>
      <c r="G43" s="137">
        <f>IF(AND('CP Oct 2020'!R29&gt;0,'CP Oct 2020'!T29&gt;0),IF(($C$34*$C$35&lt;'CP Oct 2020'!T29),(0),($C$34*$C$35-'CP Oct 2020'!T29)*'CP Oct 2020'!U29/100),IF(AND('CP Oct 2020'!R29&gt;0,'CP Oct 2020'!T29=""),IF(($C$34*$C$35&lt;'CP Oct 2020'!R29+'CP Oct 2020'!P29),(0),(($C$34*$C$35-('CP Oct 2020'!R29+'CP Oct 2020'!P29))*'CP Oct 2020'!S29/100)),IF(AND('CP Oct 2020'!P29&gt;0,'CP Oct 2020'!R29=""&gt;0),IF(($C$34*$C$35&lt;'CP Oct 2020'!P29),(0),($C$34*$C$35-'CP Oct 2020'!P29)*'CP Oct 2020'!Q29/100),0)))</f>
        <v>0</v>
      </c>
      <c r="H43" s="136">
        <f>($C$34*$C$36)*'CP Oct 2020'!AF29/100</f>
        <v>401.31818181818176</v>
      </c>
      <c r="I43" s="138">
        <f t="shared" si="14"/>
        <v>1785.5045454545452</v>
      </c>
      <c r="J43" s="484">
        <f t="shared" si="15"/>
        <v>6577.8181818181811</v>
      </c>
      <c r="K43" s="485">
        <f t="shared" si="16"/>
        <v>7142.0181818181809</v>
      </c>
      <c r="L43" s="139">
        <f t="shared" si="17"/>
        <v>7856.2199999999993</v>
      </c>
      <c r="M43" s="135">
        <f>'CP Oct 2020'!BC29</f>
        <v>0</v>
      </c>
      <c r="N43" s="135">
        <f>'CP Oct 2020'!BD29</f>
        <v>34</v>
      </c>
      <c r="O43" s="135">
        <f>'CP Oct 2020'!BE29</f>
        <v>0</v>
      </c>
      <c r="P43" s="135">
        <f>'CP Oct 2020'!BF29</f>
        <v>0</v>
      </c>
      <c r="Q43" s="415" t="str">
        <f t="shared" si="18"/>
        <v>Guaranteed off usage</v>
      </c>
      <c r="R43" s="153" t="str">
        <f t="shared" si="11"/>
        <v>Exclusive</v>
      </c>
      <c r="S43" s="483">
        <f t="shared" si="12"/>
        <v>4905.5599999999995</v>
      </c>
      <c r="T43" s="483">
        <f t="shared" si="13"/>
        <v>4905.5599999999995</v>
      </c>
      <c r="U43" s="139">
        <f t="shared" si="19"/>
        <v>5396.116</v>
      </c>
      <c r="V43" s="139">
        <f t="shared" si="19"/>
        <v>5396.116</v>
      </c>
      <c r="W43" s="165">
        <f>'CP Oct 2020'!BM29</f>
        <v>0</v>
      </c>
      <c r="X43" s="166" t="str">
        <f>'CP Oct 2020'!BN29</f>
        <v>n</v>
      </c>
    </row>
    <row r="44" spans="1:115" x14ac:dyDescent="0.15">
      <c r="A44" s="151" t="str">
        <f>'CP Oct 2020'!K30</f>
        <v>Diamond Energy</v>
      </c>
      <c r="B44" s="154" t="str">
        <f>'CP Oct 2020'!L30</f>
        <v>Renewable Saver POT</v>
      </c>
      <c r="C44" s="136">
        <f>IF('CP Oct 2020'!BQ30=0,91*'CP Oct 2020'!M30/100,(91*'CP Oct 2020'!M30/100)+'CP Oct 2020'!BQ30/4)</f>
        <v>118.3</v>
      </c>
      <c r="D44" s="136">
        <f>IF('CP Oct 2020'!O30="",$C$34*$C$35*'CP Oct 2020'!N30/100,IF($C$34*$C$35&gt;='CP Oct 2020'!P30,('CP Oct 2020'!P30*'CP Oct 2020'!N30/100),($C$34*$C$35*'CP Oct 2020'!N30/100)))</f>
        <v>241.36363636363637</v>
      </c>
      <c r="E44" s="136">
        <f>IF(AND('CP Oct 2020'!P30&gt;0,'CP Oct 2020'!R30&gt;0),IF($C$34*$C$35&lt;'CP Oct 2020'!P30,0,IF($C$34*$C$35&lt;=('CP Oct 2020'!R30+'CP Oct 2020'!P30),(($C$34*$C$35-'CP Oct 2020'!P30)*'CP Oct 2020'!Q30/100),(('CP Oct 2020'!R30)*'CP Oct 2020'!Q30/100))),0)</f>
        <v>0</v>
      </c>
      <c r="F44" s="136">
        <f>IF(AND('CP Oct 2020'!Q30&gt;0,'CP Oct 2020'!S30&gt;0),IF($C$34*$C$35&lt;('CP Oct 2020'!R30+'CP Oct 2020'!P30),0,IF($C$34*$C$35&lt;=('CP Oct 2020'!T30+'CP Oct 2020'!R30+'CP Oct 2020'!P30),(($C$34*$C$35-('CP Oct 2020'!R30+'CP Oct 2020'!P30))*'CP Oct 2020'!S30/100),('CP Oct 2020'!T30*'CP Oct 2020'!S30/100))),0)</f>
        <v>0</v>
      </c>
      <c r="G44" s="137">
        <f>IF(AND('CP Oct 2020'!R30&gt;0,'CP Oct 2020'!T30&gt;0),IF(($C$34*$C$35&lt;'CP Oct 2020'!T30),(0),($C$34*$C$35-'CP Oct 2020'!T30)*'CP Oct 2020'!U30/100),IF(AND('CP Oct 2020'!R30&gt;0,'CP Oct 2020'!T30=""),IF(($C$34*$C$35&lt;'CP Oct 2020'!R30+'CP Oct 2020'!P30),(0),(($C$34*$C$35-('CP Oct 2020'!R30+'CP Oct 2020'!P30))*'CP Oct 2020'!S30/100)),IF(AND('CP Oct 2020'!P30&gt;0,'CP Oct 2020'!R30=""&gt;0),IF(($C$34*$C$35&lt;'CP Oct 2020'!P30),(0),($C$34*$C$35-'CP Oct 2020'!P30)*'CP Oct 2020'!Q30/100),0)))</f>
        <v>622.0454545454545</v>
      </c>
      <c r="H44" s="136">
        <f>($C$34*$C$36)*'CP Oct 2020'!AF30/100</f>
        <v>253.22727272727269</v>
      </c>
      <c r="I44" s="138">
        <f t="shared" si="14"/>
        <v>1234.9363636363637</v>
      </c>
      <c r="J44" s="484">
        <f t="shared" si="15"/>
        <v>4466.545454545455</v>
      </c>
      <c r="K44" s="485">
        <f t="shared" si="16"/>
        <v>4939.7454545454548</v>
      </c>
      <c r="L44" s="139">
        <f t="shared" si="17"/>
        <v>5433.72</v>
      </c>
      <c r="M44" s="135">
        <f>'CP Oct 2020'!BC30</f>
        <v>0</v>
      </c>
      <c r="N44" s="135">
        <f>'CP Oct 2020'!BD30</f>
        <v>0</v>
      </c>
      <c r="O44" s="135">
        <f>'CP Oct 2020'!BE30</f>
        <v>7</v>
      </c>
      <c r="P44" s="135">
        <f>'CP Oct 2020'!BF30</f>
        <v>0</v>
      </c>
      <c r="Q44" s="415" t="str">
        <f t="shared" si="18"/>
        <v>Pay-on-time off bill</v>
      </c>
      <c r="R44" s="153" t="str">
        <f t="shared" si="11"/>
        <v>Exclusive</v>
      </c>
      <c r="S44" s="483">
        <f t="shared" si="12"/>
        <v>4939.7454545454548</v>
      </c>
      <c r="T44" s="483">
        <f t="shared" si="13"/>
        <v>4593.9632727272729</v>
      </c>
      <c r="U44" s="139">
        <f t="shared" si="19"/>
        <v>5433.72</v>
      </c>
      <c r="V44" s="139">
        <f t="shared" si="19"/>
        <v>5053.3596000000007</v>
      </c>
      <c r="W44" s="165">
        <f>'CP Oct 2020'!BM30</f>
        <v>0</v>
      </c>
      <c r="X44" s="166" t="str">
        <f>'CP Oct 2020'!BN30</f>
        <v>n</v>
      </c>
    </row>
    <row r="45" spans="1:115" x14ac:dyDescent="0.15">
      <c r="A45" s="151" t="str">
        <f>'CP Oct 2020'!K31</f>
        <v>EnergyAustralia</v>
      </c>
      <c r="B45" s="153" t="str">
        <f>'CP Oct 2020'!L31</f>
        <v>Total Plan</v>
      </c>
      <c r="C45" s="136">
        <f>IF('CP Oct 2020'!BQ31=0,91*'CP Oct 2020'!M31/100,(91*'CP Oct 2020'!M31/100)+'CP Oct 2020'!BQ31/4)</f>
        <v>110.73872727272726</v>
      </c>
      <c r="D45" s="136">
        <f>IF('CP Oct 2020'!O31="",$C$34*$C$35*'CP Oct 2020'!N31/100,IF($C$34*$C$35&gt;='CP Oct 2020'!P31,('CP Oct 2020'!P31*'CP Oct 2020'!N31/100),($C$34*$C$35*'CP Oct 2020'!N31/100)))</f>
        <v>848.59090909090912</v>
      </c>
      <c r="E45" s="136">
        <f>IF(AND('CP Oct 2020'!P31&gt;0,'CP Oct 2020'!R31&gt;0),IF($C$34*$C$35&lt;'CP Oct 2020'!P31,0,IF($C$34*$C$35&lt;=('CP Oct 2020'!R31+'CP Oct 2020'!P31),(($C$34*$C$35-'CP Oct 2020'!P31)*'CP Oct 2020'!Q31/100),(('CP Oct 2020'!R31)*'CP Oct 2020'!Q31/100))),0)</f>
        <v>0</v>
      </c>
      <c r="F45" s="136">
        <f>IF(AND('CP Oct 2020'!Q31&gt;0,'CP Oct 2020'!S31&gt;0),IF($C$34*$C$35&lt;('CP Oct 2020'!R31+'CP Oct 2020'!P31),0,IF($C$34*$C$35&lt;=('CP Oct 2020'!T31+'CP Oct 2020'!R31+'CP Oct 2020'!P31),(($C$34*$C$35-('CP Oct 2020'!R31+'CP Oct 2020'!P31))*'CP Oct 2020'!S31/100),('CP Oct 2020'!T31*'CP Oct 2020'!S31/100))),0)</f>
        <v>0</v>
      </c>
      <c r="G45" s="137">
        <f>IF(AND('CP Oct 2020'!R31&gt;0,'CP Oct 2020'!T31&gt;0),IF(($C$34*$C$35&lt;'CP Oct 2020'!T31),(0),($C$34*$C$35-'CP Oct 2020'!T31)*'CP Oct 2020'!U31/100),IF(AND('CP Oct 2020'!R31&gt;0,'CP Oct 2020'!T31=""),IF(($C$34*$C$35&lt;'CP Oct 2020'!R31+'CP Oct 2020'!P31),(0),(($C$34*$C$35-('CP Oct 2020'!R31+'CP Oct 2020'!P31))*'CP Oct 2020'!S31/100)),IF(AND('CP Oct 2020'!P31&gt;0,'CP Oct 2020'!R31=""&gt;0),IF(($C$34*$C$35&lt;'CP Oct 2020'!P31),(0),($C$34*$C$35-'CP Oct 2020'!P31)*'CP Oct 2020'!Q31/100),0)))</f>
        <v>0</v>
      </c>
      <c r="H45" s="136">
        <f>($C$34*$C$36)*'CP Oct 2020'!AF31/100</f>
        <v>266.45454545454544</v>
      </c>
      <c r="I45" s="138">
        <f t="shared" si="14"/>
        <v>1225.7841818181819</v>
      </c>
      <c r="J45" s="484">
        <f t="shared" si="15"/>
        <v>4460.181818181818</v>
      </c>
      <c r="K45" s="485">
        <f t="shared" si="16"/>
        <v>4903.1367272727275</v>
      </c>
      <c r="L45" s="139">
        <f t="shared" si="17"/>
        <v>5393.4504000000006</v>
      </c>
      <c r="M45" s="135">
        <f>'CP Oct 2020'!BC31</f>
        <v>5</v>
      </c>
      <c r="N45" s="135">
        <f>'CP Oct 2020'!BD31</f>
        <v>0</v>
      </c>
      <c r="O45" s="135">
        <f>'CP Oct 2020'!BE31</f>
        <v>0</v>
      </c>
      <c r="P45" s="135">
        <f>'CP Oct 2020'!BF31</f>
        <v>0</v>
      </c>
      <c r="Q45" s="415" t="str">
        <f t="shared" si="18"/>
        <v>Guaranteed off bill</v>
      </c>
      <c r="R45" s="153" t="str">
        <f t="shared" si="11"/>
        <v>Exclusive</v>
      </c>
      <c r="S45" s="483">
        <f t="shared" si="12"/>
        <v>4657.9798909090914</v>
      </c>
      <c r="T45" s="483">
        <f t="shared" si="13"/>
        <v>4657.9798909090914</v>
      </c>
      <c r="U45" s="139">
        <f t="shared" si="19"/>
        <v>5123.7778800000006</v>
      </c>
      <c r="V45" s="139">
        <f t="shared" si="19"/>
        <v>5123.7778800000006</v>
      </c>
      <c r="W45" s="165">
        <f>'CP Oct 2020'!BM31</f>
        <v>0</v>
      </c>
      <c r="X45" s="166" t="str">
        <f>'CP Oct 2020'!BN31</f>
        <v>n</v>
      </c>
    </row>
    <row r="46" spans="1:115" x14ac:dyDescent="0.15">
      <c r="A46" s="151" t="str">
        <f>'CP Oct 2020'!K32</f>
        <v>GloBird Energy</v>
      </c>
      <c r="B46" s="153" t="str">
        <f>'CP Oct 2020'!L32</f>
        <v>Biz VicSave</v>
      </c>
      <c r="C46" s="136">
        <f>IF('CP Oct 2020'!BQ32=0,91*'CP Oct 2020'!M32/100,(91*'CP Oct 2020'!M32/100)+'CP Oct 2020'!BQ32/4)</f>
        <v>110.73872727272726</v>
      </c>
      <c r="D46" s="136">
        <f>IF('CP Oct 2020'!O32="",$C$34*$C$35*'CP Oct 2020'!N32/100,IF($C$34*$C$35&gt;='CP Oct 2020'!P32,('CP Oct 2020'!P32*'CP Oct 2020'!N32/100),($C$34*$C$35*'CP Oct 2020'!N32/100)))</f>
        <v>848.59090909090912</v>
      </c>
      <c r="E46" s="136">
        <f>IF(AND('CP Oct 2020'!P32&gt;0,'CP Oct 2020'!R32&gt;0),IF($C$34*$C$35&lt;'CP Oct 2020'!P32,0,IF($C$34*$C$35&lt;=('CP Oct 2020'!R32+'CP Oct 2020'!P32),(($C$34*$C$35-'CP Oct 2020'!P32)*'CP Oct 2020'!Q32/100),(('CP Oct 2020'!R32)*'CP Oct 2020'!Q32/100))),0)</f>
        <v>0</v>
      </c>
      <c r="F46" s="136">
        <f>IF(AND('CP Oct 2020'!Q32&gt;0,'CP Oct 2020'!S32&gt;0),IF($C$34*$C$35&lt;('CP Oct 2020'!R32+'CP Oct 2020'!P32),0,IF($C$34*$C$35&lt;=('CP Oct 2020'!T32+'CP Oct 2020'!R32+'CP Oct 2020'!P32),(($C$34*$C$35-('CP Oct 2020'!R32+'CP Oct 2020'!P32))*'CP Oct 2020'!S32/100),('CP Oct 2020'!T32*'CP Oct 2020'!S32/100))),0)</f>
        <v>0</v>
      </c>
      <c r="G46" s="137">
        <f>IF(AND('CP Oct 2020'!R32&gt;0,'CP Oct 2020'!T32&gt;0),IF(($C$34*$C$35&lt;'CP Oct 2020'!T32),(0),($C$34*$C$35-'CP Oct 2020'!T32)*'CP Oct 2020'!U32/100),IF(AND('CP Oct 2020'!R32&gt;0,'CP Oct 2020'!T32=""),IF(($C$34*$C$35&lt;'CP Oct 2020'!R32+'CP Oct 2020'!P32),(0),(($C$34*$C$35-('CP Oct 2020'!R32+'CP Oct 2020'!P32))*'CP Oct 2020'!S32/100)),IF(AND('CP Oct 2020'!P32&gt;0,'CP Oct 2020'!R32=""&gt;0),IF(($C$34*$C$35&lt;'CP Oct 2020'!P32),(0),($C$34*$C$35-'CP Oct 2020'!P32)*'CP Oct 2020'!Q32/100),0)))</f>
        <v>0</v>
      </c>
      <c r="H46" s="136">
        <f>($C$34*$C$36)*'CP Oct 2020'!AF32/100</f>
        <v>266.45454545454544</v>
      </c>
      <c r="I46" s="138">
        <f t="shared" si="14"/>
        <v>1225.7841818181819</v>
      </c>
      <c r="J46" s="484">
        <f t="shared" si="15"/>
        <v>4460.181818181818</v>
      </c>
      <c r="K46" s="485">
        <f t="shared" si="16"/>
        <v>4903.1367272727275</v>
      </c>
      <c r="L46" s="139">
        <f t="shared" si="17"/>
        <v>5393.4504000000006</v>
      </c>
      <c r="M46" s="135">
        <f>'CP Oct 2020'!BC32</f>
        <v>0</v>
      </c>
      <c r="N46" s="135">
        <f>'CP Oct 2020'!BD32</f>
        <v>0</v>
      </c>
      <c r="O46" s="135">
        <f>'CP Oct 2020'!BE32</f>
        <v>0</v>
      </c>
      <c r="P46" s="135">
        <f>'CP Oct 2020'!BF32</f>
        <v>2</v>
      </c>
      <c r="Q46" s="415" t="str">
        <f t="shared" si="18"/>
        <v>Pay-on-time off usage</v>
      </c>
      <c r="R46" s="153" t="str">
        <f t="shared" si="11"/>
        <v>Exclusive</v>
      </c>
      <c r="S46" s="483">
        <f t="shared" si="12"/>
        <v>4903.1367272727275</v>
      </c>
      <c r="T46" s="483">
        <f t="shared" si="13"/>
        <v>4813.9330909090913</v>
      </c>
      <c r="U46" s="139">
        <f t="shared" si="19"/>
        <v>5393.4504000000006</v>
      </c>
      <c r="V46" s="139">
        <f t="shared" si="19"/>
        <v>5295.3264000000008</v>
      </c>
      <c r="W46" s="165">
        <f>'CP Oct 2020'!BM32</f>
        <v>0</v>
      </c>
      <c r="X46" s="166" t="str">
        <f>'CP Oct 2020'!BN32</f>
        <v>n</v>
      </c>
    </row>
    <row r="47" spans="1:115" x14ac:dyDescent="0.15">
      <c r="A47" s="151" t="str">
        <f>'CP Oct 2020'!K33</f>
        <v>Lumo Energy</v>
      </c>
      <c r="B47" s="153" t="str">
        <f>'CP Oct 2020'!L33</f>
        <v>Basic</v>
      </c>
      <c r="C47" s="136">
        <f>IF('CP Oct 2020'!BQ33=0,91*'CP Oct 2020'!M33/100,(91*'CP Oct 2020'!M33/100)+'CP Oct 2020'!BQ33/4)</f>
        <v>87.268999999999991</v>
      </c>
      <c r="D47" s="136">
        <f>IF('CP Oct 2020'!O33="",$C$34*$C$35*'CP Oct 2020'!N33/100,IF($C$34*$C$35&gt;='CP Oct 2020'!P33,('CP Oct 2020'!P33*'CP Oct 2020'!N33/100),($C$34*$C$35*'CP Oct 2020'!N33/100)))</f>
        <v>780.5</v>
      </c>
      <c r="E47" s="136">
        <f>IF(AND('CP Oct 2020'!P33&gt;0,'CP Oct 2020'!R33&gt;0),IF($C$34*$C$35&lt;'CP Oct 2020'!P33,0,IF($C$34*$C$35&lt;=('CP Oct 2020'!R33+'CP Oct 2020'!P33),(($C$34*$C$35-'CP Oct 2020'!P33)*'CP Oct 2020'!Q33/100),(('CP Oct 2020'!R33)*'CP Oct 2020'!Q33/100))),0)</f>
        <v>0</v>
      </c>
      <c r="F47" s="136">
        <f>IF(AND('CP Oct 2020'!Q33&gt;0,'CP Oct 2020'!S33&gt;0),IF($C$34*$C$35&lt;('CP Oct 2020'!R33+'CP Oct 2020'!P33),0,IF($C$34*$C$35&lt;=('CP Oct 2020'!T33+'CP Oct 2020'!R33+'CP Oct 2020'!P33),(($C$34*$C$35-('CP Oct 2020'!R33+'CP Oct 2020'!P33))*'CP Oct 2020'!S33/100),('CP Oct 2020'!T33*'CP Oct 2020'!S33/100))),0)</f>
        <v>0</v>
      </c>
      <c r="G47" s="137">
        <f>IF(AND('CP Oct 2020'!R33&gt;0,'CP Oct 2020'!T33&gt;0),IF(($C$34*$C$35&lt;'CP Oct 2020'!T33),(0),($C$34*$C$35-'CP Oct 2020'!T33)*'CP Oct 2020'!U33/100),IF(AND('CP Oct 2020'!R33&gt;0,'CP Oct 2020'!T33=""),IF(($C$34*$C$35&lt;'CP Oct 2020'!R33+'CP Oct 2020'!P33),(0),(($C$34*$C$35-('CP Oct 2020'!R33+'CP Oct 2020'!P33))*'CP Oct 2020'!S33/100)),IF(AND('CP Oct 2020'!P33&gt;0,'CP Oct 2020'!R33=""&gt;0),IF(($C$34*$C$35&lt;'CP Oct 2020'!P33),(0),($C$34*$C$35-'CP Oct 2020'!P33)*'CP Oct 2020'!Q33/100),0)))</f>
        <v>0</v>
      </c>
      <c r="H47" s="136">
        <f>($C$34*$C$36)*'CP Oct 2020'!AF33/100</f>
        <v>245.99999999999997</v>
      </c>
      <c r="I47" s="138">
        <f t="shared" si="14"/>
        <v>1113.769</v>
      </c>
      <c r="J47" s="484">
        <f t="shared" si="15"/>
        <v>4106</v>
      </c>
      <c r="K47" s="485">
        <f t="shared" si="16"/>
        <v>4455.076</v>
      </c>
      <c r="L47" s="139">
        <f t="shared" si="17"/>
        <v>4900.5836000000008</v>
      </c>
      <c r="M47" s="135">
        <f>'CP Oct 2020'!BC33</f>
        <v>0</v>
      </c>
      <c r="N47" s="135">
        <f>'CP Oct 2020'!BD33</f>
        <v>0</v>
      </c>
      <c r="O47" s="135">
        <f>'CP Oct 2020'!BE33</f>
        <v>0</v>
      </c>
      <c r="P47" s="135">
        <f>'CP Oct 2020'!BF33</f>
        <v>0</v>
      </c>
      <c r="Q47" s="415" t="str">
        <f t="shared" si="18"/>
        <v>No discount</v>
      </c>
      <c r="R47" s="153" t="str">
        <f t="shared" si="11"/>
        <v>Exclusive</v>
      </c>
      <c r="S47" s="483">
        <f t="shared" si="12"/>
        <v>4455.076</v>
      </c>
      <c r="T47" s="483">
        <f t="shared" si="13"/>
        <v>4455.076</v>
      </c>
      <c r="U47" s="139">
        <f t="shared" si="19"/>
        <v>4900.5836000000008</v>
      </c>
      <c r="V47" s="139">
        <f t="shared" si="19"/>
        <v>4900.5836000000008</v>
      </c>
      <c r="W47" s="165">
        <f>'CP Oct 2020'!BM33</f>
        <v>0</v>
      </c>
      <c r="X47" s="166" t="str">
        <f>'CP Oct 2020'!BN33</f>
        <v>n</v>
      </c>
    </row>
    <row r="48" spans="1:115" x14ac:dyDescent="0.15">
      <c r="A48" s="151" t="str">
        <f>'CP Oct 2020'!K34</f>
        <v>Momentum Energy</v>
      </c>
      <c r="B48" s="153" t="str">
        <f>'CP Oct 2020'!L34</f>
        <v>SmilePower Flexi</v>
      </c>
      <c r="C48" s="136">
        <f>IF('CP Oct 2020'!BQ34=0,91*'CP Oct 2020'!M34/100,(91*'CP Oct 2020'!M34/100)+'CP Oct 2020'!BQ34/4)</f>
        <v>108.52163636363635</v>
      </c>
      <c r="D48" s="136">
        <f>IF('CP Oct 2020'!O34="",$C$34*$C$35*'CP Oct 2020'!N34/100,IF($C$34*$C$35&gt;='CP Oct 2020'!P34,('CP Oct 2020'!P34*'CP Oct 2020'!N34/100),($C$34*$C$35*'CP Oct 2020'!N34/100)))</f>
        <v>792.90909090909088</v>
      </c>
      <c r="E48" s="136">
        <f>IF(AND('CP Oct 2020'!P34&gt;0,'CP Oct 2020'!R34&gt;0),IF($C$34*$C$35&lt;'CP Oct 2020'!P34,0,IF($C$34*$C$35&lt;=('CP Oct 2020'!R34+'CP Oct 2020'!P34),(($C$34*$C$35-'CP Oct 2020'!P34)*'CP Oct 2020'!Q34/100),(('CP Oct 2020'!R34)*'CP Oct 2020'!Q34/100))),0)</f>
        <v>0</v>
      </c>
      <c r="F48" s="136">
        <f>IF(AND('CP Oct 2020'!Q34&gt;0,'CP Oct 2020'!S34&gt;0),IF($C$34*$C$35&lt;('CP Oct 2020'!R34+'CP Oct 2020'!P34),0,IF($C$34*$C$35&lt;=('CP Oct 2020'!T34+'CP Oct 2020'!R34+'CP Oct 2020'!P34),(($C$34*$C$35-('CP Oct 2020'!R34+'CP Oct 2020'!P34))*'CP Oct 2020'!S34/100),('CP Oct 2020'!T34*'CP Oct 2020'!S34/100))),0)</f>
        <v>0</v>
      </c>
      <c r="G48" s="137">
        <f>IF(AND('CP Oct 2020'!R34&gt;0,'CP Oct 2020'!T34&gt;0),IF(($C$34*$C$35&lt;'CP Oct 2020'!T34),(0),($C$34*$C$35-'CP Oct 2020'!T34)*'CP Oct 2020'!U34/100),IF(AND('CP Oct 2020'!R34&gt;0,'CP Oct 2020'!T34=""),IF(($C$34*$C$35&lt;'CP Oct 2020'!R34+'CP Oct 2020'!P34),(0),(($C$34*$C$35-('CP Oct 2020'!R34+'CP Oct 2020'!P34))*'CP Oct 2020'!S34/100)),IF(AND('CP Oct 2020'!P34&gt;0,'CP Oct 2020'!R34=""&gt;0),IF(($C$34*$C$35&lt;'CP Oct 2020'!P34),(0),($C$34*$C$35-'CP Oct 2020'!P34)*'CP Oct 2020'!Q34/100),0)))</f>
        <v>0</v>
      </c>
      <c r="H48" s="136">
        <f>($C$34*$C$36)*'CP Oct 2020'!AF34/100</f>
        <v>249.00000000000003</v>
      </c>
      <c r="I48" s="138">
        <f t="shared" si="14"/>
        <v>1150.4307272727274</v>
      </c>
      <c r="J48" s="484">
        <f t="shared" si="15"/>
        <v>4167.636363636364</v>
      </c>
      <c r="K48" s="485">
        <f t="shared" si="16"/>
        <v>4601.7229090909095</v>
      </c>
      <c r="L48" s="139">
        <f t="shared" si="17"/>
        <v>5061.8952000000008</v>
      </c>
      <c r="M48" s="135">
        <f>'CP Oct 2020'!BC34</f>
        <v>0</v>
      </c>
      <c r="N48" s="135">
        <f>'CP Oct 2020'!BD34</f>
        <v>0</v>
      </c>
      <c r="O48" s="135">
        <f>'CP Oct 2020'!BE34</f>
        <v>0</v>
      </c>
      <c r="P48" s="135">
        <f>'CP Oct 2020'!BF34</f>
        <v>0</v>
      </c>
      <c r="Q48" s="415" t="str">
        <f t="shared" si="18"/>
        <v>No discount</v>
      </c>
      <c r="R48" s="153" t="str">
        <f t="shared" si="11"/>
        <v>Exclusive</v>
      </c>
      <c r="S48" s="483">
        <f t="shared" si="12"/>
        <v>4601.7229090909095</v>
      </c>
      <c r="T48" s="483">
        <f t="shared" si="13"/>
        <v>4601.7229090909095</v>
      </c>
      <c r="U48" s="139">
        <f t="shared" si="19"/>
        <v>5061.8952000000008</v>
      </c>
      <c r="V48" s="139">
        <f t="shared" si="19"/>
        <v>5061.8952000000008</v>
      </c>
      <c r="W48" s="165">
        <f>'CP Oct 2020'!BM34</f>
        <v>0</v>
      </c>
      <c r="X48" s="166" t="str">
        <f>'CP Oct 2020'!BN34</f>
        <v>n</v>
      </c>
    </row>
    <row r="49" spans="1:24" x14ac:dyDescent="0.15">
      <c r="A49" s="151" t="str">
        <f>'CP Oct 2020'!K35</f>
        <v>Next Business Energy</v>
      </c>
      <c r="B49" s="153" t="str">
        <f>'CP Oct 2020'!L35</f>
        <v>Pay on time</v>
      </c>
      <c r="C49" s="136">
        <f>IF('CP Oct 2020'!BQ35=0,91*'CP Oct 2020'!M35/100,(91*'CP Oct 2020'!M35/100)+'CP Oct 2020'!BQ35/4)</f>
        <v>145.6</v>
      </c>
      <c r="D49" s="136">
        <f>IF('CP Oct 2020'!O35="",$C$34*$C$35*'CP Oct 2020'!N35/100,IF($C$34*$C$35&gt;='CP Oct 2020'!P35,('CP Oct 2020'!P35*'CP Oct 2020'!N35/100),($C$34*$C$35*'CP Oct 2020'!N35/100)))</f>
        <v>700</v>
      </c>
      <c r="E49" s="136">
        <f>IF(AND('CP Oct 2020'!P35&gt;0,'CP Oct 2020'!R35&gt;0),IF($C$34*$C$35&lt;'CP Oct 2020'!P35,0,IF($C$34*$C$35&lt;=('CP Oct 2020'!R35+'CP Oct 2020'!P35),(($C$34*$C$35-'CP Oct 2020'!P35)*'CP Oct 2020'!Q35/100),(('CP Oct 2020'!R35)*'CP Oct 2020'!Q35/100))),0)</f>
        <v>0</v>
      </c>
      <c r="F49" s="136">
        <f>IF(AND('CP Oct 2020'!Q35&gt;0,'CP Oct 2020'!S35&gt;0),IF($C$34*$C$35&lt;('CP Oct 2020'!R35+'CP Oct 2020'!P35),0,IF($C$34*$C$35&lt;=('CP Oct 2020'!T35+'CP Oct 2020'!R35+'CP Oct 2020'!P35),(($C$34*$C$35-('CP Oct 2020'!R35+'CP Oct 2020'!P35))*'CP Oct 2020'!S35/100),('CP Oct 2020'!T35*'CP Oct 2020'!S35/100))),0)</f>
        <v>0</v>
      </c>
      <c r="G49" s="137">
        <f>IF(AND('CP Oct 2020'!R35&gt;0,'CP Oct 2020'!T35&gt;0),IF(($C$34*$C$35&lt;'CP Oct 2020'!T35),(0),($C$34*$C$35-'CP Oct 2020'!T35)*'CP Oct 2020'!U35/100),IF(AND('CP Oct 2020'!R35&gt;0,'CP Oct 2020'!T35=""),IF(($C$34*$C$35&lt;'CP Oct 2020'!R35+'CP Oct 2020'!P35),(0),(($C$34*$C$35-('CP Oct 2020'!R35+'CP Oct 2020'!P35))*'CP Oct 2020'!S35/100)),IF(AND('CP Oct 2020'!P35&gt;0,'CP Oct 2020'!R35=""&gt;0),IF(($C$34*$C$35&lt;'CP Oct 2020'!P35),(0),($C$34*$C$35-'CP Oct 2020'!P35)*'CP Oct 2020'!Q35/100),0)))</f>
        <v>269.99999999999994</v>
      </c>
      <c r="H49" s="136">
        <f>($C$34*$C$36)*'CP Oct 2020'!AF35/100</f>
        <v>307.5</v>
      </c>
      <c r="I49" s="138">
        <f t="shared" si="14"/>
        <v>1423.1</v>
      </c>
      <c r="J49" s="484">
        <f t="shared" si="15"/>
        <v>5110</v>
      </c>
      <c r="K49" s="485">
        <f t="shared" si="16"/>
        <v>5692.4</v>
      </c>
      <c r="L49" s="139">
        <f t="shared" si="17"/>
        <v>6261.64</v>
      </c>
      <c r="M49" s="135">
        <f>'CP Oct 2020'!BC35</f>
        <v>0</v>
      </c>
      <c r="N49" s="135">
        <f>'CP Oct 2020'!BD35</f>
        <v>0</v>
      </c>
      <c r="O49" s="135">
        <f>'CP Oct 2020'!BE35</f>
        <v>7</v>
      </c>
      <c r="P49" s="135">
        <f>'CP Oct 2020'!BF35</f>
        <v>0</v>
      </c>
      <c r="Q49" s="415" t="str">
        <f t="shared" ref="Q49:Q57" si="20">IF(SUM(M49:P49)=0,"No discount",IF(M49&gt;0,"Guaranteed off bill",IF(N49&gt;0,"Guaranteed off usage",IF(O49&gt;0,"Pay-on-time off bill","Pay-on-time off usage"))))</f>
        <v>Pay-on-time off bill</v>
      </c>
      <c r="R49" s="153" t="str">
        <f t="shared" si="11"/>
        <v>Exclusive</v>
      </c>
      <c r="S49" s="483">
        <f t="shared" si="12"/>
        <v>5692.4</v>
      </c>
      <c r="T49" s="483">
        <f t="shared" si="13"/>
        <v>5293.9319999999998</v>
      </c>
      <c r="U49" s="139">
        <f t="shared" si="19"/>
        <v>6261.64</v>
      </c>
      <c r="V49" s="139">
        <f t="shared" si="19"/>
        <v>5823.3252000000002</v>
      </c>
      <c r="W49" s="165">
        <f>'CP Oct 2020'!BM35</f>
        <v>24</v>
      </c>
      <c r="X49" s="166" t="str">
        <f>'CP Oct 2020'!BN35</f>
        <v>n</v>
      </c>
    </row>
    <row r="50" spans="1:24" x14ac:dyDescent="0.15">
      <c r="A50" s="151" t="str">
        <f>'CP Oct 2020'!K36</f>
        <v>Origin Energy</v>
      </c>
      <c r="B50" s="153" t="str">
        <f>'CP Oct 2020'!L36</f>
        <v>Flexi</v>
      </c>
      <c r="C50" s="136">
        <f>IF('CP Oct 2020'!BQ36=0,91*'CP Oct 2020'!M36/100,(91*'CP Oct 2020'!M36/100)+'CP Oct 2020'!BQ36/4)</f>
        <v>110.73872727272726</v>
      </c>
      <c r="D50" s="136">
        <f>IF('CP Oct 2020'!O36="",$C$34*$C$35*'CP Oct 2020'!N36/100,IF($C$34*$C$35&gt;='CP Oct 2020'!P36,('CP Oct 2020'!P36*'CP Oct 2020'!N36/100),($C$34*$C$35*'CP Oct 2020'!N36/100)))</f>
        <v>848.59090909090912</v>
      </c>
      <c r="E50" s="136">
        <f>IF(AND('CP Oct 2020'!P36&gt;0,'CP Oct 2020'!R36&gt;0),IF($C$34*$C$35&lt;'CP Oct 2020'!P36,0,IF($C$34*$C$35&lt;=('CP Oct 2020'!R36+'CP Oct 2020'!P36),(($C$34*$C$35-'CP Oct 2020'!P36)*'CP Oct 2020'!Q36/100),(('CP Oct 2020'!R36)*'CP Oct 2020'!Q36/100))),0)</f>
        <v>0</v>
      </c>
      <c r="F50" s="136">
        <f>IF(AND('CP Oct 2020'!Q36&gt;0,'CP Oct 2020'!S36&gt;0),IF($C$34*$C$35&lt;('CP Oct 2020'!R36+'CP Oct 2020'!P36),0,IF($C$34*$C$35&lt;=('CP Oct 2020'!T36+'CP Oct 2020'!R36+'CP Oct 2020'!P36),(($C$34*$C$35-('CP Oct 2020'!R36+'CP Oct 2020'!P36))*'CP Oct 2020'!S36/100),('CP Oct 2020'!T36*'CP Oct 2020'!S36/100))),0)</f>
        <v>0</v>
      </c>
      <c r="G50" s="137">
        <f>IF(AND('CP Oct 2020'!R36&gt;0,'CP Oct 2020'!T36&gt;0),IF(($C$34*$C$35&lt;'CP Oct 2020'!T36),(0),($C$34*$C$35-'CP Oct 2020'!T36)*'CP Oct 2020'!U36/100),IF(AND('CP Oct 2020'!R36&gt;0,'CP Oct 2020'!T36=""),IF(($C$34*$C$35&lt;'CP Oct 2020'!R36+'CP Oct 2020'!P36),(0),(($C$34*$C$35-('CP Oct 2020'!R36+'CP Oct 2020'!P36))*'CP Oct 2020'!S36/100)),IF(AND('CP Oct 2020'!P36&gt;0,'CP Oct 2020'!R36=""&gt;0),IF(($C$34*$C$35&lt;'CP Oct 2020'!P36),(0),($C$34*$C$35-'CP Oct 2020'!P36)*'CP Oct 2020'!Q36/100),0)))</f>
        <v>0</v>
      </c>
      <c r="H50" s="136">
        <f>($C$34*$C$36)*'CP Oct 2020'!AF36/100</f>
        <v>266.45454545454544</v>
      </c>
      <c r="I50" s="138">
        <f t="shared" si="14"/>
        <v>1225.7841818181819</v>
      </c>
      <c r="J50" s="484">
        <f t="shared" si="15"/>
        <v>4460.181818181818</v>
      </c>
      <c r="K50" s="485">
        <f t="shared" si="16"/>
        <v>4903.1367272727275</v>
      </c>
      <c r="L50" s="139">
        <f t="shared" si="17"/>
        <v>5393.4504000000006</v>
      </c>
      <c r="M50" s="135">
        <f>'CP Oct 2020'!BC36</f>
        <v>5</v>
      </c>
      <c r="N50" s="135">
        <f>'CP Oct 2020'!BD36</f>
        <v>0</v>
      </c>
      <c r="O50" s="135">
        <f>'CP Oct 2020'!BE36</f>
        <v>0</v>
      </c>
      <c r="P50" s="135">
        <f>'CP Oct 2020'!BF36</f>
        <v>0</v>
      </c>
      <c r="Q50" s="415" t="str">
        <f t="shared" si="20"/>
        <v>Guaranteed off bill</v>
      </c>
      <c r="R50" s="153" t="str">
        <f t="shared" si="11"/>
        <v>Inclusive</v>
      </c>
      <c r="S50" s="483">
        <f t="shared" si="12"/>
        <v>4657.9798909090914</v>
      </c>
      <c r="T50" s="483">
        <f t="shared" si="13"/>
        <v>4657.9798909090914</v>
      </c>
      <c r="U50" s="139">
        <f t="shared" si="19"/>
        <v>5123.7778800000006</v>
      </c>
      <c r="V50" s="139">
        <f t="shared" si="19"/>
        <v>5123.7778800000006</v>
      </c>
      <c r="W50" s="165">
        <f>'CP Oct 2020'!BM36</f>
        <v>0</v>
      </c>
      <c r="X50" s="166" t="str">
        <f>'CP Oct 2020'!BN36</f>
        <v>n</v>
      </c>
    </row>
    <row r="51" spans="1:24" x14ac:dyDescent="0.15">
      <c r="A51" s="151" t="str">
        <f>'CP Oct 2020'!K37</f>
        <v>1st Energy</v>
      </c>
      <c r="B51" s="153" t="str">
        <f>'CP Oct 2020'!L37</f>
        <v>1st Saver Plus</v>
      </c>
      <c r="C51" s="136">
        <f>IF('CP Oct 2020'!BQ37=0,91*'CP Oct 2020'!M37/100,(91*'CP Oct 2020'!M37/100)+'CP Oct 2020'!BQ37/4)</f>
        <v>110.73872727272726</v>
      </c>
      <c r="D51" s="136">
        <f>IF('CP Oct 2020'!O37="",$C$34*$C$35*'CP Oct 2020'!N37/100,IF($C$34*$C$35&gt;='CP Oct 2020'!P37,('CP Oct 2020'!P37*'CP Oct 2020'!N37/100),($C$34*$C$35*'CP Oct 2020'!N37/100)))</f>
        <v>848.27272727272725</v>
      </c>
      <c r="E51" s="136">
        <f>IF(AND('CP Oct 2020'!P37&gt;0,'CP Oct 2020'!R37&gt;0),IF($C$34*$C$35&lt;'CP Oct 2020'!P37,0,IF($C$34*$C$35&lt;=('CP Oct 2020'!R37+'CP Oct 2020'!P37),(($C$34*$C$35-'CP Oct 2020'!P37)*'CP Oct 2020'!Q37/100),(('CP Oct 2020'!R37)*'CP Oct 2020'!Q37/100))),0)</f>
        <v>0</v>
      </c>
      <c r="F51" s="136">
        <f>IF(AND('CP Oct 2020'!Q37&gt;0,'CP Oct 2020'!S37&gt;0),IF($C$34*$C$35&lt;('CP Oct 2020'!R37+'CP Oct 2020'!P37),0,IF($C$34*$C$35&lt;=('CP Oct 2020'!T37+'CP Oct 2020'!R37+'CP Oct 2020'!P37),(($C$34*$C$35-('CP Oct 2020'!R37+'CP Oct 2020'!P37))*'CP Oct 2020'!S37/100),('CP Oct 2020'!T37*'CP Oct 2020'!S37/100))),0)</f>
        <v>0</v>
      </c>
      <c r="G51" s="137">
        <f>IF(AND('CP Oct 2020'!R37&gt;0,'CP Oct 2020'!T37&gt;0),IF(($C$34*$C$35&lt;'CP Oct 2020'!T37),(0),($C$34*$C$35-'CP Oct 2020'!T37)*'CP Oct 2020'!U37/100),IF(AND('CP Oct 2020'!R37&gt;0,'CP Oct 2020'!T37=""),IF(($C$34*$C$35&lt;'CP Oct 2020'!R37+'CP Oct 2020'!P37),(0),(($C$34*$C$35-('CP Oct 2020'!R37+'CP Oct 2020'!P37))*'CP Oct 2020'!S37/100)),IF(AND('CP Oct 2020'!P37&gt;0,'CP Oct 2020'!R37=""&gt;0),IF(($C$34*$C$35&lt;'CP Oct 2020'!P37),(0),($C$34*$C$35-'CP Oct 2020'!P37)*'CP Oct 2020'!Q37/100),0)))</f>
        <v>0</v>
      </c>
      <c r="H51" s="136">
        <f>($C$34*$C$36)*'CP Oct 2020'!AF37/100</f>
        <v>266.04545454545456</v>
      </c>
      <c r="I51" s="138">
        <f t="shared" si="14"/>
        <v>1225.0569090909091</v>
      </c>
      <c r="J51" s="484">
        <f t="shared" si="15"/>
        <v>4457.2727272727279</v>
      </c>
      <c r="K51" s="485">
        <f t="shared" si="16"/>
        <v>4900.2276363636365</v>
      </c>
      <c r="L51" s="139">
        <f t="shared" si="17"/>
        <v>5390.2504000000008</v>
      </c>
      <c r="M51" s="135">
        <f>'CP Oct 2020'!BC37</f>
        <v>0</v>
      </c>
      <c r="N51" s="135">
        <f>'CP Oct 2020'!BD37</f>
        <v>12</v>
      </c>
      <c r="O51" s="135">
        <f>'CP Oct 2020'!BE37</f>
        <v>0</v>
      </c>
      <c r="P51" s="135">
        <f>'CP Oct 2020'!BF37</f>
        <v>3</v>
      </c>
      <c r="Q51" s="415" t="str">
        <f t="shared" si="20"/>
        <v>Guaranteed off usage</v>
      </c>
      <c r="R51" s="153" t="str">
        <f t="shared" si="11"/>
        <v>Exclusive</v>
      </c>
      <c r="S51" s="483">
        <f t="shared" si="12"/>
        <v>4365.3549090909091</v>
      </c>
      <c r="T51" s="490">
        <f>S51-(J51*P51/100)</f>
        <v>4231.6367272727275</v>
      </c>
      <c r="U51" s="139">
        <f t="shared" si="19"/>
        <v>4801.8904000000002</v>
      </c>
      <c r="V51" s="139">
        <f t="shared" si="19"/>
        <v>4654.800400000001</v>
      </c>
      <c r="W51" s="165">
        <f>'CP Oct 2020'!BM37</f>
        <v>0</v>
      </c>
      <c r="X51" s="166">
        <f>'CP Oct 2020'!BN37</f>
        <v>0</v>
      </c>
    </row>
    <row r="52" spans="1:24" x14ac:dyDescent="0.15">
      <c r="A52" s="151" t="str">
        <f>'CP Oct 2020'!K38</f>
        <v>Powerdirect</v>
      </c>
      <c r="B52" s="153" t="str">
        <f>'CP Oct 2020'!L38</f>
        <v>Rate Saver</v>
      </c>
      <c r="C52" s="136">
        <f>IF('CP Oct 2020'!BQ38=0,91*'CP Oct 2020'!M38/100,(91*'CP Oct 2020'!M38/100)+'CP Oct 2020'!BQ38/4)</f>
        <v>106.30454545454545</v>
      </c>
      <c r="D52" s="136">
        <f>IF('CP Oct 2020'!O38="",$C$34*$C$35*'CP Oct 2020'!N38/100,IF($C$34*$C$35&gt;='CP Oct 2020'!P38,('CP Oct 2020'!P38*'CP Oct 2020'!N38/100),($C$34*$C$35*'CP Oct 2020'!N38/100)))</f>
        <v>814.5454545454545</v>
      </c>
      <c r="E52" s="136">
        <f>IF(AND('CP Oct 2020'!P38&gt;0,'CP Oct 2020'!R38&gt;0),IF($C$34*$C$35&lt;'CP Oct 2020'!P38,0,IF($C$34*$C$35&lt;=('CP Oct 2020'!R38+'CP Oct 2020'!P38),(($C$34*$C$35-'CP Oct 2020'!P38)*'CP Oct 2020'!Q38/100),(('CP Oct 2020'!R38)*'CP Oct 2020'!Q38/100))),0)</f>
        <v>0</v>
      </c>
      <c r="F52" s="136">
        <f>IF(AND('CP Oct 2020'!Q38&gt;0,'CP Oct 2020'!S38&gt;0),IF($C$34*$C$35&lt;('CP Oct 2020'!R38+'CP Oct 2020'!P38),0,IF($C$34*$C$35&lt;=('CP Oct 2020'!T38+'CP Oct 2020'!R38+'CP Oct 2020'!P38),(($C$34*$C$35-('CP Oct 2020'!R38+'CP Oct 2020'!P38))*'CP Oct 2020'!S38/100),('CP Oct 2020'!T38*'CP Oct 2020'!S38/100))),0)</f>
        <v>0</v>
      </c>
      <c r="G52" s="137">
        <f>IF(AND('CP Oct 2020'!R38&gt;0,'CP Oct 2020'!T38&gt;0),IF(($C$34*$C$35&lt;'CP Oct 2020'!T38),(0),($C$34*$C$35-'CP Oct 2020'!T38)*'CP Oct 2020'!U38/100),IF(AND('CP Oct 2020'!R38&gt;0,'CP Oct 2020'!T38=""),IF(($C$34*$C$35&lt;'CP Oct 2020'!R38+'CP Oct 2020'!P38),(0),(($C$34*$C$35-('CP Oct 2020'!R38+'CP Oct 2020'!P38))*'CP Oct 2020'!S38/100)),IF(AND('CP Oct 2020'!P38&gt;0,'CP Oct 2020'!R38=""&gt;0),IF(($C$34*$C$35&lt;'CP Oct 2020'!P38),(0),($C$34*$C$35-'CP Oct 2020'!P38)*'CP Oct 2020'!Q38/100),0)))</f>
        <v>0</v>
      </c>
      <c r="H52" s="136">
        <f>($C$34*$C$36)*'CP Oct 2020'!AF38/100</f>
        <v>255.81818181818184</v>
      </c>
      <c r="I52" s="138">
        <f t="shared" si="14"/>
        <v>1176.6681818181817</v>
      </c>
      <c r="J52" s="484">
        <f t="shared" si="15"/>
        <v>4281.454545454545</v>
      </c>
      <c r="K52" s="485">
        <f t="shared" si="16"/>
        <v>4706.6727272727267</v>
      </c>
      <c r="L52" s="139">
        <f t="shared" si="17"/>
        <v>5177.34</v>
      </c>
      <c r="M52" s="135">
        <f>'CP Oct 2020'!BC38</f>
        <v>0</v>
      </c>
      <c r="N52" s="135">
        <f>'CP Oct 2020'!BD38</f>
        <v>0</v>
      </c>
      <c r="O52" s="170">
        <f>'CP Oct 2020'!BE38</f>
        <v>0</v>
      </c>
      <c r="P52" s="135">
        <f>'CP Oct 2020'!BF38</f>
        <v>0</v>
      </c>
      <c r="Q52" s="415" t="str">
        <f t="shared" si="20"/>
        <v>No discount</v>
      </c>
      <c r="R52" s="153" t="str">
        <f t="shared" si="11"/>
        <v>Exclusive</v>
      </c>
      <c r="S52" s="483">
        <f t="shared" si="12"/>
        <v>4706.6727272727267</v>
      </c>
      <c r="T52" s="483">
        <f t="shared" si="13"/>
        <v>4706.6727272727267</v>
      </c>
      <c r="U52" s="139">
        <f t="shared" si="19"/>
        <v>5177.34</v>
      </c>
      <c r="V52" s="139">
        <f t="shared" si="19"/>
        <v>5177.34</v>
      </c>
      <c r="W52" s="165">
        <f>'CP Oct 2020'!BM38</f>
        <v>12</v>
      </c>
      <c r="X52" s="166" t="str">
        <f>'CP Oct 2020'!BN38</f>
        <v>n</v>
      </c>
    </row>
    <row r="53" spans="1:24" x14ac:dyDescent="0.15">
      <c r="A53" s="151" t="str">
        <f>'CP Oct 2020'!K39</f>
        <v>Powershop</v>
      </c>
      <c r="B53" s="153" t="str">
        <f>'CP Oct 2020'!L39</f>
        <v>Shopper with Mega Pack</v>
      </c>
      <c r="C53" s="136">
        <f>IF('CP Oct 2020'!BQ39=0,91*'CP Oct 2020'!M39/100,(91*'CP Oct 2020'!M39/100)+'CP Oct 2020'!BQ39/4)</f>
        <v>152.9048181818182</v>
      </c>
      <c r="D53" s="136">
        <f>IF('CP Oct 2020'!O39="",$C$34*$C$35*'CP Oct 2020'!N39/100,IF($C$34*$C$35&gt;='CP Oct 2020'!P39,('CP Oct 2020'!P39*'CP Oct 2020'!N39/100),($C$34*$C$35*'CP Oct 2020'!N39/100)))</f>
        <v>949.77272727272737</v>
      </c>
      <c r="E53" s="136">
        <f>IF(AND('CP Oct 2020'!P39&gt;0,'CP Oct 2020'!R39&gt;0),IF($C$34*$C$35&lt;'CP Oct 2020'!P39,0,IF($C$34*$C$35&lt;=('CP Oct 2020'!R39+'CP Oct 2020'!P39),(($C$34*$C$35-'CP Oct 2020'!P39)*'CP Oct 2020'!Q39/100),(('CP Oct 2020'!R39)*'CP Oct 2020'!Q39/100))),0)</f>
        <v>0</v>
      </c>
      <c r="F53" s="136">
        <f>IF(AND('CP Oct 2020'!Q39&gt;0,'CP Oct 2020'!S39&gt;0),IF($C$34*$C$35&lt;('CP Oct 2020'!R39+'CP Oct 2020'!P39),0,IF($C$34*$C$35&lt;=('CP Oct 2020'!T39+'CP Oct 2020'!R39+'CP Oct 2020'!P39),(($C$34*$C$35-('CP Oct 2020'!R39+'CP Oct 2020'!P39))*'CP Oct 2020'!S39/100),('CP Oct 2020'!T39*'CP Oct 2020'!S39/100))),0)</f>
        <v>0</v>
      </c>
      <c r="G53" s="137">
        <f>IF(AND('CP Oct 2020'!R39&gt;0,'CP Oct 2020'!T39&gt;0),IF(($C$34*$C$35&lt;'CP Oct 2020'!T39),(0),($C$34*$C$35-'CP Oct 2020'!T39)*'CP Oct 2020'!U39/100),IF(AND('CP Oct 2020'!R39&gt;0,'CP Oct 2020'!T39=""),IF(($C$34*$C$35&lt;'CP Oct 2020'!R39+'CP Oct 2020'!P39),(0),(($C$34*$C$35-('CP Oct 2020'!R39+'CP Oct 2020'!P39))*'CP Oct 2020'!S39/100)),IF(AND('CP Oct 2020'!P39&gt;0,'CP Oct 2020'!R39=""&gt;0),IF(($C$34*$C$35&lt;'CP Oct 2020'!P39),(0),($C$34*$C$35-'CP Oct 2020'!P39)*'CP Oct 2020'!Q39/100),0)))</f>
        <v>0</v>
      </c>
      <c r="H53" s="136">
        <f>($C$34*$C$36)*'CP Oct 2020'!AF39/100</f>
        <v>277.63636363636363</v>
      </c>
      <c r="I53" s="138">
        <f t="shared" si="14"/>
        <v>1380.313909090909</v>
      </c>
      <c r="J53" s="484">
        <f t="shared" si="15"/>
        <v>4909.6363636363631</v>
      </c>
      <c r="K53" s="485">
        <f t="shared" si="16"/>
        <v>5521.2556363636359</v>
      </c>
      <c r="L53" s="139">
        <f t="shared" si="17"/>
        <v>6073.3811999999998</v>
      </c>
      <c r="M53" s="135">
        <f>'CP Oct 2020'!BC39</f>
        <v>0</v>
      </c>
      <c r="N53" s="135">
        <f>'CP Oct 2020'!BD39</f>
        <v>0</v>
      </c>
      <c r="O53" s="170">
        <f>'CP Oct 2020'!BE39</f>
        <v>10</v>
      </c>
      <c r="P53" s="135">
        <f>'CP Oct 2020'!BF39</f>
        <v>0</v>
      </c>
      <c r="Q53" s="415" t="str">
        <f t="shared" si="20"/>
        <v>Pay-on-time off bill</v>
      </c>
      <c r="R53" s="153" t="str">
        <f t="shared" si="11"/>
        <v>Inclusive</v>
      </c>
      <c r="S53" s="483">
        <f t="shared" si="12"/>
        <v>5521.2556363636359</v>
      </c>
      <c r="T53" s="483">
        <f t="shared" si="13"/>
        <v>4969.1300727272719</v>
      </c>
      <c r="U53" s="139">
        <f t="shared" si="19"/>
        <v>6073.3811999999998</v>
      </c>
      <c r="V53" s="139">
        <f t="shared" si="19"/>
        <v>5466.0430799999995</v>
      </c>
      <c r="W53" s="165">
        <f>'CP Oct 2020'!BM39</f>
        <v>0</v>
      </c>
      <c r="X53" s="166" t="str">
        <f>'CP Oct 2020'!BN39</f>
        <v>n</v>
      </c>
    </row>
    <row r="54" spans="1:24" x14ac:dyDescent="0.15">
      <c r="A54" s="151" t="str">
        <f>'CP Oct 2020'!K40</f>
        <v>Red Energy</v>
      </c>
      <c r="B54" s="153" t="str">
        <f>'CP Oct 2020'!L40</f>
        <v>Red Business Saver</v>
      </c>
      <c r="C54" s="136">
        <f>IF('CP Oct 2020'!BQ40=0,91*'CP Oct 2020'!M40/100,(91*'CP Oct 2020'!M40/100)+'CP Oct 2020'!BQ40/4)</f>
        <v>105.30354545454546</v>
      </c>
      <c r="D54" s="136">
        <f>IF('CP Oct 2020'!O40="",$C$34*$C$35*'CP Oct 2020'!N40/100,IF($C$34*$C$35&gt;='CP Oct 2020'!P40,('CP Oct 2020'!P40*'CP Oct 2020'!N40/100),($C$34*$C$35*'CP Oct 2020'!N40/100)))</f>
        <v>784.9545454545455</v>
      </c>
      <c r="E54" s="136">
        <f>IF(AND('CP Oct 2020'!P40&gt;0,'CP Oct 2020'!R40&gt;0),IF($C$34*$C$35&lt;'CP Oct 2020'!P40,0,IF($C$34*$C$35&lt;=('CP Oct 2020'!R40+'CP Oct 2020'!P40),(($C$34*$C$35-'CP Oct 2020'!P40)*'CP Oct 2020'!Q40/100),(('CP Oct 2020'!R40)*'CP Oct 2020'!Q40/100))),0)</f>
        <v>0</v>
      </c>
      <c r="F54" s="136">
        <f>IF(AND('CP Oct 2020'!Q40&gt;0,'CP Oct 2020'!S40&gt;0),IF($C$34*$C$35&lt;('CP Oct 2020'!R40+'CP Oct 2020'!P40),0,IF($C$34*$C$35&lt;=('CP Oct 2020'!T40+'CP Oct 2020'!R40+'CP Oct 2020'!P40),(($C$34*$C$35-('CP Oct 2020'!R40+'CP Oct 2020'!P40))*'CP Oct 2020'!S40/100),('CP Oct 2020'!T40*'CP Oct 2020'!S40/100))),0)</f>
        <v>0</v>
      </c>
      <c r="G54" s="137">
        <f>IF(AND('CP Oct 2020'!R40&gt;0,'CP Oct 2020'!T40&gt;0),IF(($C$34*$C$35&lt;'CP Oct 2020'!T40),(0),($C$34*$C$35-'CP Oct 2020'!T40)*'CP Oct 2020'!U40/100),IF(AND('CP Oct 2020'!R40&gt;0,'CP Oct 2020'!T40=""),IF(($C$34*$C$35&lt;'CP Oct 2020'!R40+'CP Oct 2020'!P40),(0),(($C$34*$C$35-('CP Oct 2020'!R40+'CP Oct 2020'!P40))*'CP Oct 2020'!S40/100)),IF(AND('CP Oct 2020'!P40&gt;0,'CP Oct 2020'!R40=""&gt;0),IF(($C$34*$C$35&lt;'CP Oct 2020'!P40),(0),($C$34*$C$35-'CP Oct 2020'!P40)*'CP Oct 2020'!Q40/100),0)))</f>
        <v>0</v>
      </c>
      <c r="H54" s="136">
        <f>($C$34*$C$36)*'CP Oct 2020'!AF40/100</f>
        <v>246.81818181818181</v>
      </c>
      <c r="I54" s="138">
        <f t="shared" si="14"/>
        <v>1137.0762727272727</v>
      </c>
      <c r="J54" s="484">
        <f t="shared" si="15"/>
        <v>4127.090909090909</v>
      </c>
      <c r="K54" s="485">
        <f t="shared" si="16"/>
        <v>4548.3050909090907</v>
      </c>
      <c r="L54" s="139">
        <f t="shared" si="17"/>
        <v>5003.1356000000005</v>
      </c>
      <c r="M54" s="135">
        <f>'CP Oct 2020'!BC40</f>
        <v>0</v>
      </c>
      <c r="N54" s="135">
        <f>'CP Oct 2020'!BD40</f>
        <v>0</v>
      </c>
      <c r="O54" s="135">
        <f>'CP Oct 2020'!BE40</f>
        <v>0</v>
      </c>
      <c r="P54" s="135">
        <f>'CP Oct 2020'!BF40</f>
        <v>0</v>
      </c>
      <c r="Q54" s="415" t="str">
        <f t="shared" si="20"/>
        <v>No discount</v>
      </c>
      <c r="R54" s="153" t="str">
        <f t="shared" si="11"/>
        <v>Inclusive</v>
      </c>
      <c r="S54" s="484">
        <f t="shared" si="12"/>
        <v>4548.3050909090907</v>
      </c>
      <c r="T54" s="485">
        <f t="shared" si="13"/>
        <v>4548.3050909090907</v>
      </c>
      <c r="U54" s="139">
        <f t="shared" si="19"/>
        <v>5003.1356000000005</v>
      </c>
      <c r="V54" s="139">
        <f t="shared" si="19"/>
        <v>5003.1356000000005</v>
      </c>
      <c r="W54" s="165">
        <f>'CP Oct 2020'!BM40</f>
        <v>0</v>
      </c>
      <c r="X54" s="166" t="str">
        <f>'CP Oct 2020'!BN40</f>
        <v>n</v>
      </c>
    </row>
    <row r="55" spans="1:24" x14ac:dyDescent="0.15">
      <c r="A55" s="151" t="str">
        <f>'CP Oct 2020'!K41</f>
        <v>Simply Energy</v>
      </c>
      <c r="B55" s="153" t="str">
        <f>'CP Oct 2020'!L41</f>
        <v>Business Saver</v>
      </c>
      <c r="C55" s="136">
        <f>IF('CP Oct 2020'!BQ41=0,91*'CP Oct 2020'!M41/100,(91*'CP Oct 2020'!M41/100)+'CP Oct 2020'!BQ41/4)</f>
        <v>110.73872727272726</v>
      </c>
      <c r="D55" s="136">
        <f>IF('CP Oct 2020'!O41="",$C$34*$C$35*'CP Oct 2020'!N41/100,IF($C$34*$C$35&gt;='CP Oct 2020'!P41,('CP Oct 2020'!P41*'CP Oct 2020'!N41/100),($C$34*$C$35*'CP Oct 2020'!N41/100)))</f>
        <v>848.90909090909088</v>
      </c>
      <c r="E55" s="136">
        <f>IF(AND('CP Oct 2020'!P41&gt;0,'CP Oct 2020'!R41&gt;0),IF($C$34*$C$35&lt;'CP Oct 2020'!P41,0,IF($C$34*$C$35&lt;=('CP Oct 2020'!R41+'CP Oct 2020'!P41),(($C$34*$C$35-'CP Oct 2020'!P41)*'CP Oct 2020'!Q41/100),(('CP Oct 2020'!R41)*'CP Oct 2020'!Q41/100))),0)</f>
        <v>0</v>
      </c>
      <c r="F55" s="136">
        <f>IF(AND('CP Oct 2020'!Q41&gt;0,'CP Oct 2020'!S41&gt;0),IF($C$34*$C$35&lt;('CP Oct 2020'!R41+'CP Oct 2020'!P41),0,IF($C$34*$C$35&lt;=('CP Oct 2020'!T41+'CP Oct 2020'!R41+'CP Oct 2020'!P41),(($C$34*$C$35-('CP Oct 2020'!R41+'CP Oct 2020'!P41))*'CP Oct 2020'!S41/100),('CP Oct 2020'!T41*'CP Oct 2020'!S41/100))),0)</f>
        <v>0</v>
      </c>
      <c r="G55" s="137">
        <f>IF(AND('CP Oct 2020'!R41&gt;0,'CP Oct 2020'!T41&gt;0),IF(($C$34*$C$35&lt;'CP Oct 2020'!T41),(0),($C$34*$C$35-'CP Oct 2020'!T41)*'CP Oct 2020'!U41/100),IF(AND('CP Oct 2020'!R41&gt;0,'CP Oct 2020'!T41=""),IF(($C$34*$C$35&lt;'CP Oct 2020'!R41+'CP Oct 2020'!P41),(0),(($C$34*$C$35-('CP Oct 2020'!R41+'CP Oct 2020'!P41))*'CP Oct 2020'!S41/100)),IF(AND('CP Oct 2020'!P41&gt;0,'CP Oct 2020'!R41=""&gt;0),IF(($C$34*$C$35&lt;'CP Oct 2020'!P41),(0),($C$34*$C$35-'CP Oct 2020'!P41)*'CP Oct 2020'!Q41/100),0)))</f>
        <v>0</v>
      </c>
      <c r="H55" s="136">
        <f>($C$34*$C$36)*'CP Oct 2020'!AF41/100</f>
        <v>266.45454545454544</v>
      </c>
      <c r="I55" s="138">
        <f t="shared" si="14"/>
        <v>1226.1023636363636</v>
      </c>
      <c r="J55" s="484">
        <f t="shared" si="15"/>
        <v>4461.454545454546</v>
      </c>
      <c r="K55" s="485">
        <f t="shared" si="16"/>
        <v>4904.4094545454545</v>
      </c>
      <c r="L55" s="139">
        <f t="shared" si="17"/>
        <v>5394.8504000000003</v>
      </c>
      <c r="M55" s="135">
        <f>'CP Oct 2020'!BC41</f>
        <v>10</v>
      </c>
      <c r="N55" s="135">
        <f>'CP Oct 2020'!BD41</f>
        <v>0</v>
      </c>
      <c r="O55" s="135">
        <f>'CP Oct 2020'!BE41</f>
        <v>0</v>
      </c>
      <c r="P55" s="135">
        <f>'CP Oct 2020'!BF41</f>
        <v>0</v>
      </c>
      <c r="Q55" s="415" t="str">
        <f t="shared" si="20"/>
        <v>Guaranteed off bill</v>
      </c>
      <c r="R55" s="153" t="str">
        <f t="shared" si="11"/>
        <v>Exclusive</v>
      </c>
      <c r="S55" s="484">
        <f t="shared" si="12"/>
        <v>4413.9685090909088</v>
      </c>
      <c r="T55" s="485">
        <f t="shared" si="13"/>
        <v>4413.9685090909088</v>
      </c>
      <c r="U55" s="139">
        <f t="shared" si="19"/>
        <v>4855.3653599999998</v>
      </c>
      <c r="V55" s="139">
        <f t="shared" si="19"/>
        <v>4855.3653599999998</v>
      </c>
      <c r="W55" s="165">
        <f>'CP Oct 2020'!BM41</f>
        <v>0</v>
      </c>
      <c r="X55" s="166" t="str">
        <f>'CP Oct 2020'!BN41</f>
        <v>n</v>
      </c>
    </row>
    <row r="56" spans="1:24" x14ac:dyDescent="0.15">
      <c r="A56" s="151" t="str">
        <f>'CP Oct 2020'!K42</f>
        <v>Sumo Power</v>
      </c>
      <c r="B56" s="153" t="str">
        <f>'CP Oct 2020'!L42</f>
        <v>Freedom</v>
      </c>
      <c r="C56" s="136">
        <f>IF('CP Oct 2020'!BQ42=0,91*'CP Oct 2020'!M42/100,(91*'CP Oct 2020'!M42/100)+'CP Oct 2020'!BQ42/4)</f>
        <v>100.09999999999998</v>
      </c>
      <c r="D56" s="136">
        <f>IF('CP Oct 2020'!O42="",$C$34*$C$35*'CP Oct 2020'!N42/100,IF($C$34*$C$35&gt;='CP Oct 2020'!P42,('CP Oct 2020'!P42*'CP Oct 2020'!N42/100),($C$34*$C$35*'CP Oct 2020'!N42/100)))</f>
        <v>784</v>
      </c>
      <c r="E56" s="136">
        <f>IF(AND('CP Oct 2020'!P42&gt;0,'CP Oct 2020'!R42&gt;0),IF($C$34*$C$35&lt;'CP Oct 2020'!P42,0,IF($C$34*$C$35&lt;=('CP Oct 2020'!R42+'CP Oct 2020'!P42),(($C$34*$C$35-'CP Oct 2020'!P42)*'CP Oct 2020'!Q42/100),(('CP Oct 2020'!R42)*'CP Oct 2020'!Q42/100))),0)</f>
        <v>0</v>
      </c>
      <c r="F56" s="136">
        <f>IF(AND('CP Oct 2020'!Q42&gt;0,'CP Oct 2020'!S42&gt;0),IF($C$34*$C$35&lt;('CP Oct 2020'!R42+'CP Oct 2020'!P42),0,IF($C$34*$C$35&lt;=('CP Oct 2020'!T42+'CP Oct 2020'!R42+'CP Oct 2020'!P42),(($C$34*$C$35-('CP Oct 2020'!R42+'CP Oct 2020'!P42))*'CP Oct 2020'!S42/100),('CP Oct 2020'!T42*'CP Oct 2020'!S42/100))),0)</f>
        <v>0</v>
      </c>
      <c r="G56" s="137">
        <f>IF(AND('CP Oct 2020'!R42&gt;0,'CP Oct 2020'!T42&gt;0),IF(($C$34*$C$35&lt;'CP Oct 2020'!T42),(0),($C$34*$C$35-'CP Oct 2020'!T42)*'CP Oct 2020'!U42/100),IF(AND('CP Oct 2020'!R42&gt;0,'CP Oct 2020'!T42=""),IF(($C$34*$C$35&lt;'CP Oct 2020'!R42+'CP Oct 2020'!P42),(0),(($C$34*$C$35-('CP Oct 2020'!R42+'CP Oct 2020'!P42))*'CP Oct 2020'!S42/100)),IF(AND('CP Oct 2020'!P42&gt;0,'CP Oct 2020'!R42=""&gt;0),IF(($C$34*$C$35&lt;'CP Oct 2020'!P42),(0),($C$34*$C$35-'CP Oct 2020'!P42)*'CP Oct 2020'!Q42/100),0)))</f>
        <v>0</v>
      </c>
      <c r="H56" s="136">
        <f>($C$34*$C$36)*'CP Oct 2020'!AF42/100</f>
        <v>270</v>
      </c>
      <c r="I56" s="138">
        <f t="shared" si="14"/>
        <v>1154.0999999999999</v>
      </c>
      <c r="J56" s="484">
        <f t="shared" si="15"/>
        <v>4216</v>
      </c>
      <c r="K56" s="485">
        <f t="shared" si="16"/>
        <v>4616.3999999999996</v>
      </c>
      <c r="L56" s="139">
        <f t="shared" si="17"/>
        <v>5078.04</v>
      </c>
      <c r="M56" s="135">
        <f>'CP Oct 2020'!BC42</f>
        <v>0</v>
      </c>
      <c r="N56" s="135">
        <f>'CP Oct 2020'!BD42</f>
        <v>0</v>
      </c>
      <c r="O56" s="135">
        <f>'CP Oct 2020'!BE42</f>
        <v>0</v>
      </c>
      <c r="P56" s="135">
        <f>'CP Oct 2020'!BF42</f>
        <v>0</v>
      </c>
      <c r="Q56" s="415" t="str">
        <f t="shared" si="20"/>
        <v>No discount</v>
      </c>
      <c r="R56" s="153" t="str">
        <f t="shared" si="11"/>
        <v>Exclusive</v>
      </c>
      <c r="S56" s="484">
        <f t="shared" si="12"/>
        <v>4616.3999999999996</v>
      </c>
      <c r="T56" s="485">
        <f t="shared" si="13"/>
        <v>4616.3999999999996</v>
      </c>
      <c r="U56" s="139">
        <f t="shared" ref="U56:V57" si="21">S56*1.1</f>
        <v>5078.04</v>
      </c>
      <c r="V56" s="139">
        <f t="shared" si="21"/>
        <v>5078.04</v>
      </c>
      <c r="W56" s="165">
        <f>'CP Oct 2020'!BM42</f>
        <v>0</v>
      </c>
      <c r="X56" s="166" t="str">
        <f>'CP Oct 2020'!BN42</f>
        <v>n</v>
      </c>
    </row>
    <row r="57" spans="1:24" x14ac:dyDescent="0.15">
      <c r="A57" s="151" t="str">
        <f>'CP Oct 2020'!K43</f>
        <v>Tango Energy</v>
      </c>
      <c r="B57" s="153" t="str">
        <f>'CP Oct 2020'!L43</f>
        <v>Business Select</v>
      </c>
      <c r="C57" s="136">
        <f>IF('CP Oct 2020'!BQ43=0,91*'CP Oct 2020'!M43/100,(91*'CP Oct 2020'!M43/100)+'CP Oct 2020'!BQ43/4)</f>
        <v>106.46999999999998</v>
      </c>
      <c r="D57" s="136">
        <f>IF('CP Oct 2020'!O43="",$C$34*$C$35*'CP Oct 2020'!N43/100,IF($C$34*$C$35&gt;='CP Oct 2020'!P43,('CP Oct 2020'!P43*'CP Oct 2020'!N43/100),($C$34*$C$35*'CP Oct 2020'!N43/100)))</f>
        <v>762.99999999999989</v>
      </c>
      <c r="E57" s="136">
        <f>IF(AND('CP Oct 2020'!P43&gt;0,'CP Oct 2020'!R43&gt;0),IF($C$34*$C$35&lt;'CP Oct 2020'!P43,0,IF($C$34*$C$35&lt;=('CP Oct 2020'!R43+'CP Oct 2020'!P43),(($C$34*$C$35-'CP Oct 2020'!P43)*'CP Oct 2020'!Q43/100),(('CP Oct 2020'!R43)*'CP Oct 2020'!Q43/100))),0)</f>
        <v>0</v>
      </c>
      <c r="F57" s="136">
        <f>IF(AND('CP Oct 2020'!Q43&gt;0,'CP Oct 2020'!S43&gt;0),IF($C$34*$C$35&lt;('CP Oct 2020'!R43+'CP Oct 2020'!P43),0,IF($C$34*$C$35&lt;=('CP Oct 2020'!T43+'CP Oct 2020'!R43+'CP Oct 2020'!P43),(($C$34*$C$35-('CP Oct 2020'!R43+'CP Oct 2020'!P43))*'CP Oct 2020'!S43/100),('CP Oct 2020'!T43*'CP Oct 2020'!S43/100))),0)</f>
        <v>0</v>
      </c>
      <c r="G57" s="137">
        <f>IF(AND('CP Oct 2020'!R43&gt;0,'CP Oct 2020'!T43&gt;0),IF(($C$34*$C$35&lt;'CP Oct 2020'!T43),(0),($C$34*$C$35-'CP Oct 2020'!T43)*'CP Oct 2020'!U43/100),IF(AND('CP Oct 2020'!R43&gt;0,'CP Oct 2020'!T43=""),IF(($C$34*$C$35&lt;'CP Oct 2020'!R43+'CP Oct 2020'!P43),(0),(($C$34*$C$35-('CP Oct 2020'!R43+'CP Oct 2020'!P43))*'CP Oct 2020'!S43/100)),IF(AND('CP Oct 2020'!P43&gt;0,'CP Oct 2020'!R43=""&gt;0),IF(($C$34*$C$35&lt;'CP Oct 2020'!P43),(0),($C$34*$C$35-'CP Oct 2020'!P43)*'CP Oct 2020'!Q43/100),0)))</f>
        <v>0</v>
      </c>
      <c r="H57" s="136">
        <f>($C$34*$C$36)*'CP Oct 2020'!AF43/100</f>
        <v>240</v>
      </c>
      <c r="I57" s="138">
        <f t="shared" si="14"/>
        <v>1109.4699999999998</v>
      </c>
      <c r="J57" s="484">
        <f t="shared" si="15"/>
        <v>4011.9999999999991</v>
      </c>
      <c r="K57" s="485">
        <f t="shared" si="16"/>
        <v>4437.8799999999992</v>
      </c>
      <c r="L57" s="139">
        <f t="shared" si="17"/>
        <v>4881.6679999999997</v>
      </c>
      <c r="M57" s="135">
        <f>'CP Oct 2020'!BC43</f>
        <v>0</v>
      </c>
      <c r="N57" s="135">
        <f>'CP Oct 2020'!BD43</f>
        <v>0</v>
      </c>
      <c r="O57" s="135">
        <f>'CP Oct 2020'!BE43</f>
        <v>0</v>
      </c>
      <c r="P57" s="135">
        <f>'CP Oct 2020'!BF43</f>
        <v>0</v>
      </c>
      <c r="Q57" s="415" t="str">
        <f t="shared" si="20"/>
        <v>No discount</v>
      </c>
      <c r="R57" s="153" t="str">
        <f t="shared" si="11"/>
        <v>Exclusive</v>
      </c>
      <c r="S57" s="484">
        <f t="shared" si="12"/>
        <v>4437.8799999999992</v>
      </c>
      <c r="T57" s="485">
        <f t="shared" si="13"/>
        <v>4437.8799999999992</v>
      </c>
      <c r="U57" s="139">
        <f t="shared" si="21"/>
        <v>4881.6679999999997</v>
      </c>
      <c r="V57" s="139">
        <f t="shared" si="21"/>
        <v>4881.6679999999997</v>
      </c>
      <c r="W57" s="165">
        <f>'CP Oct 2020'!BM43</f>
        <v>0</v>
      </c>
      <c r="X57" s="166" t="str">
        <f>'CP Oct 2020'!BN43</f>
        <v>n</v>
      </c>
    </row>
    <row r="58" spans="1:24" ht="15" thickBot="1" x14ac:dyDescent="0.2">
      <c r="A58" s="152" t="str">
        <f>'CP Oct 2020'!K44</f>
        <v>Energy Locals</v>
      </c>
      <c r="B58" s="155" t="str">
        <f>'CP Oct 2020'!L44</f>
        <v>Business Member</v>
      </c>
      <c r="C58" s="145">
        <f>IF('CP Oct 2020'!BQ44=0,91*'CP Oct 2020'!M44/100,(91*'CP Oct 2020'!M44/100)+'CP Oct 2020'!BQ44/4)</f>
        <v>105.89999999999999</v>
      </c>
      <c r="D58" s="145">
        <f>IF('CP Oct 2020'!O44="",$C$34*$C$35*'CP Oct 2020'!N44/100,IF($C$34*$C$35&gt;='CP Oct 2020'!P44,('CP Oct 2020'!P44*'CP Oct 2020'!N44/100),($C$34*$C$35*'CP Oct 2020'!N44/100)))</f>
        <v>827.27272727272725</v>
      </c>
      <c r="E58" s="145">
        <f>IF(AND('CP Oct 2020'!P44&gt;0,'CP Oct 2020'!R44&gt;0),IF($C$34*$C$35&lt;'CP Oct 2020'!P44,0,IF($C$34*$C$35&lt;=('CP Oct 2020'!R44+'CP Oct 2020'!P44),(($C$34*$C$35-'CP Oct 2020'!P44)*'CP Oct 2020'!Q44/100),(('CP Oct 2020'!R44)*'CP Oct 2020'!Q44/100))),0)</f>
        <v>0</v>
      </c>
      <c r="F58" s="145">
        <f>IF(AND('CP Oct 2020'!Q44&gt;0,'CP Oct 2020'!S44&gt;0),IF($C$34*$C$35&lt;('CP Oct 2020'!R44+'CP Oct 2020'!P44),0,IF($C$34*$C$35&lt;=('CP Oct 2020'!T44+'CP Oct 2020'!R44+'CP Oct 2020'!P44),(($C$34*$C$35-('CP Oct 2020'!R44+'CP Oct 2020'!P44))*'CP Oct 2020'!S44/100),('CP Oct 2020'!T44*'CP Oct 2020'!S44/100))),0)</f>
        <v>0</v>
      </c>
      <c r="G58" s="146">
        <f>IF(AND('CP Oct 2020'!R44&gt;0,'CP Oct 2020'!T44&gt;0),IF(($C$34*$C$35&lt;'CP Oct 2020'!T44),(0),($C$34*$C$35-'CP Oct 2020'!T44)*'CP Oct 2020'!U44/100),IF(AND('CP Oct 2020'!R44&gt;0,'CP Oct 2020'!T44=""),IF(($C$34*$C$35&lt;'CP Oct 2020'!R44+'CP Oct 2020'!P44),(0),(($C$34*$C$35-('CP Oct 2020'!R44+'CP Oct 2020'!P44))*'CP Oct 2020'!S44/100)),IF(AND('CP Oct 2020'!P44&gt;0,'CP Oct 2020'!R44=""&gt;0),IF(($C$34*$C$35&lt;'CP Oct 2020'!P44),(0),($C$34*$C$35-'CP Oct 2020'!P44)*'CP Oct 2020'!Q44/100),0)))</f>
        <v>0</v>
      </c>
      <c r="H58" s="145">
        <f>($C$34*$C$36)*'CP Oct 2020'!AF44/100</f>
        <v>252.27272727272725</v>
      </c>
      <c r="I58" s="147">
        <f t="shared" ref="I58" si="22">SUM(C58:H58)</f>
        <v>1185.4454545454546</v>
      </c>
      <c r="J58" s="488">
        <f t="shared" ref="J58" si="23">(I58-C58)*4</f>
        <v>4318.181818181818</v>
      </c>
      <c r="K58" s="489">
        <f t="shared" ref="K58" si="24">I58*4</f>
        <v>4741.7818181818184</v>
      </c>
      <c r="L58" s="148">
        <f t="shared" ref="L58" si="25">K58*1.1</f>
        <v>5215.9600000000009</v>
      </c>
      <c r="M58" s="144">
        <f>'CP Oct 2020'!BC44</f>
        <v>0</v>
      </c>
      <c r="N58" s="144">
        <f>'CP Oct 2020'!BD44</f>
        <v>0</v>
      </c>
      <c r="O58" s="144">
        <f>'CP Oct 2020'!BE44</f>
        <v>0</v>
      </c>
      <c r="P58" s="144">
        <f>'CP Oct 2020'!BF44</f>
        <v>0</v>
      </c>
      <c r="Q58" s="416" t="str">
        <f t="shared" ref="Q58" si="26">IF(SUM(M58:P58)=0,"No discount",IF(M58&gt;0,"Guaranteed off bill",IF(N58&gt;0,"Guaranteed off usage",IF(O58&gt;0,"Pay-on-time off bill","Pay-on-time off usage"))))</f>
        <v>No discount</v>
      </c>
      <c r="R58" s="155" t="str">
        <f t="shared" ref="R58" si="27">IF(OR(A58="Origin Energy",A58="Red Energy",A58="Powershop"),"Inclusive","Exclusive")</f>
        <v>Exclusive</v>
      </c>
      <c r="S58" s="488">
        <f t="shared" ref="S58" si="28">IF(AND(Q58="Guaranteed off bill",R58="Inclusive"),((K58*1.1)-((K58*1.1)*M58/100))/1.1,IF(AND(Q58="Guaranteed off usage",R58="Inclusive"),((K58*1.1)-((J58*1.1)*N58/100))/1.1,IF(AND(Q58="Guaranteed off bill",R58="Exclusive"),K58-(K58*M58/100),IF(AND(Q58="Guaranteed off usage",R58="Exclusive"),K58-(J58*N58/100),IF(R58="Inclusive",((K58*1.1))/1.1,K58)))))</f>
        <v>4741.7818181818184</v>
      </c>
      <c r="T58" s="489">
        <f t="shared" ref="T58" si="29">IF(AND(Q58="Pay-on-time off bill",R58="Inclusive"),((S58*1.1)-((S58*1.1)*O58/100))/1.1,IF(AND(Q58="Pay-on-time off usage",R58="Inclusive"),((S58*1.1)-((J58*1.1)*P58/100))/1.1,IF(AND(Q58="Pay-on-time off bill",R58="Exclusive"),S58-(S58*O58/100),IF(AND(Q58="Pay-on-time off usage",R58="Exclusive"),S58-(J58*P58/100),IF(R58="Inclusive",((S58*1.1))/1.1,S58)))))</f>
        <v>4741.7818181818184</v>
      </c>
      <c r="U58" s="148">
        <f t="shared" ref="U58" si="30">S58*1.1</f>
        <v>5215.9600000000009</v>
      </c>
      <c r="V58" s="148">
        <f t="shared" ref="V58" si="31">T58*1.1</f>
        <v>5215.9600000000009</v>
      </c>
      <c r="W58" s="168">
        <f>'CP Oct 2020'!BM44</f>
        <v>0</v>
      </c>
      <c r="X58" s="169" t="str">
        <f>'CP Oct 2020'!BN44</f>
        <v>n</v>
      </c>
    </row>
    <row r="59" spans="1:24" x14ac:dyDescent="0.15">
      <c r="A59" s="532"/>
      <c r="B59" s="532"/>
      <c r="C59" s="532"/>
      <c r="D59" s="532"/>
      <c r="E59" s="532"/>
      <c r="F59" s="532"/>
      <c r="G59" s="532"/>
      <c r="H59" s="532"/>
      <c r="I59" s="532"/>
      <c r="J59" s="532"/>
      <c r="K59" s="532"/>
      <c r="L59" s="532"/>
      <c r="M59" s="532"/>
      <c r="N59" s="532"/>
      <c r="O59" s="532"/>
      <c r="P59" s="532"/>
      <c r="Q59" s="532"/>
      <c r="R59" s="532"/>
      <c r="S59" s="532"/>
      <c r="T59" s="532"/>
      <c r="U59" s="532"/>
      <c r="V59" s="532"/>
      <c r="W59" s="532"/>
      <c r="X59" s="532"/>
    </row>
    <row r="60" spans="1:24" ht="15" thickBot="1" x14ac:dyDescent="0.2">
      <c r="A60" s="532"/>
      <c r="B60" s="532"/>
      <c r="C60" s="532"/>
      <c r="D60" s="532"/>
      <c r="E60" s="532"/>
      <c r="F60" s="532"/>
      <c r="G60" s="532"/>
      <c r="H60" s="532"/>
      <c r="I60" s="532"/>
      <c r="J60" s="532"/>
      <c r="K60" s="532"/>
      <c r="L60" s="532"/>
      <c r="M60" s="532"/>
      <c r="N60" s="532"/>
      <c r="O60" s="532"/>
      <c r="P60" s="532"/>
      <c r="Q60" s="532"/>
      <c r="R60" s="532"/>
      <c r="S60" s="532"/>
      <c r="T60" s="532"/>
      <c r="U60" s="532"/>
      <c r="V60" s="532"/>
      <c r="W60" s="532"/>
      <c r="X60" s="528"/>
    </row>
    <row r="61" spans="1:24" x14ac:dyDescent="0.15">
      <c r="A61" s="109" t="s">
        <v>204</v>
      </c>
      <c r="B61" s="110"/>
      <c r="C61" s="110"/>
      <c r="D61" s="115"/>
      <c r="E61" s="115"/>
      <c r="F61" s="115"/>
      <c r="G61" s="115"/>
      <c r="H61" s="115"/>
      <c r="I61" s="116"/>
      <c r="J61" s="116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0"/>
      <c r="V61" s="110"/>
      <c r="W61" s="110"/>
      <c r="X61" s="112"/>
    </row>
    <row r="62" spans="1:24" x14ac:dyDescent="0.15">
      <c r="A62" s="113" t="s">
        <v>110</v>
      </c>
      <c r="B62" s="111"/>
      <c r="C62" s="119">
        <v>5000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176</v>
      </c>
      <c r="B63" s="111"/>
      <c r="C63" s="120">
        <v>0.7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 t="s">
        <v>205</v>
      </c>
      <c r="B64" s="111"/>
      <c r="C64" s="120">
        <v>0.3</v>
      </c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115" x14ac:dyDescent="0.15">
      <c r="A65" s="113"/>
      <c r="B65" s="111"/>
      <c r="C65" s="117"/>
      <c r="D65" s="117"/>
      <c r="E65" s="117"/>
      <c r="F65" s="117"/>
      <c r="G65" s="117"/>
      <c r="H65" s="117"/>
      <c r="I65" s="118"/>
      <c r="J65" s="118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4"/>
    </row>
    <row r="66" spans="1:115" s="533" customFormat="1" ht="75" x14ac:dyDescent="0.15">
      <c r="A66" s="156" t="s">
        <v>14</v>
      </c>
      <c r="B66" s="157" t="s">
        <v>15</v>
      </c>
      <c r="C66" s="158" t="s">
        <v>5</v>
      </c>
      <c r="D66" s="158" t="s">
        <v>16</v>
      </c>
      <c r="E66" s="158" t="s">
        <v>554</v>
      </c>
      <c r="F66" s="158" t="s">
        <v>52</v>
      </c>
      <c r="G66" s="158" t="s">
        <v>3</v>
      </c>
      <c r="H66" s="158" t="s">
        <v>9</v>
      </c>
      <c r="I66" s="158" t="s">
        <v>556</v>
      </c>
      <c r="J66" s="478" t="s">
        <v>1515</v>
      </c>
      <c r="K66" s="479" t="s">
        <v>28</v>
      </c>
      <c r="L66" s="159" t="s">
        <v>1520</v>
      </c>
      <c r="M66" s="160" t="s">
        <v>29</v>
      </c>
      <c r="N66" s="160" t="s">
        <v>30</v>
      </c>
      <c r="O66" s="160" t="s">
        <v>31</v>
      </c>
      <c r="P66" s="160" t="s">
        <v>1</v>
      </c>
      <c r="Q66" s="480" t="s">
        <v>1516</v>
      </c>
      <c r="R66" s="480" t="s">
        <v>1517</v>
      </c>
      <c r="S66" s="161" t="s">
        <v>1521</v>
      </c>
      <c r="T66" s="161" t="s">
        <v>1522</v>
      </c>
      <c r="U66" s="162" t="s">
        <v>11</v>
      </c>
      <c r="V66" s="162" t="s">
        <v>12</v>
      </c>
      <c r="W66" s="160" t="s">
        <v>2</v>
      </c>
      <c r="X66" s="163" t="s">
        <v>19</v>
      </c>
      <c r="Y66" s="526"/>
      <c r="Z66" s="526"/>
      <c r="AA66" s="526"/>
      <c r="AB66" s="526"/>
      <c r="AC66" s="526"/>
      <c r="AD66" s="526"/>
      <c r="AE66" s="526"/>
      <c r="AF66" s="526"/>
      <c r="AG66" s="526"/>
      <c r="AH66" s="526"/>
      <c r="AI66" s="526"/>
      <c r="AJ66" s="526"/>
      <c r="AK66" s="526"/>
      <c r="AL66" s="526"/>
      <c r="AM66" s="526"/>
      <c r="AN66" s="526"/>
      <c r="AO66" s="526"/>
      <c r="AP66" s="526"/>
      <c r="AQ66" s="526"/>
      <c r="AR66" s="526"/>
      <c r="AS66" s="526"/>
      <c r="AT66" s="526"/>
      <c r="AU66" s="526"/>
      <c r="AV66" s="526"/>
      <c r="AW66" s="526"/>
      <c r="AX66" s="526"/>
      <c r="AY66" s="526"/>
      <c r="AZ66" s="526"/>
      <c r="BA66" s="526"/>
      <c r="BB66" s="526"/>
      <c r="BC66" s="526"/>
      <c r="BD66" s="526"/>
      <c r="BE66" s="526"/>
      <c r="BF66" s="526"/>
      <c r="BG66" s="526"/>
      <c r="BH66" s="526"/>
      <c r="BI66" s="526"/>
      <c r="BJ66" s="526"/>
      <c r="BK66" s="526"/>
      <c r="BL66" s="526"/>
      <c r="BM66" s="526"/>
      <c r="BN66" s="526"/>
      <c r="BO66" s="526"/>
      <c r="BP66" s="526"/>
      <c r="BQ66" s="526"/>
      <c r="BR66" s="526"/>
      <c r="BS66" s="526"/>
      <c r="BT66" s="526"/>
      <c r="BU66" s="526"/>
      <c r="BV66" s="526"/>
      <c r="BW66" s="526"/>
      <c r="BX66" s="526"/>
      <c r="BY66" s="526"/>
      <c r="BZ66" s="526"/>
      <c r="CA66" s="526"/>
      <c r="CB66" s="526"/>
      <c r="CC66" s="526"/>
      <c r="CD66" s="526"/>
      <c r="CE66" s="526"/>
      <c r="CF66" s="526"/>
      <c r="CG66" s="526"/>
      <c r="CH66" s="526"/>
      <c r="CI66" s="526"/>
      <c r="CJ66" s="526"/>
      <c r="CK66" s="526"/>
      <c r="CL66" s="526"/>
      <c r="CM66" s="526"/>
      <c r="CN66" s="526"/>
      <c r="CO66" s="526"/>
      <c r="CP66" s="526"/>
      <c r="CQ66" s="526"/>
      <c r="CR66" s="526"/>
      <c r="CS66" s="526"/>
      <c r="CT66" s="526"/>
      <c r="CU66" s="526"/>
      <c r="CV66" s="526"/>
      <c r="CW66" s="526"/>
      <c r="CX66" s="526"/>
      <c r="CY66" s="526"/>
      <c r="CZ66" s="526"/>
      <c r="DA66" s="526"/>
      <c r="DB66" s="526"/>
      <c r="DC66" s="526"/>
      <c r="DD66" s="526"/>
      <c r="DE66" s="526"/>
      <c r="DF66" s="526"/>
      <c r="DG66" s="526"/>
      <c r="DH66" s="526"/>
      <c r="DI66" s="526"/>
      <c r="DJ66" s="526"/>
      <c r="DK66" s="526"/>
    </row>
    <row r="67" spans="1:115" x14ac:dyDescent="0.15">
      <c r="A67" s="151" t="str">
        <f>'CP Oct 2020'!K45</f>
        <v>AGL</v>
      </c>
      <c r="B67" s="153" t="str">
        <f>'CP Oct 2020'!L45</f>
        <v>Business Essentials</v>
      </c>
      <c r="C67" s="136">
        <f>IF('CP Oct 2020'!BQ45=0,91*'CP Oct 2020'!M45/100,(91*'CP Oct 2020'!M45/100)+'CP Oct 2020'!BQ45/4)</f>
        <v>103.93027272727271</v>
      </c>
      <c r="D67" s="136">
        <f>IF('CP Oct 2020'!O45="",$C$62*$C$63*'CP Oct 2020'!N45/100,IF($C$62*$C$63&gt;='CP Oct 2020'!P45,('CP Oct 2020'!P45*'CP Oct 2020'!N45/100),($C$62*$C$63*'CP Oct 2020'!N45/100)))</f>
        <v>930.99999999999989</v>
      </c>
      <c r="E67" s="136">
        <f>IF(AND('CP Oct 2020'!P45&gt;0,'CP Oct 2020'!R45&gt;0),IF($C$62*$C$63&lt;'CP Oct 2020'!P45,0,IF($C$62*$C$63&lt;=('CP Oct 2020'!R45+'CP Oct 2020'!P45),(($C$62*$C$63-'CP Oct 2020'!P45)*'CP Oct 2020'!Q45/100),(('CP Oct 2020'!R45)*'CP Oct 2020'!Q45/100))),0)</f>
        <v>0</v>
      </c>
      <c r="F67" s="136">
        <f>IF(AND('CP Oct 2020'!Q45&gt;0,'CP Oct 2020'!S45&gt;0),IF($C$62*$C$63&lt;('CP Oct 2020'!R45+'CP Oct 2020'!P45),0,IF($C$62*$C$63&lt;=('CP Oct 2020'!T45+'CP Oct 2020'!R45+'CP Oct 2020'!P45),(($C$62*$C$63-('CP Oct 2020'!R45+'CP Oct 2020'!P45))*'CP Oct 2020'!S45/100),('CP Oct 2020'!T45*'CP Oct 2020'!S45/100))),0)</f>
        <v>0</v>
      </c>
      <c r="G67" s="137">
        <f>IF(AND('CP Oct 2020'!R45&gt;0,'CP Oct 2020'!T45&gt;0),IF(($C$62*$C$63&lt;'CP Oct 2020'!T45),(0),($C$62*$C$63-'CP Oct 2020'!T45)*'CP Oct 2020'!U45/100),IF(AND('CP Oct 2020'!R45&gt;0,'CP Oct 2020'!T45=""),IF(($C$62*$C$63&lt;'CP Oct 2020'!R45+'CP Oct 2020'!P45),(0),(($C$62*$C$63-('CP Oct 2020'!R45+'CP Oct 2020'!P45))*'CP Oct 2020'!S45/100)),IF(AND('CP Oct 2020'!P45&gt;0,'CP Oct 2020'!R45=""&gt;0),IF(($C$62*$C$63&lt;'CP Oct 2020'!P45),(0),($C$62*$C$63-'CP Oct 2020'!P45)*'CP Oct 2020'!Q45/100),0)))</f>
        <v>0</v>
      </c>
      <c r="H67" s="136">
        <f>($C$62*$C$64)*'CP Oct 2020'!W45/100</f>
        <v>271.22727272727275</v>
      </c>
      <c r="I67" s="138">
        <f>SUM(C67:H67)</f>
        <v>1306.1575454545452</v>
      </c>
      <c r="J67" s="484">
        <f>(I67-C67)*4</f>
        <v>4808.9090909090901</v>
      </c>
      <c r="K67" s="485">
        <f>I67*4</f>
        <v>5224.630181818181</v>
      </c>
      <c r="L67" s="139">
        <f>K67*1.1</f>
        <v>5747.0931999999993</v>
      </c>
      <c r="M67" s="135">
        <f>'CP Oct 2020'!BC45</f>
        <v>0</v>
      </c>
      <c r="N67" s="135">
        <f>'CP Oct 2020'!BD45</f>
        <v>0</v>
      </c>
      <c r="O67" s="135">
        <f>'CP Oct 2020'!BE45</f>
        <v>0</v>
      </c>
      <c r="P67" s="135">
        <f>'CP Oct 2020'!BF45</f>
        <v>0</v>
      </c>
      <c r="Q67" s="415" t="str">
        <f>IF(SUM(M67:P67)=0,"No discount",IF(M67&gt;0,"Guaranteed off bill",IF(N67&gt;0,"Guaranteed off usage",IF(O67&gt;0,"Pay-on-time off bill","Pay-on-time off usage"))))</f>
        <v>No discount</v>
      </c>
      <c r="R67" s="153" t="str">
        <f t="shared" ref="R67:R88" si="32">IF(OR(A67="Origin Energy",A67="Red Energy",A67="Powershop"),"Inclusive","Exclusive")</f>
        <v>Exclusive</v>
      </c>
      <c r="S67" s="483">
        <f t="shared" ref="S67:S88" si="33">IF(AND(Q67="Guaranteed off bill",R67="Inclusive"),((K67*1.1)-((K67*1.1)*M67/100))/1.1,IF(AND(Q67="Guaranteed off usage",R67="Inclusive"),((K67*1.1)-((J67*1.1)*N67/100))/1.1,IF(AND(Q67="Guaranteed off bill",R67="Exclusive"),K67-(K67*M67/100),IF(AND(Q67="Guaranteed off usage",R67="Exclusive"),K67-(J67*N67/100),IF(R67="Inclusive",((K67*1.1))/1.1,K67)))))</f>
        <v>5224.630181818181</v>
      </c>
      <c r="T67" s="483">
        <f t="shared" ref="T67:T88" si="34">IF(AND(Q67="Pay-on-time off bill",R67="Inclusive"),((S67*1.1)-((S67*1.1)*O67/100))/1.1,IF(AND(Q67="Pay-on-time off usage",R67="Inclusive"),((S67*1.1)-((J67*1.1)*P67/100))/1.1,IF(AND(Q67="Pay-on-time off bill",R67="Exclusive"),S67-(S67*O67/100),IF(AND(Q67="Pay-on-time off usage",R67="Exclusive"),S67-(J67*P67/100),IF(R67="Inclusive",((S67*1.1))/1.1,S67)))))</f>
        <v>5224.630181818181</v>
      </c>
      <c r="U67" s="139">
        <f>S67*1.1</f>
        <v>5747.0931999999993</v>
      </c>
      <c r="V67" s="139">
        <f>T67*1.1</f>
        <v>5747.0931999999993</v>
      </c>
      <c r="W67" s="165">
        <f>'CP Oct 2020'!BM45</f>
        <v>0</v>
      </c>
      <c r="X67" s="166" t="str">
        <f>'CP Oct 2020'!BN45</f>
        <v>n</v>
      </c>
    </row>
    <row r="68" spans="1:115" x14ac:dyDescent="0.15">
      <c r="A68" s="151" t="str">
        <f>'CP Oct 2020'!K46</f>
        <v>Alinta Energy</v>
      </c>
      <c r="B68" s="153" t="str">
        <f>'CP Oct 2020'!L46</f>
        <v>BusinessDeal</v>
      </c>
      <c r="C68" s="136">
        <f>IF('CP Oct 2020'!BQ46=0,91*'CP Oct 2020'!M46/100,(91*'CP Oct 2020'!M46/100)+'CP Oct 2020'!BQ46/4)</f>
        <v>110.65599999999999</v>
      </c>
      <c r="D68" s="136">
        <f>IF('CP Oct 2020'!O46="",$C$62*$C$63*'CP Oct 2020'!N46/100,IF($C$62*$C$63&gt;='CP Oct 2020'!P46,('CP Oct 2020'!P46*'CP Oct 2020'!N46/100),($C$62*$C$63*'CP Oct 2020'!N46/100)))</f>
        <v>910</v>
      </c>
      <c r="E68" s="136">
        <f>IF(AND('CP Oct 2020'!P46&gt;0,'CP Oct 2020'!R46&gt;0),IF($C$62*$C$63&lt;'CP Oct 2020'!P46,0,IF($C$62*$C$63&lt;=('CP Oct 2020'!R46+'CP Oct 2020'!P46),(($C$62*$C$63-'CP Oct 2020'!P46)*'CP Oct 2020'!Q46/100),(('CP Oct 2020'!R46)*'CP Oct 2020'!Q46/100))),0)</f>
        <v>0</v>
      </c>
      <c r="F68" s="136">
        <f>IF(AND('CP Oct 2020'!Q46&gt;0,'CP Oct 2020'!S46&gt;0),IF($C$62*$C$63&lt;('CP Oct 2020'!R46+'CP Oct 2020'!P46),0,IF($C$62*$C$63&lt;=('CP Oct 2020'!T46+'CP Oct 2020'!R46+'CP Oct 2020'!P46),(($C$62*$C$63-('CP Oct 2020'!R46+'CP Oct 2020'!P46))*'CP Oct 2020'!S46/100),('CP Oct 2020'!T46*'CP Oct 2020'!S46/100))),0)</f>
        <v>0</v>
      </c>
      <c r="G68" s="137">
        <f>IF(AND('CP Oct 2020'!R46&gt;0,'CP Oct 2020'!T46&gt;0),IF(($C$62*$C$63&lt;'CP Oct 2020'!T46),(0),($C$62*$C$63-'CP Oct 2020'!T46)*'CP Oct 2020'!U46/100),IF(AND('CP Oct 2020'!R46&gt;0,'CP Oct 2020'!T46=""),IF(($C$62*$C$63&lt;'CP Oct 2020'!R46+'CP Oct 2020'!P46),(0),(($C$62*$C$63-('CP Oct 2020'!R46+'CP Oct 2020'!P46))*'CP Oct 2020'!S46/100)),IF(AND('CP Oct 2020'!P46&gt;0,'CP Oct 2020'!R46=""&gt;0),IF(($C$62*$C$63&lt;'CP Oct 2020'!P46),(0),($C$62*$C$63-'CP Oct 2020'!P46)*'CP Oct 2020'!Q46/100),0)))</f>
        <v>0</v>
      </c>
      <c r="H68" s="136">
        <f>($C$62*$C$64)*'CP Oct 2020'!W46/100</f>
        <v>247.49999999999997</v>
      </c>
      <c r="I68" s="138">
        <f t="shared" ref="I68:I88" si="35">SUM(C68:H68)</f>
        <v>1268.1559999999999</v>
      </c>
      <c r="J68" s="484">
        <f t="shared" ref="J68:J88" si="36">(I68-C68)*4</f>
        <v>4630</v>
      </c>
      <c r="K68" s="485">
        <f t="shared" ref="K68:K88" si="37">I68*4</f>
        <v>5072.6239999999998</v>
      </c>
      <c r="L68" s="139">
        <f t="shared" ref="L68:L88" si="38">K68*1.1</f>
        <v>5579.8864000000003</v>
      </c>
      <c r="M68" s="135">
        <f>'CP Oct 2020'!BC46</f>
        <v>0</v>
      </c>
      <c r="N68" s="135">
        <f>'CP Oct 2020'!BD46</f>
        <v>0</v>
      </c>
      <c r="O68" s="135">
        <f>'CP Oct 2020'!BE46</f>
        <v>0</v>
      </c>
      <c r="P68" s="135">
        <f>'CP Oct 2020'!BF46</f>
        <v>0</v>
      </c>
      <c r="Q68" s="415" t="str">
        <f t="shared" ref="Q68:Q88" si="39">IF(SUM(M68:P68)=0,"No discount",IF(M68&gt;0,"Guaranteed off bill",IF(N68&gt;0,"Guaranteed off usage",IF(O68&gt;0,"Pay-on-time off bill","Pay-on-time off usage"))))</f>
        <v>No discount</v>
      </c>
      <c r="R68" s="153" t="str">
        <f t="shared" si="32"/>
        <v>Exclusive</v>
      </c>
      <c r="S68" s="483">
        <f t="shared" si="33"/>
        <v>5072.6239999999998</v>
      </c>
      <c r="T68" s="483">
        <f t="shared" si="34"/>
        <v>5072.6239999999998</v>
      </c>
      <c r="U68" s="139">
        <f t="shared" ref="U68:V83" si="40">S68*1.1</f>
        <v>5579.8864000000003</v>
      </c>
      <c r="V68" s="139">
        <f t="shared" si="40"/>
        <v>5579.8864000000003</v>
      </c>
      <c r="W68" s="165">
        <f>'CP Oct 2020'!BM46</f>
        <v>0</v>
      </c>
      <c r="X68" s="166" t="str">
        <f>'CP Oct 2020'!BN46</f>
        <v>n</v>
      </c>
    </row>
    <row r="69" spans="1:115" x14ac:dyDescent="0.15">
      <c r="A69" s="151" t="str">
        <f>'CP Oct 2020'!K47</f>
        <v>Click Energy</v>
      </c>
      <c r="B69" s="153" t="str">
        <f>'CP Oct 2020'!L47</f>
        <v>Business Ready</v>
      </c>
      <c r="C69" s="136">
        <f>IF('CP Oct 2020'!BQ47=0,91*'CP Oct 2020'!M47/100,(91*'CP Oct 2020'!M47/100)+'CP Oct 2020'!BQ47/4)</f>
        <v>106.31281818181816</v>
      </c>
      <c r="D69" s="136">
        <f>IF('CP Oct 2020'!O47="",$C$62*$C$63*'CP Oct 2020'!N47/100,IF($C$62*$C$63&gt;='CP Oct 2020'!P47,('CP Oct 2020'!P47*'CP Oct 2020'!N47/100),($C$62*$C$63*'CP Oct 2020'!N47/100)))</f>
        <v>952.95454545454527</v>
      </c>
      <c r="E69" s="136">
        <f>IF(AND('CP Oct 2020'!P47&gt;0,'CP Oct 2020'!R47&gt;0),IF($C$62*$C$63&lt;'CP Oct 2020'!P47,0,IF($C$62*$C$63&lt;=('CP Oct 2020'!R47+'CP Oct 2020'!P47),(($C$62*$C$63-'CP Oct 2020'!P47)*'CP Oct 2020'!Q47/100),(('CP Oct 2020'!R47)*'CP Oct 2020'!Q47/100))),0)</f>
        <v>0</v>
      </c>
      <c r="F69" s="136">
        <f>IF(AND('CP Oct 2020'!Q47&gt;0,'CP Oct 2020'!S47&gt;0),IF($C$62*$C$63&lt;('CP Oct 2020'!R47+'CP Oct 2020'!P47),0,IF($C$62*$C$63&lt;=('CP Oct 2020'!T47+'CP Oct 2020'!R47+'CP Oct 2020'!P47),(($C$62*$C$63-('CP Oct 2020'!R47+'CP Oct 2020'!P47))*'CP Oct 2020'!S47/100),('CP Oct 2020'!T47*'CP Oct 2020'!S47/100))),0)</f>
        <v>0</v>
      </c>
      <c r="G69" s="137">
        <f>IF(AND('CP Oct 2020'!R47&gt;0,'CP Oct 2020'!T47&gt;0),IF(($C$62*$C$63&lt;'CP Oct 2020'!T47),(0),($C$62*$C$63-'CP Oct 2020'!T47)*'CP Oct 2020'!U47/100),IF(AND('CP Oct 2020'!R47&gt;0,'CP Oct 2020'!T47=""),IF(($C$62*$C$63&lt;'CP Oct 2020'!R47+'CP Oct 2020'!P47),(0),(($C$62*$C$63-('CP Oct 2020'!R47+'CP Oct 2020'!P47))*'CP Oct 2020'!S47/100)),IF(AND('CP Oct 2020'!P47&gt;0,'CP Oct 2020'!R47=""&gt;0),IF(($C$62*$C$63&lt;'CP Oct 2020'!P47),(0),($C$62*$C$63-'CP Oct 2020'!P47)*'CP Oct 2020'!Q47/100),0)))</f>
        <v>0</v>
      </c>
      <c r="H69" s="136">
        <f>($C$62*$C$64)*'CP Oct 2020'!W47/100</f>
        <v>284.86363636363632</v>
      </c>
      <c r="I69" s="138">
        <f t="shared" si="35"/>
        <v>1344.1309999999996</v>
      </c>
      <c r="J69" s="484">
        <f t="shared" si="36"/>
        <v>4951.2727272727261</v>
      </c>
      <c r="K69" s="485">
        <f t="shared" si="37"/>
        <v>5376.5239999999985</v>
      </c>
      <c r="L69" s="139">
        <f t="shared" si="38"/>
        <v>5914.1763999999985</v>
      </c>
      <c r="M69" s="135">
        <f>'CP Oct 2020'!BC47</f>
        <v>0</v>
      </c>
      <c r="N69" s="135">
        <f>'CP Oct 2020'!BD47</f>
        <v>0</v>
      </c>
      <c r="O69" s="135">
        <f>'CP Oct 2020'!BE47</f>
        <v>0</v>
      </c>
      <c r="P69" s="135">
        <f>'CP Oct 2020'!BF47</f>
        <v>0</v>
      </c>
      <c r="Q69" s="415" t="str">
        <f t="shared" si="39"/>
        <v>No discount</v>
      </c>
      <c r="R69" s="153" t="str">
        <f t="shared" si="32"/>
        <v>Exclusive</v>
      </c>
      <c r="S69" s="483">
        <f t="shared" si="33"/>
        <v>5376.5239999999985</v>
      </c>
      <c r="T69" s="483">
        <f t="shared" si="34"/>
        <v>5376.5239999999985</v>
      </c>
      <c r="U69" s="139">
        <f t="shared" si="40"/>
        <v>5914.1763999999985</v>
      </c>
      <c r="V69" s="139">
        <f t="shared" si="40"/>
        <v>5914.1763999999985</v>
      </c>
      <c r="W69" s="165">
        <f>'CP Oct 2020'!BM47</f>
        <v>0</v>
      </c>
      <c r="X69" s="166" t="str">
        <f>'CP Oct 2020'!BN47</f>
        <v>n</v>
      </c>
    </row>
    <row r="70" spans="1:115" x14ac:dyDescent="0.15">
      <c r="A70" s="151" t="str">
        <f>'CP Oct 2020'!K48</f>
        <v>Commander</v>
      </c>
      <c r="B70" s="153" t="str">
        <f>'CP Oct 2020'!L48</f>
        <v>Market offer</v>
      </c>
      <c r="C70" s="136">
        <f>IF('CP Oct 2020'!BQ48=0,91*'CP Oct 2020'!M48/100,(91*'CP Oct 2020'!M48/100)+'CP Oct 2020'!BQ48/4)</f>
        <v>113.25363636363636</v>
      </c>
      <c r="D70" s="136">
        <f>IF('CP Oct 2020'!O48="",$C$62*$C$63*'CP Oct 2020'!N48/100,IF($C$62*$C$63&gt;='CP Oct 2020'!P48,('CP Oct 2020'!P48*'CP Oct 2020'!N48/100),($C$62*$C$63*'CP Oct 2020'!N48/100)))</f>
        <v>958.0454545454545</v>
      </c>
      <c r="E70" s="136">
        <f>IF(AND('CP Oct 2020'!P48&gt;0,'CP Oct 2020'!R48&gt;0),IF($C$62*$C$63&lt;'CP Oct 2020'!P48,0,IF($C$62*$C$63&lt;=('CP Oct 2020'!R48+'CP Oct 2020'!P48),(($C$62*$C$63-'CP Oct 2020'!P48)*'CP Oct 2020'!Q48/100),(('CP Oct 2020'!R48)*'CP Oct 2020'!Q48/100))),0)</f>
        <v>0</v>
      </c>
      <c r="F70" s="136">
        <f>IF(AND('CP Oct 2020'!Q48&gt;0,'CP Oct 2020'!S48&gt;0),IF($C$62*$C$63&lt;('CP Oct 2020'!R48+'CP Oct 2020'!P48),0,IF($C$62*$C$63&lt;=('CP Oct 2020'!T48+'CP Oct 2020'!R48+'CP Oct 2020'!P48),(($C$62*$C$63-('CP Oct 2020'!R48+'CP Oct 2020'!P48))*'CP Oct 2020'!S48/100),('CP Oct 2020'!T48*'CP Oct 2020'!S48/100))),0)</f>
        <v>0</v>
      </c>
      <c r="G70" s="137">
        <f>IF(AND('CP Oct 2020'!R48&gt;0,'CP Oct 2020'!T48&gt;0),IF(($C$62*$C$63&lt;'CP Oct 2020'!T48),(0),($C$62*$C$63-'CP Oct 2020'!T48)*'CP Oct 2020'!U48/100),IF(AND('CP Oct 2020'!R48&gt;0,'CP Oct 2020'!T48=""),IF(($C$62*$C$63&lt;'CP Oct 2020'!R48+'CP Oct 2020'!P48),(0),(($C$62*$C$63-('CP Oct 2020'!R48+'CP Oct 2020'!P48))*'CP Oct 2020'!S48/100)),IF(AND('CP Oct 2020'!P48&gt;0,'CP Oct 2020'!R48=""&gt;0),IF(($C$62*$C$63&lt;'CP Oct 2020'!P48),(0),($C$62*$C$63-'CP Oct 2020'!P48)*'CP Oct 2020'!Q48/100),0)))</f>
        <v>0</v>
      </c>
      <c r="H70" s="142">
        <f>($C$62*$C$64)*'CP Oct 2020'!W48/100</f>
        <v>269.72727272727275</v>
      </c>
      <c r="I70" s="138">
        <f t="shared" si="35"/>
        <v>1341.0263636363636</v>
      </c>
      <c r="J70" s="484">
        <f t="shared" si="36"/>
        <v>4911.090909090909</v>
      </c>
      <c r="K70" s="485">
        <f t="shared" si="37"/>
        <v>5364.1054545454544</v>
      </c>
      <c r="L70" s="139">
        <f t="shared" si="38"/>
        <v>5900.5160000000005</v>
      </c>
      <c r="M70" s="135">
        <f>'CP Oct 2020'!BC48</f>
        <v>0</v>
      </c>
      <c r="N70" s="135">
        <f>'CP Oct 2020'!BD48</f>
        <v>0</v>
      </c>
      <c r="O70" s="135">
        <f>'CP Oct 2020'!BE48</f>
        <v>0</v>
      </c>
      <c r="P70" s="135">
        <f>'CP Oct 2020'!BF48</f>
        <v>0</v>
      </c>
      <c r="Q70" s="415" t="str">
        <f t="shared" si="39"/>
        <v>No discount</v>
      </c>
      <c r="R70" s="153" t="str">
        <f t="shared" si="32"/>
        <v>Exclusive</v>
      </c>
      <c r="S70" s="483">
        <f t="shared" si="33"/>
        <v>5364.1054545454544</v>
      </c>
      <c r="T70" s="483">
        <f t="shared" si="34"/>
        <v>5364.1054545454544</v>
      </c>
      <c r="U70" s="139">
        <f t="shared" si="40"/>
        <v>5900.5160000000005</v>
      </c>
      <c r="V70" s="139">
        <f t="shared" si="40"/>
        <v>5900.5160000000005</v>
      </c>
      <c r="W70" s="165">
        <f>'CP Oct 2020'!BM48</f>
        <v>0</v>
      </c>
      <c r="X70" s="166" t="str">
        <f>'CP Oct 2020'!BN48</f>
        <v>n</v>
      </c>
    </row>
    <row r="71" spans="1:115" x14ac:dyDescent="0.15">
      <c r="A71" s="151" t="str">
        <f>'CP Oct 2020'!K49</f>
        <v>CovaU</v>
      </c>
      <c r="B71" s="153" t="str">
        <f>'CP Oct 2020'!L49</f>
        <v>Smart Saver</v>
      </c>
      <c r="C71" s="136">
        <f>IF('CP Oct 2020'!BQ49=0,91*'CP Oct 2020'!M49/100,(91*'CP Oct 2020'!M49/100)+'CP Oct 2020'!BQ49/4)</f>
        <v>141.05000000000001</v>
      </c>
      <c r="D71" s="136">
        <f>IF('CP Oct 2020'!O49="",$C$62*$C$63*'CP Oct 2020'!N49/100,IF($C$62*$C$63&gt;='CP Oct 2020'!P49,('CP Oct 2020'!P49*'CP Oct 2020'!N49/100),($C$62*$C$63*'CP Oct 2020'!N49/100)))</f>
        <v>1512.9545454545453</v>
      </c>
      <c r="E71" s="136">
        <f>IF(AND('CP Oct 2020'!P49&gt;0,'CP Oct 2020'!R49&gt;0),IF($C$62*$C$63&lt;'CP Oct 2020'!P49,0,IF($C$62*$C$63&lt;=('CP Oct 2020'!R49+'CP Oct 2020'!P49),(($C$62*$C$63-'CP Oct 2020'!P49)*'CP Oct 2020'!Q49/100),(('CP Oct 2020'!R49)*'CP Oct 2020'!Q49/100))),0)</f>
        <v>0</v>
      </c>
      <c r="F71" s="136">
        <f>IF(AND('CP Oct 2020'!Q49&gt;0,'CP Oct 2020'!S49&gt;0),IF($C$62*$C$63&lt;('CP Oct 2020'!R49+'CP Oct 2020'!P49),0,IF($C$62*$C$63&lt;=('CP Oct 2020'!T49+'CP Oct 2020'!R49+'CP Oct 2020'!P49),(($C$62*$C$63-('CP Oct 2020'!R49+'CP Oct 2020'!P49))*'CP Oct 2020'!S49/100),('CP Oct 2020'!T49*'CP Oct 2020'!S49/100))),0)</f>
        <v>0</v>
      </c>
      <c r="G71" s="137">
        <f>IF(AND('CP Oct 2020'!R49&gt;0,'CP Oct 2020'!T49&gt;0),IF(($C$62*$C$63&lt;'CP Oct 2020'!T49),(0),($C$62*$C$63-'CP Oct 2020'!T49)*'CP Oct 2020'!U49/100),IF(AND('CP Oct 2020'!R49&gt;0,'CP Oct 2020'!T49=""),IF(($C$62*$C$63&lt;'CP Oct 2020'!R49+'CP Oct 2020'!P49),(0),(($C$62*$C$63-('CP Oct 2020'!R49+'CP Oct 2020'!P49))*'CP Oct 2020'!S49/100)),IF(AND('CP Oct 2020'!P49&gt;0,'CP Oct 2020'!R49=""&gt;0),IF(($C$62*$C$63&lt;'CP Oct 2020'!P49),(0),($C$62*$C$63-'CP Oct 2020'!P49)*'CP Oct 2020'!Q49/100),0)))</f>
        <v>0</v>
      </c>
      <c r="H71" s="136">
        <f>($C$62*$C$64)*'CP Oct 2020'!W49/100</f>
        <v>419.31818181818176</v>
      </c>
      <c r="I71" s="138">
        <f t="shared" si="35"/>
        <v>2073.3227272727272</v>
      </c>
      <c r="J71" s="484">
        <f t="shared" si="36"/>
        <v>7729.090909090909</v>
      </c>
      <c r="K71" s="485">
        <f t="shared" si="37"/>
        <v>8293.2909090909088</v>
      </c>
      <c r="L71" s="139">
        <f t="shared" si="38"/>
        <v>9122.6200000000008</v>
      </c>
      <c r="M71" s="135">
        <f>'CP Oct 2020'!BC49</f>
        <v>0</v>
      </c>
      <c r="N71" s="135">
        <f>'CP Oct 2020'!BD49</f>
        <v>34</v>
      </c>
      <c r="O71" s="135">
        <f>'CP Oct 2020'!BE49</f>
        <v>0</v>
      </c>
      <c r="P71" s="135">
        <f>'CP Oct 2020'!BF49</f>
        <v>0</v>
      </c>
      <c r="Q71" s="415" t="str">
        <f t="shared" si="39"/>
        <v>Guaranteed off usage</v>
      </c>
      <c r="R71" s="153" t="str">
        <f t="shared" si="32"/>
        <v>Exclusive</v>
      </c>
      <c r="S71" s="483">
        <f t="shared" si="33"/>
        <v>5665.4</v>
      </c>
      <c r="T71" s="483">
        <f t="shared" si="34"/>
        <v>5665.4</v>
      </c>
      <c r="U71" s="139">
        <f t="shared" si="40"/>
        <v>6231.9400000000005</v>
      </c>
      <c r="V71" s="139">
        <f t="shared" si="40"/>
        <v>6231.9400000000005</v>
      </c>
      <c r="W71" s="165">
        <f>'CP Oct 2020'!BM49</f>
        <v>0</v>
      </c>
      <c r="X71" s="166" t="str">
        <f>'CP Oct 2020'!BN49</f>
        <v>n</v>
      </c>
    </row>
    <row r="72" spans="1:115" x14ac:dyDescent="0.15">
      <c r="A72" s="151" t="str">
        <f>'CP Oct 2020'!K50</f>
        <v>Diamond Energy</v>
      </c>
      <c r="B72" s="153" t="str">
        <f>'CP Oct 2020'!L50</f>
        <v>Renewable Saver POT</v>
      </c>
      <c r="C72" s="136">
        <f>IF('CP Oct 2020'!BQ50=0,91*'CP Oct 2020'!M50/100,(91*'CP Oct 2020'!M50/100)+'CP Oct 2020'!BQ50/4)</f>
        <v>118.3</v>
      </c>
      <c r="D72" s="136">
        <f>IF('CP Oct 2020'!O50="",$C$62*$C$63*'CP Oct 2020'!N50/100,IF($C$62*$C$63&gt;='CP Oct 2020'!P50,('CP Oct 2020'!P50*'CP Oct 2020'!N50/100),($C$62*$C$63*'CP Oct 2020'!N50/100)))</f>
        <v>291.99999999999994</v>
      </c>
      <c r="E72" s="136">
        <f>IF(AND('CP Oct 2020'!P50&gt;0,'CP Oct 2020'!R50&gt;0),IF($C$62*$C$63&lt;'CP Oct 2020'!P50,0,IF($C$62*$C$63&lt;=('CP Oct 2020'!R50+'CP Oct 2020'!P50),(($C$62*$C$63-'CP Oct 2020'!P50)*'CP Oct 2020'!Q50/100),(('CP Oct 2020'!R50)*'CP Oct 2020'!Q50/100))),0)</f>
        <v>0</v>
      </c>
      <c r="F72" s="136">
        <f>IF(AND('CP Oct 2020'!Q50&gt;0,'CP Oct 2020'!S50&gt;0),IF($C$62*$C$63&lt;('CP Oct 2020'!R50+'CP Oct 2020'!P50),0,IF($C$62*$C$63&lt;=('CP Oct 2020'!T50+'CP Oct 2020'!R50+'CP Oct 2020'!P50),(($C$62*$C$63-('CP Oct 2020'!R50+'CP Oct 2020'!P50))*'CP Oct 2020'!S50/100),('CP Oct 2020'!T50*'CP Oct 2020'!S50/100))),0)</f>
        <v>0</v>
      </c>
      <c r="G72" s="137">
        <f>IF(AND('CP Oct 2020'!R50&gt;0,'CP Oct 2020'!T50&gt;0),IF(($C$62*$C$63&lt;'CP Oct 2020'!T50),(0),($C$62*$C$63-'CP Oct 2020'!T50)*'CP Oct 2020'!U50/100),IF(AND('CP Oct 2020'!R50&gt;0,'CP Oct 2020'!T50=""),IF(($C$62*$C$63&lt;'CP Oct 2020'!R50+'CP Oct 2020'!P50),(0),(($C$62*$C$63-('CP Oct 2020'!R50+'CP Oct 2020'!P50))*'CP Oct 2020'!S50/100)),IF(AND('CP Oct 2020'!P50&gt;0,'CP Oct 2020'!R50=""&gt;0),IF(($C$62*$C$63&lt;'CP Oct 2020'!P50),(0),($C$62*$C$63-'CP Oct 2020'!P50)*'CP Oct 2020'!Q50/100),0)))</f>
        <v>831.36363636363637</v>
      </c>
      <c r="H72" s="142">
        <f>($C$62*$C$64)*'CP Oct 2020'!W50/100</f>
        <v>293.0454545454545</v>
      </c>
      <c r="I72" s="138">
        <f t="shared" si="35"/>
        <v>1534.7090909090907</v>
      </c>
      <c r="J72" s="484">
        <f t="shared" si="36"/>
        <v>5665.6363636363631</v>
      </c>
      <c r="K72" s="485">
        <f t="shared" si="37"/>
        <v>6138.8363636363629</v>
      </c>
      <c r="L72" s="139">
        <f t="shared" si="38"/>
        <v>6752.7199999999993</v>
      </c>
      <c r="M72" s="135">
        <f>'CP Oct 2020'!BC50</f>
        <v>0</v>
      </c>
      <c r="N72" s="135">
        <f>'CP Oct 2020'!BD50</f>
        <v>0</v>
      </c>
      <c r="O72" s="135">
        <f>'CP Oct 2020'!BE50</f>
        <v>7</v>
      </c>
      <c r="P72" s="135">
        <f>'CP Oct 2020'!BF50</f>
        <v>0</v>
      </c>
      <c r="Q72" s="415" t="str">
        <f t="shared" si="39"/>
        <v>Pay-on-time off bill</v>
      </c>
      <c r="R72" s="153" t="str">
        <f t="shared" si="32"/>
        <v>Exclusive</v>
      </c>
      <c r="S72" s="483">
        <f t="shared" si="33"/>
        <v>6138.8363636363629</v>
      </c>
      <c r="T72" s="483">
        <f t="shared" si="34"/>
        <v>5709.1178181818177</v>
      </c>
      <c r="U72" s="139">
        <f t="shared" si="40"/>
        <v>6752.7199999999993</v>
      </c>
      <c r="V72" s="139">
        <f t="shared" si="40"/>
        <v>6280.0295999999998</v>
      </c>
      <c r="W72" s="165">
        <f>'CP Oct 2020'!BM50</f>
        <v>0</v>
      </c>
      <c r="X72" s="166" t="str">
        <f>'CP Oct 2020'!BN50</f>
        <v>n</v>
      </c>
    </row>
    <row r="73" spans="1:115" x14ac:dyDescent="0.15">
      <c r="A73" s="151" t="str">
        <f>'CP Oct 2020'!K51</f>
        <v>EnergyAustralia</v>
      </c>
      <c r="B73" s="153" t="str">
        <f>'CP Oct 2020'!L51</f>
        <v>Total Plan</v>
      </c>
      <c r="C73" s="136">
        <f>IF('CP Oct 2020'!BQ51=0,91*'CP Oct 2020'!M51/100,(91*'CP Oct 2020'!M51/100)+'CP Oct 2020'!BQ51/4)</f>
        <v>110.73872727272726</v>
      </c>
      <c r="D73" s="136">
        <f>IF('CP Oct 2020'!O51="",$C$62*$C$63*'CP Oct 2020'!N51/100,IF($C$62*$C$63&gt;='CP Oct 2020'!P51,('CP Oct 2020'!P51*'CP Oct 2020'!N51/100),($C$62*$C$63*'CP Oct 2020'!N51/100)))</f>
        <v>1153.090909090909</v>
      </c>
      <c r="E73" s="136">
        <f>IF(AND('CP Oct 2020'!P51&gt;0,'CP Oct 2020'!R51&gt;0),IF($C$62*$C$63&lt;'CP Oct 2020'!P51,0,IF($C$62*$C$63&lt;=('CP Oct 2020'!R51+'CP Oct 2020'!P51),(($C$62*$C$63-'CP Oct 2020'!P51)*'CP Oct 2020'!Q51/100),(('CP Oct 2020'!R51)*'CP Oct 2020'!Q51/100))),0)</f>
        <v>0</v>
      </c>
      <c r="F73" s="136">
        <f>IF(AND('CP Oct 2020'!Q51&gt;0,'CP Oct 2020'!S51&gt;0),IF($C$62*$C$63&lt;('CP Oct 2020'!R51+'CP Oct 2020'!P51),0,IF($C$62*$C$63&lt;=('CP Oct 2020'!T51+'CP Oct 2020'!R51+'CP Oct 2020'!P51),(($C$62*$C$63-('CP Oct 2020'!R51+'CP Oct 2020'!P51))*'CP Oct 2020'!S51/100),('CP Oct 2020'!T51*'CP Oct 2020'!S51/100))),0)</f>
        <v>0</v>
      </c>
      <c r="G73" s="137">
        <f>IF(AND('CP Oct 2020'!R51&gt;0,'CP Oct 2020'!T51&gt;0),IF(($C$62*$C$63&lt;'CP Oct 2020'!T51),(0),($C$62*$C$63-'CP Oct 2020'!T51)*'CP Oct 2020'!U51/100),IF(AND('CP Oct 2020'!R51&gt;0,'CP Oct 2020'!T51=""),IF(($C$62*$C$63&lt;'CP Oct 2020'!R51+'CP Oct 2020'!P51),(0),(($C$62*$C$63-('CP Oct 2020'!R51+'CP Oct 2020'!P51))*'CP Oct 2020'!S51/100)),IF(AND('CP Oct 2020'!P51&gt;0,'CP Oct 2020'!R51=""&gt;0),IF(($C$62*$C$63&lt;'CP Oct 2020'!P51),(0),($C$62*$C$63-'CP Oct 2020'!P51)*'CP Oct 2020'!Q51/100),0)))</f>
        <v>0</v>
      </c>
      <c r="H73" s="136">
        <f>($C$62*$C$64)*'CP Oct 2020'!W51/100</f>
        <v>222.40909090909088</v>
      </c>
      <c r="I73" s="138">
        <f t="shared" si="35"/>
        <v>1486.2387272727274</v>
      </c>
      <c r="J73" s="484">
        <f t="shared" si="36"/>
        <v>5502</v>
      </c>
      <c r="K73" s="485">
        <f t="shared" si="37"/>
        <v>5944.9549090909095</v>
      </c>
      <c r="L73" s="139">
        <f t="shared" si="38"/>
        <v>6539.4504000000006</v>
      </c>
      <c r="M73" s="135">
        <f>'CP Oct 2020'!BC51</f>
        <v>5</v>
      </c>
      <c r="N73" s="135">
        <f>'CP Oct 2020'!BD51</f>
        <v>0</v>
      </c>
      <c r="O73" s="135">
        <f>'CP Oct 2020'!BE51</f>
        <v>0</v>
      </c>
      <c r="P73" s="135">
        <f>'CP Oct 2020'!BF51</f>
        <v>0</v>
      </c>
      <c r="Q73" s="415" t="str">
        <f t="shared" si="39"/>
        <v>Guaranteed off bill</v>
      </c>
      <c r="R73" s="153" t="str">
        <f t="shared" si="32"/>
        <v>Exclusive</v>
      </c>
      <c r="S73" s="483">
        <f t="shared" si="33"/>
        <v>5647.7071636363644</v>
      </c>
      <c r="T73" s="483">
        <f t="shared" si="34"/>
        <v>5647.7071636363644</v>
      </c>
      <c r="U73" s="139">
        <f t="shared" si="40"/>
        <v>6212.4778800000013</v>
      </c>
      <c r="V73" s="139">
        <f t="shared" si="40"/>
        <v>6212.4778800000013</v>
      </c>
      <c r="W73" s="165">
        <f>'CP Oct 2020'!BM51</f>
        <v>0</v>
      </c>
      <c r="X73" s="166" t="str">
        <f>'CP Oct 2020'!BN51</f>
        <v>n</v>
      </c>
    </row>
    <row r="74" spans="1:115" x14ac:dyDescent="0.15">
      <c r="A74" s="151" t="str">
        <f>'CP Oct 2020'!K52</f>
        <v>GloBird Energy</v>
      </c>
      <c r="B74" s="153" t="str">
        <f>'CP Oct 2020'!L52</f>
        <v>Biz VicSave</v>
      </c>
      <c r="C74" s="136">
        <f>IF('CP Oct 2020'!BQ52=0,91*'CP Oct 2020'!M52/100,(91*'CP Oct 2020'!M52/100)+'CP Oct 2020'!BQ52/4)</f>
        <v>110.10999999999999</v>
      </c>
      <c r="D74" s="136">
        <f>IF('CP Oct 2020'!O52="",$C$62*$C$63*'CP Oct 2020'!N52/100,IF($C$62*$C$63&gt;='CP Oct 2020'!P52,('CP Oct 2020'!P52*'CP Oct 2020'!N52/100),($C$62*$C$63*'CP Oct 2020'!N52/100)))</f>
        <v>980</v>
      </c>
      <c r="E74" s="136">
        <f>IF(AND('CP Oct 2020'!P52&gt;0,'CP Oct 2020'!R52&gt;0),IF($C$62*$C$63&lt;'CP Oct 2020'!P52,0,IF($C$62*$C$63&lt;=('CP Oct 2020'!R52+'CP Oct 2020'!P52),(($C$62*$C$63-'CP Oct 2020'!P52)*'CP Oct 2020'!Q52/100),(('CP Oct 2020'!R52)*'CP Oct 2020'!Q52/100))),0)</f>
        <v>0</v>
      </c>
      <c r="F74" s="136">
        <f>IF(AND('CP Oct 2020'!Q52&gt;0,'CP Oct 2020'!S52&gt;0),IF($C$62*$C$63&lt;('CP Oct 2020'!R52+'CP Oct 2020'!P52),0,IF($C$62*$C$63&lt;=('CP Oct 2020'!T52+'CP Oct 2020'!R52+'CP Oct 2020'!P52),(($C$62*$C$63-('CP Oct 2020'!R52+'CP Oct 2020'!P52))*'CP Oct 2020'!S52/100),('CP Oct 2020'!T52*'CP Oct 2020'!S52/100))),0)</f>
        <v>0</v>
      </c>
      <c r="G74" s="137">
        <f>IF(AND('CP Oct 2020'!R52&gt;0,'CP Oct 2020'!T52&gt;0),IF(($C$62*$C$63&lt;'CP Oct 2020'!T52),(0),($C$62*$C$63-'CP Oct 2020'!T52)*'CP Oct 2020'!U52/100),IF(AND('CP Oct 2020'!R52&gt;0,'CP Oct 2020'!T52=""),IF(($C$62*$C$63&lt;'CP Oct 2020'!R52+'CP Oct 2020'!P52),(0),(($C$62*$C$63-('CP Oct 2020'!R52+'CP Oct 2020'!P52))*'CP Oct 2020'!S52/100)),IF(AND('CP Oct 2020'!P52&gt;0,'CP Oct 2020'!R52=""&gt;0),IF(($C$62*$C$63&lt;'CP Oct 2020'!P52),(0),($C$62*$C$63-'CP Oct 2020'!P52)*'CP Oct 2020'!Q52/100),0)))</f>
        <v>0</v>
      </c>
      <c r="H74" s="136">
        <f>($C$62*$C$64)*'CP Oct 2020'!W52/100</f>
        <v>302.99999999999994</v>
      </c>
      <c r="I74" s="138">
        <f t="shared" si="35"/>
        <v>1393.11</v>
      </c>
      <c r="J74" s="484">
        <f t="shared" si="36"/>
        <v>5132</v>
      </c>
      <c r="K74" s="485">
        <f t="shared" si="37"/>
        <v>5572.44</v>
      </c>
      <c r="L74" s="139">
        <f t="shared" si="38"/>
        <v>6129.6840000000002</v>
      </c>
      <c r="M74" s="135">
        <f>'CP Oct 2020'!BC52</f>
        <v>0</v>
      </c>
      <c r="N74" s="135">
        <f>'CP Oct 2020'!BD52</f>
        <v>0</v>
      </c>
      <c r="O74" s="135">
        <f>'CP Oct 2020'!BE52</f>
        <v>0</v>
      </c>
      <c r="P74" s="135">
        <f>'CP Oct 2020'!BF52</f>
        <v>2</v>
      </c>
      <c r="Q74" s="415" t="str">
        <f t="shared" si="39"/>
        <v>Pay-on-time off usage</v>
      </c>
      <c r="R74" s="153" t="str">
        <f t="shared" si="32"/>
        <v>Exclusive</v>
      </c>
      <c r="S74" s="483">
        <f t="shared" si="33"/>
        <v>5572.44</v>
      </c>
      <c r="T74" s="483">
        <f t="shared" si="34"/>
        <v>5469.7999999999993</v>
      </c>
      <c r="U74" s="139">
        <f t="shared" si="40"/>
        <v>6129.6840000000002</v>
      </c>
      <c r="V74" s="139">
        <f t="shared" si="40"/>
        <v>6016.78</v>
      </c>
      <c r="W74" s="165">
        <f>'CP Oct 2020'!BM52</f>
        <v>0</v>
      </c>
      <c r="X74" s="166" t="str">
        <f>'CP Oct 2020'!BN52</f>
        <v>n</v>
      </c>
    </row>
    <row r="75" spans="1:115" x14ac:dyDescent="0.15">
      <c r="A75" s="151" t="str">
        <f>'CP Oct 2020'!K53</f>
        <v>Lumo Energy</v>
      </c>
      <c r="B75" s="153" t="str">
        <f>'CP Oct 2020'!L53</f>
        <v>Basic</v>
      </c>
      <c r="C75" s="136">
        <f>IF('CP Oct 2020'!BQ53=0,91*'CP Oct 2020'!M53/100,(91*'CP Oct 2020'!M53/100)+'CP Oct 2020'!BQ53/4)</f>
        <v>87.268999999999991</v>
      </c>
      <c r="D75" s="136">
        <f>IF('CP Oct 2020'!O53="",$C$62*$C$63*'CP Oct 2020'!N53/100,IF($C$62*$C$63&gt;='CP Oct 2020'!P53,('CP Oct 2020'!P53*'CP Oct 2020'!N53/100),($C$62*$C$63*'CP Oct 2020'!N53/100)))</f>
        <v>935.13636363636351</v>
      </c>
      <c r="E75" s="136">
        <f>IF(AND('CP Oct 2020'!P53&gt;0,'CP Oct 2020'!R53&gt;0),IF($C$62*$C$63&lt;'CP Oct 2020'!P53,0,IF($C$62*$C$63&lt;=('CP Oct 2020'!R53+'CP Oct 2020'!P53),(($C$62*$C$63-'CP Oct 2020'!P53)*'CP Oct 2020'!Q53/100),(('CP Oct 2020'!R53)*'CP Oct 2020'!Q53/100))),0)</f>
        <v>0</v>
      </c>
      <c r="F75" s="136">
        <f>IF(AND('CP Oct 2020'!Q53&gt;0,'CP Oct 2020'!S53&gt;0),IF($C$62*$C$63&lt;('CP Oct 2020'!R53+'CP Oct 2020'!P53),0,IF($C$62*$C$63&lt;=('CP Oct 2020'!T53+'CP Oct 2020'!R53+'CP Oct 2020'!P53),(($C$62*$C$63-('CP Oct 2020'!R53+'CP Oct 2020'!P53))*'CP Oct 2020'!S53/100),('CP Oct 2020'!T53*'CP Oct 2020'!S53/100))),0)</f>
        <v>0</v>
      </c>
      <c r="G75" s="137">
        <f>IF(AND('CP Oct 2020'!R53&gt;0,'CP Oct 2020'!T53&gt;0),IF(($C$62*$C$63&lt;'CP Oct 2020'!T53),(0),($C$62*$C$63-'CP Oct 2020'!T53)*'CP Oct 2020'!U53/100),IF(AND('CP Oct 2020'!R53&gt;0,'CP Oct 2020'!T53=""),IF(($C$62*$C$63&lt;'CP Oct 2020'!R53+'CP Oct 2020'!P53),(0),(($C$62*$C$63-('CP Oct 2020'!R53+'CP Oct 2020'!P53))*'CP Oct 2020'!S53/100)),IF(AND('CP Oct 2020'!P53&gt;0,'CP Oct 2020'!R53=""&gt;0),IF(($C$62*$C$63&lt;'CP Oct 2020'!P53),(0),($C$62*$C$63-'CP Oct 2020'!P53)*'CP Oct 2020'!Q53/100),0)))</f>
        <v>0</v>
      </c>
      <c r="H75" s="136">
        <f>($C$62*$C$64)*'CP Oct 2020'!W53/100</f>
        <v>245.99999999999997</v>
      </c>
      <c r="I75" s="138">
        <f t="shared" si="35"/>
        <v>1268.4053636363635</v>
      </c>
      <c r="J75" s="484">
        <f t="shared" si="36"/>
        <v>4724.545454545454</v>
      </c>
      <c r="K75" s="485">
        <f t="shared" si="37"/>
        <v>5073.6214545454541</v>
      </c>
      <c r="L75" s="139">
        <f t="shared" si="38"/>
        <v>5580.9835999999996</v>
      </c>
      <c r="M75" s="135">
        <f>'CP Oct 2020'!BC53</f>
        <v>0</v>
      </c>
      <c r="N75" s="135">
        <f>'CP Oct 2020'!BD53</f>
        <v>0</v>
      </c>
      <c r="O75" s="135">
        <f>'CP Oct 2020'!BE53</f>
        <v>0</v>
      </c>
      <c r="P75" s="135">
        <f>'CP Oct 2020'!BF53</f>
        <v>0</v>
      </c>
      <c r="Q75" s="415" t="str">
        <f t="shared" si="39"/>
        <v>No discount</v>
      </c>
      <c r="R75" s="153" t="str">
        <f t="shared" si="32"/>
        <v>Exclusive</v>
      </c>
      <c r="S75" s="483">
        <f t="shared" si="33"/>
        <v>5073.6214545454541</v>
      </c>
      <c r="T75" s="483">
        <f t="shared" si="34"/>
        <v>5073.6214545454541</v>
      </c>
      <c r="U75" s="139">
        <f t="shared" si="40"/>
        <v>5580.9835999999996</v>
      </c>
      <c r="V75" s="139">
        <f t="shared" si="40"/>
        <v>5580.9835999999996</v>
      </c>
      <c r="W75" s="165">
        <f>'CP Oct 2020'!BM53</f>
        <v>0</v>
      </c>
      <c r="X75" s="166" t="str">
        <f>'CP Oct 2020'!BN53</f>
        <v>n</v>
      </c>
    </row>
    <row r="76" spans="1:115" x14ac:dyDescent="0.15">
      <c r="A76" s="151" t="str">
        <f>'CP Oct 2020'!K54</f>
        <v>Momentum Energy</v>
      </c>
      <c r="B76" s="153" t="str">
        <f>'CP Oct 2020'!L54</f>
        <v>SmilePower Flexi</v>
      </c>
      <c r="C76" s="136">
        <f>IF('CP Oct 2020'!BQ54=0,91*'CP Oct 2020'!M54/100,(91*'CP Oct 2020'!M54/100)+'CP Oct 2020'!BQ54/4)</f>
        <v>108.52163636363635</v>
      </c>
      <c r="D76" s="136">
        <f>IF('CP Oct 2020'!O54="",$C$62*$C$63*'CP Oct 2020'!N54/100,IF($C$62*$C$63&gt;='CP Oct 2020'!P54,('CP Oct 2020'!P54*'CP Oct 2020'!N54/100),($C$62*$C$63*'CP Oct 2020'!N54/100)))</f>
        <v>914.77272727272725</v>
      </c>
      <c r="E76" s="136">
        <f>IF(AND('CP Oct 2020'!P54&gt;0,'CP Oct 2020'!R54&gt;0),IF($C$62*$C$63&lt;'CP Oct 2020'!P54,0,IF($C$62*$C$63&lt;=('CP Oct 2020'!R54+'CP Oct 2020'!P54),(($C$62*$C$63-'CP Oct 2020'!P54)*'CP Oct 2020'!Q54/100),(('CP Oct 2020'!R54)*'CP Oct 2020'!Q54/100))),0)</f>
        <v>0</v>
      </c>
      <c r="F76" s="136">
        <f>IF(AND('CP Oct 2020'!Q54&gt;0,'CP Oct 2020'!S54&gt;0),IF($C$62*$C$63&lt;('CP Oct 2020'!R54+'CP Oct 2020'!P54),0,IF($C$62*$C$63&lt;=('CP Oct 2020'!T54+'CP Oct 2020'!R54+'CP Oct 2020'!P54),(($C$62*$C$63-('CP Oct 2020'!R54+'CP Oct 2020'!P54))*'CP Oct 2020'!S54/100),('CP Oct 2020'!T54*'CP Oct 2020'!S54/100))),0)</f>
        <v>0</v>
      </c>
      <c r="G76" s="137">
        <f>IF(AND('CP Oct 2020'!R54&gt;0,'CP Oct 2020'!T54&gt;0),IF(($C$62*$C$63&lt;'CP Oct 2020'!T54),(0),($C$62*$C$63-'CP Oct 2020'!T54)*'CP Oct 2020'!U54/100),IF(AND('CP Oct 2020'!R54&gt;0,'CP Oct 2020'!T54=""),IF(($C$62*$C$63&lt;'CP Oct 2020'!R54+'CP Oct 2020'!P54),(0),(($C$62*$C$63-('CP Oct 2020'!R54+'CP Oct 2020'!P54))*'CP Oct 2020'!S54/100)),IF(AND('CP Oct 2020'!P54&gt;0,'CP Oct 2020'!R54=""&gt;0),IF(($C$62*$C$63&lt;'CP Oct 2020'!P54),(0),($C$62*$C$63-'CP Oct 2020'!P54)*'CP Oct 2020'!Q54/100),0)))</f>
        <v>0</v>
      </c>
      <c r="H76" s="136">
        <f>($C$62*$C$64)*'CP Oct 2020'!W54/100</f>
        <v>283.09090909090907</v>
      </c>
      <c r="I76" s="138">
        <f t="shared" si="35"/>
        <v>1306.3852727272726</v>
      </c>
      <c r="J76" s="484">
        <f t="shared" si="36"/>
        <v>4791.454545454545</v>
      </c>
      <c r="K76" s="485">
        <f t="shared" si="37"/>
        <v>5225.5410909090906</v>
      </c>
      <c r="L76" s="139">
        <f t="shared" si="38"/>
        <v>5748.0951999999997</v>
      </c>
      <c r="M76" s="135">
        <f>'CP Oct 2020'!BC54</f>
        <v>0</v>
      </c>
      <c r="N76" s="135">
        <f>'CP Oct 2020'!BD54</f>
        <v>0</v>
      </c>
      <c r="O76" s="135">
        <f>'CP Oct 2020'!BE54</f>
        <v>0</v>
      </c>
      <c r="P76" s="135">
        <f>'CP Oct 2020'!BF54</f>
        <v>0</v>
      </c>
      <c r="Q76" s="415" t="str">
        <f t="shared" si="39"/>
        <v>No discount</v>
      </c>
      <c r="R76" s="153" t="str">
        <f t="shared" si="32"/>
        <v>Exclusive</v>
      </c>
      <c r="S76" s="483">
        <f t="shared" si="33"/>
        <v>5225.5410909090906</v>
      </c>
      <c r="T76" s="483">
        <f t="shared" si="34"/>
        <v>5225.5410909090906</v>
      </c>
      <c r="U76" s="139">
        <f t="shared" si="40"/>
        <v>5748.0951999999997</v>
      </c>
      <c r="V76" s="139">
        <f t="shared" si="40"/>
        <v>5748.0951999999997</v>
      </c>
      <c r="W76" s="165">
        <f>'CP Oct 2020'!BM54</f>
        <v>0</v>
      </c>
      <c r="X76" s="166" t="str">
        <f>'CP Oct 2020'!BN54</f>
        <v>n</v>
      </c>
    </row>
    <row r="77" spans="1:115" x14ac:dyDescent="0.15">
      <c r="A77" s="151" t="str">
        <f>'CP Oct 2020'!K55</f>
        <v>Next Business Energy</v>
      </c>
      <c r="B77" s="153" t="str">
        <f>'CP Oct 2020'!L55</f>
        <v>Pay on time</v>
      </c>
      <c r="C77" s="136">
        <f>IF('CP Oct 2020'!BQ55=0,91*'CP Oct 2020'!M55/100,(91*'CP Oct 2020'!M55/100)+'CP Oct 2020'!BQ55/4)</f>
        <v>145.6</v>
      </c>
      <c r="D77" s="136">
        <f>IF('CP Oct 2020'!O55="",$C$62*$C$63*'CP Oct 2020'!N55/100,IF($C$62*$C$63&gt;='CP Oct 2020'!P55,('CP Oct 2020'!P55*'CP Oct 2020'!N55/100),($C$62*$C$63*'CP Oct 2020'!N55/100)))</f>
        <v>824.99999999999989</v>
      </c>
      <c r="E77" s="136">
        <f>IF(AND('CP Oct 2020'!P55&gt;0,'CP Oct 2020'!R55&gt;0),IF($C$62*$C$63&lt;'CP Oct 2020'!P55,0,IF($C$62*$C$63&lt;=('CP Oct 2020'!R55+'CP Oct 2020'!P55),(($C$62*$C$63-'CP Oct 2020'!P55)*'CP Oct 2020'!Q55/100),(('CP Oct 2020'!R55)*'CP Oct 2020'!Q55/100))),0)</f>
        <v>0</v>
      </c>
      <c r="F77" s="136">
        <f>IF(AND('CP Oct 2020'!Q55&gt;0,'CP Oct 2020'!S55&gt;0),IF($C$62*$C$63&lt;('CP Oct 2020'!R55+'CP Oct 2020'!P55),0,IF($C$62*$C$63&lt;=('CP Oct 2020'!T55+'CP Oct 2020'!R55+'CP Oct 2020'!P55),(($C$62*$C$63-('CP Oct 2020'!R55+'CP Oct 2020'!P55))*'CP Oct 2020'!S55/100),('CP Oct 2020'!T55*'CP Oct 2020'!S55/100))),0)</f>
        <v>0</v>
      </c>
      <c r="G77" s="137">
        <f>IF(AND('CP Oct 2020'!R55&gt;0,'CP Oct 2020'!T55&gt;0),IF(($C$62*$C$63&lt;'CP Oct 2020'!T55),(0),($C$62*$C$63-'CP Oct 2020'!T55)*'CP Oct 2020'!U55/100),IF(AND('CP Oct 2020'!R55&gt;0,'CP Oct 2020'!T55=""),IF(($C$62*$C$63&lt;'CP Oct 2020'!R55+'CP Oct 2020'!P55),(0),(($C$62*$C$63-('CP Oct 2020'!R55+'CP Oct 2020'!P55))*'CP Oct 2020'!S55/100)),IF(AND('CP Oct 2020'!P55&gt;0,'CP Oct 2020'!R55=""&gt;0),IF(($C$62*$C$63&lt;'CP Oct 2020'!P55),(0),($C$62*$C$63-'CP Oct 2020'!P55)*'CP Oct 2020'!Q55/100),0)))</f>
        <v>320</v>
      </c>
      <c r="H77" s="136">
        <f>($C$62*$C$64)*'CP Oct 2020'!W55/100</f>
        <v>329.99999999999994</v>
      </c>
      <c r="I77" s="138">
        <f t="shared" si="35"/>
        <v>1620.6</v>
      </c>
      <c r="J77" s="484">
        <f t="shared" si="36"/>
        <v>5900</v>
      </c>
      <c r="K77" s="485">
        <f t="shared" si="37"/>
        <v>6482.4</v>
      </c>
      <c r="L77" s="139">
        <f t="shared" si="38"/>
        <v>7130.64</v>
      </c>
      <c r="M77" s="135">
        <f>'CP Oct 2020'!BC55</f>
        <v>0</v>
      </c>
      <c r="N77" s="135">
        <f>'CP Oct 2020'!BD55</f>
        <v>0</v>
      </c>
      <c r="O77" s="135">
        <f>'CP Oct 2020'!BE55</f>
        <v>7</v>
      </c>
      <c r="P77" s="135">
        <f>'CP Oct 2020'!BF55</f>
        <v>0</v>
      </c>
      <c r="Q77" s="415" t="str">
        <f t="shared" si="39"/>
        <v>Pay-on-time off bill</v>
      </c>
      <c r="R77" s="153" t="str">
        <f t="shared" si="32"/>
        <v>Exclusive</v>
      </c>
      <c r="S77" s="483">
        <f t="shared" si="33"/>
        <v>6482.4</v>
      </c>
      <c r="T77" s="483">
        <f t="shared" si="34"/>
        <v>6028.6319999999996</v>
      </c>
      <c r="U77" s="139">
        <f t="shared" si="40"/>
        <v>7130.64</v>
      </c>
      <c r="V77" s="139">
        <f t="shared" si="40"/>
        <v>6631.4952000000003</v>
      </c>
      <c r="W77" s="165">
        <f>'CP Oct 2020'!BM55</f>
        <v>24</v>
      </c>
      <c r="X77" s="166" t="str">
        <f>'CP Oct 2020'!BN55</f>
        <v>n</v>
      </c>
    </row>
    <row r="78" spans="1:115" x14ac:dyDescent="0.15">
      <c r="A78" s="151" t="str">
        <f>'CP Oct 2020'!K56</f>
        <v>Origin Energy</v>
      </c>
      <c r="B78" s="153" t="str">
        <f>'CP Oct 2020'!L56</f>
        <v>Flexi</v>
      </c>
      <c r="C78" s="136">
        <f>IF('CP Oct 2020'!BQ56=0,91*'CP Oct 2020'!M56/100,(91*'CP Oct 2020'!M56/100)+'CP Oct 2020'!BQ56/4)</f>
        <v>119.04454545454544</v>
      </c>
      <c r="D78" s="136">
        <f>IF('CP Oct 2020'!O56="",$C$62*$C$63*'CP Oct 2020'!N56/100,IF($C$62*$C$63&gt;='CP Oct 2020'!P56,('CP Oct 2020'!P56*'CP Oct 2020'!N56/100),($C$62*$C$63*'CP Oct 2020'!N56/100)))</f>
        <v>1083.4090909090908</v>
      </c>
      <c r="E78" s="136">
        <f>IF(AND('CP Oct 2020'!P56&gt;0,'CP Oct 2020'!R56&gt;0),IF($C$62*$C$63&lt;'CP Oct 2020'!P56,0,IF($C$62*$C$63&lt;=('CP Oct 2020'!R56+'CP Oct 2020'!P56),(($C$62*$C$63-'CP Oct 2020'!P56)*'CP Oct 2020'!Q56/100),(('CP Oct 2020'!R56)*'CP Oct 2020'!Q56/100))),0)</f>
        <v>0</v>
      </c>
      <c r="F78" s="136">
        <f>IF(AND('CP Oct 2020'!Q56&gt;0,'CP Oct 2020'!S56&gt;0),IF($C$62*$C$63&lt;('CP Oct 2020'!R56+'CP Oct 2020'!P56),0,IF($C$62*$C$63&lt;=('CP Oct 2020'!T56+'CP Oct 2020'!R56+'CP Oct 2020'!P56),(($C$62*$C$63-('CP Oct 2020'!R56+'CP Oct 2020'!P56))*'CP Oct 2020'!S56/100),('CP Oct 2020'!T56*'CP Oct 2020'!S56/100))),0)</f>
        <v>0</v>
      </c>
      <c r="G78" s="137">
        <f>IF(AND('CP Oct 2020'!R56&gt;0,'CP Oct 2020'!T56&gt;0),IF(($C$62*$C$63&lt;'CP Oct 2020'!T56),(0),($C$62*$C$63-'CP Oct 2020'!T56)*'CP Oct 2020'!U56/100),IF(AND('CP Oct 2020'!R56&gt;0,'CP Oct 2020'!T56=""),IF(($C$62*$C$63&lt;'CP Oct 2020'!R56+'CP Oct 2020'!P56),(0),(($C$62*$C$63-('CP Oct 2020'!R56+'CP Oct 2020'!P56))*'CP Oct 2020'!S56/100)),IF(AND('CP Oct 2020'!P56&gt;0,'CP Oct 2020'!R56=""&gt;0),IF(($C$62*$C$63&lt;'CP Oct 2020'!P56),(0),($C$62*$C$63-'CP Oct 2020'!P56)*'CP Oct 2020'!Q56/100),0)))</f>
        <v>0</v>
      </c>
      <c r="H78" s="136">
        <f>($C$62*$C$64)*'CP Oct 2020'!W56/100</f>
        <v>249.40909090909088</v>
      </c>
      <c r="I78" s="138">
        <f t="shared" si="35"/>
        <v>1451.8627272727272</v>
      </c>
      <c r="J78" s="484">
        <f t="shared" si="36"/>
        <v>5331.272727272727</v>
      </c>
      <c r="K78" s="485">
        <f t="shared" si="37"/>
        <v>5807.4509090909087</v>
      </c>
      <c r="L78" s="139">
        <f t="shared" si="38"/>
        <v>6388.1959999999999</v>
      </c>
      <c r="M78" s="135">
        <f>'CP Oct 2020'!BC56</f>
        <v>5</v>
      </c>
      <c r="N78" s="135">
        <f>'CP Oct 2020'!BD56</f>
        <v>0</v>
      </c>
      <c r="O78" s="135">
        <f>'CP Oct 2020'!BE56</f>
        <v>0</v>
      </c>
      <c r="P78" s="135">
        <f>'CP Oct 2020'!BF56</f>
        <v>0</v>
      </c>
      <c r="Q78" s="415" t="str">
        <f t="shared" si="39"/>
        <v>Guaranteed off bill</v>
      </c>
      <c r="R78" s="153" t="str">
        <f t="shared" si="32"/>
        <v>Inclusive</v>
      </c>
      <c r="S78" s="483">
        <f t="shared" si="33"/>
        <v>5517.0783636363631</v>
      </c>
      <c r="T78" s="483">
        <f t="shared" si="34"/>
        <v>5517.0783636363631</v>
      </c>
      <c r="U78" s="139">
        <f t="shared" si="40"/>
        <v>6068.7861999999996</v>
      </c>
      <c r="V78" s="139">
        <f t="shared" si="40"/>
        <v>6068.7861999999996</v>
      </c>
      <c r="W78" s="165">
        <f>'CP Oct 2020'!BM56</f>
        <v>0</v>
      </c>
      <c r="X78" s="166" t="str">
        <f>'CP Oct 2020'!BN56</f>
        <v>n</v>
      </c>
    </row>
    <row r="79" spans="1:115" x14ac:dyDescent="0.15">
      <c r="A79" s="151" t="str">
        <f>'CP Oct 2020'!K57</f>
        <v>1st Energy</v>
      </c>
      <c r="B79" s="153" t="str">
        <f>'CP Oct 2020'!L57</f>
        <v>1st Saver Plus</v>
      </c>
      <c r="C79" s="136">
        <f>IF('CP Oct 2020'!BQ57=0,91*'CP Oct 2020'!M57/100,(91*'CP Oct 2020'!M57/100)+'CP Oct 2020'!BQ57/4)</f>
        <v>110.73872727272726</v>
      </c>
      <c r="D79" s="136">
        <f>IF('CP Oct 2020'!O57="",$C$62*$C$63*'CP Oct 2020'!N57/100,IF($C$62*$C$63&gt;='CP Oct 2020'!P57,('CP Oct 2020'!P57*'CP Oct 2020'!N57/100),($C$62*$C$63*'CP Oct 2020'!N57/100)))</f>
        <v>1095.8181818181815</v>
      </c>
      <c r="E79" s="136">
        <f>IF(AND('CP Oct 2020'!P57&gt;0,'CP Oct 2020'!R57&gt;0),IF($C$62*$C$63&lt;'CP Oct 2020'!P57,0,IF($C$62*$C$63&lt;=('CP Oct 2020'!R57+'CP Oct 2020'!P57),(($C$62*$C$63-'CP Oct 2020'!P57)*'CP Oct 2020'!Q57/100),(('CP Oct 2020'!R57)*'CP Oct 2020'!Q57/100))),0)</f>
        <v>0</v>
      </c>
      <c r="F79" s="136">
        <f>IF(AND('CP Oct 2020'!Q57&gt;0,'CP Oct 2020'!S57&gt;0),IF($C$62*$C$63&lt;('CP Oct 2020'!R57+'CP Oct 2020'!P57),0,IF($C$62*$C$63&lt;=('CP Oct 2020'!T57+'CP Oct 2020'!R57+'CP Oct 2020'!P57),(($C$62*$C$63-('CP Oct 2020'!R57+'CP Oct 2020'!P57))*'CP Oct 2020'!S57/100),('CP Oct 2020'!T57*'CP Oct 2020'!S57/100))),0)</f>
        <v>0</v>
      </c>
      <c r="G79" s="137">
        <f>IF(AND('CP Oct 2020'!R57&gt;0,'CP Oct 2020'!T57&gt;0),IF(($C$62*$C$63&lt;'CP Oct 2020'!T57),(0),($C$62*$C$63-'CP Oct 2020'!T57)*'CP Oct 2020'!U57/100),IF(AND('CP Oct 2020'!R57&gt;0,'CP Oct 2020'!T57=""),IF(($C$62*$C$63&lt;'CP Oct 2020'!R57+'CP Oct 2020'!P57),(0),(($C$62*$C$63-('CP Oct 2020'!R57+'CP Oct 2020'!P57))*'CP Oct 2020'!S57/100)),IF(AND('CP Oct 2020'!P57&gt;0,'CP Oct 2020'!R57=""&gt;0),IF(($C$62*$C$63&lt;'CP Oct 2020'!P57),(0),($C$62*$C$63-'CP Oct 2020'!P57)*'CP Oct 2020'!Q57/100),0)))</f>
        <v>0</v>
      </c>
      <c r="H79" s="136">
        <f>($C$62*$C$64)*'CP Oct 2020'!W57/100</f>
        <v>282.5454545454545</v>
      </c>
      <c r="I79" s="138">
        <f t="shared" si="35"/>
        <v>1489.1023636363634</v>
      </c>
      <c r="J79" s="484">
        <f t="shared" si="36"/>
        <v>5513.4545454545441</v>
      </c>
      <c r="K79" s="485">
        <f t="shared" si="37"/>
        <v>5956.4094545454536</v>
      </c>
      <c r="L79" s="139">
        <f t="shared" si="38"/>
        <v>6552.0503999999992</v>
      </c>
      <c r="M79" s="135">
        <f>'CP Oct 2020'!BC57</f>
        <v>0</v>
      </c>
      <c r="N79" s="135">
        <f>'CP Oct 2020'!BD57</f>
        <v>12</v>
      </c>
      <c r="O79" s="135">
        <f>'CP Oct 2020'!BE57</f>
        <v>0</v>
      </c>
      <c r="P79" s="135">
        <f>'CP Oct 2020'!BF57</f>
        <v>3</v>
      </c>
      <c r="Q79" s="415" t="str">
        <f t="shared" si="39"/>
        <v>Guaranteed off usage</v>
      </c>
      <c r="R79" s="153" t="str">
        <f t="shared" si="32"/>
        <v>Exclusive</v>
      </c>
      <c r="S79" s="483">
        <f t="shared" si="33"/>
        <v>5294.7949090909078</v>
      </c>
      <c r="T79" s="490">
        <f>S79-(J79*P79/100)</f>
        <v>5129.3912727272718</v>
      </c>
      <c r="U79" s="139">
        <f t="shared" si="40"/>
        <v>5824.2743999999993</v>
      </c>
      <c r="V79" s="139">
        <f t="shared" si="40"/>
        <v>5642.3303999999998</v>
      </c>
      <c r="W79" s="165">
        <f>'CP Oct 2020'!BM57</f>
        <v>0</v>
      </c>
      <c r="X79" s="166">
        <f>'CP Oct 2020'!BN57</f>
        <v>0</v>
      </c>
    </row>
    <row r="80" spans="1:115" x14ac:dyDescent="0.15">
      <c r="A80" s="151" t="str">
        <f>'CP Oct 2020'!K58</f>
        <v>Powerdirect</v>
      </c>
      <c r="B80" s="153" t="str">
        <f>'CP Oct 2020'!L58</f>
        <v>Rate Saver</v>
      </c>
      <c r="C80" s="136">
        <f>IF('CP Oct 2020'!BQ58=0,91*'CP Oct 2020'!M58/100,(91*'CP Oct 2020'!M58/100)+'CP Oct 2020'!BQ58/4)</f>
        <v>103.93027272727271</v>
      </c>
      <c r="D80" s="136">
        <f>IF('CP Oct 2020'!O58="",$C$62*$C$63*'CP Oct 2020'!N58/100,IF($C$62*$C$63&gt;='CP Oct 2020'!P58,('CP Oct 2020'!P58*'CP Oct 2020'!N58/100),($C$62*$C$63*'CP Oct 2020'!N58/100)))</f>
        <v>930.99999999999989</v>
      </c>
      <c r="E80" s="136">
        <f>IF(AND('CP Oct 2020'!P58&gt;0,'CP Oct 2020'!R58&gt;0),IF($C$62*$C$63&lt;'CP Oct 2020'!P58,0,IF($C$62*$C$63&lt;=('CP Oct 2020'!R58+'CP Oct 2020'!P58),(($C$62*$C$63-'CP Oct 2020'!P58)*'CP Oct 2020'!Q58/100),(('CP Oct 2020'!R58)*'CP Oct 2020'!Q58/100))),0)</f>
        <v>0</v>
      </c>
      <c r="F80" s="136">
        <f>IF(AND('CP Oct 2020'!Q58&gt;0,'CP Oct 2020'!S58&gt;0),IF($C$62*$C$63&lt;('CP Oct 2020'!R58+'CP Oct 2020'!P58),0,IF($C$62*$C$63&lt;=('CP Oct 2020'!T58+'CP Oct 2020'!R58+'CP Oct 2020'!P58),(($C$62*$C$63-('CP Oct 2020'!R58+'CP Oct 2020'!P58))*'CP Oct 2020'!S58/100),('CP Oct 2020'!T58*'CP Oct 2020'!S58/100))),0)</f>
        <v>0</v>
      </c>
      <c r="G80" s="137">
        <f>IF(AND('CP Oct 2020'!R58&gt;0,'CP Oct 2020'!T58&gt;0),IF(($C$62*$C$63&lt;'CP Oct 2020'!T58),(0),($C$62*$C$63-'CP Oct 2020'!T58)*'CP Oct 2020'!U58/100),IF(AND('CP Oct 2020'!R58&gt;0,'CP Oct 2020'!T58=""),IF(($C$62*$C$63&lt;'CP Oct 2020'!R58+'CP Oct 2020'!P58),(0),(($C$62*$C$63-('CP Oct 2020'!R58+'CP Oct 2020'!P58))*'CP Oct 2020'!S58/100)),IF(AND('CP Oct 2020'!P58&gt;0,'CP Oct 2020'!R58=""&gt;0),IF(($C$62*$C$63&lt;'CP Oct 2020'!P58),(0),($C$62*$C$63-'CP Oct 2020'!P58)*'CP Oct 2020'!Q58/100),0)))</f>
        <v>0</v>
      </c>
      <c r="H80" s="136">
        <f>($C$62*$C$64)*'CP Oct 2020'!W58/100</f>
        <v>271.22727272727275</v>
      </c>
      <c r="I80" s="138">
        <f t="shared" si="35"/>
        <v>1306.1575454545452</v>
      </c>
      <c r="J80" s="484">
        <f t="shared" si="36"/>
        <v>4808.9090909090901</v>
      </c>
      <c r="K80" s="485">
        <f t="shared" si="37"/>
        <v>5224.630181818181</v>
      </c>
      <c r="L80" s="139">
        <f t="shared" si="38"/>
        <v>5747.0931999999993</v>
      </c>
      <c r="M80" s="135">
        <f>'CP Oct 2020'!BC58</f>
        <v>0</v>
      </c>
      <c r="N80" s="135">
        <f>'CP Oct 2020'!BD58</f>
        <v>0</v>
      </c>
      <c r="O80" s="135">
        <f>'CP Oct 2020'!BE58</f>
        <v>0</v>
      </c>
      <c r="P80" s="135">
        <f>'CP Oct 2020'!BF58</f>
        <v>0</v>
      </c>
      <c r="Q80" s="415" t="str">
        <f t="shared" si="39"/>
        <v>No discount</v>
      </c>
      <c r="R80" s="153" t="str">
        <f t="shared" si="32"/>
        <v>Exclusive</v>
      </c>
      <c r="S80" s="483">
        <f t="shared" si="33"/>
        <v>5224.630181818181</v>
      </c>
      <c r="T80" s="483">
        <f t="shared" si="34"/>
        <v>5224.630181818181</v>
      </c>
      <c r="U80" s="139">
        <f t="shared" si="40"/>
        <v>5747.0931999999993</v>
      </c>
      <c r="V80" s="139">
        <f t="shared" si="40"/>
        <v>5747.0931999999993</v>
      </c>
      <c r="W80" s="165">
        <f>'CP Oct 2020'!BM58</f>
        <v>12</v>
      </c>
      <c r="X80" s="166" t="str">
        <f>'CP Oct 2020'!BN58</f>
        <v>n</v>
      </c>
    </row>
    <row r="81" spans="1:24" x14ac:dyDescent="0.15">
      <c r="A81" s="151" t="str">
        <f>'CP Oct 2020'!K59</f>
        <v>Powershop</v>
      </c>
      <c r="B81" s="153" t="str">
        <f>'CP Oct 2020'!L59</f>
        <v>Shopper with Mega Pack</v>
      </c>
      <c r="C81" s="136">
        <f>IF('CP Oct 2020'!BQ59=0,91*'CP Oct 2020'!M59/100,(91*'CP Oct 2020'!M59/100)+'CP Oct 2020'!BQ59/4)</f>
        <v>152.9048181818182</v>
      </c>
      <c r="D81" s="136">
        <f>IF('CP Oct 2020'!O59="",$C$62*$C$63*'CP Oct 2020'!N59/100,IF($C$62*$C$63&gt;='CP Oct 2020'!P59,('CP Oct 2020'!P59*'CP Oct 2020'!N59/100),($C$62*$C$63*'CP Oct 2020'!N59/100)))</f>
        <v>1149.909090909091</v>
      </c>
      <c r="E81" s="136">
        <f>IF(AND('CP Oct 2020'!P59&gt;0,'CP Oct 2020'!R59&gt;0),IF($C$62*$C$63&lt;'CP Oct 2020'!P59,0,IF($C$62*$C$63&lt;=('CP Oct 2020'!R59+'CP Oct 2020'!P59),(($C$62*$C$63-'CP Oct 2020'!P59)*'CP Oct 2020'!Q59/100),(('CP Oct 2020'!R59)*'CP Oct 2020'!Q59/100))),0)</f>
        <v>0</v>
      </c>
      <c r="F81" s="136">
        <f>IF(AND('CP Oct 2020'!Q59&gt;0,'CP Oct 2020'!S59&gt;0),IF($C$62*$C$63&lt;('CP Oct 2020'!R59+'CP Oct 2020'!P59),0,IF($C$62*$C$63&lt;=('CP Oct 2020'!T59+'CP Oct 2020'!R59+'CP Oct 2020'!P59),(($C$62*$C$63-('CP Oct 2020'!R59+'CP Oct 2020'!P59))*'CP Oct 2020'!S59/100),('CP Oct 2020'!T59*'CP Oct 2020'!S59/100))),0)</f>
        <v>0</v>
      </c>
      <c r="G81" s="137">
        <f>IF(AND('CP Oct 2020'!R59&gt;0,'CP Oct 2020'!T59&gt;0),IF(($C$62*$C$63&lt;'CP Oct 2020'!T59),(0),($C$62*$C$63-'CP Oct 2020'!T59)*'CP Oct 2020'!U59/100),IF(AND('CP Oct 2020'!R59&gt;0,'CP Oct 2020'!T59=""),IF(($C$62*$C$63&lt;'CP Oct 2020'!R59+'CP Oct 2020'!P59),(0),(($C$62*$C$63-('CP Oct 2020'!R59+'CP Oct 2020'!P59))*'CP Oct 2020'!S59/100)),IF(AND('CP Oct 2020'!P59&gt;0,'CP Oct 2020'!R59=""&gt;0),IF(($C$62*$C$63&lt;'CP Oct 2020'!P59),(0),($C$62*$C$63-'CP Oct 2020'!P59)*'CP Oct 2020'!Q59/100),0)))</f>
        <v>0</v>
      </c>
      <c r="H81" s="136">
        <f>($C$62*$C$64)*'CP Oct 2020'!W59/100</f>
        <v>319.77272727272725</v>
      </c>
      <c r="I81" s="138">
        <f t="shared" si="35"/>
        <v>1622.5866363636364</v>
      </c>
      <c r="J81" s="484">
        <f t="shared" si="36"/>
        <v>5878.727272727273</v>
      </c>
      <c r="K81" s="485">
        <f t="shared" si="37"/>
        <v>6490.3465454545458</v>
      </c>
      <c r="L81" s="139">
        <f t="shared" si="38"/>
        <v>7139.3812000000007</v>
      </c>
      <c r="M81" s="135">
        <f>'CP Oct 2020'!BC59</f>
        <v>0</v>
      </c>
      <c r="N81" s="135">
        <f>'CP Oct 2020'!BD59</f>
        <v>0</v>
      </c>
      <c r="O81" s="170">
        <f>'CP Oct 2020'!BE59</f>
        <v>10</v>
      </c>
      <c r="P81" s="135">
        <f>'CP Oct 2020'!BF59</f>
        <v>0</v>
      </c>
      <c r="Q81" s="415" t="str">
        <f t="shared" si="39"/>
        <v>Pay-on-time off bill</v>
      </c>
      <c r="R81" s="153" t="str">
        <f t="shared" si="32"/>
        <v>Inclusive</v>
      </c>
      <c r="S81" s="483">
        <f t="shared" si="33"/>
        <v>6490.3465454545458</v>
      </c>
      <c r="T81" s="483">
        <f t="shared" si="34"/>
        <v>5841.3118909090908</v>
      </c>
      <c r="U81" s="139">
        <f t="shared" si="40"/>
        <v>7139.3812000000007</v>
      </c>
      <c r="V81" s="139">
        <f t="shared" si="40"/>
        <v>6425.44308</v>
      </c>
      <c r="W81" s="165">
        <f>'CP Oct 2020'!BM59</f>
        <v>0</v>
      </c>
      <c r="X81" s="166" t="str">
        <f>'CP Oct 2020'!BN59</f>
        <v>n</v>
      </c>
    </row>
    <row r="82" spans="1:24" x14ac:dyDescent="0.15">
      <c r="A82" s="151" t="str">
        <f>'CP Oct 2020'!K60</f>
        <v>Red Energy</v>
      </c>
      <c r="B82" s="153" t="str">
        <f>'CP Oct 2020'!L60</f>
        <v>Red Business Saver</v>
      </c>
      <c r="C82" s="136">
        <f>IF('CP Oct 2020'!BQ60=0,91*'CP Oct 2020'!M60/100,(91*'CP Oct 2020'!M60/100)+'CP Oct 2020'!BQ60/4)</f>
        <v>105.00572727272727</v>
      </c>
      <c r="D82" s="136">
        <f>IF('CP Oct 2020'!O60="",$C$62*$C$63*'CP Oct 2020'!N60/100,IF($C$62*$C$63&gt;='CP Oct 2020'!P60,('CP Oct 2020'!P60*'CP Oct 2020'!N60/100),($C$62*$C$63*'CP Oct 2020'!N60/100)))</f>
        <v>967.27272727272725</v>
      </c>
      <c r="E82" s="136">
        <f>IF(AND('CP Oct 2020'!P60&gt;0,'CP Oct 2020'!R60&gt;0),IF($C$62*$C$63&lt;'CP Oct 2020'!P60,0,IF($C$62*$C$63&lt;=('CP Oct 2020'!R60+'CP Oct 2020'!P60),(($C$62*$C$63-'CP Oct 2020'!P60)*'CP Oct 2020'!Q60/100),(('CP Oct 2020'!R60)*'CP Oct 2020'!Q60/100))),0)</f>
        <v>0</v>
      </c>
      <c r="F82" s="136">
        <f>IF(AND('CP Oct 2020'!Q60&gt;0,'CP Oct 2020'!S60&gt;0),IF($C$62*$C$63&lt;('CP Oct 2020'!R60+'CP Oct 2020'!P60),0,IF($C$62*$C$63&lt;=('CP Oct 2020'!T60+'CP Oct 2020'!R60+'CP Oct 2020'!P60),(($C$62*$C$63-('CP Oct 2020'!R60+'CP Oct 2020'!P60))*'CP Oct 2020'!S60/100),('CP Oct 2020'!T60*'CP Oct 2020'!S60/100))),0)</f>
        <v>0</v>
      </c>
      <c r="G82" s="137">
        <f>IF(AND('CP Oct 2020'!R60&gt;0,'CP Oct 2020'!T60&gt;0),IF(($C$62*$C$63&lt;'CP Oct 2020'!T60),(0),($C$62*$C$63-'CP Oct 2020'!T60)*'CP Oct 2020'!U60/100),IF(AND('CP Oct 2020'!R60&gt;0,'CP Oct 2020'!T60=""),IF(($C$62*$C$63&lt;'CP Oct 2020'!R60+'CP Oct 2020'!P60),(0),(($C$62*$C$63-('CP Oct 2020'!R60+'CP Oct 2020'!P60))*'CP Oct 2020'!S60/100)),IF(AND('CP Oct 2020'!P60&gt;0,'CP Oct 2020'!R60=""&gt;0),IF(($C$62*$C$63&lt;'CP Oct 2020'!P60),(0),($C$62*$C$63-'CP Oct 2020'!P60)*'CP Oct 2020'!Q60/100),0)))</f>
        <v>0</v>
      </c>
      <c r="H82" s="136">
        <f>($C$62*$C$64)*'CP Oct 2020'!W60/100</f>
        <v>246.81818181818181</v>
      </c>
      <c r="I82" s="138">
        <f t="shared" si="35"/>
        <v>1319.0966363636362</v>
      </c>
      <c r="J82" s="484">
        <f t="shared" si="36"/>
        <v>4856.363636363636</v>
      </c>
      <c r="K82" s="485">
        <f t="shared" si="37"/>
        <v>5276.3865454545448</v>
      </c>
      <c r="L82" s="139">
        <f t="shared" si="38"/>
        <v>5804.0252</v>
      </c>
      <c r="M82" s="135">
        <f>'CP Oct 2020'!BC60</f>
        <v>0</v>
      </c>
      <c r="N82" s="135">
        <f>'CP Oct 2020'!BD60</f>
        <v>0</v>
      </c>
      <c r="O82" s="170">
        <f>'CP Oct 2020'!BE60</f>
        <v>0</v>
      </c>
      <c r="P82" s="135">
        <f>'CP Oct 2020'!BF60</f>
        <v>0</v>
      </c>
      <c r="Q82" s="415" t="str">
        <f t="shared" si="39"/>
        <v>No discount</v>
      </c>
      <c r="R82" s="153" t="str">
        <f t="shared" si="32"/>
        <v>Inclusive</v>
      </c>
      <c r="S82" s="484">
        <f t="shared" si="33"/>
        <v>5276.3865454545448</v>
      </c>
      <c r="T82" s="485">
        <f t="shared" si="34"/>
        <v>5276.3865454545448</v>
      </c>
      <c r="U82" s="139">
        <f t="shared" si="40"/>
        <v>5804.0252</v>
      </c>
      <c r="V82" s="139">
        <f t="shared" si="40"/>
        <v>5804.0252</v>
      </c>
      <c r="W82" s="165">
        <f>'CP Oct 2020'!BM60</f>
        <v>0</v>
      </c>
      <c r="X82" s="166" t="str">
        <f>'CP Oct 2020'!BN60</f>
        <v>n</v>
      </c>
    </row>
    <row r="83" spans="1:24" x14ac:dyDescent="0.15">
      <c r="A83" s="151" t="str">
        <f>'CP Oct 2020'!K61</f>
        <v>Simply Energy</v>
      </c>
      <c r="B83" s="153" t="str">
        <f>'CP Oct 2020'!L61</f>
        <v>Business Saver</v>
      </c>
      <c r="C83" s="136">
        <f>IF('CP Oct 2020'!BQ61=0,91*'CP Oct 2020'!M61/100,(91*'CP Oct 2020'!M61/100)+'CP Oct 2020'!BQ61/4)</f>
        <v>110.73872727272726</v>
      </c>
      <c r="D83" s="136">
        <f>IF('CP Oct 2020'!O61="",$C$62*$C$63*'CP Oct 2020'!N61/100,IF($C$62*$C$63&gt;='CP Oct 2020'!P61,('CP Oct 2020'!P61*'CP Oct 2020'!N61/100),($C$62*$C$63*'CP Oct 2020'!N61/100)))</f>
        <v>1011.1818181818182</v>
      </c>
      <c r="E83" s="136">
        <f>IF(AND('CP Oct 2020'!P61&gt;0,'CP Oct 2020'!R61&gt;0),IF($C$62*$C$63&lt;'CP Oct 2020'!P61,0,IF($C$62*$C$63&lt;=('CP Oct 2020'!R61+'CP Oct 2020'!P61),(($C$62*$C$63-'CP Oct 2020'!P61)*'CP Oct 2020'!Q61/100),(('CP Oct 2020'!R61)*'CP Oct 2020'!Q61/100))),0)</f>
        <v>0</v>
      </c>
      <c r="F83" s="136">
        <f>IF(AND('CP Oct 2020'!Q61&gt;0,'CP Oct 2020'!S61&gt;0),IF($C$62*$C$63&lt;('CP Oct 2020'!R61+'CP Oct 2020'!P61),0,IF($C$62*$C$63&lt;=('CP Oct 2020'!T61+'CP Oct 2020'!R61+'CP Oct 2020'!P61),(($C$62*$C$63-('CP Oct 2020'!R61+'CP Oct 2020'!P61))*'CP Oct 2020'!S61/100),('CP Oct 2020'!T61*'CP Oct 2020'!S61/100))),0)</f>
        <v>0</v>
      </c>
      <c r="G83" s="137">
        <f>IF(AND('CP Oct 2020'!R61&gt;0,'CP Oct 2020'!T61&gt;0),IF(($C$62*$C$63&lt;'CP Oct 2020'!T61),(0),($C$62*$C$63-'CP Oct 2020'!T61)*'CP Oct 2020'!U61/100),IF(AND('CP Oct 2020'!R61&gt;0,'CP Oct 2020'!T61=""),IF(($C$62*$C$63&lt;'CP Oct 2020'!R61+'CP Oct 2020'!P61),(0),(($C$62*$C$63-('CP Oct 2020'!R61+'CP Oct 2020'!P61))*'CP Oct 2020'!S61/100)),IF(AND('CP Oct 2020'!P61&gt;0,'CP Oct 2020'!R61=""&gt;0),IF(($C$62*$C$63&lt;'CP Oct 2020'!P61),(0),($C$62*$C$63-'CP Oct 2020'!P61)*'CP Oct 2020'!Q61/100),0)))</f>
        <v>0</v>
      </c>
      <c r="H83" s="136">
        <f>($C$62*$C$64)*'CP Oct 2020'!W61/100</f>
        <v>288</v>
      </c>
      <c r="I83" s="138">
        <f t="shared" si="35"/>
        <v>1409.9205454545454</v>
      </c>
      <c r="J83" s="484">
        <f t="shared" si="36"/>
        <v>5196.7272727272721</v>
      </c>
      <c r="K83" s="485">
        <f t="shared" si="37"/>
        <v>5639.6821818181816</v>
      </c>
      <c r="L83" s="139">
        <f t="shared" si="38"/>
        <v>6203.6504000000004</v>
      </c>
      <c r="M83" s="135">
        <f>'CP Oct 2020'!BC61</f>
        <v>10</v>
      </c>
      <c r="N83" s="135">
        <f>'CP Oct 2020'!BD61</f>
        <v>0</v>
      </c>
      <c r="O83" s="135">
        <f>'CP Oct 2020'!BE61</f>
        <v>0</v>
      </c>
      <c r="P83" s="135">
        <f>'CP Oct 2020'!BF61</f>
        <v>0</v>
      </c>
      <c r="Q83" s="415" t="str">
        <f t="shared" si="39"/>
        <v>Guaranteed off bill</v>
      </c>
      <c r="R83" s="153" t="str">
        <f t="shared" si="32"/>
        <v>Exclusive</v>
      </c>
      <c r="S83" s="484">
        <f t="shared" si="33"/>
        <v>5075.7139636363636</v>
      </c>
      <c r="T83" s="485">
        <f t="shared" si="34"/>
        <v>5075.7139636363636</v>
      </c>
      <c r="U83" s="139">
        <f t="shared" si="40"/>
        <v>5583.2853600000008</v>
      </c>
      <c r="V83" s="139">
        <f t="shared" si="40"/>
        <v>5583.2853600000008</v>
      </c>
      <c r="W83" s="165">
        <f>'CP Oct 2020'!BM61</f>
        <v>0</v>
      </c>
      <c r="X83" s="166" t="str">
        <f>'CP Oct 2020'!BN61</f>
        <v>n</v>
      </c>
    </row>
    <row r="84" spans="1:24" x14ac:dyDescent="0.15">
      <c r="A84" s="151" t="str">
        <f>'CP Oct 2020'!K62</f>
        <v>Sumo Power</v>
      </c>
      <c r="B84" s="153" t="str">
        <f>'CP Oct 2020'!L62</f>
        <v>Freedom</v>
      </c>
      <c r="C84" s="136">
        <f>IF('CP Oct 2020'!BQ62=0,91*'CP Oct 2020'!M62/100,(91*'CP Oct 2020'!M62/100)+'CP Oct 2020'!BQ62/4)</f>
        <v>104.64999999999998</v>
      </c>
      <c r="D84" s="136">
        <f>IF('CP Oct 2020'!O62="",$C$62*$C$63*'CP Oct 2020'!N62/100,IF($C$62*$C$63&gt;='CP Oct 2020'!P62,('CP Oct 2020'!P62*'CP Oct 2020'!N62/100),($C$62*$C$63*'CP Oct 2020'!N62/100)))</f>
        <v>927.49999999999989</v>
      </c>
      <c r="E84" s="136">
        <f>IF(AND('CP Oct 2020'!P62&gt;0,'CP Oct 2020'!R62&gt;0),IF($C$62*$C$63&lt;'CP Oct 2020'!P62,0,IF($C$62*$C$63&lt;=('CP Oct 2020'!R62+'CP Oct 2020'!P62),(($C$62*$C$63-'CP Oct 2020'!P62)*'CP Oct 2020'!Q62/100),(('CP Oct 2020'!R62)*'CP Oct 2020'!Q62/100))),0)</f>
        <v>0</v>
      </c>
      <c r="F84" s="136">
        <f>IF(AND('CP Oct 2020'!Q62&gt;0,'CP Oct 2020'!S62&gt;0),IF($C$62*$C$63&lt;('CP Oct 2020'!R62+'CP Oct 2020'!P62),0,IF($C$62*$C$63&lt;=('CP Oct 2020'!T62+'CP Oct 2020'!R62+'CP Oct 2020'!P62),(($C$62*$C$63-('CP Oct 2020'!R62+'CP Oct 2020'!P62))*'CP Oct 2020'!S62/100),('CP Oct 2020'!T62*'CP Oct 2020'!S62/100))),0)</f>
        <v>0</v>
      </c>
      <c r="G84" s="137">
        <f>IF(AND('CP Oct 2020'!R62&gt;0,'CP Oct 2020'!T62&gt;0),IF(($C$62*$C$63&lt;'CP Oct 2020'!T62),(0),($C$62*$C$63-'CP Oct 2020'!T62)*'CP Oct 2020'!U62/100),IF(AND('CP Oct 2020'!R62&gt;0,'CP Oct 2020'!T62=""),IF(($C$62*$C$63&lt;'CP Oct 2020'!R62+'CP Oct 2020'!P62),(0),(($C$62*$C$63-('CP Oct 2020'!R62+'CP Oct 2020'!P62))*'CP Oct 2020'!S62/100)),IF(AND('CP Oct 2020'!P62&gt;0,'CP Oct 2020'!R62=""&gt;0),IF(($C$62*$C$63&lt;'CP Oct 2020'!P62),(0),($C$62*$C$63-'CP Oct 2020'!P62)*'CP Oct 2020'!Q62/100),0)))</f>
        <v>0</v>
      </c>
      <c r="H84" s="136">
        <f>($C$62*$C$64)*'CP Oct 2020'!W62/100</f>
        <v>270</v>
      </c>
      <c r="I84" s="138">
        <f t="shared" si="35"/>
        <v>1302.1499999999999</v>
      </c>
      <c r="J84" s="484">
        <f t="shared" si="36"/>
        <v>4790</v>
      </c>
      <c r="K84" s="485">
        <f t="shared" si="37"/>
        <v>5208.5999999999995</v>
      </c>
      <c r="L84" s="139">
        <f t="shared" si="38"/>
        <v>5729.46</v>
      </c>
      <c r="M84" s="135">
        <f>'CP Oct 2020'!BC62</f>
        <v>0</v>
      </c>
      <c r="N84" s="135">
        <f>'CP Oct 2020'!BD62</f>
        <v>0</v>
      </c>
      <c r="O84" s="135">
        <f>'CP Oct 2020'!BE62</f>
        <v>0</v>
      </c>
      <c r="P84" s="135">
        <f>'CP Oct 2020'!BF62</f>
        <v>0</v>
      </c>
      <c r="Q84" s="415" t="str">
        <f t="shared" si="39"/>
        <v>No discount</v>
      </c>
      <c r="R84" s="153" t="str">
        <f t="shared" si="32"/>
        <v>Exclusive</v>
      </c>
      <c r="S84" s="484">
        <f t="shared" si="33"/>
        <v>5208.5999999999995</v>
      </c>
      <c r="T84" s="485">
        <f t="shared" si="34"/>
        <v>5208.5999999999995</v>
      </c>
      <c r="U84" s="139">
        <f t="shared" ref="U84:V88" si="41">S84*1.1</f>
        <v>5729.46</v>
      </c>
      <c r="V84" s="139">
        <f t="shared" si="41"/>
        <v>5729.46</v>
      </c>
      <c r="W84" s="165">
        <f>'CP Oct 2020'!BM62</f>
        <v>0</v>
      </c>
      <c r="X84" s="166" t="str">
        <f>'CP Oct 2020'!BN62</f>
        <v>n</v>
      </c>
    </row>
    <row r="85" spans="1:24" x14ac:dyDescent="0.15">
      <c r="A85" s="151" t="str">
        <f>'CP Oct 2020'!K63</f>
        <v>Blue NRG</v>
      </c>
      <c r="B85" s="153" t="str">
        <f>'CP Oct 2020'!L63</f>
        <v>Blue Business Expert</v>
      </c>
      <c r="C85" s="136">
        <f>IF('CP Oct 2020'!BQ63=0,91*'CP Oct 2020'!M63/100,(91*'CP Oct 2020'!M63/100)+'CP Oct 2020'!BQ63/4)</f>
        <v>81.899999999999991</v>
      </c>
      <c r="D85" s="136">
        <f>IF('CP Oct 2020'!O63="",$C$62*$C$63*'CP Oct 2020'!N63/100,IF($C$62*$C$63&gt;='CP Oct 2020'!P63,('CP Oct 2020'!P63*'CP Oct 2020'!N63/100),($C$62*$C$63*'CP Oct 2020'!N63/100)))</f>
        <v>1084.0454545454545</v>
      </c>
      <c r="E85" s="136">
        <f>IF(AND('CP Oct 2020'!P63&gt;0,'CP Oct 2020'!R63&gt;0),IF($C$62*$C$63&lt;'CP Oct 2020'!P63,0,IF($C$62*$C$63&lt;=('CP Oct 2020'!R63+'CP Oct 2020'!P63),(($C$62*$C$63-'CP Oct 2020'!P63)*'CP Oct 2020'!Q63/100),(('CP Oct 2020'!R63)*'CP Oct 2020'!Q63/100))),0)</f>
        <v>0</v>
      </c>
      <c r="F85" s="136">
        <f>IF(AND('CP Oct 2020'!Q63&gt;0,'CP Oct 2020'!S63&gt;0),IF($C$62*$C$63&lt;('CP Oct 2020'!R63+'CP Oct 2020'!P63),0,IF($C$62*$C$63&lt;=('CP Oct 2020'!T63+'CP Oct 2020'!R63+'CP Oct 2020'!P63),(($C$62*$C$63-('CP Oct 2020'!R63+'CP Oct 2020'!P63))*'CP Oct 2020'!S63/100),('CP Oct 2020'!T63*'CP Oct 2020'!S63/100))),0)</f>
        <v>0</v>
      </c>
      <c r="G85" s="137">
        <f>IF(AND('CP Oct 2020'!R63&gt;0,'CP Oct 2020'!T63&gt;0),IF(($C$62*$C$63&lt;'CP Oct 2020'!T63),(0),($C$62*$C$63-'CP Oct 2020'!T63)*'CP Oct 2020'!U63/100),IF(AND('CP Oct 2020'!R63&gt;0,'CP Oct 2020'!T63=""),IF(($C$62*$C$63&lt;'CP Oct 2020'!R63+'CP Oct 2020'!P63),(0),(($C$62*$C$63-('CP Oct 2020'!R63+'CP Oct 2020'!P63))*'CP Oct 2020'!S63/100)),IF(AND('CP Oct 2020'!P63&gt;0,'CP Oct 2020'!R63=""&gt;0),IF(($C$62*$C$63&lt;'CP Oct 2020'!P63),(0),($C$62*$C$63-'CP Oct 2020'!P63)*'CP Oct 2020'!Q63/100),0)))</f>
        <v>0</v>
      </c>
      <c r="H85" s="136">
        <f>($C$62*$C$64)*'CP Oct 2020'!W63/100</f>
        <v>197.04545454545453</v>
      </c>
      <c r="I85" s="138">
        <f t="shared" si="35"/>
        <v>1362.9909090909091</v>
      </c>
      <c r="J85" s="484">
        <f t="shared" si="36"/>
        <v>5124.363636363636</v>
      </c>
      <c r="K85" s="485">
        <f t="shared" si="37"/>
        <v>5451.9636363636364</v>
      </c>
      <c r="L85" s="139">
        <f t="shared" si="38"/>
        <v>5997.1600000000008</v>
      </c>
      <c r="M85" s="135">
        <f>'CP Oct 2020'!BC63</f>
        <v>0</v>
      </c>
      <c r="N85" s="135">
        <f>'CP Oct 2020'!BD63</f>
        <v>0</v>
      </c>
      <c r="O85" s="135">
        <f>'CP Oct 2020'!BE63</f>
        <v>0</v>
      </c>
      <c r="P85" s="135">
        <f>'CP Oct 2020'!BF63</f>
        <v>0</v>
      </c>
      <c r="Q85" s="415" t="str">
        <f t="shared" si="39"/>
        <v>No discount</v>
      </c>
      <c r="R85" s="153" t="str">
        <f t="shared" si="32"/>
        <v>Exclusive</v>
      </c>
      <c r="S85" s="483">
        <f t="shared" si="33"/>
        <v>5451.9636363636364</v>
      </c>
      <c r="T85" s="483">
        <f t="shared" si="34"/>
        <v>5451.9636363636364</v>
      </c>
      <c r="U85" s="139">
        <f t="shared" si="41"/>
        <v>5997.1600000000008</v>
      </c>
      <c r="V85" s="139">
        <f t="shared" si="41"/>
        <v>5997.1600000000008</v>
      </c>
      <c r="W85" s="165">
        <f>'CP Oct 2020'!BM63</f>
        <v>0</v>
      </c>
      <c r="X85" s="166" t="str">
        <f>'CP Oct 2020'!BN63</f>
        <v>n</v>
      </c>
    </row>
    <row r="86" spans="1:24" x14ac:dyDescent="0.15">
      <c r="A86" s="151" t="str">
        <f>'CP Oct 2020'!K64</f>
        <v>Tango Energy</v>
      </c>
      <c r="B86" s="153" t="str">
        <f>'CP Oct 2020'!L64</f>
        <v>Business Select</v>
      </c>
      <c r="C86" s="136">
        <f>IF('CP Oct 2020'!BQ64=0,91*'CP Oct 2020'!M64/100,(91*'CP Oct 2020'!M64/100)+'CP Oct 2020'!BQ64/4)</f>
        <v>106.46999999999998</v>
      </c>
      <c r="D86" s="136">
        <f>IF('CP Oct 2020'!O64="",$C$62*$C$63*'CP Oct 2020'!N64/100,IF($C$62*$C$63&gt;='CP Oct 2020'!P64,('CP Oct 2020'!P64*'CP Oct 2020'!N64/100),($C$62*$C$63*'CP Oct 2020'!N64/100)))</f>
        <v>920.49999999999989</v>
      </c>
      <c r="E86" s="136">
        <f>IF(AND('CP Oct 2020'!P64&gt;0,'CP Oct 2020'!R64&gt;0),IF($C$62*$C$63&lt;'CP Oct 2020'!P64,0,IF($C$62*$C$63&lt;=('CP Oct 2020'!R64+'CP Oct 2020'!P64),(($C$62*$C$63-'CP Oct 2020'!P64)*'CP Oct 2020'!Q64/100),(('CP Oct 2020'!R64)*'CP Oct 2020'!Q64/100))),0)</f>
        <v>0</v>
      </c>
      <c r="F86" s="136">
        <f>IF(AND('CP Oct 2020'!Q64&gt;0,'CP Oct 2020'!S64&gt;0),IF($C$62*$C$63&lt;('CP Oct 2020'!R64+'CP Oct 2020'!P64),0,IF($C$62*$C$63&lt;=('CP Oct 2020'!T64+'CP Oct 2020'!R64+'CP Oct 2020'!P64),(($C$62*$C$63-('CP Oct 2020'!R64+'CP Oct 2020'!P64))*'CP Oct 2020'!S64/100),('CP Oct 2020'!T64*'CP Oct 2020'!S64/100))),0)</f>
        <v>0</v>
      </c>
      <c r="G86" s="137">
        <f>IF(AND('CP Oct 2020'!R64&gt;0,'CP Oct 2020'!T64&gt;0),IF(($C$62*$C$63&lt;'CP Oct 2020'!T64),(0),($C$62*$C$63-'CP Oct 2020'!T64)*'CP Oct 2020'!U64/100),IF(AND('CP Oct 2020'!R64&gt;0,'CP Oct 2020'!T64=""),IF(($C$62*$C$63&lt;'CP Oct 2020'!R64+'CP Oct 2020'!P64),(0),(($C$62*$C$63-('CP Oct 2020'!R64+'CP Oct 2020'!P64))*'CP Oct 2020'!S64/100)),IF(AND('CP Oct 2020'!P64&gt;0,'CP Oct 2020'!R64=""&gt;0),IF(($C$62*$C$63&lt;'CP Oct 2020'!P64),(0),($C$62*$C$63-'CP Oct 2020'!P64)*'CP Oct 2020'!Q64/100),0)))</f>
        <v>0</v>
      </c>
      <c r="H86" s="136">
        <f>($C$62*$C$64)*'CP Oct 2020'!W64/100</f>
        <v>265.5</v>
      </c>
      <c r="I86" s="138">
        <f t="shared" si="35"/>
        <v>1292.4699999999998</v>
      </c>
      <c r="J86" s="484">
        <f t="shared" si="36"/>
        <v>4743.9999999999991</v>
      </c>
      <c r="K86" s="485">
        <f t="shared" si="37"/>
        <v>5169.8799999999992</v>
      </c>
      <c r="L86" s="139">
        <f t="shared" si="38"/>
        <v>5686.8679999999995</v>
      </c>
      <c r="M86" s="135">
        <f>'CP Oct 2020'!BC64</f>
        <v>0</v>
      </c>
      <c r="N86" s="135">
        <f>'CP Oct 2020'!BD64</f>
        <v>0</v>
      </c>
      <c r="O86" s="135">
        <f>'CP Oct 2020'!BE64</f>
        <v>0</v>
      </c>
      <c r="P86" s="135">
        <f>'CP Oct 2020'!BF64</f>
        <v>0</v>
      </c>
      <c r="Q86" s="415" t="str">
        <f t="shared" si="39"/>
        <v>No discount</v>
      </c>
      <c r="R86" s="153" t="str">
        <f t="shared" si="32"/>
        <v>Exclusive</v>
      </c>
      <c r="S86" s="483">
        <f t="shared" si="33"/>
        <v>5169.8799999999992</v>
      </c>
      <c r="T86" s="483">
        <f t="shared" si="34"/>
        <v>5169.8799999999992</v>
      </c>
      <c r="U86" s="139">
        <f t="shared" si="41"/>
        <v>5686.8679999999995</v>
      </c>
      <c r="V86" s="139">
        <f t="shared" si="41"/>
        <v>5686.8679999999995</v>
      </c>
      <c r="W86" s="165">
        <f>'CP Oct 2020'!BM64</f>
        <v>0</v>
      </c>
      <c r="X86" s="166" t="str">
        <f>'CP Oct 2020'!BN64</f>
        <v>n</v>
      </c>
    </row>
    <row r="87" spans="1:24" x14ac:dyDescent="0.15">
      <c r="A87" s="151" t="str">
        <f>'CP Oct 2020'!K65</f>
        <v>Powerclub</v>
      </c>
      <c r="B87" s="153" t="str">
        <f>'CP Oct 2020'!L65</f>
        <v xml:space="preserve">Bis Flex </v>
      </c>
      <c r="C87" s="136">
        <f>IF('CP Oct 2020'!BQ65=0,91*'CP Oct 2020'!M65/100,(91*'CP Oct 2020'!M65/100)+'CP Oct 2020'!BQ65/4)</f>
        <v>99.635272727272721</v>
      </c>
      <c r="D87" s="136">
        <f>IF('CP Oct 2020'!O65="",$C$62*$C$63*'CP Oct 2020'!N65/100,IF($C$62*$C$63&gt;='CP Oct 2020'!P65,('CP Oct 2020'!P65*'CP Oct 2020'!N65/100),($C$62*$C$63*'CP Oct 2020'!N65/100)))</f>
        <v>806.27272727272725</v>
      </c>
      <c r="E87" s="136">
        <f>IF(AND('CP Oct 2020'!P65&gt;0,'CP Oct 2020'!R65&gt;0),IF($C$62*$C$63&lt;'CP Oct 2020'!P65,0,IF($C$62*$C$63&lt;=('CP Oct 2020'!R65+'CP Oct 2020'!P65),(($C$62*$C$63-'CP Oct 2020'!P65)*'CP Oct 2020'!Q65/100),(('CP Oct 2020'!R65)*'CP Oct 2020'!Q65/100))),0)</f>
        <v>0</v>
      </c>
      <c r="F87" s="136">
        <f>IF(AND('CP Oct 2020'!Q65&gt;0,'CP Oct 2020'!S65&gt;0),IF($C$62*$C$63&lt;('CP Oct 2020'!R65+'CP Oct 2020'!P65),0,IF($C$62*$C$63&lt;=('CP Oct 2020'!T65+'CP Oct 2020'!R65+'CP Oct 2020'!P65),(($C$62*$C$63-('CP Oct 2020'!R65+'CP Oct 2020'!P65))*'CP Oct 2020'!S65/100),('CP Oct 2020'!T65*'CP Oct 2020'!S65/100))),0)</f>
        <v>0</v>
      </c>
      <c r="G87" s="137">
        <f>IF(AND('CP Oct 2020'!R65&gt;0,'CP Oct 2020'!T65&gt;0),IF(($C$62*$C$63&lt;'CP Oct 2020'!T65),(0),($C$62*$C$63-'CP Oct 2020'!T65)*'CP Oct 2020'!U65/100),IF(AND('CP Oct 2020'!R65&gt;0,'CP Oct 2020'!T65=""),IF(($C$62*$C$63&lt;'CP Oct 2020'!R65+'CP Oct 2020'!P65),(0),(($C$62*$C$63-('CP Oct 2020'!R65+'CP Oct 2020'!P65))*'CP Oct 2020'!S65/100)),IF(AND('CP Oct 2020'!P65&gt;0,'CP Oct 2020'!R65=""&gt;0),IF(($C$62*$C$63&lt;'CP Oct 2020'!P65),(0),($C$62*$C$63-'CP Oct 2020'!P65)*'CP Oct 2020'!Q65/100),0)))</f>
        <v>0</v>
      </c>
      <c r="H87" s="136">
        <f>($C$62*$C$64)*'CP Oct 2020'!W65/100</f>
        <v>217.22727272727272</v>
      </c>
      <c r="I87" s="138">
        <f t="shared" si="35"/>
        <v>1123.1352727272726</v>
      </c>
      <c r="J87" s="484">
        <f t="shared" si="36"/>
        <v>4093.9999999999995</v>
      </c>
      <c r="K87" s="485">
        <f t="shared" si="37"/>
        <v>4492.5410909090906</v>
      </c>
      <c r="L87" s="139">
        <f t="shared" si="38"/>
        <v>4941.7952000000005</v>
      </c>
      <c r="M87" s="135">
        <f>'CP Oct 2020'!BC65</f>
        <v>0</v>
      </c>
      <c r="N87" s="135">
        <f>'CP Oct 2020'!BD65</f>
        <v>0</v>
      </c>
      <c r="O87" s="135">
        <f>'CP Oct 2020'!BE65</f>
        <v>0</v>
      </c>
      <c r="P87" s="135">
        <f>'CP Oct 2020'!BF65</f>
        <v>0</v>
      </c>
      <c r="Q87" s="415" t="str">
        <f t="shared" si="39"/>
        <v>No discount</v>
      </c>
      <c r="R87" s="153" t="str">
        <f t="shared" si="32"/>
        <v>Exclusive</v>
      </c>
      <c r="S87" s="484">
        <f t="shared" si="33"/>
        <v>4492.5410909090906</v>
      </c>
      <c r="T87" s="485">
        <f t="shared" si="34"/>
        <v>4492.5410909090906</v>
      </c>
      <c r="U87" s="139">
        <f t="shared" si="41"/>
        <v>4941.7952000000005</v>
      </c>
      <c r="V87" s="139">
        <f t="shared" si="41"/>
        <v>4941.7952000000005</v>
      </c>
      <c r="W87" s="165">
        <f>'CP Oct 2020'!BM65</f>
        <v>0</v>
      </c>
      <c r="X87" s="166">
        <f>'CP Oct 2020'!BN65</f>
        <v>0</v>
      </c>
    </row>
    <row r="88" spans="1:24" ht="15" thickBot="1" x14ac:dyDescent="0.2">
      <c r="A88" s="152" t="str">
        <f>'CP Oct 2020'!K66</f>
        <v>Energy Locals</v>
      </c>
      <c r="B88" s="155" t="str">
        <f>'CP Oct 2020'!L66</f>
        <v>Business Member</v>
      </c>
      <c r="C88" s="145">
        <f>IF('CP Oct 2020'!BQ66=0,91*'CP Oct 2020'!M66/100,(91*'CP Oct 2020'!M66/100)+'CP Oct 2020'!BQ66/4)</f>
        <v>105.89999999999999</v>
      </c>
      <c r="D88" s="145">
        <f>IF('CP Oct 2020'!O66="",$C$62*$C$63*'CP Oct 2020'!N66/100,IF($C$62*$C$63&gt;='CP Oct 2020'!P66,('CP Oct 2020'!P66*'CP Oct 2020'!N66/100),($C$62*$C$63*'CP Oct 2020'!N66/100)))</f>
        <v>954.54545454545439</v>
      </c>
      <c r="E88" s="145">
        <f>IF(AND('CP Oct 2020'!P66&gt;0,'CP Oct 2020'!R66&gt;0),IF($C$62*$C$63&lt;'CP Oct 2020'!P66,0,IF($C$62*$C$63&lt;=('CP Oct 2020'!R66+'CP Oct 2020'!P66),(($C$62*$C$63-'CP Oct 2020'!P66)*'CP Oct 2020'!Q66/100),(('CP Oct 2020'!R66)*'CP Oct 2020'!Q66/100))),0)</f>
        <v>0</v>
      </c>
      <c r="F88" s="145">
        <f>IF(AND('CP Oct 2020'!Q66&gt;0,'CP Oct 2020'!S66&gt;0),IF($C$62*$C$63&lt;('CP Oct 2020'!R66+'CP Oct 2020'!P66),0,IF($C$62*$C$63&lt;=('CP Oct 2020'!T66+'CP Oct 2020'!R66+'CP Oct 2020'!P66),(($C$62*$C$63-('CP Oct 2020'!R66+'CP Oct 2020'!P66))*'CP Oct 2020'!S66/100),('CP Oct 2020'!T66*'CP Oct 2020'!S66/100))),0)</f>
        <v>0</v>
      </c>
      <c r="G88" s="146">
        <f>IF(AND('CP Oct 2020'!R66&gt;0,'CP Oct 2020'!T66&gt;0),IF(($C$62*$C$63&lt;'CP Oct 2020'!T66),(0),($C$62*$C$63-'CP Oct 2020'!T66)*'CP Oct 2020'!U66/100),IF(AND('CP Oct 2020'!R66&gt;0,'CP Oct 2020'!T66=""),IF(($C$62*$C$63&lt;'CP Oct 2020'!R66+'CP Oct 2020'!P66),(0),(($C$62*$C$63-('CP Oct 2020'!R66+'CP Oct 2020'!P66))*'CP Oct 2020'!S66/100)),IF(AND('CP Oct 2020'!P66&gt;0,'CP Oct 2020'!R66=""&gt;0),IF(($C$62*$C$63&lt;'CP Oct 2020'!P66),(0),($C$62*$C$63-'CP Oct 2020'!P66)*'CP Oct 2020'!Q66/100),0)))</f>
        <v>0</v>
      </c>
      <c r="H88" s="145">
        <f>($C$62*$C$64)*'CP Oct 2020'!W66/100</f>
        <v>279.5454545454545</v>
      </c>
      <c r="I88" s="147">
        <f t="shared" si="35"/>
        <v>1339.9909090909089</v>
      </c>
      <c r="J88" s="488">
        <f t="shared" si="36"/>
        <v>4936.3636363636351</v>
      </c>
      <c r="K88" s="489">
        <f t="shared" si="37"/>
        <v>5359.9636363636355</v>
      </c>
      <c r="L88" s="148">
        <f t="shared" si="38"/>
        <v>5895.9599999999991</v>
      </c>
      <c r="M88" s="144">
        <f>'CP Oct 2020'!BC66</f>
        <v>0</v>
      </c>
      <c r="N88" s="144">
        <f>'CP Oct 2020'!BD66</f>
        <v>0</v>
      </c>
      <c r="O88" s="144">
        <f>'CP Oct 2020'!BE66</f>
        <v>0</v>
      </c>
      <c r="P88" s="144">
        <f>'CP Oct 2020'!BF66</f>
        <v>0</v>
      </c>
      <c r="Q88" s="416" t="str">
        <f t="shared" si="39"/>
        <v>No discount</v>
      </c>
      <c r="R88" s="155" t="str">
        <f t="shared" si="32"/>
        <v>Exclusive</v>
      </c>
      <c r="S88" s="488">
        <f t="shared" si="33"/>
        <v>5359.9636363636355</v>
      </c>
      <c r="T88" s="489">
        <f t="shared" si="34"/>
        <v>5359.9636363636355</v>
      </c>
      <c r="U88" s="148">
        <f t="shared" si="41"/>
        <v>5895.9599999999991</v>
      </c>
      <c r="V88" s="148">
        <f t="shared" si="41"/>
        <v>5895.9599999999991</v>
      </c>
      <c r="W88" s="168">
        <f>'CP Oct 2020'!BM66</f>
        <v>0</v>
      </c>
      <c r="X88" s="169" t="str">
        <f>'CP Oct 2020'!BN66</f>
        <v>n</v>
      </c>
    </row>
    <row r="89" spans="1:24" x14ac:dyDescent="0.15">
      <c r="A89" s="532"/>
      <c r="B89" s="532"/>
      <c r="C89" s="532"/>
      <c r="D89" s="532"/>
      <c r="E89" s="532"/>
      <c r="F89" s="532"/>
      <c r="G89" s="532"/>
      <c r="H89" s="532"/>
      <c r="I89" s="532"/>
      <c r="J89" s="532"/>
      <c r="K89" s="532"/>
      <c r="L89" s="532"/>
      <c r="M89" s="532"/>
      <c r="N89" s="532"/>
      <c r="O89" s="532"/>
      <c r="P89" s="532"/>
      <c r="Q89" s="532"/>
      <c r="R89" s="532"/>
      <c r="S89" s="532"/>
      <c r="T89" s="532"/>
      <c r="U89" s="532"/>
      <c r="V89" s="532"/>
      <c r="W89" s="532"/>
      <c r="X89" s="532"/>
    </row>
    <row r="90" spans="1:24" ht="15" thickBot="1" x14ac:dyDescent="0.2">
      <c r="S90" s="528"/>
      <c r="U90" s="528"/>
      <c r="V90" s="528"/>
      <c r="W90" s="528"/>
    </row>
    <row r="91" spans="1:24" x14ac:dyDescent="0.15">
      <c r="A91" s="109" t="s">
        <v>7</v>
      </c>
      <c r="B91" s="110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0"/>
      <c r="Q91" s="110"/>
      <c r="R91" s="110"/>
      <c r="S91" s="110"/>
      <c r="T91" s="110"/>
      <c r="U91" s="110"/>
      <c r="V91" s="110"/>
      <c r="W91" s="110"/>
      <c r="X91" s="112"/>
    </row>
    <row r="92" spans="1:24" x14ac:dyDescent="0.15">
      <c r="A92" s="113" t="s">
        <v>110</v>
      </c>
      <c r="B92" s="111"/>
      <c r="C92" s="119">
        <v>5000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</row>
    <row r="93" spans="1:24" x14ac:dyDescent="0.15">
      <c r="A93" s="113" t="s">
        <v>176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</row>
    <row r="94" spans="1:24" x14ac:dyDescent="0.15">
      <c r="A94" s="113" t="s">
        <v>139</v>
      </c>
      <c r="B94" s="111"/>
      <c r="C94" s="120">
        <v>0.4</v>
      </c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</row>
    <row r="95" spans="1:24" x14ac:dyDescent="0.15">
      <c r="A95" s="113" t="s">
        <v>205</v>
      </c>
      <c r="B95" s="111"/>
      <c r="C95" s="120">
        <v>0.3</v>
      </c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4"/>
    </row>
    <row r="96" spans="1:24" x14ac:dyDescent="0.15">
      <c r="A96" s="113"/>
      <c r="B96" s="111"/>
      <c r="C96" s="111"/>
      <c r="D96" s="111"/>
      <c r="E96" s="111"/>
      <c r="F96" s="111"/>
      <c r="G96" s="111"/>
      <c r="H96" s="111"/>
      <c r="I96" s="111"/>
      <c r="J96" s="111"/>
      <c r="K96" s="111"/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4"/>
    </row>
    <row r="97" spans="1:115" s="533" customFormat="1" ht="75" x14ac:dyDescent="0.15">
      <c r="A97" s="156" t="s">
        <v>14</v>
      </c>
      <c r="B97" s="157" t="s">
        <v>15</v>
      </c>
      <c r="C97" s="158" t="s">
        <v>5</v>
      </c>
      <c r="D97" s="158" t="s">
        <v>16</v>
      </c>
      <c r="E97" s="158" t="s">
        <v>554</v>
      </c>
      <c r="F97" s="158" t="s">
        <v>3</v>
      </c>
      <c r="G97" s="158" t="s">
        <v>17</v>
      </c>
      <c r="H97" s="158" t="s">
        <v>9</v>
      </c>
      <c r="I97" s="158" t="s">
        <v>556</v>
      </c>
      <c r="J97" s="478" t="s">
        <v>1515</v>
      </c>
      <c r="K97" s="479" t="s">
        <v>28</v>
      </c>
      <c r="L97" s="159" t="s">
        <v>1520</v>
      </c>
      <c r="M97" s="160" t="s">
        <v>29</v>
      </c>
      <c r="N97" s="160" t="s">
        <v>30</v>
      </c>
      <c r="O97" s="160" t="s">
        <v>31</v>
      </c>
      <c r="P97" s="160" t="s">
        <v>1</v>
      </c>
      <c r="Q97" s="480" t="s">
        <v>1516</v>
      </c>
      <c r="R97" s="480" t="s">
        <v>1517</v>
      </c>
      <c r="S97" s="161" t="s">
        <v>1521</v>
      </c>
      <c r="T97" s="161" t="s">
        <v>1522</v>
      </c>
      <c r="U97" s="162" t="s">
        <v>11</v>
      </c>
      <c r="V97" s="162" t="s">
        <v>12</v>
      </c>
      <c r="W97" s="160" t="s">
        <v>2</v>
      </c>
      <c r="X97" s="163" t="s">
        <v>19</v>
      </c>
      <c r="Y97" s="526"/>
      <c r="Z97" s="526"/>
      <c r="AA97" s="526"/>
      <c r="AB97" s="526"/>
      <c r="AC97" s="526"/>
      <c r="AD97" s="526"/>
      <c r="AE97" s="526"/>
      <c r="AF97" s="526"/>
      <c r="AG97" s="526"/>
      <c r="AH97" s="526"/>
      <c r="AI97" s="526"/>
      <c r="AJ97" s="526"/>
      <c r="AK97" s="526"/>
      <c r="AL97" s="526"/>
      <c r="AM97" s="526"/>
      <c r="AN97" s="526"/>
      <c r="AO97" s="526"/>
      <c r="AP97" s="526"/>
      <c r="AQ97" s="526"/>
      <c r="AR97" s="526"/>
      <c r="AS97" s="526"/>
      <c r="AT97" s="526"/>
      <c r="AU97" s="526"/>
      <c r="AV97" s="526"/>
      <c r="AW97" s="526"/>
      <c r="AX97" s="526"/>
      <c r="AY97" s="526"/>
      <c r="AZ97" s="526"/>
      <c r="BA97" s="526"/>
      <c r="BB97" s="526"/>
      <c r="BC97" s="526"/>
      <c r="BD97" s="526"/>
      <c r="BE97" s="526"/>
      <c r="BF97" s="526"/>
      <c r="BG97" s="526"/>
      <c r="BH97" s="526"/>
      <c r="BI97" s="526"/>
      <c r="BJ97" s="526"/>
      <c r="BK97" s="526"/>
      <c r="BL97" s="526"/>
      <c r="BM97" s="526"/>
      <c r="BN97" s="526"/>
      <c r="BO97" s="526"/>
      <c r="BP97" s="526"/>
      <c r="BQ97" s="526"/>
      <c r="BR97" s="526"/>
      <c r="BS97" s="526"/>
      <c r="BT97" s="526"/>
      <c r="BU97" s="526"/>
      <c r="BV97" s="526"/>
      <c r="BW97" s="526"/>
      <c r="BX97" s="526"/>
      <c r="BY97" s="526"/>
      <c r="BZ97" s="526"/>
      <c r="CA97" s="526"/>
      <c r="CB97" s="526"/>
      <c r="CC97" s="526"/>
      <c r="CD97" s="526"/>
      <c r="CE97" s="526"/>
      <c r="CF97" s="526"/>
      <c r="CG97" s="526"/>
      <c r="CH97" s="526"/>
      <c r="CI97" s="526"/>
      <c r="CJ97" s="526"/>
      <c r="CK97" s="526"/>
      <c r="CL97" s="526"/>
      <c r="CM97" s="526"/>
      <c r="CN97" s="526"/>
      <c r="CO97" s="526"/>
      <c r="CP97" s="526"/>
      <c r="CQ97" s="526"/>
      <c r="CR97" s="526"/>
      <c r="CS97" s="526"/>
      <c r="CT97" s="526"/>
      <c r="CU97" s="526"/>
      <c r="CV97" s="526"/>
      <c r="CW97" s="526"/>
      <c r="CX97" s="526"/>
      <c r="CY97" s="526"/>
      <c r="CZ97" s="526"/>
      <c r="DA97" s="526"/>
      <c r="DB97" s="526"/>
      <c r="DC97" s="526"/>
      <c r="DD97" s="526"/>
      <c r="DE97" s="526"/>
      <c r="DF97" s="526"/>
      <c r="DG97" s="526"/>
      <c r="DH97" s="526"/>
      <c r="DI97" s="526"/>
      <c r="DJ97" s="526"/>
      <c r="DK97" s="526"/>
    </row>
    <row r="98" spans="1:115" x14ac:dyDescent="0.15">
      <c r="A98" s="151" t="str">
        <f>'CP Oct 2020'!K67</f>
        <v>Alinta Energy</v>
      </c>
      <c r="B98" s="153" t="str">
        <f>'CP Oct 2020'!L67</f>
        <v>BusinessDeal</v>
      </c>
      <c r="C98" s="136">
        <f>IF('CP Oct 2020'!BQ67=0,91*'CP Oct 2020'!M67/100,(91*'CP Oct 2020'!M67/100)+'CP Oct 2020'!BQ67/4)</f>
        <v>120.30199999999999</v>
      </c>
      <c r="D98" s="136">
        <f>IF('CP Oct 2020'!O67="",$C$92*$C$93*'CP Oct 2020'!N67/100,IF($C$92*$C$93&gt;='CP Oct 2020'!P67,('CP Oct 2020'!P67*'CP Oct 2020'!N67/100),($C$92*$C$93*'CP Oct 2020'!N67/100)))</f>
        <v>480</v>
      </c>
      <c r="E98" s="136">
        <f>IF(AND('CP Oct 2020'!P67&gt;0,'CP Oct 2020'!R67&gt;0),IF($C$92*$C$93&lt;'CP Oct 2020'!P67,0,IF($C$92*$C$93&lt;=('CP Oct 2020'!R67+'CP Oct 2020'!P67),(($C$92*$C$93-'CP Oct 2020'!P67)*'CP Oct 2020'!Q67/100),(('CP Oct 2020'!R67)*'CP Oct 2020'!Q67/100))),0)</f>
        <v>0</v>
      </c>
      <c r="F98" s="136">
        <f>IF(AND('CP Oct 2020'!R67&gt;0,'CP Oct 2020'!T67&gt;0),IF(($C$92*$C$93&lt;'CP Oct 2020'!T67),(0),($C$92*$C$93-'CP Oct 2020'!T67)*'CP Oct 2020'!U67/100),IF(AND('CP Oct 2020'!R67&gt;0,'CP Oct 2020'!T67=""),IF(($C$92*$C$93&lt;'CP Oct 2020'!R67+'CP Oct 2020'!P67),(0),(($C$92*$C$93-('CP Oct 2020'!R67+'CP Oct 2020'!P67))*'CP Oct 2020'!S67/100)),IF(AND('CP Oct 2020'!P67&gt;0,'CP Oct 2020'!R67=""&gt;0),IF(($C$92*$C$93&lt;'CP Oct 2020'!P67),(0),($C$92*$C$93-'CP Oct 2020'!P67)*'CP Oct 2020'!Q67/100),0)))</f>
        <v>0</v>
      </c>
      <c r="G98" s="137">
        <f>($C$92*$C$94)*'CP Oct 2020'!AI67/100</f>
        <v>461.99999999999994</v>
      </c>
      <c r="H98" s="136">
        <f>($C$92*$C$95)*'CP Oct 2020'!W67/100</f>
        <v>245.99999999999997</v>
      </c>
      <c r="I98" s="138">
        <f>SUM(C98:H98)</f>
        <v>1308.3019999999999</v>
      </c>
      <c r="J98" s="484">
        <f>(I98-C98)*4</f>
        <v>4752</v>
      </c>
      <c r="K98" s="485">
        <f>I98*4</f>
        <v>5233.2079999999996</v>
      </c>
      <c r="L98" s="139">
        <f>K98*1.1</f>
        <v>5756.5288</v>
      </c>
      <c r="M98" s="135">
        <f>'CP Oct 2020'!BC67</f>
        <v>0</v>
      </c>
      <c r="N98" s="135">
        <f>'CP Oct 2020'!BD67</f>
        <v>0</v>
      </c>
      <c r="O98" s="135">
        <f>'CP Oct 2020'!BE67</f>
        <v>0</v>
      </c>
      <c r="P98" s="135">
        <f>'CP Oct 2020'!BF67</f>
        <v>0</v>
      </c>
      <c r="Q98" s="415" t="str">
        <f>IF(SUM(M98:P98)=0,"No discount",IF(M98&gt;0,"Guaranteed off bill",IF(N98&gt;0,"Guaranteed off usage",IF(O98&gt;0,"Pay-on-time off bill","Pay-on-time off usage"))))</f>
        <v>No discount</v>
      </c>
      <c r="R98" s="153" t="str">
        <f t="shared" ref="R98:R101" si="42">IF(OR(A98="Origin Energy",A98="Red Energy",A98="Powershop"),"Inclusive","Exclusive")</f>
        <v>Exclusive</v>
      </c>
      <c r="S98" s="490">
        <f>IF(AND(Q98="Guaranteed off bill",R98="Inclusive"),((K98*1.1)-((K98*1.1)*M98/100))/1.1,IF(AND(Q98="Guaranteed off usage",R98="Inclusive"),((K98*1.1)-((J98*1.1)*N98/100))/1.1,IF(AND(Q98="Guaranteed off bill",R98="Exclusive"),K98-(K98*M98/100),IF(AND(Q98="Guaranteed off usage",R98="Exclusive"),K98-(J98*N98/100),IF(R98="Inclusive",((K98*1.1))/1.1,K98)))))</f>
        <v>5233.2079999999996</v>
      </c>
      <c r="T98" s="490">
        <f>IF(AND(Q98="Pay-on-time off bill",R98="Inclusive"),((S98*1.1)-((S98*1.1)*O98/100))/1.1,IF(AND(Q98="Pay-on-time off usage",R98="Inclusive"),((S98*1.1)-((J98*1.1)*P98/100))/1.1,IF(AND(Q98="Pay-on-time off bill",R98="Exclusive"),S98-(S98*O98/100),IF(AND(Q98="Pay-on-time off usage",R98="Exclusive"),S98-(J98*P98/100),IF(R98="Inclusive",((S98*1.1))/1.1,S98)))))</f>
        <v>5233.2079999999996</v>
      </c>
      <c r="U98" s="139">
        <f>S98*1.1</f>
        <v>5756.5288</v>
      </c>
      <c r="V98" s="139">
        <f>T98*1.1</f>
        <v>5756.5288</v>
      </c>
      <c r="W98" s="140">
        <f>'CP Oct 2020'!BM67</f>
        <v>0</v>
      </c>
      <c r="X98" s="141" t="str">
        <f>'CP Oct 2020'!BN67</f>
        <v>n</v>
      </c>
    </row>
    <row r="99" spans="1:115" x14ac:dyDescent="0.15">
      <c r="A99" s="151" t="str">
        <f>'CP Oct 2020'!K68</f>
        <v>Click Energy</v>
      </c>
      <c r="B99" s="153" t="str">
        <f>'CP Oct 2020'!L68</f>
        <v>Business Ready</v>
      </c>
      <c r="C99" s="136">
        <f>IF('CP Oct 2020'!BQ68=0,91*'CP Oct 2020'!M68/100,(91*'CP Oct 2020'!M68/100)+'CP Oct 2020'!BQ68/4)</f>
        <v>106.31281818181816</v>
      </c>
      <c r="D99" s="136">
        <f>IF('CP Oct 2020'!O68="",$C$92*$C$93*'CP Oct 2020'!N68/100,IF($C$92*$C$93&gt;='CP Oct 2020'!P68,('CP Oct 2020'!P68*'CP Oct 2020'!N68/100),($C$92*$C$93*'CP Oct 2020'!N68/100)))</f>
        <v>462.13636363636363</v>
      </c>
      <c r="E99" s="136">
        <f>IF(AND('CP Oct 2020'!P68&gt;0,'CP Oct 2020'!R68&gt;0),IF($C$92*$C$93&lt;'CP Oct 2020'!P68,0,IF($C$92*$C$93&lt;=('CP Oct 2020'!R68+'CP Oct 2020'!P68),(($C$92*$C$93-'CP Oct 2020'!P68)*'CP Oct 2020'!Q68/100),(('CP Oct 2020'!R68)*'CP Oct 2020'!Q68/100))),0)</f>
        <v>0</v>
      </c>
      <c r="F99" s="136">
        <f>IF(AND('CP Oct 2020'!R68&gt;0,'CP Oct 2020'!T68&gt;0),IF(($C$92*$C$93&lt;'CP Oct 2020'!T68),(0),($C$92*$C$93-'CP Oct 2020'!T68)*'CP Oct 2020'!U68/100),IF(AND('CP Oct 2020'!R68&gt;0,'CP Oct 2020'!T68=""),IF(($C$92*$C$93&lt;'CP Oct 2020'!R68+'CP Oct 2020'!P68),(0),(($C$92*$C$93-('CP Oct 2020'!R68+'CP Oct 2020'!P68))*'CP Oct 2020'!S68/100)),IF(AND('CP Oct 2020'!P68&gt;0,'CP Oct 2020'!R68=""&gt;0),IF(($C$92*$C$93&lt;'CP Oct 2020'!P68),(0),($C$92*$C$93-'CP Oct 2020'!P68)*'CP Oct 2020'!Q68/100),0)))</f>
        <v>0</v>
      </c>
      <c r="G99" s="137">
        <f>($C$92*$C$94)*'CP Oct 2020'!AI68/100</f>
        <v>558.54545454545439</v>
      </c>
      <c r="H99" s="136">
        <f>($C$92*$C$95)*'CP Oct 2020'!W68/100</f>
        <v>366.5454545454545</v>
      </c>
      <c r="I99" s="138">
        <f>SUM(C99:H99)</f>
        <v>1493.5400909090908</v>
      </c>
      <c r="J99" s="484">
        <f t="shared" ref="J99:J101" si="43">(I99-C99)*4</f>
        <v>5548.909090909091</v>
      </c>
      <c r="K99" s="485">
        <f t="shared" ref="K99:K101" si="44">I99*4</f>
        <v>5974.1603636363634</v>
      </c>
      <c r="L99" s="139">
        <f t="shared" ref="L99:L101" si="45">K99*1.1</f>
        <v>6571.5763999999999</v>
      </c>
      <c r="M99" s="135">
        <f>'CP Oct 2020'!BC68</f>
        <v>0</v>
      </c>
      <c r="N99" s="135">
        <f>'CP Oct 2020'!BD68</f>
        <v>0</v>
      </c>
      <c r="O99" s="135">
        <f>'CP Oct 2020'!BE68</f>
        <v>0</v>
      </c>
      <c r="P99" s="135">
        <f>'CP Oct 2020'!BF68</f>
        <v>0</v>
      </c>
      <c r="Q99" s="415" t="str">
        <f>IF(SUM(M99:P99)=0,"No discount",IF(M99&gt;0,"Guaranteed off bill",IF(N99&gt;0,"Guaranteed off usage",IF(O99&gt;0,"Pay-on-time off bill","Pay-on-time off usage"))))</f>
        <v>No discount</v>
      </c>
      <c r="R99" s="153" t="str">
        <f t="shared" si="42"/>
        <v>Exclusive</v>
      </c>
      <c r="S99" s="490">
        <f>IF(AND(Q99="Guaranteed off bill",R99="Inclusive"),((K99*1.1)-((K99*1.1)*M99/100))/1.1,IF(AND(Q99="Guaranteed off usage",R99="Inclusive"),((K99*1.1)-((J99*1.1)*N99/100))/1.1,IF(AND(Q99="Guaranteed off bill",R99="Exclusive"),K99-(K99*M99/100),IF(AND(Q99="Guaranteed off usage",R99="Exclusive"),K99-(J99*N99/100),IF(R99="Inclusive",((K99*1.1))/1.1,K99)))))</f>
        <v>5974.1603636363634</v>
      </c>
      <c r="T99" s="490">
        <f>IF(AND(Q99="Pay-on-time off bill",R99="Inclusive"),((S99*1.1)-((S99*1.1)*O99/100))/1.1,IF(AND(Q99="Pay-on-time off usage",R99="Inclusive"),((S99*1.1)-((J99*1.1)*P99/100))/1.1,IF(AND(Q99="Pay-on-time off bill",R99="Exclusive"),S99-(S99*O99/100),IF(AND(Q99="Pay-on-time off usage",R99="Exclusive"),S99-(J99*P99/100),IF(R99="Inclusive",((S99*1.1))/1.1,S99)))))</f>
        <v>5974.1603636363634</v>
      </c>
      <c r="U99" s="139">
        <f t="shared" ref="U99:V101" si="46">S99*1.1</f>
        <v>6571.5763999999999</v>
      </c>
      <c r="V99" s="139">
        <f t="shared" si="46"/>
        <v>6571.5763999999999</v>
      </c>
      <c r="W99" s="140">
        <f>'CP Oct 2020'!BM68</f>
        <v>0</v>
      </c>
      <c r="X99" s="141" t="str">
        <f>'CP Oct 2020'!BN68</f>
        <v>n</v>
      </c>
    </row>
    <row r="100" spans="1:115" x14ac:dyDescent="0.15">
      <c r="A100" s="151" t="str">
        <f>'CP Oct 2020'!K69</f>
        <v>Momentum Energy</v>
      </c>
      <c r="B100" s="153" t="str">
        <f>'CP Oct 2020'!L69</f>
        <v>SmilePower Flexi</v>
      </c>
      <c r="C100" s="136">
        <f>IF('CP Oct 2020'!BQ69=0,91*'CP Oct 2020'!M69/100,(91*'CP Oct 2020'!M69/100)+'CP Oct 2020'!BQ69/4)</f>
        <v>108.52163636363635</v>
      </c>
      <c r="D100" s="136">
        <f>IF('CP Oct 2020'!O69="",$C$92*$C$93*'CP Oct 2020'!N69/100,IF($C$92*$C$93&gt;='CP Oct 2020'!P69,('CP Oct 2020'!P69*'CP Oct 2020'!N69/100),($C$92*$C$93*'CP Oct 2020'!N69/100)))</f>
        <v>407.72727272727275</v>
      </c>
      <c r="E100" s="136">
        <f>IF(AND('CP Oct 2020'!P69&gt;0,'CP Oct 2020'!R69&gt;0),IF($C$92*$C$93&lt;'CP Oct 2020'!P69,0,IF($C$92*$C$93&lt;=('CP Oct 2020'!R69+'CP Oct 2020'!P69),(($C$92*$C$93-'CP Oct 2020'!P69)*'CP Oct 2020'!Q69/100),(('CP Oct 2020'!R69)*'CP Oct 2020'!Q69/100))),0)</f>
        <v>0</v>
      </c>
      <c r="F100" s="136">
        <f>IF(AND('CP Oct 2020'!R69&gt;0,'CP Oct 2020'!T69&gt;0),IF(($C$92*$C$93&lt;'CP Oct 2020'!T69),(0),($C$92*$C$93-'CP Oct 2020'!T69)*'CP Oct 2020'!U69/100),IF(AND('CP Oct 2020'!R69&gt;0,'CP Oct 2020'!T69=""),IF(($C$92*$C$93&lt;'CP Oct 2020'!R69+'CP Oct 2020'!P69),(0),(($C$92*$C$93-('CP Oct 2020'!R69+'CP Oct 2020'!P69))*'CP Oct 2020'!S69/100)),IF(AND('CP Oct 2020'!P69&gt;0,'CP Oct 2020'!R69=""&gt;0),IF(($C$92*$C$93&lt;'CP Oct 2020'!P69),(0),($C$92*$C$93-'CP Oct 2020'!P69)*'CP Oct 2020'!Q69/100),0)))</f>
        <v>0</v>
      </c>
      <c r="G100" s="137">
        <f>($C$92*$C$94)*'CP Oct 2020'!AI69/100</f>
        <v>453.09090909090907</v>
      </c>
      <c r="H100" s="142">
        <f>($C$92*$C$95)*'CP Oct 2020'!W69/100</f>
        <v>283.09090909090907</v>
      </c>
      <c r="I100" s="138">
        <f>SUM(C100:H100)</f>
        <v>1252.4307272727272</v>
      </c>
      <c r="J100" s="484">
        <f t="shared" si="43"/>
        <v>4575.6363636363631</v>
      </c>
      <c r="K100" s="485">
        <f t="shared" si="44"/>
        <v>5009.7229090909086</v>
      </c>
      <c r="L100" s="139">
        <f t="shared" si="45"/>
        <v>5510.6952000000001</v>
      </c>
      <c r="M100" s="135">
        <f>'CP Oct 2020'!BC69</f>
        <v>0</v>
      </c>
      <c r="N100" s="135">
        <f>'CP Oct 2020'!BD69</f>
        <v>0</v>
      </c>
      <c r="O100" s="135">
        <f>'CP Oct 2020'!BE69</f>
        <v>0</v>
      </c>
      <c r="P100" s="135">
        <f>'CP Oct 2020'!BF69</f>
        <v>0</v>
      </c>
      <c r="Q100" s="415" t="str">
        <f>IF(SUM(M100:P100)=0,"No discount",IF(M100&gt;0,"Guaranteed off bill",IF(N100&gt;0,"Guaranteed off usage",IF(O100&gt;0,"Pay-on-time off bill","Pay-on-time off usage"))))</f>
        <v>No discount</v>
      </c>
      <c r="R100" s="153" t="str">
        <f t="shared" si="42"/>
        <v>Exclusive</v>
      </c>
      <c r="S100" s="490">
        <f>IF(AND(Q100="Guaranteed off bill",R100="Inclusive"),((K100*1.1)-((K100*1.1)*M100/100))/1.1,IF(AND(Q100="Guaranteed off usage",R100="Inclusive"),((K100*1.1)-((J100*1.1)*N100/100))/1.1,IF(AND(Q100="Guaranteed off bill",R100="Exclusive"),K100-(K100*M100/100),IF(AND(Q100="Guaranteed off usage",R100="Exclusive"),K100-(J100*N100/100),IF(R100="Inclusive",((K100*1.1))/1.1,K100)))))</f>
        <v>5009.7229090909086</v>
      </c>
      <c r="T100" s="490">
        <f>IF(AND(Q100="Pay-on-time off bill",R100="Inclusive"),((S100*1.1)-((S100*1.1)*O100/100))/1.1,IF(AND(Q100="Pay-on-time off usage",R100="Inclusive"),((S100*1.1)-((J100*1.1)*P100/100))/1.1,IF(AND(Q100="Pay-on-time off bill",R100="Exclusive"),S100-(S100*O100/100),IF(AND(Q100="Pay-on-time off usage",R100="Exclusive"),S100-(J100*P100/100),IF(R100="Inclusive",((S100*1.1))/1.1,S100)))))</f>
        <v>5009.7229090909086</v>
      </c>
      <c r="U100" s="139">
        <f t="shared" si="46"/>
        <v>5510.6952000000001</v>
      </c>
      <c r="V100" s="139">
        <f t="shared" si="46"/>
        <v>5510.6952000000001</v>
      </c>
      <c r="W100" s="140">
        <f>'CP Oct 2020'!BM69</f>
        <v>0</v>
      </c>
      <c r="X100" s="141" t="str">
        <f>'CP Oct 2020'!BN69</f>
        <v>n</v>
      </c>
    </row>
    <row r="101" spans="1:115" x14ac:dyDescent="0.15">
      <c r="A101" s="151" t="str">
        <f>'CP Oct 2020'!K70</f>
        <v>Red Energy</v>
      </c>
      <c r="B101" s="153" t="str">
        <f>'CP Oct 2020'!L70</f>
        <v>Red Business Saver</v>
      </c>
      <c r="C101" s="136">
        <f>IF('CP Oct 2020'!BQ70=0,91*'CP Oct 2020'!M70/100,(91*'CP Oct 2020'!M70/100)+'CP Oct 2020'!BQ70/4)</f>
        <v>118.3</v>
      </c>
      <c r="D101" s="136">
        <f>IF('CP Oct 2020'!O70="",$C$92*$C$93*'CP Oct 2020'!N70/100,IF($C$92*$C$93&gt;='CP Oct 2020'!P70,('CP Oct 2020'!P70*'CP Oct 2020'!N70/100),($C$92*$C$93*'CP Oct 2020'!N70/100)))</f>
        <v>422.99999999999994</v>
      </c>
      <c r="E101" s="136">
        <f>IF(AND('CP Oct 2020'!P70&gt;0,'CP Oct 2020'!R70&gt;0),IF($C$92*$C$93&lt;'CP Oct 2020'!P70,0,IF($C$92*$C$93&lt;=('CP Oct 2020'!R70+'CP Oct 2020'!P70),(($C$92*$C$93-'CP Oct 2020'!P70)*'CP Oct 2020'!Q70/100),(('CP Oct 2020'!R70)*'CP Oct 2020'!Q70/100))),0)</f>
        <v>0</v>
      </c>
      <c r="F101" s="136">
        <f>IF(AND('CP Oct 2020'!R70&gt;0,'CP Oct 2020'!T70&gt;0),IF(($C$92*$C$93&lt;'CP Oct 2020'!T70),(0),($C$92*$C$93-'CP Oct 2020'!T70)*'CP Oct 2020'!U70/100),IF(AND('CP Oct 2020'!R70&gt;0,'CP Oct 2020'!T70=""),IF(($C$92*$C$93&lt;'CP Oct 2020'!R70+'CP Oct 2020'!P70),(0),(($C$92*$C$93-('CP Oct 2020'!R70+'CP Oct 2020'!P70))*'CP Oct 2020'!S70/100)),IF(AND('CP Oct 2020'!P70&gt;0,'CP Oct 2020'!R70=""&gt;0),IF(($C$92*$C$93&lt;'CP Oct 2020'!P70),(0),($C$92*$C$93-'CP Oct 2020'!P70)*'CP Oct 2020'!Q70/100),0)))</f>
        <v>0</v>
      </c>
      <c r="G101" s="137">
        <f>($C$92*$C$94)*'CP Oct 2020'!AI70/100</f>
        <v>544</v>
      </c>
      <c r="H101" s="142">
        <f>($C$92*$C$95)*'CP Oct 2020'!W70/100</f>
        <v>229.49999999999997</v>
      </c>
      <c r="I101" s="138">
        <f t="shared" ref="I101" si="47">SUM(C101:H101)</f>
        <v>1314.8</v>
      </c>
      <c r="J101" s="484">
        <f t="shared" si="43"/>
        <v>4786</v>
      </c>
      <c r="K101" s="485">
        <f t="shared" si="44"/>
        <v>5259.2</v>
      </c>
      <c r="L101" s="139">
        <f t="shared" si="45"/>
        <v>5785.12</v>
      </c>
      <c r="M101" s="135">
        <f>'CP Oct 2020'!BC70</f>
        <v>0</v>
      </c>
      <c r="N101" s="135">
        <f>'CP Oct 2020'!BD70</f>
        <v>0</v>
      </c>
      <c r="O101" s="135">
        <f>'CP Oct 2020'!BE70</f>
        <v>0</v>
      </c>
      <c r="P101" s="135">
        <f>'CP Oct 2020'!BF70</f>
        <v>0</v>
      </c>
      <c r="Q101" s="415" t="str">
        <f>IF(SUM(M101:P101)=0,"No discount",IF(M101&gt;0,"Guaranteed off bill",IF(N101&gt;0,"Guaranteed off usage",IF(O101&gt;0,"Pay-on-time off bill","Pay-on-time off usage"))))</f>
        <v>No discount</v>
      </c>
      <c r="R101" s="153" t="str">
        <f t="shared" si="42"/>
        <v>Inclusive</v>
      </c>
      <c r="S101" s="484">
        <f>IF(AND(Q101="Guaranteed off bill",R101="Inclusive"),((K101*1.1)-((K101*1.1)*M101/100))/1.1,IF(AND(Q101="Guaranteed off usage",R101="Inclusive"),((K101*1.1)-((J101*1.1)*N101/100))/1.1,IF(AND(Q101="Guaranteed off bill",R101="Exclusive"),K101-(K101*M101/100),IF(AND(Q101="Guaranteed off usage",R101="Exclusive"),K101-(J101*N101/100),IF(R101="Inclusive",((K101*1.1))/1.1,K101)))))</f>
        <v>5259.2</v>
      </c>
      <c r="T101" s="485">
        <f>IF(AND(Q101="Pay-on-time off bill",R101="Inclusive"),((S101*1.1)-((S101*1.1)*O101/100))/1.1,IF(AND(Q101="Pay-on-time off usage",R101="Inclusive"),((S101*1.1)-((J101*1.1)*P101/100))/1.1,IF(AND(Q101="Pay-on-time off bill",R101="Exclusive"),S101-(S101*O101/100),IF(AND(Q101="Pay-on-time off usage",R101="Exclusive"),S101-(J101*P101/100),IF(R101="Inclusive",((S101*1.1))/1.1,S101)))))</f>
        <v>5259.2</v>
      </c>
      <c r="U101" s="139">
        <f t="shared" si="46"/>
        <v>5785.12</v>
      </c>
      <c r="V101" s="139">
        <f t="shared" si="46"/>
        <v>5785.12</v>
      </c>
      <c r="W101" s="140">
        <f>'CP Oct 2020'!BM70</f>
        <v>0</v>
      </c>
      <c r="X101" s="141" t="str">
        <f>'CP Oct 2020'!BN70</f>
        <v>n</v>
      </c>
    </row>
    <row r="102" spans="1:115" ht="15" thickBot="1" x14ac:dyDescent="0.2">
      <c r="A102" s="152" t="str">
        <f>'CP Oct 2020'!K71</f>
        <v>Blue NRG</v>
      </c>
      <c r="B102" s="155" t="str">
        <f>'CP Oct 2020'!L71</f>
        <v>Blue Business Expert</v>
      </c>
      <c r="C102" s="145">
        <f>IF('CP Oct 2020'!BQ71=0,91*'CP Oct 2020'!M71/100,(91*'CP Oct 2020'!M71/100)+'CP Oct 2020'!BQ71/4)</f>
        <v>61.879999999999988</v>
      </c>
      <c r="D102" s="145">
        <f>IF('CP Oct 2020'!O71="",$C$92*$C$93*'CP Oct 2020'!N71/100,IF($C$92*$C$93&gt;='CP Oct 2020'!P71,('CP Oct 2020'!P71*'CP Oct 2020'!N71/100),($C$92*$C$93*'CP Oct 2020'!N71/100)))</f>
        <v>476.45454545454538</v>
      </c>
      <c r="E102" s="145">
        <f>IF(AND('CP Oct 2020'!P71&gt;0,'CP Oct 2020'!R71&gt;0),IF($C$92*$C$93&lt;'CP Oct 2020'!P71,0,IF($C$92*$C$93&lt;=('CP Oct 2020'!R71+'CP Oct 2020'!P71),(($C$92*$C$93-'CP Oct 2020'!P71)*'CP Oct 2020'!Q71/100),(('CP Oct 2020'!R71)*'CP Oct 2020'!Q71/100))),0)</f>
        <v>0</v>
      </c>
      <c r="F102" s="145">
        <f>IF(AND('CP Oct 2020'!R71&gt;0,'CP Oct 2020'!T71&gt;0),IF(($C$92*$C$93&lt;'CP Oct 2020'!T71),(0),($C$92*$C$93-'CP Oct 2020'!T71)*'CP Oct 2020'!U71/100),IF(AND('CP Oct 2020'!R71&gt;0,'CP Oct 2020'!T71=""),IF(($C$92*$C$93&lt;'CP Oct 2020'!R71+'CP Oct 2020'!P71),(0),(($C$92*$C$93-('CP Oct 2020'!R71+'CP Oct 2020'!P71))*'CP Oct 2020'!S71/100)),IF(AND('CP Oct 2020'!P71&gt;0,'CP Oct 2020'!R71=""&gt;0),IF(($C$92*$C$93&lt;'CP Oct 2020'!P71),(0),($C$92*$C$93-'CP Oct 2020'!P71)*'CP Oct 2020'!Q71/100),0)))</f>
        <v>0</v>
      </c>
      <c r="G102" s="146">
        <f>($C$92*$C$94)*'CP Oct 2020'!AI71/100</f>
        <v>543.27272727272725</v>
      </c>
      <c r="H102" s="167">
        <f>($C$92*$C$95)*'CP Oct 2020'!W71/100</f>
        <v>190.22727272727269</v>
      </c>
      <c r="I102" s="147">
        <f t="shared" ref="I102" si="48">SUM(C102:H102)</f>
        <v>1271.8345454545454</v>
      </c>
      <c r="J102" s="488">
        <f t="shared" ref="J102" si="49">(I102-C102)*4</f>
        <v>4839.818181818182</v>
      </c>
      <c r="K102" s="489">
        <f t="shared" ref="K102" si="50">I102*4</f>
        <v>5087.3381818181815</v>
      </c>
      <c r="L102" s="148">
        <f t="shared" ref="L102" si="51">K102*1.1</f>
        <v>5596.0720000000001</v>
      </c>
      <c r="M102" s="144">
        <f>'CP Oct 2020'!BC71</f>
        <v>0</v>
      </c>
      <c r="N102" s="144">
        <f>'CP Oct 2020'!BD71</f>
        <v>0</v>
      </c>
      <c r="O102" s="144">
        <f>'CP Oct 2020'!BE71</f>
        <v>0</v>
      </c>
      <c r="P102" s="144">
        <f>'CP Oct 2020'!BF71</f>
        <v>0</v>
      </c>
      <c r="Q102" s="416" t="str">
        <f>IF(SUM(M102:P102)=0,"No discount",IF(M102&gt;0,"Guaranteed off bill",IF(N102&gt;0,"Guaranteed off usage",IF(O102&gt;0,"Pay-on-time off bill","Pay-on-time off usage"))))</f>
        <v>No discount</v>
      </c>
      <c r="R102" s="155" t="str">
        <f t="shared" ref="R102" si="52">IF(OR(A102="Origin Energy",A102="Red Energy",A102="Powershop"),"Inclusive","Exclusive")</f>
        <v>Exclusive</v>
      </c>
      <c r="S102" s="488">
        <f>IF(AND(Q102="Guaranteed off bill",R102="Inclusive"),((K102*1.1)-((K102*1.1)*M102/100))/1.1,IF(AND(Q102="Guaranteed off usage",R102="Inclusive"),((K102*1.1)-((J102*1.1)*N102/100))/1.1,IF(AND(Q102="Guaranteed off bill",R102="Exclusive"),K102-(K102*M102/100),IF(AND(Q102="Guaranteed off usage",R102="Exclusive"),K102-(J102*N102/100),IF(R102="Inclusive",((K102*1.1))/1.1,K102)))))</f>
        <v>5087.3381818181815</v>
      </c>
      <c r="T102" s="489">
        <f>IF(AND(Q102="Pay-on-time off bill",R102="Inclusive"),((S102*1.1)-((S102*1.1)*O102/100))/1.1,IF(AND(Q102="Pay-on-time off usage",R102="Inclusive"),((S102*1.1)-((J102*1.1)*P102/100))/1.1,IF(AND(Q102="Pay-on-time off bill",R102="Exclusive"),S102-(S102*O102/100),IF(AND(Q102="Pay-on-time off usage",R102="Exclusive"),S102-(J102*P102/100),IF(R102="Inclusive",((S102*1.1))/1.1,S102)))))</f>
        <v>5087.3381818181815</v>
      </c>
      <c r="U102" s="148">
        <f t="shared" ref="U102" si="53">S102*1.1</f>
        <v>5596.0720000000001</v>
      </c>
      <c r="V102" s="148">
        <f t="shared" ref="V102" si="54">T102*1.1</f>
        <v>5596.0720000000001</v>
      </c>
      <c r="W102" s="149">
        <f>'CP Oct 2020'!BM71</f>
        <v>0</v>
      </c>
      <c r="X102" s="150" t="str">
        <f>'CP Oct 2020'!BN71</f>
        <v>n</v>
      </c>
    </row>
  </sheetData>
  <sheetProtection algorithmName="SHA-512" hashValue="Tr5CwuoD6YC1KdnNQUlPc70G6btAE2cgUxDbkzf5dK7XrNtd5S6vkU5vCzqyjI2WGTGXWW6Ngdhg3Hb2I8b1BQ==" saltValue="zvLwDqFe5a3V/P9B+GLvZw==" spinCount="100000" sheet="1" objects="1" scenarios="1"/>
  <conditionalFormatting sqref="A29:B29 A8:I8 A9:C28 D9:I30 A30 A67:I88 A39:I58 A98:I102">
    <cfRule type="expression" dxfId="222" priority="6">
      <formula>MOD(ROW(),2)=0</formula>
    </cfRule>
  </conditionalFormatting>
  <conditionalFormatting sqref="A30:B30">
    <cfRule type="expression" dxfId="221" priority="5">
      <formula>MOD(ROW(),2)=0</formula>
    </cfRule>
  </conditionalFormatting>
  <conditionalFormatting sqref="C29">
    <cfRule type="expression" dxfId="220" priority="4">
      <formula>MOD(ROW(),2)=0</formula>
    </cfRule>
  </conditionalFormatting>
  <conditionalFormatting sqref="C30">
    <cfRule type="expression" dxfId="219" priority="3">
      <formula>MOD(ROW(),2)=0</formula>
    </cfRule>
  </conditionalFormatting>
  <conditionalFormatting sqref="A8:I30 A67:I88 A39:I58 A98:I102">
    <cfRule type="expression" dxfId="218" priority="2">
      <formula>MOD(ROW(),2)=0</formula>
    </cfRule>
  </conditionalFormatting>
  <conditionalFormatting sqref="L8:P30 U8:X30 L67:P88 U67:X88 L39:P58 U39:X58 L98:P102 U98:X102">
    <cfRule type="expression" dxfId="217" priority="1">
      <formula>MOD(ROW(),2)=0</formula>
    </cfRule>
  </conditionalFormatting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C7B0B-D735-D54C-9224-8C7C1AE4DCBD}">
  <sheetPr codeName="Sheet63">
    <tabColor theme="7" tint="0.39997558519241921"/>
  </sheetPr>
  <dimension ref="A1:X101"/>
  <sheetViews>
    <sheetView zoomScaleNormal="100" zoomScalePageLayoutView="125" workbookViewId="0">
      <selection activeCell="H104" sqref="H104"/>
    </sheetView>
  </sheetViews>
  <sheetFormatPr baseColWidth="10" defaultColWidth="10.6640625" defaultRowHeight="14" x14ac:dyDescent="0.15"/>
  <cols>
    <col min="1" max="1" width="25.33203125" style="526" customWidth="1"/>
    <col min="2" max="2" width="24" style="526" customWidth="1"/>
    <col min="3" max="3" width="12.6640625" style="526" customWidth="1"/>
    <col min="4" max="4" width="10.5" style="526" customWidth="1"/>
    <col min="5" max="8" width="11.6640625" style="526" customWidth="1"/>
    <col min="9" max="9" width="12" style="526" customWidth="1"/>
    <col min="10" max="10" width="12" style="526" hidden="1" customWidth="1"/>
    <col min="11" max="11" width="12.6640625" style="526" hidden="1" customWidth="1"/>
    <col min="12" max="12" width="12.6640625" style="526" customWidth="1"/>
    <col min="13" max="13" width="11.6640625" style="526" customWidth="1"/>
    <col min="14" max="16" width="10.5" style="526" customWidth="1"/>
    <col min="17" max="18" width="10.5" style="526" hidden="1" customWidth="1"/>
    <col min="19" max="19" width="11" style="526" hidden="1" customWidth="1"/>
    <col min="20" max="20" width="11.5" style="526" hidden="1" customWidth="1"/>
    <col min="21" max="21" width="11" style="526" customWidth="1"/>
    <col min="22" max="22" width="11.33203125" style="526" customWidth="1"/>
    <col min="23" max="24" width="10.5" style="526" customWidth="1"/>
    <col min="25" max="16384" width="10.6640625" style="526"/>
  </cols>
  <sheetData>
    <row r="1" spans="1:24" x14ac:dyDescent="0.15">
      <c r="A1" s="526" t="s">
        <v>10</v>
      </c>
    </row>
    <row r="2" spans="1:24" x14ac:dyDescent="0.15">
      <c r="A2" s="527" t="s">
        <v>197</v>
      </c>
    </row>
    <row r="3" spans="1:24" ht="15" thickBot="1" x14ac:dyDescent="0.2">
      <c r="G3" s="528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90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'PC Oct 2020'!K2</f>
        <v>AGL</v>
      </c>
      <c r="B8" s="153" t="str">
        <f>'PC Oct 2020'!L2</f>
        <v>Business Essentials</v>
      </c>
      <c r="C8" s="136">
        <f>IF('PC Oct 2020'!BQ2=0,91*'PC Oct 2020'!M2/100,(91*'PC Oct 2020'!M2/100)+'PC Oct 2020'!BQ2/4)</f>
        <v>108.07490909090906</v>
      </c>
      <c r="D8" s="136">
        <f>IF('PC Oct 2020'!O2="",$C$5*'PC Oct 2020'!N2/100,IF($C$5&gt;='PC Oct 2020'!P2,('PC Oct 2020'!P2*'PC Oct 2020'!N2/100),($C$5*'PC Oct 2020'!N2/100)))</f>
        <v>1119.090909090909</v>
      </c>
      <c r="E8" s="136">
        <f>IF(AND('PC Oct 2020'!P2&gt;0,'PC Oct 2020'!R2&gt;0),IF($C$5&lt;'PC Oct 2020'!P2,0,IF($C$5&lt;=('PC Oct 2020'!R2+'PC Oct 2020'!P2),(($C$5-'PC Oct 2020'!P2)*'PC Oct 2020'!Q2/100),(('PC Oct 2020'!R2)*'PC Oct 2020'!Q2/100))),0)</f>
        <v>0</v>
      </c>
      <c r="F8" s="136">
        <f>IF(AND('PC Oct 2020'!Q2&gt;0,'PC Oct 2020'!S2&gt;0),IF($C$5&lt;('PC Oct 2020'!R2+'PC Oct 2020'!P2),0,IF($C$5&lt;=('PC Oct 2020'!T2+'PC Oct 2020'!R2+'PC Oct 2020'!P2),(($C$5-('PC Oct 2020'!R2+'PC Oct 2020'!P2))*'PC Oct 2020'!S2/100),('PC Oct 2020'!T2*'PC Oct 2020'!S2/100))),0)</f>
        <v>0</v>
      </c>
      <c r="G8" s="137">
        <v>0</v>
      </c>
      <c r="H8" s="136">
        <f>IF(AND('PC Oct 2020'!R2&gt;0,'PC Oct 2020'!T2&gt;0),IF(($C$5&lt;'PC Oct 2020'!T2),(0),($C$5-'PC Oct 2020'!T2)*'PC Oct 2020'!U2/100),IF(AND('PC Oct 2020'!R2&gt;0,'PC Oct 2020'!T2=""),IF(($C$5&lt;'PC Oct 2020'!R2+'PC Oct 2020'!P2),(0),(($C$5-('PC Oct 2020'!R2+'PC Oct 2020'!P2))*'PC Oct 2020'!S2/100)),IF(AND('PC Oct 2020'!P2&gt;0,'PC Oct 2020'!R2=""&gt;0),IF(($C$5&lt;'PC Oct 2020'!P2),(0),($C$5-'PC Oct 2020'!P2)*'PC Oct 2020'!Q2/100),0)))</f>
        <v>0</v>
      </c>
      <c r="I8" s="138">
        <f t="shared" ref="I8:I29" si="0">SUM(C8:H8)</f>
        <v>1227.1658181818182</v>
      </c>
      <c r="J8" s="483">
        <f>(I8-C8)*4</f>
        <v>4476.363636363636</v>
      </c>
      <c r="K8" s="483">
        <f>I8*4</f>
        <v>4908.6632727272727</v>
      </c>
      <c r="L8" s="139">
        <f>K8*1.1</f>
        <v>5399.5296000000008</v>
      </c>
      <c r="M8" s="135">
        <f>'PC Oct 2020'!BC2</f>
        <v>0</v>
      </c>
      <c r="N8" s="135">
        <f>'PC Oct 2020'!BD2</f>
        <v>0</v>
      </c>
      <c r="O8" s="135">
        <f>'PC Oct 2020'!BE2</f>
        <v>0</v>
      </c>
      <c r="P8" s="135">
        <f>'PC Oct 2020'!BF2</f>
        <v>0</v>
      </c>
      <c r="Q8" s="415" t="str">
        <f>IF(SUM(M8:P8)=0,"No discount",IF(M8&gt;0,"Guaranteed off bill",IF(N8&gt;0,"Guaranteed off usage",IF(O8&gt;0,"Pay-on-time off bill","Pay-on-time off usage"))))</f>
        <v>No discount</v>
      </c>
      <c r="R8" s="153" t="str">
        <f t="shared" ref="R8:R30" si="1">IF(OR(A8="Origin Energy",A8="Red Energy",A8="Powershop"),"Inclusive","Exclusive")</f>
        <v>Exclusive</v>
      </c>
      <c r="S8" s="483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4908.6632727272727</v>
      </c>
      <c r="T8" s="483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4908.6632727272727</v>
      </c>
      <c r="U8" s="139">
        <f>S8*1.1</f>
        <v>5399.5296000000008</v>
      </c>
      <c r="V8" s="139">
        <f>T8*1.1</f>
        <v>5399.5296000000008</v>
      </c>
      <c r="W8" s="165">
        <f>'PC Oct 2020'!BM2</f>
        <v>0</v>
      </c>
      <c r="X8" s="166" t="str">
        <f>'PC Oct 2020'!BN2</f>
        <v>n</v>
      </c>
    </row>
    <row r="9" spans="1:24" x14ac:dyDescent="0.15">
      <c r="A9" s="151" t="str">
        <f>'PC Oct 2020'!K3</f>
        <v>Alinta Energy</v>
      </c>
      <c r="B9" s="153" t="str">
        <f>'PC Oct 2020'!L3</f>
        <v>BusinessDeal</v>
      </c>
      <c r="C9" s="136">
        <f>IF('PC Oct 2020'!BQ3=0,91*'PC Oct 2020'!M3/100,(91*'PC Oct 2020'!M3/100)+'PC Oct 2020'!BQ3/4)</f>
        <v>112.56699999999999</v>
      </c>
      <c r="D9" s="136">
        <f>IF('PC Oct 2020'!O3="",$C$5*'PC Oct 2020'!N3/100,IF($C$5&gt;='PC Oct 2020'!P3,('PC Oct 2020'!P3*'PC Oct 2020'!N3/100),($C$5*'PC Oct 2020'!N3/100)))</f>
        <v>1089.9999999999998</v>
      </c>
      <c r="E9" s="136">
        <f>IF(AND('PC Oct 2020'!P3&gt;0,'PC Oct 2020'!R3&gt;0),IF($C$5&lt;'PC Oct 2020'!P3,0,IF($C$5&lt;=('PC Oct 2020'!R3+'PC Oct 2020'!P3),(($C$5-'PC Oct 2020'!P3)*'PC Oct 2020'!Q3/100),(('PC Oct 2020'!R3)*'PC Oct 2020'!Q3/100))),0)</f>
        <v>0</v>
      </c>
      <c r="F9" s="136">
        <f>IF(AND('PC Oct 2020'!Q3&gt;0,'PC Oct 2020'!S3&gt;0),IF($C$5&lt;('PC Oct 2020'!R3+'PC Oct 2020'!P3),0,IF($C$5&lt;=('PC Oct 2020'!T3+'PC Oct 2020'!R3+'PC Oct 2020'!P3),(($C$5-('PC Oct 2020'!R3+'PC Oct 2020'!P3))*'PC Oct 2020'!S3/100),('PC Oct 2020'!T3*'PC Oct 2020'!S3/100))),0)</f>
        <v>0</v>
      </c>
      <c r="G9" s="137">
        <v>0</v>
      </c>
      <c r="H9" s="136">
        <f>IF(AND('PC Oct 2020'!R3&gt;0,'PC Oct 2020'!T3&gt;0),IF(($C$5&lt;'PC Oct 2020'!T3),(0),($C$5-'PC Oct 2020'!T3)*'PC Oct 2020'!U3/100),IF(AND('PC Oct 2020'!R3&gt;0,'PC Oct 2020'!T3=""),IF(($C$5&lt;'PC Oct 2020'!R3+'PC Oct 2020'!P3),(0),(($C$5-('PC Oct 2020'!R3+'PC Oct 2020'!P3))*'PC Oct 2020'!S3/100)),IF(AND('PC Oct 2020'!P3&gt;0,'PC Oct 2020'!R3=""&gt;0),IF(($C$5&lt;'PC Oct 2020'!P3),(0),($C$5-'PC Oct 2020'!P3)*'PC Oct 2020'!Q3/100),0)))</f>
        <v>0</v>
      </c>
      <c r="I9" s="138">
        <f t="shared" si="0"/>
        <v>1202.5669999999998</v>
      </c>
      <c r="J9" s="483">
        <f t="shared" ref="J9:J30" si="4">(I9-C9)*4</f>
        <v>4359.9999999999991</v>
      </c>
      <c r="K9" s="483">
        <f t="shared" ref="K9:K30" si="5">I9*4</f>
        <v>4810.2679999999991</v>
      </c>
      <c r="L9" s="139">
        <f t="shared" ref="L9:L30" si="6">K9*1.1</f>
        <v>5291.2947999999997</v>
      </c>
      <c r="M9" s="135">
        <f>'PC Oct 2020'!BC3</f>
        <v>0</v>
      </c>
      <c r="N9" s="135">
        <f>'PC Oct 2020'!BD3</f>
        <v>0</v>
      </c>
      <c r="O9" s="135">
        <f>'PC Oct 2020'!BE3</f>
        <v>0</v>
      </c>
      <c r="P9" s="135">
        <f>'PC Oct 2020'!BF3</f>
        <v>0</v>
      </c>
      <c r="Q9" s="415" t="str">
        <f t="shared" ref="Q9" si="7">IF(SUM(M9:P9)=0,"No discount",IF(M9&gt;0,"Guaranteed off bill",IF(N9&gt;0,"Guaranteed off usage",IF(O9&gt;0,"Pay-on-time off bill","Pay-on-time off usage"))))</f>
        <v>No discount</v>
      </c>
      <c r="R9" s="153" t="str">
        <f t="shared" si="1"/>
        <v>Exclusive</v>
      </c>
      <c r="S9" s="483">
        <f t="shared" si="2"/>
        <v>4810.2679999999991</v>
      </c>
      <c r="T9" s="483">
        <f t="shared" si="3"/>
        <v>4810.2679999999991</v>
      </c>
      <c r="U9" s="139">
        <f t="shared" ref="U9:V30" si="8">S9*1.1</f>
        <v>5291.2947999999997</v>
      </c>
      <c r="V9" s="139">
        <f t="shared" si="8"/>
        <v>5291.2947999999997</v>
      </c>
      <c r="W9" s="165">
        <f>'PC Oct 2020'!BM3</f>
        <v>0</v>
      </c>
      <c r="X9" s="166" t="str">
        <f>'PC Oct 2020'!BN3</f>
        <v>n</v>
      </c>
    </row>
    <row r="10" spans="1:24" x14ac:dyDescent="0.15">
      <c r="A10" s="151" t="str">
        <f>'PC Oct 2020'!K4</f>
        <v>Click Energy</v>
      </c>
      <c r="B10" s="153" t="str">
        <f>'PC Oct 2020'!L4</f>
        <v>Business Ready</v>
      </c>
      <c r="C10" s="136">
        <f>IF('PC Oct 2020'!BQ4=0,91*'PC Oct 2020'!M4/100,(91*'PC Oct 2020'!M4/100)+'PC Oct 2020'!BQ4/4)</f>
        <v>110.37472727272726</v>
      </c>
      <c r="D10" s="136">
        <f>IF('PC Oct 2020'!O4="",$C$5*'PC Oct 2020'!N4/100,IF($C$5&gt;='PC Oct 2020'!P4,('PC Oct 2020'!P4*'PC Oct 2020'!N4/100),($C$5*'PC Oct 2020'!N4/100)))</f>
        <v>1142.7272727272727</v>
      </c>
      <c r="E10" s="136">
        <f>IF(AND('PC Oct 2020'!P4&gt;0,'PC Oct 2020'!R4&gt;0),IF($C$5&lt;'PC Oct 2020'!P4,0,IF($C$5&lt;=('PC Oct 2020'!R4+'PC Oct 2020'!P4),(($C$5-'PC Oct 2020'!P4)*'PC Oct 2020'!Q4/100),(('PC Oct 2020'!R4)*'PC Oct 2020'!Q4/100))),0)</f>
        <v>0</v>
      </c>
      <c r="F10" s="136">
        <f>IF(AND('PC Oct 2020'!Q4&gt;0,'PC Oct 2020'!S4&gt;0),IF($C$5&lt;('PC Oct 2020'!R4+'PC Oct 2020'!P4),0,IF($C$5&lt;=('PC Oct 2020'!T4+'PC Oct 2020'!R4+'PC Oct 2020'!P4),(($C$5-('PC Oct 2020'!R4+'PC Oct 2020'!P4))*'PC Oct 2020'!S4/100),('PC Oct 2020'!T4*'PC Oct 2020'!S4/100))),0)</f>
        <v>0</v>
      </c>
      <c r="G10" s="137">
        <v>0</v>
      </c>
      <c r="H10" s="136">
        <f>IF(AND('PC Oct 2020'!R4&gt;0,'PC Oct 2020'!T4&gt;0),IF(($C$5&lt;'PC Oct 2020'!T4),(0),($C$5-'PC Oct 2020'!T4)*'PC Oct 2020'!U4/100),IF(AND('PC Oct 2020'!R4&gt;0,'PC Oct 2020'!T4=""),IF(($C$5&lt;'PC Oct 2020'!R4+'PC Oct 2020'!P4),(0),(($C$5-('PC Oct 2020'!R4+'PC Oct 2020'!P4))*'PC Oct 2020'!S4/100)),IF(AND('PC Oct 2020'!P4&gt;0,'PC Oct 2020'!R4=""&gt;0),IF(($C$5&lt;'PC Oct 2020'!P4),(0),($C$5-'PC Oct 2020'!P4)*'PC Oct 2020'!Q4/100),0)))</f>
        <v>0</v>
      </c>
      <c r="I10" s="138">
        <f t="shared" si="0"/>
        <v>1253.1020000000001</v>
      </c>
      <c r="J10" s="483">
        <f t="shared" si="4"/>
        <v>4570.909090909091</v>
      </c>
      <c r="K10" s="483">
        <f t="shared" si="5"/>
        <v>5012.4080000000004</v>
      </c>
      <c r="L10" s="139">
        <f t="shared" si="6"/>
        <v>5513.6488000000008</v>
      </c>
      <c r="M10" s="135">
        <f>'PC Oct 2020'!BC4</f>
        <v>0</v>
      </c>
      <c r="N10" s="135">
        <f>'PC Oct 2020'!BD4</f>
        <v>0</v>
      </c>
      <c r="O10" s="135">
        <f>'PC Oct 2020'!BE4</f>
        <v>0</v>
      </c>
      <c r="P10" s="135">
        <f>'PC Oct 2020'!BF4</f>
        <v>0</v>
      </c>
      <c r="Q10" s="415" t="str">
        <f t="shared" ref="Q10:Q30" si="9">IF(SUM(M10:P10)=0,"No discount",IF(M10&gt;0,"Guaranteed off bill",IF(N10&gt;0,"Guaranteed off usage",IF(O10&gt;0,"Pay-on-time off bill","Pay-on-time off usage"))))</f>
        <v>No discount</v>
      </c>
      <c r="R10" s="153" t="str">
        <f t="shared" si="1"/>
        <v>Exclusive</v>
      </c>
      <c r="S10" s="483">
        <f t="shared" si="2"/>
        <v>5012.4080000000004</v>
      </c>
      <c r="T10" s="483">
        <f t="shared" si="3"/>
        <v>5012.4080000000004</v>
      </c>
      <c r="U10" s="139">
        <f t="shared" si="8"/>
        <v>5513.6488000000008</v>
      </c>
      <c r="V10" s="139">
        <f t="shared" si="8"/>
        <v>5513.6488000000008</v>
      </c>
      <c r="W10" s="165">
        <f>'PC Oct 2020'!BM4</f>
        <v>0</v>
      </c>
      <c r="X10" s="166" t="str">
        <f>'PC Oct 2020'!BN4</f>
        <v>n</v>
      </c>
    </row>
    <row r="11" spans="1:24" x14ac:dyDescent="0.15">
      <c r="A11" s="151" t="str">
        <f>'PC Oct 2020'!K5</f>
        <v>Commander</v>
      </c>
      <c r="B11" s="153" t="str">
        <f>'PC Oct 2020'!L5</f>
        <v>Market offer</v>
      </c>
      <c r="C11" s="136">
        <f>IF('PC Oct 2020'!BQ5=0,91*'PC Oct 2020'!M5/100,(91*'PC Oct 2020'!M5/100)+'PC Oct 2020'!BQ5/4)</f>
        <v>109.22481818181818</v>
      </c>
      <c r="D11" s="136">
        <f>IF('PC Oct 2020'!O5="",$C$5*'PC Oct 2020'!N5/100,IF($C$5&gt;='PC Oct 2020'!P5,('PC Oct 2020'!P5*'PC Oct 2020'!N5/100),($C$5*'PC Oct 2020'!N5/100)))</f>
        <v>1130.9090909090908</v>
      </c>
      <c r="E11" s="136">
        <f>IF(AND('PC Oct 2020'!P5&gt;0,'PC Oct 2020'!R5&gt;0),IF($C$5&lt;'PC Oct 2020'!P5,0,IF($C$5&lt;=('PC Oct 2020'!R5+'PC Oct 2020'!P5),(($C$5-'PC Oct 2020'!P5)*'PC Oct 2020'!Q5/100),(('PC Oct 2020'!R5)*'PC Oct 2020'!Q5/100))),0)</f>
        <v>0</v>
      </c>
      <c r="F11" s="136">
        <f>IF(AND('PC Oct 2020'!Q5&gt;0,'PC Oct 2020'!S5&gt;0),IF($C$5&lt;('PC Oct 2020'!R5+'PC Oct 2020'!P5),0,IF($C$5&lt;=('PC Oct 2020'!T5+'PC Oct 2020'!R5+'PC Oct 2020'!P5),(($C$5-('PC Oct 2020'!R5+'PC Oct 2020'!P5))*'PC Oct 2020'!S5/100),('PC Oct 2020'!T5*'PC Oct 2020'!S5/100))),0)</f>
        <v>0</v>
      </c>
      <c r="G11" s="137">
        <v>0</v>
      </c>
      <c r="H11" s="136">
        <f>IF(AND('PC Oct 2020'!R5&gt;0,'PC Oct 2020'!T5&gt;0),IF(($C$5&lt;'PC Oct 2020'!T5),(0),($C$5-'PC Oct 2020'!T5)*'PC Oct 2020'!U5/100),IF(AND('PC Oct 2020'!R5&gt;0,'PC Oct 2020'!T5=""),IF(($C$5&lt;'PC Oct 2020'!R5+'PC Oct 2020'!P5),(0),(($C$5-('PC Oct 2020'!R5+'PC Oct 2020'!P5))*'PC Oct 2020'!S5/100)),IF(AND('PC Oct 2020'!P5&gt;0,'PC Oct 2020'!R5=""&gt;0),IF(($C$5&lt;'PC Oct 2020'!P5),(0),($C$5-'PC Oct 2020'!P5)*'PC Oct 2020'!Q5/100),0)))</f>
        <v>0</v>
      </c>
      <c r="I11" s="138">
        <f t="shared" si="0"/>
        <v>1240.1339090909089</v>
      </c>
      <c r="J11" s="483">
        <f t="shared" si="4"/>
        <v>4523.6363636363631</v>
      </c>
      <c r="K11" s="483">
        <f t="shared" si="5"/>
        <v>4960.5356363636356</v>
      </c>
      <c r="L11" s="139">
        <f t="shared" si="6"/>
        <v>5456.5891999999994</v>
      </c>
      <c r="M11" s="135">
        <f>'PC Oct 2020'!BC5</f>
        <v>0</v>
      </c>
      <c r="N11" s="135">
        <f>'PC Oct 2020'!BD5</f>
        <v>0</v>
      </c>
      <c r="O11" s="135">
        <f>'PC Oct 2020'!BE5</f>
        <v>0</v>
      </c>
      <c r="P11" s="135">
        <f>'PC Oct 2020'!BF5</f>
        <v>0</v>
      </c>
      <c r="Q11" s="415" t="str">
        <f t="shared" si="9"/>
        <v>No discount</v>
      </c>
      <c r="R11" s="153" t="str">
        <f t="shared" si="1"/>
        <v>Exclusive</v>
      </c>
      <c r="S11" s="483">
        <f t="shared" si="2"/>
        <v>4960.5356363636356</v>
      </c>
      <c r="T11" s="483">
        <f t="shared" si="3"/>
        <v>4960.5356363636356</v>
      </c>
      <c r="U11" s="139">
        <f t="shared" si="8"/>
        <v>5456.5891999999994</v>
      </c>
      <c r="V11" s="139">
        <f t="shared" si="8"/>
        <v>5456.5891999999994</v>
      </c>
      <c r="W11" s="165">
        <f>'PC Oct 2020'!BM5</f>
        <v>0</v>
      </c>
      <c r="X11" s="166" t="str">
        <f>'PC Oct 2020'!BN5</f>
        <v>n</v>
      </c>
    </row>
    <row r="12" spans="1:24" x14ac:dyDescent="0.15">
      <c r="A12" s="151" t="str">
        <f>'PC Oct 2020'!K6</f>
        <v>CovaU</v>
      </c>
      <c r="B12" s="153" t="str">
        <f>'PC Oct 2020'!L6</f>
        <v>Smart Saver</v>
      </c>
      <c r="C12" s="136">
        <f>IF('PC Oct 2020'!BQ6=0,91*'PC Oct 2020'!M6/100,(91*'PC Oct 2020'!M6/100)+'PC Oct 2020'!BQ6/4)</f>
        <v>137.59199999999998</v>
      </c>
      <c r="D12" s="136">
        <f>IF('PC Oct 2020'!O6="",$C$5*'PC Oct 2020'!N6/100,IF($C$5&gt;='PC Oct 2020'!P6,('PC Oct 2020'!P6*'PC Oct 2020'!N6/100),($C$5*'PC Oct 2020'!N6/100)))</f>
        <v>1910</v>
      </c>
      <c r="E12" s="136">
        <f>IF(AND('PC Oct 2020'!P6&gt;0,'PC Oct 2020'!R6&gt;0),IF($C$5&lt;'PC Oct 2020'!P6,0,IF($C$5&lt;=('PC Oct 2020'!R6+'PC Oct 2020'!P6),(($C$5-'PC Oct 2020'!P6)*'PC Oct 2020'!Q6/100),(('PC Oct 2020'!R6)*'PC Oct 2020'!Q6/100))),0)</f>
        <v>0</v>
      </c>
      <c r="F12" s="136">
        <f>IF(AND('PC Oct 2020'!Q6&gt;0,'PC Oct 2020'!S6&gt;0),IF($C$5&lt;('PC Oct 2020'!R6+'PC Oct 2020'!P6),0,IF($C$5&lt;=('PC Oct 2020'!T6+'PC Oct 2020'!R6+'PC Oct 2020'!P6),(($C$5-('PC Oct 2020'!R6+'PC Oct 2020'!P6))*'PC Oct 2020'!S6/100),('PC Oct 2020'!T6*'PC Oct 2020'!S6/100))),0)</f>
        <v>0</v>
      </c>
      <c r="G12" s="137">
        <v>0</v>
      </c>
      <c r="H12" s="136">
        <f>IF(AND('PC Oct 2020'!R6&gt;0,'PC Oct 2020'!T6&gt;0),IF(($C$5&lt;'PC Oct 2020'!T6),(0),($C$5-'PC Oct 2020'!T6)*'PC Oct 2020'!U6/100),IF(AND('PC Oct 2020'!R6&gt;0,'PC Oct 2020'!T6=""),IF(($C$5&lt;'PC Oct 2020'!R6+'PC Oct 2020'!P6),(0),(($C$5-('PC Oct 2020'!R6+'PC Oct 2020'!P6))*'PC Oct 2020'!S6/100)),IF(AND('PC Oct 2020'!P6&gt;0,'PC Oct 2020'!R6=""&gt;0),IF(($C$5&lt;'PC Oct 2020'!P6),(0),($C$5-'PC Oct 2020'!P6)*'PC Oct 2020'!Q6/100),0)))</f>
        <v>0</v>
      </c>
      <c r="I12" s="138">
        <f t="shared" si="0"/>
        <v>2047.5920000000001</v>
      </c>
      <c r="J12" s="483">
        <f t="shared" si="4"/>
        <v>7640</v>
      </c>
      <c r="K12" s="483">
        <f t="shared" si="5"/>
        <v>8190.3680000000004</v>
      </c>
      <c r="L12" s="139">
        <f t="shared" si="6"/>
        <v>9009.4048000000003</v>
      </c>
      <c r="M12" s="135">
        <f>'PC Oct 2020'!BC6</f>
        <v>0</v>
      </c>
      <c r="N12" s="135">
        <f>'PC Oct 2020'!BD6</f>
        <v>34</v>
      </c>
      <c r="O12" s="135">
        <f>'PC Oct 2020'!BE6</f>
        <v>0</v>
      </c>
      <c r="P12" s="135">
        <f>'PC Oct 2020'!BF6</f>
        <v>0</v>
      </c>
      <c r="Q12" s="415" t="str">
        <f t="shared" si="9"/>
        <v>Guaranteed off usage</v>
      </c>
      <c r="R12" s="153" t="str">
        <f t="shared" si="1"/>
        <v>Exclusive</v>
      </c>
      <c r="S12" s="483">
        <f t="shared" si="2"/>
        <v>5592.768</v>
      </c>
      <c r="T12" s="483">
        <f t="shared" si="3"/>
        <v>5592.768</v>
      </c>
      <c r="U12" s="139">
        <f t="shared" si="8"/>
        <v>6152.0448000000006</v>
      </c>
      <c r="V12" s="139">
        <f t="shared" si="8"/>
        <v>6152.0448000000006</v>
      </c>
      <c r="W12" s="165">
        <f>'PC Oct 2020'!BM6</f>
        <v>0</v>
      </c>
      <c r="X12" s="166" t="str">
        <f>'PC Oct 2020'!BN6</f>
        <v>n</v>
      </c>
    </row>
    <row r="13" spans="1:24" x14ac:dyDescent="0.15">
      <c r="A13" s="151" t="str">
        <f>'PC Oct 2020'!K7</f>
        <v>Diamond Energy</v>
      </c>
      <c r="B13" s="153" t="str">
        <f>'PC Oct 2020'!L7</f>
        <v>Renewable Saver POT</v>
      </c>
      <c r="C13" s="136">
        <f>IF('PC Oct 2020'!BQ7=0,91*'PC Oct 2020'!M7/100,(91*'PC Oct 2020'!M7/100)+'PC Oct 2020'!BQ7/4)</f>
        <v>125.08363636363634</v>
      </c>
      <c r="D13" s="136">
        <f>IF('PC Oct 2020'!O7="",$C$5*'PC Oct 2020'!N7/100,IF($C$5&gt;='PC Oct 2020'!P7,('PC Oct 2020'!P7*'PC Oct 2020'!N7/100),($C$5*'PC Oct 2020'!N7/100)))</f>
        <v>236.72727272727269</v>
      </c>
      <c r="E13" s="136">
        <f>IF(AND('PC Oct 2020'!P7&gt;0,'PC Oct 2020'!R7&gt;0),IF($C$5&lt;'PC Oct 2020'!P7,0,IF($C$5&lt;=('PC Oct 2020'!R7+'PC Oct 2020'!P7),(($C$5-'PC Oct 2020'!P7)*'PC Oct 2020'!Q7/100),(('PC Oct 2020'!R7)*'PC Oct 2020'!Q7/100))),0)</f>
        <v>0</v>
      </c>
      <c r="F13" s="136">
        <f>IF(AND('PC Oct 2020'!Q7&gt;0,'PC Oct 2020'!S7&gt;0),IF($C$5&lt;('PC Oct 2020'!R7+'PC Oct 2020'!P7),0,IF($C$5&lt;=('PC Oct 2020'!T7+'PC Oct 2020'!R7+'PC Oct 2020'!P7),(($C$5-('PC Oct 2020'!R7+'PC Oct 2020'!P7))*'PC Oct 2020'!S7/100),('PC Oct 2020'!T7*'PC Oct 2020'!S7/100))),0)</f>
        <v>0</v>
      </c>
      <c r="G13" s="137">
        <v>0</v>
      </c>
      <c r="H13" s="136">
        <f>IF(AND('PC Oct 2020'!R7&gt;0,'PC Oct 2020'!T7&gt;0),IF(($C$5&lt;'PC Oct 2020'!T7),(0),($C$5-'PC Oct 2020'!T7)*'PC Oct 2020'!U7/100),IF(AND('PC Oct 2020'!R7&gt;0,'PC Oct 2020'!T7=""),IF(($C$5&lt;'PC Oct 2020'!R7+'PC Oct 2020'!P7),(0),(($C$5-('PC Oct 2020'!R7+'PC Oct 2020'!P7))*'PC Oct 2020'!S7/100)),IF(AND('PC Oct 2020'!P7&gt;0,'PC Oct 2020'!R7=""&gt;0),IF(($C$5&lt;'PC Oct 2020'!P7),(0),($C$5-'PC Oct 2020'!P7)*'PC Oct 2020'!Q7/100),0)))</f>
        <v>966.90909090909088</v>
      </c>
      <c r="I13" s="138">
        <f t="shared" si="0"/>
        <v>1328.7199999999998</v>
      </c>
      <c r="J13" s="483">
        <f t="shared" si="4"/>
        <v>4814.545454545454</v>
      </c>
      <c r="K13" s="483">
        <f t="shared" si="5"/>
        <v>5314.8799999999992</v>
      </c>
      <c r="L13" s="139">
        <f t="shared" si="6"/>
        <v>5846.3679999999995</v>
      </c>
      <c r="M13" s="135">
        <f>'PC Oct 2020'!BC7</f>
        <v>0</v>
      </c>
      <c r="N13" s="135">
        <f>'PC Oct 2020'!BD7</f>
        <v>0</v>
      </c>
      <c r="O13" s="135">
        <f>'PC Oct 2020'!BE7</f>
        <v>7</v>
      </c>
      <c r="P13" s="135">
        <f>'PC Oct 2020'!BF7</f>
        <v>0</v>
      </c>
      <c r="Q13" s="415" t="str">
        <f t="shared" si="9"/>
        <v>Pay-on-time off bill</v>
      </c>
      <c r="R13" s="153" t="str">
        <f t="shared" si="1"/>
        <v>Exclusive</v>
      </c>
      <c r="S13" s="483">
        <f t="shared" si="2"/>
        <v>5314.8799999999992</v>
      </c>
      <c r="T13" s="483">
        <f t="shared" si="3"/>
        <v>4942.8383999999996</v>
      </c>
      <c r="U13" s="139">
        <f t="shared" si="8"/>
        <v>5846.3679999999995</v>
      </c>
      <c r="V13" s="139">
        <f t="shared" si="8"/>
        <v>5437.1222399999997</v>
      </c>
      <c r="W13" s="165">
        <f>'PC Oct 2020'!BM7</f>
        <v>0</v>
      </c>
      <c r="X13" s="166" t="str">
        <f>'PC Oct 2020'!BN7</f>
        <v>n</v>
      </c>
    </row>
    <row r="14" spans="1:24" x14ac:dyDescent="0.15">
      <c r="A14" s="151" t="str">
        <f>'PC Oct 2020'!K8</f>
        <v>EnergyAustralia</v>
      </c>
      <c r="B14" s="153" t="str">
        <f>'PC Oct 2020'!L8</f>
        <v>Total Plan</v>
      </c>
      <c r="C14" s="136">
        <f>IF('PC Oct 2020'!BQ8=0,91*'PC Oct 2020'!M8/100,(91*'PC Oct 2020'!M8/100)+'PC Oct 2020'!BQ8/4)</f>
        <v>114.97436363636362</v>
      </c>
      <c r="D14" s="136">
        <f>IF('PC Oct 2020'!O8="",$C$5*'PC Oct 2020'!N8/100,IF($C$5&gt;='PC Oct 2020'!P8,('PC Oct 2020'!P8*'PC Oct 2020'!N8/100),($C$5*'PC Oct 2020'!N8/100)))</f>
        <v>1190.4545454545455</v>
      </c>
      <c r="E14" s="136">
        <f>IF(AND('PC Oct 2020'!P8&gt;0,'PC Oct 2020'!R8&gt;0),IF($C$5&lt;'PC Oct 2020'!P8,0,IF($C$5&lt;=('PC Oct 2020'!R8+'PC Oct 2020'!P8),(($C$5-'PC Oct 2020'!P8)*'PC Oct 2020'!Q8/100),(('PC Oct 2020'!R8)*'PC Oct 2020'!Q8/100))),0)</f>
        <v>0</v>
      </c>
      <c r="F14" s="136">
        <f>IF(AND('PC Oct 2020'!Q8&gt;0,'PC Oct 2020'!S8&gt;0),IF($C$5&lt;('PC Oct 2020'!R8+'PC Oct 2020'!P8),0,IF($C$5&lt;=('PC Oct 2020'!T8+'PC Oct 2020'!R8+'PC Oct 2020'!P8),(($C$5-('PC Oct 2020'!R8+'PC Oct 2020'!P8))*'PC Oct 2020'!S8/100),('PC Oct 2020'!T8*'PC Oct 2020'!S8/100))),0)</f>
        <v>0</v>
      </c>
      <c r="G14" s="137">
        <v>0</v>
      </c>
      <c r="H14" s="136">
        <f>IF(AND('PC Oct 2020'!R8&gt;0,'PC Oct 2020'!T8&gt;0),IF(($C$5&lt;'PC Oct 2020'!T8),(0),($C$5-'PC Oct 2020'!T8)*'PC Oct 2020'!U8/100),IF(AND('PC Oct 2020'!R8&gt;0,'PC Oct 2020'!T8=""),IF(($C$5&lt;'PC Oct 2020'!R8+'PC Oct 2020'!P8),(0),(($C$5-('PC Oct 2020'!R8+'PC Oct 2020'!P8))*'PC Oct 2020'!S8/100)),IF(AND('PC Oct 2020'!P8&gt;0,'PC Oct 2020'!R8=""&gt;0),IF(($C$5&lt;'PC Oct 2020'!P8),(0),($C$5-'PC Oct 2020'!P8)*'PC Oct 2020'!Q8/100),0)))</f>
        <v>0</v>
      </c>
      <c r="I14" s="138">
        <f t="shared" si="0"/>
        <v>1305.4289090909092</v>
      </c>
      <c r="J14" s="483">
        <f t="shared" si="4"/>
        <v>4761.818181818182</v>
      </c>
      <c r="K14" s="483">
        <f t="shared" si="5"/>
        <v>5221.7156363636368</v>
      </c>
      <c r="L14" s="139">
        <f t="shared" si="6"/>
        <v>5743.887200000001</v>
      </c>
      <c r="M14" s="135">
        <f>'PC Oct 2020'!BC8</f>
        <v>5</v>
      </c>
      <c r="N14" s="135">
        <f>'PC Oct 2020'!BD8</f>
        <v>0</v>
      </c>
      <c r="O14" s="135">
        <f>'PC Oct 2020'!BE8</f>
        <v>0</v>
      </c>
      <c r="P14" s="135">
        <f>'PC Oct 2020'!BF8</f>
        <v>0</v>
      </c>
      <c r="Q14" s="415" t="str">
        <f t="shared" si="9"/>
        <v>Guaranteed off bill</v>
      </c>
      <c r="R14" s="153" t="str">
        <f t="shared" si="1"/>
        <v>Exclusive</v>
      </c>
      <c r="S14" s="483">
        <f t="shared" si="2"/>
        <v>4960.6298545454547</v>
      </c>
      <c r="T14" s="483">
        <f t="shared" si="3"/>
        <v>4960.6298545454547</v>
      </c>
      <c r="U14" s="139">
        <f t="shared" si="8"/>
        <v>5456.6928400000006</v>
      </c>
      <c r="V14" s="139">
        <f t="shared" si="8"/>
        <v>5456.6928400000006</v>
      </c>
      <c r="W14" s="165">
        <f>'PC Oct 2020'!BM8</f>
        <v>0</v>
      </c>
      <c r="X14" s="166" t="str">
        <f>'PC Oct 2020'!BN8</f>
        <v>n</v>
      </c>
    </row>
    <row r="15" spans="1:24" x14ac:dyDescent="0.15">
      <c r="A15" s="151" t="str">
        <f>'PC Oct 2020'!K9</f>
        <v>GloBird Energy</v>
      </c>
      <c r="B15" s="153" t="str">
        <f>'PC Oct 2020'!L9</f>
        <v>Biz VicSave</v>
      </c>
      <c r="C15" s="136">
        <f>IF('PC Oct 2020'!BQ9=0,91*'PC Oct 2020'!M9/100,(91*'PC Oct 2020'!M9/100)+'PC Oct 2020'!BQ9/4)</f>
        <v>114.97436363636362</v>
      </c>
      <c r="D15" s="136">
        <f>IF('PC Oct 2020'!O9="",$C$5*'PC Oct 2020'!N9/100,IF($C$5&gt;='PC Oct 2020'!P9,('PC Oct 2020'!P9*'PC Oct 2020'!N9/100),($C$5*'PC Oct 2020'!N9/100)))</f>
        <v>1190.4545454545455</v>
      </c>
      <c r="E15" s="136">
        <f>IF(AND('PC Oct 2020'!P9&gt;0,'PC Oct 2020'!R9&gt;0),IF($C$5&lt;'PC Oct 2020'!P9,0,IF($C$5&lt;=('PC Oct 2020'!R9+'PC Oct 2020'!P9),(($C$5-'PC Oct 2020'!P9)*'PC Oct 2020'!Q9/100),(('PC Oct 2020'!R9)*'PC Oct 2020'!Q9/100))),0)</f>
        <v>0</v>
      </c>
      <c r="F15" s="136">
        <f>IF(AND('PC Oct 2020'!Q9&gt;0,'PC Oct 2020'!S9&gt;0),IF($C$5&lt;('PC Oct 2020'!R9+'PC Oct 2020'!P9),0,IF($C$5&lt;=('PC Oct 2020'!T9+'PC Oct 2020'!R9+'PC Oct 2020'!P9),(($C$5-('PC Oct 2020'!R9+'PC Oct 2020'!P9))*'PC Oct 2020'!S9/100),('PC Oct 2020'!T9*'PC Oct 2020'!S9/100))),0)</f>
        <v>0</v>
      </c>
      <c r="G15" s="137">
        <v>0</v>
      </c>
      <c r="H15" s="136">
        <f>IF(AND('PC Oct 2020'!R9&gt;0,'PC Oct 2020'!T9&gt;0),IF(($C$5&lt;'PC Oct 2020'!T9),(0),($C$5-'PC Oct 2020'!T9)*'PC Oct 2020'!U9/100),IF(AND('PC Oct 2020'!R9&gt;0,'PC Oct 2020'!T9=""),IF(($C$5&lt;'PC Oct 2020'!R9+'PC Oct 2020'!P9),(0),(($C$5-('PC Oct 2020'!R9+'PC Oct 2020'!P9))*'PC Oct 2020'!S9/100)),IF(AND('PC Oct 2020'!P9&gt;0,'PC Oct 2020'!R9=""&gt;0),IF(($C$5&lt;'PC Oct 2020'!P9),(0),($C$5-'PC Oct 2020'!P9)*'PC Oct 2020'!Q9/100),0)))</f>
        <v>0</v>
      </c>
      <c r="I15" s="138">
        <f t="shared" si="0"/>
        <v>1305.4289090909092</v>
      </c>
      <c r="J15" s="483">
        <f t="shared" si="4"/>
        <v>4761.818181818182</v>
      </c>
      <c r="K15" s="483">
        <f t="shared" si="5"/>
        <v>5221.7156363636368</v>
      </c>
      <c r="L15" s="139">
        <f t="shared" si="6"/>
        <v>5743.887200000001</v>
      </c>
      <c r="M15" s="135">
        <f>'PC Oct 2020'!BC9</f>
        <v>0</v>
      </c>
      <c r="N15" s="135">
        <f>'PC Oct 2020'!BD9</f>
        <v>0</v>
      </c>
      <c r="O15" s="135">
        <f>'PC Oct 2020'!BE9</f>
        <v>0</v>
      </c>
      <c r="P15" s="135">
        <f>'PC Oct 2020'!BF9</f>
        <v>2</v>
      </c>
      <c r="Q15" s="415" t="str">
        <f t="shared" si="9"/>
        <v>Pay-on-time off usage</v>
      </c>
      <c r="R15" s="153" t="str">
        <f t="shared" si="1"/>
        <v>Exclusive</v>
      </c>
      <c r="S15" s="483">
        <f t="shared" si="2"/>
        <v>5221.7156363636368</v>
      </c>
      <c r="T15" s="483">
        <f t="shared" si="3"/>
        <v>5126.4792727272734</v>
      </c>
      <c r="U15" s="139">
        <f t="shared" si="8"/>
        <v>5743.887200000001</v>
      </c>
      <c r="V15" s="139">
        <f t="shared" si="8"/>
        <v>5639.1272000000008</v>
      </c>
      <c r="W15" s="165">
        <f>'PC Oct 2020'!BM9</f>
        <v>0</v>
      </c>
      <c r="X15" s="166" t="str">
        <f>'PC Oct 2020'!BN9</f>
        <v>n</v>
      </c>
    </row>
    <row r="16" spans="1:24" x14ac:dyDescent="0.15">
      <c r="A16" s="151" t="str">
        <f>'PC Oct 2020'!K10</f>
        <v>Lumo Energy</v>
      </c>
      <c r="B16" s="153" t="str">
        <f>'PC Oct 2020'!L10</f>
        <v>Basic</v>
      </c>
      <c r="C16" s="136">
        <f>IF('PC Oct 2020'!BQ10=0,91*'PC Oct 2020'!M10/100,(91*'PC Oct 2020'!M10/100)+'PC Oct 2020'!BQ10/4)</f>
        <v>98.279999999999987</v>
      </c>
      <c r="D16" s="136">
        <f>IF('PC Oct 2020'!O10="",$C$5*'PC Oct 2020'!N10/100,IF($C$5&gt;='PC Oct 2020'!P10,('PC Oct 2020'!P10*'PC Oct 2020'!N10/100),($C$5*'PC Oct 2020'!N10/100)))</f>
        <v>1054.9999999999998</v>
      </c>
      <c r="E16" s="136">
        <f>IF(AND('PC Oct 2020'!P10&gt;0,'PC Oct 2020'!R10&gt;0),IF($C$5&lt;'PC Oct 2020'!P10,0,IF($C$5&lt;=('PC Oct 2020'!R10+'PC Oct 2020'!P10),(($C$5-'PC Oct 2020'!P10)*'PC Oct 2020'!Q10/100),(('PC Oct 2020'!R10)*'PC Oct 2020'!Q10/100))),0)</f>
        <v>0</v>
      </c>
      <c r="F16" s="136">
        <f>IF(AND('PC Oct 2020'!Q10&gt;0,'PC Oct 2020'!S10&gt;0),IF($C$5&lt;('PC Oct 2020'!R10+'PC Oct 2020'!P10),0,IF($C$5&lt;=('PC Oct 2020'!T10+'PC Oct 2020'!R10+'PC Oct 2020'!P10),(($C$5-('PC Oct 2020'!R10+'PC Oct 2020'!P10))*'PC Oct 2020'!S10/100),('PC Oct 2020'!T10*'PC Oct 2020'!S10/100))),0)</f>
        <v>0</v>
      </c>
      <c r="G16" s="137">
        <v>0</v>
      </c>
      <c r="H16" s="136">
        <f>IF(AND('PC Oct 2020'!R10&gt;0,'PC Oct 2020'!T10&gt;0),IF(($C$5&lt;'PC Oct 2020'!T10),(0),($C$5-'PC Oct 2020'!T10)*'PC Oct 2020'!U10/100),IF(AND('PC Oct 2020'!R10&gt;0,'PC Oct 2020'!T10=""),IF(($C$5&lt;'PC Oct 2020'!R10+'PC Oct 2020'!P10),(0),(($C$5-('PC Oct 2020'!R10+'PC Oct 2020'!P10))*'PC Oct 2020'!S10/100)),IF(AND('PC Oct 2020'!P10&gt;0,'PC Oct 2020'!R10=""&gt;0),IF(($C$5&lt;'PC Oct 2020'!P10),(0),($C$5-'PC Oct 2020'!P10)*'PC Oct 2020'!Q10/100),0)))</f>
        <v>0</v>
      </c>
      <c r="I16" s="138">
        <f t="shared" si="0"/>
        <v>1153.2799999999997</v>
      </c>
      <c r="J16" s="483">
        <f t="shared" si="4"/>
        <v>4219.9999999999991</v>
      </c>
      <c r="K16" s="483">
        <f t="shared" si="5"/>
        <v>4613.119999999999</v>
      </c>
      <c r="L16" s="139">
        <f t="shared" si="6"/>
        <v>5074.4319999999989</v>
      </c>
      <c r="M16" s="135">
        <f>'PC Oct 2020'!BC10</f>
        <v>0</v>
      </c>
      <c r="N16" s="135">
        <f>'PC Oct 2020'!BD10</f>
        <v>0</v>
      </c>
      <c r="O16" s="135">
        <f>'PC Oct 2020'!BE10</f>
        <v>0</v>
      </c>
      <c r="P16" s="135">
        <f>'PC Oct 2020'!BF10</f>
        <v>0</v>
      </c>
      <c r="Q16" s="415" t="str">
        <f t="shared" si="9"/>
        <v>No discount</v>
      </c>
      <c r="R16" s="153" t="str">
        <f t="shared" si="1"/>
        <v>Exclusive</v>
      </c>
      <c r="S16" s="483">
        <f t="shared" si="2"/>
        <v>4613.119999999999</v>
      </c>
      <c r="T16" s="483">
        <f t="shared" si="3"/>
        <v>4613.119999999999</v>
      </c>
      <c r="U16" s="139">
        <f t="shared" si="8"/>
        <v>5074.4319999999989</v>
      </c>
      <c r="V16" s="139">
        <f t="shared" si="8"/>
        <v>5074.4319999999989</v>
      </c>
      <c r="W16" s="165">
        <f>'PC Oct 2020'!BM10</f>
        <v>0</v>
      </c>
      <c r="X16" s="166" t="str">
        <f>'PC Oct 2020'!BN10</f>
        <v>n</v>
      </c>
    </row>
    <row r="17" spans="1:24" x14ac:dyDescent="0.15">
      <c r="A17" s="151" t="str">
        <f>'PC Oct 2020'!K11</f>
        <v>Momentum Energy</v>
      </c>
      <c r="B17" s="153" t="str">
        <f>'PC Oct 2020'!L11</f>
        <v>SmilePower Flexi</v>
      </c>
      <c r="C17" s="136">
        <f>IF('PC Oct 2020'!BQ11=0,91*'PC Oct 2020'!M11/100,(91*'PC Oct 2020'!M11/100)+'PC Oct 2020'!BQ11/4)</f>
        <v>112.66627272727271</v>
      </c>
      <c r="D17" s="136">
        <f>IF('PC Oct 2020'!O11="",$C$5*'PC Oct 2020'!N11/100,IF($C$5&gt;='PC Oct 2020'!P11,('PC Oct 2020'!P11*'PC Oct 2020'!N11/100),($C$5*'PC Oct 2020'!N11/100)))</f>
        <v>1111.8181818181818</v>
      </c>
      <c r="E17" s="136">
        <f>IF(AND('PC Oct 2020'!P11&gt;0,'PC Oct 2020'!R11&gt;0),IF($C$5&lt;'PC Oct 2020'!P11,0,IF($C$5&lt;=('PC Oct 2020'!R11+'PC Oct 2020'!P11),(($C$5-'PC Oct 2020'!P11)*'PC Oct 2020'!Q11/100),(('PC Oct 2020'!R11)*'PC Oct 2020'!Q11/100))),0)</f>
        <v>0</v>
      </c>
      <c r="F17" s="136">
        <f>IF(AND('PC Oct 2020'!Q11&gt;0,'PC Oct 2020'!S11&gt;0),IF($C$5&lt;('PC Oct 2020'!R11+'PC Oct 2020'!P11),0,IF($C$5&lt;=('PC Oct 2020'!T11+'PC Oct 2020'!R11+'PC Oct 2020'!P11),(($C$5-('PC Oct 2020'!R11+'PC Oct 2020'!P11))*'PC Oct 2020'!S11/100),('PC Oct 2020'!T11*'PC Oct 2020'!S11/100))),0)</f>
        <v>0</v>
      </c>
      <c r="G17" s="137">
        <v>0</v>
      </c>
      <c r="H17" s="136">
        <f>IF(AND('PC Oct 2020'!R11&gt;0,'PC Oct 2020'!T11&gt;0),IF(($C$5&lt;'PC Oct 2020'!T11),(0),($C$5-'PC Oct 2020'!T11)*'PC Oct 2020'!U11/100),IF(AND('PC Oct 2020'!R11&gt;0,'PC Oct 2020'!T11=""),IF(($C$5&lt;'PC Oct 2020'!R11+'PC Oct 2020'!P11),(0),(($C$5-('PC Oct 2020'!R11+'PC Oct 2020'!P11))*'PC Oct 2020'!S11/100)),IF(AND('PC Oct 2020'!P11&gt;0,'PC Oct 2020'!R11=""&gt;0),IF(($C$5&lt;'PC Oct 2020'!P11),(0),($C$5-'PC Oct 2020'!P11)*'PC Oct 2020'!Q11/100),0)))</f>
        <v>0</v>
      </c>
      <c r="I17" s="138">
        <f t="shared" si="0"/>
        <v>1224.4844545454544</v>
      </c>
      <c r="J17" s="483">
        <f t="shared" si="4"/>
        <v>4447.2727272727261</v>
      </c>
      <c r="K17" s="483">
        <f t="shared" si="5"/>
        <v>4897.9378181818174</v>
      </c>
      <c r="L17" s="139">
        <f t="shared" si="6"/>
        <v>5387.7315999999992</v>
      </c>
      <c r="M17" s="135">
        <f>'PC Oct 2020'!BC11</f>
        <v>0</v>
      </c>
      <c r="N17" s="135">
        <f>'PC Oct 2020'!BD11</f>
        <v>0</v>
      </c>
      <c r="O17" s="135">
        <f>'PC Oct 2020'!BE11</f>
        <v>0</v>
      </c>
      <c r="P17" s="135">
        <f>'PC Oct 2020'!BF11</f>
        <v>0</v>
      </c>
      <c r="Q17" s="415" t="str">
        <f t="shared" si="9"/>
        <v>No discount</v>
      </c>
      <c r="R17" s="153" t="str">
        <f t="shared" si="1"/>
        <v>Exclusive</v>
      </c>
      <c r="S17" s="483">
        <f t="shared" si="2"/>
        <v>4897.9378181818174</v>
      </c>
      <c r="T17" s="483">
        <f t="shared" si="3"/>
        <v>4897.9378181818174</v>
      </c>
      <c r="U17" s="139">
        <f t="shared" si="8"/>
        <v>5387.7315999999992</v>
      </c>
      <c r="V17" s="139">
        <f t="shared" si="8"/>
        <v>5387.7315999999992</v>
      </c>
      <c r="W17" s="165">
        <f>'PC Oct 2020'!BM11</f>
        <v>0</v>
      </c>
      <c r="X17" s="166" t="str">
        <f>'PC Oct 2020'!BN11</f>
        <v>n</v>
      </c>
    </row>
    <row r="18" spans="1:24" x14ac:dyDescent="0.15">
      <c r="A18" s="151" t="str">
        <f>'PC Oct 2020'!K12</f>
        <v>Next Business Energy</v>
      </c>
      <c r="B18" s="153" t="str">
        <f>'PC Oct 2020'!L12</f>
        <v>Pay on time</v>
      </c>
      <c r="C18" s="136">
        <f>IF('PC Oct 2020'!BQ12=0,91*'PC Oct 2020'!M12/100,(91*'PC Oct 2020'!M12/100)+'PC Oct 2020'!BQ12/4)</f>
        <v>145.6</v>
      </c>
      <c r="D18" s="136">
        <f>IF('PC Oct 2020'!O12="",$C$5*'PC Oct 2020'!N12/100,IF($C$5&gt;='PC Oct 2020'!P12,('PC Oct 2020'!P12*'PC Oct 2020'!N12/100),($C$5*'PC Oct 2020'!N12/100)))</f>
        <v>724.99999999999989</v>
      </c>
      <c r="E18" s="136">
        <f>IF(AND('PC Oct 2020'!P12&gt;0,'PC Oct 2020'!R12&gt;0),IF($C$5&lt;'PC Oct 2020'!P12,0,IF($C$5&lt;=('PC Oct 2020'!R12+'PC Oct 2020'!P12),(($C$5-'PC Oct 2020'!P12)*'PC Oct 2020'!Q12/100),(('PC Oct 2020'!R12)*'PC Oct 2020'!Q12/100))),0)</f>
        <v>0</v>
      </c>
      <c r="F18" s="136">
        <f>IF(AND('PC Oct 2020'!Q12&gt;0,'PC Oct 2020'!S12&gt;0),IF($C$5&lt;('PC Oct 2020'!R12+'PC Oct 2020'!P12),0,IF($C$5&lt;=('PC Oct 2020'!T12+'PC Oct 2020'!R12+'PC Oct 2020'!P12),(($C$5-('PC Oct 2020'!R12+'PC Oct 2020'!P12))*'PC Oct 2020'!S12/100),('PC Oct 2020'!T12*'PC Oct 2020'!S12/100))),0)</f>
        <v>0</v>
      </c>
      <c r="G18" s="137">
        <v>0</v>
      </c>
      <c r="H18" s="136">
        <f>IF(AND('PC Oct 2020'!R12&gt;0,'PC Oct 2020'!T12&gt;0),IF(($C$5&lt;'PC Oct 2020'!T12),(0),($C$5-'PC Oct 2020'!T12)*'PC Oct 2020'!U12/100),IF(AND('PC Oct 2020'!R12&gt;0,'PC Oct 2020'!T12=""),IF(($C$5&lt;'PC Oct 2020'!R12+'PC Oct 2020'!P12),(0),(($C$5-('PC Oct 2020'!R12+'PC Oct 2020'!P12))*'PC Oct 2020'!S12/100)),IF(AND('PC Oct 2020'!P12&gt;0,'PC Oct 2020'!R12=""&gt;0),IF(($C$5&lt;'PC Oct 2020'!P12),(0),($C$5-'PC Oct 2020'!P12)*'PC Oct 2020'!Q12/100),0)))</f>
        <v>700</v>
      </c>
      <c r="I18" s="138">
        <f t="shared" si="0"/>
        <v>1570.6</v>
      </c>
      <c r="J18" s="483">
        <f t="shared" si="4"/>
        <v>5700</v>
      </c>
      <c r="K18" s="483">
        <f t="shared" si="5"/>
        <v>6282.4</v>
      </c>
      <c r="L18" s="139">
        <f t="shared" si="6"/>
        <v>6910.64</v>
      </c>
      <c r="M18" s="135">
        <f>'PC Oct 2020'!BC12</f>
        <v>0</v>
      </c>
      <c r="N18" s="135">
        <f>'PC Oct 2020'!BD12</f>
        <v>0</v>
      </c>
      <c r="O18" s="135">
        <f>'PC Oct 2020'!BE12</f>
        <v>7</v>
      </c>
      <c r="P18" s="135">
        <f>'PC Oct 2020'!BF12</f>
        <v>0</v>
      </c>
      <c r="Q18" s="415" t="str">
        <f t="shared" si="9"/>
        <v>Pay-on-time off bill</v>
      </c>
      <c r="R18" s="153" t="str">
        <f t="shared" si="1"/>
        <v>Exclusive</v>
      </c>
      <c r="S18" s="483">
        <f t="shared" si="2"/>
        <v>6282.4</v>
      </c>
      <c r="T18" s="483">
        <f t="shared" si="3"/>
        <v>5842.6319999999996</v>
      </c>
      <c r="U18" s="139">
        <f t="shared" si="8"/>
        <v>6910.64</v>
      </c>
      <c r="V18" s="139">
        <f t="shared" si="8"/>
        <v>6426.8951999999999</v>
      </c>
      <c r="W18" s="165">
        <f>'PC Oct 2020'!BM12</f>
        <v>24</v>
      </c>
      <c r="X18" s="166" t="str">
        <f>'PC Oct 2020'!BN12</f>
        <v>n</v>
      </c>
    </row>
    <row r="19" spans="1:24" x14ac:dyDescent="0.15">
      <c r="A19" s="151" t="str">
        <f>'PC Oct 2020'!K13</f>
        <v>Origin Energy</v>
      </c>
      <c r="B19" s="153" t="str">
        <f>'PC Oct 2020'!L13</f>
        <v>Flexi</v>
      </c>
      <c r="C19" s="136">
        <f>IF('PC Oct 2020'!BQ13=0,91*'PC Oct 2020'!M13/100,(91*'PC Oct 2020'!M13/100)+'PC Oct 2020'!BQ13/4)</f>
        <v>114.97436363636362</v>
      </c>
      <c r="D19" s="136">
        <f>IF('PC Oct 2020'!O13="",$C$5*'PC Oct 2020'!N13/100,IF($C$5&gt;='PC Oct 2020'!P13,('PC Oct 2020'!P13*'PC Oct 2020'!N13/100),($C$5*'PC Oct 2020'!N13/100)))</f>
        <v>1190.4545454545455</v>
      </c>
      <c r="E19" s="136">
        <f>IF(AND('PC Oct 2020'!P13&gt;0,'PC Oct 2020'!R13&gt;0),IF($C$5&lt;'PC Oct 2020'!P13,0,IF($C$5&lt;=('PC Oct 2020'!R13+'PC Oct 2020'!P13),(($C$5-'PC Oct 2020'!P13)*'PC Oct 2020'!Q13/100),(('PC Oct 2020'!R13)*'PC Oct 2020'!Q13/100))),0)</f>
        <v>0</v>
      </c>
      <c r="F19" s="136">
        <f>IF(AND('PC Oct 2020'!Q13&gt;0,'PC Oct 2020'!S13&gt;0),IF($C$5&lt;('PC Oct 2020'!R13+'PC Oct 2020'!P13),0,IF($C$5&lt;=('PC Oct 2020'!T13+'PC Oct 2020'!R13+'PC Oct 2020'!P13),(($C$5-('PC Oct 2020'!R13+'PC Oct 2020'!P13))*'PC Oct 2020'!S13/100),('PC Oct 2020'!T13*'PC Oct 2020'!S13/100))),0)</f>
        <v>0</v>
      </c>
      <c r="G19" s="137">
        <v>0</v>
      </c>
      <c r="H19" s="136">
        <f>IF(AND('PC Oct 2020'!R13&gt;0,'PC Oct 2020'!T13&gt;0),IF(($C$5&lt;'PC Oct 2020'!T13),(0),($C$5-'PC Oct 2020'!T13)*'PC Oct 2020'!U13/100),IF(AND('PC Oct 2020'!R13&gt;0,'PC Oct 2020'!T13=""),IF(($C$5&lt;'PC Oct 2020'!R13+'PC Oct 2020'!P13),(0),(($C$5-('PC Oct 2020'!R13+'PC Oct 2020'!P13))*'PC Oct 2020'!S13/100)),IF(AND('PC Oct 2020'!P13&gt;0,'PC Oct 2020'!R13=""&gt;0),IF(($C$5&lt;'PC Oct 2020'!P13),(0),($C$5-'PC Oct 2020'!P13)*'PC Oct 2020'!Q13/100),0)))</f>
        <v>0</v>
      </c>
      <c r="I19" s="138">
        <f t="shared" si="0"/>
        <v>1305.4289090909092</v>
      </c>
      <c r="J19" s="483">
        <f t="shared" si="4"/>
        <v>4761.818181818182</v>
      </c>
      <c r="K19" s="483">
        <f t="shared" si="5"/>
        <v>5221.7156363636368</v>
      </c>
      <c r="L19" s="139">
        <f t="shared" si="6"/>
        <v>5743.887200000001</v>
      </c>
      <c r="M19" s="135">
        <f>'PC Oct 2020'!BC13</f>
        <v>5</v>
      </c>
      <c r="N19" s="135">
        <f>'PC Oct 2020'!BD13</f>
        <v>0</v>
      </c>
      <c r="O19" s="135">
        <f>'PC Oct 2020'!BE13</f>
        <v>0</v>
      </c>
      <c r="P19" s="135">
        <f>'PC Oct 2020'!BF13</f>
        <v>0</v>
      </c>
      <c r="Q19" s="415" t="str">
        <f t="shared" si="9"/>
        <v>Guaranteed off bill</v>
      </c>
      <c r="R19" s="153" t="str">
        <f t="shared" si="1"/>
        <v>Inclusive</v>
      </c>
      <c r="S19" s="483">
        <f t="shared" si="2"/>
        <v>4960.6298545454547</v>
      </c>
      <c r="T19" s="483">
        <f t="shared" si="3"/>
        <v>4960.6298545454547</v>
      </c>
      <c r="U19" s="139">
        <f t="shared" si="8"/>
        <v>5456.6928400000006</v>
      </c>
      <c r="V19" s="139">
        <f t="shared" si="8"/>
        <v>5456.6928400000006</v>
      </c>
      <c r="W19" s="165">
        <f>'PC Oct 2020'!BM13</f>
        <v>0</v>
      </c>
      <c r="X19" s="166" t="str">
        <f>'PC Oct 2020'!BN13</f>
        <v>n</v>
      </c>
    </row>
    <row r="20" spans="1:24" x14ac:dyDescent="0.15">
      <c r="A20" s="151" t="str">
        <f>'PC Oct 2020'!K14</f>
        <v>1st Energy</v>
      </c>
      <c r="B20" s="153" t="str">
        <f>'PC Oct 2020'!L14</f>
        <v>1st Saver Plus</v>
      </c>
      <c r="C20" s="136">
        <f>IF('PC Oct 2020'!BQ14=0,91*'PC Oct 2020'!M14/100,(91*'PC Oct 2020'!M14/100)+'PC Oct 2020'!BQ14/4)</f>
        <v>114.96609090909091</v>
      </c>
      <c r="D20" s="136">
        <f>IF('PC Oct 2020'!O14="",$C$5*'PC Oct 2020'!N14/100,IF($C$5&gt;='PC Oct 2020'!P14,('PC Oct 2020'!P14*'PC Oct 2020'!N14/100),($C$5*'PC Oct 2020'!N14/100)))</f>
        <v>1189.9999999999998</v>
      </c>
      <c r="E20" s="136">
        <f>IF(AND('PC Oct 2020'!P14&gt;0,'PC Oct 2020'!R14&gt;0),IF($C$5&lt;'PC Oct 2020'!P14,0,IF($C$5&lt;=('PC Oct 2020'!R14+'PC Oct 2020'!P14),(($C$5-'PC Oct 2020'!P14)*'PC Oct 2020'!Q14/100),(('PC Oct 2020'!R14)*'PC Oct 2020'!Q14/100))),0)</f>
        <v>0</v>
      </c>
      <c r="F20" s="136">
        <f>IF(AND('PC Oct 2020'!Q14&gt;0,'PC Oct 2020'!S14&gt;0),IF($C$5&lt;('PC Oct 2020'!R14+'PC Oct 2020'!P14),0,IF($C$5&lt;=('PC Oct 2020'!T14+'PC Oct 2020'!R14+'PC Oct 2020'!P14),(($C$5-('PC Oct 2020'!R14+'PC Oct 2020'!P14))*'PC Oct 2020'!S14/100),('PC Oct 2020'!T14*'PC Oct 2020'!S14/100))),0)</f>
        <v>0</v>
      </c>
      <c r="G20" s="137">
        <v>0</v>
      </c>
      <c r="H20" s="136">
        <f>IF(AND('PC Oct 2020'!R14&gt;0,'PC Oct 2020'!T14&gt;0),IF(($C$5&lt;'PC Oct 2020'!T14),(0),($C$5-'PC Oct 2020'!T14)*'PC Oct 2020'!U14/100),IF(AND('PC Oct 2020'!R14&gt;0,'PC Oct 2020'!T14=""),IF(($C$5&lt;'PC Oct 2020'!R14+'PC Oct 2020'!P14),(0),(($C$5-('PC Oct 2020'!R14+'PC Oct 2020'!P14))*'PC Oct 2020'!S14/100)),IF(AND('PC Oct 2020'!P14&gt;0,'PC Oct 2020'!R14=""&gt;0),IF(($C$5&lt;'PC Oct 2020'!P14),(0),($C$5-'PC Oct 2020'!P14)*'PC Oct 2020'!Q14/100),0)))</f>
        <v>0</v>
      </c>
      <c r="I20" s="138">
        <f t="shared" si="0"/>
        <v>1304.9660909090908</v>
      </c>
      <c r="J20" s="483">
        <f t="shared" si="4"/>
        <v>4759.9999999999991</v>
      </c>
      <c r="K20" s="483">
        <f t="shared" si="5"/>
        <v>5219.8643636363631</v>
      </c>
      <c r="L20" s="139">
        <f t="shared" si="6"/>
        <v>5741.8508000000002</v>
      </c>
      <c r="M20" s="135">
        <f>'PC Oct 2020'!BC14</f>
        <v>0</v>
      </c>
      <c r="N20" s="135">
        <f>'PC Oct 2020'!BD14</f>
        <v>12</v>
      </c>
      <c r="O20" s="135">
        <f>'PC Oct 2020'!BE14</f>
        <v>0</v>
      </c>
      <c r="P20" s="135">
        <f>'PC Oct 2020'!BF14</f>
        <v>3</v>
      </c>
      <c r="Q20" s="415" t="str">
        <f t="shared" si="9"/>
        <v>Guaranteed off usage</v>
      </c>
      <c r="R20" s="153" t="str">
        <f t="shared" si="1"/>
        <v>Exclusive</v>
      </c>
      <c r="S20" s="483">
        <f t="shared" si="2"/>
        <v>4648.6643636363633</v>
      </c>
      <c r="T20" s="490">
        <f>S20-(J20*P20/100)</f>
        <v>4505.8643636363631</v>
      </c>
      <c r="U20" s="139">
        <f t="shared" si="8"/>
        <v>5113.5308000000005</v>
      </c>
      <c r="V20" s="139">
        <f t="shared" si="8"/>
        <v>4956.4507999999996</v>
      </c>
      <c r="W20" s="165">
        <f>'PC Oct 2020'!BM14</f>
        <v>0</v>
      </c>
      <c r="X20" s="166">
        <f>'PC Oct 2020'!BN14</f>
        <v>0</v>
      </c>
    </row>
    <row r="21" spans="1:24" x14ac:dyDescent="0.15">
      <c r="A21" s="151" t="str">
        <f>'PC Oct 2020'!K15</f>
        <v>Powerdirect</v>
      </c>
      <c r="B21" s="153" t="str">
        <f>'PC Oct 2020'!L15</f>
        <v>Rate Saver</v>
      </c>
      <c r="C21" s="136">
        <f>IF('PC Oct 2020'!BQ15=0,91*'PC Oct 2020'!M15/100,(91*'PC Oct 2020'!M15/100)+'PC Oct 2020'!BQ15/4)</f>
        <v>110.37472727272726</v>
      </c>
      <c r="D21" s="136">
        <f>IF('PC Oct 2020'!O15="",$C$5*'PC Oct 2020'!N15/100,IF($C$5&gt;='PC Oct 2020'!P15,('PC Oct 2020'!P15*'PC Oct 2020'!N15/100),($C$5*'PC Oct 2020'!N15/100)))</f>
        <v>1142.7272727272727</v>
      </c>
      <c r="E21" s="136">
        <f>IF(AND('PC Oct 2020'!P15&gt;0,'PC Oct 2020'!R15&gt;0),IF($C$5&lt;'PC Oct 2020'!P15,0,IF($C$5&lt;=('PC Oct 2020'!R15+'PC Oct 2020'!P15),(($C$5-'PC Oct 2020'!P15)*'PC Oct 2020'!Q15/100),(('PC Oct 2020'!R15)*'PC Oct 2020'!Q15/100))),0)</f>
        <v>0</v>
      </c>
      <c r="F21" s="136">
        <f>IF(AND('PC Oct 2020'!Q15&gt;0,'PC Oct 2020'!S15&gt;0),IF($C$5&lt;('PC Oct 2020'!R15+'PC Oct 2020'!P15),0,IF($C$5&lt;=('PC Oct 2020'!T15+'PC Oct 2020'!R15+'PC Oct 2020'!P15),(($C$5-('PC Oct 2020'!R15+'PC Oct 2020'!P15))*'PC Oct 2020'!S15/100),('PC Oct 2020'!T15*'PC Oct 2020'!S15/100))),0)</f>
        <v>0</v>
      </c>
      <c r="G21" s="137">
        <v>0</v>
      </c>
      <c r="H21" s="136">
        <f>IF(AND('PC Oct 2020'!R15&gt;0,'PC Oct 2020'!T15&gt;0),IF(($C$5&lt;'PC Oct 2020'!T15),(0),($C$5-'PC Oct 2020'!T15)*'PC Oct 2020'!U15/100),IF(AND('PC Oct 2020'!R15&gt;0,'PC Oct 2020'!T15=""),IF(($C$5&lt;'PC Oct 2020'!R15+'PC Oct 2020'!P15),(0),(($C$5-('PC Oct 2020'!R15+'PC Oct 2020'!P15))*'PC Oct 2020'!S15/100)),IF(AND('PC Oct 2020'!P15&gt;0,'PC Oct 2020'!R15=""&gt;0),IF(($C$5&lt;'PC Oct 2020'!P15),(0),($C$5-'PC Oct 2020'!P15)*'PC Oct 2020'!Q15/100),0)))</f>
        <v>0</v>
      </c>
      <c r="I21" s="138">
        <f t="shared" si="0"/>
        <v>1253.1020000000001</v>
      </c>
      <c r="J21" s="483">
        <f t="shared" si="4"/>
        <v>4570.909090909091</v>
      </c>
      <c r="K21" s="483">
        <f t="shared" si="5"/>
        <v>5012.4080000000004</v>
      </c>
      <c r="L21" s="139">
        <f t="shared" si="6"/>
        <v>5513.6488000000008</v>
      </c>
      <c r="M21" s="135">
        <f>'PC Oct 2020'!BC15</f>
        <v>0</v>
      </c>
      <c r="N21" s="135">
        <f>'PC Oct 2020'!BD15</f>
        <v>0</v>
      </c>
      <c r="O21" s="135">
        <f>'PC Oct 2020'!BE15</f>
        <v>0</v>
      </c>
      <c r="P21" s="135">
        <f>'PC Oct 2020'!BF15</f>
        <v>0</v>
      </c>
      <c r="Q21" s="415" t="str">
        <f t="shared" si="9"/>
        <v>No discount</v>
      </c>
      <c r="R21" s="153" t="str">
        <f t="shared" si="1"/>
        <v>Exclusive</v>
      </c>
      <c r="S21" s="483">
        <f t="shared" si="2"/>
        <v>5012.4080000000004</v>
      </c>
      <c r="T21" s="483">
        <f t="shared" si="3"/>
        <v>5012.4080000000004</v>
      </c>
      <c r="U21" s="139">
        <f t="shared" si="8"/>
        <v>5513.6488000000008</v>
      </c>
      <c r="V21" s="139">
        <f t="shared" si="8"/>
        <v>5513.6488000000008</v>
      </c>
      <c r="W21" s="165">
        <f>'PC Oct 2020'!BM15</f>
        <v>12</v>
      </c>
      <c r="X21" s="166" t="str">
        <f>'PC Oct 2020'!BN15</f>
        <v>n</v>
      </c>
    </row>
    <row r="22" spans="1:24" x14ac:dyDescent="0.15">
      <c r="A22" s="151" t="str">
        <f>'PC Oct 2020'!K16</f>
        <v>Powershop</v>
      </c>
      <c r="B22" s="153" t="str">
        <f>'PC Oct 2020'!L16</f>
        <v>Shopper with Mega Pack</v>
      </c>
      <c r="C22" s="136">
        <f>IF('PC Oct 2020'!BQ16=0,91*'PC Oct 2020'!M16/100,(91*'PC Oct 2020'!M16/100)+'PC Oct 2020'!BQ16/4)</f>
        <v>162.98099999999997</v>
      </c>
      <c r="D22" s="136">
        <f>IF('PC Oct 2020'!O16="",$C$5*'PC Oct 2020'!N16/100,IF($C$5&gt;='PC Oct 2020'!P16,('PC Oct 2020'!P16*'PC Oct 2020'!N16/100),($C$5*'PC Oct 2020'!N16/100)))</f>
        <v>1417.7272727272727</v>
      </c>
      <c r="E22" s="136">
        <f>IF(AND('PC Oct 2020'!P16&gt;0,'PC Oct 2020'!R16&gt;0),IF($C$5&lt;'PC Oct 2020'!P16,0,IF($C$5&lt;=('PC Oct 2020'!R16+'PC Oct 2020'!P16),(($C$5-'PC Oct 2020'!P16)*'PC Oct 2020'!Q16/100),(('PC Oct 2020'!R16)*'PC Oct 2020'!Q16/100))),0)</f>
        <v>0</v>
      </c>
      <c r="F22" s="136">
        <f>IF(AND('PC Oct 2020'!Q16&gt;0,'PC Oct 2020'!S16&gt;0),IF($C$5&lt;('PC Oct 2020'!R16+'PC Oct 2020'!P16),0,IF($C$5&lt;=('PC Oct 2020'!T16+'PC Oct 2020'!R16+'PC Oct 2020'!P16),(($C$5-('PC Oct 2020'!R16+'PC Oct 2020'!P16))*'PC Oct 2020'!S16/100),('PC Oct 2020'!T16*'PC Oct 2020'!S16/100))),0)</f>
        <v>0</v>
      </c>
      <c r="G22" s="137">
        <v>0</v>
      </c>
      <c r="H22" s="136">
        <f>IF(AND('PC Oct 2020'!R16&gt;0,'PC Oct 2020'!T16&gt;0),IF(($C$5&lt;'PC Oct 2020'!T16),(0),($C$5-'PC Oct 2020'!T16)*'PC Oct 2020'!U16/100),IF(AND('PC Oct 2020'!R16&gt;0,'PC Oct 2020'!T16=""),IF(($C$5&lt;'PC Oct 2020'!R16+'PC Oct 2020'!P16),(0),(($C$5-('PC Oct 2020'!R16+'PC Oct 2020'!P16))*'PC Oct 2020'!S16/100)),IF(AND('PC Oct 2020'!P16&gt;0,'PC Oct 2020'!R16=""&gt;0),IF(($C$5&lt;'PC Oct 2020'!P16),(0),($C$5-'PC Oct 2020'!P16)*'PC Oct 2020'!Q16/100),0)))</f>
        <v>0</v>
      </c>
      <c r="I22" s="138">
        <f t="shared" si="0"/>
        <v>1580.7082727272727</v>
      </c>
      <c r="J22" s="483">
        <f t="shared" si="4"/>
        <v>5670.909090909091</v>
      </c>
      <c r="K22" s="483">
        <f t="shared" si="5"/>
        <v>6322.833090909091</v>
      </c>
      <c r="L22" s="139">
        <f t="shared" si="6"/>
        <v>6955.1164000000008</v>
      </c>
      <c r="M22" s="135">
        <f>'PC Oct 2020'!BC16</f>
        <v>0</v>
      </c>
      <c r="N22" s="135">
        <f>'PC Oct 2020'!BD16</f>
        <v>0</v>
      </c>
      <c r="O22" s="170">
        <f>'PC Oct 2020'!BE16</f>
        <v>10</v>
      </c>
      <c r="P22" s="135">
        <f>'PC Oct 2020'!BF16</f>
        <v>0</v>
      </c>
      <c r="Q22" s="415" t="str">
        <f t="shared" si="9"/>
        <v>Pay-on-time off bill</v>
      </c>
      <c r="R22" s="153" t="str">
        <f t="shared" si="1"/>
        <v>Inclusive</v>
      </c>
      <c r="S22" s="483">
        <f t="shared" si="2"/>
        <v>6322.833090909091</v>
      </c>
      <c r="T22" s="483">
        <f t="shared" si="3"/>
        <v>5690.5497818181821</v>
      </c>
      <c r="U22" s="139">
        <f t="shared" si="8"/>
        <v>6955.1164000000008</v>
      </c>
      <c r="V22" s="139">
        <f t="shared" si="8"/>
        <v>6259.6047600000011</v>
      </c>
      <c r="W22" s="165">
        <f>'PC Oct 2020'!BM16</f>
        <v>0</v>
      </c>
      <c r="X22" s="166" t="str">
        <f>'PC Oct 2020'!BN16</f>
        <v>n</v>
      </c>
    </row>
    <row r="23" spans="1:24" x14ac:dyDescent="0.15">
      <c r="A23" s="151" t="str">
        <f>'PC Oct 2020'!K17</f>
        <v>Red Energy</v>
      </c>
      <c r="B23" s="153" t="str">
        <f>'PC Oct 2020'!L17</f>
        <v>Red Business Saver</v>
      </c>
      <c r="C23" s="136">
        <f>IF('PC Oct 2020'!BQ17=0,91*'PC Oct 2020'!M17/100,(91*'PC Oct 2020'!M17/100)+'PC Oct 2020'!BQ17/4)</f>
        <v>110.10999999999999</v>
      </c>
      <c r="D23" s="136">
        <f>IF('PC Oct 2020'!O17="",$C$5*'PC Oct 2020'!N17/100,IF($C$5&gt;='PC Oct 2020'!P17,('PC Oct 2020'!P17*'PC Oct 2020'!N17/100),($C$5*'PC Oct 2020'!N17/100)))</f>
        <v>1099.9999999999998</v>
      </c>
      <c r="E23" s="136">
        <f>IF(AND('PC Oct 2020'!P17&gt;0,'PC Oct 2020'!R17&gt;0),IF($C$5&lt;'PC Oct 2020'!P17,0,IF($C$5&lt;=('PC Oct 2020'!R17+'PC Oct 2020'!P17),(($C$5-'PC Oct 2020'!P17)*'PC Oct 2020'!Q17/100),(('PC Oct 2020'!R17)*'PC Oct 2020'!Q17/100))),0)</f>
        <v>0</v>
      </c>
      <c r="F23" s="136">
        <f>IF(AND('PC Oct 2020'!Q17&gt;0,'PC Oct 2020'!S17&gt;0),IF($C$5&lt;('PC Oct 2020'!R17+'PC Oct 2020'!P17),0,IF($C$5&lt;=('PC Oct 2020'!T17+'PC Oct 2020'!R17+'PC Oct 2020'!P17),(($C$5-('PC Oct 2020'!R17+'PC Oct 2020'!P17))*'PC Oct 2020'!S17/100),('PC Oct 2020'!T17*'PC Oct 2020'!S17/100))),0)</f>
        <v>0</v>
      </c>
      <c r="G23" s="137">
        <v>0</v>
      </c>
      <c r="H23" s="136">
        <f>IF(AND('PC Oct 2020'!R17&gt;0,'PC Oct 2020'!T17&gt;0),IF(($C$5&lt;'PC Oct 2020'!T17),(0),($C$5-'PC Oct 2020'!T17)*'PC Oct 2020'!U17/100),IF(AND('PC Oct 2020'!R17&gt;0,'PC Oct 2020'!T17=""),IF(($C$5&lt;'PC Oct 2020'!R17+'PC Oct 2020'!P17),(0),(($C$5-('PC Oct 2020'!R17+'PC Oct 2020'!P17))*'PC Oct 2020'!S17/100)),IF(AND('PC Oct 2020'!P17&gt;0,'PC Oct 2020'!R17=""&gt;0),IF(($C$5&lt;'PC Oct 2020'!P17),(0),($C$5-'PC Oct 2020'!P17)*'PC Oct 2020'!Q17/100),0)))</f>
        <v>0</v>
      </c>
      <c r="I23" s="138">
        <f t="shared" si="0"/>
        <v>1210.1099999999997</v>
      </c>
      <c r="J23" s="483">
        <f t="shared" si="4"/>
        <v>4399.9999999999991</v>
      </c>
      <c r="K23" s="483">
        <f t="shared" si="5"/>
        <v>4840.4399999999987</v>
      </c>
      <c r="L23" s="139">
        <f t="shared" si="6"/>
        <v>5324.4839999999986</v>
      </c>
      <c r="M23" s="135">
        <f>'PC Oct 2020'!BC17</f>
        <v>0</v>
      </c>
      <c r="N23" s="135">
        <f>'PC Oct 2020'!BD17</f>
        <v>0</v>
      </c>
      <c r="O23" s="170">
        <f>'PC Oct 2020'!BE17</f>
        <v>0</v>
      </c>
      <c r="P23" s="135">
        <f>'PC Oct 2020'!BF17</f>
        <v>0</v>
      </c>
      <c r="Q23" s="415" t="str">
        <f t="shared" si="9"/>
        <v>No discount</v>
      </c>
      <c r="R23" s="153" t="str">
        <f t="shared" si="1"/>
        <v>Inclusive</v>
      </c>
      <c r="S23" s="483">
        <f t="shared" si="2"/>
        <v>4840.4399999999987</v>
      </c>
      <c r="T23" s="483">
        <f t="shared" si="3"/>
        <v>4840.4399999999987</v>
      </c>
      <c r="U23" s="139">
        <f t="shared" si="8"/>
        <v>5324.4839999999986</v>
      </c>
      <c r="V23" s="139">
        <f t="shared" si="8"/>
        <v>5324.4839999999986</v>
      </c>
      <c r="W23" s="165">
        <f>'PC Oct 2020'!BM17</f>
        <v>0</v>
      </c>
      <c r="X23" s="166" t="str">
        <f>'PC Oct 2020'!BN17</f>
        <v>n</v>
      </c>
    </row>
    <row r="24" spans="1:24" x14ac:dyDescent="0.15">
      <c r="A24" s="151" t="str">
        <f>'PC Oct 2020'!K18</f>
        <v>Simply Energy</v>
      </c>
      <c r="B24" s="153" t="str">
        <f>'PC Oct 2020'!L18</f>
        <v>Business Saver</v>
      </c>
      <c r="C24" s="136">
        <f>IF('PC Oct 2020'!BQ18=0,91*'PC Oct 2020'!M18/100,(91*'PC Oct 2020'!M18/100)+'PC Oct 2020'!BQ18/4)</f>
        <v>114.98263636363637</v>
      </c>
      <c r="D24" s="136">
        <f>IF('PC Oct 2020'!O18="",$C$5*'PC Oct 2020'!N18/100,IF($C$5&gt;='PC Oct 2020'!P18,('PC Oct 2020'!P18*'PC Oct 2020'!N18/100),($C$5*'PC Oct 2020'!N18/100)))</f>
        <v>1190.4545454545455</v>
      </c>
      <c r="E24" s="136">
        <f>IF(AND('PC Oct 2020'!P18&gt;0,'PC Oct 2020'!R18&gt;0),IF($C$5&lt;'PC Oct 2020'!P18,0,IF($C$5&lt;=('PC Oct 2020'!R18+'PC Oct 2020'!P18),(($C$5-'PC Oct 2020'!P18)*'PC Oct 2020'!Q18/100),(('PC Oct 2020'!R18)*'PC Oct 2020'!Q18/100))),0)</f>
        <v>0</v>
      </c>
      <c r="F24" s="136">
        <f>IF(AND('PC Oct 2020'!Q18&gt;0,'PC Oct 2020'!S18&gt;0),IF($C$5&lt;('PC Oct 2020'!R18+'PC Oct 2020'!P18),0,IF($C$5&lt;=('PC Oct 2020'!T18+'PC Oct 2020'!R18+'PC Oct 2020'!P18),(($C$5-('PC Oct 2020'!R18+'PC Oct 2020'!P18))*'PC Oct 2020'!S18/100),('PC Oct 2020'!T18*'PC Oct 2020'!S18/100))),0)</f>
        <v>0</v>
      </c>
      <c r="G24" s="137">
        <v>0</v>
      </c>
      <c r="H24" s="136">
        <f>IF(AND('PC Oct 2020'!R18&gt;0,'PC Oct 2020'!T18&gt;0),IF(($C$5&lt;'PC Oct 2020'!T18),(0),($C$5-'PC Oct 2020'!T18)*'PC Oct 2020'!U18/100),IF(AND('PC Oct 2020'!R18&gt;0,'PC Oct 2020'!T18=""),IF(($C$5&lt;'PC Oct 2020'!R18+'PC Oct 2020'!P18),(0),(($C$5-('PC Oct 2020'!R18+'PC Oct 2020'!P18))*'PC Oct 2020'!S18/100)),IF(AND('PC Oct 2020'!P18&gt;0,'PC Oct 2020'!R18=""&gt;0),IF(($C$5&lt;'PC Oct 2020'!P18),(0),($C$5-'PC Oct 2020'!P18)*'PC Oct 2020'!Q18/100),0)))</f>
        <v>0</v>
      </c>
      <c r="I24" s="138">
        <f t="shared" si="0"/>
        <v>1305.4371818181819</v>
      </c>
      <c r="J24" s="483">
        <f t="shared" si="4"/>
        <v>4761.818181818182</v>
      </c>
      <c r="K24" s="483">
        <f t="shared" si="5"/>
        <v>5221.7487272727276</v>
      </c>
      <c r="L24" s="139">
        <f t="shared" si="6"/>
        <v>5743.923600000001</v>
      </c>
      <c r="M24" s="135">
        <f>'PC Oct 2020'!BC18</f>
        <v>10</v>
      </c>
      <c r="N24" s="135">
        <f>'PC Oct 2020'!BD18</f>
        <v>0</v>
      </c>
      <c r="O24" s="170">
        <f>'PC Oct 2020'!BE18</f>
        <v>0</v>
      </c>
      <c r="P24" s="135">
        <f>'PC Oct 2020'!BF18</f>
        <v>0</v>
      </c>
      <c r="Q24" s="415" t="str">
        <f t="shared" si="9"/>
        <v>Guaranteed off bill</v>
      </c>
      <c r="R24" s="153" t="str">
        <f t="shared" si="1"/>
        <v>Exclusive</v>
      </c>
      <c r="S24" s="483">
        <f t="shared" si="2"/>
        <v>4699.5738545454551</v>
      </c>
      <c r="T24" s="483">
        <f t="shared" si="3"/>
        <v>4699.5738545454551</v>
      </c>
      <c r="U24" s="139">
        <f t="shared" si="8"/>
        <v>5169.5312400000012</v>
      </c>
      <c r="V24" s="139">
        <f t="shared" si="8"/>
        <v>5169.5312400000012</v>
      </c>
      <c r="W24" s="165">
        <f>'PC Oct 2020'!BM18</f>
        <v>0</v>
      </c>
      <c r="X24" s="166" t="str">
        <f>'PC Oct 2020'!BN18</f>
        <v>n</v>
      </c>
    </row>
    <row r="25" spans="1:24" x14ac:dyDescent="0.15">
      <c r="A25" s="151" t="str">
        <f>'PC Oct 2020'!K19</f>
        <v>Sumo Power</v>
      </c>
      <c r="B25" s="153" t="str">
        <f>'PC Oct 2020'!L19</f>
        <v>Freedom</v>
      </c>
      <c r="C25" s="136">
        <f>IF('PC Oct 2020'!BQ19=0,91*'PC Oct 2020'!M19/100,(91*'PC Oct 2020'!M19/100)+'PC Oct 2020'!BQ19/4)</f>
        <v>109.19999999999999</v>
      </c>
      <c r="D25" s="136">
        <f>IF('PC Oct 2020'!O19="",$C$5*'PC Oct 2020'!N19/100,IF($C$5&gt;='PC Oct 2020'!P19,('PC Oct 2020'!P19*'PC Oct 2020'!N19/100),($C$5*'PC Oct 2020'!N19/100)))</f>
        <v>1115</v>
      </c>
      <c r="E25" s="136">
        <f>IF(AND('PC Oct 2020'!P19&gt;0,'PC Oct 2020'!R19&gt;0),IF($C$5&lt;'PC Oct 2020'!P19,0,IF($C$5&lt;=('PC Oct 2020'!R19+'PC Oct 2020'!P19),(($C$5-'PC Oct 2020'!P19)*'PC Oct 2020'!Q19/100),(('PC Oct 2020'!R19)*'PC Oct 2020'!Q19/100))),0)</f>
        <v>0</v>
      </c>
      <c r="F25" s="136">
        <f>IF(AND('PC Oct 2020'!Q19&gt;0,'PC Oct 2020'!S19&gt;0),IF($C$5&lt;('PC Oct 2020'!R19+'PC Oct 2020'!P19),0,IF($C$5&lt;=('PC Oct 2020'!T19+'PC Oct 2020'!R19+'PC Oct 2020'!P19),(($C$5-('PC Oct 2020'!R19+'PC Oct 2020'!P19))*'PC Oct 2020'!S19/100),('PC Oct 2020'!T19*'PC Oct 2020'!S19/100))),0)</f>
        <v>0</v>
      </c>
      <c r="G25" s="137">
        <v>0</v>
      </c>
      <c r="H25" s="136">
        <f>IF(AND('PC Oct 2020'!R19&gt;0,'PC Oct 2020'!T19&gt;0),IF(($C$5&lt;'PC Oct 2020'!T19),(0),($C$5-'PC Oct 2020'!T19)*'PC Oct 2020'!U19/100),IF(AND('PC Oct 2020'!R19&gt;0,'PC Oct 2020'!T19=""),IF(($C$5&lt;'PC Oct 2020'!R19+'PC Oct 2020'!P19),(0),(($C$5-('PC Oct 2020'!R19+'PC Oct 2020'!P19))*'PC Oct 2020'!S19/100)),IF(AND('PC Oct 2020'!P19&gt;0,'PC Oct 2020'!R19=""&gt;0),IF(($C$5&lt;'PC Oct 2020'!P19),(0),($C$5-'PC Oct 2020'!P19)*'PC Oct 2020'!Q19/100),0)))</f>
        <v>0</v>
      </c>
      <c r="I25" s="138">
        <f t="shared" si="0"/>
        <v>1224.2</v>
      </c>
      <c r="J25" s="483">
        <f t="shared" si="4"/>
        <v>4460</v>
      </c>
      <c r="K25" s="483">
        <f t="shared" si="5"/>
        <v>4896.8</v>
      </c>
      <c r="L25" s="139">
        <f t="shared" si="6"/>
        <v>5386.4800000000005</v>
      </c>
      <c r="M25" s="135">
        <f>'PC Oct 2020'!BC19</f>
        <v>0</v>
      </c>
      <c r="N25" s="135">
        <f>'PC Oct 2020'!BD19</f>
        <v>0</v>
      </c>
      <c r="O25" s="135">
        <f>'PC Oct 2020'!BE19</f>
        <v>0</v>
      </c>
      <c r="P25" s="135">
        <f>'PC Oct 2020'!BF19</f>
        <v>0</v>
      </c>
      <c r="Q25" s="415" t="str">
        <f t="shared" si="9"/>
        <v>No discount</v>
      </c>
      <c r="R25" s="153" t="str">
        <f t="shared" si="1"/>
        <v>Exclusive</v>
      </c>
      <c r="S25" s="483">
        <f t="shared" si="2"/>
        <v>4896.8</v>
      </c>
      <c r="T25" s="483">
        <f t="shared" si="3"/>
        <v>4896.8</v>
      </c>
      <c r="U25" s="139">
        <f t="shared" si="8"/>
        <v>5386.4800000000005</v>
      </c>
      <c r="V25" s="139">
        <f t="shared" si="8"/>
        <v>5386.4800000000005</v>
      </c>
      <c r="W25" s="165">
        <f>'PC Oct 2020'!BM19</f>
        <v>0</v>
      </c>
      <c r="X25" s="166" t="str">
        <f>'PC Oct 2020'!BN19</f>
        <v>n</v>
      </c>
    </row>
    <row r="26" spans="1:24" x14ac:dyDescent="0.15">
      <c r="A26" s="151" t="str">
        <f>'PC Oct 2020'!K20</f>
        <v>Blue NRG</v>
      </c>
      <c r="B26" s="153" t="str">
        <f>'PC Oct 2020'!L20</f>
        <v>Blue Business Expert</v>
      </c>
      <c r="C26" s="136">
        <f>IF('PC Oct 2020'!BQ20=0,91*'PC Oct 2020'!M20/100,(91*'PC Oct 2020'!M20/100)+'PC Oct 2020'!BQ20/4)</f>
        <v>81.899999999999991</v>
      </c>
      <c r="D26" s="136">
        <f>IF('PC Oct 2020'!O20="",$C$5*'PC Oct 2020'!N20/100,IF($C$5&gt;='PC Oct 2020'!P20,('PC Oct 2020'!P20*'PC Oct 2020'!N20/100),($C$5*'PC Oct 2020'!N20/100)))</f>
        <v>1098.6363636363637</v>
      </c>
      <c r="E26" s="136">
        <f>IF(AND('PC Oct 2020'!P20&gt;0,'PC Oct 2020'!R20&gt;0),IF($C$5&lt;'PC Oct 2020'!P20,0,IF($C$5&lt;=('PC Oct 2020'!R20+'PC Oct 2020'!P20),(($C$5-'PC Oct 2020'!P20)*'PC Oct 2020'!Q20/100),(('PC Oct 2020'!R20)*'PC Oct 2020'!Q20/100))),0)</f>
        <v>0</v>
      </c>
      <c r="F26" s="136">
        <f>IF(AND('PC Oct 2020'!Q20&gt;0,'PC Oct 2020'!S20&gt;0),IF($C$5&lt;('PC Oct 2020'!R20+'PC Oct 2020'!P20),0,IF($C$5&lt;=('PC Oct 2020'!T20+'PC Oct 2020'!R20+'PC Oct 2020'!P20),(($C$5-('PC Oct 2020'!R20+'PC Oct 2020'!P20))*'PC Oct 2020'!S20/100),('PC Oct 2020'!T20*'PC Oct 2020'!S20/100))),0)</f>
        <v>0</v>
      </c>
      <c r="G26" s="137">
        <v>0</v>
      </c>
      <c r="H26" s="136">
        <f>IF(AND('PC Oct 2020'!R20&gt;0,'PC Oct 2020'!T20&gt;0),IF(($C$5&lt;'PC Oct 2020'!T20),(0),($C$5-'PC Oct 2020'!T20)*'PC Oct 2020'!U20/100),IF(AND('PC Oct 2020'!R20&gt;0,'PC Oct 2020'!T20=""),IF(($C$5&lt;'PC Oct 2020'!R20+'PC Oct 2020'!P20),(0),(($C$5-('PC Oct 2020'!R20+'PC Oct 2020'!P20))*'PC Oct 2020'!S20/100)),IF(AND('PC Oct 2020'!P20&gt;0,'PC Oct 2020'!R20=""&gt;0),IF(($C$5&lt;'PC Oct 2020'!P20),(0),($C$5-'PC Oct 2020'!P20)*'PC Oct 2020'!Q20/100),0)))</f>
        <v>0</v>
      </c>
      <c r="I26" s="138">
        <f t="shared" si="0"/>
        <v>1180.5363636363638</v>
      </c>
      <c r="J26" s="483">
        <f t="shared" si="4"/>
        <v>4394.545454545455</v>
      </c>
      <c r="K26" s="483">
        <f t="shared" si="5"/>
        <v>4722.1454545454553</v>
      </c>
      <c r="L26" s="139">
        <f t="shared" si="6"/>
        <v>5194.3600000000015</v>
      </c>
      <c r="M26" s="135">
        <f>'PC Oct 2020'!BC20</f>
        <v>0</v>
      </c>
      <c r="N26" s="135">
        <f>'PC Oct 2020'!BD20</f>
        <v>0</v>
      </c>
      <c r="O26" s="135">
        <f>'PC Oct 2020'!BE20</f>
        <v>0</v>
      </c>
      <c r="P26" s="135">
        <f>'PC Oct 2020'!BF20</f>
        <v>0</v>
      </c>
      <c r="Q26" s="415" t="str">
        <f t="shared" si="9"/>
        <v>No discount</v>
      </c>
      <c r="R26" s="153" t="str">
        <f t="shared" si="1"/>
        <v>Exclusive</v>
      </c>
      <c r="S26" s="483">
        <f t="shared" si="2"/>
        <v>4722.1454545454553</v>
      </c>
      <c r="T26" s="483">
        <f t="shared" si="3"/>
        <v>4722.1454545454553</v>
      </c>
      <c r="U26" s="139">
        <f t="shared" si="8"/>
        <v>5194.3600000000015</v>
      </c>
      <c r="V26" s="139">
        <f t="shared" si="8"/>
        <v>5194.3600000000015</v>
      </c>
      <c r="W26" s="165">
        <f>'PC Oct 2020'!BM20</f>
        <v>0</v>
      </c>
      <c r="X26" s="166" t="str">
        <f>'PC Oct 2020'!BN20</f>
        <v>n</v>
      </c>
    </row>
    <row r="27" spans="1:24" x14ac:dyDescent="0.15">
      <c r="A27" s="151" t="str">
        <f>'PC Oct 2020'!K21</f>
        <v>Tango Energy</v>
      </c>
      <c r="B27" s="153" t="str">
        <f>'PC Oct 2020'!L21</f>
        <v>Business Select</v>
      </c>
      <c r="C27" s="136">
        <f>IF('PC Oct 2020'!BQ21=0,91*'PC Oct 2020'!M21/100,(91*'PC Oct 2020'!M21/100)+'PC Oct 2020'!BQ21/4)</f>
        <v>111.93</v>
      </c>
      <c r="D27" s="136">
        <f>IF('PC Oct 2020'!O21="",$C$5*'PC Oct 2020'!N21/100,IF($C$5&gt;='PC Oct 2020'!P21,('PC Oct 2020'!P21*'PC Oct 2020'!N21/100),($C$5*'PC Oct 2020'!N21/100)))</f>
        <v>1074.9999999999998</v>
      </c>
      <c r="E27" s="136">
        <f>IF(AND('PC Oct 2020'!P21&gt;0,'PC Oct 2020'!R21&gt;0),IF($C$5&lt;'PC Oct 2020'!P21,0,IF($C$5&lt;=('PC Oct 2020'!R21+'PC Oct 2020'!P21),(($C$5-'PC Oct 2020'!P21)*'PC Oct 2020'!Q21/100),(('PC Oct 2020'!R21)*'PC Oct 2020'!Q21/100))),0)</f>
        <v>0</v>
      </c>
      <c r="F27" s="136">
        <f>IF(AND('PC Oct 2020'!Q21&gt;0,'PC Oct 2020'!S21&gt;0),IF($C$5&lt;('PC Oct 2020'!R21+'PC Oct 2020'!P21),0,IF($C$5&lt;=('PC Oct 2020'!T21+'PC Oct 2020'!R21+'PC Oct 2020'!P21),(($C$5-('PC Oct 2020'!R21+'PC Oct 2020'!P21))*'PC Oct 2020'!S21/100),('PC Oct 2020'!T21*'PC Oct 2020'!S21/100))),0)</f>
        <v>0</v>
      </c>
      <c r="G27" s="137">
        <v>0</v>
      </c>
      <c r="H27" s="136">
        <f>IF(AND('PC Oct 2020'!R21&gt;0,'PC Oct 2020'!T21&gt;0),IF(($C$5&lt;'PC Oct 2020'!T21),(0),($C$5-'PC Oct 2020'!T21)*'PC Oct 2020'!U21/100),IF(AND('PC Oct 2020'!R21&gt;0,'PC Oct 2020'!T21=""),IF(($C$5&lt;'PC Oct 2020'!R21+'PC Oct 2020'!P21),(0),(($C$5-('PC Oct 2020'!R21+'PC Oct 2020'!P21))*'PC Oct 2020'!S21/100)),IF(AND('PC Oct 2020'!P21&gt;0,'PC Oct 2020'!R21=""&gt;0),IF(($C$5&lt;'PC Oct 2020'!P21),(0),($C$5-'PC Oct 2020'!P21)*'PC Oct 2020'!Q21/100),0)))</f>
        <v>0</v>
      </c>
      <c r="I27" s="138">
        <f t="shared" si="0"/>
        <v>1186.9299999999998</v>
      </c>
      <c r="J27" s="483">
        <f t="shared" si="4"/>
        <v>4299.9999999999991</v>
      </c>
      <c r="K27" s="483">
        <f t="shared" si="5"/>
        <v>4747.7199999999993</v>
      </c>
      <c r="L27" s="139">
        <f t="shared" si="6"/>
        <v>5222.4919999999993</v>
      </c>
      <c r="M27" s="135">
        <f>'PC Oct 2020'!BC21</f>
        <v>0</v>
      </c>
      <c r="N27" s="135">
        <f>'PC Oct 2020'!BD21</f>
        <v>0</v>
      </c>
      <c r="O27" s="135">
        <f>'PC Oct 2020'!BE21</f>
        <v>0</v>
      </c>
      <c r="P27" s="135">
        <f>'PC Oct 2020'!BF21</f>
        <v>0</v>
      </c>
      <c r="Q27" s="415" t="str">
        <f t="shared" si="9"/>
        <v>No discount</v>
      </c>
      <c r="R27" s="153" t="str">
        <f t="shared" si="1"/>
        <v>Exclusive</v>
      </c>
      <c r="S27" s="483">
        <f t="shared" si="2"/>
        <v>4747.7199999999993</v>
      </c>
      <c r="T27" s="483">
        <f t="shared" si="3"/>
        <v>4747.7199999999993</v>
      </c>
      <c r="U27" s="139">
        <f t="shared" si="8"/>
        <v>5222.4919999999993</v>
      </c>
      <c r="V27" s="139">
        <f t="shared" si="8"/>
        <v>5222.4919999999993</v>
      </c>
      <c r="W27" s="165">
        <f>'PC Oct 2020'!BM21</f>
        <v>0</v>
      </c>
      <c r="X27" s="166" t="str">
        <f>'PC Oct 2020'!BN21</f>
        <v>n</v>
      </c>
    </row>
    <row r="28" spans="1:24" x14ac:dyDescent="0.15">
      <c r="A28" s="151" t="str">
        <f>'PC Oct 2020'!K22</f>
        <v>Powerclub</v>
      </c>
      <c r="B28" s="153" t="str">
        <f>'PC Oct 2020'!L22</f>
        <v>Bis Flat</v>
      </c>
      <c r="C28" s="136">
        <f>IF('PC Oct 2020'!BQ22=0,91*'PC Oct 2020'!M22/100,(91*'PC Oct 2020'!M22/100)+'PC Oct 2020'!BQ22/4)</f>
        <v>103.47381818181817</v>
      </c>
      <c r="D28" s="136">
        <f>IF('PC Oct 2020'!O22="",$C$5*'PC Oct 2020'!N22/100,IF($C$5&gt;='PC Oct 2020'!P22,('PC Oct 2020'!P22*'PC Oct 2020'!N22/100),($C$5*'PC Oct 2020'!N22/100)))</f>
        <v>978.63636363636351</v>
      </c>
      <c r="E28" s="136">
        <f>IF(AND('PC Oct 2020'!P22&gt;0,'PC Oct 2020'!R22&gt;0),IF($C$5&lt;'PC Oct 2020'!P22,0,IF($C$5&lt;=('PC Oct 2020'!R22+'PC Oct 2020'!P22),(($C$5-'PC Oct 2020'!P22)*'PC Oct 2020'!Q22/100),(('PC Oct 2020'!R22)*'PC Oct 2020'!Q22/100))),0)</f>
        <v>0</v>
      </c>
      <c r="F28" s="136">
        <f>IF(AND('PC Oct 2020'!Q22&gt;0,'PC Oct 2020'!S22&gt;0),IF($C$5&lt;('PC Oct 2020'!R22+'PC Oct 2020'!P22),0,IF($C$5&lt;=('PC Oct 2020'!T22+'PC Oct 2020'!R22+'PC Oct 2020'!P22),(($C$5-('PC Oct 2020'!R22+'PC Oct 2020'!P22))*'PC Oct 2020'!S22/100),('PC Oct 2020'!T22*'PC Oct 2020'!S22/100))),0)</f>
        <v>0</v>
      </c>
      <c r="G28" s="137">
        <v>0</v>
      </c>
      <c r="H28" s="136">
        <f>IF(AND('PC Oct 2020'!R22&gt;0,'PC Oct 2020'!T22&gt;0),IF(($C$5&lt;'PC Oct 2020'!T22),(0),($C$5-'PC Oct 2020'!T22)*'PC Oct 2020'!U22/100),IF(AND('PC Oct 2020'!R22&gt;0,'PC Oct 2020'!T22=""),IF(($C$5&lt;'PC Oct 2020'!R22+'PC Oct 2020'!P22),(0),(($C$5-('PC Oct 2020'!R22+'PC Oct 2020'!P22))*'PC Oct 2020'!S22/100)),IF(AND('PC Oct 2020'!P22&gt;0,'PC Oct 2020'!R22=""&gt;0),IF(($C$5&lt;'PC Oct 2020'!P22),(0),($C$5-'PC Oct 2020'!P22)*'PC Oct 2020'!Q22/100),0)))</f>
        <v>0</v>
      </c>
      <c r="I28" s="138">
        <f t="shared" si="0"/>
        <v>1082.1101818181817</v>
      </c>
      <c r="J28" s="483">
        <f t="shared" si="4"/>
        <v>3914.545454545454</v>
      </c>
      <c r="K28" s="483">
        <f t="shared" si="5"/>
        <v>4328.4407272727267</v>
      </c>
      <c r="L28" s="139">
        <f t="shared" si="6"/>
        <v>4761.2847999999994</v>
      </c>
      <c r="M28" s="135">
        <f>'PC Oct 2020'!BC22</f>
        <v>0</v>
      </c>
      <c r="N28" s="135">
        <f>'PC Oct 2020'!BD22</f>
        <v>0</v>
      </c>
      <c r="O28" s="135">
        <f>'PC Oct 2020'!BE22</f>
        <v>0</v>
      </c>
      <c r="P28" s="135">
        <f>'PC Oct 2020'!BF22</f>
        <v>0</v>
      </c>
      <c r="Q28" s="415" t="str">
        <f t="shared" si="9"/>
        <v>No discount</v>
      </c>
      <c r="R28" s="153" t="str">
        <f t="shared" si="1"/>
        <v>Exclusive</v>
      </c>
      <c r="S28" s="483">
        <f t="shared" si="2"/>
        <v>4328.4407272727267</v>
      </c>
      <c r="T28" s="483">
        <f t="shared" si="3"/>
        <v>4328.4407272727267</v>
      </c>
      <c r="U28" s="139">
        <f t="shared" si="8"/>
        <v>4761.2847999999994</v>
      </c>
      <c r="V28" s="139">
        <f t="shared" si="8"/>
        <v>4761.2847999999994</v>
      </c>
      <c r="W28" s="165">
        <f>'PC Oct 2020'!BM22</f>
        <v>0</v>
      </c>
      <c r="X28" s="166">
        <f>'PC Oct 2020'!BN22</f>
        <v>0</v>
      </c>
    </row>
    <row r="29" spans="1:24" ht="15" thickBot="1" x14ac:dyDescent="0.2">
      <c r="A29" s="151" t="str">
        <f>'PC Oct 2020'!K23</f>
        <v>Energy Locals</v>
      </c>
      <c r="B29" s="153" t="str">
        <f>'PC Oct 2020'!L23</f>
        <v>Business Member</v>
      </c>
      <c r="C29" s="136">
        <f>IF('PC Oct 2020'!BQ23=0,91*'PC Oct 2020'!M23/100,(91*'PC Oct 2020'!M23/100)+'PC Oct 2020'!BQ23/4)</f>
        <v>110.86363636363635</v>
      </c>
      <c r="D29" s="136">
        <f>IF('PC Oct 2020'!O23="",$C$5*'PC Oct 2020'!N23/100,IF($C$5&gt;='PC Oct 2020'!P23,('PC Oct 2020'!P23*'PC Oct 2020'!N23/100),($C$5*'PC Oct 2020'!N23/100)))</f>
        <v>1178.6363636363635</v>
      </c>
      <c r="E29" s="136">
        <f>IF(AND('PC Oct 2020'!P23&gt;0,'PC Oct 2020'!R23&gt;0),IF($C$5&lt;'PC Oct 2020'!P23,0,IF($C$5&lt;=('PC Oct 2020'!R23+'PC Oct 2020'!P23),(($C$5-'PC Oct 2020'!P23)*'PC Oct 2020'!Q23/100),(('PC Oct 2020'!R23)*'PC Oct 2020'!Q23/100))),0)</f>
        <v>0</v>
      </c>
      <c r="F29" s="136">
        <f>IF(AND('PC Oct 2020'!Q23&gt;0,'PC Oct 2020'!S23&gt;0),IF($C$5&lt;('PC Oct 2020'!R23+'PC Oct 2020'!P23),0,IF($C$5&lt;=('PC Oct 2020'!T23+'PC Oct 2020'!R23+'PC Oct 2020'!P23),(($C$5-('PC Oct 2020'!R23+'PC Oct 2020'!P23))*'PC Oct 2020'!S23/100),('PC Oct 2020'!T23*'PC Oct 2020'!S23/100))),0)</f>
        <v>0</v>
      </c>
      <c r="G29" s="137">
        <v>0</v>
      </c>
      <c r="H29" s="136">
        <f>IF(AND('PC Oct 2020'!R23&gt;0,'PC Oct 2020'!T23&gt;0),IF(($C$5&lt;'PC Oct 2020'!T23),(0),($C$5-'PC Oct 2020'!T23)*'PC Oct 2020'!U23/100),IF(AND('PC Oct 2020'!R23&gt;0,'PC Oct 2020'!T23=""),IF(($C$5&lt;'PC Oct 2020'!R23+'PC Oct 2020'!P23),(0),(($C$5-('PC Oct 2020'!R23+'PC Oct 2020'!P23))*'PC Oct 2020'!S23/100)),IF(AND('PC Oct 2020'!P23&gt;0,'PC Oct 2020'!R23=""&gt;0),IF(($C$5&lt;'PC Oct 2020'!P23),(0),($C$5-'PC Oct 2020'!P23)*'PC Oct 2020'!Q23/100),0)))</f>
        <v>0</v>
      </c>
      <c r="I29" s="138">
        <f t="shared" si="0"/>
        <v>1289.4999999999998</v>
      </c>
      <c r="J29" s="484">
        <f t="shared" si="4"/>
        <v>4714.545454545454</v>
      </c>
      <c r="K29" s="485">
        <f t="shared" si="5"/>
        <v>5157.9999999999991</v>
      </c>
      <c r="L29" s="139">
        <f t="shared" si="6"/>
        <v>5673.7999999999993</v>
      </c>
      <c r="M29" s="135">
        <f>'PC Oct 2020'!BC23</f>
        <v>0</v>
      </c>
      <c r="N29" s="135">
        <f>'PC Oct 2020'!BD23</f>
        <v>0</v>
      </c>
      <c r="O29" s="135">
        <f>'PC Oct 2020'!BE23</f>
        <v>0</v>
      </c>
      <c r="P29" s="135">
        <f>'PC Oct 2020'!BF23</f>
        <v>0</v>
      </c>
      <c r="Q29" s="415" t="str">
        <f t="shared" si="9"/>
        <v>No discount</v>
      </c>
      <c r="R29" s="153" t="str">
        <f t="shared" si="1"/>
        <v>Exclusive</v>
      </c>
      <c r="S29" s="484">
        <f t="shared" si="2"/>
        <v>5157.9999999999991</v>
      </c>
      <c r="T29" s="485">
        <f t="shared" si="3"/>
        <v>5157.9999999999991</v>
      </c>
      <c r="U29" s="139">
        <f t="shared" si="8"/>
        <v>5673.7999999999993</v>
      </c>
      <c r="V29" s="139">
        <f t="shared" si="8"/>
        <v>5673.7999999999993</v>
      </c>
      <c r="W29" s="165">
        <f>'PC Oct 2020'!BM23</f>
        <v>0</v>
      </c>
      <c r="X29" s="166" t="str">
        <f>'PC Oct 2020'!BN23</f>
        <v>n</v>
      </c>
    </row>
    <row r="30" spans="1:24" s="527" customFormat="1" ht="15" thickBot="1" x14ac:dyDescent="0.2">
      <c r="A30" s="265" t="str">
        <f>'PC Oct 2020'!K24</f>
        <v>Available from all retailers</v>
      </c>
      <c r="B30" s="266" t="str">
        <f>'PC Oct 2020'!L24</f>
        <v>VDO</v>
      </c>
      <c r="C30" s="267">
        <f>IF('PC Oct 2020'!BQ24=0,91*'PC Oct 2020'!M24/100,(91*'PC Oct 2020'!M24/100)+'PC Oct 2020'!BQ24/4)</f>
        <v>114.97436363636362</v>
      </c>
      <c r="D30" s="267">
        <f>IF('PC Oct 2020'!O24="",$C$5*'PC Oct 2020'!N24/100,IF($C$5&gt;='PC Oct 2020'!P24,('PC Oct 2020'!P24*'PC Oct 2020'!N24/100),($C$5*'PC Oct 2020'!N24/100)))</f>
        <v>1190.4545454545455</v>
      </c>
      <c r="E30" s="267">
        <f>IF(AND('PC Oct 2020'!P24&gt;0,'PC Oct 2020'!R24&gt;0),IF($C$5&lt;'PC Oct 2020'!P24,0,IF($C$5&lt;=('PC Oct 2020'!R24+'PC Oct 2020'!P24),(($C$5-'PC Oct 2020'!P24)*'PC Oct 2020'!Q24/100),(('PC Oct 2020'!R24)*'PC Oct 2020'!Q24/100))),0)</f>
        <v>0</v>
      </c>
      <c r="F30" s="267">
        <f>IF(AND('PC Oct 2020'!Q24&gt;0,'PC Oct 2020'!S24&gt;0),IF($C$5&lt;('PC Oct 2020'!R24+'PC Oct 2020'!P24),0,IF($C$5&lt;=('PC Oct 2020'!T24+'PC Oct 2020'!R24+'PC Oct 2020'!P24),(($C$5-('PC Oct 2020'!R24+'PC Oct 2020'!P24))*'PC Oct 2020'!S24/100),('PC Oct 2020'!T24*'PC Oct 2020'!S24/100))),0)</f>
        <v>0</v>
      </c>
      <c r="G30" s="268">
        <v>0</v>
      </c>
      <c r="H30" s="268">
        <f>IF(AND('PC Oct 2020'!R24&gt;0,'PC Oct 2020'!T24&gt;0),IF(($C$5&lt;'PC Oct 2020'!T24),(0),($C$5-'PC Oct 2020'!T24)*'PC Oct 2020'!U24/100),IF(AND('PC Oct 2020'!R24&gt;0,'PC Oct 2020'!T24=""),IF(($C$5&lt;'PC Oct 2020'!R24+'PC Oct 2020'!P24),(0),(($C$5-('PC Oct 2020'!R24+'PC Oct 2020'!P24))*'PC Oct 2020'!S24/100)),IF(AND('PC Oct 2020'!P24&gt;0,'PC Oct 2020'!R24=""&gt;0),IF(($C$5&lt;'PC Oct 2020'!P24),(0),($C$5-'PC Oct 2020'!P24)*'PC Oct 2020'!Q24/100),0)))</f>
        <v>0</v>
      </c>
      <c r="I30" s="250">
        <f t="shared" ref="I30" si="10">SUM(C30:H30)</f>
        <v>1305.4289090909092</v>
      </c>
      <c r="J30" s="494">
        <f t="shared" si="4"/>
        <v>4761.818181818182</v>
      </c>
      <c r="K30" s="495">
        <f t="shared" si="5"/>
        <v>5221.7156363636368</v>
      </c>
      <c r="L30" s="250">
        <f t="shared" si="6"/>
        <v>5743.887200000001</v>
      </c>
      <c r="M30" s="269">
        <f>'PC Oct 2020'!BC24</f>
        <v>0</v>
      </c>
      <c r="N30" s="269">
        <f>'PC Oct 2020'!BD24</f>
        <v>0</v>
      </c>
      <c r="O30" s="269">
        <f>'PC Oct 2020'!BE24</f>
        <v>0</v>
      </c>
      <c r="P30" s="269">
        <f>'PC Oct 2020'!BF24</f>
        <v>0</v>
      </c>
      <c r="Q30" s="269" t="str">
        <f t="shared" si="9"/>
        <v>No discount</v>
      </c>
      <c r="R30" s="269" t="str">
        <f t="shared" si="1"/>
        <v>Exclusive</v>
      </c>
      <c r="S30" s="494">
        <f t="shared" si="2"/>
        <v>5221.7156363636368</v>
      </c>
      <c r="T30" s="495">
        <f t="shared" si="3"/>
        <v>5221.7156363636368</v>
      </c>
      <c r="U30" s="250">
        <f t="shared" si="8"/>
        <v>5743.887200000001</v>
      </c>
      <c r="V30" s="250">
        <f t="shared" si="8"/>
        <v>5743.887200000001</v>
      </c>
      <c r="W30" s="278">
        <f>'PC Oct 2020'!BM24</f>
        <v>0</v>
      </c>
      <c r="X30" s="271" t="str">
        <f>'PC Oct 2020'!BN24</f>
        <v>n</v>
      </c>
    </row>
    <row r="31" spans="1:24" x14ac:dyDescent="0.15">
      <c r="A31" s="532"/>
      <c r="B31" s="532"/>
      <c r="C31" s="532"/>
      <c r="D31" s="534"/>
      <c r="E31" s="534"/>
      <c r="F31" s="534"/>
      <c r="G31" s="534"/>
      <c r="H31" s="534"/>
      <c r="I31" s="535"/>
      <c r="J31" s="535"/>
      <c r="K31" s="532"/>
      <c r="L31" s="532"/>
      <c r="M31" s="532"/>
      <c r="N31" s="532"/>
      <c r="O31" s="532"/>
      <c r="P31" s="532"/>
      <c r="Q31" s="532"/>
      <c r="R31" s="532"/>
      <c r="S31" s="532"/>
      <c r="T31" s="532"/>
      <c r="U31" s="532"/>
      <c r="V31" s="532"/>
      <c r="W31" s="532"/>
      <c r="X31" s="532"/>
    </row>
    <row r="32" spans="1:24" ht="15" thickBot="1" x14ac:dyDescent="0.2">
      <c r="C32" s="529"/>
      <c r="D32" s="529"/>
      <c r="E32" s="529"/>
      <c r="F32" s="529"/>
      <c r="G32" s="529"/>
      <c r="H32" s="529"/>
      <c r="I32" s="530"/>
      <c r="J32" s="530"/>
    </row>
    <row r="33" spans="1:24" x14ac:dyDescent="0.15">
      <c r="A33" s="109" t="s">
        <v>13</v>
      </c>
      <c r="B33" s="110"/>
      <c r="C33" s="110"/>
      <c r="D33" s="115"/>
      <c r="E33" s="115"/>
      <c r="F33" s="115"/>
      <c r="G33" s="115"/>
      <c r="H33" s="115"/>
      <c r="I33" s="116"/>
      <c r="J33" s="11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2"/>
    </row>
    <row r="34" spans="1:24" x14ac:dyDescent="0.15">
      <c r="A34" s="113" t="s">
        <v>110</v>
      </c>
      <c r="B34" s="111"/>
      <c r="C34" s="119">
        <v>5000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</row>
    <row r="35" spans="1:24" x14ac:dyDescent="0.15">
      <c r="A35" s="113" t="s">
        <v>176</v>
      </c>
      <c r="B35" s="111"/>
      <c r="C35" s="120">
        <v>0.7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20</v>
      </c>
      <c r="B36" s="111"/>
      <c r="C36" s="120">
        <v>0.3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/>
      <c r="B37" s="111"/>
      <c r="C37" s="117"/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ht="90" x14ac:dyDescent="0.15">
      <c r="A38" s="156" t="s">
        <v>14</v>
      </c>
      <c r="B38" s="157" t="s">
        <v>15</v>
      </c>
      <c r="C38" s="158" t="s">
        <v>5</v>
      </c>
      <c r="D38" s="158" t="s">
        <v>16</v>
      </c>
      <c r="E38" s="158" t="s">
        <v>554</v>
      </c>
      <c r="F38" s="158" t="s">
        <v>52</v>
      </c>
      <c r="G38" s="158" t="s">
        <v>555</v>
      </c>
      <c r="H38" s="158" t="s">
        <v>13</v>
      </c>
      <c r="I38" s="158" t="s">
        <v>556</v>
      </c>
      <c r="J38" s="478" t="s">
        <v>1515</v>
      </c>
      <c r="K38" s="479" t="s">
        <v>28</v>
      </c>
      <c r="L38" s="159" t="s">
        <v>1520</v>
      </c>
      <c r="M38" s="160" t="s">
        <v>29</v>
      </c>
      <c r="N38" s="160" t="s">
        <v>30</v>
      </c>
      <c r="O38" s="160" t="s">
        <v>31</v>
      </c>
      <c r="P38" s="160" t="s">
        <v>1</v>
      </c>
      <c r="Q38" s="480" t="s">
        <v>1516</v>
      </c>
      <c r="R38" s="480" t="s">
        <v>1517</v>
      </c>
      <c r="S38" s="161" t="s">
        <v>1521</v>
      </c>
      <c r="T38" s="161" t="s">
        <v>1522</v>
      </c>
      <c r="U38" s="162" t="s">
        <v>11</v>
      </c>
      <c r="V38" s="162" t="s">
        <v>12</v>
      </c>
      <c r="W38" s="160" t="s">
        <v>2</v>
      </c>
      <c r="X38" s="163" t="s">
        <v>19</v>
      </c>
    </row>
    <row r="39" spans="1:24" x14ac:dyDescent="0.15">
      <c r="A39" s="151" t="str">
        <f>'PC Oct 2020'!K25</f>
        <v>AGL</v>
      </c>
      <c r="B39" s="153" t="str">
        <f>'PC Oct 2020'!L25</f>
        <v>Business Essentials</v>
      </c>
      <c r="C39" s="136">
        <f>IF('PC Oct 2020'!BQ25=0,91*'PC Oct 2020'!M25/100,(91*'PC Oct 2020'!M25/100)+'PC Oct 2020'!BQ25/4)</f>
        <v>108.07490909090906</v>
      </c>
      <c r="D39" s="136">
        <f>IF('PC Oct 2020'!O25="",$C$34*$C$35*'PC Oct 2020'!N25/100,IF($C$34*$C$35&gt;='PC Oct 2020'!P25,('PC Oct 2020'!P25*'PC Oct 2020'!N25/100),($C$34*$C$35*'PC Oct 2020'!N25/100)))</f>
        <v>783.36363636363637</v>
      </c>
      <c r="E39" s="136">
        <f>IF(AND('PC Oct 2020'!P25&gt;0,'PC Oct 2020'!R25&gt;0),IF($C$34*$C$35&lt;'PC Oct 2020'!P25,0,IF($C$34*$C$35&lt;=('PC Oct 2020'!R25+'PC Oct 2020'!P25),(($C$34*$C$35-'PC Oct 2020'!P25)*'PC Oct 2020'!Q25/100),(('PC Oct 2020'!R25)*'PC Oct 2020'!Q25/100))),0)</f>
        <v>0</v>
      </c>
      <c r="F39" s="136">
        <f>IF(AND('PC Oct 2020'!Q25&gt;0,'PC Oct 2020'!S25&gt;0),IF($C$34*$C$35&lt;('PC Oct 2020'!R25+'PC Oct 2020'!P25),0,IF($C$34*$C$35&lt;=('PC Oct 2020'!T25+'PC Oct 2020'!R25+'PC Oct 2020'!P25),(($C$34*$C$35-('PC Oct 2020'!R25+'PC Oct 2020'!P25))*'PC Oct 2020'!S25/100),('PC Oct 2020'!T25*'PC Oct 2020'!S25/100))),0)</f>
        <v>0</v>
      </c>
      <c r="G39" s="137">
        <f>IF(AND('PC Oct 2020'!R25&gt;0,'PC Oct 2020'!T25&gt;0),IF(($C$34*$C$35&lt;'PC Oct 2020'!T25),(0),($C$34*$C$35-'PC Oct 2020'!T25)*'PC Oct 2020'!U25/100),IF(AND('PC Oct 2020'!R25&gt;0,'PC Oct 2020'!T25=""),IF(($C$34*$C$35&lt;'PC Oct 2020'!R25+'PC Oct 2020'!P25),(0),(($C$34*$C$35-('PC Oct 2020'!R25+'PC Oct 2020'!P25))*'PC Oct 2020'!S25/100)),IF(AND('PC Oct 2020'!P25&gt;0,'PC Oct 2020'!R25=""&gt;0),IF(($C$34*$C$35&lt;'PC Oct 2020'!P25),(0),($C$34*$C$35-'PC Oct 2020'!P25)*'PC Oct 2020'!Q25/100),0)))</f>
        <v>0</v>
      </c>
      <c r="H39" s="136">
        <f>($C$34*$C$36)*'PC Oct 2020'!AF25/100</f>
        <v>257.31818181818181</v>
      </c>
      <c r="I39" s="138">
        <f>SUM(C39:H39)</f>
        <v>1148.7567272727272</v>
      </c>
      <c r="J39" s="483">
        <f>(I39-C39)*4</f>
        <v>4162.7272727272721</v>
      </c>
      <c r="K39" s="483">
        <f>I39*4</f>
        <v>4595.0269090909087</v>
      </c>
      <c r="L39" s="139">
        <f>K39*1.1</f>
        <v>5054.5295999999998</v>
      </c>
      <c r="M39" s="135">
        <f>'PC Oct 2020'!BC25</f>
        <v>0</v>
      </c>
      <c r="N39" s="135">
        <f>'PC Oct 2020'!BD25</f>
        <v>0</v>
      </c>
      <c r="O39" s="135">
        <f>'PC Oct 2020'!BE25</f>
        <v>0</v>
      </c>
      <c r="P39" s="135">
        <f>'PC Oct 2020'!BF25</f>
        <v>0</v>
      </c>
      <c r="Q39" s="415" t="str">
        <f>IF(SUM(M39:P39)=0,"No discount",IF(M39&gt;0,"Guaranteed off bill",IF(N39&gt;0,"Guaranteed off usage",IF(O39&gt;0,"Pay-on-time off bill","Pay-on-time off usage"))))</f>
        <v>No discount</v>
      </c>
      <c r="R39" s="153" t="str">
        <f t="shared" ref="R39:R56" si="11">IF(OR(A39="Origin Energy",A39="Red Energy",A39="Powershop"),"Inclusive","Exclusive")</f>
        <v>Exclusive</v>
      </c>
      <c r="S39" s="484">
        <f t="shared" ref="S39:S56" si="12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4595.0269090909087</v>
      </c>
      <c r="T39" s="485">
        <f t="shared" ref="T39:T56" si="13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4595.0269090909087</v>
      </c>
      <c r="U39" s="139">
        <f>S39*1.1</f>
        <v>5054.5295999999998</v>
      </c>
      <c r="V39" s="139">
        <f>T39*1.1</f>
        <v>5054.5295999999998</v>
      </c>
      <c r="W39" s="165">
        <f>'PC Oct 2020'!BM25</f>
        <v>0</v>
      </c>
      <c r="X39" s="166" t="str">
        <f>'PC Oct 2020'!BN25</f>
        <v>n</v>
      </c>
    </row>
    <row r="40" spans="1:24" x14ac:dyDescent="0.15">
      <c r="A40" s="151" t="str">
        <f>'PC Oct 2020'!K26</f>
        <v>Alinta Energy</v>
      </c>
      <c r="B40" s="153" t="str">
        <f>'PC Oct 2020'!L26</f>
        <v>BusinessDeal</v>
      </c>
      <c r="C40" s="136">
        <f>IF('PC Oct 2020'!BQ26=0,91*'PC Oct 2020'!M26/100,(91*'PC Oct 2020'!M26/100)+'PC Oct 2020'!BQ26/4)</f>
        <v>112.56699999999999</v>
      </c>
      <c r="D40" s="136">
        <f>IF('PC Oct 2020'!O26="",$C$34*$C$35*'PC Oct 2020'!N26/100,IF($C$34*$C$35&gt;='PC Oct 2020'!P26,('PC Oct 2020'!P26*'PC Oct 2020'!N26/100),($C$34*$C$35*'PC Oct 2020'!N26/100)))</f>
        <v>762.99999999999989</v>
      </c>
      <c r="E40" s="136">
        <f>IF(AND('PC Oct 2020'!P26&gt;0,'PC Oct 2020'!R26&gt;0),IF($C$34*$C$35&lt;'PC Oct 2020'!P26,0,IF($C$34*$C$35&lt;=('PC Oct 2020'!R26+'PC Oct 2020'!P26),(($C$34*$C$35-'PC Oct 2020'!P26)*'PC Oct 2020'!Q26/100),(('PC Oct 2020'!R26)*'PC Oct 2020'!Q26/100))),0)</f>
        <v>0</v>
      </c>
      <c r="F40" s="136">
        <f>IF(AND('PC Oct 2020'!Q26&gt;0,'PC Oct 2020'!S26&gt;0),IF($C$34*$C$35&lt;('PC Oct 2020'!R26+'PC Oct 2020'!P26),0,IF($C$34*$C$35&lt;=('PC Oct 2020'!T26+'PC Oct 2020'!R26+'PC Oct 2020'!P26),(($C$34*$C$35-('PC Oct 2020'!R26+'PC Oct 2020'!P26))*'PC Oct 2020'!S26/100),('PC Oct 2020'!T26*'PC Oct 2020'!S26/100))),0)</f>
        <v>0</v>
      </c>
      <c r="G40" s="137">
        <f>IF(AND('PC Oct 2020'!R26&gt;0,'PC Oct 2020'!T26&gt;0),IF(($C$34*$C$35&lt;'PC Oct 2020'!T26),(0),($C$34*$C$35-'PC Oct 2020'!T26)*'PC Oct 2020'!U26/100),IF(AND('PC Oct 2020'!R26&gt;0,'PC Oct 2020'!T26=""),IF(($C$34*$C$35&lt;'PC Oct 2020'!R26+'PC Oct 2020'!P26),(0),(($C$34*$C$35-('PC Oct 2020'!R26+'PC Oct 2020'!P26))*'PC Oct 2020'!S26/100)),IF(AND('PC Oct 2020'!P26&gt;0,'PC Oct 2020'!R26=""&gt;0),IF(($C$34*$C$35&lt;'PC Oct 2020'!P26),(0),($C$34*$C$35-'PC Oct 2020'!P26)*'PC Oct 2020'!Q26/100),0)))</f>
        <v>0</v>
      </c>
      <c r="H40" s="136">
        <f>($C$34*$C$36)*'PC Oct 2020'!AF26/100</f>
        <v>249.00000000000003</v>
      </c>
      <c r="I40" s="138">
        <f t="shared" ref="I40:I41" si="14">SUM(C40:H40)</f>
        <v>1124.567</v>
      </c>
      <c r="J40" s="483">
        <f t="shared" ref="J40:J56" si="15">(I40-C40)*4</f>
        <v>4048</v>
      </c>
      <c r="K40" s="483">
        <f t="shared" ref="K40:K41" si="16">I40*4</f>
        <v>4498.268</v>
      </c>
      <c r="L40" s="139">
        <f t="shared" ref="L40:L56" si="17">K40*1.1</f>
        <v>4948.0948000000008</v>
      </c>
      <c r="M40" s="135">
        <f>'PC Oct 2020'!BC26</f>
        <v>0</v>
      </c>
      <c r="N40" s="135">
        <f>'PC Oct 2020'!BD26</f>
        <v>0</v>
      </c>
      <c r="O40" s="135">
        <f>'PC Oct 2020'!BE26</f>
        <v>0</v>
      </c>
      <c r="P40" s="135">
        <f>'PC Oct 2020'!BF26</f>
        <v>0</v>
      </c>
      <c r="Q40" s="415" t="str">
        <f t="shared" ref="Q40" si="18">IF(SUM(M40:P40)=0,"No discount",IF(M40&gt;0,"Guaranteed off bill",IF(N40&gt;0,"Guaranteed off usage",IF(O40&gt;0,"Pay-on-time off bill","Pay-on-time off usage"))))</f>
        <v>No discount</v>
      </c>
      <c r="R40" s="153" t="str">
        <f t="shared" si="11"/>
        <v>Exclusive</v>
      </c>
      <c r="S40" s="484">
        <f t="shared" si="12"/>
        <v>4498.268</v>
      </c>
      <c r="T40" s="485">
        <f t="shared" si="13"/>
        <v>4498.268</v>
      </c>
      <c r="U40" s="139">
        <f t="shared" ref="U40:V56" si="19">S40*1.1</f>
        <v>4948.0948000000008</v>
      </c>
      <c r="V40" s="139">
        <f t="shared" si="19"/>
        <v>4948.0948000000008</v>
      </c>
      <c r="W40" s="165">
        <f>'PC Oct 2020'!BM26</f>
        <v>0</v>
      </c>
      <c r="X40" s="166" t="str">
        <f>'PC Oct 2020'!BN26</f>
        <v>n</v>
      </c>
    </row>
    <row r="41" spans="1:24" x14ac:dyDescent="0.15">
      <c r="A41" s="151" t="str">
        <f>'PC Oct 2020'!K27</f>
        <v>Click Energy</v>
      </c>
      <c r="B41" s="153" t="str">
        <f>'PC Oct 2020'!L27</f>
        <v>Business Ready</v>
      </c>
      <c r="C41" s="136">
        <f>IF('PC Oct 2020'!BQ27=0,91*'PC Oct 2020'!M27/100,(91*'PC Oct 2020'!M27/100)+'PC Oct 2020'!BQ27/4)</f>
        <v>110.37472727272726</v>
      </c>
      <c r="D41" s="136">
        <f>IF('PC Oct 2020'!O27="",$C$34*$C$35*'PC Oct 2020'!N27/100,IF($C$34*$C$35&gt;='PC Oct 2020'!P27,('PC Oct 2020'!P27*'PC Oct 2020'!N27/100),($C$34*$C$35*'PC Oct 2020'!N27/100)))</f>
        <v>799.90909090909088</v>
      </c>
      <c r="E41" s="136">
        <f>IF(AND('PC Oct 2020'!P27&gt;0,'PC Oct 2020'!R27&gt;0),IF($C$34*$C$35&lt;'PC Oct 2020'!P27,0,IF($C$34*$C$35&lt;=('PC Oct 2020'!R27+'PC Oct 2020'!P27),(($C$34*$C$35-'PC Oct 2020'!P27)*'PC Oct 2020'!Q27/100),(('PC Oct 2020'!R27)*'PC Oct 2020'!Q27/100))),0)</f>
        <v>0</v>
      </c>
      <c r="F41" s="136">
        <f>IF(AND('PC Oct 2020'!Q27&gt;0,'PC Oct 2020'!S27&gt;0),IF($C$34*$C$35&lt;('PC Oct 2020'!R27+'PC Oct 2020'!P27),0,IF($C$34*$C$35&lt;=('PC Oct 2020'!T27+'PC Oct 2020'!R27+'PC Oct 2020'!P27),(($C$34*$C$35-('PC Oct 2020'!R27+'PC Oct 2020'!P27))*'PC Oct 2020'!S27/100),('PC Oct 2020'!T27*'PC Oct 2020'!S27/100))),0)</f>
        <v>0</v>
      </c>
      <c r="G41" s="137">
        <f>IF(AND('PC Oct 2020'!R27&gt;0,'PC Oct 2020'!T27&gt;0),IF(($C$34*$C$35&lt;'PC Oct 2020'!T27),(0),($C$34*$C$35-'PC Oct 2020'!T27)*'PC Oct 2020'!U27/100),IF(AND('PC Oct 2020'!R27&gt;0,'PC Oct 2020'!T27=""),IF(($C$34*$C$35&lt;'PC Oct 2020'!R27+'PC Oct 2020'!P27),(0),(($C$34*$C$35-('PC Oct 2020'!R27+'PC Oct 2020'!P27))*'PC Oct 2020'!S27/100)),IF(AND('PC Oct 2020'!P27&gt;0,'PC Oct 2020'!R27=""&gt;0),IF(($C$34*$C$35&lt;'PC Oct 2020'!P27),(0),($C$34*$C$35-'PC Oct 2020'!P27)*'PC Oct 2020'!Q27/100),0)))</f>
        <v>0</v>
      </c>
      <c r="H41" s="136">
        <f>($C$34*$C$36)*'PC Oct 2020'!AF27/100</f>
        <v>262.90909090909093</v>
      </c>
      <c r="I41" s="138">
        <f t="shared" si="14"/>
        <v>1173.1929090909091</v>
      </c>
      <c r="J41" s="483">
        <f t="shared" si="15"/>
        <v>4251.272727272727</v>
      </c>
      <c r="K41" s="483">
        <f t="shared" si="16"/>
        <v>4692.7716363636364</v>
      </c>
      <c r="L41" s="139">
        <f t="shared" si="17"/>
        <v>5162.0488000000005</v>
      </c>
      <c r="M41" s="135">
        <f>'PC Oct 2020'!BC27</f>
        <v>0</v>
      </c>
      <c r="N41" s="135">
        <f>'PC Oct 2020'!BD27</f>
        <v>0</v>
      </c>
      <c r="O41" s="135">
        <f>'PC Oct 2020'!BE27</f>
        <v>0</v>
      </c>
      <c r="P41" s="135">
        <f>'PC Oct 2020'!BF27</f>
        <v>0</v>
      </c>
      <c r="Q41" s="415" t="str">
        <f t="shared" ref="Q41:Q56" si="20">IF(SUM(M41:P41)=0,"No discount",IF(M41&gt;0,"Guaranteed off bill",IF(N41&gt;0,"Guaranteed off usage",IF(O41&gt;0,"Pay-on-time off bill","Pay-on-time off usage"))))</f>
        <v>No discount</v>
      </c>
      <c r="R41" s="153" t="str">
        <f t="shared" si="11"/>
        <v>Exclusive</v>
      </c>
      <c r="S41" s="484">
        <f t="shared" si="12"/>
        <v>4692.7716363636364</v>
      </c>
      <c r="T41" s="485">
        <f t="shared" si="13"/>
        <v>4692.7716363636364</v>
      </c>
      <c r="U41" s="139">
        <f t="shared" si="19"/>
        <v>5162.0488000000005</v>
      </c>
      <c r="V41" s="139">
        <f t="shared" si="19"/>
        <v>5162.0488000000005</v>
      </c>
      <c r="W41" s="165">
        <f>'PC Oct 2020'!BM27</f>
        <v>0</v>
      </c>
      <c r="X41" s="166" t="str">
        <f>'PC Oct 2020'!BN27</f>
        <v>n</v>
      </c>
    </row>
    <row r="42" spans="1:24" x14ac:dyDescent="0.15">
      <c r="A42" s="151" t="str">
        <f>'PC Oct 2020'!K28</f>
        <v>Commander</v>
      </c>
      <c r="B42" s="153" t="str">
        <f>'PC Oct 2020'!L28</f>
        <v>Market offer</v>
      </c>
      <c r="C42" s="136">
        <f>IF('PC Oct 2020'!BQ28=0,91*'PC Oct 2020'!M28/100,(91*'PC Oct 2020'!M28/100)+'PC Oct 2020'!BQ28/4)</f>
        <v>109.22481818181818</v>
      </c>
      <c r="D42" s="136">
        <f>IF('PC Oct 2020'!O28="",$C$34*$C$35*'PC Oct 2020'!N28/100,IF($C$34*$C$35&gt;='PC Oct 2020'!P28,('PC Oct 2020'!P28*'PC Oct 2020'!N28/100),($C$34*$C$35*'PC Oct 2020'!N28/100)))</f>
        <v>791.63636363636351</v>
      </c>
      <c r="E42" s="136">
        <f>IF(AND('PC Oct 2020'!P28&gt;0,'PC Oct 2020'!R28&gt;0),IF($C$34*$C$35&lt;'PC Oct 2020'!P28,0,IF($C$34*$C$35&lt;=('PC Oct 2020'!R28+'PC Oct 2020'!P28),(($C$34*$C$35-'PC Oct 2020'!P28)*'PC Oct 2020'!Q28/100),(('PC Oct 2020'!R28)*'PC Oct 2020'!Q28/100))),0)</f>
        <v>0</v>
      </c>
      <c r="F42" s="136">
        <f>IF(AND('PC Oct 2020'!Q28&gt;0,'PC Oct 2020'!S28&gt;0),IF($C$34*$C$35&lt;('PC Oct 2020'!R28+'PC Oct 2020'!P28),0,IF($C$34*$C$35&lt;=('PC Oct 2020'!T28+'PC Oct 2020'!R28+'PC Oct 2020'!P28),(($C$34*$C$35-('PC Oct 2020'!R28+'PC Oct 2020'!P28))*'PC Oct 2020'!S28/100),('PC Oct 2020'!T28*'PC Oct 2020'!S28/100))),0)</f>
        <v>0</v>
      </c>
      <c r="G42" s="137">
        <f>IF(AND('PC Oct 2020'!R28&gt;0,'PC Oct 2020'!T28&gt;0),IF(($C$34*$C$35&lt;'PC Oct 2020'!T28),(0),($C$34*$C$35-'PC Oct 2020'!T28)*'PC Oct 2020'!U28/100),IF(AND('PC Oct 2020'!R28&gt;0,'PC Oct 2020'!T28=""),IF(($C$34*$C$35&lt;'PC Oct 2020'!R28+'PC Oct 2020'!P28),(0),(($C$34*$C$35-('PC Oct 2020'!R28+'PC Oct 2020'!P28))*'PC Oct 2020'!S28/100)),IF(AND('PC Oct 2020'!P28&gt;0,'PC Oct 2020'!R28=""&gt;0),IF(($C$34*$C$35&lt;'PC Oct 2020'!P28),(0),($C$34*$C$35-'PC Oct 2020'!P28)*'PC Oct 2020'!Q28/100),0)))</f>
        <v>0</v>
      </c>
      <c r="H42" s="136">
        <f>($C$34*$C$36)*'PC Oct 2020'!AF28/100</f>
        <v>260.18181818181819</v>
      </c>
      <c r="I42" s="138">
        <f>SUM(C42:H42)</f>
        <v>1161.0429999999999</v>
      </c>
      <c r="J42" s="483">
        <f t="shared" si="15"/>
        <v>4207.272727272727</v>
      </c>
      <c r="K42" s="483">
        <f>I42*4</f>
        <v>4644.1719999999996</v>
      </c>
      <c r="L42" s="139">
        <f t="shared" si="17"/>
        <v>5108.5892000000003</v>
      </c>
      <c r="M42" s="135">
        <f>'PC Oct 2020'!BC28</f>
        <v>0</v>
      </c>
      <c r="N42" s="135">
        <f>'PC Oct 2020'!BD28</f>
        <v>0</v>
      </c>
      <c r="O42" s="135">
        <f>'PC Oct 2020'!BE28</f>
        <v>0</v>
      </c>
      <c r="P42" s="135">
        <f>'PC Oct 2020'!BF28</f>
        <v>0</v>
      </c>
      <c r="Q42" s="415" t="str">
        <f t="shared" si="20"/>
        <v>No discount</v>
      </c>
      <c r="R42" s="153" t="str">
        <f t="shared" si="11"/>
        <v>Exclusive</v>
      </c>
      <c r="S42" s="484">
        <f t="shared" si="12"/>
        <v>4644.1719999999996</v>
      </c>
      <c r="T42" s="485">
        <f t="shared" si="13"/>
        <v>4644.1719999999996</v>
      </c>
      <c r="U42" s="139">
        <f t="shared" si="19"/>
        <v>5108.5892000000003</v>
      </c>
      <c r="V42" s="139">
        <f t="shared" si="19"/>
        <v>5108.5892000000003</v>
      </c>
      <c r="W42" s="165">
        <f>'PC Oct 2020'!BM28</f>
        <v>0</v>
      </c>
      <c r="X42" s="166" t="str">
        <f>'PC Oct 2020'!BN28</f>
        <v>n</v>
      </c>
    </row>
    <row r="43" spans="1:24" x14ac:dyDescent="0.15">
      <c r="A43" s="151" t="str">
        <f>'PC Oct 2020'!K29</f>
        <v>CovaU</v>
      </c>
      <c r="B43" s="153" t="str">
        <f>'PC Oct 2020'!L29</f>
        <v>Smart Saver</v>
      </c>
      <c r="C43" s="136">
        <f>IF('PC Oct 2020'!BQ29=0,91*'PC Oct 2020'!M29/100,(91*'PC Oct 2020'!M29/100)+'PC Oct 2020'!BQ29/4)</f>
        <v>137.59199999999998</v>
      </c>
      <c r="D43" s="136">
        <f>IF('PC Oct 2020'!O29="",$C$34*$C$35*'PC Oct 2020'!N29/100,IF($C$34*$C$35&gt;='PC Oct 2020'!P29,('PC Oct 2020'!P29*'PC Oct 2020'!N29/100),($C$34*$C$35*'PC Oct 2020'!N29/100)))</f>
        <v>1337</v>
      </c>
      <c r="E43" s="136">
        <f>IF(AND('PC Oct 2020'!P29&gt;0,'PC Oct 2020'!R29&gt;0),IF($C$34*$C$35&lt;'PC Oct 2020'!P29,0,IF($C$34*$C$35&lt;=('PC Oct 2020'!R29+'PC Oct 2020'!P29),(($C$34*$C$35-'PC Oct 2020'!P29)*'PC Oct 2020'!Q29/100),(('PC Oct 2020'!R29)*'PC Oct 2020'!Q29/100))),0)</f>
        <v>0</v>
      </c>
      <c r="F43" s="136">
        <f>IF(AND('PC Oct 2020'!Q29&gt;0,'PC Oct 2020'!S29&gt;0),IF($C$34*$C$35&lt;('PC Oct 2020'!R29+'PC Oct 2020'!P29),0,IF($C$34*$C$35&lt;=('PC Oct 2020'!T29+'PC Oct 2020'!R29+'PC Oct 2020'!P29),(($C$34*$C$35-('PC Oct 2020'!R29+'PC Oct 2020'!P29))*'PC Oct 2020'!S29/100),('PC Oct 2020'!T29*'PC Oct 2020'!S29/100))),0)</f>
        <v>0</v>
      </c>
      <c r="G43" s="137">
        <f>IF(AND('PC Oct 2020'!R29&gt;0,'PC Oct 2020'!T29&gt;0),IF(($C$34*$C$35&lt;'PC Oct 2020'!T29),(0),($C$34*$C$35-'PC Oct 2020'!T29)*'PC Oct 2020'!U29/100),IF(AND('PC Oct 2020'!R29&gt;0,'PC Oct 2020'!T29=""),IF(($C$34*$C$35&lt;'PC Oct 2020'!R29+'PC Oct 2020'!P29),(0),(($C$34*$C$35-('PC Oct 2020'!R29+'PC Oct 2020'!P29))*'PC Oct 2020'!S29/100)),IF(AND('PC Oct 2020'!P29&gt;0,'PC Oct 2020'!R29=""&gt;0),IF(($C$34*$C$35&lt;'PC Oct 2020'!P29),(0),($C$34*$C$35-'PC Oct 2020'!P29)*'PC Oct 2020'!Q29/100),0)))</f>
        <v>0</v>
      </c>
      <c r="H43" s="142">
        <f>($C$34*$C$36)*'PC Oct 2020'!AF29/100</f>
        <v>404.45454545454544</v>
      </c>
      <c r="I43" s="138">
        <f t="shared" ref="I43:I56" si="21">SUM(C43:H43)</f>
        <v>1879.0465454545456</v>
      </c>
      <c r="J43" s="483">
        <f t="shared" si="15"/>
        <v>6965.818181818182</v>
      </c>
      <c r="K43" s="483">
        <f t="shared" ref="K43:K56" si="22">I43*4</f>
        <v>7516.1861818181824</v>
      </c>
      <c r="L43" s="139">
        <f t="shared" si="17"/>
        <v>8267.8048000000017</v>
      </c>
      <c r="M43" s="135">
        <f>'PC Oct 2020'!BC29</f>
        <v>0</v>
      </c>
      <c r="N43" s="135">
        <f>'PC Oct 2020'!BD29</f>
        <v>34</v>
      </c>
      <c r="O43" s="135">
        <f>'PC Oct 2020'!BE29</f>
        <v>0</v>
      </c>
      <c r="P43" s="135">
        <f>'PC Oct 2020'!BF29</f>
        <v>0</v>
      </c>
      <c r="Q43" s="415" t="str">
        <f t="shared" si="20"/>
        <v>Guaranteed off usage</v>
      </c>
      <c r="R43" s="153" t="str">
        <f t="shared" si="11"/>
        <v>Exclusive</v>
      </c>
      <c r="S43" s="484">
        <f t="shared" si="12"/>
        <v>5147.8080000000009</v>
      </c>
      <c r="T43" s="485">
        <f t="shared" si="13"/>
        <v>5147.8080000000009</v>
      </c>
      <c r="U43" s="139">
        <f t="shared" si="19"/>
        <v>5662.5888000000014</v>
      </c>
      <c r="V43" s="139">
        <f t="shared" si="19"/>
        <v>5662.5888000000014</v>
      </c>
      <c r="W43" s="165">
        <f>'PC Oct 2020'!BM29</f>
        <v>0</v>
      </c>
      <c r="X43" s="166" t="str">
        <f>'PC Oct 2020'!BN29</f>
        <v>n</v>
      </c>
    </row>
    <row r="44" spans="1:24" x14ac:dyDescent="0.15">
      <c r="A44" s="151" t="str">
        <f>'PC Oct 2020'!K30</f>
        <v>EnergyAustralia</v>
      </c>
      <c r="B44" s="153" t="str">
        <f>'PC Oct 2020'!L30</f>
        <v>Total Plan</v>
      </c>
      <c r="C44" s="136">
        <f>IF('PC Oct 2020'!BQ30=0,91*'PC Oct 2020'!M30/100,(91*'PC Oct 2020'!M30/100)+'PC Oct 2020'!BQ30/4)</f>
        <v>114.97436363636362</v>
      </c>
      <c r="D44" s="136">
        <f>IF('PC Oct 2020'!O30="",$C$34*$C$35*'PC Oct 2020'!N30/100,IF($C$34*$C$35&gt;='PC Oct 2020'!P30,('PC Oct 2020'!P30*'PC Oct 2020'!N30/100),($C$34*$C$35*'PC Oct 2020'!N30/100)))</f>
        <v>833.31818181818176</v>
      </c>
      <c r="E44" s="136">
        <f>IF(AND('PC Oct 2020'!P30&gt;0,'PC Oct 2020'!R30&gt;0),IF($C$34*$C$35&lt;'PC Oct 2020'!P30,0,IF($C$34*$C$35&lt;=('PC Oct 2020'!R30+'PC Oct 2020'!P30),(($C$34*$C$35-'PC Oct 2020'!P30)*'PC Oct 2020'!Q30/100),(('PC Oct 2020'!R30)*'PC Oct 2020'!Q30/100))),0)</f>
        <v>0</v>
      </c>
      <c r="F44" s="136">
        <f>IF(AND('PC Oct 2020'!Q30&gt;0,'PC Oct 2020'!S30&gt;0),IF($C$34*$C$35&lt;('PC Oct 2020'!R30+'PC Oct 2020'!P30),0,IF($C$34*$C$35&lt;=('PC Oct 2020'!T30+'PC Oct 2020'!R30+'PC Oct 2020'!P30),(($C$34*$C$35-('PC Oct 2020'!R30+'PC Oct 2020'!P30))*'PC Oct 2020'!S30/100),('PC Oct 2020'!T30*'PC Oct 2020'!S30/100))),0)</f>
        <v>0</v>
      </c>
      <c r="G44" s="137">
        <f>IF(AND('PC Oct 2020'!R30&gt;0,'PC Oct 2020'!T30&gt;0),IF(($C$34*$C$35&lt;'PC Oct 2020'!T30),(0),($C$34*$C$35-'PC Oct 2020'!T30)*'PC Oct 2020'!U30/100),IF(AND('PC Oct 2020'!R30&gt;0,'PC Oct 2020'!T30=""),IF(($C$34*$C$35&lt;'PC Oct 2020'!R30+'PC Oct 2020'!P30),(0),(($C$34*$C$35-('PC Oct 2020'!R30+'PC Oct 2020'!P30))*'PC Oct 2020'!S30/100)),IF(AND('PC Oct 2020'!P30&gt;0,'PC Oct 2020'!R30=""&gt;0),IF(($C$34*$C$35&lt;'PC Oct 2020'!P30),(0),($C$34*$C$35-'PC Oct 2020'!P30)*'PC Oct 2020'!Q30/100),0)))</f>
        <v>0</v>
      </c>
      <c r="H44" s="136">
        <f>($C$34*$C$36)*'PC Oct 2020'!AF30/100</f>
        <v>273.81818181818176</v>
      </c>
      <c r="I44" s="138">
        <f t="shared" si="21"/>
        <v>1222.1107272727272</v>
      </c>
      <c r="J44" s="483">
        <f t="shared" si="15"/>
        <v>4428.545454545454</v>
      </c>
      <c r="K44" s="483">
        <f t="shared" si="22"/>
        <v>4888.4429090909089</v>
      </c>
      <c r="L44" s="139">
        <f t="shared" si="17"/>
        <v>5377.2871999999998</v>
      </c>
      <c r="M44" s="135">
        <f>'PC Oct 2020'!BC30</f>
        <v>5</v>
      </c>
      <c r="N44" s="135">
        <f>'PC Oct 2020'!BD30</f>
        <v>0</v>
      </c>
      <c r="O44" s="135">
        <f>'PC Oct 2020'!BE30</f>
        <v>0</v>
      </c>
      <c r="P44" s="135">
        <f>'PC Oct 2020'!BF30</f>
        <v>0</v>
      </c>
      <c r="Q44" s="415" t="str">
        <f t="shared" si="20"/>
        <v>Guaranteed off bill</v>
      </c>
      <c r="R44" s="153" t="str">
        <f t="shared" si="11"/>
        <v>Exclusive</v>
      </c>
      <c r="S44" s="484">
        <f t="shared" si="12"/>
        <v>4644.020763636363</v>
      </c>
      <c r="T44" s="485">
        <f t="shared" si="13"/>
        <v>4644.020763636363</v>
      </c>
      <c r="U44" s="139">
        <f t="shared" si="19"/>
        <v>5108.4228399999993</v>
      </c>
      <c r="V44" s="139">
        <f t="shared" si="19"/>
        <v>5108.4228399999993</v>
      </c>
      <c r="W44" s="165">
        <f>'PC Oct 2020'!BM30</f>
        <v>0</v>
      </c>
      <c r="X44" s="166" t="str">
        <f>'PC Oct 2020'!BN30</f>
        <v>n</v>
      </c>
    </row>
    <row r="45" spans="1:24" x14ac:dyDescent="0.15">
      <c r="A45" s="151" t="str">
        <f>'PC Oct 2020'!K31</f>
        <v>GloBird Energy</v>
      </c>
      <c r="B45" s="153" t="str">
        <f>'PC Oct 2020'!L31</f>
        <v>Biz VicSave</v>
      </c>
      <c r="C45" s="136">
        <f>IF('PC Oct 2020'!BQ31=0,91*'PC Oct 2020'!M31/100,(91*'PC Oct 2020'!M31/100)+'PC Oct 2020'!BQ31/4)</f>
        <v>114.97436363636362</v>
      </c>
      <c r="D45" s="136">
        <f>IF('PC Oct 2020'!O31="",$C$34*$C$35*'PC Oct 2020'!N31/100,IF($C$34*$C$35&gt;='PC Oct 2020'!P31,('PC Oct 2020'!P31*'PC Oct 2020'!N31/100),($C$34*$C$35*'PC Oct 2020'!N31/100)))</f>
        <v>833.31818181818176</v>
      </c>
      <c r="E45" s="136">
        <f>IF(AND('PC Oct 2020'!P31&gt;0,'PC Oct 2020'!R31&gt;0),IF($C$34*$C$35&lt;'PC Oct 2020'!P31,0,IF($C$34*$C$35&lt;=('PC Oct 2020'!R31+'PC Oct 2020'!P31),(($C$34*$C$35-'PC Oct 2020'!P31)*'PC Oct 2020'!Q31/100),(('PC Oct 2020'!R31)*'PC Oct 2020'!Q31/100))),0)</f>
        <v>0</v>
      </c>
      <c r="F45" s="136">
        <f>IF(AND('PC Oct 2020'!Q31&gt;0,'PC Oct 2020'!S31&gt;0),IF($C$34*$C$35&lt;('PC Oct 2020'!R31+'PC Oct 2020'!P31),0,IF($C$34*$C$35&lt;=('PC Oct 2020'!T31+'PC Oct 2020'!R31+'PC Oct 2020'!P31),(($C$34*$C$35-('PC Oct 2020'!R31+'PC Oct 2020'!P31))*'PC Oct 2020'!S31/100),('PC Oct 2020'!T31*'PC Oct 2020'!S31/100))),0)</f>
        <v>0</v>
      </c>
      <c r="G45" s="137">
        <f>IF(AND('PC Oct 2020'!R31&gt;0,'PC Oct 2020'!T31&gt;0),IF(($C$34*$C$35&lt;'PC Oct 2020'!T31),(0),($C$34*$C$35-'PC Oct 2020'!T31)*'PC Oct 2020'!U31/100),IF(AND('PC Oct 2020'!R31&gt;0,'PC Oct 2020'!T31=""),IF(($C$34*$C$35&lt;'PC Oct 2020'!R31+'PC Oct 2020'!P31),(0),(($C$34*$C$35-('PC Oct 2020'!R31+'PC Oct 2020'!P31))*'PC Oct 2020'!S31/100)),IF(AND('PC Oct 2020'!P31&gt;0,'PC Oct 2020'!R31=""&gt;0),IF(($C$34*$C$35&lt;'PC Oct 2020'!P31),(0),($C$34*$C$35-'PC Oct 2020'!P31)*'PC Oct 2020'!Q31/100),0)))</f>
        <v>0</v>
      </c>
      <c r="H45" s="136">
        <f>($C$34*$C$36)*'PC Oct 2020'!AF31/100</f>
        <v>273.81818181818176</v>
      </c>
      <c r="I45" s="138">
        <f t="shared" si="21"/>
        <v>1222.1107272727272</v>
      </c>
      <c r="J45" s="483">
        <f t="shared" si="15"/>
        <v>4428.545454545454</v>
      </c>
      <c r="K45" s="483">
        <f t="shared" si="22"/>
        <v>4888.4429090909089</v>
      </c>
      <c r="L45" s="139">
        <f t="shared" si="17"/>
        <v>5377.2871999999998</v>
      </c>
      <c r="M45" s="135">
        <f>'PC Oct 2020'!BC31</f>
        <v>0</v>
      </c>
      <c r="N45" s="135">
        <f>'PC Oct 2020'!BD31</f>
        <v>0</v>
      </c>
      <c r="O45" s="135">
        <f>'PC Oct 2020'!BE31</f>
        <v>0</v>
      </c>
      <c r="P45" s="135">
        <f>'PC Oct 2020'!BF31</f>
        <v>2</v>
      </c>
      <c r="Q45" s="415" t="str">
        <f t="shared" si="20"/>
        <v>Pay-on-time off usage</v>
      </c>
      <c r="R45" s="153" t="str">
        <f t="shared" si="11"/>
        <v>Exclusive</v>
      </c>
      <c r="S45" s="484">
        <f t="shared" si="12"/>
        <v>4888.4429090909089</v>
      </c>
      <c r="T45" s="485">
        <f t="shared" si="13"/>
        <v>4799.8719999999994</v>
      </c>
      <c r="U45" s="139">
        <f t="shared" si="19"/>
        <v>5377.2871999999998</v>
      </c>
      <c r="V45" s="139">
        <f t="shared" si="19"/>
        <v>5279.8591999999999</v>
      </c>
      <c r="W45" s="165">
        <f>'PC Oct 2020'!BM31</f>
        <v>0</v>
      </c>
      <c r="X45" s="166" t="str">
        <f>'PC Oct 2020'!BN31</f>
        <v>n</v>
      </c>
    </row>
    <row r="46" spans="1:24" x14ac:dyDescent="0.15">
      <c r="A46" s="151" t="str">
        <f>'PC Oct 2020'!K32</f>
        <v>Lumo Energy</v>
      </c>
      <c r="B46" s="153" t="str">
        <f>'PC Oct 2020'!L32</f>
        <v>Basic</v>
      </c>
      <c r="C46" s="136">
        <f>IF('PC Oct 2020'!BQ32=0,91*'PC Oct 2020'!M32/100,(91*'PC Oct 2020'!M32/100)+'PC Oct 2020'!BQ32/4)</f>
        <v>98.279999999999987</v>
      </c>
      <c r="D46" s="136">
        <f>IF('PC Oct 2020'!O32="",$C$34*$C$35*'PC Oct 2020'!N32/100,IF($C$34*$C$35&gt;='PC Oct 2020'!P32,('PC Oct 2020'!P32*'PC Oct 2020'!N32/100),($C$34*$C$35*'PC Oct 2020'!N32/100)))</f>
        <v>738.49999999999989</v>
      </c>
      <c r="E46" s="136">
        <f>IF(AND('PC Oct 2020'!P32&gt;0,'PC Oct 2020'!R32&gt;0),IF($C$34*$C$35&lt;'PC Oct 2020'!P32,0,IF($C$34*$C$35&lt;=('PC Oct 2020'!R32+'PC Oct 2020'!P32),(($C$34*$C$35-'PC Oct 2020'!P32)*'PC Oct 2020'!Q32/100),(('PC Oct 2020'!R32)*'PC Oct 2020'!Q32/100))),0)</f>
        <v>0</v>
      </c>
      <c r="F46" s="136">
        <f>IF(AND('PC Oct 2020'!Q32&gt;0,'PC Oct 2020'!S32&gt;0),IF($C$34*$C$35&lt;('PC Oct 2020'!R32+'PC Oct 2020'!P32),0,IF($C$34*$C$35&lt;=('PC Oct 2020'!T32+'PC Oct 2020'!R32+'PC Oct 2020'!P32),(($C$34*$C$35-('PC Oct 2020'!R32+'PC Oct 2020'!P32))*'PC Oct 2020'!S32/100),('PC Oct 2020'!T32*'PC Oct 2020'!S32/100))),0)</f>
        <v>0</v>
      </c>
      <c r="G46" s="137">
        <f>IF(AND('PC Oct 2020'!R32&gt;0,'PC Oct 2020'!T32&gt;0),IF(($C$34*$C$35&lt;'PC Oct 2020'!T32),(0),($C$34*$C$35-'PC Oct 2020'!T32)*'PC Oct 2020'!U32/100),IF(AND('PC Oct 2020'!R32&gt;0,'PC Oct 2020'!T32=""),IF(($C$34*$C$35&lt;'PC Oct 2020'!R32+'PC Oct 2020'!P32),(0),(($C$34*$C$35-('PC Oct 2020'!R32+'PC Oct 2020'!P32))*'PC Oct 2020'!S32/100)),IF(AND('PC Oct 2020'!P32&gt;0,'PC Oct 2020'!R32=""&gt;0),IF(($C$34*$C$35&lt;'PC Oct 2020'!P32),(0),($C$34*$C$35-'PC Oct 2020'!P32)*'PC Oct 2020'!Q32/100),0)))</f>
        <v>0</v>
      </c>
      <c r="H46" s="136">
        <f>($C$34*$C$36)*'PC Oct 2020'!AF32/100</f>
        <v>246.95454545454541</v>
      </c>
      <c r="I46" s="138">
        <f t="shared" si="21"/>
        <v>1083.7345454545452</v>
      </c>
      <c r="J46" s="483">
        <f t="shared" si="15"/>
        <v>3941.8181818181811</v>
      </c>
      <c r="K46" s="483">
        <f t="shared" si="22"/>
        <v>4334.938181818181</v>
      </c>
      <c r="L46" s="139">
        <f t="shared" si="17"/>
        <v>4768.4319999999998</v>
      </c>
      <c r="M46" s="135">
        <f>'PC Oct 2020'!BC32</f>
        <v>0</v>
      </c>
      <c r="N46" s="135">
        <f>'PC Oct 2020'!BD32</f>
        <v>0</v>
      </c>
      <c r="O46" s="135">
        <f>'PC Oct 2020'!BE32</f>
        <v>0</v>
      </c>
      <c r="P46" s="135">
        <f>'PC Oct 2020'!BF32</f>
        <v>0</v>
      </c>
      <c r="Q46" s="415" t="str">
        <f t="shared" si="20"/>
        <v>No discount</v>
      </c>
      <c r="R46" s="153" t="str">
        <f t="shared" si="11"/>
        <v>Exclusive</v>
      </c>
      <c r="S46" s="484">
        <f t="shared" si="12"/>
        <v>4334.938181818181</v>
      </c>
      <c r="T46" s="485">
        <f t="shared" si="13"/>
        <v>4334.938181818181</v>
      </c>
      <c r="U46" s="139">
        <f t="shared" si="19"/>
        <v>4768.4319999999998</v>
      </c>
      <c r="V46" s="139">
        <f t="shared" si="19"/>
        <v>4768.4319999999998</v>
      </c>
      <c r="W46" s="165">
        <f>'PC Oct 2020'!BM32</f>
        <v>0</v>
      </c>
      <c r="X46" s="166" t="str">
        <f>'PC Oct 2020'!BN32</f>
        <v>n</v>
      </c>
    </row>
    <row r="47" spans="1:24" x14ac:dyDescent="0.15">
      <c r="A47" s="151" t="str">
        <f>'PC Oct 2020'!K33</f>
        <v>Momentum Energy</v>
      </c>
      <c r="B47" s="153" t="str">
        <f>'PC Oct 2020'!L33</f>
        <v>SmilePower Flexi</v>
      </c>
      <c r="C47" s="136">
        <f>IF('PC Oct 2020'!BQ33=0,91*'PC Oct 2020'!M33/100,(91*'PC Oct 2020'!M33/100)+'PC Oct 2020'!BQ33/4)</f>
        <v>112.66627272727271</v>
      </c>
      <c r="D47" s="136">
        <f>IF('PC Oct 2020'!O33="",$C$34*$C$35*'PC Oct 2020'!N33/100,IF($C$34*$C$35&gt;='PC Oct 2020'!P33,('PC Oct 2020'!P33*'PC Oct 2020'!N33/100),($C$34*$C$35*'PC Oct 2020'!N33/100)))</f>
        <v>778.27272727272725</v>
      </c>
      <c r="E47" s="136">
        <f>IF(AND('PC Oct 2020'!P33&gt;0,'PC Oct 2020'!R33&gt;0),IF($C$34*$C$35&lt;'PC Oct 2020'!P33,0,IF($C$34*$C$35&lt;=('PC Oct 2020'!R33+'PC Oct 2020'!P33),(($C$34*$C$35-'PC Oct 2020'!P33)*'PC Oct 2020'!Q33/100),(('PC Oct 2020'!R33)*'PC Oct 2020'!Q33/100))),0)</f>
        <v>0</v>
      </c>
      <c r="F47" s="136">
        <f>IF(AND('PC Oct 2020'!Q33&gt;0,'PC Oct 2020'!S33&gt;0),IF($C$34*$C$35&lt;('PC Oct 2020'!R33+'PC Oct 2020'!P33),0,IF($C$34*$C$35&lt;=('PC Oct 2020'!T33+'PC Oct 2020'!R33+'PC Oct 2020'!P33),(($C$34*$C$35-('PC Oct 2020'!R33+'PC Oct 2020'!P33))*'PC Oct 2020'!S33/100),('PC Oct 2020'!T33*'PC Oct 2020'!S33/100))),0)</f>
        <v>0</v>
      </c>
      <c r="G47" s="137">
        <f>IF(AND('PC Oct 2020'!R33&gt;0,'PC Oct 2020'!T33&gt;0),IF(($C$34*$C$35&lt;'PC Oct 2020'!T33),(0),($C$34*$C$35-'PC Oct 2020'!T33)*'PC Oct 2020'!U33/100),IF(AND('PC Oct 2020'!R33&gt;0,'PC Oct 2020'!T33=""),IF(($C$34*$C$35&lt;'PC Oct 2020'!R33+'PC Oct 2020'!P33),(0),(($C$34*$C$35-('PC Oct 2020'!R33+'PC Oct 2020'!P33))*'PC Oct 2020'!S33/100)),IF(AND('PC Oct 2020'!P33&gt;0,'PC Oct 2020'!R33=""&gt;0),IF(($C$34*$C$35&lt;'PC Oct 2020'!P33),(0),($C$34*$C$35-'PC Oct 2020'!P33)*'PC Oct 2020'!Q33/100),0)))</f>
        <v>0</v>
      </c>
      <c r="H47" s="136">
        <f>($C$34*$C$36)*'PC Oct 2020'!AF33/100</f>
        <v>255.81818181818184</v>
      </c>
      <c r="I47" s="138">
        <f t="shared" si="21"/>
        <v>1146.7571818181818</v>
      </c>
      <c r="J47" s="483">
        <f t="shared" si="15"/>
        <v>4136.363636363636</v>
      </c>
      <c r="K47" s="483">
        <f t="shared" si="22"/>
        <v>4587.0287272727273</v>
      </c>
      <c r="L47" s="139">
        <f t="shared" si="17"/>
        <v>5045.7316000000001</v>
      </c>
      <c r="M47" s="135">
        <f>'PC Oct 2020'!BC33</f>
        <v>0</v>
      </c>
      <c r="N47" s="135">
        <f>'PC Oct 2020'!BD33</f>
        <v>0</v>
      </c>
      <c r="O47" s="135">
        <f>'PC Oct 2020'!BE33</f>
        <v>0</v>
      </c>
      <c r="P47" s="135">
        <f>'PC Oct 2020'!BF33</f>
        <v>0</v>
      </c>
      <c r="Q47" s="415" t="str">
        <f t="shared" si="20"/>
        <v>No discount</v>
      </c>
      <c r="R47" s="153" t="str">
        <f t="shared" si="11"/>
        <v>Exclusive</v>
      </c>
      <c r="S47" s="484">
        <f t="shared" si="12"/>
        <v>4587.0287272727273</v>
      </c>
      <c r="T47" s="485">
        <f t="shared" si="13"/>
        <v>4587.0287272727273</v>
      </c>
      <c r="U47" s="139">
        <f t="shared" si="19"/>
        <v>5045.7316000000001</v>
      </c>
      <c r="V47" s="139">
        <f t="shared" si="19"/>
        <v>5045.7316000000001</v>
      </c>
      <c r="W47" s="165">
        <f>'PC Oct 2020'!BM33</f>
        <v>0</v>
      </c>
      <c r="X47" s="166" t="str">
        <f>'PC Oct 2020'!BN33</f>
        <v>n</v>
      </c>
    </row>
    <row r="48" spans="1:24" x14ac:dyDescent="0.15">
      <c r="A48" s="151" t="str">
        <f>'PC Oct 2020'!K34</f>
        <v>Next Business Energy</v>
      </c>
      <c r="B48" s="153" t="str">
        <f>'PC Oct 2020'!L34</f>
        <v>Pay on time</v>
      </c>
      <c r="C48" s="136">
        <f>IF('PC Oct 2020'!BQ34=0,91*'PC Oct 2020'!M34/100,(91*'PC Oct 2020'!M34/100)+'PC Oct 2020'!BQ34/4)</f>
        <v>145.6</v>
      </c>
      <c r="D48" s="136">
        <f>IF('PC Oct 2020'!O34="",$C$34*$C$35*'PC Oct 2020'!N34/100,IF($C$34*$C$35&gt;='PC Oct 2020'!P34,('PC Oct 2020'!P34*'PC Oct 2020'!N34/100),($C$34*$C$35*'PC Oct 2020'!N34/100)))</f>
        <v>724.99999999999989</v>
      </c>
      <c r="E48" s="136">
        <f>IF(AND('PC Oct 2020'!P34&gt;0,'PC Oct 2020'!R34&gt;0),IF($C$34*$C$35&lt;'PC Oct 2020'!P34,0,IF($C$34*$C$35&lt;=('PC Oct 2020'!R34+'PC Oct 2020'!P34),(($C$34*$C$35-'PC Oct 2020'!P34)*'PC Oct 2020'!Q34/100),(('PC Oct 2020'!R34)*'PC Oct 2020'!Q34/100))),0)</f>
        <v>0</v>
      </c>
      <c r="F48" s="136">
        <f>IF(AND('PC Oct 2020'!Q34&gt;0,'PC Oct 2020'!S34&gt;0),IF($C$34*$C$35&lt;('PC Oct 2020'!R34+'PC Oct 2020'!P34),0,IF($C$34*$C$35&lt;=('PC Oct 2020'!T34+'PC Oct 2020'!R34+'PC Oct 2020'!P34),(($C$34*$C$35-('PC Oct 2020'!R34+'PC Oct 2020'!P34))*'PC Oct 2020'!S34/100),('PC Oct 2020'!T34*'PC Oct 2020'!S34/100))),0)</f>
        <v>0</v>
      </c>
      <c r="G48" s="137">
        <f>IF(AND('PC Oct 2020'!R34&gt;0,'PC Oct 2020'!T34&gt;0),IF(($C$34*$C$35&lt;'PC Oct 2020'!T34),(0),($C$34*$C$35-'PC Oct 2020'!T34)*'PC Oct 2020'!U34/100),IF(AND('PC Oct 2020'!R34&gt;0,'PC Oct 2020'!T34=""),IF(($C$34*$C$35&lt;'PC Oct 2020'!R34+'PC Oct 2020'!P34),(0),(($C$34*$C$35-('PC Oct 2020'!R34+'PC Oct 2020'!P34))*'PC Oct 2020'!S34/100)),IF(AND('PC Oct 2020'!P34&gt;0,'PC Oct 2020'!R34=""&gt;0),IF(($C$34*$C$35&lt;'PC Oct 2020'!P34),(0),($C$34*$C$35-'PC Oct 2020'!P34)*'PC Oct 2020'!Q34/100),0)))</f>
        <v>280</v>
      </c>
      <c r="H48" s="136">
        <f>($C$34*$C$36)*'PC Oct 2020'!AF34/100</f>
        <v>307.5</v>
      </c>
      <c r="I48" s="138">
        <f t="shared" si="21"/>
        <v>1458.1</v>
      </c>
      <c r="J48" s="483">
        <f t="shared" si="15"/>
        <v>5250</v>
      </c>
      <c r="K48" s="483">
        <f t="shared" si="22"/>
        <v>5832.4</v>
      </c>
      <c r="L48" s="139">
        <f t="shared" si="17"/>
        <v>6415.64</v>
      </c>
      <c r="M48" s="135">
        <f>'PC Oct 2020'!BC34</f>
        <v>0</v>
      </c>
      <c r="N48" s="135">
        <f>'PC Oct 2020'!BD34</f>
        <v>0</v>
      </c>
      <c r="O48" s="135">
        <f>'PC Oct 2020'!BE34</f>
        <v>7</v>
      </c>
      <c r="P48" s="135">
        <f>'PC Oct 2020'!BF34</f>
        <v>0</v>
      </c>
      <c r="Q48" s="415" t="str">
        <f t="shared" si="20"/>
        <v>Pay-on-time off bill</v>
      </c>
      <c r="R48" s="153" t="str">
        <f t="shared" si="11"/>
        <v>Exclusive</v>
      </c>
      <c r="S48" s="484">
        <f t="shared" si="12"/>
        <v>5832.4</v>
      </c>
      <c r="T48" s="485">
        <f t="shared" si="13"/>
        <v>5424.1319999999996</v>
      </c>
      <c r="U48" s="139">
        <f t="shared" si="19"/>
        <v>6415.64</v>
      </c>
      <c r="V48" s="139">
        <f t="shared" si="19"/>
        <v>5966.5452000000005</v>
      </c>
      <c r="W48" s="165">
        <f>'PC Oct 2020'!BM34</f>
        <v>24</v>
      </c>
      <c r="X48" s="166" t="str">
        <f>'PC Oct 2020'!BN34</f>
        <v>n</v>
      </c>
    </row>
    <row r="49" spans="1:24" x14ac:dyDescent="0.15">
      <c r="A49" s="151" t="str">
        <f>'PC Oct 2020'!K35</f>
        <v>Origin Energy</v>
      </c>
      <c r="B49" s="153" t="str">
        <f>'PC Oct 2020'!L35</f>
        <v>Flexi</v>
      </c>
      <c r="C49" s="136">
        <f>IF('PC Oct 2020'!BQ35=0,91*'PC Oct 2020'!M35/100,(91*'PC Oct 2020'!M35/100)+'PC Oct 2020'!BQ35/4)</f>
        <v>114.97436363636362</v>
      </c>
      <c r="D49" s="136">
        <f>IF('PC Oct 2020'!O35="",$C$34*$C$35*'PC Oct 2020'!N35/100,IF($C$34*$C$35&gt;='PC Oct 2020'!P35,('PC Oct 2020'!P35*'PC Oct 2020'!N35/100),($C$34*$C$35*'PC Oct 2020'!N35/100)))</f>
        <v>833.31818181818176</v>
      </c>
      <c r="E49" s="136">
        <f>IF(AND('PC Oct 2020'!P35&gt;0,'PC Oct 2020'!R35&gt;0),IF($C$34*$C$35&lt;'PC Oct 2020'!P35,0,IF($C$34*$C$35&lt;=('PC Oct 2020'!R35+'PC Oct 2020'!P35),(($C$34*$C$35-'PC Oct 2020'!P35)*'PC Oct 2020'!Q35/100),(('PC Oct 2020'!R35)*'PC Oct 2020'!Q35/100))),0)</f>
        <v>0</v>
      </c>
      <c r="F49" s="136">
        <f>IF(AND('PC Oct 2020'!Q35&gt;0,'PC Oct 2020'!S35&gt;0),IF($C$34*$C$35&lt;('PC Oct 2020'!R35+'PC Oct 2020'!P35),0,IF($C$34*$C$35&lt;=('PC Oct 2020'!T35+'PC Oct 2020'!R35+'PC Oct 2020'!P35),(($C$34*$C$35-('PC Oct 2020'!R35+'PC Oct 2020'!P35))*'PC Oct 2020'!S35/100),('PC Oct 2020'!T35*'PC Oct 2020'!S35/100))),0)</f>
        <v>0</v>
      </c>
      <c r="G49" s="137">
        <f>IF(AND('PC Oct 2020'!R35&gt;0,'PC Oct 2020'!T35&gt;0),IF(($C$34*$C$35&lt;'PC Oct 2020'!T35),(0),($C$34*$C$35-'PC Oct 2020'!T35)*'PC Oct 2020'!U35/100),IF(AND('PC Oct 2020'!R35&gt;0,'PC Oct 2020'!T35=""),IF(($C$34*$C$35&lt;'PC Oct 2020'!R35+'PC Oct 2020'!P35),(0),(($C$34*$C$35-('PC Oct 2020'!R35+'PC Oct 2020'!P35))*'PC Oct 2020'!S35/100)),IF(AND('PC Oct 2020'!P35&gt;0,'PC Oct 2020'!R35=""&gt;0),IF(($C$34*$C$35&lt;'PC Oct 2020'!P35),(0),($C$34*$C$35-'PC Oct 2020'!P35)*'PC Oct 2020'!Q35/100),0)))</f>
        <v>0</v>
      </c>
      <c r="H49" s="136">
        <f>($C$34*$C$36)*'PC Oct 2020'!AF35/100</f>
        <v>273.81818181818176</v>
      </c>
      <c r="I49" s="138">
        <f t="shared" si="21"/>
        <v>1222.1107272727272</v>
      </c>
      <c r="J49" s="483">
        <f t="shared" si="15"/>
        <v>4428.545454545454</v>
      </c>
      <c r="K49" s="483">
        <f t="shared" si="22"/>
        <v>4888.4429090909089</v>
      </c>
      <c r="L49" s="139">
        <f t="shared" si="17"/>
        <v>5377.2871999999998</v>
      </c>
      <c r="M49" s="135">
        <f>'PC Oct 2020'!BC35</f>
        <v>5</v>
      </c>
      <c r="N49" s="135">
        <f>'PC Oct 2020'!BD35</f>
        <v>0</v>
      </c>
      <c r="O49" s="135">
        <f>'PC Oct 2020'!BE35</f>
        <v>0</v>
      </c>
      <c r="P49" s="135">
        <f>'PC Oct 2020'!BF35</f>
        <v>0</v>
      </c>
      <c r="Q49" s="415" t="str">
        <f t="shared" si="20"/>
        <v>Guaranteed off bill</v>
      </c>
      <c r="R49" s="153" t="str">
        <f t="shared" si="11"/>
        <v>Inclusive</v>
      </c>
      <c r="S49" s="484">
        <f t="shared" si="12"/>
        <v>4644.020763636363</v>
      </c>
      <c r="T49" s="485">
        <f t="shared" si="13"/>
        <v>4644.020763636363</v>
      </c>
      <c r="U49" s="139">
        <f t="shared" si="19"/>
        <v>5108.4228399999993</v>
      </c>
      <c r="V49" s="139">
        <f t="shared" si="19"/>
        <v>5108.4228399999993</v>
      </c>
      <c r="W49" s="165">
        <f>'PC Oct 2020'!BM35</f>
        <v>0</v>
      </c>
      <c r="X49" s="166" t="str">
        <f>'PC Oct 2020'!BN35</f>
        <v>n</v>
      </c>
    </row>
    <row r="50" spans="1:24" x14ac:dyDescent="0.15">
      <c r="A50" s="151" t="str">
        <f>'PC Oct 2020'!K36</f>
        <v>1st Energy</v>
      </c>
      <c r="B50" s="153" t="str">
        <f>'PC Oct 2020'!L36</f>
        <v>1st Saver Plus</v>
      </c>
      <c r="C50" s="136">
        <f>IF('PC Oct 2020'!BQ36=0,91*'PC Oct 2020'!M36/100,(91*'PC Oct 2020'!M36/100)+'PC Oct 2020'!BQ36/4)</f>
        <v>114.96609090909091</v>
      </c>
      <c r="D50" s="136">
        <f>IF('PC Oct 2020'!O36="",$C$34*$C$35*'PC Oct 2020'!N36/100,IF($C$34*$C$35&gt;='PC Oct 2020'!P36,('PC Oct 2020'!P36*'PC Oct 2020'!N36/100),($C$34*$C$35*'PC Oct 2020'!N36/100)))</f>
        <v>832.99999999999989</v>
      </c>
      <c r="E50" s="136">
        <f>IF(AND('PC Oct 2020'!P36&gt;0,'PC Oct 2020'!R36&gt;0),IF($C$34*$C$35&lt;'PC Oct 2020'!P36,0,IF($C$34*$C$35&lt;=('PC Oct 2020'!R36+'PC Oct 2020'!P36),(($C$34*$C$35-'PC Oct 2020'!P36)*'PC Oct 2020'!Q36/100),(('PC Oct 2020'!R36)*'PC Oct 2020'!Q36/100))),0)</f>
        <v>0</v>
      </c>
      <c r="F50" s="136">
        <f>IF(AND('PC Oct 2020'!Q36&gt;0,'PC Oct 2020'!S36&gt;0),IF($C$34*$C$35&lt;('PC Oct 2020'!R36+'PC Oct 2020'!P36),0,IF($C$34*$C$35&lt;=('PC Oct 2020'!T36+'PC Oct 2020'!R36+'PC Oct 2020'!P36),(($C$34*$C$35-('PC Oct 2020'!R36+'PC Oct 2020'!P36))*'PC Oct 2020'!S36/100),('PC Oct 2020'!T36*'PC Oct 2020'!S36/100))),0)</f>
        <v>0</v>
      </c>
      <c r="G50" s="137">
        <f>IF(AND('PC Oct 2020'!R36&gt;0,'PC Oct 2020'!T36&gt;0),IF(($C$34*$C$35&lt;'PC Oct 2020'!T36),(0),($C$34*$C$35-'PC Oct 2020'!T36)*'PC Oct 2020'!U36/100),IF(AND('PC Oct 2020'!R36&gt;0,'PC Oct 2020'!T36=""),IF(($C$34*$C$35&lt;'PC Oct 2020'!R36+'PC Oct 2020'!P36),(0),(($C$34*$C$35-('PC Oct 2020'!R36+'PC Oct 2020'!P36))*'PC Oct 2020'!S36/100)),IF(AND('PC Oct 2020'!P36&gt;0,'PC Oct 2020'!R36=""&gt;0),IF(($C$34*$C$35&lt;'PC Oct 2020'!P36),(0),($C$34*$C$35-'PC Oct 2020'!P36)*'PC Oct 2020'!Q36/100),0)))</f>
        <v>0</v>
      </c>
      <c r="H50" s="136">
        <f>($C$34*$C$36)*'PC Oct 2020'!AF36/100</f>
        <v>273.40909090909088</v>
      </c>
      <c r="I50" s="138">
        <f t="shared" si="21"/>
        <v>1221.3751818181818</v>
      </c>
      <c r="J50" s="483">
        <f>(I50-C50)*4</f>
        <v>4425.6363636363631</v>
      </c>
      <c r="K50" s="483">
        <f>I50*4</f>
        <v>4885.5007272727271</v>
      </c>
      <c r="L50" s="139">
        <f t="shared" si="17"/>
        <v>5374.0508</v>
      </c>
      <c r="M50" s="135">
        <f>'PC Oct 2020'!BC36</f>
        <v>0</v>
      </c>
      <c r="N50" s="135">
        <f>'PC Oct 2020'!BD36</f>
        <v>12</v>
      </c>
      <c r="O50" s="135">
        <f>'PC Oct 2020'!BE36</f>
        <v>0</v>
      </c>
      <c r="P50" s="135">
        <f>'PC Oct 2020'!BF36</f>
        <v>3</v>
      </c>
      <c r="Q50" s="415" t="str">
        <f t="shared" si="20"/>
        <v>Guaranteed off usage</v>
      </c>
      <c r="R50" s="153" t="str">
        <f t="shared" si="11"/>
        <v>Exclusive</v>
      </c>
      <c r="S50" s="484">
        <f t="shared" si="12"/>
        <v>4354.4243636363635</v>
      </c>
      <c r="T50" s="490">
        <f>S50-(J50*P50/100)</f>
        <v>4221.6552727272729</v>
      </c>
      <c r="U50" s="139">
        <f t="shared" si="19"/>
        <v>4789.8668000000007</v>
      </c>
      <c r="V50" s="139">
        <f t="shared" si="19"/>
        <v>4643.8208000000004</v>
      </c>
      <c r="W50" s="165">
        <f>'PC Oct 2020'!BM36</f>
        <v>0</v>
      </c>
      <c r="X50" s="166">
        <f>'PC Oct 2020'!BN36</f>
        <v>0</v>
      </c>
    </row>
    <row r="51" spans="1:24" x14ac:dyDescent="0.15">
      <c r="A51" s="151" t="str">
        <f>'PC Oct 2020'!K37</f>
        <v>Powerdirect</v>
      </c>
      <c r="B51" s="153" t="str">
        <f>'PC Oct 2020'!L37</f>
        <v>Rate Saver</v>
      </c>
      <c r="C51" s="136">
        <f>IF('PC Oct 2020'!BQ37=0,91*'PC Oct 2020'!M37/100,(91*'PC Oct 2020'!M37/100)+'PC Oct 2020'!BQ37/4)</f>
        <v>110.37472727272726</v>
      </c>
      <c r="D51" s="136">
        <f>IF('PC Oct 2020'!O37="",$C$34*$C$35*'PC Oct 2020'!N37/100,IF($C$34*$C$35&gt;='PC Oct 2020'!P37,('PC Oct 2020'!P37*'PC Oct 2020'!N37/100),($C$34*$C$35*'PC Oct 2020'!N37/100)))</f>
        <v>799.90909090909088</v>
      </c>
      <c r="E51" s="136">
        <f>IF(AND('PC Oct 2020'!P37&gt;0,'PC Oct 2020'!R37&gt;0),IF($C$34*$C$35&lt;'PC Oct 2020'!P37,0,IF($C$34*$C$35&lt;=('PC Oct 2020'!R37+'PC Oct 2020'!P37),(($C$34*$C$35-'PC Oct 2020'!P37)*'PC Oct 2020'!Q37/100),(('PC Oct 2020'!R37)*'PC Oct 2020'!Q37/100))),0)</f>
        <v>0</v>
      </c>
      <c r="F51" s="136">
        <f>IF(AND('PC Oct 2020'!Q37&gt;0,'PC Oct 2020'!S37&gt;0),IF($C$34*$C$35&lt;('PC Oct 2020'!R37+'PC Oct 2020'!P37),0,IF($C$34*$C$35&lt;=('PC Oct 2020'!T37+'PC Oct 2020'!R37+'PC Oct 2020'!P37),(($C$34*$C$35-('PC Oct 2020'!R37+'PC Oct 2020'!P37))*'PC Oct 2020'!S37/100),('PC Oct 2020'!T37*'PC Oct 2020'!S37/100))),0)</f>
        <v>0</v>
      </c>
      <c r="G51" s="137">
        <f>IF(AND('PC Oct 2020'!R37&gt;0,'PC Oct 2020'!T37&gt;0),IF(($C$34*$C$35&lt;'PC Oct 2020'!T37),(0),($C$34*$C$35-'PC Oct 2020'!T37)*'PC Oct 2020'!U37/100),IF(AND('PC Oct 2020'!R37&gt;0,'PC Oct 2020'!T37=""),IF(($C$34*$C$35&lt;'PC Oct 2020'!R37+'PC Oct 2020'!P37),(0),(($C$34*$C$35-('PC Oct 2020'!R37+'PC Oct 2020'!P37))*'PC Oct 2020'!S37/100)),IF(AND('PC Oct 2020'!P37&gt;0,'PC Oct 2020'!R37=""&gt;0),IF(($C$34*$C$35&lt;'PC Oct 2020'!P37),(0),($C$34*$C$35-'PC Oct 2020'!P37)*'PC Oct 2020'!Q37/100),0)))</f>
        <v>0</v>
      </c>
      <c r="H51" s="136">
        <f>($C$34*$C$36)*'PC Oct 2020'!AF37/100</f>
        <v>262.77272727272725</v>
      </c>
      <c r="I51" s="138">
        <f t="shared" si="21"/>
        <v>1173.0565454545454</v>
      </c>
      <c r="J51" s="483">
        <f t="shared" ref="J51:J52" si="23">(I51-C51)*4</f>
        <v>4250.7272727272721</v>
      </c>
      <c r="K51" s="483">
        <f t="shared" ref="K51:K52" si="24">I51*4</f>
        <v>4692.2261818181814</v>
      </c>
      <c r="L51" s="139">
        <f t="shared" si="17"/>
        <v>5161.4488000000001</v>
      </c>
      <c r="M51" s="135">
        <f>'PC Oct 2020'!BC37</f>
        <v>0</v>
      </c>
      <c r="N51" s="135">
        <f>'PC Oct 2020'!BD37</f>
        <v>0</v>
      </c>
      <c r="O51" s="135">
        <f>'PC Oct 2020'!BE37</f>
        <v>0</v>
      </c>
      <c r="P51" s="135">
        <f>'PC Oct 2020'!BF37</f>
        <v>0</v>
      </c>
      <c r="Q51" s="415" t="str">
        <f t="shared" si="20"/>
        <v>No discount</v>
      </c>
      <c r="R51" s="153" t="str">
        <f t="shared" si="11"/>
        <v>Exclusive</v>
      </c>
      <c r="S51" s="484">
        <f t="shared" si="12"/>
        <v>4692.2261818181814</v>
      </c>
      <c r="T51" s="485">
        <f t="shared" si="13"/>
        <v>4692.2261818181814</v>
      </c>
      <c r="U51" s="139">
        <f t="shared" si="19"/>
        <v>5161.4488000000001</v>
      </c>
      <c r="V51" s="139">
        <f t="shared" si="19"/>
        <v>5161.4488000000001</v>
      </c>
      <c r="W51" s="165">
        <f>'PC Oct 2020'!BM37</f>
        <v>12</v>
      </c>
      <c r="X51" s="166" t="str">
        <f>'PC Oct 2020'!BN37</f>
        <v>n</v>
      </c>
    </row>
    <row r="52" spans="1:24" x14ac:dyDescent="0.15">
      <c r="A52" s="151" t="str">
        <f>'PC Oct 2020'!K38</f>
        <v>Powershop</v>
      </c>
      <c r="B52" s="153" t="str">
        <f>'PC Oct 2020'!L38</f>
        <v>Shopper with Mega Pack</v>
      </c>
      <c r="C52" s="136">
        <f>IF('PC Oct 2020'!BQ38=0,91*'PC Oct 2020'!M38/100,(91*'PC Oct 2020'!M38/100)+'PC Oct 2020'!BQ38/4)</f>
        <v>162.98099999999997</v>
      </c>
      <c r="D52" s="136">
        <f>IF('PC Oct 2020'!O38="",$C$34*$C$35*'PC Oct 2020'!N38/100,IF($C$34*$C$35&gt;='PC Oct 2020'!P38,('PC Oct 2020'!P38*'PC Oct 2020'!N38/100),($C$34*$C$35*'PC Oct 2020'!N38/100)))</f>
        <v>992.40909090909088</v>
      </c>
      <c r="E52" s="136">
        <f>IF(AND('PC Oct 2020'!P38&gt;0,'PC Oct 2020'!R38&gt;0),IF($C$34*$C$35&lt;'PC Oct 2020'!P38,0,IF($C$34*$C$35&lt;=('PC Oct 2020'!R38+'PC Oct 2020'!P38),(($C$34*$C$35-'PC Oct 2020'!P38)*'PC Oct 2020'!Q38/100),(('PC Oct 2020'!R38)*'PC Oct 2020'!Q38/100))),0)</f>
        <v>0</v>
      </c>
      <c r="F52" s="136">
        <f>IF(AND('PC Oct 2020'!Q38&gt;0,'PC Oct 2020'!S38&gt;0),IF($C$34*$C$35&lt;('PC Oct 2020'!R38+'PC Oct 2020'!P38),0,IF($C$34*$C$35&lt;=('PC Oct 2020'!T38+'PC Oct 2020'!R38+'PC Oct 2020'!P38),(($C$34*$C$35-('PC Oct 2020'!R38+'PC Oct 2020'!P38))*'PC Oct 2020'!S38/100),('PC Oct 2020'!T38*'PC Oct 2020'!S38/100))),0)</f>
        <v>0</v>
      </c>
      <c r="G52" s="137">
        <f>IF(AND('PC Oct 2020'!R38&gt;0,'PC Oct 2020'!T38&gt;0),IF(($C$34*$C$35&lt;'PC Oct 2020'!T38),(0),($C$34*$C$35-'PC Oct 2020'!T38)*'PC Oct 2020'!U38/100),IF(AND('PC Oct 2020'!R38&gt;0,'PC Oct 2020'!T38=""),IF(($C$34*$C$35&lt;'PC Oct 2020'!R38+'PC Oct 2020'!P38),(0),(($C$34*$C$35-('PC Oct 2020'!R38+'PC Oct 2020'!P38))*'PC Oct 2020'!S38/100)),IF(AND('PC Oct 2020'!P38&gt;0,'PC Oct 2020'!R38=""&gt;0),IF(($C$34*$C$35&lt;'PC Oct 2020'!P38),(0),($C$34*$C$35-'PC Oct 2020'!P38)*'PC Oct 2020'!Q38/100),0)))</f>
        <v>0</v>
      </c>
      <c r="H52" s="136">
        <f>($C$34*$C$36)*'PC Oct 2020'!AF38/100</f>
        <v>295.09090909090907</v>
      </c>
      <c r="I52" s="138">
        <f t="shared" si="21"/>
        <v>1450.4809999999998</v>
      </c>
      <c r="J52" s="483">
        <f t="shared" si="23"/>
        <v>5149.9999999999991</v>
      </c>
      <c r="K52" s="483">
        <f t="shared" si="24"/>
        <v>5801.9239999999991</v>
      </c>
      <c r="L52" s="139">
        <f t="shared" si="17"/>
        <v>6382.1163999999999</v>
      </c>
      <c r="M52" s="135">
        <f>'PC Oct 2020'!BC38</f>
        <v>0</v>
      </c>
      <c r="N52" s="135">
        <f>'PC Oct 2020'!BD38</f>
        <v>0</v>
      </c>
      <c r="O52" s="170">
        <f>'PC Oct 2020'!BE38</f>
        <v>10</v>
      </c>
      <c r="P52" s="135">
        <f>'PC Oct 2020'!BF38</f>
        <v>0</v>
      </c>
      <c r="Q52" s="415" t="str">
        <f t="shared" si="20"/>
        <v>Pay-on-time off bill</v>
      </c>
      <c r="R52" s="153" t="str">
        <f t="shared" si="11"/>
        <v>Inclusive</v>
      </c>
      <c r="S52" s="484">
        <f t="shared" si="12"/>
        <v>5801.9239999999991</v>
      </c>
      <c r="T52" s="485">
        <f t="shared" si="13"/>
        <v>5221.7315999999992</v>
      </c>
      <c r="U52" s="139">
        <f t="shared" si="19"/>
        <v>6382.1163999999999</v>
      </c>
      <c r="V52" s="139">
        <f t="shared" si="19"/>
        <v>5743.9047599999994</v>
      </c>
      <c r="W52" s="165">
        <f>'PC Oct 2020'!BM38</f>
        <v>0</v>
      </c>
      <c r="X52" s="166" t="str">
        <f>'PC Oct 2020'!BN38</f>
        <v>n</v>
      </c>
    </row>
    <row r="53" spans="1:24" x14ac:dyDescent="0.15">
      <c r="A53" s="151" t="str">
        <f>'PC Oct 2020'!K39</f>
        <v>Red Energy</v>
      </c>
      <c r="B53" s="153" t="str">
        <f>'PC Oct 2020'!L39</f>
        <v>Red Business Saver</v>
      </c>
      <c r="C53" s="136">
        <f>IF('PC Oct 2020'!BQ39=0,91*'PC Oct 2020'!M39/100,(91*'PC Oct 2020'!M39/100)+'PC Oct 2020'!BQ39/4)</f>
        <v>110.10999999999999</v>
      </c>
      <c r="D53" s="136">
        <f>IF('PC Oct 2020'!O39="",$C$34*$C$35*'PC Oct 2020'!N39/100,IF($C$34*$C$35&gt;='PC Oct 2020'!P39,('PC Oct 2020'!P39*'PC Oct 2020'!N39/100),($C$34*$C$35*'PC Oct 2020'!N39/100)))</f>
        <v>769.99999999999989</v>
      </c>
      <c r="E53" s="136">
        <f>IF(AND('PC Oct 2020'!P39&gt;0,'PC Oct 2020'!R39&gt;0),IF($C$34*$C$35&lt;'PC Oct 2020'!P39,0,IF($C$34*$C$35&lt;=('PC Oct 2020'!R39+'PC Oct 2020'!P39),(($C$34*$C$35-'PC Oct 2020'!P39)*'PC Oct 2020'!Q39/100),(('PC Oct 2020'!R39)*'PC Oct 2020'!Q39/100))),0)</f>
        <v>0</v>
      </c>
      <c r="F53" s="136">
        <f>IF(AND('PC Oct 2020'!Q39&gt;0,'PC Oct 2020'!S39&gt;0),IF($C$34*$C$35&lt;('PC Oct 2020'!R39+'PC Oct 2020'!P39),0,IF($C$34*$C$35&lt;=('PC Oct 2020'!T39+'PC Oct 2020'!R39+'PC Oct 2020'!P39),(($C$34*$C$35-('PC Oct 2020'!R39+'PC Oct 2020'!P39))*'PC Oct 2020'!S39/100),('PC Oct 2020'!T39*'PC Oct 2020'!S39/100))),0)</f>
        <v>0</v>
      </c>
      <c r="G53" s="137">
        <f>IF(AND('PC Oct 2020'!R39&gt;0,'PC Oct 2020'!T39&gt;0),IF(($C$34*$C$35&lt;'PC Oct 2020'!T39),(0),($C$34*$C$35-'PC Oct 2020'!T39)*'PC Oct 2020'!U39/100),IF(AND('PC Oct 2020'!R39&gt;0,'PC Oct 2020'!T39=""),IF(($C$34*$C$35&lt;'PC Oct 2020'!R39+'PC Oct 2020'!P39),(0),(($C$34*$C$35-('PC Oct 2020'!R39+'PC Oct 2020'!P39))*'PC Oct 2020'!S39/100)),IF(AND('PC Oct 2020'!P39&gt;0,'PC Oct 2020'!R39=""&gt;0),IF(($C$34*$C$35&lt;'PC Oct 2020'!P39),(0),($C$34*$C$35-'PC Oct 2020'!P39)*'PC Oct 2020'!Q39/100),0)))</f>
        <v>0</v>
      </c>
      <c r="H53" s="136">
        <f>($C$34*$C$36)*'PC Oct 2020'!AF39/100</f>
        <v>247.90909090909091</v>
      </c>
      <c r="I53" s="138">
        <f t="shared" si="21"/>
        <v>1128.0190909090909</v>
      </c>
      <c r="J53" s="483">
        <f>(I53-C53)*4</f>
        <v>4071.6363636363635</v>
      </c>
      <c r="K53" s="483">
        <f>I53*4</f>
        <v>4512.0763636363636</v>
      </c>
      <c r="L53" s="139">
        <f t="shared" si="17"/>
        <v>4963.2840000000006</v>
      </c>
      <c r="M53" s="135">
        <f>'PC Oct 2020'!BC39</f>
        <v>0</v>
      </c>
      <c r="N53" s="135">
        <f>'PC Oct 2020'!BD39</f>
        <v>0</v>
      </c>
      <c r="O53" s="170">
        <f>'PC Oct 2020'!BE39</f>
        <v>0</v>
      </c>
      <c r="P53" s="135">
        <f>'PC Oct 2020'!BF39</f>
        <v>0</v>
      </c>
      <c r="Q53" s="415" t="str">
        <f t="shared" si="20"/>
        <v>No discount</v>
      </c>
      <c r="R53" s="153" t="str">
        <f t="shared" si="11"/>
        <v>Inclusive</v>
      </c>
      <c r="S53" s="484">
        <f t="shared" si="12"/>
        <v>4512.0763636363636</v>
      </c>
      <c r="T53" s="485">
        <f t="shared" si="13"/>
        <v>4512.0763636363636</v>
      </c>
      <c r="U53" s="139">
        <f t="shared" si="19"/>
        <v>4963.2840000000006</v>
      </c>
      <c r="V53" s="139">
        <f t="shared" si="19"/>
        <v>4963.2840000000006</v>
      </c>
      <c r="W53" s="165">
        <f>'PC Oct 2020'!BM39</f>
        <v>0</v>
      </c>
      <c r="X53" s="166" t="str">
        <f>'PC Oct 2020'!BN39</f>
        <v>n</v>
      </c>
    </row>
    <row r="54" spans="1:24" x14ac:dyDescent="0.15">
      <c r="A54" s="151" t="str">
        <f>'PC Oct 2020'!K40</f>
        <v>Simply Energy</v>
      </c>
      <c r="B54" s="153" t="str">
        <f>'PC Oct 2020'!L40</f>
        <v>Business Saver</v>
      </c>
      <c r="C54" s="136">
        <f>IF('PC Oct 2020'!BQ40=0,91*'PC Oct 2020'!M40/100,(91*'PC Oct 2020'!M40/100)+'PC Oct 2020'!BQ40/4)</f>
        <v>114.98263636363637</v>
      </c>
      <c r="D54" s="136">
        <f>IF('PC Oct 2020'!O40="",$C$34*$C$35*'PC Oct 2020'!N40/100,IF($C$34*$C$35&gt;='PC Oct 2020'!P40,('PC Oct 2020'!P40*'PC Oct 2020'!N40/100),($C$34*$C$35*'PC Oct 2020'!N40/100)))</f>
        <v>833.31818181818176</v>
      </c>
      <c r="E54" s="136">
        <f>IF(AND('PC Oct 2020'!P40&gt;0,'PC Oct 2020'!R40&gt;0),IF($C$34*$C$35&lt;'PC Oct 2020'!P40,0,IF($C$34*$C$35&lt;=('PC Oct 2020'!R40+'PC Oct 2020'!P40),(($C$34*$C$35-'PC Oct 2020'!P40)*'PC Oct 2020'!Q40/100),(('PC Oct 2020'!R40)*'PC Oct 2020'!Q40/100))),0)</f>
        <v>0</v>
      </c>
      <c r="F54" s="136">
        <f>IF(AND('PC Oct 2020'!Q40&gt;0,'PC Oct 2020'!S40&gt;0),IF($C$34*$C$35&lt;('PC Oct 2020'!R40+'PC Oct 2020'!P40),0,IF($C$34*$C$35&lt;=('PC Oct 2020'!T40+'PC Oct 2020'!R40+'PC Oct 2020'!P40),(($C$34*$C$35-('PC Oct 2020'!R40+'PC Oct 2020'!P40))*'PC Oct 2020'!S40/100),('PC Oct 2020'!T40*'PC Oct 2020'!S40/100))),0)</f>
        <v>0</v>
      </c>
      <c r="G54" s="137">
        <f>IF(AND('PC Oct 2020'!R40&gt;0,'PC Oct 2020'!T40&gt;0),IF(($C$34*$C$35&lt;'PC Oct 2020'!T40),(0),($C$34*$C$35-'PC Oct 2020'!T40)*'PC Oct 2020'!U40/100),IF(AND('PC Oct 2020'!R40&gt;0,'PC Oct 2020'!T40=""),IF(($C$34*$C$35&lt;'PC Oct 2020'!R40+'PC Oct 2020'!P40),(0),(($C$34*$C$35-('PC Oct 2020'!R40+'PC Oct 2020'!P40))*'PC Oct 2020'!S40/100)),IF(AND('PC Oct 2020'!P40&gt;0,'PC Oct 2020'!R40=""&gt;0),IF(($C$34*$C$35&lt;'PC Oct 2020'!P40),(0),($C$34*$C$35-'PC Oct 2020'!P40)*'PC Oct 2020'!Q40/100),0)))</f>
        <v>0</v>
      </c>
      <c r="H54" s="136">
        <f>($C$34*$C$36)*'PC Oct 2020'!AF40/100</f>
        <v>273.81818181818176</v>
      </c>
      <c r="I54" s="138">
        <f t="shared" si="21"/>
        <v>1222.1189999999999</v>
      </c>
      <c r="J54" s="483">
        <f t="shared" ref="J54:J55" si="25">(I54-C54)*4</f>
        <v>4428.545454545454</v>
      </c>
      <c r="K54" s="483">
        <f t="shared" ref="K54:K55" si="26">I54*4</f>
        <v>4888.4759999999997</v>
      </c>
      <c r="L54" s="139">
        <f t="shared" si="17"/>
        <v>5377.3235999999997</v>
      </c>
      <c r="M54" s="135">
        <f>'PC Oct 2020'!BC40</f>
        <v>10</v>
      </c>
      <c r="N54" s="135">
        <f>'PC Oct 2020'!BD40</f>
        <v>0</v>
      </c>
      <c r="O54" s="170">
        <f>'PC Oct 2020'!BE40</f>
        <v>0</v>
      </c>
      <c r="P54" s="135">
        <f>'PC Oct 2020'!BF40</f>
        <v>0</v>
      </c>
      <c r="Q54" s="415" t="str">
        <f t="shared" si="20"/>
        <v>Guaranteed off bill</v>
      </c>
      <c r="R54" s="153" t="str">
        <f t="shared" si="11"/>
        <v>Exclusive</v>
      </c>
      <c r="S54" s="484">
        <f t="shared" si="12"/>
        <v>4399.6283999999996</v>
      </c>
      <c r="T54" s="485">
        <f t="shared" si="13"/>
        <v>4399.6283999999996</v>
      </c>
      <c r="U54" s="139">
        <f t="shared" si="19"/>
        <v>4839.5912399999997</v>
      </c>
      <c r="V54" s="139">
        <f t="shared" si="19"/>
        <v>4839.5912399999997</v>
      </c>
      <c r="W54" s="165">
        <f>'PC Oct 2020'!BM40</f>
        <v>0</v>
      </c>
      <c r="X54" s="166" t="str">
        <f>'PC Oct 2020'!BN40</f>
        <v>n</v>
      </c>
    </row>
    <row r="55" spans="1:24" x14ac:dyDescent="0.15">
      <c r="A55" s="151" t="str">
        <f>'PC Oct 2020'!K41</f>
        <v>Sumo Power</v>
      </c>
      <c r="B55" s="153" t="str">
        <f>'PC Oct 2020'!L41</f>
        <v>Freedom</v>
      </c>
      <c r="C55" s="136">
        <f>IF('PC Oct 2020'!BQ41=0,91*'PC Oct 2020'!M41/100,(91*'PC Oct 2020'!M41/100)+'PC Oct 2020'!BQ41/4)</f>
        <v>109.19999999999999</v>
      </c>
      <c r="D55" s="136">
        <f>IF('PC Oct 2020'!O41="",$C$34*$C$35*'PC Oct 2020'!N41/100,IF($C$34*$C$35&gt;='PC Oct 2020'!P41,('PC Oct 2020'!P41*'PC Oct 2020'!N41/100),($C$34*$C$35*'PC Oct 2020'!N41/100)))</f>
        <v>780.5</v>
      </c>
      <c r="E55" s="136">
        <f>IF(AND('PC Oct 2020'!P41&gt;0,'PC Oct 2020'!R41&gt;0),IF($C$34*$C$35&lt;'PC Oct 2020'!P41,0,IF($C$34*$C$35&lt;=('PC Oct 2020'!R41+'PC Oct 2020'!P41),(($C$34*$C$35-'PC Oct 2020'!P41)*'PC Oct 2020'!Q41/100),(('PC Oct 2020'!R41)*'PC Oct 2020'!Q41/100))),0)</f>
        <v>0</v>
      </c>
      <c r="F55" s="136">
        <f>IF(AND('PC Oct 2020'!Q41&gt;0,'PC Oct 2020'!S41&gt;0),IF($C$34*$C$35&lt;('PC Oct 2020'!R41+'PC Oct 2020'!P41),0,IF($C$34*$C$35&lt;=('PC Oct 2020'!T41+'PC Oct 2020'!R41+'PC Oct 2020'!P41),(($C$34*$C$35-('PC Oct 2020'!R41+'PC Oct 2020'!P41))*'PC Oct 2020'!S41/100),('PC Oct 2020'!T41*'PC Oct 2020'!S41/100))),0)</f>
        <v>0</v>
      </c>
      <c r="G55" s="137">
        <f>IF(AND('PC Oct 2020'!R41&gt;0,'PC Oct 2020'!T41&gt;0),IF(($C$34*$C$35&lt;'PC Oct 2020'!T41),(0),($C$34*$C$35-'PC Oct 2020'!T41)*'PC Oct 2020'!U41/100),IF(AND('PC Oct 2020'!R41&gt;0,'PC Oct 2020'!T41=""),IF(($C$34*$C$35&lt;'PC Oct 2020'!R41+'PC Oct 2020'!P41),(0),(($C$34*$C$35-('PC Oct 2020'!R41+'PC Oct 2020'!P41))*'PC Oct 2020'!S41/100)),IF(AND('PC Oct 2020'!P41&gt;0,'PC Oct 2020'!R41=""&gt;0),IF(($C$34*$C$35&lt;'PC Oct 2020'!P41),(0),($C$34*$C$35-'PC Oct 2020'!P41)*'PC Oct 2020'!Q41/100),0)))</f>
        <v>0</v>
      </c>
      <c r="H55" s="136">
        <f>($C$34*$C$36)*'PC Oct 2020'!AF41/100</f>
        <v>277.5</v>
      </c>
      <c r="I55" s="138">
        <f t="shared" si="21"/>
        <v>1167.2</v>
      </c>
      <c r="J55" s="483">
        <f t="shared" si="25"/>
        <v>4232</v>
      </c>
      <c r="K55" s="483">
        <f t="shared" si="26"/>
        <v>4668.8</v>
      </c>
      <c r="L55" s="139">
        <f t="shared" si="17"/>
        <v>5135.68</v>
      </c>
      <c r="M55" s="135">
        <f>'PC Oct 2020'!BC41</f>
        <v>0</v>
      </c>
      <c r="N55" s="135">
        <f>'PC Oct 2020'!BD41</f>
        <v>0</v>
      </c>
      <c r="O55" s="135">
        <f>'PC Oct 2020'!BE41</f>
        <v>0</v>
      </c>
      <c r="P55" s="135">
        <f>'PC Oct 2020'!BF41</f>
        <v>0</v>
      </c>
      <c r="Q55" s="415" t="str">
        <f t="shared" si="20"/>
        <v>No discount</v>
      </c>
      <c r="R55" s="153" t="str">
        <f t="shared" si="11"/>
        <v>Exclusive</v>
      </c>
      <c r="S55" s="484">
        <f t="shared" si="12"/>
        <v>4668.8</v>
      </c>
      <c r="T55" s="485">
        <f t="shared" si="13"/>
        <v>4668.8</v>
      </c>
      <c r="U55" s="139">
        <f t="shared" si="19"/>
        <v>5135.68</v>
      </c>
      <c r="V55" s="139">
        <f t="shared" si="19"/>
        <v>5135.68</v>
      </c>
      <c r="W55" s="165">
        <f>'PC Oct 2020'!BM41</f>
        <v>0</v>
      </c>
      <c r="X55" s="166" t="str">
        <f>'PC Oct 2020'!BN41</f>
        <v>n</v>
      </c>
    </row>
    <row r="56" spans="1:24" x14ac:dyDescent="0.15">
      <c r="A56" s="151" t="str">
        <f>'PC Oct 2020'!K42</f>
        <v>Tango Energy</v>
      </c>
      <c r="B56" s="153" t="str">
        <f>'PC Oct 2020'!L42</f>
        <v>Business Select</v>
      </c>
      <c r="C56" s="136">
        <f>IF('PC Oct 2020'!BQ42=0,91*'PC Oct 2020'!M42/100,(91*'PC Oct 2020'!M42/100)+'PC Oct 2020'!BQ42/4)</f>
        <v>111.93</v>
      </c>
      <c r="D56" s="136">
        <f>IF('PC Oct 2020'!O42="",$C$34*$C$35*'PC Oct 2020'!N42/100,IF($C$34*$C$35&gt;='PC Oct 2020'!P42,('PC Oct 2020'!P42*'PC Oct 2020'!N42/100),($C$34*$C$35*'PC Oct 2020'!N42/100)))</f>
        <v>752.49999999999989</v>
      </c>
      <c r="E56" s="136">
        <f>IF(AND('PC Oct 2020'!P42&gt;0,'PC Oct 2020'!R42&gt;0),IF($C$34*$C$35&lt;'PC Oct 2020'!P42,0,IF($C$34*$C$35&lt;=('PC Oct 2020'!R42+'PC Oct 2020'!P42),(($C$34*$C$35-'PC Oct 2020'!P42)*'PC Oct 2020'!Q42/100),(('PC Oct 2020'!R42)*'PC Oct 2020'!Q42/100))),0)</f>
        <v>0</v>
      </c>
      <c r="F56" s="136">
        <f>IF(AND('PC Oct 2020'!Q42&gt;0,'PC Oct 2020'!S42&gt;0),IF($C$34*$C$35&lt;('PC Oct 2020'!R42+'PC Oct 2020'!P42),0,IF($C$34*$C$35&lt;=('PC Oct 2020'!T42+'PC Oct 2020'!R42+'PC Oct 2020'!P42),(($C$34*$C$35-('PC Oct 2020'!R42+'PC Oct 2020'!P42))*'PC Oct 2020'!S42/100),('PC Oct 2020'!T42*'PC Oct 2020'!S42/100))),0)</f>
        <v>0</v>
      </c>
      <c r="G56" s="137">
        <f>IF(AND('PC Oct 2020'!R42&gt;0,'PC Oct 2020'!T42&gt;0),IF(($C$34*$C$35&lt;'PC Oct 2020'!T42),(0),($C$34*$C$35-'PC Oct 2020'!T42)*'PC Oct 2020'!U42/100),IF(AND('PC Oct 2020'!R42&gt;0,'PC Oct 2020'!T42=""),IF(($C$34*$C$35&lt;'PC Oct 2020'!R42+'PC Oct 2020'!P42),(0),(($C$34*$C$35-('PC Oct 2020'!R42+'PC Oct 2020'!P42))*'PC Oct 2020'!S42/100)),IF(AND('PC Oct 2020'!P42&gt;0,'PC Oct 2020'!R42=""&gt;0),IF(($C$34*$C$35&lt;'PC Oct 2020'!P42),(0),($C$34*$C$35-'PC Oct 2020'!P42)*'PC Oct 2020'!Q42/100),0)))</f>
        <v>0</v>
      </c>
      <c r="H56" s="136">
        <f>($C$34*$C$36)*'PC Oct 2020'!AF42/100</f>
        <v>253.49999999999997</v>
      </c>
      <c r="I56" s="138">
        <f t="shared" si="21"/>
        <v>1117.9299999999998</v>
      </c>
      <c r="J56" s="490">
        <f t="shared" si="15"/>
        <v>4023.9999999999991</v>
      </c>
      <c r="K56" s="490">
        <f t="shared" si="22"/>
        <v>4471.7199999999993</v>
      </c>
      <c r="L56" s="139">
        <f t="shared" si="17"/>
        <v>4918.8919999999998</v>
      </c>
      <c r="M56" s="135">
        <f>'PC Oct 2020'!BC42</f>
        <v>0</v>
      </c>
      <c r="N56" s="135">
        <f>'PC Oct 2020'!BD42</f>
        <v>0</v>
      </c>
      <c r="O56" s="135">
        <f>'PC Oct 2020'!BE42</f>
        <v>0</v>
      </c>
      <c r="P56" s="135">
        <f>'PC Oct 2020'!BF42</f>
        <v>0</v>
      </c>
      <c r="Q56" s="415" t="str">
        <f t="shared" si="20"/>
        <v>No discount</v>
      </c>
      <c r="R56" s="153" t="str">
        <f t="shared" si="11"/>
        <v>Exclusive</v>
      </c>
      <c r="S56" s="484">
        <f t="shared" si="12"/>
        <v>4471.7199999999993</v>
      </c>
      <c r="T56" s="485">
        <f t="shared" si="13"/>
        <v>4471.7199999999993</v>
      </c>
      <c r="U56" s="139">
        <f t="shared" si="19"/>
        <v>4918.8919999999998</v>
      </c>
      <c r="V56" s="139">
        <f t="shared" si="19"/>
        <v>4918.8919999999998</v>
      </c>
      <c r="W56" s="165">
        <f>'PC Oct 2020'!BM42</f>
        <v>0</v>
      </c>
      <c r="X56" s="166" t="str">
        <f>'PC Oct 2020'!BN42</f>
        <v>n</v>
      </c>
    </row>
    <row r="57" spans="1:24" ht="15" thickBot="1" x14ac:dyDescent="0.2">
      <c r="A57" s="152" t="str">
        <f>'PC Oct 2020'!K43</f>
        <v>Energy Locals</v>
      </c>
      <c r="B57" s="155" t="str">
        <f>'PC Oct 2020'!L43</f>
        <v>Business Member</v>
      </c>
      <c r="C57" s="145">
        <f>IF('PC Oct 2020'!BQ43=0,91*'PC Oct 2020'!M43/100,(91*'PC Oct 2020'!M43/100)+'PC Oct 2020'!BQ43/4)</f>
        <v>110.86363636363635</v>
      </c>
      <c r="D57" s="145">
        <f>IF('PC Oct 2020'!O43="",$C$34*$C$35*'PC Oct 2020'!N43/100,IF($C$34*$C$35&gt;='PC Oct 2020'!P43,('PC Oct 2020'!P43*'PC Oct 2020'!N43/100),($C$34*$C$35*'PC Oct 2020'!N43/100)))</f>
        <v>843.18181818181813</v>
      </c>
      <c r="E57" s="145">
        <f>IF(AND('PC Oct 2020'!P43&gt;0,'PC Oct 2020'!R43&gt;0),IF($C$34*$C$35&lt;'PC Oct 2020'!P43,0,IF($C$34*$C$35&lt;=('PC Oct 2020'!R43+'PC Oct 2020'!P43),(($C$34*$C$35-'PC Oct 2020'!P43)*'PC Oct 2020'!Q43/100),(('PC Oct 2020'!R43)*'PC Oct 2020'!Q43/100))),0)</f>
        <v>0</v>
      </c>
      <c r="F57" s="145">
        <f>IF(AND('PC Oct 2020'!Q43&gt;0,'PC Oct 2020'!S43&gt;0),IF($C$34*$C$35&lt;('PC Oct 2020'!R43+'PC Oct 2020'!P43),0,IF($C$34*$C$35&lt;=('PC Oct 2020'!T43+'PC Oct 2020'!R43+'PC Oct 2020'!P43),(($C$34*$C$35-('PC Oct 2020'!R43+'PC Oct 2020'!P43))*'PC Oct 2020'!S43/100),('PC Oct 2020'!T43*'PC Oct 2020'!S43/100))),0)</f>
        <v>0</v>
      </c>
      <c r="G57" s="146">
        <f>IF(AND('PC Oct 2020'!R43&gt;0,'PC Oct 2020'!T43&gt;0),IF(($C$34*$C$35&lt;'PC Oct 2020'!T43),(0),($C$34*$C$35-'PC Oct 2020'!T43)*'PC Oct 2020'!U43/100),IF(AND('PC Oct 2020'!R43&gt;0,'PC Oct 2020'!T43=""),IF(($C$34*$C$35&lt;'PC Oct 2020'!R43+'PC Oct 2020'!P43),(0),(($C$34*$C$35-('PC Oct 2020'!R43+'PC Oct 2020'!P43))*'PC Oct 2020'!S43/100)),IF(AND('PC Oct 2020'!P43&gt;0,'PC Oct 2020'!R43=""&gt;0),IF(($C$34*$C$35&lt;'PC Oct 2020'!P43),(0),($C$34*$C$35-'PC Oct 2020'!P43)*'PC Oct 2020'!Q43/100),0)))</f>
        <v>0</v>
      </c>
      <c r="H57" s="145">
        <f>($C$34*$C$36)*'PC Oct 2020'!AF43/100</f>
        <v>265.90909090909088</v>
      </c>
      <c r="I57" s="147">
        <f t="shared" ref="I57" si="27">SUM(C57:H57)</f>
        <v>1219.9545454545455</v>
      </c>
      <c r="J57" s="373">
        <f t="shared" ref="J57" si="28">(I57-C57)*4</f>
        <v>4436.3636363636369</v>
      </c>
      <c r="K57" s="373">
        <f t="shared" ref="K57" si="29">I57*4</f>
        <v>4879.818181818182</v>
      </c>
      <c r="L57" s="148">
        <f t="shared" ref="L57" si="30">K57*1.1</f>
        <v>5367.8</v>
      </c>
      <c r="M57" s="144">
        <f>'PC Oct 2020'!BC43</f>
        <v>0</v>
      </c>
      <c r="N57" s="144">
        <f>'PC Oct 2020'!BD43</f>
        <v>0</v>
      </c>
      <c r="O57" s="144">
        <f>'PC Oct 2020'!BE43</f>
        <v>0</v>
      </c>
      <c r="P57" s="144">
        <f>'PC Oct 2020'!BF43</f>
        <v>0</v>
      </c>
      <c r="Q57" s="416" t="str">
        <f t="shared" ref="Q57" si="31">IF(SUM(M57:P57)=0,"No discount",IF(M57&gt;0,"Guaranteed off bill",IF(N57&gt;0,"Guaranteed off usage",IF(O57&gt;0,"Pay-on-time off bill","Pay-on-time off usage"))))</f>
        <v>No discount</v>
      </c>
      <c r="R57" s="155" t="str">
        <f t="shared" ref="R57" si="32">IF(OR(A57="Origin Energy",A57="Red Energy",A57="Powershop"),"Inclusive","Exclusive")</f>
        <v>Exclusive</v>
      </c>
      <c r="S57" s="488">
        <f t="shared" ref="S57" si="33">IF(AND(Q57="Guaranteed off bill",R57="Inclusive"),((K57*1.1)-((K57*1.1)*M57/100))/1.1,IF(AND(Q57="Guaranteed off usage",R57="Inclusive"),((K57*1.1)-((J57*1.1)*N57/100))/1.1,IF(AND(Q57="Guaranteed off bill",R57="Exclusive"),K57-(K57*M57/100),IF(AND(Q57="Guaranteed off usage",R57="Exclusive"),K57-(J57*N57/100),IF(R57="Inclusive",((K57*1.1))/1.1,K57)))))</f>
        <v>4879.818181818182</v>
      </c>
      <c r="T57" s="489">
        <f t="shared" ref="T57" si="34">IF(AND(Q57="Pay-on-time off bill",R57="Inclusive"),((S57*1.1)-((S57*1.1)*O57/100))/1.1,IF(AND(Q57="Pay-on-time off usage",R57="Inclusive"),((S57*1.1)-((J57*1.1)*P57/100))/1.1,IF(AND(Q57="Pay-on-time off bill",R57="Exclusive"),S57-(S57*O57/100),IF(AND(Q57="Pay-on-time off usage",R57="Exclusive"),S57-(J57*P57/100),IF(R57="Inclusive",((S57*1.1))/1.1,S57)))))</f>
        <v>4879.818181818182</v>
      </c>
      <c r="U57" s="148">
        <f t="shared" ref="U57" si="35">S57*1.1</f>
        <v>5367.8</v>
      </c>
      <c r="V57" s="148">
        <f t="shared" ref="V57" si="36">T57*1.1</f>
        <v>5367.8</v>
      </c>
      <c r="W57" s="168">
        <f>'PC Oct 2020'!BM43</f>
        <v>0</v>
      </c>
      <c r="X57" s="169" t="str">
        <f>'PC Oct 2020'!BN43</f>
        <v>n</v>
      </c>
    </row>
    <row r="58" spans="1:24" x14ac:dyDescent="0.15">
      <c r="A58" s="532"/>
      <c r="B58" s="532"/>
      <c r="C58" s="532"/>
      <c r="D58" s="532"/>
      <c r="E58" s="532"/>
      <c r="F58" s="532"/>
      <c r="G58" s="532"/>
      <c r="H58" s="532"/>
      <c r="I58" s="532"/>
      <c r="J58" s="532"/>
      <c r="K58" s="532"/>
      <c r="L58" s="532"/>
      <c r="M58" s="532"/>
      <c r="N58" s="532"/>
      <c r="O58" s="532"/>
      <c r="P58" s="532"/>
      <c r="Q58" s="532"/>
      <c r="R58" s="532"/>
      <c r="S58" s="532"/>
      <c r="T58" s="532"/>
      <c r="U58" s="532"/>
      <c r="V58" s="532"/>
      <c r="W58" s="532"/>
      <c r="X58" s="532"/>
    </row>
    <row r="59" spans="1:24" ht="15" thickBot="1" x14ac:dyDescent="0.2">
      <c r="A59" s="532"/>
      <c r="B59" s="532"/>
      <c r="C59" s="532"/>
      <c r="D59" s="532"/>
      <c r="E59" s="532"/>
      <c r="F59" s="532"/>
      <c r="G59" s="532"/>
      <c r="H59" s="532"/>
      <c r="I59" s="532"/>
      <c r="J59" s="532"/>
      <c r="K59" s="532"/>
      <c r="L59" s="532"/>
      <c r="M59" s="532"/>
      <c r="N59" s="532"/>
      <c r="O59" s="532"/>
      <c r="P59" s="532"/>
      <c r="Q59" s="532"/>
      <c r="R59" s="532"/>
      <c r="S59" s="532"/>
      <c r="T59" s="532"/>
      <c r="U59" s="532"/>
      <c r="V59" s="532"/>
      <c r="W59" s="532"/>
      <c r="X59" s="528"/>
    </row>
    <row r="60" spans="1:24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2"/>
    </row>
    <row r="61" spans="1:24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4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ht="90" x14ac:dyDescent="0.15">
      <c r="A65" s="156" t="s">
        <v>14</v>
      </c>
      <c r="B65" s="157" t="s">
        <v>15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478" t="s">
        <v>1515</v>
      </c>
      <c r="K65" s="479" t="s">
        <v>28</v>
      </c>
      <c r="L65" s="159" t="s">
        <v>1520</v>
      </c>
      <c r="M65" s="160" t="s">
        <v>29</v>
      </c>
      <c r="N65" s="160" t="s">
        <v>30</v>
      </c>
      <c r="O65" s="160" t="s">
        <v>31</v>
      </c>
      <c r="P65" s="160" t="s">
        <v>1</v>
      </c>
      <c r="Q65" s="480" t="s">
        <v>1516</v>
      </c>
      <c r="R65" s="480" t="s">
        <v>1517</v>
      </c>
      <c r="S65" s="161" t="s">
        <v>1521</v>
      </c>
      <c r="T65" s="161" t="s">
        <v>1522</v>
      </c>
      <c r="U65" s="162" t="s">
        <v>11</v>
      </c>
      <c r="V65" s="162" t="s">
        <v>12</v>
      </c>
      <c r="W65" s="160" t="s">
        <v>2</v>
      </c>
      <c r="X65" s="163" t="s">
        <v>19</v>
      </c>
    </row>
    <row r="66" spans="1:24" x14ac:dyDescent="0.15">
      <c r="A66" s="151" t="str">
        <f>'PC Oct 2020'!K44</f>
        <v>AGL</v>
      </c>
      <c r="B66" s="153" t="str">
        <f>'PC Oct 2020'!L44</f>
        <v>Business Essentials</v>
      </c>
      <c r="C66" s="136">
        <f>IF('PC Oct 2020'!BQ44=0,91*'PC Oct 2020'!M44/100,(91*'PC Oct 2020'!M44/100)+'PC Oct 2020'!BQ44/4)</f>
        <v>105.6840909090909</v>
      </c>
      <c r="D66" s="136">
        <f>IF('PC Oct 2020'!O44="",$C$61*$C$62*'PC Oct 2020'!N44/100,IF($C$61*$C$62&gt;='PC Oct 2020'!P44,('PC Oct 2020'!P44*'PC Oct 2020'!N44/100),($C$61*$C$62*'PC Oct 2020'!N44/100)))</f>
        <v>949.13636363636351</v>
      </c>
      <c r="E66" s="136">
        <f>IF(AND('PC Oct 2020'!P44&gt;0,'PC Oct 2020'!R44&gt;0),IF($C$61*$C$62&lt;'PC Oct 2020'!P44,0,IF($C$61*$C$62&lt;=('PC Oct 2020'!R44+'PC Oct 2020'!P44),(($C$61*$C$62-'PC Oct 2020'!P44)*'PC Oct 2020'!Q44/100),(('PC Oct 2020'!R44)*'PC Oct 2020'!Q44/100))),0)</f>
        <v>0</v>
      </c>
      <c r="F66" s="136">
        <f>IF(AND('PC Oct 2020'!Q44&gt;0,'PC Oct 2020'!S44&gt;0),IF($C$61*$C$62&lt;('PC Oct 2020'!R44+'PC Oct 2020'!P44),0,IF($C$61*$C$62&lt;=('PC Oct 2020'!T44+'PC Oct 2020'!R44+'PC Oct 2020'!P44),(($C$61*$C$62-('PC Oct 2020'!R44+'PC Oct 2020'!P44))*'PC Oct 2020'!S44/100),('PC Oct 2020'!T44*'PC Oct 2020'!S44/100))),0)</f>
        <v>0</v>
      </c>
      <c r="G66" s="137">
        <f>IF(AND('PC Oct 2020'!R44&gt;0,'PC Oct 2020'!T44&gt;0),IF(($C$61*$C$62&lt;'PC Oct 2020'!T44),(0),($C$61*$C$62-'PC Oct 2020'!T44)*'PC Oct 2020'!U44/100),IF(AND('PC Oct 2020'!R44&gt;0,'PC Oct 2020'!T44=""),IF(($C$61*$C$62&lt;'PC Oct 2020'!R44+'PC Oct 2020'!P44),(0),(($C$61*$C$62-('PC Oct 2020'!R44+'PC Oct 2020'!P44))*'PC Oct 2020'!S44/100)),IF(AND('PC Oct 2020'!P44&gt;0,'PC Oct 2020'!R44=""&gt;0),IF(($C$61*$C$62&lt;'PC Oct 2020'!P44),(0),($C$61*$C$62-'PC Oct 2020'!P44)*'PC Oct 2020'!Q44/100),0)))</f>
        <v>0</v>
      </c>
      <c r="H66" s="136">
        <f>($C$61*$C$63)*'PC Oct 2020'!W44/100</f>
        <v>251.31818181818181</v>
      </c>
      <c r="I66" s="138">
        <f>SUM(C66:H66)</f>
        <v>1306.1386363636361</v>
      </c>
      <c r="J66" s="483">
        <f>(I66-C66)*4</f>
        <v>4801.8181818181811</v>
      </c>
      <c r="K66" s="483">
        <f>I66*4</f>
        <v>5224.5545454545445</v>
      </c>
      <c r="L66" s="139">
        <f>K66*1.1</f>
        <v>5747.0099999999993</v>
      </c>
      <c r="M66" s="135">
        <f>'PC Oct 2020'!BC44</f>
        <v>0</v>
      </c>
      <c r="N66" s="135">
        <f>'PC Oct 2020'!BD44</f>
        <v>0</v>
      </c>
      <c r="O66" s="135">
        <f>'PC Oct 2020'!BE44</f>
        <v>0</v>
      </c>
      <c r="P66" s="135">
        <f>'PC Oct 2020'!BF44</f>
        <v>0</v>
      </c>
      <c r="Q66" s="415" t="str">
        <f>IF(SUM(M66:P66)=0,"No discount",IF(M66&gt;0,"Guaranteed off bill",IF(N66&gt;0,"Guaranteed off usage",IF(O66&gt;0,"Pay-on-time off bill","Pay-on-time off usage"))))</f>
        <v>No discount</v>
      </c>
      <c r="R66" s="153" t="str">
        <f>IF(OR(A66="Origin Energy",A66="Red Energy",A66="Powershop"),"Inclusive","Exclusive")</f>
        <v>Exclusive</v>
      </c>
      <c r="S66" s="484">
        <f t="shared" ref="S66:S86" si="37"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5224.5545454545445</v>
      </c>
      <c r="T66" s="485">
        <f t="shared" ref="T66:T86" si="38"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5224.5545454545445</v>
      </c>
      <c r="U66" s="139">
        <f>S66*1.1</f>
        <v>5747.0099999999993</v>
      </c>
      <c r="V66" s="139">
        <f>T66*1.1</f>
        <v>5747.0099999999993</v>
      </c>
      <c r="W66" s="165">
        <f>'PC Oct 2020'!BM44</f>
        <v>0</v>
      </c>
      <c r="X66" s="166" t="str">
        <f>'PC Oct 2020'!BN44</f>
        <v>n</v>
      </c>
    </row>
    <row r="67" spans="1:24" x14ac:dyDescent="0.15">
      <c r="A67" s="151" t="str">
        <f>'PC Oct 2020'!K45</f>
        <v>Alinta Energy</v>
      </c>
      <c r="B67" s="153" t="str">
        <f>'PC Oct 2020'!L45</f>
        <v>BusinessDeal</v>
      </c>
      <c r="C67" s="136">
        <f>IF('PC Oct 2020'!BQ45=0,91*'PC Oct 2020'!M45/100,(91*'PC Oct 2020'!M45/100)+'PC Oct 2020'!BQ45/4)</f>
        <v>114.023</v>
      </c>
      <c r="D67" s="136">
        <f>IF('PC Oct 2020'!O45="",$C$61*$C$62*'PC Oct 2020'!N45/100,IF($C$61*$C$62&gt;='PC Oct 2020'!P45,('PC Oct 2020'!P45*'PC Oct 2020'!N45/100),($C$61*$C$62*'PC Oct 2020'!N45/100)))</f>
        <v>941.5</v>
      </c>
      <c r="E67" s="136">
        <f>IF(AND('PC Oct 2020'!P45&gt;0,'PC Oct 2020'!R45&gt;0),IF($C$61*$C$62&lt;'PC Oct 2020'!P45,0,IF($C$61*$C$62&lt;=('PC Oct 2020'!R45+'PC Oct 2020'!P45),(($C$61*$C$62-'PC Oct 2020'!P45)*'PC Oct 2020'!Q45/100),(('PC Oct 2020'!R45)*'PC Oct 2020'!Q45/100))),0)</f>
        <v>0</v>
      </c>
      <c r="F67" s="136">
        <f>IF(AND('PC Oct 2020'!Q45&gt;0,'PC Oct 2020'!S45&gt;0),IF($C$61*$C$62&lt;('PC Oct 2020'!R45+'PC Oct 2020'!P45),0,IF($C$61*$C$62&lt;=('PC Oct 2020'!T45+'PC Oct 2020'!R45+'PC Oct 2020'!P45),(($C$61*$C$62-('PC Oct 2020'!R45+'PC Oct 2020'!P45))*'PC Oct 2020'!S45/100),('PC Oct 2020'!T45*'PC Oct 2020'!S45/100))),0)</f>
        <v>0</v>
      </c>
      <c r="G67" s="137">
        <f>IF(AND('PC Oct 2020'!R45&gt;0,'PC Oct 2020'!T45&gt;0),IF(($C$61*$C$62&lt;'PC Oct 2020'!T45),(0),($C$61*$C$62-'PC Oct 2020'!T45)*'PC Oct 2020'!U45/100),IF(AND('PC Oct 2020'!R45&gt;0,'PC Oct 2020'!T45=""),IF(($C$61*$C$62&lt;'PC Oct 2020'!R45+'PC Oct 2020'!P45),(0),(($C$61*$C$62-('PC Oct 2020'!R45+'PC Oct 2020'!P45))*'PC Oct 2020'!S45/100)),IF(AND('PC Oct 2020'!P45&gt;0,'PC Oct 2020'!R45=""&gt;0),IF(($C$61*$C$62&lt;'PC Oct 2020'!P45),(0),($C$61*$C$62-'PC Oct 2020'!P45)*'PC Oct 2020'!Q45/100),0)))</f>
        <v>0</v>
      </c>
      <c r="H67" s="136">
        <f>($C$61*$C$63)*'PC Oct 2020'!W45/100</f>
        <v>259.5</v>
      </c>
      <c r="I67" s="138">
        <f t="shared" ref="I67:I86" si="39">SUM(C67:H67)</f>
        <v>1315.0229999999999</v>
      </c>
      <c r="J67" s="483">
        <f t="shared" ref="J67:J86" si="40">(I67-C67)*4</f>
        <v>4804</v>
      </c>
      <c r="K67" s="483">
        <f t="shared" ref="K67:K86" si="41">I67*4</f>
        <v>5260.0919999999996</v>
      </c>
      <c r="L67" s="139">
        <f t="shared" ref="L67:L86" si="42">K67*1.1</f>
        <v>5786.1012000000001</v>
      </c>
      <c r="M67" s="135">
        <f>'PC Oct 2020'!BC45</f>
        <v>0</v>
      </c>
      <c r="N67" s="135">
        <f>'PC Oct 2020'!BD45</f>
        <v>0</v>
      </c>
      <c r="O67" s="135">
        <f>'PC Oct 2020'!BE45</f>
        <v>0</v>
      </c>
      <c r="P67" s="135">
        <f>'PC Oct 2020'!BF45</f>
        <v>0</v>
      </c>
      <c r="Q67" s="415" t="str">
        <f t="shared" ref="Q67:Q86" si="43">IF(SUM(M67:P67)=0,"No discount",IF(M67&gt;0,"Guaranteed off bill",IF(N67&gt;0,"Guaranteed off usage",IF(O67&gt;0,"Pay-on-time off bill","Pay-on-time off usage"))))</f>
        <v>No discount</v>
      </c>
      <c r="R67" s="153" t="str">
        <f t="shared" ref="R67:R86" si="44">IF(OR(A67="Origin Energy",A67="Red Energy",A67="Powershop"),"Inclusive","Exclusive")</f>
        <v>Exclusive</v>
      </c>
      <c r="S67" s="484">
        <f t="shared" si="37"/>
        <v>5260.0919999999996</v>
      </c>
      <c r="T67" s="485">
        <f t="shared" si="38"/>
        <v>5260.0919999999996</v>
      </c>
      <c r="U67" s="139">
        <f t="shared" ref="U67:V82" si="45">S67*1.1</f>
        <v>5786.1012000000001</v>
      </c>
      <c r="V67" s="139">
        <f t="shared" si="45"/>
        <v>5786.1012000000001</v>
      </c>
      <c r="W67" s="165">
        <f>'PC Oct 2020'!BM45</f>
        <v>0</v>
      </c>
      <c r="X67" s="166" t="str">
        <f>'PC Oct 2020'!BN45</f>
        <v>n</v>
      </c>
    </row>
    <row r="68" spans="1:24" x14ac:dyDescent="0.15">
      <c r="A68" s="151" t="str">
        <f>'PC Oct 2020'!K46</f>
        <v>Click Energy</v>
      </c>
      <c r="B68" s="153" t="str">
        <f>'PC Oct 2020'!L46</f>
        <v>Business Ready</v>
      </c>
      <c r="C68" s="136">
        <f>IF('PC Oct 2020'!BQ46=0,91*'PC Oct 2020'!M46/100,(91*'PC Oct 2020'!M46/100)+'PC Oct 2020'!BQ46/4)</f>
        <v>110.37472727272726</v>
      </c>
      <c r="D68" s="136">
        <f>IF('PC Oct 2020'!O46="",$C$61*$C$62*'PC Oct 2020'!N46/100,IF($C$61*$C$62&gt;='PC Oct 2020'!P46,('PC Oct 2020'!P46*'PC Oct 2020'!N46/100),($C$61*$C$62*'PC Oct 2020'!N46/100)))</f>
        <v>1041.7272727272727</v>
      </c>
      <c r="E68" s="136">
        <f>IF(AND('PC Oct 2020'!P46&gt;0,'PC Oct 2020'!R46&gt;0),IF($C$61*$C$62&lt;'PC Oct 2020'!P46,0,IF($C$61*$C$62&lt;=('PC Oct 2020'!R46+'PC Oct 2020'!P46),(($C$61*$C$62-'PC Oct 2020'!P46)*'PC Oct 2020'!Q46/100),(('PC Oct 2020'!R46)*'PC Oct 2020'!Q46/100))),0)</f>
        <v>0</v>
      </c>
      <c r="F68" s="136">
        <f>IF(AND('PC Oct 2020'!Q46&gt;0,'PC Oct 2020'!S46&gt;0),IF($C$61*$C$62&lt;('PC Oct 2020'!R46+'PC Oct 2020'!P46),0,IF($C$61*$C$62&lt;=('PC Oct 2020'!T46+'PC Oct 2020'!R46+'PC Oct 2020'!P46),(($C$61*$C$62-('PC Oct 2020'!R46+'PC Oct 2020'!P46))*'PC Oct 2020'!S46/100),('PC Oct 2020'!T46*'PC Oct 2020'!S46/100))),0)</f>
        <v>0</v>
      </c>
      <c r="G68" s="137">
        <f>IF(AND('PC Oct 2020'!R46&gt;0,'PC Oct 2020'!T46&gt;0),IF(($C$61*$C$62&lt;'PC Oct 2020'!T46),(0),($C$61*$C$62-'PC Oct 2020'!T46)*'PC Oct 2020'!U46/100),IF(AND('PC Oct 2020'!R46&gt;0,'PC Oct 2020'!T46=""),IF(($C$61*$C$62&lt;'PC Oct 2020'!R46+'PC Oct 2020'!P46),(0),(($C$61*$C$62-('PC Oct 2020'!R46+'PC Oct 2020'!P46))*'PC Oct 2020'!S46/100)),IF(AND('PC Oct 2020'!P46&gt;0,'PC Oct 2020'!R46=""&gt;0),IF(($C$61*$C$62&lt;'PC Oct 2020'!P46),(0),($C$61*$C$62-'PC Oct 2020'!P46)*'PC Oct 2020'!Q46/100),0)))</f>
        <v>0</v>
      </c>
      <c r="H68" s="136">
        <f>($C$61*$C$63)*'PC Oct 2020'!W46/100</f>
        <v>230.72727272727275</v>
      </c>
      <c r="I68" s="138">
        <f>SUM(C68:H68)</f>
        <v>1382.8292727272728</v>
      </c>
      <c r="J68" s="483">
        <f t="shared" si="40"/>
        <v>5089.818181818182</v>
      </c>
      <c r="K68" s="483">
        <f t="shared" si="41"/>
        <v>5531.3170909090913</v>
      </c>
      <c r="L68" s="139">
        <f t="shared" si="42"/>
        <v>6084.448800000001</v>
      </c>
      <c r="M68" s="135">
        <f>'PC Oct 2020'!BC46</f>
        <v>0</v>
      </c>
      <c r="N68" s="135">
        <f>'PC Oct 2020'!BD46</f>
        <v>0</v>
      </c>
      <c r="O68" s="135">
        <f>'PC Oct 2020'!BE46</f>
        <v>0</v>
      </c>
      <c r="P68" s="135">
        <f>'PC Oct 2020'!BF46</f>
        <v>0</v>
      </c>
      <c r="Q68" s="415" t="str">
        <f t="shared" si="43"/>
        <v>No discount</v>
      </c>
      <c r="R68" s="153" t="str">
        <f t="shared" si="44"/>
        <v>Exclusive</v>
      </c>
      <c r="S68" s="484">
        <f t="shared" si="37"/>
        <v>5531.3170909090913</v>
      </c>
      <c r="T68" s="485">
        <f t="shared" si="38"/>
        <v>5531.3170909090913</v>
      </c>
      <c r="U68" s="139">
        <f t="shared" si="45"/>
        <v>6084.448800000001</v>
      </c>
      <c r="V68" s="139">
        <f t="shared" si="45"/>
        <v>6084.448800000001</v>
      </c>
      <c r="W68" s="165">
        <f>'PC Oct 2020'!BM46</f>
        <v>0</v>
      </c>
      <c r="X68" s="166" t="str">
        <f>'PC Oct 2020'!BN46</f>
        <v>n</v>
      </c>
    </row>
    <row r="69" spans="1:24" x14ac:dyDescent="0.15">
      <c r="A69" s="151" t="str">
        <f>'PC Oct 2020'!K47</f>
        <v>Commander</v>
      </c>
      <c r="B69" s="153" t="str">
        <f>'PC Oct 2020'!L47</f>
        <v>Market offer</v>
      </c>
      <c r="C69" s="136">
        <f>IF('PC Oct 2020'!BQ47=0,91*'PC Oct 2020'!M47/100,(91*'PC Oct 2020'!M47/100)+'PC Oct 2020'!BQ47/4)</f>
        <v>114.89163636363635</v>
      </c>
      <c r="D69" s="136">
        <f>IF('PC Oct 2020'!O47="",$C$61*$C$62*'PC Oct 2020'!N47/100,IF($C$61*$C$62&gt;='PC Oct 2020'!P47,('PC Oct 2020'!P47*'PC Oct 2020'!N47/100),($C$61*$C$62*'PC Oct 2020'!N47/100)))</f>
        <v>970.77272727272725</v>
      </c>
      <c r="E69" s="136">
        <f>IF(AND('PC Oct 2020'!P47&gt;0,'PC Oct 2020'!R47&gt;0),IF($C$61*$C$62&lt;'PC Oct 2020'!P47,0,IF($C$61*$C$62&lt;=('PC Oct 2020'!R47+'PC Oct 2020'!P47),(($C$61*$C$62-'PC Oct 2020'!P47)*'PC Oct 2020'!Q47/100),(('PC Oct 2020'!R47)*'PC Oct 2020'!Q47/100))),0)</f>
        <v>0</v>
      </c>
      <c r="F69" s="136">
        <f>IF(AND('PC Oct 2020'!Q47&gt;0,'PC Oct 2020'!S47&gt;0),IF($C$61*$C$62&lt;('PC Oct 2020'!R47+'PC Oct 2020'!P47),0,IF($C$61*$C$62&lt;=('PC Oct 2020'!T47+'PC Oct 2020'!R47+'PC Oct 2020'!P47),(($C$61*$C$62-('PC Oct 2020'!R47+'PC Oct 2020'!P47))*'PC Oct 2020'!S47/100),('PC Oct 2020'!T47*'PC Oct 2020'!S47/100))),0)</f>
        <v>0</v>
      </c>
      <c r="G69" s="137">
        <f>IF(AND('PC Oct 2020'!R47&gt;0,'PC Oct 2020'!T47&gt;0),IF(($C$61*$C$62&lt;'PC Oct 2020'!T47),(0),($C$61*$C$62-'PC Oct 2020'!T47)*'PC Oct 2020'!U47/100),IF(AND('PC Oct 2020'!R47&gt;0,'PC Oct 2020'!T47=""),IF(($C$61*$C$62&lt;'PC Oct 2020'!R47+'PC Oct 2020'!P47),(0),(($C$61*$C$62-('PC Oct 2020'!R47+'PC Oct 2020'!P47))*'PC Oct 2020'!S47/100)),IF(AND('PC Oct 2020'!P47&gt;0,'PC Oct 2020'!R47=""&gt;0),IF(($C$61*$C$62&lt;'PC Oct 2020'!P47),(0),($C$61*$C$62-'PC Oct 2020'!P47)*'PC Oct 2020'!Q47/100),0)))</f>
        <v>0</v>
      </c>
      <c r="H69" s="136">
        <f>($C$61*$C$63)*'PC Oct 2020'!W47/100</f>
        <v>252.27272727272725</v>
      </c>
      <c r="I69" s="138">
        <f>SUM(C69:H69)</f>
        <v>1337.9370909090908</v>
      </c>
      <c r="J69" s="483">
        <f t="shared" si="40"/>
        <v>4892.181818181818</v>
      </c>
      <c r="K69" s="483">
        <f t="shared" si="41"/>
        <v>5351.7483636363631</v>
      </c>
      <c r="L69" s="139">
        <f t="shared" si="42"/>
        <v>5886.9232000000002</v>
      </c>
      <c r="M69" s="135">
        <f>'PC Oct 2020'!BC47</f>
        <v>0</v>
      </c>
      <c r="N69" s="135">
        <f>'PC Oct 2020'!BD47</f>
        <v>0</v>
      </c>
      <c r="O69" s="135">
        <f>'PC Oct 2020'!BE47</f>
        <v>0</v>
      </c>
      <c r="P69" s="135">
        <f>'PC Oct 2020'!BF47</f>
        <v>0</v>
      </c>
      <c r="Q69" s="415" t="str">
        <f t="shared" si="43"/>
        <v>No discount</v>
      </c>
      <c r="R69" s="153" t="str">
        <f t="shared" si="44"/>
        <v>Exclusive</v>
      </c>
      <c r="S69" s="484">
        <f t="shared" si="37"/>
        <v>5351.7483636363631</v>
      </c>
      <c r="T69" s="485">
        <f t="shared" si="38"/>
        <v>5351.7483636363631</v>
      </c>
      <c r="U69" s="139">
        <f t="shared" si="45"/>
        <v>5886.9232000000002</v>
      </c>
      <c r="V69" s="139">
        <f t="shared" si="45"/>
        <v>5886.9232000000002</v>
      </c>
      <c r="W69" s="165">
        <f>'PC Oct 2020'!BM47</f>
        <v>0</v>
      </c>
      <c r="X69" s="166" t="str">
        <f>'PC Oct 2020'!BN47</f>
        <v>n</v>
      </c>
    </row>
    <row r="70" spans="1:24" x14ac:dyDescent="0.15">
      <c r="A70" s="151" t="str">
        <f>'PC Oct 2020'!K48</f>
        <v>CovaU</v>
      </c>
      <c r="B70" s="153" t="str">
        <f>'PC Oct 2020'!L48</f>
        <v>Smart Saver</v>
      </c>
      <c r="C70" s="136">
        <f>IF('PC Oct 2020'!BQ48=0,91*'PC Oct 2020'!M48/100,(91*'PC Oct 2020'!M48/100)+'PC Oct 2020'!BQ48/4)</f>
        <v>137.59199999999998</v>
      </c>
      <c r="D70" s="136">
        <f>IF('PC Oct 2020'!O48="",$C$61*$C$62*'PC Oct 2020'!N48/100,IF($C$61*$C$62&gt;='PC Oct 2020'!P48,('PC Oct 2020'!P48*'PC Oct 2020'!N48/100),($C$61*$C$62*'PC Oct 2020'!N48/100)))</f>
        <v>1572.772727272727</v>
      </c>
      <c r="E70" s="136">
        <f>IF(AND('PC Oct 2020'!P48&gt;0,'PC Oct 2020'!R48&gt;0),IF($C$61*$C$62&lt;'PC Oct 2020'!P48,0,IF($C$61*$C$62&lt;=('PC Oct 2020'!R48+'PC Oct 2020'!P48),(($C$61*$C$62-'PC Oct 2020'!P48)*'PC Oct 2020'!Q48/100),(('PC Oct 2020'!R48)*'PC Oct 2020'!Q48/100))),0)</f>
        <v>0</v>
      </c>
      <c r="F70" s="136">
        <f>IF(AND('PC Oct 2020'!Q48&gt;0,'PC Oct 2020'!S48&gt;0),IF($C$61*$C$62&lt;('PC Oct 2020'!R48+'PC Oct 2020'!P48),0,IF($C$61*$C$62&lt;=('PC Oct 2020'!T48+'PC Oct 2020'!R48+'PC Oct 2020'!P48),(($C$61*$C$62-('PC Oct 2020'!R48+'PC Oct 2020'!P48))*'PC Oct 2020'!S48/100),('PC Oct 2020'!T48*'PC Oct 2020'!S48/100))),0)</f>
        <v>0</v>
      </c>
      <c r="G70" s="137">
        <f>IF(AND('PC Oct 2020'!R48&gt;0,'PC Oct 2020'!T48&gt;0),IF(($C$61*$C$62&lt;'PC Oct 2020'!T48),(0),($C$61*$C$62-'PC Oct 2020'!T48)*'PC Oct 2020'!U48/100),IF(AND('PC Oct 2020'!R48&gt;0,'PC Oct 2020'!T48=""),IF(($C$61*$C$62&lt;'PC Oct 2020'!R48+'PC Oct 2020'!P48),(0),(($C$61*$C$62-('PC Oct 2020'!R48+'PC Oct 2020'!P48))*'PC Oct 2020'!S48/100)),IF(AND('PC Oct 2020'!P48&gt;0,'PC Oct 2020'!R48=""&gt;0),IF(($C$61*$C$62&lt;'PC Oct 2020'!P48),(0),($C$61*$C$62-'PC Oct 2020'!P48)*'PC Oct 2020'!Q48/100),0)))</f>
        <v>0</v>
      </c>
      <c r="H70" s="136">
        <f>($C$61*$C$63)*'PC Oct 2020'!W48/100</f>
        <v>434.86363636363632</v>
      </c>
      <c r="I70" s="138">
        <f>SUM(C70:H70)</f>
        <v>2145.2283636363636</v>
      </c>
      <c r="J70" s="483">
        <f t="shared" si="40"/>
        <v>8030.545454545454</v>
      </c>
      <c r="K70" s="483">
        <f t="shared" si="41"/>
        <v>8580.9134545454544</v>
      </c>
      <c r="L70" s="139">
        <f t="shared" si="42"/>
        <v>9439.0048000000006</v>
      </c>
      <c r="M70" s="135">
        <f>'PC Oct 2020'!BC48</f>
        <v>0</v>
      </c>
      <c r="N70" s="135">
        <f>'PC Oct 2020'!BD48</f>
        <v>34</v>
      </c>
      <c r="O70" s="135">
        <f>'PC Oct 2020'!BE48</f>
        <v>0</v>
      </c>
      <c r="P70" s="135">
        <f>'PC Oct 2020'!BF48</f>
        <v>0</v>
      </c>
      <c r="Q70" s="415" t="str">
        <f t="shared" si="43"/>
        <v>Guaranteed off usage</v>
      </c>
      <c r="R70" s="153" t="str">
        <f t="shared" si="44"/>
        <v>Exclusive</v>
      </c>
      <c r="S70" s="484">
        <f t="shared" si="37"/>
        <v>5850.5280000000002</v>
      </c>
      <c r="T70" s="485">
        <f t="shared" si="38"/>
        <v>5850.5280000000002</v>
      </c>
      <c r="U70" s="139">
        <f t="shared" si="45"/>
        <v>6435.5808000000006</v>
      </c>
      <c r="V70" s="139">
        <f t="shared" si="45"/>
        <v>6435.5808000000006</v>
      </c>
      <c r="W70" s="165">
        <f>'PC Oct 2020'!BM48</f>
        <v>0</v>
      </c>
      <c r="X70" s="166" t="str">
        <f>'PC Oct 2020'!BN48</f>
        <v>n</v>
      </c>
    </row>
    <row r="71" spans="1:24" x14ac:dyDescent="0.15">
      <c r="A71" s="151" t="str">
        <f>'PC Oct 2020'!K49</f>
        <v>Diamond Energy</v>
      </c>
      <c r="B71" s="153" t="str">
        <f>'PC Oct 2020'!L49</f>
        <v>Renewable Saver POT</v>
      </c>
      <c r="C71" s="136">
        <f>IF('PC Oct 2020'!BQ49=0,91*'PC Oct 2020'!M49/100,(91*'PC Oct 2020'!M49/100)+'PC Oct 2020'!BQ49/4)</f>
        <v>130.58499999999998</v>
      </c>
      <c r="D71" s="136">
        <f>IF('PC Oct 2020'!O49="",$C$61*$C$62*'PC Oct 2020'!N49/100,IF($C$61*$C$62&gt;='PC Oct 2020'!P49,('PC Oct 2020'!P49*'PC Oct 2020'!N49/100),($C$61*$C$62*'PC Oct 2020'!N49/100)))</f>
        <v>291.99999999999994</v>
      </c>
      <c r="E71" s="136">
        <f>IF(AND('PC Oct 2020'!P49&gt;0,'PC Oct 2020'!R49&gt;0),IF($C$61*$C$62&lt;'PC Oct 2020'!P49,0,IF($C$61*$C$62&lt;=('PC Oct 2020'!R49+'PC Oct 2020'!P49),(($C$61*$C$62-'PC Oct 2020'!P49)*'PC Oct 2020'!Q49/100),(('PC Oct 2020'!R49)*'PC Oct 2020'!Q49/100))),0)</f>
        <v>0</v>
      </c>
      <c r="F71" s="136">
        <f>IF(AND('PC Oct 2020'!Q49&gt;0,'PC Oct 2020'!S49&gt;0),IF($C$61*$C$62&lt;('PC Oct 2020'!R49+'PC Oct 2020'!P49),0,IF($C$61*$C$62&lt;=('PC Oct 2020'!T49+'PC Oct 2020'!R49+'PC Oct 2020'!P49),(($C$61*$C$62-('PC Oct 2020'!R49+'PC Oct 2020'!P49))*'PC Oct 2020'!S49/100),('PC Oct 2020'!T49*'PC Oct 2020'!S49/100))),0)</f>
        <v>0</v>
      </c>
      <c r="G71" s="137">
        <f>IF(AND('PC Oct 2020'!R49&gt;0,'PC Oct 2020'!T49&gt;0),IF(($C$61*$C$62&lt;'PC Oct 2020'!T49),(0),($C$61*$C$62-'PC Oct 2020'!T49)*'PC Oct 2020'!U49/100),IF(AND('PC Oct 2020'!R49&gt;0,'PC Oct 2020'!T49=""),IF(($C$61*$C$62&lt;'PC Oct 2020'!R49+'PC Oct 2020'!P49),(0),(($C$61*$C$62-('PC Oct 2020'!R49+'PC Oct 2020'!P49))*'PC Oct 2020'!S49/100)),IF(AND('PC Oct 2020'!P49&gt;0,'PC Oct 2020'!R49=""&gt;0),IF(($C$61*$C$62&lt;'PC Oct 2020'!P49),(0),($C$61*$C$62-'PC Oct 2020'!P49)*'PC Oct 2020'!Q49/100),0)))</f>
        <v>800</v>
      </c>
      <c r="H71" s="142">
        <f>($C$61*$C$63)*'PC Oct 2020'!W49/100</f>
        <v>281.99999999999994</v>
      </c>
      <c r="I71" s="138">
        <f t="shared" si="39"/>
        <v>1504.585</v>
      </c>
      <c r="J71" s="483">
        <f t="shared" si="40"/>
        <v>5496</v>
      </c>
      <c r="K71" s="483">
        <f t="shared" si="41"/>
        <v>6018.34</v>
      </c>
      <c r="L71" s="139">
        <f t="shared" si="42"/>
        <v>6620.1740000000009</v>
      </c>
      <c r="M71" s="135">
        <f>'PC Oct 2020'!BC49</f>
        <v>0</v>
      </c>
      <c r="N71" s="135">
        <f>'PC Oct 2020'!BD49</f>
        <v>0</v>
      </c>
      <c r="O71" s="135">
        <f>'PC Oct 2020'!BE49</f>
        <v>7</v>
      </c>
      <c r="P71" s="135">
        <f>'PC Oct 2020'!BF49</f>
        <v>0</v>
      </c>
      <c r="Q71" s="415" t="str">
        <f t="shared" si="43"/>
        <v>Pay-on-time off bill</v>
      </c>
      <c r="R71" s="153" t="str">
        <f t="shared" si="44"/>
        <v>Exclusive</v>
      </c>
      <c r="S71" s="484">
        <f t="shared" si="37"/>
        <v>6018.34</v>
      </c>
      <c r="T71" s="485">
        <f t="shared" si="38"/>
        <v>5597.0562</v>
      </c>
      <c r="U71" s="139">
        <f t="shared" si="45"/>
        <v>6620.1740000000009</v>
      </c>
      <c r="V71" s="139">
        <f t="shared" si="45"/>
        <v>6156.7618200000006</v>
      </c>
      <c r="W71" s="165">
        <f>'PC Oct 2020'!BM49</f>
        <v>0</v>
      </c>
      <c r="X71" s="166" t="str">
        <f>'PC Oct 2020'!BN49</f>
        <v>n</v>
      </c>
    </row>
    <row r="72" spans="1:24" s="536" customFormat="1" x14ac:dyDescent="0.15">
      <c r="A72" s="235" t="str">
        <f>'PC Oct 2020'!K50</f>
        <v>EnergyAustralia</v>
      </c>
      <c r="B72" s="236" t="str">
        <f>'PC Oct 2020'!L50</f>
        <v>Total Plan</v>
      </c>
      <c r="C72" s="136">
        <f>IF('PC Oct 2020'!BQ50=0,91*'PC Oct 2020'!M50/100,(91*'PC Oct 2020'!M50/100)+'PC Oct 2020'!BQ50/4)</f>
        <v>114.97436363636362</v>
      </c>
      <c r="D72" s="136">
        <f>IF('PC Oct 2020'!O50="",$C$61*$C$62*'PC Oct 2020'!N50/100,IF($C$61*$C$62&gt;='PC Oct 2020'!P50,('PC Oct 2020'!P50*'PC Oct 2020'!N50/100),($C$61*$C$62*'PC Oct 2020'!N50/100)))</f>
        <v>1132.409090909091</v>
      </c>
      <c r="E72" s="136">
        <f>IF(AND('PC Oct 2020'!P50&gt;0,'PC Oct 2020'!R50&gt;0),IF($C$61*$C$62&lt;'PC Oct 2020'!P50,0,IF($C$61*$C$62&lt;=('PC Oct 2020'!R50+'PC Oct 2020'!P50),(($C$61*$C$62-'PC Oct 2020'!P50)*'PC Oct 2020'!Q50/100),(('PC Oct 2020'!R50)*'PC Oct 2020'!Q50/100))),0)</f>
        <v>0</v>
      </c>
      <c r="F72" s="136">
        <f>IF(AND('PC Oct 2020'!Q50&gt;0,'PC Oct 2020'!S50&gt;0),IF($C$61*$C$62&lt;('PC Oct 2020'!R50+'PC Oct 2020'!P50),0,IF($C$61*$C$62&lt;=('PC Oct 2020'!T50+'PC Oct 2020'!R50+'PC Oct 2020'!P50),(($C$61*$C$62-('PC Oct 2020'!R50+'PC Oct 2020'!P50))*'PC Oct 2020'!S50/100),('PC Oct 2020'!T50*'PC Oct 2020'!S50/100))),0)</f>
        <v>0</v>
      </c>
      <c r="G72" s="137">
        <f>IF(AND('PC Oct 2020'!R50&gt;0,'PC Oct 2020'!T50&gt;0),IF(($C$61*$C$62&lt;'PC Oct 2020'!T50),(0),($C$61*$C$62-'PC Oct 2020'!T50)*'PC Oct 2020'!U50/100),IF(AND('PC Oct 2020'!R50&gt;0,'PC Oct 2020'!T50=""),IF(($C$61*$C$62&lt;'PC Oct 2020'!R50+'PC Oct 2020'!P50),(0),(($C$61*$C$62-('PC Oct 2020'!R50+'PC Oct 2020'!P50))*'PC Oct 2020'!S50/100)),IF(AND('PC Oct 2020'!P50&gt;0,'PC Oct 2020'!R50=""&gt;0),IF(($C$61*$C$62&lt;'PC Oct 2020'!P50),(0),($C$61*$C$62-'PC Oct 2020'!P50)*'PC Oct 2020'!Q50/100),0)))</f>
        <v>0</v>
      </c>
      <c r="H72" s="237">
        <f>($C$61*$C$63)*'PC Oct 2020'!W50/100</f>
        <v>218.45454545454544</v>
      </c>
      <c r="I72" s="238">
        <f>SUM(C72:H72)</f>
        <v>1465.8380000000002</v>
      </c>
      <c r="J72" s="483">
        <f t="shared" si="40"/>
        <v>5403.454545454546</v>
      </c>
      <c r="K72" s="483">
        <f t="shared" si="41"/>
        <v>5863.3520000000008</v>
      </c>
      <c r="L72" s="139">
        <f t="shared" si="42"/>
        <v>6449.6872000000012</v>
      </c>
      <c r="M72" s="239">
        <f>'PC Oct 2020'!BC50</f>
        <v>5</v>
      </c>
      <c r="N72" s="239">
        <f>'PC Oct 2020'!BD50</f>
        <v>0</v>
      </c>
      <c r="O72" s="239">
        <f>'PC Oct 2020'!BE50</f>
        <v>0</v>
      </c>
      <c r="P72" s="239">
        <f>'PC Oct 2020'!BF50</f>
        <v>0</v>
      </c>
      <c r="Q72" s="415" t="str">
        <f t="shared" si="43"/>
        <v>Guaranteed off bill</v>
      </c>
      <c r="R72" s="153" t="str">
        <f t="shared" si="44"/>
        <v>Exclusive</v>
      </c>
      <c r="S72" s="484">
        <f t="shared" si="37"/>
        <v>5570.184400000001</v>
      </c>
      <c r="T72" s="485">
        <f t="shared" si="38"/>
        <v>5570.184400000001</v>
      </c>
      <c r="U72" s="139">
        <f t="shared" si="45"/>
        <v>6127.2028400000017</v>
      </c>
      <c r="V72" s="139">
        <f t="shared" si="45"/>
        <v>6127.2028400000017</v>
      </c>
      <c r="W72" s="240">
        <f>'PC Oct 2020'!BM50</f>
        <v>0</v>
      </c>
      <c r="X72" s="241" t="str">
        <f>'PC Oct 2020'!BN50</f>
        <v>n</v>
      </c>
    </row>
    <row r="73" spans="1:24" x14ac:dyDescent="0.15">
      <c r="A73" s="151" t="str">
        <f>'PC Oct 2020'!K51</f>
        <v>GloBird Energy</v>
      </c>
      <c r="B73" s="153" t="str">
        <f>'PC Oct 2020'!L51</f>
        <v>Biz VicSave</v>
      </c>
      <c r="C73" s="136">
        <f>IF('PC Oct 2020'!BQ51=0,91*'PC Oct 2020'!M51/100,(91*'PC Oct 2020'!M51/100)+'PC Oct 2020'!BQ51/4)</f>
        <v>109.19999999999999</v>
      </c>
      <c r="D73" s="136">
        <f>IF('PC Oct 2020'!O51="",$C$61*$C$62*'PC Oct 2020'!N51/100,IF($C$61*$C$62&gt;='PC Oct 2020'!P51,('PC Oct 2020'!P51*'PC Oct 2020'!N51/100),($C$61*$C$62*'PC Oct 2020'!N51/100)))</f>
        <v>1014.9999999999999</v>
      </c>
      <c r="E73" s="136">
        <f>IF(AND('PC Oct 2020'!P51&gt;0,'PC Oct 2020'!R51&gt;0),IF($C$61*$C$62&lt;'PC Oct 2020'!P51,0,IF($C$61*$C$62&lt;=('PC Oct 2020'!R51+'PC Oct 2020'!P51),(($C$61*$C$62-'PC Oct 2020'!P51)*'PC Oct 2020'!Q51/100),(('PC Oct 2020'!R51)*'PC Oct 2020'!Q51/100))),0)</f>
        <v>0</v>
      </c>
      <c r="F73" s="136">
        <f>IF(AND('PC Oct 2020'!Q51&gt;0,'PC Oct 2020'!S51&gt;0),IF($C$61*$C$62&lt;('PC Oct 2020'!R51+'PC Oct 2020'!P51),0,IF($C$61*$C$62&lt;=('PC Oct 2020'!T51+'PC Oct 2020'!R51+'PC Oct 2020'!P51),(($C$61*$C$62-('PC Oct 2020'!R51+'PC Oct 2020'!P51))*'PC Oct 2020'!S51/100),('PC Oct 2020'!T51*'PC Oct 2020'!S51/100))),0)</f>
        <v>0</v>
      </c>
      <c r="G73" s="137">
        <f>IF(AND('PC Oct 2020'!R51&gt;0,'PC Oct 2020'!T51&gt;0),IF(($C$61*$C$62&lt;'PC Oct 2020'!T51),(0),($C$61*$C$62-'PC Oct 2020'!T51)*'PC Oct 2020'!U51/100),IF(AND('PC Oct 2020'!R51&gt;0,'PC Oct 2020'!T51=""),IF(($C$61*$C$62&lt;'PC Oct 2020'!R51+'PC Oct 2020'!P51),(0),(($C$61*$C$62-('PC Oct 2020'!R51+'PC Oct 2020'!P51))*'PC Oct 2020'!S51/100)),IF(AND('PC Oct 2020'!P51&gt;0,'PC Oct 2020'!R51=""&gt;0),IF(($C$61*$C$62&lt;'PC Oct 2020'!P51),(0),($C$61*$C$62-'PC Oct 2020'!P51)*'PC Oct 2020'!Q51/100),0)))</f>
        <v>0</v>
      </c>
      <c r="H73" s="136">
        <f>($C$61*$C$63)*'PC Oct 2020'!W51/100</f>
        <v>275.99999999999994</v>
      </c>
      <c r="I73" s="138">
        <f t="shared" ref="I73:I74" si="46">SUM(C73:H73)</f>
        <v>1400.1999999999998</v>
      </c>
      <c r="J73" s="483">
        <f t="shared" si="40"/>
        <v>5163.9999999999991</v>
      </c>
      <c r="K73" s="483">
        <f t="shared" si="41"/>
        <v>5600.7999999999993</v>
      </c>
      <c r="L73" s="139">
        <f t="shared" si="42"/>
        <v>6160.88</v>
      </c>
      <c r="M73" s="135">
        <f>'PC Oct 2020'!BC51</f>
        <v>0</v>
      </c>
      <c r="N73" s="135">
        <f>'PC Oct 2020'!BD51</f>
        <v>0</v>
      </c>
      <c r="O73" s="135">
        <f>'PC Oct 2020'!BE51</f>
        <v>0</v>
      </c>
      <c r="P73" s="135">
        <f>'PC Oct 2020'!BF51</f>
        <v>2</v>
      </c>
      <c r="Q73" s="415" t="str">
        <f t="shared" si="43"/>
        <v>Pay-on-time off usage</v>
      </c>
      <c r="R73" s="153" t="str">
        <f t="shared" si="44"/>
        <v>Exclusive</v>
      </c>
      <c r="S73" s="484">
        <f t="shared" si="37"/>
        <v>5600.7999999999993</v>
      </c>
      <c r="T73" s="485">
        <f t="shared" si="38"/>
        <v>5497.5199999999995</v>
      </c>
      <c r="U73" s="139">
        <f t="shared" si="45"/>
        <v>6160.88</v>
      </c>
      <c r="V73" s="139">
        <f t="shared" si="45"/>
        <v>6047.2719999999999</v>
      </c>
      <c r="W73" s="165">
        <f>'PC Oct 2020'!BM51</f>
        <v>0</v>
      </c>
      <c r="X73" s="166" t="str">
        <f>'PC Oct 2020'!BN51</f>
        <v>n</v>
      </c>
    </row>
    <row r="74" spans="1:24" x14ac:dyDescent="0.15">
      <c r="A74" s="151" t="str">
        <f>'PC Oct 2020'!K52</f>
        <v>Lumo Energy</v>
      </c>
      <c r="B74" s="153" t="str">
        <f>'PC Oct 2020'!L52</f>
        <v>Basic</v>
      </c>
      <c r="C74" s="136">
        <f>IF('PC Oct 2020'!BQ52=0,91*'PC Oct 2020'!M52/100,(91*'PC Oct 2020'!M52/100)+'PC Oct 2020'!BQ52/4)</f>
        <v>98.279999999999987</v>
      </c>
      <c r="D74" s="136">
        <f>IF('PC Oct 2020'!O52="",$C$61*$C$62*'PC Oct 2020'!N52/100,IF($C$61*$C$62&gt;='PC Oct 2020'!P52,('PC Oct 2020'!P52*'PC Oct 2020'!N52/100),($C$61*$C$62*'PC Oct 2020'!N52/100)))</f>
        <v>931.9545454545455</v>
      </c>
      <c r="E74" s="136">
        <f>IF(AND('PC Oct 2020'!P52&gt;0,'PC Oct 2020'!R52&gt;0),IF($C$61*$C$62&lt;'PC Oct 2020'!P52,0,IF($C$61*$C$62&lt;=('PC Oct 2020'!R52+'PC Oct 2020'!P52),(($C$61*$C$62-'PC Oct 2020'!P52)*'PC Oct 2020'!Q52/100),(('PC Oct 2020'!R52)*'PC Oct 2020'!Q52/100))),0)</f>
        <v>0</v>
      </c>
      <c r="F74" s="136">
        <f>IF(AND('PC Oct 2020'!Q52&gt;0,'PC Oct 2020'!S52&gt;0),IF($C$61*$C$62&lt;('PC Oct 2020'!R52+'PC Oct 2020'!P52),0,IF($C$61*$C$62&lt;=('PC Oct 2020'!T52+'PC Oct 2020'!R52+'PC Oct 2020'!P52),(($C$61*$C$62-('PC Oct 2020'!R52+'PC Oct 2020'!P52))*'PC Oct 2020'!S52/100),('PC Oct 2020'!T52*'PC Oct 2020'!S52/100))),0)</f>
        <v>0</v>
      </c>
      <c r="G74" s="137">
        <f>IF(AND('PC Oct 2020'!R52&gt;0,'PC Oct 2020'!T52&gt;0),IF(($C$61*$C$62&lt;'PC Oct 2020'!T52),(0),($C$61*$C$62-'PC Oct 2020'!T52)*'PC Oct 2020'!U52/100),IF(AND('PC Oct 2020'!R52&gt;0,'PC Oct 2020'!T52=""),IF(($C$61*$C$62&lt;'PC Oct 2020'!R52+'PC Oct 2020'!P52),(0),(($C$61*$C$62-('PC Oct 2020'!R52+'PC Oct 2020'!P52))*'PC Oct 2020'!S52/100)),IF(AND('PC Oct 2020'!P52&gt;0,'PC Oct 2020'!R52=""&gt;0),IF(($C$61*$C$62&lt;'PC Oct 2020'!P52),(0),($C$61*$C$62-'PC Oct 2020'!P52)*'PC Oct 2020'!Q52/100),0)))</f>
        <v>0</v>
      </c>
      <c r="H74" s="136">
        <f>($C$61*$C$63)*'PC Oct 2020'!W52/100</f>
        <v>246.95454545454541</v>
      </c>
      <c r="I74" s="138">
        <f t="shared" si="46"/>
        <v>1277.189090909091</v>
      </c>
      <c r="J74" s="483">
        <f t="shared" si="40"/>
        <v>4715.636363636364</v>
      </c>
      <c r="K74" s="483">
        <f t="shared" si="41"/>
        <v>5108.7563636363639</v>
      </c>
      <c r="L74" s="139">
        <f t="shared" si="42"/>
        <v>5619.6320000000005</v>
      </c>
      <c r="M74" s="135">
        <f>'PC Oct 2020'!BC52</f>
        <v>0</v>
      </c>
      <c r="N74" s="135">
        <f>'PC Oct 2020'!BD52</f>
        <v>0</v>
      </c>
      <c r="O74" s="135">
        <f>'PC Oct 2020'!BE52</f>
        <v>0</v>
      </c>
      <c r="P74" s="135">
        <f>'PC Oct 2020'!BF52</f>
        <v>0</v>
      </c>
      <c r="Q74" s="415" t="str">
        <f t="shared" si="43"/>
        <v>No discount</v>
      </c>
      <c r="R74" s="153" t="str">
        <f t="shared" si="44"/>
        <v>Exclusive</v>
      </c>
      <c r="S74" s="484">
        <f t="shared" si="37"/>
        <v>5108.7563636363639</v>
      </c>
      <c r="T74" s="485">
        <f t="shared" si="38"/>
        <v>5108.7563636363639</v>
      </c>
      <c r="U74" s="139">
        <f t="shared" si="45"/>
        <v>5619.6320000000005</v>
      </c>
      <c r="V74" s="139">
        <f t="shared" si="45"/>
        <v>5619.6320000000005</v>
      </c>
      <c r="W74" s="165">
        <f>'PC Oct 2020'!BM52</f>
        <v>0</v>
      </c>
      <c r="X74" s="166" t="str">
        <f>'PC Oct 2020'!BN52</f>
        <v>n</v>
      </c>
    </row>
    <row r="75" spans="1:24" x14ac:dyDescent="0.15">
      <c r="A75" s="151" t="str">
        <f>'PC Oct 2020'!K53</f>
        <v>Momentum Energy</v>
      </c>
      <c r="B75" s="153" t="str">
        <f>'PC Oct 2020'!L53</f>
        <v>SmilePower Flexi</v>
      </c>
      <c r="C75" s="136">
        <f>IF('PC Oct 2020'!BQ53=0,91*'PC Oct 2020'!M53/100,(91*'PC Oct 2020'!M53/100)+'PC Oct 2020'!BQ53/4)</f>
        <v>112.66627272727271</v>
      </c>
      <c r="D75" s="136">
        <f>IF('PC Oct 2020'!O53="",$C$61*$C$62*'PC Oct 2020'!N53/100,IF($C$61*$C$62&gt;='PC Oct 2020'!P53,('PC Oct 2020'!P53*'PC Oct 2020'!N53/100),($C$61*$C$62*'PC Oct 2020'!N53/100)))</f>
        <v>868.31818181818164</v>
      </c>
      <c r="E75" s="136">
        <f>IF(AND('PC Oct 2020'!P53&gt;0,'PC Oct 2020'!R53&gt;0),IF($C$61*$C$62&lt;'PC Oct 2020'!P53,0,IF($C$61*$C$62&lt;=('PC Oct 2020'!R53+'PC Oct 2020'!P53),(($C$61*$C$62-'PC Oct 2020'!P53)*'PC Oct 2020'!Q53/100),(('PC Oct 2020'!R53)*'PC Oct 2020'!Q53/100))),0)</f>
        <v>0</v>
      </c>
      <c r="F75" s="136">
        <f>IF(AND('PC Oct 2020'!Q53&gt;0,'PC Oct 2020'!S53&gt;0),IF($C$61*$C$62&lt;('PC Oct 2020'!R53+'PC Oct 2020'!P53),0,IF($C$61*$C$62&lt;=('PC Oct 2020'!T53+'PC Oct 2020'!R53+'PC Oct 2020'!P53),(($C$61*$C$62-('PC Oct 2020'!R53+'PC Oct 2020'!P53))*'PC Oct 2020'!S53/100),('PC Oct 2020'!T53*'PC Oct 2020'!S53/100))),0)</f>
        <v>0</v>
      </c>
      <c r="G75" s="137">
        <f>IF(AND('PC Oct 2020'!R53&gt;0,'PC Oct 2020'!T53&gt;0),IF(($C$61*$C$62&lt;'PC Oct 2020'!T53),(0),($C$61*$C$62-'PC Oct 2020'!T53)*'PC Oct 2020'!U53/100),IF(AND('PC Oct 2020'!R53&gt;0,'PC Oct 2020'!T53=""),IF(($C$61*$C$62&lt;'PC Oct 2020'!R53+'PC Oct 2020'!P53),(0),(($C$61*$C$62-('PC Oct 2020'!R53+'PC Oct 2020'!P53))*'PC Oct 2020'!S53/100)),IF(AND('PC Oct 2020'!P53&gt;0,'PC Oct 2020'!R53=""&gt;0),IF(($C$61*$C$62&lt;'PC Oct 2020'!P53),(0),($C$61*$C$62-'PC Oct 2020'!P53)*'PC Oct 2020'!Q53/100),0)))</f>
        <v>0</v>
      </c>
      <c r="H75" s="136">
        <f>($C$61*$C$63)*'PC Oct 2020'!W53/100</f>
        <v>291.95454545454538</v>
      </c>
      <c r="I75" s="138">
        <f t="shared" si="39"/>
        <v>1272.9389999999999</v>
      </c>
      <c r="J75" s="483">
        <f t="shared" si="40"/>
        <v>4641.0909090909081</v>
      </c>
      <c r="K75" s="483">
        <f t="shared" si="41"/>
        <v>5091.7559999999994</v>
      </c>
      <c r="L75" s="139">
        <f t="shared" si="42"/>
        <v>5600.9315999999999</v>
      </c>
      <c r="M75" s="135">
        <f>'PC Oct 2020'!BC53</f>
        <v>0</v>
      </c>
      <c r="N75" s="135">
        <f>'PC Oct 2020'!BD53</f>
        <v>0</v>
      </c>
      <c r="O75" s="135">
        <f>'PC Oct 2020'!BE53</f>
        <v>0</v>
      </c>
      <c r="P75" s="135">
        <f>'PC Oct 2020'!BF53</f>
        <v>0</v>
      </c>
      <c r="Q75" s="415" t="str">
        <f t="shared" si="43"/>
        <v>No discount</v>
      </c>
      <c r="R75" s="153" t="str">
        <f t="shared" si="44"/>
        <v>Exclusive</v>
      </c>
      <c r="S75" s="484">
        <f t="shared" si="37"/>
        <v>5091.7559999999994</v>
      </c>
      <c r="T75" s="485">
        <f t="shared" si="38"/>
        <v>5091.7559999999994</v>
      </c>
      <c r="U75" s="139">
        <f t="shared" si="45"/>
        <v>5600.9315999999999</v>
      </c>
      <c r="V75" s="139">
        <f t="shared" si="45"/>
        <v>5600.9315999999999</v>
      </c>
      <c r="W75" s="165">
        <f>'PC Oct 2020'!BM53</f>
        <v>0</v>
      </c>
      <c r="X75" s="166" t="str">
        <f>'PC Oct 2020'!BN53</f>
        <v>n</v>
      </c>
    </row>
    <row r="76" spans="1:24" x14ac:dyDescent="0.15">
      <c r="A76" s="151" t="str">
        <f>'PC Oct 2020'!K54</f>
        <v>Next Business Energy</v>
      </c>
      <c r="B76" s="153" t="str">
        <f>'PC Oct 2020'!L54</f>
        <v>Pay on time</v>
      </c>
      <c r="C76" s="136">
        <f>IF('PC Oct 2020'!BQ54=0,91*'PC Oct 2020'!M54/100,(91*'PC Oct 2020'!M54/100)+'PC Oct 2020'!BQ54/4)</f>
        <v>145.6</v>
      </c>
      <c r="D76" s="136">
        <f>IF('PC Oct 2020'!O54="",$C$61*$C$62*'PC Oct 2020'!N54/100,IF($C$61*$C$62&gt;='PC Oct 2020'!P54,('PC Oct 2020'!P54*'PC Oct 2020'!N54/100),($C$61*$C$62*'PC Oct 2020'!N54/100)))</f>
        <v>887.49999999999989</v>
      </c>
      <c r="E76" s="136">
        <f>IF(AND('PC Oct 2020'!P54&gt;0,'PC Oct 2020'!R54&gt;0),IF($C$61*$C$62&lt;'PC Oct 2020'!P54,0,IF($C$61*$C$62&lt;=('PC Oct 2020'!R54+'PC Oct 2020'!P54),(($C$61*$C$62-'PC Oct 2020'!P54)*'PC Oct 2020'!Q54/100),(('PC Oct 2020'!R54)*'PC Oct 2020'!Q54/100))),0)</f>
        <v>0</v>
      </c>
      <c r="F76" s="136">
        <f>IF(AND('PC Oct 2020'!Q54&gt;0,'PC Oct 2020'!S54&gt;0),IF($C$61*$C$62&lt;('PC Oct 2020'!R54+'PC Oct 2020'!P54),0,IF($C$61*$C$62&lt;=('PC Oct 2020'!T54+'PC Oct 2020'!R54+'PC Oct 2020'!P54),(($C$61*$C$62-('PC Oct 2020'!R54+'PC Oct 2020'!P54))*'PC Oct 2020'!S54/100),('PC Oct 2020'!T54*'PC Oct 2020'!S54/100))),0)</f>
        <v>0</v>
      </c>
      <c r="G76" s="137">
        <f>IF(AND('PC Oct 2020'!R54&gt;0,'PC Oct 2020'!T54&gt;0),IF(($C$61*$C$62&lt;'PC Oct 2020'!T54),(0),($C$61*$C$62-'PC Oct 2020'!T54)*'PC Oct 2020'!U54/100),IF(AND('PC Oct 2020'!R54&gt;0,'PC Oct 2020'!T54=""),IF(($C$61*$C$62&lt;'PC Oct 2020'!R54+'PC Oct 2020'!P54),(0),(($C$61*$C$62-('PC Oct 2020'!R54+'PC Oct 2020'!P54))*'PC Oct 2020'!S54/100)),IF(AND('PC Oct 2020'!P54&gt;0,'PC Oct 2020'!R54=""&gt;0),IF(($C$61*$C$62&lt;'PC Oct 2020'!P54),(0),($C$61*$C$62-'PC Oct 2020'!P54)*'PC Oct 2020'!Q54/100),0)))</f>
        <v>350</v>
      </c>
      <c r="H76" s="136">
        <f>($C$61*$C$63)*'PC Oct 2020'!W54/100</f>
        <v>337.49999999999994</v>
      </c>
      <c r="I76" s="138">
        <f t="shared" si="39"/>
        <v>1720.6</v>
      </c>
      <c r="J76" s="483">
        <f t="shared" si="40"/>
        <v>6300</v>
      </c>
      <c r="K76" s="483">
        <f t="shared" si="41"/>
        <v>6882.4</v>
      </c>
      <c r="L76" s="139">
        <f t="shared" si="42"/>
        <v>7570.64</v>
      </c>
      <c r="M76" s="135">
        <f>'PC Oct 2020'!BC54</f>
        <v>0</v>
      </c>
      <c r="N76" s="135">
        <f>'PC Oct 2020'!BD54</f>
        <v>0</v>
      </c>
      <c r="O76" s="135">
        <f>'PC Oct 2020'!BE54</f>
        <v>7</v>
      </c>
      <c r="P76" s="135">
        <f>'PC Oct 2020'!BF54</f>
        <v>0</v>
      </c>
      <c r="Q76" s="415" t="str">
        <f t="shared" si="43"/>
        <v>Pay-on-time off bill</v>
      </c>
      <c r="R76" s="153" t="str">
        <f t="shared" si="44"/>
        <v>Exclusive</v>
      </c>
      <c r="S76" s="484">
        <f t="shared" si="37"/>
        <v>6882.4</v>
      </c>
      <c r="T76" s="485">
        <f t="shared" si="38"/>
        <v>6400.6319999999996</v>
      </c>
      <c r="U76" s="139">
        <f t="shared" si="45"/>
        <v>7570.64</v>
      </c>
      <c r="V76" s="139">
        <f t="shared" si="45"/>
        <v>7040.6952000000001</v>
      </c>
      <c r="W76" s="165">
        <f>'PC Oct 2020'!BM54</f>
        <v>24</v>
      </c>
      <c r="X76" s="166" t="str">
        <f>'PC Oct 2020'!BN54</f>
        <v>n</v>
      </c>
    </row>
    <row r="77" spans="1:24" x14ac:dyDescent="0.15">
      <c r="A77" s="151" t="str">
        <f>'PC Oct 2020'!K55</f>
        <v>Origin Energy</v>
      </c>
      <c r="B77" s="153" t="str">
        <f>'PC Oct 2020'!L55</f>
        <v>Flexi</v>
      </c>
      <c r="C77" s="136">
        <f>IF('PC Oct 2020'!BQ55=0,91*'PC Oct 2020'!M55/100,(91*'PC Oct 2020'!M55/100)+'PC Oct 2020'!BQ55/4)</f>
        <v>118.97009090909089</v>
      </c>
      <c r="D77" s="136">
        <f>IF('PC Oct 2020'!O55="",$C$61*$C$62*'PC Oct 2020'!N55/100,IF($C$61*$C$62&gt;='PC Oct 2020'!P55,('PC Oct 2020'!P55*'PC Oct 2020'!N55/100),($C$61*$C$62*'PC Oct 2020'!N55/100)))</f>
        <v>1090.090909090909</v>
      </c>
      <c r="E77" s="136">
        <f>IF(AND('PC Oct 2020'!P55&gt;0,'PC Oct 2020'!R55&gt;0),IF($C$61*$C$62&lt;'PC Oct 2020'!P55,0,IF($C$61*$C$62&lt;=('PC Oct 2020'!R55+'PC Oct 2020'!P55),(($C$61*$C$62-'PC Oct 2020'!P55)*'PC Oct 2020'!Q55/100),(('PC Oct 2020'!R55)*'PC Oct 2020'!Q55/100))),0)</f>
        <v>0</v>
      </c>
      <c r="F77" s="136">
        <f>IF(AND('PC Oct 2020'!Q55&gt;0,'PC Oct 2020'!S55&gt;0),IF($C$61*$C$62&lt;('PC Oct 2020'!R55+'PC Oct 2020'!P55),0,IF($C$61*$C$62&lt;=('PC Oct 2020'!T55+'PC Oct 2020'!R55+'PC Oct 2020'!P55),(($C$61*$C$62-('PC Oct 2020'!R55+'PC Oct 2020'!P55))*'PC Oct 2020'!S55/100),('PC Oct 2020'!T55*'PC Oct 2020'!S55/100))),0)</f>
        <v>0</v>
      </c>
      <c r="G77" s="137">
        <f>IF(AND('PC Oct 2020'!R55&gt;0,'PC Oct 2020'!T55&gt;0),IF(($C$61*$C$62&lt;'PC Oct 2020'!T55),(0),($C$61*$C$62-'PC Oct 2020'!T55)*'PC Oct 2020'!U55/100),IF(AND('PC Oct 2020'!R55&gt;0,'PC Oct 2020'!T55=""),IF(($C$61*$C$62&lt;'PC Oct 2020'!R55+'PC Oct 2020'!P55),(0),(($C$61*$C$62-('PC Oct 2020'!R55+'PC Oct 2020'!P55))*'PC Oct 2020'!S55/100)),IF(AND('PC Oct 2020'!P55&gt;0,'PC Oct 2020'!R55=""&gt;0),IF(($C$61*$C$62&lt;'PC Oct 2020'!P55),(0),($C$61*$C$62-'PC Oct 2020'!P55)*'PC Oct 2020'!Q55/100),0)))</f>
        <v>0</v>
      </c>
      <c r="H77" s="136">
        <f>($C$61*$C$63)*'PC Oct 2020'!W55/100</f>
        <v>235.36363636363637</v>
      </c>
      <c r="I77" s="138">
        <f t="shared" si="39"/>
        <v>1444.4246363636362</v>
      </c>
      <c r="J77" s="483">
        <f t="shared" si="40"/>
        <v>5301.8181818181811</v>
      </c>
      <c r="K77" s="483">
        <f t="shared" si="41"/>
        <v>5777.6985454545447</v>
      </c>
      <c r="L77" s="139">
        <f t="shared" si="42"/>
        <v>6355.4683999999997</v>
      </c>
      <c r="M77" s="135">
        <f>'PC Oct 2020'!BC55</f>
        <v>5</v>
      </c>
      <c r="N77" s="135">
        <f>'PC Oct 2020'!BD55</f>
        <v>0</v>
      </c>
      <c r="O77" s="135">
        <f>'PC Oct 2020'!BE55</f>
        <v>0</v>
      </c>
      <c r="P77" s="135">
        <f>'PC Oct 2020'!BF55</f>
        <v>0</v>
      </c>
      <c r="Q77" s="415" t="str">
        <f t="shared" si="43"/>
        <v>Guaranteed off bill</v>
      </c>
      <c r="R77" s="153" t="str">
        <f t="shared" si="44"/>
        <v>Inclusive</v>
      </c>
      <c r="S77" s="484">
        <f t="shared" si="37"/>
        <v>5488.8136181818181</v>
      </c>
      <c r="T77" s="485">
        <f t="shared" si="38"/>
        <v>5488.8136181818181</v>
      </c>
      <c r="U77" s="139">
        <f t="shared" si="45"/>
        <v>6037.6949800000002</v>
      </c>
      <c r="V77" s="139">
        <f t="shared" si="45"/>
        <v>6037.6949800000002</v>
      </c>
      <c r="W77" s="165">
        <f>'PC Oct 2020'!BM55</f>
        <v>0</v>
      </c>
      <c r="X77" s="166" t="str">
        <f>'PC Oct 2020'!BN55</f>
        <v>n</v>
      </c>
    </row>
    <row r="78" spans="1:24" x14ac:dyDescent="0.15">
      <c r="A78" s="151" t="str">
        <f>'PC Oct 2020'!K56</f>
        <v>1st Energy</v>
      </c>
      <c r="B78" s="153" t="str">
        <f>'PC Oct 2020'!L56</f>
        <v>1st Saver Plus</v>
      </c>
      <c r="C78" s="136">
        <f>IF('PC Oct 2020'!BQ56=0,91*'PC Oct 2020'!M56/100,(91*'PC Oct 2020'!M56/100)+'PC Oct 2020'!BQ56/4)</f>
        <v>128.583</v>
      </c>
      <c r="D78" s="136">
        <f>IF('PC Oct 2020'!O56="",$C$61*$C$62*'PC Oct 2020'!N56/100,IF($C$61*$C$62&gt;='PC Oct 2020'!P56,('PC Oct 2020'!P56*'PC Oct 2020'!N56/100),($C$61*$C$62*'PC Oct 2020'!N56/100)))</f>
        <v>1127.9545454545455</v>
      </c>
      <c r="E78" s="136">
        <f>IF(AND('PC Oct 2020'!P56&gt;0,'PC Oct 2020'!R56&gt;0),IF($C$61*$C$62&lt;'PC Oct 2020'!P56,0,IF($C$61*$C$62&lt;=('PC Oct 2020'!R56+'PC Oct 2020'!P56),(($C$61*$C$62-'PC Oct 2020'!P56)*'PC Oct 2020'!Q56/100),(('PC Oct 2020'!R56)*'PC Oct 2020'!Q56/100))),0)</f>
        <v>0</v>
      </c>
      <c r="F78" s="136">
        <f>IF(AND('PC Oct 2020'!Q56&gt;0,'PC Oct 2020'!S56&gt;0),IF($C$61*$C$62&lt;('PC Oct 2020'!R56+'PC Oct 2020'!P56),0,IF($C$61*$C$62&lt;=('PC Oct 2020'!T56+'PC Oct 2020'!R56+'PC Oct 2020'!P56),(($C$61*$C$62-('PC Oct 2020'!R56+'PC Oct 2020'!P56))*'PC Oct 2020'!S56/100),('PC Oct 2020'!T56*'PC Oct 2020'!S56/100))),0)</f>
        <v>0</v>
      </c>
      <c r="G78" s="137">
        <f>IF(AND('PC Oct 2020'!R56&gt;0,'PC Oct 2020'!T56&gt;0),IF(($C$61*$C$62&lt;'PC Oct 2020'!T56),(0),($C$61*$C$62-'PC Oct 2020'!T56)*'PC Oct 2020'!U56/100),IF(AND('PC Oct 2020'!R56&gt;0,'PC Oct 2020'!T56=""),IF(($C$61*$C$62&lt;'PC Oct 2020'!R56+'PC Oct 2020'!P56),(0),(($C$61*$C$62-('PC Oct 2020'!R56+'PC Oct 2020'!P56))*'PC Oct 2020'!S56/100)),IF(AND('PC Oct 2020'!P56&gt;0,'PC Oct 2020'!R56=""&gt;0),IF(($C$61*$C$62&lt;'PC Oct 2020'!P56),(0),($C$61*$C$62-'PC Oct 2020'!P56)*'PC Oct 2020'!Q56/100),0)))</f>
        <v>0</v>
      </c>
      <c r="H78" s="136">
        <f>($C$61*$C$63)*'PC Oct 2020'!W56/100</f>
        <v>280.36363636363632</v>
      </c>
      <c r="I78" s="138">
        <f t="shared" si="39"/>
        <v>1536.9011818181818</v>
      </c>
      <c r="J78" s="483">
        <f t="shared" si="40"/>
        <v>5633.272727272727</v>
      </c>
      <c r="K78" s="483">
        <f t="shared" si="41"/>
        <v>6147.6047272727274</v>
      </c>
      <c r="L78" s="139">
        <f t="shared" si="42"/>
        <v>6762.3652000000011</v>
      </c>
      <c r="M78" s="135">
        <f>'PC Oct 2020'!BC56</f>
        <v>0</v>
      </c>
      <c r="N78" s="135">
        <f>'PC Oct 2020'!BD56</f>
        <v>12</v>
      </c>
      <c r="O78" s="135">
        <f>'PC Oct 2020'!BE56</f>
        <v>0</v>
      </c>
      <c r="P78" s="135">
        <f>'PC Oct 2020'!BF56</f>
        <v>3</v>
      </c>
      <c r="Q78" s="415" t="str">
        <f t="shared" si="43"/>
        <v>Guaranteed off usage</v>
      </c>
      <c r="R78" s="153" t="str">
        <f t="shared" si="44"/>
        <v>Exclusive</v>
      </c>
      <c r="S78" s="484">
        <f t="shared" si="37"/>
        <v>5471.6120000000001</v>
      </c>
      <c r="T78" s="490">
        <f>S78-(J78*P78/100)</f>
        <v>5302.6138181818187</v>
      </c>
      <c r="U78" s="139">
        <f t="shared" si="45"/>
        <v>6018.7732000000005</v>
      </c>
      <c r="V78" s="139">
        <f t="shared" si="45"/>
        <v>5832.8752000000013</v>
      </c>
      <c r="W78" s="165">
        <f>'PC Oct 2020'!BM56</f>
        <v>0</v>
      </c>
      <c r="X78" s="166">
        <f>'PC Oct 2020'!BN56</f>
        <v>0</v>
      </c>
    </row>
    <row r="79" spans="1:24" x14ac:dyDescent="0.15">
      <c r="A79" s="151" t="str">
        <f>'PC Oct 2020'!K57</f>
        <v>Powerdirect</v>
      </c>
      <c r="B79" s="153" t="str">
        <f>'PC Oct 2020'!L57</f>
        <v>Rate Saver</v>
      </c>
      <c r="C79" s="136">
        <f>IF('PC Oct 2020'!BQ57=0,91*'PC Oct 2020'!M57/100,(91*'PC Oct 2020'!M57/100)+'PC Oct 2020'!BQ57/4)</f>
        <v>109.10072727272726</v>
      </c>
      <c r="D79" s="136">
        <f>IF('PC Oct 2020'!O57="",$C$61*$C$62*'PC Oct 2020'!N57/100,IF($C$61*$C$62&gt;='PC Oct 2020'!P57,('PC Oct 2020'!P57*'PC Oct 2020'!N57/100),($C$61*$C$62*'PC Oct 2020'!N57/100)))</f>
        <v>980</v>
      </c>
      <c r="E79" s="136">
        <f>IF(AND('PC Oct 2020'!P57&gt;0,'PC Oct 2020'!R57&gt;0),IF($C$61*$C$62&lt;'PC Oct 2020'!P57,0,IF($C$61*$C$62&lt;=('PC Oct 2020'!R57+'PC Oct 2020'!P57),(($C$61*$C$62-'PC Oct 2020'!P57)*'PC Oct 2020'!Q57/100),(('PC Oct 2020'!R57)*'PC Oct 2020'!Q57/100))),0)</f>
        <v>0</v>
      </c>
      <c r="F79" s="136">
        <f>IF(AND('PC Oct 2020'!Q57&gt;0,'PC Oct 2020'!S57&gt;0),IF($C$61*$C$62&lt;('PC Oct 2020'!R57+'PC Oct 2020'!P57),0,IF($C$61*$C$62&lt;=('PC Oct 2020'!T57+'PC Oct 2020'!R57+'PC Oct 2020'!P57),(($C$61*$C$62-('PC Oct 2020'!R57+'PC Oct 2020'!P57))*'PC Oct 2020'!S57/100),('PC Oct 2020'!T57*'PC Oct 2020'!S57/100))),0)</f>
        <v>0</v>
      </c>
      <c r="G79" s="137">
        <f>IF(AND('PC Oct 2020'!R57&gt;0,'PC Oct 2020'!T57&gt;0),IF(($C$61*$C$62&lt;'PC Oct 2020'!T57),(0),($C$61*$C$62-'PC Oct 2020'!T57)*'PC Oct 2020'!U57/100),IF(AND('PC Oct 2020'!R57&gt;0,'PC Oct 2020'!T57=""),IF(($C$61*$C$62&lt;'PC Oct 2020'!R57+'PC Oct 2020'!P57),(0),(($C$61*$C$62-('PC Oct 2020'!R57+'PC Oct 2020'!P57))*'PC Oct 2020'!S57/100)),IF(AND('PC Oct 2020'!P57&gt;0,'PC Oct 2020'!R57=""&gt;0),IF(($C$61*$C$62&lt;'PC Oct 2020'!P57),(0),($C$61*$C$62-'PC Oct 2020'!P57)*'PC Oct 2020'!Q57/100),0)))</f>
        <v>0</v>
      </c>
      <c r="H79" s="136">
        <f>($C$61*$C$63)*'PC Oct 2020'!W57/100</f>
        <v>259.36363636363632</v>
      </c>
      <c r="I79" s="138">
        <f t="shared" si="39"/>
        <v>1348.4643636363635</v>
      </c>
      <c r="J79" s="483">
        <f t="shared" si="40"/>
        <v>4957.454545454545</v>
      </c>
      <c r="K79" s="483">
        <f t="shared" si="41"/>
        <v>5393.8574545454539</v>
      </c>
      <c r="L79" s="139">
        <f t="shared" si="42"/>
        <v>5933.2431999999999</v>
      </c>
      <c r="M79" s="135">
        <f>'PC Oct 2020'!BC57</f>
        <v>0</v>
      </c>
      <c r="N79" s="135">
        <f>'PC Oct 2020'!BD57</f>
        <v>0</v>
      </c>
      <c r="O79" s="135">
        <f>'PC Oct 2020'!BE57</f>
        <v>0</v>
      </c>
      <c r="P79" s="135">
        <f>'PC Oct 2020'!BF57</f>
        <v>0</v>
      </c>
      <c r="Q79" s="415" t="str">
        <f t="shared" si="43"/>
        <v>No discount</v>
      </c>
      <c r="R79" s="153" t="str">
        <f t="shared" si="44"/>
        <v>Exclusive</v>
      </c>
      <c r="S79" s="484">
        <f t="shared" si="37"/>
        <v>5393.8574545454539</v>
      </c>
      <c r="T79" s="485">
        <f t="shared" si="38"/>
        <v>5393.8574545454539</v>
      </c>
      <c r="U79" s="139">
        <f t="shared" si="45"/>
        <v>5933.2431999999999</v>
      </c>
      <c r="V79" s="139">
        <f t="shared" si="45"/>
        <v>5933.2431999999999</v>
      </c>
      <c r="W79" s="165">
        <f>'PC Oct 2020'!BM57</f>
        <v>12</v>
      </c>
      <c r="X79" s="166" t="str">
        <f>'PC Oct 2020'!BN57</f>
        <v>n</v>
      </c>
    </row>
    <row r="80" spans="1:24" x14ac:dyDescent="0.15">
      <c r="A80" s="151" t="str">
        <f>'PC Oct 2020'!K58</f>
        <v>Powershop</v>
      </c>
      <c r="B80" s="153" t="str">
        <f>'PC Oct 2020'!L58</f>
        <v>Shopper with Mega Pack</v>
      </c>
      <c r="C80" s="136">
        <f>IF('PC Oct 2020'!BQ58=0,91*'PC Oct 2020'!M58/100,(91*'PC Oct 2020'!M58/100)+'PC Oct 2020'!BQ58/4)</f>
        <v>162.98099999999997</v>
      </c>
      <c r="D80" s="136">
        <f>IF('PC Oct 2020'!O58="",$C$61*$C$62*'PC Oct 2020'!N58/100,IF($C$61*$C$62&gt;='PC Oct 2020'!P58,('PC Oct 2020'!P58*'PC Oct 2020'!N58/100),($C$61*$C$62*'PC Oct 2020'!N58/100)))</f>
        <v>1245.9999999999998</v>
      </c>
      <c r="E80" s="136">
        <f>IF(AND('PC Oct 2020'!P58&gt;0,'PC Oct 2020'!R58&gt;0),IF($C$61*$C$62&lt;'PC Oct 2020'!P58,0,IF($C$61*$C$62&lt;=('PC Oct 2020'!R58+'PC Oct 2020'!P58),(($C$61*$C$62-'PC Oct 2020'!P58)*'PC Oct 2020'!Q58/100),(('PC Oct 2020'!R58)*'PC Oct 2020'!Q58/100))),0)</f>
        <v>0</v>
      </c>
      <c r="F80" s="136">
        <f>IF(AND('PC Oct 2020'!Q58&gt;0,'PC Oct 2020'!S58&gt;0),IF($C$61*$C$62&lt;('PC Oct 2020'!R58+'PC Oct 2020'!P58),0,IF($C$61*$C$62&lt;=('PC Oct 2020'!T58+'PC Oct 2020'!R58+'PC Oct 2020'!P58),(($C$61*$C$62-('PC Oct 2020'!R58+'PC Oct 2020'!P58))*'PC Oct 2020'!S58/100),('PC Oct 2020'!T58*'PC Oct 2020'!S58/100))),0)</f>
        <v>0</v>
      </c>
      <c r="G80" s="137">
        <f>IF(AND('PC Oct 2020'!R58&gt;0,'PC Oct 2020'!T58&gt;0),IF(($C$61*$C$62&lt;'PC Oct 2020'!T58),(0),($C$61*$C$62-'PC Oct 2020'!T58)*'PC Oct 2020'!U58/100),IF(AND('PC Oct 2020'!R58&gt;0,'PC Oct 2020'!T58=""),IF(($C$61*$C$62&lt;'PC Oct 2020'!R58+'PC Oct 2020'!P58),(0),(($C$61*$C$62-('PC Oct 2020'!R58+'PC Oct 2020'!P58))*'PC Oct 2020'!S58/100)),IF(AND('PC Oct 2020'!P58&gt;0,'PC Oct 2020'!R58=""&gt;0),IF(($C$61*$C$62&lt;'PC Oct 2020'!P58),(0),($C$61*$C$62-'PC Oct 2020'!P58)*'PC Oct 2020'!Q58/100),0)))</f>
        <v>0</v>
      </c>
      <c r="H80" s="136">
        <f>($C$61*$C$63)*'PC Oct 2020'!W58/100</f>
        <v>343.09090909090907</v>
      </c>
      <c r="I80" s="138">
        <f t="shared" si="39"/>
        <v>1752.0719090909088</v>
      </c>
      <c r="J80" s="483">
        <f t="shared" si="40"/>
        <v>6356.3636363636351</v>
      </c>
      <c r="K80" s="483">
        <f t="shared" si="41"/>
        <v>7008.2876363636351</v>
      </c>
      <c r="L80" s="139">
        <f t="shared" si="42"/>
        <v>7709.116399999999</v>
      </c>
      <c r="M80" s="135">
        <f>'PC Oct 2020'!BC58</f>
        <v>0</v>
      </c>
      <c r="N80" s="135">
        <f>'PC Oct 2020'!BD58</f>
        <v>0</v>
      </c>
      <c r="O80" s="170">
        <f>'PC Oct 2020'!BE58</f>
        <v>10</v>
      </c>
      <c r="P80" s="135">
        <f>'PC Oct 2020'!BF58</f>
        <v>0</v>
      </c>
      <c r="Q80" s="415" t="str">
        <f t="shared" si="43"/>
        <v>Pay-on-time off bill</v>
      </c>
      <c r="R80" s="153" t="str">
        <f t="shared" si="44"/>
        <v>Inclusive</v>
      </c>
      <c r="S80" s="484">
        <f t="shared" si="37"/>
        <v>7008.2876363636351</v>
      </c>
      <c r="T80" s="485">
        <f t="shared" si="38"/>
        <v>6307.4588727272712</v>
      </c>
      <c r="U80" s="139">
        <f t="shared" si="45"/>
        <v>7709.116399999999</v>
      </c>
      <c r="V80" s="139">
        <f t="shared" si="45"/>
        <v>6938.2047599999987</v>
      </c>
      <c r="W80" s="165">
        <f>'PC Oct 2020'!BM58</f>
        <v>0</v>
      </c>
      <c r="X80" s="166" t="str">
        <f>'PC Oct 2020'!BN58</f>
        <v>n</v>
      </c>
    </row>
    <row r="81" spans="1:24" x14ac:dyDescent="0.15">
      <c r="A81" s="151" t="str">
        <f>'PC Oct 2020'!K59</f>
        <v>Red Energy</v>
      </c>
      <c r="B81" s="153" t="str">
        <f>'PC Oct 2020'!L59</f>
        <v>Red Business Saver</v>
      </c>
      <c r="C81" s="136">
        <f>IF('PC Oct 2020'!BQ59=0,91*'PC Oct 2020'!M59/100,(91*'PC Oct 2020'!M59/100)+'PC Oct 2020'!BQ59/4)</f>
        <v>110.10999999999999</v>
      </c>
      <c r="D81" s="136">
        <f>IF('PC Oct 2020'!O59="",$C$61*$C$62*'PC Oct 2020'!N59/100,IF($C$61*$C$62&gt;='PC Oct 2020'!P59,('PC Oct 2020'!P59*'PC Oct 2020'!N59/100),($C$61*$C$62*'PC Oct 2020'!N59/100)))</f>
        <v>953.90909090909088</v>
      </c>
      <c r="E81" s="136">
        <f>IF(AND('PC Oct 2020'!P59&gt;0,'PC Oct 2020'!R59&gt;0),IF($C$61*$C$62&lt;'PC Oct 2020'!P59,0,IF($C$61*$C$62&lt;=('PC Oct 2020'!R59+'PC Oct 2020'!P59),(($C$61*$C$62-'PC Oct 2020'!P59)*'PC Oct 2020'!Q59/100),(('PC Oct 2020'!R59)*'PC Oct 2020'!Q59/100))),0)</f>
        <v>0</v>
      </c>
      <c r="F81" s="136">
        <f>IF(AND('PC Oct 2020'!Q59&gt;0,'PC Oct 2020'!S59&gt;0),IF($C$61*$C$62&lt;('PC Oct 2020'!R59+'PC Oct 2020'!P59),0,IF($C$61*$C$62&lt;=('PC Oct 2020'!T59+'PC Oct 2020'!R59+'PC Oct 2020'!P59),(($C$61*$C$62-('PC Oct 2020'!R59+'PC Oct 2020'!P59))*'PC Oct 2020'!S59/100),('PC Oct 2020'!T59*'PC Oct 2020'!S59/100))),0)</f>
        <v>0</v>
      </c>
      <c r="G81" s="137">
        <f>IF(AND('PC Oct 2020'!R59&gt;0,'PC Oct 2020'!T59&gt;0),IF(($C$61*$C$62&lt;'PC Oct 2020'!T59),(0),($C$61*$C$62-'PC Oct 2020'!T59)*'PC Oct 2020'!U59/100),IF(AND('PC Oct 2020'!R59&gt;0,'PC Oct 2020'!T59=""),IF(($C$61*$C$62&lt;'PC Oct 2020'!R59+'PC Oct 2020'!P59),(0),(($C$61*$C$62-('PC Oct 2020'!R59+'PC Oct 2020'!P59))*'PC Oct 2020'!S59/100)),IF(AND('PC Oct 2020'!P59&gt;0,'PC Oct 2020'!R59=""&gt;0),IF(($C$61*$C$62&lt;'PC Oct 2020'!P59),(0),($C$61*$C$62-'PC Oct 2020'!P59)*'PC Oct 2020'!Q59/100),0)))</f>
        <v>0</v>
      </c>
      <c r="H81" s="136">
        <f>($C$61*$C$63)*'PC Oct 2020'!W59/100</f>
        <v>247.90909090909091</v>
      </c>
      <c r="I81" s="138">
        <f t="shared" si="39"/>
        <v>1311.9281818181819</v>
      </c>
      <c r="J81" s="483">
        <f t="shared" si="40"/>
        <v>4807.2727272727279</v>
      </c>
      <c r="K81" s="483">
        <f t="shared" si="41"/>
        <v>5247.7127272727275</v>
      </c>
      <c r="L81" s="139">
        <f t="shared" si="42"/>
        <v>5772.4840000000004</v>
      </c>
      <c r="M81" s="135">
        <f>'PC Oct 2020'!BC59</f>
        <v>0</v>
      </c>
      <c r="N81" s="135">
        <f>'PC Oct 2020'!BD59</f>
        <v>0</v>
      </c>
      <c r="O81" s="170">
        <f>'PC Oct 2020'!BE59</f>
        <v>0</v>
      </c>
      <c r="P81" s="135">
        <f>'PC Oct 2020'!BF59</f>
        <v>0</v>
      </c>
      <c r="Q81" s="415" t="str">
        <f t="shared" si="43"/>
        <v>No discount</v>
      </c>
      <c r="R81" s="153" t="str">
        <f t="shared" si="44"/>
        <v>Inclusive</v>
      </c>
      <c r="S81" s="484">
        <f t="shared" si="37"/>
        <v>5247.7127272727275</v>
      </c>
      <c r="T81" s="485">
        <f t="shared" si="38"/>
        <v>5247.7127272727275</v>
      </c>
      <c r="U81" s="139">
        <f t="shared" si="45"/>
        <v>5772.4840000000004</v>
      </c>
      <c r="V81" s="139">
        <f t="shared" si="45"/>
        <v>5772.4840000000004</v>
      </c>
      <c r="W81" s="165">
        <f>'PC Oct 2020'!BM59</f>
        <v>0</v>
      </c>
      <c r="X81" s="166" t="str">
        <f>'PC Oct 2020'!BN59</f>
        <v>n</v>
      </c>
    </row>
    <row r="82" spans="1:24" x14ac:dyDescent="0.15">
      <c r="A82" s="151" t="str">
        <f>'PC Oct 2020'!K60</f>
        <v>Simply Energy</v>
      </c>
      <c r="B82" s="153" t="str">
        <f>'PC Oct 2020'!L60</f>
        <v>Business Saver</v>
      </c>
      <c r="C82" s="136">
        <f>IF('PC Oct 2020'!BQ60=0,91*'PC Oct 2020'!M60/100,(91*'PC Oct 2020'!M60/100)+'PC Oct 2020'!BQ60/4)</f>
        <v>114.98263636363637</v>
      </c>
      <c r="D82" s="136">
        <f>IF('PC Oct 2020'!O60="",$C$61*$C$62*'PC Oct 2020'!N60/100,IF($C$61*$C$62&gt;='PC Oct 2020'!P60,('PC Oct 2020'!P60*'PC Oct 2020'!N60/100),($C$61*$C$62*'PC Oct 2020'!N60/100)))</f>
        <v>919.54545454545439</v>
      </c>
      <c r="E82" s="136">
        <f>IF(AND('PC Oct 2020'!P60&gt;0,'PC Oct 2020'!R60&gt;0),IF($C$61*$C$62&lt;'PC Oct 2020'!P60,0,IF($C$61*$C$62&lt;=('PC Oct 2020'!R60+'PC Oct 2020'!P60),(($C$61*$C$62-'PC Oct 2020'!P60)*'PC Oct 2020'!Q60/100),(('PC Oct 2020'!R60)*'PC Oct 2020'!Q60/100))),0)</f>
        <v>0</v>
      </c>
      <c r="F82" s="136">
        <f>IF(AND('PC Oct 2020'!Q60&gt;0,'PC Oct 2020'!S60&gt;0),IF($C$61*$C$62&lt;('PC Oct 2020'!R60+'PC Oct 2020'!P60),0,IF($C$61*$C$62&lt;=('PC Oct 2020'!T60+'PC Oct 2020'!R60+'PC Oct 2020'!P60),(($C$61*$C$62-('PC Oct 2020'!R60+'PC Oct 2020'!P60))*'PC Oct 2020'!S60/100),('PC Oct 2020'!T60*'PC Oct 2020'!S60/100))),0)</f>
        <v>0</v>
      </c>
      <c r="G82" s="137">
        <f>IF(AND('PC Oct 2020'!R60&gt;0,'PC Oct 2020'!T60&gt;0),IF(($C$61*$C$62&lt;'PC Oct 2020'!T60),(0),($C$61*$C$62-'PC Oct 2020'!T60)*'PC Oct 2020'!U60/100),IF(AND('PC Oct 2020'!R60&gt;0,'PC Oct 2020'!T60=""),IF(($C$61*$C$62&lt;'PC Oct 2020'!R60+'PC Oct 2020'!P60),(0),(($C$61*$C$62-('PC Oct 2020'!R60+'PC Oct 2020'!P60))*'PC Oct 2020'!S60/100)),IF(AND('PC Oct 2020'!P60&gt;0,'PC Oct 2020'!R60=""&gt;0),IF(($C$61*$C$62&lt;'PC Oct 2020'!P60),(0),($C$61*$C$62-'PC Oct 2020'!P60)*'PC Oct 2020'!Q60/100),0)))</f>
        <v>0</v>
      </c>
      <c r="H82" s="136">
        <f>($C$61*$C$63)*'PC Oct 2020'!W60/100</f>
        <v>251.86363636363632</v>
      </c>
      <c r="I82" s="138">
        <f t="shared" si="39"/>
        <v>1286.3917272727269</v>
      </c>
      <c r="J82" s="483">
        <f t="shared" si="40"/>
        <v>4685.6363636363621</v>
      </c>
      <c r="K82" s="483">
        <f t="shared" si="41"/>
        <v>5145.5669090909078</v>
      </c>
      <c r="L82" s="139">
        <f t="shared" si="42"/>
        <v>5660.123599999999</v>
      </c>
      <c r="M82" s="135">
        <f>'PC Oct 2020'!BC60</f>
        <v>10</v>
      </c>
      <c r="N82" s="135">
        <f>'PC Oct 2020'!BD60</f>
        <v>0</v>
      </c>
      <c r="O82" s="170">
        <f>'PC Oct 2020'!BE60</f>
        <v>0</v>
      </c>
      <c r="P82" s="135">
        <f>'PC Oct 2020'!BF60</f>
        <v>0</v>
      </c>
      <c r="Q82" s="415" t="str">
        <f t="shared" si="43"/>
        <v>Guaranteed off bill</v>
      </c>
      <c r="R82" s="153" t="str">
        <f t="shared" si="44"/>
        <v>Exclusive</v>
      </c>
      <c r="S82" s="484">
        <f t="shared" si="37"/>
        <v>4631.0102181818165</v>
      </c>
      <c r="T82" s="485">
        <f t="shared" si="38"/>
        <v>4631.0102181818165</v>
      </c>
      <c r="U82" s="139">
        <f t="shared" si="45"/>
        <v>5094.1112399999984</v>
      </c>
      <c r="V82" s="139">
        <f t="shared" si="45"/>
        <v>5094.1112399999984</v>
      </c>
      <c r="W82" s="165">
        <f>'PC Oct 2020'!BM60</f>
        <v>0</v>
      </c>
      <c r="X82" s="166" t="str">
        <f>'PC Oct 2020'!BN60</f>
        <v>n</v>
      </c>
    </row>
    <row r="83" spans="1:24" x14ac:dyDescent="0.15">
      <c r="A83" s="151" t="str">
        <f>'PC Oct 2020'!K61</f>
        <v>Sumo Power</v>
      </c>
      <c r="B83" s="153" t="str">
        <f>'PC Oct 2020'!L61</f>
        <v>Freedom</v>
      </c>
      <c r="C83" s="136">
        <f>IF('PC Oct 2020'!BQ61=0,91*'PC Oct 2020'!M61/100,(91*'PC Oct 2020'!M61/100)+'PC Oct 2020'!BQ61/4)</f>
        <v>109.19999999999999</v>
      </c>
      <c r="D83" s="136">
        <f>IF('PC Oct 2020'!O61="",$C$61*$C$62*'PC Oct 2020'!N61/100,IF($C$61*$C$62&gt;='PC Oct 2020'!P61,('PC Oct 2020'!P61*'PC Oct 2020'!N61/100),($C$61*$C$62*'PC Oct 2020'!N61/100)))</f>
        <v>952</v>
      </c>
      <c r="E83" s="136">
        <f>IF(AND('PC Oct 2020'!P61&gt;0,'PC Oct 2020'!R61&gt;0),IF($C$61*$C$62&lt;'PC Oct 2020'!P61,0,IF($C$61*$C$62&lt;=('PC Oct 2020'!R61+'PC Oct 2020'!P61),(($C$61*$C$62-'PC Oct 2020'!P61)*'PC Oct 2020'!Q61/100),(('PC Oct 2020'!R61)*'PC Oct 2020'!Q61/100))),0)</f>
        <v>0</v>
      </c>
      <c r="F83" s="136">
        <f>IF(AND('PC Oct 2020'!Q61&gt;0,'PC Oct 2020'!S61&gt;0),IF($C$61*$C$62&lt;('PC Oct 2020'!R61+'PC Oct 2020'!P61),0,IF($C$61*$C$62&lt;=('PC Oct 2020'!T61+'PC Oct 2020'!R61+'PC Oct 2020'!P61),(($C$61*$C$62-('PC Oct 2020'!R61+'PC Oct 2020'!P61))*'PC Oct 2020'!S61/100),('PC Oct 2020'!T61*'PC Oct 2020'!S61/100))),0)</f>
        <v>0</v>
      </c>
      <c r="G83" s="137">
        <f>IF(AND('PC Oct 2020'!R61&gt;0,'PC Oct 2020'!T61&gt;0),IF(($C$61*$C$62&lt;'PC Oct 2020'!T61),(0),($C$61*$C$62-'PC Oct 2020'!T61)*'PC Oct 2020'!U61/100),IF(AND('PC Oct 2020'!R61&gt;0,'PC Oct 2020'!T61=""),IF(($C$61*$C$62&lt;'PC Oct 2020'!R61+'PC Oct 2020'!P61),(0),(($C$61*$C$62-('PC Oct 2020'!R61+'PC Oct 2020'!P61))*'PC Oct 2020'!S61/100)),IF(AND('PC Oct 2020'!P61&gt;0,'PC Oct 2020'!R61=""&gt;0),IF(($C$61*$C$62&lt;'PC Oct 2020'!P61),(0),($C$61*$C$62-'PC Oct 2020'!P61)*'PC Oct 2020'!Q61/100),0)))</f>
        <v>0</v>
      </c>
      <c r="H83" s="136">
        <f>($C$61*$C$63)*'PC Oct 2020'!W61/100</f>
        <v>252</v>
      </c>
      <c r="I83" s="138">
        <f t="shared" si="39"/>
        <v>1313.2</v>
      </c>
      <c r="J83" s="483">
        <f t="shared" si="40"/>
        <v>4816</v>
      </c>
      <c r="K83" s="483">
        <f t="shared" si="41"/>
        <v>5252.8</v>
      </c>
      <c r="L83" s="139">
        <f t="shared" si="42"/>
        <v>5778.0800000000008</v>
      </c>
      <c r="M83" s="135">
        <f>'PC Oct 2020'!BC61</f>
        <v>0</v>
      </c>
      <c r="N83" s="135">
        <f>'PC Oct 2020'!BD61</f>
        <v>0</v>
      </c>
      <c r="O83" s="170">
        <f>'PC Oct 2020'!BE61</f>
        <v>0</v>
      </c>
      <c r="P83" s="135">
        <f>'PC Oct 2020'!BF61</f>
        <v>0</v>
      </c>
      <c r="Q83" s="415" t="str">
        <f t="shared" si="43"/>
        <v>No discount</v>
      </c>
      <c r="R83" s="153" t="str">
        <f t="shared" si="44"/>
        <v>Exclusive</v>
      </c>
      <c r="S83" s="484">
        <f t="shared" si="37"/>
        <v>5252.8</v>
      </c>
      <c r="T83" s="485">
        <f t="shared" si="38"/>
        <v>5252.8</v>
      </c>
      <c r="U83" s="139">
        <f t="shared" ref="U83:V86" si="47">S83*1.1</f>
        <v>5778.0800000000008</v>
      </c>
      <c r="V83" s="139">
        <f t="shared" si="47"/>
        <v>5778.0800000000008</v>
      </c>
      <c r="W83" s="165">
        <f>'PC Oct 2020'!BM61</f>
        <v>0</v>
      </c>
      <c r="X83" s="166" t="str">
        <f>'PC Oct 2020'!BN61</f>
        <v>n</v>
      </c>
    </row>
    <row r="84" spans="1:24" x14ac:dyDescent="0.15">
      <c r="A84" s="151" t="str">
        <f>'PC Oct 2020'!K62</f>
        <v>Blue NRG</v>
      </c>
      <c r="B84" s="153" t="str">
        <f>'PC Oct 2020'!L62</f>
        <v>Blue Business Expert</v>
      </c>
      <c r="C84" s="136">
        <f>IF('PC Oct 2020'!BQ62=0,91*'PC Oct 2020'!M62/100,(91*'PC Oct 2020'!M62/100)+'PC Oct 2020'!BQ62/4)</f>
        <v>105.014</v>
      </c>
      <c r="D84" s="136">
        <f>IF('PC Oct 2020'!O62="",$C$61*$C$62*'PC Oct 2020'!N62/100,IF($C$61*$C$62&gt;='PC Oct 2020'!P62,('PC Oct 2020'!P62*'PC Oct 2020'!N62/100),($C$61*$C$62*'PC Oct 2020'!N62/100)))</f>
        <v>1659.3181818181818</v>
      </c>
      <c r="E84" s="136">
        <f>IF(AND('PC Oct 2020'!P62&gt;0,'PC Oct 2020'!R62&gt;0),IF($C$61*$C$62&lt;'PC Oct 2020'!P62,0,IF($C$61*$C$62&lt;=('PC Oct 2020'!R62+'PC Oct 2020'!P62),(($C$61*$C$62-'PC Oct 2020'!P62)*'PC Oct 2020'!Q62/100),(('PC Oct 2020'!R62)*'PC Oct 2020'!Q62/100))),0)</f>
        <v>0</v>
      </c>
      <c r="F84" s="136">
        <f>IF(AND('PC Oct 2020'!Q62&gt;0,'PC Oct 2020'!S62&gt;0),IF($C$61*$C$62&lt;('PC Oct 2020'!R62+'PC Oct 2020'!P62),0,IF($C$61*$C$62&lt;=('PC Oct 2020'!T62+'PC Oct 2020'!R62+'PC Oct 2020'!P62),(($C$61*$C$62-('PC Oct 2020'!R62+'PC Oct 2020'!P62))*'PC Oct 2020'!S62/100),('PC Oct 2020'!T62*'PC Oct 2020'!S62/100))),0)</f>
        <v>0</v>
      </c>
      <c r="G84" s="137">
        <f>IF(AND('PC Oct 2020'!R62&gt;0,'PC Oct 2020'!T62&gt;0),IF(($C$61*$C$62&lt;'PC Oct 2020'!T62),(0),($C$61*$C$62-'PC Oct 2020'!T62)*'PC Oct 2020'!U62/100),IF(AND('PC Oct 2020'!R62&gt;0,'PC Oct 2020'!T62=""),IF(($C$61*$C$62&lt;'PC Oct 2020'!R62+'PC Oct 2020'!P62),(0),(($C$61*$C$62-('PC Oct 2020'!R62+'PC Oct 2020'!P62))*'PC Oct 2020'!S62/100)),IF(AND('PC Oct 2020'!P62&gt;0,'PC Oct 2020'!R62=""&gt;0),IF(($C$61*$C$62&lt;'PC Oct 2020'!P62),(0),($C$61*$C$62-'PC Oct 2020'!P62)*'PC Oct 2020'!Q62/100),0)))</f>
        <v>0</v>
      </c>
      <c r="H84" s="136">
        <f>($C$61*$C$63)*'PC Oct 2020'!W62/100</f>
        <v>244.77272727272725</v>
      </c>
      <c r="I84" s="138">
        <f t="shared" si="39"/>
        <v>2009.1049090909089</v>
      </c>
      <c r="J84" s="483">
        <f t="shared" si="40"/>
        <v>7616.363636363636</v>
      </c>
      <c r="K84" s="483">
        <f t="shared" si="41"/>
        <v>8036.4196363636356</v>
      </c>
      <c r="L84" s="139">
        <f t="shared" si="42"/>
        <v>8840.0615999999991</v>
      </c>
      <c r="M84" s="135">
        <f>'PC Oct 2020'!BC62</f>
        <v>0</v>
      </c>
      <c r="N84" s="135">
        <f>'PC Oct 2020'!BD62</f>
        <v>0</v>
      </c>
      <c r="O84" s="170">
        <f>'PC Oct 2020'!BE62</f>
        <v>0</v>
      </c>
      <c r="P84" s="135">
        <f>'PC Oct 2020'!BF62</f>
        <v>0</v>
      </c>
      <c r="Q84" s="415" t="str">
        <f t="shared" si="43"/>
        <v>No discount</v>
      </c>
      <c r="R84" s="153" t="str">
        <f t="shared" si="44"/>
        <v>Exclusive</v>
      </c>
      <c r="S84" s="484">
        <f t="shared" si="37"/>
        <v>8036.4196363636356</v>
      </c>
      <c r="T84" s="485">
        <f t="shared" si="38"/>
        <v>8036.4196363636356</v>
      </c>
      <c r="U84" s="139">
        <f t="shared" si="47"/>
        <v>8840.0615999999991</v>
      </c>
      <c r="V84" s="139">
        <f t="shared" si="47"/>
        <v>8840.0615999999991</v>
      </c>
      <c r="W84" s="165">
        <f>'PC Oct 2020'!BM62</f>
        <v>0</v>
      </c>
      <c r="X84" s="166" t="str">
        <f>'PC Oct 2020'!BN62</f>
        <v>n</v>
      </c>
    </row>
    <row r="85" spans="1:24" x14ac:dyDescent="0.15">
      <c r="A85" s="151" t="str">
        <f>'PC Oct 2020'!K63</f>
        <v>Tango Energy</v>
      </c>
      <c r="B85" s="153" t="str">
        <f>'PC Oct 2020'!L63</f>
        <v>Business Select</v>
      </c>
      <c r="C85" s="136">
        <f>IF('PC Oct 2020'!BQ63=0,91*'PC Oct 2020'!M63/100,(91*'PC Oct 2020'!M63/100)+'PC Oct 2020'!BQ63/4)</f>
        <v>107.38</v>
      </c>
      <c r="D85" s="136">
        <f>IF('PC Oct 2020'!O63="",$C$61*$C$62*'PC Oct 2020'!N63/100,IF($C$61*$C$62&gt;='PC Oct 2020'!P63,('PC Oct 2020'!P63*'PC Oct 2020'!N63/100),($C$61*$C$62*'PC Oct 2020'!N63/100)))</f>
        <v>962.49999999999989</v>
      </c>
      <c r="E85" s="136">
        <f>IF(AND('PC Oct 2020'!P63&gt;0,'PC Oct 2020'!R63&gt;0),IF($C$61*$C$62&lt;'PC Oct 2020'!P63,0,IF($C$61*$C$62&lt;=('PC Oct 2020'!R63+'PC Oct 2020'!P63),(($C$61*$C$62-'PC Oct 2020'!P63)*'PC Oct 2020'!Q63/100),(('PC Oct 2020'!R63)*'PC Oct 2020'!Q63/100))),0)</f>
        <v>0</v>
      </c>
      <c r="F85" s="136">
        <f>IF(AND('PC Oct 2020'!Q63&gt;0,'PC Oct 2020'!S63&gt;0),IF($C$61*$C$62&lt;('PC Oct 2020'!R63+'PC Oct 2020'!P63),0,IF($C$61*$C$62&lt;=('PC Oct 2020'!T63+'PC Oct 2020'!R63+'PC Oct 2020'!P63),(($C$61*$C$62-('PC Oct 2020'!R63+'PC Oct 2020'!P63))*'PC Oct 2020'!S63/100),('PC Oct 2020'!T63*'PC Oct 2020'!S63/100))),0)</f>
        <v>0</v>
      </c>
      <c r="G85" s="137">
        <f>IF(AND('PC Oct 2020'!R63&gt;0,'PC Oct 2020'!T63&gt;0),IF(($C$61*$C$62&lt;'PC Oct 2020'!T63),(0),($C$61*$C$62-'PC Oct 2020'!T63)*'PC Oct 2020'!U63/100),IF(AND('PC Oct 2020'!R63&gt;0,'PC Oct 2020'!T63=""),IF(($C$61*$C$62&lt;'PC Oct 2020'!R63+'PC Oct 2020'!P63),(0),(($C$61*$C$62-('PC Oct 2020'!R63+'PC Oct 2020'!P63))*'PC Oct 2020'!S63/100)),IF(AND('PC Oct 2020'!P63&gt;0,'PC Oct 2020'!R63=""&gt;0),IF(($C$61*$C$62&lt;'PC Oct 2020'!P63),(0),($C$61*$C$62-'PC Oct 2020'!P63)*'PC Oct 2020'!Q63/100),0)))</f>
        <v>0</v>
      </c>
      <c r="H85" s="136">
        <f>($C$61*$C$63)*'PC Oct 2020'!W63/100</f>
        <v>247.49999999999997</v>
      </c>
      <c r="I85" s="138">
        <f t="shared" si="39"/>
        <v>1317.3799999999999</v>
      </c>
      <c r="J85" s="483">
        <f t="shared" si="40"/>
        <v>4840</v>
      </c>
      <c r="K85" s="483">
        <f t="shared" si="41"/>
        <v>5269.5199999999995</v>
      </c>
      <c r="L85" s="139">
        <f t="shared" si="42"/>
        <v>5796.4719999999998</v>
      </c>
      <c r="M85" s="135">
        <f>'PC Oct 2020'!BC63</f>
        <v>0</v>
      </c>
      <c r="N85" s="135">
        <f>'PC Oct 2020'!BD63</f>
        <v>0</v>
      </c>
      <c r="O85" s="135">
        <f>'PC Oct 2020'!BE63</f>
        <v>0</v>
      </c>
      <c r="P85" s="135">
        <f>'PC Oct 2020'!BF63</f>
        <v>0</v>
      </c>
      <c r="Q85" s="415" t="str">
        <f t="shared" si="43"/>
        <v>No discount</v>
      </c>
      <c r="R85" s="153" t="str">
        <f t="shared" si="44"/>
        <v>Exclusive</v>
      </c>
      <c r="S85" s="484">
        <f t="shared" si="37"/>
        <v>5269.5199999999995</v>
      </c>
      <c r="T85" s="485">
        <f t="shared" si="38"/>
        <v>5269.5199999999995</v>
      </c>
      <c r="U85" s="139">
        <f t="shared" si="47"/>
        <v>5796.4719999999998</v>
      </c>
      <c r="V85" s="139">
        <f t="shared" si="47"/>
        <v>5796.4719999999998</v>
      </c>
      <c r="W85" s="165">
        <f>'PC Oct 2020'!BM63</f>
        <v>0</v>
      </c>
      <c r="X85" s="166" t="str">
        <f>'PC Oct 2020'!BN63</f>
        <v>n</v>
      </c>
    </row>
    <row r="86" spans="1:24" ht="15" thickBot="1" x14ac:dyDescent="0.2">
      <c r="A86" s="152" t="str">
        <f>'PC Oct 2020'!K64</f>
        <v>Powerclub</v>
      </c>
      <c r="B86" s="155" t="str">
        <f>'PC Oct 2020'!L64</f>
        <v xml:space="preserve">Bis Flex </v>
      </c>
      <c r="C86" s="145">
        <f>IF('PC Oct 2020'!BQ64=0,91*'PC Oct 2020'!M64/100,(91*'PC Oct 2020'!M64/100)+'PC Oct 2020'!BQ64/4)</f>
        <v>103.47381818181817</v>
      </c>
      <c r="D86" s="145">
        <f>IF('PC Oct 2020'!O64="",$C$61*$C$62*'PC Oct 2020'!N64/100,IF($C$61*$C$62&gt;='PC Oct 2020'!P64,('PC Oct 2020'!P64*'PC Oct 2020'!N64/100),($C$61*$C$62*'PC Oct 2020'!N64/100)))</f>
        <v>873.09090909090912</v>
      </c>
      <c r="E86" s="145">
        <f>IF(AND('PC Oct 2020'!P64&gt;0,'PC Oct 2020'!R64&gt;0),IF($C$61*$C$62&lt;'PC Oct 2020'!P64,0,IF($C$61*$C$62&lt;=('PC Oct 2020'!R64+'PC Oct 2020'!P64),(($C$61*$C$62-'PC Oct 2020'!P64)*'PC Oct 2020'!Q64/100),(('PC Oct 2020'!R64)*'PC Oct 2020'!Q64/100))),0)</f>
        <v>0</v>
      </c>
      <c r="F86" s="145">
        <f>IF(AND('PC Oct 2020'!Q64&gt;0,'PC Oct 2020'!S64&gt;0),IF($C$61*$C$62&lt;('PC Oct 2020'!R64+'PC Oct 2020'!P64),0,IF($C$61*$C$62&lt;=('PC Oct 2020'!T64+'PC Oct 2020'!R64+'PC Oct 2020'!P64),(($C$61*$C$62-('PC Oct 2020'!R64+'PC Oct 2020'!P64))*'PC Oct 2020'!S64/100),('PC Oct 2020'!T64*'PC Oct 2020'!S64/100))),0)</f>
        <v>0</v>
      </c>
      <c r="G86" s="146">
        <f>IF(AND('PC Oct 2020'!R64&gt;0,'PC Oct 2020'!T64&gt;0),IF(($C$61*$C$62&lt;'PC Oct 2020'!T64),(0),($C$61*$C$62-'PC Oct 2020'!T64)*'PC Oct 2020'!U64/100),IF(AND('PC Oct 2020'!R64&gt;0,'PC Oct 2020'!T64=""),IF(($C$61*$C$62&lt;'PC Oct 2020'!R64+'PC Oct 2020'!P64),(0),(($C$61*$C$62-('PC Oct 2020'!R64+'PC Oct 2020'!P64))*'PC Oct 2020'!S64/100)),IF(AND('PC Oct 2020'!P64&gt;0,'PC Oct 2020'!R64=""&gt;0),IF(($C$61*$C$62&lt;'PC Oct 2020'!P64),(0),($C$61*$C$62-'PC Oct 2020'!P64)*'PC Oct 2020'!Q64/100),0)))</f>
        <v>0</v>
      </c>
      <c r="H86" s="145">
        <f>($C$61*$C$63)*'PC Oct 2020'!W64/100</f>
        <v>214.77272727272725</v>
      </c>
      <c r="I86" s="147">
        <f t="shared" si="39"/>
        <v>1191.3374545454544</v>
      </c>
      <c r="J86" s="488">
        <f t="shared" si="40"/>
        <v>4351.454545454545</v>
      </c>
      <c r="K86" s="489">
        <f t="shared" si="41"/>
        <v>4765.3498181818177</v>
      </c>
      <c r="L86" s="148">
        <f t="shared" si="42"/>
        <v>5241.8847999999998</v>
      </c>
      <c r="M86" s="144">
        <f>'PC Oct 2020'!BC64</f>
        <v>0</v>
      </c>
      <c r="N86" s="144">
        <f>'PC Oct 2020'!BD64</f>
        <v>0</v>
      </c>
      <c r="O86" s="144">
        <f>'PC Oct 2020'!BE64</f>
        <v>0</v>
      </c>
      <c r="P86" s="144">
        <f>'PC Oct 2020'!BF64</f>
        <v>0</v>
      </c>
      <c r="Q86" s="416" t="str">
        <f t="shared" si="43"/>
        <v>No discount</v>
      </c>
      <c r="R86" s="155" t="str">
        <f t="shared" si="44"/>
        <v>Exclusive</v>
      </c>
      <c r="S86" s="488">
        <f t="shared" si="37"/>
        <v>4765.3498181818177</v>
      </c>
      <c r="T86" s="489">
        <f t="shared" si="38"/>
        <v>4765.3498181818177</v>
      </c>
      <c r="U86" s="148">
        <f t="shared" si="47"/>
        <v>5241.8847999999998</v>
      </c>
      <c r="V86" s="148">
        <f t="shared" si="47"/>
        <v>5241.8847999999998</v>
      </c>
      <c r="W86" s="168">
        <f>'PC Oct 2020'!BM64</f>
        <v>0</v>
      </c>
      <c r="X86" s="169">
        <f>'PC Oct 2020'!BN64</f>
        <v>0</v>
      </c>
    </row>
    <row r="87" spans="1:24" x14ac:dyDescent="0.15">
      <c r="A87" s="532"/>
      <c r="B87" s="532"/>
      <c r="C87" s="532"/>
      <c r="D87" s="532"/>
      <c r="E87" s="532"/>
      <c r="F87" s="532"/>
      <c r="G87" s="532"/>
      <c r="H87" s="532"/>
      <c r="I87" s="532"/>
      <c r="J87" s="532"/>
      <c r="K87" s="532"/>
      <c r="L87" s="532"/>
      <c r="M87" s="532"/>
      <c r="N87" s="532"/>
      <c r="O87" s="532"/>
      <c r="P87" s="532"/>
      <c r="Q87" s="532"/>
      <c r="R87" s="532"/>
      <c r="S87" s="532"/>
      <c r="T87" s="532"/>
      <c r="U87" s="532"/>
      <c r="V87" s="532"/>
      <c r="W87" s="532"/>
      <c r="X87" s="532"/>
    </row>
    <row r="88" spans="1:24" ht="15" thickBot="1" x14ac:dyDescent="0.2">
      <c r="U88" s="528"/>
      <c r="V88" s="528"/>
      <c r="W88" s="528"/>
    </row>
    <row r="89" spans="1:24" x14ac:dyDescent="0.15">
      <c r="A89" s="109" t="s">
        <v>7</v>
      </c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0"/>
      <c r="U89" s="110"/>
      <c r="V89" s="110"/>
      <c r="W89" s="110"/>
      <c r="X89" s="112"/>
    </row>
    <row r="90" spans="1:24" x14ac:dyDescent="0.15">
      <c r="A90" s="113" t="s">
        <v>110</v>
      </c>
      <c r="B90" s="111"/>
      <c r="C90" s="119">
        <v>5000</v>
      </c>
      <c r="D90" s="111"/>
      <c r="E90" s="111"/>
      <c r="F90" s="111"/>
      <c r="G90" s="111"/>
      <c r="H90" s="111"/>
      <c r="I90" s="111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4"/>
    </row>
    <row r="91" spans="1:24" x14ac:dyDescent="0.15">
      <c r="A91" s="113" t="s">
        <v>176</v>
      </c>
      <c r="B91" s="111"/>
      <c r="C91" s="120">
        <v>0.4</v>
      </c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4"/>
    </row>
    <row r="92" spans="1:24" x14ac:dyDescent="0.15">
      <c r="A92" s="113" t="s">
        <v>139</v>
      </c>
      <c r="B92" s="111"/>
      <c r="C92" s="120">
        <v>0.3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</row>
    <row r="93" spans="1:24" x14ac:dyDescent="0.15">
      <c r="A93" s="113" t="s">
        <v>205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</row>
    <row r="94" spans="1:24" x14ac:dyDescent="0.15">
      <c r="A94" s="113"/>
      <c r="B94" s="111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</row>
    <row r="95" spans="1:24" ht="90" x14ac:dyDescent="0.15">
      <c r="A95" s="550" t="s">
        <v>14</v>
      </c>
      <c r="B95" s="551" t="s">
        <v>15</v>
      </c>
      <c r="C95" s="552" t="s">
        <v>5</v>
      </c>
      <c r="D95" s="552" t="s">
        <v>16</v>
      </c>
      <c r="E95" s="552" t="s">
        <v>554</v>
      </c>
      <c r="F95" s="552" t="s">
        <v>3</v>
      </c>
      <c r="G95" s="552" t="s">
        <v>17</v>
      </c>
      <c r="H95" s="552" t="s">
        <v>9</v>
      </c>
      <c r="I95" s="552" t="s">
        <v>556</v>
      </c>
      <c r="J95" s="553" t="s">
        <v>1515</v>
      </c>
      <c r="K95" s="554" t="s">
        <v>28</v>
      </c>
      <c r="L95" s="555" t="s">
        <v>1520</v>
      </c>
      <c r="M95" s="556" t="s">
        <v>29</v>
      </c>
      <c r="N95" s="556" t="s">
        <v>30</v>
      </c>
      <c r="O95" s="556" t="s">
        <v>31</v>
      </c>
      <c r="P95" s="556" t="s">
        <v>1</v>
      </c>
      <c r="Q95" s="426" t="s">
        <v>1516</v>
      </c>
      <c r="R95" s="426" t="s">
        <v>1517</v>
      </c>
      <c r="S95" s="557" t="s">
        <v>1521</v>
      </c>
      <c r="T95" s="557" t="s">
        <v>1522</v>
      </c>
      <c r="U95" s="558" t="s">
        <v>11</v>
      </c>
      <c r="V95" s="558" t="s">
        <v>12</v>
      </c>
      <c r="W95" s="556" t="s">
        <v>2</v>
      </c>
      <c r="X95" s="559" t="s">
        <v>19</v>
      </c>
    </row>
    <row r="96" spans="1:24" x14ac:dyDescent="0.15">
      <c r="A96" s="151" t="str">
        <f>'PC Oct 2020'!K65</f>
        <v>Alinta Energy</v>
      </c>
      <c r="B96" s="153" t="str">
        <f>'PC Oct 2020'!L65</f>
        <v>BusinessDeal</v>
      </c>
      <c r="C96" s="136">
        <f>IF('PC Oct 2020'!BQ65=0,91*'PC Oct 2020'!M65/100,(91*'PC Oct 2020'!M65/100)+'PC Oct 2020'!BQ65/4)</f>
        <v>126.126</v>
      </c>
      <c r="D96" s="136">
        <f>IF('PC Oct 2020'!O65="",$C$90*$C$91*'PC Oct 2020'!N65/100,IF($C$90*$C$91&gt;='PC Oct 2020'!P65,('PC Oct 2020'!P65*'PC Oct 2020'!N65/100),($C$90*$C$91*'PC Oct 2020'!N65/100)))</f>
        <v>539.99999999999989</v>
      </c>
      <c r="E96" s="136">
        <f>IF(AND('PC Oct 2020'!P65&gt;0,'PC Oct 2020'!R65&gt;0),IF($C$90*$C$91&lt;'PC Oct 2020'!P65,0,IF($C$90*$C$91&lt;=('PC Oct 2020'!R65+'PC Oct 2020'!P65),(($C$90*$C$91-'PC Oct 2020'!P65)*'PC Oct 2020'!Q65/100),(('PC Oct 2020'!R65)*'PC Oct 2020'!Q65/100))),0)</f>
        <v>0</v>
      </c>
      <c r="F96" s="136">
        <f>IF(AND('CP Oct 2020'!R65&gt;0,'CP Oct 2020'!T65&gt;0),IF(($C$90*$C$91&lt;'CP Oct 2020'!T65),(0),($C$90*$C$91-'CP Oct 2020'!T65)*'CP Oct 2020'!U65/100),IF(AND('CP Oct 2020'!R65&gt;0,'CP Oct 2020'!T65=""),IF(($C$90*$C$91&lt;'CP Oct 2020'!R65+'CP Oct 2020'!P65),(0),(($C$90*$C$91-('CP Oct 2020'!R65+'CP Oct 2020'!P65))*'CP Oct 2020'!S65/100)),IF(AND('CP Oct 2020'!P65&gt;0,'CP Oct 2020'!R65=""&gt;0),IF(($C$90*$C$91&lt;'CP Oct 2020'!P65),(0),($C$90*$C$91-'CP Oct 2020'!P65)*'CP Oct 2020'!Q65/100),0)))</f>
        <v>0</v>
      </c>
      <c r="G96" s="137">
        <f>($C$90*$C$92)*'PC Oct 2020'!AI65/100</f>
        <v>284.99999999999994</v>
      </c>
      <c r="H96" s="136">
        <f>($C$90*$C$93)*'PC Oct 2020'!W65/100</f>
        <v>254.99999999999997</v>
      </c>
      <c r="I96" s="138">
        <f>SUM(C96:H96)</f>
        <v>1206.1259999999997</v>
      </c>
      <c r="J96" s="484">
        <f>(I96-C96)*4</f>
        <v>4319.9999999999991</v>
      </c>
      <c r="K96" s="485">
        <f>I96*4</f>
        <v>4824.503999999999</v>
      </c>
      <c r="L96" s="139">
        <f>K96*1.1</f>
        <v>5306.9543999999996</v>
      </c>
      <c r="M96" s="135">
        <f>'PC Oct 2020'!BC65</f>
        <v>0</v>
      </c>
      <c r="N96" s="135">
        <f>'PC Oct 2020'!BD65</f>
        <v>0</v>
      </c>
      <c r="O96" s="135">
        <f>'PC Oct 2020'!BE65</f>
        <v>0</v>
      </c>
      <c r="P96" s="135">
        <f>'PC Oct 2020'!BF65</f>
        <v>0</v>
      </c>
      <c r="Q96" s="415" t="str">
        <f>IF(SUM(M96:P96)=0,"No discount",IF(M96&gt;0,"Guaranteed off bill",IF(N96&gt;0,"Guaranteed off usage",IF(O96&gt;0,"Pay-on-time off bill","Pay-on-time off usage"))))</f>
        <v>No discount</v>
      </c>
      <c r="R96" s="153" t="str">
        <f>IF(OR(A96="Origin Energy",A96="Red Energy",A96="Powershop"),"Inclusive","Exclusive")</f>
        <v>Exclusive</v>
      </c>
      <c r="S96" s="484">
        <f>IF(AND(Q96="Guaranteed off bill",R96="Inclusive"),((K96*1.1)-((K96*1.1)*M96/100))/1.1,IF(AND(Q96="Guaranteed off usage",R96="Inclusive"),((K96*1.1)-((J96*1.1)*N96/100))/1.1,IF(AND(Q96="Guaranteed off bill",R96="Exclusive"),K96-(K96*M96/100),IF(AND(Q96="Guaranteed off usage",R96="Exclusive"),K96-(J96*N96/100),IF(R96="Inclusive",((K96*1.1))/1.1,K96)))))</f>
        <v>4824.503999999999</v>
      </c>
      <c r="T96" s="485">
        <f>IF(AND(Q96="Pay-on-time off bill",R96="Inclusive"),((S96*1.1)-((S96*1.1)*O96/100))/1.1,IF(AND(Q96="Pay-on-time off usage",R96="Inclusive"),((S96*1.1)-((J96*1.1)*P96/100))/1.1,IF(AND(Q96="Pay-on-time off bill",R96="Exclusive"),S96-(S96*O96/100),IF(AND(Q96="Pay-on-time off usage",R96="Exclusive"),S96-(J96*P96/100),IF(R96="Inclusive",((S96*1.1))/1.1,S96)))))</f>
        <v>4824.503999999999</v>
      </c>
      <c r="U96" s="139">
        <f>S96*1.1</f>
        <v>5306.9543999999996</v>
      </c>
      <c r="V96" s="139">
        <f>T96*1.1</f>
        <v>5306.9543999999996</v>
      </c>
      <c r="W96" s="165">
        <f>'PC Oct 2020'!BM65</f>
        <v>0</v>
      </c>
      <c r="X96" s="166" t="str">
        <f>'PC Oct 2020'!BN65</f>
        <v>n</v>
      </c>
    </row>
    <row r="97" spans="1:24" x14ac:dyDescent="0.15">
      <c r="A97" s="151" t="str">
        <f>'PC Oct 2020'!K66</f>
        <v>Click Energy</v>
      </c>
      <c r="B97" s="153" t="str">
        <f>'PC Oct 2020'!L66</f>
        <v>Business Ready</v>
      </c>
      <c r="C97" s="136">
        <f>IF('PC Oct 2020'!BQ66=0,91*'PC Oct 2020'!M66/100,(91*'PC Oct 2020'!M66/100)+'PC Oct 2020'!BQ66/4)</f>
        <v>110.37472727272726</v>
      </c>
      <c r="D97" s="136">
        <f>IF('PC Oct 2020'!O66="",$C$90*$C$91*'PC Oct 2020'!N66/100,IF($C$90*$C$91&gt;='PC Oct 2020'!P66,('PC Oct 2020'!P66*'PC Oct 2020'!N66/100),($C$90*$C$91*'PC Oct 2020'!N66/100)))</f>
        <v>602.18181818181813</v>
      </c>
      <c r="E97" s="136">
        <f>IF(AND('PC Oct 2020'!P66&gt;0,'PC Oct 2020'!R66&gt;0),IF($C$90*$C$91&lt;'PC Oct 2020'!P66,0,IF($C$90*$C$91&lt;=('PC Oct 2020'!R66+'PC Oct 2020'!P66),(($C$90*$C$91-'PC Oct 2020'!P66)*'PC Oct 2020'!Q66/100),(('PC Oct 2020'!R66)*'PC Oct 2020'!Q66/100))),0)</f>
        <v>0</v>
      </c>
      <c r="F97" s="136">
        <f>IF(AND('CP Oct 2020'!R66&gt;0,'CP Oct 2020'!T66&gt;0),IF(($C$90*$C$91&lt;'CP Oct 2020'!T66),(0),($C$90*$C$91-'CP Oct 2020'!T66)*'CP Oct 2020'!U66/100),IF(AND('CP Oct 2020'!R66&gt;0,'CP Oct 2020'!T66=""),IF(($C$90*$C$91&lt;'CP Oct 2020'!R66+'CP Oct 2020'!P66),(0),(($C$90*$C$91-('CP Oct 2020'!R66+'CP Oct 2020'!P66))*'CP Oct 2020'!S66/100)),IF(AND('CP Oct 2020'!P66&gt;0,'CP Oct 2020'!R66=""&gt;0),IF(($C$90*$C$91&lt;'CP Oct 2020'!P66),(0),($C$90*$C$91-'CP Oct 2020'!P66)*'CP Oct 2020'!Q66/100),0)))</f>
        <v>0</v>
      </c>
      <c r="G97" s="137">
        <f>($C$90*$C$92)*'PC Oct 2020'!AI66/100</f>
        <v>312.81818181818181</v>
      </c>
      <c r="H97" s="136">
        <f>($C$90*$C$93)*'PC Oct 2020'!W66/100</f>
        <v>297.13636363636357</v>
      </c>
      <c r="I97" s="138">
        <f t="shared" ref="I97:I100" si="48">SUM(C97:H97)</f>
        <v>1322.5110909090906</v>
      </c>
      <c r="J97" s="484">
        <f t="shared" ref="J97:J100" si="49">(I97-C97)*4</f>
        <v>4848.5454545454531</v>
      </c>
      <c r="K97" s="485">
        <f t="shared" ref="K97:K100" si="50">I97*4</f>
        <v>5290.0443636363625</v>
      </c>
      <c r="L97" s="139">
        <f t="shared" ref="L97:L100" si="51">K97*1.1</f>
        <v>5819.0487999999996</v>
      </c>
      <c r="M97" s="135">
        <f>'PC Oct 2020'!BC66</f>
        <v>0</v>
      </c>
      <c r="N97" s="135">
        <f>'PC Oct 2020'!BD66</f>
        <v>0</v>
      </c>
      <c r="O97" s="135">
        <f>'PC Oct 2020'!BE66</f>
        <v>0</v>
      </c>
      <c r="P97" s="135">
        <f>'PC Oct 2020'!BF66</f>
        <v>0</v>
      </c>
      <c r="Q97" s="415" t="str">
        <f>IF(SUM(M97:P97)=0,"No discount",IF(M97&gt;0,"Guaranteed off bill",IF(N97&gt;0,"Guaranteed off usage",IF(O97&gt;0,"Pay-on-time off bill","Pay-on-time off usage"))))</f>
        <v>No discount</v>
      </c>
      <c r="R97" s="153" t="str">
        <f>IF(OR(A97="Origin Energy",A97="Red Energy",A97="Powershop"),"Inclusive","Exclusive")</f>
        <v>Exclusive</v>
      </c>
      <c r="S97" s="484">
        <f>IF(AND(Q97="Guaranteed off bill",R97="Inclusive"),((K97*1.1)-((K97*1.1)*M97/100))/1.1,IF(AND(Q97="Guaranteed off usage",R97="Inclusive"),((K97*1.1)-((J97*1.1)*N97/100))/1.1,IF(AND(Q97="Guaranteed off bill",R97="Exclusive"),K97-(K97*M97/100),IF(AND(Q97="Guaranteed off usage",R97="Exclusive"),K97-(J97*N97/100),IF(R97="Inclusive",((K97*1.1))/1.1,K97)))))</f>
        <v>5290.0443636363625</v>
      </c>
      <c r="T97" s="485">
        <f>IF(AND(Q97="Pay-on-time off bill",R97="Inclusive"),((S97*1.1)-((S97*1.1)*O97/100))/1.1,IF(AND(Q97="Pay-on-time off usage",R97="Inclusive"),((S97*1.1)-((J97*1.1)*P97/100))/1.1,IF(AND(Q97="Pay-on-time off bill",R97="Exclusive"),S97-(S97*O97/100),IF(AND(Q97="Pay-on-time off usage",R97="Exclusive"),S97-(J97*P97/100),IF(R97="Inclusive",((S97*1.1))/1.1,S97)))))</f>
        <v>5290.0443636363625</v>
      </c>
      <c r="U97" s="139">
        <f t="shared" ref="U97:V100" si="52">S97*1.1</f>
        <v>5819.0487999999996</v>
      </c>
      <c r="V97" s="139">
        <f t="shared" si="52"/>
        <v>5819.0487999999996</v>
      </c>
      <c r="W97" s="165">
        <f>'PC Oct 2020'!BM66</f>
        <v>0</v>
      </c>
      <c r="X97" s="166" t="str">
        <f>'PC Oct 2020'!BN66</f>
        <v>n</v>
      </c>
    </row>
    <row r="98" spans="1:24" x14ac:dyDescent="0.15">
      <c r="A98" s="151" t="str">
        <f>'PC Oct 2020'!K67</f>
        <v>Momentum Energy</v>
      </c>
      <c r="B98" s="153" t="str">
        <f>'PC Oct 2020'!L67</f>
        <v>SmilePower Flexi</v>
      </c>
      <c r="C98" s="136">
        <f>IF('PC Oct 2020'!BQ67=0,91*'PC Oct 2020'!M67/100,(91*'PC Oct 2020'!M67/100)+'PC Oct 2020'!BQ67/4)</f>
        <v>112.66627272727271</v>
      </c>
      <c r="D98" s="136">
        <f>IF('PC Oct 2020'!O67="",$C$90*$C$91*'PC Oct 2020'!N67/100,IF($C$90*$C$91&gt;='PC Oct 2020'!P67,('PC Oct 2020'!P67*'PC Oct 2020'!N67/100),($C$90*$C$91*'PC Oct 2020'!N67/100)))</f>
        <v>533.81818181818176</v>
      </c>
      <c r="E98" s="136">
        <f>IF(AND('PC Oct 2020'!P67&gt;0,'PC Oct 2020'!R67&gt;0),IF($C$90*$C$91&lt;'PC Oct 2020'!P67,0,IF($C$90*$C$91&lt;=('PC Oct 2020'!R67+'PC Oct 2020'!P67),(($C$90*$C$91-'PC Oct 2020'!P67)*'PC Oct 2020'!Q67/100),(('PC Oct 2020'!R67)*'PC Oct 2020'!Q67/100))),0)</f>
        <v>0</v>
      </c>
      <c r="F98" s="136">
        <f>IF(AND('CP Oct 2020'!R67&gt;0,'CP Oct 2020'!T67&gt;0),IF(($C$90*$C$91&lt;'CP Oct 2020'!T67),(0),($C$90*$C$91-'CP Oct 2020'!T67)*'CP Oct 2020'!U67/100),IF(AND('CP Oct 2020'!R67&gt;0,'CP Oct 2020'!T67=""),IF(($C$90*$C$91&lt;'CP Oct 2020'!R67+'CP Oct 2020'!P67),(0),(($C$90*$C$91-('CP Oct 2020'!R67+'CP Oct 2020'!P67))*'CP Oct 2020'!S67/100)),IF(AND('CP Oct 2020'!P67&gt;0,'CP Oct 2020'!R67=""&gt;0),IF(($C$90*$C$91&lt;'CP Oct 2020'!P67),(0),($C$90*$C$91-'CP Oct 2020'!P67)*'CP Oct 2020'!Q67/100),0)))</f>
        <v>0</v>
      </c>
      <c r="G98" s="137">
        <f>($C$90*$C$92)*'PC Oct 2020'!AI67/100</f>
        <v>333.5454545454545</v>
      </c>
      <c r="H98" s="136">
        <f>($C$90*$C$93)*'PC Oct 2020'!W67/100</f>
        <v>277.90909090909082</v>
      </c>
      <c r="I98" s="138">
        <f t="shared" si="48"/>
        <v>1257.9389999999999</v>
      </c>
      <c r="J98" s="484">
        <f t="shared" si="49"/>
        <v>4581.0909090909081</v>
      </c>
      <c r="K98" s="485">
        <f t="shared" si="50"/>
        <v>5031.7559999999994</v>
      </c>
      <c r="L98" s="139">
        <f t="shared" si="51"/>
        <v>5534.9315999999999</v>
      </c>
      <c r="M98" s="135">
        <f>'PC Oct 2020'!BC67</f>
        <v>0</v>
      </c>
      <c r="N98" s="135">
        <f>'PC Oct 2020'!BD67</f>
        <v>0</v>
      </c>
      <c r="O98" s="135">
        <f>'PC Oct 2020'!BE67</f>
        <v>0</v>
      </c>
      <c r="P98" s="135">
        <f>'PC Oct 2020'!BF67</f>
        <v>0</v>
      </c>
      <c r="Q98" s="415" t="str">
        <f>IF(SUM(M98:P98)=0,"No discount",IF(M98&gt;0,"Guaranteed off bill",IF(N98&gt;0,"Guaranteed off usage",IF(O98&gt;0,"Pay-on-time off bill","Pay-on-time off usage"))))</f>
        <v>No discount</v>
      </c>
      <c r="R98" s="153" t="str">
        <f>IF(OR(A98="Origin Energy",A98="Red Energy",A98="Powershop"),"Inclusive","Exclusive")</f>
        <v>Exclusive</v>
      </c>
      <c r="S98" s="484">
        <f>IF(AND(Q98="Guaranteed off bill",R98="Inclusive"),((K98*1.1)-((K98*1.1)*M98/100))/1.1,IF(AND(Q98="Guaranteed off usage",R98="Inclusive"),((K98*1.1)-((J98*1.1)*N98/100))/1.1,IF(AND(Q98="Guaranteed off bill",R98="Exclusive"),K98-(K98*M98/100),IF(AND(Q98="Guaranteed off usage",R98="Exclusive"),K98-(J98*N98/100),IF(R98="Inclusive",((K98*1.1))/1.1,K98)))))</f>
        <v>5031.7559999999994</v>
      </c>
      <c r="T98" s="485">
        <f>IF(AND(Q98="Pay-on-time off bill",R98="Inclusive"),((S98*1.1)-((S98*1.1)*O98/100))/1.1,IF(AND(Q98="Pay-on-time off usage",R98="Inclusive"),((S98*1.1)-((J98*1.1)*P98/100))/1.1,IF(AND(Q98="Pay-on-time off bill",R98="Exclusive"),S98-(S98*O98/100),IF(AND(Q98="Pay-on-time off usage",R98="Exclusive"),S98-(J98*P98/100),IF(R98="Inclusive",((S98*1.1))/1.1,S98)))))</f>
        <v>5031.7559999999994</v>
      </c>
      <c r="U98" s="139">
        <f t="shared" si="52"/>
        <v>5534.9315999999999</v>
      </c>
      <c r="V98" s="139">
        <f t="shared" si="52"/>
        <v>5534.9315999999999</v>
      </c>
      <c r="W98" s="165">
        <f>'PC Oct 2020'!BM67</f>
        <v>0</v>
      </c>
      <c r="X98" s="166" t="str">
        <f>'PC Oct 2020'!BN67</f>
        <v>n</v>
      </c>
    </row>
    <row r="99" spans="1:24" x14ac:dyDescent="0.15">
      <c r="A99" s="151" t="str">
        <f>'PC Oct 2020'!K68</f>
        <v>Red Energy</v>
      </c>
      <c r="B99" s="153" t="str">
        <f>'PC Oct 2020'!L68</f>
        <v>Red Business Saver</v>
      </c>
      <c r="C99" s="136">
        <f>IF('PC Oct 2020'!BQ68=0,91*'PC Oct 2020'!M68/100,(91*'PC Oct 2020'!M68/100)+'PC Oct 2020'!BQ68/4)</f>
        <v>118.3</v>
      </c>
      <c r="D99" s="136">
        <f>IF('PC Oct 2020'!O68="",$C$90*$C$91*'PC Oct 2020'!N68/100,IF($C$90*$C$91&gt;='PC Oct 2020'!P68,('PC Oct 2020'!P68*'PC Oct 2020'!N68/100),($C$90*$C$91*'PC Oct 2020'!N68/100)))</f>
        <v>594</v>
      </c>
      <c r="E99" s="136">
        <f>IF(AND('PC Oct 2020'!P68&gt;0,'PC Oct 2020'!R68&gt;0),IF($C$90*$C$91&lt;'PC Oct 2020'!P68,0,IF($C$90*$C$91&lt;=('PC Oct 2020'!R68+'PC Oct 2020'!P68),(($C$90*$C$91-'PC Oct 2020'!P68)*'PC Oct 2020'!Q68/100),(('PC Oct 2020'!R68)*'PC Oct 2020'!Q68/100))),0)</f>
        <v>0</v>
      </c>
      <c r="F99" s="136">
        <f>IF(AND('CP Oct 2020'!R68&gt;0,'CP Oct 2020'!T68&gt;0),IF(($C$90*$C$91&lt;'CP Oct 2020'!T68),(0),($C$90*$C$91-'CP Oct 2020'!T68)*'CP Oct 2020'!U68/100),IF(AND('CP Oct 2020'!R68&gt;0,'CP Oct 2020'!T68=""),IF(($C$90*$C$91&lt;'CP Oct 2020'!R68+'CP Oct 2020'!P68),(0),(($C$90*$C$91-('CP Oct 2020'!R68+'CP Oct 2020'!P68))*'CP Oct 2020'!S68/100)),IF(AND('CP Oct 2020'!P68&gt;0,'CP Oct 2020'!R68=""&gt;0),IF(($C$90*$C$91&lt;'CP Oct 2020'!P68),(0),($C$90*$C$91-'CP Oct 2020'!P68)*'CP Oct 2020'!Q68/100),0)))</f>
        <v>0</v>
      </c>
      <c r="G99" s="137">
        <f>($C$90*$C$92)*'PC Oct 2020'!AI68/100</f>
        <v>429</v>
      </c>
      <c r="H99" s="136">
        <f>($C$90*$C$93)*'PC Oct 2020'!W68/100</f>
        <v>229.49999999999997</v>
      </c>
      <c r="I99" s="138">
        <f t="shared" si="48"/>
        <v>1370.8</v>
      </c>
      <c r="J99" s="484">
        <f t="shared" si="49"/>
        <v>5010</v>
      </c>
      <c r="K99" s="485">
        <f t="shared" si="50"/>
        <v>5483.2</v>
      </c>
      <c r="L99" s="139">
        <f t="shared" si="51"/>
        <v>6031.52</v>
      </c>
      <c r="M99" s="135">
        <f>'PC Oct 2020'!BC68</f>
        <v>0</v>
      </c>
      <c r="N99" s="135">
        <f>'PC Oct 2020'!BD68</f>
        <v>0</v>
      </c>
      <c r="O99" s="135">
        <f>'PC Oct 2020'!BE68</f>
        <v>0</v>
      </c>
      <c r="P99" s="135">
        <f>'PC Oct 2020'!BF68</f>
        <v>0</v>
      </c>
      <c r="Q99" s="415" t="str">
        <f>IF(SUM(M99:P99)=0,"No discount",IF(M99&gt;0,"Guaranteed off bill",IF(N99&gt;0,"Guaranteed off usage",IF(O99&gt;0,"Pay-on-time off bill","Pay-on-time off usage"))))</f>
        <v>No discount</v>
      </c>
      <c r="R99" s="153" t="str">
        <f>IF(OR(A99="Origin Energy",A99="Red Energy",A99="Powershop"),"Inclusive","Exclusive")</f>
        <v>Inclusive</v>
      </c>
      <c r="S99" s="484">
        <f>IF(AND(Q99="Guaranteed off bill",R99="Inclusive"),((K99*1.1)-((K99*1.1)*M99/100))/1.1,IF(AND(Q99="Guaranteed off usage",R99="Inclusive"),((K99*1.1)-((J99*1.1)*N99/100))/1.1,IF(AND(Q99="Guaranteed off bill",R99="Exclusive"),K99-(K99*M99/100),IF(AND(Q99="Guaranteed off usage",R99="Exclusive"),K99-(J99*N99/100),IF(R99="Inclusive",((K99*1.1))/1.1,K99)))))</f>
        <v>5483.2</v>
      </c>
      <c r="T99" s="485">
        <f>IF(AND(Q99="Pay-on-time off bill",R99="Inclusive"),((S99*1.1)-((S99*1.1)*O99/100))/1.1,IF(AND(Q99="Pay-on-time off usage",R99="Inclusive"),((S99*1.1)-((J99*1.1)*P99/100))/1.1,IF(AND(Q99="Pay-on-time off bill",R99="Exclusive"),S99-(S99*O99/100),IF(AND(Q99="Pay-on-time off usage",R99="Exclusive"),S99-(J99*P99/100),IF(R99="Inclusive",((S99*1.1))/1.1,S99)))))</f>
        <v>5483.2</v>
      </c>
      <c r="U99" s="139">
        <f t="shared" si="52"/>
        <v>6031.52</v>
      </c>
      <c r="V99" s="139">
        <f t="shared" si="52"/>
        <v>6031.52</v>
      </c>
      <c r="W99" s="165">
        <f>'PC Oct 2020'!BM68</f>
        <v>0</v>
      </c>
      <c r="X99" s="166" t="str">
        <f>'PC Oct 2020'!BN68</f>
        <v>n</v>
      </c>
    </row>
    <row r="100" spans="1:24" s="532" customFormat="1" x14ac:dyDescent="0.15">
      <c r="A100" s="151" t="str">
        <f>'PC Oct 2020'!K69</f>
        <v>Energy Locals</v>
      </c>
      <c r="B100" s="153" t="str">
        <f>'PC Oct 2020'!L69</f>
        <v>Business Member</v>
      </c>
      <c r="C100" s="136">
        <f>IF('PC Oct 2020'!BQ69=0,91*'PC Oct 2020'!M69/100,(91*'PC Oct 2020'!M69/100)+'PC Oct 2020'!BQ69/4)</f>
        <v>110.86363636363635</v>
      </c>
      <c r="D100" s="136">
        <f>IF('PC Oct 2020'!O69="",$C$90*$C$91*'PC Oct 2020'!N69/100,IF($C$90*$C$91&gt;='PC Oct 2020'!P69,('PC Oct 2020'!P69*'PC Oct 2020'!N69/100),($C$90*$C$91*'PC Oct 2020'!N69/100)))</f>
        <v>581.81818181818176</v>
      </c>
      <c r="E100" s="136">
        <f>IF(AND('PC Oct 2020'!P69&gt;0,'PC Oct 2020'!R69&gt;0),IF($C$90*$C$91&lt;'PC Oct 2020'!P69,0,IF($C$90*$C$91&lt;=('PC Oct 2020'!R69+'PC Oct 2020'!P69),(($C$90*$C$91-'PC Oct 2020'!P69)*'PC Oct 2020'!Q69/100),(('PC Oct 2020'!R69)*'PC Oct 2020'!Q69/100))),0)</f>
        <v>0</v>
      </c>
      <c r="F100" s="136">
        <f>IF(AND('CP Oct 2020'!R69&gt;0,'CP Oct 2020'!T69&gt;0),IF(($C$90*$C$91&lt;'CP Oct 2020'!T69),(0),($C$90*$C$91-'CP Oct 2020'!T69)*'CP Oct 2020'!U69/100),IF(AND('CP Oct 2020'!R69&gt;0,'CP Oct 2020'!T69=""),IF(($C$90*$C$91&lt;'CP Oct 2020'!R69+'CP Oct 2020'!P69),(0),(($C$90*$C$91-('CP Oct 2020'!R69+'CP Oct 2020'!P69))*'CP Oct 2020'!S69/100)),IF(AND('CP Oct 2020'!P69&gt;0,'CP Oct 2020'!R69=""&gt;0),IF(($C$90*$C$91&lt;'CP Oct 2020'!P69),(0),($C$90*$C$91-'CP Oct 2020'!P69)*'CP Oct 2020'!Q69/100),0)))</f>
        <v>0</v>
      </c>
      <c r="G100" s="137">
        <f>($C$90*$C$92)*'PC Oct 2020'!AI69/100</f>
        <v>300</v>
      </c>
      <c r="H100" s="136">
        <f>($C$90*$C$93)*'PC Oct 2020'!W69/100</f>
        <v>279.5454545454545</v>
      </c>
      <c r="I100" s="138">
        <f t="shared" si="48"/>
        <v>1272.2272727272725</v>
      </c>
      <c r="J100" s="484">
        <f t="shared" si="49"/>
        <v>4645.454545454545</v>
      </c>
      <c r="K100" s="485">
        <f t="shared" si="50"/>
        <v>5088.9090909090901</v>
      </c>
      <c r="L100" s="139">
        <f t="shared" si="51"/>
        <v>5597.7999999999993</v>
      </c>
      <c r="M100" s="135">
        <f>'PC Oct 2020'!BC69</f>
        <v>0</v>
      </c>
      <c r="N100" s="135">
        <f>'PC Oct 2020'!BD69</f>
        <v>0</v>
      </c>
      <c r="O100" s="135">
        <f>'PC Oct 2020'!BE69</f>
        <v>0</v>
      </c>
      <c r="P100" s="135">
        <f>'PC Oct 2020'!BF69</f>
        <v>0</v>
      </c>
      <c r="Q100" s="415" t="str">
        <f t="shared" ref="Q100" si="53">IF(SUM(M100:P100)=0,"No discount",IF(M100&gt;0,"Guaranteed off bill",IF(N100&gt;0,"Guaranteed off usage",IF(O100&gt;0,"Pay-on-time off bill","Pay-on-time off usage"))))</f>
        <v>No discount</v>
      </c>
      <c r="R100" s="153" t="str">
        <f t="shared" ref="R100" si="54">IF(OR(A100="Origin Energy",A100="Red Energy",A100="Powershop"),"Inclusive","Exclusive")</f>
        <v>Exclusive</v>
      </c>
      <c r="S100" s="484">
        <f t="shared" ref="S100" si="55">IF(AND(Q100="Guaranteed off bill",R100="Inclusive"),((K100*1.1)-((K100*1.1)*M100/100))/1.1,IF(AND(Q100="Guaranteed off usage",R100="Inclusive"),((K100*1.1)-((J100*1.1)*N100/100))/1.1,IF(AND(Q100="Guaranteed off bill",R100="Exclusive"),K100-(K100*M100/100),IF(AND(Q100="Guaranteed off usage",R100="Exclusive"),K100-(J100*N100/100),IF(R100="Inclusive",((K100*1.1))/1.1,K100)))))</f>
        <v>5088.9090909090901</v>
      </c>
      <c r="T100" s="485">
        <f t="shared" ref="T100" si="56">IF(AND(Q100="Pay-on-time off bill",R100="Inclusive"),((S100*1.1)-((S100*1.1)*O100/100))/1.1,IF(AND(Q100="Pay-on-time off usage",R100="Inclusive"),((S100*1.1)-((J100*1.1)*P100/100))/1.1,IF(AND(Q100="Pay-on-time off bill",R100="Exclusive"),S100-(S100*O100/100),IF(AND(Q100="Pay-on-time off usage",R100="Exclusive"),S100-(J100*P100/100),IF(R100="Inclusive",((S100*1.1))/1.1,S100)))))</f>
        <v>5088.9090909090901</v>
      </c>
      <c r="U100" s="139">
        <f t="shared" si="52"/>
        <v>5597.7999999999993</v>
      </c>
      <c r="V100" s="139">
        <f t="shared" si="52"/>
        <v>5597.7999999999993</v>
      </c>
      <c r="W100" s="165">
        <f>'PC Oct 2020'!BM69</f>
        <v>0</v>
      </c>
      <c r="X100" s="166" t="str">
        <f>'PC Oct 2020'!BN69</f>
        <v>n</v>
      </c>
    </row>
    <row r="101" spans="1:24" ht="15" thickBot="1" x14ac:dyDescent="0.2">
      <c r="A101" s="152" t="str">
        <f>'PC Oct 2020'!K70</f>
        <v>Blue NRG</v>
      </c>
      <c r="B101" s="155" t="str">
        <f>'PC Oct 2020'!L70</f>
        <v>Blue Business Expert</v>
      </c>
      <c r="C101" s="145">
        <f>IF('PC Oct 2020'!BQ70=0,91*'PC Oct 2020'!M70/100,(91*'PC Oct 2020'!M70/100)+'PC Oct 2020'!BQ70/4)</f>
        <v>81.899999999999991</v>
      </c>
      <c r="D101" s="145">
        <f>IF('PC Oct 2020'!O70="",$C$90*$C$91*'PC Oct 2020'!N70/100,IF($C$90*$C$91&gt;='PC Oct 2020'!P70,('PC Oct 2020'!P70*'PC Oct 2020'!N70/100),($C$90*$C$91*'PC Oct 2020'!N70/100)))</f>
        <v>741.63636363636351</v>
      </c>
      <c r="E101" s="145">
        <f>IF(AND('PC Oct 2020'!P70&gt;0,'PC Oct 2020'!R70&gt;0),IF($C$90*$C$91&lt;'PC Oct 2020'!P70,0,IF($C$90*$C$91&lt;=('PC Oct 2020'!R70+'PC Oct 2020'!P70),(($C$90*$C$91-'PC Oct 2020'!P70)*'PC Oct 2020'!Q70/100),(('PC Oct 2020'!R70)*'PC Oct 2020'!Q70/100))),0)</f>
        <v>0</v>
      </c>
      <c r="F101" s="145">
        <f>IF(AND('CP Oct 2020'!R70&gt;0,'CP Oct 2020'!T70&gt;0),IF(($C$90*$C$91&lt;'CP Oct 2020'!T70),(0),($C$90*$C$91-'CP Oct 2020'!T70)*'CP Oct 2020'!U70/100),IF(AND('CP Oct 2020'!R70&gt;0,'CP Oct 2020'!T70=""),IF(($C$90*$C$91&lt;'CP Oct 2020'!R70+'CP Oct 2020'!P70),(0),(($C$90*$C$91-('CP Oct 2020'!R70+'CP Oct 2020'!P70))*'CP Oct 2020'!S70/100)),IF(AND('CP Oct 2020'!P70&gt;0,'CP Oct 2020'!R70=""&gt;0),IF(($C$90*$C$91&lt;'CP Oct 2020'!P70),(0),($C$90*$C$91-'CP Oct 2020'!P70)*'CP Oct 2020'!Q70/100),0)))</f>
        <v>0</v>
      </c>
      <c r="G101" s="146">
        <f>($C$90*$C$92)*'PC Oct 2020'!AI70/100</f>
        <v>528.40909090909088</v>
      </c>
      <c r="H101" s="145">
        <f>($C$90*$C$93)*'PC Oct 2020'!W70/100</f>
        <v>195</v>
      </c>
      <c r="I101" s="147">
        <f t="shared" ref="I101" si="57">SUM(C101:H101)</f>
        <v>1546.9454545454544</v>
      </c>
      <c r="J101" s="488">
        <f t="shared" ref="J101" si="58">(I101-C101)*4</f>
        <v>5860.1818181818171</v>
      </c>
      <c r="K101" s="489">
        <f t="shared" ref="K101" si="59">I101*4</f>
        <v>6187.7818181818175</v>
      </c>
      <c r="L101" s="148">
        <f t="shared" ref="L101" si="60">K101*1.1</f>
        <v>6806.5599999999995</v>
      </c>
      <c r="M101" s="144">
        <f>'PC Oct 2020'!BC70</f>
        <v>0</v>
      </c>
      <c r="N101" s="144">
        <f>'PC Oct 2020'!BD70</f>
        <v>0</v>
      </c>
      <c r="O101" s="144">
        <f>'PC Oct 2020'!BE70</f>
        <v>0</v>
      </c>
      <c r="P101" s="144">
        <f>'PC Oct 2020'!BF70</f>
        <v>0</v>
      </c>
      <c r="Q101" s="416" t="str">
        <f t="shared" ref="Q101" si="61">IF(SUM(M101:P101)=0,"No discount",IF(M101&gt;0,"Guaranteed off bill",IF(N101&gt;0,"Guaranteed off usage",IF(O101&gt;0,"Pay-on-time off bill","Pay-on-time off usage"))))</f>
        <v>No discount</v>
      </c>
      <c r="R101" s="155" t="str">
        <f t="shared" ref="R101" si="62">IF(OR(A101="Origin Energy",A101="Red Energy",A101="Powershop"),"Inclusive","Exclusive")</f>
        <v>Exclusive</v>
      </c>
      <c r="S101" s="488">
        <f t="shared" ref="S101" si="63">IF(AND(Q101="Guaranteed off bill",R101="Inclusive"),((K101*1.1)-((K101*1.1)*M101/100))/1.1,IF(AND(Q101="Guaranteed off usage",R101="Inclusive"),((K101*1.1)-((J101*1.1)*N101/100))/1.1,IF(AND(Q101="Guaranteed off bill",R101="Exclusive"),K101-(K101*M101/100),IF(AND(Q101="Guaranteed off usage",R101="Exclusive"),K101-(J101*N101/100),IF(R101="Inclusive",((K101*1.1))/1.1,K101)))))</f>
        <v>6187.7818181818175</v>
      </c>
      <c r="T101" s="489">
        <f t="shared" ref="T101" si="64">IF(AND(Q101="Pay-on-time off bill",R101="Inclusive"),((S101*1.1)-((S101*1.1)*O101/100))/1.1,IF(AND(Q101="Pay-on-time off usage",R101="Inclusive"),((S101*1.1)-((J101*1.1)*P101/100))/1.1,IF(AND(Q101="Pay-on-time off bill",R101="Exclusive"),S101-(S101*O101/100),IF(AND(Q101="Pay-on-time off usage",R101="Exclusive"),S101-(J101*P101/100),IF(R101="Inclusive",((S101*1.1))/1.1,S101)))))</f>
        <v>6187.7818181818175</v>
      </c>
      <c r="U101" s="148">
        <f t="shared" ref="U101" si="65">S101*1.1</f>
        <v>6806.5599999999995</v>
      </c>
      <c r="V101" s="148">
        <f t="shared" ref="V101" si="66">T101*1.1</f>
        <v>6806.5599999999995</v>
      </c>
      <c r="W101" s="168">
        <f>'PC Oct 2020'!BM70</f>
        <v>0</v>
      </c>
      <c r="X101" s="169" t="str">
        <f>'PC Oct 2020'!BN70</f>
        <v>n</v>
      </c>
    </row>
  </sheetData>
  <sheetProtection algorithmName="SHA-512" hashValue="yZW2hARPuFLbYsRrwrvxU+ZSK0s0A1HgFqx07BTAf5j2IEMslXr3D1vS26uFavEDRCSMAvBhMPO/sM+gyWMzGQ==" saltValue="ZM8Km9VigZbTbDBSBunQ8w==" spinCount="100000" sheet="1" objects="1" scenarios="1"/>
  <conditionalFormatting sqref="A66:I86 A8:I30 A39:I57 A96:I101">
    <cfRule type="expression" dxfId="216" priority="3">
      <formula>MOD(ROW(),2)=0</formula>
    </cfRule>
  </conditionalFormatting>
  <conditionalFormatting sqref="L66:P86 L8:P30 L39:P57 L96:P101">
    <cfRule type="expression" dxfId="215" priority="2">
      <formula>MOD(ROW(),2)=0</formula>
    </cfRule>
  </conditionalFormatting>
  <conditionalFormatting sqref="U66:X86 U8:X30 U39:X57 U96:X101">
    <cfRule type="expression" dxfId="214" priority="1">
      <formula>MOD(ROW(),2)=0</formula>
    </cfRule>
  </conditionalFormatting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AEE3F-AA34-EB4B-BB0B-7823EB2AB8C1}">
  <sheetPr codeName="Sheet64">
    <tabColor theme="7" tint="0.39997558519241921"/>
  </sheetPr>
  <dimension ref="A1:BV87"/>
  <sheetViews>
    <sheetView topLeftCell="A38" zoomScaleNormal="100" zoomScalePageLayoutView="125" workbookViewId="0">
      <selection activeCell="C62" activeCellId="2" sqref="C5 C34:C36 C62:C64"/>
    </sheetView>
  </sheetViews>
  <sheetFormatPr baseColWidth="10" defaultColWidth="10.6640625" defaultRowHeight="14" x14ac:dyDescent="0.15"/>
  <cols>
    <col min="1" max="1" width="26.1640625" style="526" customWidth="1"/>
    <col min="2" max="2" width="24.1640625" style="526" customWidth="1"/>
    <col min="3" max="3" width="12.6640625" style="526" customWidth="1"/>
    <col min="4" max="4" width="10.5" style="526" customWidth="1"/>
    <col min="5" max="8" width="11.6640625" style="526" customWidth="1"/>
    <col min="9" max="9" width="12" style="526" customWidth="1"/>
    <col min="10" max="10" width="12" style="526" hidden="1" customWidth="1"/>
    <col min="11" max="11" width="12.6640625" style="526" hidden="1" customWidth="1"/>
    <col min="12" max="12" width="12.6640625" style="526" customWidth="1"/>
    <col min="13" max="13" width="11.6640625" style="526" customWidth="1"/>
    <col min="14" max="16" width="10.5" style="526" customWidth="1"/>
    <col min="17" max="18" width="10.5" style="526" hidden="1" customWidth="1"/>
    <col min="19" max="19" width="11.1640625" style="526" hidden="1" customWidth="1"/>
    <col min="20" max="20" width="11.5" style="526" hidden="1" customWidth="1"/>
    <col min="21" max="22" width="11.83203125" style="526" customWidth="1"/>
    <col min="23" max="24" width="10.5" style="526" customWidth="1"/>
    <col min="25" max="16384" width="10.6640625" style="526"/>
  </cols>
  <sheetData>
    <row r="1" spans="1:24" x14ac:dyDescent="0.15">
      <c r="A1" s="526" t="s">
        <v>10</v>
      </c>
    </row>
    <row r="2" spans="1:24" x14ac:dyDescent="0.15">
      <c r="A2" s="527" t="s">
        <v>27</v>
      </c>
    </row>
    <row r="3" spans="1:24" ht="15" thickBot="1" x14ac:dyDescent="0.2">
      <c r="G3" s="528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'Aus Oct 2020'!K2</f>
        <v>AGL</v>
      </c>
      <c r="B8" s="153" t="str">
        <f>'Aus Oct 2020'!L2</f>
        <v>Business Essentials</v>
      </c>
      <c r="C8" s="136">
        <f>IF('Aus Oct 2020'!BQ2=0,91*'Aus Oct 2020'!M2/100,(91*'Aus Oct 2020'!M2/100)+'Aus Oct 2020'!BQ2/4)</f>
        <v>88.708454545454558</v>
      </c>
      <c r="D8" s="136">
        <f>IF('Aus Oct 2020'!O2="",$C$5*'Aus Oct 2020'!N2/100,IF($C$5&gt;='Aus Oct 2020'!P2,('Aus Oct 2020'!P2*'Aus Oct 2020'!N2/100),($C$5*'Aus Oct 2020'!N2/100)))</f>
        <v>296.9127272727273</v>
      </c>
      <c r="E8" s="136">
        <f>IF(AND('Aus Oct 2020'!P2&gt;0,'Aus Oct 2020'!R2&gt;0),IF($C$5&lt;'Aus Oct 2020'!P2,0,IF($C$5&lt;=('Aus Oct 2020'!R2+'Aus Oct 2020'!P2),(($C$5-'Aus Oct 2020'!P2)*'Aus Oct 2020'!Q2/100),(('Aus Oct 2020'!R2)*'Aus Oct 2020'!Q2/100))),0)</f>
        <v>0</v>
      </c>
      <c r="F8" s="136">
        <f>IF(AND('Aus Oct 2020'!Q2&gt;0,'Aus Oct 2020'!S2&gt;0),IF($C$5&lt;('Aus Oct 2020'!R2+'Aus Oct 2020'!P2),0,IF($C$5&lt;=('Aus Oct 2020'!T2+'Aus Oct 2020'!R2+'Aus Oct 2020'!P2),(($C$5-('Aus Oct 2020'!R2+'Aus Oct 2020'!P2))*'Aus Oct 2020'!S2/100),('Aus Oct 2020'!T2*'Aus Oct 2020'!S2/100))),0)</f>
        <v>0</v>
      </c>
      <c r="G8" s="137">
        <v>0</v>
      </c>
      <c r="H8" s="136">
        <f>IF(AND('Aus Oct 2020'!R2&gt;0,'Aus Oct 2020'!T2&gt;0),IF(($C$5&lt;'Aus Oct 2020'!T2),(0),($C$5-'Aus Oct 2020'!T2)*'Aus Oct 2020'!U2/100),IF(AND('Aus Oct 2020'!R2&gt;0,'Aus Oct 2020'!T2=""),IF(($C$5&lt;'Aus Oct 2020'!R2+'Aus Oct 2020'!P2),(0),(($C$5-('Aus Oct 2020'!R2+'Aus Oct 2020'!P2))*'Aus Oct 2020'!S2/100)),IF(AND('Aus Oct 2020'!P2&gt;0,'Aus Oct 2020'!R2=""&gt;0),IF(($C$5&lt;'Aus Oct 2020'!P2),(0),($C$5-'Aus Oct 2020'!P2)*'Aus Oct 2020'!Q2/100),0)))</f>
        <v>1290.6054545454547</v>
      </c>
      <c r="I8" s="138">
        <f t="shared" ref="I8:I29" si="0">SUM(C8:H8)</f>
        <v>1676.2266363636365</v>
      </c>
      <c r="J8" s="490">
        <f>(I8-C8)*4</f>
        <v>6350.0727272727281</v>
      </c>
      <c r="K8" s="490">
        <f>I8*4</f>
        <v>6704.9065454545462</v>
      </c>
      <c r="L8" s="139">
        <f>K8*1.1</f>
        <v>7375.3972000000012</v>
      </c>
      <c r="M8" s="135">
        <f>'Aus Oct 2020'!BC2</f>
        <v>0</v>
      </c>
      <c r="N8" s="135">
        <f>'Aus Oct 2020'!BD2</f>
        <v>0</v>
      </c>
      <c r="O8" s="170">
        <f>'Aus Oct 2020'!BE2</f>
        <v>0</v>
      </c>
      <c r="P8" s="135">
        <f>'Aus Oct 2020'!BF2</f>
        <v>0</v>
      </c>
      <c r="Q8" s="415" t="str">
        <f>IF(SUM(M8:P8)=0,"No discount",IF(M8&gt;0,"Guaranteed off bill",IF(N8&gt;0,"Guaranteed off usage",IF(O8&gt;0,"Pay-on-time off bill","Pay-on-time off usage"))))</f>
        <v>No discount</v>
      </c>
      <c r="R8" s="153" t="str">
        <f t="shared" ref="R8:R30" si="1">IF(OR(A8="Origin Energy",A8="Red Energy",A8="Powershop"),"Inclusive","Exclusive")</f>
        <v>Exclusive</v>
      </c>
      <c r="S8" s="490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6704.9065454545462</v>
      </c>
      <c r="T8" s="490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6704.9065454545462</v>
      </c>
      <c r="U8" s="139">
        <f>S8*1.1</f>
        <v>7375.3972000000012</v>
      </c>
      <c r="V8" s="139">
        <f>T8*1.1</f>
        <v>7375.3972000000012</v>
      </c>
      <c r="W8" s="165">
        <f>'Aus Oct 2020'!BM2</f>
        <v>0</v>
      </c>
      <c r="X8" s="166" t="str">
        <f>'Aus Oct 2020'!BN2</f>
        <v>n</v>
      </c>
    </row>
    <row r="9" spans="1:24" x14ac:dyDescent="0.15">
      <c r="A9" s="151" t="str">
        <f>'Aus Oct 2020'!K3</f>
        <v>Alinta Energy</v>
      </c>
      <c r="B9" s="153" t="str">
        <f>'Aus Oct 2020'!L3</f>
        <v>BusinessDeal</v>
      </c>
      <c r="C9" s="136">
        <f>IF('Aus Oct 2020'!BQ3=0,91*'Aus Oct 2020'!M3/100,(91*'Aus Oct 2020'!M3/100)+'Aus Oct 2020'!BQ3/4)</f>
        <v>92.091999999999985</v>
      </c>
      <c r="D9" s="136">
        <f>IF('Aus Oct 2020'!O3="",$C$5*'Aus Oct 2020'!N3/100,IF($C$5&gt;='Aus Oct 2020'!P3,('Aus Oct 2020'!P3*'Aus Oct 2020'!N3/100),($C$5*'Aus Oct 2020'!N3/100)))</f>
        <v>291.71999999999997</v>
      </c>
      <c r="E9" s="136">
        <f>IF(AND('Aus Oct 2020'!P3&gt;0,'Aus Oct 2020'!R3&gt;0),IF($C$5&lt;'Aus Oct 2020'!P3,0,IF($C$5&lt;=('Aus Oct 2020'!R3+'Aus Oct 2020'!P3),(($C$5-'Aus Oct 2020'!P3)*'Aus Oct 2020'!Q3/100),(('Aus Oct 2020'!R3)*'Aus Oct 2020'!Q3/100))),0)</f>
        <v>0</v>
      </c>
      <c r="F9" s="136">
        <f>IF(AND('Aus Oct 2020'!Q3&gt;0,'Aus Oct 2020'!S3&gt;0),IF($C$5&lt;('Aus Oct 2020'!R3+'Aus Oct 2020'!P3),0,IF($C$5&lt;=('Aus Oct 2020'!T3+'Aus Oct 2020'!R3+'Aus Oct 2020'!P3),(($C$5-('Aus Oct 2020'!R3+'Aus Oct 2020'!P3))*'Aus Oct 2020'!S3/100),('Aus Oct 2020'!T3*'Aus Oct 2020'!S3/100))),0)</f>
        <v>0</v>
      </c>
      <c r="G9" s="137">
        <v>0</v>
      </c>
      <c r="H9" s="136">
        <f>IF(AND('Aus Oct 2020'!R3&gt;0,'Aus Oct 2020'!T3&gt;0),IF(($C$5&lt;'Aus Oct 2020'!T3),(0),($C$5-'Aus Oct 2020'!T3)*'Aus Oct 2020'!U3/100),IF(AND('Aus Oct 2020'!R3&gt;0,'Aus Oct 2020'!T3=""),IF(($C$5&lt;'Aus Oct 2020'!R3+'Aus Oct 2020'!P3),(0),(($C$5-('Aus Oct 2020'!R3+'Aus Oct 2020'!P3))*'Aus Oct 2020'!S3/100)),IF(AND('Aus Oct 2020'!P3&gt;0,'Aus Oct 2020'!R3=""&gt;0),IF(($C$5&lt;'Aus Oct 2020'!P3),(0),($C$5-'Aus Oct 2020'!P3)*'Aus Oct 2020'!Q3/100),0)))</f>
        <v>1301.4599999999998</v>
      </c>
      <c r="I9" s="138">
        <f t="shared" si="0"/>
        <v>1685.2719999999997</v>
      </c>
      <c r="J9" s="490">
        <f t="shared" ref="J9:J30" si="4">(I9-C9)*4</f>
        <v>6372.7199999999993</v>
      </c>
      <c r="K9" s="490">
        <f t="shared" ref="K9:K30" si="5">I9*4</f>
        <v>6741.0879999999988</v>
      </c>
      <c r="L9" s="139">
        <f t="shared" ref="L9:L30" si="6">K9*1.1</f>
        <v>7415.1967999999997</v>
      </c>
      <c r="M9" s="135">
        <f>'Aus Oct 2020'!BC3</f>
        <v>0</v>
      </c>
      <c r="N9" s="135">
        <f>'Aus Oct 2020'!BD3</f>
        <v>0</v>
      </c>
      <c r="O9" s="170">
        <f>'Aus Oct 2020'!BE3</f>
        <v>0</v>
      </c>
      <c r="P9" s="135">
        <f>'Aus Oct 2020'!BF3</f>
        <v>0</v>
      </c>
      <c r="Q9" s="415" t="str">
        <f t="shared" ref="Q9:Q30" si="7">IF(SUM(M9:P9)=0,"No discount",IF(M9&gt;0,"Guaranteed off bill",IF(N9&gt;0,"Guaranteed off usage",IF(O9&gt;0,"Pay-on-time off bill","Pay-on-time off usage"))))</f>
        <v>No discount</v>
      </c>
      <c r="R9" s="153" t="str">
        <f t="shared" si="1"/>
        <v>Exclusive</v>
      </c>
      <c r="S9" s="490">
        <f t="shared" si="2"/>
        <v>6741.0879999999988</v>
      </c>
      <c r="T9" s="490">
        <f t="shared" si="3"/>
        <v>6741.0879999999988</v>
      </c>
      <c r="U9" s="139">
        <f t="shared" ref="U9:V26" si="8">S9*1.1</f>
        <v>7415.1967999999997</v>
      </c>
      <c r="V9" s="139">
        <f t="shared" si="8"/>
        <v>7415.1967999999997</v>
      </c>
      <c r="W9" s="165">
        <f>'Aus Oct 2020'!BM3</f>
        <v>0</v>
      </c>
      <c r="X9" s="166" t="str">
        <f>'Aus Oct 2020'!BN3</f>
        <v>n</v>
      </c>
    </row>
    <row r="10" spans="1:24" x14ac:dyDescent="0.15">
      <c r="A10" s="151" t="str">
        <f>'Aus Oct 2020'!K4</f>
        <v>Click Energy</v>
      </c>
      <c r="B10" s="153" t="str">
        <f>'Aus Oct 2020'!L4</f>
        <v>Business Ready</v>
      </c>
      <c r="C10" s="136">
        <f>IF('Aus Oct 2020'!BQ4=0,91*'Aus Oct 2020'!M4/100,(91*'Aus Oct 2020'!M4/100)+'Aus Oct 2020'!BQ4/4)</f>
        <v>90.602909090909066</v>
      </c>
      <c r="D10" s="136">
        <f>IF('Aus Oct 2020'!O4="",$C$5*'Aus Oct 2020'!N4/100,IF($C$5&gt;='Aus Oct 2020'!P4,('Aus Oct 2020'!P4*'Aus Oct 2020'!N4/100),($C$5*'Aus Oct 2020'!N4/100)))</f>
        <v>303.31090909090909</v>
      </c>
      <c r="E10" s="136">
        <f>IF(AND('Aus Oct 2020'!P4&gt;0,'Aus Oct 2020'!R4&gt;0),IF($C$5&lt;'Aus Oct 2020'!P4,0,IF($C$5&lt;=('Aus Oct 2020'!R4+'Aus Oct 2020'!P4),(($C$5-'Aus Oct 2020'!P4)*'Aus Oct 2020'!Q4/100),(('Aus Oct 2020'!R4)*'Aus Oct 2020'!Q4/100))),0)</f>
        <v>0</v>
      </c>
      <c r="F10" s="136">
        <f>IF(AND('Aus Oct 2020'!Q4&gt;0,'Aus Oct 2020'!S4&gt;0),IF($C$5&lt;('Aus Oct 2020'!R4+'Aus Oct 2020'!P4),0,IF($C$5&lt;=('Aus Oct 2020'!T4+'Aus Oct 2020'!R4+'Aus Oct 2020'!P4),(($C$5-('Aus Oct 2020'!R4+'Aus Oct 2020'!P4))*'Aus Oct 2020'!S4/100),('Aus Oct 2020'!T4*'Aus Oct 2020'!S4/100))),0)</f>
        <v>0</v>
      </c>
      <c r="G10" s="137">
        <v>0</v>
      </c>
      <c r="H10" s="136">
        <f>IF(AND('Aus Oct 2020'!R4&gt;0,'Aus Oct 2020'!T4&gt;0),IF(($C$5&lt;'Aus Oct 2020'!T4),(0),($C$5-'Aus Oct 2020'!T4)*'Aus Oct 2020'!U4/100),IF(AND('Aus Oct 2020'!R4&gt;0,'Aus Oct 2020'!T4=""),IF(($C$5&lt;'Aus Oct 2020'!R4+'Aus Oct 2020'!P4),(0),(($C$5-('Aus Oct 2020'!R4+'Aus Oct 2020'!P4))*'Aus Oct 2020'!S4/100)),IF(AND('Aus Oct 2020'!P4&gt;0,'Aus Oct 2020'!R4=""&gt;0),IF(($C$5&lt;'Aus Oct 2020'!P4),(0),($C$5-'Aus Oct 2020'!P4)*'Aus Oct 2020'!Q4/100),0)))</f>
        <v>1318.1036363636365</v>
      </c>
      <c r="I10" s="138">
        <f t="shared" si="0"/>
        <v>1712.0174545454547</v>
      </c>
      <c r="J10" s="490">
        <f t="shared" si="4"/>
        <v>6485.6581818181821</v>
      </c>
      <c r="K10" s="490">
        <f t="shared" si="5"/>
        <v>6848.0698181818188</v>
      </c>
      <c r="L10" s="139">
        <f t="shared" si="6"/>
        <v>7532.8768000000009</v>
      </c>
      <c r="M10" s="135">
        <f>'Aus Oct 2020'!BC4</f>
        <v>0</v>
      </c>
      <c r="N10" s="135">
        <f>'Aus Oct 2020'!BD4</f>
        <v>0</v>
      </c>
      <c r="O10" s="170">
        <f>'Aus Oct 2020'!BE4</f>
        <v>0</v>
      </c>
      <c r="P10" s="135">
        <f>'Aus Oct 2020'!BF4</f>
        <v>0</v>
      </c>
      <c r="Q10" s="415" t="str">
        <f t="shared" si="7"/>
        <v>No discount</v>
      </c>
      <c r="R10" s="153" t="str">
        <f t="shared" si="1"/>
        <v>Exclusive</v>
      </c>
      <c r="S10" s="490">
        <f t="shared" si="2"/>
        <v>6848.0698181818188</v>
      </c>
      <c r="T10" s="490">
        <f t="shared" si="3"/>
        <v>6848.0698181818188</v>
      </c>
      <c r="U10" s="139">
        <f t="shared" si="8"/>
        <v>7532.8768000000009</v>
      </c>
      <c r="V10" s="139">
        <f t="shared" si="8"/>
        <v>7532.8768000000009</v>
      </c>
      <c r="W10" s="165">
        <f>'Aus Oct 2020'!BM4</f>
        <v>0</v>
      </c>
      <c r="X10" s="166" t="str">
        <f>'Aus Oct 2020'!BN4</f>
        <v>n</v>
      </c>
    </row>
    <row r="11" spans="1:24" x14ac:dyDescent="0.15">
      <c r="A11" s="151" t="str">
        <f>'Aus Oct 2020'!K5</f>
        <v>Commander</v>
      </c>
      <c r="B11" s="153" t="str">
        <f>'Aus Oct 2020'!L5</f>
        <v>Market offer</v>
      </c>
      <c r="C11" s="136">
        <f>IF('Aus Oct 2020'!BQ5=0,91*'Aus Oct 2020'!M5/100,(91*'Aus Oct 2020'!M5/100)+'Aus Oct 2020'!BQ5/4)</f>
        <v>89.659818181818167</v>
      </c>
      <c r="D11" s="136">
        <f>IF('Aus Oct 2020'!O5="",$C$5*'Aus Oct 2020'!N5/100,IF($C$5&gt;='Aus Oct 2020'!P5,('Aus Oct 2020'!P5*'Aus Oct 2020'!N5/100),($C$5*'Aus Oct 2020'!N5/100)))</f>
        <v>300.15818181818179</v>
      </c>
      <c r="E11" s="136">
        <f>IF(AND('Aus Oct 2020'!P5&gt;0,'Aus Oct 2020'!R5&gt;0),IF($C$5&lt;'Aus Oct 2020'!P5,0,IF($C$5&lt;=('Aus Oct 2020'!R5+'Aus Oct 2020'!P5),(($C$5-'Aus Oct 2020'!P5)*'Aus Oct 2020'!Q5/100),(('Aus Oct 2020'!R5)*'Aus Oct 2020'!Q5/100))),0)</f>
        <v>0</v>
      </c>
      <c r="F11" s="136">
        <f>IF(AND('Aus Oct 2020'!Q5&gt;0,'Aus Oct 2020'!S5&gt;0),IF($C$5&lt;('Aus Oct 2020'!R5+'Aus Oct 2020'!P5),0,IF($C$5&lt;=('Aus Oct 2020'!T5+'Aus Oct 2020'!R5+'Aus Oct 2020'!P5),(($C$5-('Aus Oct 2020'!R5+'Aus Oct 2020'!P5))*'Aus Oct 2020'!S5/100),('Aus Oct 2020'!T5*'Aus Oct 2020'!S5/100))),0)</f>
        <v>0</v>
      </c>
      <c r="G11" s="137">
        <v>0</v>
      </c>
      <c r="H11" s="136">
        <f>IF(AND('Aus Oct 2020'!R5&gt;0,'Aus Oct 2020'!T5&gt;0),IF(($C$5&lt;'Aus Oct 2020'!T5),(0),($C$5-'Aus Oct 2020'!T5)*'Aus Oct 2020'!U5/100),IF(AND('Aus Oct 2020'!R5&gt;0,'Aus Oct 2020'!T5=""),IF(($C$5&lt;'Aus Oct 2020'!R5+'Aus Oct 2020'!P5),(0),(($C$5-('Aus Oct 2020'!R5+'Aus Oct 2020'!P5))*'Aus Oct 2020'!S5/100)),IF(AND('Aus Oct 2020'!P5&gt;0,'Aus Oct 2020'!R5=""&gt;0),IF(($C$5&lt;'Aus Oct 2020'!P5),(0),($C$5-'Aus Oct 2020'!P5)*'Aus Oct 2020'!Q5/100),0)))</f>
        <v>1304.3545454545451</v>
      </c>
      <c r="I11" s="138">
        <f t="shared" si="0"/>
        <v>1694.1725454545451</v>
      </c>
      <c r="J11" s="490">
        <f t="shared" si="4"/>
        <v>6418.0509090909081</v>
      </c>
      <c r="K11" s="490">
        <f t="shared" si="5"/>
        <v>6776.6901818181805</v>
      </c>
      <c r="L11" s="139">
        <f t="shared" si="6"/>
        <v>7454.359199999999</v>
      </c>
      <c r="M11" s="135">
        <f>'Aus Oct 2020'!BC5</f>
        <v>0</v>
      </c>
      <c r="N11" s="135">
        <f>'Aus Oct 2020'!BD5</f>
        <v>0</v>
      </c>
      <c r="O11" s="170">
        <f>'Aus Oct 2020'!BE5</f>
        <v>0</v>
      </c>
      <c r="P11" s="135">
        <f>'Aus Oct 2020'!BF5</f>
        <v>0</v>
      </c>
      <c r="Q11" s="415" t="str">
        <f t="shared" si="7"/>
        <v>No discount</v>
      </c>
      <c r="R11" s="153" t="str">
        <f t="shared" si="1"/>
        <v>Exclusive</v>
      </c>
      <c r="S11" s="490">
        <f t="shared" si="2"/>
        <v>6776.6901818181805</v>
      </c>
      <c r="T11" s="490">
        <f t="shared" si="3"/>
        <v>6776.6901818181805</v>
      </c>
      <c r="U11" s="139">
        <f t="shared" si="8"/>
        <v>7454.359199999999</v>
      </c>
      <c r="V11" s="139">
        <f t="shared" si="8"/>
        <v>7454.359199999999</v>
      </c>
      <c r="W11" s="165">
        <f>'Aus Oct 2020'!BM5</f>
        <v>0</v>
      </c>
      <c r="X11" s="166" t="str">
        <f>'Aus Oct 2020'!BN5</f>
        <v>n</v>
      </c>
    </row>
    <row r="12" spans="1:24" x14ac:dyDescent="0.15">
      <c r="A12" s="151" t="str">
        <f>'Aus Oct 2020'!K6</f>
        <v>CovaU</v>
      </c>
      <c r="B12" s="153" t="str">
        <f>'Aus Oct 2020'!L6</f>
        <v>Smart Saver</v>
      </c>
      <c r="C12" s="136">
        <f>IF('Aus Oct 2020'!BQ6=0,91*'Aus Oct 2020'!M6/100,(91*'Aus Oct 2020'!M6/100)+'Aus Oct 2020'!BQ6/4)</f>
        <v>128.30999999999997</v>
      </c>
      <c r="D12" s="136">
        <f>IF('Aus Oct 2020'!O6="",$C$5*'Aus Oct 2020'!N6/100,IF($C$5&gt;='Aus Oct 2020'!P6,('Aus Oct 2020'!P6*'Aus Oct 2020'!N6/100),($C$5*'Aus Oct 2020'!N6/100)))</f>
        <v>482.36727272727273</v>
      </c>
      <c r="E12" s="136">
        <f>IF(AND('Aus Oct 2020'!P6&gt;0,'Aus Oct 2020'!R6&gt;0),IF($C$5&lt;'Aus Oct 2020'!P6,0,IF($C$5&lt;=('Aus Oct 2020'!R6+'Aus Oct 2020'!P6),(($C$5-'Aus Oct 2020'!P6)*'Aus Oct 2020'!Q6/100),(('Aus Oct 2020'!R6)*'Aus Oct 2020'!Q6/100))),0)</f>
        <v>0</v>
      </c>
      <c r="F12" s="136">
        <f>IF(AND('Aus Oct 2020'!Q6&gt;0,'Aus Oct 2020'!S6&gt;0),IF($C$5&lt;('Aus Oct 2020'!R6+'Aus Oct 2020'!P6),0,IF($C$5&lt;=('Aus Oct 2020'!T6+'Aus Oct 2020'!R6+'Aus Oct 2020'!P6),(($C$5-('Aus Oct 2020'!R6+'Aus Oct 2020'!P6))*'Aus Oct 2020'!S6/100),('Aus Oct 2020'!T6*'Aus Oct 2020'!S6/100))),0)</f>
        <v>0</v>
      </c>
      <c r="G12" s="137">
        <v>0</v>
      </c>
      <c r="H12" s="136">
        <f>IF(AND('Aus Oct 2020'!R6&gt;0,'Aus Oct 2020'!T6&gt;0),IF(($C$5&lt;'Aus Oct 2020'!T6),(0),($C$5-'Aus Oct 2020'!T6)*'Aus Oct 2020'!U6/100),IF(AND('Aus Oct 2020'!R6&gt;0,'Aus Oct 2020'!T6=""),IF(($C$5&lt;'Aus Oct 2020'!R6+'Aus Oct 2020'!P6),(0),(($C$5-('Aus Oct 2020'!R6+'Aus Oct 2020'!P6))*'Aus Oct 2020'!S6/100)),IF(AND('Aus Oct 2020'!P6&gt;0,'Aus Oct 2020'!R6=""&gt;0),IF(($C$5&lt;'Aus Oct 2020'!P6),(0),($C$5-'Aus Oct 2020'!P6)*'Aus Oct 2020'!Q6/100),0)))</f>
        <v>2052.5945454545449</v>
      </c>
      <c r="I12" s="138">
        <f t="shared" si="0"/>
        <v>2663.2718181818177</v>
      </c>
      <c r="J12" s="490">
        <f t="shared" si="4"/>
        <v>10139.847272727271</v>
      </c>
      <c r="K12" s="490">
        <f t="shared" si="5"/>
        <v>10653.087272727271</v>
      </c>
      <c r="L12" s="139">
        <f t="shared" si="6"/>
        <v>11718.395999999999</v>
      </c>
      <c r="M12" s="135">
        <f>'Aus Oct 2020'!BC6</f>
        <v>0</v>
      </c>
      <c r="N12" s="135">
        <f>'Aus Oct 2020'!BD6</f>
        <v>34</v>
      </c>
      <c r="O12" s="170">
        <f>'Aus Oct 2020'!BE6</f>
        <v>0</v>
      </c>
      <c r="P12" s="135">
        <f>'Aus Oct 2020'!BF6</f>
        <v>0</v>
      </c>
      <c r="Q12" s="415" t="str">
        <f t="shared" si="7"/>
        <v>Guaranteed off usage</v>
      </c>
      <c r="R12" s="153" t="str">
        <f t="shared" si="1"/>
        <v>Exclusive</v>
      </c>
      <c r="S12" s="490">
        <f t="shared" si="2"/>
        <v>7205.5391999999993</v>
      </c>
      <c r="T12" s="490">
        <f t="shared" si="3"/>
        <v>7205.5391999999993</v>
      </c>
      <c r="U12" s="139">
        <f t="shared" si="8"/>
        <v>7926.0931199999995</v>
      </c>
      <c r="V12" s="139">
        <f t="shared" si="8"/>
        <v>7926.0931199999995</v>
      </c>
      <c r="W12" s="165">
        <f>'Aus Oct 2020'!BM6</f>
        <v>0</v>
      </c>
      <c r="X12" s="166" t="str">
        <f>'Aus Oct 2020'!BN6</f>
        <v>n</v>
      </c>
    </row>
    <row r="13" spans="1:24" x14ac:dyDescent="0.15">
      <c r="A13" s="151" t="str">
        <f>'Aus Oct 2020'!K7</f>
        <v>Diamond Energy</v>
      </c>
      <c r="B13" s="153" t="str">
        <f>'Aus Oct 2020'!L7</f>
        <v>Renewable Saver POT</v>
      </c>
      <c r="C13" s="136">
        <f>IF('Aus Oct 2020'!BQ7=0,91*'Aus Oct 2020'!M7/100,(91*'Aus Oct 2020'!M7/100)+'Aus Oct 2020'!BQ7/4)</f>
        <v>104.19499999999999</v>
      </c>
      <c r="D13" s="136">
        <f>IF('Aus Oct 2020'!O7="",$C$5*'Aus Oct 2020'!N7/100,IF($C$5&gt;='Aus Oct 2020'!P7,('Aus Oct 2020'!P7*'Aus Oct 2020'!N7/100),($C$5*'Aus Oct 2020'!N7/100)))</f>
        <v>318.5454545454545</v>
      </c>
      <c r="E13" s="136">
        <f>IF(AND('Aus Oct 2020'!P7&gt;0,'Aus Oct 2020'!R7&gt;0),IF($C$5&lt;'Aus Oct 2020'!P7,0,IF($C$5&lt;=('Aus Oct 2020'!R7+'Aus Oct 2020'!P7),(($C$5-'Aus Oct 2020'!P7)*'Aus Oct 2020'!Q7/100),(('Aus Oct 2020'!R7)*'Aus Oct 2020'!Q7/100))),0)</f>
        <v>0</v>
      </c>
      <c r="F13" s="136">
        <f>IF(AND('Aus Oct 2020'!Q7&gt;0,'Aus Oct 2020'!S7&gt;0),IF($C$5&lt;('Aus Oct 2020'!R7+'Aus Oct 2020'!P7),0,IF($C$5&lt;=('Aus Oct 2020'!T7+'Aus Oct 2020'!R7+'Aus Oct 2020'!P7),(($C$5-('Aus Oct 2020'!R7+'Aus Oct 2020'!P7))*'Aus Oct 2020'!S7/100),('Aus Oct 2020'!T7*'Aus Oct 2020'!S7/100))),0)</f>
        <v>0</v>
      </c>
      <c r="G13" s="137">
        <v>0</v>
      </c>
      <c r="H13" s="136">
        <f>IF(AND('Aus Oct 2020'!R7&gt;0,'Aus Oct 2020'!T7&gt;0),IF(($C$5&lt;'Aus Oct 2020'!T7),(0),($C$5-'Aus Oct 2020'!T7)*'Aus Oct 2020'!U7/100),IF(AND('Aus Oct 2020'!R7&gt;0,'Aus Oct 2020'!T7=""),IF(($C$5&lt;'Aus Oct 2020'!R7+'Aus Oct 2020'!P7),(0),(($C$5-('Aus Oct 2020'!R7+'Aus Oct 2020'!P7))*'Aus Oct 2020'!S7/100)),IF(AND('Aus Oct 2020'!P7&gt;0,'Aus Oct 2020'!R7=""&gt;0),IF(($C$5&lt;'Aus Oct 2020'!P7),(0),($C$5-'Aus Oct 2020'!P7)*'Aus Oct 2020'!Q7/100),0)))</f>
        <v>1456</v>
      </c>
      <c r="I13" s="138">
        <f t="shared" si="0"/>
        <v>1878.7404545454544</v>
      </c>
      <c r="J13" s="490">
        <f t="shared" si="4"/>
        <v>7098.181818181818</v>
      </c>
      <c r="K13" s="490">
        <f t="shared" si="5"/>
        <v>7514.9618181818178</v>
      </c>
      <c r="L13" s="139">
        <f t="shared" si="6"/>
        <v>8266.4580000000005</v>
      </c>
      <c r="M13" s="135">
        <f>'Aus Oct 2020'!BC7</f>
        <v>0</v>
      </c>
      <c r="N13" s="135">
        <f>'Aus Oct 2020'!BD7</f>
        <v>0</v>
      </c>
      <c r="O13" s="170">
        <f>'Aus Oct 2020'!BE7</f>
        <v>7</v>
      </c>
      <c r="P13" s="135">
        <f>'Aus Oct 2020'!BF7</f>
        <v>0</v>
      </c>
      <c r="Q13" s="415" t="str">
        <f t="shared" si="7"/>
        <v>Pay-on-time off bill</v>
      </c>
      <c r="R13" s="153" t="str">
        <f t="shared" si="1"/>
        <v>Exclusive</v>
      </c>
      <c r="S13" s="490">
        <f t="shared" si="2"/>
        <v>7514.9618181818178</v>
      </c>
      <c r="T13" s="490">
        <f t="shared" si="3"/>
        <v>6988.9144909090901</v>
      </c>
      <c r="U13" s="139">
        <f t="shared" si="8"/>
        <v>8266.4580000000005</v>
      </c>
      <c r="V13" s="139">
        <f t="shared" si="8"/>
        <v>7687.8059399999993</v>
      </c>
      <c r="W13" s="165">
        <f>'Aus Oct 2020'!BM7</f>
        <v>0</v>
      </c>
      <c r="X13" s="166" t="str">
        <f>'Aus Oct 2020'!BN7</f>
        <v>n</v>
      </c>
    </row>
    <row r="14" spans="1:24" x14ac:dyDescent="0.15">
      <c r="A14" s="151" t="str">
        <f>'Aus Oct 2020'!K8</f>
        <v>EnergyAustralia</v>
      </c>
      <c r="B14" s="153" t="str">
        <f>'Aus Oct 2020'!L8</f>
        <v>Total Plan</v>
      </c>
      <c r="C14" s="136">
        <f>IF('Aus Oct 2020'!BQ8=0,91*'Aus Oct 2020'!M8/100,(91*'Aus Oct 2020'!M8/100)+'Aus Oct 2020'!BQ8/4)</f>
        <v>94.375272727272716</v>
      </c>
      <c r="D14" s="136">
        <f>IF('Aus Oct 2020'!O8="",$C$5*'Aus Oct 2020'!N8/100,IF($C$5&gt;='Aus Oct 2020'!P8,('Aus Oct 2020'!P8*'Aus Oct 2020'!N8/100),($C$5*'Aus Oct 2020'!N8/100)))</f>
        <v>315.92181818181814</v>
      </c>
      <c r="E14" s="136">
        <f>IF(AND('Aus Oct 2020'!P8&gt;0,'Aus Oct 2020'!R8&gt;0),IF($C$5&lt;'Aus Oct 2020'!P8,0,IF($C$5&lt;=('Aus Oct 2020'!R8+'Aus Oct 2020'!P8),(($C$5-'Aus Oct 2020'!P8)*'Aus Oct 2020'!Q8/100),(('Aus Oct 2020'!R8)*'Aus Oct 2020'!Q8/100))),0)</f>
        <v>0</v>
      </c>
      <c r="F14" s="136">
        <f>IF(AND('Aus Oct 2020'!Q8&gt;0,'Aus Oct 2020'!S8&gt;0),IF($C$5&lt;('Aus Oct 2020'!R8+'Aus Oct 2020'!P8),0,IF($C$5&lt;=('Aus Oct 2020'!T8+'Aus Oct 2020'!R8+'Aus Oct 2020'!P8),(($C$5-('Aus Oct 2020'!R8+'Aus Oct 2020'!P8))*'Aus Oct 2020'!S8/100),('Aus Oct 2020'!T8*'Aus Oct 2020'!S8/100))),0)</f>
        <v>0</v>
      </c>
      <c r="G14" s="137">
        <v>0</v>
      </c>
      <c r="H14" s="136">
        <f>IF(AND('Aus Oct 2020'!R8&gt;0,'Aus Oct 2020'!T8&gt;0),IF(($C$5&lt;'Aus Oct 2020'!T8),(0),($C$5-'Aus Oct 2020'!T8)*'Aus Oct 2020'!U8/100),IF(AND('Aus Oct 2020'!R8&gt;0,'Aus Oct 2020'!T8=""),IF(($C$5&lt;'Aus Oct 2020'!R8+'Aus Oct 2020'!P8),(0),(($C$5-('Aus Oct 2020'!R8+'Aus Oct 2020'!P8))*'Aus Oct 2020'!S8/100)),IF(AND('Aus Oct 2020'!P8&gt;0,'Aus Oct 2020'!R8=""&gt;0),IF(($C$5&lt;'Aus Oct 2020'!P8),(0),($C$5-'Aus Oct 2020'!P8)*'Aus Oct 2020'!Q8/100),0)))</f>
        <v>1373.1</v>
      </c>
      <c r="I14" s="138">
        <f t="shared" si="0"/>
        <v>1783.3970909090908</v>
      </c>
      <c r="J14" s="490">
        <f t="shared" si="4"/>
        <v>6756.0872727272726</v>
      </c>
      <c r="K14" s="490">
        <f t="shared" si="5"/>
        <v>7133.5883636363633</v>
      </c>
      <c r="L14" s="139">
        <f t="shared" si="6"/>
        <v>7846.9472000000005</v>
      </c>
      <c r="M14" s="135">
        <f>'Aus Oct 2020'!BC8</f>
        <v>5</v>
      </c>
      <c r="N14" s="135">
        <f>'Aus Oct 2020'!BD8</f>
        <v>0</v>
      </c>
      <c r="O14" s="170">
        <f>'Aus Oct 2020'!BE8</f>
        <v>0</v>
      </c>
      <c r="P14" s="135">
        <f>'Aus Oct 2020'!BF8</f>
        <v>0</v>
      </c>
      <c r="Q14" s="415" t="str">
        <f t="shared" si="7"/>
        <v>Guaranteed off bill</v>
      </c>
      <c r="R14" s="153" t="str">
        <f t="shared" si="1"/>
        <v>Exclusive</v>
      </c>
      <c r="S14" s="490">
        <f t="shared" si="2"/>
        <v>6776.9089454545447</v>
      </c>
      <c r="T14" s="490">
        <f t="shared" si="3"/>
        <v>6776.9089454545447</v>
      </c>
      <c r="U14" s="139">
        <f t="shared" si="8"/>
        <v>7454.5998399999999</v>
      </c>
      <c r="V14" s="139">
        <f t="shared" si="8"/>
        <v>7454.5998399999999</v>
      </c>
      <c r="W14" s="165">
        <f>'Aus Oct 2020'!BM8</f>
        <v>0</v>
      </c>
      <c r="X14" s="166" t="str">
        <f>'Aus Oct 2020'!BN8</f>
        <v>n</v>
      </c>
    </row>
    <row r="15" spans="1:24" x14ac:dyDescent="0.15">
      <c r="A15" s="151" t="str">
        <f>'Aus Oct 2020'!K9</f>
        <v>GloBird Energy</v>
      </c>
      <c r="B15" s="153" t="str">
        <f>'Aus Oct 2020'!L9</f>
        <v>Biz VicSave</v>
      </c>
      <c r="C15" s="136">
        <f>IF('Aus Oct 2020'!BQ9=0,91*'Aus Oct 2020'!M9/100,(91*'Aus Oct 2020'!M9/100)+'Aus Oct 2020'!BQ9/4)</f>
        <v>94.375272727272716</v>
      </c>
      <c r="D15" s="136">
        <f>IF('Aus Oct 2020'!O9="",$C$5*'Aus Oct 2020'!N9/100,IF($C$5&gt;='Aus Oct 2020'!P9,('Aus Oct 2020'!P9*'Aus Oct 2020'!N9/100),($C$5*'Aus Oct 2020'!N9/100)))</f>
        <v>315.92181818181814</v>
      </c>
      <c r="E15" s="136">
        <f>IF(AND('Aus Oct 2020'!P9&gt;0,'Aus Oct 2020'!R9&gt;0),IF($C$5&lt;'Aus Oct 2020'!P9,0,IF($C$5&lt;=('Aus Oct 2020'!R9+'Aus Oct 2020'!P9),(($C$5-'Aus Oct 2020'!P9)*'Aus Oct 2020'!Q9/100),(('Aus Oct 2020'!R9)*'Aus Oct 2020'!Q9/100))),0)</f>
        <v>0</v>
      </c>
      <c r="F15" s="136">
        <f>IF(AND('Aus Oct 2020'!Q9&gt;0,'Aus Oct 2020'!S9&gt;0),IF($C$5&lt;('Aus Oct 2020'!R9+'Aus Oct 2020'!P9),0,IF($C$5&lt;=('Aus Oct 2020'!T9+'Aus Oct 2020'!R9+'Aus Oct 2020'!P9),(($C$5-('Aus Oct 2020'!R9+'Aus Oct 2020'!P9))*'Aus Oct 2020'!S9/100),('Aus Oct 2020'!T9*'Aus Oct 2020'!S9/100))),0)</f>
        <v>0</v>
      </c>
      <c r="G15" s="137">
        <v>0</v>
      </c>
      <c r="H15" s="136">
        <f>IF(AND('Aus Oct 2020'!R9&gt;0,'Aus Oct 2020'!T9&gt;0),IF(($C$5&lt;'Aus Oct 2020'!T9),(0),($C$5-'Aus Oct 2020'!T9)*'Aus Oct 2020'!U9/100),IF(AND('Aus Oct 2020'!R9&gt;0,'Aus Oct 2020'!T9=""),IF(($C$5&lt;'Aus Oct 2020'!R9+'Aus Oct 2020'!P9),(0),(($C$5-('Aus Oct 2020'!R9+'Aus Oct 2020'!P9))*'Aus Oct 2020'!S9/100)),IF(AND('Aus Oct 2020'!P9&gt;0,'Aus Oct 2020'!R9=""&gt;0),IF(($C$5&lt;'Aus Oct 2020'!P9),(0),($C$5-'Aus Oct 2020'!P9)*'Aus Oct 2020'!Q9/100),0)))</f>
        <v>1373.1</v>
      </c>
      <c r="I15" s="138">
        <f t="shared" si="0"/>
        <v>1783.3970909090908</v>
      </c>
      <c r="J15" s="490">
        <f t="shared" si="4"/>
        <v>6756.0872727272726</v>
      </c>
      <c r="K15" s="490">
        <f t="shared" si="5"/>
        <v>7133.5883636363633</v>
      </c>
      <c r="L15" s="139">
        <f t="shared" si="6"/>
        <v>7846.9472000000005</v>
      </c>
      <c r="M15" s="135">
        <f>'Aus Oct 2020'!BC9</f>
        <v>0</v>
      </c>
      <c r="N15" s="135">
        <f>'Aus Oct 2020'!BD9</f>
        <v>0</v>
      </c>
      <c r="O15" s="170">
        <f>'Aus Oct 2020'!BE9</f>
        <v>0</v>
      </c>
      <c r="P15" s="135">
        <f>'Aus Oct 2020'!BF9</f>
        <v>2</v>
      </c>
      <c r="Q15" s="415" t="str">
        <f t="shared" si="7"/>
        <v>Pay-on-time off usage</v>
      </c>
      <c r="R15" s="153" t="str">
        <f t="shared" si="1"/>
        <v>Exclusive</v>
      </c>
      <c r="S15" s="490">
        <f t="shared" si="2"/>
        <v>7133.5883636363633</v>
      </c>
      <c r="T15" s="490">
        <f t="shared" si="3"/>
        <v>6998.4666181818175</v>
      </c>
      <c r="U15" s="139">
        <f t="shared" si="8"/>
        <v>7846.9472000000005</v>
      </c>
      <c r="V15" s="139">
        <f t="shared" si="8"/>
        <v>7698.3132799999994</v>
      </c>
      <c r="W15" s="165">
        <f>'Aus Oct 2020'!BM9</f>
        <v>0</v>
      </c>
      <c r="X15" s="166" t="str">
        <f>'Aus Oct 2020'!BN9</f>
        <v>n</v>
      </c>
    </row>
    <row r="16" spans="1:24" x14ac:dyDescent="0.15">
      <c r="A16" s="151" t="str">
        <f>'Aus Oct 2020'!K10</f>
        <v>Lumo Energy</v>
      </c>
      <c r="B16" s="153" t="str">
        <f>'Aus Oct 2020'!L10</f>
        <v>Basic</v>
      </c>
      <c r="C16" s="136">
        <f>IF('Aus Oct 2020'!BQ10=0,91*'Aus Oct 2020'!M10/100,(91*'Aus Oct 2020'!M10/100)+'Aus Oct 2020'!BQ10/4)</f>
        <v>93.721727272727279</v>
      </c>
      <c r="D16" s="136">
        <f>IF('Aus Oct 2020'!O10="",$C$5*'Aus Oct 2020'!N10/100,IF($C$5&gt;='Aus Oct 2020'!P10,('Aus Oct 2020'!P10*'Aus Oct 2020'!N10/100),($C$5*'Aus Oct 2020'!N10/100)))</f>
        <v>270.29999999999995</v>
      </c>
      <c r="E16" s="136">
        <f>IF(AND('Aus Oct 2020'!P10&gt;0,'Aus Oct 2020'!R10&gt;0),IF($C$5&lt;'Aus Oct 2020'!P10,0,IF($C$5&lt;=('Aus Oct 2020'!R10+'Aus Oct 2020'!P10),(($C$5-'Aus Oct 2020'!P10)*'Aus Oct 2020'!Q10/100),(('Aus Oct 2020'!R10)*'Aus Oct 2020'!Q10/100))),0)</f>
        <v>0</v>
      </c>
      <c r="F16" s="136">
        <f>IF(AND('Aus Oct 2020'!Q10&gt;0,'Aus Oct 2020'!S10&gt;0),IF($C$5&lt;('Aus Oct 2020'!R10+'Aus Oct 2020'!P10),0,IF($C$5&lt;=('Aus Oct 2020'!T10+'Aus Oct 2020'!R10+'Aus Oct 2020'!P10),(($C$5-('Aus Oct 2020'!R10+'Aus Oct 2020'!P10))*'Aus Oct 2020'!S10/100),('Aus Oct 2020'!T10*'Aus Oct 2020'!S10/100))),0)</f>
        <v>0</v>
      </c>
      <c r="G16" s="137">
        <v>0</v>
      </c>
      <c r="H16" s="136">
        <f>IF(AND('Aus Oct 2020'!R10&gt;0,'Aus Oct 2020'!T10&gt;0),IF(($C$5&lt;'Aus Oct 2020'!T10),(0),($C$5-'Aus Oct 2020'!T10)*'Aus Oct 2020'!U10/100),IF(AND('Aus Oct 2020'!R10&gt;0,'Aus Oct 2020'!T10=""),IF(($C$5&lt;'Aus Oct 2020'!R10+'Aus Oct 2020'!P10),(0),(($C$5-('Aus Oct 2020'!R10+'Aus Oct 2020'!P10))*'Aus Oct 2020'!S10/100)),IF(AND('Aus Oct 2020'!P10&gt;0,'Aus Oct 2020'!R10=""&gt;0),IF(($C$5&lt;'Aus Oct 2020'!P10),(0),($C$5-'Aus Oct 2020'!P10)*'Aus Oct 2020'!Q10/100),0)))</f>
        <v>1237.7799999999997</v>
      </c>
      <c r="I16" s="138">
        <f t="shared" si="0"/>
        <v>1601.801727272727</v>
      </c>
      <c r="J16" s="490">
        <f t="shared" si="4"/>
        <v>6032.3199999999988</v>
      </c>
      <c r="K16" s="490">
        <f t="shared" si="5"/>
        <v>6407.2069090909081</v>
      </c>
      <c r="L16" s="139">
        <f t="shared" si="6"/>
        <v>7047.9275999999991</v>
      </c>
      <c r="M16" s="135">
        <f>'Aus Oct 2020'!BC10</f>
        <v>0</v>
      </c>
      <c r="N16" s="135">
        <f>'Aus Oct 2020'!BD10</f>
        <v>0</v>
      </c>
      <c r="O16" s="170">
        <f>'Aus Oct 2020'!BE10</f>
        <v>0</v>
      </c>
      <c r="P16" s="135">
        <f>'Aus Oct 2020'!BF10</f>
        <v>0</v>
      </c>
      <c r="Q16" s="415" t="str">
        <f t="shared" si="7"/>
        <v>No discount</v>
      </c>
      <c r="R16" s="153" t="str">
        <f t="shared" si="1"/>
        <v>Exclusive</v>
      </c>
      <c r="S16" s="490">
        <f t="shared" si="2"/>
        <v>6407.2069090909081</v>
      </c>
      <c r="T16" s="490">
        <f t="shared" si="3"/>
        <v>6407.2069090909081</v>
      </c>
      <c r="U16" s="139">
        <f t="shared" si="8"/>
        <v>7047.9275999999991</v>
      </c>
      <c r="V16" s="139">
        <f t="shared" si="8"/>
        <v>7047.9275999999991</v>
      </c>
      <c r="W16" s="165">
        <f>'Aus Oct 2020'!BM10</f>
        <v>0</v>
      </c>
      <c r="X16" s="166" t="str">
        <f>'Aus Oct 2020'!BN10</f>
        <v>n</v>
      </c>
    </row>
    <row r="17" spans="1:24" x14ac:dyDescent="0.15">
      <c r="A17" s="151" t="str">
        <f>'Aus Oct 2020'!K11</f>
        <v>Momentum Energy</v>
      </c>
      <c r="B17" s="153" t="str">
        <f>'Aus Oct 2020'!L11</f>
        <v>SmilePower Flexi</v>
      </c>
      <c r="C17" s="136">
        <f>IF('Aus Oct 2020'!BQ11=0,91*'Aus Oct 2020'!M11/100,(91*'Aus Oct 2020'!M11/100)+'Aus Oct 2020'!BQ11/4)</f>
        <v>92.480818181818179</v>
      </c>
      <c r="D17" s="136">
        <f>IF('Aus Oct 2020'!O11="",$C$5*'Aus Oct 2020'!N11/100,IF($C$5&gt;='Aus Oct 2020'!P11,('Aus Oct 2020'!P11*'Aus Oct 2020'!N11/100),($C$5*'Aus Oct 2020'!N11/100)))</f>
        <v>278.55272727272722</v>
      </c>
      <c r="E17" s="136">
        <f>IF(AND('Aus Oct 2020'!P11&gt;0,'Aus Oct 2020'!R11&gt;0),IF($C$5&lt;'Aus Oct 2020'!P11,0,IF($C$5&lt;=('Aus Oct 2020'!R11+'Aus Oct 2020'!P11),(($C$5-'Aus Oct 2020'!P11)*'Aus Oct 2020'!Q11/100),(('Aus Oct 2020'!R11)*'Aus Oct 2020'!Q11/100))),0)</f>
        <v>0</v>
      </c>
      <c r="F17" s="136">
        <f>IF(AND('Aus Oct 2020'!Q11&gt;0,'Aus Oct 2020'!S11&gt;0),IF($C$5&lt;('Aus Oct 2020'!R11+'Aus Oct 2020'!P11),0,IF($C$5&lt;=('Aus Oct 2020'!T11+'Aus Oct 2020'!R11+'Aus Oct 2020'!P11),(($C$5-('Aus Oct 2020'!R11+'Aus Oct 2020'!P11))*'Aus Oct 2020'!S11/100),('Aus Oct 2020'!T11*'Aus Oct 2020'!S11/100))),0)</f>
        <v>0</v>
      </c>
      <c r="G17" s="137">
        <v>0</v>
      </c>
      <c r="H17" s="136">
        <f>IF(AND('Aus Oct 2020'!R11&gt;0,'Aus Oct 2020'!T11&gt;0),IF(($C$5&lt;'Aus Oct 2020'!T11),(0),($C$5-'Aus Oct 2020'!T11)*'Aus Oct 2020'!U11/100),IF(AND('Aus Oct 2020'!R11&gt;0,'Aus Oct 2020'!T11=""),IF(($C$5&lt;'Aus Oct 2020'!R11+'Aus Oct 2020'!P11),(0),(($C$5-('Aus Oct 2020'!R11+'Aus Oct 2020'!P11))*'Aus Oct 2020'!S11/100)),IF(AND('Aus Oct 2020'!P11&gt;0,'Aus Oct 2020'!R11=""&gt;0),IF(($C$5&lt;'Aus Oct 2020'!P11),(0),($C$5-'Aus Oct 2020'!P11)*'Aus Oct 2020'!Q11/100),0)))</f>
        <v>1210.6436363636362</v>
      </c>
      <c r="I17" s="138">
        <f t="shared" si="0"/>
        <v>1581.6771818181817</v>
      </c>
      <c r="J17" s="490">
        <f t="shared" si="4"/>
        <v>5956.7854545454538</v>
      </c>
      <c r="K17" s="490">
        <f t="shared" si="5"/>
        <v>6326.7087272727267</v>
      </c>
      <c r="L17" s="139">
        <f t="shared" si="6"/>
        <v>6959.3796000000002</v>
      </c>
      <c r="M17" s="135">
        <f>'Aus Oct 2020'!BC11</f>
        <v>0</v>
      </c>
      <c r="N17" s="135">
        <f>'Aus Oct 2020'!BD11</f>
        <v>0</v>
      </c>
      <c r="O17" s="170">
        <f>'Aus Oct 2020'!BE11</f>
        <v>0</v>
      </c>
      <c r="P17" s="135">
        <f>'Aus Oct 2020'!BF11</f>
        <v>0</v>
      </c>
      <c r="Q17" s="415" t="str">
        <f t="shared" si="7"/>
        <v>No discount</v>
      </c>
      <c r="R17" s="153" t="str">
        <f t="shared" si="1"/>
        <v>Exclusive</v>
      </c>
      <c r="S17" s="490">
        <f t="shared" si="2"/>
        <v>6326.7087272727267</v>
      </c>
      <c r="T17" s="490">
        <f t="shared" si="3"/>
        <v>6326.7087272727267</v>
      </c>
      <c r="U17" s="139">
        <f t="shared" si="8"/>
        <v>6959.3796000000002</v>
      </c>
      <c r="V17" s="139">
        <f t="shared" si="8"/>
        <v>6959.3796000000002</v>
      </c>
      <c r="W17" s="165">
        <f>'Aus Oct 2020'!BM11</f>
        <v>0</v>
      </c>
      <c r="X17" s="166" t="str">
        <f>'Aus Oct 2020'!BN11</f>
        <v>n</v>
      </c>
    </row>
    <row r="18" spans="1:24" x14ac:dyDescent="0.15">
      <c r="A18" s="151" t="str">
        <f>'Aus Oct 2020'!K12</f>
        <v>Next Business Energy</v>
      </c>
      <c r="B18" s="153" t="str">
        <f>'Aus Oct 2020'!L12</f>
        <v>Pay on time</v>
      </c>
      <c r="C18" s="136">
        <f>IF('Aus Oct 2020'!BQ12=0,91*'Aus Oct 2020'!M12/100,(91*'Aus Oct 2020'!M12/100)+'Aus Oct 2020'!BQ12/4)</f>
        <v>127.4</v>
      </c>
      <c r="D18" s="136">
        <f>IF('Aus Oct 2020'!O12="",$C$5*'Aus Oct 2020'!N12/100,IF($C$5&gt;='Aus Oct 2020'!P12,('Aus Oct 2020'!P12*'Aus Oct 2020'!N12/100),($C$5*'Aus Oct 2020'!N12/100)))</f>
        <v>370</v>
      </c>
      <c r="E18" s="136">
        <f>IF(AND('Aus Oct 2020'!P12&gt;0,'Aus Oct 2020'!R12&gt;0),IF($C$5&lt;'Aus Oct 2020'!P12,0,IF($C$5&lt;=('Aus Oct 2020'!R12+'Aus Oct 2020'!P12),(($C$5-'Aus Oct 2020'!P12)*'Aus Oct 2020'!Q12/100),(('Aus Oct 2020'!R12)*'Aus Oct 2020'!Q12/100))),0)</f>
        <v>0</v>
      </c>
      <c r="F18" s="136">
        <f>IF(AND('Aus Oct 2020'!Q12&gt;0,'Aus Oct 2020'!S12&gt;0),IF($C$5&lt;('Aus Oct 2020'!R12+'Aus Oct 2020'!P12),0,IF($C$5&lt;=('Aus Oct 2020'!T12+'Aus Oct 2020'!R12+'Aus Oct 2020'!P12),(($C$5-('Aus Oct 2020'!R12+'Aus Oct 2020'!P12))*'Aus Oct 2020'!S12/100),('Aus Oct 2020'!T12*'Aus Oct 2020'!S12/100))),0)</f>
        <v>0</v>
      </c>
      <c r="G18" s="137">
        <v>0</v>
      </c>
      <c r="H18" s="136">
        <f>IF(AND('Aus Oct 2020'!R12&gt;0,'Aus Oct 2020'!T12&gt;0),IF(($C$5&lt;'Aus Oct 2020'!T12),(0),($C$5-'Aus Oct 2020'!T12)*'Aus Oct 2020'!U12/100),IF(AND('Aus Oct 2020'!R12&gt;0,'Aus Oct 2020'!T12=""),IF(($C$5&lt;'Aus Oct 2020'!R12+'Aus Oct 2020'!P12),(0),(($C$5-('Aus Oct 2020'!R12+'Aus Oct 2020'!P12))*'Aus Oct 2020'!S12/100)),IF(AND('Aus Oct 2020'!P12&gt;0,'Aus Oct 2020'!R12=""&gt;0),IF(($C$5&lt;'Aus Oct 2020'!P12),(0),($C$5-'Aus Oct 2020'!P12)*'Aus Oct 2020'!Q12/100),0)))</f>
        <v>1559.9999999999998</v>
      </c>
      <c r="I18" s="138">
        <f t="shared" si="0"/>
        <v>2057.3999999999996</v>
      </c>
      <c r="J18" s="490">
        <f t="shared" si="4"/>
        <v>7719.9999999999982</v>
      </c>
      <c r="K18" s="490">
        <f t="shared" si="5"/>
        <v>8229.5999999999985</v>
      </c>
      <c r="L18" s="139">
        <f t="shared" si="6"/>
        <v>9052.56</v>
      </c>
      <c r="M18" s="135">
        <f>'Aus Oct 2020'!BC12</f>
        <v>0</v>
      </c>
      <c r="N18" s="135">
        <f>'Aus Oct 2020'!BD12</f>
        <v>0</v>
      </c>
      <c r="O18" s="170">
        <f>'Aus Oct 2020'!BE12</f>
        <v>7</v>
      </c>
      <c r="P18" s="135">
        <f>'Aus Oct 2020'!BF12</f>
        <v>0</v>
      </c>
      <c r="Q18" s="415" t="str">
        <f t="shared" si="7"/>
        <v>Pay-on-time off bill</v>
      </c>
      <c r="R18" s="153" t="str">
        <f t="shared" si="1"/>
        <v>Exclusive</v>
      </c>
      <c r="S18" s="490">
        <f t="shared" si="2"/>
        <v>8229.5999999999985</v>
      </c>
      <c r="T18" s="490">
        <f t="shared" si="3"/>
        <v>7653.5279999999984</v>
      </c>
      <c r="U18" s="139">
        <f t="shared" si="8"/>
        <v>9052.56</v>
      </c>
      <c r="V18" s="139">
        <f t="shared" si="8"/>
        <v>8418.880799999999</v>
      </c>
      <c r="W18" s="165">
        <f>'Aus Oct 2020'!BM12</f>
        <v>24</v>
      </c>
      <c r="X18" s="166" t="str">
        <f>'Aus Oct 2020'!BN12</f>
        <v>n</v>
      </c>
    </row>
    <row r="19" spans="1:24" x14ac:dyDescent="0.15">
      <c r="A19" s="151" t="str">
        <f>'Aus Oct 2020'!K13</f>
        <v>Origin Energy</v>
      </c>
      <c r="B19" s="153" t="str">
        <f>'Aus Oct 2020'!L13</f>
        <v>Flexi</v>
      </c>
      <c r="C19" s="136">
        <f>IF('Aus Oct 2020'!BQ13=0,91*'Aus Oct 2020'!M13/100,(91*'Aus Oct 2020'!M13/100)+'Aus Oct 2020'!BQ13/4)</f>
        <v>94.375272727272716</v>
      </c>
      <c r="D19" s="136">
        <f>IF('Aus Oct 2020'!O13="",$C$5*'Aus Oct 2020'!N13/100,IF($C$5&gt;='Aus Oct 2020'!P13,('Aus Oct 2020'!P13*'Aus Oct 2020'!N13/100),($C$5*'Aus Oct 2020'!N13/100)))</f>
        <v>315.92181818181814</v>
      </c>
      <c r="E19" s="136">
        <f>IF(AND('Aus Oct 2020'!P13&gt;0,'Aus Oct 2020'!R13&gt;0),IF($C$5&lt;'Aus Oct 2020'!P13,0,IF($C$5&lt;=('Aus Oct 2020'!R13+'Aus Oct 2020'!P13),(($C$5-'Aus Oct 2020'!P13)*'Aus Oct 2020'!Q13/100),(('Aus Oct 2020'!R13)*'Aus Oct 2020'!Q13/100))),0)</f>
        <v>0</v>
      </c>
      <c r="F19" s="136">
        <f>IF(AND('Aus Oct 2020'!Q13&gt;0,'Aus Oct 2020'!S13&gt;0),IF($C$5&lt;('Aus Oct 2020'!R13+'Aus Oct 2020'!P13),0,IF($C$5&lt;=('Aus Oct 2020'!T13+'Aus Oct 2020'!R13+'Aus Oct 2020'!P13),(($C$5-('Aus Oct 2020'!R13+'Aus Oct 2020'!P13))*'Aus Oct 2020'!S13/100),('Aus Oct 2020'!T13*'Aus Oct 2020'!S13/100))),0)</f>
        <v>0</v>
      </c>
      <c r="G19" s="137">
        <v>0</v>
      </c>
      <c r="H19" s="136">
        <f>IF(AND('Aus Oct 2020'!R13&gt;0,'Aus Oct 2020'!T13&gt;0),IF(($C$5&lt;'Aus Oct 2020'!T13),(0),($C$5-'Aus Oct 2020'!T13)*'Aus Oct 2020'!U13/100),IF(AND('Aus Oct 2020'!R13&gt;0,'Aus Oct 2020'!T13=""),IF(($C$5&lt;'Aus Oct 2020'!R13+'Aus Oct 2020'!P13),(0),(($C$5-('Aus Oct 2020'!R13+'Aus Oct 2020'!P13))*'Aus Oct 2020'!S13/100)),IF(AND('Aus Oct 2020'!P13&gt;0,'Aus Oct 2020'!R13=""&gt;0),IF(($C$5&lt;'Aus Oct 2020'!P13),(0),($C$5-'Aus Oct 2020'!P13)*'Aus Oct 2020'!Q13/100),0)))</f>
        <v>1373.1</v>
      </c>
      <c r="I19" s="138">
        <f t="shared" si="0"/>
        <v>1783.3970909090908</v>
      </c>
      <c r="J19" s="490">
        <f t="shared" si="4"/>
        <v>6756.0872727272726</v>
      </c>
      <c r="K19" s="490">
        <f t="shared" si="5"/>
        <v>7133.5883636363633</v>
      </c>
      <c r="L19" s="139">
        <f t="shared" si="6"/>
        <v>7846.9472000000005</v>
      </c>
      <c r="M19" s="135">
        <f>'Aus Oct 2020'!BC13</f>
        <v>5</v>
      </c>
      <c r="N19" s="135">
        <f>'Aus Oct 2020'!BD13</f>
        <v>0</v>
      </c>
      <c r="O19" s="170">
        <f>'Aus Oct 2020'!BE13</f>
        <v>0</v>
      </c>
      <c r="P19" s="135">
        <f>'Aus Oct 2020'!BF13</f>
        <v>0</v>
      </c>
      <c r="Q19" s="415" t="str">
        <f t="shared" si="7"/>
        <v>Guaranteed off bill</v>
      </c>
      <c r="R19" s="153" t="str">
        <f t="shared" si="1"/>
        <v>Inclusive</v>
      </c>
      <c r="S19" s="490">
        <f t="shared" si="2"/>
        <v>6776.9089454545456</v>
      </c>
      <c r="T19" s="490">
        <f t="shared" si="3"/>
        <v>6776.9089454545456</v>
      </c>
      <c r="U19" s="139">
        <f t="shared" si="8"/>
        <v>7454.5998400000008</v>
      </c>
      <c r="V19" s="139">
        <f t="shared" si="8"/>
        <v>7454.5998400000008</v>
      </c>
      <c r="W19" s="165">
        <f>'Aus Oct 2020'!BM13</f>
        <v>0</v>
      </c>
      <c r="X19" s="166" t="str">
        <f>'Aus Oct 2020'!BN13</f>
        <v>n</v>
      </c>
    </row>
    <row r="20" spans="1:24" x14ac:dyDescent="0.15">
      <c r="A20" s="151" t="str">
        <f>'Aus Oct 2020'!K14</f>
        <v>1st Energy</v>
      </c>
      <c r="B20" s="153" t="str">
        <f>'Aus Oct 2020'!L14</f>
        <v>1st Saver Plus</v>
      </c>
      <c r="C20" s="136">
        <f>IF('Aus Oct 2020'!BQ14=0,91*'Aus Oct 2020'!M14/100,(91*'Aus Oct 2020'!M14/100)+'Aus Oct 2020'!BQ14/4)</f>
        <v>94.36699999999999</v>
      </c>
      <c r="D20" s="136">
        <f>IF('Aus Oct 2020'!O14="",$C$5*'Aus Oct 2020'!N14/100,IF($C$5&gt;='Aus Oct 2020'!P14,('Aus Oct 2020'!P14*'Aus Oct 2020'!N14/100),($C$5*'Aus Oct 2020'!N14/100)))</f>
        <v>284.58</v>
      </c>
      <c r="E20" s="136">
        <f>IF(AND('Aus Oct 2020'!P14&gt;0,'Aus Oct 2020'!R14&gt;0),IF($C$5&lt;'Aus Oct 2020'!P14,0,IF($C$5&lt;=('Aus Oct 2020'!R14+'Aus Oct 2020'!P14),(($C$5-'Aus Oct 2020'!P14)*'Aus Oct 2020'!Q14/100),(('Aus Oct 2020'!R14)*'Aus Oct 2020'!Q14/100))),0)</f>
        <v>0</v>
      </c>
      <c r="F20" s="136">
        <f>IF(AND('Aus Oct 2020'!Q14&gt;0,'Aus Oct 2020'!S14&gt;0),IF($C$5&lt;('Aus Oct 2020'!R14+'Aus Oct 2020'!P14),0,IF($C$5&lt;=('Aus Oct 2020'!T14+'Aus Oct 2020'!R14+'Aus Oct 2020'!P14),(($C$5-('Aus Oct 2020'!R14+'Aus Oct 2020'!P14))*'Aus Oct 2020'!S14/100),('Aus Oct 2020'!T14*'Aus Oct 2020'!S14/100))),0)</f>
        <v>0</v>
      </c>
      <c r="G20" s="137">
        <v>0</v>
      </c>
      <c r="H20" s="136">
        <f>IF(AND('Aus Oct 2020'!R14&gt;0,'Aus Oct 2020'!T14&gt;0),IF(($C$5&lt;'Aus Oct 2020'!T14),(0),($C$5-'Aus Oct 2020'!T14)*'Aus Oct 2020'!U14/100),IF(AND('Aus Oct 2020'!R14&gt;0,'Aus Oct 2020'!T14=""),IF(($C$5&lt;'Aus Oct 2020'!R14+'Aus Oct 2020'!P14),(0),(($C$5-('Aus Oct 2020'!R14+'Aus Oct 2020'!P14))*'Aus Oct 2020'!S14/100)),IF(AND('Aus Oct 2020'!P14&gt;0,'Aus Oct 2020'!R14=""&gt;0),IF(($C$5&lt;'Aus Oct 2020'!P14),(0),($C$5-'Aus Oct 2020'!P14)*'Aus Oct 2020'!Q14/100),0)))</f>
        <v>1182.7836363636361</v>
      </c>
      <c r="I20" s="138">
        <f t="shared" si="0"/>
        <v>1561.7306363636362</v>
      </c>
      <c r="J20" s="490">
        <f t="shared" si="4"/>
        <v>5869.454545454545</v>
      </c>
      <c r="K20" s="490">
        <f t="shared" si="5"/>
        <v>6246.9225454545449</v>
      </c>
      <c r="L20" s="139">
        <f t="shared" si="6"/>
        <v>6871.6148000000003</v>
      </c>
      <c r="M20" s="135">
        <f>'Aus Oct 2020'!BC14</f>
        <v>0</v>
      </c>
      <c r="N20" s="135">
        <f>'Aus Oct 2020'!BD14</f>
        <v>12</v>
      </c>
      <c r="O20" s="170">
        <f>'Aus Oct 2020'!BE14</f>
        <v>0</v>
      </c>
      <c r="P20" s="135">
        <f>'Aus Oct 2020'!BF14</f>
        <v>3</v>
      </c>
      <c r="Q20" s="415" t="str">
        <f t="shared" si="7"/>
        <v>Guaranteed off usage</v>
      </c>
      <c r="R20" s="153" t="str">
        <f t="shared" si="1"/>
        <v>Exclusive</v>
      </c>
      <c r="S20" s="490">
        <f t="shared" si="2"/>
        <v>5542.5879999999997</v>
      </c>
      <c r="T20" s="490">
        <f>S20-(J20*P20/100)</f>
        <v>5366.5043636363635</v>
      </c>
      <c r="U20" s="139">
        <f t="shared" si="8"/>
        <v>6096.8468000000003</v>
      </c>
      <c r="V20" s="139">
        <f t="shared" si="8"/>
        <v>5903.1548000000003</v>
      </c>
      <c r="W20" s="165">
        <f>'Aus Oct 2020'!BM14</f>
        <v>0</v>
      </c>
      <c r="X20" s="166">
        <f>'Aus Oct 2020'!BN14</f>
        <v>0</v>
      </c>
    </row>
    <row r="21" spans="1:24" x14ac:dyDescent="0.15">
      <c r="A21" s="151" t="str">
        <f>'Aus Oct 2020'!K15</f>
        <v>Powerdirect</v>
      </c>
      <c r="B21" s="153" t="str">
        <f>'Aus Oct 2020'!L15</f>
        <v>Rate Saver</v>
      </c>
      <c r="C21" s="136">
        <f>IF('Aus Oct 2020'!BQ15=0,91*'Aus Oct 2020'!M15/100,(91*'Aus Oct 2020'!M15/100)+'Aus Oct 2020'!BQ15/4)</f>
        <v>90.602909090909066</v>
      </c>
      <c r="D21" s="136">
        <f>IF('Aus Oct 2020'!O15="",$C$5*'Aus Oct 2020'!N15/100,IF($C$5&gt;='Aus Oct 2020'!P15,('Aus Oct 2020'!P15*'Aus Oct 2020'!N15/100),($C$5*'Aus Oct 2020'!N15/100)))</f>
        <v>303.21818181818179</v>
      </c>
      <c r="E21" s="136">
        <f>IF(AND('Aus Oct 2020'!P15&gt;0,'Aus Oct 2020'!R15&gt;0),IF($C$5&lt;'Aus Oct 2020'!P15,0,IF($C$5&lt;=('Aus Oct 2020'!R15+'Aus Oct 2020'!P15),(($C$5-'Aus Oct 2020'!P15)*'Aus Oct 2020'!Q15/100),(('Aus Oct 2020'!R15)*'Aus Oct 2020'!Q15/100))),0)</f>
        <v>0</v>
      </c>
      <c r="F21" s="136">
        <f>IF(AND('Aus Oct 2020'!Q15&gt;0,'Aus Oct 2020'!S15&gt;0),IF($C$5&lt;('Aus Oct 2020'!R15+'Aus Oct 2020'!P15),0,IF($C$5&lt;=('Aus Oct 2020'!T15+'Aus Oct 2020'!R15+'Aus Oct 2020'!P15),(($C$5-('Aus Oct 2020'!R15+'Aus Oct 2020'!P15))*'Aus Oct 2020'!S15/100),('Aus Oct 2020'!T15*'Aus Oct 2020'!S15/100))),0)</f>
        <v>0</v>
      </c>
      <c r="G21" s="137">
        <v>0</v>
      </c>
      <c r="H21" s="136">
        <f>IF(AND('Aus Oct 2020'!R15&gt;0,'Aus Oct 2020'!T15&gt;0),IF(($C$5&lt;'Aus Oct 2020'!T15),(0),($C$5-'Aus Oct 2020'!T15)*'Aus Oct 2020'!U15/100),IF(AND('Aus Oct 2020'!R15&gt;0,'Aus Oct 2020'!T15=""),IF(($C$5&lt;'Aus Oct 2020'!R15+'Aus Oct 2020'!P15),(0),(($C$5-('Aus Oct 2020'!R15+'Aus Oct 2020'!P15))*'Aus Oct 2020'!S15/100)),IF(AND('Aus Oct 2020'!P15&gt;0,'Aus Oct 2020'!R15=""&gt;0),IF(($C$5&lt;'Aus Oct 2020'!P15),(0),($C$5-'Aus Oct 2020'!P15)*'Aus Oct 2020'!Q15/100),0)))</f>
        <v>1318.1036363636365</v>
      </c>
      <c r="I21" s="138">
        <f t="shared" si="0"/>
        <v>1711.9247272727273</v>
      </c>
      <c r="J21" s="490">
        <f t="shared" si="4"/>
        <v>6485.2872727272734</v>
      </c>
      <c r="K21" s="490">
        <f t="shared" si="5"/>
        <v>6847.6989090909092</v>
      </c>
      <c r="L21" s="139">
        <f t="shared" si="6"/>
        <v>7532.4688000000006</v>
      </c>
      <c r="M21" s="135">
        <f>'Aus Oct 2020'!BC15</f>
        <v>0</v>
      </c>
      <c r="N21" s="135">
        <f>'Aus Oct 2020'!BD15</f>
        <v>0</v>
      </c>
      <c r="O21" s="170">
        <f>'Aus Oct 2020'!BE15</f>
        <v>0</v>
      </c>
      <c r="P21" s="135">
        <f>'Aus Oct 2020'!BF15</f>
        <v>0</v>
      </c>
      <c r="Q21" s="415" t="str">
        <f t="shared" si="7"/>
        <v>No discount</v>
      </c>
      <c r="R21" s="153" t="str">
        <f t="shared" si="1"/>
        <v>Exclusive</v>
      </c>
      <c r="S21" s="490">
        <f t="shared" si="2"/>
        <v>6847.6989090909092</v>
      </c>
      <c r="T21" s="490">
        <f t="shared" si="3"/>
        <v>6847.6989090909092</v>
      </c>
      <c r="U21" s="139">
        <f t="shared" si="8"/>
        <v>7532.4688000000006</v>
      </c>
      <c r="V21" s="139">
        <f t="shared" si="8"/>
        <v>7532.4688000000006</v>
      </c>
      <c r="W21" s="165">
        <f>'Aus Oct 2020'!BM15</f>
        <v>12</v>
      </c>
      <c r="X21" s="166" t="str">
        <f>'Aus Oct 2020'!BN15</f>
        <v>n</v>
      </c>
    </row>
    <row r="22" spans="1:24" x14ac:dyDescent="0.15">
      <c r="A22" s="151" t="str">
        <f>'Aus Oct 2020'!K16</f>
        <v>Powershop</v>
      </c>
      <c r="B22" s="153" t="str">
        <f>'Aus Oct 2020'!L16</f>
        <v>Shopper with Mega Pack</v>
      </c>
      <c r="C22" s="136">
        <f>IF('Aus Oct 2020'!BQ16=0,91*'Aus Oct 2020'!M16/100,(91*'Aus Oct 2020'!M16/100)+'Aus Oct 2020'!BQ16/4)</f>
        <v>140.16481818181819</v>
      </c>
      <c r="D22" s="136">
        <f>IF('Aus Oct 2020'!O16="",$C$5*'Aus Oct 2020'!N16/100,IF($C$5&gt;='Aus Oct 2020'!P16,('Aus Oct 2020'!P16*'Aus Oct 2020'!N16/100),($C$5*'Aus Oct 2020'!N16/100)))</f>
        <v>1832.7272727272723</v>
      </c>
      <c r="E22" s="136">
        <f>IF(AND('Aus Oct 2020'!P16&gt;0,'Aus Oct 2020'!R16&gt;0),IF($C$5&lt;'Aus Oct 2020'!P16,0,IF($C$5&lt;=('Aus Oct 2020'!R16+'Aus Oct 2020'!P16),(($C$5-'Aus Oct 2020'!P16)*'Aus Oct 2020'!Q16/100),(('Aus Oct 2020'!R16)*'Aus Oct 2020'!Q16/100))),0)</f>
        <v>0</v>
      </c>
      <c r="F22" s="136">
        <f>IF(AND('Aus Oct 2020'!Q16&gt;0,'Aus Oct 2020'!S16&gt;0),IF($C$5&lt;('Aus Oct 2020'!R16+'Aus Oct 2020'!P16),0,IF($C$5&lt;=('Aus Oct 2020'!T16+'Aus Oct 2020'!R16+'Aus Oct 2020'!P16),(($C$5-('Aus Oct 2020'!R16+'Aus Oct 2020'!P16))*'Aus Oct 2020'!S16/100),('Aus Oct 2020'!T16*'Aus Oct 2020'!S16/100))),0)</f>
        <v>0</v>
      </c>
      <c r="G22" s="137">
        <v>0</v>
      </c>
      <c r="H22" s="136">
        <f>IF(AND('Aus Oct 2020'!R16&gt;0,'Aus Oct 2020'!T16&gt;0),IF(($C$5&lt;'Aus Oct 2020'!T16),(0),($C$5-'Aus Oct 2020'!T16)*'Aus Oct 2020'!U16/100),IF(AND('Aus Oct 2020'!R16&gt;0,'Aus Oct 2020'!T16=""),IF(($C$5&lt;'Aus Oct 2020'!R16+'Aus Oct 2020'!P16),(0),(($C$5-('Aus Oct 2020'!R16+'Aus Oct 2020'!P16))*'Aus Oct 2020'!S16/100)),IF(AND('Aus Oct 2020'!P16&gt;0,'Aus Oct 2020'!R16=""&gt;0),IF(($C$5&lt;'Aus Oct 2020'!P16),(0),($C$5-'Aus Oct 2020'!P16)*'Aus Oct 2020'!Q16/100),0)))</f>
        <v>0</v>
      </c>
      <c r="I22" s="138">
        <f t="shared" si="0"/>
        <v>1972.8920909090905</v>
      </c>
      <c r="J22" s="490">
        <f t="shared" si="4"/>
        <v>7330.9090909090892</v>
      </c>
      <c r="K22" s="490">
        <f t="shared" si="5"/>
        <v>7891.5683636363619</v>
      </c>
      <c r="L22" s="139">
        <f t="shared" si="6"/>
        <v>8680.7251999999989</v>
      </c>
      <c r="M22" s="135">
        <f>'Aus Oct 2020'!BC16</f>
        <v>0</v>
      </c>
      <c r="N22" s="135">
        <f>'Aus Oct 2020'!BD16</f>
        <v>0</v>
      </c>
      <c r="O22" s="170">
        <f>'Aus Oct 2020'!BE16</f>
        <v>10</v>
      </c>
      <c r="P22" s="135">
        <f>'Aus Oct 2020'!BF16</f>
        <v>0</v>
      </c>
      <c r="Q22" s="415" t="str">
        <f t="shared" si="7"/>
        <v>Pay-on-time off bill</v>
      </c>
      <c r="R22" s="153" t="str">
        <f t="shared" si="1"/>
        <v>Inclusive</v>
      </c>
      <c r="S22" s="490">
        <f t="shared" si="2"/>
        <v>7891.5683636363619</v>
      </c>
      <c r="T22" s="490">
        <f t="shared" si="3"/>
        <v>7102.4115272727258</v>
      </c>
      <c r="U22" s="139">
        <f t="shared" si="8"/>
        <v>8680.7251999999989</v>
      </c>
      <c r="V22" s="139">
        <f t="shared" si="8"/>
        <v>7812.6526799999992</v>
      </c>
      <c r="W22" s="165">
        <f>'Aus Oct 2020'!BM16</f>
        <v>0</v>
      </c>
      <c r="X22" s="166" t="str">
        <f>'Aus Oct 2020'!BN16</f>
        <v>n</v>
      </c>
    </row>
    <row r="23" spans="1:24" x14ac:dyDescent="0.15">
      <c r="A23" s="151" t="str">
        <f>'Aus Oct 2020'!K17</f>
        <v>Red Energy</v>
      </c>
      <c r="B23" s="153" t="str">
        <f>'Aus Oct 2020'!L17</f>
        <v>Red Business Saver</v>
      </c>
      <c r="C23" s="136">
        <f>IF('Aus Oct 2020'!BQ17=0,91*'Aus Oct 2020'!M17/100,(91*'Aus Oct 2020'!M17/100)+'Aus Oct 2020'!BQ17/4)</f>
        <v>91.231636363636355</v>
      </c>
      <c r="D23" s="136">
        <f>IF('Aus Oct 2020'!O17="",$C$5*'Aus Oct 2020'!N17/100,IF($C$5&gt;='Aus Oct 2020'!P17,('Aus Oct 2020'!P17*'Aus Oct 2020'!N17/100),($C$5*'Aus Oct 2020'!N17/100)))</f>
        <v>296.07818181818175</v>
      </c>
      <c r="E23" s="136">
        <f>IF(AND('Aus Oct 2020'!P17&gt;0,'Aus Oct 2020'!R17&gt;0),IF($C$5&lt;'Aus Oct 2020'!P17,0,IF($C$5&lt;=('Aus Oct 2020'!R17+'Aus Oct 2020'!P17),(($C$5-'Aus Oct 2020'!P17)*'Aus Oct 2020'!Q17/100),(('Aus Oct 2020'!R17)*'Aus Oct 2020'!Q17/100))),0)</f>
        <v>0</v>
      </c>
      <c r="F23" s="136">
        <f>IF(AND('Aus Oct 2020'!Q17&gt;0,'Aus Oct 2020'!S17&gt;0),IF($C$5&lt;('Aus Oct 2020'!R17+'Aus Oct 2020'!P17),0,IF($C$5&lt;=('Aus Oct 2020'!T17+'Aus Oct 2020'!R17+'Aus Oct 2020'!P17),(($C$5-('Aus Oct 2020'!R17+'Aus Oct 2020'!P17))*'Aus Oct 2020'!S17/100),('Aus Oct 2020'!T17*'Aus Oct 2020'!S17/100))),0)</f>
        <v>0</v>
      </c>
      <c r="G23" s="137">
        <v>0</v>
      </c>
      <c r="H23" s="136">
        <f>IF(AND('Aus Oct 2020'!R17&gt;0,'Aus Oct 2020'!T17&gt;0),IF(($C$5&lt;'Aus Oct 2020'!T17),(0),($C$5-'Aus Oct 2020'!T17)*'Aus Oct 2020'!U17/100),IF(AND('Aus Oct 2020'!R17&gt;0,'Aus Oct 2020'!T17=""),IF(($C$5&lt;'Aus Oct 2020'!R17+'Aus Oct 2020'!P17),(0),(($C$5-('Aus Oct 2020'!R17+'Aus Oct 2020'!P17))*'Aus Oct 2020'!S17/100)),IF(AND('Aus Oct 2020'!P17&gt;0,'Aus Oct 2020'!R17=""&gt;0),IF(($C$5&lt;'Aus Oct 2020'!P17),(0),($C$5-'Aus Oct 2020'!P17)*'Aus Oct 2020'!Q17/100),0)))</f>
        <v>1292.4145454545453</v>
      </c>
      <c r="I23" s="138">
        <f t="shared" si="0"/>
        <v>1679.7243636363635</v>
      </c>
      <c r="J23" s="490">
        <f t="shared" si="4"/>
        <v>6353.9709090909082</v>
      </c>
      <c r="K23" s="490">
        <f t="shared" si="5"/>
        <v>6718.8974545454539</v>
      </c>
      <c r="L23" s="139">
        <f t="shared" si="6"/>
        <v>7390.7871999999998</v>
      </c>
      <c r="M23" s="135">
        <f>'Aus Oct 2020'!BC17</f>
        <v>0</v>
      </c>
      <c r="N23" s="135">
        <f>'Aus Oct 2020'!BD17</f>
        <v>0</v>
      </c>
      <c r="O23" s="170">
        <f>'Aus Oct 2020'!BE17</f>
        <v>0</v>
      </c>
      <c r="P23" s="135">
        <f>'Aus Oct 2020'!BF17</f>
        <v>0</v>
      </c>
      <c r="Q23" s="415" t="str">
        <f t="shared" si="7"/>
        <v>No discount</v>
      </c>
      <c r="R23" s="153" t="str">
        <f t="shared" si="1"/>
        <v>Inclusive</v>
      </c>
      <c r="S23" s="490">
        <f t="shared" si="2"/>
        <v>6718.8974545454539</v>
      </c>
      <c r="T23" s="490">
        <f t="shared" si="3"/>
        <v>6718.8974545454539</v>
      </c>
      <c r="U23" s="139">
        <f t="shared" si="8"/>
        <v>7390.7871999999998</v>
      </c>
      <c r="V23" s="139">
        <f t="shared" si="8"/>
        <v>7390.7871999999998</v>
      </c>
      <c r="W23" s="165">
        <f>'Aus Oct 2020'!BM17</f>
        <v>0</v>
      </c>
      <c r="X23" s="166" t="str">
        <f>'Aus Oct 2020'!BN17</f>
        <v>n</v>
      </c>
    </row>
    <row r="24" spans="1:24" x14ac:dyDescent="0.15">
      <c r="A24" s="151" t="str">
        <f>'Aus Oct 2020'!K18</f>
        <v>Simply Energy</v>
      </c>
      <c r="B24" s="153" t="str">
        <f>'Aus Oct 2020'!L18</f>
        <v>Business Saver</v>
      </c>
      <c r="C24" s="136">
        <f>IF('Aus Oct 2020'!BQ18=0,91*'Aus Oct 2020'!M18/100,(91*'Aus Oct 2020'!M18/100)+'Aus Oct 2020'!BQ18/4)</f>
        <v>94.375272727272716</v>
      </c>
      <c r="D24" s="136">
        <f>IF('Aus Oct 2020'!O18="",$C$5*'Aus Oct 2020'!N18/100,IF($C$5&gt;='Aus Oct 2020'!P18,('Aus Oct 2020'!P18*'Aus Oct 2020'!N18/100),($C$5*'Aus Oct 2020'!N18/100)))</f>
        <v>315.92181818181814</v>
      </c>
      <c r="E24" s="136">
        <f>IF(AND('Aus Oct 2020'!P18&gt;0,'Aus Oct 2020'!R18&gt;0),IF($C$5&lt;'Aus Oct 2020'!P18,0,IF($C$5&lt;=('Aus Oct 2020'!R18+'Aus Oct 2020'!P18),(($C$5-'Aus Oct 2020'!P18)*'Aus Oct 2020'!Q18/100),(('Aus Oct 2020'!R18)*'Aus Oct 2020'!Q18/100))),0)</f>
        <v>0</v>
      </c>
      <c r="F24" s="136">
        <f>IF(AND('Aus Oct 2020'!Q18&gt;0,'Aus Oct 2020'!S18&gt;0),IF($C$5&lt;('Aus Oct 2020'!R18+'Aus Oct 2020'!P18),0,IF($C$5&lt;=('Aus Oct 2020'!T18+'Aus Oct 2020'!R18+'Aus Oct 2020'!P18),(($C$5-('Aus Oct 2020'!R18+'Aus Oct 2020'!P18))*'Aus Oct 2020'!S18/100),('Aus Oct 2020'!T18*'Aus Oct 2020'!S18/100))),0)</f>
        <v>0</v>
      </c>
      <c r="G24" s="137">
        <v>0</v>
      </c>
      <c r="H24" s="136">
        <f>IF(AND('Aus Oct 2020'!R18&gt;0,'Aus Oct 2020'!T18&gt;0),IF(($C$5&lt;'Aus Oct 2020'!T18),(0),($C$5-'Aus Oct 2020'!T18)*'Aus Oct 2020'!U18/100),IF(AND('Aus Oct 2020'!R18&gt;0,'Aus Oct 2020'!T18=""),IF(($C$5&lt;'Aus Oct 2020'!R18+'Aus Oct 2020'!P18),(0),(($C$5-('Aus Oct 2020'!R18+'Aus Oct 2020'!P18))*'Aus Oct 2020'!S18/100)),IF(AND('Aus Oct 2020'!P18&gt;0,'Aus Oct 2020'!R18=""&gt;0),IF(($C$5&lt;'Aus Oct 2020'!P18),(0),($C$5-'Aus Oct 2020'!P18)*'Aus Oct 2020'!Q18/100),0)))</f>
        <v>1373.1</v>
      </c>
      <c r="I24" s="138">
        <f t="shared" si="0"/>
        <v>1783.3970909090908</v>
      </c>
      <c r="J24" s="490">
        <f t="shared" si="4"/>
        <v>6756.0872727272726</v>
      </c>
      <c r="K24" s="490">
        <f t="shared" si="5"/>
        <v>7133.5883636363633</v>
      </c>
      <c r="L24" s="139">
        <f t="shared" si="6"/>
        <v>7846.9472000000005</v>
      </c>
      <c r="M24" s="135">
        <f>'Aus Oct 2020'!BC18</f>
        <v>10</v>
      </c>
      <c r="N24" s="135">
        <f>'Aus Oct 2020'!BD18</f>
        <v>0</v>
      </c>
      <c r="O24" s="170">
        <f>'Aus Oct 2020'!BE18</f>
        <v>0</v>
      </c>
      <c r="P24" s="135">
        <f>'Aus Oct 2020'!BF18</f>
        <v>0</v>
      </c>
      <c r="Q24" s="415" t="str">
        <f t="shared" si="7"/>
        <v>Guaranteed off bill</v>
      </c>
      <c r="R24" s="153" t="str">
        <f t="shared" si="1"/>
        <v>Exclusive</v>
      </c>
      <c r="S24" s="490">
        <f t="shared" si="2"/>
        <v>6420.229527272727</v>
      </c>
      <c r="T24" s="490">
        <f t="shared" si="3"/>
        <v>6420.229527272727</v>
      </c>
      <c r="U24" s="139">
        <f t="shared" si="8"/>
        <v>7062.2524800000001</v>
      </c>
      <c r="V24" s="139">
        <f t="shared" si="8"/>
        <v>7062.2524800000001</v>
      </c>
      <c r="W24" s="165">
        <f>'Aus Oct 2020'!BM18</f>
        <v>0</v>
      </c>
      <c r="X24" s="166" t="str">
        <f>'Aus Oct 2020'!BN18</f>
        <v>n</v>
      </c>
    </row>
    <row r="25" spans="1:24" x14ac:dyDescent="0.15">
      <c r="A25" s="151" t="str">
        <f>'Aus Oct 2020'!K19</f>
        <v>Sumo Power</v>
      </c>
      <c r="B25" s="153" t="str">
        <f>'Aus Oct 2020'!L19</f>
        <v>Freedom</v>
      </c>
      <c r="C25" s="136">
        <f>IF('Aus Oct 2020'!BQ19=0,91*'Aus Oct 2020'!M19/100,(91*'Aus Oct 2020'!M19/100)+'Aus Oct 2020'!BQ19/4)</f>
        <v>90.999999999999986</v>
      </c>
      <c r="D25" s="136">
        <f>IF('Aus Oct 2020'!O19="",$C$5*'Aus Oct 2020'!N19/100,IF($C$5&gt;='Aus Oct 2020'!P19,('Aus Oct 2020'!P19*'Aus Oct 2020'!N19/100),($C$5*'Aus Oct 2020'!N19/100)))</f>
        <v>295.79999999999995</v>
      </c>
      <c r="E25" s="136">
        <f>IF(AND('Aus Oct 2020'!P19&gt;0,'Aus Oct 2020'!R19&gt;0),IF($C$5&lt;'Aus Oct 2020'!P19,0,IF($C$5&lt;=('Aus Oct 2020'!R19+'Aus Oct 2020'!P19),(($C$5-'Aus Oct 2020'!P19)*'Aus Oct 2020'!Q19/100),(('Aus Oct 2020'!R19)*'Aus Oct 2020'!Q19/100))),0)</f>
        <v>0</v>
      </c>
      <c r="F25" s="136">
        <f>IF(AND('Aus Oct 2020'!Q19&gt;0,'Aus Oct 2020'!S19&gt;0),IF($C$5&lt;('Aus Oct 2020'!R19+'Aus Oct 2020'!P19),0,IF($C$5&lt;=('Aus Oct 2020'!T19+'Aus Oct 2020'!R19+'Aus Oct 2020'!P19),(($C$5-('Aus Oct 2020'!R19+'Aus Oct 2020'!P19))*'Aus Oct 2020'!S19/100),('Aus Oct 2020'!T19*'Aus Oct 2020'!S19/100))),0)</f>
        <v>0</v>
      </c>
      <c r="G25" s="137">
        <v>0</v>
      </c>
      <c r="H25" s="136">
        <f>IF(AND('Aus Oct 2020'!R19&gt;0,'Aus Oct 2020'!T19&gt;0),IF(($C$5&lt;'Aus Oct 2020'!T19),(0),($C$5-'Aus Oct 2020'!T19)*'Aus Oct 2020'!U19/100),IF(AND('Aus Oct 2020'!R19&gt;0,'Aus Oct 2020'!T19=""),IF(($C$5&lt;'Aus Oct 2020'!R19+'Aus Oct 2020'!P19),(0),(($C$5-('Aus Oct 2020'!R19+'Aus Oct 2020'!P19))*'Aus Oct 2020'!S19/100)),IF(AND('Aus Oct 2020'!P19&gt;0,'Aus Oct 2020'!R19=""&gt;0),IF(($C$5&lt;'Aus Oct 2020'!P19),(0),($C$5-'Aus Oct 2020'!P19)*'Aus Oct 2020'!Q19/100),0)))</f>
        <v>1289.52</v>
      </c>
      <c r="I25" s="138">
        <f t="shared" si="0"/>
        <v>1676.32</v>
      </c>
      <c r="J25" s="490">
        <f t="shared" si="4"/>
        <v>6341.28</v>
      </c>
      <c r="K25" s="490">
        <f t="shared" si="5"/>
        <v>6705.28</v>
      </c>
      <c r="L25" s="139">
        <f t="shared" si="6"/>
        <v>7375.808</v>
      </c>
      <c r="M25" s="135">
        <f>'Aus Oct 2020'!BC19</f>
        <v>0</v>
      </c>
      <c r="N25" s="135">
        <f>'Aus Oct 2020'!BD19</f>
        <v>0</v>
      </c>
      <c r="O25" s="170">
        <f>'Aus Oct 2020'!BE19</f>
        <v>0</v>
      </c>
      <c r="P25" s="135">
        <f>'Aus Oct 2020'!BF19</f>
        <v>0</v>
      </c>
      <c r="Q25" s="415" t="str">
        <f t="shared" si="7"/>
        <v>No discount</v>
      </c>
      <c r="R25" s="153" t="str">
        <f t="shared" si="1"/>
        <v>Exclusive</v>
      </c>
      <c r="S25" s="490">
        <f t="shared" si="2"/>
        <v>6705.28</v>
      </c>
      <c r="T25" s="490">
        <f t="shared" si="3"/>
        <v>6705.28</v>
      </c>
      <c r="U25" s="139">
        <f t="shared" si="8"/>
        <v>7375.808</v>
      </c>
      <c r="V25" s="139">
        <f t="shared" si="8"/>
        <v>7375.808</v>
      </c>
      <c r="W25" s="165">
        <f>'Aus Oct 2020'!BM19</f>
        <v>0</v>
      </c>
      <c r="X25" s="166" t="str">
        <f>'Aus Oct 2020'!BN19</f>
        <v>n</v>
      </c>
    </row>
    <row r="26" spans="1:24" x14ac:dyDescent="0.15">
      <c r="A26" s="151" t="str">
        <f>'Aus Oct 2020'!K20</f>
        <v>Blue NRG</v>
      </c>
      <c r="B26" s="153" t="str">
        <f>'Aus Oct 2020'!L20</f>
        <v>Blue Business Expert</v>
      </c>
      <c r="C26" s="136">
        <f>IF('Aus Oct 2020'!BQ20=0,91*'Aus Oct 2020'!M20/100,(91*'Aus Oct 2020'!M20/100)+'Aus Oct 2020'!BQ20/4)</f>
        <v>59.15</v>
      </c>
      <c r="D26" s="136">
        <f>IF('Aus Oct 2020'!O20="",$C$5*'Aus Oct 2020'!N20/100,IF($C$5&gt;='Aus Oct 2020'!P20,('Aus Oct 2020'!P20*'Aus Oct 2020'!N20/100),($C$5*'Aus Oct 2020'!N20/100)))</f>
        <v>1450.909090909091</v>
      </c>
      <c r="E26" s="136">
        <f>IF(AND('Aus Oct 2020'!P20&gt;0,'Aus Oct 2020'!R20&gt;0),IF($C$5&lt;'Aus Oct 2020'!P20,0,IF($C$5&lt;=('Aus Oct 2020'!R20+'Aus Oct 2020'!P20),(($C$5-'Aus Oct 2020'!P20)*'Aus Oct 2020'!Q20/100),(('Aus Oct 2020'!R20)*'Aus Oct 2020'!Q20/100))),0)</f>
        <v>0</v>
      </c>
      <c r="F26" s="136">
        <f>IF(AND('Aus Oct 2020'!Q20&gt;0,'Aus Oct 2020'!S20&gt;0),IF($C$5&lt;('Aus Oct 2020'!R20+'Aus Oct 2020'!P20),0,IF($C$5&lt;=('Aus Oct 2020'!T20+'Aus Oct 2020'!R20+'Aus Oct 2020'!P20),(($C$5-('Aus Oct 2020'!R20+'Aus Oct 2020'!P20))*'Aus Oct 2020'!S20/100),('Aus Oct 2020'!T20*'Aus Oct 2020'!S20/100))),0)</f>
        <v>0</v>
      </c>
      <c r="G26" s="137">
        <v>0</v>
      </c>
      <c r="H26" s="136">
        <f>IF(AND('Aus Oct 2020'!R20&gt;0,'Aus Oct 2020'!T20&gt;0),IF(($C$5&lt;'Aus Oct 2020'!T20),(0),($C$5-'Aus Oct 2020'!T20)*'Aus Oct 2020'!U20/100),IF(AND('Aus Oct 2020'!R20&gt;0,'Aus Oct 2020'!T20=""),IF(($C$5&lt;'Aus Oct 2020'!R20+'Aus Oct 2020'!P20),(0),(($C$5-('Aus Oct 2020'!R20+'Aus Oct 2020'!P20))*'Aus Oct 2020'!S20/100)),IF(AND('Aus Oct 2020'!P20&gt;0,'Aus Oct 2020'!R20=""&gt;0),IF(($C$5&lt;'Aus Oct 2020'!P20),(0),($C$5-'Aus Oct 2020'!P20)*'Aus Oct 2020'!Q20/100),0)))</f>
        <v>0</v>
      </c>
      <c r="I26" s="138">
        <f t="shared" si="0"/>
        <v>1510.0590909090911</v>
      </c>
      <c r="J26" s="490">
        <f t="shared" si="4"/>
        <v>5803.636363636364</v>
      </c>
      <c r="K26" s="490">
        <f t="shared" si="5"/>
        <v>6040.2363636363643</v>
      </c>
      <c r="L26" s="139">
        <f t="shared" si="6"/>
        <v>6644.2600000000011</v>
      </c>
      <c r="M26" s="135">
        <f>'Aus Oct 2020'!BC20</f>
        <v>0</v>
      </c>
      <c r="N26" s="135">
        <f>'Aus Oct 2020'!BD20</f>
        <v>0</v>
      </c>
      <c r="O26" s="170">
        <f>'Aus Oct 2020'!BE20</f>
        <v>0</v>
      </c>
      <c r="P26" s="135">
        <f>'Aus Oct 2020'!BF20</f>
        <v>0</v>
      </c>
      <c r="Q26" s="415" t="str">
        <f t="shared" si="7"/>
        <v>No discount</v>
      </c>
      <c r="R26" s="153" t="str">
        <f t="shared" si="1"/>
        <v>Exclusive</v>
      </c>
      <c r="S26" s="490">
        <f t="shared" si="2"/>
        <v>6040.2363636363643</v>
      </c>
      <c r="T26" s="490">
        <f t="shared" si="3"/>
        <v>6040.2363636363643</v>
      </c>
      <c r="U26" s="139">
        <f t="shared" si="8"/>
        <v>6644.2600000000011</v>
      </c>
      <c r="V26" s="139">
        <f t="shared" si="8"/>
        <v>6644.2600000000011</v>
      </c>
      <c r="W26" s="165">
        <f>'Aus Oct 2020'!BM20</f>
        <v>0</v>
      </c>
      <c r="X26" s="166" t="str">
        <f>'Aus Oct 2020'!BN20</f>
        <v>n</v>
      </c>
    </row>
    <row r="27" spans="1:24" x14ac:dyDescent="0.15">
      <c r="A27" s="151" t="str">
        <f>'Aus Oct 2020'!K21</f>
        <v>Tango Energy</v>
      </c>
      <c r="B27" s="153" t="str">
        <f>'Aus Oct 2020'!L21</f>
        <v>Business Select</v>
      </c>
      <c r="C27" s="136">
        <f>IF('Aus Oct 2020'!BQ21=0,91*'Aus Oct 2020'!M21/100,(91*'Aus Oct 2020'!M21/100)+'Aus Oct 2020'!BQ21/4)</f>
        <v>90.999999999999986</v>
      </c>
      <c r="D27" s="136">
        <f>IF('Aus Oct 2020'!O21="",$C$5*'Aus Oct 2020'!N21/100,IF($C$5&gt;='Aus Oct 2020'!P21,('Aus Oct 2020'!P21*'Aus Oct 2020'!N21/100),($C$5*'Aus Oct 2020'!N21/100)))</f>
        <v>284.58</v>
      </c>
      <c r="E27" s="136">
        <f>IF(AND('Aus Oct 2020'!P21&gt;0,'Aus Oct 2020'!R21&gt;0),IF($C$5&lt;'Aus Oct 2020'!P21,0,IF($C$5&lt;=('Aus Oct 2020'!R21+'Aus Oct 2020'!P21),(($C$5-'Aus Oct 2020'!P21)*'Aus Oct 2020'!Q21/100),(('Aus Oct 2020'!R21)*'Aus Oct 2020'!Q21/100))),0)</f>
        <v>0</v>
      </c>
      <c r="F27" s="136">
        <f>IF(AND('Aus Oct 2020'!Q21&gt;0,'Aus Oct 2020'!S21&gt;0),IF($C$5&lt;('Aus Oct 2020'!R21+'Aus Oct 2020'!P21),0,IF($C$5&lt;=('Aus Oct 2020'!T21+'Aus Oct 2020'!R21+'Aus Oct 2020'!P21),(($C$5-('Aus Oct 2020'!R21+'Aus Oct 2020'!P21))*'Aus Oct 2020'!S21/100),('Aus Oct 2020'!T21*'Aus Oct 2020'!S21/100))),0)</f>
        <v>0</v>
      </c>
      <c r="G27" s="137">
        <v>0</v>
      </c>
      <c r="H27" s="136">
        <f>IF(AND('Aus Oct 2020'!R21&gt;0,'Aus Oct 2020'!T21&gt;0),IF(($C$5&lt;'Aus Oct 2020'!T21),(0),($C$5-'Aus Oct 2020'!T21)*'Aus Oct 2020'!U21/100),IF(AND('Aus Oct 2020'!R21&gt;0,'Aus Oct 2020'!T21=""),IF(($C$5&lt;'Aus Oct 2020'!R21+'Aus Oct 2020'!P21),(0),(($C$5-('Aus Oct 2020'!R21+'Aus Oct 2020'!P21))*'Aus Oct 2020'!S21/100)),IF(AND('Aus Oct 2020'!P21&gt;0,'Aus Oct 2020'!R21=""&gt;0),IF(($C$5&lt;'Aus Oct 2020'!P21),(0),($C$5-'Aus Oct 2020'!P21)*'Aus Oct 2020'!Q21/100),0)))</f>
        <v>1241.76</v>
      </c>
      <c r="I27" s="138">
        <f t="shared" si="0"/>
        <v>1617.34</v>
      </c>
      <c r="J27" s="490">
        <f t="shared" si="4"/>
        <v>6105.36</v>
      </c>
      <c r="K27" s="490">
        <f t="shared" si="5"/>
        <v>6469.36</v>
      </c>
      <c r="L27" s="139">
        <f t="shared" si="6"/>
        <v>7116.2960000000003</v>
      </c>
      <c r="M27" s="135">
        <f>'Aus Oct 2020'!BC21</f>
        <v>0</v>
      </c>
      <c r="N27" s="135">
        <f>'Aus Oct 2020'!BD21</f>
        <v>0</v>
      </c>
      <c r="O27" s="170">
        <f>'Aus Oct 2020'!BE21</f>
        <v>0</v>
      </c>
      <c r="P27" s="135">
        <f>'Aus Oct 2020'!BF21</f>
        <v>0</v>
      </c>
      <c r="Q27" s="415" t="str">
        <f t="shared" si="7"/>
        <v>No discount</v>
      </c>
      <c r="R27" s="153" t="str">
        <f t="shared" si="1"/>
        <v>Exclusive</v>
      </c>
      <c r="S27" s="490">
        <f t="shared" si="2"/>
        <v>6469.36</v>
      </c>
      <c r="T27" s="490">
        <f t="shared" si="3"/>
        <v>6469.36</v>
      </c>
      <c r="U27" s="139">
        <f t="shared" ref="U27:V30" si="9">S27*1.1</f>
        <v>7116.2960000000003</v>
      </c>
      <c r="V27" s="139">
        <f t="shared" si="9"/>
        <v>7116.2960000000003</v>
      </c>
      <c r="W27" s="165">
        <f>'Aus Oct 2020'!BM21</f>
        <v>0</v>
      </c>
      <c r="X27" s="166" t="str">
        <f>'Aus Oct 2020'!BN21</f>
        <v>n</v>
      </c>
    </row>
    <row r="28" spans="1:24" x14ac:dyDescent="0.15">
      <c r="A28" s="151" t="str">
        <f>'Aus Oct 2020'!K22</f>
        <v>Powerclub</v>
      </c>
      <c r="B28" s="153" t="str">
        <f>'Aus Oct 2020'!L22</f>
        <v>Bis Flat</v>
      </c>
      <c r="C28" s="136">
        <f>IF('Aus Oct 2020'!BQ22=0,91*'Aus Oct 2020'!M22/100,(91*'Aus Oct 2020'!M22/100)+'Aus Oct 2020'!BQ22/4)</f>
        <v>85.943909090909088</v>
      </c>
      <c r="D28" s="136">
        <f>IF('Aus Oct 2020'!O22="",$C$5*'Aus Oct 2020'!N22/100,IF($C$5&gt;='Aus Oct 2020'!P22,('Aus Oct 2020'!P22*'Aus Oct 2020'!N22/100),($C$5*'Aus Oct 2020'!N22/100)))</f>
        <v>263.90181818181816</v>
      </c>
      <c r="E28" s="136">
        <f>IF(AND('Aus Oct 2020'!P22&gt;0,'Aus Oct 2020'!R22&gt;0),IF($C$5&lt;'Aus Oct 2020'!P22,0,IF($C$5&lt;=('Aus Oct 2020'!R22+'Aus Oct 2020'!P22),(($C$5-'Aus Oct 2020'!P22)*'Aus Oct 2020'!Q22/100),(('Aus Oct 2020'!R22)*'Aus Oct 2020'!Q22/100))),0)</f>
        <v>0</v>
      </c>
      <c r="F28" s="136">
        <f>IF(AND('Aus Oct 2020'!Q22&gt;0,'Aus Oct 2020'!S22&gt;0),IF($C$5&lt;('Aus Oct 2020'!R22+'Aus Oct 2020'!P22),0,IF($C$5&lt;=('Aus Oct 2020'!T22+'Aus Oct 2020'!R22+'Aus Oct 2020'!P22),(($C$5-('Aus Oct 2020'!R22+'Aus Oct 2020'!P22))*'Aus Oct 2020'!S22/100),('Aus Oct 2020'!T22*'Aus Oct 2020'!S22/100))),0)</f>
        <v>0</v>
      </c>
      <c r="G28" s="137">
        <v>0</v>
      </c>
      <c r="H28" s="136">
        <f>IF(AND('Aus Oct 2020'!R22&gt;0,'Aus Oct 2020'!T22&gt;0),IF(($C$5&lt;'Aus Oct 2020'!T22),(0),($C$5-'Aus Oct 2020'!T22)*'Aus Oct 2020'!U22/100),IF(AND('Aus Oct 2020'!R22&gt;0,'Aus Oct 2020'!T22=""),IF(($C$5&lt;'Aus Oct 2020'!R22+'Aus Oct 2020'!P22),(0),(($C$5-('Aus Oct 2020'!R22+'Aus Oct 2020'!P22))*'Aus Oct 2020'!S22/100)),IF(AND('Aus Oct 2020'!P22&gt;0,'Aus Oct 2020'!R22=""&gt;0),IF(($C$5&lt;'Aus Oct 2020'!P22),(0),($C$5-'Aus Oct 2020'!P22)*'Aus Oct 2020'!Q22/100),0)))</f>
        <v>1162.1599999999999</v>
      </c>
      <c r="I28" s="138">
        <f t="shared" si="0"/>
        <v>1512.0057272727272</v>
      </c>
      <c r="J28" s="490">
        <f t="shared" si="4"/>
        <v>5704.2472727272725</v>
      </c>
      <c r="K28" s="490">
        <f t="shared" si="5"/>
        <v>6048.0229090909088</v>
      </c>
      <c r="L28" s="139">
        <f t="shared" si="6"/>
        <v>6652.8252000000002</v>
      </c>
      <c r="M28" s="135">
        <f>'Aus Oct 2020'!BC22</f>
        <v>0</v>
      </c>
      <c r="N28" s="135">
        <f>'Aus Oct 2020'!BD22</f>
        <v>0</v>
      </c>
      <c r="O28" s="170">
        <f>'Aus Oct 2020'!BE22</f>
        <v>0</v>
      </c>
      <c r="P28" s="135">
        <f>'Aus Oct 2020'!BF22</f>
        <v>0</v>
      </c>
      <c r="Q28" s="415" t="str">
        <f t="shared" si="7"/>
        <v>No discount</v>
      </c>
      <c r="R28" s="153" t="str">
        <f t="shared" si="1"/>
        <v>Exclusive</v>
      </c>
      <c r="S28" s="490">
        <f t="shared" si="2"/>
        <v>6048.0229090909088</v>
      </c>
      <c r="T28" s="490">
        <f t="shared" si="3"/>
        <v>6048.0229090909088</v>
      </c>
      <c r="U28" s="139">
        <f t="shared" si="9"/>
        <v>6652.8252000000002</v>
      </c>
      <c r="V28" s="139">
        <f t="shared" si="9"/>
        <v>6652.8252000000002</v>
      </c>
      <c r="W28" s="165">
        <f>'Aus Oct 2020'!BM22</f>
        <v>0</v>
      </c>
      <c r="X28" s="166">
        <f>'Aus Oct 2020'!BN22</f>
        <v>0</v>
      </c>
    </row>
    <row r="29" spans="1:24" ht="15" thickBot="1" x14ac:dyDescent="0.2">
      <c r="A29" s="151" t="str">
        <f>'Aus Oct 2020'!K23</f>
        <v>Energy Locals</v>
      </c>
      <c r="B29" s="153" t="str">
        <f>'Aus Oct 2020'!L23</f>
        <v>Business Member</v>
      </c>
      <c r="C29" s="136">
        <f>IF('Aus Oct 2020'!BQ23=0,91*'Aus Oct 2020'!M23/100,(91*'Aus Oct 2020'!M23/100)+'Aus Oct 2020'!BQ23/4)</f>
        <v>90.736090909090905</v>
      </c>
      <c r="D29" s="136">
        <f>IF('Aus Oct 2020'!O23="",$C$5*'Aus Oct 2020'!N23/100,IF($C$5&gt;='Aus Oct 2020'!P23,('Aus Oct 2020'!P23*'Aus Oct 2020'!N23/100),($C$5*'Aus Oct 2020'!N23/100)))</f>
        <v>337.61999999999995</v>
      </c>
      <c r="E29" s="136">
        <f>IF(AND('Aus Oct 2020'!P23&gt;0,'Aus Oct 2020'!R23&gt;0),IF($C$5&lt;'Aus Oct 2020'!P23,0,IF($C$5&lt;=('Aus Oct 2020'!R23+'Aus Oct 2020'!P23),(($C$5-'Aus Oct 2020'!P23)*'Aus Oct 2020'!Q23/100),(('Aus Oct 2020'!R23)*'Aus Oct 2020'!Q23/100))),0)</f>
        <v>0</v>
      </c>
      <c r="F29" s="136">
        <f>IF(AND('Aus Oct 2020'!Q23&gt;0,'Aus Oct 2020'!S23&gt;0),IF($C$5&lt;('Aus Oct 2020'!R23+'Aus Oct 2020'!P23),0,IF($C$5&lt;=('Aus Oct 2020'!T23+'Aus Oct 2020'!R23+'Aus Oct 2020'!P23),(($C$5-('Aus Oct 2020'!R23+'Aus Oct 2020'!P23))*'Aus Oct 2020'!S23/100),('Aus Oct 2020'!T23*'Aus Oct 2020'!S23/100))),0)</f>
        <v>0</v>
      </c>
      <c r="G29" s="137">
        <v>0</v>
      </c>
      <c r="H29" s="136">
        <f>IF(AND('Aus Oct 2020'!R23&gt;0,'Aus Oct 2020'!T23&gt;0),IF(($C$5&lt;'Aus Oct 2020'!T23),(0),($C$5-'Aus Oct 2020'!T23)*'Aus Oct 2020'!U23/100),IF(AND('Aus Oct 2020'!R23&gt;0,'Aus Oct 2020'!T23=""),IF(($C$5&lt;'Aus Oct 2020'!R23+'Aus Oct 2020'!P23),(0),(($C$5-('Aus Oct 2020'!R23+'Aus Oct 2020'!P23))*'Aus Oct 2020'!S23/100)),IF(AND('Aus Oct 2020'!P23&gt;0,'Aus Oct 2020'!R23=""&gt;0),IF(($C$5&lt;'Aus Oct 2020'!P23),(0),($C$5-'Aus Oct 2020'!P23)*'Aus Oct 2020'!Q23/100),0)))</f>
        <v>1344.5163636363632</v>
      </c>
      <c r="I29" s="138">
        <f t="shared" si="0"/>
        <v>1772.872454545454</v>
      </c>
      <c r="J29" s="484">
        <f t="shared" si="4"/>
        <v>6728.5454545454522</v>
      </c>
      <c r="K29" s="485">
        <f t="shared" si="5"/>
        <v>7091.4898181818162</v>
      </c>
      <c r="L29" s="139">
        <f t="shared" si="6"/>
        <v>7800.6387999999988</v>
      </c>
      <c r="M29" s="135">
        <f>'Aus Oct 2020'!BC23</f>
        <v>0</v>
      </c>
      <c r="N29" s="135">
        <f>'Aus Oct 2020'!BD23</f>
        <v>0</v>
      </c>
      <c r="O29" s="170">
        <f>'Aus Oct 2020'!BE23</f>
        <v>0</v>
      </c>
      <c r="P29" s="135">
        <f>'Aus Oct 2020'!BF23</f>
        <v>0</v>
      </c>
      <c r="Q29" s="415" t="str">
        <f t="shared" si="7"/>
        <v>No discount</v>
      </c>
      <c r="R29" s="153" t="str">
        <f t="shared" si="1"/>
        <v>Exclusive</v>
      </c>
      <c r="S29" s="484">
        <f t="shared" si="2"/>
        <v>7091.4898181818162</v>
      </c>
      <c r="T29" s="485">
        <f t="shared" si="3"/>
        <v>7091.4898181818162</v>
      </c>
      <c r="U29" s="139">
        <f t="shared" si="9"/>
        <v>7800.6387999999988</v>
      </c>
      <c r="V29" s="139">
        <f t="shared" si="9"/>
        <v>7800.6387999999988</v>
      </c>
      <c r="W29" s="165">
        <f>'Aus Oct 2020'!BM23</f>
        <v>0</v>
      </c>
      <c r="X29" s="166" t="str">
        <f>'Aus Oct 2020'!BN23</f>
        <v>n</v>
      </c>
    </row>
    <row r="30" spans="1:24" s="527" customFormat="1" ht="15" thickBot="1" x14ac:dyDescent="0.2">
      <c r="A30" s="265" t="str">
        <f>'Aus Oct 2020'!K24</f>
        <v>Available from all retailers</v>
      </c>
      <c r="B30" s="266" t="str">
        <f>'Aus Oct 2020'!L24</f>
        <v>VDO</v>
      </c>
      <c r="C30" s="267">
        <f>IF('Aus Oct 2020'!BQ24=0,91*'Aus Oct 2020'!M24/100,(91*'Aus Oct 2020'!M24/100)+'Aus Oct 2020'!BQ24/4)</f>
        <v>94.375272727272716</v>
      </c>
      <c r="D30" s="267">
        <f>IF('Aus Oct 2020'!O24="",$C$5*'Aus Oct 2020'!N24/100,IF($C$5&gt;='Aus Oct 2020'!P24,('Aus Oct 2020'!P24*'Aus Oct 2020'!N24/100),($C$5*'Aus Oct 2020'!N24/100)))</f>
        <v>315.92181818181814</v>
      </c>
      <c r="E30" s="267">
        <f>IF(AND('Aus Oct 2020'!P24&gt;0,'Aus Oct 2020'!R24&gt;0),IF($C$5&lt;'Aus Oct 2020'!P24,0,IF($C$5&lt;=('Aus Oct 2020'!R24+'Aus Oct 2020'!P24),(($C$5-'Aus Oct 2020'!P24)*'Aus Oct 2020'!Q24/100),(('Aus Oct 2020'!R24)*'Aus Oct 2020'!Q24/100))),0)</f>
        <v>0</v>
      </c>
      <c r="F30" s="267">
        <f>IF(AND('Aus Oct 2020'!Q24&gt;0,'Aus Oct 2020'!S24&gt;0),IF($C$5&lt;('Aus Oct 2020'!R24+'Aus Oct 2020'!P24),0,IF($C$5&lt;=('Aus Oct 2020'!T24+'Aus Oct 2020'!R24+'Aus Oct 2020'!P24),(($C$5-('Aus Oct 2020'!R24+'Aus Oct 2020'!P24))*'Aus Oct 2020'!S24/100),('Aus Oct 2020'!T24*'Aus Oct 2020'!S24/100))),0)</f>
        <v>0</v>
      </c>
      <c r="G30" s="268">
        <v>0</v>
      </c>
      <c r="H30" s="267">
        <f>IF(AND('Aus Oct 2020'!R24&gt;0,'Aus Oct 2020'!T24&gt;0),IF(($C$5&lt;'Aus Oct 2020'!T24),(0),($C$5-'Aus Oct 2020'!T24)*'Aus Oct 2020'!U24/100),IF(AND('Aus Oct 2020'!R24&gt;0,'Aus Oct 2020'!T24=""),IF(($C$5&lt;'Aus Oct 2020'!R24+'Aus Oct 2020'!P24),(0),(($C$5-('Aus Oct 2020'!R24+'Aus Oct 2020'!P24))*'Aus Oct 2020'!S24/100)),IF(AND('Aus Oct 2020'!P24&gt;0,'Aus Oct 2020'!R24=""&gt;0),IF(($C$5&lt;'Aus Oct 2020'!P24),(0),($C$5-'Aus Oct 2020'!P24)*'Aus Oct 2020'!Q24/100),0)))</f>
        <v>1373.1</v>
      </c>
      <c r="I30" s="250">
        <f t="shared" ref="I30" si="10">SUM(C30:H30)</f>
        <v>1783.3970909090908</v>
      </c>
      <c r="J30" s="494">
        <f t="shared" si="4"/>
        <v>6756.0872727272726</v>
      </c>
      <c r="K30" s="495">
        <f t="shared" si="5"/>
        <v>7133.5883636363633</v>
      </c>
      <c r="L30" s="250">
        <f t="shared" si="6"/>
        <v>7846.9472000000005</v>
      </c>
      <c r="M30" s="269">
        <f>'Aus Oct 2020'!BC24</f>
        <v>0</v>
      </c>
      <c r="N30" s="269">
        <f>'Aus Oct 2020'!BD24</f>
        <v>0</v>
      </c>
      <c r="O30" s="279">
        <f>'Aus Oct 2020'!BE24</f>
        <v>0</v>
      </c>
      <c r="P30" s="269">
        <f>'Aus Oct 2020'!BF24</f>
        <v>0</v>
      </c>
      <c r="Q30" s="269" t="str">
        <f t="shared" si="7"/>
        <v>No discount</v>
      </c>
      <c r="R30" s="269" t="str">
        <f t="shared" si="1"/>
        <v>Exclusive</v>
      </c>
      <c r="S30" s="494">
        <f t="shared" si="2"/>
        <v>7133.5883636363633</v>
      </c>
      <c r="T30" s="495">
        <f t="shared" si="3"/>
        <v>7133.5883636363633</v>
      </c>
      <c r="U30" s="250">
        <f t="shared" si="9"/>
        <v>7846.9472000000005</v>
      </c>
      <c r="V30" s="250">
        <f t="shared" si="9"/>
        <v>7846.9472000000005</v>
      </c>
      <c r="W30" s="270">
        <f>'Aus Oct 2020'!BM24</f>
        <v>0</v>
      </c>
      <c r="X30" s="271" t="str">
        <f>'Aus Oct 2020'!BN24</f>
        <v>n</v>
      </c>
    </row>
    <row r="31" spans="1:24" x14ac:dyDescent="0.15">
      <c r="A31" s="532"/>
      <c r="B31" s="532"/>
      <c r="C31" s="532"/>
      <c r="D31" s="534"/>
      <c r="E31" s="534"/>
      <c r="F31" s="534"/>
      <c r="G31" s="534"/>
      <c r="H31" s="534"/>
      <c r="I31" s="535"/>
      <c r="J31" s="535"/>
      <c r="K31" s="532"/>
      <c r="L31" s="532"/>
      <c r="M31" s="532"/>
      <c r="N31" s="532"/>
      <c r="O31" s="532"/>
      <c r="P31" s="532"/>
      <c r="Q31" s="532"/>
      <c r="R31" s="532"/>
      <c r="S31" s="532"/>
      <c r="T31" s="532"/>
      <c r="U31" s="532"/>
      <c r="V31" s="532"/>
      <c r="W31" s="532"/>
      <c r="X31" s="532"/>
    </row>
    <row r="32" spans="1:24" ht="15" thickBot="1" x14ac:dyDescent="0.2">
      <c r="C32" s="529"/>
      <c r="D32" s="529"/>
      <c r="E32" s="529"/>
      <c r="F32" s="529"/>
      <c r="G32" s="529"/>
      <c r="H32" s="529"/>
      <c r="I32" s="530"/>
      <c r="J32" s="530"/>
    </row>
    <row r="33" spans="1:24" x14ac:dyDescent="0.15">
      <c r="A33" s="109" t="s">
        <v>13</v>
      </c>
      <c r="B33" s="110"/>
      <c r="C33" s="110"/>
      <c r="D33" s="115"/>
      <c r="E33" s="115"/>
      <c r="F33" s="115"/>
      <c r="G33" s="115"/>
      <c r="H33" s="115"/>
      <c r="I33" s="116"/>
      <c r="J33" s="11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2"/>
    </row>
    <row r="34" spans="1:24" x14ac:dyDescent="0.15">
      <c r="A34" s="113" t="s">
        <v>110</v>
      </c>
      <c r="B34" s="111"/>
      <c r="C34" s="119">
        <v>5000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</row>
    <row r="35" spans="1:24" x14ac:dyDescent="0.15">
      <c r="A35" s="113" t="s">
        <v>176</v>
      </c>
      <c r="B35" s="111"/>
      <c r="C35" s="120">
        <v>0.7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20</v>
      </c>
      <c r="B36" s="111"/>
      <c r="C36" s="120">
        <v>0.3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/>
      <c r="B37" s="111"/>
      <c r="C37" s="117"/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ht="75" x14ac:dyDescent="0.15">
      <c r="A38" s="156" t="s">
        <v>14</v>
      </c>
      <c r="B38" s="157" t="s">
        <v>15</v>
      </c>
      <c r="C38" s="158" t="s">
        <v>5</v>
      </c>
      <c r="D38" s="158" t="s">
        <v>16</v>
      </c>
      <c r="E38" s="158" t="s">
        <v>554</v>
      </c>
      <c r="F38" s="158" t="s">
        <v>52</v>
      </c>
      <c r="G38" s="158" t="s">
        <v>555</v>
      </c>
      <c r="H38" s="158" t="s">
        <v>13</v>
      </c>
      <c r="I38" s="158" t="s">
        <v>556</v>
      </c>
      <c r="J38" s="478" t="s">
        <v>1515</v>
      </c>
      <c r="K38" s="479" t="s">
        <v>28</v>
      </c>
      <c r="L38" s="159" t="s">
        <v>1520</v>
      </c>
      <c r="M38" s="160" t="s">
        <v>29</v>
      </c>
      <c r="N38" s="160" t="s">
        <v>30</v>
      </c>
      <c r="O38" s="160" t="s">
        <v>31</v>
      </c>
      <c r="P38" s="160" t="s">
        <v>1</v>
      </c>
      <c r="Q38" s="480" t="s">
        <v>1516</v>
      </c>
      <c r="R38" s="480" t="s">
        <v>1517</v>
      </c>
      <c r="S38" s="161" t="s">
        <v>1521</v>
      </c>
      <c r="T38" s="161" t="s">
        <v>1522</v>
      </c>
      <c r="U38" s="162" t="s">
        <v>11</v>
      </c>
      <c r="V38" s="162" t="s">
        <v>12</v>
      </c>
      <c r="W38" s="160" t="s">
        <v>2</v>
      </c>
      <c r="X38" s="163" t="s">
        <v>19</v>
      </c>
    </row>
    <row r="39" spans="1:24" x14ac:dyDescent="0.15">
      <c r="A39" s="151" t="str">
        <f>'Aus Oct 2020'!K25</f>
        <v>AGL</v>
      </c>
      <c r="B39" s="153" t="str">
        <f>'Aus Oct 2020'!L25</f>
        <v>Business Essentials</v>
      </c>
      <c r="C39" s="136">
        <f>IF('Aus Oct 2020'!BQ25=0,91*'Aus Oct 2020'!M25/100,(91*'Aus Oct 2020'!M25/100)+'Aus Oct 2020'!BQ25/4)</f>
        <v>88.708454545454558</v>
      </c>
      <c r="D39" s="136">
        <f>IF('Aus Oct 2020'!O25="",$C$34*$C$35*'Aus Oct 2020'!N25/100,IF($C$34*$C$35&gt;='Aus Oct 2020'!P25,('Aus Oct 2020'!P25*'Aus Oct 2020'!N25/100),($C$34*$C$35*'Aus Oct 2020'!N25/100)))</f>
        <v>296.9127272727273</v>
      </c>
      <c r="E39" s="136">
        <f>IF(AND('Aus Oct 2020'!P25&gt;0,'Aus Oct 2020'!R25&gt;0),IF($C$34*$C$35&lt;'Aus Oct 2020'!P25,0,IF($C$34*$C$35&lt;=('Aus Oct 2020'!R25+'Aus Oct 2020'!P25),(($C$34*$C$35-'Aus Oct 2020'!P25)*'Aus Oct 2020'!Q25/100),(('Aus Oct 2020'!R25)*'Aus Oct 2020'!Q25/100))),0)</f>
        <v>0</v>
      </c>
      <c r="F39" s="136">
        <f>IF(AND('Aus Oct 2020'!Q25&gt;0,'Aus Oct 2020'!S25&gt;0),IF($C$34*$C$35&lt;('Aus Oct 2020'!R25+'Aus Oct 2020'!P25),0,IF($C$34*$C$35&lt;=('Aus Oct 2020'!T25+'Aus Oct 2020'!R25+'Aus Oct 2020'!P25),(($C$34*$C$35-('Aus Oct 2020'!R25+'Aus Oct 2020'!P25))*'Aus Oct 2020'!S25/100),('Aus Oct 2020'!T25*'Aus Oct 2020'!S25/100))),0)</f>
        <v>0</v>
      </c>
      <c r="G39" s="137">
        <f>IF(AND('Aus Oct 2020'!R25&gt;0,'Aus Oct 2020'!T25&gt;0),IF(($C$34*$C$35&lt;'Aus Oct 2020'!T25),(0),($C$34*$C$35-'Aus Oct 2020'!T25)*'Aus Oct 2020'!U25/100),IF(AND('Aus Oct 2020'!R25&gt;0,'Aus Oct 2020'!T25=""),IF(($C$34*$C$35&lt;'Aus Oct 2020'!R25+'Aus Oct 2020'!P25),(0),(($C$34*$C$35-('Aus Oct 2020'!R25+'Aus Oct 2020'!P25))*'Aus Oct 2020'!S25/100)),IF(AND('Aus Oct 2020'!P25&gt;0,'Aus Oct 2020'!R25=""&gt;0),IF(($C$34*$C$35&lt;'Aus Oct 2020'!P25),(0),($C$34*$C$35-'Aus Oct 2020'!P25)*'Aus Oct 2020'!Q25/100),0)))</f>
        <v>804.19636363636369</v>
      </c>
      <c r="H39" s="136">
        <f>($C$34*$C$36)*'Aus Oct 2020'!AF25/100</f>
        <v>285.81818181818181</v>
      </c>
      <c r="I39" s="138">
        <f t="shared" ref="I39:I58" si="11">SUM(C39:H39)</f>
        <v>1475.6357272727273</v>
      </c>
      <c r="J39" s="483">
        <f>(I39-C39)*4</f>
        <v>5547.7090909090912</v>
      </c>
      <c r="K39" s="483">
        <f>I39*4</f>
        <v>5902.5429090909092</v>
      </c>
      <c r="L39" s="139">
        <f>K39*1.1</f>
        <v>6492.7972000000009</v>
      </c>
      <c r="M39" s="135">
        <f>'Aus Oct 2020'!BC25</f>
        <v>0</v>
      </c>
      <c r="N39" s="135">
        <f>'Aus Oct 2020'!BD25</f>
        <v>0</v>
      </c>
      <c r="O39" s="135">
        <f>'Aus Oct 2020'!BE25</f>
        <v>0</v>
      </c>
      <c r="P39" s="135">
        <f>'Aus Oct 2020'!BF25</f>
        <v>0</v>
      </c>
      <c r="Q39" s="415" t="str">
        <f>IF(SUM(M39:P39)=0,"No discount",IF(M39&gt;0,"Guaranteed off bill",IF(N39&gt;0,"Guaranteed off usage",IF(O39&gt;0,"Pay-on-time off bill","Pay-on-time off usage"))))</f>
        <v>No discount</v>
      </c>
      <c r="R39" s="153" t="str">
        <f t="shared" ref="R39:R58" si="12">IF(OR(A39="Origin Energy",A39="Red Energy",A39="Powershop"),"Inclusive","Exclusive")</f>
        <v>Exclusive</v>
      </c>
      <c r="S39" s="483">
        <f t="shared" ref="S39:S58" si="13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5902.5429090909092</v>
      </c>
      <c r="T39" s="483">
        <f t="shared" ref="T39:T58" si="14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5902.5429090909092</v>
      </c>
      <c r="U39" s="139">
        <f>S39*1.1</f>
        <v>6492.7972000000009</v>
      </c>
      <c r="V39" s="139">
        <f>T39*1.1</f>
        <v>6492.7972000000009</v>
      </c>
      <c r="W39" s="165">
        <f>'Aus Oct 2020'!BM25</f>
        <v>0</v>
      </c>
      <c r="X39" s="166" t="str">
        <f>'Aus Oct 2020'!BN25</f>
        <v>n</v>
      </c>
    </row>
    <row r="40" spans="1:24" x14ac:dyDescent="0.15">
      <c r="A40" s="151" t="str">
        <f>'Aus Oct 2020'!K26</f>
        <v>Alinta Energy</v>
      </c>
      <c r="B40" s="153" t="str">
        <f>'Aus Oct 2020'!L26</f>
        <v>BusinessDeal</v>
      </c>
      <c r="C40" s="136">
        <f>IF('Aus Oct 2020'!BQ26=0,91*'Aus Oct 2020'!M26/100,(91*'Aus Oct 2020'!M26/100)+'Aus Oct 2020'!BQ26/4)</f>
        <v>92.091999999999985</v>
      </c>
      <c r="D40" s="136">
        <f>IF('Aus Oct 2020'!O26="",$C$34*$C$35*'Aus Oct 2020'!N26/100,IF($C$34*$C$35&gt;='Aus Oct 2020'!P26,('Aus Oct 2020'!P26*'Aus Oct 2020'!N26/100),($C$34*$C$35*'Aus Oct 2020'!N26/100)))</f>
        <v>291.71999999999997</v>
      </c>
      <c r="E40" s="136">
        <f>IF(AND('Aus Oct 2020'!P26&gt;0,'Aus Oct 2020'!R26&gt;0),IF($C$34*$C$35&lt;'Aus Oct 2020'!P26,0,IF($C$34*$C$35&lt;=('Aus Oct 2020'!R26+'Aus Oct 2020'!P26),(($C$34*$C$35-'Aus Oct 2020'!P26)*'Aus Oct 2020'!Q26/100),(('Aus Oct 2020'!R26)*'Aus Oct 2020'!Q26/100))),0)</f>
        <v>0</v>
      </c>
      <c r="F40" s="136">
        <f>IF(AND('Aus Oct 2020'!Q26&gt;0,'Aus Oct 2020'!S26&gt;0),IF($C$34*$C$35&lt;('Aus Oct 2020'!R26+'Aus Oct 2020'!P26),0,IF($C$34*$C$35&lt;=('Aus Oct 2020'!T26+'Aus Oct 2020'!R26+'Aus Oct 2020'!P26),(($C$34*$C$35-('Aus Oct 2020'!R26+'Aus Oct 2020'!P26))*'Aus Oct 2020'!S26/100),('Aus Oct 2020'!T26*'Aus Oct 2020'!S26/100))),0)</f>
        <v>0</v>
      </c>
      <c r="G40" s="137">
        <f>IF(AND('Aus Oct 2020'!R26&gt;0,'Aus Oct 2020'!T26&gt;0),IF(($C$34*$C$35&lt;'Aus Oct 2020'!T26),(0),($C$34*$C$35-'Aus Oct 2020'!T26)*'Aus Oct 2020'!U26/100),IF(AND('Aus Oct 2020'!R26&gt;0,'Aus Oct 2020'!T26=""),IF(($C$34*$C$35&lt;'Aus Oct 2020'!R26+'Aus Oct 2020'!P26),(0),(($C$34*$C$35-('Aus Oct 2020'!R26+'Aus Oct 2020'!P26))*'Aus Oct 2020'!S26/100)),IF(AND('Aus Oct 2020'!P26&gt;0,'Aus Oct 2020'!R26=""&gt;0),IF(($C$34*$C$35&lt;'Aus Oct 2020'!P26),(0),($C$34*$C$35-'Aus Oct 2020'!P26)*'Aus Oct 2020'!Q26/100),0)))</f>
        <v>810.95999999999981</v>
      </c>
      <c r="H40" s="136">
        <f>($C$34*$C$36)*'Aus Oct 2020'!AF26/100</f>
        <v>275.99999999999994</v>
      </c>
      <c r="I40" s="138">
        <f t="shared" si="11"/>
        <v>1470.7719999999997</v>
      </c>
      <c r="J40" s="483">
        <f t="shared" ref="J40:J58" si="15">(I40-C40)*4</f>
        <v>5514.7199999999993</v>
      </c>
      <c r="K40" s="483">
        <f t="shared" ref="K40:K58" si="16">I40*4</f>
        <v>5883.0879999999988</v>
      </c>
      <c r="L40" s="139">
        <f t="shared" ref="L40:L58" si="17">K40*1.1</f>
        <v>6471.3967999999995</v>
      </c>
      <c r="M40" s="135">
        <f>'Aus Oct 2020'!BC26</f>
        <v>0</v>
      </c>
      <c r="N40" s="135">
        <f>'Aus Oct 2020'!BD26</f>
        <v>0</v>
      </c>
      <c r="O40" s="135">
        <f>'Aus Oct 2020'!BE26</f>
        <v>0</v>
      </c>
      <c r="P40" s="135">
        <f>'Aus Oct 2020'!BF26</f>
        <v>0</v>
      </c>
      <c r="Q40" s="415" t="str">
        <f t="shared" ref="Q40:Q58" si="18">IF(SUM(M40:P40)=0,"No discount",IF(M40&gt;0,"Guaranteed off bill",IF(N40&gt;0,"Guaranteed off usage",IF(O40&gt;0,"Pay-on-time off bill","Pay-on-time off usage"))))</f>
        <v>No discount</v>
      </c>
      <c r="R40" s="153" t="str">
        <f t="shared" si="12"/>
        <v>Exclusive</v>
      </c>
      <c r="S40" s="483">
        <f t="shared" si="13"/>
        <v>5883.0879999999988</v>
      </c>
      <c r="T40" s="483">
        <f t="shared" si="14"/>
        <v>5883.0879999999988</v>
      </c>
      <c r="U40" s="139">
        <f t="shared" ref="U40:V56" si="19">S40*1.1</f>
        <v>6471.3967999999995</v>
      </c>
      <c r="V40" s="139">
        <f t="shared" si="19"/>
        <v>6471.3967999999995</v>
      </c>
      <c r="W40" s="165">
        <f>'Aus Oct 2020'!BM26</f>
        <v>0</v>
      </c>
      <c r="X40" s="166" t="str">
        <f>'Aus Oct 2020'!BN26</f>
        <v>n</v>
      </c>
    </row>
    <row r="41" spans="1:24" x14ac:dyDescent="0.15">
      <c r="A41" s="151" t="str">
        <f>'Aus Oct 2020'!K27</f>
        <v>Click Energy</v>
      </c>
      <c r="B41" s="153" t="str">
        <f>'Aus Oct 2020'!L27</f>
        <v>Business Ready</v>
      </c>
      <c r="C41" s="136">
        <f>IF('Aus Oct 2020'!BQ27=0,91*'Aus Oct 2020'!M27/100,(91*'Aus Oct 2020'!M27/100)+'Aus Oct 2020'!BQ27/4)</f>
        <v>90.602909090909066</v>
      </c>
      <c r="D41" s="136">
        <f>IF('Aus Oct 2020'!O27="",$C$34*$C$35*'Aus Oct 2020'!N27/100,IF($C$34*$C$35&gt;='Aus Oct 2020'!P27,('Aus Oct 2020'!P27*'Aus Oct 2020'!N27/100),($C$34*$C$35*'Aus Oct 2020'!N27/100)))</f>
        <v>303.31090909090909</v>
      </c>
      <c r="E41" s="136">
        <f>IF(AND('Aus Oct 2020'!P27&gt;0,'Aus Oct 2020'!R27&gt;0),IF($C$34*$C$35&lt;'Aus Oct 2020'!P27,0,IF($C$34*$C$35&lt;=('Aus Oct 2020'!R27+'Aus Oct 2020'!P27),(($C$34*$C$35-'Aus Oct 2020'!P27)*'Aus Oct 2020'!Q27/100),(('Aus Oct 2020'!R27)*'Aus Oct 2020'!Q27/100))),0)</f>
        <v>0</v>
      </c>
      <c r="F41" s="136">
        <f>IF(AND('Aus Oct 2020'!Q27&gt;0,'Aus Oct 2020'!S27&gt;0),IF($C$34*$C$35&lt;('Aus Oct 2020'!R27+'Aus Oct 2020'!P27),0,IF($C$34*$C$35&lt;=('Aus Oct 2020'!T27+'Aus Oct 2020'!R27+'Aus Oct 2020'!P27),(($C$34*$C$35-('Aus Oct 2020'!R27+'Aus Oct 2020'!P27))*'Aus Oct 2020'!S27/100),('Aus Oct 2020'!T27*'Aus Oct 2020'!S27/100))),0)</f>
        <v>0</v>
      </c>
      <c r="G41" s="137">
        <f>IF(AND('Aus Oct 2020'!R27&gt;0,'Aus Oct 2020'!T27&gt;0),IF(($C$34*$C$35&lt;'Aus Oct 2020'!T27),(0),($C$34*$C$35-'Aus Oct 2020'!T27)*'Aus Oct 2020'!U27/100),IF(AND('Aus Oct 2020'!R27&gt;0,'Aus Oct 2020'!T27=""),IF(($C$34*$C$35&lt;'Aus Oct 2020'!R27+'Aus Oct 2020'!P27),(0),(($C$34*$C$35-('Aus Oct 2020'!R27+'Aus Oct 2020'!P27))*'Aus Oct 2020'!S27/100)),IF(AND('Aus Oct 2020'!P27&gt;0,'Aus Oct 2020'!R27=""&gt;0),IF(($C$34*$C$35&lt;'Aus Oct 2020'!P27),(0),($C$34*$C$35-'Aus Oct 2020'!P27)*'Aus Oct 2020'!Q27/100),0)))</f>
        <v>821.33090909090913</v>
      </c>
      <c r="H41" s="136">
        <f>($C$34*$C$36)*'Aus Oct 2020'!AF27/100</f>
        <v>291.95454545454538</v>
      </c>
      <c r="I41" s="138">
        <f t="shared" si="11"/>
        <v>1507.1992727272727</v>
      </c>
      <c r="J41" s="483">
        <f t="shared" si="15"/>
        <v>5666.3854545454542</v>
      </c>
      <c r="K41" s="483">
        <f t="shared" si="16"/>
        <v>6028.7970909090909</v>
      </c>
      <c r="L41" s="139">
        <f t="shared" si="17"/>
        <v>6631.6768000000002</v>
      </c>
      <c r="M41" s="135">
        <f>'Aus Oct 2020'!BC27</f>
        <v>0</v>
      </c>
      <c r="N41" s="135">
        <f>'Aus Oct 2020'!BD27</f>
        <v>0</v>
      </c>
      <c r="O41" s="135">
        <f>'Aus Oct 2020'!BE27</f>
        <v>0</v>
      </c>
      <c r="P41" s="135">
        <f>'Aus Oct 2020'!BF27</f>
        <v>0</v>
      </c>
      <c r="Q41" s="415" t="str">
        <f t="shared" si="18"/>
        <v>No discount</v>
      </c>
      <c r="R41" s="153" t="str">
        <f t="shared" si="12"/>
        <v>Exclusive</v>
      </c>
      <c r="S41" s="483">
        <f t="shared" si="13"/>
        <v>6028.7970909090909</v>
      </c>
      <c r="T41" s="483">
        <f t="shared" si="14"/>
        <v>6028.7970909090909</v>
      </c>
      <c r="U41" s="139">
        <f t="shared" si="19"/>
        <v>6631.6768000000002</v>
      </c>
      <c r="V41" s="139">
        <f t="shared" si="19"/>
        <v>6631.6768000000002</v>
      </c>
      <c r="W41" s="165">
        <f>'Aus Oct 2020'!BM27</f>
        <v>0</v>
      </c>
      <c r="X41" s="166" t="str">
        <f>'Aus Oct 2020'!BN27</f>
        <v>n</v>
      </c>
    </row>
    <row r="42" spans="1:24" x14ac:dyDescent="0.15">
      <c r="A42" s="151" t="str">
        <f>'Aus Oct 2020'!K28</f>
        <v>Commander</v>
      </c>
      <c r="B42" s="153" t="str">
        <f>'Aus Oct 2020'!L28</f>
        <v>Market offer</v>
      </c>
      <c r="C42" s="136">
        <f>IF('Aus Oct 2020'!BQ28=0,91*'Aus Oct 2020'!M28/100,(91*'Aus Oct 2020'!M28/100)+'Aus Oct 2020'!BQ28/4)</f>
        <v>89.659818181818167</v>
      </c>
      <c r="D42" s="136">
        <f>IF('Aus Oct 2020'!O28="",$C$34*$C$35*'Aus Oct 2020'!N28/100,IF($C$34*$C$35&gt;='Aus Oct 2020'!P28,('Aus Oct 2020'!P28*'Aus Oct 2020'!N28/100),($C$34*$C$35*'Aus Oct 2020'!N28/100)))</f>
        <v>300.15818181818179</v>
      </c>
      <c r="E42" s="136">
        <f>IF(AND('Aus Oct 2020'!P28&gt;0,'Aus Oct 2020'!R28&gt;0),IF($C$34*$C$35&lt;'Aus Oct 2020'!P28,0,IF($C$34*$C$35&lt;=('Aus Oct 2020'!R28+'Aus Oct 2020'!P28),(($C$34*$C$35-'Aus Oct 2020'!P28)*'Aus Oct 2020'!Q28/100),(('Aus Oct 2020'!R28)*'Aus Oct 2020'!Q28/100))),0)</f>
        <v>0</v>
      </c>
      <c r="F42" s="136">
        <f>IF(AND('Aus Oct 2020'!Q28&gt;0,'Aus Oct 2020'!S28&gt;0),IF($C$34*$C$35&lt;('Aus Oct 2020'!R28+'Aus Oct 2020'!P28),0,IF($C$34*$C$35&lt;=('Aus Oct 2020'!T28+'Aus Oct 2020'!R28+'Aus Oct 2020'!P28),(($C$34*$C$35-('Aus Oct 2020'!R28+'Aus Oct 2020'!P28))*'Aus Oct 2020'!S28/100),('Aus Oct 2020'!T28*'Aus Oct 2020'!S28/100))),0)</f>
        <v>0</v>
      </c>
      <c r="G42" s="137">
        <f>IF(AND('Aus Oct 2020'!R28&gt;0,'Aus Oct 2020'!T28&gt;0),IF(($C$34*$C$35&lt;'Aus Oct 2020'!T28),(0),($C$34*$C$35-'Aus Oct 2020'!T28)*'Aus Oct 2020'!U28/100),IF(AND('Aus Oct 2020'!R28&gt;0,'Aus Oct 2020'!T28=""),IF(($C$34*$C$35&lt;'Aus Oct 2020'!R28+'Aus Oct 2020'!P28),(0),(($C$34*$C$35-('Aus Oct 2020'!R28+'Aus Oct 2020'!P28))*'Aus Oct 2020'!S28/100)),IF(AND('Aus Oct 2020'!P28&gt;0,'Aus Oct 2020'!R28=""&gt;0),IF(($C$34*$C$35&lt;'Aus Oct 2020'!P28),(0),($C$34*$C$35-'Aus Oct 2020'!P28)*'Aus Oct 2020'!Q28/100),0)))</f>
        <v>812.76363636363612</v>
      </c>
      <c r="H42" s="136">
        <f>($C$34*$C$36)*'Aus Oct 2020'!AF28/100</f>
        <v>288.81818181818181</v>
      </c>
      <c r="I42" s="138">
        <f t="shared" si="11"/>
        <v>1491.3998181818179</v>
      </c>
      <c r="J42" s="483">
        <f t="shared" si="15"/>
        <v>5606.9599999999991</v>
      </c>
      <c r="K42" s="483">
        <f t="shared" si="16"/>
        <v>5965.5992727272715</v>
      </c>
      <c r="L42" s="139">
        <f t="shared" si="17"/>
        <v>6562.1591999999991</v>
      </c>
      <c r="M42" s="135">
        <f>'Aus Oct 2020'!BC28</f>
        <v>0</v>
      </c>
      <c r="N42" s="135">
        <f>'Aus Oct 2020'!BD28</f>
        <v>0</v>
      </c>
      <c r="O42" s="135">
        <f>'Aus Oct 2020'!BE28</f>
        <v>0</v>
      </c>
      <c r="P42" s="135">
        <f>'Aus Oct 2020'!BF28</f>
        <v>0</v>
      </c>
      <c r="Q42" s="415" t="str">
        <f t="shared" si="18"/>
        <v>No discount</v>
      </c>
      <c r="R42" s="153" t="str">
        <f t="shared" si="12"/>
        <v>Exclusive</v>
      </c>
      <c r="S42" s="483">
        <f t="shared" si="13"/>
        <v>5965.5992727272715</v>
      </c>
      <c r="T42" s="483">
        <f t="shared" si="14"/>
        <v>5965.5992727272715</v>
      </c>
      <c r="U42" s="139">
        <f t="shared" si="19"/>
        <v>6562.1591999999991</v>
      </c>
      <c r="V42" s="139">
        <f t="shared" si="19"/>
        <v>6562.1591999999991</v>
      </c>
      <c r="W42" s="165">
        <f>'Aus Oct 2020'!BM28</f>
        <v>0</v>
      </c>
      <c r="X42" s="166" t="str">
        <f>'Aus Oct 2020'!BN28</f>
        <v>n</v>
      </c>
    </row>
    <row r="43" spans="1:24" x14ac:dyDescent="0.15">
      <c r="A43" s="151" t="str">
        <f>'Aus Oct 2020'!K29</f>
        <v>CovaU</v>
      </c>
      <c r="B43" s="153" t="str">
        <f>'Aus Oct 2020'!L29</f>
        <v>Smart Saver</v>
      </c>
      <c r="C43" s="136">
        <f>IF('Aus Oct 2020'!BQ29=0,91*'Aus Oct 2020'!M29/100,(91*'Aus Oct 2020'!M29/100)+'Aus Oct 2020'!BQ29/4)</f>
        <v>128.30999999999997</v>
      </c>
      <c r="D43" s="136">
        <f>IF('Aus Oct 2020'!O29="",$C$34*$C$35*'Aus Oct 2020'!N29/100,IF($C$34*$C$35&gt;='Aus Oct 2020'!P29,('Aus Oct 2020'!P29*'Aus Oct 2020'!N29/100),($C$34*$C$35*'Aus Oct 2020'!N29/100)))</f>
        <v>482.36727272727273</v>
      </c>
      <c r="E43" s="136">
        <f>IF(AND('Aus Oct 2020'!P29&gt;0,'Aus Oct 2020'!R29&gt;0),IF($C$34*$C$35&lt;'Aus Oct 2020'!P29,0,IF($C$34*$C$35&lt;=('Aus Oct 2020'!R29+'Aus Oct 2020'!P29),(($C$34*$C$35-'Aus Oct 2020'!P29)*'Aus Oct 2020'!Q29/100),(('Aus Oct 2020'!R29)*'Aus Oct 2020'!Q29/100))),0)</f>
        <v>0</v>
      </c>
      <c r="F43" s="136">
        <f>IF(AND('Aus Oct 2020'!Q29&gt;0,'Aus Oct 2020'!S29&gt;0),IF($C$34*$C$35&lt;('Aus Oct 2020'!R29+'Aus Oct 2020'!P29),0,IF($C$34*$C$35&lt;=('Aus Oct 2020'!T29+'Aus Oct 2020'!R29+'Aus Oct 2020'!P29),(($C$34*$C$35-('Aus Oct 2020'!R29+'Aus Oct 2020'!P29))*'Aus Oct 2020'!S29/100),('Aus Oct 2020'!T29*'Aus Oct 2020'!S29/100))),0)</f>
        <v>0</v>
      </c>
      <c r="G43" s="137">
        <f>IF(AND('Aus Oct 2020'!R29&gt;0,'Aus Oct 2020'!T29&gt;0),IF(($C$34*$C$35&lt;'Aus Oct 2020'!T29),(0),($C$34*$C$35-'Aus Oct 2020'!T29)*'Aus Oct 2020'!U29/100),IF(AND('Aus Oct 2020'!R29&gt;0,'Aus Oct 2020'!T29=""),IF(($C$34*$C$35&lt;'Aus Oct 2020'!R29+'Aus Oct 2020'!P29),(0),(($C$34*$C$35-('Aus Oct 2020'!R29+'Aus Oct 2020'!P29))*'Aus Oct 2020'!S29/100)),IF(AND('Aus Oct 2020'!P29&gt;0,'Aus Oct 2020'!R29=""&gt;0),IF(($C$34*$C$35&lt;'Aus Oct 2020'!P29),(0),($C$34*$C$35-'Aus Oct 2020'!P29)*'Aus Oct 2020'!Q29/100),0)))</f>
        <v>1279.0036363636361</v>
      </c>
      <c r="H43" s="136">
        <f>($C$34*$C$36)*'Aus Oct 2020'!AF29/100</f>
        <v>433.36363636363632</v>
      </c>
      <c r="I43" s="138">
        <f t="shared" si="11"/>
        <v>2323.0445454545452</v>
      </c>
      <c r="J43" s="483">
        <f t="shared" si="15"/>
        <v>8778.938181818181</v>
      </c>
      <c r="K43" s="483">
        <f t="shared" si="16"/>
        <v>9292.1781818181807</v>
      </c>
      <c r="L43" s="139">
        <f t="shared" si="17"/>
        <v>10221.395999999999</v>
      </c>
      <c r="M43" s="135">
        <f>'Aus Oct 2020'!BC29</f>
        <v>0</v>
      </c>
      <c r="N43" s="135">
        <f>'Aus Oct 2020'!BD29</f>
        <v>34</v>
      </c>
      <c r="O43" s="135">
        <f>'Aus Oct 2020'!BE29</f>
        <v>0</v>
      </c>
      <c r="P43" s="135">
        <f>'Aus Oct 2020'!BF29</f>
        <v>0</v>
      </c>
      <c r="Q43" s="415" t="str">
        <f t="shared" si="18"/>
        <v>Guaranteed off usage</v>
      </c>
      <c r="R43" s="153" t="str">
        <f t="shared" si="12"/>
        <v>Exclusive</v>
      </c>
      <c r="S43" s="483">
        <f t="shared" si="13"/>
        <v>6307.3391999999994</v>
      </c>
      <c r="T43" s="483">
        <f t="shared" si="14"/>
        <v>6307.3391999999994</v>
      </c>
      <c r="U43" s="139">
        <f t="shared" si="19"/>
        <v>6938.07312</v>
      </c>
      <c r="V43" s="139">
        <f t="shared" si="19"/>
        <v>6938.07312</v>
      </c>
      <c r="W43" s="165">
        <f>'Aus Oct 2020'!BM29</f>
        <v>0</v>
      </c>
      <c r="X43" s="166" t="str">
        <f>'Aus Oct 2020'!BN29</f>
        <v>n</v>
      </c>
    </row>
    <row r="44" spans="1:24" x14ac:dyDescent="0.15">
      <c r="A44" s="151" t="str">
        <f>'Aus Oct 2020'!K30</f>
        <v>Diamond Energy</v>
      </c>
      <c r="B44" s="154" t="str">
        <f>'Aus Oct 2020'!L30</f>
        <v>Renewable Saver POT</v>
      </c>
      <c r="C44" s="136">
        <f>IF('Aus Oct 2020'!BQ30=0,91*'Aus Oct 2020'!M30/100,(91*'Aus Oct 2020'!M30/100)+'Aus Oct 2020'!BQ30/4)</f>
        <v>104.19499999999999</v>
      </c>
      <c r="D44" s="136">
        <f>IF('Aus Oct 2020'!O30="",$C$34*$C$35*'Aus Oct 2020'!N30/100,IF($C$34*$C$35&gt;='Aus Oct 2020'!P30,('Aus Oct 2020'!P30*'Aus Oct 2020'!N30/100),($C$34*$C$35*'Aus Oct 2020'!N30/100)))</f>
        <v>318.5454545454545</v>
      </c>
      <c r="E44" s="136">
        <f>IF(AND('Aus Oct 2020'!P30&gt;0,'Aus Oct 2020'!R30&gt;0),IF($C$34*$C$35&lt;'Aus Oct 2020'!P30,0,IF($C$34*$C$35&lt;=('Aus Oct 2020'!R30+'Aus Oct 2020'!P30),(($C$34*$C$35-'Aus Oct 2020'!P30)*'Aus Oct 2020'!Q30/100),(('Aus Oct 2020'!R30)*'Aus Oct 2020'!Q30/100))),0)</f>
        <v>0</v>
      </c>
      <c r="F44" s="136">
        <f>IF(AND('Aus Oct 2020'!Q30&gt;0,'Aus Oct 2020'!S30&gt;0),IF($C$34*$C$35&lt;('Aus Oct 2020'!R30+'Aus Oct 2020'!P30),0,IF($C$34*$C$35&lt;=('Aus Oct 2020'!T30+'Aus Oct 2020'!R30+'Aus Oct 2020'!P30),(($C$34*$C$35-('Aus Oct 2020'!R30+'Aus Oct 2020'!P30))*'Aus Oct 2020'!S30/100),('Aus Oct 2020'!T30*'Aus Oct 2020'!S30/100))),0)</f>
        <v>0</v>
      </c>
      <c r="G44" s="137">
        <f>IF(AND('Aus Oct 2020'!R30&gt;0,'Aus Oct 2020'!T30&gt;0),IF(($C$34*$C$35&lt;'Aus Oct 2020'!T30),(0),($C$34*$C$35-'Aus Oct 2020'!T30)*'Aus Oct 2020'!U30/100),IF(AND('Aus Oct 2020'!R30&gt;0,'Aus Oct 2020'!T30=""),IF(($C$34*$C$35&lt;'Aus Oct 2020'!R30+'Aus Oct 2020'!P30),(0),(($C$34*$C$35-('Aus Oct 2020'!R30+'Aus Oct 2020'!P30))*'Aus Oct 2020'!S30/100)),IF(AND('Aus Oct 2020'!P30&gt;0,'Aus Oct 2020'!R30=""&gt;0),IF(($C$34*$C$35&lt;'Aus Oct 2020'!P30),(0),($C$34*$C$35-'Aus Oct 2020'!P30)*'Aus Oct 2020'!Q30/100),0)))</f>
        <v>910</v>
      </c>
      <c r="H44" s="136">
        <f>($C$34*$C$36)*'Aus Oct 2020'!AF30/100</f>
        <v>297</v>
      </c>
      <c r="I44" s="138">
        <f t="shared" si="11"/>
        <v>1629.7404545454544</v>
      </c>
      <c r="J44" s="483">
        <f t="shared" si="15"/>
        <v>6102.181818181818</v>
      </c>
      <c r="K44" s="483">
        <f t="shared" si="16"/>
        <v>6518.9618181818178</v>
      </c>
      <c r="L44" s="139">
        <f t="shared" si="17"/>
        <v>7170.8580000000002</v>
      </c>
      <c r="M44" s="135">
        <f>'Aus Oct 2020'!BC30</f>
        <v>0</v>
      </c>
      <c r="N44" s="135">
        <f>'Aus Oct 2020'!BD30</f>
        <v>0</v>
      </c>
      <c r="O44" s="135">
        <f>'Aus Oct 2020'!BE30</f>
        <v>7</v>
      </c>
      <c r="P44" s="135">
        <f>'Aus Oct 2020'!BF30</f>
        <v>0</v>
      </c>
      <c r="Q44" s="415" t="str">
        <f t="shared" si="18"/>
        <v>Pay-on-time off bill</v>
      </c>
      <c r="R44" s="153" t="str">
        <f t="shared" si="12"/>
        <v>Exclusive</v>
      </c>
      <c r="S44" s="483">
        <f t="shared" si="13"/>
        <v>6518.9618181818178</v>
      </c>
      <c r="T44" s="483">
        <f t="shared" si="14"/>
        <v>6062.6344909090903</v>
      </c>
      <c r="U44" s="139">
        <f t="shared" si="19"/>
        <v>7170.8580000000002</v>
      </c>
      <c r="V44" s="139">
        <f t="shared" si="19"/>
        <v>6668.8979399999998</v>
      </c>
      <c r="W44" s="165">
        <f>'Aus Oct 2020'!BM30</f>
        <v>0</v>
      </c>
      <c r="X44" s="166" t="str">
        <f>'Aus Oct 2020'!BN30</f>
        <v>n</v>
      </c>
    </row>
    <row r="45" spans="1:24" x14ac:dyDescent="0.15">
      <c r="A45" s="151" t="str">
        <f>'Aus Oct 2020'!K31</f>
        <v>EnergyAustralia</v>
      </c>
      <c r="B45" s="153" t="str">
        <f>'Aus Oct 2020'!L31</f>
        <v>Total Plan</v>
      </c>
      <c r="C45" s="136">
        <f>IF('Aus Oct 2020'!BQ31=0,91*'Aus Oct 2020'!M31/100,(91*'Aus Oct 2020'!M31/100)+'Aus Oct 2020'!BQ31/4)</f>
        <v>94.375272727272716</v>
      </c>
      <c r="D45" s="136">
        <f>IF('Aus Oct 2020'!O31="",$C$34*$C$35*'Aus Oct 2020'!N31/100,IF($C$34*$C$35&gt;='Aus Oct 2020'!P31,('Aus Oct 2020'!P31*'Aus Oct 2020'!N31/100),($C$34*$C$35*'Aus Oct 2020'!N31/100)))</f>
        <v>315.92181818181814</v>
      </c>
      <c r="E45" s="136">
        <f>IF(AND('Aus Oct 2020'!P31&gt;0,'Aus Oct 2020'!R31&gt;0),IF($C$34*$C$35&lt;'Aus Oct 2020'!P31,0,IF($C$34*$C$35&lt;=('Aus Oct 2020'!R31+'Aus Oct 2020'!P31),(($C$34*$C$35-'Aus Oct 2020'!P31)*'Aus Oct 2020'!Q31/100),(('Aus Oct 2020'!R31)*'Aus Oct 2020'!Q31/100))),0)</f>
        <v>0</v>
      </c>
      <c r="F45" s="136">
        <f>IF(AND('Aus Oct 2020'!Q31&gt;0,'Aus Oct 2020'!S31&gt;0),IF($C$34*$C$35&lt;('Aus Oct 2020'!R31+'Aus Oct 2020'!P31),0,IF($C$34*$C$35&lt;=('Aus Oct 2020'!T31+'Aus Oct 2020'!R31+'Aus Oct 2020'!P31),(($C$34*$C$35-('Aus Oct 2020'!R31+'Aus Oct 2020'!P31))*'Aus Oct 2020'!S31/100),('Aus Oct 2020'!T31*'Aus Oct 2020'!S31/100))),0)</f>
        <v>0</v>
      </c>
      <c r="G45" s="137">
        <f>IF(AND('Aus Oct 2020'!R31&gt;0,'Aus Oct 2020'!T31&gt;0),IF(($C$34*$C$35&lt;'Aus Oct 2020'!T31),(0),($C$34*$C$35-'Aus Oct 2020'!T31)*'Aus Oct 2020'!U31/100),IF(AND('Aus Oct 2020'!R31&gt;0,'Aus Oct 2020'!T31=""),IF(($C$34*$C$35&lt;'Aus Oct 2020'!R31+'Aus Oct 2020'!P31),(0),(($C$34*$C$35-('Aus Oct 2020'!R31+'Aus Oct 2020'!P31))*'Aus Oct 2020'!S31/100)),IF(AND('Aus Oct 2020'!P31&gt;0,'Aus Oct 2020'!R31=""&gt;0),IF(($C$34*$C$35&lt;'Aus Oct 2020'!P31),(0),($C$34*$C$35-'Aus Oct 2020'!P31)*'Aus Oct 2020'!Q31/100),0)))</f>
        <v>855.6</v>
      </c>
      <c r="H45" s="136">
        <f>($C$34*$C$36)*'Aus Oct 2020'!AF31/100</f>
        <v>304.09090909090912</v>
      </c>
      <c r="I45" s="138">
        <f t="shared" si="11"/>
        <v>1569.9879999999998</v>
      </c>
      <c r="J45" s="483">
        <f t="shared" si="15"/>
        <v>5902.4509090909087</v>
      </c>
      <c r="K45" s="483">
        <f t="shared" si="16"/>
        <v>6279.9519999999993</v>
      </c>
      <c r="L45" s="139">
        <f t="shared" si="17"/>
        <v>6907.9471999999996</v>
      </c>
      <c r="M45" s="135">
        <f>'Aus Oct 2020'!BC31</f>
        <v>5</v>
      </c>
      <c r="N45" s="135">
        <f>'Aus Oct 2020'!BD31</f>
        <v>0</v>
      </c>
      <c r="O45" s="135">
        <f>'Aus Oct 2020'!BE31</f>
        <v>0</v>
      </c>
      <c r="P45" s="135">
        <f>'Aus Oct 2020'!BF31</f>
        <v>0</v>
      </c>
      <c r="Q45" s="415" t="str">
        <f t="shared" si="18"/>
        <v>Guaranteed off bill</v>
      </c>
      <c r="R45" s="153" t="str">
        <f t="shared" si="12"/>
        <v>Exclusive</v>
      </c>
      <c r="S45" s="483">
        <f t="shared" si="13"/>
        <v>5965.9543999999996</v>
      </c>
      <c r="T45" s="483">
        <f t="shared" si="14"/>
        <v>5965.9543999999996</v>
      </c>
      <c r="U45" s="139">
        <f t="shared" si="19"/>
        <v>6562.5498399999997</v>
      </c>
      <c r="V45" s="139">
        <f t="shared" si="19"/>
        <v>6562.5498399999997</v>
      </c>
      <c r="W45" s="165">
        <f>'Aus Oct 2020'!BM31</f>
        <v>0</v>
      </c>
      <c r="X45" s="166" t="str">
        <f>'Aus Oct 2020'!BN31</f>
        <v>n</v>
      </c>
    </row>
    <row r="46" spans="1:24" x14ac:dyDescent="0.15">
      <c r="A46" s="151" t="str">
        <f>'Aus Oct 2020'!K32</f>
        <v>GloBird Energy</v>
      </c>
      <c r="B46" s="153" t="str">
        <f>'Aus Oct 2020'!L32</f>
        <v>Biz VicSave</v>
      </c>
      <c r="C46" s="136">
        <f>IF('Aus Oct 2020'!BQ32=0,91*'Aus Oct 2020'!M32/100,(91*'Aus Oct 2020'!M32/100)+'Aus Oct 2020'!BQ32/4)</f>
        <v>94.375272727272716</v>
      </c>
      <c r="D46" s="136">
        <f>IF('Aus Oct 2020'!O32="",$C$34*$C$35*'Aus Oct 2020'!N32/100,IF($C$34*$C$35&gt;='Aus Oct 2020'!P32,('Aus Oct 2020'!P32*'Aus Oct 2020'!N32/100),($C$34*$C$35*'Aus Oct 2020'!N32/100)))</f>
        <v>315.92181818181814</v>
      </c>
      <c r="E46" s="136">
        <f>IF(AND('Aus Oct 2020'!P32&gt;0,'Aus Oct 2020'!R32&gt;0),IF($C$34*$C$35&lt;'Aus Oct 2020'!P32,0,IF($C$34*$C$35&lt;=('Aus Oct 2020'!R32+'Aus Oct 2020'!P32),(($C$34*$C$35-'Aus Oct 2020'!P32)*'Aus Oct 2020'!Q32/100),(('Aus Oct 2020'!R32)*'Aus Oct 2020'!Q32/100))),0)</f>
        <v>0</v>
      </c>
      <c r="F46" s="136">
        <f>IF(AND('Aus Oct 2020'!Q32&gt;0,'Aus Oct 2020'!S32&gt;0),IF($C$34*$C$35&lt;('Aus Oct 2020'!R32+'Aus Oct 2020'!P32),0,IF($C$34*$C$35&lt;=('Aus Oct 2020'!T32+'Aus Oct 2020'!R32+'Aus Oct 2020'!P32),(($C$34*$C$35-('Aus Oct 2020'!R32+'Aus Oct 2020'!P32))*'Aus Oct 2020'!S32/100),('Aus Oct 2020'!T32*'Aus Oct 2020'!S32/100))),0)</f>
        <v>0</v>
      </c>
      <c r="G46" s="137">
        <f>IF(AND('Aus Oct 2020'!R32&gt;0,'Aus Oct 2020'!T32&gt;0),IF(($C$34*$C$35&lt;'Aus Oct 2020'!T32),(0),($C$34*$C$35-'Aus Oct 2020'!T32)*'Aus Oct 2020'!U32/100),IF(AND('Aus Oct 2020'!R32&gt;0,'Aus Oct 2020'!T32=""),IF(($C$34*$C$35&lt;'Aus Oct 2020'!R32+'Aus Oct 2020'!P32),(0),(($C$34*$C$35-('Aus Oct 2020'!R32+'Aus Oct 2020'!P32))*'Aus Oct 2020'!S32/100)),IF(AND('Aus Oct 2020'!P32&gt;0,'Aus Oct 2020'!R32=""&gt;0),IF(($C$34*$C$35&lt;'Aus Oct 2020'!P32),(0),($C$34*$C$35-'Aus Oct 2020'!P32)*'Aus Oct 2020'!Q32/100),0)))</f>
        <v>855.6</v>
      </c>
      <c r="H46" s="136">
        <f>($C$34*$C$36)*'Aus Oct 2020'!AF32/100</f>
        <v>304.09090909090912</v>
      </c>
      <c r="I46" s="138">
        <f t="shared" si="11"/>
        <v>1569.9879999999998</v>
      </c>
      <c r="J46" s="483">
        <f t="shared" si="15"/>
        <v>5902.4509090909087</v>
      </c>
      <c r="K46" s="483">
        <f t="shared" si="16"/>
        <v>6279.9519999999993</v>
      </c>
      <c r="L46" s="139">
        <f t="shared" si="17"/>
        <v>6907.9471999999996</v>
      </c>
      <c r="M46" s="135">
        <f>'Aus Oct 2020'!BC32</f>
        <v>0</v>
      </c>
      <c r="N46" s="135">
        <f>'Aus Oct 2020'!BD32</f>
        <v>0</v>
      </c>
      <c r="O46" s="135">
        <f>'Aus Oct 2020'!BE32</f>
        <v>0</v>
      </c>
      <c r="P46" s="135">
        <f>'Aus Oct 2020'!BF32</f>
        <v>2</v>
      </c>
      <c r="Q46" s="415" t="str">
        <f t="shared" si="18"/>
        <v>Pay-on-time off usage</v>
      </c>
      <c r="R46" s="153" t="str">
        <f t="shared" si="12"/>
        <v>Exclusive</v>
      </c>
      <c r="S46" s="483">
        <f t="shared" si="13"/>
        <v>6279.9519999999993</v>
      </c>
      <c r="T46" s="483">
        <f t="shared" si="14"/>
        <v>6161.9029818181807</v>
      </c>
      <c r="U46" s="139">
        <f t="shared" si="19"/>
        <v>6907.9471999999996</v>
      </c>
      <c r="V46" s="139">
        <f t="shared" si="19"/>
        <v>6778.0932799999991</v>
      </c>
      <c r="W46" s="165">
        <f>'Aus Oct 2020'!BM32</f>
        <v>0</v>
      </c>
      <c r="X46" s="166" t="str">
        <f>'Aus Oct 2020'!BN32</f>
        <v>n</v>
      </c>
    </row>
    <row r="47" spans="1:24" x14ac:dyDescent="0.15">
      <c r="A47" s="151" t="str">
        <f>'Aus Oct 2020'!K33</f>
        <v>Lumo Energy</v>
      </c>
      <c r="B47" s="153" t="str">
        <f>'Aus Oct 2020'!L33</f>
        <v>Basic</v>
      </c>
      <c r="C47" s="136">
        <f>IF('Aus Oct 2020'!BQ33=0,91*'Aus Oct 2020'!M33/100,(91*'Aus Oct 2020'!M33/100)+'Aus Oct 2020'!BQ33/4)</f>
        <v>93.721727272727279</v>
      </c>
      <c r="D47" s="136">
        <f>IF('Aus Oct 2020'!O33="",$C$34*$C$35*'Aus Oct 2020'!N33/100,IF($C$34*$C$35&gt;='Aus Oct 2020'!P33,('Aus Oct 2020'!P33*'Aus Oct 2020'!N33/100),($C$34*$C$35*'Aus Oct 2020'!N33/100)))</f>
        <v>270.29999999999995</v>
      </c>
      <c r="E47" s="136">
        <f>IF(AND('Aus Oct 2020'!P33&gt;0,'Aus Oct 2020'!R33&gt;0),IF($C$34*$C$35&lt;'Aus Oct 2020'!P33,0,IF($C$34*$C$35&lt;=('Aus Oct 2020'!R33+'Aus Oct 2020'!P33),(($C$34*$C$35-'Aus Oct 2020'!P33)*'Aus Oct 2020'!Q33/100),(('Aus Oct 2020'!R33)*'Aus Oct 2020'!Q33/100))),0)</f>
        <v>0</v>
      </c>
      <c r="F47" s="136">
        <f>IF(AND('Aus Oct 2020'!Q33&gt;0,'Aus Oct 2020'!S33&gt;0),IF($C$34*$C$35&lt;('Aus Oct 2020'!R33+'Aus Oct 2020'!P33),0,IF($C$34*$C$35&lt;=('Aus Oct 2020'!T33+'Aus Oct 2020'!R33+'Aus Oct 2020'!P33),(($C$34*$C$35-('Aus Oct 2020'!R33+'Aus Oct 2020'!P33))*'Aus Oct 2020'!S33/100),('Aus Oct 2020'!T33*'Aus Oct 2020'!S33/100))),0)</f>
        <v>0</v>
      </c>
      <c r="G47" s="137">
        <f>IF(AND('Aus Oct 2020'!R33&gt;0,'Aus Oct 2020'!T33&gt;0),IF(($C$34*$C$35&lt;'Aus Oct 2020'!T33),(0),($C$34*$C$35-'Aus Oct 2020'!T33)*'Aus Oct 2020'!U33/100),IF(AND('Aus Oct 2020'!R33&gt;0,'Aus Oct 2020'!T33=""),IF(($C$34*$C$35&lt;'Aus Oct 2020'!R33+'Aus Oct 2020'!P33),(0),(($C$34*$C$35-('Aus Oct 2020'!R33+'Aus Oct 2020'!P33))*'Aus Oct 2020'!S33/100)),IF(AND('Aus Oct 2020'!P33&gt;0,'Aus Oct 2020'!R33=""&gt;0),IF(($C$34*$C$35&lt;'Aus Oct 2020'!P33),(0),($C$34*$C$35-'Aus Oct 2020'!P33)*'Aus Oct 2020'!Q33/100),0)))</f>
        <v>771.28</v>
      </c>
      <c r="H47" s="136">
        <f>($C$34*$C$36)*'Aus Oct 2020'!AF33/100</f>
        <v>269.31818181818181</v>
      </c>
      <c r="I47" s="138">
        <f t="shared" si="11"/>
        <v>1404.619909090909</v>
      </c>
      <c r="J47" s="483">
        <f t="shared" si="15"/>
        <v>5243.5927272727267</v>
      </c>
      <c r="K47" s="483">
        <f t="shared" si="16"/>
        <v>5618.479636363636</v>
      </c>
      <c r="L47" s="139">
        <f t="shared" si="17"/>
        <v>6180.3276000000005</v>
      </c>
      <c r="M47" s="135">
        <f>'Aus Oct 2020'!BC33</f>
        <v>0</v>
      </c>
      <c r="N47" s="135">
        <f>'Aus Oct 2020'!BD33</f>
        <v>0</v>
      </c>
      <c r="O47" s="135">
        <f>'Aus Oct 2020'!BE33</f>
        <v>0</v>
      </c>
      <c r="P47" s="135">
        <f>'Aus Oct 2020'!BF33</f>
        <v>0</v>
      </c>
      <c r="Q47" s="415" t="str">
        <f t="shared" si="18"/>
        <v>No discount</v>
      </c>
      <c r="R47" s="153" t="str">
        <f t="shared" si="12"/>
        <v>Exclusive</v>
      </c>
      <c r="S47" s="483">
        <f t="shared" si="13"/>
        <v>5618.479636363636</v>
      </c>
      <c r="T47" s="483">
        <f t="shared" si="14"/>
        <v>5618.479636363636</v>
      </c>
      <c r="U47" s="139">
        <f t="shared" si="19"/>
        <v>6180.3276000000005</v>
      </c>
      <c r="V47" s="139">
        <f t="shared" si="19"/>
        <v>6180.3276000000005</v>
      </c>
      <c r="W47" s="165">
        <f>'Aus Oct 2020'!BM33</f>
        <v>0</v>
      </c>
      <c r="X47" s="166" t="str">
        <f>'Aus Oct 2020'!BN33</f>
        <v>n</v>
      </c>
    </row>
    <row r="48" spans="1:24" x14ac:dyDescent="0.15">
      <c r="A48" s="151" t="str">
        <f>'Aus Oct 2020'!K34</f>
        <v>Momentum Energy</v>
      </c>
      <c r="B48" s="153" t="str">
        <f>'Aus Oct 2020'!L34</f>
        <v>SmilePower Flexi</v>
      </c>
      <c r="C48" s="136">
        <f>IF('Aus Oct 2020'!BQ34=0,91*'Aus Oct 2020'!M34/100,(91*'Aus Oct 2020'!M34/100)+'Aus Oct 2020'!BQ34/4)</f>
        <v>92.480818181818179</v>
      </c>
      <c r="D48" s="136">
        <f>IF('Aus Oct 2020'!O34="",$C$34*$C$35*'Aus Oct 2020'!N34/100,IF($C$34*$C$35&gt;='Aus Oct 2020'!P34,('Aus Oct 2020'!P34*'Aus Oct 2020'!N34/100),($C$34*$C$35*'Aus Oct 2020'!N34/100)))</f>
        <v>278.55272727272722</v>
      </c>
      <c r="E48" s="136">
        <f>IF(AND('Aus Oct 2020'!P34&gt;0,'Aus Oct 2020'!R34&gt;0),IF($C$34*$C$35&lt;'Aus Oct 2020'!P34,0,IF($C$34*$C$35&lt;=('Aus Oct 2020'!R34+'Aus Oct 2020'!P34),(($C$34*$C$35-'Aus Oct 2020'!P34)*'Aus Oct 2020'!Q34/100),(('Aus Oct 2020'!R34)*'Aus Oct 2020'!Q34/100))),0)</f>
        <v>0</v>
      </c>
      <c r="F48" s="136">
        <f>IF(AND('Aus Oct 2020'!Q34&gt;0,'Aus Oct 2020'!S34&gt;0),IF($C$34*$C$35&lt;('Aus Oct 2020'!R34+'Aus Oct 2020'!P34),0,IF($C$34*$C$35&lt;=('Aus Oct 2020'!T34+'Aus Oct 2020'!R34+'Aus Oct 2020'!P34),(($C$34*$C$35-('Aus Oct 2020'!R34+'Aus Oct 2020'!P34))*'Aus Oct 2020'!S34/100),('Aus Oct 2020'!T34*'Aus Oct 2020'!S34/100))),0)</f>
        <v>0</v>
      </c>
      <c r="G48" s="137">
        <f>IF(AND('Aus Oct 2020'!R34&gt;0,'Aus Oct 2020'!T34&gt;0),IF(($C$34*$C$35&lt;'Aus Oct 2020'!T34),(0),($C$34*$C$35-'Aus Oct 2020'!T34)*'Aus Oct 2020'!U34/100),IF(AND('Aus Oct 2020'!R34&gt;0,'Aus Oct 2020'!T34=""),IF(($C$34*$C$35&lt;'Aus Oct 2020'!R34+'Aus Oct 2020'!P34),(0),(($C$34*$C$35-('Aus Oct 2020'!R34+'Aus Oct 2020'!P34))*'Aus Oct 2020'!S34/100)),IF(AND('Aus Oct 2020'!P34&gt;0,'Aus Oct 2020'!R34=""&gt;0),IF(($C$34*$C$35&lt;'Aus Oct 2020'!P34),(0),($C$34*$C$35-'Aus Oct 2020'!P34)*'Aus Oct 2020'!Q34/100),0)))</f>
        <v>754.37090909090909</v>
      </c>
      <c r="H48" s="136">
        <f>($C$34*$C$36)*'Aus Oct 2020'!AF34/100</f>
        <v>268.22727272727275</v>
      </c>
      <c r="I48" s="138">
        <f t="shared" si="11"/>
        <v>1393.6317272727272</v>
      </c>
      <c r="J48" s="483">
        <f t="shared" si="15"/>
        <v>5204.6036363636358</v>
      </c>
      <c r="K48" s="483">
        <f t="shared" si="16"/>
        <v>5574.5269090909087</v>
      </c>
      <c r="L48" s="139">
        <f t="shared" si="17"/>
        <v>6131.9795999999997</v>
      </c>
      <c r="M48" s="135">
        <f>'Aus Oct 2020'!BC34</f>
        <v>0</v>
      </c>
      <c r="N48" s="135">
        <f>'Aus Oct 2020'!BD34</f>
        <v>0</v>
      </c>
      <c r="O48" s="135">
        <f>'Aus Oct 2020'!BE34</f>
        <v>0</v>
      </c>
      <c r="P48" s="135">
        <f>'Aus Oct 2020'!BF34</f>
        <v>0</v>
      </c>
      <c r="Q48" s="415" t="str">
        <f t="shared" si="18"/>
        <v>No discount</v>
      </c>
      <c r="R48" s="153" t="str">
        <f t="shared" si="12"/>
        <v>Exclusive</v>
      </c>
      <c r="S48" s="483">
        <f t="shared" si="13"/>
        <v>5574.5269090909087</v>
      </c>
      <c r="T48" s="483">
        <f t="shared" si="14"/>
        <v>5574.5269090909087</v>
      </c>
      <c r="U48" s="139">
        <f t="shared" si="19"/>
        <v>6131.9795999999997</v>
      </c>
      <c r="V48" s="139">
        <f t="shared" si="19"/>
        <v>6131.9795999999997</v>
      </c>
      <c r="W48" s="165">
        <f>'Aus Oct 2020'!BM34</f>
        <v>0</v>
      </c>
      <c r="X48" s="166" t="str">
        <f>'Aus Oct 2020'!BN34</f>
        <v>n</v>
      </c>
    </row>
    <row r="49" spans="1:74" x14ac:dyDescent="0.15">
      <c r="A49" s="151" t="str">
        <f>'Aus Oct 2020'!K35</f>
        <v>Next Business Energy</v>
      </c>
      <c r="B49" s="153" t="str">
        <f>'Aus Oct 2020'!L35</f>
        <v>Pay on time</v>
      </c>
      <c r="C49" s="136">
        <f>IF('Aus Oct 2020'!BQ35=0,91*'Aus Oct 2020'!M35/100,(91*'Aus Oct 2020'!M35/100)+'Aus Oct 2020'!BQ35/4)</f>
        <v>127.4</v>
      </c>
      <c r="D49" s="136">
        <f>IF('Aus Oct 2020'!O35="",$C$34*$C$35*'Aus Oct 2020'!N35/100,IF($C$34*$C$35&gt;='Aus Oct 2020'!P35,('Aus Oct 2020'!P35*'Aus Oct 2020'!N35/100),($C$34*$C$35*'Aus Oct 2020'!N35/100)))</f>
        <v>370</v>
      </c>
      <c r="E49" s="136">
        <f>IF(AND('Aus Oct 2020'!P35&gt;0,'Aus Oct 2020'!R35&gt;0),IF($C$34*$C$35&lt;'Aus Oct 2020'!P35,0,IF($C$34*$C$35&lt;=('Aus Oct 2020'!R35+'Aus Oct 2020'!P35),(($C$34*$C$35-'Aus Oct 2020'!P35)*'Aus Oct 2020'!Q35/100),(('Aus Oct 2020'!R35)*'Aus Oct 2020'!Q35/100))),0)</f>
        <v>0</v>
      </c>
      <c r="F49" s="136">
        <f>IF(AND('Aus Oct 2020'!Q35&gt;0,'Aus Oct 2020'!S35&gt;0),IF($C$34*$C$35&lt;('Aus Oct 2020'!R35+'Aus Oct 2020'!P35),0,IF($C$34*$C$35&lt;=('Aus Oct 2020'!T35+'Aus Oct 2020'!R35+'Aus Oct 2020'!P35),(($C$34*$C$35-('Aus Oct 2020'!R35+'Aus Oct 2020'!P35))*'Aus Oct 2020'!S35/100),('Aus Oct 2020'!T35*'Aus Oct 2020'!S35/100))),0)</f>
        <v>0</v>
      </c>
      <c r="G49" s="137">
        <f>IF(AND('Aus Oct 2020'!R35&gt;0,'Aus Oct 2020'!T35&gt;0),IF(($C$34*$C$35&lt;'Aus Oct 2020'!T35),(0),($C$34*$C$35-'Aus Oct 2020'!T35)*'Aus Oct 2020'!U35/100),IF(AND('Aus Oct 2020'!R35&gt;0,'Aus Oct 2020'!T35=""),IF(($C$34*$C$35&lt;'Aus Oct 2020'!R35+'Aus Oct 2020'!P35),(0),(($C$34*$C$35-('Aus Oct 2020'!R35+'Aus Oct 2020'!P35))*'Aus Oct 2020'!S35/100)),IF(AND('Aus Oct 2020'!P35&gt;0,'Aus Oct 2020'!R35=""&gt;0),IF(($C$34*$C$35&lt;'Aus Oct 2020'!P35),(0),($C$34*$C$35-'Aus Oct 2020'!P35)*'Aus Oct 2020'!Q35/100),0)))</f>
        <v>974.99999999999989</v>
      </c>
      <c r="H49" s="136">
        <f>($C$34*$C$36)*'Aus Oct 2020'!AF35/100</f>
        <v>329.99999999999994</v>
      </c>
      <c r="I49" s="138">
        <f t="shared" si="11"/>
        <v>1802.3999999999999</v>
      </c>
      <c r="J49" s="483">
        <f t="shared" si="15"/>
        <v>6699.9999999999991</v>
      </c>
      <c r="K49" s="483">
        <f t="shared" si="16"/>
        <v>7209.5999999999995</v>
      </c>
      <c r="L49" s="139">
        <f t="shared" si="17"/>
        <v>7930.56</v>
      </c>
      <c r="M49" s="135">
        <f>'Aus Oct 2020'!BC35</f>
        <v>0</v>
      </c>
      <c r="N49" s="135">
        <f>'Aus Oct 2020'!BD35</f>
        <v>0</v>
      </c>
      <c r="O49" s="135">
        <f>'Aus Oct 2020'!BE35</f>
        <v>7</v>
      </c>
      <c r="P49" s="135">
        <f>'Aus Oct 2020'!BF35</f>
        <v>0</v>
      </c>
      <c r="Q49" s="415" t="str">
        <f t="shared" si="18"/>
        <v>Pay-on-time off bill</v>
      </c>
      <c r="R49" s="153" t="str">
        <f t="shared" si="12"/>
        <v>Exclusive</v>
      </c>
      <c r="S49" s="483">
        <f t="shared" si="13"/>
        <v>7209.5999999999995</v>
      </c>
      <c r="T49" s="483">
        <f t="shared" si="14"/>
        <v>6704.9279999999999</v>
      </c>
      <c r="U49" s="139">
        <f t="shared" si="19"/>
        <v>7930.56</v>
      </c>
      <c r="V49" s="139">
        <f t="shared" si="19"/>
        <v>7375.4208000000008</v>
      </c>
      <c r="W49" s="165">
        <f>'Aus Oct 2020'!BM35</f>
        <v>24</v>
      </c>
      <c r="X49" s="166" t="str">
        <f>'Aus Oct 2020'!BN35</f>
        <v>n</v>
      </c>
    </row>
    <row r="50" spans="1:74" x14ac:dyDescent="0.15">
      <c r="A50" s="151" t="str">
        <f>'Aus Oct 2020'!K36</f>
        <v>Origin Energy</v>
      </c>
      <c r="B50" s="153" t="str">
        <f>'Aus Oct 2020'!L36</f>
        <v>Flexi</v>
      </c>
      <c r="C50" s="136">
        <f>IF('Aus Oct 2020'!BQ36=0,91*'Aus Oct 2020'!M36/100,(91*'Aus Oct 2020'!M36/100)+'Aus Oct 2020'!BQ36/4)</f>
        <v>94.375272727272716</v>
      </c>
      <c r="D50" s="136">
        <f>IF('Aus Oct 2020'!O36="",$C$34*$C$35*'Aus Oct 2020'!N36/100,IF($C$34*$C$35&gt;='Aus Oct 2020'!P36,('Aus Oct 2020'!P36*'Aus Oct 2020'!N36/100),($C$34*$C$35*'Aus Oct 2020'!N36/100)))</f>
        <v>315.92181818181814</v>
      </c>
      <c r="E50" s="136">
        <f>IF(AND('Aus Oct 2020'!P36&gt;0,'Aus Oct 2020'!R36&gt;0),IF($C$34*$C$35&lt;'Aus Oct 2020'!P36,0,IF($C$34*$C$35&lt;=('Aus Oct 2020'!R36+'Aus Oct 2020'!P36),(($C$34*$C$35-'Aus Oct 2020'!P36)*'Aus Oct 2020'!Q36/100),(('Aus Oct 2020'!R36)*'Aus Oct 2020'!Q36/100))),0)</f>
        <v>0</v>
      </c>
      <c r="F50" s="136">
        <f>IF(AND('Aus Oct 2020'!Q36&gt;0,'Aus Oct 2020'!S36&gt;0),IF($C$34*$C$35&lt;('Aus Oct 2020'!R36+'Aus Oct 2020'!P36),0,IF($C$34*$C$35&lt;=('Aus Oct 2020'!T36+'Aus Oct 2020'!R36+'Aus Oct 2020'!P36),(($C$34*$C$35-('Aus Oct 2020'!R36+'Aus Oct 2020'!P36))*'Aus Oct 2020'!S36/100),('Aus Oct 2020'!T36*'Aus Oct 2020'!S36/100))),0)</f>
        <v>0</v>
      </c>
      <c r="G50" s="137">
        <f>IF(AND('Aus Oct 2020'!R36&gt;0,'Aus Oct 2020'!T36&gt;0),IF(($C$34*$C$35&lt;'Aus Oct 2020'!T36),(0),($C$34*$C$35-'Aus Oct 2020'!T36)*'Aus Oct 2020'!U36/100),IF(AND('Aus Oct 2020'!R36&gt;0,'Aus Oct 2020'!T36=""),IF(($C$34*$C$35&lt;'Aus Oct 2020'!R36+'Aus Oct 2020'!P36),(0),(($C$34*$C$35-('Aus Oct 2020'!R36+'Aus Oct 2020'!P36))*'Aus Oct 2020'!S36/100)),IF(AND('Aus Oct 2020'!P36&gt;0,'Aus Oct 2020'!R36=""&gt;0),IF(($C$34*$C$35&lt;'Aus Oct 2020'!P36),(0),($C$34*$C$35-'Aus Oct 2020'!P36)*'Aus Oct 2020'!Q36/100),0)))</f>
        <v>855.6</v>
      </c>
      <c r="H50" s="136">
        <f>($C$34*$C$36)*'Aus Oct 2020'!AF36/100</f>
        <v>304.09090909090912</v>
      </c>
      <c r="I50" s="138">
        <f t="shared" si="11"/>
        <v>1569.9879999999998</v>
      </c>
      <c r="J50" s="483">
        <f t="shared" si="15"/>
        <v>5902.4509090909087</v>
      </c>
      <c r="K50" s="483">
        <f t="shared" si="16"/>
        <v>6279.9519999999993</v>
      </c>
      <c r="L50" s="139">
        <f t="shared" si="17"/>
        <v>6907.9471999999996</v>
      </c>
      <c r="M50" s="135">
        <f>'Aus Oct 2020'!BC36</f>
        <v>5</v>
      </c>
      <c r="N50" s="135">
        <f>'Aus Oct 2020'!BD36</f>
        <v>0</v>
      </c>
      <c r="O50" s="135">
        <f>'Aus Oct 2020'!BE36</f>
        <v>0</v>
      </c>
      <c r="P50" s="135">
        <f>'Aus Oct 2020'!BF36</f>
        <v>0</v>
      </c>
      <c r="Q50" s="415" t="str">
        <f t="shared" si="18"/>
        <v>Guaranteed off bill</v>
      </c>
      <c r="R50" s="153" t="str">
        <f t="shared" si="12"/>
        <v>Inclusive</v>
      </c>
      <c r="S50" s="483">
        <f t="shared" si="13"/>
        <v>5965.9543999999996</v>
      </c>
      <c r="T50" s="483">
        <f t="shared" si="14"/>
        <v>5965.9543999999996</v>
      </c>
      <c r="U50" s="139">
        <f t="shared" si="19"/>
        <v>6562.5498399999997</v>
      </c>
      <c r="V50" s="139">
        <f t="shared" si="19"/>
        <v>6562.5498399999997</v>
      </c>
      <c r="W50" s="165">
        <f>'Aus Oct 2020'!BM36</f>
        <v>0</v>
      </c>
      <c r="X50" s="166" t="str">
        <f>'Aus Oct 2020'!BN36</f>
        <v>n</v>
      </c>
    </row>
    <row r="51" spans="1:74" x14ac:dyDescent="0.15">
      <c r="A51" s="151" t="str">
        <f>'Aus Oct 2020'!K37</f>
        <v>1st Energy</v>
      </c>
      <c r="B51" s="153" t="str">
        <f>'Aus Oct 2020'!L37</f>
        <v>1st Saver Plus</v>
      </c>
      <c r="C51" s="136">
        <f>IF('Aus Oct 2020'!BQ37=0,91*'Aus Oct 2020'!M37/100,(91*'Aus Oct 2020'!M37/100)+'Aus Oct 2020'!BQ37/4)</f>
        <v>94.36699999999999</v>
      </c>
      <c r="D51" s="136">
        <f>IF('Aus Oct 2020'!O37="",$C$34*$C$35*'Aus Oct 2020'!N37/100,IF($C$34*$C$35&gt;='Aus Oct 2020'!P37,('Aus Oct 2020'!P37*'Aus Oct 2020'!N37/100),($C$34*$C$35*'Aus Oct 2020'!N37/100)))</f>
        <v>284.58</v>
      </c>
      <c r="E51" s="136">
        <f>IF(AND('Aus Oct 2020'!P37&gt;0,'Aus Oct 2020'!R37&gt;0),IF($C$34*$C$35&lt;'Aus Oct 2020'!P37,0,IF($C$34*$C$35&lt;=('Aus Oct 2020'!R37+'Aus Oct 2020'!P37),(($C$34*$C$35-'Aus Oct 2020'!P37)*'Aus Oct 2020'!Q37/100),(('Aus Oct 2020'!R37)*'Aus Oct 2020'!Q37/100))),0)</f>
        <v>0</v>
      </c>
      <c r="F51" s="136">
        <f>IF(AND('Aus Oct 2020'!Q37&gt;0,'Aus Oct 2020'!S37&gt;0),IF($C$34*$C$35&lt;('Aus Oct 2020'!R37+'Aus Oct 2020'!P37),0,IF($C$34*$C$35&lt;=('Aus Oct 2020'!T37+'Aus Oct 2020'!R37+'Aus Oct 2020'!P37),(($C$34*$C$35-('Aus Oct 2020'!R37+'Aus Oct 2020'!P37))*'Aus Oct 2020'!S37/100),('Aus Oct 2020'!T37*'Aus Oct 2020'!S37/100))),0)</f>
        <v>0</v>
      </c>
      <c r="G51" s="137">
        <f>IF(AND('Aus Oct 2020'!R37&gt;0,'Aus Oct 2020'!T37&gt;0),IF(($C$34*$C$35&lt;'Aus Oct 2020'!T37),(0),($C$34*$C$35-'Aus Oct 2020'!T37)*'Aus Oct 2020'!U37/100),IF(AND('Aus Oct 2020'!R37&gt;0,'Aus Oct 2020'!T37=""),IF(($C$34*$C$35&lt;'Aus Oct 2020'!R37+'Aus Oct 2020'!P37),(0),(($C$34*$C$35-('Aus Oct 2020'!R37+'Aus Oct 2020'!P37))*'Aus Oct 2020'!S37/100)),IF(AND('Aus Oct 2020'!P37&gt;0,'Aus Oct 2020'!R37=""&gt;0),IF(($C$34*$C$35&lt;'Aus Oct 2020'!P37),(0),($C$34*$C$35-'Aus Oct 2020'!P37)*'Aus Oct 2020'!Q37/100),0)))</f>
        <v>737.01090909090897</v>
      </c>
      <c r="H51" s="136">
        <f>($C$34*$C$36)*'Aus Oct 2020'!AF37/100</f>
        <v>303.81818181818181</v>
      </c>
      <c r="I51" s="138">
        <f t="shared" si="11"/>
        <v>1419.7760909090907</v>
      </c>
      <c r="J51" s="483">
        <f t="shared" si="15"/>
        <v>5301.6363636363631</v>
      </c>
      <c r="K51" s="483">
        <f t="shared" si="16"/>
        <v>5679.1043636363629</v>
      </c>
      <c r="L51" s="139">
        <f t="shared" si="17"/>
        <v>6247.0147999999999</v>
      </c>
      <c r="M51" s="135">
        <f>'Aus Oct 2020'!BC37</f>
        <v>0</v>
      </c>
      <c r="N51" s="135">
        <f>'Aus Oct 2020'!BD37</f>
        <v>12</v>
      </c>
      <c r="O51" s="135">
        <f>'Aus Oct 2020'!BE37</f>
        <v>0</v>
      </c>
      <c r="P51" s="135">
        <f>'Aus Oct 2020'!BF37</f>
        <v>3</v>
      </c>
      <c r="Q51" s="415" t="str">
        <f t="shared" si="18"/>
        <v>Guaranteed off usage</v>
      </c>
      <c r="R51" s="153" t="str">
        <f t="shared" si="12"/>
        <v>Exclusive</v>
      </c>
      <c r="S51" s="483">
        <f t="shared" si="13"/>
        <v>5042.9079999999994</v>
      </c>
      <c r="T51" s="490">
        <f>S51-(J51*P51/100)</f>
        <v>4883.8589090909081</v>
      </c>
      <c r="U51" s="139">
        <f t="shared" si="19"/>
        <v>5547.1988000000001</v>
      </c>
      <c r="V51" s="139">
        <f t="shared" si="19"/>
        <v>5372.2447999999995</v>
      </c>
      <c r="W51" s="165">
        <f>'Aus Oct 2020'!BM37</f>
        <v>0</v>
      </c>
      <c r="X51" s="166">
        <f>'Aus Oct 2020'!BN37</f>
        <v>0</v>
      </c>
    </row>
    <row r="52" spans="1:74" x14ac:dyDescent="0.15">
      <c r="A52" s="151" t="str">
        <f>'Aus Oct 2020'!K38</f>
        <v>Powerdirect</v>
      </c>
      <c r="B52" s="153" t="str">
        <f>'Aus Oct 2020'!L38</f>
        <v>Rate Saver</v>
      </c>
      <c r="C52" s="136">
        <f>IF('Aus Oct 2020'!BQ38=0,91*'Aus Oct 2020'!M38/100,(91*'Aus Oct 2020'!M38/100)+'Aus Oct 2020'!BQ38/4)</f>
        <v>90.602909090909066</v>
      </c>
      <c r="D52" s="136">
        <f>IF('Aus Oct 2020'!O38="",$C$34*$C$35*'Aus Oct 2020'!N38/100,IF($C$34*$C$35&gt;='Aus Oct 2020'!P38,('Aus Oct 2020'!P38*'Aus Oct 2020'!N38/100),($C$34*$C$35*'Aus Oct 2020'!N38/100)))</f>
        <v>303.21818181818179</v>
      </c>
      <c r="E52" s="136">
        <f>IF(AND('Aus Oct 2020'!P38&gt;0,'Aus Oct 2020'!R38&gt;0),IF($C$34*$C$35&lt;'Aus Oct 2020'!P38,0,IF($C$34*$C$35&lt;=('Aus Oct 2020'!R38+'Aus Oct 2020'!P38),(($C$34*$C$35-'Aus Oct 2020'!P38)*'Aus Oct 2020'!Q38/100),(('Aus Oct 2020'!R38)*'Aus Oct 2020'!Q38/100))),0)</f>
        <v>0</v>
      </c>
      <c r="F52" s="136">
        <f>IF(AND('Aus Oct 2020'!Q38&gt;0,'Aus Oct 2020'!S38&gt;0),IF($C$34*$C$35&lt;('Aus Oct 2020'!R38+'Aus Oct 2020'!P38),0,IF($C$34*$C$35&lt;=('Aus Oct 2020'!T38+'Aus Oct 2020'!R38+'Aus Oct 2020'!P38),(($C$34*$C$35-('Aus Oct 2020'!R38+'Aus Oct 2020'!P38))*'Aus Oct 2020'!S38/100),('Aus Oct 2020'!T38*'Aus Oct 2020'!S38/100))),0)</f>
        <v>0</v>
      </c>
      <c r="G52" s="137">
        <f>IF(AND('Aus Oct 2020'!R38&gt;0,'Aus Oct 2020'!T38&gt;0),IF(($C$34*$C$35&lt;'Aus Oct 2020'!T38),(0),($C$34*$C$35-'Aus Oct 2020'!T38)*'Aus Oct 2020'!U38/100),IF(AND('Aus Oct 2020'!R38&gt;0,'Aus Oct 2020'!T38=""),IF(($C$34*$C$35&lt;'Aus Oct 2020'!R38+'Aus Oct 2020'!P38),(0),(($C$34*$C$35-('Aus Oct 2020'!R38+'Aus Oct 2020'!P38))*'Aus Oct 2020'!S38/100)),IF(AND('Aus Oct 2020'!P38&gt;0,'Aus Oct 2020'!R38=""&gt;0),IF(($C$34*$C$35&lt;'Aus Oct 2020'!P38),(0),($C$34*$C$35-'Aus Oct 2020'!P38)*'Aus Oct 2020'!Q38/100),0)))</f>
        <v>821.33090909090913</v>
      </c>
      <c r="H52" s="136">
        <f>($C$34*$C$36)*'Aus Oct 2020'!AF38/100</f>
        <v>291.95454545454538</v>
      </c>
      <c r="I52" s="138">
        <f t="shared" si="11"/>
        <v>1507.1065454545455</v>
      </c>
      <c r="J52" s="483">
        <f t="shared" si="15"/>
        <v>5666.0145454545454</v>
      </c>
      <c r="K52" s="483">
        <f t="shared" si="16"/>
        <v>6028.4261818181822</v>
      </c>
      <c r="L52" s="139">
        <f t="shared" si="17"/>
        <v>6631.2688000000007</v>
      </c>
      <c r="M52" s="135">
        <f>'Aus Oct 2020'!BC38</f>
        <v>0</v>
      </c>
      <c r="N52" s="135">
        <f>'Aus Oct 2020'!BD38</f>
        <v>0</v>
      </c>
      <c r="O52" s="170">
        <f>'Aus Oct 2020'!BE38</f>
        <v>0</v>
      </c>
      <c r="P52" s="135">
        <f>'Aus Oct 2020'!BF38</f>
        <v>0</v>
      </c>
      <c r="Q52" s="415" t="str">
        <f t="shared" si="18"/>
        <v>No discount</v>
      </c>
      <c r="R52" s="153" t="str">
        <f t="shared" si="12"/>
        <v>Exclusive</v>
      </c>
      <c r="S52" s="483">
        <f t="shared" si="13"/>
        <v>6028.4261818181822</v>
      </c>
      <c r="T52" s="483">
        <f t="shared" si="14"/>
        <v>6028.4261818181822</v>
      </c>
      <c r="U52" s="139">
        <f t="shared" si="19"/>
        <v>6631.2688000000007</v>
      </c>
      <c r="V52" s="139">
        <f t="shared" si="19"/>
        <v>6631.2688000000007</v>
      </c>
      <c r="W52" s="165">
        <f>'Aus Oct 2020'!BM38</f>
        <v>12</v>
      </c>
      <c r="X52" s="166" t="str">
        <f>'Aus Oct 2020'!BN38</f>
        <v>n</v>
      </c>
    </row>
    <row r="53" spans="1:74" x14ac:dyDescent="0.15">
      <c r="A53" s="151" t="str">
        <f>'Aus Oct 2020'!K39</f>
        <v>Powershop</v>
      </c>
      <c r="B53" s="153" t="str">
        <f>'Aus Oct 2020'!L39</f>
        <v>Shopper with Mega Pack</v>
      </c>
      <c r="C53" s="136">
        <f>IF('Aus Oct 2020'!BQ39=0,91*'Aus Oct 2020'!M39/100,(91*'Aus Oct 2020'!M39/100)+'Aus Oct 2020'!BQ39/4)</f>
        <v>140.16481818181819</v>
      </c>
      <c r="D53" s="136">
        <f>IF('Aus Oct 2020'!O39="",$C$34*$C$35*'Aus Oct 2020'!N39/100,IF($C$34*$C$35&gt;='Aus Oct 2020'!P39,('Aus Oct 2020'!P39*'Aus Oct 2020'!N39/100),($C$34*$C$35*'Aus Oct 2020'!N39/100)))</f>
        <v>1282.9090909090908</v>
      </c>
      <c r="E53" s="136">
        <f>IF(AND('Aus Oct 2020'!P39&gt;0,'Aus Oct 2020'!R39&gt;0),IF($C$34*$C$35&lt;'Aus Oct 2020'!P39,0,IF($C$34*$C$35&lt;=('Aus Oct 2020'!R39+'Aus Oct 2020'!P39),(($C$34*$C$35-'Aus Oct 2020'!P39)*'Aus Oct 2020'!Q39/100),(('Aus Oct 2020'!R39)*'Aus Oct 2020'!Q39/100))),0)</f>
        <v>0</v>
      </c>
      <c r="F53" s="136">
        <f>IF(AND('Aus Oct 2020'!Q39&gt;0,'Aus Oct 2020'!S39&gt;0),IF($C$34*$C$35&lt;('Aus Oct 2020'!R39+'Aus Oct 2020'!P39),0,IF($C$34*$C$35&lt;=('Aus Oct 2020'!T39+'Aus Oct 2020'!R39+'Aus Oct 2020'!P39),(($C$34*$C$35-('Aus Oct 2020'!R39+'Aus Oct 2020'!P39))*'Aus Oct 2020'!S39/100),('Aus Oct 2020'!T39*'Aus Oct 2020'!S39/100))),0)</f>
        <v>0</v>
      </c>
      <c r="G53" s="137">
        <f>IF(AND('Aus Oct 2020'!R39&gt;0,'Aus Oct 2020'!T39&gt;0),IF(($C$34*$C$35&lt;'Aus Oct 2020'!T39),(0),($C$34*$C$35-'Aus Oct 2020'!T39)*'Aus Oct 2020'!U39/100),IF(AND('Aus Oct 2020'!R39&gt;0,'Aus Oct 2020'!T39=""),IF(($C$34*$C$35&lt;'Aus Oct 2020'!R39+'Aus Oct 2020'!P39),(0),(($C$34*$C$35-('Aus Oct 2020'!R39+'Aus Oct 2020'!P39))*'Aus Oct 2020'!S39/100)),IF(AND('Aus Oct 2020'!P39&gt;0,'Aus Oct 2020'!R39=""&gt;0),IF(($C$34*$C$35&lt;'Aus Oct 2020'!P39),(0),($C$34*$C$35-'Aus Oct 2020'!P39)*'Aus Oct 2020'!Q39/100),0)))</f>
        <v>0</v>
      </c>
      <c r="H53" s="136">
        <f>($C$34*$C$36)*'Aus Oct 2020'!AF39/100</f>
        <v>299.72727272727275</v>
      </c>
      <c r="I53" s="138">
        <f t="shared" si="11"/>
        <v>1722.8011818181817</v>
      </c>
      <c r="J53" s="483">
        <f t="shared" si="15"/>
        <v>6330.545454545454</v>
      </c>
      <c r="K53" s="483">
        <f t="shared" si="16"/>
        <v>6891.2047272727268</v>
      </c>
      <c r="L53" s="139">
        <f t="shared" si="17"/>
        <v>7580.3252000000002</v>
      </c>
      <c r="M53" s="135">
        <f>'Aus Oct 2020'!BC39</f>
        <v>0</v>
      </c>
      <c r="N53" s="135">
        <f>'Aus Oct 2020'!BD39</f>
        <v>0</v>
      </c>
      <c r="O53" s="170">
        <f>'Aus Oct 2020'!BE39</f>
        <v>10</v>
      </c>
      <c r="P53" s="135">
        <f>'Aus Oct 2020'!BF39</f>
        <v>0</v>
      </c>
      <c r="Q53" s="415" t="str">
        <f t="shared" si="18"/>
        <v>Pay-on-time off bill</v>
      </c>
      <c r="R53" s="153" t="str">
        <f t="shared" si="12"/>
        <v>Inclusive</v>
      </c>
      <c r="S53" s="483">
        <f t="shared" si="13"/>
        <v>6891.2047272727268</v>
      </c>
      <c r="T53" s="483">
        <f t="shared" si="14"/>
        <v>6202.0842545454543</v>
      </c>
      <c r="U53" s="139">
        <f t="shared" si="19"/>
        <v>7580.3252000000002</v>
      </c>
      <c r="V53" s="139">
        <f t="shared" si="19"/>
        <v>6822.2926800000005</v>
      </c>
      <c r="W53" s="165">
        <f>'Aus Oct 2020'!BM39</f>
        <v>0</v>
      </c>
      <c r="X53" s="166" t="str">
        <f>'Aus Oct 2020'!BN39</f>
        <v>n</v>
      </c>
    </row>
    <row r="54" spans="1:74" x14ac:dyDescent="0.15">
      <c r="A54" s="151" t="str">
        <f>'Aus Oct 2020'!K40</f>
        <v>Red Energy</v>
      </c>
      <c r="B54" s="153" t="str">
        <f>'Aus Oct 2020'!L40</f>
        <v>Red Business Saver</v>
      </c>
      <c r="C54" s="136">
        <f>IF('Aus Oct 2020'!BQ40=0,91*'Aus Oct 2020'!M40/100,(91*'Aus Oct 2020'!M40/100)+'Aus Oct 2020'!BQ40/4)</f>
        <v>91.231636363636355</v>
      </c>
      <c r="D54" s="136">
        <f>IF('Aus Oct 2020'!O40="",$C$34*$C$35*'Aus Oct 2020'!N40/100,IF($C$34*$C$35&gt;='Aus Oct 2020'!P40,('Aus Oct 2020'!P40*'Aus Oct 2020'!N40/100),($C$34*$C$35*'Aus Oct 2020'!N40/100)))</f>
        <v>296.07818181818175</v>
      </c>
      <c r="E54" s="136">
        <f>IF(AND('Aus Oct 2020'!P40&gt;0,'Aus Oct 2020'!R40&gt;0),IF($C$34*$C$35&lt;'Aus Oct 2020'!P40,0,IF($C$34*$C$35&lt;=('Aus Oct 2020'!R40+'Aus Oct 2020'!P40),(($C$34*$C$35-'Aus Oct 2020'!P40)*'Aus Oct 2020'!Q40/100),(('Aus Oct 2020'!R40)*'Aus Oct 2020'!Q40/100))),0)</f>
        <v>0</v>
      </c>
      <c r="F54" s="136">
        <f>IF(AND('Aus Oct 2020'!Q40&gt;0,'Aus Oct 2020'!S40&gt;0),IF($C$34*$C$35&lt;('Aus Oct 2020'!R40+'Aus Oct 2020'!P40),0,IF($C$34*$C$35&lt;=('Aus Oct 2020'!T40+'Aus Oct 2020'!R40+'Aus Oct 2020'!P40),(($C$34*$C$35-('Aus Oct 2020'!R40+'Aus Oct 2020'!P40))*'Aus Oct 2020'!S40/100),('Aus Oct 2020'!T40*'Aus Oct 2020'!S40/100))),0)</f>
        <v>0</v>
      </c>
      <c r="G54" s="137">
        <f>IF(AND('Aus Oct 2020'!R40&gt;0,'Aus Oct 2020'!T40&gt;0),IF(($C$34*$C$35&lt;'Aus Oct 2020'!T40),(0),($C$34*$C$35-'Aus Oct 2020'!T40)*'Aus Oct 2020'!U40/100),IF(AND('Aus Oct 2020'!R40&gt;0,'Aus Oct 2020'!T40=""),IF(($C$34*$C$35&lt;'Aus Oct 2020'!R40+'Aus Oct 2020'!P40),(0),(($C$34*$C$35-('Aus Oct 2020'!R40+'Aus Oct 2020'!P40))*'Aus Oct 2020'!S40/100)),IF(AND('Aus Oct 2020'!P40&gt;0,'Aus Oct 2020'!R40=""&gt;0),IF(($C$34*$C$35&lt;'Aus Oct 2020'!P40),(0),($C$34*$C$35-'Aus Oct 2020'!P40)*'Aus Oct 2020'!Q40/100),0)))</f>
        <v>805.3236363636363</v>
      </c>
      <c r="H54" s="136">
        <f>($C$34*$C$36)*'Aus Oct 2020'!AF40/100</f>
        <v>274.49999999999994</v>
      </c>
      <c r="I54" s="138">
        <f t="shared" si="11"/>
        <v>1467.1334545454545</v>
      </c>
      <c r="J54" s="483">
        <f t="shared" si="15"/>
        <v>5503.6072727272722</v>
      </c>
      <c r="K54" s="483">
        <f t="shared" si="16"/>
        <v>5868.5338181818179</v>
      </c>
      <c r="L54" s="139">
        <f t="shared" si="17"/>
        <v>6455.3872000000001</v>
      </c>
      <c r="M54" s="135">
        <f>'Aus Oct 2020'!BC40</f>
        <v>0</v>
      </c>
      <c r="N54" s="135">
        <f>'Aus Oct 2020'!BD40</f>
        <v>0</v>
      </c>
      <c r="O54" s="135">
        <f>'Aus Oct 2020'!BE40</f>
        <v>0</v>
      </c>
      <c r="P54" s="135">
        <f>'Aus Oct 2020'!BF40</f>
        <v>0</v>
      </c>
      <c r="Q54" s="415" t="str">
        <f t="shared" si="18"/>
        <v>No discount</v>
      </c>
      <c r="R54" s="153" t="str">
        <f t="shared" si="12"/>
        <v>Inclusive</v>
      </c>
      <c r="S54" s="483">
        <f t="shared" si="13"/>
        <v>5868.5338181818179</v>
      </c>
      <c r="T54" s="483">
        <f t="shared" si="14"/>
        <v>5868.5338181818179</v>
      </c>
      <c r="U54" s="139">
        <f t="shared" si="19"/>
        <v>6455.3872000000001</v>
      </c>
      <c r="V54" s="139">
        <f t="shared" si="19"/>
        <v>6455.3872000000001</v>
      </c>
      <c r="W54" s="165">
        <f>'Aus Oct 2020'!BM40</f>
        <v>0</v>
      </c>
      <c r="X54" s="166" t="str">
        <f>'Aus Oct 2020'!BN40</f>
        <v>n</v>
      </c>
    </row>
    <row r="55" spans="1:74" x14ac:dyDescent="0.15">
      <c r="A55" s="151" t="str">
        <f>'Aus Oct 2020'!K41</f>
        <v>Simply Energy</v>
      </c>
      <c r="B55" s="153" t="str">
        <f>'Aus Oct 2020'!L41</f>
        <v>Business Saver</v>
      </c>
      <c r="C55" s="136">
        <f>IF('Aus Oct 2020'!BQ41=0,91*'Aus Oct 2020'!M41/100,(91*'Aus Oct 2020'!M41/100)+'Aus Oct 2020'!BQ41/4)</f>
        <v>94.375272727272716</v>
      </c>
      <c r="D55" s="136">
        <f>IF('Aus Oct 2020'!O41="",$C$34*$C$35*'Aus Oct 2020'!N41/100,IF($C$34*$C$35&gt;='Aus Oct 2020'!P41,('Aus Oct 2020'!P41*'Aus Oct 2020'!N41/100),($C$34*$C$35*'Aus Oct 2020'!N41/100)))</f>
        <v>315.92181818181814</v>
      </c>
      <c r="E55" s="136">
        <f>IF(AND('Aus Oct 2020'!P41&gt;0,'Aus Oct 2020'!R41&gt;0),IF($C$34*$C$35&lt;'Aus Oct 2020'!P41,0,IF($C$34*$C$35&lt;=('Aus Oct 2020'!R41+'Aus Oct 2020'!P41),(($C$34*$C$35-'Aus Oct 2020'!P41)*'Aus Oct 2020'!Q41/100),(('Aus Oct 2020'!R41)*'Aus Oct 2020'!Q41/100))),0)</f>
        <v>0</v>
      </c>
      <c r="F55" s="136">
        <f>IF(AND('Aus Oct 2020'!Q41&gt;0,'Aus Oct 2020'!S41&gt;0),IF($C$34*$C$35&lt;('Aus Oct 2020'!R41+'Aus Oct 2020'!P41),0,IF($C$34*$C$35&lt;=('Aus Oct 2020'!T41+'Aus Oct 2020'!R41+'Aus Oct 2020'!P41),(($C$34*$C$35-('Aus Oct 2020'!R41+'Aus Oct 2020'!P41))*'Aus Oct 2020'!S41/100),('Aus Oct 2020'!T41*'Aus Oct 2020'!S41/100))),0)</f>
        <v>0</v>
      </c>
      <c r="G55" s="137">
        <f>IF(AND('Aus Oct 2020'!R41&gt;0,'Aus Oct 2020'!T41&gt;0),IF(($C$34*$C$35&lt;'Aus Oct 2020'!T41),(0),($C$34*$C$35-'Aus Oct 2020'!T41)*'Aus Oct 2020'!U41/100),IF(AND('Aus Oct 2020'!R41&gt;0,'Aus Oct 2020'!T41=""),IF(($C$34*$C$35&lt;'Aus Oct 2020'!R41+'Aus Oct 2020'!P41),(0),(($C$34*$C$35-('Aus Oct 2020'!R41+'Aus Oct 2020'!P41))*'Aus Oct 2020'!S41/100)),IF(AND('Aus Oct 2020'!P41&gt;0,'Aus Oct 2020'!R41=""&gt;0),IF(($C$34*$C$35&lt;'Aus Oct 2020'!P41),(0),($C$34*$C$35-'Aus Oct 2020'!P41)*'Aus Oct 2020'!Q41/100),0)))</f>
        <v>855.6</v>
      </c>
      <c r="H55" s="136">
        <f>($C$34*$C$36)*'Aus Oct 2020'!AF41/100</f>
        <v>304.09090909090912</v>
      </c>
      <c r="I55" s="138">
        <f t="shared" si="11"/>
        <v>1569.9879999999998</v>
      </c>
      <c r="J55" s="483">
        <f t="shared" si="15"/>
        <v>5902.4509090909087</v>
      </c>
      <c r="K55" s="483">
        <f t="shared" si="16"/>
        <v>6279.9519999999993</v>
      </c>
      <c r="L55" s="139">
        <f t="shared" si="17"/>
        <v>6907.9471999999996</v>
      </c>
      <c r="M55" s="135">
        <f>'Aus Oct 2020'!BC41</f>
        <v>10</v>
      </c>
      <c r="N55" s="135">
        <f>'Aus Oct 2020'!BD41</f>
        <v>0</v>
      </c>
      <c r="O55" s="135">
        <f>'Aus Oct 2020'!BE41</f>
        <v>0</v>
      </c>
      <c r="P55" s="135">
        <f>'Aus Oct 2020'!BF41</f>
        <v>0</v>
      </c>
      <c r="Q55" s="415" t="str">
        <f t="shared" si="18"/>
        <v>Guaranteed off bill</v>
      </c>
      <c r="R55" s="153" t="str">
        <f t="shared" si="12"/>
        <v>Exclusive</v>
      </c>
      <c r="S55" s="483">
        <f t="shared" si="13"/>
        <v>5651.9567999999999</v>
      </c>
      <c r="T55" s="483">
        <f t="shared" si="14"/>
        <v>5651.9567999999999</v>
      </c>
      <c r="U55" s="139">
        <f t="shared" si="19"/>
        <v>6217.1524800000007</v>
      </c>
      <c r="V55" s="139">
        <f t="shared" si="19"/>
        <v>6217.1524800000007</v>
      </c>
      <c r="W55" s="165">
        <f>'Aus Oct 2020'!BM41</f>
        <v>0</v>
      </c>
      <c r="X55" s="166" t="str">
        <f>'Aus Oct 2020'!BN41</f>
        <v>n</v>
      </c>
    </row>
    <row r="56" spans="1:74" x14ac:dyDescent="0.15">
      <c r="A56" s="151" t="str">
        <f>'Aus Oct 2020'!K42</f>
        <v>Sumo Power</v>
      </c>
      <c r="B56" s="153" t="str">
        <f>'Aus Oct 2020'!L42</f>
        <v>Freedom</v>
      </c>
      <c r="C56" s="136">
        <f>IF('Aus Oct 2020'!BQ42=0,91*'Aus Oct 2020'!M42/100,(91*'Aus Oct 2020'!M42/100)+'Aus Oct 2020'!BQ42/4)</f>
        <v>90.999999999999986</v>
      </c>
      <c r="D56" s="136">
        <f>IF('Aus Oct 2020'!O42="",$C$34*$C$35*'Aus Oct 2020'!N42/100,IF($C$34*$C$35&gt;='Aus Oct 2020'!P42,('Aus Oct 2020'!P42*'Aus Oct 2020'!N42/100),($C$34*$C$35*'Aus Oct 2020'!N42/100)))</f>
        <v>295.79999999999995</v>
      </c>
      <c r="E56" s="136">
        <f>IF(AND('Aus Oct 2020'!P42&gt;0,'Aus Oct 2020'!R42&gt;0),IF($C$34*$C$35&lt;'Aus Oct 2020'!P42,0,IF($C$34*$C$35&lt;=('Aus Oct 2020'!R42+'Aus Oct 2020'!P42),(($C$34*$C$35-'Aus Oct 2020'!P42)*'Aus Oct 2020'!Q42/100),(('Aus Oct 2020'!R42)*'Aus Oct 2020'!Q42/100))),0)</f>
        <v>0</v>
      </c>
      <c r="F56" s="136">
        <f>IF(AND('Aus Oct 2020'!Q42&gt;0,'Aus Oct 2020'!S42&gt;0),IF($C$34*$C$35&lt;('Aus Oct 2020'!R42+'Aus Oct 2020'!P42),0,IF($C$34*$C$35&lt;=('Aus Oct 2020'!T42+'Aus Oct 2020'!R42+'Aus Oct 2020'!P42),(($C$34*$C$35-('Aus Oct 2020'!R42+'Aus Oct 2020'!P42))*'Aus Oct 2020'!S42/100),('Aus Oct 2020'!T42*'Aus Oct 2020'!S42/100))),0)</f>
        <v>0</v>
      </c>
      <c r="G56" s="137">
        <f>IF(AND('Aus Oct 2020'!R42&gt;0,'Aus Oct 2020'!T42&gt;0),IF(($C$34*$C$35&lt;'Aus Oct 2020'!T42),(0),($C$34*$C$35-'Aus Oct 2020'!T42)*'Aus Oct 2020'!U42/100),IF(AND('Aus Oct 2020'!R42&gt;0,'Aus Oct 2020'!T42=""),IF(($C$34*$C$35&lt;'Aus Oct 2020'!R42+'Aus Oct 2020'!P42),(0),(($C$34*$C$35-('Aus Oct 2020'!R42+'Aus Oct 2020'!P42))*'Aus Oct 2020'!S42/100)),IF(AND('Aus Oct 2020'!P42&gt;0,'Aus Oct 2020'!R42=""&gt;0),IF(($C$34*$C$35&lt;'Aus Oct 2020'!P42),(0),($C$34*$C$35-'Aus Oct 2020'!P42)*'Aus Oct 2020'!Q42/100),0)))</f>
        <v>803.52</v>
      </c>
      <c r="H56" s="136">
        <f>($C$34*$C$36)*'Aus Oct 2020'!AF42/100</f>
        <v>277.5</v>
      </c>
      <c r="I56" s="138">
        <f t="shared" si="11"/>
        <v>1467.82</v>
      </c>
      <c r="J56" s="483">
        <f t="shared" si="15"/>
        <v>5507.28</v>
      </c>
      <c r="K56" s="483">
        <f t="shared" si="16"/>
        <v>5871.28</v>
      </c>
      <c r="L56" s="139">
        <f t="shared" si="17"/>
        <v>6458.4080000000004</v>
      </c>
      <c r="M56" s="135">
        <f>'Aus Oct 2020'!BC42</f>
        <v>0</v>
      </c>
      <c r="N56" s="135">
        <f>'Aus Oct 2020'!BD42</f>
        <v>0</v>
      </c>
      <c r="O56" s="135">
        <f>'Aus Oct 2020'!BE42</f>
        <v>0</v>
      </c>
      <c r="P56" s="135">
        <f>'Aus Oct 2020'!BF42</f>
        <v>0</v>
      </c>
      <c r="Q56" s="415" t="str">
        <f t="shared" si="18"/>
        <v>No discount</v>
      </c>
      <c r="R56" s="153" t="str">
        <f t="shared" si="12"/>
        <v>Exclusive</v>
      </c>
      <c r="S56" s="484">
        <f t="shared" si="13"/>
        <v>5871.28</v>
      </c>
      <c r="T56" s="485">
        <f t="shared" si="14"/>
        <v>5871.28</v>
      </c>
      <c r="U56" s="139">
        <f t="shared" si="19"/>
        <v>6458.4080000000004</v>
      </c>
      <c r="V56" s="139">
        <f t="shared" si="19"/>
        <v>6458.4080000000004</v>
      </c>
      <c r="W56" s="165">
        <f>'Aus Oct 2020'!BM42</f>
        <v>0</v>
      </c>
      <c r="X56" s="166" t="str">
        <f>'Aus Oct 2020'!BN42</f>
        <v>n</v>
      </c>
    </row>
    <row r="57" spans="1:74" x14ac:dyDescent="0.15">
      <c r="A57" s="151" t="str">
        <f>'Aus Oct 2020'!K43</f>
        <v>Tango Energy</v>
      </c>
      <c r="B57" s="153" t="str">
        <f>'Aus Oct 2020'!L43</f>
        <v>Business Select</v>
      </c>
      <c r="C57" s="136">
        <f>IF('Aus Oct 2020'!BQ43=0,91*'Aus Oct 2020'!M43/100,(91*'Aus Oct 2020'!M43/100)+'Aus Oct 2020'!BQ43/4)</f>
        <v>90.999999999999986</v>
      </c>
      <c r="D57" s="136">
        <f>IF('Aus Oct 2020'!O43="",$C$34*$C$35*'Aus Oct 2020'!N43/100,IF($C$34*$C$35&gt;='Aus Oct 2020'!P43,('Aus Oct 2020'!P43*'Aus Oct 2020'!N43/100),($C$34*$C$35*'Aus Oct 2020'!N43/100)))</f>
        <v>284.58</v>
      </c>
      <c r="E57" s="136">
        <f>IF(AND('Aus Oct 2020'!P43&gt;0,'Aus Oct 2020'!R43&gt;0),IF($C$34*$C$35&lt;'Aus Oct 2020'!P43,0,IF($C$34*$C$35&lt;=('Aus Oct 2020'!R43+'Aus Oct 2020'!P43),(($C$34*$C$35-'Aus Oct 2020'!P43)*'Aus Oct 2020'!Q43/100),(('Aus Oct 2020'!R43)*'Aus Oct 2020'!Q43/100))),0)</f>
        <v>0</v>
      </c>
      <c r="F57" s="136">
        <f>IF(AND('Aus Oct 2020'!Q43&gt;0,'Aus Oct 2020'!S43&gt;0),IF($C$34*$C$35&lt;('Aus Oct 2020'!R43+'Aus Oct 2020'!P43),0,IF($C$34*$C$35&lt;=('Aus Oct 2020'!T43+'Aus Oct 2020'!R43+'Aus Oct 2020'!P43),(($C$34*$C$35-('Aus Oct 2020'!R43+'Aus Oct 2020'!P43))*'Aus Oct 2020'!S43/100),('Aus Oct 2020'!T43*'Aus Oct 2020'!S43/100))),0)</f>
        <v>0</v>
      </c>
      <c r="G57" s="137">
        <f>IF(AND('Aus Oct 2020'!R43&gt;0,'Aus Oct 2020'!T43&gt;0),IF(($C$34*$C$35&lt;'Aus Oct 2020'!T43),(0),($C$34*$C$35-'Aus Oct 2020'!T43)*'Aus Oct 2020'!U43/100),IF(AND('Aus Oct 2020'!R43&gt;0,'Aus Oct 2020'!T43=""),IF(($C$34*$C$35&lt;'Aus Oct 2020'!R43+'Aus Oct 2020'!P43),(0),(($C$34*$C$35-('Aus Oct 2020'!R43+'Aus Oct 2020'!P43))*'Aus Oct 2020'!S43/100)),IF(AND('Aus Oct 2020'!P43&gt;0,'Aus Oct 2020'!R43=""&gt;0),IF(($C$34*$C$35&lt;'Aus Oct 2020'!P43),(0),($C$34*$C$35-'Aus Oct 2020'!P43)*'Aus Oct 2020'!Q43/100),0)))</f>
        <v>773.76</v>
      </c>
      <c r="H57" s="136">
        <f>($C$34*$C$36)*'Aus Oct 2020'!AF43/100</f>
        <v>270</v>
      </c>
      <c r="I57" s="138">
        <f t="shared" si="11"/>
        <v>1419.34</v>
      </c>
      <c r="J57" s="483">
        <f t="shared" si="15"/>
        <v>5313.36</v>
      </c>
      <c r="K57" s="483">
        <f t="shared" si="16"/>
        <v>5677.36</v>
      </c>
      <c r="L57" s="139">
        <f t="shared" si="17"/>
        <v>6245.0960000000005</v>
      </c>
      <c r="M57" s="135">
        <f>'Aus Oct 2020'!BC43</f>
        <v>0</v>
      </c>
      <c r="N57" s="135">
        <f>'Aus Oct 2020'!BD43</f>
        <v>0</v>
      </c>
      <c r="O57" s="135">
        <f>'Aus Oct 2020'!BE43</f>
        <v>0</v>
      </c>
      <c r="P57" s="135">
        <f>'Aus Oct 2020'!BF43</f>
        <v>0</v>
      </c>
      <c r="Q57" s="415" t="str">
        <f t="shared" si="18"/>
        <v>No discount</v>
      </c>
      <c r="R57" s="153" t="str">
        <f t="shared" si="12"/>
        <v>Exclusive</v>
      </c>
      <c r="S57" s="484">
        <f t="shared" si="13"/>
        <v>5677.36</v>
      </c>
      <c r="T57" s="485">
        <f t="shared" si="14"/>
        <v>5677.36</v>
      </c>
      <c r="U57" s="139">
        <f t="shared" ref="U57:V58" si="20">S57*1.1</f>
        <v>6245.0960000000005</v>
      </c>
      <c r="V57" s="139">
        <f t="shared" si="20"/>
        <v>6245.0960000000005</v>
      </c>
      <c r="W57" s="165">
        <f>'Aus Oct 2020'!BM43</f>
        <v>0</v>
      </c>
      <c r="X57" s="166" t="str">
        <f>'Aus Oct 2020'!BN43</f>
        <v>n</v>
      </c>
    </row>
    <row r="58" spans="1:74" ht="15" thickBot="1" x14ac:dyDescent="0.2">
      <c r="A58" s="152" t="str">
        <f>'Aus Oct 2020'!K44</f>
        <v>Energy Locals</v>
      </c>
      <c r="B58" s="155" t="str">
        <f>'Aus Oct 2020'!L44</f>
        <v>Business Member</v>
      </c>
      <c r="C58" s="145">
        <f>IF('Aus Oct 2020'!BQ44=0,91*'Aus Oct 2020'!M44/100,(91*'Aus Oct 2020'!M44/100)+'Aus Oct 2020'!BQ44/4)</f>
        <v>93.904545454545442</v>
      </c>
      <c r="D58" s="145">
        <f>IF('Aus Oct 2020'!O44="",$C$34*$C$35*'Aus Oct 2020'!N44/100,IF($C$34*$C$35&gt;='Aus Oct 2020'!P44,('Aus Oct 2020'!P44*'Aus Oct 2020'!N44/100),($C$34*$C$35*'Aus Oct 2020'!N44/100)))</f>
        <v>337.61999999999995</v>
      </c>
      <c r="E58" s="145">
        <f>IF(AND('Aus Oct 2020'!P44&gt;0,'Aus Oct 2020'!R44&gt;0),IF($C$34*$C$35&lt;'Aus Oct 2020'!P44,0,IF($C$34*$C$35&lt;=('Aus Oct 2020'!R44+'Aus Oct 2020'!P44),(($C$34*$C$35-'Aus Oct 2020'!P44)*'Aus Oct 2020'!Q44/100),(('Aus Oct 2020'!R44)*'Aus Oct 2020'!Q44/100))),0)</f>
        <v>0</v>
      </c>
      <c r="F58" s="145">
        <f>IF(AND('Aus Oct 2020'!Q44&gt;0,'Aus Oct 2020'!S44&gt;0),IF($C$34*$C$35&lt;('Aus Oct 2020'!R44+'Aus Oct 2020'!P44),0,IF($C$34*$C$35&lt;=('Aus Oct 2020'!T44+'Aus Oct 2020'!R44+'Aus Oct 2020'!P44),(($C$34*$C$35-('Aus Oct 2020'!R44+'Aus Oct 2020'!P44))*'Aus Oct 2020'!S44/100),('Aus Oct 2020'!T44*'Aus Oct 2020'!S44/100))),0)</f>
        <v>0</v>
      </c>
      <c r="G58" s="146">
        <f>IF(AND('Aus Oct 2020'!R44&gt;0,'Aus Oct 2020'!T44&gt;0),IF(($C$34*$C$35&lt;'Aus Oct 2020'!T44),(0),($C$34*$C$35-'Aus Oct 2020'!T44)*'Aus Oct 2020'!U44/100),IF(AND('Aus Oct 2020'!R44&gt;0,'Aus Oct 2020'!T44=""),IF(($C$34*$C$35&lt;'Aus Oct 2020'!R44+'Aus Oct 2020'!P44),(0),(($C$34*$C$35-('Aus Oct 2020'!R44+'Aus Oct 2020'!P44))*'Aus Oct 2020'!S44/100)),IF(AND('Aus Oct 2020'!P44&gt;0,'Aus Oct 2020'!R44=""&gt;0),IF(($C$34*$C$35&lt;'Aus Oct 2020'!P44),(0),($C$34*$C$35-'Aus Oct 2020'!P44)*'Aus Oct 2020'!Q44/100),0)))</f>
        <v>837.78909090909076</v>
      </c>
      <c r="H58" s="145">
        <f>($C$34*$C$36)*'Aus Oct 2020'!AF44/100</f>
        <v>286.36363636363637</v>
      </c>
      <c r="I58" s="147">
        <f t="shared" si="11"/>
        <v>1555.6772727272723</v>
      </c>
      <c r="J58" s="488">
        <f t="shared" si="15"/>
        <v>5847.0909090909072</v>
      </c>
      <c r="K58" s="489">
        <f t="shared" si="16"/>
        <v>6222.7090909090894</v>
      </c>
      <c r="L58" s="148">
        <f t="shared" si="17"/>
        <v>6844.9799999999987</v>
      </c>
      <c r="M58" s="144">
        <f>'Aus Oct 2020'!BC44</f>
        <v>0</v>
      </c>
      <c r="N58" s="144">
        <f>'Aus Oct 2020'!BD44</f>
        <v>0</v>
      </c>
      <c r="O58" s="144">
        <f>'Aus Oct 2020'!BE44</f>
        <v>0</v>
      </c>
      <c r="P58" s="144">
        <f>'Aus Oct 2020'!BF44</f>
        <v>0</v>
      </c>
      <c r="Q58" s="416" t="str">
        <f t="shared" si="18"/>
        <v>No discount</v>
      </c>
      <c r="R58" s="155" t="str">
        <f t="shared" si="12"/>
        <v>Exclusive</v>
      </c>
      <c r="S58" s="488">
        <f t="shared" si="13"/>
        <v>6222.7090909090894</v>
      </c>
      <c r="T58" s="489">
        <f t="shared" si="14"/>
        <v>6222.7090909090894</v>
      </c>
      <c r="U58" s="148">
        <f t="shared" si="20"/>
        <v>6844.9799999999987</v>
      </c>
      <c r="V58" s="148">
        <f t="shared" si="20"/>
        <v>6844.9799999999987</v>
      </c>
      <c r="W58" s="168">
        <f>'Aus Oct 2020'!BM44</f>
        <v>0</v>
      </c>
      <c r="X58" s="169" t="str">
        <f>'Aus Oct 2020'!BN44</f>
        <v>n</v>
      </c>
    </row>
    <row r="59" spans="1:74" s="532" customFormat="1" x14ac:dyDescent="0.15">
      <c r="Y59" s="526"/>
      <c r="Z59" s="526"/>
      <c r="AA59" s="526"/>
      <c r="AB59" s="526"/>
      <c r="AC59" s="526"/>
      <c r="AD59" s="526"/>
      <c r="AE59" s="526"/>
      <c r="AF59" s="526"/>
      <c r="AG59" s="526"/>
      <c r="AH59" s="526"/>
      <c r="AI59" s="526"/>
      <c r="AJ59" s="526"/>
      <c r="AK59" s="526"/>
      <c r="AL59" s="526"/>
      <c r="AM59" s="526"/>
      <c r="AN59" s="526"/>
      <c r="AO59" s="526"/>
      <c r="AP59" s="526"/>
      <c r="AQ59" s="526"/>
      <c r="AR59" s="526"/>
      <c r="AS59" s="526"/>
      <c r="AT59" s="526"/>
      <c r="AU59" s="526"/>
      <c r="AV59" s="526"/>
      <c r="AW59" s="526"/>
      <c r="AX59" s="526"/>
      <c r="AY59" s="526"/>
      <c r="AZ59" s="526"/>
      <c r="BA59" s="526"/>
      <c r="BB59" s="526"/>
      <c r="BC59" s="526"/>
      <c r="BD59" s="526"/>
      <c r="BE59" s="526"/>
      <c r="BF59" s="526"/>
      <c r="BG59" s="526"/>
      <c r="BH59" s="526"/>
      <c r="BI59" s="526"/>
      <c r="BJ59" s="526"/>
      <c r="BK59" s="526"/>
      <c r="BL59" s="526"/>
      <c r="BM59" s="526"/>
      <c r="BN59" s="526"/>
      <c r="BO59" s="526"/>
      <c r="BP59" s="526"/>
      <c r="BQ59" s="526"/>
      <c r="BR59" s="526"/>
      <c r="BS59" s="526"/>
      <c r="BT59" s="526"/>
      <c r="BU59" s="526"/>
      <c r="BV59" s="526"/>
    </row>
    <row r="60" spans="1:74" ht="15" thickBot="1" x14ac:dyDescent="0.2">
      <c r="A60" s="532"/>
      <c r="B60" s="532"/>
      <c r="C60" s="532"/>
      <c r="D60" s="532"/>
      <c r="E60" s="532"/>
      <c r="F60" s="532"/>
      <c r="G60" s="532"/>
      <c r="H60" s="532"/>
      <c r="I60" s="532"/>
      <c r="J60" s="532"/>
      <c r="K60" s="532"/>
      <c r="L60" s="532"/>
      <c r="M60" s="532"/>
      <c r="N60" s="532"/>
      <c r="O60" s="532"/>
      <c r="P60" s="532"/>
      <c r="Q60" s="532"/>
      <c r="R60" s="532"/>
      <c r="S60" s="532"/>
      <c r="T60" s="532"/>
      <c r="U60" s="532"/>
      <c r="V60" s="532"/>
      <c r="W60" s="532"/>
      <c r="X60" s="532"/>
    </row>
    <row r="61" spans="1:74" x14ac:dyDescent="0.15">
      <c r="A61" s="109" t="s">
        <v>204</v>
      </c>
      <c r="B61" s="110"/>
      <c r="C61" s="110"/>
      <c r="D61" s="115"/>
      <c r="E61" s="115"/>
      <c r="F61" s="115"/>
      <c r="G61" s="115"/>
      <c r="H61" s="115"/>
      <c r="I61" s="116"/>
      <c r="J61" s="116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0"/>
      <c r="V61" s="110"/>
      <c r="W61" s="110"/>
      <c r="X61" s="112"/>
    </row>
    <row r="62" spans="1:74" x14ac:dyDescent="0.15">
      <c r="A62" s="113" t="s">
        <v>110</v>
      </c>
      <c r="B62" s="111"/>
      <c r="C62" s="119">
        <v>5000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74" x14ac:dyDescent="0.15">
      <c r="A63" s="113" t="s">
        <v>176</v>
      </c>
      <c r="B63" s="111"/>
      <c r="C63" s="120">
        <v>0.7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74" x14ac:dyDescent="0.15">
      <c r="A64" s="113" t="s">
        <v>205</v>
      </c>
      <c r="B64" s="111"/>
      <c r="C64" s="120">
        <v>0.3</v>
      </c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x14ac:dyDescent="0.15">
      <c r="A65" s="113"/>
      <c r="B65" s="111"/>
      <c r="C65" s="117"/>
      <c r="D65" s="117"/>
      <c r="E65" s="117"/>
      <c r="F65" s="117"/>
      <c r="G65" s="117"/>
      <c r="H65" s="117"/>
      <c r="I65" s="118"/>
      <c r="J65" s="118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4"/>
    </row>
    <row r="66" spans="1:24" ht="75" x14ac:dyDescent="0.15">
      <c r="A66" s="156" t="s">
        <v>14</v>
      </c>
      <c r="B66" s="157" t="s">
        <v>15</v>
      </c>
      <c r="C66" s="158" t="s">
        <v>5</v>
      </c>
      <c r="D66" s="158" t="s">
        <v>16</v>
      </c>
      <c r="E66" s="158" t="s">
        <v>554</v>
      </c>
      <c r="F66" s="158" t="s">
        <v>52</v>
      </c>
      <c r="G66" s="158" t="s">
        <v>3</v>
      </c>
      <c r="H66" s="158" t="s">
        <v>9</v>
      </c>
      <c r="I66" s="158" t="s">
        <v>556</v>
      </c>
      <c r="J66" s="478" t="s">
        <v>1515</v>
      </c>
      <c r="K66" s="479" t="s">
        <v>28</v>
      </c>
      <c r="L66" s="159" t="s">
        <v>1520</v>
      </c>
      <c r="M66" s="160" t="s">
        <v>29</v>
      </c>
      <c r="N66" s="160" t="s">
        <v>30</v>
      </c>
      <c r="O66" s="160" t="s">
        <v>31</v>
      </c>
      <c r="P66" s="160" t="s">
        <v>1</v>
      </c>
      <c r="Q66" s="480" t="s">
        <v>1516</v>
      </c>
      <c r="R66" s="480" t="s">
        <v>1517</v>
      </c>
      <c r="S66" s="161" t="s">
        <v>1521</v>
      </c>
      <c r="T66" s="161" t="s">
        <v>1522</v>
      </c>
      <c r="U66" s="162" t="s">
        <v>11</v>
      </c>
      <c r="V66" s="162" t="s">
        <v>12</v>
      </c>
      <c r="W66" s="160" t="s">
        <v>2</v>
      </c>
      <c r="X66" s="163" t="s">
        <v>19</v>
      </c>
    </row>
    <row r="67" spans="1:24" x14ac:dyDescent="0.15">
      <c r="A67" s="151" t="str">
        <f>'Aus Oct 2020'!K45</f>
        <v>AGL</v>
      </c>
      <c r="B67" s="153" t="str">
        <f>'Aus Oct 2020'!L45</f>
        <v>Business Essentials</v>
      </c>
      <c r="C67" s="136">
        <f>IF('Aus Oct 2020'!BQ45=0,91*'Aus Oct 2020'!M45/100,(91*'Aus Oct 2020'!M45/100)+'Aus Oct 2020'!BQ45/4)</f>
        <v>94.557272727272718</v>
      </c>
      <c r="D67" s="136">
        <f>IF('Aus Oct 2020'!O45="",$C$34*$C$35*'Aus Oct 2020'!N45/100,IF($C$34*$C$35&gt;='Aus Oct 2020'!P45,('Aus Oct 2020'!P45*'Aus Oct 2020'!N45/100),($C$34*$C$35*'Aus Oct 2020'!N45/100)))</f>
        <v>1222.1363636363635</v>
      </c>
      <c r="E67" s="136">
        <f>IF(AND('Aus Oct 2020'!P45&gt;0,'Aus Oct 2020'!R45&gt;0),IF($C$62*$C$63&lt;'Aus Oct 2020'!P45,0,IF($C$62*$C$63&lt;=('Aus Oct 2020'!R45+'Aus Oct 2020'!P45),(($C$62*$C$63-'Aus Oct 2020'!P45)*'Aus Oct 2020'!Q45/100),(('Aus Oct 2020'!R45)*'Aus Oct 2020'!Q45/100))),0)</f>
        <v>0</v>
      </c>
      <c r="F67" s="136">
        <f>IF(AND('Aus Oct 2020'!Q45&gt;0,'Aus Oct 2020'!S45&gt;0),IF($C$62*$C$63&lt;('Aus Oct 2020'!R45+'Aus Oct 2020'!P45),0,IF($C$62*$C$63&lt;=('Aus Oct 2020'!T45+'Aus Oct 2020'!R45+'Aus Oct 2020'!P45),(($C$62*$C$63-('Aus Oct 2020'!R45+'Aus Oct 2020'!P45))*'Aus Oct 2020'!S45/100),('Aus Oct 2020'!T45*'Aus Oct 2020'!S45/100))),0)</f>
        <v>0</v>
      </c>
      <c r="G67" s="137">
        <f>IF(AND('Aus Oct 2020'!R45&gt;0,'Aus Oct 2020'!T45&gt;0),IF(($C$62*$C$63&lt;'Aus Oct 2020'!T45),(0),($C$62*$C$63-'Aus Oct 2020'!T45)*'Aus Oct 2020'!U45/100),IF(AND('Aus Oct 2020'!R45&gt;0,'Aus Oct 2020'!T45=""),IF(($C$62*$C$63&lt;'Aus Oct 2020'!R45+'Aus Oct 2020'!P45),(0),(($C$62*$C$63-('Aus Oct 2020'!R45+'Aus Oct 2020'!P45))*'Aus Oct 2020'!S45/100)),IF(AND('Aus Oct 2020'!P45&gt;0,'Aus Oct 2020'!R45=""&gt;0),IF(($C$62*$C$63&lt;'Aus Oct 2020'!P45),(0),($C$62*$C$63-'Aus Oct 2020'!P45)*'Aus Oct 2020'!Q45/100),0)))</f>
        <v>0</v>
      </c>
      <c r="H67" s="136">
        <f>($C$62*$C$64)*'Aus Oct 2020'!W45/100</f>
        <v>293.59090909090907</v>
      </c>
      <c r="I67" s="138">
        <f>SUM(C67:H67)</f>
        <v>1610.2845454545452</v>
      </c>
      <c r="J67" s="490">
        <f>(I67-C67)*4</f>
        <v>6062.9090909090901</v>
      </c>
      <c r="K67" s="490">
        <f>I67*4</f>
        <v>6441.1381818181808</v>
      </c>
      <c r="L67" s="139">
        <f>K67*1.1</f>
        <v>7085.2519999999995</v>
      </c>
      <c r="M67" s="135">
        <f>'Aus Oct 2020'!BC45</f>
        <v>0</v>
      </c>
      <c r="N67" s="135">
        <f>'Aus Oct 2020'!BD45</f>
        <v>0</v>
      </c>
      <c r="O67" s="135">
        <f>'Aus Oct 2020'!BE45</f>
        <v>0</v>
      </c>
      <c r="P67" s="135">
        <f>'Aus Oct 2020'!BF45</f>
        <v>0</v>
      </c>
      <c r="Q67" s="415" t="str">
        <f>IF(SUM(M67:P67)=0,"No discount",IF(M67&gt;0,"Guaranteed off bill",IF(N67&gt;0,"Guaranteed off usage",IF(O67&gt;0,"Pay-on-time off bill","Pay-on-time off usage"))))</f>
        <v>No discount</v>
      </c>
      <c r="R67" s="153" t="str">
        <f t="shared" ref="R67:R87" si="21">IF(OR(A67="Origin Energy",A67="Red Energy",A67="Powershop"),"Inclusive","Exclusive")</f>
        <v>Exclusive</v>
      </c>
      <c r="S67" s="490">
        <f t="shared" ref="S67:S87" si="22">IF(AND(Q67="Guaranteed off bill",R67="Inclusive"),((K67*1.1)-((K67*1.1)*M67/100))/1.1,IF(AND(Q67="Guaranteed off usage",R67="Inclusive"),((K67*1.1)-((J67*1.1)*N67/100))/1.1,IF(AND(Q67="Guaranteed off bill",R67="Exclusive"),K67-(K67*M67/100),IF(AND(Q67="Guaranteed off usage",R67="Exclusive"),K67-(J67*N67/100),IF(R67="Inclusive",((K67*1.1))/1.1,K67)))))</f>
        <v>6441.1381818181808</v>
      </c>
      <c r="T67" s="490">
        <f t="shared" ref="T67:T87" si="23">IF(AND(Q67="Pay-on-time off bill",R67="Inclusive"),((S67*1.1)-((S67*1.1)*O67/100))/1.1,IF(AND(Q67="Pay-on-time off usage",R67="Inclusive"),((S67*1.1)-((J67*1.1)*P67/100))/1.1,IF(AND(Q67="Pay-on-time off bill",R67="Exclusive"),S67-(S67*O67/100),IF(AND(Q67="Pay-on-time off usage",R67="Exclusive"),S67-(J67*P67/100),IF(R67="Inclusive",((S67*1.1))/1.1,S67)))))</f>
        <v>6441.1381818181808</v>
      </c>
      <c r="U67" s="139">
        <f>S67*1.1</f>
        <v>7085.2519999999995</v>
      </c>
      <c r="V67" s="139">
        <f>T67*1.1</f>
        <v>7085.2519999999995</v>
      </c>
      <c r="W67" s="165">
        <f>'Aus Oct 2020'!BM45</f>
        <v>0</v>
      </c>
      <c r="X67" s="166" t="str">
        <f>'Aus Oct 2020'!BN45</f>
        <v>n</v>
      </c>
    </row>
    <row r="68" spans="1:24" x14ac:dyDescent="0.15">
      <c r="A68" s="151" t="str">
        <f>'Aus Oct 2020'!K46</f>
        <v>Alinta Energy</v>
      </c>
      <c r="B68" s="153" t="str">
        <f>'Aus Oct 2020'!L46</f>
        <v>BusinessDeal</v>
      </c>
      <c r="C68" s="136">
        <f>IF('Aus Oct 2020'!BQ46=0,91*'Aus Oct 2020'!M46/100,(91*'Aus Oct 2020'!M46/100)+'Aus Oct 2020'!BQ46/4)</f>
        <v>92.091999999999985</v>
      </c>
      <c r="D68" s="136">
        <f>IF('Aus Oct 2020'!O46="",$C$34*$C$35*'Aus Oct 2020'!N46/100,IF($C$34*$C$35&gt;='Aus Oct 2020'!P46,('Aus Oct 2020'!P46*'Aus Oct 2020'!N46/100),($C$34*$C$35*'Aus Oct 2020'!N46/100)))</f>
        <v>1165.4999999999998</v>
      </c>
      <c r="E68" s="136">
        <f>IF(AND('Aus Oct 2020'!P46&gt;0,'Aus Oct 2020'!R46&gt;0),IF($C$62*$C$63&lt;'Aus Oct 2020'!P46,0,IF($C$62*$C$63&lt;=('Aus Oct 2020'!R46+'Aus Oct 2020'!P46),(($C$62*$C$63-'Aus Oct 2020'!P46)*'Aus Oct 2020'!Q46/100),(('Aus Oct 2020'!R46)*'Aus Oct 2020'!Q46/100))),0)</f>
        <v>0</v>
      </c>
      <c r="F68" s="136">
        <f>IF(AND('Aus Oct 2020'!Q46&gt;0,'Aus Oct 2020'!S46&gt;0),IF($C$62*$C$63&lt;('Aus Oct 2020'!R46+'Aus Oct 2020'!P46),0,IF($C$62*$C$63&lt;=('Aus Oct 2020'!T46+'Aus Oct 2020'!R46+'Aus Oct 2020'!P46),(($C$62*$C$63-('Aus Oct 2020'!R46+'Aus Oct 2020'!P46))*'Aus Oct 2020'!S46/100),('Aus Oct 2020'!T46*'Aus Oct 2020'!S46/100))),0)</f>
        <v>0</v>
      </c>
      <c r="G68" s="137">
        <f>IF(AND('Aus Oct 2020'!R46&gt;0,'Aus Oct 2020'!T46&gt;0),IF(($C$62*$C$63&lt;'Aus Oct 2020'!T46),(0),($C$62*$C$63-'Aus Oct 2020'!T46)*'Aus Oct 2020'!U46/100),IF(AND('Aus Oct 2020'!R46&gt;0,'Aus Oct 2020'!T46=""),IF(($C$62*$C$63&lt;'Aus Oct 2020'!R46+'Aus Oct 2020'!P46),(0),(($C$62*$C$63-('Aus Oct 2020'!R46+'Aus Oct 2020'!P46))*'Aus Oct 2020'!S46/100)),IF(AND('Aus Oct 2020'!P46&gt;0,'Aus Oct 2020'!R46=""&gt;0),IF(($C$62*$C$63&lt;'Aus Oct 2020'!P46),(0),($C$62*$C$63-'Aus Oct 2020'!P46)*'Aus Oct 2020'!Q46/100),0)))</f>
        <v>0</v>
      </c>
      <c r="H68" s="136">
        <f>($C$62*$C$64)*'Aus Oct 2020'!W46/100</f>
        <v>254.99999999999997</v>
      </c>
      <c r="I68" s="138">
        <f t="shared" ref="I68:I87" si="24">SUM(C68:H68)</f>
        <v>1512.5919999999996</v>
      </c>
      <c r="J68" s="490">
        <f t="shared" ref="J68:J87" si="25">(I68-C68)*4</f>
        <v>5681.9999999999982</v>
      </c>
      <c r="K68" s="490">
        <f t="shared" ref="K68:K87" si="26">I68*4</f>
        <v>6050.3679999999986</v>
      </c>
      <c r="L68" s="139">
        <f t="shared" ref="L68:L87" si="27">K68*1.1</f>
        <v>6655.4047999999993</v>
      </c>
      <c r="M68" s="135">
        <f>'Aus Oct 2020'!BC46</f>
        <v>0</v>
      </c>
      <c r="N68" s="135">
        <f>'Aus Oct 2020'!BD46</f>
        <v>0</v>
      </c>
      <c r="O68" s="135">
        <f>'Aus Oct 2020'!BE46</f>
        <v>0</v>
      </c>
      <c r="P68" s="135">
        <f>'Aus Oct 2020'!BF46</f>
        <v>0</v>
      </c>
      <c r="Q68" s="415" t="str">
        <f t="shared" ref="Q68:Q87" si="28">IF(SUM(M68:P68)=0,"No discount",IF(M68&gt;0,"Guaranteed off bill",IF(N68&gt;0,"Guaranteed off usage",IF(O68&gt;0,"Pay-on-time off bill","Pay-on-time off usage"))))</f>
        <v>No discount</v>
      </c>
      <c r="R68" s="153" t="str">
        <f t="shared" si="21"/>
        <v>Exclusive</v>
      </c>
      <c r="S68" s="490">
        <f t="shared" si="22"/>
        <v>6050.3679999999986</v>
      </c>
      <c r="T68" s="490">
        <f t="shared" si="23"/>
        <v>6050.3679999999986</v>
      </c>
      <c r="U68" s="139">
        <f t="shared" ref="U68:V83" si="29">S68*1.1</f>
        <v>6655.4047999999993</v>
      </c>
      <c r="V68" s="139">
        <f t="shared" si="29"/>
        <v>6655.4047999999993</v>
      </c>
      <c r="W68" s="165">
        <f>'Aus Oct 2020'!BM46</f>
        <v>0</v>
      </c>
      <c r="X68" s="166" t="str">
        <f>'Aus Oct 2020'!BN46</f>
        <v>n</v>
      </c>
    </row>
    <row r="69" spans="1:24" x14ac:dyDescent="0.15">
      <c r="A69" s="151" t="str">
        <f>'Aus Oct 2020'!K47</f>
        <v>Click Energy</v>
      </c>
      <c r="B69" s="153" t="str">
        <f>'Aus Oct 2020'!L47</f>
        <v>Business Ready</v>
      </c>
      <c r="C69" s="136">
        <f>IF('Aus Oct 2020'!BQ47=0,91*'Aus Oct 2020'!M47/100,(91*'Aus Oct 2020'!M47/100)+'Aus Oct 2020'!BQ47/4)</f>
        <v>90.602909090909066</v>
      </c>
      <c r="D69" s="136">
        <f>IF('Aus Oct 2020'!O47="",$C$34*$C$35*'Aus Oct 2020'!N47/100,IF($C$34*$C$35&gt;='Aus Oct 2020'!P47,('Aus Oct 2020'!P47*'Aus Oct 2020'!N47/100),($C$34*$C$35*'Aus Oct 2020'!N47/100)))</f>
        <v>1417.181818181818</v>
      </c>
      <c r="E69" s="136">
        <f>IF(AND('Aus Oct 2020'!P47&gt;0,'Aus Oct 2020'!R47&gt;0),IF($C$62*$C$63&lt;'Aus Oct 2020'!P47,0,IF($C$62*$C$63&lt;=('Aus Oct 2020'!R47+'Aus Oct 2020'!P47),(($C$62*$C$63-'Aus Oct 2020'!P47)*'Aus Oct 2020'!Q47/100),(('Aus Oct 2020'!R47)*'Aus Oct 2020'!Q47/100))),0)</f>
        <v>0</v>
      </c>
      <c r="F69" s="136">
        <f>IF(AND('Aus Oct 2020'!Q47&gt;0,'Aus Oct 2020'!S47&gt;0),IF($C$62*$C$63&lt;('Aus Oct 2020'!R47+'Aus Oct 2020'!P47),0,IF($C$62*$C$63&lt;=('Aus Oct 2020'!T47+'Aus Oct 2020'!R47+'Aus Oct 2020'!P47),(($C$62*$C$63-('Aus Oct 2020'!R47+'Aus Oct 2020'!P47))*'Aus Oct 2020'!S47/100),('Aus Oct 2020'!T47*'Aus Oct 2020'!S47/100))),0)</f>
        <v>0</v>
      </c>
      <c r="G69" s="137">
        <f>IF(AND('Aus Oct 2020'!R47&gt;0,'Aus Oct 2020'!T47&gt;0),IF(($C$62*$C$63&lt;'Aus Oct 2020'!T47),(0),($C$62*$C$63-'Aus Oct 2020'!T47)*'Aus Oct 2020'!U47/100),IF(AND('Aus Oct 2020'!R47&gt;0,'Aus Oct 2020'!T47=""),IF(($C$62*$C$63&lt;'Aus Oct 2020'!R47+'Aus Oct 2020'!P47),(0),(($C$62*$C$63-('Aus Oct 2020'!R47+'Aus Oct 2020'!P47))*'Aus Oct 2020'!S47/100)),IF(AND('Aus Oct 2020'!P47&gt;0,'Aus Oct 2020'!R47=""&gt;0),IF(($C$62*$C$63&lt;'Aus Oct 2020'!P47),(0),($C$62*$C$63-'Aus Oct 2020'!P47)*'Aus Oct 2020'!Q47/100),0)))</f>
        <v>0</v>
      </c>
      <c r="H69" s="136">
        <f>($C$62*$C$64)*'Aus Oct 2020'!W47/100</f>
        <v>355.36363636363632</v>
      </c>
      <c r="I69" s="138">
        <f>SUM(C69:H69)</f>
        <v>1863.1483636363635</v>
      </c>
      <c r="J69" s="490">
        <f t="shared" si="25"/>
        <v>7090.181818181818</v>
      </c>
      <c r="K69" s="490">
        <f t="shared" si="26"/>
        <v>7452.5934545454538</v>
      </c>
      <c r="L69" s="139">
        <f t="shared" si="27"/>
        <v>8197.8528000000006</v>
      </c>
      <c r="M69" s="135">
        <f>'Aus Oct 2020'!BC47</f>
        <v>0</v>
      </c>
      <c r="N69" s="135">
        <f>'Aus Oct 2020'!BD47</f>
        <v>0</v>
      </c>
      <c r="O69" s="135">
        <f>'Aus Oct 2020'!BE47</f>
        <v>0</v>
      </c>
      <c r="P69" s="135">
        <f>'Aus Oct 2020'!BF47</f>
        <v>0</v>
      </c>
      <c r="Q69" s="415" t="str">
        <f t="shared" si="28"/>
        <v>No discount</v>
      </c>
      <c r="R69" s="153" t="str">
        <f t="shared" si="21"/>
        <v>Exclusive</v>
      </c>
      <c r="S69" s="490">
        <f t="shared" si="22"/>
        <v>7452.5934545454538</v>
      </c>
      <c r="T69" s="490">
        <f t="shared" si="23"/>
        <v>7452.5934545454538</v>
      </c>
      <c r="U69" s="139">
        <f t="shared" si="29"/>
        <v>8197.8528000000006</v>
      </c>
      <c r="V69" s="139">
        <f t="shared" si="29"/>
        <v>8197.8528000000006</v>
      </c>
      <c r="W69" s="165">
        <f>'Aus Oct 2020'!BM47</f>
        <v>0</v>
      </c>
      <c r="X69" s="166" t="str">
        <f>'Aus Oct 2020'!BN47</f>
        <v>n</v>
      </c>
    </row>
    <row r="70" spans="1:24" x14ac:dyDescent="0.15">
      <c r="A70" s="151" t="str">
        <f>'Aus Oct 2020'!K48</f>
        <v>Commander</v>
      </c>
      <c r="B70" s="153" t="str">
        <f>'Aus Oct 2020'!L48</f>
        <v>Market offer</v>
      </c>
      <c r="C70" s="136">
        <f>IF('Aus Oct 2020'!BQ48=0,91*'Aus Oct 2020'!M48/100,(91*'Aus Oct 2020'!M48/100)+'Aus Oct 2020'!BQ48/4)</f>
        <v>101.09272727272726</v>
      </c>
      <c r="D70" s="136">
        <f>IF('Aus Oct 2020'!O48="",$C$34*$C$35*'Aus Oct 2020'!N48/100,IF($C$34*$C$35&gt;='Aus Oct 2020'!P48,('Aus Oct 2020'!P48*'Aus Oct 2020'!N48/100),($C$34*$C$35*'Aus Oct 2020'!N48/100)))</f>
        <v>1263.8181818181815</v>
      </c>
      <c r="E70" s="136">
        <f>IF(AND('Aus Oct 2020'!P48&gt;0,'Aus Oct 2020'!R48&gt;0),IF($C$62*$C$63&lt;'Aus Oct 2020'!P48,0,IF($C$62*$C$63&lt;=('Aus Oct 2020'!R48+'Aus Oct 2020'!P48),(($C$62*$C$63-'Aus Oct 2020'!P48)*'Aus Oct 2020'!Q48/100),(('Aus Oct 2020'!R48)*'Aus Oct 2020'!Q48/100))),0)</f>
        <v>0</v>
      </c>
      <c r="F70" s="136">
        <f>IF(AND('Aus Oct 2020'!Q48&gt;0,'Aus Oct 2020'!S48&gt;0),IF($C$62*$C$63&lt;('Aus Oct 2020'!R48+'Aus Oct 2020'!P48),0,IF($C$62*$C$63&lt;=('Aus Oct 2020'!T48+'Aus Oct 2020'!R48+'Aus Oct 2020'!P48),(($C$62*$C$63-('Aus Oct 2020'!R48+'Aus Oct 2020'!P48))*'Aus Oct 2020'!S48/100),('Aus Oct 2020'!T48*'Aus Oct 2020'!S48/100))),0)</f>
        <v>0</v>
      </c>
      <c r="G70" s="137">
        <f>IF(AND('Aus Oct 2020'!R48&gt;0,'Aus Oct 2020'!T48&gt;0),IF(($C$62*$C$63&lt;'Aus Oct 2020'!T48),(0),($C$62*$C$63-'Aus Oct 2020'!T48)*'Aus Oct 2020'!U48/100),IF(AND('Aus Oct 2020'!R48&gt;0,'Aus Oct 2020'!T48=""),IF(($C$62*$C$63&lt;'Aus Oct 2020'!R48+'Aus Oct 2020'!P48),(0),(($C$62*$C$63-('Aus Oct 2020'!R48+'Aus Oct 2020'!P48))*'Aus Oct 2020'!S48/100)),IF(AND('Aus Oct 2020'!P48&gt;0,'Aus Oct 2020'!R48=""&gt;0),IF(($C$62*$C$63&lt;'Aus Oct 2020'!P48),(0),($C$62*$C$63-'Aus Oct 2020'!P48)*'Aus Oct 2020'!Q48/100),0)))</f>
        <v>0</v>
      </c>
      <c r="H70" s="136">
        <f>($C$62*$C$64)*'Aus Oct 2020'!W48/100</f>
        <v>293.31818181818181</v>
      </c>
      <c r="I70" s="138">
        <f t="shared" si="24"/>
        <v>1658.2290909090905</v>
      </c>
      <c r="J70" s="490">
        <f t="shared" si="25"/>
        <v>6228.5454545454531</v>
      </c>
      <c r="K70" s="490">
        <f t="shared" si="26"/>
        <v>6632.9163636363619</v>
      </c>
      <c r="L70" s="139">
        <f t="shared" si="27"/>
        <v>7296.2079999999987</v>
      </c>
      <c r="M70" s="135">
        <f>'Aus Oct 2020'!BC48</f>
        <v>0</v>
      </c>
      <c r="N70" s="135">
        <f>'Aus Oct 2020'!BD48</f>
        <v>0</v>
      </c>
      <c r="O70" s="135">
        <f>'Aus Oct 2020'!BE48</f>
        <v>0</v>
      </c>
      <c r="P70" s="135">
        <f>'Aus Oct 2020'!BF48</f>
        <v>0</v>
      </c>
      <c r="Q70" s="415" t="str">
        <f t="shared" si="28"/>
        <v>No discount</v>
      </c>
      <c r="R70" s="153" t="str">
        <f t="shared" si="21"/>
        <v>Exclusive</v>
      </c>
      <c r="S70" s="490">
        <f t="shared" si="22"/>
        <v>6632.9163636363619</v>
      </c>
      <c r="T70" s="490">
        <f t="shared" si="23"/>
        <v>6632.9163636363619</v>
      </c>
      <c r="U70" s="139">
        <f t="shared" si="29"/>
        <v>7296.2079999999987</v>
      </c>
      <c r="V70" s="139">
        <f t="shared" si="29"/>
        <v>7296.2079999999987</v>
      </c>
      <c r="W70" s="165">
        <f>'Aus Oct 2020'!BM48</f>
        <v>0</v>
      </c>
      <c r="X70" s="166" t="str">
        <f>'Aus Oct 2020'!BN48</f>
        <v>n</v>
      </c>
    </row>
    <row r="71" spans="1:24" x14ac:dyDescent="0.15">
      <c r="A71" s="151" t="str">
        <f>'Aus Oct 2020'!K49</f>
        <v>CovaU</v>
      </c>
      <c r="B71" s="153" t="str">
        <f>'Aus Oct 2020'!L49</f>
        <v>Smart Saver</v>
      </c>
      <c r="C71" s="136">
        <f>IF('Aus Oct 2020'!BQ49=0,91*'Aus Oct 2020'!M49/100,(91*'Aus Oct 2020'!M49/100)+'Aus Oct 2020'!BQ49/4)</f>
        <v>128.30999999999997</v>
      </c>
      <c r="D71" s="136">
        <f>IF('Aus Oct 2020'!O49="",$C$34*$C$35*'Aus Oct 2020'!N49/100,IF($C$34*$C$35&gt;='Aus Oct 2020'!P49,('Aus Oct 2020'!P49*'Aus Oct 2020'!N49/100),($C$34*$C$35*'Aus Oct 2020'!N49/100)))</f>
        <v>1808.8636363636363</v>
      </c>
      <c r="E71" s="136">
        <f>IF(AND('Aus Oct 2020'!P49&gt;0,'Aus Oct 2020'!R49&gt;0),IF($C$62*$C$63&lt;'Aus Oct 2020'!P49,0,IF($C$62*$C$63&lt;=('Aus Oct 2020'!R49+'Aus Oct 2020'!P49),(($C$62*$C$63-'Aus Oct 2020'!P49)*'Aus Oct 2020'!Q49/100),(('Aus Oct 2020'!R49)*'Aus Oct 2020'!Q49/100))),0)</f>
        <v>0</v>
      </c>
      <c r="F71" s="136">
        <f>IF(AND('Aus Oct 2020'!Q49&gt;0,'Aus Oct 2020'!S49&gt;0),IF($C$62*$C$63&lt;('Aus Oct 2020'!R49+'Aus Oct 2020'!P49),0,IF($C$62*$C$63&lt;=('Aus Oct 2020'!T49+'Aus Oct 2020'!R49+'Aus Oct 2020'!P49),(($C$62*$C$63-('Aus Oct 2020'!R49+'Aus Oct 2020'!P49))*'Aus Oct 2020'!S49/100),('Aus Oct 2020'!T49*'Aus Oct 2020'!S49/100))),0)</f>
        <v>0</v>
      </c>
      <c r="G71" s="137">
        <f>IF(AND('Aus Oct 2020'!R49&gt;0,'Aus Oct 2020'!T49&gt;0),IF(($C$62*$C$63&lt;'Aus Oct 2020'!T49),(0),($C$62*$C$63-'Aus Oct 2020'!T49)*'Aus Oct 2020'!U49/100),IF(AND('Aus Oct 2020'!R49&gt;0,'Aus Oct 2020'!T49=""),IF(($C$62*$C$63&lt;'Aus Oct 2020'!R49+'Aus Oct 2020'!P49),(0),(($C$62*$C$63-('Aus Oct 2020'!R49+'Aus Oct 2020'!P49))*'Aus Oct 2020'!S49/100)),IF(AND('Aus Oct 2020'!P49&gt;0,'Aus Oct 2020'!R49=""&gt;0),IF(($C$62*$C$63&lt;'Aus Oct 2020'!P49),(0),($C$62*$C$63-'Aus Oct 2020'!P49)*'Aus Oct 2020'!Q49/100),0)))</f>
        <v>0</v>
      </c>
      <c r="H71" s="136">
        <f>($C$62*$C$64)*'Aus Oct 2020'!W49/100</f>
        <v>438.13636363636368</v>
      </c>
      <c r="I71" s="138">
        <f>SUM(C71:H71)</f>
        <v>2375.31</v>
      </c>
      <c r="J71" s="490">
        <f t="shared" si="25"/>
        <v>8988</v>
      </c>
      <c r="K71" s="490">
        <f t="shared" si="26"/>
        <v>9501.24</v>
      </c>
      <c r="L71" s="139">
        <f t="shared" si="27"/>
        <v>10451.364000000001</v>
      </c>
      <c r="M71" s="135">
        <f>'Aus Oct 2020'!BC49</f>
        <v>0</v>
      </c>
      <c r="N71" s="135">
        <f>'Aus Oct 2020'!BD49</f>
        <v>34</v>
      </c>
      <c r="O71" s="135">
        <f>'Aus Oct 2020'!BE49</f>
        <v>0</v>
      </c>
      <c r="P71" s="135">
        <f>'Aus Oct 2020'!BF49</f>
        <v>0</v>
      </c>
      <c r="Q71" s="415" t="str">
        <f t="shared" si="28"/>
        <v>Guaranteed off usage</v>
      </c>
      <c r="R71" s="153" t="str">
        <f t="shared" si="21"/>
        <v>Exclusive</v>
      </c>
      <c r="S71" s="490">
        <f t="shared" si="22"/>
        <v>6445.32</v>
      </c>
      <c r="T71" s="490">
        <f t="shared" si="23"/>
        <v>6445.32</v>
      </c>
      <c r="U71" s="139">
        <f t="shared" si="29"/>
        <v>7089.8519999999999</v>
      </c>
      <c r="V71" s="139">
        <f t="shared" si="29"/>
        <v>7089.8519999999999</v>
      </c>
      <c r="W71" s="165">
        <f>'Aus Oct 2020'!BM49</f>
        <v>0</v>
      </c>
      <c r="X71" s="166" t="str">
        <f>'Aus Oct 2020'!BN49</f>
        <v>n</v>
      </c>
    </row>
    <row r="72" spans="1:24" x14ac:dyDescent="0.15">
      <c r="A72" s="151" t="str">
        <f>'Aus Oct 2020'!K50</f>
        <v>Diamond Energy</v>
      </c>
      <c r="B72" s="153" t="str">
        <f>'Aus Oct 2020'!L50</f>
        <v>Renewable Saver POT</v>
      </c>
      <c r="C72" s="136">
        <f>IF('Aus Oct 2020'!BQ50=0,91*'Aus Oct 2020'!M50/100,(91*'Aus Oct 2020'!M50/100)+'Aus Oct 2020'!BQ50/4)</f>
        <v>108.74499999999998</v>
      </c>
      <c r="D72" s="136">
        <f>IF('Aus Oct 2020'!O50="",$C$34*$C$35*'Aus Oct 2020'!N50/100,IF($C$34*$C$35&gt;='Aus Oct 2020'!P50,('Aus Oct 2020'!P50*'Aus Oct 2020'!N50/100),($C$34*$C$35*'Aus Oct 2020'!N50/100)))</f>
        <v>365.54545454545456</v>
      </c>
      <c r="E72" s="136">
        <f>IF(AND('Aus Oct 2020'!P50&gt;0,'Aus Oct 2020'!R50&gt;0),IF($C$62*$C$63&lt;'Aus Oct 2020'!P50,0,IF($C$62*$C$63&lt;=('Aus Oct 2020'!R50+'Aus Oct 2020'!P50),(($C$62*$C$63-'Aus Oct 2020'!P50)*'Aus Oct 2020'!Q50/100),(('Aus Oct 2020'!R50)*'Aus Oct 2020'!Q50/100))),0)</f>
        <v>0</v>
      </c>
      <c r="F72" s="136">
        <f>IF(AND('Aus Oct 2020'!Q50&gt;0,'Aus Oct 2020'!S50&gt;0),IF($C$62*$C$63&lt;('Aus Oct 2020'!R50+'Aus Oct 2020'!P50),0,IF($C$62*$C$63&lt;=('Aus Oct 2020'!T50+'Aus Oct 2020'!R50+'Aus Oct 2020'!P50),(($C$62*$C$63-('Aus Oct 2020'!R50+'Aus Oct 2020'!P50))*'Aus Oct 2020'!S50/100),('Aus Oct 2020'!T50*'Aus Oct 2020'!S50/100))),0)</f>
        <v>0</v>
      </c>
      <c r="G72" s="137">
        <f>IF(AND('Aus Oct 2020'!R50&gt;0,'Aus Oct 2020'!T50&gt;0),IF(($C$62*$C$63&lt;'Aus Oct 2020'!T50),(0),($C$62*$C$63-'Aus Oct 2020'!T50)*'Aus Oct 2020'!U50/100),IF(AND('Aus Oct 2020'!R50&gt;0,'Aus Oct 2020'!T50=""),IF(($C$62*$C$63&lt;'Aus Oct 2020'!R50+'Aus Oct 2020'!P50),(0),(($C$62*$C$63-('Aus Oct 2020'!R50+'Aus Oct 2020'!P50))*'Aus Oct 2020'!S50/100)),IF(AND('Aus Oct 2020'!P50&gt;0,'Aus Oct 2020'!R50=""&gt;0),IF(($C$62*$C$63&lt;'Aus Oct 2020'!P50),(0),($C$62*$C$63-'Aus Oct 2020'!P50)*'Aus Oct 2020'!Q50/100),0)))</f>
        <v>945</v>
      </c>
      <c r="H72" s="136">
        <f>($C$62*$C$64)*'Aus Oct 2020'!W50/100</f>
        <v>297.27272727272725</v>
      </c>
      <c r="I72" s="138">
        <f t="shared" si="24"/>
        <v>1716.5631818181816</v>
      </c>
      <c r="J72" s="490">
        <f t="shared" si="25"/>
        <v>6431.272727272727</v>
      </c>
      <c r="K72" s="490">
        <f t="shared" si="26"/>
        <v>6866.2527272727266</v>
      </c>
      <c r="L72" s="139">
        <f t="shared" si="27"/>
        <v>7552.8779999999997</v>
      </c>
      <c r="M72" s="135">
        <f>'Aus Oct 2020'!BC50</f>
        <v>0</v>
      </c>
      <c r="N72" s="135">
        <f>'Aus Oct 2020'!BD50</f>
        <v>0</v>
      </c>
      <c r="O72" s="135">
        <f>'Aus Oct 2020'!BE50</f>
        <v>7</v>
      </c>
      <c r="P72" s="135">
        <f>'Aus Oct 2020'!BF50</f>
        <v>0</v>
      </c>
      <c r="Q72" s="415" t="str">
        <f t="shared" si="28"/>
        <v>Pay-on-time off bill</v>
      </c>
      <c r="R72" s="153" t="str">
        <f t="shared" si="21"/>
        <v>Exclusive</v>
      </c>
      <c r="S72" s="490">
        <f t="shared" si="22"/>
        <v>6866.2527272727266</v>
      </c>
      <c r="T72" s="490">
        <f t="shared" si="23"/>
        <v>6385.6150363636352</v>
      </c>
      <c r="U72" s="139">
        <f t="shared" si="29"/>
        <v>7552.8779999999997</v>
      </c>
      <c r="V72" s="139">
        <f t="shared" si="29"/>
        <v>7024.1765399999995</v>
      </c>
      <c r="W72" s="165">
        <f>'Aus Oct 2020'!BM50</f>
        <v>0</v>
      </c>
      <c r="X72" s="166" t="str">
        <f>'Aus Oct 2020'!BN50</f>
        <v>n</v>
      </c>
    </row>
    <row r="73" spans="1:24" x14ac:dyDescent="0.15">
      <c r="A73" s="151" t="str">
        <f>'Aus Oct 2020'!K51</f>
        <v>EnergyAustralia</v>
      </c>
      <c r="B73" s="153" t="str">
        <f>'Aus Oct 2020'!L51</f>
        <v>Total Plan</v>
      </c>
      <c r="C73" s="136">
        <f>IF('Aus Oct 2020'!BQ51=0,91*'Aus Oct 2020'!M51/100,(91*'Aus Oct 2020'!M51/100)+'Aus Oct 2020'!BQ51/4)</f>
        <v>94.375272727272716</v>
      </c>
      <c r="D73" s="136">
        <f>IF('Aus Oct 2020'!O51="",$C$34*$C$35*'Aus Oct 2020'!N51/100,IF($C$34*$C$35&gt;='Aus Oct 2020'!P51,('Aus Oct 2020'!P51*'Aus Oct 2020'!N51/100),($C$34*$C$35*'Aus Oct 2020'!N51/100)))</f>
        <v>1606.5</v>
      </c>
      <c r="E73" s="136">
        <f>IF(AND('Aus Oct 2020'!P51&gt;0,'Aus Oct 2020'!R51&gt;0),IF($C$62*$C$63&lt;'Aus Oct 2020'!P51,0,IF($C$62*$C$63&lt;=('Aus Oct 2020'!R51+'Aus Oct 2020'!P51),(($C$62*$C$63-'Aus Oct 2020'!P51)*'Aus Oct 2020'!Q51/100),(('Aus Oct 2020'!R51)*'Aus Oct 2020'!Q51/100))),0)</f>
        <v>0</v>
      </c>
      <c r="F73" s="136">
        <f>IF(AND('Aus Oct 2020'!Q51&gt;0,'Aus Oct 2020'!S51&gt;0),IF($C$62*$C$63&lt;('Aus Oct 2020'!R51+'Aus Oct 2020'!P51),0,IF($C$62*$C$63&lt;=('Aus Oct 2020'!T51+'Aus Oct 2020'!R51+'Aus Oct 2020'!P51),(($C$62*$C$63-('Aus Oct 2020'!R51+'Aus Oct 2020'!P51))*'Aus Oct 2020'!S51/100),('Aus Oct 2020'!T51*'Aus Oct 2020'!S51/100))),0)</f>
        <v>0</v>
      </c>
      <c r="G73" s="137">
        <f>IF(AND('Aus Oct 2020'!R51&gt;0,'Aus Oct 2020'!T51&gt;0),IF(($C$62*$C$63&lt;'Aus Oct 2020'!T51),(0),($C$62*$C$63-'Aus Oct 2020'!T51)*'Aus Oct 2020'!U51/100),IF(AND('Aus Oct 2020'!R51&gt;0,'Aus Oct 2020'!T51=""),IF(($C$62*$C$63&lt;'Aus Oct 2020'!R51+'Aus Oct 2020'!P51),(0),(($C$62*$C$63-('Aus Oct 2020'!R51+'Aus Oct 2020'!P51))*'Aus Oct 2020'!S51/100)),IF(AND('Aus Oct 2020'!P51&gt;0,'Aus Oct 2020'!R51=""&gt;0),IF(($C$62*$C$63&lt;'Aus Oct 2020'!P51),(0),($C$62*$C$63-'Aus Oct 2020'!P51)*'Aus Oct 2020'!Q51/100),0)))</f>
        <v>0</v>
      </c>
      <c r="H73" s="136">
        <f>($C$62*$C$64)*'Aus Oct 2020'!W51/100</f>
        <v>309.81818181818181</v>
      </c>
      <c r="I73" s="138">
        <f>SUM(C73:H73)</f>
        <v>2010.6934545454544</v>
      </c>
      <c r="J73" s="490">
        <f t="shared" si="25"/>
        <v>7665.272727272727</v>
      </c>
      <c r="K73" s="490">
        <f t="shared" si="26"/>
        <v>8042.7738181818177</v>
      </c>
      <c r="L73" s="139">
        <f t="shared" si="27"/>
        <v>8847.0511999999999</v>
      </c>
      <c r="M73" s="135">
        <f>'Aus Oct 2020'!BC51</f>
        <v>5</v>
      </c>
      <c r="N73" s="135">
        <f>'Aus Oct 2020'!BD51</f>
        <v>0</v>
      </c>
      <c r="O73" s="135">
        <f>'Aus Oct 2020'!BE51</f>
        <v>0</v>
      </c>
      <c r="P73" s="135">
        <f>'Aus Oct 2020'!BF51</f>
        <v>0</v>
      </c>
      <c r="Q73" s="415" t="str">
        <f t="shared" si="28"/>
        <v>Guaranteed off bill</v>
      </c>
      <c r="R73" s="153" t="str">
        <f t="shared" si="21"/>
        <v>Exclusive</v>
      </c>
      <c r="S73" s="490">
        <f t="shared" si="22"/>
        <v>7640.635127272727</v>
      </c>
      <c r="T73" s="490">
        <f t="shared" si="23"/>
        <v>7640.635127272727</v>
      </c>
      <c r="U73" s="139">
        <f t="shared" si="29"/>
        <v>8404.6986400000005</v>
      </c>
      <c r="V73" s="139">
        <f t="shared" si="29"/>
        <v>8404.6986400000005</v>
      </c>
      <c r="W73" s="165">
        <f>'Aus Oct 2020'!BM51</f>
        <v>0</v>
      </c>
      <c r="X73" s="166" t="str">
        <f>'Aus Oct 2020'!BN51</f>
        <v>n</v>
      </c>
    </row>
    <row r="74" spans="1:24" x14ac:dyDescent="0.15">
      <c r="A74" s="151" t="str">
        <f>'Aus Oct 2020'!K52</f>
        <v>GloBird Energy</v>
      </c>
      <c r="B74" s="153" t="str">
        <f>'Aus Oct 2020'!L52</f>
        <v>Biz VicSave</v>
      </c>
      <c r="C74" s="136">
        <f>IF('Aus Oct 2020'!BQ52=0,91*'Aus Oct 2020'!M52/100,(91*'Aus Oct 2020'!M52/100)+'Aus Oct 2020'!BQ52/4)</f>
        <v>141.95999999999998</v>
      </c>
      <c r="D74" s="136">
        <f>IF('Aus Oct 2020'!O52="",$C$34*$C$35*'Aus Oct 2020'!N52/100,IF($C$34*$C$35&gt;='Aus Oct 2020'!P52,('Aus Oct 2020'!P52*'Aus Oct 2020'!N52/100),($C$34*$C$35*'Aus Oct 2020'!N52/100)))</f>
        <v>1400</v>
      </c>
      <c r="E74" s="136">
        <f>IF(AND('Aus Oct 2020'!P52&gt;0,'Aus Oct 2020'!R52&gt;0),IF($C$62*$C$63&lt;'Aus Oct 2020'!P52,0,IF($C$62*$C$63&lt;=('Aus Oct 2020'!R52+'Aus Oct 2020'!P52),(($C$62*$C$63-'Aus Oct 2020'!P52)*'Aus Oct 2020'!Q52/100),(('Aus Oct 2020'!R52)*'Aus Oct 2020'!Q52/100))),0)</f>
        <v>0</v>
      </c>
      <c r="F74" s="136">
        <f>IF(AND('Aus Oct 2020'!Q52&gt;0,'Aus Oct 2020'!S52&gt;0),IF($C$62*$C$63&lt;('Aus Oct 2020'!R52+'Aus Oct 2020'!P52),0,IF($C$62*$C$63&lt;=('Aus Oct 2020'!T52+'Aus Oct 2020'!R52+'Aus Oct 2020'!P52),(($C$62*$C$63-('Aus Oct 2020'!R52+'Aus Oct 2020'!P52))*'Aus Oct 2020'!S52/100),('Aus Oct 2020'!T52*'Aus Oct 2020'!S52/100))),0)</f>
        <v>0</v>
      </c>
      <c r="G74" s="137">
        <f>IF(AND('Aus Oct 2020'!R52&gt;0,'Aus Oct 2020'!T52&gt;0),IF(($C$62*$C$63&lt;'Aus Oct 2020'!T52),(0),($C$62*$C$63-'Aus Oct 2020'!T52)*'Aus Oct 2020'!U52/100),IF(AND('Aus Oct 2020'!R52&gt;0,'Aus Oct 2020'!T52=""),IF(($C$62*$C$63&lt;'Aus Oct 2020'!R52+'Aus Oct 2020'!P52),(0),(($C$62*$C$63-('Aus Oct 2020'!R52+'Aus Oct 2020'!P52))*'Aus Oct 2020'!S52/100)),IF(AND('Aus Oct 2020'!P52&gt;0,'Aus Oct 2020'!R52=""&gt;0),IF(($C$62*$C$63&lt;'Aus Oct 2020'!P52),(0),($C$62*$C$63-'Aus Oct 2020'!P52)*'Aus Oct 2020'!Q52/100),0)))</f>
        <v>0</v>
      </c>
      <c r="H74" s="136">
        <f>($C$62*$C$64)*'Aus Oct 2020'!W52/100</f>
        <v>374.99999999999994</v>
      </c>
      <c r="I74" s="138">
        <f t="shared" ref="I74:I75" si="30">SUM(C74:H74)</f>
        <v>1916.96</v>
      </c>
      <c r="J74" s="490">
        <f t="shared" si="25"/>
        <v>7100</v>
      </c>
      <c r="K74" s="490">
        <f t="shared" si="26"/>
        <v>7667.84</v>
      </c>
      <c r="L74" s="139">
        <f t="shared" si="27"/>
        <v>8434.6240000000016</v>
      </c>
      <c r="M74" s="135">
        <f>'Aus Oct 2020'!BC52</f>
        <v>0</v>
      </c>
      <c r="N74" s="135">
        <f>'Aus Oct 2020'!BD52</f>
        <v>0</v>
      </c>
      <c r="O74" s="135">
        <f>'Aus Oct 2020'!BE52</f>
        <v>0</v>
      </c>
      <c r="P74" s="135">
        <f>'Aus Oct 2020'!BF52</f>
        <v>2</v>
      </c>
      <c r="Q74" s="415" t="str">
        <f t="shared" si="28"/>
        <v>Pay-on-time off usage</v>
      </c>
      <c r="R74" s="153" t="str">
        <f t="shared" si="21"/>
        <v>Exclusive</v>
      </c>
      <c r="S74" s="490">
        <f t="shared" si="22"/>
        <v>7667.84</v>
      </c>
      <c r="T74" s="490">
        <f t="shared" si="23"/>
        <v>7525.84</v>
      </c>
      <c r="U74" s="139">
        <f t="shared" si="29"/>
        <v>8434.6240000000016</v>
      </c>
      <c r="V74" s="139">
        <f t="shared" si="29"/>
        <v>8278.4240000000009</v>
      </c>
      <c r="W74" s="165">
        <f>'Aus Oct 2020'!BM52</f>
        <v>0</v>
      </c>
      <c r="X74" s="166" t="str">
        <f>'Aus Oct 2020'!BN52</f>
        <v>n</v>
      </c>
    </row>
    <row r="75" spans="1:24" x14ac:dyDescent="0.15">
      <c r="A75" s="151" t="str">
        <f>'Aus Oct 2020'!K53</f>
        <v>Lumo Energy</v>
      </c>
      <c r="B75" s="153" t="str">
        <f>'Aus Oct 2020'!L53</f>
        <v>Basic</v>
      </c>
      <c r="C75" s="136">
        <f>IF('Aus Oct 2020'!BQ53=0,91*'Aus Oct 2020'!M53/100,(91*'Aus Oct 2020'!M53/100)+'Aus Oct 2020'!BQ53/4)</f>
        <v>93.721727272727279</v>
      </c>
      <c r="D75" s="136">
        <f>IF('Aus Oct 2020'!O53="",$C$34*$C$35*'Aus Oct 2020'!N53/100,IF($C$34*$C$35&gt;='Aus Oct 2020'!P53,('Aus Oct 2020'!P53*'Aus Oct 2020'!N53/100),($C$34*$C$35*'Aus Oct 2020'!N53/100)))</f>
        <v>1200.4999999999998</v>
      </c>
      <c r="E75" s="136">
        <f>IF(AND('Aus Oct 2020'!P53&gt;0,'Aus Oct 2020'!R53&gt;0),IF($C$62*$C$63&lt;'Aus Oct 2020'!P53,0,IF($C$62*$C$63&lt;=('Aus Oct 2020'!R53+'Aus Oct 2020'!P53),(($C$62*$C$63-'Aus Oct 2020'!P53)*'Aus Oct 2020'!Q53/100),(('Aus Oct 2020'!R53)*'Aus Oct 2020'!Q53/100))),0)</f>
        <v>0</v>
      </c>
      <c r="F75" s="136">
        <f>IF(AND('Aus Oct 2020'!Q53&gt;0,'Aus Oct 2020'!S53&gt;0),IF($C$62*$C$63&lt;('Aus Oct 2020'!R53+'Aus Oct 2020'!P53),0,IF($C$62*$C$63&lt;=('Aus Oct 2020'!T53+'Aus Oct 2020'!R53+'Aus Oct 2020'!P53),(($C$62*$C$63-('Aus Oct 2020'!R53+'Aus Oct 2020'!P53))*'Aus Oct 2020'!S53/100),('Aus Oct 2020'!T53*'Aus Oct 2020'!S53/100))),0)</f>
        <v>0</v>
      </c>
      <c r="G75" s="137">
        <f>IF(AND('Aus Oct 2020'!R53&gt;0,'Aus Oct 2020'!T53&gt;0),IF(($C$62*$C$63&lt;'Aus Oct 2020'!T53),(0),($C$62*$C$63-'Aus Oct 2020'!T53)*'Aus Oct 2020'!U53/100),IF(AND('Aus Oct 2020'!R53&gt;0,'Aus Oct 2020'!T53=""),IF(($C$62*$C$63&lt;'Aus Oct 2020'!R53+'Aus Oct 2020'!P53),(0),(($C$62*$C$63-('Aus Oct 2020'!R53+'Aus Oct 2020'!P53))*'Aus Oct 2020'!S53/100)),IF(AND('Aus Oct 2020'!P53&gt;0,'Aus Oct 2020'!R53=""&gt;0),IF(($C$62*$C$63&lt;'Aus Oct 2020'!P53),(0),($C$62*$C$63-'Aus Oct 2020'!P53)*'Aus Oct 2020'!Q53/100),0)))</f>
        <v>0</v>
      </c>
      <c r="H75" s="136">
        <f>($C$62*$C$64)*'Aus Oct 2020'!W53/100</f>
        <v>269.31818181818181</v>
      </c>
      <c r="I75" s="138">
        <f t="shared" si="30"/>
        <v>1563.5399090909088</v>
      </c>
      <c r="J75" s="490">
        <f t="shared" si="25"/>
        <v>5879.2727272727261</v>
      </c>
      <c r="K75" s="490">
        <f t="shared" si="26"/>
        <v>6254.1596363636354</v>
      </c>
      <c r="L75" s="139">
        <f t="shared" si="27"/>
        <v>6879.5755999999992</v>
      </c>
      <c r="M75" s="135">
        <f>'Aus Oct 2020'!BC53</f>
        <v>0</v>
      </c>
      <c r="N75" s="135">
        <f>'Aus Oct 2020'!BD53</f>
        <v>0</v>
      </c>
      <c r="O75" s="135">
        <f>'Aus Oct 2020'!BE53</f>
        <v>0</v>
      </c>
      <c r="P75" s="135">
        <f>'Aus Oct 2020'!BF53</f>
        <v>0</v>
      </c>
      <c r="Q75" s="415" t="str">
        <f t="shared" si="28"/>
        <v>No discount</v>
      </c>
      <c r="R75" s="153" t="str">
        <f t="shared" si="21"/>
        <v>Exclusive</v>
      </c>
      <c r="S75" s="490">
        <f t="shared" si="22"/>
        <v>6254.1596363636354</v>
      </c>
      <c r="T75" s="490">
        <f t="shared" si="23"/>
        <v>6254.1596363636354</v>
      </c>
      <c r="U75" s="139">
        <f t="shared" si="29"/>
        <v>6879.5755999999992</v>
      </c>
      <c r="V75" s="139">
        <f t="shared" si="29"/>
        <v>6879.5755999999992</v>
      </c>
      <c r="W75" s="165">
        <f>'Aus Oct 2020'!BM53</f>
        <v>0</v>
      </c>
      <c r="X75" s="166" t="str">
        <f>'Aus Oct 2020'!BN53</f>
        <v>n</v>
      </c>
    </row>
    <row r="76" spans="1:24" x14ac:dyDescent="0.15">
      <c r="A76" s="151" t="str">
        <f>'Aus Oct 2020'!K54</f>
        <v>Momentum Energy</v>
      </c>
      <c r="B76" s="153" t="str">
        <f>'Aus Oct 2020'!L54</f>
        <v>SmilePower Flexi</v>
      </c>
      <c r="C76" s="136">
        <f>IF('Aus Oct 2020'!BQ54=0,91*'Aus Oct 2020'!M54/100,(91*'Aus Oct 2020'!M54/100)+'Aus Oct 2020'!BQ54/4)</f>
        <v>92.480818181818179</v>
      </c>
      <c r="D76" s="136">
        <f>IF('Aus Oct 2020'!O54="",$C$34*$C$35*'Aus Oct 2020'!N54/100,IF($C$34*$C$35&gt;='Aus Oct 2020'!P54,('Aus Oct 2020'!P54*'Aus Oct 2020'!N54/100),($C$34*$C$35*'Aus Oct 2020'!N54/100)))</f>
        <v>1203.0454545454545</v>
      </c>
      <c r="E76" s="136">
        <f>IF(AND('Aus Oct 2020'!P54&gt;0,'Aus Oct 2020'!R54&gt;0),IF($C$62*$C$63&lt;'Aus Oct 2020'!P54,0,IF($C$62*$C$63&lt;=('Aus Oct 2020'!R54+'Aus Oct 2020'!P54),(($C$62*$C$63-'Aus Oct 2020'!P54)*'Aus Oct 2020'!Q54/100),(('Aus Oct 2020'!R54)*'Aus Oct 2020'!Q54/100))),0)</f>
        <v>0</v>
      </c>
      <c r="F76" s="136">
        <f>IF(AND('Aus Oct 2020'!Q54&gt;0,'Aus Oct 2020'!S54&gt;0),IF($C$62*$C$63&lt;('Aus Oct 2020'!R54+'Aus Oct 2020'!P54),0,IF($C$62*$C$63&lt;=('Aus Oct 2020'!T54+'Aus Oct 2020'!R54+'Aus Oct 2020'!P54),(($C$62*$C$63-('Aus Oct 2020'!R54+'Aus Oct 2020'!P54))*'Aus Oct 2020'!S54/100),('Aus Oct 2020'!T54*'Aus Oct 2020'!S54/100))),0)</f>
        <v>0</v>
      </c>
      <c r="G76" s="137">
        <f>IF(AND('Aus Oct 2020'!R54&gt;0,'Aus Oct 2020'!T54&gt;0),IF(($C$62*$C$63&lt;'Aus Oct 2020'!T54),(0),($C$62*$C$63-'Aus Oct 2020'!T54)*'Aus Oct 2020'!U54/100),IF(AND('Aus Oct 2020'!R54&gt;0,'Aus Oct 2020'!T54=""),IF(($C$62*$C$63&lt;'Aus Oct 2020'!R54+'Aus Oct 2020'!P54),(0),(($C$62*$C$63-('Aus Oct 2020'!R54+'Aus Oct 2020'!P54))*'Aus Oct 2020'!S54/100)),IF(AND('Aus Oct 2020'!P54&gt;0,'Aus Oct 2020'!R54=""&gt;0),IF(($C$62*$C$63&lt;'Aus Oct 2020'!P54),(0),($C$62*$C$63-'Aus Oct 2020'!P54)*'Aus Oct 2020'!Q54/100),0)))</f>
        <v>0</v>
      </c>
      <c r="H76" s="136">
        <f>($C$62*$C$64)*'Aus Oct 2020'!W54/100</f>
        <v>372.27272727272725</v>
      </c>
      <c r="I76" s="138">
        <f t="shared" si="24"/>
        <v>1667.799</v>
      </c>
      <c r="J76" s="490">
        <f t="shared" si="25"/>
        <v>6301.272727272727</v>
      </c>
      <c r="K76" s="490">
        <f t="shared" si="26"/>
        <v>6671.1959999999999</v>
      </c>
      <c r="L76" s="139">
        <f t="shared" si="27"/>
        <v>7338.3156000000008</v>
      </c>
      <c r="M76" s="135">
        <f>'Aus Oct 2020'!BC54</f>
        <v>0</v>
      </c>
      <c r="N76" s="135">
        <f>'Aus Oct 2020'!BD54</f>
        <v>0</v>
      </c>
      <c r="O76" s="135">
        <f>'Aus Oct 2020'!BE54</f>
        <v>0</v>
      </c>
      <c r="P76" s="135">
        <f>'Aus Oct 2020'!BF54</f>
        <v>0</v>
      </c>
      <c r="Q76" s="415" t="str">
        <f t="shared" si="28"/>
        <v>No discount</v>
      </c>
      <c r="R76" s="153" t="str">
        <f t="shared" si="21"/>
        <v>Exclusive</v>
      </c>
      <c r="S76" s="490">
        <f t="shared" si="22"/>
        <v>6671.1959999999999</v>
      </c>
      <c r="T76" s="490">
        <f t="shared" si="23"/>
        <v>6671.1959999999999</v>
      </c>
      <c r="U76" s="139">
        <f t="shared" si="29"/>
        <v>7338.3156000000008</v>
      </c>
      <c r="V76" s="139">
        <f t="shared" si="29"/>
        <v>7338.3156000000008</v>
      </c>
      <c r="W76" s="165">
        <f>'Aus Oct 2020'!BM54</f>
        <v>0</v>
      </c>
      <c r="X76" s="166" t="str">
        <f>'Aus Oct 2020'!BN54</f>
        <v>n</v>
      </c>
    </row>
    <row r="77" spans="1:24" x14ac:dyDescent="0.15">
      <c r="A77" s="151" t="str">
        <f>'Aus Oct 2020'!K55</f>
        <v>Next Business Energy</v>
      </c>
      <c r="B77" s="153" t="str">
        <f>'Aus Oct 2020'!L55</f>
        <v>Pay on time</v>
      </c>
      <c r="C77" s="136">
        <f>IF('Aus Oct 2020'!BQ55=0,91*'Aus Oct 2020'!M55/100,(91*'Aus Oct 2020'!M55/100)+'Aus Oct 2020'!BQ55/4)</f>
        <v>127.4</v>
      </c>
      <c r="D77" s="136">
        <f>IF('Aus Oct 2020'!O55="",$C$34*$C$35*'Aus Oct 2020'!N55/100,IF($C$34*$C$35&gt;='Aus Oct 2020'!P55,('Aus Oct 2020'!P55*'Aus Oct 2020'!N55/100),($C$34*$C$35*'Aus Oct 2020'!N55/100)))</f>
        <v>1012.4999999999999</v>
      </c>
      <c r="E77" s="136">
        <f>IF(AND('Aus Oct 2020'!P55&gt;0,'Aus Oct 2020'!R55&gt;0),IF($C$62*$C$63&lt;'Aus Oct 2020'!P55,0,IF($C$62*$C$63&lt;=('Aus Oct 2020'!R55+'Aus Oct 2020'!P55),(($C$62*$C$63-'Aus Oct 2020'!P55)*'Aus Oct 2020'!Q55/100),(('Aus Oct 2020'!R55)*'Aus Oct 2020'!Q55/100))),0)</f>
        <v>0</v>
      </c>
      <c r="F77" s="136">
        <f>IF(AND('Aus Oct 2020'!Q55&gt;0,'Aus Oct 2020'!S55&gt;0),IF($C$62*$C$63&lt;('Aus Oct 2020'!R55+'Aus Oct 2020'!P55),0,IF($C$62*$C$63&lt;=('Aus Oct 2020'!T55+'Aus Oct 2020'!R55+'Aus Oct 2020'!P55),(($C$62*$C$63-('Aus Oct 2020'!R55+'Aus Oct 2020'!P55))*'Aus Oct 2020'!S55/100),('Aus Oct 2020'!T55*'Aus Oct 2020'!S55/100))),0)</f>
        <v>0</v>
      </c>
      <c r="G77" s="137">
        <f>IF(AND('Aus Oct 2020'!R55&gt;0,'Aus Oct 2020'!T55&gt;0),IF(($C$62*$C$63&lt;'Aus Oct 2020'!T55),(0),($C$62*$C$63-'Aus Oct 2020'!T55)*'Aus Oct 2020'!U55/100),IF(AND('Aus Oct 2020'!R55&gt;0,'Aus Oct 2020'!T55=""),IF(($C$62*$C$63&lt;'Aus Oct 2020'!R55+'Aus Oct 2020'!P55),(0),(($C$62*$C$63-('Aus Oct 2020'!R55+'Aus Oct 2020'!P55))*'Aus Oct 2020'!S55/100)),IF(AND('Aus Oct 2020'!P55&gt;0,'Aus Oct 2020'!R55=""&gt;0),IF(($C$62*$C$63&lt;'Aus Oct 2020'!P55),(0),($C$62*$C$63-'Aus Oct 2020'!P55)*'Aus Oct 2020'!Q55/100),0)))</f>
        <v>395</v>
      </c>
      <c r="H77" s="136">
        <f>($C$62*$C$64)*'Aus Oct 2020'!W55/100</f>
        <v>352.5</v>
      </c>
      <c r="I77" s="138">
        <f t="shared" si="24"/>
        <v>1887.3999999999999</v>
      </c>
      <c r="J77" s="490">
        <f t="shared" si="25"/>
        <v>7039.9999999999991</v>
      </c>
      <c r="K77" s="490">
        <f t="shared" si="26"/>
        <v>7549.5999999999995</v>
      </c>
      <c r="L77" s="139">
        <f t="shared" si="27"/>
        <v>8304.56</v>
      </c>
      <c r="M77" s="135">
        <f>'Aus Oct 2020'!BC55</f>
        <v>0</v>
      </c>
      <c r="N77" s="135">
        <f>'Aus Oct 2020'!BD55</f>
        <v>0</v>
      </c>
      <c r="O77" s="135">
        <f>'Aus Oct 2020'!BE55</f>
        <v>7</v>
      </c>
      <c r="P77" s="135">
        <f>'Aus Oct 2020'!BF55</f>
        <v>0</v>
      </c>
      <c r="Q77" s="415" t="str">
        <f t="shared" si="28"/>
        <v>Pay-on-time off bill</v>
      </c>
      <c r="R77" s="153" t="str">
        <f t="shared" si="21"/>
        <v>Exclusive</v>
      </c>
      <c r="S77" s="490">
        <f t="shared" si="22"/>
        <v>7549.5999999999995</v>
      </c>
      <c r="T77" s="490">
        <f t="shared" si="23"/>
        <v>7021.1279999999997</v>
      </c>
      <c r="U77" s="139">
        <f t="shared" si="29"/>
        <v>8304.56</v>
      </c>
      <c r="V77" s="139">
        <f t="shared" si="29"/>
        <v>7723.2408000000005</v>
      </c>
      <c r="W77" s="165">
        <f>'Aus Oct 2020'!BM55</f>
        <v>24</v>
      </c>
      <c r="X77" s="166" t="str">
        <f>'Aus Oct 2020'!BN55</f>
        <v>n</v>
      </c>
    </row>
    <row r="78" spans="1:24" x14ac:dyDescent="0.15">
      <c r="A78" s="151" t="str">
        <f>'Aus Oct 2020'!K56</f>
        <v>Origin Energy</v>
      </c>
      <c r="B78" s="153" t="str">
        <f>'Aus Oct 2020'!L56</f>
        <v>Flexi</v>
      </c>
      <c r="C78" s="136">
        <f>IF('Aus Oct 2020'!BQ56=0,91*'Aus Oct 2020'!M56/100,(91*'Aus Oct 2020'!M56/100)+'Aus Oct 2020'!BQ56/4)</f>
        <v>133.12472727272723</v>
      </c>
      <c r="D78" s="136">
        <f>IF('Aus Oct 2020'!O56="",$C$34*$C$35*'Aus Oct 2020'!N56/100,IF($C$34*$C$35&gt;='Aus Oct 2020'!P56,('Aus Oct 2020'!P56*'Aus Oct 2020'!N56/100),($C$34*$C$35*'Aus Oct 2020'!N56/100)))</f>
        <v>1480.1818181818182</v>
      </c>
      <c r="E78" s="136">
        <f>IF(AND('Aus Oct 2020'!P56&gt;0,'Aus Oct 2020'!R56&gt;0),IF($C$62*$C$63&lt;'Aus Oct 2020'!P56,0,IF($C$62*$C$63&lt;=('Aus Oct 2020'!R56+'Aus Oct 2020'!P56),(($C$62*$C$63-'Aus Oct 2020'!P56)*'Aus Oct 2020'!Q56/100),(('Aus Oct 2020'!R56)*'Aus Oct 2020'!Q56/100))),0)</f>
        <v>0</v>
      </c>
      <c r="F78" s="136">
        <f>IF(AND('Aus Oct 2020'!Q56&gt;0,'Aus Oct 2020'!S56&gt;0),IF($C$62*$C$63&lt;('Aus Oct 2020'!R56+'Aus Oct 2020'!P56),0,IF($C$62*$C$63&lt;=('Aus Oct 2020'!T56+'Aus Oct 2020'!R56+'Aus Oct 2020'!P56),(($C$62*$C$63-('Aus Oct 2020'!R56+'Aus Oct 2020'!P56))*'Aus Oct 2020'!S56/100),('Aus Oct 2020'!T56*'Aus Oct 2020'!S56/100))),0)</f>
        <v>0</v>
      </c>
      <c r="G78" s="137">
        <f>IF(AND('Aus Oct 2020'!R56&gt;0,'Aus Oct 2020'!T56&gt;0),IF(($C$62*$C$63&lt;'Aus Oct 2020'!T56),(0),($C$62*$C$63-'Aus Oct 2020'!T56)*'Aus Oct 2020'!U56/100),IF(AND('Aus Oct 2020'!R56&gt;0,'Aus Oct 2020'!T56=""),IF(($C$62*$C$63&lt;'Aus Oct 2020'!R56+'Aus Oct 2020'!P56),(0),(($C$62*$C$63-('Aus Oct 2020'!R56+'Aus Oct 2020'!P56))*'Aus Oct 2020'!S56/100)),IF(AND('Aus Oct 2020'!P56&gt;0,'Aus Oct 2020'!R56=""&gt;0),IF(($C$62*$C$63&lt;'Aus Oct 2020'!P56),(0),($C$62*$C$63-'Aus Oct 2020'!P56)*'Aus Oct 2020'!Q56/100),0)))</f>
        <v>0</v>
      </c>
      <c r="H78" s="136">
        <f>($C$62*$C$64)*'Aus Oct 2020'!W56/100</f>
        <v>344.18181818181819</v>
      </c>
      <c r="I78" s="138">
        <f t="shared" si="24"/>
        <v>1957.4883636363636</v>
      </c>
      <c r="J78" s="490">
        <f t="shared" si="25"/>
        <v>7297.454545454546</v>
      </c>
      <c r="K78" s="490">
        <f t="shared" si="26"/>
        <v>7829.9534545454544</v>
      </c>
      <c r="L78" s="139">
        <f t="shared" si="27"/>
        <v>8612.9488000000001</v>
      </c>
      <c r="M78" s="135">
        <f>'Aus Oct 2020'!BC56</f>
        <v>5</v>
      </c>
      <c r="N78" s="135">
        <f>'Aus Oct 2020'!BD56</f>
        <v>0</v>
      </c>
      <c r="O78" s="135">
        <f>'Aus Oct 2020'!BE56</f>
        <v>0</v>
      </c>
      <c r="P78" s="135">
        <f>'Aus Oct 2020'!BF56</f>
        <v>0</v>
      </c>
      <c r="Q78" s="415" t="str">
        <f t="shared" si="28"/>
        <v>Guaranteed off bill</v>
      </c>
      <c r="R78" s="153" t="str">
        <f t="shared" si="21"/>
        <v>Inclusive</v>
      </c>
      <c r="S78" s="490">
        <f t="shared" si="22"/>
        <v>7438.455781818182</v>
      </c>
      <c r="T78" s="490">
        <f t="shared" si="23"/>
        <v>7438.455781818182</v>
      </c>
      <c r="U78" s="139">
        <f t="shared" si="29"/>
        <v>8182.3013600000013</v>
      </c>
      <c r="V78" s="139">
        <f t="shared" si="29"/>
        <v>8182.3013600000013</v>
      </c>
      <c r="W78" s="165">
        <f>'Aus Oct 2020'!BM56</f>
        <v>0</v>
      </c>
      <c r="X78" s="166" t="str">
        <f>'Aus Oct 2020'!BN56</f>
        <v>n</v>
      </c>
    </row>
    <row r="79" spans="1:24" x14ac:dyDescent="0.15">
      <c r="A79" s="151" t="str">
        <f>'Aus Oct 2020'!K57</f>
        <v>1st Energy</v>
      </c>
      <c r="B79" s="153" t="str">
        <f>'Aus Oct 2020'!L57</f>
        <v>1st Saver Plus</v>
      </c>
      <c r="C79" s="136">
        <f>IF('Aus Oct 2020'!BQ57=0,91*'Aus Oct 2020'!M57/100,(91*'Aus Oct 2020'!M57/100)+'Aus Oct 2020'!BQ57/4)</f>
        <v>94.36699999999999</v>
      </c>
      <c r="D79" s="136">
        <f>IF('Aus Oct 2020'!O57="",$C$34*$C$35*'Aus Oct 2020'!N57/100,IF($C$34*$C$35&gt;='Aus Oct 2020'!P57,('Aus Oct 2020'!P57*'Aus Oct 2020'!N57/100),($C$34*$C$35*'Aus Oct 2020'!N57/100)))</f>
        <v>1244.7272727272725</v>
      </c>
      <c r="E79" s="136">
        <f>IF(AND('Aus Oct 2020'!P57&gt;0,'Aus Oct 2020'!R57&gt;0),IF($C$62*$C$63&lt;'Aus Oct 2020'!P57,0,IF($C$62*$C$63&lt;=('Aus Oct 2020'!R57+'Aus Oct 2020'!P57),(($C$62*$C$63-'Aus Oct 2020'!P57)*'Aus Oct 2020'!Q57/100),(('Aus Oct 2020'!R57)*'Aus Oct 2020'!Q57/100))),0)</f>
        <v>0</v>
      </c>
      <c r="F79" s="136">
        <f>IF(AND('Aus Oct 2020'!Q57&gt;0,'Aus Oct 2020'!S57&gt;0),IF($C$62*$C$63&lt;('Aus Oct 2020'!R57+'Aus Oct 2020'!P57),0,IF($C$62*$C$63&lt;=('Aus Oct 2020'!T57+'Aus Oct 2020'!R57+'Aus Oct 2020'!P57),(($C$62*$C$63-('Aus Oct 2020'!R57+'Aus Oct 2020'!P57))*'Aus Oct 2020'!S57/100),('Aus Oct 2020'!T57*'Aus Oct 2020'!S57/100))),0)</f>
        <v>0</v>
      </c>
      <c r="G79" s="137">
        <f>IF(AND('Aus Oct 2020'!R57&gt;0,'Aus Oct 2020'!T57&gt;0),IF(($C$62*$C$63&lt;'Aus Oct 2020'!T57),(0),($C$62*$C$63-'Aus Oct 2020'!T57)*'Aus Oct 2020'!U57/100),IF(AND('Aus Oct 2020'!R57&gt;0,'Aus Oct 2020'!T57=""),IF(($C$62*$C$63&lt;'Aus Oct 2020'!R57+'Aus Oct 2020'!P57),(0),(($C$62*$C$63-('Aus Oct 2020'!R57+'Aus Oct 2020'!P57))*'Aus Oct 2020'!S57/100)),IF(AND('Aus Oct 2020'!P57&gt;0,'Aus Oct 2020'!R57=""&gt;0),IF(($C$62*$C$63&lt;'Aus Oct 2020'!P57),(0),($C$62*$C$63-'Aus Oct 2020'!P57)*'Aus Oct 2020'!Q57/100),0)))</f>
        <v>0</v>
      </c>
      <c r="H79" s="136">
        <f>($C$62*$C$64)*'Aus Oct 2020'!W57/100</f>
        <v>318.40909090909088</v>
      </c>
      <c r="I79" s="138">
        <f t="shared" si="24"/>
        <v>1657.5033636363632</v>
      </c>
      <c r="J79" s="490">
        <f t="shared" si="25"/>
        <v>6252.5454545454531</v>
      </c>
      <c r="K79" s="490">
        <f t="shared" si="26"/>
        <v>6630.013454545453</v>
      </c>
      <c r="L79" s="139">
        <f t="shared" si="27"/>
        <v>7293.014799999999</v>
      </c>
      <c r="M79" s="135">
        <f>'Aus Oct 2020'!BC57</f>
        <v>0</v>
      </c>
      <c r="N79" s="135">
        <f>'Aus Oct 2020'!BD57</f>
        <v>12</v>
      </c>
      <c r="O79" s="135">
        <f>'Aus Oct 2020'!BE57</f>
        <v>0</v>
      </c>
      <c r="P79" s="135">
        <f>'Aus Oct 2020'!BF57</f>
        <v>3</v>
      </c>
      <c r="Q79" s="415" t="str">
        <f t="shared" si="28"/>
        <v>Guaranteed off usage</v>
      </c>
      <c r="R79" s="153" t="str">
        <f t="shared" si="21"/>
        <v>Exclusive</v>
      </c>
      <c r="S79" s="490">
        <f t="shared" si="22"/>
        <v>5879.7079999999987</v>
      </c>
      <c r="T79" s="490">
        <f>S79-(J79*P79/100)</f>
        <v>5692.1316363636352</v>
      </c>
      <c r="U79" s="139">
        <f t="shared" si="29"/>
        <v>6467.6787999999988</v>
      </c>
      <c r="V79" s="139">
        <f t="shared" si="29"/>
        <v>6261.3447999999989</v>
      </c>
      <c r="W79" s="165">
        <f>'Aus Oct 2020'!BM57</f>
        <v>0</v>
      </c>
      <c r="X79" s="166">
        <f>'Aus Oct 2020'!BN57</f>
        <v>0</v>
      </c>
    </row>
    <row r="80" spans="1:24" x14ac:dyDescent="0.15">
      <c r="A80" s="151" t="str">
        <f>'Aus Oct 2020'!K58</f>
        <v>Powerdirect</v>
      </c>
      <c r="B80" s="153" t="str">
        <f>'Aus Oct 2020'!L58</f>
        <v>Rate Saver</v>
      </c>
      <c r="C80" s="136">
        <f>IF('Aus Oct 2020'!BQ58=0,91*'Aus Oct 2020'!M58/100,(91*'Aus Oct 2020'!M58/100)+'Aus Oct 2020'!BQ58/4)</f>
        <v>93.581090909090904</v>
      </c>
      <c r="D80" s="136">
        <f>IF('Aus Oct 2020'!O58="",$C$34*$C$35*'Aus Oct 2020'!N58/100,IF($C$34*$C$35&gt;='Aus Oct 2020'!P58,('Aus Oct 2020'!P58*'Aus Oct 2020'!N58/100),($C$34*$C$35*'Aus Oct 2020'!N58/100)))</f>
        <v>1209.7272727272727</v>
      </c>
      <c r="E80" s="136">
        <f>IF(AND('Aus Oct 2020'!P58&gt;0,'Aus Oct 2020'!R58&gt;0),IF($C$62*$C$63&lt;'Aus Oct 2020'!P58,0,IF($C$62*$C$63&lt;=('Aus Oct 2020'!R58+'Aus Oct 2020'!P58),(($C$62*$C$63-'Aus Oct 2020'!P58)*'Aus Oct 2020'!Q58/100),(('Aus Oct 2020'!R58)*'Aus Oct 2020'!Q58/100))),0)</f>
        <v>0</v>
      </c>
      <c r="F80" s="136">
        <f>IF(AND('Aus Oct 2020'!Q58&gt;0,'Aus Oct 2020'!S58&gt;0),IF($C$62*$C$63&lt;('Aus Oct 2020'!R58+'Aus Oct 2020'!P58),0,IF($C$62*$C$63&lt;=('Aus Oct 2020'!T58+'Aus Oct 2020'!R58+'Aus Oct 2020'!P58),(($C$62*$C$63-('Aus Oct 2020'!R58+'Aus Oct 2020'!P58))*'Aus Oct 2020'!S58/100),('Aus Oct 2020'!T58*'Aus Oct 2020'!S58/100))),0)</f>
        <v>0</v>
      </c>
      <c r="G80" s="137">
        <f>IF(AND('Aus Oct 2020'!R58&gt;0,'Aus Oct 2020'!T58&gt;0),IF(($C$62*$C$63&lt;'Aus Oct 2020'!T58),(0),($C$62*$C$63-'Aus Oct 2020'!T58)*'Aus Oct 2020'!U58/100),IF(AND('Aus Oct 2020'!R58&gt;0,'Aus Oct 2020'!T58=""),IF(($C$62*$C$63&lt;'Aus Oct 2020'!R58+'Aus Oct 2020'!P58),(0),(($C$62*$C$63-('Aus Oct 2020'!R58+'Aus Oct 2020'!P58))*'Aus Oct 2020'!S58/100)),IF(AND('Aus Oct 2020'!P58&gt;0,'Aus Oct 2020'!R58=""&gt;0),IF(($C$62*$C$63&lt;'Aus Oct 2020'!P58),(0),($C$62*$C$63-'Aus Oct 2020'!P58)*'Aus Oct 2020'!Q58/100),0)))</f>
        <v>0</v>
      </c>
      <c r="H80" s="136">
        <f>($C$62*$C$64)*'Aus Oct 2020'!W58/100</f>
        <v>290.59090909090907</v>
      </c>
      <c r="I80" s="138">
        <f t="shared" si="24"/>
        <v>1593.8992727272725</v>
      </c>
      <c r="J80" s="490">
        <f t="shared" si="25"/>
        <v>6001.2727272727261</v>
      </c>
      <c r="K80" s="490">
        <f t="shared" si="26"/>
        <v>6375.5970909090902</v>
      </c>
      <c r="L80" s="139">
        <f t="shared" si="27"/>
        <v>7013.1567999999997</v>
      </c>
      <c r="M80" s="135">
        <f>'Aus Oct 2020'!BC58</f>
        <v>0</v>
      </c>
      <c r="N80" s="135">
        <f>'Aus Oct 2020'!BD58</f>
        <v>0</v>
      </c>
      <c r="O80" s="135">
        <f>'Aus Oct 2020'!BE58</f>
        <v>0</v>
      </c>
      <c r="P80" s="135">
        <f>'Aus Oct 2020'!BF58</f>
        <v>0</v>
      </c>
      <c r="Q80" s="415" t="str">
        <f t="shared" si="28"/>
        <v>No discount</v>
      </c>
      <c r="R80" s="153" t="str">
        <f t="shared" si="21"/>
        <v>Exclusive</v>
      </c>
      <c r="S80" s="490">
        <f t="shared" si="22"/>
        <v>6375.5970909090902</v>
      </c>
      <c r="T80" s="490">
        <f t="shared" si="23"/>
        <v>6375.5970909090902</v>
      </c>
      <c r="U80" s="139">
        <f t="shared" si="29"/>
        <v>7013.1567999999997</v>
      </c>
      <c r="V80" s="139">
        <f t="shared" si="29"/>
        <v>7013.1567999999997</v>
      </c>
      <c r="W80" s="165">
        <f>'Aus Oct 2020'!BM58</f>
        <v>12</v>
      </c>
      <c r="X80" s="166" t="str">
        <f>'Aus Oct 2020'!BN58</f>
        <v>n</v>
      </c>
    </row>
    <row r="81" spans="1:24" x14ac:dyDescent="0.15">
      <c r="A81" s="151" t="str">
        <f>'Aus Oct 2020'!K59</f>
        <v>Powershop</v>
      </c>
      <c r="B81" s="153" t="str">
        <f>'Aus Oct 2020'!L59</f>
        <v>Shopper with Mega Pack</v>
      </c>
      <c r="C81" s="136">
        <f>IF('Aus Oct 2020'!BQ59=0,91*'Aus Oct 2020'!M59/100,(91*'Aus Oct 2020'!M59/100)+'Aus Oct 2020'!BQ59/4)</f>
        <v>140.16481818181819</v>
      </c>
      <c r="D81" s="136">
        <f>IF('Aus Oct 2020'!O59="",$C$34*$C$35*'Aus Oct 2020'!N59/100,IF($C$34*$C$35&gt;='Aus Oct 2020'!P59,('Aus Oct 2020'!P59*'Aus Oct 2020'!N59/100),($C$34*$C$35*'Aus Oct 2020'!N59/100)))</f>
        <v>1393.9545454545455</v>
      </c>
      <c r="E81" s="136">
        <f>IF(AND('Aus Oct 2020'!P59&gt;0,'Aus Oct 2020'!R59&gt;0),IF($C$62*$C$63&lt;'Aus Oct 2020'!P59,0,IF($C$62*$C$63&lt;=('Aus Oct 2020'!R59+'Aus Oct 2020'!P59),(($C$62*$C$63-'Aus Oct 2020'!P59)*'Aus Oct 2020'!Q59/100),(('Aus Oct 2020'!R59)*'Aus Oct 2020'!Q59/100))),0)</f>
        <v>0</v>
      </c>
      <c r="F81" s="136">
        <f>IF(AND('Aus Oct 2020'!Q59&gt;0,'Aus Oct 2020'!S59&gt;0),IF($C$62*$C$63&lt;('Aus Oct 2020'!R59+'Aus Oct 2020'!P59),0,IF($C$62*$C$63&lt;=('Aus Oct 2020'!T59+'Aus Oct 2020'!R59+'Aus Oct 2020'!P59),(($C$62*$C$63-('Aus Oct 2020'!R59+'Aus Oct 2020'!P59))*'Aus Oct 2020'!S59/100),('Aus Oct 2020'!T59*'Aus Oct 2020'!S59/100))),0)</f>
        <v>0</v>
      </c>
      <c r="G81" s="137">
        <f>IF(AND('Aus Oct 2020'!R59&gt;0,'Aus Oct 2020'!T59&gt;0),IF(($C$62*$C$63&lt;'Aus Oct 2020'!T59),(0),($C$62*$C$63-'Aus Oct 2020'!T59)*'Aus Oct 2020'!U59/100),IF(AND('Aus Oct 2020'!R59&gt;0,'Aus Oct 2020'!T59=""),IF(($C$62*$C$63&lt;'Aus Oct 2020'!R59+'Aus Oct 2020'!P59),(0),(($C$62*$C$63-('Aus Oct 2020'!R59+'Aus Oct 2020'!P59))*'Aus Oct 2020'!S59/100)),IF(AND('Aus Oct 2020'!P59&gt;0,'Aus Oct 2020'!R59=""&gt;0),IF(($C$62*$C$63&lt;'Aus Oct 2020'!P59),(0),($C$62*$C$63-'Aus Oct 2020'!P59)*'Aus Oct 2020'!Q59/100),0)))</f>
        <v>0</v>
      </c>
      <c r="H81" s="136">
        <f>($C$62*$C$64)*'Aus Oct 2020'!W59/100</f>
        <v>354.95454545454544</v>
      </c>
      <c r="I81" s="138">
        <f t="shared" si="24"/>
        <v>1889.0739090909092</v>
      </c>
      <c r="J81" s="490">
        <f t="shared" si="25"/>
        <v>6995.636363636364</v>
      </c>
      <c r="K81" s="490">
        <f t="shared" si="26"/>
        <v>7556.2956363636367</v>
      </c>
      <c r="L81" s="139">
        <f t="shared" si="27"/>
        <v>8311.9252000000015</v>
      </c>
      <c r="M81" s="135">
        <f>'Aus Oct 2020'!BC59</f>
        <v>0</v>
      </c>
      <c r="N81" s="135">
        <f>'Aus Oct 2020'!BD59</f>
        <v>0</v>
      </c>
      <c r="O81" s="170">
        <f>'Aus Oct 2020'!BE59</f>
        <v>10</v>
      </c>
      <c r="P81" s="135">
        <f>'Aus Oct 2020'!BF59</f>
        <v>0</v>
      </c>
      <c r="Q81" s="415" t="str">
        <f t="shared" si="28"/>
        <v>Pay-on-time off bill</v>
      </c>
      <c r="R81" s="153" t="str">
        <f t="shared" si="21"/>
        <v>Inclusive</v>
      </c>
      <c r="S81" s="490">
        <f t="shared" si="22"/>
        <v>7556.2956363636367</v>
      </c>
      <c r="T81" s="490">
        <f t="shared" si="23"/>
        <v>6800.6660727272729</v>
      </c>
      <c r="U81" s="139">
        <f t="shared" si="29"/>
        <v>8311.9252000000015</v>
      </c>
      <c r="V81" s="139">
        <f t="shared" si="29"/>
        <v>7480.732680000001</v>
      </c>
      <c r="W81" s="165">
        <f>'Aus Oct 2020'!BM59</f>
        <v>0</v>
      </c>
      <c r="X81" s="166" t="str">
        <f>'Aus Oct 2020'!BN59</f>
        <v>n</v>
      </c>
    </row>
    <row r="82" spans="1:24" x14ac:dyDescent="0.15">
      <c r="A82" s="151" t="str">
        <f>'Aus Oct 2020'!K60</f>
        <v>Red Energy</v>
      </c>
      <c r="B82" s="153" t="str">
        <f>'Aus Oct 2020'!L60</f>
        <v>Red Business Saver</v>
      </c>
      <c r="C82" s="136">
        <f>IF('Aus Oct 2020'!BQ60=0,91*'Aus Oct 2020'!M60/100,(91*'Aus Oct 2020'!M60/100)+'Aus Oct 2020'!BQ60/4)</f>
        <v>91.231636363636355</v>
      </c>
      <c r="D82" s="136">
        <f>IF('Aus Oct 2020'!O60="",$C$34*$C$35*'Aus Oct 2020'!N60/100,IF($C$34*$C$35&gt;='Aus Oct 2020'!P60,('Aus Oct 2020'!P60*'Aus Oct 2020'!N60/100),($C$34*$C$35*'Aus Oct 2020'!N60/100)))</f>
        <v>1188.7272727272727</v>
      </c>
      <c r="E82" s="136">
        <f>IF(AND('Aus Oct 2020'!P60&gt;0,'Aus Oct 2020'!R60&gt;0),IF($C$62*$C$63&lt;'Aus Oct 2020'!P60,0,IF($C$62*$C$63&lt;=('Aus Oct 2020'!R60+'Aus Oct 2020'!P60),(($C$62*$C$63-'Aus Oct 2020'!P60)*'Aus Oct 2020'!Q60/100),(('Aus Oct 2020'!R60)*'Aus Oct 2020'!Q60/100))),0)</f>
        <v>0</v>
      </c>
      <c r="F82" s="136">
        <f>IF(AND('Aus Oct 2020'!Q60&gt;0,'Aus Oct 2020'!S60&gt;0),IF($C$62*$C$63&lt;('Aus Oct 2020'!R60+'Aus Oct 2020'!P60),0,IF($C$62*$C$63&lt;=('Aus Oct 2020'!T60+'Aus Oct 2020'!R60+'Aus Oct 2020'!P60),(($C$62*$C$63-('Aus Oct 2020'!R60+'Aus Oct 2020'!P60))*'Aus Oct 2020'!S60/100),('Aus Oct 2020'!T60*'Aus Oct 2020'!S60/100))),0)</f>
        <v>0</v>
      </c>
      <c r="G82" s="137">
        <f>IF(AND('Aus Oct 2020'!R60&gt;0,'Aus Oct 2020'!T60&gt;0),IF(($C$62*$C$63&lt;'Aus Oct 2020'!T60),(0),($C$62*$C$63-'Aus Oct 2020'!T60)*'Aus Oct 2020'!U60/100),IF(AND('Aus Oct 2020'!R60&gt;0,'Aus Oct 2020'!T60=""),IF(($C$62*$C$63&lt;'Aus Oct 2020'!R60+'Aus Oct 2020'!P60),(0),(($C$62*$C$63-('Aus Oct 2020'!R60+'Aus Oct 2020'!P60))*'Aus Oct 2020'!S60/100)),IF(AND('Aus Oct 2020'!P60&gt;0,'Aus Oct 2020'!R60=""&gt;0),IF(($C$62*$C$63&lt;'Aus Oct 2020'!P60),(0),($C$62*$C$63-'Aus Oct 2020'!P60)*'Aus Oct 2020'!Q60/100),0)))</f>
        <v>0</v>
      </c>
      <c r="H82" s="136">
        <f>($C$62*$C$64)*'Aus Oct 2020'!W60/100</f>
        <v>274.49999999999994</v>
      </c>
      <c r="I82" s="138">
        <f t="shared" si="24"/>
        <v>1554.4589090909092</v>
      </c>
      <c r="J82" s="490">
        <f t="shared" si="25"/>
        <v>5852.909090909091</v>
      </c>
      <c r="K82" s="490">
        <f t="shared" si="26"/>
        <v>6217.8356363636367</v>
      </c>
      <c r="L82" s="139">
        <f t="shared" si="27"/>
        <v>6839.619200000001</v>
      </c>
      <c r="M82" s="135">
        <f>'Aus Oct 2020'!BC60</f>
        <v>0</v>
      </c>
      <c r="N82" s="135">
        <f>'Aus Oct 2020'!BD60</f>
        <v>0</v>
      </c>
      <c r="O82" s="170">
        <f>'Aus Oct 2020'!BE60</f>
        <v>0</v>
      </c>
      <c r="P82" s="135">
        <f>'Aus Oct 2020'!BF60</f>
        <v>0</v>
      </c>
      <c r="Q82" s="415" t="str">
        <f t="shared" si="28"/>
        <v>No discount</v>
      </c>
      <c r="R82" s="153" t="str">
        <f t="shared" si="21"/>
        <v>Inclusive</v>
      </c>
      <c r="S82" s="484">
        <f t="shared" si="22"/>
        <v>6217.8356363636367</v>
      </c>
      <c r="T82" s="485">
        <f t="shared" si="23"/>
        <v>6217.8356363636367</v>
      </c>
      <c r="U82" s="139">
        <f t="shared" si="29"/>
        <v>6839.619200000001</v>
      </c>
      <c r="V82" s="139">
        <f t="shared" si="29"/>
        <v>6839.619200000001</v>
      </c>
      <c r="W82" s="165">
        <f>'Aus Oct 2020'!BM60</f>
        <v>0</v>
      </c>
      <c r="X82" s="166" t="str">
        <f>'Aus Oct 2020'!BN60</f>
        <v>n</v>
      </c>
    </row>
    <row r="83" spans="1:24" x14ac:dyDescent="0.15">
      <c r="A83" s="151" t="str">
        <f>'Aus Oct 2020'!K61</f>
        <v>Sumo Power</v>
      </c>
      <c r="B83" s="153" t="str">
        <f>'Aus Oct 2020'!L61</f>
        <v>Freedom</v>
      </c>
      <c r="C83" s="136">
        <f>IF('Aus Oct 2020'!BQ61=0,91*'Aus Oct 2020'!M61/100,(91*'Aus Oct 2020'!M61/100)+'Aus Oct 2020'!BQ61/4)</f>
        <v>95.549999999999983</v>
      </c>
      <c r="D83" s="136">
        <f>IF('Aus Oct 2020'!O61="",$C$34*$C$35*'Aus Oct 2020'!N61/100,IF($C$34*$C$35&gt;='Aus Oct 2020'!P61,('Aus Oct 2020'!P61*'Aus Oct 2020'!N61/100),($C$34*$C$35*'Aus Oct 2020'!N61/100)))</f>
        <v>1217.9999999999998</v>
      </c>
      <c r="E83" s="136">
        <f>IF(AND('Aus Oct 2020'!P61&gt;0,'Aus Oct 2020'!R61&gt;0),IF($C$62*$C$63&lt;'Aus Oct 2020'!P61,0,IF($C$62*$C$63&lt;=('Aus Oct 2020'!R61+'Aus Oct 2020'!P61),(($C$62*$C$63-'Aus Oct 2020'!P61)*'Aus Oct 2020'!Q61/100),(('Aus Oct 2020'!R61)*'Aus Oct 2020'!Q61/100))),0)</f>
        <v>0</v>
      </c>
      <c r="F83" s="136">
        <f>IF(AND('Aus Oct 2020'!Q61&gt;0,'Aus Oct 2020'!S61&gt;0),IF($C$62*$C$63&lt;('Aus Oct 2020'!R61+'Aus Oct 2020'!P61),0,IF($C$62*$C$63&lt;=('Aus Oct 2020'!T61+'Aus Oct 2020'!R61+'Aus Oct 2020'!P61),(($C$62*$C$63-('Aus Oct 2020'!R61+'Aus Oct 2020'!P61))*'Aus Oct 2020'!S61/100),('Aus Oct 2020'!T61*'Aus Oct 2020'!S61/100))),0)</f>
        <v>0</v>
      </c>
      <c r="G83" s="137">
        <f>IF(AND('Aus Oct 2020'!R61&gt;0,'Aus Oct 2020'!T61&gt;0),IF(($C$62*$C$63&lt;'Aus Oct 2020'!T61),(0),($C$62*$C$63-'Aus Oct 2020'!T61)*'Aus Oct 2020'!U61/100),IF(AND('Aus Oct 2020'!R61&gt;0,'Aus Oct 2020'!T61=""),IF(($C$62*$C$63&lt;'Aus Oct 2020'!R61+'Aus Oct 2020'!P61),(0),(($C$62*$C$63-('Aus Oct 2020'!R61+'Aus Oct 2020'!P61))*'Aus Oct 2020'!S61/100)),IF(AND('Aus Oct 2020'!P61&gt;0,'Aus Oct 2020'!R61=""&gt;0),IF(($C$62*$C$63&lt;'Aus Oct 2020'!P61),(0),($C$62*$C$63-'Aus Oct 2020'!P61)*'Aus Oct 2020'!Q61/100),0)))</f>
        <v>0</v>
      </c>
      <c r="H83" s="136">
        <f>($C$62*$C$64)*'Aus Oct 2020'!W61/100</f>
        <v>292.49999999999994</v>
      </c>
      <c r="I83" s="138">
        <f t="shared" si="24"/>
        <v>1606.0499999999997</v>
      </c>
      <c r="J83" s="490">
        <f t="shared" si="25"/>
        <v>6041.9999999999991</v>
      </c>
      <c r="K83" s="490">
        <f t="shared" si="26"/>
        <v>6424.1999999999989</v>
      </c>
      <c r="L83" s="139">
        <f t="shared" si="27"/>
        <v>7066.619999999999</v>
      </c>
      <c r="M83" s="135">
        <f>'Aus Oct 2020'!BC61</f>
        <v>0</v>
      </c>
      <c r="N83" s="135">
        <f>'Aus Oct 2020'!BD61</f>
        <v>0</v>
      </c>
      <c r="O83" s="135">
        <f>'Aus Oct 2020'!BE61</f>
        <v>0</v>
      </c>
      <c r="P83" s="135">
        <f>'Aus Oct 2020'!BF61</f>
        <v>0</v>
      </c>
      <c r="Q83" s="415" t="str">
        <f t="shared" si="28"/>
        <v>No discount</v>
      </c>
      <c r="R83" s="153" t="str">
        <f t="shared" si="21"/>
        <v>Exclusive</v>
      </c>
      <c r="S83" s="484">
        <f t="shared" si="22"/>
        <v>6424.1999999999989</v>
      </c>
      <c r="T83" s="485">
        <f t="shared" si="23"/>
        <v>6424.1999999999989</v>
      </c>
      <c r="U83" s="139">
        <f t="shared" si="29"/>
        <v>7066.619999999999</v>
      </c>
      <c r="V83" s="139">
        <f t="shared" si="29"/>
        <v>7066.619999999999</v>
      </c>
      <c r="W83" s="165">
        <f>'Aus Oct 2020'!BM61</f>
        <v>0</v>
      </c>
      <c r="X83" s="166" t="str">
        <f>'Aus Oct 2020'!BN61</f>
        <v>n</v>
      </c>
    </row>
    <row r="84" spans="1:24" x14ac:dyDescent="0.15">
      <c r="A84" s="151" t="str">
        <f>'Aus Oct 2020'!K62</f>
        <v>Blue NRG</v>
      </c>
      <c r="B84" s="153" t="str">
        <f>'Aus Oct 2020'!L62</f>
        <v>Blue Business Expert</v>
      </c>
      <c r="C84" s="136">
        <f>IF('Aus Oct 2020'!BQ62=0,91*'Aus Oct 2020'!M62/100,(91*'Aus Oct 2020'!M62/100)+'Aus Oct 2020'!BQ62/4)</f>
        <v>59.15</v>
      </c>
      <c r="D84" s="136">
        <f>IF('Aus Oct 2020'!O62="",$C$34*$C$35*'Aus Oct 2020'!N62/100,IF($C$34*$C$35&gt;='Aus Oct 2020'!P62,('Aus Oct 2020'!P62*'Aus Oct 2020'!N62/100),($C$34*$C$35*'Aus Oct 2020'!N62/100)))</f>
        <v>1330.9545454545453</v>
      </c>
      <c r="E84" s="136">
        <f>IF(AND('Aus Oct 2020'!P62&gt;0,'Aus Oct 2020'!R62&gt;0),IF($C$62*$C$63&lt;'Aus Oct 2020'!P62,0,IF($C$62*$C$63&lt;=('Aus Oct 2020'!R62+'Aus Oct 2020'!P62),(($C$62*$C$63-'Aus Oct 2020'!P62)*'Aus Oct 2020'!Q62/100),(('Aus Oct 2020'!R62)*'Aus Oct 2020'!Q62/100))),0)</f>
        <v>0</v>
      </c>
      <c r="F84" s="136">
        <f>IF(AND('Aus Oct 2020'!Q62&gt;0,'Aus Oct 2020'!S62&gt;0),IF($C$62*$C$63&lt;('Aus Oct 2020'!R62+'Aus Oct 2020'!P62),0,IF($C$62*$C$63&lt;=('Aus Oct 2020'!T62+'Aus Oct 2020'!R62+'Aus Oct 2020'!P62),(($C$62*$C$63-('Aus Oct 2020'!R62+'Aus Oct 2020'!P62))*'Aus Oct 2020'!S62/100),('Aus Oct 2020'!T62*'Aus Oct 2020'!S62/100))),0)</f>
        <v>0</v>
      </c>
      <c r="G84" s="137">
        <f>IF(AND('Aus Oct 2020'!R62&gt;0,'Aus Oct 2020'!T62&gt;0),IF(($C$62*$C$63&lt;'Aus Oct 2020'!T62),(0),($C$62*$C$63-'Aus Oct 2020'!T62)*'Aus Oct 2020'!U62/100),IF(AND('Aus Oct 2020'!R62&gt;0,'Aus Oct 2020'!T62=""),IF(($C$62*$C$63&lt;'Aus Oct 2020'!R62+'Aus Oct 2020'!P62),(0),(($C$62*$C$63-('Aus Oct 2020'!R62+'Aus Oct 2020'!P62))*'Aus Oct 2020'!S62/100)),IF(AND('Aus Oct 2020'!P62&gt;0,'Aus Oct 2020'!R62=""&gt;0),IF(($C$62*$C$63&lt;'Aus Oct 2020'!P62),(0),($C$62*$C$63-'Aus Oct 2020'!P62)*'Aus Oct 2020'!Q62/100),0)))</f>
        <v>0</v>
      </c>
      <c r="H84" s="136">
        <f>($C$62*$C$64)*'Aus Oct 2020'!W62/100</f>
        <v>206.31818181818181</v>
      </c>
      <c r="I84" s="138">
        <f t="shared" si="24"/>
        <v>1596.4227272727271</v>
      </c>
      <c r="J84" s="490">
        <f t="shared" si="25"/>
        <v>6149.0909090909081</v>
      </c>
      <c r="K84" s="490">
        <f t="shared" si="26"/>
        <v>6385.6909090909085</v>
      </c>
      <c r="L84" s="139">
        <f t="shared" si="27"/>
        <v>7024.26</v>
      </c>
      <c r="M84" s="135">
        <f>'Aus Oct 2020'!BC62</f>
        <v>0</v>
      </c>
      <c r="N84" s="135">
        <f>'Aus Oct 2020'!BD62</f>
        <v>0</v>
      </c>
      <c r="O84" s="135">
        <f>'Aus Oct 2020'!BE62</f>
        <v>0</v>
      </c>
      <c r="P84" s="135">
        <f>'Aus Oct 2020'!BF62</f>
        <v>0</v>
      </c>
      <c r="Q84" s="415" t="str">
        <f t="shared" si="28"/>
        <v>No discount</v>
      </c>
      <c r="R84" s="153" t="str">
        <f t="shared" si="21"/>
        <v>Exclusive</v>
      </c>
      <c r="S84" s="484">
        <f t="shared" si="22"/>
        <v>6385.6909090909085</v>
      </c>
      <c r="T84" s="485">
        <f t="shared" si="23"/>
        <v>6385.6909090909085</v>
      </c>
      <c r="U84" s="139">
        <f t="shared" ref="U84:V87" si="31">S84*1.1</f>
        <v>7024.26</v>
      </c>
      <c r="V84" s="139">
        <f t="shared" si="31"/>
        <v>7024.26</v>
      </c>
      <c r="W84" s="165">
        <f>'Aus Oct 2020'!BM62</f>
        <v>0</v>
      </c>
      <c r="X84" s="166" t="str">
        <f>'Aus Oct 2020'!BN62</f>
        <v>n</v>
      </c>
    </row>
    <row r="85" spans="1:24" x14ac:dyDescent="0.15">
      <c r="A85" s="151" t="str">
        <f>'Aus Oct 2020'!K63</f>
        <v>Tango Energy</v>
      </c>
      <c r="B85" s="153" t="str">
        <f>'Aus Oct 2020'!L63</f>
        <v>Business Select</v>
      </c>
      <c r="C85" s="136">
        <f>IF('Aus Oct 2020'!BQ63=0,91*'Aus Oct 2020'!M63/100,(91*'Aus Oct 2020'!M63/100)+'Aus Oct 2020'!BQ63/4)</f>
        <v>90.999999999999986</v>
      </c>
      <c r="D85" s="136">
        <f>IF('Aus Oct 2020'!O63="",$C$34*$C$35*'Aus Oct 2020'!N63/100,IF($C$34*$C$35&gt;='Aus Oct 2020'!P63,('Aus Oct 2020'!P63*'Aus Oct 2020'!N63/100),($C$34*$C$35*'Aus Oct 2020'!N63/100)))</f>
        <v>1140.9999999999998</v>
      </c>
      <c r="E85" s="136">
        <f>IF(AND('Aus Oct 2020'!P63&gt;0,'Aus Oct 2020'!R63&gt;0),IF($C$62*$C$63&lt;'Aus Oct 2020'!P63,0,IF($C$62*$C$63&lt;=('Aus Oct 2020'!R63+'Aus Oct 2020'!P63),(($C$62*$C$63-'Aus Oct 2020'!P63)*'Aus Oct 2020'!Q63/100),(('Aus Oct 2020'!R63)*'Aus Oct 2020'!Q63/100))),0)</f>
        <v>0</v>
      </c>
      <c r="F85" s="136">
        <f>IF(AND('Aus Oct 2020'!Q63&gt;0,'Aus Oct 2020'!S63&gt;0),IF($C$62*$C$63&lt;('Aus Oct 2020'!R63+'Aus Oct 2020'!P63),0,IF($C$62*$C$63&lt;=('Aus Oct 2020'!T63+'Aus Oct 2020'!R63+'Aus Oct 2020'!P63),(($C$62*$C$63-('Aus Oct 2020'!R63+'Aus Oct 2020'!P63))*'Aus Oct 2020'!S63/100),('Aus Oct 2020'!T63*'Aus Oct 2020'!S63/100))),0)</f>
        <v>0</v>
      </c>
      <c r="G85" s="137">
        <f>IF(AND('Aus Oct 2020'!R63&gt;0,'Aus Oct 2020'!T63&gt;0),IF(($C$62*$C$63&lt;'Aus Oct 2020'!T63),(0),($C$62*$C$63-'Aus Oct 2020'!T63)*'Aus Oct 2020'!U63/100),IF(AND('Aus Oct 2020'!R63&gt;0,'Aus Oct 2020'!T63=""),IF(($C$62*$C$63&lt;'Aus Oct 2020'!R63+'Aus Oct 2020'!P63),(0),(($C$62*$C$63-('Aus Oct 2020'!R63+'Aus Oct 2020'!P63))*'Aus Oct 2020'!S63/100)),IF(AND('Aus Oct 2020'!P63&gt;0,'Aus Oct 2020'!R63=""&gt;0),IF(($C$62*$C$63&lt;'Aus Oct 2020'!P63),(0),($C$62*$C$63-'Aus Oct 2020'!P63)*'Aus Oct 2020'!Q63/100),0)))</f>
        <v>0</v>
      </c>
      <c r="H85" s="136">
        <f>($C$62*$C$64)*'Aus Oct 2020'!W63/100</f>
        <v>271.49999999999994</v>
      </c>
      <c r="I85" s="138">
        <f t="shared" si="24"/>
        <v>1503.4999999999998</v>
      </c>
      <c r="J85" s="490">
        <f t="shared" si="25"/>
        <v>5649.9999999999991</v>
      </c>
      <c r="K85" s="490">
        <f t="shared" si="26"/>
        <v>6013.9999999999991</v>
      </c>
      <c r="L85" s="139">
        <f t="shared" si="27"/>
        <v>6615.4</v>
      </c>
      <c r="M85" s="135">
        <f>'Aus Oct 2020'!BC63</f>
        <v>0</v>
      </c>
      <c r="N85" s="135">
        <f>'Aus Oct 2020'!BD63</f>
        <v>0</v>
      </c>
      <c r="O85" s="135">
        <f>'Aus Oct 2020'!BE63</f>
        <v>0</v>
      </c>
      <c r="P85" s="135">
        <f>'Aus Oct 2020'!BF63</f>
        <v>0</v>
      </c>
      <c r="Q85" s="415" t="str">
        <f t="shared" si="28"/>
        <v>No discount</v>
      </c>
      <c r="R85" s="153" t="str">
        <f t="shared" si="21"/>
        <v>Exclusive</v>
      </c>
      <c r="S85" s="484">
        <f t="shared" si="22"/>
        <v>6013.9999999999991</v>
      </c>
      <c r="T85" s="485">
        <f t="shared" si="23"/>
        <v>6013.9999999999991</v>
      </c>
      <c r="U85" s="139">
        <f t="shared" si="31"/>
        <v>6615.4</v>
      </c>
      <c r="V85" s="139">
        <f t="shared" si="31"/>
        <v>6615.4</v>
      </c>
      <c r="W85" s="165">
        <f>'Aus Oct 2020'!BM63</f>
        <v>0</v>
      </c>
      <c r="X85" s="166" t="str">
        <f>'Aus Oct 2020'!BN63</f>
        <v>n</v>
      </c>
    </row>
    <row r="86" spans="1:24" x14ac:dyDescent="0.15">
      <c r="A86" s="151" t="str">
        <f>'Aus Oct 2020'!K64</f>
        <v>Powerclub</v>
      </c>
      <c r="B86" s="153" t="str">
        <f>'Aus Oct 2020'!L64</f>
        <v xml:space="preserve">Bis Flex </v>
      </c>
      <c r="C86" s="136">
        <f>IF('Aus Oct 2020'!BQ64=0,91*'Aus Oct 2020'!M64/100,(91*'Aus Oct 2020'!M64/100)+'Aus Oct 2020'!BQ64/4)</f>
        <v>85.943909090909088</v>
      </c>
      <c r="D86" s="136">
        <f>IF('Aus Oct 2020'!O64="",$C$34*$C$35*'Aus Oct 2020'!N64/100,IF($C$34*$C$35&gt;='Aus Oct 2020'!P64,('Aus Oct 2020'!P64*'Aus Oct 2020'!N64/100),($C$34*$C$35*'Aus Oct 2020'!N64/100)))</f>
        <v>1033.7727272727273</v>
      </c>
      <c r="E86" s="136">
        <f>IF(AND('Aus Oct 2020'!P64&gt;0,'Aus Oct 2020'!R64&gt;0),IF($C$62*$C$63&lt;'Aus Oct 2020'!P64,0,IF($C$62*$C$63&lt;=('Aus Oct 2020'!R64+'Aus Oct 2020'!P64),(($C$62*$C$63-'Aus Oct 2020'!P64)*'Aus Oct 2020'!Q64/100),(('Aus Oct 2020'!R64)*'Aus Oct 2020'!Q64/100))),0)</f>
        <v>0</v>
      </c>
      <c r="F86" s="136">
        <f>IF(AND('Aus Oct 2020'!Q64&gt;0,'Aus Oct 2020'!S64&gt;0),IF($C$62*$C$63&lt;('Aus Oct 2020'!R64+'Aus Oct 2020'!P64),0,IF($C$62*$C$63&lt;=('Aus Oct 2020'!T64+'Aus Oct 2020'!R64+'Aus Oct 2020'!P64),(($C$62*$C$63-('Aus Oct 2020'!R64+'Aus Oct 2020'!P64))*'Aus Oct 2020'!S64/100),('Aus Oct 2020'!T64*'Aus Oct 2020'!S64/100))),0)</f>
        <v>0</v>
      </c>
      <c r="G86" s="137">
        <f>IF(AND('Aus Oct 2020'!R64&gt;0,'Aus Oct 2020'!T64&gt;0),IF(($C$62*$C$63&lt;'Aus Oct 2020'!T64),(0),($C$62*$C$63-'Aus Oct 2020'!T64)*'Aus Oct 2020'!U64/100),IF(AND('Aus Oct 2020'!R64&gt;0,'Aus Oct 2020'!T64=""),IF(($C$62*$C$63&lt;'Aus Oct 2020'!R64+'Aus Oct 2020'!P64),(0),(($C$62*$C$63-('Aus Oct 2020'!R64+'Aus Oct 2020'!P64))*'Aus Oct 2020'!S64/100)),IF(AND('Aus Oct 2020'!P64&gt;0,'Aus Oct 2020'!R64=""&gt;0),IF(($C$62*$C$63&lt;'Aus Oct 2020'!P64),(0),($C$62*$C$63-'Aus Oct 2020'!P64)*'Aus Oct 2020'!Q64/100),0)))</f>
        <v>0</v>
      </c>
      <c r="H86" s="136">
        <f>($C$62*$C$64)*'Aus Oct 2020'!W64/100</f>
        <v>226.36363636363637</v>
      </c>
      <c r="I86" s="138">
        <f t="shared" si="24"/>
        <v>1346.0802727272726</v>
      </c>
      <c r="J86" s="490">
        <f t="shared" si="25"/>
        <v>5040.545454545454</v>
      </c>
      <c r="K86" s="490">
        <f t="shared" si="26"/>
        <v>5384.3210909090903</v>
      </c>
      <c r="L86" s="139">
        <f t="shared" si="27"/>
        <v>5922.7532000000001</v>
      </c>
      <c r="M86" s="135">
        <f>'Aus Oct 2020'!BC64</f>
        <v>0</v>
      </c>
      <c r="N86" s="135">
        <f>'Aus Oct 2020'!BD64</f>
        <v>0</v>
      </c>
      <c r="O86" s="135">
        <f>'Aus Oct 2020'!BE64</f>
        <v>0</v>
      </c>
      <c r="P86" s="135">
        <f>'Aus Oct 2020'!BF64</f>
        <v>0</v>
      </c>
      <c r="Q86" s="415" t="str">
        <f t="shared" si="28"/>
        <v>No discount</v>
      </c>
      <c r="R86" s="153" t="str">
        <f t="shared" si="21"/>
        <v>Exclusive</v>
      </c>
      <c r="S86" s="484">
        <f t="shared" si="22"/>
        <v>5384.3210909090903</v>
      </c>
      <c r="T86" s="485">
        <f t="shared" si="23"/>
        <v>5384.3210909090903</v>
      </c>
      <c r="U86" s="139">
        <f t="shared" si="31"/>
        <v>5922.7532000000001</v>
      </c>
      <c r="V86" s="139">
        <f t="shared" si="31"/>
        <v>5922.7532000000001</v>
      </c>
      <c r="W86" s="165">
        <f>'Aus Oct 2020'!BM64</f>
        <v>0</v>
      </c>
      <c r="X86" s="166">
        <f>'Aus Oct 2020'!BN64</f>
        <v>0</v>
      </c>
    </row>
    <row r="87" spans="1:24" ht="15" thickBot="1" x14ac:dyDescent="0.2">
      <c r="A87" s="152" t="str">
        <f>'Aus Oct 2020'!K65</f>
        <v>Energy Locals</v>
      </c>
      <c r="B87" s="155" t="str">
        <f>'Aus Oct 2020'!L65</f>
        <v>Business Member</v>
      </c>
      <c r="C87" s="145">
        <f>IF('Aus Oct 2020'!BQ65=0,91*'Aus Oct 2020'!M65/100,(91*'Aus Oct 2020'!M65/100)+'Aus Oct 2020'!BQ65/4)</f>
        <v>93.904545454545442</v>
      </c>
      <c r="D87" s="145">
        <f>IF('Aus Oct 2020'!O65="",$C$34*$C$35*'Aus Oct 2020'!N65/100,IF($C$34*$C$35&gt;='Aus Oct 2020'!P65,('Aus Oct 2020'!P65*'Aus Oct 2020'!N65/100),($C$34*$C$35*'Aus Oct 2020'!N65/100)))</f>
        <v>1193.181818181818</v>
      </c>
      <c r="E87" s="145">
        <f>IF(AND('Aus Oct 2020'!P65&gt;0,'Aus Oct 2020'!R65&gt;0),IF($C$62*$C$63&lt;'Aus Oct 2020'!P65,0,IF($C$62*$C$63&lt;=('Aus Oct 2020'!R65+'Aus Oct 2020'!P65),(($C$62*$C$63-'Aus Oct 2020'!P65)*'Aus Oct 2020'!Q65/100),(('Aus Oct 2020'!R65)*'Aus Oct 2020'!Q65/100))),0)</f>
        <v>0</v>
      </c>
      <c r="F87" s="145">
        <f>IF(AND('Aus Oct 2020'!Q65&gt;0,'Aus Oct 2020'!S65&gt;0),IF($C$62*$C$63&lt;('Aus Oct 2020'!R65+'Aus Oct 2020'!P65),0,IF($C$62*$C$63&lt;=('Aus Oct 2020'!T65+'Aus Oct 2020'!R65+'Aus Oct 2020'!P65),(($C$62*$C$63-('Aus Oct 2020'!R65+'Aus Oct 2020'!P65))*'Aus Oct 2020'!S65/100),('Aus Oct 2020'!T65*'Aus Oct 2020'!S65/100))),0)</f>
        <v>0</v>
      </c>
      <c r="G87" s="146">
        <f>IF(AND('Aus Oct 2020'!R65&gt;0,'Aus Oct 2020'!T65&gt;0),IF(($C$62*$C$63&lt;'Aus Oct 2020'!T65),(0),($C$62*$C$63-'Aus Oct 2020'!T65)*'Aus Oct 2020'!U65/100),IF(AND('Aus Oct 2020'!R65&gt;0,'Aus Oct 2020'!T65=""),IF(($C$62*$C$63&lt;'Aus Oct 2020'!R65+'Aus Oct 2020'!P65),(0),(($C$62*$C$63-('Aus Oct 2020'!R65+'Aus Oct 2020'!P65))*'Aus Oct 2020'!S65/100)),IF(AND('Aus Oct 2020'!P65&gt;0,'Aus Oct 2020'!R65=""&gt;0),IF(($C$62*$C$63&lt;'Aus Oct 2020'!P65),(0),($C$62*$C$63-'Aus Oct 2020'!P65)*'Aus Oct 2020'!Q65/100),0)))</f>
        <v>0</v>
      </c>
      <c r="H87" s="145">
        <f>($C$62*$C$64)*'Aus Oct 2020'!W65/100</f>
        <v>293.18181818181819</v>
      </c>
      <c r="I87" s="147">
        <f t="shared" si="24"/>
        <v>1580.2681818181818</v>
      </c>
      <c r="J87" s="373">
        <f t="shared" si="25"/>
        <v>5945.454545454545</v>
      </c>
      <c r="K87" s="373">
        <f t="shared" si="26"/>
        <v>6321.0727272727272</v>
      </c>
      <c r="L87" s="148">
        <f t="shared" si="27"/>
        <v>6953.18</v>
      </c>
      <c r="M87" s="144">
        <f>'Aus Oct 2020'!BC65</f>
        <v>0</v>
      </c>
      <c r="N87" s="144">
        <f>'Aus Oct 2020'!BD65</f>
        <v>0</v>
      </c>
      <c r="O87" s="144">
        <f>'Aus Oct 2020'!BE65</f>
        <v>0</v>
      </c>
      <c r="P87" s="144">
        <f>'Aus Oct 2020'!BF65</f>
        <v>0</v>
      </c>
      <c r="Q87" s="416" t="str">
        <f t="shared" si="28"/>
        <v>No discount</v>
      </c>
      <c r="R87" s="155" t="str">
        <f t="shared" si="21"/>
        <v>Exclusive</v>
      </c>
      <c r="S87" s="488">
        <f t="shared" si="22"/>
        <v>6321.0727272727272</v>
      </c>
      <c r="T87" s="489">
        <f t="shared" si="23"/>
        <v>6321.0727272727272</v>
      </c>
      <c r="U87" s="148">
        <f t="shared" si="31"/>
        <v>6953.18</v>
      </c>
      <c r="V87" s="148">
        <f t="shared" si="31"/>
        <v>6953.18</v>
      </c>
      <c r="W87" s="168">
        <f>'Aus Oct 2020'!BM65</f>
        <v>0</v>
      </c>
      <c r="X87" s="169" t="str">
        <f>'Aus Oct 2020'!BN65</f>
        <v>n</v>
      </c>
    </row>
  </sheetData>
  <sheetProtection algorithmName="SHA-512" hashValue="/DyWpKXW80py0NFEY8jF1cHAzRnYYgJG4HsvCc1bouyGXjCSAzjM1ErGHRg4KQf8zVdWMoyiiyk9Xxe+DfD8aQ==" saltValue="gbugPH/iMYXVg+4lwGrh0g==" spinCount="100000" sheet="1" objects="1" scenarios="1"/>
  <conditionalFormatting sqref="A39:I58 A8:I30 A67:I87">
    <cfRule type="expression" dxfId="213" priority="3">
      <formula>MOD(ROW(),2)=0</formula>
    </cfRule>
  </conditionalFormatting>
  <conditionalFormatting sqref="L39:P58 L8:P30 L67:P87">
    <cfRule type="expression" dxfId="212" priority="2">
      <formula>MOD(ROW(),2)=0</formula>
    </cfRule>
  </conditionalFormatting>
  <conditionalFormatting sqref="U39:X58 U8:X30 U67:X87">
    <cfRule type="expression" dxfId="211" priority="1">
      <formula>MOD(ROW(),2)=0</formula>
    </cfRule>
  </conditionalFormatting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76B994-2479-F046-97F0-22C1322FFE14}">
  <sheetPr codeName="Sheet65">
    <tabColor theme="7" tint="0.39997558519241921"/>
  </sheetPr>
  <dimension ref="A1:AA85"/>
  <sheetViews>
    <sheetView zoomScaleNormal="100" zoomScalePageLayoutView="125" workbookViewId="0">
      <selection sqref="A1:A2"/>
    </sheetView>
  </sheetViews>
  <sheetFormatPr baseColWidth="10" defaultColWidth="10.6640625" defaultRowHeight="14" x14ac:dyDescent="0.15"/>
  <cols>
    <col min="1" max="1" width="23.83203125" style="526" customWidth="1"/>
    <col min="2" max="2" width="22.6640625" style="526" customWidth="1"/>
    <col min="3" max="3" width="12.6640625" style="526" customWidth="1"/>
    <col min="4" max="4" width="10.5" style="526" customWidth="1"/>
    <col min="5" max="8" width="11.6640625" style="526" customWidth="1"/>
    <col min="9" max="9" width="12" style="526" customWidth="1"/>
    <col min="10" max="10" width="12" style="526" hidden="1" customWidth="1"/>
    <col min="11" max="11" width="12.6640625" style="526" hidden="1" customWidth="1"/>
    <col min="12" max="12" width="12.6640625" style="526" customWidth="1"/>
    <col min="13" max="13" width="11.6640625" style="526" customWidth="1"/>
    <col min="14" max="16" width="10.5" style="526" customWidth="1"/>
    <col min="17" max="18" width="10.5" style="526" hidden="1" customWidth="1"/>
    <col min="19" max="19" width="11.83203125" style="526" hidden="1" customWidth="1"/>
    <col min="20" max="20" width="12" style="526" hidden="1" customWidth="1"/>
    <col min="21" max="22" width="11.83203125" style="526" customWidth="1"/>
    <col min="23" max="24" width="10.5" style="526" customWidth="1"/>
    <col min="25" max="16384" width="10.6640625" style="526"/>
  </cols>
  <sheetData>
    <row r="1" spans="1:24" x14ac:dyDescent="0.15">
      <c r="A1" s="526" t="s">
        <v>10</v>
      </c>
    </row>
    <row r="2" spans="1:24" x14ac:dyDescent="0.15">
      <c r="A2" s="527" t="s">
        <v>4</v>
      </c>
    </row>
    <row r="3" spans="1:24" ht="15" thickBot="1" x14ac:dyDescent="0.2">
      <c r="G3" s="528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'Jen Oct 2020'!K2</f>
        <v>AGL</v>
      </c>
      <c r="B8" s="153" t="str">
        <f>'Jen Oct 2020'!L2</f>
        <v>Business Essentials</v>
      </c>
      <c r="C8" s="136">
        <f>IF('Jen Oct 2020'!BQ2=0,91*'Jen Oct 2020'!M2/100,(91*'Jen Oct 2020'!M2/100)+'Jen Oct 2020'!BQ2/4)</f>
        <v>91.885181818181806</v>
      </c>
      <c r="D8" s="136">
        <f>IF('Jen Oct 2020'!O2="",$C$5*'Jen Oct 2020'!N2/100,IF($C$5&gt;='Jen Oct 2020'!P2,('Jen Oct 2020'!P2*'Jen Oct 2020'!N2/100),($C$5*'Jen Oct 2020'!N2/100)))</f>
        <v>1240.4545454545453</v>
      </c>
      <c r="E8" s="136">
        <f>IF(AND('Jen Oct 2020'!P2&gt;0,'Jen Oct 2020'!R2&gt;0),IF($C$5&lt;'Jen Oct 2020'!P2,0,IF($C$5&lt;=('Jen Oct 2020'!R2+'Jen Oct 2020'!P2),(($C$5-'Jen Oct 2020'!P2)*'Jen Oct 2020'!Q2/100),(('Jen Oct 2020'!R2)*'Jen Oct 2020'!Q2/100))),0)</f>
        <v>0</v>
      </c>
      <c r="F8" s="136">
        <f>IF(AND('Jen Oct 2020'!Q2&gt;0,'Jen Oct 2020'!S2&gt;0),IF($C$5&lt;('Jen Oct 2020'!R2+'Jen Oct 2020'!P2),0,IF($C$5&lt;=('Jen Oct 2020'!T2+'Jen Oct 2020'!R2+'Jen Oct 2020'!P2),(($C$5-('Jen Oct 2020'!R2+'Jen Oct 2020'!P2))*'Jen Oct 2020'!S2/100),('Jen Oct 2020'!T2*'Jen Oct 2020'!S2/100))),0)</f>
        <v>0</v>
      </c>
      <c r="G8" s="137">
        <v>0</v>
      </c>
      <c r="H8" s="136">
        <f>IF(AND('Jen Oct 2020'!R2&gt;0,'Jen Oct 2020'!T2&gt;0),IF(($C$5&lt;'Jen Oct 2020'!T2),(0),($C$5-'Jen Oct 2020'!T2)*'Jen Oct 2020'!U2/100),IF(AND('Jen Oct 2020'!R2&gt;0,'Jen Oct 2020'!T2=""),IF(($C$5&lt;'Jen Oct 2020'!R2+'Jen Oct 2020'!P2),(0),(($C$5-('Jen Oct 2020'!R2+'Jen Oct 2020'!P2))*'Jen Oct 2020'!S2/100)),IF(AND('Jen Oct 2020'!P2&gt;0,'Jen Oct 2020'!R2=""&gt;0),IF(($C$5&lt;'Jen Oct 2020'!P2),(0),($C$5-'Jen Oct 2020'!P2)*'Jen Oct 2020'!Q2/100),0)))</f>
        <v>0</v>
      </c>
      <c r="I8" s="138">
        <f t="shared" ref="I8:I28" si="0">SUM(C8:H8)</f>
        <v>1332.339727272727</v>
      </c>
      <c r="J8" s="483">
        <f>(I8-C8)*4</f>
        <v>4961.8181818181811</v>
      </c>
      <c r="K8" s="483">
        <f>I8*4</f>
        <v>5329.3589090909081</v>
      </c>
      <c r="L8" s="139">
        <f>K8*1.1</f>
        <v>5862.2947999999997</v>
      </c>
      <c r="M8" s="135">
        <f>'Jen Oct 2020'!BC2</f>
        <v>0</v>
      </c>
      <c r="N8" s="135">
        <f>'Jen Oct 2020'!BD2</f>
        <v>0</v>
      </c>
      <c r="O8" s="135">
        <f>'Jen Oct 2020'!BE2</f>
        <v>0</v>
      </c>
      <c r="P8" s="135">
        <f>'Jen Oct 2020'!BF2</f>
        <v>0</v>
      </c>
      <c r="Q8" s="415" t="str">
        <f>IF(SUM(M8:P8)=0,"No discount",IF(M8&gt;0,"Guaranteed off bill",IF(N8&gt;0,"Guaranteed off usage",IF(O8&gt;0,"Pay-on-time off bill","Pay-on-time off usage"))))</f>
        <v>No discount</v>
      </c>
      <c r="R8" s="153" t="str">
        <f t="shared" ref="R8:R29" si="1">IF(OR(A8="Origin Energy",A8="Red Energy",A8="Powershop"),"Inclusive","Exclusive")</f>
        <v>Exclusive</v>
      </c>
      <c r="S8" s="483">
        <f t="shared" ref="S8:S29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5329.3589090909081</v>
      </c>
      <c r="T8" s="483">
        <f t="shared" ref="T8:T29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5329.3589090909081</v>
      </c>
      <c r="U8" s="139">
        <f>S8*1.1</f>
        <v>5862.2947999999997</v>
      </c>
      <c r="V8" s="139">
        <f>T8*1.1</f>
        <v>5862.2947999999997</v>
      </c>
      <c r="W8" s="165">
        <f>'Jen Oct 2020'!BM2</f>
        <v>0</v>
      </c>
      <c r="X8" s="166" t="str">
        <f>'Jen Oct 2020'!BN2</f>
        <v>n</v>
      </c>
    </row>
    <row r="9" spans="1:24" x14ac:dyDescent="0.15">
      <c r="A9" s="151" t="str">
        <f>'Jen Oct 2020'!K3</f>
        <v>Alinta Energy</v>
      </c>
      <c r="B9" s="153" t="str">
        <f>'Jen Oct 2020'!L3</f>
        <v>BusinessDeal</v>
      </c>
      <c r="C9" s="136">
        <f>IF('Jen Oct 2020'!BQ3=0,91*'Jen Oct 2020'!M3/100,(91*'Jen Oct 2020'!M3/100)+'Jen Oct 2020'!BQ3/4)</f>
        <v>93.729999999999976</v>
      </c>
      <c r="D9" s="136">
        <f>IF('Jen Oct 2020'!O3="",$C$5*'Jen Oct 2020'!N3/100,IF($C$5&gt;='Jen Oct 2020'!P3,('Jen Oct 2020'!P3*'Jen Oct 2020'!N3/100),($C$5*'Jen Oct 2020'!N3/100)))</f>
        <v>1224.9999999999998</v>
      </c>
      <c r="E9" s="136">
        <f>IF(AND('Jen Oct 2020'!P3&gt;0,'Jen Oct 2020'!R3&gt;0),IF($C$5&lt;'Jen Oct 2020'!P3,0,IF($C$5&lt;=('Jen Oct 2020'!R3+'Jen Oct 2020'!P3),(($C$5-'Jen Oct 2020'!P3)*'Jen Oct 2020'!Q3/100),(('Jen Oct 2020'!R3)*'Jen Oct 2020'!Q3/100))),0)</f>
        <v>0</v>
      </c>
      <c r="F9" s="136">
        <f>IF(AND('Jen Oct 2020'!Q3&gt;0,'Jen Oct 2020'!S3&gt;0),IF($C$5&lt;('Jen Oct 2020'!R3+'Jen Oct 2020'!P3),0,IF($C$5&lt;=('Jen Oct 2020'!T3+'Jen Oct 2020'!R3+'Jen Oct 2020'!P3),(($C$5-('Jen Oct 2020'!R3+'Jen Oct 2020'!P3))*'Jen Oct 2020'!S3/100),('Jen Oct 2020'!T3*'Jen Oct 2020'!S3/100))),0)</f>
        <v>0</v>
      </c>
      <c r="G9" s="137">
        <v>0</v>
      </c>
      <c r="H9" s="136">
        <f>IF(AND('Jen Oct 2020'!R3&gt;0,'Jen Oct 2020'!T3&gt;0),IF(($C$5&lt;'Jen Oct 2020'!T3),(0),($C$5-'Jen Oct 2020'!T3)*'Jen Oct 2020'!U3/100),IF(AND('Jen Oct 2020'!R3&gt;0,'Jen Oct 2020'!T3=""),IF(($C$5&lt;'Jen Oct 2020'!R3+'Jen Oct 2020'!P3),(0),(($C$5-('Jen Oct 2020'!R3+'Jen Oct 2020'!P3))*'Jen Oct 2020'!S3/100)),IF(AND('Jen Oct 2020'!P3&gt;0,'Jen Oct 2020'!R3=""&gt;0),IF(($C$5&lt;'Jen Oct 2020'!P3),(0),($C$5-'Jen Oct 2020'!P3)*'Jen Oct 2020'!Q3/100),0)))</f>
        <v>0</v>
      </c>
      <c r="I9" s="138">
        <f t="shared" si="0"/>
        <v>1318.7299999999998</v>
      </c>
      <c r="J9" s="483">
        <f t="shared" ref="J9:J29" si="4">(I9-C9)*4</f>
        <v>4899.9999999999991</v>
      </c>
      <c r="K9" s="483">
        <f t="shared" ref="K9:K29" si="5">I9*4</f>
        <v>5274.9199999999992</v>
      </c>
      <c r="L9" s="139">
        <f t="shared" ref="L9:L29" si="6">K9*1.1</f>
        <v>5802.4119999999994</v>
      </c>
      <c r="M9" s="135">
        <f>'Jen Oct 2020'!BC3</f>
        <v>0</v>
      </c>
      <c r="N9" s="135">
        <f>'Jen Oct 2020'!BD3</f>
        <v>0</v>
      </c>
      <c r="O9" s="135">
        <f>'Jen Oct 2020'!BE3</f>
        <v>0</v>
      </c>
      <c r="P9" s="135">
        <f>'Jen Oct 2020'!BF3</f>
        <v>0</v>
      </c>
      <c r="Q9" s="415" t="str">
        <f t="shared" ref="Q9:Q29" si="7">IF(SUM(M9:P9)=0,"No discount",IF(M9&gt;0,"Guaranteed off bill",IF(N9&gt;0,"Guaranteed off usage",IF(O9&gt;0,"Pay-on-time off bill","Pay-on-time off usage"))))</f>
        <v>No discount</v>
      </c>
      <c r="R9" s="153" t="str">
        <f t="shared" si="1"/>
        <v>Exclusive</v>
      </c>
      <c r="S9" s="483">
        <f t="shared" si="2"/>
        <v>5274.9199999999992</v>
      </c>
      <c r="T9" s="483">
        <f t="shared" si="3"/>
        <v>5274.9199999999992</v>
      </c>
      <c r="U9" s="139">
        <f t="shared" ref="U9:V27" si="8">S9*1.1</f>
        <v>5802.4119999999994</v>
      </c>
      <c r="V9" s="139">
        <f t="shared" si="8"/>
        <v>5802.4119999999994</v>
      </c>
      <c r="W9" s="165">
        <f>'Jen Oct 2020'!BM3</f>
        <v>0</v>
      </c>
      <c r="X9" s="166" t="str">
        <f>'Jen Oct 2020'!BN3</f>
        <v>n</v>
      </c>
    </row>
    <row r="10" spans="1:24" x14ac:dyDescent="0.15">
      <c r="A10" s="151" t="str">
        <f>'Jen Oct 2020'!K4</f>
        <v>Click Energy</v>
      </c>
      <c r="B10" s="153" t="str">
        <f>'Jen Oct 2020'!L4</f>
        <v>Business Ready</v>
      </c>
      <c r="C10" s="136">
        <f>IF('Jen Oct 2020'!BQ4=0,91*'Jen Oct 2020'!M4/100,(91*'Jen Oct 2020'!M4/100)+'Jen Oct 2020'!BQ4/4)</f>
        <v>93.837545454545449</v>
      </c>
      <c r="D10" s="136">
        <f>IF('Jen Oct 2020'!O4="",$C$5*'Jen Oct 2020'!N4/100,IF($C$5&gt;='Jen Oct 2020'!P4,('Jen Oct 2020'!P4*'Jen Oct 2020'!N4/100),($C$5*'Jen Oct 2020'!N4/100)))</f>
        <v>1267.2727272727273</v>
      </c>
      <c r="E10" s="136">
        <f>IF(AND('Jen Oct 2020'!P4&gt;0,'Jen Oct 2020'!R4&gt;0),IF($C$5&lt;'Jen Oct 2020'!P4,0,IF($C$5&lt;=('Jen Oct 2020'!R4+'Jen Oct 2020'!P4),(($C$5-'Jen Oct 2020'!P4)*'Jen Oct 2020'!Q4/100),(('Jen Oct 2020'!R4)*'Jen Oct 2020'!Q4/100))),0)</f>
        <v>0</v>
      </c>
      <c r="F10" s="136">
        <f>IF(AND('Jen Oct 2020'!Q4&gt;0,'Jen Oct 2020'!S4&gt;0),IF($C$5&lt;('Jen Oct 2020'!R4+'Jen Oct 2020'!P4),0,IF($C$5&lt;=('Jen Oct 2020'!T4+'Jen Oct 2020'!R4+'Jen Oct 2020'!P4),(($C$5-('Jen Oct 2020'!R4+'Jen Oct 2020'!P4))*'Jen Oct 2020'!S4/100),('Jen Oct 2020'!T4*'Jen Oct 2020'!S4/100))),0)</f>
        <v>0</v>
      </c>
      <c r="G10" s="137">
        <v>0</v>
      </c>
      <c r="H10" s="136">
        <f>IF(AND('Jen Oct 2020'!R4&gt;0,'Jen Oct 2020'!T4&gt;0),IF(($C$5&lt;'Jen Oct 2020'!T4),(0),($C$5-'Jen Oct 2020'!T4)*'Jen Oct 2020'!U4/100),IF(AND('Jen Oct 2020'!R4&gt;0,'Jen Oct 2020'!T4=""),IF(($C$5&lt;'Jen Oct 2020'!R4+'Jen Oct 2020'!P4),(0),(($C$5-('Jen Oct 2020'!R4+'Jen Oct 2020'!P4))*'Jen Oct 2020'!S4/100)),IF(AND('Jen Oct 2020'!P4&gt;0,'Jen Oct 2020'!R4=""&gt;0),IF(($C$5&lt;'Jen Oct 2020'!P4),(0),($C$5-'Jen Oct 2020'!P4)*'Jen Oct 2020'!Q4/100),0)))</f>
        <v>0</v>
      </c>
      <c r="I10" s="138">
        <f t="shared" si="0"/>
        <v>1361.1102727272728</v>
      </c>
      <c r="J10" s="483">
        <f t="shared" si="4"/>
        <v>5069.090909090909</v>
      </c>
      <c r="K10" s="483">
        <f t="shared" si="5"/>
        <v>5444.4410909090911</v>
      </c>
      <c r="L10" s="139">
        <f t="shared" si="6"/>
        <v>5988.8852000000006</v>
      </c>
      <c r="M10" s="135">
        <f>'Jen Oct 2020'!BC4</f>
        <v>0</v>
      </c>
      <c r="N10" s="135">
        <f>'Jen Oct 2020'!BD4</f>
        <v>0</v>
      </c>
      <c r="O10" s="135">
        <f>'Jen Oct 2020'!BE4</f>
        <v>0</v>
      </c>
      <c r="P10" s="135">
        <f>'Jen Oct 2020'!BF4</f>
        <v>0</v>
      </c>
      <c r="Q10" s="415" t="str">
        <f t="shared" si="7"/>
        <v>No discount</v>
      </c>
      <c r="R10" s="153" t="str">
        <f t="shared" si="1"/>
        <v>Exclusive</v>
      </c>
      <c r="S10" s="483">
        <f t="shared" si="2"/>
        <v>5444.4410909090911</v>
      </c>
      <c r="T10" s="483">
        <f t="shared" si="3"/>
        <v>5444.4410909090911</v>
      </c>
      <c r="U10" s="139">
        <f t="shared" si="8"/>
        <v>5988.8852000000006</v>
      </c>
      <c r="V10" s="139">
        <f t="shared" si="8"/>
        <v>5988.8852000000006</v>
      </c>
      <c r="W10" s="165">
        <f>'Jen Oct 2020'!BM4</f>
        <v>0</v>
      </c>
      <c r="X10" s="166" t="str">
        <f>'Jen Oct 2020'!BN4</f>
        <v>n</v>
      </c>
    </row>
    <row r="11" spans="1:24" x14ac:dyDescent="0.15">
      <c r="A11" s="151" t="str">
        <f>'Jen Oct 2020'!K5</f>
        <v>Commander</v>
      </c>
      <c r="B11" s="153" t="str">
        <f>'Jen Oct 2020'!L5</f>
        <v>Market offer</v>
      </c>
      <c r="C11" s="136">
        <f>IF('Jen Oct 2020'!BQ5=0,91*'Jen Oct 2020'!M5/100,(91*'Jen Oct 2020'!M5/100)+'Jen Oct 2020'!BQ5/4)</f>
        <v>92.86136363636362</v>
      </c>
      <c r="D11" s="136">
        <f>IF('Jen Oct 2020'!O5="",$C$5*'Jen Oct 2020'!N5/100,IF($C$5&gt;='Jen Oct 2020'!P5,('Jen Oct 2020'!P5*'Jen Oct 2020'!N5/100),($C$5*'Jen Oct 2020'!N5/100)))</f>
        <v>1254.090909090909</v>
      </c>
      <c r="E11" s="136">
        <f>IF(AND('Jen Oct 2020'!P5&gt;0,'Jen Oct 2020'!R5&gt;0),IF($C$5&lt;'Jen Oct 2020'!P5,0,IF($C$5&lt;=('Jen Oct 2020'!R5+'Jen Oct 2020'!P5),(($C$5-'Jen Oct 2020'!P5)*'Jen Oct 2020'!Q5/100),(('Jen Oct 2020'!R5)*'Jen Oct 2020'!Q5/100))),0)</f>
        <v>0</v>
      </c>
      <c r="F11" s="136">
        <f>IF(AND('Jen Oct 2020'!Q5&gt;0,'Jen Oct 2020'!S5&gt;0),IF($C$5&lt;('Jen Oct 2020'!R5+'Jen Oct 2020'!P5),0,IF($C$5&lt;=('Jen Oct 2020'!T5+'Jen Oct 2020'!R5+'Jen Oct 2020'!P5),(($C$5-('Jen Oct 2020'!R5+'Jen Oct 2020'!P5))*'Jen Oct 2020'!S5/100),('Jen Oct 2020'!T5*'Jen Oct 2020'!S5/100))),0)</f>
        <v>0</v>
      </c>
      <c r="G11" s="137">
        <v>0</v>
      </c>
      <c r="H11" s="136">
        <f>IF(AND('Jen Oct 2020'!R5&gt;0,'Jen Oct 2020'!T5&gt;0),IF(($C$5&lt;'Jen Oct 2020'!T5),(0),($C$5-'Jen Oct 2020'!T5)*'Jen Oct 2020'!U5/100),IF(AND('Jen Oct 2020'!R5&gt;0,'Jen Oct 2020'!T5=""),IF(($C$5&lt;'Jen Oct 2020'!R5+'Jen Oct 2020'!P5),(0),(($C$5-('Jen Oct 2020'!R5+'Jen Oct 2020'!P5))*'Jen Oct 2020'!S5/100)),IF(AND('Jen Oct 2020'!P5&gt;0,'Jen Oct 2020'!R5=""&gt;0),IF(($C$5&lt;'Jen Oct 2020'!P5),(0),($C$5-'Jen Oct 2020'!P5)*'Jen Oct 2020'!Q5/100),0)))</f>
        <v>0</v>
      </c>
      <c r="I11" s="138">
        <f t="shared" si="0"/>
        <v>1346.9522727272727</v>
      </c>
      <c r="J11" s="483">
        <f t="shared" si="4"/>
        <v>5016.363636363636</v>
      </c>
      <c r="K11" s="483">
        <f t="shared" si="5"/>
        <v>5387.8090909090906</v>
      </c>
      <c r="L11" s="139">
        <f t="shared" si="6"/>
        <v>5926.59</v>
      </c>
      <c r="M11" s="135">
        <f>'Jen Oct 2020'!BC5</f>
        <v>0</v>
      </c>
      <c r="N11" s="135">
        <f>'Jen Oct 2020'!BD5</f>
        <v>0</v>
      </c>
      <c r="O11" s="135">
        <f>'Jen Oct 2020'!BE5</f>
        <v>0</v>
      </c>
      <c r="P11" s="135">
        <f>'Jen Oct 2020'!BF5</f>
        <v>0</v>
      </c>
      <c r="Q11" s="415" t="str">
        <f t="shared" si="7"/>
        <v>No discount</v>
      </c>
      <c r="R11" s="153" t="str">
        <f t="shared" si="1"/>
        <v>Exclusive</v>
      </c>
      <c r="S11" s="483">
        <f t="shared" si="2"/>
        <v>5387.8090909090906</v>
      </c>
      <c r="T11" s="483">
        <f t="shared" si="3"/>
        <v>5387.8090909090906</v>
      </c>
      <c r="U11" s="139">
        <f t="shared" si="8"/>
        <v>5926.59</v>
      </c>
      <c r="V11" s="139">
        <f t="shared" si="8"/>
        <v>5926.59</v>
      </c>
      <c r="W11" s="165">
        <f>'Jen Oct 2020'!BM5</f>
        <v>0</v>
      </c>
      <c r="X11" s="166" t="str">
        <f>'Jen Oct 2020'!BN5</f>
        <v>n</v>
      </c>
    </row>
    <row r="12" spans="1:24" x14ac:dyDescent="0.15">
      <c r="A12" s="151" t="str">
        <f>'Jen Oct 2020'!K6</f>
        <v>CovaU</v>
      </c>
      <c r="B12" s="153" t="str">
        <f>'Jen Oct 2020'!L6</f>
        <v>Smart Saver</v>
      </c>
      <c r="C12" s="136">
        <f>IF('Jen Oct 2020'!BQ6=0,91*'Jen Oct 2020'!M6/100,(91*'Jen Oct 2020'!M6/100)+'Jen Oct 2020'!BQ6/4)</f>
        <v>122.85</v>
      </c>
      <c r="D12" s="136">
        <f>IF('Jen Oct 2020'!O6="",$C$5*'Jen Oct 2020'!N6/100,IF($C$5&gt;='Jen Oct 2020'!P6,('Jen Oct 2020'!P6*'Jen Oct 2020'!N6/100),($C$5*'Jen Oct 2020'!N6/100)))</f>
        <v>2006.3636363636363</v>
      </c>
      <c r="E12" s="136">
        <f>IF(AND('Jen Oct 2020'!P6&gt;0,'Jen Oct 2020'!R6&gt;0),IF($C$5&lt;'Jen Oct 2020'!P6,0,IF($C$5&lt;=('Jen Oct 2020'!R6+'Jen Oct 2020'!P6),(($C$5-'Jen Oct 2020'!P6)*'Jen Oct 2020'!Q6/100),(('Jen Oct 2020'!R6)*'Jen Oct 2020'!Q6/100))),0)</f>
        <v>0</v>
      </c>
      <c r="F12" s="136">
        <f>IF(AND('Jen Oct 2020'!Q6&gt;0,'Jen Oct 2020'!S6&gt;0),IF($C$5&lt;('Jen Oct 2020'!R6+'Jen Oct 2020'!P6),0,IF($C$5&lt;=('Jen Oct 2020'!T6+'Jen Oct 2020'!R6+'Jen Oct 2020'!P6),(($C$5-('Jen Oct 2020'!R6+'Jen Oct 2020'!P6))*'Jen Oct 2020'!S6/100),('Jen Oct 2020'!T6*'Jen Oct 2020'!S6/100))),0)</f>
        <v>0</v>
      </c>
      <c r="G12" s="137">
        <v>0</v>
      </c>
      <c r="H12" s="136">
        <f>IF(AND('Jen Oct 2020'!R6&gt;0,'Jen Oct 2020'!T6&gt;0),IF(($C$5&lt;'Jen Oct 2020'!T6),(0),($C$5-'Jen Oct 2020'!T6)*'Jen Oct 2020'!U6/100),IF(AND('Jen Oct 2020'!R6&gt;0,'Jen Oct 2020'!T6=""),IF(($C$5&lt;'Jen Oct 2020'!R6+'Jen Oct 2020'!P6),(0),(($C$5-('Jen Oct 2020'!R6+'Jen Oct 2020'!P6))*'Jen Oct 2020'!S6/100)),IF(AND('Jen Oct 2020'!P6&gt;0,'Jen Oct 2020'!R6=""&gt;0),IF(($C$5&lt;'Jen Oct 2020'!P6),(0),($C$5-'Jen Oct 2020'!P6)*'Jen Oct 2020'!Q6/100),0)))</f>
        <v>0</v>
      </c>
      <c r="I12" s="138">
        <f t="shared" si="0"/>
        <v>2129.2136363636364</v>
      </c>
      <c r="J12" s="483">
        <f t="shared" si="4"/>
        <v>8025.454545454546</v>
      </c>
      <c r="K12" s="483">
        <f t="shared" si="5"/>
        <v>8516.8545454545456</v>
      </c>
      <c r="L12" s="139">
        <f t="shared" si="6"/>
        <v>9368.5400000000009</v>
      </c>
      <c r="M12" s="135">
        <f>'Jen Oct 2020'!BC6</f>
        <v>0</v>
      </c>
      <c r="N12" s="135">
        <f>'Jen Oct 2020'!BD6</f>
        <v>34</v>
      </c>
      <c r="O12" s="135">
        <f>'Jen Oct 2020'!BE6</f>
        <v>0</v>
      </c>
      <c r="P12" s="135">
        <f>'Jen Oct 2020'!BF6</f>
        <v>0</v>
      </c>
      <c r="Q12" s="415" t="str">
        <f t="shared" si="7"/>
        <v>Guaranteed off usage</v>
      </c>
      <c r="R12" s="153" t="str">
        <f t="shared" si="1"/>
        <v>Exclusive</v>
      </c>
      <c r="S12" s="483">
        <f t="shared" si="2"/>
        <v>5788.2</v>
      </c>
      <c r="T12" s="483">
        <f t="shared" si="3"/>
        <v>5788.2</v>
      </c>
      <c r="U12" s="139">
        <f t="shared" si="8"/>
        <v>6367.02</v>
      </c>
      <c r="V12" s="139">
        <f t="shared" si="8"/>
        <v>6367.02</v>
      </c>
      <c r="W12" s="165">
        <f>'Jen Oct 2020'!BM6</f>
        <v>0</v>
      </c>
      <c r="X12" s="166" t="str">
        <f>'Jen Oct 2020'!BN6</f>
        <v>n</v>
      </c>
    </row>
    <row r="13" spans="1:24" x14ac:dyDescent="0.15">
      <c r="A13" s="151" t="str">
        <f>'Jen Oct 2020'!K7</f>
        <v>Diamond Energy</v>
      </c>
      <c r="B13" s="153" t="str">
        <f>'Jen Oct 2020'!L7</f>
        <v>Renewable Saver POT</v>
      </c>
      <c r="C13" s="136">
        <f>IF('Jen Oct 2020'!BQ7=0,91*'Jen Oct 2020'!M7/100,(91*'Jen Oct 2020'!M7/100)+'Jen Oct 2020'!BQ7/4)</f>
        <v>104.64999999999998</v>
      </c>
      <c r="D13" s="136">
        <f>IF('Jen Oct 2020'!O7="",$C$5*'Jen Oct 2020'!N7/100,IF($C$5&gt;='Jen Oct 2020'!P7,('Jen Oct 2020'!P7*'Jen Oct 2020'!N7/100),($C$5*'Jen Oct 2020'!N7/100)))</f>
        <v>262.72727272727269</v>
      </c>
      <c r="E13" s="136">
        <f>IF(AND('Jen Oct 2020'!P7&gt;0,'Jen Oct 2020'!R7&gt;0),IF($C$5&lt;'Jen Oct 2020'!P7,0,IF($C$5&lt;=('Jen Oct 2020'!R7+'Jen Oct 2020'!P7),(($C$5-'Jen Oct 2020'!P7)*'Jen Oct 2020'!Q7/100),(('Jen Oct 2020'!R7)*'Jen Oct 2020'!Q7/100))),0)</f>
        <v>0</v>
      </c>
      <c r="F13" s="136">
        <f>IF(AND('Jen Oct 2020'!Q7&gt;0,'Jen Oct 2020'!S7&gt;0),IF($C$5&lt;('Jen Oct 2020'!R7+'Jen Oct 2020'!P7),0,IF($C$5&lt;=('Jen Oct 2020'!T7+'Jen Oct 2020'!R7+'Jen Oct 2020'!P7),(($C$5-('Jen Oct 2020'!R7+'Jen Oct 2020'!P7))*'Jen Oct 2020'!S7/100),('Jen Oct 2020'!T7*'Jen Oct 2020'!S7/100))),0)</f>
        <v>0</v>
      </c>
      <c r="G13" s="137">
        <v>0</v>
      </c>
      <c r="H13" s="136">
        <f>IF(AND('Jen Oct 2020'!R7&gt;0,'Jen Oct 2020'!T7&gt;0),IF(($C$5&lt;'Jen Oct 2020'!T7),(0),($C$5-'Jen Oct 2020'!T7)*'Jen Oct 2020'!U7/100),IF(AND('Jen Oct 2020'!R7&gt;0,'Jen Oct 2020'!T7=""),IF(($C$5&lt;'Jen Oct 2020'!R7+'Jen Oct 2020'!P7),(0),(($C$5-('Jen Oct 2020'!R7+'Jen Oct 2020'!P7))*'Jen Oct 2020'!S7/100)),IF(AND('Jen Oct 2020'!P7&gt;0,'Jen Oct 2020'!R7=""&gt;0),IF(($C$5&lt;'Jen Oct 2020'!P7),(0),($C$5-'Jen Oct 2020'!P7)*'Jen Oct 2020'!Q7/100),0)))</f>
        <v>1083.2727272727273</v>
      </c>
      <c r="I13" s="138">
        <f t="shared" si="0"/>
        <v>1450.6499999999999</v>
      </c>
      <c r="J13" s="483">
        <f t="shared" si="4"/>
        <v>5384</v>
      </c>
      <c r="K13" s="483">
        <f t="shared" si="5"/>
        <v>5802.5999999999995</v>
      </c>
      <c r="L13" s="139">
        <f t="shared" si="6"/>
        <v>6382.86</v>
      </c>
      <c r="M13" s="135">
        <f>'Jen Oct 2020'!BC7</f>
        <v>0</v>
      </c>
      <c r="N13" s="135">
        <f>'Jen Oct 2020'!BD7</f>
        <v>0</v>
      </c>
      <c r="O13" s="135">
        <f>'Jen Oct 2020'!BE7</f>
        <v>7</v>
      </c>
      <c r="P13" s="135">
        <f>'Jen Oct 2020'!BF7</f>
        <v>0</v>
      </c>
      <c r="Q13" s="415" t="str">
        <f t="shared" si="7"/>
        <v>Pay-on-time off bill</v>
      </c>
      <c r="R13" s="153" t="str">
        <f t="shared" si="1"/>
        <v>Exclusive</v>
      </c>
      <c r="S13" s="483">
        <f t="shared" si="2"/>
        <v>5802.5999999999995</v>
      </c>
      <c r="T13" s="483">
        <f t="shared" si="3"/>
        <v>5396.4179999999997</v>
      </c>
      <c r="U13" s="139">
        <f t="shared" si="8"/>
        <v>6382.86</v>
      </c>
      <c r="V13" s="139">
        <f t="shared" si="8"/>
        <v>5936.0598</v>
      </c>
      <c r="W13" s="165">
        <f>'Jen Oct 2020'!BM7</f>
        <v>0</v>
      </c>
      <c r="X13" s="166" t="str">
        <f>'Jen Oct 2020'!BN7</f>
        <v>n</v>
      </c>
    </row>
    <row r="14" spans="1:24" x14ac:dyDescent="0.15">
      <c r="A14" s="151" t="str">
        <f>'Jen Oct 2020'!K8</f>
        <v>EnergyAustralia</v>
      </c>
      <c r="B14" s="153" t="str">
        <f>'Jen Oct 2020'!L8</f>
        <v>Total Plan</v>
      </c>
      <c r="C14" s="136">
        <f>IF('Jen Oct 2020'!BQ8=0,91*'Jen Oct 2020'!M8/100,(91*'Jen Oct 2020'!M8/100)+'Jen Oct 2020'!BQ8/4)</f>
        <v>97.750545454545446</v>
      </c>
      <c r="D14" s="136">
        <f>IF('Jen Oct 2020'!O8="",$C$5*'Jen Oct 2020'!N8/100,IF($C$5&gt;='Jen Oct 2020'!P8,('Jen Oct 2020'!P8*'Jen Oct 2020'!N8/100),($C$5*'Jen Oct 2020'!N8/100)))</f>
        <v>1320</v>
      </c>
      <c r="E14" s="136">
        <f>IF(AND('Jen Oct 2020'!P8&gt;0,'Jen Oct 2020'!R8&gt;0),IF($C$5&lt;'Jen Oct 2020'!P8,0,IF($C$5&lt;=('Jen Oct 2020'!R8+'Jen Oct 2020'!P8),(($C$5-'Jen Oct 2020'!P8)*'Jen Oct 2020'!Q8/100),(('Jen Oct 2020'!R8)*'Jen Oct 2020'!Q8/100))),0)</f>
        <v>0</v>
      </c>
      <c r="F14" s="136">
        <f>IF(AND('Jen Oct 2020'!Q8&gt;0,'Jen Oct 2020'!S8&gt;0),IF($C$5&lt;('Jen Oct 2020'!R8+'Jen Oct 2020'!P8),0,IF($C$5&lt;=('Jen Oct 2020'!T8+'Jen Oct 2020'!R8+'Jen Oct 2020'!P8),(($C$5-('Jen Oct 2020'!R8+'Jen Oct 2020'!P8))*'Jen Oct 2020'!S8/100),('Jen Oct 2020'!T8*'Jen Oct 2020'!S8/100))),0)</f>
        <v>0</v>
      </c>
      <c r="G14" s="137">
        <v>0</v>
      </c>
      <c r="H14" s="136">
        <f>IF(AND('Jen Oct 2020'!R8&gt;0,'Jen Oct 2020'!T8&gt;0),IF(($C$5&lt;'Jen Oct 2020'!T8),(0),($C$5-'Jen Oct 2020'!T8)*'Jen Oct 2020'!U8/100),IF(AND('Jen Oct 2020'!R8&gt;0,'Jen Oct 2020'!T8=""),IF(($C$5&lt;'Jen Oct 2020'!R8+'Jen Oct 2020'!P8),(0),(($C$5-('Jen Oct 2020'!R8+'Jen Oct 2020'!P8))*'Jen Oct 2020'!S8/100)),IF(AND('Jen Oct 2020'!P8&gt;0,'Jen Oct 2020'!R8=""&gt;0),IF(($C$5&lt;'Jen Oct 2020'!P8),(0),($C$5-'Jen Oct 2020'!P8)*'Jen Oct 2020'!Q8/100),0)))</f>
        <v>0</v>
      </c>
      <c r="I14" s="138">
        <f t="shared" si="0"/>
        <v>1417.7505454545455</v>
      </c>
      <c r="J14" s="483">
        <f t="shared" si="4"/>
        <v>5280</v>
      </c>
      <c r="K14" s="483">
        <f t="shared" si="5"/>
        <v>5671.0021818181822</v>
      </c>
      <c r="L14" s="139">
        <f t="shared" si="6"/>
        <v>6238.1024000000007</v>
      </c>
      <c r="M14" s="135">
        <f>'Jen Oct 2020'!BC8</f>
        <v>5</v>
      </c>
      <c r="N14" s="135">
        <f>'Jen Oct 2020'!BD8</f>
        <v>0</v>
      </c>
      <c r="O14" s="135">
        <f>'Jen Oct 2020'!BE8</f>
        <v>0</v>
      </c>
      <c r="P14" s="135">
        <f>'Jen Oct 2020'!BF8</f>
        <v>0</v>
      </c>
      <c r="Q14" s="415" t="str">
        <f t="shared" si="7"/>
        <v>Guaranteed off bill</v>
      </c>
      <c r="R14" s="153" t="str">
        <f t="shared" si="1"/>
        <v>Exclusive</v>
      </c>
      <c r="S14" s="483">
        <f t="shared" si="2"/>
        <v>5387.4520727272729</v>
      </c>
      <c r="T14" s="483">
        <f t="shared" si="3"/>
        <v>5387.4520727272729</v>
      </c>
      <c r="U14" s="139">
        <f t="shared" si="8"/>
        <v>5926.1972800000003</v>
      </c>
      <c r="V14" s="139">
        <f t="shared" si="8"/>
        <v>5926.1972800000003</v>
      </c>
      <c r="W14" s="165">
        <f>'Jen Oct 2020'!BM8</f>
        <v>0</v>
      </c>
      <c r="X14" s="166" t="str">
        <f>'Jen Oct 2020'!BN8</f>
        <v>n</v>
      </c>
    </row>
    <row r="15" spans="1:24" x14ac:dyDescent="0.15">
      <c r="A15" s="151" t="str">
        <f>'Jen Oct 2020'!K9</f>
        <v>GloBird Energy</v>
      </c>
      <c r="B15" s="153" t="str">
        <f>'Jen Oct 2020'!L9</f>
        <v>Biz VicSave</v>
      </c>
      <c r="C15" s="136">
        <f>IF('Jen Oct 2020'!BQ9=0,91*'Jen Oct 2020'!M9/100,(91*'Jen Oct 2020'!M9/100)+'Jen Oct 2020'!BQ9/4)</f>
        <v>97.750545454545446</v>
      </c>
      <c r="D15" s="136">
        <f>IF('Jen Oct 2020'!O9="",$C$5*'Jen Oct 2020'!N9/100,IF($C$5&gt;='Jen Oct 2020'!P9,('Jen Oct 2020'!P9*'Jen Oct 2020'!N9/100),($C$5*'Jen Oct 2020'!N9/100)))</f>
        <v>1320</v>
      </c>
      <c r="E15" s="136">
        <f>IF(AND('Jen Oct 2020'!P9&gt;0,'Jen Oct 2020'!R9&gt;0),IF($C$5&lt;'Jen Oct 2020'!P9,0,IF($C$5&lt;=('Jen Oct 2020'!R9+'Jen Oct 2020'!P9),(($C$5-'Jen Oct 2020'!P9)*'Jen Oct 2020'!Q9/100),(('Jen Oct 2020'!R9)*'Jen Oct 2020'!Q9/100))),0)</f>
        <v>0</v>
      </c>
      <c r="F15" s="136">
        <f>IF(AND('Jen Oct 2020'!Q9&gt;0,'Jen Oct 2020'!S9&gt;0),IF($C$5&lt;('Jen Oct 2020'!R9+'Jen Oct 2020'!P9),0,IF($C$5&lt;=('Jen Oct 2020'!T9+'Jen Oct 2020'!R9+'Jen Oct 2020'!P9),(($C$5-('Jen Oct 2020'!R9+'Jen Oct 2020'!P9))*'Jen Oct 2020'!S9/100),('Jen Oct 2020'!T9*'Jen Oct 2020'!S9/100))),0)</f>
        <v>0</v>
      </c>
      <c r="G15" s="137">
        <v>0</v>
      </c>
      <c r="H15" s="136">
        <f>IF(AND('Jen Oct 2020'!R9&gt;0,'Jen Oct 2020'!T9&gt;0),IF(($C$5&lt;'Jen Oct 2020'!T9),(0),($C$5-'Jen Oct 2020'!T9)*'Jen Oct 2020'!U9/100),IF(AND('Jen Oct 2020'!R9&gt;0,'Jen Oct 2020'!T9=""),IF(($C$5&lt;'Jen Oct 2020'!R9+'Jen Oct 2020'!P9),(0),(($C$5-('Jen Oct 2020'!R9+'Jen Oct 2020'!P9))*'Jen Oct 2020'!S9/100)),IF(AND('Jen Oct 2020'!P9&gt;0,'Jen Oct 2020'!R9=""&gt;0),IF(($C$5&lt;'Jen Oct 2020'!P9),(0),($C$5-'Jen Oct 2020'!P9)*'Jen Oct 2020'!Q9/100),0)))</f>
        <v>0</v>
      </c>
      <c r="I15" s="138">
        <f t="shared" si="0"/>
        <v>1417.7505454545455</v>
      </c>
      <c r="J15" s="483">
        <f t="shared" si="4"/>
        <v>5280</v>
      </c>
      <c r="K15" s="483">
        <f t="shared" si="5"/>
        <v>5671.0021818181822</v>
      </c>
      <c r="L15" s="139">
        <f t="shared" si="6"/>
        <v>6238.1024000000007</v>
      </c>
      <c r="M15" s="135">
        <f>'Jen Oct 2020'!BC9</f>
        <v>0</v>
      </c>
      <c r="N15" s="135">
        <f>'Jen Oct 2020'!BD9</f>
        <v>0</v>
      </c>
      <c r="O15" s="135">
        <f>'Jen Oct 2020'!BE9</f>
        <v>0</v>
      </c>
      <c r="P15" s="135">
        <f>'Jen Oct 2020'!BF9</f>
        <v>2</v>
      </c>
      <c r="Q15" s="415" t="str">
        <f t="shared" si="7"/>
        <v>Pay-on-time off usage</v>
      </c>
      <c r="R15" s="153" t="str">
        <f t="shared" si="1"/>
        <v>Exclusive</v>
      </c>
      <c r="S15" s="483">
        <f t="shared" si="2"/>
        <v>5671.0021818181822</v>
      </c>
      <c r="T15" s="483">
        <f t="shared" si="3"/>
        <v>5565.4021818181818</v>
      </c>
      <c r="U15" s="139">
        <f t="shared" si="8"/>
        <v>6238.1024000000007</v>
      </c>
      <c r="V15" s="139">
        <f t="shared" si="8"/>
        <v>6121.9424000000008</v>
      </c>
      <c r="W15" s="165">
        <f>'Jen Oct 2020'!BM9</f>
        <v>0</v>
      </c>
      <c r="X15" s="166" t="str">
        <f>'Jen Oct 2020'!BN9</f>
        <v>n</v>
      </c>
    </row>
    <row r="16" spans="1:24" x14ac:dyDescent="0.15">
      <c r="A16" s="151" t="str">
        <f>'Jen Oct 2020'!K10</f>
        <v>Lumo Energy</v>
      </c>
      <c r="B16" s="153" t="str">
        <f>'Jen Oct 2020'!L10</f>
        <v>Basic</v>
      </c>
      <c r="C16" s="136">
        <f>IF('Jen Oct 2020'!BQ10=0,91*'Jen Oct 2020'!M10/100,(91*'Jen Oct 2020'!M10/100)+'Jen Oct 2020'!BQ10/4)</f>
        <v>81.808999999999997</v>
      </c>
      <c r="D16" s="136">
        <f>IF('Jen Oct 2020'!O10="",$C$5*'Jen Oct 2020'!N10/100,IF($C$5&gt;='Jen Oct 2020'!P10,('Jen Oct 2020'!P10*'Jen Oct 2020'!N10/100),($C$5*'Jen Oct 2020'!N10/100)))</f>
        <v>1204.5454545454545</v>
      </c>
      <c r="E16" s="136">
        <f>IF(AND('Jen Oct 2020'!P10&gt;0,'Jen Oct 2020'!R10&gt;0),IF($C$5&lt;'Jen Oct 2020'!P10,0,IF($C$5&lt;=('Jen Oct 2020'!R10+'Jen Oct 2020'!P10),(($C$5-'Jen Oct 2020'!P10)*'Jen Oct 2020'!Q10/100),(('Jen Oct 2020'!R10)*'Jen Oct 2020'!Q10/100))),0)</f>
        <v>0</v>
      </c>
      <c r="F16" s="136">
        <f>IF(AND('Jen Oct 2020'!Q10&gt;0,'Jen Oct 2020'!S10&gt;0),IF($C$5&lt;('Jen Oct 2020'!R10+'Jen Oct 2020'!P10),0,IF($C$5&lt;=('Jen Oct 2020'!T10+'Jen Oct 2020'!R10+'Jen Oct 2020'!P10),(($C$5-('Jen Oct 2020'!R10+'Jen Oct 2020'!P10))*'Jen Oct 2020'!S10/100),('Jen Oct 2020'!T10*'Jen Oct 2020'!S10/100))),0)</f>
        <v>0</v>
      </c>
      <c r="G16" s="137">
        <v>0</v>
      </c>
      <c r="H16" s="136">
        <f>IF(AND('Jen Oct 2020'!R10&gt;0,'Jen Oct 2020'!T10&gt;0),IF(($C$5&lt;'Jen Oct 2020'!T10),(0),($C$5-'Jen Oct 2020'!T10)*'Jen Oct 2020'!U10/100),IF(AND('Jen Oct 2020'!R10&gt;0,'Jen Oct 2020'!T10=""),IF(($C$5&lt;'Jen Oct 2020'!R10+'Jen Oct 2020'!P10),(0),(($C$5-('Jen Oct 2020'!R10+'Jen Oct 2020'!P10))*'Jen Oct 2020'!S10/100)),IF(AND('Jen Oct 2020'!P10&gt;0,'Jen Oct 2020'!R10=""&gt;0),IF(($C$5&lt;'Jen Oct 2020'!P10),(0),($C$5-'Jen Oct 2020'!P10)*'Jen Oct 2020'!Q10/100),0)))</f>
        <v>0</v>
      </c>
      <c r="I16" s="138">
        <f t="shared" si="0"/>
        <v>1286.3544545454545</v>
      </c>
      <c r="J16" s="483">
        <f t="shared" si="4"/>
        <v>4818.181818181818</v>
      </c>
      <c r="K16" s="483">
        <f t="shared" si="5"/>
        <v>5145.4178181818179</v>
      </c>
      <c r="L16" s="139">
        <f t="shared" si="6"/>
        <v>5659.9596000000001</v>
      </c>
      <c r="M16" s="135">
        <f>'Jen Oct 2020'!BC10</f>
        <v>0</v>
      </c>
      <c r="N16" s="135">
        <f>'Jen Oct 2020'!BD10</f>
        <v>0</v>
      </c>
      <c r="O16" s="135">
        <f>'Jen Oct 2020'!BE10</f>
        <v>0</v>
      </c>
      <c r="P16" s="135">
        <f>'Jen Oct 2020'!BF10</f>
        <v>0</v>
      </c>
      <c r="Q16" s="415" t="str">
        <f t="shared" si="7"/>
        <v>No discount</v>
      </c>
      <c r="R16" s="153" t="str">
        <f t="shared" si="1"/>
        <v>Exclusive</v>
      </c>
      <c r="S16" s="483">
        <f t="shared" si="2"/>
        <v>5145.4178181818179</v>
      </c>
      <c r="T16" s="483">
        <f t="shared" si="3"/>
        <v>5145.4178181818179</v>
      </c>
      <c r="U16" s="139">
        <f t="shared" si="8"/>
        <v>5659.9596000000001</v>
      </c>
      <c r="V16" s="139">
        <f t="shared" si="8"/>
        <v>5659.9596000000001</v>
      </c>
      <c r="W16" s="165">
        <f>'Jen Oct 2020'!BM10</f>
        <v>0</v>
      </c>
      <c r="X16" s="166" t="str">
        <f>'Jen Oct 2020'!BN10</f>
        <v>n</v>
      </c>
    </row>
    <row r="17" spans="1:24" x14ac:dyDescent="0.15">
      <c r="A17" s="151" t="str">
        <f>'Jen Oct 2020'!K11</f>
        <v>Momentum Energy</v>
      </c>
      <c r="B17" s="153" t="str">
        <f>'Jen Oct 2020'!L11</f>
        <v>SmilePower Flexi</v>
      </c>
      <c r="C17" s="136">
        <f>IF('Jen Oct 2020'!BQ11=0,91*'Jen Oct 2020'!M11/100,(91*'Jen Oct 2020'!M11/100)+'Jen Oct 2020'!BQ11/4)</f>
        <v>95.789909090909092</v>
      </c>
      <c r="D17" s="136">
        <f>IF('Jen Oct 2020'!O11="",$C$5*'Jen Oct 2020'!N11/100,IF($C$5&gt;='Jen Oct 2020'!P11,('Jen Oct 2020'!P11*'Jen Oct 2020'!N11/100),($C$5*'Jen Oct 2020'!N11/100)))</f>
        <v>1233.6363636363635</v>
      </c>
      <c r="E17" s="136">
        <f>IF(AND('Jen Oct 2020'!P11&gt;0,'Jen Oct 2020'!R11&gt;0),IF($C$5&lt;'Jen Oct 2020'!P11,0,IF($C$5&lt;=('Jen Oct 2020'!R11+'Jen Oct 2020'!P11),(($C$5-'Jen Oct 2020'!P11)*'Jen Oct 2020'!Q11/100),(('Jen Oct 2020'!R11)*'Jen Oct 2020'!Q11/100))),0)</f>
        <v>0</v>
      </c>
      <c r="F17" s="136">
        <f>IF(AND('Jen Oct 2020'!Q11&gt;0,'Jen Oct 2020'!S11&gt;0),IF($C$5&lt;('Jen Oct 2020'!R11+'Jen Oct 2020'!P11),0,IF($C$5&lt;=('Jen Oct 2020'!T11+'Jen Oct 2020'!R11+'Jen Oct 2020'!P11),(($C$5-('Jen Oct 2020'!R11+'Jen Oct 2020'!P11))*'Jen Oct 2020'!S11/100),('Jen Oct 2020'!T11*'Jen Oct 2020'!S11/100))),0)</f>
        <v>0</v>
      </c>
      <c r="G17" s="137">
        <v>0</v>
      </c>
      <c r="H17" s="136">
        <f>IF(AND('Jen Oct 2020'!R11&gt;0,'Jen Oct 2020'!T11&gt;0),IF(($C$5&lt;'Jen Oct 2020'!T11),(0),($C$5-'Jen Oct 2020'!T11)*'Jen Oct 2020'!U11/100),IF(AND('Jen Oct 2020'!R11&gt;0,'Jen Oct 2020'!T11=""),IF(($C$5&lt;'Jen Oct 2020'!R11+'Jen Oct 2020'!P11),(0),(($C$5-('Jen Oct 2020'!R11+'Jen Oct 2020'!P11))*'Jen Oct 2020'!S11/100)),IF(AND('Jen Oct 2020'!P11&gt;0,'Jen Oct 2020'!R11=""&gt;0),IF(($C$5&lt;'Jen Oct 2020'!P11),(0),($C$5-'Jen Oct 2020'!P11)*'Jen Oct 2020'!Q11/100),0)))</f>
        <v>0</v>
      </c>
      <c r="I17" s="138">
        <f t="shared" si="0"/>
        <v>1329.4262727272726</v>
      </c>
      <c r="J17" s="483">
        <f t="shared" si="4"/>
        <v>4934.545454545454</v>
      </c>
      <c r="K17" s="483">
        <f t="shared" si="5"/>
        <v>5317.7050909090904</v>
      </c>
      <c r="L17" s="139">
        <f t="shared" si="6"/>
        <v>5849.4755999999998</v>
      </c>
      <c r="M17" s="135">
        <f>'Jen Oct 2020'!BC11</f>
        <v>0</v>
      </c>
      <c r="N17" s="135">
        <f>'Jen Oct 2020'!BD11</f>
        <v>0</v>
      </c>
      <c r="O17" s="135">
        <f>'Jen Oct 2020'!BE11</f>
        <v>0</v>
      </c>
      <c r="P17" s="135">
        <f>'Jen Oct 2020'!BF11</f>
        <v>0</v>
      </c>
      <c r="Q17" s="415" t="str">
        <f t="shared" si="7"/>
        <v>No discount</v>
      </c>
      <c r="R17" s="153" t="str">
        <f t="shared" si="1"/>
        <v>Exclusive</v>
      </c>
      <c r="S17" s="483">
        <f t="shared" si="2"/>
        <v>5317.7050909090904</v>
      </c>
      <c r="T17" s="483">
        <f t="shared" si="3"/>
        <v>5317.7050909090904</v>
      </c>
      <c r="U17" s="139">
        <f t="shared" si="8"/>
        <v>5849.4755999999998</v>
      </c>
      <c r="V17" s="139">
        <f t="shared" si="8"/>
        <v>5849.4755999999998</v>
      </c>
      <c r="W17" s="165">
        <f>'Jen Oct 2020'!BM11</f>
        <v>0</v>
      </c>
      <c r="X17" s="166" t="str">
        <f>'Jen Oct 2020'!BN11</f>
        <v>n</v>
      </c>
    </row>
    <row r="18" spans="1:24" x14ac:dyDescent="0.15">
      <c r="A18" s="151" t="str">
        <f>'Jen Oct 2020'!K12</f>
        <v>Next Business Energy</v>
      </c>
      <c r="B18" s="153" t="str">
        <f>'Jen Oct 2020'!L12</f>
        <v>Pay on time</v>
      </c>
      <c r="C18" s="136">
        <f>IF('Jen Oct 2020'!BQ12=0,91*'Jen Oct 2020'!M12/100,(91*'Jen Oct 2020'!M12/100)+'Jen Oct 2020'!BQ12/4)</f>
        <v>118.3</v>
      </c>
      <c r="D18" s="136">
        <f>IF('Jen Oct 2020'!O12="",$C$5*'Jen Oct 2020'!N12/100,IF($C$5&gt;='Jen Oct 2020'!P12,('Jen Oct 2020'!P12*'Jen Oct 2020'!N12/100),($C$5*'Jen Oct 2020'!N12/100)))</f>
        <v>775</v>
      </c>
      <c r="E18" s="136">
        <f>IF(AND('Jen Oct 2020'!P12&gt;0,'Jen Oct 2020'!R12&gt;0),IF($C$5&lt;'Jen Oct 2020'!P12,0,IF($C$5&lt;=('Jen Oct 2020'!R12+'Jen Oct 2020'!P12),(($C$5-'Jen Oct 2020'!P12)*'Jen Oct 2020'!Q12/100),(('Jen Oct 2020'!R12)*'Jen Oct 2020'!Q12/100))),0)</f>
        <v>0</v>
      </c>
      <c r="F18" s="136">
        <f>IF(AND('Jen Oct 2020'!Q12&gt;0,'Jen Oct 2020'!S12&gt;0),IF($C$5&lt;('Jen Oct 2020'!R12+'Jen Oct 2020'!P12),0,IF($C$5&lt;=('Jen Oct 2020'!T12+'Jen Oct 2020'!R12+'Jen Oct 2020'!P12),(($C$5-('Jen Oct 2020'!R12+'Jen Oct 2020'!P12))*'Jen Oct 2020'!S12/100),('Jen Oct 2020'!T12*'Jen Oct 2020'!S12/100))),0)</f>
        <v>0</v>
      </c>
      <c r="G18" s="137">
        <v>0</v>
      </c>
      <c r="H18" s="136">
        <f>IF(AND('Jen Oct 2020'!R12&gt;0,'Jen Oct 2020'!T12&gt;0),IF(($C$5&lt;'Jen Oct 2020'!T12),(0),($C$5-'Jen Oct 2020'!T12)*'Jen Oct 2020'!U12/100),IF(AND('Jen Oct 2020'!R12&gt;0,'Jen Oct 2020'!T12=""),IF(($C$5&lt;'Jen Oct 2020'!R12+'Jen Oct 2020'!P12),(0),(($C$5-('Jen Oct 2020'!R12+'Jen Oct 2020'!P12))*'Jen Oct 2020'!S12/100)),IF(AND('Jen Oct 2020'!P12&gt;0,'Jen Oct 2020'!R12=""&gt;0),IF(($C$5&lt;'Jen Oct 2020'!P12),(0),($C$5-'Jen Oct 2020'!P12)*'Jen Oct 2020'!Q12/100),0)))</f>
        <v>762.49999999999989</v>
      </c>
      <c r="I18" s="138">
        <f t="shared" si="0"/>
        <v>1655.7999999999997</v>
      </c>
      <c r="J18" s="483">
        <f t="shared" si="4"/>
        <v>6149.9999999999991</v>
      </c>
      <c r="K18" s="483">
        <f t="shared" si="5"/>
        <v>6623.1999999999989</v>
      </c>
      <c r="L18" s="139">
        <f t="shared" si="6"/>
        <v>7285.5199999999995</v>
      </c>
      <c r="M18" s="135">
        <f>'Jen Oct 2020'!BC12</f>
        <v>0</v>
      </c>
      <c r="N18" s="135">
        <f>'Jen Oct 2020'!BD12</f>
        <v>0</v>
      </c>
      <c r="O18" s="135">
        <f>'Jen Oct 2020'!BE12</f>
        <v>7</v>
      </c>
      <c r="P18" s="135">
        <f>'Jen Oct 2020'!BF12</f>
        <v>0</v>
      </c>
      <c r="Q18" s="415" t="str">
        <f t="shared" si="7"/>
        <v>Pay-on-time off bill</v>
      </c>
      <c r="R18" s="153" t="str">
        <f t="shared" si="1"/>
        <v>Exclusive</v>
      </c>
      <c r="S18" s="483">
        <f t="shared" si="2"/>
        <v>6623.1999999999989</v>
      </c>
      <c r="T18" s="483">
        <f t="shared" si="3"/>
        <v>6159.5759999999991</v>
      </c>
      <c r="U18" s="139">
        <f t="shared" si="8"/>
        <v>7285.5199999999995</v>
      </c>
      <c r="V18" s="139">
        <f t="shared" si="8"/>
        <v>6775.5335999999998</v>
      </c>
      <c r="W18" s="165">
        <f>'Jen Oct 2020'!BM12</f>
        <v>24</v>
      </c>
      <c r="X18" s="166" t="str">
        <f>'Jen Oct 2020'!BN12</f>
        <v>n</v>
      </c>
    </row>
    <row r="19" spans="1:24" x14ac:dyDescent="0.15">
      <c r="A19" s="151" t="str">
        <f>'Jen Oct 2020'!K13</f>
        <v>Origin Energy</v>
      </c>
      <c r="B19" s="153" t="str">
        <f>'Jen Oct 2020'!L13</f>
        <v>Flexi</v>
      </c>
      <c r="C19" s="136">
        <f>IF('Jen Oct 2020'!BQ13=0,91*'Jen Oct 2020'!M13/100,(91*'Jen Oct 2020'!M13/100)+'Jen Oct 2020'!BQ13/4)</f>
        <v>97.750545454545446</v>
      </c>
      <c r="D19" s="136">
        <f>IF('Jen Oct 2020'!O13="",$C$5*'Jen Oct 2020'!N13/100,IF($C$5&gt;='Jen Oct 2020'!P13,('Jen Oct 2020'!P13*'Jen Oct 2020'!N13/100),($C$5*'Jen Oct 2020'!N13/100)))</f>
        <v>1320</v>
      </c>
      <c r="E19" s="136">
        <f>IF(AND('Jen Oct 2020'!P13&gt;0,'Jen Oct 2020'!R13&gt;0),IF($C$5&lt;'Jen Oct 2020'!P13,0,IF($C$5&lt;=('Jen Oct 2020'!R13+'Jen Oct 2020'!P13),(($C$5-'Jen Oct 2020'!P13)*'Jen Oct 2020'!Q13/100),(('Jen Oct 2020'!R13)*'Jen Oct 2020'!Q13/100))),0)</f>
        <v>0</v>
      </c>
      <c r="F19" s="136">
        <f>IF(AND('Jen Oct 2020'!Q13&gt;0,'Jen Oct 2020'!S13&gt;0),IF($C$5&lt;('Jen Oct 2020'!R13+'Jen Oct 2020'!P13),0,IF($C$5&lt;=('Jen Oct 2020'!T13+'Jen Oct 2020'!R13+'Jen Oct 2020'!P13),(($C$5-('Jen Oct 2020'!R13+'Jen Oct 2020'!P13))*'Jen Oct 2020'!S13/100),('Jen Oct 2020'!T13*'Jen Oct 2020'!S13/100))),0)</f>
        <v>0</v>
      </c>
      <c r="G19" s="137">
        <v>0</v>
      </c>
      <c r="H19" s="136">
        <f>IF(AND('Jen Oct 2020'!R13&gt;0,'Jen Oct 2020'!T13&gt;0),IF(($C$5&lt;'Jen Oct 2020'!T13),(0),($C$5-'Jen Oct 2020'!T13)*'Jen Oct 2020'!U13/100),IF(AND('Jen Oct 2020'!R13&gt;0,'Jen Oct 2020'!T13=""),IF(($C$5&lt;'Jen Oct 2020'!R13+'Jen Oct 2020'!P13),(0),(($C$5-('Jen Oct 2020'!R13+'Jen Oct 2020'!P13))*'Jen Oct 2020'!S13/100)),IF(AND('Jen Oct 2020'!P13&gt;0,'Jen Oct 2020'!R13=""&gt;0),IF(($C$5&lt;'Jen Oct 2020'!P13),(0),($C$5-'Jen Oct 2020'!P13)*'Jen Oct 2020'!Q13/100),0)))</f>
        <v>0</v>
      </c>
      <c r="I19" s="138">
        <f t="shared" si="0"/>
        <v>1417.7505454545455</v>
      </c>
      <c r="J19" s="483">
        <f t="shared" si="4"/>
        <v>5280</v>
      </c>
      <c r="K19" s="483">
        <f t="shared" si="5"/>
        <v>5671.0021818181822</v>
      </c>
      <c r="L19" s="139">
        <f t="shared" si="6"/>
        <v>6238.1024000000007</v>
      </c>
      <c r="M19" s="135">
        <f>'Jen Oct 2020'!BC13</f>
        <v>5</v>
      </c>
      <c r="N19" s="135">
        <f>'Jen Oct 2020'!BD13</f>
        <v>0</v>
      </c>
      <c r="O19" s="135">
        <f>'Jen Oct 2020'!BE13</f>
        <v>0</v>
      </c>
      <c r="P19" s="135">
        <f>'Jen Oct 2020'!BF13</f>
        <v>0</v>
      </c>
      <c r="Q19" s="415" t="str">
        <f t="shared" si="7"/>
        <v>Guaranteed off bill</v>
      </c>
      <c r="R19" s="153" t="str">
        <f t="shared" si="1"/>
        <v>Inclusive</v>
      </c>
      <c r="S19" s="483">
        <f t="shared" si="2"/>
        <v>5387.4520727272729</v>
      </c>
      <c r="T19" s="483">
        <f t="shared" si="3"/>
        <v>5387.4520727272729</v>
      </c>
      <c r="U19" s="139">
        <f t="shared" si="8"/>
        <v>5926.1972800000003</v>
      </c>
      <c r="V19" s="139">
        <f t="shared" si="8"/>
        <v>5926.1972800000003</v>
      </c>
      <c r="W19" s="165">
        <f>'Jen Oct 2020'!BM13</f>
        <v>0</v>
      </c>
      <c r="X19" s="166" t="str">
        <f>'Jen Oct 2020'!BN13</f>
        <v>n</v>
      </c>
    </row>
    <row r="20" spans="1:24" x14ac:dyDescent="0.15">
      <c r="A20" s="151" t="str">
        <f>'Jen Oct 2020'!K14</f>
        <v>1st Energy</v>
      </c>
      <c r="B20" s="153" t="str">
        <f>'Jen Oct 2020'!L14</f>
        <v>1st Saver Plus</v>
      </c>
      <c r="C20" s="136">
        <f>IF('Jen Oct 2020'!BQ14=0,91*'Jen Oct 2020'!M14/100,(91*'Jen Oct 2020'!M14/100)+'Jen Oct 2020'!BQ14/4)</f>
        <v>97.74227272727272</v>
      </c>
      <c r="D20" s="136">
        <f>IF('Jen Oct 2020'!O14="",$C$5*'Jen Oct 2020'!N14/100,IF($C$5&gt;='Jen Oct 2020'!P14,('Jen Oct 2020'!P14*'Jen Oct 2020'!N14/100),($C$5*'Jen Oct 2020'!N14/100)))</f>
        <v>1320</v>
      </c>
      <c r="E20" s="136">
        <f>IF(AND('Jen Oct 2020'!P14&gt;0,'Jen Oct 2020'!R14&gt;0),IF($C$5&lt;'Jen Oct 2020'!P14,0,IF($C$5&lt;=('Jen Oct 2020'!R14+'Jen Oct 2020'!P14),(($C$5-'Jen Oct 2020'!P14)*'Jen Oct 2020'!Q14/100),(('Jen Oct 2020'!R14)*'Jen Oct 2020'!Q14/100))),0)</f>
        <v>0</v>
      </c>
      <c r="F20" s="136">
        <f>IF(AND('Jen Oct 2020'!Q14&gt;0,'Jen Oct 2020'!S14&gt;0),IF($C$5&lt;('Jen Oct 2020'!R14+'Jen Oct 2020'!P14),0,IF($C$5&lt;=('Jen Oct 2020'!T14+'Jen Oct 2020'!R14+'Jen Oct 2020'!P14),(($C$5-('Jen Oct 2020'!R14+'Jen Oct 2020'!P14))*'Jen Oct 2020'!S14/100),('Jen Oct 2020'!T14*'Jen Oct 2020'!S14/100))),0)</f>
        <v>0</v>
      </c>
      <c r="G20" s="137">
        <v>0</v>
      </c>
      <c r="H20" s="136">
        <f>IF(AND('Jen Oct 2020'!R14&gt;0,'Jen Oct 2020'!T14&gt;0),IF(($C$5&lt;'Jen Oct 2020'!T14),(0),($C$5-'Jen Oct 2020'!T14)*'Jen Oct 2020'!U14/100),IF(AND('Jen Oct 2020'!R14&gt;0,'Jen Oct 2020'!T14=""),IF(($C$5&lt;'Jen Oct 2020'!R14+'Jen Oct 2020'!P14),(0),(($C$5-('Jen Oct 2020'!R14+'Jen Oct 2020'!P14))*'Jen Oct 2020'!S14/100)),IF(AND('Jen Oct 2020'!P14&gt;0,'Jen Oct 2020'!R14=""&gt;0),IF(($C$5&lt;'Jen Oct 2020'!P14),(0),($C$5-'Jen Oct 2020'!P14)*'Jen Oct 2020'!Q14/100),0)))</f>
        <v>0</v>
      </c>
      <c r="I20" s="138">
        <f t="shared" si="0"/>
        <v>1417.7422727272726</v>
      </c>
      <c r="J20" s="483">
        <f t="shared" si="4"/>
        <v>5280</v>
      </c>
      <c r="K20" s="483">
        <f t="shared" si="5"/>
        <v>5670.9690909090905</v>
      </c>
      <c r="L20" s="139">
        <f t="shared" si="6"/>
        <v>6238.0659999999998</v>
      </c>
      <c r="M20" s="135">
        <f>'Jen Oct 2020'!BC14</f>
        <v>0</v>
      </c>
      <c r="N20" s="135">
        <f>'Jen Oct 2020'!BD14</f>
        <v>12</v>
      </c>
      <c r="O20" s="135">
        <f>'Jen Oct 2020'!BE14</f>
        <v>0</v>
      </c>
      <c r="P20" s="135">
        <f>'Jen Oct 2020'!BF14</f>
        <v>3</v>
      </c>
      <c r="Q20" s="415" t="str">
        <f t="shared" si="7"/>
        <v>Guaranteed off usage</v>
      </c>
      <c r="R20" s="153" t="str">
        <f t="shared" si="1"/>
        <v>Exclusive</v>
      </c>
      <c r="S20" s="483">
        <f t="shared" si="2"/>
        <v>5037.3690909090901</v>
      </c>
      <c r="T20" s="490">
        <f>S20-(J20*P20/100)</f>
        <v>4878.9690909090905</v>
      </c>
      <c r="U20" s="139">
        <f t="shared" si="8"/>
        <v>5541.1059999999998</v>
      </c>
      <c r="V20" s="139">
        <f t="shared" si="8"/>
        <v>5366.866</v>
      </c>
      <c r="W20" s="165">
        <f>'Jen Oct 2020'!BM14</f>
        <v>0</v>
      </c>
      <c r="X20" s="166">
        <f>'Jen Oct 2020'!BN14</f>
        <v>0</v>
      </c>
    </row>
    <row r="21" spans="1:24" x14ac:dyDescent="0.15">
      <c r="A21" s="151" t="str">
        <f>'Jen Oct 2020'!K15</f>
        <v>Powerdirect</v>
      </c>
      <c r="B21" s="153" t="str">
        <f>'Jen Oct 2020'!L15</f>
        <v>Rate Saver</v>
      </c>
      <c r="C21" s="136">
        <f>IF('Jen Oct 2020'!BQ15=0,91*'Jen Oct 2020'!M15/100,(91*'Jen Oct 2020'!M15/100)+'Jen Oct 2020'!BQ15/4)</f>
        <v>93.837545454545449</v>
      </c>
      <c r="D21" s="136">
        <f>IF('Jen Oct 2020'!O15="",$C$5*'Jen Oct 2020'!N15/100,IF($C$5&gt;='Jen Oct 2020'!P15,('Jen Oct 2020'!P15*'Jen Oct 2020'!N15/100),($C$5*'Jen Oct 2020'!N15/100)))</f>
        <v>1266.8181818181818</v>
      </c>
      <c r="E21" s="136">
        <f>IF(AND('Jen Oct 2020'!P15&gt;0,'Jen Oct 2020'!R15&gt;0),IF($C$5&lt;'Jen Oct 2020'!P15,0,IF($C$5&lt;=('Jen Oct 2020'!R15+'Jen Oct 2020'!P15),(($C$5-'Jen Oct 2020'!P15)*'Jen Oct 2020'!Q15/100),(('Jen Oct 2020'!R15)*'Jen Oct 2020'!Q15/100))),0)</f>
        <v>0</v>
      </c>
      <c r="F21" s="136">
        <f>IF(AND('Jen Oct 2020'!Q15&gt;0,'Jen Oct 2020'!S15&gt;0),IF($C$5&lt;('Jen Oct 2020'!R15+'Jen Oct 2020'!P15),0,IF($C$5&lt;=('Jen Oct 2020'!T15+'Jen Oct 2020'!R15+'Jen Oct 2020'!P15),(($C$5-('Jen Oct 2020'!R15+'Jen Oct 2020'!P15))*'Jen Oct 2020'!S15/100),('Jen Oct 2020'!T15*'Jen Oct 2020'!S15/100))),0)</f>
        <v>0</v>
      </c>
      <c r="G21" s="137">
        <v>0</v>
      </c>
      <c r="H21" s="136">
        <f>IF(AND('Jen Oct 2020'!R15&gt;0,'Jen Oct 2020'!T15&gt;0),IF(($C$5&lt;'Jen Oct 2020'!T15),(0),($C$5-'Jen Oct 2020'!T15)*'Jen Oct 2020'!U15/100),IF(AND('Jen Oct 2020'!R15&gt;0,'Jen Oct 2020'!T15=""),IF(($C$5&lt;'Jen Oct 2020'!R15+'Jen Oct 2020'!P15),(0),(($C$5-('Jen Oct 2020'!R15+'Jen Oct 2020'!P15))*'Jen Oct 2020'!S15/100)),IF(AND('Jen Oct 2020'!P15&gt;0,'Jen Oct 2020'!R15=""&gt;0),IF(($C$5&lt;'Jen Oct 2020'!P15),(0),($C$5-'Jen Oct 2020'!P15)*'Jen Oct 2020'!Q15/100),0)))</f>
        <v>0</v>
      </c>
      <c r="I21" s="138">
        <f t="shared" si="0"/>
        <v>1360.6557272727273</v>
      </c>
      <c r="J21" s="483">
        <f t="shared" si="4"/>
        <v>5067.272727272727</v>
      </c>
      <c r="K21" s="483">
        <f t="shared" si="5"/>
        <v>5442.6229090909092</v>
      </c>
      <c r="L21" s="139">
        <f t="shared" si="6"/>
        <v>5986.8852000000006</v>
      </c>
      <c r="M21" s="135">
        <f>'Jen Oct 2020'!BC15</f>
        <v>0</v>
      </c>
      <c r="N21" s="135">
        <f>'Jen Oct 2020'!BD15</f>
        <v>0</v>
      </c>
      <c r="O21" s="135">
        <f>'Jen Oct 2020'!BE15</f>
        <v>0</v>
      </c>
      <c r="P21" s="135">
        <f>'Jen Oct 2020'!BF15</f>
        <v>0</v>
      </c>
      <c r="Q21" s="415" t="str">
        <f t="shared" si="7"/>
        <v>No discount</v>
      </c>
      <c r="R21" s="153" t="str">
        <f t="shared" si="1"/>
        <v>Exclusive</v>
      </c>
      <c r="S21" s="483">
        <f t="shared" si="2"/>
        <v>5442.6229090909092</v>
      </c>
      <c r="T21" s="483">
        <f t="shared" si="3"/>
        <v>5442.6229090909092</v>
      </c>
      <c r="U21" s="139">
        <f t="shared" si="8"/>
        <v>5986.8852000000006</v>
      </c>
      <c r="V21" s="139">
        <f t="shared" si="8"/>
        <v>5986.8852000000006</v>
      </c>
      <c r="W21" s="165">
        <f>'Jen Oct 2020'!BM15</f>
        <v>12</v>
      </c>
      <c r="X21" s="166" t="str">
        <f>'Jen Oct 2020'!BN15</f>
        <v>n</v>
      </c>
    </row>
    <row r="22" spans="1:24" x14ac:dyDescent="0.15">
      <c r="A22" s="151" t="str">
        <f>'Jen Oct 2020'!K16</f>
        <v>Powershop</v>
      </c>
      <c r="B22" s="153" t="str">
        <f>'Jen Oct 2020'!L16</f>
        <v>Shopper with Mega Pack</v>
      </c>
      <c r="C22" s="136">
        <f>IF('Jen Oct 2020'!BQ16=0,91*'Jen Oct 2020'!M16/100,(91*'Jen Oct 2020'!M16/100)+'Jen Oct 2020'!BQ16/4)</f>
        <v>141.16581818181817</v>
      </c>
      <c r="D22" s="136">
        <f>IF('Jen Oct 2020'!O16="",$C$5*'Jen Oct 2020'!N16/100,IF($C$5&gt;='Jen Oct 2020'!P16,('Jen Oct 2020'!P16*'Jen Oct 2020'!N16/100),($C$5*'Jen Oct 2020'!N16/100)))</f>
        <v>1508.6363636363635</v>
      </c>
      <c r="E22" s="136">
        <f>IF(AND('Jen Oct 2020'!P16&gt;0,'Jen Oct 2020'!R16&gt;0),IF($C$5&lt;'Jen Oct 2020'!P16,0,IF($C$5&lt;=('Jen Oct 2020'!R16+'Jen Oct 2020'!P16),(($C$5-'Jen Oct 2020'!P16)*'Jen Oct 2020'!Q16/100),(('Jen Oct 2020'!R16)*'Jen Oct 2020'!Q16/100))),0)</f>
        <v>0</v>
      </c>
      <c r="F22" s="136">
        <f>IF(AND('Jen Oct 2020'!Q16&gt;0,'Jen Oct 2020'!S16&gt;0),IF($C$5&lt;('Jen Oct 2020'!R16+'Jen Oct 2020'!P16),0,IF($C$5&lt;=('Jen Oct 2020'!T16+'Jen Oct 2020'!R16+'Jen Oct 2020'!P16),(($C$5-('Jen Oct 2020'!R16+'Jen Oct 2020'!P16))*'Jen Oct 2020'!S16/100),('Jen Oct 2020'!T16*'Jen Oct 2020'!S16/100))),0)</f>
        <v>0</v>
      </c>
      <c r="G22" s="137">
        <v>0</v>
      </c>
      <c r="H22" s="136">
        <f>IF(AND('Jen Oct 2020'!R16&gt;0,'Jen Oct 2020'!T16&gt;0),IF(($C$5&lt;'Jen Oct 2020'!T16),(0),($C$5-'Jen Oct 2020'!T16)*'Jen Oct 2020'!U16/100),IF(AND('Jen Oct 2020'!R16&gt;0,'Jen Oct 2020'!T16=""),IF(($C$5&lt;'Jen Oct 2020'!R16+'Jen Oct 2020'!P16),(0),(($C$5-('Jen Oct 2020'!R16+'Jen Oct 2020'!P16))*'Jen Oct 2020'!S16/100)),IF(AND('Jen Oct 2020'!P16&gt;0,'Jen Oct 2020'!R16=""&gt;0),IF(($C$5&lt;'Jen Oct 2020'!P16),(0),($C$5-'Jen Oct 2020'!P16)*'Jen Oct 2020'!Q16/100),0)))</f>
        <v>0</v>
      </c>
      <c r="I22" s="138">
        <f t="shared" si="0"/>
        <v>1649.8021818181817</v>
      </c>
      <c r="J22" s="483">
        <f t="shared" si="4"/>
        <v>6034.545454545454</v>
      </c>
      <c r="K22" s="483">
        <f t="shared" si="5"/>
        <v>6599.2087272727267</v>
      </c>
      <c r="L22" s="139">
        <f t="shared" si="6"/>
        <v>7259.1296000000002</v>
      </c>
      <c r="M22" s="135">
        <f>'Jen Oct 2020'!BC16</f>
        <v>0</v>
      </c>
      <c r="N22" s="135">
        <f>'Jen Oct 2020'!BD16</f>
        <v>0</v>
      </c>
      <c r="O22" s="170">
        <f>'Jen Oct 2020'!BE16</f>
        <v>10</v>
      </c>
      <c r="P22" s="135">
        <f>'Jen Oct 2020'!BF16</f>
        <v>0</v>
      </c>
      <c r="Q22" s="415" t="str">
        <f t="shared" si="7"/>
        <v>Pay-on-time off bill</v>
      </c>
      <c r="R22" s="153" t="str">
        <f t="shared" si="1"/>
        <v>Inclusive</v>
      </c>
      <c r="S22" s="483">
        <f t="shared" si="2"/>
        <v>6599.2087272727267</v>
      </c>
      <c r="T22" s="483">
        <f t="shared" si="3"/>
        <v>5939.2878545454541</v>
      </c>
      <c r="U22" s="139">
        <f t="shared" si="8"/>
        <v>7259.1296000000002</v>
      </c>
      <c r="V22" s="139">
        <f t="shared" si="8"/>
        <v>6533.2166399999996</v>
      </c>
      <c r="W22" s="165">
        <f>'Jen Oct 2020'!BM16</f>
        <v>0</v>
      </c>
      <c r="X22" s="166" t="str">
        <f>'Jen Oct 2020'!BN16</f>
        <v>n</v>
      </c>
    </row>
    <row r="23" spans="1:24" x14ac:dyDescent="0.15">
      <c r="A23" s="151" t="str">
        <f>'Jen Oct 2020'!K17</f>
        <v>Red Energy</v>
      </c>
      <c r="B23" s="153" t="str">
        <f>'Jen Oct 2020'!L17</f>
        <v>Red Business Saver</v>
      </c>
      <c r="C23" s="136">
        <f>IF('Jen Oct 2020'!BQ17=0,91*'Jen Oct 2020'!M17/100,(91*'Jen Oct 2020'!M17/100)+'Jen Oct 2020'!BQ17/4)</f>
        <v>93.597636363636354</v>
      </c>
      <c r="D23" s="136">
        <f>IF('Jen Oct 2020'!O17="",$C$5*'Jen Oct 2020'!N17/100,IF($C$5&gt;='Jen Oct 2020'!P17,('Jen Oct 2020'!P17*'Jen Oct 2020'!N17/100),($C$5*'Jen Oct 2020'!N17/100)))</f>
        <v>1229.090909090909</v>
      </c>
      <c r="E23" s="136">
        <f>IF(AND('Jen Oct 2020'!P17&gt;0,'Jen Oct 2020'!R17&gt;0),IF($C$5&lt;'Jen Oct 2020'!P17,0,IF($C$5&lt;=('Jen Oct 2020'!R17+'Jen Oct 2020'!P17),(($C$5-'Jen Oct 2020'!P17)*'Jen Oct 2020'!Q17/100),(('Jen Oct 2020'!R17)*'Jen Oct 2020'!Q17/100))),0)</f>
        <v>0</v>
      </c>
      <c r="F23" s="136">
        <f>IF(AND('Jen Oct 2020'!Q17&gt;0,'Jen Oct 2020'!S17&gt;0),IF($C$5&lt;('Jen Oct 2020'!R17+'Jen Oct 2020'!P17),0,IF($C$5&lt;=('Jen Oct 2020'!T17+'Jen Oct 2020'!R17+'Jen Oct 2020'!P17),(($C$5-('Jen Oct 2020'!R17+'Jen Oct 2020'!P17))*'Jen Oct 2020'!S17/100),('Jen Oct 2020'!T17*'Jen Oct 2020'!S17/100))),0)</f>
        <v>0</v>
      </c>
      <c r="G23" s="137">
        <v>0</v>
      </c>
      <c r="H23" s="136">
        <f>IF(AND('Jen Oct 2020'!R17&gt;0,'Jen Oct 2020'!T17&gt;0),IF(($C$5&lt;'Jen Oct 2020'!T17),(0),($C$5-'Jen Oct 2020'!T17)*'Jen Oct 2020'!U17/100),IF(AND('Jen Oct 2020'!R17&gt;0,'Jen Oct 2020'!T17=""),IF(($C$5&lt;'Jen Oct 2020'!R17+'Jen Oct 2020'!P17),(0),(($C$5-('Jen Oct 2020'!R17+'Jen Oct 2020'!P17))*'Jen Oct 2020'!S17/100)),IF(AND('Jen Oct 2020'!P17&gt;0,'Jen Oct 2020'!R17=""&gt;0),IF(($C$5&lt;'Jen Oct 2020'!P17),(0),($C$5-'Jen Oct 2020'!P17)*'Jen Oct 2020'!Q17/100),0)))</f>
        <v>0</v>
      </c>
      <c r="I23" s="138">
        <f t="shared" si="0"/>
        <v>1322.6885454545454</v>
      </c>
      <c r="J23" s="483">
        <f t="shared" si="4"/>
        <v>4916.363636363636</v>
      </c>
      <c r="K23" s="483">
        <f t="shared" si="5"/>
        <v>5290.7541818181817</v>
      </c>
      <c r="L23" s="139">
        <f t="shared" si="6"/>
        <v>5819.8296</v>
      </c>
      <c r="M23" s="135">
        <f>'Jen Oct 2020'!BC17</f>
        <v>0</v>
      </c>
      <c r="N23" s="135">
        <f>'Jen Oct 2020'!BD17</f>
        <v>0</v>
      </c>
      <c r="O23" s="135">
        <f>'Jen Oct 2020'!BE17</f>
        <v>0</v>
      </c>
      <c r="P23" s="135">
        <f>'Jen Oct 2020'!BF17</f>
        <v>0</v>
      </c>
      <c r="Q23" s="415" t="str">
        <f t="shared" si="7"/>
        <v>No discount</v>
      </c>
      <c r="R23" s="153" t="str">
        <f t="shared" si="1"/>
        <v>Inclusive</v>
      </c>
      <c r="S23" s="483">
        <f t="shared" si="2"/>
        <v>5290.7541818181817</v>
      </c>
      <c r="T23" s="483">
        <f t="shared" si="3"/>
        <v>5290.7541818181817</v>
      </c>
      <c r="U23" s="139">
        <f t="shared" si="8"/>
        <v>5819.8296</v>
      </c>
      <c r="V23" s="139">
        <f t="shared" si="8"/>
        <v>5819.8296</v>
      </c>
      <c r="W23" s="165">
        <f>'Jen Oct 2020'!BM17</f>
        <v>0</v>
      </c>
      <c r="X23" s="166" t="str">
        <f>'Jen Oct 2020'!BN17</f>
        <v>n</v>
      </c>
    </row>
    <row r="24" spans="1:24" x14ac:dyDescent="0.15">
      <c r="A24" s="151" t="str">
        <f>'Jen Oct 2020'!K18</f>
        <v>Simply Energy</v>
      </c>
      <c r="B24" s="153" t="str">
        <f>'Jen Oct 2020'!L18</f>
        <v>Business Saver</v>
      </c>
      <c r="C24" s="136">
        <f>IF('Jen Oct 2020'!BQ18=0,91*'Jen Oct 2020'!M18/100,(91*'Jen Oct 2020'!M18/100)+'Jen Oct 2020'!BQ18/4)</f>
        <v>97.750545454545446</v>
      </c>
      <c r="D24" s="136">
        <f>IF('Jen Oct 2020'!O18="",$C$5*'Jen Oct 2020'!N18/100,IF($C$5&gt;='Jen Oct 2020'!P18,('Jen Oct 2020'!P18*'Jen Oct 2020'!N18/100),($C$5*'Jen Oct 2020'!N18/100)))</f>
        <v>1320</v>
      </c>
      <c r="E24" s="136">
        <f>IF(AND('Jen Oct 2020'!P18&gt;0,'Jen Oct 2020'!R18&gt;0),IF($C$5&lt;'Jen Oct 2020'!P18,0,IF($C$5&lt;=('Jen Oct 2020'!R18+'Jen Oct 2020'!P18),(($C$5-'Jen Oct 2020'!P18)*'Jen Oct 2020'!Q18/100),(('Jen Oct 2020'!R18)*'Jen Oct 2020'!Q18/100))),0)</f>
        <v>0</v>
      </c>
      <c r="F24" s="136">
        <f>IF(AND('Jen Oct 2020'!Q18&gt;0,'Jen Oct 2020'!S18&gt;0),IF($C$5&lt;('Jen Oct 2020'!R18+'Jen Oct 2020'!P18),0,IF($C$5&lt;=('Jen Oct 2020'!T18+'Jen Oct 2020'!R18+'Jen Oct 2020'!P18),(($C$5-('Jen Oct 2020'!R18+'Jen Oct 2020'!P18))*'Jen Oct 2020'!S18/100),('Jen Oct 2020'!T18*'Jen Oct 2020'!S18/100))),0)</f>
        <v>0</v>
      </c>
      <c r="G24" s="137">
        <v>0</v>
      </c>
      <c r="H24" s="136">
        <f>IF(AND('Jen Oct 2020'!R18&gt;0,'Jen Oct 2020'!T18&gt;0),IF(($C$5&lt;'Jen Oct 2020'!T18),(0),($C$5-'Jen Oct 2020'!T18)*'Jen Oct 2020'!U18/100),IF(AND('Jen Oct 2020'!R18&gt;0,'Jen Oct 2020'!T18=""),IF(($C$5&lt;'Jen Oct 2020'!R18+'Jen Oct 2020'!P18),(0),(($C$5-('Jen Oct 2020'!R18+'Jen Oct 2020'!P18))*'Jen Oct 2020'!S18/100)),IF(AND('Jen Oct 2020'!P18&gt;0,'Jen Oct 2020'!R18=""&gt;0),IF(($C$5&lt;'Jen Oct 2020'!P18),(0),($C$5-'Jen Oct 2020'!P18)*'Jen Oct 2020'!Q18/100),0)))</f>
        <v>0</v>
      </c>
      <c r="I24" s="138">
        <f t="shared" si="0"/>
        <v>1417.7505454545455</v>
      </c>
      <c r="J24" s="483">
        <f t="shared" si="4"/>
        <v>5280</v>
      </c>
      <c r="K24" s="483">
        <f t="shared" si="5"/>
        <v>5671.0021818181822</v>
      </c>
      <c r="L24" s="139">
        <f t="shared" si="6"/>
        <v>6238.1024000000007</v>
      </c>
      <c r="M24" s="135">
        <f>'Jen Oct 2020'!BC18</f>
        <v>10</v>
      </c>
      <c r="N24" s="135">
        <f>'Jen Oct 2020'!BD18</f>
        <v>0</v>
      </c>
      <c r="O24" s="135">
        <f>'Jen Oct 2020'!BE18</f>
        <v>0</v>
      </c>
      <c r="P24" s="135">
        <f>'Jen Oct 2020'!BF18</f>
        <v>0</v>
      </c>
      <c r="Q24" s="415" t="str">
        <f t="shared" si="7"/>
        <v>Guaranteed off bill</v>
      </c>
      <c r="R24" s="153" t="str">
        <f t="shared" si="1"/>
        <v>Exclusive</v>
      </c>
      <c r="S24" s="483">
        <f t="shared" si="2"/>
        <v>5103.9019636363637</v>
      </c>
      <c r="T24" s="483">
        <f t="shared" si="3"/>
        <v>5103.9019636363637</v>
      </c>
      <c r="U24" s="139">
        <f t="shared" si="8"/>
        <v>5614.2921600000009</v>
      </c>
      <c r="V24" s="139">
        <f t="shared" si="8"/>
        <v>5614.2921600000009</v>
      </c>
      <c r="W24" s="165">
        <f>'Jen Oct 2020'!BM18</f>
        <v>0</v>
      </c>
      <c r="X24" s="166" t="str">
        <f>'Jen Oct 2020'!BN18</f>
        <v>n</v>
      </c>
    </row>
    <row r="25" spans="1:24" x14ac:dyDescent="0.15">
      <c r="A25" s="151" t="str">
        <f>'Jen Oct 2020'!K19</f>
        <v>Sumo Power</v>
      </c>
      <c r="B25" s="153" t="str">
        <f>'Jen Oct 2020'!L19</f>
        <v>Freedom</v>
      </c>
      <c r="C25" s="136">
        <f>IF('Jen Oct 2020'!BQ19=0,91*'Jen Oct 2020'!M19/100,(91*'Jen Oct 2020'!M19/100)+'Jen Oct 2020'!BQ19/4)</f>
        <v>90.999999999999986</v>
      </c>
      <c r="D25" s="136">
        <f>IF('Jen Oct 2020'!O19="",$C$5*'Jen Oct 2020'!N19/100,IF($C$5&gt;='Jen Oct 2020'!P19,('Jen Oct 2020'!P19*'Jen Oct 2020'!N19/100),($C$5*'Jen Oct 2020'!N19/100)))</f>
        <v>1235</v>
      </c>
      <c r="E25" s="136">
        <f>IF(AND('Jen Oct 2020'!P19&gt;0,'Jen Oct 2020'!R19&gt;0),IF($C$5&lt;'Jen Oct 2020'!P19,0,IF($C$5&lt;=('Jen Oct 2020'!R19+'Jen Oct 2020'!P19),(($C$5-'Jen Oct 2020'!P19)*'Jen Oct 2020'!Q19/100),(('Jen Oct 2020'!R19)*'Jen Oct 2020'!Q19/100))),0)</f>
        <v>0</v>
      </c>
      <c r="F25" s="136">
        <f>IF(AND('Jen Oct 2020'!Q19&gt;0,'Jen Oct 2020'!S19&gt;0),IF($C$5&lt;('Jen Oct 2020'!R19+'Jen Oct 2020'!P19),0,IF($C$5&lt;=('Jen Oct 2020'!T19+'Jen Oct 2020'!R19+'Jen Oct 2020'!P19),(($C$5-('Jen Oct 2020'!R19+'Jen Oct 2020'!P19))*'Jen Oct 2020'!S19/100),('Jen Oct 2020'!T19*'Jen Oct 2020'!S19/100))),0)</f>
        <v>0</v>
      </c>
      <c r="G25" s="137">
        <v>0</v>
      </c>
      <c r="H25" s="136">
        <f>IF(AND('Jen Oct 2020'!R19&gt;0,'Jen Oct 2020'!T19&gt;0),IF(($C$5&lt;'Jen Oct 2020'!T19),(0),($C$5-'Jen Oct 2020'!T19)*'Jen Oct 2020'!U19/100),IF(AND('Jen Oct 2020'!R19&gt;0,'Jen Oct 2020'!T19=""),IF(($C$5&lt;'Jen Oct 2020'!R19+'Jen Oct 2020'!P19),(0),(($C$5-('Jen Oct 2020'!R19+'Jen Oct 2020'!P19))*'Jen Oct 2020'!S19/100)),IF(AND('Jen Oct 2020'!P19&gt;0,'Jen Oct 2020'!R19=""&gt;0),IF(($C$5&lt;'Jen Oct 2020'!P19),(0),($C$5-'Jen Oct 2020'!P19)*'Jen Oct 2020'!Q19/100),0)))</f>
        <v>0</v>
      </c>
      <c r="I25" s="138">
        <f t="shared" si="0"/>
        <v>1326</v>
      </c>
      <c r="J25" s="483">
        <f t="shared" si="4"/>
        <v>4940</v>
      </c>
      <c r="K25" s="483">
        <f t="shared" si="5"/>
        <v>5304</v>
      </c>
      <c r="L25" s="139">
        <f t="shared" si="6"/>
        <v>5834.4000000000005</v>
      </c>
      <c r="M25" s="135">
        <f>'Jen Oct 2020'!BC19</f>
        <v>0</v>
      </c>
      <c r="N25" s="135">
        <f>'Jen Oct 2020'!BD19</f>
        <v>0</v>
      </c>
      <c r="O25" s="135">
        <f>'Jen Oct 2020'!BE19</f>
        <v>0</v>
      </c>
      <c r="P25" s="135">
        <f>'Jen Oct 2020'!BF19</f>
        <v>0</v>
      </c>
      <c r="Q25" s="415" t="str">
        <f t="shared" si="7"/>
        <v>No discount</v>
      </c>
      <c r="R25" s="153" t="str">
        <f t="shared" si="1"/>
        <v>Exclusive</v>
      </c>
      <c r="S25" s="483">
        <f t="shared" si="2"/>
        <v>5304</v>
      </c>
      <c r="T25" s="483">
        <f t="shared" si="3"/>
        <v>5304</v>
      </c>
      <c r="U25" s="139">
        <f t="shared" si="8"/>
        <v>5834.4000000000005</v>
      </c>
      <c r="V25" s="139">
        <f t="shared" si="8"/>
        <v>5834.4000000000005</v>
      </c>
      <c r="W25" s="165">
        <f>'Jen Oct 2020'!BM19</f>
        <v>0</v>
      </c>
      <c r="X25" s="166" t="str">
        <f>'Jen Oct 2020'!BN19</f>
        <v>n</v>
      </c>
    </row>
    <row r="26" spans="1:24" x14ac:dyDescent="0.15">
      <c r="A26" s="151" t="str">
        <f>'Jen Oct 2020'!K20</f>
        <v>Tango Energy</v>
      </c>
      <c r="B26" s="153" t="str">
        <f>'Jen Oct 2020'!L20</f>
        <v>Business Select</v>
      </c>
      <c r="C26" s="136">
        <f>IF('Jen Oct 2020'!BQ20=0,91*'Jen Oct 2020'!M20/100,(91*'Jen Oct 2020'!M20/100)+'Jen Oct 2020'!BQ20/4)</f>
        <v>94.64</v>
      </c>
      <c r="D26" s="136">
        <f>IF('Jen Oct 2020'!O20="",$C$5*'Jen Oct 2020'!N20/100,IF($C$5&gt;='Jen Oct 2020'!P20,('Jen Oct 2020'!P20*'Jen Oct 2020'!N20/100),($C$5*'Jen Oct 2020'!N20/100)))</f>
        <v>1195</v>
      </c>
      <c r="E26" s="136">
        <f>IF(AND('Jen Oct 2020'!P20&gt;0,'Jen Oct 2020'!R20&gt;0),IF($C$5&lt;'Jen Oct 2020'!P20,0,IF($C$5&lt;=('Jen Oct 2020'!R20+'Jen Oct 2020'!P20),(($C$5-'Jen Oct 2020'!P20)*'Jen Oct 2020'!Q20/100),(('Jen Oct 2020'!R20)*'Jen Oct 2020'!Q20/100))),0)</f>
        <v>0</v>
      </c>
      <c r="F26" s="136">
        <f>IF(AND('Jen Oct 2020'!Q20&gt;0,'Jen Oct 2020'!S20&gt;0),IF($C$5&lt;('Jen Oct 2020'!R20+'Jen Oct 2020'!P20),0,IF($C$5&lt;=('Jen Oct 2020'!T20+'Jen Oct 2020'!R20+'Jen Oct 2020'!P20),(($C$5-('Jen Oct 2020'!R20+'Jen Oct 2020'!P20))*'Jen Oct 2020'!S20/100),('Jen Oct 2020'!T20*'Jen Oct 2020'!S20/100))),0)</f>
        <v>0</v>
      </c>
      <c r="G26" s="137">
        <v>0</v>
      </c>
      <c r="H26" s="136">
        <f>IF(AND('Jen Oct 2020'!R20&gt;0,'Jen Oct 2020'!T20&gt;0),IF(($C$5&lt;'Jen Oct 2020'!T20),(0),($C$5-'Jen Oct 2020'!T20)*'Jen Oct 2020'!U20/100),IF(AND('Jen Oct 2020'!R20&gt;0,'Jen Oct 2020'!T20=""),IF(($C$5&lt;'Jen Oct 2020'!R20+'Jen Oct 2020'!P20),(0),(($C$5-('Jen Oct 2020'!R20+'Jen Oct 2020'!P20))*'Jen Oct 2020'!S20/100)),IF(AND('Jen Oct 2020'!P20&gt;0,'Jen Oct 2020'!R20=""&gt;0),IF(($C$5&lt;'Jen Oct 2020'!P20),(0),($C$5-'Jen Oct 2020'!P20)*'Jen Oct 2020'!Q20/100),0)))</f>
        <v>0</v>
      </c>
      <c r="I26" s="138">
        <f t="shared" si="0"/>
        <v>1289.6400000000001</v>
      </c>
      <c r="J26" s="483">
        <f t="shared" si="4"/>
        <v>4780</v>
      </c>
      <c r="K26" s="483">
        <f t="shared" si="5"/>
        <v>5158.5600000000004</v>
      </c>
      <c r="L26" s="139">
        <f t="shared" si="6"/>
        <v>5674.4160000000011</v>
      </c>
      <c r="M26" s="135">
        <f>'Jen Oct 2020'!BC20</f>
        <v>0</v>
      </c>
      <c r="N26" s="135">
        <f>'Jen Oct 2020'!BD20</f>
        <v>0</v>
      </c>
      <c r="O26" s="135">
        <f>'Jen Oct 2020'!BE20</f>
        <v>0</v>
      </c>
      <c r="P26" s="135">
        <f>'Jen Oct 2020'!BF20</f>
        <v>0</v>
      </c>
      <c r="Q26" s="415" t="str">
        <f t="shared" si="7"/>
        <v>No discount</v>
      </c>
      <c r="R26" s="153" t="str">
        <f t="shared" si="1"/>
        <v>Exclusive</v>
      </c>
      <c r="S26" s="483">
        <f t="shared" si="2"/>
        <v>5158.5600000000004</v>
      </c>
      <c r="T26" s="483">
        <f t="shared" si="3"/>
        <v>5158.5600000000004</v>
      </c>
      <c r="U26" s="139">
        <f t="shared" si="8"/>
        <v>5674.4160000000011</v>
      </c>
      <c r="V26" s="139">
        <f t="shared" si="8"/>
        <v>5674.4160000000011</v>
      </c>
      <c r="W26" s="165">
        <f>'Jen Oct 2020'!BM20</f>
        <v>0</v>
      </c>
      <c r="X26" s="166" t="str">
        <f>'Jen Oct 2020'!BN20</f>
        <v>n</v>
      </c>
    </row>
    <row r="27" spans="1:24" x14ac:dyDescent="0.15">
      <c r="A27" s="151" t="str">
        <f>'Jen Oct 2020'!K21</f>
        <v>Powerclub</v>
      </c>
      <c r="B27" s="153" t="str">
        <f>'Jen Oct 2020'!L21</f>
        <v>Bis Flat</v>
      </c>
      <c r="C27" s="136">
        <f>IF('Jen Oct 2020'!BQ21=0,91*'Jen Oct 2020'!M21/100,(91*'Jen Oct 2020'!M21/100)+'Jen Oct 2020'!BQ21/4)</f>
        <v>87.499181818181825</v>
      </c>
      <c r="D27" s="136">
        <f>IF('Jen Oct 2020'!O21="",$C$5*'Jen Oct 2020'!N21/100,IF($C$5&gt;='Jen Oct 2020'!P21,('Jen Oct 2020'!P21*'Jen Oct 2020'!N21/100),($C$5*'Jen Oct 2020'!N21/100)))</f>
        <v>1064.5454545454545</v>
      </c>
      <c r="E27" s="136">
        <f>IF(AND('Jen Oct 2020'!P21&gt;0,'Jen Oct 2020'!R21&gt;0),IF($C$5&lt;'Jen Oct 2020'!P21,0,IF($C$5&lt;=('Jen Oct 2020'!R21+'Jen Oct 2020'!P21),(($C$5-'Jen Oct 2020'!P21)*'Jen Oct 2020'!Q21/100),(('Jen Oct 2020'!R21)*'Jen Oct 2020'!Q21/100))),0)</f>
        <v>0</v>
      </c>
      <c r="F27" s="136">
        <f>IF(AND('Jen Oct 2020'!Q21&gt;0,'Jen Oct 2020'!S21&gt;0),IF($C$5&lt;('Jen Oct 2020'!R21+'Jen Oct 2020'!P21),0,IF($C$5&lt;=('Jen Oct 2020'!T21+'Jen Oct 2020'!R21+'Jen Oct 2020'!P21),(($C$5-('Jen Oct 2020'!R21+'Jen Oct 2020'!P21))*'Jen Oct 2020'!S21/100),('Jen Oct 2020'!T21*'Jen Oct 2020'!S21/100))),0)</f>
        <v>0</v>
      </c>
      <c r="G27" s="137">
        <v>0</v>
      </c>
      <c r="H27" s="136">
        <f>IF(AND('Jen Oct 2020'!R21&gt;0,'Jen Oct 2020'!T21&gt;0),IF(($C$5&lt;'Jen Oct 2020'!T21),(0),($C$5-'Jen Oct 2020'!T21)*'Jen Oct 2020'!U21/100),IF(AND('Jen Oct 2020'!R21&gt;0,'Jen Oct 2020'!T21=""),IF(($C$5&lt;'Jen Oct 2020'!R21+'Jen Oct 2020'!P21),(0),(($C$5-('Jen Oct 2020'!R21+'Jen Oct 2020'!P21))*'Jen Oct 2020'!S21/100)),IF(AND('Jen Oct 2020'!P21&gt;0,'Jen Oct 2020'!R21=""&gt;0),IF(($C$5&lt;'Jen Oct 2020'!P21),(0),($C$5-'Jen Oct 2020'!P21)*'Jen Oct 2020'!Q21/100),0)))</f>
        <v>0</v>
      </c>
      <c r="I27" s="138">
        <f t="shared" si="0"/>
        <v>1152.0446363636363</v>
      </c>
      <c r="J27" s="483">
        <f t="shared" si="4"/>
        <v>4258.181818181818</v>
      </c>
      <c r="K27" s="483">
        <f t="shared" si="5"/>
        <v>4608.1785454545452</v>
      </c>
      <c r="L27" s="139">
        <f t="shared" si="6"/>
        <v>5068.9964</v>
      </c>
      <c r="M27" s="135">
        <f>'Jen Oct 2020'!BC21</f>
        <v>0</v>
      </c>
      <c r="N27" s="135">
        <f>'Jen Oct 2020'!BD21</f>
        <v>0</v>
      </c>
      <c r="O27" s="135">
        <f>'Jen Oct 2020'!BE21</f>
        <v>0</v>
      </c>
      <c r="P27" s="135">
        <f>'Jen Oct 2020'!BF21</f>
        <v>0</v>
      </c>
      <c r="Q27" s="415" t="str">
        <f t="shared" si="7"/>
        <v>No discount</v>
      </c>
      <c r="R27" s="153" t="str">
        <f t="shared" si="1"/>
        <v>Exclusive</v>
      </c>
      <c r="S27" s="483">
        <f t="shared" si="2"/>
        <v>4608.1785454545452</v>
      </c>
      <c r="T27" s="483">
        <f t="shared" si="3"/>
        <v>4608.1785454545452</v>
      </c>
      <c r="U27" s="139">
        <f t="shared" si="8"/>
        <v>5068.9964</v>
      </c>
      <c r="V27" s="139">
        <f t="shared" si="8"/>
        <v>5068.9964</v>
      </c>
      <c r="W27" s="165">
        <f>'Jen Oct 2020'!BM21</f>
        <v>0</v>
      </c>
      <c r="X27" s="166">
        <f>'Jen Oct 2020'!BN21</f>
        <v>0</v>
      </c>
    </row>
    <row r="28" spans="1:24" ht="15" thickBot="1" x14ac:dyDescent="0.2">
      <c r="A28" s="151" t="str">
        <f>'Jen Oct 2020'!K22</f>
        <v>Energy Locals</v>
      </c>
      <c r="B28" s="153" t="str">
        <f>'Jen Oct 2020'!L22</f>
        <v>Business Member</v>
      </c>
      <c r="C28" s="136">
        <f>IF('Jen Oct 2020'!BQ22=0,91*'Jen Oct 2020'!M22/100,(91*'Jen Oct 2020'!M22/100)+'Jen Oct 2020'!BQ22/4)</f>
        <v>93.077272727272714</v>
      </c>
      <c r="D28" s="136">
        <f>IF('Jen Oct 2020'!O22="",$C$5*'Jen Oct 2020'!N22/100,IF($C$5&gt;='Jen Oct 2020'!P22,('Jen Oct 2020'!P22*'Jen Oct 2020'!N22/100),($C$5*'Jen Oct 2020'!N22/100)))</f>
        <v>1272.7272727272727</v>
      </c>
      <c r="E28" s="136">
        <f>IF(AND('Jen Oct 2020'!P22&gt;0,'Jen Oct 2020'!R22&gt;0),IF($C$5&lt;'Jen Oct 2020'!P22,0,IF($C$5&lt;=('Jen Oct 2020'!R22+'Jen Oct 2020'!P22),(($C$5-'Jen Oct 2020'!P22)*'Jen Oct 2020'!Q22/100),(('Jen Oct 2020'!R22)*'Jen Oct 2020'!Q22/100))),0)</f>
        <v>0</v>
      </c>
      <c r="F28" s="136">
        <f>IF(AND('Jen Oct 2020'!Q22&gt;0,'Jen Oct 2020'!S22&gt;0),IF($C$5&lt;('Jen Oct 2020'!R22+'Jen Oct 2020'!P22),0,IF($C$5&lt;=('Jen Oct 2020'!T22+'Jen Oct 2020'!R22+'Jen Oct 2020'!P22),(($C$5-('Jen Oct 2020'!R22+'Jen Oct 2020'!P22))*'Jen Oct 2020'!S22/100),('Jen Oct 2020'!T22*'Jen Oct 2020'!S22/100))),0)</f>
        <v>0</v>
      </c>
      <c r="G28" s="137">
        <v>0</v>
      </c>
      <c r="H28" s="136">
        <f>IF(AND('Jen Oct 2020'!R22&gt;0,'Jen Oct 2020'!T22&gt;0),IF(($C$5&lt;'Jen Oct 2020'!T22),(0),($C$5-'Jen Oct 2020'!T22)*'Jen Oct 2020'!U22/100),IF(AND('Jen Oct 2020'!R22&gt;0,'Jen Oct 2020'!T22=""),IF(($C$5&lt;'Jen Oct 2020'!R22+'Jen Oct 2020'!P22),(0),(($C$5-('Jen Oct 2020'!R22+'Jen Oct 2020'!P22))*'Jen Oct 2020'!S22/100)),IF(AND('Jen Oct 2020'!P22&gt;0,'Jen Oct 2020'!R22=""&gt;0),IF(($C$5&lt;'Jen Oct 2020'!P22),(0),($C$5-'Jen Oct 2020'!P22)*'Jen Oct 2020'!Q22/100),0)))</f>
        <v>0</v>
      </c>
      <c r="I28" s="138">
        <f t="shared" si="0"/>
        <v>1365.8045454545454</v>
      </c>
      <c r="J28" s="483">
        <f t="shared" si="4"/>
        <v>5090.909090909091</v>
      </c>
      <c r="K28" s="483">
        <f t="shared" si="5"/>
        <v>5463.2181818181816</v>
      </c>
      <c r="L28" s="139">
        <f t="shared" si="6"/>
        <v>6009.54</v>
      </c>
      <c r="M28" s="135">
        <f>'Jen Oct 2020'!BC22</f>
        <v>0</v>
      </c>
      <c r="N28" s="135">
        <f>'Jen Oct 2020'!BD22</f>
        <v>0</v>
      </c>
      <c r="O28" s="135">
        <f>'Jen Oct 2020'!BE22</f>
        <v>0</v>
      </c>
      <c r="P28" s="135">
        <f>'Jen Oct 2020'!BF22</f>
        <v>0</v>
      </c>
      <c r="Q28" s="415" t="str">
        <f t="shared" si="7"/>
        <v>No discount</v>
      </c>
      <c r="R28" s="153" t="str">
        <f t="shared" si="1"/>
        <v>Exclusive</v>
      </c>
      <c r="S28" s="483">
        <f t="shared" si="2"/>
        <v>5463.2181818181816</v>
      </c>
      <c r="T28" s="483">
        <f t="shared" si="3"/>
        <v>5463.2181818181816</v>
      </c>
      <c r="U28" s="139">
        <f t="shared" ref="U28:V29" si="9">S28*1.1</f>
        <v>6009.54</v>
      </c>
      <c r="V28" s="139">
        <f t="shared" si="9"/>
        <v>6009.54</v>
      </c>
      <c r="W28" s="165">
        <f>'Jen Oct 2020'!BM22</f>
        <v>0</v>
      </c>
      <c r="X28" s="166" t="str">
        <f>'Jen Oct 2020'!BN22</f>
        <v>n</v>
      </c>
    </row>
    <row r="29" spans="1:24" ht="15" thickBot="1" x14ac:dyDescent="0.2">
      <c r="A29" s="265" t="str">
        <f>'Jen Oct 2020'!K23</f>
        <v>Available from all retailers</v>
      </c>
      <c r="B29" s="266" t="str">
        <f>'Jen Oct 2020'!L23</f>
        <v>VDO</v>
      </c>
      <c r="C29" s="267">
        <f>IF('Jen Oct 2020'!BQ23=0,91*'Jen Oct 2020'!M23/100,(91*'Jen Oct 2020'!M23/100)+'Jen Oct 2020'!BQ23/4)</f>
        <v>97.750545454545446</v>
      </c>
      <c r="D29" s="267">
        <f>IF('Jen Oct 2020'!O23="",$C$5*'Jen Oct 2020'!N23/100,IF($C$5&gt;='Jen Oct 2020'!P23,('Jen Oct 2020'!P23*'Jen Oct 2020'!N23/100),($C$5*'Jen Oct 2020'!N23/100)))</f>
        <v>1320</v>
      </c>
      <c r="E29" s="267">
        <f>IF(AND('Jen Oct 2020'!P23&gt;0,'Jen Oct 2020'!R23&gt;0),IF($C$5&lt;'Jen Oct 2020'!P23,0,IF($C$5&lt;=('Jen Oct 2020'!R23+'Jen Oct 2020'!P23),(($C$5-'Jen Oct 2020'!P23)*'Jen Oct 2020'!Q23/100),(('Jen Oct 2020'!R23)*'Jen Oct 2020'!Q23/100))),0)</f>
        <v>0</v>
      </c>
      <c r="F29" s="267">
        <f>IF(AND('Jen Oct 2020'!Q23&gt;0,'Jen Oct 2020'!S23&gt;0),IF($C$5&lt;('Jen Oct 2020'!R23+'Jen Oct 2020'!P23),0,IF($C$5&lt;=('Jen Oct 2020'!T23+'Jen Oct 2020'!R23+'Jen Oct 2020'!P23),(($C$5-('Jen Oct 2020'!R23+'Jen Oct 2020'!P23))*'Jen Oct 2020'!S23/100),('Jen Oct 2020'!T23*'Jen Oct 2020'!S23/100))),0)</f>
        <v>0</v>
      </c>
      <c r="G29" s="268">
        <v>0</v>
      </c>
      <c r="H29" s="267">
        <f>IF(AND('Jen Oct 2020'!R23&gt;0,'Jen Oct 2020'!T23&gt;0),IF(($C$5&lt;'Jen Oct 2020'!T23),(0),($C$5-'Jen Oct 2020'!T23)*'Jen Oct 2020'!U23/100),IF(AND('Jen Oct 2020'!R23&gt;0,'Jen Oct 2020'!T23=""),IF(($C$5&lt;'Jen Oct 2020'!R23+'Jen Oct 2020'!P23),(0),(($C$5-('Jen Oct 2020'!R23+'Jen Oct 2020'!P23))*'Jen Oct 2020'!S23/100)),IF(AND('Jen Oct 2020'!P23&gt;0,'Jen Oct 2020'!R23=""&gt;0),IF(($C$5&lt;'Jen Oct 2020'!P23),(0),($C$5-'Jen Oct 2020'!P23)*'Jen Oct 2020'!Q23/100),0)))</f>
        <v>0</v>
      </c>
      <c r="I29" s="250">
        <f t="shared" ref="I29" si="10">SUM(C29:H29)</f>
        <v>1417.7505454545455</v>
      </c>
      <c r="J29" s="494">
        <f t="shared" si="4"/>
        <v>5280</v>
      </c>
      <c r="K29" s="495">
        <f t="shared" si="5"/>
        <v>5671.0021818181822</v>
      </c>
      <c r="L29" s="250">
        <f t="shared" si="6"/>
        <v>6238.1024000000007</v>
      </c>
      <c r="M29" s="269">
        <f>'Jen Oct 2020'!BC23</f>
        <v>0</v>
      </c>
      <c r="N29" s="269">
        <f>'Jen Oct 2020'!BD23</f>
        <v>0</v>
      </c>
      <c r="O29" s="269">
        <f>'Jen Oct 2020'!BE23</f>
        <v>0</v>
      </c>
      <c r="P29" s="269">
        <f>'Jen Oct 2020'!BF23</f>
        <v>0</v>
      </c>
      <c r="Q29" s="497" t="str">
        <f t="shared" si="7"/>
        <v>No discount</v>
      </c>
      <c r="R29" s="266" t="str">
        <f t="shared" si="1"/>
        <v>Exclusive</v>
      </c>
      <c r="S29" s="494">
        <f t="shared" si="2"/>
        <v>5671.0021818181822</v>
      </c>
      <c r="T29" s="495">
        <f t="shared" si="3"/>
        <v>5671.0021818181822</v>
      </c>
      <c r="U29" s="250">
        <f t="shared" si="9"/>
        <v>6238.1024000000007</v>
      </c>
      <c r="V29" s="250">
        <f t="shared" si="9"/>
        <v>6238.1024000000007</v>
      </c>
      <c r="W29" s="270">
        <f>'Jen Oct 2020'!BM23</f>
        <v>0</v>
      </c>
      <c r="X29" s="271" t="str">
        <f>'Jen Oct 2020'!BN23</f>
        <v>n</v>
      </c>
    </row>
    <row r="30" spans="1:24" x14ac:dyDescent="0.15">
      <c r="A30" s="532"/>
      <c r="B30" s="532"/>
      <c r="C30" s="532"/>
      <c r="D30" s="534"/>
      <c r="E30" s="534"/>
      <c r="F30" s="534"/>
      <c r="G30" s="534"/>
      <c r="H30" s="534"/>
      <c r="I30" s="534"/>
      <c r="J30" s="534"/>
      <c r="K30" s="534"/>
      <c r="L30" s="534"/>
      <c r="M30" s="535"/>
      <c r="N30" s="532"/>
      <c r="O30" s="532"/>
      <c r="P30" s="532"/>
      <c r="Q30" s="532"/>
      <c r="R30" s="532"/>
      <c r="S30" s="532"/>
      <c r="T30" s="532"/>
      <c r="U30" s="532"/>
      <c r="V30" s="532"/>
      <c r="W30" s="532"/>
      <c r="X30" s="532"/>
    </row>
    <row r="31" spans="1:24" ht="15" thickBot="1" x14ac:dyDescent="0.2">
      <c r="C31" s="529"/>
      <c r="D31" s="529"/>
      <c r="E31" s="529"/>
      <c r="F31" s="529"/>
      <c r="G31" s="529"/>
      <c r="H31" s="529"/>
      <c r="I31" s="529"/>
      <c r="J31" s="529"/>
      <c r="K31" s="529"/>
      <c r="L31" s="529"/>
      <c r="M31" s="530"/>
    </row>
    <row r="32" spans="1:24" x14ac:dyDescent="0.15">
      <c r="A32" s="109" t="s">
        <v>13</v>
      </c>
      <c r="B32" s="110"/>
      <c r="C32" s="110"/>
      <c r="D32" s="115"/>
      <c r="E32" s="115"/>
      <c r="F32" s="115"/>
      <c r="G32" s="115"/>
      <c r="H32" s="115"/>
      <c r="I32" s="116"/>
      <c r="J32" s="116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0"/>
      <c r="V32" s="110"/>
      <c r="W32" s="110"/>
      <c r="X32" s="112"/>
    </row>
    <row r="33" spans="1:24" x14ac:dyDescent="0.15">
      <c r="A33" s="113" t="s">
        <v>110</v>
      </c>
      <c r="B33" s="111"/>
      <c r="C33" s="119">
        <v>5000</v>
      </c>
      <c r="D33" s="117"/>
      <c r="E33" s="117"/>
      <c r="F33" s="117"/>
      <c r="G33" s="117"/>
      <c r="H33" s="117"/>
      <c r="I33" s="118"/>
      <c r="J33" s="118"/>
      <c r="K33" s="111"/>
      <c r="L33" s="111"/>
      <c r="M33" s="111"/>
      <c r="N33" s="111"/>
      <c r="O33" s="111"/>
      <c r="P33" s="111"/>
      <c r="Q33" s="111"/>
      <c r="R33" s="111"/>
      <c r="S33" s="111"/>
      <c r="T33" s="111"/>
      <c r="U33" s="111"/>
      <c r="V33" s="111"/>
      <c r="W33" s="111"/>
      <c r="X33" s="114"/>
    </row>
    <row r="34" spans="1:24" x14ac:dyDescent="0.15">
      <c r="A34" s="113" t="s">
        <v>176</v>
      </c>
      <c r="B34" s="111"/>
      <c r="C34" s="120">
        <v>0.7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</row>
    <row r="35" spans="1:24" x14ac:dyDescent="0.15">
      <c r="A35" s="113" t="s">
        <v>20</v>
      </c>
      <c r="B35" s="111"/>
      <c r="C35" s="120">
        <v>0.3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/>
      <c r="B36" s="111"/>
      <c r="C36" s="117"/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ht="75" x14ac:dyDescent="0.15">
      <c r="A37" s="156" t="s">
        <v>14</v>
      </c>
      <c r="B37" s="157" t="s">
        <v>15</v>
      </c>
      <c r="C37" s="158" t="s">
        <v>5</v>
      </c>
      <c r="D37" s="158" t="s">
        <v>16</v>
      </c>
      <c r="E37" s="158" t="s">
        <v>554</v>
      </c>
      <c r="F37" s="158" t="s">
        <v>52</v>
      </c>
      <c r="G37" s="158" t="s">
        <v>555</v>
      </c>
      <c r="H37" s="158" t="s">
        <v>13</v>
      </c>
      <c r="I37" s="158" t="s">
        <v>556</v>
      </c>
      <c r="J37" s="478" t="s">
        <v>1515</v>
      </c>
      <c r="K37" s="479" t="s">
        <v>28</v>
      </c>
      <c r="L37" s="159" t="s">
        <v>1520</v>
      </c>
      <c r="M37" s="160" t="s">
        <v>29</v>
      </c>
      <c r="N37" s="160" t="s">
        <v>30</v>
      </c>
      <c r="O37" s="160" t="s">
        <v>31</v>
      </c>
      <c r="P37" s="160" t="s">
        <v>1</v>
      </c>
      <c r="Q37" s="480" t="s">
        <v>1516</v>
      </c>
      <c r="R37" s="480" t="s">
        <v>1517</v>
      </c>
      <c r="S37" s="161" t="s">
        <v>1521</v>
      </c>
      <c r="T37" s="161" t="s">
        <v>1522</v>
      </c>
      <c r="U37" s="162" t="s">
        <v>11</v>
      </c>
      <c r="V37" s="162" t="s">
        <v>12</v>
      </c>
      <c r="W37" s="160" t="s">
        <v>2</v>
      </c>
      <c r="X37" s="163" t="s">
        <v>19</v>
      </c>
    </row>
    <row r="38" spans="1:24" x14ac:dyDescent="0.15">
      <c r="A38" s="151" t="str">
        <f>'Jen Oct 2020'!K24</f>
        <v>AGL</v>
      </c>
      <c r="B38" s="153" t="str">
        <f>'Jen Oct 2020'!L24</f>
        <v>Business Essentials</v>
      </c>
      <c r="C38" s="136">
        <f>IF('Jen Oct 2020'!BQ24=0,91*'Jen Oct 2020'!M24/100,(91*'Jen Oct 2020'!M24/100)+'Jen Oct 2020'!BQ24/4)</f>
        <v>91.885181818181806</v>
      </c>
      <c r="D38" s="136">
        <f>IF('Jen Oct 2020'!O24="",$C$33*$C$34*'Jen Oct 2020'!N24/100,IF($C$33*$C$34&gt;='Jen Oct 2020'!P24,('Jen Oct 2020'!P24*'Jen Oct 2020'!N24/100),($C$33*$C$34*'Jen Oct 2020'!N24/100)))</f>
        <v>868.31818181818164</v>
      </c>
      <c r="E38" s="136">
        <f>IF(AND('Jen Oct 2020'!P24&gt;0,'Jen Oct 2020'!R24&gt;0),IF($C$33*$C$34&lt;'Jen Oct 2020'!P24,0,IF($C$33*$C$34&lt;=('Jen Oct 2020'!R24+'Jen Oct 2020'!P24),(($C$33*$C$34-'Jen Oct 2020'!P24)*'Jen Oct 2020'!Q24/100),(('Jen Oct 2020'!R24)*'Jen Oct 2020'!Q24/100))),0)</f>
        <v>0</v>
      </c>
      <c r="F38" s="136">
        <f>IF(AND('Jen Oct 2020'!Q24&gt;0,'Jen Oct 2020'!S24&gt;0),IF($C$33*$C$34&lt;('Jen Oct 2020'!R24+'Jen Oct 2020'!P24),0,IF($C$33*$C$34&lt;=('Jen Oct 2020'!T24+'Jen Oct 2020'!R24+'Jen Oct 2020'!P24),(($C$33*$C$34-('Jen Oct 2020'!R24+'Jen Oct 2020'!P24))*'Jen Oct 2020'!S24/100),('Jen Oct 2020'!T24*'Jen Oct 2020'!S24/100))),0)</f>
        <v>0</v>
      </c>
      <c r="G38" s="137">
        <f>IF(AND('Jen Oct 2020'!R24&gt;0,'Jen Oct 2020'!T24&gt;0),IF(($C$33*$C$34&lt;'Jen Oct 2020'!T24),(0),($C$33*$C$34-'Jen Oct 2020'!T24)*'Jen Oct 2020'!U24/100),IF(AND('Jen Oct 2020'!R24&gt;0,'Jen Oct 2020'!T24=""),IF(($C$33*$C$34&lt;'Jen Oct 2020'!R24+'Jen Oct 2020'!P24),(0),(($C$33*$C$34-('Jen Oct 2020'!R24+'Jen Oct 2020'!P24))*'Jen Oct 2020'!S24/100)),IF(AND('Jen Oct 2020'!P24&gt;0,'Jen Oct 2020'!R24=""&gt;0),IF(($C$33*$C$34&lt;'Jen Oct 2020'!P24),(0),($C$33*$C$34-'Jen Oct 2020'!P24)*'Jen Oct 2020'!Q24/100),0)))</f>
        <v>0</v>
      </c>
      <c r="H38" s="136">
        <f>($C$33*$C$35)*'Jen Oct 2020'!AF24/100</f>
        <v>267.27272727272725</v>
      </c>
      <c r="I38" s="138">
        <f>SUM(C38:H38)</f>
        <v>1227.4760909090905</v>
      </c>
      <c r="J38" s="483">
        <f>(I38-C38)*4</f>
        <v>4542.3636363636351</v>
      </c>
      <c r="K38" s="483">
        <f>I38*4</f>
        <v>4909.9043636363622</v>
      </c>
      <c r="L38" s="139">
        <f>K38*1.1</f>
        <v>5400.8947999999991</v>
      </c>
      <c r="M38" s="135">
        <f>'Jen Oct 2020'!BC24</f>
        <v>0</v>
      </c>
      <c r="N38" s="135">
        <f>'Jen Oct 2020'!BD24</f>
        <v>0</v>
      </c>
      <c r="O38" s="135">
        <f>'Jen Oct 2020'!BE24</f>
        <v>0</v>
      </c>
      <c r="P38" s="135">
        <f>'Jen Oct 2020'!BF24</f>
        <v>0</v>
      </c>
      <c r="Q38" s="415" t="str">
        <f>IF(SUM(M38:P38)=0,"No discount",IF(M38&gt;0,"Guaranteed off bill",IF(N38&gt;0,"Guaranteed off usage",IF(O38&gt;0,"Pay-on-time off bill","Pay-on-time off usage"))))</f>
        <v>No discount</v>
      </c>
      <c r="R38" s="153" t="str">
        <f t="shared" ref="R38:R55" si="11">IF(OR(A38="Origin Energy",A38="Red Energy",A38="Powershop"),"Inclusive","Exclusive")</f>
        <v>Exclusive</v>
      </c>
      <c r="S38" s="483">
        <f t="shared" ref="S38:S55" si="12"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4909.9043636363622</v>
      </c>
      <c r="T38" s="483">
        <f t="shared" ref="T38:T55" si="13"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4909.9043636363622</v>
      </c>
      <c r="U38" s="139">
        <f>S38*1.1</f>
        <v>5400.8947999999991</v>
      </c>
      <c r="V38" s="139">
        <f>T38*1.1</f>
        <v>5400.8947999999991</v>
      </c>
      <c r="W38" s="165">
        <f>'Jen Oct 2020'!BM24</f>
        <v>0</v>
      </c>
      <c r="X38" s="166" t="str">
        <f>'Jen Oct 2020'!BN24</f>
        <v>n</v>
      </c>
    </row>
    <row r="39" spans="1:24" x14ac:dyDescent="0.15">
      <c r="A39" s="151" t="str">
        <f>'Jen Oct 2020'!K25</f>
        <v>Alinta Energy</v>
      </c>
      <c r="B39" s="153" t="str">
        <f>'Jen Oct 2020'!L25</f>
        <v>BusinessDeal</v>
      </c>
      <c r="C39" s="136">
        <f>IF('Jen Oct 2020'!BQ25=0,91*'Jen Oct 2020'!M25/100,(91*'Jen Oct 2020'!M25/100)+'Jen Oct 2020'!BQ25/4)</f>
        <v>93.729999999999976</v>
      </c>
      <c r="D39" s="136">
        <f>IF('Jen Oct 2020'!O25="",$C$33*$C$34*'Jen Oct 2020'!N25/100,IF($C$33*$C$34&gt;='Jen Oct 2020'!P25,('Jen Oct 2020'!P25*'Jen Oct 2020'!N25/100),($C$33*$C$34*'Jen Oct 2020'!N25/100)))</f>
        <v>857.49999999999989</v>
      </c>
      <c r="E39" s="136">
        <f>IF(AND('Jen Oct 2020'!P25&gt;0,'Jen Oct 2020'!R25&gt;0),IF($C$33*$C$34&lt;'Jen Oct 2020'!P25,0,IF($C$33*$C$34&lt;=('Jen Oct 2020'!R25+'Jen Oct 2020'!P25),(($C$33*$C$34-'Jen Oct 2020'!P25)*'Jen Oct 2020'!Q25/100),(('Jen Oct 2020'!R25)*'Jen Oct 2020'!Q25/100))),0)</f>
        <v>0</v>
      </c>
      <c r="F39" s="136">
        <f>IF(AND('Jen Oct 2020'!Q25&gt;0,'Jen Oct 2020'!S25&gt;0),IF($C$33*$C$34&lt;('Jen Oct 2020'!R25+'Jen Oct 2020'!P25),0,IF($C$33*$C$34&lt;=('Jen Oct 2020'!T25+'Jen Oct 2020'!R25+'Jen Oct 2020'!P25),(($C$33*$C$34-('Jen Oct 2020'!R25+'Jen Oct 2020'!P25))*'Jen Oct 2020'!S25/100),('Jen Oct 2020'!T25*'Jen Oct 2020'!S25/100))),0)</f>
        <v>0</v>
      </c>
      <c r="G39" s="137">
        <f>IF(AND('Jen Oct 2020'!R25&gt;0,'Jen Oct 2020'!T25&gt;0),IF(($C$33*$C$34&lt;'Jen Oct 2020'!T25),(0),($C$33*$C$34-'Jen Oct 2020'!T25)*'Jen Oct 2020'!U25/100),IF(AND('Jen Oct 2020'!R25&gt;0,'Jen Oct 2020'!T25=""),IF(($C$33*$C$34&lt;'Jen Oct 2020'!R25+'Jen Oct 2020'!P25),(0),(($C$33*$C$34-('Jen Oct 2020'!R25+'Jen Oct 2020'!P25))*'Jen Oct 2020'!S25/100)),IF(AND('Jen Oct 2020'!P25&gt;0,'Jen Oct 2020'!R25=""&gt;0),IF(($C$33*$C$34&lt;'Jen Oct 2020'!P25),(0),($C$33*$C$34-'Jen Oct 2020'!P25)*'Jen Oct 2020'!Q25/100),0)))</f>
        <v>0</v>
      </c>
      <c r="H39" s="136">
        <f>($C$33*$C$35)*'Jen Oct 2020'!AF25/100</f>
        <v>260.99999999999994</v>
      </c>
      <c r="I39" s="138">
        <f t="shared" ref="I39:I55" si="14">SUM(C39:H39)</f>
        <v>1212.2299999999998</v>
      </c>
      <c r="J39" s="483">
        <f t="shared" ref="J39:J55" si="15">(I39-C39)*4</f>
        <v>4473.9999999999991</v>
      </c>
      <c r="K39" s="483">
        <f t="shared" ref="K39:K55" si="16">I39*4</f>
        <v>4848.9199999999992</v>
      </c>
      <c r="L39" s="139">
        <f t="shared" ref="L39:L55" si="17">K39*1.1</f>
        <v>5333.8119999999999</v>
      </c>
      <c r="M39" s="135">
        <f>'Jen Oct 2020'!BC25</f>
        <v>0</v>
      </c>
      <c r="N39" s="135">
        <f>'Jen Oct 2020'!BD25</f>
        <v>0</v>
      </c>
      <c r="O39" s="135">
        <f>'Jen Oct 2020'!BE25</f>
        <v>0</v>
      </c>
      <c r="P39" s="135">
        <f>'Jen Oct 2020'!BF25</f>
        <v>0</v>
      </c>
      <c r="Q39" s="415" t="str">
        <f t="shared" ref="Q39" si="18">IF(SUM(M39:P39)=0,"No discount",IF(M39&gt;0,"Guaranteed off bill",IF(N39&gt;0,"Guaranteed off usage",IF(O39&gt;0,"Pay-on-time off bill","Pay-on-time off usage"))))</f>
        <v>No discount</v>
      </c>
      <c r="R39" s="153" t="str">
        <f t="shared" si="11"/>
        <v>Exclusive</v>
      </c>
      <c r="S39" s="483">
        <f t="shared" si="12"/>
        <v>4848.9199999999992</v>
      </c>
      <c r="T39" s="483">
        <f t="shared" si="13"/>
        <v>4848.9199999999992</v>
      </c>
      <c r="U39" s="139">
        <f t="shared" ref="U39:V55" si="19">S39*1.1</f>
        <v>5333.8119999999999</v>
      </c>
      <c r="V39" s="139">
        <f t="shared" si="19"/>
        <v>5333.8119999999999</v>
      </c>
      <c r="W39" s="165">
        <f>'Jen Oct 2020'!BM25</f>
        <v>0</v>
      </c>
      <c r="X39" s="166" t="str">
        <f>'Jen Oct 2020'!BN25</f>
        <v>n</v>
      </c>
    </row>
    <row r="40" spans="1:24" x14ac:dyDescent="0.15">
      <c r="A40" s="151" t="str">
        <f>'Jen Oct 2020'!K26</f>
        <v>Click Energy</v>
      </c>
      <c r="B40" s="153" t="str">
        <f>'Jen Oct 2020'!L26</f>
        <v>Business Ready</v>
      </c>
      <c r="C40" s="136">
        <f>IF('Jen Oct 2020'!BQ26=0,91*'Jen Oct 2020'!M26/100,(91*'Jen Oct 2020'!M26/100)+'Jen Oct 2020'!BQ26/4)</f>
        <v>93.837545454545449</v>
      </c>
      <c r="D40" s="136">
        <f>IF('Jen Oct 2020'!O26="",$C$33*$C$34*'Jen Oct 2020'!N26/100,IF($C$33*$C$34&gt;='Jen Oct 2020'!P26,('Jen Oct 2020'!P26*'Jen Oct 2020'!N26/100),($C$33*$C$34*'Jen Oct 2020'!N26/100)))</f>
        <v>887.09090909090901</v>
      </c>
      <c r="E40" s="136">
        <f>IF(AND('Jen Oct 2020'!P26&gt;0,'Jen Oct 2020'!R26&gt;0),IF($C$33*$C$34&lt;'Jen Oct 2020'!P26,0,IF($C$33*$C$34&lt;=('Jen Oct 2020'!R26+'Jen Oct 2020'!P26),(($C$33*$C$34-'Jen Oct 2020'!P26)*'Jen Oct 2020'!Q26/100),(('Jen Oct 2020'!R26)*'Jen Oct 2020'!Q26/100))),0)</f>
        <v>0</v>
      </c>
      <c r="F40" s="136">
        <f>IF(AND('Jen Oct 2020'!Q26&gt;0,'Jen Oct 2020'!S26&gt;0),IF($C$33*$C$34&lt;('Jen Oct 2020'!R26+'Jen Oct 2020'!P26),0,IF($C$33*$C$34&lt;=('Jen Oct 2020'!T26+'Jen Oct 2020'!R26+'Jen Oct 2020'!P26),(($C$33*$C$34-('Jen Oct 2020'!R26+'Jen Oct 2020'!P26))*'Jen Oct 2020'!S26/100),('Jen Oct 2020'!T26*'Jen Oct 2020'!S26/100))),0)</f>
        <v>0</v>
      </c>
      <c r="G40" s="137">
        <f>IF(AND('Jen Oct 2020'!R26&gt;0,'Jen Oct 2020'!T26&gt;0),IF(($C$33*$C$34&lt;'Jen Oct 2020'!T26),(0),($C$33*$C$34-'Jen Oct 2020'!T26)*'Jen Oct 2020'!U26/100),IF(AND('Jen Oct 2020'!R26&gt;0,'Jen Oct 2020'!T26=""),IF(($C$33*$C$34&lt;'Jen Oct 2020'!R26+'Jen Oct 2020'!P26),(0),(($C$33*$C$34-('Jen Oct 2020'!R26+'Jen Oct 2020'!P26))*'Jen Oct 2020'!S26/100)),IF(AND('Jen Oct 2020'!P26&gt;0,'Jen Oct 2020'!R26=""&gt;0),IF(($C$33*$C$34&lt;'Jen Oct 2020'!P26),(0),($C$33*$C$34-'Jen Oct 2020'!P26)*'Jen Oct 2020'!Q26/100),0)))</f>
        <v>0</v>
      </c>
      <c r="H40" s="136">
        <f>($C$33*$C$35)*'Jen Oct 2020'!AF26/100</f>
        <v>273.13636363636363</v>
      </c>
      <c r="I40" s="138">
        <f t="shared" si="14"/>
        <v>1254.0648181818181</v>
      </c>
      <c r="J40" s="483">
        <f t="shared" si="15"/>
        <v>4640.9090909090901</v>
      </c>
      <c r="K40" s="483">
        <f t="shared" si="16"/>
        <v>5016.2592727272722</v>
      </c>
      <c r="L40" s="139">
        <f t="shared" si="17"/>
        <v>5517.8851999999997</v>
      </c>
      <c r="M40" s="135">
        <f>'Jen Oct 2020'!BC26</f>
        <v>0</v>
      </c>
      <c r="N40" s="135">
        <f>'Jen Oct 2020'!BD26</f>
        <v>0</v>
      </c>
      <c r="O40" s="135">
        <f>'Jen Oct 2020'!BE26</f>
        <v>0</v>
      </c>
      <c r="P40" s="135">
        <f>'Jen Oct 2020'!BF26</f>
        <v>0</v>
      </c>
      <c r="Q40" s="415" t="str">
        <f t="shared" ref="Q40:Q55" si="20">IF(SUM(M40:P40)=0,"No discount",IF(M40&gt;0,"Guaranteed off bill",IF(N40&gt;0,"Guaranteed off usage",IF(O40&gt;0,"Pay-on-time off bill","Pay-on-time off usage"))))</f>
        <v>No discount</v>
      </c>
      <c r="R40" s="153" t="str">
        <f t="shared" si="11"/>
        <v>Exclusive</v>
      </c>
      <c r="S40" s="483">
        <f t="shared" si="12"/>
        <v>5016.2592727272722</v>
      </c>
      <c r="T40" s="483">
        <f t="shared" si="13"/>
        <v>5016.2592727272722</v>
      </c>
      <c r="U40" s="139">
        <f t="shared" si="19"/>
        <v>5517.8851999999997</v>
      </c>
      <c r="V40" s="139">
        <f t="shared" si="19"/>
        <v>5517.8851999999997</v>
      </c>
      <c r="W40" s="165">
        <f>'Jen Oct 2020'!BM26</f>
        <v>0</v>
      </c>
      <c r="X40" s="166" t="str">
        <f>'Jen Oct 2020'!BN26</f>
        <v>n</v>
      </c>
    </row>
    <row r="41" spans="1:24" x14ac:dyDescent="0.15">
      <c r="A41" s="151" t="str">
        <f>'Jen Oct 2020'!K27</f>
        <v>Commander</v>
      </c>
      <c r="B41" s="153" t="str">
        <f>'Jen Oct 2020'!L27</f>
        <v>Market offer</v>
      </c>
      <c r="C41" s="136">
        <f>IF('Jen Oct 2020'!BQ27=0,91*'Jen Oct 2020'!M27/100,(91*'Jen Oct 2020'!M27/100)+'Jen Oct 2020'!BQ27/4)</f>
        <v>92.86136363636362</v>
      </c>
      <c r="D41" s="136">
        <f>IF('Jen Oct 2020'!O27="",$C$33*$C$34*'Jen Oct 2020'!N27/100,IF($C$33*$C$34&gt;='Jen Oct 2020'!P27,('Jen Oct 2020'!P27*'Jen Oct 2020'!N27/100),($C$33*$C$34*'Jen Oct 2020'!N27/100)))</f>
        <v>877.86363636363615</v>
      </c>
      <c r="E41" s="136">
        <f>IF(AND('Jen Oct 2020'!P27&gt;0,'Jen Oct 2020'!R27&gt;0),IF($C$33*$C$34&lt;'Jen Oct 2020'!P27,0,IF($C$33*$C$34&lt;=('Jen Oct 2020'!R27+'Jen Oct 2020'!P27),(($C$33*$C$34-'Jen Oct 2020'!P27)*'Jen Oct 2020'!Q27/100),(('Jen Oct 2020'!R27)*'Jen Oct 2020'!Q27/100))),0)</f>
        <v>0</v>
      </c>
      <c r="F41" s="136">
        <f>IF(AND('Jen Oct 2020'!Q27&gt;0,'Jen Oct 2020'!S27&gt;0),IF($C$33*$C$34&lt;('Jen Oct 2020'!R27+'Jen Oct 2020'!P27),0,IF($C$33*$C$34&lt;=('Jen Oct 2020'!T27+'Jen Oct 2020'!R27+'Jen Oct 2020'!P27),(($C$33*$C$34-('Jen Oct 2020'!R27+'Jen Oct 2020'!P27))*'Jen Oct 2020'!S27/100),('Jen Oct 2020'!T27*'Jen Oct 2020'!S27/100))),0)</f>
        <v>0</v>
      </c>
      <c r="G41" s="137">
        <f>IF(AND('Jen Oct 2020'!R27&gt;0,'Jen Oct 2020'!T27&gt;0),IF(($C$33*$C$34&lt;'Jen Oct 2020'!T27),(0),($C$33*$C$34-'Jen Oct 2020'!T27)*'Jen Oct 2020'!U27/100),IF(AND('Jen Oct 2020'!R27&gt;0,'Jen Oct 2020'!T27=""),IF(($C$33*$C$34&lt;'Jen Oct 2020'!R27+'Jen Oct 2020'!P27),(0),(($C$33*$C$34-('Jen Oct 2020'!R27+'Jen Oct 2020'!P27))*'Jen Oct 2020'!S27/100)),IF(AND('Jen Oct 2020'!P27&gt;0,'Jen Oct 2020'!R27=""&gt;0),IF(($C$33*$C$34&lt;'Jen Oct 2020'!P27),(0),($C$33*$C$34-'Jen Oct 2020'!P27)*'Jen Oct 2020'!Q27/100),0)))</f>
        <v>0</v>
      </c>
      <c r="H41" s="136">
        <f>($C$33*$C$35)*'Jen Oct 2020'!AF27/100</f>
        <v>270.27272727272725</v>
      </c>
      <c r="I41" s="138">
        <f t="shared" si="14"/>
        <v>1240.9977272727269</v>
      </c>
      <c r="J41" s="483">
        <f t="shared" si="15"/>
        <v>4592.5454545454531</v>
      </c>
      <c r="K41" s="483">
        <f t="shared" si="16"/>
        <v>4963.9909090909077</v>
      </c>
      <c r="L41" s="139">
        <f t="shared" si="17"/>
        <v>5460.3899999999985</v>
      </c>
      <c r="M41" s="135">
        <f>'Jen Oct 2020'!BC27</f>
        <v>0</v>
      </c>
      <c r="N41" s="135">
        <f>'Jen Oct 2020'!BD27</f>
        <v>0</v>
      </c>
      <c r="O41" s="135">
        <f>'Jen Oct 2020'!BE27</f>
        <v>0</v>
      </c>
      <c r="P41" s="135">
        <f>'Jen Oct 2020'!BF27</f>
        <v>0</v>
      </c>
      <c r="Q41" s="415" t="str">
        <f t="shared" si="20"/>
        <v>No discount</v>
      </c>
      <c r="R41" s="153" t="str">
        <f t="shared" si="11"/>
        <v>Exclusive</v>
      </c>
      <c r="S41" s="483">
        <f t="shared" si="12"/>
        <v>4963.9909090909077</v>
      </c>
      <c r="T41" s="483">
        <f t="shared" si="13"/>
        <v>4963.9909090909077</v>
      </c>
      <c r="U41" s="139">
        <f t="shared" si="19"/>
        <v>5460.3899999999985</v>
      </c>
      <c r="V41" s="139">
        <f t="shared" si="19"/>
        <v>5460.3899999999985</v>
      </c>
      <c r="W41" s="165">
        <f>'Jen Oct 2020'!BM27</f>
        <v>0</v>
      </c>
      <c r="X41" s="166" t="str">
        <f>'Jen Oct 2020'!BN27</f>
        <v>n</v>
      </c>
    </row>
    <row r="42" spans="1:24" x14ac:dyDescent="0.15">
      <c r="A42" s="151" t="str">
        <f>'Jen Oct 2020'!K28</f>
        <v>CovaU</v>
      </c>
      <c r="B42" s="153" t="str">
        <f>'Jen Oct 2020'!L28</f>
        <v>Smart Saver</v>
      </c>
      <c r="C42" s="136">
        <f>IF('Jen Oct 2020'!BQ28=0,91*'Jen Oct 2020'!M28/100,(91*'Jen Oct 2020'!M28/100)+'Jen Oct 2020'!BQ28/4)</f>
        <v>122.85</v>
      </c>
      <c r="D42" s="136">
        <f>IF('Jen Oct 2020'!O28="",$C$33*$C$34*'Jen Oct 2020'!N28/100,IF($C$33*$C$34&gt;='Jen Oct 2020'!P28,('Jen Oct 2020'!P28*'Jen Oct 2020'!N28/100),($C$33*$C$34*'Jen Oct 2020'!N28/100)))</f>
        <v>1404.4545454545453</v>
      </c>
      <c r="E42" s="136">
        <f>IF(AND('Jen Oct 2020'!P28&gt;0,'Jen Oct 2020'!R28&gt;0),IF($C$33*$C$34&lt;'Jen Oct 2020'!P28,0,IF($C$33*$C$34&lt;=('Jen Oct 2020'!R28+'Jen Oct 2020'!P28),(($C$33*$C$34-'Jen Oct 2020'!P28)*'Jen Oct 2020'!Q28/100),(('Jen Oct 2020'!R28)*'Jen Oct 2020'!Q28/100))),0)</f>
        <v>0</v>
      </c>
      <c r="F42" s="136">
        <f>IF(AND('Jen Oct 2020'!Q28&gt;0,'Jen Oct 2020'!S28&gt;0),IF($C$33*$C$34&lt;('Jen Oct 2020'!R28+'Jen Oct 2020'!P28),0,IF($C$33*$C$34&lt;=('Jen Oct 2020'!T28+'Jen Oct 2020'!R28+'Jen Oct 2020'!P28),(($C$33*$C$34-('Jen Oct 2020'!R28+'Jen Oct 2020'!P28))*'Jen Oct 2020'!S28/100),('Jen Oct 2020'!T28*'Jen Oct 2020'!S28/100))),0)</f>
        <v>0</v>
      </c>
      <c r="G42" s="137">
        <f>IF(AND('Jen Oct 2020'!R28&gt;0,'Jen Oct 2020'!T28&gt;0),IF(($C$33*$C$34&lt;'Jen Oct 2020'!T28),(0),($C$33*$C$34-'Jen Oct 2020'!T28)*'Jen Oct 2020'!U28/100),IF(AND('Jen Oct 2020'!R28&gt;0,'Jen Oct 2020'!T28=""),IF(($C$33*$C$34&lt;'Jen Oct 2020'!R28+'Jen Oct 2020'!P28),(0),(($C$33*$C$34-('Jen Oct 2020'!R28+'Jen Oct 2020'!P28))*'Jen Oct 2020'!S28/100)),IF(AND('Jen Oct 2020'!P28&gt;0,'Jen Oct 2020'!R28=""&gt;0),IF(($C$33*$C$34&lt;'Jen Oct 2020'!P28),(0),($C$33*$C$34-'Jen Oct 2020'!P28)*'Jen Oct 2020'!Q28/100),0)))</f>
        <v>0</v>
      </c>
      <c r="H42" s="136">
        <f>($C$33*$C$35)*'Jen Oct 2020'!AF28/100</f>
        <v>404.45454545454544</v>
      </c>
      <c r="I42" s="138">
        <f t="shared" si="14"/>
        <v>1931.7590909090907</v>
      </c>
      <c r="J42" s="483">
        <f t="shared" si="15"/>
        <v>7235.6363636363631</v>
      </c>
      <c r="K42" s="483">
        <f t="shared" si="16"/>
        <v>7727.0363636363627</v>
      </c>
      <c r="L42" s="139">
        <f t="shared" si="17"/>
        <v>8499.74</v>
      </c>
      <c r="M42" s="135">
        <f>'Jen Oct 2020'!BC28</f>
        <v>0</v>
      </c>
      <c r="N42" s="135">
        <f>'Jen Oct 2020'!BD28</f>
        <v>34</v>
      </c>
      <c r="O42" s="135">
        <f>'Jen Oct 2020'!BE28</f>
        <v>0</v>
      </c>
      <c r="P42" s="135">
        <f>'Jen Oct 2020'!BF28</f>
        <v>0</v>
      </c>
      <c r="Q42" s="415" t="str">
        <f t="shared" si="20"/>
        <v>Guaranteed off usage</v>
      </c>
      <c r="R42" s="153" t="str">
        <f t="shared" si="11"/>
        <v>Exclusive</v>
      </c>
      <c r="S42" s="483">
        <f t="shared" si="12"/>
        <v>5266.9199999999992</v>
      </c>
      <c r="T42" s="483">
        <f t="shared" si="13"/>
        <v>5266.9199999999992</v>
      </c>
      <c r="U42" s="139">
        <f t="shared" si="19"/>
        <v>5793.6119999999992</v>
      </c>
      <c r="V42" s="139">
        <f t="shared" si="19"/>
        <v>5793.6119999999992</v>
      </c>
      <c r="W42" s="165">
        <f>'Jen Oct 2020'!BM28</f>
        <v>0</v>
      </c>
      <c r="X42" s="166" t="str">
        <f>'Jen Oct 2020'!BN28</f>
        <v>n</v>
      </c>
    </row>
    <row r="43" spans="1:24" x14ac:dyDescent="0.15">
      <c r="A43" s="151" t="str">
        <f>'Jen Oct 2020'!K29</f>
        <v>EnergyAustralia</v>
      </c>
      <c r="B43" s="154" t="str">
        <f>'Jen Oct 2020'!L29</f>
        <v>Total Plan</v>
      </c>
      <c r="C43" s="136">
        <f>IF('Jen Oct 2020'!BQ29=0,91*'Jen Oct 2020'!M29/100,(91*'Jen Oct 2020'!M29/100)+'Jen Oct 2020'!BQ29/4)</f>
        <v>97.750545454545446</v>
      </c>
      <c r="D43" s="136">
        <f>IF('Jen Oct 2020'!O29="",$C$33*$C$34*'Jen Oct 2020'!N29/100,IF($C$33*$C$34&gt;='Jen Oct 2020'!P29,('Jen Oct 2020'!P29*'Jen Oct 2020'!N29/100),($C$33*$C$34*'Jen Oct 2020'!N29/100)))</f>
        <v>924</v>
      </c>
      <c r="E43" s="136">
        <f>IF(AND('Jen Oct 2020'!P29&gt;0,'Jen Oct 2020'!R29&gt;0),IF($C$33*$C$34&lt;'Jen Oct 2020'!P29,0,IF($C$33*$C$34&lt;=('Jen Oct 2020'!R29+'Jen Oct 2020'!P29),(($C$33*$C$34-'Jen Oct 2020'!P29)*'Jen Oct 2020'!Q29/100),(('Jen Oct 2020'!R29)*'Jen Oct 2020'!Q29/100))),0)</f>
        <v>0</v>
      </c>
      <c r="F43" s="136">
        <f>IF(AND('Jen Oct 2020'!Q29&gt;0,'Jen Oct 2020'!S29&gt;0),IF($C$33*$C$34&lt;('Jen Oct 2020'!R29+'Jen Oct 2020'!P29),0,IF($C$33*$C$34&lt;=('Jen Oct 2020'!T29+'Jen Oct 2020'!R29+'Jen Oct 2020'!P29),(($C$33*$C$34-('Jen Oct 2020'!R29+'Jen Oct 2020'!P29))*'Jen Oct 2020'!S29/100),('Jen Oct 2020'!T29*'Jen Oct 2020'!S29/100))),0)</f>
        <v>0</v>
      </c>
      <c r="G43" s="137">
        <f>IF(AND('Jen Oct 2020'!R29&gt;0,'Jen Oct 2020'!T29&gt;0),IF(($C$33*$C$34&lt;'Jen Oct 2020'!T29),(0),($C$33*$C$34-'Jen Oct 2020'!T29)*'Jen Oct 2020'!U29/100),IF(AND('Jen Oct 2020'!R29&gt;0,'Jen Oct 2020'!T29=""),IF(($C$33*$C$34&lt;'Jen Oct 2020'!R29+'Jen Oct 2020'!P29),(0),(($C$33*$C$34-('Jen Oct 2020'!R29+'Jen Oct 2020'!P29))*'Jen Oct 2020'!S29/100)),IF(AND('Jen Oct 2020'!P29&gt;0,'Jen Oct 2020'!R29=""&gt;0),IF(($C$33*$C$34&lt;'Jen Oct 2020'!P29),(0),($C$33*$C$34-'Jen Oct 2020'!P29)*'Jen Oct 2020'!Q29/100),0)))</f>
        <v>0</v>
      </c>
      <c r="H43" s="136">
        <f>($C$33*$C$35)*'Jen Oct 2020'!AF29/100</f>
        <v>284.45454545454538</v>
      </c>
      <c r="I43" s="138">
        <f t="shared" si="14"/>
        <v>1306.2050909090908</v>
      </c>
      <c r="J43" s="483">
        <f t="shared" si="15"/>
        <v>4833.8181818181811</v>
      </c>
      <c r="K43" s="483">
        <f t="shared" si="16"/>
        <v>5224.8203636363633</v>
      </c>
      <c r="L43" s="139">
        <f t="shared" si="17"/>
        <v>5747.3024000000005</v>
      </c>
      <c r="M43" s="135">
        <f>'Jen Oct 2020'!BC29</f>
        <v>5</v>
      </c>
      <c r="N43" s="135">
        <f>'Jen Oct 2020'!BD29</f>
        <v>0</v>
      </c>
      <c r="O43" s="135">
        <f>'Jen Oct 2020'!BE29</f>
        <v>0</v>
      </c>
      <c r="P43" s="135">
        <f>'Jen Oct 2020'!BF29</f>
        <v>0</v>
      </c>
      <c r="Q43" s="415" t="str">
        <f t="shared" si="20"/>
        <v>Guaranteed off bill</v>
      </c>
      <c r="R43" s="153" t="str">
        <f t="shared" si="11"/>
        <v>Exclusive</v>
      </c>
      <c r="S43" s="483">
        <f t="shared" si="12"/>
        <v>4963.5793454545455</v>
      </c>
      <c r="T43" s="483">
        <f t="shared" si="13"/>
        <v>4963.5793454545455</v>
      </c>
      <c r="U43" s="139">
        <f t="shared" si="19"/>
        <v>5459.9372800000001</v>
      </c>
      <c r="V43" s="139">
        <f t="shared" si="19"/>
        <v>5459.9372800000001</v>
      </c>
      <c r="W43" s="165">
        <f>'Jen Oct 2020'!BM29</f>
        <v>0</v>
      </c>
      <c r="X43" s="166" t="str">
        <f>'Jen Oct 2020'!BN29</f>
        <v>n</v>
      </c>
    </row>
    <row r="44" spans="1:24" x14ac:dyDescent="0.15">
      <c r="A44" s="151" t="str">
        <f>'Jen Oct 2020'!K30</f>
        <v>GloBird Energy</v>
      </c>
      <c r="B44" s="153" t="str">
        <f>'Jen Oct 2020'!L30</f>
        <v>Biz VicSave</v>
      </c>
      <c r="C44" s="136">
        <f>IF('Jen Oct 2020'!BQ30=0,91*'Jen Oct 2020'!M30/100,(91*'Jen Oct 2020'!M30/100)+'Jen Oct 2020'!BQ30/4)</f>
        <v>97.750545454545446</v>
      </c>
      <c r="D44" s="136">
        <f>IF('Jen Oct 2020'!O30="",$C$33*$C$34*'Jen Oct 2020'!N30/100,IF($C$33*$C$34&gt;='Jen Oct 2020'!P30,('Jen Oct 2020'!P30*'Jen Oct 2020'!N30/100),($C$33*$C$34*'Jen Oct 2020'!N30/100)))</f>
        <v>924</v>
      </c>
      <c r="E44" s="136">
        <f>IF(AND('Jen Oct 2020'!P30&gt;0,'Jen Oct 2020'!R30&gt;0),IF($C$33*$C$34&lt;'Jen Oct 2020'!P30,0,IF($C$33*$C$34&lt;=('Jen Oct 2020'!R30+'Jen Oct 2020'!P30),(($C$33*$C$34-'Jen Oct 2020'!P30)*'Jen Oct 2020'!Q30/100),(('Jen Oct 2020'!R30)*'Jen Oct 2020'!Q30/100))),0)</f>
        <v>0</v>
      </c>
      <c r="F44" s="136">
        <f>IF(AND('Jen Oct 2020'!Q30&gt;0,'Jen Oct 2020'!S30&gt;0),IF($C$33*$C$34&lt;('Jen Oct 2020'!R30+'Jen Oct 2020'!P30),0,IF($C$33*$C$34&lt;=('Jen Oct 2020'!T30+'Jen Oct 2020'!R30+'Jen Oct 2020'!P30),(($C$33*$C$34-('Jen Oct 2020'!R30+'Jen Oct 2020'!P30))*'Jen Oct 2020'!S30/100),('Jen Oct 2020'!T30*'Jen Oct 2020'!S30/100))),0)</f>
        <v>0</v>
      </c>
      <c r="G44" s="137">
        <f>IF(AND('Jen Oct 2020'!R30&gt;0,'Jen Oct 2020'!T30&gt;0),IF(($C$33*$C$34&lt;'Jen Oct 2020'!T30),(0),($C$33*$C$34-'Jen Oct 2020'!T30)*'Jen Oct 2020'!U30/100),IF(AND('Jen Oct 2020'!R30&gt;0,'Jen Oct 2020'!T30=""),IF(($C$33*$C$34&lt;'Jen Oct 2020'!R30+'Jen Oct 2020'!P30),(0),(($C$33*$C$34-('Jen Oct 2020'!R30+'Jen Oct 2020'!P30))*'Jen Oct 2020'!S30/100)),IF(AND('Jen Oct 2020'!P30&gt;0,'Jen Oct 2020'!R30=""&gt;0),IF(($C$33*$C$34&lt;'Jen Oct 2020'!P30),(0),($C$33*$C$34-'Jen Oct 2020'!P30)*'Jen Oct 2020'!Q30/100),0)))</f>
        <v>0</v>
      </c>
      <c r="H44" s="136">
        <f>($C$33*$C$35)*'Jen Oct 2020'!AF30/100</f>
        <v>284.45454545454538</v>
      </c>
      <c r="I44" s="138">
        <f t="shared" si="14"/>
        <v>1306.2050909090908</v>
      </c>
      <c r="J44" s="483">
        <f t="shared" si="15"/>
        <v>4833.8181818181811</v>
      </c>
      <c r="K44" s="483">
        <f t="shared" si="16"/>
        <v>5224.8203636363633</v>
      </c>
      <c r="L44" s="139">
        <f t="shared" si="17"/>
        <v>5747.3024000000005</v>
      </c>
      <c r="M44" s="135">
        <f>'Jen Oct 2020'!BC30</f>
        <v>0</v>
      </c>
      <c r="N44" s="135">
        <f>'Jen Oct 2020'!BD30</f>
        <v>0</v>
      </c>
      <c r="O44" s="135">
        <f>'Jen Oct 2020'!BE30</f>
        <v>0</v>
      </c>
      <c r="P44" s="135">
        <f>'Jen Oct 2020'!BF30</f>
        <v>2</v>
      </c>
      <c r="Q44" s="415" t="str">
        <f t="shared" si="20"/>
        <v>Pay-on-time off usage</v>
      </c>
      <c r="R44" s="153" t="str">
        <f t="shared" si="11"/>
        <v>Exclusive</v>
      </c>
      <c r="S44" s="483">
        <f t="shared" si="12"/>
        <v>5224.8203636363633</v>
      </c>
      <c r="T44" s="483">
        <f t="shared" si="13"/>
        <v>5128.1439999999993</v>
      </c>
      <c r="U44" s="139">
        <f t="shared" si="19"/>
        <v>5747.3024000000005</v>
      </c>
      <c r="V44" s="139">
        <f t="shared" si="19"/>
        <v>5640.9583999999995</v>
      </c>
      <c r="W44" s="165">
        <f>'Jen Oct 2020'!BM30</f>
        <v>0</v>
      </c>
      <c r="X44" s="166" t="str">
        <f>'Jen Oct 2020'!BN30</f>
        <v>n</v>
      </c>
    </row>
    <row r="45" spans="1:24" x14ac:dyDescent="0.15">
      <c r="A45" s="151" t="str">
        <f>'Jen Oct 2020'!K31</f>
        <v>Lumo Energy</v>
      </c>
      <c r="B45" s="153" t="str">
        <f>'Jen Oct 2020'!L31</f>
        <v>Basic</v>
      </c>
      <c r="C45" s="136">
        <f>IF('Jen Oct 2020'!BQ31=0,91*'Jen Oct 2020'!M31/100,(91*'Jen Oct 2020'!M31/100)+'Jen Oct 2020'!BQ31/4)</f>
        <v>81.808999999999997</v>
      </c>
      <c r="D45" s="136">
        <f>IF('Jen Oct 2020'!O31="",$C$33*$C$34*'Jen Oct 2020'!N31/100,IF($C$33*$C$34&gt;='Jen Oct 2020'!P31,('Jen Oct 2020'!P31*'Jen Oct 2020'!N31/100),($C$33*$C$34*'Jen Oct 2020'!N31/100)))</f>
        <v>843.18181818181813</v>
      </c>
      <c r="E45" s="136">
        <f>IF(AND('Jen Oct 2020'!P31&gt;0,'Jen Oct 2020'!R31&gt;0),IF($C$33*$C$34&lt;'Jen Oct 2020'!P31,0,IF($C$33*$C$34&lt;=('Jen Oct 2020'!R31+'Jen Oct 2020'!P31),(($C$33*$C$34-'Jen Oct 2020'!P31)*'Jen Oct 2020'!Q31/100),(('Jen Oct 2020'!R31)*'Jen Oct 2020'!Q31/100))),0)</f>
        <v>0</v>
      </c>
      <c r="F45" s="136">
        <f>IF(AND('Jen Oct 2020'!Q31&gt;0,'Jen Oct 2020'!S31&gt;0),IF($C$33*$C$34&lt;('Jen Oct 2020'!R31+'Jen Oct 2020'!P31),0,IF($C$33*$C$34&lt;=('Jen Oct 2020'!T31+'Jen Oct 2020'!R31+'Jen Oct 2020'!P31),(($C$33*$C$34-('Jen Oct 2020'!R31+'Jen Oct 2020'!P31))*'Jen Oct 2020'!S31/100),('Jen Oct 2020'!T31*'Jen Oct 2020'!S31/100))),0)</f>
        <v>0</v>
      </c>
      <c r="G45" s="137">
        <f>IF(AND('Jen Oct 2020'!R31&gt;0,'Jen Oct 2020'!T31&gt;0),IF(($C$33*$C$34&lt;'Jen Oct 2020'!T31),(0),($C$33*$C$34-'Jen Oct 2020'!T31)*'Jen Oct 2020'!U31/100),IF(AND('Jen Oct 2020'!R31&gt;0,'Jen Oct 2020'!T31=""),IF(($C$33*$C$34&lt;'Jen Oct 2020'!R31+'Jen Oct 2020'!P31),(0),(($C$33*$C$34-('Jen Oct 2020'!R31+'Jen Oct 2020'!P31))*'Jen Oct 2020'!S31/100)),IF(AND('Jen Oct 2020'!P31&gt;0,'Jen Oct 2020'!R31=""&gt;0),IF(($C$33*$C$34&lt;'Jen Oct 2020'!P31),(0),($C$33*$C$34-'Jen Oct 2020'!P31)*'Jen Oct 2020'!Q31/100),0)))</f>
        <v>0</v>
      </c>
      <c r="H45" s="136">
        <f>($C$33*$C$35)*'Jen Oct 2020'!AF31/100</f>
        <v>253.22727272727269</v>
      </c>
      <c r="I45" s="138">
        <f t="shared" si="14"/>
        <v>1178.2180909090907</v>
      </c>
      <c r="J45" s="483">
        <f t="shared" si="15"/>
        <v>4385.6363636363631</v>
      </c>
      <c r="K45" s="483">
        <f t="shared" si="16"/>
        <v>4712.8723636363629</v>
      </c>
      <c r="L45" s="139">
        <f t="shared" si="17"/>
        <v>5184.1596</v>
      </c>
      <c r="M45" s="135">
        <f>'Jen Oct 2020'!BC31</f>
        <v>0</v>
      </c>
      <c r="N45" s="135">
        <f>'Jen Oct 2020'!BD31</f>
        <v>0</v>
      </c>
      <c r="O45" s="135">
        <f>'Jen Oct 2020'!BE31</f>
        <v>0</v>
      </c>
      <c r="P45" s="135">
        <f>'Jen Oct 2020'!BF31</f>
        <v>0</v>
      </c>
      <c r="Q45" s="415" t="str">
        <f t="shared" si="20"/>
        <v>No discount</v>
      </c>
      <c r="R45" s="153" t="str">
        <f t="shared" si="11"/>
        <v>Exclusive</v>
      </c>
      <c r="S45" s="483">
        <f t="shared" si="12"/>
        <v>4712.8723636363629</v>
      </c>
      <c r="T45" s="483">
        <f t="shared" si="13"/>
        <v>4712.8723636363629</v>
      </c>
      <c r="U45" s="139">
        <f t="shared" si="19"/>
        <v>5184.1596</v>
      </c>
      <c r="V45" s="139">
        <f t="shared" si="19"/>
        <v>5184.1596</v>
      </c>
      <c r="W45" s="165">
        <f>'Jen Oct 2020'!BM31</f>
        <v>0</v>
      </c>
      <c r="X45" s="166" t="str">
        <f>'Jen Oct 2020'!BN31</f>
        <v>n</v>
      </c>
    </row>
    <row r="46" spans="1:24" x14ac:dyDescent="0.15">
      <c r="A46" s="151" t="str">
        <f>'Jen Oct 2020'!K32</f>
        <v>Momentum Energy</v>
      </c>
      <c r="B46" s="153" t="str">
        <f>'Jen Oct 2020'!L32</f>
        <v>SmilePower Flexi</v>
      </c>
      <c r="C46" s="136">
        <f>IF('Jen Oct 2020'!BQ32=0,91*'Jen Oct 2020'!M32/100,(91*'Jen Oct 2020'!M32/100)+'Jen Oct 2020'!BQ32/4)</f>
        <v>95.789909090909092</v>
      </c>
      <c r="D46" s="136">
        <f>IF('Jen Oct 2020'!O32="",$C$33*$C$34*'Jen Oct 2020'!N32/100,IF($C$33*$C$34&gt;='Jen Oct 2020'!P32,('Jen Oct 2020'!P32*'Jen Oct 2020'!N32/100),($C$33*$C$34*'Jen Oct 2020'!N32/100)))</f>
        <v>863.5454545454545</v>
      </c>
      <c r="E46" s="136">
        <f>IF(AND('Jen Oct 2020'!P32&gt;0,'Jen Oct 2020'!R32&gt;0),IF($C$33*$C$34&lt;'Jen Oct 2020'!P32,0,IF($C$33*$C$34&lt;=('Jen Oct 2020'!R32+'Jen Oct 2020'!P32),(($C$33*$C$34-'Jen Oct 2020'!P32)*'Jen Oct 2020'!Q32/100),(('Jen Oct 2020'!R32)*'Jen Oct 2020'!Q32/100))),0)</f>
        <v>0</v>
      </c>
      <c r="F46" s="136">
        <f>IF(AND('Jen Oct 2020'!Q32&gt;0,'Jen Oct 2020'!S32&gt;0),IF($C$33*$C$34&lt;('Jen Oct 2020'!R32+'Jen Oct 2020'!P32),0,IF($C$33*$C$34&lt;=('Jen Oct 2020'!T32+'Jen Oct 2020'!R32+'Jen Oct 2020'!P32),(($C$33*$C$34-('Jen Oct 2020'!R32+'Jen Oct 2020'!P32))*'Jen Oct 2020'!S32/100),('Jen Oct 2020'!T32*'Jen Oct 2020'!S32/100))),0)</f>
        <v>0</v>
      </c>
      <c r="G46" s="137">
        <f>IF(AND('Jen Oct 2020'!R32&gt;0,'Jen Oct 2020'!T32&gt;0),IF(($C$33*$C$34&lt;'Jen Oct 2020'!T32),(0),($C$33*$C$34-'Jen Oct 2020'!T32)*'Jen Oct 2020'!U32/100),IF(AND('Jen Oct 2020'!R32&gt;0,'Jen Oct 2020'!T32=""),IF(($C$33*$C$34&lt;'Jen Oct 2020'!R32+'Jen Oct 2020'!P32),(0),(($C$33*$C$34-('Jen Oct 2020'!R32+'Jen Oct 2020'!P32))*'Jen Oct 2020'!S32/100)),IF(AND('Jen Oct 2020'!P32&gt;0,'Jen Oct 2020'!R32=""&gt;0),IF(($C$33*$C$34&lt;'Jen Oct 2020'!P32),(0),($C$33*$C$34-'Jen Oct 2020'!P32)*'Jen Oct 2020'!Q32/100),0)))</f>
        <v>0</v>
      </c>
      <c r="H46" s="136">
        <f>($C$33*$C$35)*'Jen Oct 2020'!AF32/100</f>
        <v>265.77272727272725</v>
      </c>
      <c r="I46" s="138">
        <f t="shared" si="14"/>
        <v>1225.1080909090908</v>
      </c>
      <c r="J46" s="483">
        <f t="shared" si="15"/>
        <v>4517.272727272727</v>
      </c>
      <c r="K46" s="483">
        <f t="shared" si="16"/>
        <v>4900.4323636363633</v>
      </c>
      <c r="L46" s="139">
        <f t="shared" si="17"/>
        <v>5390.4755999999998</v>
      </c>
      <c r="M46" s="135">
        <f>'Jen Oct 2020'!BC32</f>
        <v>0</v>
      </c>
      <c r="N46" s="135">
        <f>'Jen Oct 2020'!BD32</f>
        <v>0</v>
      </c>
      <c r="O46" s="135">
        <f>'Jen Oct 2020'!BE32</f>
        <v>0</v>
      </c>
      <c r="P46" s="135">
        <f>'Jen Oct 2020'!BF32</f>
        <v>0</v>
      </c>
      <c r="Q46" s="415" t="str">
        <f t="shared" si="20"/>
        <v>No discount</v>
      </c>
      <c r="R46" s="153" t="str">
        <f t="shared" si="11"/>
        <v>Exclusive</v>
      </c>
      <c r="S46" s="483">
        <f t="shared" si="12"/>
        <v>4900.4323636363633</v>
      </c>
      <c r="T46" s="483">
        <f t="shared" si="13"/>
        <v>4900.4323636363633</v>
      </c>
      <c r="U46" s="139">
        <f t="shared" si="19"/>
        <v>5390.4755999999998</v>
      </c>
      <c r="V46" s="139">
        <f t="shared" si="19"/>
        <v>5390.4755999999998</v>
      </c>
      <c r="W46" s="165">
        <f>'Jen Oct 2020'!BM32</f>
        <v>0</v>
      </c>
      <c r="X46" s="166" t="str">
        <f>'Jen Oct 2020'!BN32</f>
        <v>n</v>
      </c>
    </row>
    <row r="47" spans="1:24" x14ac:dyDescent="0.15">
      <c r="A47" s="151" t="str">
        <f>'Jen Oct 2020'!K33</f>
        <v>Next Business Energy</v>
      </c>
      <c r="B47" s="153" t="str">
        <f>'Jen Oct 2020'!L33</f>
        <v>Pay on time</v>
      </c>
      <c r="C47" s="136">
        <f>IF('Jen Oct 2020'!BQ33=0,91*'Jen Oct 2020'!M33/100,(91*'Jen Oct 2020'!M33/100)+'Jen Oct 2020'!BQ33/4)</f>
        <v>118.3</v>
      </c>
      <c r="D47" s="136">
        <f>IF('Jen Oct 2020'!O33="",$C$33*$C$34*'Jen Oct 2020'!N33/100,IF($C$33*$C$34&gt;='Jen Oct 2020'!P33,('Jen Oct 2020'!P33*'Jen Oct 2020'!N33/100),($C$33*$C$34*'Jen Oct 2020'!N33/100)))</f>
        <v>775</v>
      </c>
      <c r="E47" s="136">
        <f>IF(AND('Jen Oct 2020'!P33&gt;0,'Jen Oct 2020'!R33&gt;0),IF($C$33*$C$34&lt;'Jen Oct 2020'!P33,0,IF($C$33*$C$34&lt;=('Jen Oct 2020'!R33+'Jen Oct 2020'!P33),(($C$33*$C$34-'Jen Oct 2020'!P33)*'Jen Oct 2020'!Q33/100),(('Jen Oct 2020'!R33)*'Jen Oct 2020'!Q33/100))),0)</f>
        <v>0</v>
      </c>
      <c r="F47" s="136">
        <f>IF(AND('Jen Oct 2020'!Q33&gt;0,'Jen Oct 2020'!S33&gt;0),IF($C$33*$C$34&lt;('Jen Oct 2020'!R33+'Jen Oct 2020'!P33),0,IF($C$33*$C$34&lt;=('Jen Oct 2020'!T33+'Jen Oct 2020'!R33+'Jen Oct 2020'!P33),(($C$33*$C$34-('Jen Oct 2020'!R33+'Jen Oct 2020'!P33))*'Jen Oct 2020'!S33/100),('Jen Oct 2020'!T33*'Jen Oct 2020'!S33/100))),0)</f>
        <v>0</v>
      </c>
      <c r="G47" s="137">
        <f>IF(AND('Jen Oct 2020'!R33&gt;0,'Jen Oct 2020'!T33&gt;0),IF(($C$33*$C$34&lt;'Jen Oct 2020'!T33),(0),($C$33*$C$34-'Jen Oct 2020'!T33)*'Jen Oct 2020'!U33/100),IF(AND('Jen Oct 2020'!R33&gt;0,'Jen Oct 2020'!T33=""),IF(($C$33*$C$34&lt;'Jen Oct 2020'!R33+'Jen Oct 2020'!P33),(0),(($C$33*$C$34-('Jen Oct 2020'!R33+'Jen Oct 2020'!P33))*'Jen Oct 2020'!S33/100)),IF(AND('Jen Oct 2020'!P33&gt;0,'Jen Oct 2020'!R33=""&gt;0),IF(($C$33*$C$34&lt;'Jen Oct 2020'!P33),(0),($C$33*$C$34-'Jen Oct 2020'!P33)*'Jen Oct 2020'!Q33/100),0)))</f>
        <v>304.99999999999994</v>
      </c>
      <c r="H47" s="136">
        <f>($C$33*$C$35)*'Jen Oct 2020'!AF33/100</f>
        <v>307.5</v>
      </c>
      <c r="I47" s="138">
        <f t="shared" si="14"/>
        <v>1505.8</v>
      </c>
      <c r="J47" s="484">
        <f t="shared" si="15"/>
        <v>5550</v>
      </c>
      <c r="K47" s="485">
        <f t="shared" si="16"/>
        <v>6023.2</v>
      </c>
      <c r="L47" s="139">
        <f t="shared" si="17"/>
        <v>6625.52</v>
      </c>
      <c r="M47" s="135">
        <f>'Jen Oct 2020'!BC33</f>
        <v>0</v>
      </c>
      <c r="N47" s="135">
        <f>'Jen Oct 2020'!BD33</f>
        <v>0</v>
      </c>
      <c r="O47" s="135">
        <f>'Jen Oct 2020'!BE33</f>
        <v>7</v>
      </c>
      <c r="P47" s="135">
        <f>'Jen Oct 2020'!BF33</f>
        <v>0</v>
      </c>
      <c r="Q47" s="415" t="str">
        <f t="shared" si="20"/>
        <v>Pay-on-time off bill</v>
      </c>
      <c r="R47" s="153" t="str">
        <f t="shared" si="11"/>
        <v>Exclusive</v>
      </c>
      <c r="S47" s="483">
        <f t="shared" si="12"/>
        <v>6023.2</v>
      </c>
      <c r="T47" s="483">
        <f t="shared" si="13"/>
        <v>5601.576</v>
      </c>
      <c r="U47" s="139">
        <f t="shared" si="19"/>
        <v>6625.52</v>
      </c>
      <c r="V47" s="139">
        <f t="shared" si="19"/>
        <v>6161.7336000000005</v>
      </c>
      <c r="W47" s="165">
        <f>'Jen Oct 2020'!BM33</f>
        <v>24</v>
      </c>
      <c r="X47" s="166" t="str">
        <f>'Jen Oct 2020'!BN33</f>
        <v>n</v>
      </c>
    </row>
    <row r="48" spans="1:24" x14ac:dyDescent="0.15">
      <c r="A48" s="151" t="str">
        <f>'Jen Oct 2020'!K34</f>
        <v>Origin Energy</v>
      </c>
      <c r="B48" s="153" t="str">
        <f>'Jen Oct 2020'!L34</f>
        <v>Flexi</v>
      </c>
      <c r="C48" s="136">
        <f>IF('Jen Oct 2020'!BQ34=0,91*'Jen Oct 2020'!M34/100,(91*'Jen Oct 2020'!M34/100)+'Jen Oct 2020'!BQ34/4)</f>
        <v>97.750545454545446</v>
      </c>
      <c r="D48" s="136">
        <f>IF('Jen Oct 2020'!O34="",$C$33*$C$34*'Jen Oct 2020'!N34/100,IF($C$33*$C$34&gt;='Jen Oct 2020'!P34,('Jen Oct 2020'!P34*'Jen Oct 2020'!N34/100),($C$33*$C$34*'Jen Oct 2020'!N34/100)))</f>
        <v>924</v>
      </c>
      <c r="E48" s="136">
        <f>IF(AND('Jen Oct 2020'!P34&gt;0,'Jen Oct 2020'!R34&gt;0),IF($C$33*$C$34&lt;'Jen Oct 2020'!P34,0,IF($C$33*$C$34&lt;=('Jen Oct 2020'!R34+'Jen Oct 2020'!P34),(($C$33*$C$34-'Jen Oct 2020'!P34)*'Jen Oct 2020'!Q34/100),(('Jen Oct 2020'!R34)*'Jen Oct 2020'!Q34/100))),0)</f>
        <v>0</v>
      </c>
      <c r="F48" s="136">
        <f>IF(AND('Jen Oct 2020'!Q34&gt;0,'Jen Oct 2020'!S34&gt;0),IF($C$33*$C$34&lt;('Jen Oct 2020'!R34+'Jen Oct 2020'!P34),0,IF($C$33*$C$34&lt;=('Jen Oct 2020'!T34+'Jen Oct 2020'!R34+'Jen Oct 2020'!P34),(($C$33*$C$34-('Jen Oct 2020'!R34+'Jen Oct 2020'!P34))*'Jen Oct 2020'!S34/100),('Jen Oct 2020'!T34*'Jen Oct 2020'!S34/100))),0)</f>
        <v>0</v>
      </c>
      <c r="G48" s="137">
        <f>IF(AND('Jen Oct 2020'!R34&gt;0,'Jen Oct 2020'!T34&gt;0),IF(($C$33*$C$34&lt;'Jen Oct 2020'!T34),(0),($C$33*$C$34-'Jen Oct 2020'!T34)*'Jen Oct 2020'!U34/100),IF(AND('Jen Oct 2020'!R34&gt;0,'Jen Oct 2020'!T34=""),IF(($C$33*$C$34&lt;'Jen Oct 2020'!R34+'Jen Oct 2020'!P34),(0),(($C$33*$C$34-('Jen Oct 2020'!R34+'Jen Oct 2020'!P34))*'Jen Oct 2020'!S34/100)),IF(AND('Jen Oct 2020'!P34&gt;0,'Jen Oct 2020'!R34=""&gt;0),IF(($C$33*$C$34&lt;'Jen Oct 2020'!P34),(0),($C$33*$C$34-'Jen Oct 2020'!P34)*'Jen Oct 2020'!Q34/100),0)))</f>
        <v>0</v>
      </c>
      <c r="H48" s="136">
        <f>($C$33*$C$35)*'Jen Oct 2020'!AF34/100</f>
        <v>284.45454545454538</v>
      </c>
      <c r="I48" s="138">
        <f t="shared" si="14"/>
        <v>1306.2050909090908</v>
      </c>
      <c r="J48" s="484">
        <f t="shared" si="15"/>
        <v>4833.8181818181811</v>
      </c>
      <c r="K48" s="485">
        <f t="shared" si="16"/>
        <v>5224.8203636363633</v>
      </c>
      <c r="L48" s="139">
        <f t="shared" si="17"/>
        <v>5747.3024000000005</v>
      </c>
      <c r="M48" s="135">
        <f>'Jen Oct 2020'!BC34</f>
        <v>5</v>
      </c>
      <c r="N48" s="135">
        <f>'Jen Oct 2020'!BD34</f>
        <v>0</v>
      </c>
      <c r="O48" s="135">
        <f>'Jen Oct 2020'!BE34</f>
        <v>0</v>
      </c>
      <c r="P48" s="135">
        <f>'Jen Oct 2020'!BF34</f>
        <v>0</v>
      </c>
      <c r="Q48" s="415" t="str">
        <f t="shared" si="20"/>
        <v>Guaranteed off bill</v>
      </c>
      <c r="R48" s="153" t="str">
        <f t="shared" si="11"/>
        <v>Inclusive</v>
      </c>
      <c r="S48" s="483">
        <f t="shared" si="12"/>
        <v>4963.5793454545455</v>
      </c>
      <c r="T48" s="483">
        <f t="shared" si="13"/>
        <v>4963.5793454545455</v>
      </c>
      <c r="U48" s="139">
        <f t="shared" si="19"/>
        <v>5459.9372800000001</v>
      </c>
      <c r="V48" s="139">
        <f t="shared" si="19"/>
        <v>5459.9372800000001</v>
      </c>
      <c r="W48" s="165">
        <f>'Jen Oct 2020'!BM34</f>
        <v>0</v>
      </c>
      <c r="X48" s="166" t="str">
        <f>'Jen Oct 2020'!BN34</f>
        <v>n</v>
      </c>
    </row>
    <row r="49" spans="1:24" x14ac:dyDescent="0.15">
      <c r="A49" s="151" t="str">
        <f>'Jen Oct 2020'!K35</f>
        <v>1st Energy</v>
      </c>
      <c r="B49" s="153" t="str">
        <f>'Jen Oct 2020'!L35</f>
        <v>1st Saver Plus</v>
      </c>
      <c r="C49" s="136">
        <f>IF('Jen Oct 2020'!BQ35=0,91*'Jen Oct 2020'!M35/100,(91*'Jen Oct 2020'!M35/100)+'Jen Oct 2020'!BQ35/4)</f>
        <v>97.74227272727272</v>
      </c>
      <c r="D49" s="136">
        <f>IF('Jen Oct 2020'!O35="",$C$33*$C$34*'Jen Oct 2020'!N35/100,IF($C$33*$C$34&gt;='Jen Oct 2020'!P35,('Jen Oct 2020'!P35*'Jen Oct 2020'!N35/100),($C$33*$C$34*'Jen Oct 2020'!N35/100)))</f>
        <v>924</v>
      </c>
      <c r="E49" s="136">
        <f>IF(AND('Jen Oct 2020'!P35&gt;0,'Jen Oct 2020'!R35&gt;0),IF($C$33*$C$34&lt;'Jen Oct 2020'!P35,0,IF($C$33*$C$34&lt;=('Jen Oct 2020'!R35+'Jen Oct 2020'!P35),(($C$33*$C$34-'Jen Oct 2020'!P35)*'Jen Oct 2020'!Q35/100),(('Jen Oct 2020'!R35)*'Jen Oct 2020'!Q35/100))),0)</f>
        <v>0</v>
      </c>
      <c r="F49" s="136">
        <f>IF(AND('Jen Oct 2020'!Q35&gt;0,'Jen Oct 2020'!S35&gt;0),IF($C$33*$C$34&lt;('Jen Oct 2020'!R35+'Jen Oct 2020'!P35),0,IF($C$33*$C$34&lt;=('Jen Oct 2020'!T35+'Jen Oct 2020'!R35+'Jen Oct 2020'!P35),(($C$33*$C$34-('Jen Oct 2020'!R35+'Jen Oct 2020'!P35))*'Jen Oct 2020'!S35/100),('Jen Oct 2020'!T35*'Jen Oct 2020'!S35/100))),0)</f>
        <v>0</v>
      </c>
      <c r="G49" s="137">
        <f>IF(AND('Jen Oct 2020'!R35&gt;0,'Jen Oct 2020'!T35&gt;0),IF(($C$33*$C$34&lt;'Jen Oct 2020'!T35),(0),($C$33*$C$34-'Jen Oct 2020'!T35)*'Jen Oct 2020'!U35/100),IF(AND('Jen Oct 2020'!R35&gt;0,'Jen Oct 2020'!T35=""),IF(($C$33*$C$34&lt;'Jen Oct 2020'!R35+'Jen Oct 2020'!P35),(0),(($C$33*$C$34-('Jen Oct 2020'!R35+'Jen Oct 2020'!P35))*'Jen Oct 2020'!S35/100)),IF(AND('Jen Oct 2020'!P35&gt;0,'Jen Oct 2020'!R35=""&gt;0),IF(($C$33*$C$34&lt;'Jen Oct 2020'!P35),(0),($C$33*$C$34-'Jen Oct 2020'!P35)*'Jen Oct 2020'!Q35/100),0)))</f>
        <v>0</v>
      </c>
      <c r="H49" s="136">
        <f>($C$33*$C$35)*'Jen Oct 2020'!AF35/100</f>
        <v>284.0454545454545</v>
      </c>
      <c r="I49" s="138">
        <f t="shared" si="14"/>
        <v>1305.7877272727274</v>
      </c>
      <c r="J49" s="484">
        <f t="shared" si="15"/>
        <v>4832.1818181818189</v>
      </c>
      <c r="K49" s="485">
        <f t="shared" si="16"/>
        <v>5223.1509090909094</v>
      </c>
      <c r="L49" s="139">
        <f t="shared" si="17"/>
        <v>5745.4660000000013</v>
      </c>
      <c r="M49" s="135">
        <f>'Jen Oct 2020'!BC35</f>
        <v>0</v>
      </c>
      <c r="N49" s="135">
        <f>'Jen Oct 2020'!BD35</f>
        <v>12</v>
      </c>
      <c r="O49" s="135">
        <f>'Jen Oct 2020'!BE35</f>
        <v>0</v>
      </c>
      <c r="P49" s="135">
        <f>'Jen Oct 2020'!BF35</f>
        <v>3</v>
      </c>
      <c r="Q49" s="415" t="str">
        <f t="shared" si="20"/>
        <v>Guaranteed off usage</v>
      </c>
      <c r="R49" s="153" t="str">
        <f t="shared" si="11"/>
        <v>Exclusive</v>
      </c>
      <c r="S49" s="483">
        <f t="shared" si="12"/>
        <v>4643.2890909090911</v>
      </c>
      <c r="T49" s="490">
        <f>S49-(J49*P49/100)</f>
        <v>4498.323636363637</v>
      </c>
      <c r="U49" s="139">
        <f t="shared" si="19"/>
        <v>5107.6180000000004</v>
      </c>
      <c r="V49" s="139">
        <f t="shared" si="19"/>
        <v>4948.1560000000009</v>
      </c>
      <c r="W49" s="165">
        <f>'Jen Oct 2020'!BM35</f>
        <v>0</v>
      </c>
      <c r="X49" s="166">
        <f>'Jen Oct 2020'!BN35</f>
        <v>0</v>
      </c>
    </row>
    <row r="50" spans="1:24" x14ac:dyDescent="0.15">
      <c r="A50" s="151" t="str">
        <f>'Jen Oct 2020'!K36</f>
        <v>Powerdirect</v>
      </c>
      <c r="B50" s="153" t="str">
        <f>'Jen Oct 2020'!L36</f>
        <v>Rate Saver</v>
      </c>
      <c r="C50" s="136">
        <f>IF('Jen Oct 2020'!BQ36=0,91*'Jen Oct 2020'!M36/100,(91*'Jen Oct 2020'!M36/100)+'Jen Oct 2020'!BQ36/4)</f>
        <v>93.837545454545449</v>
      </c>
      <c r="D50" s="136">
        <f>IF('Jen Oct 2020'!O36="",$C$33*$C$34*'Jen Oct 2020'!N36/100,IF($C$33*$C$34&gt;='Jen Oct 2020'!P36,('Jen Oct 2020'!P36*'Jen Oct 2020'!N36/100),($C$33*$C$34*'Jen Oct 2020'!N36/100)))</f>
        <v>886.77272727272725</v>
      </c>
      <c r="E50" s="136">
        <f>IF(AND('Jen Oct 2020'!P36&gt;0,'Jen Oct 2020'!R36&gt;0),IF($C$33*$C$34&lt;'Jen Oct 2020'!P36,0,IF($C$33*$C$34&lt;=('Jen Oct 2020'!R36+'Jen Oct 2020'!P36),(($C$33*$C$34-'Jen Oct 2020'!P36)*'Jen Oct 2020'!Q36/100),(('Jen Oct 2020'!R36)*'Jen Oct 2020'!Q36/100))),0)</f>
        <v>0</v>
      </c>
      <c r="F50" s="136">
        <f>IF(AND('Jen Oct 2020'!Q36&gt;0,'Jen Oct 2020'!S36&gt;0),IF($C$33*$C$34&lt;('Jen Oct 2020'!R36+'Jen Oct 2020'!P36),0,IF($C$33*$C$34&lt;=('Jen Oct 2020'!T36+'Jen Oct 2020'!R36+'Jen Oct 2020'!P36),(($C$33*$C$34-('Jen Oct 2020'!R36+'Jen Oct 2020'!P36))*'Jen Oct 2020'!S36/100),('Jen Oct 2020'!T36*'Jen Oct 2020'!S36/100))),0)</f>
        <v>0</v>
      </c>
      <c r="G50" s="137">
        <f>IF(AND('Jen Oct 2020'!R36&gt;0,'Jen Oct 2020'!T36&gt;0),IF(($C$33*$C$34&lt;'Jen Oct 2020'!T36),(0),($C$33*$C$34-'Jen Oct 2020'!T36)*'Jen Oct 2020'!U36/100),IF(AND('Jen Oct 2020'!R36&gt;0,'Jen Oct 2020'!T36=""),IF(($C$33*$C$34&lt;'Jen Oct 2020'!R36+'Jen Oct 2020'!P36),(0),(($C$33*$C$34-('Jen Oct 2020'!R36+'Jen Oct 2020'!P36))*'Jen Oct 2020'!S36/100)),IF(AND('Jen Oct 2020'!P36&gt;0,'Jen Oct 2020'!R36=""&gt;0),IF(($C$33*$C$34&lt;'Jen Oct 2020'!P36),(0),($C$33*$C$34-'Jen Oct 2020'!P36)*'Jen Oct 2020'!Q36/100),0)))</f>
        <v>0</v>
      </c>
      <c r="H50" s="136">
        <f>($C$33*$C$35)*'Jen Oct 2020'!AF36/100</f>
        <v>273</v>
      </c>
      <c r="I50" s="138">
        <f t="shared" si="14"/>
        <v>1253.6102727272728</v>
      </c>
      <c r="J50" s="484">
        <f t="shared" si="15"/>
        <v>4639.090909090909</v>
      </c>
      <c r="K50" s="485">
        <f t="shared" si="16"/>
        <v>5014.4410909090911</v>
      </c>
      <c r="L50" s="139">
        <f t="shared" si="17"/>
        <v>5515.8852000000006</v>
      </c>
      <c r="M50" s="135">
        <f>'Jen Oct 2020'!BC36</f>
        <v>0</v>
      </c>
      <c r="N50" s="135">
        <f>'Jen Oct 2020'!BD36</f>
        <v>0</v>
      </c>
      <c r="O50" s="135">
        <f>'Jen Oct 2020'!BE36</f>
        <v>0</v>
      </c>
      <c r="P50" s="135">
        <f>'Jen Oct 2020'!BF36</f>
        <v>0</v>
      </c>
      <c r="Q50" s="415" t="str">
        <f t="shared" si="20"/>
        <v>No discount</v>
      </c>
      <c r="R50" s="153" t="str">
        <f t="shared" si="11"/>
        <v>Exclusive</v>
      </c>
      <c r="S50" s="483">
        <f t="shared" si="12"/>
        <v>5014.4410909090911</v>
      </c>
      <c r="T50" s="483">
        <f t="shared" si="13"/>
        <v>5014.4410909090911</v>
      </c>
      <c r="U50" s="139">
        <f t="shared" si="19"/>
        <v>5515.8852000000006</v>
      </c>
      <c r="V50" s="139">
        <f t="shared" si="19"/>
        <v>5515.8852000000006</v>
      </c>
      <c r="W50" s="165">
        <f>'Jen Oct 2020'!BM36</f>
        <v>12</v>
      </c>
      <c r="X50" s="166" t="str">
        <f>'Jen Oct 2020'!BN36</f>
        <v>n</v>
      </c>
    </row>
    <row r="51" spans="1:24" x14ac:dyDescent="0.15">
      <c r="A51" s="151" t="str">
        <f>'Jen Oct 2020'!K37</f>
        <v>Powershop</v>
      </c>
      <c r="B51" s="153" t="str">
        <f>'Jen Oct 2020'!L37</f>
        <v>Shopper with Mega Pack</v>
      </c>
      <c r="C51" s="136">
        <f>IF('Jen Oct 2020'!BQ37=0,91*'Jen Oct 2020'!M37/100,(91*'Jen Oct 2020'!M37/100)+'Jen Oct 2020'!BQ37/4)</f>
        <v>141.16581818181817</v>
      </c>
      <c r="D51" s="136">
        <f>IF('Jen Oct 2020'!O37="",$C$33*$C$34*'Jen Oct 2020'!N37/100,IF($C$33*$C$34&gt;='Jen Oct 2020'!P37,('Jen Oct 2020'!P37*'Jen Oct 2020'!N37/100),($C$33*$C$34*'Jen Oct 2020'!N37/100)))</f>
        <v>1056.0454545454545</v>
      </c>
      <c r="E51" s="136">
        <f>IF(AND('Jen Oct 2020'!P37&gt;0,'Jen Oct 2020'!R37&gt;0),IF($C$33*$C$34&lt;'Jen Oct 2020'!P37,0,IF($C$33*$C$34&lt;=('Jen Oct 2020'!R37+'Jen Oct 2020'!P37),(($C$33*$C$34-'Jen Oct 2020'!P37)*'Jen Oct 2020'!Q37/100),(('Jen Oct 2020'!R37)*'Jen Oct 2020'!Q37/100))),0)</f>
        <v>0</v>
      </c>
      <c r="F51" s="136">
        <f>IF(AND('Jen Oct 2020'!Q37&gt;0,'Jen Oct 2020'!S37&gt;0),IF($C$33*$C$34&lt;('Jen Oct 2020'!R37+'Jen Oct 2020'!P37),0,IF($C$33*$C$34&lt;=('Jen Oct 2020'!T37+'Jen Oct 2020'!R37+'Jen Oct 2020'!P37),(($C$33*$C$34-('Jen Oct 2020'!R37+'Jen Oct 2020'!P37))*'Jen Oct 2020'!S37/100),('Jen Oct 2020'!T37*'Jen Oct 2020'!S37/100))),0)</f>
        <v>0</v>
      </c>
      <c r="G51" s="137">
        <f>IF(AND('Jen Oct 2020'!R37&gt;0,'Jen Oct 2020'!T37&gt;0),IF(($C$33*$C$34&lt;'Jen Oct 2020'!T37),(0),($C$33*$C$34-'Jen Oct 2020'!T37)*'Jen Oct 2020'!U37/100),IF(AND('Jen Oct 2020'!R37&gt;0,'Jen Oct 2020'!T37=""),IF(($C$33*$C$34&lt;'Jen Oct 2020'!R37+'Jen Oct 2020'!P37),(0),(($C$33*$C$34-('Jen Oct 2020'!R37+'Jen Oct 2020'!P37))*'Jen Oct 2020'!S37/100)),IF(AND('Jen Oct 2020'!P37&gt;0,'Jen Oct 2020'!R37=""&gt;0),IF(($C$33*$C$34&lt;'Jen Oct 2020'!P37),(0),($C$33*$C$34-'Jen Oct 2020'!P37)*'Jen Oct 2020'!Q37/100),0)))</f>
        <v>0</v>
      </c>
      <c r="H51" s="136">
        <f>($C$33*$C$35)*'Jen Oct 2020'!AF37/100</f>
        <v>290.59090909090907</v>
      </c>
      <c r="I51" s="138">
        <f t="shared" si="14"/>
        <v>1487.8021818181817</v>
      </c>
      <c r="J51" s="484">
        <f t="shared" si="15"/>
        <v>5386.545454545454</v>
      </c>
      <c r="K51" s="485">
        <f t="shared" si="16"/>
        <v>5951.2087272727267</v>
      </c>
      <c r="L51" s="139">
        <f t="shared" si="17"/>
        <v>6546.3296</v>
      </c>
      <c r="M51" s="135">
        <f>'Jen Oct 2020'!BC37</f>
        <v>0</v>
      </c>
      <c r="N51" s="135">
        <f>'Jen Oct 2020'!BD37</f>
        <v>0</v>
      </c>
      <c r="O51" s="170">
        <f>'Jen Oct 2020'!BE37</f>
        <v>10</v>
      </c>
      <c r="P51" s="135">
        <f>'Jen Oct 2020'!BF37</f>
        <v>0</v>
      </c>
      <c r="Q51" s="415" t="str">
        <f t="shared" si="20"/>
        <v>Pay-on-time off bill</v>
      </c>
      <c r="R51" s="153" t="str">
        <f t="shared" si="11"/>
        <v>Inclusive</v>
      </c>
      <c r="S51" s="483">
        <f t="shared" si="12"/>
        <v>5951.2087272727267</v>
      </c>
      <c r="T51" s="483">
        <f t="shared" si="13"/>
        <v>5356.0878545454543</v>
      </c>
      <c r="U51" s="139">
        <f t="shared" si="19"/>
        <v>6546.3296</v>
      </c>
      <c r="V51" s="139">
        <f t="shared" si="19"/>
        <v>5891.6966400000001</v>
      </c>
      <c r="W51" s="165">
        <f>'Jen Oct 2020'!BM37</f>
        <v>0</v>
      </c>
      <c r="X51" s="166" t="str">
        <f>'Jen Oct 2020'!BN37</f>
        <v>n</v>
      </c>
    </row>
    <row r="52" spans="1:24" x14ac:dyDescent="0.15">
      <c r="A52" s="151" t="str">
        <f>'Jen Oct 2020'!K38</f>
        <v>Red Energy</v>
      </c>
      <c r="B52" s="153" t="str">
        <f>'Jen Oct 2020'!L38</f>
        <v>Red Business Saver</v>
      </c>
      <c r="C52" s="136">
        <f>IF('Jen Oct 2020'!BQ38=0,91*'Jen Oct 2020'!M38/100,(91*'Jen Oct 2020'!M38/100)+'Jen Oct 2020'!BQ38/4)</f>
        <v>93.597636363636354</v>
      </c>
      <c r="D52" s="136">
        <f>IF('Jen Oct 2020'!O38="",$C$33*$C$34*'Jen Oct 2020'!N38/100,IF($C$33*$C$34&gt;='Jen Oct 2020'!P38,('Jen Oct 2020'!P38*'Jen Oct 2020'!N38/100),($C$33*$C$34*'Jen Oct 2020'!N38/100)))</f>
        <v>860.36363636363615</v>
      </c>
      <c r="E52" s="136">
        <f>IF(AND('Jen Oct 2020'!P38&gt;0,'Jen Oct 2020'!R38&gt;0),IF($C$33*$C$34&lt;'Jen Oct 2020'!P38,0,IF($C$33*$C$34&lt;=('Jen Oct 2020'!R38+'Jen Oct 2020'!P38),(($C$33*$C$34-'Jen Oct 2020'!P38)*'Jen Oct 2020'!Q38/100),(('Jen Oct 2020'!R38)*'Jen Oct 2020'!Q38/100))),0)</f>
        <v>0</v>
      </c>
      <c r="F52" s="136">
        <f>IF(AND('Jen Oct 2020'!Q38&gt;0,'Jen Oct 2020'!S38&gt;0),IF($C$33*$C$34&lt;('Jen Oct 2020'!R38+'Jen Oct 2020'!P38),0,IF($C$33*$C$34&lt;=('Jen Oct 2020'!T38+'Jen Oct 2020'!R38+'Jen Oct 2020'!P38),(($C$33*$C$34-('Jen Oct 2020'!R38+'Jen Oct 2020'!P38))*'Jen Oct 2020'!S38/100),('Jen Oct 2020'!T38*'Jen Oct 2020'!S38/100))),0)</f>
        <v>0</v>
      </c>
      <c r="G52" s="137">
        <f>IF(AND('Jen Oct 2020'!R38&gt;0,'Jen Oct 2020'!T38&gt;0),IF(($C$33*$C$34&lt;'Jen Oct 2020'!T38),(0),($C$33*$C$34-'Jen Oct 2020'!T38)*'Jen Oct 2020'!U38/100),IF(AND('Jen Oct 2020'!R38&gt;0,'Jen Oct 2020'!T38=""),IF(($C$33*$C$34&lt;'Jen Oct 2020'!R38+'Jen Oct 2020'!P38),(0),(($C$33*$C$34-('Jen Oct 2020'!R38+'Jen Oct 2020'!P38))*'Jen Oct 2020'!S38/100)),IF(AND('Jen Oct 2020'!P38&gt;0,'Jen Oct 2020'!R38=""&gt;0),IF(($C$33*$C$34&lt;'Jen Oct 2020'!P38),(0),($C$33*$C$34-'Jen Oct 2020'!P38)*'Jen Oct 2020'!Q38/100),0)))</f>
        <v>0</v>
      </c>
      <c r="H52" s="136">
        <f>($C$33*$C$35)*'Jen Oct 2020'!AF38/100</f>
        <v>254.45454545454541</v>
      </c>
      <c r="I52" s="138">
        <f t="shared" si="14"/>
        <v>1208.4158181818179</v>
      </c>
      <c r="J52" s="484">
        <f t="shared" si="15"/>
        <v>4459.2727272727261</v>
      </c>
      <c r="K52" s="485">
        <f t="shared" si="16"/>
        <v>4833.6632727272718</v>
      </c>
      <c r="L52" s="139">
        <f t="shared" si="17"/>
        <v>5317.0295999999989</v>
      </c>
      <c r="M52" s="135">
        <f>'Jen Oct 2020'!BC38</f>
        <v>0</v>
      </c>
      <c r="N52" s="135">
        <f>'Jen Oct 2020'!BD38</f>
        <v>0</v>
      </c>
      <c r="O52" s="170">
        <f>'Jen Oct 2020'!BE38</f>
        <v>0</v>
      </c>
      <c r="P52" s="135">
        <f>'Jen Oct 2020'!BF38</f>
        <v>0</v>
      </c>
      <c r="Q52" s="415" t="str">
        <f t="shared" si="20"/>
        <v>No discount</v>
      </c>
      <c r="R52" s="153" t="str">
        <f t="shared" si="11"/>
        <v>Inclusive</v>
      </c>
      <c r="S52" s="483">
        <f t="shared" si="12"/>
        <v>4833.6632727272718</v>
      </c>
      <c r="T52" s="483">
        <f t="shared" si="13"/>
        <v>4833.6632727272718</v>
      </c>
      <c r="U52" s="139">
        <f t="shared" si="19"/>
        <v>5317.0295999999989</v>
      </c>
      <c r="V52" s="139">
        <f t="shared" si="19"/>
        <v>5317.0295999999989</v>
      </c>
      <c r="W52" s="165">
        <f>'Jen Oct 2020'!BM38</f>
        <v>0</v>
      </c>
      <c r="X52" s="166" t="str">
        <f>'Jen Oct 2020'!BN38</f>
        <v>n</v>
      </c>
    </row>
    <row r="53" spans="1:24" x14ac:dyDescent="0.15">
      <c r="A53" s="151" t="str">
        <f>'Jen Oct 2020'!K39</f>
        <v>Simply Energy</v>
      </c>
      <c r="B53" s="153" t="str">
        <f>'Jen Oct 2020'!L39</f>
        <v>Business Saver</v>
      </c>
      <c r="C53" s="136">
        <f>IF('Jen Oct 2020'!BQ39=0,91*'Jen Oct 2020'!M39/100,(91*'Jen Oct 2020'!M39/100)+'Jen Oct 2020'!BQ39/4)</f>
        <v>97.750545454545446</v>
      </c>
      <c r="D53" s="136">
        <f>IF('Jen Oct 2020'!O39="",$C$33*$C$34*'Jen Oct 2020'!N39/100,IF($C$33*$C$34&gt;='Jen Oct 2020'!P39,('Jen Oct 2020'!P39*'Jen Oct 2020'!N39/100),($C$33*$C$34*'Jen Oct 2020'!N39/100)))</f>
        <v>924</v>
      </c>
      <c r="E53" s="136">
        <f>IF(AND('Jen Oct 2020'!P39&gt;0,'Jen Oct 2020'!R39&gt;0),IF($C$33*$C$34&lt;'Jen Oct 2020'!P39,0,IF($C$33*$C$34&lt;=('Jen Oct 2020'!R39+'Jen Oct 2020'!P39),(($C$33*$C$34-'Jen Oct 2020'!P39)*'Jen Oct 2020'!Q39/100),(('Jen Oct 2020'!R39)*'Jen Oct 2020'!Q39/100))),0)</f>
        <v>0</v>
      </c>
      <c r="F53" s="136">
        <f>IF(AND('Jen Oct 2020'!Q39&gt;0,'Jen Oct 2020'!S39&gt;0),IF($C$33*$C$34&lt;('Jen Oct 2020'!R39+'Jen Oct 2020'!P39),0,IF($C$33*$C$34&lt;=('Jen Oct 2020'!T39+'Jen Oct 2020'!R39+'Jen Oct 2020'!P39),(($C$33*$C$34-('Jen Oct 2020'!R39+'Jen Oct 2020'!P39))*'Jen Oct 2020'!S39/100),('Jen Oct 2020'!T39*'Jen Oct 2020'!S39/100))),0)</f>
        <v>0</v>
      </c>
      <c r="G53" s="137">
        <f>IF(AND('Jen Oct 2020'!R39&gt;0,'Jen Oct 2020'!T39&gt;0),IF(($C$33*$C$34&lt;'Jen Oct 2020'!T39),(0),($C$33*$C$34-'Jen Oct 2020'!T39)*'Jen Oct 2020'!U39/100),IF(AND('Jen Oct 2020'!R39&gt;0,'Jen Oct 2020'!T39=""),IF(($C$33*$C$34&lt;'Jen Oct 2020'!R39+'Jen Oct 2020'!P39),(0),(($C$33*$C$34-('Jen Oct 2020'!R39+'Jen Oct 2020'!P39))*'Jen Oct 2020'!S39/100)),IF(AND('Jen Oct 2020'!P39&gt;0,'Jen Oct 2020'!R39=""&gt;0),IF(($C$33*$C$34&lt;'Jen Oct 2020'!P39),(0),($C$33*$C$34-'Jen Oct 2020'!P39)*'Jen Oct 2020'!Q39/100),0)))</f>
        <v>0</v>
      </c>
      <c r="H53" s="136">
        <f>($C$33*$C$35)*'Jen Oct 2020'!AF39/100</f>
        <v>284.45454545454538</v>
      </c>
      <c r="I53" s="138">
        <f t="shared" si="14"/>
        <v>1306.2050909090908</v>
      </c>
      <c r="J53" s="484">
        <f t="shared" si="15"/>
        <v>4833.8181818181811</v>
      </c>
      <c r="K53" s="485">
        <f t="shared" si="16"/>
        <v>5224.8203636363633</v>
      </c>
      <c r="L53" s="139">
        <f t="shared" si="17"/>
        <v>5747.3024000000005</v>
      </c>
      <c r="M53" s="135">
        <f>'Jen Oct 2020'!BC39</f>
        <v>10</v>
      </c>
      <c r="N53" s="135">
        <f>'Jen Oct 2020'!BD39</f>
        <v>0</v>
      </c>
      <c r="O53" s="135">
        <f>'Jen Oct 2020'!BE39</f>
        <v>0</v>
      </c>
      <c r="P53" s="135">
        <f>'Jen Oct 2020'!BF39</f>
        <v>0</v>
      </c>
      <c r="Q53" s="415" t="str">
        <f t="shared" si="20"/>
        <v>Guaranteed off bill</v>
      </c>
      <c r="R53" s="153" t="str">
        <f t="shared" si="11"/>
        <v>Exclusive</v>
      </c>
      <c r="S53" s="483">
        <f t="shared" si="12"/>
        <v>4702.3383272727269</v>
      </c>
      <c r="T53" s="483">
        <f t="shared" si="13"/>
        <v>4702.3383272727269</v>
      </c>
      <c r="U53" s="139">
        <f t="shared" si="19"/>
        <v>5172.5721599999997</v>
      </c>
      <c r="V53" s="139">
        <f t="shared" si="19"/>
        <v>5172.5721599999997</v>
      </c>
      <c r="W53" s="165">
        <f>'Jen Oct 2020'!BM39</f>
        <v>0</v>
      </c>
      <c r="X53" s="166" t="str">
        <f>'Jen Oct 2020'!BN39</f>
        <v>n</v>
      </c>
    </row>
    <row r="54" spans="1:24" x14ac:dyDescent="0.15">
      <c r="A54" s="151" t="str">
        <f>'Jen Oct 2020'!K40</f>
        <v>Sumo Power</v>
      </c>
      <c r="B54" s="153" t="str">
        <f>'Jen Oct 2020'!L40</f>
        <v>Freedom</v>
      </c>
      <c r="C54" s="136">
        <f>IF('Jen Oct 2020'!BQ40=0,91*'Jen Oct 2020'!M40/100,(91*'Jen Oct 2020'!M40/100)+'Jen Oct 2020'!BQ40/4)</f>
        <v>90.999999999999986</v>
      </c>
      <c r="D54" s="136">
        <f>IF('Jen Oct 2020'!O40="",$C$33*$C$34*'Jen Oct 2020'!N40/100,IF($C$33*$C$34&gt;='Jen Oct 2020'!P40,('Jen Oct 2020'!P40*'Jen Oct 2020'!N40/100),($C$33*$C$34*'Jen Oct 2020'!N40/100)))</f>
        <v>864.5</v>
      </c>
      <c r="E54" s="136">
        <f>IF(AND('Jen Oct 2020'!P40&gt;0,'Jen Oct 2020'!R40&gt;0),IF($C$33*$C$34&lt;'Jen Oct 2020'!P40,0,IF($C$33*$C$34&lt;=('Jen Oct 2020'!R40+'Jen Oct 2020'!P40),(($C$33*$C$34-'Jen Oct 2020'!P40)*'Jen Oct 2020'!Q40/100),(('Jen Oct 2020'!R40)*'Jen Oct 2020'!Q40/100))),0)</f>
        <v>0</v>
      </c>
      <c r="F54" s="136">
        <f>IF(AND('Jen Oct 2020'!Q40&gt;0,'Jen Oct 2020'!S40&gt;0),IF($C$33*$C$34&lt;('Jen Oct 2020'!R40+'Jen Oct 2020'!P40),0,IF($C$33*$C$34&lt;=('Jen Oct 2020'!T40+'Jen Oct 2020'!R40+'Jen Oct 2020'!P40),(($C$33*$C$34-('Jen Oct 2020'!R40+'Jen Oct 2020'!P40))*'Jen Oct 2020'!S40/100),('Jen Oct 2020'!T40*'Jen Oct 2020'!S40/100))),0)</f>
        <v>0</v>
      </c>
      <c r="G54" s="137">
        <f>IF(AND('Jen Oct 2020'!R40&gt;0,'Jen Oct 2020'!T40&gt;0),IF(($C$33*$C$34&lt;'Jen Oct 2020'!T40),(0),($C$33*$C$34-'Jen Oct 2020'!T40)*'Jen Oct 2020'!U40/100),IF(AND('Jen Oct 2020'!R40&gt;0,'Jen Oct 2020'!T40=""),IF(($C$33*$C$34&lt;'Jen Oct 2020'!R40+'Jen Oct 2020'!P40),(0),(($C$33*$C$34-('Jen Oct 2020'!R40+'Jen Oct 2020'!P40))*'Jen Oct 2020'!S40/100)),IF(AND('Jen Oct 2020'!P40&gt;0,'Jen Oct 2020'!R40=""&gt;0),IF(($C$33*$C$34&lt;'Jen Oct 2020'!P40),(0),($C$33*$C$34-'Jen Oct 2020'!P40)*'Jen Oct 2020'!Q40/100),0)))</f>
        <v>0</v>
      </c>
      <c r="H54" s="136">
        <f>($C$33*$C$35)*'Jen Oct 2020'!AF40/100</f>
        <v>254.99999999999997</v>
      </c>
      <c r="I54" s="138">
        <f t="shared" si="14"/>
        <v>1210.5</v>
      </c>
      <c r="J54" s="484">
        <f t="shared" si="15"/>
        <v>4478</v>
      </c>
      <c r="K54" s="485">
        <f t="shared" si="16"/>
        <v>4842</v>
      </c>
      <c r="L54" s="139">
        <f t="shared" si="17"/>
        <v>5326.2000000000007</v>
      </c>
      <c r="M54" s="135">
        <f>'Jen Oct 2020'!BC40</f>
        <v>0</v>
      </c>
      <c r="N54" s="135">
        <f>'Jen Oct 2020'!BD40</f>
        <v>0</v>
      </c>
      <c r="O54" s="135">
        <f>'Jen Oct 2020'!BE40</f>
        <v>0</v>
      </c>
      <c r="P54" s="135">
        <f>'Jen Oct 2020'!BF40</f>
        <v>0</v>
      </c>
      <c r="Q54" s="415" t="str">
        <f t="shared" si="20"/>
        <v>No discount</v>
      </c>
      <c r="R54" s="153" t="str">
        <f t="shared" si="11"/>
        <v>Exclusive</v>
      </c>
      <c r="S54" s="483">
        <f t="shared" si="12"/>
        <v>4842</v>
      </c>
      <c r="T54" s="483">
        <f t="shared" si="13"/>
        <v>4842</v>
      </c>
      <c r="U54" s="139">
        <f t="shared" si="19"/>
        <v>5326.2000000000007</v>
      </c>
      <c r="V54" s="139">
        <f t="shared" si="19"/>
        <v>5326.2000000000007</v>
      </c>
      <c r="W54" s="165">
        <f>'Jen Oct 2020'!BM40</f>
        <v>0</v>
      </c>
      <c r="X54" s="166" t="str">
        <f>'Jen Oct 2020'!BN40</f>
        <v>n</v>
      </c>
    </row>
    <row r="55" spans="1:24" ht="15" thickBot="1" x14ac:dyDescent="0.2">
      <c r="A55" s="152" t="str">
        <f>'Jen Oct 2020'!K41</f>
        <v>Tango Energy</v>
      </c>
      <c r="B55" s="155" t="str">
        <f>'Jen Oct 2020'!L41</f>
        <v>Business Select</v>
      </c>
      <c r="C55" s="145">
        <f>IF('Jen Oct 2020'!BQ41=0,91*'Jen Oct 2020'!M41/100,(91*'Jen Oct 2020'!M41/100)+'Jen Oct 2020'!BQ41/4)</f>
        <v>94.64</v>
      </c>
      <c r="D55" s="145">
        <f>IF('Jen Oct 2020'!O41="",$C$33*$C$34*'Jen Oct 2020'!N41/100,IF($C$33*$C$34&gt;='Jen Oct 2020'!P41,('Jen Oct 2020'!P41*'Jen Oct 2020'!N41/100),($C$33*$C$34*'Jen Oct 2020'!N41/100)))</f>
        <v>836.5</v>
      </c>
      <c r="E55" s="145">
        <f>IF(AND('Jen Oct 2020'!P41&gt;0,'Jen Oct 2020'!R41&gt;0),IF($C$33*$C$34&lt;'Jen Oct 2020'!P41,0,IF($C$33*$C$34&lt;=('Jen Oct 2020'!R41+'Jen Oct 2020'!P41),(($C$33*$C$34-'Jen Oct 2020'!P41)*'Jen Oct 2020'!Q41/100),(('Jen Oct 2020'!R41)*'Jen Oct 2020'!Q41/100))),0)</f>
        <v>0</v>
      </c>
      <c r="F55" s="145">
        <f>IF(AND('Jen Oct 2020'!Q41&gt;0,'Jen Oct 2020'!S41&gt;0),IF($C$33*$C$34&lt;('Jen Oct 2020'!R41+'Jen Oct 2020'!P41),0,IF($C$33*$C$34&lt;=('Jen Oct 2020'!T41+'Jen Oct 2020'!R41+'Jen Oct 2020'!P41),(($C$33*$C$34-('Jen Oct 2020'!R41+'Jen Oct 2020'!P41))*'Jen Oct 2020'!S41/100),('Jen Oct 2020'!T41*'Jen Oct 2020'!S41/100))),0)</f>
        <v>0</v>
      </c>
      <c r="G55" s="146">
        <f>IF(AND('Jen Oct 2020'!R41&gt;0,'Jen Oct 2020'!T41&gt;0),IF(($C$33*$C$34&lt;'Jen Oct 2020'!T41),(0),($C$33*$C$34-'Jen Oct 2020'!T41)*'Jen Oct 2020'!U41/100),IF(AND('Jen Oct 2020'!R41&gt;0,'Jen Oct 2020'!T41=""),IF(($C$33*$C$34&lt;'Jen Oct 2020'!R41+'Jen Oct 2020'!P41),(0),(($C$33*$C$34-('Jen Oct 2020'!R41+'Jen Oct 2020'!P41))*'Jen Oct 2020'!S41/100)),IF(AND('Jen Oct 2020'!P41&gt;0,'Jen Oct 2020'!R41=""&gt;0),IF(($C$33*$C$34&lt;'Jen Oct 2020'!P41),(0),($C$33*$C$34-'Jen Oct 2020'!P41)*'Jen Oct 2020'!Q41/100),0)))</f>
        <v>0</v>
      </c>
      <c r="H55" s="145">
        <f>($C$33*$C$35)*'Jen Oct 2020'!AF41/100</f>
        <v>252</v>
      </c>
      <c r="I55" s="147">
        <f t="shared" si="14"/>
        <v>1183.1399999999999</v>
      </c>
      <c r="J55" s="488">
        <f t="shared" si="15"/>
        <v>4353.9999999999991</v>
      </c>
      <c r="K55" s="489">
        <f t="shared" si="16"/>
        <v>4732.5599999999995</v>
      </c>
      <c r="L55" s="148">
        <f t="shared" si="17"/>
        <v>5205.8159999999998</v>
      </c>
      <c r="M55" s="144">
        <f>'Jen Oct 2020'!BC41</f>
        <v>0</v>
      </c>
      <c r="N55" s="144">
        <f>'Jen Oct 2020'!BD41</f>
        <v>0</v>
      </c>
      <c r="O55" s="144">
        <f>'Jen Oct 2020'!BE41</f>
        <v>0</v>
      </c>
      <c r="P55" s="144">
        <f>'Jen Oct 2020'!BF41</f>
        <v>0</v>
      </c>
      <c r="Q55" s="416" t="str">
        <f t="shared" si="20"/>
        <v>No discount</v>
      </c>
      <c r="R55" s="155" t="str">
        <f t="shared" si="11"/>
        <v>Exclusive</v>
      </c>
      <c r="S55" s="373">
        <f t="shared" si="12"/>
        <v>4732.5599999999995</v>
      </c>
      <c r="T55" s="373">
        <f t="shared" si="13"/>
        <v>4732.5599999999995</v>
      </c>
      <c r="U55" s="148">
        <f t="shared" si="19"/>
        <v>5205.8159999999998</v>
      </c>
      <c r="V55" s="148">
        <f t="shared" si="19"/>
        <v>5205.8159999999998</v>
      </c>
      <c r="W55" s="168">
        <f>'Jen Oct 2020'!BM41</f>
        <v>0</v>
      </c>
      <c r="X55" s="169" t="str">
        <f>'Jen Oct 2020'!BN41</f>
        <v>n</v>
      </c>
    </row>
    <row r="56" spans="1:24" x14ac:dyDescent="0.15">
      <c r="A56" s="532"/>
      <c r="B56" s="532"/>
      <c r="C56" s="532"/>
      <c r="D56" s="532"/>
      <c r="E56" s="532"/>
      <c r="F56" s="532"/>
      <c r="G56" s="532"/>
      <c r="H56" s="532"/>
      <c r="I56" s="532"/>
      <c r="J56" s="532"/>
      <c r="K56" s="532"/>
      <c r="L56" s="532"/>
      <c r="M56" s="532"/>
      <c r="N56" s="532"/>
      <c r="O56" s="532"/>
      <c r="P56" s="532"/>
      <c r="Q56" s="532"/>
      <c r="R56" s="532"/>
      <c r="S56" s="532"/>
      <c r="T56" s="532"/>
      <c r="U56" s="532"/>
      <c r="V56" s="532"/>
      <c r="W56" s="532"/>
      <c r="X56" s="532"/>
    </row>
    <row r="57" spans="1:24" ht="15" thickBot="1" x14ac:dyDescent="0.2">
      <c r="A57" s="532"/>
      <c r="B57" s="532"/>
      <c r="C57" s="532"/>
      <c r="D57" s="532"/>
      <c r="E57" s="532"/>
      <c r="F57" s="532"/>
      <c r="G57" s="532"/>
      <c r="H57" s="532"/>
      <c r="I57" s="532"/>
      <c r="J57" s="532"/>
      <c r="K57" s="532"/>
      <c r="L57" s="532"/>
      <c r="M57" s="532"/>
      <c r="N57" s="532"/>
      <c r="O57" s="532"/>
      <c r="P57" s="532"/>
      <c r="Q57" s="532"/>
      <c r="R57" s="532"/>
      <c r="S57" s="532"/>
      <c r="T57" s="532"/>
      <c r="U57" s="532"/>
      <c r="V57" s="532"/>
      <c r="W57" s="532"/>
      <c r="X57" s="532"/>
    </row>
    <row r="58" spans="1:24" x14ac:dyDescent="0.15">
      <c r="A58" s="109" t="s">
        <v>204</v>
      </c>
      <c r="B58" s="110"/>
      <c r="C58" s="110"/>
      <c r="D58" s="115"/>
      <c r="E58" s="115"/>
      <c r="F58" s="115"/>
      <c r="G58" s="115"/>
      <c r="H58" s="115"/>
      <c r="I58" s="116"/>
      <c r="J58" s="116"/>
      <c r="K58" s="110"/>
      <c r="L58" s="110"/>
      <c r="M58" s="110"/>
      <c r="N58" s="110"/>
      <c r="O58" s="110"/>
      <c r="P58" s="110"/>
      <c r="Q58" s="110"/>
      <c r="R58" s="110"/>
      <c r="S58" s="110"/>
      <c r="T58" s="110"/>
      <c r="U58" s="110"/>
      <c r="V58" s="110"/>
      <c r="W58" s="110"/>
      <c r="X58" s="112"/>
    </row>
    <row r="59" spans="1:24" x14ac:dyDescent="0.15">
      <c r="A59" s="113" t="s">
        <v>110</v>
      </c>
      <c r="B59" s="111"/>
      <c r="C59" s="119">
        <v>5000</v>
      </c>
      <c r="D59" s="117"/>
      <c r="E59" s="117"/>
      <c r="F59" s="117"/>
      <c r="G59" s="117"/>
      <c r="H59" s="117"/>
      <c r="I59" s="118"/>
      <c r="J59" s="118"/>
      <c r="K59" s="111"/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4"/>
    </row>
    <row r="60" spans="1:24" x14ac:dyDescent="0.15">
      <c r="A60" s="113" t="s">
        <v>176</v>
      </c>
      <c r="B60" s="111"/>
      <c r="C60" s="120">
        <v>0.7</v>
      </c>
      <c r="D60" s="117"/>
      <c r="E60" s="117"/>
      <c r="F60" s="117"/>
      <c r="G60" s="117"/>
      <c r="H60" s="117"/>
      <c r="I60" s="118"/>
      <c r="J60" s="118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4"/>
    </row>
    <row r="61" spans="1:24" x14ac:dyDescent="0.15">
      <c r="A61" s="113" t="s">
        <v>205</v>
      </c>
      <c r="B61" s="111"/>
      <c r="C61" s="120">
        <v>0.3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4" x14ac:dyDescent="0.15">
      <c r="A62" s="113"/>
      <c r="B62" s="111"/>
      <c r="C62" s="117"/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ht="75" x14ac:dyDescent="0.15">
      <c r="A63" s="156" t="s">
        <v>14</v>
      </c>
      <c r="B63" s="157" t="s">
        <v>1054</v>
      </c>
      <c r="C63" s="158" t="s">
        <v>5</v>
      </c>
      <c r="D63" s="158" t="s">
        <v>16</v>
      </c>
      <c r="E63" s="158" t="s">
        <v>554</v>
      </c>
      <c r="F63" s="158" t="s">
        <v>52</v>
      </c>
      <c r="G63" s="158" t="s">
        <v>3</v>
      </c>
      <c r="H63" s="158" t="s">
        <v>9</v>
      </c>
      <c r="I63" s="158" t="s">
        <v>556</v>
      </c>
      <c r="J63" s="478" t="s">
        <v>1515</v>
      </c>
      <c r="K63" s="479" t="s">
        <v>28</v>
      </c>
      <c r="L63" s="159" t="s">
        <v>1520</v>
      </c>
      <c r="M63" s="160" t="s">
        <v>29</v>
      </c>
      <c r="N63" s="160" t="s">
        <v>30</v>
      </c>
      <c r="O63" s="160" t="s">
        <v>31</v>
      </c>
      <c r="P63" s="160" t="s">
        <v>1</v>
      </c>
      <c r="Q63" s="480" t="s">
        <v>1516</v>
      </c>
      <c r="R63" s="480" t="s">
        <v>1517</v>
      </c>
      <c r="S63" s="161" t="s">
        <v>1521</v>
      </c>
      <c r="T63" s="161" t="s">
        <v>1522</v>
      </c>
      <c r="U63" s="162" t="s">
        <v>11</v>
      </c>
      <c r="V63" s="162" t="s">
        <v>12</v>
      </c>
      <c r="W63" s="160" t="s">
        <v>2</v>
      </c>
      <c r="X63" s="163" t="s">
        <v>19</v>
      </c>
    </row>
    <row r="64" spans="1:24" x14ac:dyDescent="0.15">
      <c r="A64" s="151" t="str">
        <f>'Jen Oct 2020'!K42</f>
        <v>AGL</v>
      </c>
      <c r="B64" s="153" t="str">
        <f>'Jen Oct 2020'!L42</f>
        <v>Business Essentials</v>
      </c>
      <c r="C64" s="136">
        <f>IF('Jen Oct 2020'!BQ42=0,91*'Jen Oct 2020'!M42/100,(91*'Jen Oct 2020'!M42/100)+'Jen Oct 2020'!BQ42/4)</f>
        <v>114.78409090909091</v>
      </c>
      <c r="D64" s="136">
        <f>IF('Jen Oct 2020'!O42="",$C$59*$C$60*'Jen Oct 2020'!N42/100,IF($C$59*$C$60&gt;='Jen Oct 2020'!P42,('Jen Oct 2020'!P42*'Jen Oct 2020'!N42/100),($C$59*$C$60*'Jen Oct 2020'!N42/100)))</f>
        <v>1014.3636363636361</v>
      </c>
      <c r="E64" s="136">
        <f>IF(AND('Jen Oct 2020'!P42&gt;0,'Jen Oct 2020'!R42&gt;0),IF($C$59*$C$60&lt;'Jen Oct 2020'!P42,0,IF($C$59*$C$60&lt;=('Jen Oct 2020'!R42+'Jen Oct 2020'!P42),(($C$59*$C$60-'Jen Oct 2020'!P42)*'Jen Oct 2020'!Q42/100),(('Jen Oct 2020'!R42)*'Jen Oct 2020'!Q42/100))),0)</f>
        <v>0</v>
      </c>
      <c r="F64" s="136">
        <f>IF(AND('Jen Oct 2020'!Q42&gt;0,'Jen Oct 2020'!S42&gt;0),IF($C$59*$C$60&lt;('Jen Oct 2020'!R42+'Jen Oct 2020'!P42),0,IF($C$59*$C$60&lt;=('Jen Oct 2020'!T42+'Jen Oct 2020'!R42+'Jen Oct 2020'!P42),(($C$59*$C$60-('Jen Oct 2020'!R42+'Jen Oct 2020'!P42))*'Jen Oct 2020'!S42/100),('Jen Oct 2020'!T42*'Jen Oct 2020'!S42/100))),0)</f>
        <v>0</v>
      </c>
      <c r="G64" s="137">
        <f>IF(AND('Jen Oct 2020'!R42&gt;0,'Jen Oct 2020'!T42&gt;0),IF(($C$59*$C$60&lt;'Jen Oct 2020'!T42),(0),($C$59*$C$60-'Jen Oct 2020'!T42)*'Jen Oct 2020'!U42/100),IF(AND('Jen Oct 2020'!R42&gt;0,'Jen Oct 2020'!T42=""),IF(($C$59*$C$60&lt;'Jen Oct 2020'!R42+'Jen Oct 2020'!P42),(0),(($C$59*$C$60-('Jen Oct 2020'!R42+'Jen Oct 2020'!P42))*'Jen Oct 2020'!S42/100)),IF(AND('Jen Oct 2020'!P42&gt;0,'Jen Oct 2020'!R42=""&gt;0),IF(($C$59*$C$60&lt;'Jen Oct 2020'!P42),(0),($C$59*$C$60-'Jen Oct 2020'!P42)*'Jen Oct 2020'!Q42/100),0)))</f>
        <v>0</v>
      </c>
      <c r="H64" s="136">
        <f>($C$59*$C$61)*'Jen Oct 2020'!W42/100</f>
        <v>263.86363636363637</v>
      </c>
      <c r="I64" s="138">
        <f>SUM(C64:H64)</f>
        <v>1393.0113636363635</v>
      </c>
      <c r="J64" s="490">
        <f>(I64-C64)*4</f>
        <v>5112.9090909090901</v>
      </c>
      <c r="K64" s="490">
        <f>I64*4</f>
        <v>5572.045454545454</v>
      </c>
      <c r="L64" s="139">
        <f>K64*1.1</f>
        <v>6129.25</v>
      </c>
      <c r="M64" s="135">
        <f>'Jen Oct 2020'!BC42</f>
        <v>0</v>
      </c>
      <c r="N64" s="135">
        <f>'Jen Oct 2020'!BD42</f>
        <v>0</v>
      </c>
      <c r="O64" s="135">
        <f>'Jen Oct 2020'!BE42</f>
        <v>0</v>
      </c>
      <c r="P64" s="135">
        <f>'Jen Oct 2020'!BF42</f>
        <v>0</v>
      </c>
      <c r="Q64" s="415" t="str">
        <f>IF(SUM(M64:P64)=0,"No discount",IF(M64&gt;0,"Guaranteed off bill",IF(N64&gt;0,"Guaranteed off usage",IF(O64&gt;0,"Pay-on-time off bill","Pay-on-time off usage"))))</f>
        <v>No discount</v>
      </c>
      <c r="R64" s="153" t="str">
        <f t="shared" ref="R64:R85" si="21">IF(OR(A64="Origin Energy",A64="Red Energy",A64="Powershop"),"Inclusive","Exclusive")</f>
        <v>Exclusive</v>
      </c>
      <c r="S64" s="490">
        <f t="shared" ref="S64:S85" si="22">IF(AND(Q64="Guaranteed off bill",R64="Inclusive"),((K64*1.1)-((K64*1.1)*M64/100))/1.1,IF(AND(Q64="Guaranteed off usage",R64="Inclusive"),((K64*1.1)-((J64*1.1)*N64/100))/1.1,IF(AND(Q64="Guaranteed off bill",R64="Exclusive"),K64-(K64*M64/100),IF(AND(Q64="Guaranteed off usage",R64="Exclusive"),K64-(J64*N64/100),IF(R64="Inclusive",((K64*1.1))/1.1,K64)))))</f>
        <v>5572.045454545454</v>
      </c>
      <c r="T64" s="490">
        <f t="shared" ref="T64:T85" si="23">IF(AND(Q64="Pay-on-time off bill",R64="Inclusive"),((S64*1.1)-((S64*1.1)*O64/100))/1.1,IF(AND(Q64="Pay-on-time off usage",R64="Inclusive"),((S64*1.1)-((J64*1.1)*P64/100))/1.1,IF(AND(Q64="Pay-on-time off bill",R64="Exclusive"),S64-(S64*O64/100),IF(AND(Q64="Pay-on-time off usage",R64="Exclusive"),S64-(J64*P64/100),IF(R64="Inclusive",((S64*1.1))/1.1,S64)))))</f>
        <v>5572.045454545454</v>
      </c>
      <c r="U64" s="139">
        <f>S64*1.1</f>
        <v>6129.25</v>
      </c>
      <c r="V64" s="139">
        <f>T64*1.1</f>
        <v>6129.25</v>
      </c>
      <c r="W64" s="165">
        <f>'Jen Oct 2020'!BM42</f>
        <v>0</v>
      </c>
      <c r="X64" s="166" t="str">
        <f>'Jen Oct 2020'!BN42</f>
        <v>n</v>
      </c>
    </row>
    <row r="65" spans="1:27" x14ac:dyDescent="0.15">
      <c r="A65" s="151" t="str">
        <f>'Jen Oct 2020'!K43</f>
        <v>Alinta Energy</v>
      </c>
      <c r="B65" s="153" t="str">
        <f>'Jen Oct 2020'!L43</f>
        <v>BusinessDeal</v>
      </c>
      <c r="C65" s="136">
        <f>IF('Jen Oct 2020'!BQ43=0,91*'Jen Oct 2020'!M43/100,(91*'Jen Oct 2020'!M43/100)+'Jen Oct 2020'!BQ43/4)</f>
        <v>106.56100000000001</v>
      </c>
      <c r="D65" s="136">
        <f>IF('Jen Oct 2020'!O43="",$C$59*$C$60*'Jen Oct 2020'!N43/100,IF($C$59*$C$60&gt;='Jen Oct 2020'!P43,('Jen Oct 2020'!P43*'Jen Oct 2020'!N43/100),($C$59*$C$60*'Jen Oct 2020'!N43/100)))</f>
        <v>965.99999999999989</v>
      </c>
      <c r="E65" s="136">
        <f>IF(AND('Jen Oct 2020'!P43&gt;0,'Jen Oct 2020'!R43&gt;0),IF($C$59*$C$60&lt;'Jen Oct 2020'!P43,0,IF($C$59*$C$60&lt;=('Jen Oct 2020'!R43+'Jen Oct 2020'!P43),(($C$59*$C$60-'Jen Oct 2020'!P43)*'Jen Oct 2020'!Q43/100),(('Jen Oct 2020'!R43)*'Jen Oct 2020'!Q43/100))),0)</f>
        <v>0</v>
      </c>
      <c r="F65" s="136">
        <f>IF(AND('Jen Oct 2020'!Q43&gt;0,'Jen Oct 2020'!S43&gt;0),IF($C$59*$C$60&lt;('Jen Oct 2020'!R43+'Jen Oct 2020'!P43),0,IF($C$59*$C$60&lt;=('Jen Oct 2020'!T43+'Jen Oct 2020'!R43+'Jen Oct 2020'!P43),(($C$59*$C$60-('Jen Oct 2020'!R43+'Jen Oct 2020'!P43))*'Jen Oct 2020'!S43/100),('Jen Oct 2020'!T43*'Jen Oct 2020'!S43/100))),0)</f>
        <v>0</v>
      </c>
      <c r="G65" s="137">
        <f>IF(AND('Jen Oct 2020'!R43&gt;0,'Jen Oct 2020'!T43&gt;0),IF(($C$59*$C$60&lt;'Jen Oct 2020'!T43),(0),($C$59*$C$60-'Jen Oct 2020'!T43)*'Jen Oct 2020'!U43/100),IF(AND('Jen Oct 2020'!R43&gt;0,'Jen Oct 2020'!T43=""),IF(($C$59*$C$60&lt;'Jen Oct 2020'!R43+'Jen Oct 2020'!P43),(0),(($C$59*$C$60-('Jen Oct 2020'!R43+'Jen Oct 2020'!P43))*'Jen Oct 2020'!S43/100)),IF(AND('Jen Oct 2020'!P43&gt;0,'Jen Oct 2020'!R43=""&gt;0),IF(($C$59*$C$60&lt;'Jen Oct 2020'!P43),(0),($C$59*$C$60-'Jen Oct 2020'!P43)*'Jen Oct 2020'!Q43/100),0)))</f>
        <v>0</v>
      </c>
      <c r="H65" s="136">
        <f>($C$59*$C$61)*'Jen Oct 2020'!W43/100</f>
        <v>232.5</v>
      </c>
      <c r="I65" s="138">
        <f t="shared" ref="I65:I85" si="24">SUM(C65:H65)</f>
        <v>1305.0609999999999</v>
      </c>
      <c r="J65" s="490">
        <f t="shared" ref="J65:J85" si="25">(I65-C65)*4</f>
        <v>4794</v>
      </c>
      <c r="K65" s="490">
        <f t="shared" ref="K65:K85" si="26">I65*4</f>
        <v>5220.2439999999997</v>
      </c>
      <c r="L65" s="139">
        <f t="shared" ref="L65:L85" si="27">K65*1.1</f>
        <v>5742.2683999999999</v>
      </c>
      <c r="M65" s="135">
        <f>'Jen Oct 2020'!BC43</f>
        <v>0</v>
      </c>
      <c r="N65" s="135">
        <f>'Jen Oct 2020'!BD43</f>
        <v>0</v>
      </c>
      <c r="O65" s="135">
        <f>'Jen Oct 2020'!BE43</f>
        <v>0</v>
      </c>
      <c r="P65" s="135">
        <f>'Jen Oct 2020'!BF43</f>
        <v>0</v>
      </c>
      <c r="Q65" s="415" t="str">
        <f t="shared" ref="Q65:Q85" si="28">IF(SUM(M65:P65)=0,"No discount",IF(M65&gt;0,"Guaranteed off bill",IF(N65&gt;0,"Guaranteed off usage",IF(O65&gt;0,"Pay-on-time off bill","Pay-on-time off usage"))))</f>
        <v>No discount</v>
      </c>
      <c r="R65" s="153" t="str">
        <f t="shared" si="21"/>
        <v>Exclusive</v>
      </c>
      <c r="S65" s="490">
        <f t="shared" si="22"/>
        <v>5220.2439999999997</v>
      </c>
      <c r="T65" s="490">
        <f t="shared" si="23"/>
        <v>5220.2439999999997</v>
      </c>
      <c r="U65" s="139">
        <f t="shared" ref="U65:V80" si="29">S65*1.1</f>
        <v>5742.2683999999999</v>
      </c>
      <c r="V65" s="139">
        <f t="shared" si="29"/>
        <v>5742.2683999999999</v>
      </c>
      <c r="W65" s="165">
        <f>'Jen Oct 2020'!BM43</f>
        <v>0</v>
      </c>
      <c r="X65" s="166" t="str">
        <f>'Jen Oct 2020'!BN43</f>
        <v>n</v>
      </c>
    </row>
    <row r="66" spans="1:27" x14ac:dyDescent="0.15">
      <c r="A66" s="151" t="str">
        <f>'Jen Oct 2020'!K44</f>
        <v>Click Energy</v>
      </c>
      <c r="B66" s="153" t="str">
        <f>'Jen Oct 2020'!L44</f>
        <v>Business Ready</v>
      </c>
      <c r="C66" s="136">
        <f>IF('Jen Oct 2020'!BQ44=0,91*'Jen Oct 2020'!M44/100,(91*'Jen Oct 2020'!M44/100)+'Jen Oct 2020'!BQ44/4)</f>
        <v>93.837545454545449</v>
      </c>
      <c r="D66" s="136">
        <f>IF('Jen Oct 2020'!O44="",$C$59*$C$60*'Jen Oct 2020'!N44/100,IF($C$59*$C$60&gt;='Jen Oct 2020'!P44,('Jen Oct 2020'!P44*'Jen Oct 2020'!N44/100),($C$59*$C$60*'Jen Oct 2020'!N44/100)))</f>
        <v>1047.7727272727273</v>
      </c>
      <c r="E66" s="136">
        <f>IF(AND('Jen Oct 2020'!P44&gt;0,'Jen Oct 2020'!R44&gt;0),IF($C$59*$C$60&lt;'Jen Oct 2020'!P44,0,IF($C$59*$C$60&lt;=('Jen Oct 2020'!R44+'Jen Oct 2020'!P44),(($C$59*$C$60-'Jen Oct 2020'!P44)*'Jen Oct 2020'!Q44/100),(('Jen Oct 2020'!R44)*'Jen Oct 2020'!Q44/100))),0)</f>
        <v>0</v>
      </c>
      <c r="F66" s="136">
        <f>IF(AND('Jen Oct 2020'!Q44&gt;0,'Jen Oct 2020'!S44&gt;0),IF($C$59*$C$60&lt;('Jen Oct 2020'!R44+'Jen Oct 2020'!P44),0,IF($C$59*$C$60&lt;=('Jen Oct 2020'!T44+'Jen Oct 2020'!R44+'Jen Oct 2020'!P44),(($C$59*$C$60-('Jen Oct 2020'!R44+'Jen Oct 2020'!P44))*'Jen Oct 2020'!S44/100),('Jen Oct 2020'!T44*'Jen Oct 2020'!S44/100))),0)</f>
        <v>0</v>
      </c>
      <c r="G66" s="137">
        <f>IF(AND('Jen Oct 2020'!R44&gt;0,'Jen Oct 2020'!T44&gt;0),IF(($C$59*$C$60&lt;'Jen Oct 2020'!T44),(0),($C$59*$C$60-'Jen Oct 2020'!T44)*'Jen Oct 2020'!U44/100),IF(AND('Jen Oct 2020'!R44&gt;0,'Jen Oct 2020'!T44=""),IF(($C$59*$C$60&lt;'Jen Oct 2020'!R44+'Jen Oct 2020'!P44),(0),(($C$59*$C$60-('Jen Oct 2020'!R44+'Jen Oct 2020'!P44))*'Jen Oct 2020'!S44/100)),IF(AND('Jen Oct 2020'!P44&gt;0,'Jen Oct 2020'!R44=""&gt;0),IF(($C$59*$C$60&lt;'Jen Oct 2020'!P44),(0),($C$59*$C$60-'Jen Oct 2020'!P44)*'Jen Oct 2020'!Q44/100),0)))</f>
        <v>0</v>
      </c>
      <c r="H66" s="136">
        <f>($C$59*$C$61)*'Jen Oct 2020'!W44/100</f>
        <v>305.59090909090907</v>
      </c>
      <c r="I66" s="138">
        <f>SUM(C66:H66)</f>
        <v>1447.2011818181818</v>
      </c>
      <c r="J66" s="490">
        <f t="shared" si="25"/>
        <v>5413.454545454545</v>
      </c>
      <c r="K66" s="490">
        <f t="shared" si="26"/>
        <v>5788.8047272727272</v>
      </c>
      <c r="L66" s="139">
        <f t="shared" si="27"/>
        <v>6367.6852000000008</v>
      </c>
      <c r="M66" s="135">
        <f>'Jen Oct 2020'!BC44</f>
        <v>0</v>
      </c>
      <c r="N66" s="135">
        <f>'Jen Oct 2020'!BD44</f>
        <v>0</v>
      </c>
      <c r="O66" s="135">
        <f>'Jen Oct 2020'!BE44</f>
        <v>0</v>
      </c>
      <c r="P66" s="135">
        <f>'Jen Oct 2020'!BF44</f>
        <v>0</v>
      </c>
      <c r="Q66" s="415" t="str">
        <f t="shared" si="28"/>
        <v>No discount</v>
      </c>
      <c r="R66" s="153" t="str">
        <f t="shared" si="21"/>
        <v>Exclusive</v>
      </c>
      <c r="S66" s="490">
        <f t="shared" si="22"/>
        <v>5788.8047272727272</v>
      </c>
      <c r="T66" s="490">
        <f t="shared" si="23"/>
        <v>5788.8047272727272</v>
      </c>
      <c r="U66" s="139">
        <f t="shared" si="29"/>
        <v>6367.6852000000008</v>
      </c>
      <c r="V66" s="139">
        <f t="shared" si="29"/>
        <v>6367.6852000000008</v>
      </c>
      <c r="W66" s="165">
        <f>'Jen Oct 2020'!BM44</f>
        <v>0</v>
      </c>
      <c r="X66" s="166" t="str">
        <f>'Jen Oct 2020'!BN44</f>
        <v>n</v>
      </c>
    </row>
    <row r="67" spans="1:27" x14ac:dyDescent="0.15">
      <c r="A67" s="151" t="str">
        <f>'Jen Oct 2020'!K45</f>
        <v>Commander</v>
      </c>
      <c r="B67" s="153" t="str">
        <f>'Jen Oct 2020'!L45</f>
        <v>Market offer</v>
      </c>
      <c r="C67" s="136">
        <f>IF('Jen Oct 2020'!BQ45=0,91*'Jen Oct 2020'!M45/100,(91*'Jen Oct 2020'!M45/100)+'Jen Oct 2020'!BQ45/4)</f>
        <v>111.88863636363634</v>
      </c>
      <c r="D67" s="136">
        <f>IF('Jen Oct 2020'!O45="",$C$59*$C$60*'Jen Oct 2020'!N45/100,IF($C$59*$C$60&gt;='Jen Oct 2020'!P45,('Jen Oct 2020'!P45*'Jen Oct 2020'!N45/100),($C$59*$C$60*'Jen Oct 2020'!N45/100)))</f>
        <v>1013.090909090909</v>
      </c>
      <c r="E67" s="136">
        <f>IF(AND('Jen Oct 2020'!P45&gt;0,'Jen Oct 2020'!R45&gt;0),IF($C$59*$C$60&lt;'Jen Oct 2020'!P45,0,IF($C$59*$C$60&lt;=('Jen Oct 2020'!R45+'Jen Oct 2020'!P45),(($C$59*$C$60-'Jen Oct 2020'!P45)*'Jen Oct 2020'!Q45/100),(('Jen Oct 2020'!R45)*'Jen Oct 2020'!Q45/100))),0)</f>
        <v>0</v>
      </c>
      <c r="F67" s="136">
        <f>IF(AND('Jen Oct 2020'!Q45&gt;0,'Jen Oct 2020'!S45&gt;0),IF($C$59*$C$60&lt;('Jen Oct 2020'!R45+'Jen Oct 2020'!P45),0,IF($C$59*$C$60&lt;=('Jen Oct 2020'!T45+'Jen Oct 2020'!R45+'Jen Oct 2020'!P45),(($C$59*$C$60-('Jen Oct 2020'!R45+'Jen Oct 2020'!P45))*'Jen Oct 2020'!S45/100),('Jen Oct 2020'!T45*'Jen Oct 2020'!S45/100))),0)</f>
        <v>0</v>
      </c>
      <c r="G67" s="137">
        <f>IF(AND('Jen Oct 2020'!R45&gt;0,'Jen Oct 2020'!T45&gt;0),IF(($C$59*$C$60&lt;'Jen Oct 2020'!T45),(0),($C$59*$C$60-'Jen Oct 2020'!T45)*'Jen Oct 2020'!U45/100),IF(AND('Jen Oct 2020'!R45&gt;0,'Jen Oct 2020'!T45=""),IF(($C$59*$C$60&lt;'Jen Oct 2020'!R45+'Jen Oct 2020'!P45),(0),(($C$59*$C$60-('Jen Oct 2020'!R45+'Jen Oct 2020'!P45))*'Jen Oct 2020'!S45/100)),IF(AND('Jen Oct 2020'!P45&gt;0,'Jen Oct 2020'!R45=""&gt;0),IF(($C$59*$C$60&lt;'Jen Oct 2020'!P45),(0),($C$59*$C$60-'Jen Oct 2020'!P45)*'Jen Oct 2020'!Q45/100),0)))</f>
        <v>0</v>
      </c>
      <c r="H67" s="136">
        <f>($C$59*$C$61)*'Jen Oct 2020'!W45/100</f>
        <v>252.54545454545453</v>
      </c>
      <c r="I67" s="138">
        <f t="shared" si="24"/>
        <v>1377.5249999999999</v>
      </c>
      <c r="J67" s="490">
        <f t="shared" si="25"/>
        <v>5062.545454545454</v>
      </c>
      <c r="K67" s="490">
        <f t="shared" si="26"/>
        <v>5510.0999999999995</v>
      </c>
      <c r="L67" s="139">
        <f t="shared" si="27"/>
        <v>6061.11</v>
      </c>
      <c r="M67" s="135">
        <f>'Jen Oct 2020'!BC45</f>
        <v>0</v>
      </c>
      <c r="N67" s="135">
        <f>'Jen Oct 2020'!BD45</f>
        <v>0</v>
      </c>
      <c r="O67" s="135">
        <f>'Jen Oct 2020'!BE45</f>
        <v>0</v>
      </c>
      <c r="P67" s="135">
        <f>'Jen Oct 2020'!BF45</f>
        <v>0</v>
      </c>
      <c r="Q67" s="415" t="str">
        <f t="shared" si="28"/>
        <v>No discount</v>
      </c>
      <c r="R67" s="153" t="str">
        <f t="shared" si="21"/>
        <v>Exclusive</v>
      </c>
      <c r="S67" s="490">
        <f t="shared" si="22"/>
        <v>5510.0999999999995</v>
      </c>
      <c r="T67" s="490">
        <f t="shared" si="23"/>
        <v>5510.0999999999995</v>
      </c>
      <c r="U67" s="139">
        <f t="shared" si="29"/>
        <v>6061.11</v>
      </c>
      <c r="V67" s="139">
        <f t="shared" si="29"/>
        <v>6061.11</v>
      </c>
      <c r="W67" s="165">
        <f>'Jen Oct 2020'!BM45</f>
        <v>0</v>
      </c>
      <c r="X67" s="166" t="str">
        <f>'Jen Oct 2020'!BN45</f>
        <v>n</v>
      </c>
    </row>
    <row r="68" spans="1:27" x14ac:dyDescent="0.15">
      <c r="A68" s="151" t="str">
        <f>'Jen Oct 2020'!K46</f>
        <v>CovaU</v>
      </c>
      <c r="B68" s="153" t="str">
        <f>'Jen Oct 2020'!L46</f>
        <v>Smart Saver</v>
      </c>
      <c r="C68" s="136">
        <f>IF('Jen Oct 2020'!BQ46=0,91*'Jen Oct 2020'!M46/100,(91*'Jen Oct 2020'!M46/100)+'Jen Oct 2020'!BQ46/4)</f>
        <v>141.05000000000001</v>
      </c>
      <c r="D68" s="136">
        <f>IF('Jen Oct 2020'!O46="",$C$59*$C$60*'Jen Oct 2020'!N46/100,IF($C$59*$C$60&gt;='Jen Oct 2020'!P46,('Jen Oct 2020'!P46*'Jen Oct 2020'!N46/100),($C$59*$C$60*'Jen Oct 2020'!N46/100)))</f>
        <v>1535.5454545454545</v>
      </c>
      <c r="E68" s="136">
        <f>IF(AND('Jen Oct 2020'!P46&gt;0,'Jen Oct 2020'!R46&gt;0),IF($C$59*$C$60&lt;'Jen Oct 2020'!P46,0,IF($C$59*$C$60&lt;=('Jen Oct 2020'!R46+'Jen Oct 2020'!P46),(($C$59*$C$60-'Jen Oct 2020'!P46)*'Jen Oct 2020'!Q46/100),(('Jen Oct 2020'!R46)*'Jen Oct 2020'!Q46/100))),0)</f>
        <v>0</v>
      </c>
      <c r="F68" s="136">
        <f>IF(AND('Jen Oct 2020'!Q46&gt;0,'Jen Oct 2020'!S46&gt;0),IF($C$59*$C$60&lt;('Jen Oct 2020'!R46+'Jen Oct 2020'!P46),0,IF($C$59*$C$60&lt;=('Jen Oct 2020'!T46+'Jen Oct 2020'!R46+'Jen Oct 2020'!P46),(($C$59*$C$60-('Jen Oct 2020'!R46+'Jen Oct 2020'!P46))*'Jen Oct 2020'!S46/100),('Jen Oct 2020'!T46*'Jen Oct 2020'!S46/100))),0)</f>
        <v>0</v>
      </c>
      <c r="G68" s="137">
        <f>IF(AND('Jen Oct 2020'!R46&gt;0,'Jen Oct 2020'!T46&gt;0),IF(($C$59*$C$60&lt;'Jen Oct 2020'!T46),(0),($C$59*$C$60-'Jen Oct 2020'!T46)*'Jen Oct 2020'!U46/100),IF(AND('Jen Oct 2020'!R46&gt;0,'Jen Oct 2020'!T46=""),IF(($C$59*$C$60&lt;'Jen Oct 2020'!R46+'Jen Oct 2020'!P46),(0),(($C$59*$C$60-('Jen Oct 2020'!R46+'Jen Oct 2020'!P46))*'Jen Oct 2020'!S46/100)),IF(AND('Jen Oct 2020'!P46&gt;0,'Jen Oct 2020'!R46=""&gt;0),IF(($C$59*$C$60&lt;'Jen Oct 2020'!P46),(0),($C$59*$C$60-'Jen Oct 2020'!P46)*'Jen Oct 2020'!Q46/100),0)))</f>
        <v>0</v>
      </c>
      <c r="H68" s="136">
        <f>($C$59*$C$61)*'Jen Oct 2020'!W46/100</f>
        <v>412.90909090909088</v>
      </c>
      <c r="I68" s="138">
        <f>SUM(C68:H68)</f>
        <v>2089.5045454545452</v>
      </c>
      <c r="J68" s="490">
        <f t="shared" si="25"/>
        <v>7793.8181818181811</v>
      </c>
      <c r="K68" s="490">
        <f t="shared" si="26"/>
        <v>8358.0181818181809</v>
      </c>
      <c r="L68" s="139">
        <f t="shared" si="27"/>
        <v>9193.82</v>
      </c>
      <c r="M68" s="135">
        <f>'Jen Oct 2020'!BC46</f>
        <v>0</v>
      </c>
      <c r="N68" s="135">
        <f>'Jen Oct 2020'!BD46</f>
        <v>34</v>
      </c>
      <c r="O68" s="135">
        <f>'Jen Oct 2020'!BE46</f>
        <v>0</v>
      </c>
      <c r="P68" s="135">
        <f>'Jen Oct 2020'!BF46</f>
        <v>0</v>
      </c>
      <c r="Q68" s="415" t="str">
        <f t="shared" si="28"/>
        <v>Guaranteed off usage</v>
      </c>
      <c r="R68" s="153" t="str">
        <f t="shared" si="21"/>
        <v>Exclusive</v>
      </c>
      <c r="S68" s="490">
        <f t="shared" si="22"/>
        <v>5708.119999999999</v>
      </c>
      <c r="T68" s="490">
        <f t="shared" si="23"/>
        <v>5708.119999999999</v>
      </c>
      <c r="U68" s="139">
        <f t="shared" si="29"/>
        <v>6278.9319999999998</v>
      </c>
      <c r="V68" s="139">
        <f t="shared" si="29"/>
        <v>6278.9319999999998</v>
      </c>
      <c r="W68" s="165">
        <f>'Jen Oct 2020'!BM46</f>
        <v>0</v>
      </c>
      <c r="X68" s="166" t="str">
        <f>'Jen Oct 2020'!BN46</f>
        <v>n</v>
      </c>
    </row>
    <row r="69" spans="1:27" x14ac:dyDescent="0.15">
      <c r="A69" s="151" t="str">
        <f>'Jen Oct 2020'!K47</f>
        <v>Diamond Energy</v>
      </c>
      <c r="B69" s="154" t="str">
        <f>'Jen Oct 2020'!L47</f>
        <v>Renewable Saver POT</v>
      </c>
      <c r="C69" s="136">
        <f>IF('Jen Oct 2020'!BQ47=0,91*'Jen Oct 2020'!M47/100,(91*'Jen Oct 2020'!M47/100)+'Jen Oct 2020'!BQ47/4)</f>
        <v>125.58</v>
      </c>
      <c r="D69" s="136">
        <f>IF('Jen Oct 2020'!O47="",$C$59*$C$60*'Jen Oct 2020'!N47/100,IF($C$59*$C$60&gt;='Jen Oct 2020'!P47,('Jen Oct 2020'!P47*'Jen Oct 2020'!N47/100),($C$59*$C$60*'Jen Oct 2020'!N47/100)))</f>
        <v>302.99999999999994</v>
      </c>
      <c r="E69" s="136">
        <f>IF(AND('Jen Oct 2020'!P47&gt;0,'Jen Oct 2020'!R47&gt;0),IF($C$59*$C$60&lt;'Jen Oct 2020'!P47,0,IF($C$59*$C$60&lt;=('Jen Oct 2020'!R47+'Jen Oct 2020'!P47),(($C$59*$C$60-'Jen Oct 2020'!P47)*'Jen Oct 2020'!Q47/100),(('Jen Oct 2020'!R47)*'Jen Oct 2020'!Q47/100))),0)</f>
        <v>0</v>
      </c>
      <c r="F69" s="136">
        <f>IF(AND('Jen Oct 2020'!Q47&gt;0,'Jen Oct 2020'!S47&gt;0),IF($C$59*$C$60&lt;('Jen Oct 2020'!R47+'Jen Oct 2020'!P47),0,IF($C$59*$C$60&lt;=('Jen Oct 2020'!T47+'Jen Oct 2020'!R47+'Jen Oct 2020'!P47),(($C$59*$C$60-('Jen Oct 2020'!R47+'Jen Oct 2020'!P47))*'Jen Oct 2020'!S47/100),('Jen Oct 2020'!T47*'Jen Oct 2020'!S47/100))),0)</f>
        <v>0</v>
      </c>
      <c r="G69" s="137">
        <f>IF(AND('Jen Oct 2020'!R47&gt;0,'Jen Oct 2020'!T47&gt;0),IF(($C$59*$C$60&lt;'Jen Oct 2020'!T47),(0),($C$59*$C$60-'Jen Oct 2020'!T47)*'Jen Oct 2020'!U47/100),IF(AND('Jen Oct 2020'!R47&gt;0,'Jen Oct 2020'!T47=""),IF(($C$59*$C$60&lt;'Jen Oct 2020'!R47+'Jen Oct 2020'!P47),(0),(($C$59*$C$60-('Jen Oct 2020'!R47+'Jen Oct 2020'!P47))*'Jen Oct 2020'!S47/100)),IF(AND('Jen Oct 2020'!P47&gt;0,'Jen Oct 2020'!R47=""&gt;0),IF(($C$59*$C$60&lt;'Jen Oct 2020'!P47),(0),($C$59*$C$60-'Jen Oct 2020'!P47)*'Jen Oct 2020'!Q47/100),0)))</f>
        <v>847.5</v>
      </c>
      <c r="H69" s="136">
        <f>($C$59*$C$61)*'Jen Oct 2020'!W47/100</f>
        <v>283.49999999999994</v>
      </c>
      <c r="I69" s="138">
        <f t="shared" si="24"/>
        <v>1559.58</v>
      </c>
      <c r="J69" s="490">
        <f t="shared" si="25"/>
        <v>5736</v>
      </c>
      <c r="K69" s="490">
        <f t="shared" si="26"/>
        <v>6238.32</v>
      </c>
      <c r="L69" s="139">
        <f t="shared" si="27"/>
        <v>6862.152</v>
      </c>
      <c r="M69" s="135">
        <f>'Jen Oct 2020'!BC47</f>
        <v>0</v>
      </c>
      <c r="N69" s="135">
        <f>'Jen Oct 2020'!BD47</f>
        <v>0</v>
      </c>
      <c r="O69" s="135">
        <f>'Jen Oct 2020'!BE47</f>
        <v>7</v>
      </c>
      <c r="P69" s="135">
        <f>'Jen Oct 2020'!BF47</f>
        <v>0</v>
      </c>
      <c r="Q69" s="415" t="str">
        <f t="shared" si="28"/>
        <v>Pay-on-time off bill</v>
      </c>
      <c r="R69" s="153" t="str">
        <f t="shared" si="21"/>
        <v>Exclusive</v>
      </c>
      <c r="S69" s="490">
        <f t="shared" si="22"/>
        <v>6238.32</v>
      </c>
      <c r="T69" s="490">
        <f t="shared" si="23"/>
        <v>5801.6376</v>
      </c>
      <c r="U69" s="139">
        <f t="shared" si="29"/>
        <v>6862.152</v>
      </c>
      <c r="V69" s="139">
        <f t="shared" si="29"/>
        <v>6381.8013600000004</v>
      </c>
      <c r="W69" s="165">
        <f>'Jen Oct 2020'!BM47</f>
        <v>0</v>
      </c>
      <c r="X69" s="166" t="str">
        <f>'Jen Oct 2020'!BN47</f>
        <v>n</v>
      </c>
    </row>
    <row r="70" spans="1:27" x14ac:dyDescent="0.15">
      <c r="A70" s="151" t="str">
        <f>'Jen Oct 2020'!K48</f>
        <v>EnergyAustralia</v>
      </c>
      <c r="B70" s="153" t="str">
        <f>'Jen Oct 2020'!L48</f>
        <v>Total Plan</v>
      </c>
      <c r="C70" s="136">
        <f>IF('Jen Oct 2020'!BQ48=0,91*'Jen Oct 2020'!M48/100,(91*'Jen Oct 2020'!M48/100)+'Jen Oct 2020'!BQ48/4)</f>
        <v>114.74272727272724</v>
      </c>
      <c r="D70" s="136">
        <f>IF('Jen Oct 2020'!O48="",$C$59*$C$60*'Jen Oct 2020'!N48/100,IF($C$59*$C$60&gt;='Jen Oct 2020'!P48,('Jen Oct 2020'!P48*'Jen Oct 2020'!N48/100),($C$59*$C$60*'Jen Oct 2020'!N48/100)))</f>
        <v>1239.3181818181818</v>
      </c>
      <c r="E70" s="136">
        <f>IF(AND('Jen Oct 2020'!P48&gt;0,'Jen Oct 2020'!R48&gt;0),IF($C$59*$C$60&lt;'Jen Oct 2020'!P48,0,IF($C$59*$C$60&lt;=('Jen Oct 2020'!R48+'Jen Oct 2020'!P48),(($C$59*$C$60-'Jen Oct 2020'!P48)*'Jen Oct 2020'!Q48/100),(('Jen Oct 2020'!R48)*'Jen Oct 2020'!Q48/100))),0)</f>
        <v>0</v>
      </c>
      <c r="F70" s="136">
        <f>IF(AND('Jen Oct 2020'!Q48&gt;0,'Jen Oct 2020'!S48&gt;0),IF($C$59*$C$60&lt;('Jen Oct 2020'!R48+'Jen Oct 2020'!P48),0,IF($C$59*$C$60&lt;=('Jen Oct 2020'!T48+'Jen Oct 2020'!R48+'Jen Oct 2020'!P48),(($C$59*$C$60-('Jen Oct 2020'!R48+'Jen Oct 2020'!P48))*'Jen Oct 2020'!S48/100),('Jen Oct 2020'!T48*'Jen Oct 2020'!S48/100))),0)</f>
        <v>0</v>
      </c>
      <c r="G70" s="137">
        <f>IF(AND('Jen Oct 2020'!R48&gt;0,'Jen Oct 2020'!T48&gt;0),IF(($C$59*$C$60&lt;'Jen Oct 2020'!T48),(0),($C$59*$C$60-'Jen Oct 2020'!T48)*'Jen Oct 2020'!U48/100),IF(AND('Jen Oct 2020'!R48&gt;0,'Jen Oct 2020'!T48=""),IF(($C$59*$C$60&lt;'Jen Oct 2020'!R48+'Jen Oct 2020'!P48),(0),(($C$59*$C$60-('Jen Oct 2020'!R48+'Jen Oct 2020'!P48))*'Jen Oct 2020'!S48/100)),IF(AND('Jen Oct 2020'!P48&gt;0,'Jen Oct 2020'!R48=""&gt;0),IF(($C$59*$C$60&lt;'Jen Oct 2020'!P48),(0),($C$59*$C$60-'Jen Oct 2020'!P48)*'Jen Oct 2020'!Q48/100),0)))</f>
        <v>0</v>
      </c>
      <c r="H70" s="136">
        <f>($C$59*$C$61)*'Jen Oct 2020'!W48/100</f>
        <v>239.04545454545453</v>
      </c>
      <c r="I70" s="138">
        <f>SUM(C70:H70)</f>
        <v>1593.1063636363635</v>
      </c>
      <c r="J70" s="490">
        <f t="shared" si="25"/>
        <v>5913.454545454545</v>
      </c>
      <c r="K70" s="490">
        <f t="shared" si="26"/>
        <v>6372.4254545454542</v>
      </c>
      <c r="L70" s="139">
        <f t="shared" si="27"/>
        <v>7009.6680000000006</v>
      </c>
      <c r="M70" s="135">
        <f>'Jen Oct 2020'!BC48</f>
        <v>5</v>
      </c>
      <c r="N70" s="135">
        <f>'Jen Oct 2020'!BD48</f>
        <v>0</v>
      </c>
      <c r="O70" s="135">
        <f>'Jen Oct 2020'!BE48</f>
        <v>0</v>
      </c>
      <c r="P70" s="135">
        <f>'Jen Oct 2020'!BF48</f>
        <v>0</v>
      </c>
      <c r="Q70" s="415" t="str">
        <f t="shared" si="28"/>
        <v>Guaranteed off bill</v>
      </c>
      <c r="R70" s="153" t="str">
        <f t="shared" si="21"/>
        <v>Exclusive</v>
      </c>
      <c r="S70" s="490">
        <f t="shared" si="22"/>
        <v>6053.8041818181819</v>
      </c>
      <c r="T70" s="490">
        <f t="shared" si="23"/>
        <v>6053.8041818181819</v>
      </c>
      <c r="U70" s="139">
        <f t="shared" si="29"/>
        <v>6659.1846000000005</v>
      </c>
      <c r="V70" s="139">
        <f t="shared" si="29"/>
        <v>6659.1846000000005</v>
      </c>
      <c r="W70" s="165">
        <f>'Jen Oct 2020'!BM48</f>
        <v>0</v>
      </c>
      <c r="X70" s="166" t="str">
        <f>'Jen Oct 2020'!BN48</f>
        <v>n</v>
      </c>
      <c r="AA70" s="565"/>
    </row>
    <row r="71" spans="1:27" x14ac:dyDescent="0.15">
      <c r="A71" s="151" t="str">
        <f>'Jen Oct 2020'!K49</f>
        <v>GloBird Energy</v>
      </c>
      <c r="B71" s="153" t="str">
        <f>'Jen Oct 2020'!L49</f>
        <v>Biz VicSave</v>
      </c>
      <c r="C71" s="136">
        <f>IF('Jen Oct 2020'!BQ49=0,91*'Jen Oct 2020'!M49/100,(91*'Jen Oct 2020'!M49/100)+'Jen Oct 2020'!BQ49/4)</f>
        <v>111.93</v>
      </c>
      <c r="D71" s="136">
        <f>IF('Jen Oct 2020'!O49="",$C$59*$C$60*'Jen Oct 2020'!N49/100,IF($C$59*$C$60&gt;='Jen Oct 2020'!P49,('Jen Oct 2020'!P49*'Jen Oct 2020'!N49/100),($C$59*$C$60*'Jen Oct 2020'!N49/100)))</f>
        <v>1085</v>
      </c>
      <c r="E71" s="136">
        <f>IF(AND('Jen Oct 2020'!P49&gt;0,'Jen Oct 2020'!R49&gt;0),IF($C$59*$C$60&lt;'Jen Oct 2020'!P49,0,IF($C$59*$C$60&lt;=('Jen Oct 2020'!R49+'Jen Oct 2020'!P49),(($C$59*$C$60-'Jen Oct 2020'!P49)*'Jen Oct 2020'!Q49/100),(('Jen Oct 2020'!R49)*'Jen Oct 2020'!Q49/100))),0)</f>
        <v>0</v>
      </c>
      <c r="F71" s="136">
        <f>IF(AND('Jen Oct 2020'!Q49&gt;0,'Jen Oct 2020'!S49&gt;0),IF($C$59*$C$60&lt;('Jen Oct 2020'!R49+'Jen Oct 2020'!P49),0,IF($C$59*$C$60&lt;=('Jen Oct 2020'!T49+'Jen Oct 2020'!R49+'Jen Oct 2020'!P49),(($C$59*$C$60-('Jen Oct 2020'!R49+'Jen Oct 2020'!P49))*'Jen Oct 2020'!S49/100),('Jen Oct 2020'!T49*'Jen Oct 2020'!S49/100))),0)</f>
        <v>0</v>
      </c>
      <c r="G71" s="137">
        <f>IF(AND('Jen Oct 2020'!R49&gt;0,'Jen Oct 2020'!T49&gt;0),IF(($C$59*$C$60&lt;'Jen Oct 2020'!T49),(0),($C$59*$C$60-'Jen Oct 2020'!T49)*'Jen Oct 2020'!U49/100),IF(AND('Jen Oct 2020'!R49&gt;0,'Jen Oct 2020'!T49=""),IF(($C$59*$C$60&lt;'Jen Oct 2020'!R49+'Jen Oct 2020'!P49),(0),(($C$59*$C$60-('Jen Oct 2020'!R49+'Jen Oct 2020'!P49))*'Jen Oct 2020'!S49/100)),IF(AND('Jen Oct 2020'!P49&gt;0,'Jen Oct 2020'!R49=""&gt;0),IF(($C$59*$C$60&lt;'Jen Oct 2020'!P49),(0),($C$59*$C$60-'Jen Oct 2020'!P49)*'Jen Oct 2020'!Q49/100),0)))</f>
        <v>0</v>
      </c>
      <c r="H71" s="136">
        <f>($C$59*$C$61)*'Jen Oct 2020'!W49/100</f>
        <v>311.99999999999994</v>
      </c>
      <c r="I71" s="138">
        <f t="shared" ref="I71:I72" si="30">SUM(C71:H71)</f>
        <v>1508.93</v>
      </c>
      <c r="J71" s="490">
        <f t="shared" si="25"/>
        <v>5588</v>
      </c>
      <c r="K71" s="490">
        <f t="shared" si="26"/>
        <v>6035.72</v>
      </c>
      <c r="L71" s="139">
        <f t="shared" si="27"/>
        <v>6639.2920000000004</v>
      </c>
      <c r="M71" s="135">
        <f>'Jen Oct 2020'!BC49</f>
        <v>0</v>
      </c>
      <c r="N71" s="135">
        <f>'Jen Oct 2020'!BD49</f>
        <v>0</v>
      </c>
      <c r="O71" s="135">
        <f>'Jen Oct 2020'!BE49</f>
        <v>0</v>
      </c>
      <c r="P71" s="135">
        <f>'Jen Oct 2020'!BF49</f>
        <v>2</v>
      </c>
      <c r="Q71" s="415" t="str">
        <f t="shared" si="28"/>
        <v>Pay-on-time off usage</v>
      </c>
      <c r="R71" s="153" t="str">
        <f t="shared" si="21"/>
        <v>Exclusive</v>
      </c>
      <c r="S71" s="490">
        <f t="shared" si="22"/>
        <v>6035.72</v>
      </c>
      <c r="T71" s="490">
        <f t="shared" si="23"/>
        <v>5923.96</v>
      </c>
      <c r="U71" s="139">
        <f t="shared" si="29"/>
        <v>6639.2920000000004</v>
      </c>
      <c r="V71" s="139">
        <f t="shared" si="29"/>
        <v>6516.3560000000007</v>
      </c>
      <c r="W71" s="165">
        <f>'Jen Oct 2020'!BM49</f>
        <v>0</v>
      </c>
      <c r="X71" s="166" t="str">
        <f>'Jen Oct 2020'!BN49</f>
        <v>n</v>
      </c>
    </row>
    <row r="72" spans="1:27" x14ac:dyDescent="0.15">
      <c r="A72" s="151" t="str">
        <f>'Jen Oct 2020'!K50</f>
        <v>Lumo Energy</v>
      </c>
      <c r="B72" s="153" t="str">
        <f>'Jen Oct 2020'!L50</f>
        <v>Basic</v>
      </c>
      <c r="C72" s="136">
        <f>IF('Jen Oct 2020'!BQ50=0,91*'Jen Oct 2020'!M50/100,(91*'Jen Oct 2020'!M50/100)+'Jen Oct 2020'!BQ50/4)</f>
        <v>81.808999999999997</v>
      </c>
      <c r="D72" s="136">
        <f>IF('Jen Oct 2020'!O50="",$C$59*$C$60*'Jen Oct 2020'!N50/100,IF($C$59*$C$60&gt;='Jen Oct 2020'!P50,('Jen Oct 2020'!P50*'Jen Oct 2020'!N50/100),($C$59*$C$60*'Jen Oct 2020'!N50/100)))</f>
        <v>963.13636363636351</v>
      </c>
      <c r="E72" s="136">
        <f>IF(AND('Jen Oct 2020'!P50&gt;0,'Jen Oct 2020'!R50&gt;0),IF($C$59*$C$60&lt;'Jen Oct 2020'!P50,0,IF($C$59*$C$60&lt;=('Jen Oct 2020'!R50+'Jen Oct 2020'!P50),(($C$59*$C$60-'Jen Oct 2020'!P50)*'Jen Oct 2020'!Q50/100),(('Jen Oct 2020'!R50)*'Jen Oct 2020'!Q50/100))),0)</f>
        <v>0</v>
      </c>
      <c r="F72" s="136">
        <f>IF(AND('Jen Oct 2020'!Q50&gt;0,'Jen Oct 2020'!S50&gt;0),IF($C$59*$C$60&lt;('Jen Oct 2020'!R50+'Jen Oct 2020'!P50),0,IF($C$59*$C$60&lt;=('Jen Oct 2020'!T50+'Jen Oct 2020'!R50+'Jen Oct 2020'!P50),(($C$59*$C$60-('Jen Oct 2020'!R50+'Jen Oct 2020'!P50))*'Jen Oct 2020'!S50/100),('Jen Oct 2020'!T50*'Jen Oct 2020'!S50/100))),0)</f>
        <v>0</v>
      </c>
      <c r="G72" s="137">
        <f>IF(AND('Jen Oct 2020'!R50&gt;0,'Jen Oct 2020'!T50&gt;0),IF(($C$59*$C$60&lt;'Jen Oct 2020'!T50),(0),($C$59*$C$60-'Jen Oct 2020'!T50)*'Jen Oct 2020'!U50/100),IF(AND('Jen Oct 2020'!R50&gt;0,'Jen Oct 2020'!T50=""),IF(($C$59*$C$60&lt;'Jen Oct 2020'!R50+'Jen Oct 2020'!P50),(0),(($C$59*$C$60-('Jen Oct 2020'!R50+'Jen Oct 2020'!P50))*'Jen Oct 2020'!S50/100)),IF(AND('Jen Oct 2020'!P50&gt;0,'Jen Oct 2020'!R50=""&gt;0),IF(($C$59*$C$60&lt;'Jen Oct 2020'!P50),(0),($C$59*$C$60-'Jen Oct 2020'!P50)*'Jen Oct 2020'!Q50/100),0)))</f>
        <v>0</v>
      </c>
      <c r="H72" s="136">
        <f>($C$59*$C$61)*'Jen Oct 2020'!W50/100</f>
        <v>253.22727272727269</v>
      </c>
      <c r="I72" s="138">
        <f t="shared" si="30"/>
        <v>1298.1726363636362</v>
      </c>
      <c r="J72" s="490">
        <f t="shared" si="25"/>
        <v>4865.454545454545</v>
      </c>
      <c r="K72" s="490">
        <f t="shared" si="26"/>
        <v>5192.6905454545449</v>
      </c>
      <c r="L72" s="139">
        <f t="shared" si="27"/>
        <v>5711.9596000000001</v>
      </c>
      <c r="M72" s="135">
        <f>'Jen Oct 2020'!BC50</f>
        <v>0</v>
      </c>
      <c r="N72" s="135">
        <f>'Jen Oct 2020'!BD50</f>
        <v>0</v>
      </c>
      <c r="O72" s="135">
        <f>'Jen Oct 2020'!BE50</f>
        <v>0</v>
      </c>
      <c r="P72" s="135">
        <f>'Jen Oct 2020'!BF50</f>
        <v>0</v>
      </c>
      <c r="Q72" s="415" t="str">
        <f t="shared" si="28"/>
        <v>No discount</v>
      </c>
      <c r="R72" s="153" t="str">
        <f t="shared" si="21"/>
        <v>Exclusive</v>
      </c>
      <c r="S72" s="490">
        <f t="shared" si="22"/>
        <v>5192.6905454545449</v>
      </c>
      <c r="T72" s="490">
        <f t="shared" si="23"/>
        <v>5192.6905454545449</v>
      </c>
      <c r="U72" s="139">
        <f t="shared" si="29"/>
        <v>5711.9596000000001</v>
      </c>
      <c r="V72" s="139">
        <f t="shared" si="29"/>
        <v>5711.9596000000001</v>
      </c>
      <c r="W72" s="165">
        <f>'Jen Oct 2020'!BM50</f>
        <v>0</v>
      </c>
      <c r="X72" s="166" t="str">
        <f>'Jen Oct 2020'!BN50</f>
        <v>n</v>
      </c>
    </row>
    <row r="73" spans="1:27" x14ac:dyDescent="0.15">
      <c r="A73" s="151" t="str">
        <f>'Jen Oct 2020'!K51</f>
        <v>Momentum Energy</v>
      </c>
      <c r="B73" s="153" t="str">
        <f>'Jen Oct 2020'!L51</f>
        <v>SmilePower Flexi</v>
      </c>
      <c r="C73" s="136">
        <f>IF('Jen Oct 2020'!BQ51=0,91*'Jen Oct 2020'!M51/100,(91*'Jen Oct 2020'!M51/100)+'Jen Oct 2020'!BQ51/4)</f>
        <v>116.83572727272725</v>
      </c>
      <c r="D73" s="136">
        <f>IF('Jen Oct 2020'!O51="",$C$59*$C$60*'Jen Oct 2020'!N51/100,IF($C$59*$C$60&gt;='Jen Oct 2020'!P51,('Jen Oct 2020'!P51*'Jen Oct 2020'!N51/100),($C$59*$C$60*'Jen Oct 2020'!N51/100)))</f>
        <v>917.9545454545455</v>
      </c>
      <c r="E73" s="136">
        <f>IF(AND('Jen Oct 2020'!P51&gt;0,'Jen Oct 2020'!R51&gt;0),IF($C$59*$C$60&lt;'Jen Oct 2020'!P51,0,IF($C$59*$C$60&lt;=('Jen Oct 2020'!R51+'Jen Oct 2020'!P51),(($C$59*$C$60-'Jen Oct 2020'!P51)*'Jen Oct 2020'!Q51/100),(('Jen Oct 2020'!R51)*'Jen Oct 2020'!Q51/100))),0)</f>
        <v>0</v>
      </c>
      <c r="F73" s="136">
        <f>IF(AND('Jen Oct 2020'!Q51&gt;0,'Jen Oct 2020'!S51&gt;0),IF($C$59*$C$60&lt;('Jen Oct 2020'!R51+'Jen Oct 2020'!P51),0,IF($C$59*$C$60&lt;=('Jen Oct 2020'!T51+'Jen Oct 2020'!R51+'Jen Oct 2020'!P51),(($C$59*$C$60-('Jen Oct 2020'!R51+'Jen Oct 2020'!P51))*'Jen Oct 2020'!S51/100),('Jen Oct 2020'!T51*'Jen Oct 2020'!S51/100))),0)</f>
        <v>0</v>
      </c>
      <c r="G73" s="137">
        <f>IF(AND('Jen Oct 2020'!R51&gt;0,'Jen Oct 2020'!T51&gt;0),IF(($C$59*$C$60&lt;'Jen Oct 2020'!T51),(0),($C$59*$C$60-'Jen Oct 2020'!T51)*'Jen Oct 2020'!U51/100),IF(AND('Jen Oct 2020'!R51&gt;0,'Jen Oct 2020'!T51=""),IF(($C$59*$C$60&lt;'Jen Oct 2020'!R51+'Jen Oct 2020'!P51),(0),(($C$59*$C$60-('Jen Oct 2020'!R51+'Jen Oct 2020'!P51))*'Jen Oct 2020'!S51/100)),IF(AND('Jen Oct 2020'!P51&gt;0,'Jen Oct 2020'!R51=""&gt;0),IF(($C$59*$C$60&lt;'Jen Oct 2020'!P51),(0),($C$59*$C$60-'Jen Oct 2020'!P51)*'Jen Oct 2020'!Q51/100),0)))</f>
        <v>0</v>
      </c>
      <c r="H73" s="136">
        <f>($C$59*$C$61)*'Jen Oct 2020'!W51/100</f>
        <v>279.9545454545455</v>
      </c>
      <c r="I73" s="138">
        <f t="shared" si="24"/>
        <v>1314.7448181818183</v>
      </c>
      <c r="J73" s="484">
        <f t="shared" si="25"/>
        <v>4791.636363636364</v>
      </c>
      <c r="K73" s="485">
        <f t="shared" si="26"/>
        <v>5258.9792727272734</v>
      </c>
      <c r="L73" s="139">
        <f t="shared" si="27"/>
        <v>5784.8772000000008</v>
      </c>
      <c r="M73" s="135">
        <f>'Jen Oct 2020'!BC51</f>
        <v>0</v>
      </c>
      <c r="N73" s="135">
        <f>'Jen Oct 2020'!BD51</f>
        <v>0</v>
      </c>
      <c r="O73" s="135">
        <f>'Jen Oct 2020'!BE51</f>
        <v>0</v>
      </c>
      <c r="P73" s="135">
        <f>'Jen Oct 2020'!BF51</f>
        <v>0</v>
      </c>
      <c r="Q73" s="415" t="str">
        <f t="shared" si="28"/>
        <v>No discount</v>
      </c>
      <c r="R73" s="153" t="str">
        <f t="shared" si="21"/>
        <v>Exclusive</v>
      </c>
      <c r="S73" s="490">
        <f t="shared" si="22"/>
        <v>5258.9792727272734</v>
      </c>
      <c r="T73" s="490">
        <f t="shared" si="23"/>
        <v>5258.9792727272734</v>
      </c>
      <c r="U73" s="139">
        <f t="shared" si="29"/>
        <v>5784.8772000000008</v>
      </c>
      <c r="V73" s="139">
        <f t="shared" si="29"/>
        <v>5784.8772000000008</v>
      </c>
      <c r="W73" s="165">
        <f>'Jen Oct 2020'!BM51</f>
        <v>0</v>
      </c>
      <c r="X73" s="166" t="str">
        <f>'Jen Oct 2020'!BN51</f>
        <v>n</v>
      </c>
    </row>
    <row r="74" spans="1:27" x14ac:dyDescent="0.15">
      <c r="A74" s="151" t="str">
        <f>'Jen Oct 2020'!K52</f>
        <v>Next Business Energy</v>
      </c>
      <c r="B74" s="153" t="str">
        <f>'Jen Oct 2020'!L52</f>
        <v>Pay on time</v>
      </c>
      <c r="C74" s="136">
        <f>IF('Jen Oct 2020'!BQ52=0,91*'Jen Oct 2020'!M52/100,(91*'Jen Oct 2020'!M52/100)+'Jen Oct 2020'!BQ52/4)</f>
        <v>131.94999999999999</v>
      </c>
      <c r="D74" s="136">
        <f>IF('Jen Oct 2020'!O52="",$C$59*$C$60*'Jen Oct 2020'!N52/100,IF($C$59*$C$60&gt;='Jen Oct 2020'!P52,('Jen Oct 2020'!P52*'Jen Oct 2020'!N52/100),($C$59*$C$60*'Jen Oct 2020'!N52/100)))</f>
        <v>849.99999999999989</v>
      </c>
      <c r="E74" s="136">
        <f>IF(AND('Jen Oct 2020'!P52&gt;0,'Jen Oct 2020'!R52&gt;0),IF($C$59*$C$60&lt;'Jen Oct 2020'!P52,0,IF($C$59*$C$60&lt;=('Jen Oct 2020'!R52+'Jen Oct 2020'!P52),(($C$59*$C$60-'Jen Oct 2020'!P52)*'Jen Oct 2020'!Q52/100),(('Jen Oct 2020'!R52)*'Jen Oct 2020'!Q52/100))),0)</f>
        <v>0</v>
      </c>
      <c r="F74" s="136">
        <f>IF(AND('Jen Oct 2020'!Q52&gt;0,'Jen Oct 2020'!S52&gt;0),IF($C$59*$C$60&lt;('Jen Oct 2020'!R52+'Jen Oct 2020'!P52),0,IF($C$59*$C$60&lt;=('Jen Oct 2020'!T52+'Jen Oct 2020'!R52+'Jen Oct 2020'!P52),(($C$59*$C$60-('Jen Oct 2020'!R52+'Jen Oct 2020'!P52))*'Jen Oct 2020'!S52/100),('Jen Oct 2020'!T52*'Jen Oct 2020'!S52/100))),0)</f>
        <v>0</v>
      </c>
      <c r="G74" s="137">
        <f>IF(AND('Jen Oct 2020'!R52&gt;0,'Jen Oct 2020'!T52&gt;0),IF(($C$59*$C$60&lt;'Jen Oct 2020'!T52),(0),($C$59*$C$60-'Jen Oct 2020'!T52)*'Jen Oct 2020'!U52/100),IF(AND('Jen Oct 2020'!R52&gt;0,'Jen Oct 2020'!T52=""),IF(($C$59*$C$60&lt;'Jen Oct 2020'!R52+'Jen Oct 2020'!P52),(0),(($C$59*$C$60-('Jen Oct 2020'!R52+'Jen Oct 2020'!P52))*'Jen Oct 2020'!S52/100)),IF(AND('Jen Oct 2020'!P52&gt;0,'Jen Oct 2020'!R52=""&gt;0),IF(($C$59*$C$60&lt;'Jen Oct 2020'!P52),(0),($C$59*$C$60-'Jen Oct 2020'!P52)*'Jen Oct 2020'!Q52/100),0)))</f>
        <v>335</v>
      </c>
      <c r="H74" s="136">
        <f>($C$59*$C$61)*'Jen Oct 2020'!W52/100</f>
        <v>307.5</v>
      </c>
      <c r="I74" s="138">
        <f t="shared" si="24"/>
        <v>1624.4499999999998</v>
      </c>
      <c r="J74" s="484">
        <f t="shared" si="25"/>
        <v>5969.9999999999991</v>
      </c>
      <c r="K74" s="485">
        <f t="shared" si="26"/>
        <v>6497.7999999999993</v>
      </c>
      <c r="L74" s="139">
        <f t="shared" si="27"/>
        <v>7147.58</v>
      </c>
      <c r="M74" s="135">
        <f>'Jen Oct 2020'!BC52</f>
        <v>0</v>
      </c>
      <c r="N74" s="135">
        <f>'Jen Oct 2020'!BD52</f>
        <v>0</v>
      </c>
      <c r="O74" s="135">
        <f>'Jen Oct 2020'!BE52</f>
        <v>7</v>
      </c>
      <c r="P74" s="135">
        <f>'Jen Oct 2020'!BF52</f>
        <v>0</v>
      </c>
      <c r="Q74" s="415" t="str">
        <f t="shared" si="28"/>
        <v>Pay-on-time off bill</v>
      </c>
      <c r="R74" s="153" t="str">
        <f t="shared" si="21"/>
        <v>Exclusive</v>
      </c>
      <c r="S74" s="490">
        <f t="shared" si="22"/>
        <v>6497.7999999999993</v>
      </c>
      <c r="T74" s="490">
        <f t="shared" si="23"/>
        <v>6042.9539999999997</v>
      </c>
      <c r="U74" s="139">
        <f t="shared" si="29"/>
        <v>7147.58</v>
      </c>
      <c r="V74" s="139">
        <f t="shared" si="29"/>
        <v>6647.2494000000006</v>
      </c>
      <c r="W74" s="165">
        <f>'Jen Oct 2020'!BM52</f>
        <v>24</v>
      </c>
      <c r="X74" s="166" t="str">
        <f>'Jen Oct 2020'!BN52</f>
        <v>n</v>
      </c>
    </row>
    <row r="75" spans="1:27" x14ac:dyDescent="0.15">
      <c r="A75" s="151" t="str">
        <f>'Jen Oct 2020'!K53</f>
        <v>Origin Energy</v>
      </c>
      <c r="B75" s="153" t="str">
        <f>'Jen Oct 2020'!L53</f>
        <v>Flexi</v>
      </c>
      <c r="C75" s="136">
        <f>IF('Jen Oct 2020'!BQ53=0,91*'Jen Oct 2020'!M53/100,(91*'Jen Oct 2020'!M53/100)+'Jen Oct 2020'!BQ53/4)</f>
        <v>124.50454545454544</v>
      </c>
      <c r="D75" s="136">
        <f>IF('Jen Oct 2020'!O53="",$C$59*$C$60*'Jen Oct 2020'!N53/100,IF($C$59*$C$60&gt;='Jen Oct 2020'!P53,('Jen Oct 2020'!P53*'Jen Oct 2020'!N53/100),($C$59*$C$60*'Jen Oct 2020'!N53/100)))</f>
        <v>1174.0909090909088</v>
      </c>
      <c r="E75" s="136">
        <f>IF(AND('Jen Oct 2020'!P53&gt;0,'Jen Oct 2020'!R53&gt;0),IF($C$59*$C$60&lt;'Jen Oct 2020'!P53,0,IF($C$59*$C$60&lt;=('Jen Oct 2020'!R53+'Jen Oct 2020'!P53),(($C$59*$C$60-'Jen Oct 2020'!P53)*'Jen Oct 2020'!Q53/100),(('Jen Oct 2020'!R53)*'Jen Oct 2020'!Q53/100))),0)</f>
        <v>0</v>
      </c>
      <c r="F75" s="136">
        <f>IF(AND('Jen Oct 2020'!Q53&gt;0,'Jen Oct 2020'!S53&gt;0),IF($C$59*$C$60&lt;('Jen Oct 2020'!R53+'Jen Oct 2020'!P53),0,IF($C$59*$C$60&lt;=('Jen Oct 2020'!T53+'Jen Oct 2020'!R53+'Jen Oct 2020'!P53),(($C$59*$C$60-('Jen Oct 2020'!R53+'Jen Oct 2020'!P53))*'Jen Oct 2020'!S53/100),('Jen Oct 2020'!T53*'Jen Oct 2020'!S53/100))),0)</f>
        <v>0</v>
      </c>
      <c r="G75" s="137">
        <f>IF(AND('Jen Oct 2020'!R53&gt;0,'Jen Oct 2020'!T53&gt;0),IF(($C$59*$C$60&lt;'Jen Oct 2020'!T53),(0),($C$59*$C$60-'Jen Oct 2020'!T53)*'Jen Oct 2020'!U53/100),IF(AND('Jen Oct 2020'!R53&gt;0,'Jen Oct 2020'!T53=""),IF(($C$59*$C$60&lt;'Jen Oct 2020'!R53+'Jen Oct 2020'!P53),(0),(($C$59*$C$60-('Jen Oct 2020'!R53+'Jen Oct 2020'!P53))*'Jen Oct 2020'!S53/100)),IF(AND('Jen Oct 2020'!P53&gt;0,'Jen Oct 2020'!R53=""&gt;0),IF(($C$59*$C$60&lt;'Jen Oct 2020'!P53),(0),($C$59*$C$60-'Jen Oct 2020'!P53)*'Jen Oct 2020'!Q53/100),0)))</f>
        <v>0</v>
      </c>
      <c r="H75" s="136">
        <f>($C$59*$C$61)*'Jen Oct 2020'!W53/100</f>
        <v>263.0454545454545</v>
      </c>
      <c r="I75" s="138">
        <f t="shared" si="24"/>
        <v>1561.6409090909087</v>
      </c>
      <c r="J75" s="484">
        <f t="shared" si="25"/>
        <v>5748.5454545454531</v>
      </c>
      <c r="K75" s="485">
        <f t="shared" si="26"/>
        <v>6246.5636363636349</v>
      </c>
      <c r="L75" s="139">
        <f t="shared" si="27"/>
        <v>6871.2199999999993</v>
      </c>
      <c r="M75" s="135">
        <f>'Jen Oct 2020'!BC53</f>
        <v>5</v>
      </c>
      <c r="N75" s="135">
        <f>'Jen Oct 2020'!BD53</f>
        <v>0</v>
      </c>
      <c r="O75" s="135">
        <f>'Jen Oct 2020'!BE53</f>
        <v>0</v>
      </c>
      <c r="P75" s="135">
        <f>'Jen Oct 2020'!BF53</f>
        <v>0</v>
      </c>
      <c r="Q75" s="415" t="str">
        <f t="shared" si="28"/>
        <v>Guaranteed off bill</v>
      </c>
      <c r="R75" s="153" t="str">
        <f t="shared" si="21"/>
        <v>Inclusive</v>
      </c>
      <c r="S75" s="490">
        <f t="shared" si="22"/>
        <v>5934.2354545454536</v>
      </c>
      <c r="T75" s="490">
        <f t="shared" si="23"/>
        <v>5934.2354545454536</v>
      </c>
      <c r="U75" s="139">
        <f t="shared" si="29"/>
        <v>6527.6589999999997</v>
      </c>
      <c r="V75" s="139">
        <f t="shared" si="29"/>
        <v>6527.6589999999997</v>
      </c>
      <c r="W75" s="165">
        <f>'Jen Oct 2020'!BM53</f>
        <v>0</v>
      </c>
      <c r="X75" s="166" t="str">
        <f>'Jen Oct 2020'!BN53</f>
        <v>n</v>
      </c>
    </row>
    <row r="76" spans="1:27" x14ac:dyDescent="0.15">
      <c r="A76" s="151" t="str">
        <f>'Jen Oct 2020'!K54</f>
        <v>1st Energy</v>
      </c>
      <c r="B76" s="153" t="str">
        <f>'Jen Oct 2020'!L54</f>
        <v>1st Saver Plus</v>
      </c>
      <c r="C76" s="136">
        <f>IF('Jen Oct 2020'!BQ54=0,91*'Jen Oct 2020'!M54/100,(91*'Jen Oct 2020'!M54/100)+'Jen Oct 2020'!BQ54/4)</f>
        <v>111.30954545454544</v>
      </c>
      <c r="D76" s="136">
        <f>IF('Jen Oct 2020'!O54="",$C$59*$C$60*'Jen Oct 2020'!N54/100,IF($C$59*$C$60&gt;='Jen Oct 2020'!P54,('Jen Oct 2020'!P54*'Jen Oct 2020'!N54/100),($C$59*$C$60*'Jen Oct 2020'!N54/100)))</f>
        <v>1102.181818181818</v>
      </c>
      <c r="E76" s="136">
        <f>IF(AND('Jen Oct 2020'!P54&gt;0,'Jen Oct 2020'!R54&gt;0),IF($C$59*$C$60&lt;'Jen Oct 2020'!P54,0,IF($C$59*$C$60&lt;=('Jen Oct 2020'!R54+'Jen Oct 2020'!P54),(($C$59*$C$60-'Jen Oct 2020'!P54)*'Jen Oct 2020'!Q54/100),(('Jen Oct 2020'!R54)*'Jen Oct 2020'!Q54/100))),0)</f>
        <v>0</v>
      </c>
      <c r="F76" s="136">
        <f>IF(AND('Jen Oct 2020'!Q54&gt;0,'Jen Oct 2020'!S54&gt;0),IF($C$59*$C$60&lt;('Jen Oct 2020'!R54+'Jen Oct 2020'!P54),0,IF($C$59*$C$60&lt;=('Jen Oct 2020'!T54+'Jen Oct 2020'!R54+'Jen Oct 2020'!P54),(($C$59*$C$60-('Jen Oct 2020'!R54+'Jen Oct 2020'!P54))*'Jen Oct 2020'!S54/100),('Jen Oct 2020'!T54*'Jen Oct 2020'!S54/100))),0)</f>
        <v>0</v>
      </c>
      <c r="G76" s="137">
        <f>IF(AND('Jen Oct 2020'!R54&gt;0,'Jen Oct 2020'!T54&gt;0),IF(($C$59*$C$60&lt;'Jen Oct 2020'!T54),(0),($C$59*$C$60-'Jen Oct 2020'!T54)*'Jen Oct 2020'!U54/100),IF(AND('Jen Oct 2020'!R54&gt;0,'Jen Oct 2020'!T54=""),IF(($C$59*$C$60&lt;'Jen Oct 2020'!R54+'Jen Oct 2020'!P54),(0),(($C$59*$C$60-('Jen Oct 2020'!R54+'Jen Oct 2020'!P54))*'Jen Oct 2020'!S54/100)),IF(AND('Jen Oct 2020'!P54&gt;0,'Jen Oct 2020'!R54=""&gt;0),IF(($C$59*$C$60&lt;'Jen Oct 2020'!P54),(0),($C$59*$C$60-'Jen Oct 2020'!P54)*'Jen Oct 2020'!Q54/100),0)))</f>
        <v>0</v>
      </c>
      <c r="H76" s="136">
        <f>($C$59*$C$61)*'Jen Oct 2020'!W54/100</f>
        <v>274.63636363636363</v>
      </c>
      <c r="I76" s="138">
        <f t="shared" si="24"/>
        <v>1488.127727272727</v>
      </c>
      <c r="J76" s="484">
        <f t="shared" si="25"/>
        <v>5507.2727272727261</v>
      </c>
      <c r="K76" s="485">
        <f t="shared" si="26"/>
        <v>5952.5109090909082</v>
      </c>
      <c r="L76" s="139">
        <f t="shared" si="27"/>
        <v>6547.7619999999997</v>
      </c>
      <c r="M76" s="135">
        <f>'Jen Oct 2020'!BC54</f>
        <v>0</v>
      </c>
      <c r="N76" s="135">
        <f>'Jen Oct 2020'!BD54</f>
        <v>12</v>
      </c>
      <c r="O76" s="135">
        <f>'Jen Oct 2020'!BE54</f>
        <v>0</v>
      </c>
      <c r="P76" s="135">
        <f>'Jen Oct 2020'!BF54</f>
        <v>3</v>
      </c>
      <c r="Q76" s="415" t="str">
        <f t="shared" si="28"/>
        <v>Guaranteed off usage</v>
      </c>
      <c r="R76" s="153" t="str">
        <f t="shared" si="21"/>
        <v>Exclusive</v>
      </c>
      <c r="S76" s="490">
        <f t="shared" si="22"/>
        <v>5291.6381818181808</v>
      </c>
      <c r="T76" s="490">
        <f>S76-(J76*P76/100)</f>
        <v>5126.4199999999992</v>
      </c>
      <c r="U76" s="139">
        <f t="shared" si="29"/>
        <v>5820.8019999999997</v>
      </c>
      <c r="V76" s="139">
        <f t="shared" si="29"/>
        <v>5639.0619999999999</v>
      </c>
      <c r="W76" s="165">
        <f>'Jen Oct 2020'!BM54</f>
        <v>0</v>
      </c>
      <c r="X76" s="166">
        <f>'Jen Oct 2020'!BN54</f>
        <v>0</v>
      </c>
    </row>
    <row r="77" spans="1:27" x14ac:dyDescent="0.15">
      <c r="A77" s="151" t="str">
        <f>'Jen Oct 2020'!K55</f>
        <v>Powerdirect</v>
      </c>
      <c r="B77" s="153" t="str">
        <f>'Jen Oct 2020'!L55</f>
        <v>Rate Saver</v>
      </c>
      <c r="C77" s="136">
        <f>IF('Jen Oct 2020'!BQ55=0,91*'Jen Oct 2020'!M55/100,(91*'Jen Oct 2020'!M55/100)+'Jen Oct 2020'!BQ55/4)</f>
        <v>114.78409090909091</v>
      </c>
      <c r="D77" s="136">
        <f>IF('Jen Oct 2020'!O55="",$C$59*$C$60*'Jen Oct 2020'!N55/100,IF($C$59*$C$60&gt;='Jen Oct 2020'!P55,('Jen Oct 2020'!P55*'Jen Oct 2020'!N55/100),($C$59*$C$60*'Jen Oct 2020'!N55/100)))</f>
        <v>1014.3636363636361</v>
      </c>
      <c r="E77" s="136">
        <f>IF(AND('Jen Oct 2020'!P55&gt;0,'Jen Oct 2020'!R55&gt;0),IF($C$59*$C$60&lt;'Jen Oct 2020'!P55,0,IF($C$59*$C$60&lt;=('Jen Oct 2020'!R55+'Jen Oct 2020'!P55),(($C$59*$C$60-'Jen Oct 2020'!P55)*'Jen Oct 2020'!Q55/100),(('Jen Oct 2020'!R55)*'Jen Oct 2020'!Q55/100))),0)</f>
        <v>0</v>
      </c>
      <c r="F77" s="136">
        <f>IF(AND('Jen Oct 2020'!Q55&gt;0,'Jen Oct 2020'!S55&gt;0),IF($C$59*$C$60&lt;('Jen Oct 2020'!R55+'Jen Oct 2020'!P55),0,IF($C$59*$C$60&lt;=('Jen Oct 2020'!T55+'Jen Oct 2020'!R55+'Jen Oct 2020'!P55),(($C$59*$C$60-('Jen Oct 2020'!R55+'Jen Oct 2020'!P55))*'Jen Oct 2020'!S55/100),('Jen Oct 2020'!T55*'Jen Oct 2020'!S55/100))),0)</f>
        <v>0</v>
      </c>
      <c r="G77" s="137">
        <f>IF(AND('Jen Oct 2020'!R55&gt;0,'Jen Oct 2020'!T55&gt;0),IF(($C$59*$C$60&lt;'Jen Oct 2020'!T55),(0),($C$59*$C$60-'Jen Oct 2020'!T55)*'Jen Oct 2020'!U55/100),IF(AND('Jen Oct 2020'!R55&gt;0,'Jen Oct 2020'!T55=""),IF(($C$59*$C$60&lt;'Jen Oct 2020'!R55+'Jen Oct 2020'!P55),(0),(($C$59*$C$60-('Jen Oct 2020'!R55+'Jen Oct 2020'!P55))*'Jen Oct 2020'!S55/100)),IF(AND('Jen Oct 2020'!P55&gt;0,'Jen Oct 2020'!R55=""&gt;0),IF(($C$59*$C$60&lt;'Jen Oct 2020'!P55),(0),($C$59*$C$60-'Jen Oct 2020'!P55)*'Jen Oct 2020'!Q55/100),0)))</f>
        <v>0</v>
      </c>
      <c r="H77" s="136">
        <f>($C$59*$C$61)*'Jen Oct 2020'!W55/100</f>
        <v>263.86363636363637</v>
      </c>
      <c r="I77" s="138">
        <f t="shared" si="24"/>
        <v>1393.0113636363635</v>
      </c>
      <c r="J77" s="484">
        <f t="shared" si="25"/>
        <v>5112.9090909090901</v>
      </c>
      <c r="K77" s="485">
        <f t="shared" si="26"/>
        <v>5572.045454545454</v>
      </c>
      <c r="L77" s="139">
        <f t="shared" si="27"/>
        <v>6129.25</v>
      </c>
      <c r="M77" s="135">
        <f>'Jen Oct 2020'!BC55</f>
        <v>0</v>
      </c>
      <c r="N77" s="135">
        <f>'Jen Oct 2020'!BD55</f>
        <v>0</v>
      </c>
      <c r="O77" s="170">
        <f>'Jen Oct 2020'!BE55</f>
        <v>0</v>
      </c>
      <c r="P77" s="135">
        <f>'Jen Oct 2020'!BF55</f>
        <v>0</v>
      </c>
      <c r="Q77" s="415" t="str">
        <f t="shared" si="28"/>
        <v>No discount</v>
      </c>
      <c r="R77" s="153" t="str">
        <f t="shared" si="21"/>
        <v>Exclusive</v>
      </c>
      <c r="S77" s="490">
        <f t="shared" si="22"/>
        <v>5572.045454545454</v>
      </c>
      <c r="T77" s="490">
        <f t="shared" si="23"/>
        <v>5572.045454545454</v>
      </c>
      <c r="U77" s="139">
        <f t="shared" si="29"/>
        <v>6129.25</v>
      </c>
      <c r="V77" s="139">
        <f t="shared" si="29"/>
        <v>6129.25</v>
      </c>
      <c r="W77" s="165">
        <f>'Jen Oct 2020'!BM55</f>
        <v>12</v>
      </c>
      <c r="X77" s="166" t="str">
        <f>'Jen Oct 2020'!BN55</f>
        <v>n</v>
      </c>
    </row>
    <row r="78" spans="1:27" x14ac:dyDescent="0.15">
      <c r="A78" s="151" t="str">
        <f>'Jen Oct 2020'!K56</f>
        <v>Powershop</v>
      </c>
      <c r="B78" s="153" t="str">
        <f>'Jen Oct 2020'!L56</f>
        <v>Shopper with Mega Pack</v>
      </c>
      <c r="C78" s="136">
        <f>IF('Jen Oct 2020'!BQ56=0,91*'Jen Oct 2020'!M56/100,(91*'Jen Oct 2020'!M56/100)+'Jen Oct 2020'!BQ56/4)</f>
        <v>158.34827272727273</v>
      </c>
      <c r="D78" s="136">
        <f>IF('Jen Oct 2020'!O56="",$C$59*$C$60*'Jen Oct 2020'!N56/100,IF($C$59*$C$60&gt;='Jen Oct 2020'!P56,('Jen Oct 2020'!P56*'Jen Oct 2020'!N56/100),($C$59*$C$60*'Jen Oct 2020'!N56/100)))</f>
        <v>1172.1818181818182</v>
      </c>
      <c r="E78" s="136">
        <f>IF(AND('Jen Oct 2020'!P56&gt;0,'Jen Oct 2020'!R56&gt;0),IF($C$59*$C$60&lt;'Jen Oct 2020'!P56,0,IF($C$59*$C$60&lt;=('Jen Oct 2020'!R56+'Jen Oct 2020'!P56),(($C$59*$C$60-'Jen Oct 2020'!P56)*'Jen Oct 2020'!Q56/100),(('Jen Oct 2020'!R56)*'Jen Oct 2020'!Q56/100))),0)</f>
        <v>0</v>
      </c>
      <c r="F78" s="136">
        <f>IF(AND('Jen Oct 2020'!Q56&gt;0,'Jen Oct 2020'!S56&gt;0),IF($C$59*$C$60&lt;('Jen Oct 2020'!R56+'Jen Oct 2020'!P56),0,IF($C$59*$C$60&lt;=('Jen Oct 2020'!T56+'Jen Oct 2020'!R56+'Jen Oct 2020'!P56),(($C$59*$C$60-('Jen Oct 2020'!R56+'Jen Oct 2020'!P56))*'Jen Oct 2020'!S56/100),('Jen Oct 2020'!T56*'Jen Oct 2020'!S56/100))),0)</f>
        <v>0</v>
      </c>
      <c r="G78" s="137">
        <f>IF(AND('Jen Oct 2020'!R56&gt;0,'Jen Oct 2020'!T56&gt;0),IF(($C$59*$C$60&lt;'Jen Oct 2020'!T56),(0),($C$59*$C$60-'Jen Oct 2020'!T56)*'Jen Oct 2020'!U56/100),IF(AND('Jen Oct 2020'!R56&gt;0,'Jen Oct 2020'!T56=""),IF(($C$59*$C$60&lt;'Jen Oct 2020'!R56+'Jen Oct 2020'!P56),(0),(($C$59*$C$60-('Jen Oct 2020'!R56+'Jen Oct 2020'!P56))*'Jen Oct 2020'!S56/100)),IF(AND('Jen Oct 2020'!P56&gt;0,'Jen Oct 2020'!R56=""&gt;0),IF(($C$59*$C$60&lt;'Jen Oct 2020'!P56),(0),($C$59*$C$60-'Jen Oct 2020'!P56)*'Jen Oct 2020'!Q56/100),0)))</f>
        <v>0</v>
      </c>
      <c r="H78" s="136">
        <f>($C$59*$C$61)*'Jen Oct 2020'!W56/100</f>
        <v>317.59090909090907</v>
      </c>
      <c r="I78" s="138">
        <f t="shared" si="24"/>
        <v>1648.1210000000001</v>
      </c>
      <c r="J78" s="484">
        <f t="shared" si="25"/>
        <v>5959.0909090909099</v>
      </c>
      <c r="K78" s="485">
        <f t="shared" si="26"/>
        <v>6592.4840000000004</v>
      </c>
      <c r="L78" s="139">
        <f t="shared" si="27"/>
        <v>7251.7324000000008</v>
      </c>
      <c r="M78" s="135">
        <f>'Jen Oct 2020'!BC56</f>
        <v>0</v>
      </c>
      <c r="N78" s="135">
        <f>'Jen Oct 2020'!BD56</f>
        <v>0</v>
      </c>
      <c r="O78" s="170">
        <f>'Jen Oct 2020'!BE56</f>
        <v>10</v>
      </c>
      <c r="P78" s="135">
        <f>'Jen Oct 2020'!BF56</f>
        <v>0</v>
      </c>
      <c r="Q78" s="415" t="str">
        <f t="shared" si="28"/>
        <v>Pay-on-time off bill</v>
      </c>
      <c r="R78" s="153" t="str">
        <f t="shared" si="21"/>
        <v>Inclusive</v>
      </c>
      <c r="S78" s="490">
        <f t="shared" si="22"/>
        <v>6592.4840000000004</v>
      </c>
      <c r="T78" s="490">
        <f t="shared" si="23"/>
        <v>5933.2356</v>
      </c>
      <c r="U78" s="139">
        <f t="shared" si="29"/>
        <v>7251.7324000000008</v>
      </c>
      <c r="V78" s="139">
        <f t="shared" si="29"/>
        <v>6526.5591600000007</v>
      </c>
      <c r="W78" s="165">
        <f>'Jen Oct 2020'!BM56</f>
        <v>0</v>
      </c>
      <c r="X78" s="166" t="str">
        <f>'Jen Oct 2020'!BN56</f>
        <v>n</v>
      </c>
    </row>
    <row r="79" spans="1:27" x14ac:dyDescent="0.15">
      <c r="A79" s="151" t="str">
        <f>'Jen Oct 2020'!K57</f>
        <v>Red Energy</v>
      </c>
      <c r="B79" s="153" t="str">
        <f>'Jen Oct 2020'!L57</f>
        <v>Red Business Saver</v>
      </c>
      <c r="C79" s="136">
        <f>IF('Jen Oct 2020'!BQ57=0,91*'Jen Oct 2020'!M57/100,(91*'Jen Oct 2020'!M57/100)+'Jen Oct 2020'!BQ57/4)</f>
        <v>95.549999999999983</v>
      </c>
      <c r="D79" s="136">
        <f>IF('Jen Oct 2020'!O57="",$C$59*$C$60*'Jen Oct 2020'!N57/100,IF($C$59*$C$60&gt;='Jen Oct 2020'!P57,('Jen Oct 2020'!P57*'Jen Oct 2020'!N57/100),($C$59*$C$60*'Jen Oct 2020'!N57/100)))</f>
        <v>981.90909090909076</v>
      </c>
      <c r="E79" s="136">
        <f>IF(AND('Jen Oct 2020'!P57&gt;0,'Jen Oct 2020'!R57&gt;0),IF($C$59*$C$60&lt;'Jen Oct 2020'!P57,0,IF($C$59*$C$60&lt;=('Jen Oct 2020'!R57+'Jen Oct 2020'!P57),(($C$59*$C$60-'Jen Oct 2020'!P57)*'Jen Oct 2020'!Q57/100),(('Jen Oct 2020'!R57)*'Jen Oct 2020'!Q57/100))),0)</f>
        <v>0</v>
      </c>
      <c r="F79" s="136">
        <f>IF(AND('Jen Oct 2020'!Q57&gt;0,'Jen Oct 2020'!S57&gt;0),IF($C$59*$C$60&lt;('Jen Oct 2020'!R57+'Jen Oct 2020'!P57),0,IF($C$59*$C$60&lt;=('Jen Oct 2020'!T57+'Jen Oct 2020'!R57+'Jen Oct 2020'!P57),(($C$59*$C$60-('Jen Oct 2020'!R57+'Jen Oct 2020'!P57))*'Jen Oct 2020'!S57/100),('Jen Oct 2020'!T57*'Jen Oct 2020'!S57/100))),0)</f>
        <v>0</v>
      </c>
      <c r="G79" s="137">
        <f>IF(AND('Jen Oct 2020'!R57&gt;0,'Jen Oct 2020'!T57&gt;0),IF(($C$59*$C$60&lt;'Jen Oct 2020'!T57),(0),($C$59*$C$60-'Jen Oct 2020'!T57)*'Jen Oct 2020'!U57/100),IF(AND('Jen Oct 2020'!R57&gt;0,'Jen Oct 2020'!T57=""),IF(($C$59*$C$60&lt;'Jen Oct 2020'!R57+'Jen Oct 2020'!P57),(0),(($C$59*$C$60-('Jen Oct 2020'!R57+'Jen Oct 2020'!P57))*'Jen Oct 2020'!S57/100)),IF(AND('Jen Oct 2020'!P57&gt;0,'Jen Oct 2020'!R57=""&gt;0),IF(($C$59*$C$60&lt;'Jen Oct 2020'!P57),(0),($C$59*$C$60-'Jen Oct 2020'!P57)*'Jen Oct 2020'!Q57/100),0)))</f>
        <v>0</v>
      </c>
      <c r="H79" s="136">
        <f>($C$59*$C$61)*'Jen Oct 2020'!W57/100</f>
        <v>254.45454545454541</v>
      </c>
      <c r="I79" s="138">
        <f t="shared" si="24"/>
        <v>1331.9136363636362</v>
      </c>
      <c r="J79" s="484">
        <f t="shared" si="25"/>
        <v>4945.454545454545</v>
      </c>
      <c r="K79" s="485">
        <f t="shared" si="26"/>
        <v>5327.6545454545449</v>
      </c>
      <c r="L79" s="139">
        <f t="shared" si="27"/>
        <v>5860.42</v>
      </c>
      <c r="M79" s="135">
        <f>'Jen Oct 2020'!BC57</f>
        <v>0</v>
      </c>
      <c r="N79" s="135">
        <f>'Jen Oct 2020'!BD57</f>
        <v>0</v>
      </c>
      <c r="O79" s="135">
        <f>'Jen Oct 2020'!BE57</f>
        <v>0</v>
      </c>
      <c r="P79" s="135">
        <f>'Jen Oct 2020'!BF57</f>
        <v>0</v>
      </c>
      <c r="Q79" s="415" t="str">
        <f t="shared" si="28"/>
        <v>No discount</v>
      </c>
      <c r="R79" s="153" t="str">
        <f t="shared" si="21"/>
        <v>Inclusive</v>
      </c>
      <c r="S79" s="490">
        <f t="shared" si="22"/>
        <v>5327.6545454545449</v>
      </c>
      <c r="T79" s="490">
        <f t="shared" si="23"/>
        <v>5327.6545454545449</v>
      </c>
      <c r="U79" s="139">
        <f t="shared" si="29"/>
        <v>5860.42</v>
      </c>
      <c r="V79" s="139">
        <f t="shared" si="29"/>
        <v>5860.42</v>
      </c>
      <c r="W79" s="165">
        <f>'Jen Oct 2020'!BM57</f>
        <v>0</v>
      </c>
      <c r="X79" s="166" t="str">
        <f>'Jen Oct 2020'!BN57</f>
        <v>n</v>
      </c>
    </row>
    <row r="80" spans="1:27" x14ac:dyDescent="0.15">
      <c r="A80" s="151" t="str">
        <f>'Jen Oct 2020'!K58</f>
        <v>Simply Energy</v>
      </c>
      <c r="B80" s="153" t="str">
        <f>'Jen Oct 2020'!L58</f>
        <v>Business Saver</v>
      </c>
      <c r="C80" s="136">
        <f>IF('Jen Oct 2020'!BQ58=0,91*'Jen Oct 2020'!M58/100,(91*'Jen Oct 2020'!M58/100)+'Jen Oct 2020'!BQ58/4)</f>
        <v>114.74272727272724</v>
      </c>
      <c r="D80" s="136">
        <f>IF('Jen Oct 2020'!O58="",$C$59*$C$60*'Jen Oct 2020'!N58/100,IF($C$59*$C$60&gt;='Jen Oct 2020'!P58,('Jen Oct 2020'!P58*'Jen Oct 2020'!N58/100),($C$59*$C$60*'Jen Oct 2020'!N58/100)))</f>
        <v>1127.6363636363633</v>
      </c>
      <c r="E80" s="136">
        <f>IF(AND('Jen Oct 2020'!P58&gt;0,'Jen Oct 2020'!R58&gt;0),IF($C$59*$C$60&lt;'Jen Oct 2020'!P58,0,IF($C$59*$C$60&lt;=('Jen Oct 2020'!R58+'Jen Oct 2020'!P58),(($C$59*$C$60-'Jen Oct 2020'!P58)*'Jen Oct 2020'!Q58/100),(('Jen Oct 2020'!R58)*'Jen Oct 2020'!Q58/100))),0)</f>
        <v>0</v>
      </c>
      <c r="F80" s="136">
        <f>IF(AND('Jen Oct 2020'!Q58&gt;0,'Jen Oct 2020'!S58&gt;0),IF($C$59*$C$60&lt;('Jen Oct 2020'!R58+'Jen Oct 2020'!P58),0,IF($C$59*$C$60&lt;=('Jen Oct 2020'!T58+'Jen Oct 2020'!R58+'Jen Oct 2020'!P58),(($C$59*$C$60-('Jen Oct 2020'!R58+'Jen Oct 2020'!P58))*'Jen Oct 2020'!S58/100),('Jen Oct 2020'!T58*'Jen Oct 2020'!S58/100))),0)</f>
        <v>0</v>
      </c>
      <c r="G80" s="137">
        <f>IF(AND('Jen Oct 2020'!R58&gt;0,'Jen Oct 2020'!T58&gt;0),IF(($C$59*$C$60&lt;'Jen Oct 2020'!T58),(0),($C$59*$C$60-'Jen Oct 2020'!T58)*'Jen Oct 2020'!U58/100),IF(AND('Jen Oct 2020'!R58&gt;0,'Jen Oct 2020'!T58=""),IF(($C$59*$C$60&lt;'Jen Oct 2020'!R58+'Jen Oct 2020'!P58),(0),(($C$59*$C$60-('Jen Oct 2020'!R58+'Jen Oct 2020'!P58))*'Jen Oct 2020'!S58/100)),IF(AND('Jen Oct 2020'!P58&gt;0,'Jen Oct 2020'!R58=""&gt;0),IF(($C$59*$C$60&lt;'Jen Oct 2020'!P58),(0),($C$59*$C$60-'Jen Oct 2020'!P58)*'Jen Oct 2020'!Q58/100),0)))</f>
        <v>0</v>
      </c>
      <c r="H80" s="136">
        <f>($C$59*$C$61)*'Jen Oct 2020'!W58/100</f>
        <v>290.59090909090907</v>
      </c>
      <c r="I80" s="138">
        <f t="shared" si="24"/>
        <v>1532.9699999999996</v>
      </c>
      <c r="J80" s="484">
        <f t="shared" si="25"/>
        <v>5672.9090909090892</v>
      </c>
      <c r="K80" s="485">
        <f t="shared" si="26"/>
        <v>6131.8799999999983</v>
      </c>
      <c r="L80" s="139">
        <f t="shared" si="27"/>
        <v>6745.0679999999984</v>
      </c>
      <c r="M80" s="135">
        <f>'Jen Oct 2020'!BC58</f>
        <v>10</v>
      </c>
      <c r="N80" s="135">
        <f>'Jen Oct 2020'!BD58</f>
        <v>0</v>
      </c>
      <c r="O80" s="135">
        <f>'Jen Oct 2020'!BE58</f>
        <v>0</v>
      </c>
      <c r="P80" s="135">
        <f>'Jen Oct 2020'!BF58</f>
        <v>0</v>
      </c>
      <c r="Q80" s="415" t="str">
        <f t="shared" si="28"/>
        <v>Guaranteed off bill</v>
      </c>
      <c r="R80" s="153" t="str">
        <f t="shared" si="21"/>
        <v>Exclusive</v>
      </c>
      <c r="S80" s="490">
        <f t="shared" si="22"/>
        <v>5518.6919999999982</v>
      </c>
      <c r="T80" s="490">
        <f t="shared" si="23"/>
        <v>5518.6919999999982</v>
      </c>
      <c r="U80" s="139">
        <f t="shared" si="29"/>
        <v>6070.5611999999983</v>
      </c>
      <c r="V80" s="139">
        <f t="shared" si="29"/>
        <v>6070.5611999999983</v>
      </c>
      <c r="W80" s="165">
        <f>'Jen Oct 2020'!BM58</f>
        <v>0</v>
      </c>
      <c r="X80" s="166" t="str">
        <f>'Jen Oct 2020'!BN58</f>
        <v>n</v>
      </c>
    </row>
    <row r="81" spans="1:24" x14ac:dyDescent="0.15">
      <c r="A81" s="151" t="str">
        <f>'Jen Oct 2020'!K59</f>
        <v>Sumo Power</v>
      </c>
      <c r="B81" s="153" t="str">
        <f>'Jen Oct 2020'!L59</f>
        <v>Freedom</v>
      </c>
      <c r="C81" s="136">
        <f>IF('Jen Oct 2020'!BQ59=0,91*'Jen Oct 2020'!M59/100,(91*'Jen Oct 2020'!M59/100)+'Jen Oct 2020'!BQ59/4)</f>
        <v>113.74999999999999</v>
      </c>
      <c r="D81" s="136">
        <f>IF('Jen Oct 2020'!O59="",$C$59*$C$60*'Jen Oct 2020'!N59/100,IF($C$59*$C$60&gt;='Jen Oct 2020'!P59,('Jen Oct 2020'!P59*'Jen Oct 2020'!N59/100),($C$59*$C$60*'Jen Oct 2020'!N59/100)))</f>
        <v>1021.9999999999999</v>
      </c>
      <c r="E81" s="136">
        <f>IF(AND('Jen Oct 2020'!P59&gt;0,'Jen Oct 2020'!R59&gt;0),IF($C$59*$C$60&lt;'Jen Oct 2020'!P59,0,IF($C$59*$C$60&lt;=('Jen Oct 2020'!R59+'Jen Oct 2020'!P59),(($C$59*$C$60-'Jen Oct 2020'!P59)*'Jen Oct 2020'!Q59/100),(('Jen Oct 2020'!R59)*'Jen Oct 2020'!Q59/100))),0)</f>
        <v>0</v>
      </c>
      <c r="F81" s="136">
        <f>IF(AND('Jen Oct 2020'!Q59&gt;0,'Jen Oct 2020'!S59&gt;0),IF($C$59*$C$60&lt;('Jen Oct 2020'!R59+'Jen Oct 2020'!P59),0,IF($C$59*$C$60&lt;=('Jen Oct 2020'!T59+'Jen Oct 2020'!R59+'Jen Oct 2020'!P59),(($C$59*$C$60-('Jen Oct 2020'!R59+'Jen Oct 2020'!P59))*'Jen Oct 2020'!S59/100),('Jen Oct 2020'!T59*'Jen Oct 2020'!S59/100))),0)</f>
        <v>0</v>
      </c>
      <c r="G81" s="137">
        <f>IF(AND('Jen Oct 2020'!R59&gt;0,'Jen Oct 2020'!T59&gt;0),IF(($C$59*$C$60&lt;'Jen Oct 2020'!T59),(0),($C$59*$C$60-'Jen Oct 2020'!T59)*'Jen Oct 2020'!U59/100),IF(AND('Jen Oct 2020'!R59&gt;0,'Jen Oct 2020'!T59=""),IF(($C$59*$C$60&lt;'Jen Oct 2020'!R59+'Jen Oct 2020'!P59),(0),(($C$59*$C$60-('Jen Oct 2020'!R59+'Jen Oct 2020'!P59))*'Jen Oct 2020'!S59/100)),IF(AND('Jen Oct 2020'!P59&gt;0,'Jen Oct 2020'!R59=""&gt;0),IF(($C$59*$C$60&lt;'Jen Oct 2020'!P59),(0),($C$59*$C$60-'Jen Oct 2020'!P59)*'Jen Oct 2020'!Q59/100),0)))</f>
        <v>0</v>
      </c>
      <c r="H81" s="136">
        <f>($C$59*$C$61)*'Jen Oct 2020'!W59/100</f>
        <v>266.99999999999994</v>
      </c>
      <c r="I81" s="138">
        <f t="shared" si="24"/>
        <v>1402.7499999999998</v>
      </c>
      <c r="J81" s="484">
        <f t="shared" si="25"/>
        <v>5155.9999999999991</v>
      </c>
      <c r="K81" s="485">
        <f t="shared" si="26"/>
        <v>5610.9999999999991</v>
      </c>
      <c r="L81" s="139">
        <f t="shared" si="27"/>
        <v>6172.0999999999995</v>
      </c>
      <c r="M81" s="135">
        <f>'Jen Oct 2020'!BC59</f>
        <v>0</v>
      </c>
      <c r="N81" s="135">
        <f>'Jen Oct 2020'!BD59</f>
        <v>0</v>
      </c>
      <c r="O81" s="135">
        <f>'Jen Oct 2020'!BE59</f>
        <v>0</v>
      </c>
      <c r="P81" s="135">
        <f>'Jen Oct 2020'!BF59</f>
        <v>0</v>
      </c>
      <c r="Q81" s="415" t="str">
        <f t="shared" si="28"/>
        <v>No discount</v>
      </c>
      <c r="R81" s="153" t="str">
        <f t="shared" si="21"/>
        <v>Exclusive</v>
      </c>
      <c r="S81" s="490">
        <f t="shared" si="22"/>
        <v>5610.9999999999991</v>
      </c>
      <c r="T81" s="490">
        <f t="shared" si="23"/>
        <v>5610.9999999999991</v>
      </c>
      <c r="U81" s="139">
        <f t="shared" ref="U81:V85" si="31">S81*1.1</f>
        <v>6172.0999999999995</v>
      </c>
      <c r="V81" s="139">
        <f t="shared" si="31"/>
        <v>6172.0999999999995</v>
      </c>
      <c r="W81" s="165">
        <f>'Jen Oct 2020'!BM59</f>
        <v>0</v>
      </c>
      <c r="X81" s="166" t="str">
        <f>'Jen Oct 2020'!BN59</f>
        <v>n</v>
      </c>
    </row>
    <row r="82" spans="1:24" x14ac:dyDescent="0.15">
      <c r="A82" s="151" t="str">
        <f>'Jen Oct 2020'!K60</f>
        <v>Blue NRG</v>
      </c>
      <c r="B82" s="153" t="str">
        <f>'Jen Oct 2020'!L60</f>
        <v>Blue Business Expert</v>
      </c>
      <c r="C82" s="136">
        <f>IF('Jen Oct 2020'!BQ60=0,91*'Jen Oct 2020'!M60/100,(91*'Jen Oct 2020'!M60/100)+'Jen Oct 2020'!BQ60/4)</f>
        <v>81.899999999999991</v>
      </c>
      <c r="D82" s="136">
        <f>IF('Jen Oct 2020'!O60="",$C$59*$C$60*'Jen Oct 2020'!N60/100,IF($C$59*$C$60&gt;='Jen Oct 2020'!P60,('Jen Oct 2020'!P60*'Jen Oct 2020'!N60/100),($C$59*$C$60*'Jen Oct 2020'!N60/100)))</f>
        <v>1068.7727272727273</v>
      </c>
      <c r="E82" s="136">
        <f>IF(AND('Jen Oct 2020'!P60&gt;0,'Jen Oct 2020'!R60&gt;0),IF($C$59*$C$60&lt;'Jen Oct 2020'!P60,0,IF($C$59*$C$60&lt;=('Jen Oct 2020'!R60+'Jen Oct 2020'!P60),(($C$59*$C$60-'Jen Oct 2020'!P60)*'Jen Oct 2020'!Q60/100),(('Jen Oct 2020'!R60)*'Jen Oct 2020'!Q60/100))),0)</f>
        <v>0</v>
      </c>
      <c r="F82" s="136">
        <f>IF(AND('Jen Oct 2020'!Q60&gt;0,'Jen Oct 2020'!S60&gt;0),IF($C$59*$C$60&lt;('Jen Oct 2020'!R60+'Jen Oct 2020'!P60),0,IF($C$59*$C$60&lt;=('Jen Oct 2020'!T60+'Jen Oct 2020'!R60+'Jen Oct 2020'!P60),(($C$59*$C$60-('Jen Oct 2020'!R60+'Jen Oct 2020'!P60))*'Jen Oct 2020'!S60/100),('Jen Oct 2020'!T60*'Jen Oct 2020'!S60/100))),0)</f>
        <v>0</v>
      </c>
      <c r="G82" s="137">
        <f>IF(AND('Jen Oct 2020'!R60&gt;0,'Jen Oct 2020'!T60&gt;0),IF(($C$59*$C$60&lt;'Jen Oct 2020'!T60),(0),($C$59*$C$60-'Jen Oct 2020'!T60)*'Jen Oct 2020'!U60/100),IF(AND('Jen Oct 2020'!R60&gt;0,'Jen Oct 2020'!T60=""),IF(($C$59*$C$60&lt;'Jen Oct 2020'!R60+'Jen Oct 2020'!P60),(0),(($C$59*$C$60-('Jen Oct 2020'!R60+'Jen Oct 2020'!P60))*'Jen Oct 2020'!S60/100)),IF(AND('Jen Oct 2020'!P60&gt;0,'Jen Oct 2020'!R60=""&gt;0),IF(($C$59*$C$60&lt;'Jen Oct 2020'!P60),(0),($C$59*$C$60-'Jen Oct 2020'!P60)*'Jen Oct 2020'!Q60/100),0)))</f>
        <v>0</v>
      </c>
      <c r="H82" s="136">
        <f>($C$59*$C$61)*'Jen Oct 2020'!W60/100</f>
        <v>168</v>
      </c>
      <c r="I82" s="138">
        <f t="shared" si="24"/>
        <v>1318.6727272727273</v>
      </c>
      <c r="J82" s="484">
        <f t="shared" si="25"/>
        <v>4947.090909090909</v>
      </c>
      <c r="K82" s="485">
        <f t="shared" si="26"/>
        <v>5274.6909090909094</v>
      </c>
      <c r="L82" s="139">
        <f t="shared" si="27"/>
        <v>5802.1600000000008</v>
      </c>
      <c r="M82" s="135">
        <f>'Jen Oct 2020'!BC60</f>
        <v>0</v>
      </c>
      <c r="N82" s="135">
        <f>'Jen Oct 2020'!BD60</f>
        <v>0</v>
      </c>
      <c r="O82" s="170">
        <f>'Jen Oct 2020'!BE60</f>
        <v>0</v>
      </c>
      <c r="P82" s="135">
        <f>'Jen Oct 2020'!BF60</f>
        <v>0</v>
      </c>
      <c r="Q82" s="415" t="str">
        <f t="shared" si="28"/>
        <v>No discount</v>
      </c>
      <c r="R82" s="153" t="str">
        <f t="shared" si="21"/>
        <v>Exclusive</v>
      </c>
      <c r="S82" s="490">
        <f t="shared" si="22"/>
        <v>5274.6909090909094</v>
      </c>
      <c r="T82" s="490">
        <f t="shared" si="23"/>
        <v>5274.6909090909094</v>
      </c>
      <c r="U82" s="139">
        <f t="shared" si="31"/>
        <v>5802.1600000000008</v>
      </c>
      <c r="V82" s="139">
        <f t="shared" si="31"/>
        <v>5802.1600000000008</v>
      </c>
      <c r="W82" s="165">
        <f>'Jen Oct 2020'!BM60</f>
        <v>0</v>
      </c>
      <c r="X82" s="166" t="str">
        <f>'Jen Oct 2020'!BN60</f>
        <v>n</v>
      </c>
    </row>
    <row r="83" spans="1:24" x14ac:dyDescent="0.15">
      <c r="A83" s="151" t="str">
        <f>'Jen Oct 2020'!K61</f>
        <v>Tango Energy</v>
      </c>
      <c r="B83" s="153" t="str">
        <f>'Jen Oct 2020'!L61</f>
        <v>Business Select</v>
      </c>
      <c r="C83" s="136">
        <f>IF('Jen Oct 2020'!BQ61=0,91*'Jen Oct 2020'!M61/100,(91*'Jen Oct 2020'!M61/100)+'Jen Oct 2020'!BQ61/4)</f>
        <v>118.3</v>
      </c>
      <c r="D83" s="136">
        <f>IF('Jen Oct 2020'!O61="",$C$59*$C$60*'Jen Oct 2020'!N61/100,IF($C$59*$C$60&gt;='Jen Oct 2020'!P61,('Jen Oct 2020'!P61*'Jen Oct 2020'!N61/100),($C$59*$C$60*'Jen Oct 2020'!N61/100)))</f>
        <v>965.99999999999989</v>
      </c>
      <c r="E83" s="136">
        <f>IF(AND('Jen Oct 2020'!P61&gt;0,'Jen Oct 2020'!R61&gt;0),IF($C$59*$C$60&lt;'Jen Oct 2020'!P61,0,IF($C$59*$C$60&lt;=('Jen Oct 2020'!R61+'Jen Oct 2020'!P61),(($C$59*$C$60-'Jen Oct 2020'!P61)*'Jen Oct 2020'!Q61/100),(('Jen Oct 2020'!R61)*'Jen Oct 2020'!Q61/100))),0)</f>
        <v>0</v>
      </c>
      <c r="F83" s="136">
        <f>IF(AND('Jen Oct 2020'!Q61&gt;0,'Jen Oct 2020'!S61&gt;0),IF($C$59*$C$60&lt;('Jen Oct 2020'!R61+'Jen Oct 2020'!P61),0,IF($C$59*$C$60&lt;=('Jen Oct 2020'!T61+'Jen Oct 2020'!R61+'Jen Oct 2020'!P61),(($C$59*$C$60-('Jen Oct 2020'!R61+'Jen Oct 2020'!P61))*'Jen Oct 2020'!S61/100),('Jen Oct 2020'!T61*'Jen Oct 2020'!S61/100))),0)</f>
        <v>0</v>
      </c>
      <c r="G83" s="137">
        <f>IF(AND('Jen Oct 2020'!R61&gt;0,'Jen Oct 2020'!T61&gt;0),IF(($C$59*$C$60&lt;'Jen Oct 2020'!T61),(0),($C$59*$C$60-'Jen Oct 2020'!T61)*'Jen Oct 2020'!U61/100),IF(AND('Jen Oct 2020'!R61&gt;0,'Jen Oct 2020'!T61=""),IF(($C$59*$C$60&lt;'Jen Oct 2020'!R61+'Jen Oct 2020'!P61),(0),(($C$59*$C$60-('Jen Oct 2020'!R61+'Jen Oct 2020'!P61))*'Jen Oct 2020'!S61/100)),IF(AND('Jen Oct 2020'!P61&gt;0,'Jen Oct 2020'!R61=""&gt;0),IF(($C$59*$C$60&lt;'Jen Oct 2020'!P61),(0),($C$59*$C$60-'Jen Oct 2020'!P61)*'Jen Oct 2020'!Q61/100),0)))</f>
        <v>0</v>
      </c>
      <c r="H83" s="136">
        <f>($C$59*$C$61)*'Jen Oct 2020'!W61/100</f>
        <v>252</v>
      </c>
      <c r="I83" s="138">
        <f t="shared" si="24"/>
        <v>1336.3</v>
      </c>
      <c r="J83" s="484">
        <f t="shared" si="25"/>
        <v>4872</v>
      </c>
      <c r="K83" s="485">
        <f t="shared" si="26"/>
        <v>5345.2</v>
      </c>
      <c r="L83" s="139">
        <f t="shared" si="27"/>
        <v>5879.72</v>
      </c>
      <c r="M83" s="135">
        <f>'Jen Oct 2020'!BC61</f>
        <v>0</v>
      </c>
      <c r="N83" s="135">
        <f>'Jen Oct 2020'!BD61</f>
        <v>0</v>
      </c>
      <c r="O83" s="135">
        <f>'Jen Oct 2020'!BE61</f>
        <v>0</v>
      </c>
      <c r="P83" s="135">
        <f>'Jen Oct 2020'!BF61</f>
        <v>0</v>
      </c>
      <c r="Q83" s="415" t="str">
        <f t="shared" si="28"/>
        <v>No discount</v>
      </c>
      <c r="R83" s="153" t="str">
        <f t="shared" si="21"/>
        <v>Exclusive</v>
      </c>
      <c r="S83" s="490">
        <f t="shared" si="22"/>
        <v>5345.2</v>
      </c>
      <c r="T83" s="490">
        <f t="shared" si="23"/>
        <v>5345.2</v>
      </c>
      <c r="U83" s="139">
        <f t="shared" si="31"/>
        <v>5879.72</v>
      </c>
      <c r="V83" s="139">
        <f t="shared" si="31"/>
        <v>5879.72</v>
      </c>
      <c r="W83" s="165">
        <f>'Jen Oct 2020'!BM61</f>
        <v>0</v>
      </c>
      <c r="X83" s="166" t="str">
        <f>'Jen Oct 2020'!BN61</f>
        <v>n</v>
      </c>
    </row>
    <row r="84" spans="1:24" x14ac:dyDescent="0.15">
      <c r="A84" s="151" t="str">
        <f>'Jen Oct 2020'!K62</f>
        <v>Powerclub</v>
      </c>
      <c r="B84" s="153" t="str">
        <f>'Jen Oct 2020'!L62</f>
        <v xml:space="preserve">Bis Flex </v>
      </c>
      <c r="C84" s="136">
        <f>IF('Jen Oct 2020'!BQ62=0,91*'Jen Oct 2020'!M62/100,(91*'Jen Oct 2020'!M62/100)+'Jen Oct 2020'!BQ62/4)</f>
        <v>104.49136363636362</v>
      </c>
      <c r="D84" s="136">
        <f>IF('Jen Oct 2020'!O62="",$C$59*$C$60*'Jen Oct 2020'!N62/100,IF($C$59*$C$60&gt;='Jen Oct 2020'!P62,('Jen Oct 2020'!P62*'Jen Oct 2020'!N62/100),($C$59*$C$60*'Jen Oct 2020'!N62/100)))</f>
        <v>838.72727272727263</v>
      </c>
      <c r="E84" s="136">
        <f>IF(AND('Jen Oct 2020'!P62&gt;0,'Jen Oct 2020'!R62&gt;0),IF($C$59*$C$60&lt;'Jen Oct 2020'!P62,0,IF($C$59*$C$60&lt;=('Jen Oct 2020'!R62+'Jen Oct 2020'!P62),(($C$59*$C$60-'Jen Oct 2020'!P62)*'Jen Oct 2020'!Q62/100),(('Jen Oct 2020'!R62)*'Jen Oct 2020'!Q62/100))),0)</f>
        <v>0</v>
      </c>
      <c r="F84" s="136">
        <f>IF(AND('Jen Oct 2020'!Q62&gt;0,'Jen Oct 2020'!S62&gt;0),IF($C$59*$C$60&lt;('Jen Oct 2020'!R62+'Jen Oct 2020'!P62),0,IF($C$59*$C$60&lt;=('Jen Oct 2020'!T62+'Jen Oct 2020'!R62+'Jen Oct 2020'!P62),(($C$59*$C$60-('Jen Oct 2020'!R62+'Jen Oct 2020'!P62))*'Jen Oct 2020'!S62/100),('Jen Oct 2020'!T62*'Jen Oct 2020'!S62/100))),0)</f>
        <v>0</v>
      </c>
      <c r="G84" s="137">
        <f>IF(AND('Jen Oct 2020'!R62&gt;0,'Jen Oct 2020'!T62&gt;0),IF(($C$59*$C$60&lt;'Jen Oct 2020'!T62),(0),($C$59*$C$60-'Jen Oct 2020'!T62)*'Jen Oct 2020'!U62/100),IF(AND('Jen Oct 2020'!R62&gt;0,'Jen Oct 2020'!T62=""),IF(($C$59*$C$60&lt;'Jen Oct 2020'!R62+'Jen Oct 2020'!P62),(0),(($C$59*$C$60-('Jen Oct 2020'!R62+'Jen Oct 2020'!P62))*'Jen Oct 2020'!S62/100)),IF(AND('Jen Oct 2020'!P62&gt;0,'Jen Oct 2020'!R62=""&gt;0),IF(($C$59*$C$60&lt;'Jen Oct 2020'!P62),(0),($C$59*$C$60-'Jen Oct 2020'!P62)*'Jen Oct 2020'!Q62/100),0)))</f>
        <v>0</v>
      </c>
      <c r="H84" s="136">
        <f>($C$59*$C$61)*'Jen Oct 2020'!W62/100</f>
        <v>197.18181818181816</v>
      </c>
      <c r="I84" s="138">
        <f t="shared" si="24"/>
        <v>1140.4004545454545</v>
      </c>
      <c r="J84" s="484">
        <f t="shared" si="25"/>
        <v>4143.636363636364</v>
      </c>
      <c r="K84" s="485">
        <f t="shared" si="26"/>
        <v>4561.6018181818181</v>
      </c>
      <c r="L84" s="139">
        <f t="shared" si="27"/>
        <v>5017.7620000000006</v>
      </c>
      <c r="M84" s="135">
        <f>'Jen Oct 2020'!BC62</f>
        <v>0</v>
      </c>
      <c r="N84" s="135">
        <f>'Jen Oct 2020'!BD62</f>
        <v>0</v>
      </c>
      <c r="O84" s="135">
        <f>'Jen Oct 2020'!BE62</f>
        <v>0</v>
      </c>
      <c r="P84" s="135">
        <f>'Jen Oct 2020'!BF62</f>
        <v>0</v>
      </c>
      <c r="Q84" s="415" t="str">
        <f t="shared" si="28"/>
        <v>No discount</v>
      </c>
      <c r="R84" s="153" t="str">
        <f t="shared" si="21"/>
        <v>Exclusive</v>
      </c>
      <c r="S84" s="490">
        <f t="shared" si="22"/>
        <v>4561.6018181818181</v>
      </c>
      <c r="T84" s="490">
        <f t="shared" si="23"/>
        <v>4561.6018181818181</v>
      </c>
      <c r="U84" s="139">
        <f t="shared" si="31"/>
        <v>5017.7620000000006</v>
      </c>
      <c r="V84" s="139">
        <f t="shared" si="31"/>
        <v>5017.7620000000006</v>
      </c>
      <c r="W84" s="165">
        <f>'Jen Oct 2020'!BM62</f>
        <v>0</v>
      </c>
      <c r="X84" s="166">
        <f>'Jen Oct 2020'!BN62</f>
        <v>0</v>
      </c>
    </row>
    <row r="85" spans="1:24" ht="15" thickBot="1" x14ac:dyDescent="0.2">
      <c r="A85" s="152" t="str">
        <f>'Jen Oct 2020'!K63</f>
        <v>Energy Locals</v>
      </c>
      <c r="B85" s="155" t="str">
        <f>'Jen Oct 2020'!L63</f>
        <v>Business Member</v>
      </c>
      <c r="C85" s="145">
        <f>IF('Jen Oct 2020'!BQ63=0,91*'Jen Oct 2020'!M63/100,(91*'Jen Oct 2020'!M63/100)+'Jen Oct 2020'!BQ63/4)</f>
        <v>110.44999999999999</v>
      </c>
      <c r="D85" s="145">
        <f>IF('Jen Oct 2020'!O63="",$C$59*$C$60*'Jen Oct 2020'!N63/100,IF($C$59*$C$60&gt;='Jen Oct 2020'!P63,('Jen Oct 2020'!P63*'Jen Oct 2020'!N63/100),($C$59*$C$60*'Jen Oct 2020'!N63/100)))</f>
        <v>986.36363636363637</v>
      </c>
      <c r="E85" s="145">
        <f>IF(AND('Jen Oct 2020'!P63&gt;0,'Jen Oct 2020'!R63&gt;0),IF($C$59*$C$60&lt;'Jen Oct 2020'!P63,0,IF($C$59*$C$60&lt;=('Jen Oct 2020'!R63+'Jen Oct 2020'!P63),(($C$59*$C$60-'Jen Oct 2020'!P63)*'Jen Oct 2020'!Q63/100),(('Jen Oct 2020'!R63)*'Jen Oct 2020'!Q63/100))),0)</f>
        <v>0</v>
      </c>
      <c r="F85" s="145">
        <f>IF(AND('Jen Oct 2020'!Q63&gt;0,'Jen Oct 2020'!S63&gt;0),IF($C$59*$C$60&lt;('Jen Oct 2020'!R63+'Jen Oct 2020'!P63),0,IF($C$59*$C$60&lt;=('Jen Oct 2020'!T63+'Jen Oct 2020'!R63+'Jen Oct 2020'!P63),(($C$59*$C$60-('Jen Oct 2020'!R63+'Jen Oct 2020'!P63))*'Jen Oct 2020'!S63/100),('Jen Oct 2020'!T63*'Jen Oct 2020'!S63/100))),0)</f>
        <v>0</v>
      </c>
      <c r="G85" s="146">
        <f>IF(AND('Jen Oct 2020'!R63&gt;0,'Jen Oct 2020'!T63&gt;0),IF(($C$59*$C$60&lt;'Jen Oct 2020'!T63),(0),($C$59*$C$60-'Jen Oct 2020'!T63)*'Jen Oct 2020'!U63/100),IF(AND('Jen Oct 2020'!R63&gt;0,'Jen Oct 2020'!T63=""),IF(($C$59*$C$60&lt;'Jen Oct 2020'!R63+'Jen Oct 2020'!P63),(0),(($C$59*$C$60-('Jen Oct 2020'!R63+'Jen Oct 2020'!P63))*'Jen Oct 2020'!S63/100)),IF(AND('Jen Oct 2020'!P63&gt;0,'Jen Oct 2020'!R63=""&gt;0),IF(($C$59*$C$60&lt;'Jen Oct 2020'!P63),(0),($C$59*$C$60-'Jen Oct 2020'!P63)*'Jen Oct 2020'!Q63/100),0)))</f>
        <v>0</v>
      </c>
      <c r="H85" s="145">
        <f>($C$59*$C$61)*'Jen Oct 2020'!W63/100</f>
        <v>259.09090909090907</v>
      </c>
      <c r="I85" s="147">
        <f t="shared" si="24"/>
        <v>1355.9045454545453</v>
      </c>
      <c r="J85" s="488">
        <f t="shared" si="25"/>
        <v>4981.8181818181811</v>
      </c>
      <c r="K85" s="489">
        <f t="shared" si="26"/>
        <v>5423.6181818181813</v>
      </c>
      <c r="L85" s="148">
        <f t="shared" si="27"/>
        <v>5965.98</v>
      </c>
      <c r="M85" s="144">
        <f>'Jen Oct 2020'!BC63</f>
        <v>0</v>
      </c>
      <c r="N85" s="144">
        <f>'Jen Oct 2020'!BD63</f>
        <v>0</v>
      </c>
      <c r="O85" s="144">
        <f>'Jen Oct 2020'!BE63</f>
        <v>0</v>
      </c>
      <c r="P85" s="144">
        <f>'Jen Oct 2020'!BF63</f>
        <v>0</v>
      </c>
      <c r="Q85" s="416" t="str">
        <f t="shared" si="28"/>
        <v>No discount</v>
      </c>
      <c r="R85" s="155" t="str">
        <f t="shared" si="21"/>
        <v>Exclusive</v>
      </c>
      <c r="S85" s="488">
        <f t="shared" si="22"/>
        <v>5423.6181818181813</v>
      </c>
      <c r="T85" s="489">
        <f t="shared" si="23"/>
        <v>5423.6181818181813</v>
      </c>
      <c r="U85" s="148">
        <f t="shared" si="31"/>
        <v>5965.98</v>
      </c>
      <c r="V85" s="148">
        <f t="shared" si="31"/>
        <v>5965.98</v>
      </c>
      <c r="W85" s="168">
        <f>'Jen Oct 2020'!BM63</f>
        <v>0</v>
      </c>
      <c r="X85" s="169" t="str">
        <f>'Jen Oct 2020'!BN63</f>
        <v>n</v>
      </c>
    </row>
  </sheetData>
  <sheetProtection algorithmName="SHA-512" hashValue="XlOOOy70PRv2p7bIr8bq7TFMKjV1OwpcDKPkRwUlzccxs1I7wo/VIdenOVsgoXZI5Z8GD+lnvbyIiHSd+KFJsQ==" saltValue="FHU5GSeJHz5/O54NILO3ig==" spinCount="100000" sheet="1" objects="1" scenarios="1"/>
  <conditionalFormatting sqref="A38:X48 A64:X75 A50:X55 A49:S49 U49:X49 A77:X85 A76:S76 U76:X76">
    <cfRule type="expression" dxfId="210" priority="2">
      <formula>MOD(ROW(),2)=0</formula>
    </cfRule>
  </conditionalFormatting>
  <conditionalFormatting sqref="A8:X19 A21:X29 A20:S20 U20:X20">
    <cfRule type="expression" dxfId="209" priority="1">
      <formula>MOD(ROW(),2)=0</formula>
    </cfRule>
  </conditionalFormatting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994E41-C119-354E-9D9B-5B85E0793771}">
  <sheetPr codeName="Sheet66">
    <tabColor theme="7" tint="0.39997558519241921"/>
  </sheetPr>
  <dimension ref="A1:Y154"/>
  <sheetViews>
    <sheetView topLeftCell="A53" zoomScaleNormal="100" zoomScalePageLayoutView="125" workbookViewId="0">
      <selection activeCell="C99" sqref="C99"/>
    </sheetView>
  </sheetViews>
  <sheetFormatPr baseColWidth="10" defaultColWidth="10.6640625" defaultRowHeight="14" x14ac:dyDescent="0.15"/>
  <cols>
    <col min="1" max="1" width="25.33203125" style="537" customWidth="1"/>
    <col min="2" max="2" width="24" style="537" customWidth="1"/>
    <col min="3" max="3" width="12.6640625" style="537" customWidth="1"/>
    <col min="4" max="4" width="10.5" style="537" customWidth="1"/>
    <col min="5" max="8" width="11.6640625" style="537" customWidth="1"/>
    <col min="9" max="9" width="12" style="537" customWidth="1"/>
    <col min="10" max="10" width="12" style="537" hidden="1" customWidth="1"/>
    <col min="11" max="11" width="12.6640625" style="537" hidden="1" customWidth="1"/>
    <col min="12" max="12" width="12.6640625" style="537" customWidth="1"/>
    <col min="13" max="13" width="11.6640625" style="537" customWidth="1"/>
    <col min="14" max="16" width="10.5" style="537" customWidth="1"/>
    <col min="17" max="17" width="16.83203125" style="537" hidden="1" customWidth="1"/>
    <col min="18" max="18" width="10.5" style="537" hidden="1" customWidth="1"/>
    <col min="19" max="20" width="11.5" style="537" hidden="1" customWidth="1"/>
    <col min="21" max="22" width="11.83203125" style="537" customWidth="1"/>
    <col min="23" max="24" width="10.5" style="537" customWidth="1"/>
    <col min="25" max="16384" width="10.6640625" style="537"/>
  </cols>
  <sheetData>
    <row r="1" spans="1:25" x14ac:dyDescent="0.15">
      <c r="A1" s="526" t="s">
        <v>10</v>
      </c>
    </row>
    <row r="2" spans="1:25" x14ac:dyDescent="0.15">
      <c r="A2" s="538" t="s">
        <v>203</v>
      </c>
      <c r="E2" s="526"/>
      <c r="F2" s="526"/>
      <c r="G2" s="526"/>
    </row>
    <row r="3" spans="1:25" ht="15" thickBot="1" x14ac:dyDescent="0.2">
      <c r="G3" s="539"/>
    </row>
    <row r="4" spans="1:25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  <c r="Y4" s="526"/>
    </row>
    <row r="5" spans="1:25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  <c r="Y5" s="526"/>
    </row>
    <row r="6" spans="1:25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  <c r="Y6" s="526"/>
    </row>
    <row r="7" spans="1:25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5" x14ac:dyDescent="0.15">
      <c r="A8" s="151" t="str">
        <f>'UE Oct 2020'!K2</f>
        <v>AGL</v>
      </c>
      <c r="B8" s="153" t="str">
        <f>'UE Oct 2020'!L2</f>
        <v>Business Essentials</v>
      </c>
      <c r="C8" s="136">
        <f>IF('UE Oct 2020'!BQ2=0,91*'UE Oct 2020'!M2/100,(91*'UE Oct 2020'!M2/100)+'UE Oct 2020'!BQ2/4)</f>
        <v>75.066727272727263</v>
      </c>
      <c r="D8" s="136">
        <f>IF('UE Oct 2020'!O2="",$C$5*'UE Oct 2020'!N2/100,IF($C$5&gt;='UE Oct 2020'!P2,('UE Oct 2020'!P2*'UE Oct 2020'!N2/100),($C$5*'UE Oct 2020'!N2/100)))</f>
        <v>1255.9090909090908</v>
      </c>
      <c r="E8" s="136">
        <f>IF(AND('UE Oct 2020'!P2&gt;0,'UE Oct 2020'!R2&gt;0),IF($C$5&lt;'UE Oct 2020'!P2,0,IF($C$5&lt;=('UE Oct 2020'!R2+'UE Oct 2020'!P2),(($C$5-'UE Oct 2020'!P2)*'UE Oct 2020'!Q2/100),(('UE Oct 2020'!R2)*'UE Oct 2020'!Q2/100))),0)</f>
        <v>0</v>
      </c>
      <c r="F8" s="136">
        <f>IF(AND('UE Oct 2020'!Q2&gt;0,'UE Oct 2020'!S2&gt;0),IF($C$5&lt;('UE Oct 2020'!R2+'UE Oct 2020'!P2),0,IF($C$5&lt;=('UE Oct 2020'!T2+'UE Oct 2020'!R2+'UE Oct 2020'!P2),(($C$5-('UE Oct 2020'!R2+'UE Oct 2020'!P2))*'UE Oct 2020'!S2/100),('UE Oct 2020'!T2*'UE Oct 2020'!S2/100))),0)</f>
        <v>0</v>
      </c>
      <c r="G8" s="137">
        <v>0</v>
      </c>
      <c r="H8" s="136">
        <f>IF(AND('UE Oct 2020'!R2&gt;0,'UE Oct 2020'!T2&gt;0),IF(($C$5&lt;'UE Oct 2020'!T2),(0),($C$5-'UE Oct 2020'!T2)*'UE Oct 2020'!U2/100),IF(AND('UE Oct 2020'!R2&gt;0,'UE Oct 2020'!T2=""),IF(($C$5&lt;'UE Oct 2020'!R2+'UE Oct 2020'!P2),(0),(($C$5-('UE Oct 2020'!R2+'UE Oct 2020'!P2))*'UE Oct 2020'!S2/100)),IF(AND('UE Oct 2020'!P2&gt;0,'UE Oct 2020'!R2=""&gt;0),IF(($C$5&lt;'UE Oct 2020'!P2),(0),($C$5-'UE Oct 2020'!P2)*'UE Oct 2020'!Q2/100),0)))</f>
        <v>0</v>
      </c>
      <c r="I8" s="138">
        <f t="shared" ref="I8:I29" si="0">SUM(C8:H8)</f>
        <v>1330.9758181818181</v>
      </c>
      <c r="J8" s="490">
        <f t="shared" ref="J8:J29" si="1">(I8-C8)*4</f>
        <v>5023.6363636363631</v>
      </c>
      <c r="K8" s="490">
        <f>I8*4</f>
        <v>5323.9032727272725</v>
      </c>
      <c r="L8" s="139">
        <f>K8*1.1</f>
        <v>5856.2936</v>
      </c>
      <c r="M8" s="135">
        <f>'UE Oct 2020'!BC2</f>
        <v>0</v>
      </c>
      <c r="N8" s="135">
        <f>'UE Oct 2020'!BD2</f>
        <v>0</v>
      </c>
      <c r="O8" s="135">
        <f>'UE Oct 2020'!BE2</f>
        <v>0</v>
      </c>
      <c r="P8" s="135">
        <f>'UE Oct 2020'!BF2</f>
        <v>0</v>
      </c>
      <c r="Q8" s="415" t="str">
        <f t="shared" ref="Q8:Q29" si="2">IF(SUM(M8:P8)=0,"No discount",IF(M8&gt;0,"Guaranteed off bill",IF(N8&gt;0,"Guaranteed off usage",IF(O8&gt;0,"Pay-on-time off bill","Pay-on-time off usage"))))</f>
        <v>No discount</v>
      </c>
      <c r="R8" s="153" t="str">
        <f t="shared" ref="R8:R29" si="3">IF(OR(A8="Origin Energy",A8="Red Energy",A8="Powershop"),"Inclusive","Exclusive")</f>
        <v>Exclusive</v>
      </c>
      <c r="S8" s="490">
        <f t="shared" ref="S8:S29" si="4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5323.9032727272725</v>
      </c>
      <c r="T8" s="490">
        <f t="shared" ref="T8:T29" si="5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5323.9032727272725</v>
      </c>
      <c r="U8" s="139">
        <f>S8*1.1</f>
        <v>5856.2936</v>
      </c>
      <c r="V8" s="139">
        <f>T8*1.1</f>
        <v>5856.2936</v>
      </c>
      <c r="W8" s="165">
        <f>'UE Oct 2020'!BM2</f>
        <v>0</v>
      </c>
      <c r="X8" s="166" t="str">
        <f>'UE Oct 2020'!BN2</f>
        <v>n</v>
      </c>
    </row>
    <row r="9" spans="1:25" x14ac:dyDescent="0.15">
      <c r="A9" s="151" t="str">
        <f>'UE Oct 2020'!K3</f>
        <v>Alinta Energy</v>
      </c>
      <c r="B9" s="153" t="str">
        <f>'UE Oct 2020'!L3</f>
        <v>BusinessDeal</v>
      </c>
      <c r="C9" s="136">
        <f>IF('UE Oct 2020'!BQ3=0,91*'UE Oct 2020'!M3/100,(91*'UE Oct 2020'!M3/100)+'UE Oct 2020'!BQ3/4)</f>
        <v>80.170999999999992</v>
      </c>
      <c r="D9" s="136">
        <f>IF('UE Oct 2020'!O3="",$C$5*'UE Oct 2020'!N3/100,IF($C$5&gt;='UE Oct 2020'!P3,('UE Oct 2020'!P3*'UE Oct 2020'!N3/100),($C$5*'UE Oct 2020'!N3/100)))</f>
        <v>1235</v>
      </c>
      <c r="E9" s="136">
        <f>IF(AND('UE Oct 2020'!P3&gt;0,'UE Oct 2020'!R3&gt;0),IF($C$5&lt;'UE Oct 2020'!P3,0,IF($C$5&lt;=('UE Oct 2020'!R3+'UE Oct 2020'!P3),(($C$5-'UE Oct 2020'!P3)*'UE Oct 2020'!Q3/100),(('UE Oct 2020'!R3)*'UE Oct 2020'!Q3/100))),0)</f>
        <v>0</v>
      </c>
      <c r="F9" s="136">
        <f>IF(AND('UE Oct 2020'!Q3&gt;0,'UE Oct 2020'!S3&gt;0),IF($C$5&lt;('UE Oct 2020'!R3+'UE Oct 2020'!P3),0,IF($C$5&lt;=('UE Oct 2020'!T3+'UE Oct 2020'!R3+'UE Oct 2020'!P3),(($C$5-('UE Oct 2020'!R3+'UE Oct 2020'!P3))*'UE Oct 2020'!S3/100),('UE Oct 2020'!T3*'UE Oct 2020'!S3/100))),0)</f>
        <v>0</v>
      </c>
      <c r="G9" s="137">
        <v>0</v>
      </c>
      <c r="H9" s="136">
        <f>IF(AND('UE Oct 2020'!R3&gt;0,'UE Oct 2020'!T3&gt;0),IF(($C$5&lt;'UE Oct 2020'!T3),(0),($C$5-'UE Oct 2020'!T3)*'UE Oct 2020'!U3/100),IF(AND('UE Oct 2020'!R3&gt;0,'UE Oct 2020'!T3=""),IF(($C$5&lt;'UE Oct 2020'!R3+'UE Oct 2020'!P3),(0),(($C$5-('UE Oct 2020'!R3+'UE Oct 2020'!P3))*'UE Oct 2020'!S3/100)),IF(AND('UE Oct 2020'!P3&gt;0,'UE Oct 2020'!R3=""&gt;0),IF(($C$5&lt;'UE Oct 2020'!P3),(0),($C$5-'UE Oct 2020'!P3)*'UE Oct 2020'!Q3/100),0)))</f>
        <v>0</v>
      </c>
      <c r="I9" s="138">
        <f t="shared" si="0"/>
        <v>1315.171</v>
      </c>
      <c r="J9" s="490">
        <f t="shared" si="1"/>
        <v>4940</v>
      </c>
      <c r="K9" s="490">
        <f t="shared" ref="K9:K29" si="6">I9*4</f>
        <v>5260.6840000000002</v>
      </c>
      <c r="L9" s="139">
        <f t="shared" ref="L9:L29" si="7">K9*1.1</f>
        <v>5786.7524000000003</v>
      </c>
      <c r="M9" s="135">
        <f>'UE Oct 2020'!BC3</f>
        <v>0</v>
      </c>
      <c r="N9" s="135">
        <f>'UE Oct 2020'!BD3</f>
        <v>0</v>
      </c>
      <c r="O9" s="135">
        <f>'UE Oct 2020'!BE3</f>
        <v>0</v>
      </c>
      <c r="P9" s="135">
        <f>'UE Oct 2020'!BF3</f>
        <v>0</v>
      </c>
      <c r="Q9" s="415" t="str">
        <f t="shared" si="2"/>
        <v>No discount</v>
      </c>
      <c r="R9" s="153" t="str">
        <f t="shared" si="3"/>
        <v>Exclusive</v>
      </c>
      <c r="S9" s="490">
        <f t="shared" si="4"/>
        <v>5260.6840000000002</v>
      </c>
      <c r="T9" s="490">
        <f t="shared" si="5"/>
        <v>5260.6840000000002</v>
      </c>
      <c r="U9" s="139">
        <f t="shared" ref="U9:V26" si="8">S9*1.1</f>
        <v>5786.7524000000003</v>
      </c>
      <c r="V9" s="139">
        <f t="shared" si="8"/>
        <v>5786.7524000000003</v>
      </c>
      <c r="W9" s="165">
        <f>'UE Oct 2020'!BM3</f>
        <v>0</v>
      </c>
      <c r="X9" s="166" t="str">
        <f>'UE Oct 2020'!BN3</f>
        <v>n</v>
      </c>
    </row>
    <row r="10" spans="1:25" x14ac:dyDescent="0.15">
      <c r="A10" s="151" t="str">
        <f>'UE Oct 2020'!K4</f>
        <v>Click Energy</v>
      </c>
      <c r="B10" s="153" t="str">
        <f>'UE Oct 2020'!L4</f>
        <v>Business Ready</v>
      </c>
      <c r="C10" s="136">
        <f>IF('UE Oct 2020'!BQ4=0,91*'UE Oct 2020'!M4/100,(91*'UE Oct 2020'!M4/100)+'UE Oct 2020'!BQ4/4)</f>
        <v>78.326181818181823</v>
      </c>
      <c r="D10" s="136">
        <f>IF('UE Oct 2020'!O4="",$C$5*'UE Oct 2020'!N4/100,IF($C$5&gt;='UE Oct 2020'!P4,('UE Oct 2020'!P4*'UE Oct 2020'!N4/100),($C$5*'UE Oct 2020'!N4/100)))</f>
        <v>1222.7272727272725</v>
      </c>
      <c r="E10" s="136">
        <f>IF(AND('UE Oct 2020'!P4&gt;0,'UE Oct 2020'!R4&gt;0),IF($C$5&lt;'UE Oct 2020'!P4,0,IF($C$5&lt;=('UE Oct 2020'!R4+'UE Oct 2020'!P4),(($C$5-'UE Oct 2020'!P4)*'UE Oct 2020'!Q4/100),(('UE Oct 2020'!R4)*'UE Oct 2020'!Q4/100))),0)</f>
        <v>0</v>
      </c>
      <c r="F10" s="136">
        <f>IF(AND('UE Oct 2020'!Q4&gt;0,'UE Oct 2020'!S4&gt;0),IF($C$5&lt;('UE Oct 2020'!R4+'UE Oct 2020'!P4),0,IF($C$5&lt;=('UE Oct 2020'!T4+'UE Oct 2020'!R4+'UE Oct 2020'!P4),(($C$5-('UE Oct 2020'!R4+'UE Oct 2020'!P4))*'UE Oct 2020'!S4/100),('UE Oct 2020'!T4*'UE Oct 2020'!S4/100))),0)</f>
        <v>0</v>
      </c>
      <c r="G10" s="137">
        <v>0</v>
      </c>
      <c r="H10" s="136">
        <f>IF(AND('UE Oct 2020'!R4&gt;0,'UE Oct 2020'!T4&gt;0),IF(($C$5&lt;'UE Oct 2020'!T4),(0),($C$5-'UE Oct 2020'!T4)*'UE Oct 2020'!U4/100),IF(AND('UE Oct 2020'!R4&gt;0,'UE Oct 2020'!T4=""),IF(($C$5&lt;'UE Oct 2020'!R4+'UE Oct 2020'!P4),(0),(($C$5-('UE Oct 2020'!R4+'UE Oct 2020'!P4))*'UE Oct 2020'!S4/100)),IF(AND('UE Oct 2020'!P4&gt;0,'UE Oct 2020'!R4=""&gt;0),IF(($C$5&lt;'UE Oct 2020'!P4),(0),($C$5-'UE Oct 2020'!P4)*'UE Oct 2020'!Q4/100),0)))</f>
        <v>0</v>
      </c>
      <c r="I10" s="138">
        <f t="shared" si="0"/>
        <v>1301.0534545454543</v>
      </c>
      <c r="J10" s="490">
        <f t="shared" si="1"/>
        <v>4890.9090909090901</v>
      </c>
      <c r="K10" s="490">
        <f t="shared" si="6"/>
        <v>5204.2138181818173</v>
      </c>
      <c r="L10" s="139">
        <f t="shared" si="7"/>
        <v>5724.6351999999997</v>
      </c>
      <c r="M10" s="135">
        <f>'UE Oct 2020'!BC4</f>
        <v>0</v>
      </c>
      <c r="N10" s="135">
        <f>'UE Oct 2020'!BD4</f>
        <v>0</v>
      </c>
      <c r="O10" s="135">
        <f>'UE Oct 2020'!BE4</f>
        <v>0</v>
      </c>
      <c r="P10" s="135">
        <f>'UE Oct 2020'!BF4</f>
        <v>0</v>
      </c>
      <c r="Q10" s="415" t="str">
        <f t="shared" si="2"/>
        <v>No discount</v>
      </c>
      <c r="R10" s="153" t="str">
        <f t="shared" si="3"/>
        <v>Exclusive</v>
      </c>
      <c r="S10" s="490">
        <f t="shared" si="4"/>
        <v>5204.2138181818173</v>
      </c>
      <c r="T10" s="490">
        <f t="shared" si="5"/>
        <v>5204.2138181818173</v>
      </c>
      <c r="U10" s="139">
        <f t="shared" si="8"/>
        <v>5724.6351999999997</v>
      </c>
      <c r="V10" s="139">
        <f t="shared" si="8"/>
        <v>5724.6351999999997</v>
      </c>
      <c r="W10" s="165">
        <f>'UE Oct 2020'!BM4</f>
        <v>0</v>
      </c>
      <c r="X10" s="166" t="str">
        <f>'UE Oct 2020'!BN4</f>
        <v>n</v>
      </c>
      <c r="Y10" s="526"/>
    </row>
    <row r="11" spans="1:25" x14ac:dyDescent="0.15">
      <c r="A11" s="151" t="str">
        <f>'UE Oct 2020'!K5</f>
        <v>Commander</v>
      </c>
      <c r="B11" s="153" t="str">
        <f>'UE Oct 2020'!L5</f>
        <v>Market offer</v>
      </c>
      <c r="C11" s="136">
        <f>IF('UE Oct 2020'!BQ5=0,91*'UE Oct 2020'!M5/100,(91*'UE Oct 2020'!M5/100)+'UE Oct 2020'!BQ5/4)</f>
        <v>77.515454545454546</v>
      </c>
      <c r="D11" s="136">
        <f>IF('UE Oct 2020'!O5="",$C$5*'UE Oct 2020'!N5/100,IF($C$5&gt;='UE Oct 2020'!P5,('UE Oct 2020'!P5*'UE Oct 2020'!N5/100),($C$5*'UE Oct 2020'!N5/100)))</f>
        <v>1297.272727272727</v>
      </c>
      <c r="E11" s="136">
        <f>IF(AND('UE Oct 2020'!P5&gt;0,'UE Oct 2020'!R5&gt;0),IF($C$5&lt;'UE Oct 2020'!P5,0,IF($C$5&lt;=('UE Oct 2020'!R5+'UE Oct 2020'!P5),(($C$5-'UE Oct 2020'!P5)*'UE Oct 2020'!Q5/100),(('UE Oct 2020'!R5)*'UE Oct 2020'!Q5/100))),0)</f>
        <v>0</v>
      </c>
      <c r="F11" s="136">
        <f>IF(AND('UE Oct 2020'!Q5&gt;0,'UE Oct 2020'!S5&gt;0),IF($C$5&lt;('UE Oct 2020'!R5+'UE Oct 2020'!P5),0,IF($C$5&lt;=('UE Oct 2020'!T5+'UE Oct 2020'!R5+'UE Oct 2020'!P5),(($C$5-('UE Oct 2020'!R5+'UE Oct 2020'!P5))*'UE Oct 2020'!S5/100),('UE Oct 2020'!T5*'UE Oct 2020'!S5/100))),0)</f>
        <v>0</v>
      </c>
      <c r="G11" s="137">
        <v>0</v>
      </c>
      <c r="H11" s="136">
        <f>IF(AND('UE Oct 2020'!R5&gt;0,'UE Oct 2020'!T5&gt;0),IF(($C$5&lt;'UE Oct 2020'!T5),(0),($C$5-'UE Oct 2020'!T5)*'UE Oct 2020'!U5/100),IF(AND('UE Oct 2020'!R5&gt;0,'UE Oct 2020'!T5=""),IF(($C$5&lt;'UE Oct 2020'!R5+'UE Oct 2020'!P5),(0),(($C$5-('UE Oct 2020'!R5+'UE Oct 2020'!P5))*'UE Oct 2020'!S5/100)),IF(AND('UE Oct 2020'!P5&gt;0,'UE Oct 2020'!R5=""&gt;0),IF(($C$5&lt;'UE Oct 2020'!P5),(0),($C$5-'UE Oct 2020'!P5)*'UE Oct 2020'!Q5/100),0)))</f>
        <v>0</v>
      </c>
      <c r="I11" s="138">
        <f t="shared" si="0"/>
        <v>1374.7881818181816</v>
      </c>
      <c r="J11" s="490">
        <f t="shared" si="1"/>
        <v>5189.0909090909081</v>
      </c>
      <c r="K11" s="490">
        <f t="shared" si="6"/>
        <v>5499.1527272727262</v>
      </c>
      <c r="L11" s="139">
        <f t="shared" si="7"/>
        <v>6049.0679999999993</v>
      </c>
      <c r="M11" s="135">
        <f>'UE Oct 2020'!BC5</f>
        <v>0</v>
      </c>
      <c r="N11" s="135">
        <f>'UE Oct 2020'!BD5</f>
        <v>0</v>
      </c>
      <c r="O11" s="135">
        <f>'UE Oct 2020'!BE5</f>
        <v>0</v>
      </c>
      <c r="P11" s="135">
        <f>'UE Oct 2020'!BF5</f>
        <v>0</v>
      </c>
      <c r="Q11" s="415" t="str">
        <f t="shared" si="2"/>
        <v>No discount</v>
      </c>
      <c r="R11" s="153" t="str">
        <f t="shared" si="3"/>
        <v>Exclusive</v>
      </c>
      <c r="S11" s="490">
        <f t="shared" si="4"/>
        <v>5499.1527272727262</v>
      </c>
      <c r="T11" s="490">
        <f t="shared" si="5"/>
        <v>5499.1527272727262</v>
      </c>
      <c r="U11" s="139">
        <f t="shared" si="8"/>
        <v>6049.0679999999993</v>
      </c>
      <c r="V11" s="139">
        <f t="shared" si="8"/>
        <v>6049.0679999999993</v>
      </c>
      <c r="W11" s="165">
        <f>'UE Oct 2020'!BM5</f>
        <v>0</v>
      </c>
      <c r="X11" s="166" t="str">
        <f>'UE Oct 2020'!BN5</f>
        <v>n</v>
      </c>
      <c r="Y11" s="526"/>
    </row>
    <row r="12" spans="1:25" x14ac:dyDescent="0.15">
      <c r="A12" s="151" t="str">
        <f>'UE Oct 2020'!K6</f>
        <v>CovaU</v>
      </c>
      <c r="B12" s="153" t="str">
        <f>'UE Oct 2020'!L6</f>
        <v>Smart Saver</v>
      </c>
      <c r="C12" s="136">
        <f>IF('UE Oct 2020'!BQ6=0,91*'UE Oct 2020'!M6/100,(91*'UE Oct 2020'!M6/100)+'UE Oct 2020'!BQ6/4)</f>
        <v>109.19999999999999</v>
      </c>
      <c r="D12" s="136">
        <f>IF('UE Oct 2020'!O6="",$C$5*'UE Oct 2020'!N6/100,IF($C$5&gt;='UE Oct 2020'!P6,('UE Oct 2020'!P6*'UE Oct 2020'!N6/100),($C$5*'UE Oct 2020'!N6/100)))</f>
        <v>1994.5454545454545</v>
      </c>
      <c r="E12" s="136">
        <f>IF(AND('UE Oct 2020'!P6&gt;0,'UE Oct 2020'!R6&gt;0),IF($C$5&lt;'UE Oct 2020'!P6,0,IF($C$5&lt;=('UE Oct 2020'!R6+'UE Oct 2020'!P6),(($C$5-'UE Oct 2020'!P6)*'UE Oct 2020'!Q6/100),(('UE Oct 2020'!R6)*'UE Oct 2020'!Q6/100))),0)</f>
        <v>0</v>
      </c>
      <c r="F12" s="136">
        <f>IF(AND('UE Oct 2020'!Q6&gt;0,'UE Oct 2020'!S6&gt;0),IF($C$5&lt;('UE Oct 2020'!R6+'UE Oct 2020'!P6),0,IF($C$5&lt;=('UE Oct 2020'!T6+'UE Oct 2020'!R6+'UE Oct 2020'!P6),(($C$5-('UE Oct 2020'!R6+'UE Oct 2020'!P6))*'UE Oct 2020'!S6/100),('UE Oct 2020'!T6*'UE Oct 2020'!S6/100))),0)</f>
        <v>0</v>
      </c>
      <c r="G12" s="137">
        <v>0</v>
      </c>
      <c r="H12" s="136">
        <f>IF(AND('UE Oct 2020'!R6&gt;0,'UE Oct 2020'!T6&gt;0),IF(($C$5&lt;'UE Oct 2020'!T6),(0),($C$5-'UE Oct 2020'!T6)*'UE Oct 2020'!U6/100),IF(AND('UE Oct 2020'!R6&gt;0,'UE Oct 2020'!T6=""),IF(($C$5&lt;'UE Oct 2020'!R6+'UE Oct 2020'!P6),(0),(($C$5-('UE Oct 2020'!R6+'UE Oct 2020'!P6))*'UE Oct 2020'!S6/100)),IF(AND('UE Oct 2020'!P6&gt;0,'UE Oct 2020'!R6=""&gt;0),IF(($C$5&lt;'UE Oct 2020'!P6),(0),($C$5-'UE Oct 2020'!P6)*'UE Oct 2020'!Q6/100),0)))</f>
        <v>0</v>
      </c>
      <c r="I12" s="138">
        <f t="shared" si="0"/>
        <v>2103.7454545454543</v>
      </c>
      <c r="J12" s="490">
        <f t="shared" si="1"/>
        <v>7978.1818181818171</v>
      </c>
      <c r="K12" s="490">
        <f t="shared" si="6"/>
        <v>8414.9818181818173</v>
      </c>
      <c r="L12" s="139">
        <f t="shared" si="7"/>
        <v>9256.48</v>
      </c>
      <c r="M12" s="135">
        <f>'UE Oct 2020'!BC6</f>
        <v>0</v>
      </c>
      <c r="N12" s="135">
        <f>'UE Oct 2020'!BD6</f>
        <v>34</v>
      </c>
      <c r="O12" s="135">
        <f>'UE Oct 2020'!BE6</f>
        <v>0</v>
      </c>
      <c r="P12" s="135">
        <f>'UE Oct 2020'!BF6</f>
        <v>0</v>
      </c>
      <c r="Q12" s="415" t="str">
        <f t="shared" si="2"/>
        <v>Guaranteed off usage</v>
      </c>
      <c r="R12" s="153" t="str">
        <f t="shared" si="3"/>
        <v>Exclusive</v>
      </c>
      <c r="S12" s="490">
        <f t="shared" si="4"/>
        <v>5702.4</v>
      </c>
      <c r="T12" s="490">
        <f t="shared" si="5"/>
        <v>5702.4</v>
      </c>
      <c r="U12" s="139">
        <f t="shared" si="8"/>
        <v>6272.64</v>
      </c>
      <c r="V12" s="139">
        <f t="shared" si="8"/>
        <v>6272.64</v>
      </c>
      <c r="W12" s="165">
        <f>'UE Oct 2020'!BM6</f>
        <v>0</v>
      </c>
      <c r="X12" s="166" t="str">
        <f>'UE Oct 2020'!BN6</f>
        <v>n</v>
      </c>
      <c r="Y12" s="526"/>
    </row>
    <row r="13" spans="1:25" x14ac:dyDescent="0.15">
      <c r="A13" s="151" t="str">
        <f>'UE Oct 2020'!K7</f>
        <v>Diamond Energy</v>
      </c>
      <c r="B13" s="153" t="str">
        <f>'UE Oct 2020'!L7</f>
        <v>Renewable Saver POT</v>
      </c>
      <c r="C13" s="136">
        <f>IF('UE Oct 2020'!BQ7=0,91*'UE Oct 2020'!M7/100,(91*'UE Oct 2020'!M7/100)+'UE Oct 2020'!BQ7/4)</f>
        <v>88.72499999999998</v>
      </c>
      <c r="D13" s="136">
        <f>IF('UE Oct 2020'!O7="",$C$5*'UE Oct 2020'!N7/100,IF($C$5&gt;='UE Oct 2020'!P7,('UE Oct 2020'!P7*'UE Oct 2020'!N7/100),($C$5*'UE Oct 2020'!N7/100)))</f>
        <v>266.09090909090907</v>
      </c>
      <c r="E13" s="136">
        <f>IF(AND('UE Oct 2020'!P7&gt;0,'UE Oct 2020'!R7&gt;0),IF($C$5&lt;'UE Oct 2020'!P7,0,IF($C$5&lt;=('UE Oct 2020'!R7+'UE Oct 2020'!P7),(($C$5-'UE Oct 2020'!P7)*'UE Oct 2020'!Q7/100),(('UE Oct 2020'!R7)*'UE Oct 2020'!Q7/100))),0)</f>
        <v>0</v>
      </c>
      <c r="F13" s="136">
        <f>IF(AND('UE Oct 2020'!Q7&gt;0,'UE Oct 2020'!S7&gt;0),IF($C$5&lt;('UE Oct 2020'!R7+'UE Oct 2020'!P7),0,IF($C$5&lt;=('UE Oct 2020'!T7+'UE Oct 2020'!R7+'UE Oct 2020'!P7),(($C$5-('UE Oct 2020'!R7+'UE Oct 2020'!P7))*'UE Oct 2020'!S7/100),('UE Oct 2020'!T7*'UE Oct 2020'!S7/100))),0)</f>
        <v>0</v>
      </c>
      <c r="G13" s="137">
        <v>0</v>
      </c>
      <c r="H13" s="136">
        <f>IF(AND('UE Oct 2020'!R7&gt;0,'UE Oct 2020'!T7&gt;0),IF(($C$5&lt;'UE Oct 2020'!T7),(0),($C$5-'UE Oct 2020'!T7)*'UE Oct 2020'!U7/100),IF(AND('UE Oct 2020'!R7&gt;0,'UE Oct 2020'!T7=""),IF(($C$5&lt;'UE Oct 2020'!R7+'UE Oct 2020'!P7),(0),(($C$5-('UE Oct 2020'!R7+'UE Oct 2020'!P7))*'UE Oct 2020'!S7/100)),IF(AND('UE Oct 2020'!P7&gt;0,'UE Oct 2020'!R7=""&gt;0),IF(($C$5&lt;'UE Oct 2020'!P7),(0),($C$5-'UE Oct 2020'!P7)*'UE Oct 2020'!Q7/100),0)))</f>
        <v>1097.090909090909</v>
      </c>
      <c r="I13" s="138">
        <f t="shared" si="0"/>
        <v>1451.9068181818179</v>
      </c>
      <c r="J13" s="490">
        <f t="shared" si="1"/>
        <v>5452.7272727272721</v>
      </c>
      <c r="K13" s="490">
        <f t="shared" si="6"/>
        <v>5807.6272727272717</v>
      </c>
      <c r="L13" s="139">
        <f t="shared" si="7"/>
        <v>6388.3899999999994</v>
      </c>
      <c r="M13" s="135">
        <f>'UE Oct 2020'!BC7</f>
        <v>0</v>
      </c>
      <c r="N13" s="135">
        <f>'UE Oct 2020'!BD7</f>
        <v>0</v>
      </c>
      <c r="O13" s="135">
        <f>'UE Oct 2020'!BE7</f>
        <v>7</v>
      </c>
      <c r="P13" s="135">
        <f>'UE Oct 2020'!BF7</f>
        <v>0</v>
      </c>
      <c r="Q13" s="415" t="str">
        <f t="shared" si="2"/>
        <v>Pay-on-time off bill</v>
      </c>
      <c r="R13" s="153" t="str">
        <f t="shared" si="3"/>
        <v>Exclusive</v>
      </c>
      <c r="S13" s="490">
        <f t="shared" si="4"/>
        <v>5807.6272727272717</v>
      </c>
      <c r="T13" s="490">
        <f t="shared" si="5"/>
        <v>5401.0933636363625</v>
      </c>
      <c r="U13" s="139">
        <f t="shared" si="8"/>
        <v>6388.3899999999994</v>
      </c>
      <c r="V13" s="139">
        <f t="shared" si="8"/>
        <v>5941.2026999999989</v>
      </c>
      <c r="W13" s="165">
        <f>'UE Oct 2020'!BM7</f>
        <v>0</v>
      </c>
      <c r="X13" s="166" t="str">
        <f>'UE Oct 2020'!BN7</f>
        <v>n</v>
      </c>
    </row>
    <row r="14" spans="1:25" x14ac:dyDescent="0.15">
      <c r="A14" s="151" t="str">
        <f>'UE Oct 2020'!K8</f>
        <v>EnergyAustralia</v>
      </c>
      <c r="B14" s="153" t="str">
        <f>'UE Oct 2020'!L8</f>
        <v>Total Plan</v>
      </c>
      <c r="C14" s="136">
        <f>IF('UE Oct 2020'!BQ8=0,91*'UE Oct 2020'!M8/100,(91*'UE Oct 2020'!M8/100)+'UE Oct 2020'!BQ8/4)</f>
        <v>81.593909090909079</v>
      </c>
      <c r="D14" s="136">
        <f>IF('UE Oct 2020'!O8="",$C$5*'UE Oct 2020'!N8/100,IF($C$5&gt;='UE Oct 2020'!P8,('UE Oct 2020'!P8*'UE Oct 2020'!N8/100),($C$5*'UE Oct 2020'!N8/100)))</f>
        <v>1365.4545454545453</v>
      </c>
      <c r="E14" s="136">
        <f>IF(AND('UE Oct 2020'!P8&gt;0,'UE Oct 2020'!R8&gt;0),IF($C$5&lt;'UE Oct 2020'!P8,0,IF($C$5&lt;=('UE Oct 2020'!R8+'UE Oct 2020'!P8),(($C$5-'UE Oct 2020'!P8)*'UE Oct 2020'!Q8/100),(('UE Oct 2020'!R8)*'UE Oct 2020'!Q8/100))),0)</f>
        <v>0</v>
      </c>
      <c r="F14" s="136">
        <f>IF(AND('UE Oct 2020'!Q8&gt;0,'UE Oct 2020'!S8&gt;0),IF($C$5&lt;('UE Oct 2020'!R8+'UE Oct 2020'!P8),0,IF($C$5&lt;=('UE Oct 2020'!T8+'UE Oct 2020'!R8+'UE Oct 2020'!P8),(($C$5-('UE Oct 2020'!R8+'UE Oct 2020'!P8))*'UE Oct 2020'!S8/100),('UE Oct 2020'!T8*'UE Oct 2020'!S8/100))),0)</f>
        <v>0</v>
      </c>
      <c r="G14" s="137">
        <v>0</v>
      </c>
      <c r="H14" s="136">
        <f>IF(AND('UE Oct 2020'!R8&gt;0,'UE Oct 2020'!T8&gt;0),IF(($C$5&lt;'UE Oct 2020'!T8),(0),($C$5-'UE Oct 2020'!T8)*'UE Oct 2020'!U8/100),IF(AND('UE Oct 2020'!R8&gt;0,'UE Oct 2020'!T8=""),IF(($C$5&lt;'UE Oct 2020'!R8+'UE Oct 2020'!P8),(0),(($C$5-('UE Oct 2020'!R8+'UE Oct 2020'!P8))*'UE Oct 2020'!S8/100)),IF(AND('UE Oct 2020'!P8&gt;0,'UE Oct 2020'!R8=""&gt;0),IF(($C$5&lt;'UE Oct 2020'!P8),(0),($C$5-'UE Oct 2020'!P8)*'UE Oct 2020'!Q8/100),0)))</f>
        <v>0</v>
      </c>
      <c r="I14" s="138">
        <f t="shared" si="0"/>
        <v>1447.0484545454544</v>
      </c>
      <c r="J14" s="490">
        <f t="shared" si="1"/>
        <v>5461.8181818181811</v>
      </c>
      <c r="K14" s="490">
        <f t="shared" si="6"/>
        <v>5788.1938181818177</v>
      </c>
      <c r="L14" s="139">
        <f t="shared" si="7"/>
        <v>6367.0132000000003</v>
      </c>
      <c r="M14" s="135">
        <f>'UE Oct 2020'!BC8</f>
        <v>5</v>
      </c>
      <c r="N14" s="135">
        <f>'UE Oct 2020'!BD8</f>
        <v>0</v>
      </c>
      <c r="O14" s="135">
        <f>'UE Oct 2020'!BE8</f>
        <v>0</v>
      </c>
      <c r="P14" s="135">
        <f>'UE Oct 2020'!BF8</f>
        <v>0</v>
      </c>
      <c r="Q14" s="415" t="str">
        <f t="shared" si="2"/>
        <v>Guaranteed off bill</v>
      </c>
      <c r="R14" s="153" t="str">
        <f t="shared" si="3"/>
        <v>Exclusive</v>
      </c>
      <c r="S14" s="490">
        <f t="shared" si="4"/>
        <v>5498.7841272727264</v>
      </c>
      <c r="T14" s="490">
        <f t="shared" si="5"/>
        <v>5498.7841272727264</v>
      </c>
      <c r="U14" s="139">
        <f t="shared" si="8"/>
        <v>6048.6625399999994</v>
      </c>
      <c r="V14" s="139">
        <f t="shared" si="8"/>
        <v>6048.6625399999994</v>
      </c>
      <c r="W14" s="165">
        <f>'UE Oct 2020'!BM8</f>
        <v>0</v>
      </c>
      <c r="X14" s="166" t="str">
        <f>'UE Oct 2020'!BN8</f>
        <v>n</v>
      </c>
    </row>
    <row r="15" spans="1:25" x14ac:dyDescent="0.15">
      <c r="A15" s="151" t="str">
        <f>'UE Oct 2020'!K9</f>
        <v>GloBird Energy</v>
      </c>
      <c r="B15" s="153" t="str">
        <f>'UE Oct 2020'!L9</f>
        <v>Biz VicSave</v>
      </c>
      <c r="C15" s="136">
        <f>IF('UE Oct 2020'!BQ9=0,91*'UE Oct 2020'!M9/100,(91*'UE Oct 2020'!M9/100)+'UE Oct 2020'!BQ9/4)</f>
        <v>81.593909090909079</v>
      </c>
      <c r="D15" s="136">
        <f>IF('UE Oct 2020'!O9="",$C$5*'UE Oct 2020'!N9/100,IF($C$5&gt;='UE Oct 2020'!P9,('UE Oct 2020'!P9*'UE Oct 2020'!N9/100),($C$5*'UE Oct 2020'!N9/100)))</f>
        <v>1365.4545454545453</v>
      </c>
      <c r="E15" s="136">
        <f>IF(AND('UE Oct 2020'!P9&gt;0,'UE Oct 2020'!R9&gt;0),IF($C$5&lt;'UE Oct 2020'!P9,0,IF($C$5&lt;=('UE Oct 2020'!R9+'UE Oct 2020'!P9),(($C$5-'UE Oct 2020'!P9)*'UE Oct 2020'!Q9/100),(('UE Oct 2020'!R9)*'UE Oct 2020'!Q9/100))),0)</f>
        <v>0</v>
      </c>
      <c r="F15" s="136">
        <f>IF(AND('UE Oct 2020'!Q9&gt;0,'UE Oct 2020'!S9&gt;0),IF($C$5&lt;('UE Oct 2020'!R9+'UE Oct 2020'!P9),0,IF($C$5&lt;=('UE Oct 2020'!T9+'UE Oct 2020'!R9+'UE Oct 2020'!P9),(($C$5-('UE Oct 2020'!R9+'UE Oct 2020'!P9))*'UE Oct 2020'!S9/100),('UE Oct 2020'!T9*'UE Oct 2020'!S9/100))),0)</f>
        <v>0</v>
      </c>
      <c r="G15" s="137">
        <v>0</v>
      </c>
      <c r="H15" s="136">
        <f>IF(AND('UE Oct 2020'!R9&gt;0,'UE Oct 2020'!T9&gt;0),IF(($C$5&lt;'UE Oct 2020'!T9),(0),($C$5-'UE Oct 2020'!T9)*'UE Oct 2020'!U9/100),IF(AND('UE Oct 2020'!R9&gt;0,'UE Oct 2020'!T9=""),IF(($C$5&lt;'UE Oct 2020'!R9+'UE Oct 2020'!P9),(0),(($C$5-('UE Oct 2020'!R9+'UE Oct 2020'!P9))*'UE Oct 2020'!S9/100)),IF(AND('UE Oct 2020'!P9&gt;0,'UE Oct 2020'!R9=""&gt;0),IF(($C$5&lt;'UE Oct 2020'!P9),(0),($C$5-'UE Oct 2020'!P9)*'UE Oct 2020'!Q9/100),0)))</f>
        <v>0</v>
      </c>
      <c r="I15" s="138">
        <f t="shared" si="0"/>
        <v>1447.0484545454544</v>
      </c>
      <c r="J15" s="490">
        <f t="shared" si="1"/>
        <v>5461.8181818181811</v>
      </c>
      <c r="K15" s="490">
        <f t="shared" si="6"/>
        <v>5788.1938181818177</v>
      </c>
      <c r="L15" s="139">
        <f t="shared" si="7"/>
        <v>6367.0132000000003</v>
      </c>
      <c r="M15" s="135">
        <f>'UE Oct 2020'!BC9</f>
        <v>0</v>
      </c>
      <c r="N15" s="135">
        <f>'UE Oct 2020'!BD9</f>
        <v>0</v>
      </c>
      <c r="O15" s="135">
        <f>'UE Oct 2020'!BE9</f>
        <v>0</v>
      </c>
      <c r="P15" s="135">
        <f>'UE Oct 2020'!BF9</f>
        <v>2</v>
      </c>
      <c r="Q15" s="415" t="str">
        <f t="shared" si="2"/>
        <v>Pay-on-time off usage</v>
      </c>
      <c r="R15" s="153" t="str">
        <f t="shared" si="3"/>
        <v>Exclusive</v>
      </c>
      <c r="S15" s="490">
        <f t="shared" si="4"/>
        <v>5788.1938181818177</v>
      </c>
      <c r="T15" s="490">
        <f t="shared" si="5"/>
        <v>5678.9574545454543</v>
      </c>
      <c r="U15" s="139">
        <f t="shared" si="8"/>
        <v>6367.0132000000003</v>
      </c>
      <c r="V15" s="139">
        <f t="shared" si="8"/>
        <v>6246.8532000000005</v>
      </c>
      <c r="W15" s="165">
        <f>'UE Oct 2020'!BM9</f>
        <v>0</v>
      </c>
      <c r="X15" s="166" t="str">
        <f>'UE Oct 2020'!BN9</f>
        <v>n</v>
      </c>
      <c r="Y15" s="526"/>
    </row>
    <row r="16" spans="1:25" x14ac:dyDescent="0.15">
      <c r="A16" s="151" t="str">
        <f>'UE Oct 2020'!K10</f>
        <v>Lumo Energy</v>
      </c>
      <c r="B16" s="153" t="str">
        <f>'UE Oct 2020'!L10</f>
        <v>Basic</v>
      </c>
      <c r="C16" s="136">
        <f>IF('UE Oct 2020'!BQ10=0,91*'UE Oct 2020'!M10/100,(91*'UE Oct 2020'!M10/100)+'UE Oct 2020'!BQ10/4)</f>
        <v>72.890999999999991</v>
      </c>
      <c r="D16" s="136">
        <f>IF('UE Oct 2020'!O10="",$C$5*'UE Oct 2020'!N10/100,IF($C$5&gt;='UE Oct 2020'!P10,('UE Oct 2020'!P10*'UE Oct 2020'!N10/100),($C$5*'UE Oct 2020'!N10/100)))</f>
        <v>1226.3636363636363</v>
      </c>
      <c r="E16" s="136">
        <f>IF(AND('UE Oct 2020'!P10&gt;0,'UE Oct 2020'!R10&gt;0),IF($C$5&lt;'UE Oct 2020'!P10,0,IF($C$5&lt;=('UE Oct 2020'!R10+'UE Oct 2020'!P10),(($C$5-'UE Oct 2020'!P10)*'UE Oct 2020'!Q10/100),(('UE Oct 2020'!R10)*'UE Oct 2020'!Q10/100))),0)</f>
        <v>0</v>
      </c>
      <c r="F16" s="136">
        <f>IF(AND('UE Oct 2020'!Q10&gt;0,'UE Oct 2020'!S10&gt;0),IF($C$5&lt;('UE Oct 2020'!R10+'UE Oct 2020'!P10),0,IF($C$5&lt;=('UE Oct 2020'!T10+'UE Oct 2020'!R10+'UE Oct 2020'!P10),(($C$5-('UE Oct 2020'!R10+'UE Oct 2020'!P10))*'UE Oct 2020'!S10/100),('UE Oct 2020'!T10*'UE Oct 2020'!S10/100))),0)</f>
        <v>0</v>
      </c>
      <c r="G16" s="137">
        <v>0</v>
      </c>
      <c r="H16" s="136">
        <f>IF(AND('UE Oct 2020'!R10&gt;0,'UE Oct 2020'!T10&gt;0),IF(($C$5&lt;'UE Oct 2020'!T10),(0),($C$5-'UE Oct 2020'!T10)*'UE Oct 2020'!U10/100),IF(AND('UE Oct 2020'!R10&gt;0,'UE Oct 2020'!T10=""),IF(($C$5&lt;'UE Oct 2020'!R10+'UE Oct 2020'!P10),(0),(($C$5-('UE Oct 2020'!R10+'UE Oct 2020'!P10))*'UE Oct 2020'!S10/100)),IF(AND('UE Oct 2020'!P10&gt;0,'UE Oct 2020'!R10=""&gt;0),IF(($C$5&lt;'UE Oct 2020'!P10),(0),($C$5-'UE Oct 2020'!P10)*'UE Oct 2020'!Q10/100),0)))</f>
        <v>0</v>
      </c>
      <c r="I16" s="138">
        <f t="shared" si="0"/>
        <v>1299.2546363636363</v>
      </c>
      <c r="J16" s="490">
        <f t="shared" si="1"/>
        <v>4905.454545454545</v>
      </c>
      <c r="K16" s="490">
        <f t="shared" si="6"/>
        <v>5197.0185454545453</v>
      </c>
      <c r="L16" s="139">
        <f t="shared" si="7"/>
        <v>5716.7204000000002</v>
      </c>
      <c r="M16" s="135">
        <f>'UE Oct 2020'!BC10</f>
        <v>0</v>
      </c>
      <c r="N16" s="135">
        <f>'UE Oct 2020'!BD10</f>
        <v>0</v>
      </c>
      <c r="O16" s="135">
        <f>'UE Oct 2020'!BE10</f>
        <v>0</v>
      </c>
      <c r="P16" s="135">
        <f>'UE Oct 2020'!BF10</f>
        <v>0</v>
      </c>
      <c r="Q16" s="415" t="str">
        <f t="shared" si="2"/>
        <v>No discount</v>
      </c>
      <c r="R16" s="153" t="str">
        <f t="shared" si="3"/>
        <v>Exclusive</v>
      </c>
      <c r="S16" s="490">
        <f t="shared" si="4"/>
        <v>5197.0185454545453</v>
      </c>
      <c r="T16" s="490">
        <f t="shared" si="5"/>
        <v>5197.0185454545453</v>
      </c>
      <c r="U16" s="139">
        <f t="shared" si="8"/>
        <v>5716.7204000000002</v>
      </c>
      <c r="V16" s="139">
        <f t="shared" si="8"/>
        <v>5716.7204000000002</v>
      </c>
      <c r="W16" s="165">
        <f>'UE Oct 2020'!BM10</f>
        <v>0</v>
      </c>
      <c r="X16" s="166" t="str">
        <f>'UE Oct 2020'!BN10</f>
        <v>n</v>
      </c>
      <c r="Y16" s="526"/>
    </row>
    <row r="17" spans="1:25" x14ac:dyDescent="0.15">
      <c r="A17" s="151" t="str">
        <f>'UE Oct 2020'!K11</f>
        <v>Momentum Energy</v>
      </c>
      <c r="B17" s="153" t="str">
        <f>'UE Oct 2020'!L11</f>
        <v>SmilePower Flexi</v>
      </c>
      <c r="C17" s="136">
        <f>IF('UE Oct 2020'!BQ11=0,91*'UE Oct 2020'!M11/100,(91*'UE Oct 2020'!M11/100)+'UE Oct 2020'!BQ11/4)</f>
        <v>79.9641818181818</v>
      </c>
      <c r="D17" s="136">
        <f>IF('UE Oct 2020'!O11="",$C$5*'UE Oct 2020'!N11/100,IF($C$5&gt;='UE Oct 2020'!P11,('UE Oct 2020'!P11*'UE Oct 2020'!N11/100),($C$5*'UE Oct 2020'!N11/100)))</f>
        <v>1204.090909090909</v>
      </c>
      <c r="E17" s="136">
        <f>IF(AND('UE Oct 2020'!P11&gt;0,'UE Oct 2020'!R11&gt;0),IF($C$5&lt;'UE Oct 2020'!P11,0,IF($C$5&lt;=('UE Oct 2020'!R11+'UE Oct 2020'!P11),(($C$5-'UE Oct 2020'!P11)*'UE Oct 2020'!Q11/100),(('UE Oct 2020'!R11)*'UE Oct 2020'!Q11/100))),0)</f>
        <v>0</v>
      </c>
      <c r="F17" s="136">
        <f>IF(AND('UE Oct 2020'!Q11&gt;0,'UE Oct 2020'!S11&gt;0),IF($C$5&lt;('UE Oct 2020'!R11+'UE Oct 2020'!P11),0,IF($C$5&lt;=('UE Oct 2020'!T11+'UE Oct 2020'!R11+'UE Oct 2020'!P11),(($C$5-('UE Oct 2020'!R11+'UE Oct 2020'!P11))*'UE Oct 2020'!S11/100),('UE Oct 2020'!T11*'UE Oct 2020'!S11/100))),0)</f>
        <v>0</v>
      </c>
      <c r="G17" s="137">
        <v>0</v>
      </c>
      <c r="H17" s="136">
        <f>IF(AND('UE Oct 2020'!R11&gt;0,'UE Oct 2020'!T11&gt;0),IF(($C$5&lt;'UE Oct 2020'!T11),(0),($C$5-'UE Oct 2020'!T11)*'UE Oct 2020'!U11/100),IF(AND('UE Oct 2020'!R11&gt;0,'UE Oct 2020'!T11=""),IF(($C$5&lt;'UE Oct 2020'!R11+'UE Oct 2020'!P11),(0),(($C$5-('UE Oct 2020'!R11+'UE Oct 2020'!P11))*'UE Oct 2020'!S11/100)),IF(AND('UE Oct 2020'!P11&gt;0,'UE Oct 2020'!R11=""&gt;0),IF(($C$5&lt;'UE Oct 2020'!P11),(0),($C$5-'UE Oct 2020'!P11)*'UE Oct 2020'!Q11/100),0)))</f>
        <v>0</v>
      </c>
      <c r="I17" s="138">
        <f t="shared" si="0"/>
        <v>1284.0550909090907</v>
      </c>
      <c r="J17" s="490">
        <f t="shared" si="1"/>
        <v>4816.363636363636</v>
      </c>
      <c r="K17" s="490">
        <f t="shared" si="6"/>
        <v>5136.2203636363629</v>
      </c>
      <c r="L17" s="139">
        <f t="shared" si="7"/>
        <v>5649.8423999999995</v>
      </c>
      <c r="M17" s="135">
        <f>'UE Oct 2020'!BC11</f>
        <v>0</v>
      </c>
      <c r="N17" s="135">
        <f>'UE Oct 2020'!BD11</f>
        <v>0</v>
      </c>
      <c r="O17" s="135">
        <f>'UE Oct 2020'!BE11</f>
        <v>0</v>
      </c>
      <c r="P17" s="135">
        <f>'UE Oct 2020'!BF11</f>
        <v>0</v>
      </c>
      <c r="Q17" s="415" t="str">
        <f t="shared" si="2"/>
        <v>No discount</v>
      </c>
      <c r="R17" s="153" t="str">
        <f t="shared" si="3"/>
        <v>Exclusive</v>
      </c>
      <c r="S17" s="490">
        <f t="shared" si="4"/>
        <v>5136.2203636363629</v>
      </c>
      <c r="T17" s="490">
        <f t="shared" si="5"/>
        <v>5136.2203636363629</v>
      </c>
      <c r="U17" s="139">
        <f t="shared" si="8"/>
        <v>5649.8423999999995</v>
      </c>
      <c r="V17" s="139">
        <f t="shared" si="8"/>
        <v>5649.8423999999995</v>
      </c>
      <c r="W17" s="165">
        <f>'UE Oct 2020'!BM11</f>
        <v>0</v>
      </c>
      <c r="X17" s="166" t="str">
        <f>'UE Oct 2020'!BN11</f>
        <v>n</v>
      </c>
    </row>
    <row r="18" spans="1:25" x14ac:dyDescent="0.15">
      <c r="A18" s="151" t="str">
        <f>'UE Oct 2020'!K12</f>
        <v>Next Business Energy</v>
      </c>
      <c r="B18" s="153" t="str">
        <f>'UE Oct 2020'!L12</f>
        <v>Pay on time</v>
      </c>
      <c r="C18" s="136">
        <f>IF('UE Oct 2020'!BQ12=0,91*'UE Oct 2020'!M12/100,(91*'UE Oct 2020'!M12/100)+'UE Oct 2020'!BQ12/4)</f>
        <v>109.19999999999999</v>
      </c>
      <c r="D18" s="136">
        <f>IF('UE Oct 2020'!O12="",$C$5*'UE Oct 2020'!N12/100,IF($C$5&gt;='UE Oct 2020'!P12,('UE Oct 2020'!P12*'UE Oct 2020'!N12/100),($C$5*'UE Oct 2020'!N12/100)))</f>
        <v>787.49999999999989</v>
      </c>
      <c r="E18" s="136">
        <f>IF(AND('UE Oct 2020'!P12&gt;0,'UE Oct 2020'!R12&gt;0),IF($C$5&lt;'UE Oct 2020'!P12,0,IF($C$5&lt;=('UE Oct 2020'!R12+'UE Oct 2020'!P12),(($C$5-'UE Oct 2020'!P12)*'UE Oct 2020'!Q12/100),(('UE Oct 2020'!R12)*'UE Oct 2020'!Q12/100))),0)</f>
        <v>0</v>
      </c>
      <c r="F18" s="136">
        <f>IF(AND('UE Oct 2020'!Q12&gt;0,'UE Oct 2020'!S12&gt;0),IF($C$5&lt;('UE Oct 2020'!R12+'UE Oct 2020'!P12),0,IF($C$5&lt;=('UE Oct 2020'!T12+'UE Oct 2020'!R12+'UE Oct 2020'!P12),(($C$5-('UE Oct 2020'!R12+'UE Oct 2020'!P12))*'UE Oct 2020'!S12/100),('UE Oct 2020'!T12*'UE Oct 2020'!S12/100))),0)</f>
        <v>0</v>
      </c>
      <c r="G18" s="137">
        <v>0</v>
      </c>
      <c r="H18" s="136">
        <f>IF(AND('UE Oct 2020'!R12&gt;0,'UE Oct 2020'!T12&gt;0),IF(($C$5&lt;'UE Oct 2020'!T12),(0),($C$5-'UE Oct 2020'!T12)*'UE Oct 2020'!U12/100),IF(AND('UE Oct 2020'!R12&gt;0,'UE Oct 2020'!T12=""),IF(($C$5&lt;'UE Oct 2020'!R12+'UE Oct 2020'!P12),(0),(($C$5-('UE Oct 2020'!R12+'UE Oct 2020'!P12))*'UE Oct 2020'!S12/100)),IF(AND('UE Oct 2020'!P12&gt;0,'UE Oct 2020'!R12=""&gt;0),IF(($C$5&lt;'UE Oct 2020'!P12),(0),($C$5-'UE Oct 2020'!P12)*'UE Oct 2020'!Q12/100),0)))</f>
        <v>762.49999999999989</v>
      </c>
      <c r="I18" s="138">
        <f t="shared" si="0"/>
        <v>1659.1999999999998</v>
      </c>
      <c r="J18" s="490">
        <f t="shared" si="1"/>
        <v>6199.9999999999991</v>
      </c>
      <c r="K18" s="490">
        <f t="shared" si="6"/>
        <v>6636.7999999999993</v>
      </c>
      <c r="L18" s="139">
        <f t="shared" si="7"/>
        <v>7300.48</v>
      </c>
      <c r="M18" s="135">
        <f>'UE Oct 2020'!BC12</f>
        <v>0</v>
      </c>
      <c r="N18" s="135">
        <f>'UE Oct 2020'!BD12</f>
        <v>0</v>
      </c>
      <c r="O18" s="135">
        <f>'UE Oct 2020'!BE12</f>
        <v>7</v>
      </c>
      <c r="P18" s="135">
        <f>'UE Oct 2020'!BF12</f>
        <v>0</v>
      </c>
      <c r="Q18" s="415" t="str">
        <f t="shared" si="2"/>
        <v>Pay-on-time off bill</v>
      </c>
      <c r="R18" s="153" t="str">
        <f t="shared" si="3"/>
        <v>Exclusive</v>
      </c>
      <c r="S18" s="490">
        <f t="shared" si="4"/>
        <v>6636.7999999999993</v>
      </c>
      <c r="T18" s="490">
        <f t="shared" si="5"/>
        <v>6172.2239999999993</v>
      </c>
      <c r="U18" s="139">
        <f t="shared" si="8"/>
        <v>7300.48</v>
      </c>
      <c r="V18" s="139">
        <f t="shared" si="8"/>
        <v>6789.4463999999998</v>
      </c>
      <c r="W18" s="165">
        <f>'UE Oct 2020'!BM12</f>
        <v>24</v>
      </c>
      <c r="X18" s="166" t="str">
        <f>'UE Oct 2020'!BN12</f>
        <v>n</v>
      </c>
    </row>
    <row r="19" spans="1:25" x14ac:dyDescent="0.15">
      <c r="A19" s="151" t="str">
        <f>'UE Oct 2020'!K13</f>
        <v>Origin Energy</v>
      </c>
      <c r="B19" s="153" t="str">
        <f>'UE Oct 2020'!L13</f>
        <v>Flexi</v>
      </c>
      <c r="C19" s="136">
        <f>IF('UE Oct 2020'!BQ13=0,91*'UE Oct 2020'!M13/100,(91*'UE Oct 2020'!M13/100)+'UE Oct 2020'!BQ13/4)</f>
        <v>81.593909090909079</v>
      </c>
      <c r="D19" s="136">
        <f>IF('UE Oct 2020'!O13="",$C$5*'UE Oct 2020'!N13/100,IF($C$5&gt;='UE Oct 2020'!P13,('UE Oct 2020'!P13*'UE Oct 2020'!N13/100),($C$5*'UE Oct 2020'!N13/100)))</f>
        <v>1365.4545454545453</v>
      </c>
      <c r="E19" s="136">
        <f>IF(AND('UE Oct 2020'!P13&gt;0,'UE Oct 2020'!R13&gt;0),IF($C$5&lt;'UE Oct 2020'!P13,0,IF($C$5&lt;=('UE Oct 2020'!R13+'UE Oct 2020'!P13),(($C$5-'UE Oct 2020'!P13)*'UE Oct 2020'!Q13/100),(('UE Oct 2020'!R13)*'UE Oct 2020'!Q13/100))),0)</f>
        <v>0</v>
      </c>
      <c r="F19" s="136">
        <f>IF(AND('UE Oct 2020'!Q13&gt;0,'UE Oct 2020'!S13&gt;0),IF($C$5&lt;('UE Oct 2020'!R13+'UE Oct 2020'!P13),0,IF($C$5&lt;=('UE Oct 2020'!T13+'UE Oct 2020'!R13+'UE Oct 2020'!P13),(($C$5-('UE Oct 2020'!R13+'UE Oct 2020'!P13))*'UE Oct 2020'!S13/100),('UE Oct 2020'!T13*'UE Oct 2020'!S13/100))),0)</f>
        <v>0</v>
      </c>
      <c r="G19" s="137">
        <v>0</v>
      </c>
      <c r="H19" s="136">
        <f>IF(AND('UE Oct 2020'!R13&gt;0,'UE Oct 2020'!T13&gt;0),IF(($C$5&lt;'UE Oct 2020'!T13),(0),($C$5-'UE Oct 2020'!T13)*'UE Oct 2020'!U13/100),IF(AND('UE Oct 2020'!R13&gt;0,'UE Oct 2020'!T13=""),IF(($C$5&lt;'UE Oct 2020'!R13+'UE Oct 2020'!P13),(0),(($C$5-('UE Oct 2020'!R13+'UE Oct 2020'!P13))*'UE Oct 2020'!S13/100)),IF(AND('UE Oct 2020'!P13&gt;0,'UE Oct 2020'!R13=""&gt;0),IF(($C$5&lt;'UE Oct 2020'!P13),(0),($C$5-'UE Oct 2020'!P13)*'UE Oct 2020'!Q13/100),0)))</f>
        <v>0</v>
      </c>
      <c r="I19" s="138">
        <f t="shared" si="0"/>
        <v>1447.0484545454544</v>
      </c>
      <c r="J19" s="490">
        <f t="shared" si="1"/>
        <v>5461.8181818181811</v>
      </c>
      <c r="K19" s="490">
        <f t="shared" si="6"/>
        <v>5788.1938181818177</v>
      </c>
      <c r="L19" s="139">
        <f t="shared" si="7"/>
        <v>6367.0132000000003</v>
      </c>
      <c r="M19" s="135">
        <f>'UE Oct 2020'!BC13</f>
        <v>5</v>
      </c>
      <c r="N19" s="135">
        <f>'UE Oct 2020'!BD13</f>
        <v>0</v>
      </c>
      <c r="O19" s="135">
        <f>'UE Oct 2020'!BE13</f>
        <v>0</v>
      </c>
      <c r="P19" s="135">
        <f>'UE Oct 2020'!BF13</f>
        <v>0</v>
      </c>
      <c r="Q19" s="415" t="str">
        <f t="shared" si="2"/>
        <v>Guaranteed off bill</v>
      </c>
      <c r="R19" s="153" t="str">
        <f t="shared" si="3"/>
        <v>Inclusive</v>
      </c>
      <c r="S19" s="490">
        <f t="shared" si="4"/>
        <v>5498.7841272727273</v>
      </c>
      <c r="T19" s="490">
        <f t="shared" si="5"/>
        <v>5498.7841272727273</v>
      </c>
      <c r="U19" s="139">
        <f t="shared" si="8"/>
        <v>6048.6625400000003</v>
      </c>
      <c r="V19" s="139">
        <f t="shared" si="8"/>
        <v>6048.6625400000003</v>
      </c>
      <c r="W19" s="165">
        <f>'UE Oct 2020'!BM13</f>
        <v>0</v>
      </c>
      <c r="X19" s="166" t="str">
        <f>'UE Oct 2020'!BN13</f>
        <v>n</v>
      </c>
      <c r="Y19" s="526"/>
    </row>
    <row r="20" spans="1:25" x14ac:dyDescent="0.15">
      <c r="A20" s="151" t="str">
        <f>'UE Oct 2020'!K14</f>
        <v>1st Energy</v>
      </c>
      <c r="B20" s="153" t="str">
        <f>'UE Oct 2020'!L14</f>
        <v>1st Saver Plus</v>
      </c>
      <c r="C20" s="136">
        <f>IF('UE Oct 2020'!BQ14=0,91*'UE Oct 2020'!M14/100,(91*'UE Oct 2020'!M14/100)+'UE Oct 2020'!BQ14/4)</f>
        <v>81.593909090909079</v>
      </c>
      <c r="D20" s="136">
        <f>IF('UE Oct 2020'!O14="",$C$5*'UE Oct 2020'!N14/100,IF($C$5&gt;='UE Oct 2020'!P14,('UE Oct 2020'!P14*'UE Oct 2020'!N14/100),($C$5*'UE Oct 2020'!N14/100)))</f>
        <v>1365</v>
      </c>
      <c r="E20" s="136">
        <f>IF(AND('UE Oct 2020'!P14&gt;0,'UE Oct 2020'!R14&gt;0),IF($C$5&lt;'UE Oct 2020'!P14,0,IF($C$5&lt;=('UE Oct 2020'!R14+'UE Oct 2020'!P14),(($C$5-'UE Oct 2020'!P14)*'UE Oct 2020'!Q14/100),(('UE Oct 2020'!R14)*'UE Oct 2020'!Q14/100))),0)</f>
        <v>0</v>
      </c>
      <c r="F20" s="136">
        <f>IF(AND('UE Oct 2020'!Q14&gt;0,'UE Oct 2020'!S14&gt;0),IF($C$5&lt;('UE Oct 2020'!R14+'UE Oct 2020'!P14),0,IF($C$5&lt;=('UE Oct 2020'!T14+'UE Oct 2020'!R14+'UE Oct 2020'!P14),(($C$5-('UE Oct 2020'!R14+'UE Oct 2020'!P14))*'UE Oct 2020'!S14/100),('UE Oct 2020'!T14*'UE Oct 2020'!S14/100))),0)</f>
        <v>0</v>
      </c>
      <c r="G20" s="137">
        <v>0</v>
      </c>
      <c r="H20" s="136">
        <f>IF(AND('UE Oct 2020'!R14&gt;0,'UE Oct 2020'!T14&gt;0),IF(($C$5&lt;'UE Oct 2020'!T14),(0),($C$5-'UE Oct 2020'!T14)*'UE Oct 2020'!U14/100),IF(AND('UE Oct 2020'!R14&gt;0,'UE Oct 2020'!T14=""),IF(($C$5&lt;'UE Oct 2020'!R14+'UE Oct 2020'!P14),(0),(($C$5-('UE Oct 2020'!R14+'UE Oct 2020'!P14))*'UE Oct 2020'!S14/100)),IF(AND('UE Oct 2020'!P14&gt;0,'UE Oct 2020'!R14=""&gt;0),IF(($C$5&lt;'UE Oct 2020'!P14),(0),($C$5-'UE Oct 2020'!P14)*'UE Oct 2020'!Q14/100),0)))</f>
        <v>0</v>
      </c>
      <c r="I20" s="138">
        <f t="shared" si="0"/>
        <v>1446.5939090909092</v>
      </c>
      <c r="J20" s="490">
        <f t="shared" si="1"/>
        <v>5460</v>
      </c>
      <c r="K20" s="490">
        <f t="shared" si="6"/>
        <v>5786.3756363636367</v>
      </c>
      <c r="L20" s="139">
        <f t="shared" si="7"/>
        <v>6365.0132000000012</v>
      </c>
      <c r="M20" s="135">
        <f>'UE Oct 2020'!BC14</f>
        <v>0</v>
      </c>
      <c r="N20" s="135">
        <f>'UE Oct 2020'!BD14</f>
        <v>12</v>
      </c>
      <c r="O20" s="135">
        <f>'UE Oct 2020'!BE14</f>
        <v>0</v>
      </c>
      <c r="P20" s="135">
        <f>'UE Oct 2020'!BF14</f>
        <v>3</v>
      </c>
      <c r="Q20" s="415" t="str">
        <f t="shared" si="2"/>
        <v>Guaranteed off usage</v>
      </c>
      <c r="R20" s="153" t="str">
        <f t="shared" si="3"/>
        <v>Exclusive</v>
      </c>
      <c r="S20" s="490">
        <f t="shared" si="4"/>
        <v>5131.1756363636368</v>
      </c>
      <c r="T20" s="490">
        <f>S20-(J20*P20/100)</f>
        <v>4967.3756363636367</v>
      </c>
      <c r="U20" s="139">
        <f t="shared" si="8"/>
        <v>5644.293200000001</v>
      </c>
      <c r="V20" s="139">
        <f t="shared" si="8"/>
        <v>5464.1132000000007</v>
      </c>
      <c r="W20" s="165">
        <f>'UE Oct 2020'!BM14</f>
        <v>0</v>
      </c>
      <c r="X20" s="166">
        <f>'UE Oct 2020'!BN14</f>
        <v>0</v>
      </c>
      <c r="Y20" s="526"/>
    </row>
    <row r="21" spans="1:25" x14ac:dyDescent="0.15">
      <c r="A21" s="151" t="str">
        <f>'UE Oct 2020'!K15</f>
        <v>Powerdirect</v>
      </c>
      <c r="B21" s="153" t="str">
        <f>'UE Oct 2020'!L15</f>
        <v>Rate Saver</v>
      </c>
      <c r="C21" s="136">
        <f>IF('UE Oct 2020'!BQ15=0,91*'UE Oct 2020'!M15/100,(91*'UE Oct 2020'!M15/100)+'UE Oct 2020'!BQ15/4)</f>
        <v>79.145181818181811</v>
      </c>
      <c r="D21" s="136">
        <f>IF('UE Oct 2020'!O15="",$C$5*'UE Oct 2020'!N15/100,IF($C$5&gt;='UE Oct 2020'!P15,('UE Oct 2020'!P15*'UE Oct 2020'!N15/100),($C$5*'UE Oct 2020'!N15/100)))</f>
        <v>1324.0909090909088</v>
      </c>
      <c r="E21" s="136">
        <f>IF(AND('UE Oct 2020'!P15&gt;0,'UE Oct 2020'!R15&gt;0),IF($C$5&lt;'UE Oct 2020'!P15,0,IF($C$5&lt;=('UE Oct 2020'!R15+'UE Oct 2020'!P15),(($C$5-'UE Oct 2020'!P15)*'UE Oct 2020'!Q15/100),(('UE Oct 2020'!R15)*'UE Oct 2020'!Q15/100))),0)</f>
        <v>0</v>
      </c>
      <c r="F21" s="136">
        <f>IF(AND('UE Oct 2020'!Q15&gt;0,'UE Oct 2020'!S15&gt;0),IF($C$5&lt;('UE Oct 2020'!R15+'UE Oct 2020'!P15),0,IF($C$5&lt;=('UE Oct 2020'!T15+'UE Oct 2020'!R15+'UE Oct 2020'!P15),(($C$5-('UE Oct 2020'!R15+'UE Oct 2020'!P15))*'UE Oct 2020'!S15/100),('UE Oct 2020'!T15*'UE Oct 2020'!S15/100))),0)</f>
        <v>0</v>
      </c>
      <c r="G21" s="137">
        <v>0</v>
      </c>
      <c r="H21" s="136">
        <f>IF(AND('UE Oct 2020'!R15&gt;0,'UE Oct 2020'!T15&gt;0),IF(($C$5&lt;'UE Oct 2020'!T15),(0),($C$5-'UE Oct 2020'!T15)*'UE Oct 2020'!U15/100),IF(AND('UE Oct 2020'!R15&gt;0,'UE Oct 2020'!T15=""),IF(($C$5&lt;'UE Oct 2020'!R15+'UE Oct 2020'!P15),(0),(($C$5-('UE Oct 2020'!R15+'UE Oct 2020'!P15))*'UE Oct 2020'!S15/100)),IF(AND('UE Oct 2020'!P15&gt;0,'UE Oct 2020'!R15=""&gt;0),IF(($C$5&lt;'UE Oct 2020'!P15),(0),($C$5-'UE Oct 2020'!P15)*'UE Oct 2020'!Q15/100),0)))</f>
        <v>0</v>
      </c>
      <c r="I21" s="138">
        <f t="shared" si="0"/>
        <v>1403.2360909090905</v>
      </c>
      <c r="J21" s="490">
        <f t="shared" si="1"/>
        <v>5296.3636363636351</v>
      </c>
      <c r="K21" s="490">
        <f t="shared" si="6"/>
        <v>5612.9443636363621</v>
      </c>
      <c r="L21" s="139">
        <f t="shared" si="7"/>
        <v>6174.2387999999992</v>
      </c>
      <c r="M21" s="135">
        <f>'UE Oct 2020'!BC15</f>
        <v>0</v>
      </c>
      <c r="N21" s="135">
        <f>'UE Oct 2020'!BD15</f>
        <v>0</v>
      </c>
      <c r="O21" s="135">
        <f>'UE Oct 2020'!BE15</f>
        <v>0</v>
      </c>
      <c r="P21" s="135">
        <f>'UE Oct 2020'!BF15</f>
        <v>0</v>
      </c>
      <c r="Q21" s="415" t="str">
        <f t="shared" si="2"/>
        <v>No discount</v>
      </c>
      <c r="R21" s="153" t="str">
        <f t="shared" si="3"/>
        <v>Exclusive</v>
      </c>
      <c r="S21" s="490">
        <f t="shared" si="4"/>
        <v>5612.9443636363621</v>
      </c>
      <c r="T21" s="490">
        <f t="shared" si="5"/>
        <v>5612.9443636363621</v>
      </c>
      <c r="U21" s="139">
        <f t="shared" si="8"/>
        <v>6174.2387999999992</v>
      </c>
      <c r="V21" s="139">
        <f t="shared" si="8"/>
        <v>6174.2387999999992</v>
      </c>
      <c r="W21" s="165">
        <f>'UE Oct 2020'!BM15</f>
        <v>12</v>
      </c>
      <c r="X21" s="166" t="str">
        <f>'UE Oct 2020'!BN15</f>
        <v>n</v>
      </c>
      <c r="Y21" s="526"/>
    </row>
    <row r="22" spans="1:25" x14ac:dyDescent="0.15">
      <c r="A22" s="151" t="str">
        <f>'UE Oct 2020'!K16</f>
        <v>Powershop</v>
      </c>
      <c r="B22" s="153" t="str">
        <f>'UE Oct 2020'!L16</f>
        <v>Shopper with Mega Pack</v>
      </c>
      <c r="C22" s="136">
        <f>IF('UE Oct 2020'!BQ16=0,91*'UE Oct 2020'!M16/100,(91*'UE Oct 2020'!M16/100)+'UE Oct 2020'!BQ16/4)</f>
        <v>126.41554545454545</v>
      </c>
      <c r="D22" s="136">
        <f>IF('UE Oct 2020'!O16="",$C$5*'UE Oct 2020'!N16/100,IF($C$5&gt;='UE Oct 2020'!P16,('UE Oct 2020'!P16*'UE Oct 2020'!N16/100),($C$5*'UE Oct 2020'!N16/100)))</f>
        <v>1503.1818181818182</v>
      </c>
      <c r="E22" s="136">
        <f>IF(AND('UE Oct 2020'!P16&gt;0,'UE Oct 2020'!R16&gt;0),IF($C$5&lt;'UE Oct 2020'!P16,0,IF($C$5&lt;=('UE Oct 2020'!R16+'UE Oct 2020'!P16),(($C$5-'UE Oct 2020'!P16)*'UE Oct 2020'!Q16/100),(('UE Oct 2020'!R16)*'UE Oct 2020'!Q16/100))),0)</f>
        <v>0</v>
      </c>
      <c r="F22" s="136">
        <f>IF(AND('UE Oct 2020'!Q16&gt;0,'UE Oct 2020'!S16&gt;0),IF($C$5&lt;('UE Oct 2020'!R16+'UE Oct 2020'!P16),0,IF($C$5&lt;=('UE Oct 2020'!T16+'UE Oct 2020'!R16+'UE Oct 2020'!P16),(($C$5-('UE Oct 2020'!R16+'UE Oct 2020'!P16))*'UE Oct 2020'!S16/100),('UE Oct 2020'!T16*'UE Oct 2020'!S16/100))),0)</f>
        <v>0</v>
      </c>
      <c r="G22" s="137">
        <v>0</v>
      </c>
      <c r="H22" s="136">
        <f>IF(AND('UE Oct 2020'!R16&gt;0,'UE Oct 2020'!T16&gt;0),IF(($C$5&lt;'UE Oct 2020'!T16),(0),($C$5-'UE Oct 2020'!T16)*'UE Oct 2020'!U16/100),IF(AND('UE Oct 2020'!R16&gt;0,'UE Oct 2020'!T16=""),IF(($C$5&lt;'UE Oct 2020'!R16+'UE Oct 2020'!P16),(0),(($C$5-('UE Oct 2020'!R16+'UE Oct 2020'!P16))*'UE Oct 2020'!S16/100)),IF(AND('UE Oct 2020'!P16&gt;0,'UE Oct 2020'!R16=""&gt;0),IF(($C$5&lt;'UE Oct 2020'!P16),(0),($C$5-'UE Oct 2020'!P16)*'UE Oct 2020'!Q16/100),0)))</f>
        <v>0</v>
      </c>
      <c r="I22" s="138">
        <f t="shared" si="0"/>
        <v>1629.5973636363638</v>
      </c>
      <c r="J22" s="490">
        <f t="shared" si="1"/>
        <v>6012.727272727273</v>
      </c>
      <c r="K22" s="490">
        <f t="shared" si="6"/>
        <v>6518.389454545455</v>
      </c>
      <c r="L22" s="139">
        <f t="shared" si="7"/>
        <v>7170.2284000000009</v>
      </c>
      <c r="M22" s="135">
        <f>'UE Oct 2020'!BC16</f>
        <v>0</v>
      </c>
      <c r="N22" s="135">
        <f>'UE Oct 2020'!BD16</f>
        <v>0</v>
      </c>
      <c r="O22" s="170">
        <f>'UE Oct 2020'!BE16</f>
        <v>10</v>
      </c>
      <c r="P22" s="135">
        <f>'UE Oct 2020'!BF16</f>
        <v>0</v>
      </c>
      <c r="Q22" s="415" t="str">
        <f t="shared" si="2"/>
        <v>Pay-on-time off bill</v>
      </c>
      <c r="R22" s="153" t="str">
        <f t="shared" si="3"/>
        <v>Inclusive</v>
      </c>
      <c r="S22" s="490">
        <f t="shared" si="4"/>
        <v>6518.389454545455</v>
      </c>
      <c r="T22" s="490">
        <f t="shared" si="5"/>
        <v>5866.5505090909091</v>
      </c>
      <c r="U22" s="139">
        <f t="shared" si="8"/>
        <v>7170.2284000000009</v>
      </c>
      <c r="V22" s="139">
        <f t="shared" si="8"/>
        <v>6453.2055600000003</v>
      </c>
      <c r="W22" s="165">
        <f>'UE Oct 2020'!BM16</f>
        <v>0</v>
      </c>
      <c r="X22" s="166" t="str">
        <f>'UE Oct 2020'!BN16</f>
        <v>n</v>
      </c>
    </row>
    <row r="23" spans="1:25" x14ac:dyDescent="0.15">
      <c r="A23" s="151" t="str">
        <f>'UE Oct 2020'!K17</f>
        <v>Red Energy</v>
      </c>
      <c r="B23" s="153" t="str">
        <f>'UE Oct 2020'!L17</f>
        <v>Red Business Saver</v>
      </c>
      <c r="C23" s="136">
        <f>IF('UE Oct 2020'!BQ17=0,91*'UE Oct 2020'!M17/100,(91*'UE Oct 2020'!M17/100)+'UE Oct 2020'!BQ17/4)</f>
        <v>77.953909090909079</v>
      </c>
      <c r="D23" s="136">
        <f>IF('UE Oct 2020'!O17="",$C$5*'UE Oct 2020'!N17/100,IF($C$5&gt;='UE Oct 2020'!P17,('UE Oct 2020'!P17*'UE Oct 2020'!N17/100),($C$5*'UE Oct 2020'!N17/100)))</f>
        <v>1264.0909090909088</v>
      </c>
      <c r="E23" s="136">
        <f>IF(AND('UE Oct 2020'!P17&gt;0,'UE Oct 2020'!R17&gt;0),IF($C$5&lt;'UE Oct 2020'!P17,0,IF($C$5&lt;=('UE Oct 2020'!R17+'UE Oct 2020'!P17),(($C$5-'UE Oct 2020'!P17)*'UE Oct 2020'!Q17/100),(('UE Oct 2020'!R17)*'UE Oct 2020'!Q17/100))),0)</f>
        <v>0</v>
      </c>
      <c r="F23" s="136">
        <f>IF(AND('UE Oct 2020'!Q17&gt;0,'UE Oct 2020'!S17&gt;0),IF($C$5&lt;('UE Oct 2020'!R17+'UE Oct 2020'!P17),0,IF($C$5&lt;=('UE Oct 2020'!T17+'UE Oct 2020'!R17+'UE Oct 2020'!P17),(($C$5-('UE Oct 2020'!R17+'UE Oct 2020'!P17))*'UE Oct 2020'!S17/100),('UE Oct 2020'!T17*'UE Oct 2020'!S17/100))),0)</f>
        <v>0</v>
      </c>
      <c r="G23" s="137">
        <v>0</v>
      </c>
      <c r="H23" s="136">
        <f>IF(AND('UE Oct 2020'!R17&gt;0,'UE Oct 2020'!T17&gt;0),IF(($C$5&lt;'UE Oct 2020'!T17),(0),($C$5-'UE Oct 2020'!T17)*'UE Oct 2020'!U17/100),IF(AND('UE Oct 2020'!R17&gt;0,'UE Oct 2020'!T17=""),IF(($C$5&lt;'UE Oct 2020'!R17+'UE Oct 2020'!P17),(0),(($C$5-('UE Oct 2020'!R17+'UE Oct 2020'!P17))*'UE Oct 2020'!S17/100)),IF(AND('UE Oct 2020'!P17&gt;0,'UE Oct 2020'!R17=""&gt;0),IF(($C$5&lt;'UE Oct 2020'!P17),(0),($C$5-'UE Oct 2020'!P17)*'UE Oct 2020'!Q17/100),0)))</f>
        <v>0</v>
      </c>
      <c r="I23" s="138">
        <f t="shared" si="0"/>
        <v>1342.0448181818178</v>
      </c>
      <c r="J23" s="490">
        <f t="shared" si="1"/>
        <v>5056.3636363636351</v>
      </c>
      <c r="K23" s="490">
        <f t="shared" si="6"/>
        <v>5368.1792727272714</v>
      </c>
      <c r="L23" s="139">
        <f t="shared" si="7"/>
        <v>5904.9971999999989</v>
      </c>
      <c r="M23" s="135">
        <f>'UE Oct 2020'!BC17</f>
        <v>0</v>
      </c>
      <c r="N23" s="135">
        <f>'UE Oct 2020'!BD17</f>
        <v>0</v>
      </c>
      <c r="O23" s="170">
        <f>'UE Oct 2020'!BE17</f>
        <v>0</v>
      </c>
      <c r="P23" s="135">
        <f>'UE Oct 2020'!BF17</f>
        <v>0</v>
      </c>
      <c r="Q23" s="415" t="str">
        <f t="shared" si="2"/>
        <v>No discount</v>
      </c>
      <c r="R23" s="153" t="str">
        <f t="shared" si="3"/>
        <v>Inclusive</v>
      </c>
      <c r="S23" s="490">
        <f t="shared" si="4"/>
        <v>5368.1792727272714</v>
      </c>
      <c r="T23" s="490">
        <f t="shared" si="5"/>
        <v>5368.1792727272714</v>
      </c>
      <c r="U23" s="139">
        <f t="shared" si="8"/>
        <v>5904.9971999999989</v>
      </c>
      <c r="V23" s="139">
        <f t="shared" si="8"/>
        <v>5904.9971999999989</v>
      </c>
      <c r="W23" s="165">
        <f>'UE Oct 2020'!BM17</f>
        <v>0</v>
      </c>
      <c r="X23" s="166" t="str">
        <f>'UE Oct 2020'!BN17</f>
        <v>n</v>
      </c>
    </row>
    <row r="24" spans="1:25" x14ac:dyDescent="0.15">
      <c r="A24" s="151" t="str">
        <f>'UE Oct 2020'!K18</f>
        <v>Simply Energy</v>
      </c>
      <c r="B24" s="153" t="str">
        <f>'UE Oct 2020'!L18</f>
        <v>Business Saver</v>
      </c>
      <c r="C24" s="136">
        <f>IF('UE Oct 2020'!BQ18=0,91*'UE Oct 2020'!M18/100,(91*'UE Oct 2020'!M18/100)+'UE Oct 2020'!BQ18/4)</f>
        <v>81.593909090909079</v>
      </c>
      <c r="D24" s="136">
        <f>IF('UE Oct 2020'!O18="",$C$5*'UE Oct 2020'!N18/100,IF($C$5&gt;='UE Oct 2020'!P18,('UE Oct 2020'!P18*'UE Oct 2020'!N18/100),($C$5*'UE Oct 2020'!N18/100)))</f>
        <v>1365.4545454545453</v>
      </c>
      <c r="E24" s="136">
        <f>IF(AND('UE Oct 2020'!P18&gt;0,'UE Oct 2020'!R18&gt;0),IF($C$5&lt;'UE Oct 2020'!P18,0,IF($C$5&lt;=('UE Oct 2020'!R18+'UE Oct 2020'!P18),(($C$5-'UE Oct 2020'!P18)*'UE Oct 2020'!Q18/100),(('UE Oct 2020'!R18)*'UE Oct 2020'!Q18/100))),0)</f>
        <v>0</v>
      </c>
      <c r="F24" s="136">
        <f>IF(AND('UE Oct 2020'!Q18&gt;0,'UE Oct 2020'!S18&gt;0),IF($C$5&lt;('UE Oct 2020'!R18+'UE Oct 2020'!P18),0,IF($C$5&lt;=('UE Oct 2020'!T18+'UE Oct 2020'!R18+'UE Oct 2020'!P18),(($C$5-('UE Oct 2020'!R18+'UE Oct 2020'!P18))*'UE Oct 2020'!S18/100),('UE Oct 2020'!T18*'UE Oct 2020'!S18/100))),0)</f>
        <v>0</v>
      </c>
      <c r="G24" s="137">
        <v>0</v>
      </c>
      <c r="H24" s="136">
        <f>IF(AND('UE Oct 2020'!R18&gt;0,'UE Oct 2020'!T18&gt;0),IF(($C$5&lt;'UE Oct 2020'!T18),(0),($C$5-'UE Oct 2020'!T18)*'UE Oct 2020'!U18/100),IF(AND('UE Oct 2020'!R18&gt;0,'UE Oct 2020'!T18=""),IF(($C$5&lt;'UE Oct 2020'!R18+'UE Oct 2020'!P18),(0),(($C$5-('UE Oct 2020'!R18+'UE Oct 2020'!P18))*'UE Oct 2020'!S18/100)),IF(AND('UE Oct 2020'!P18&gt;0,'UE Oct 2020'!R18=""&gt;0),IF(($C$5&lt;'UE Oct 2020'!P18),(0),($C$5-'UE Oct 2020'!P18)*'UE Oct 2020'!Q18/100),0)))</f>
        <v>0</v>
      </c>
      <c r="I24" s="138">
        <f t="shared" si="0"/>
        <v>1447.0484545454544</v>
      </c>
      <c r="J24" s="490">
        <f t="shared" si="1"/>
        <v>5461.8181818181811</v>
      </c>
      <c r="K24" s="490">
        <f t="shared" si="6"/>
        <v>5788.1938181818177</v>
      </c>
      <c r="L24" s="139">
        <f t="shared" si="7"/>
        <v>6367.0132000000003</v>
      </c>
      <c r="M24" s="135">
        <f>'UE Oct 2020'!BC18</f>
        <v>10</v>
      </c>
      <c r="N24" s="135">
        <f>'UE Oct 2020'!BD18</f>
        <v>0</v>
      </c>
      <c r="O24" s="135">
        <f>'UE Oct 2020'!BE18</f>
        <v>0</v>
      </c>
      <c r="P24" s="135">
        <f>'UE Oct 2020'!BF18</f>
        <v>0</v>
      </c>
      <c r="Q24" s="415" t="str">
        <f t="shared" si="2"/>
        <v>Guaranteed off bill</v>
      </c>
      <c r="R24" s="153" t="str">
        <f t="shared" si="3"/>
        <v>Exclusive</v>
      </c>
      <c r="S24" s="490">
        <f t="shared" si="4"/>
        <v>5209.3744363636361</v>
      </c>
      <c r="T24" s="490">
        <f t="shared" si="5"/>
        <v>5209.3744363636361</v>
      </c>
      <c r="U24" s="139">
        <f t="shared" si="8"/>
        <v>5730.3118800000002</v>
      </c>
      <c r="V24" s="139">
        <f t="shared" si="8"/>
        <v>5730.3118800000002</v>
      </c>
      <c r="W24" s="165">
        <f>'UE Oct 2020'!BM18</f>
        <v>0</v>
      </c>
      <c r="X24" s="166" t="str">
        <f>'UE Oct 2020'!BN18</f>
        <v>n</v>
      </c>
      <c r="Y24" s="526"/>
    </row>
    <row r="25" spans="1:25" x14ac:dyDescent="0.15">
      <c r="A25" s="151" t="str">
        <f>'UE Oct 2020'!K19</f>
        <v>Sumo Power</v>
      </c>
      <c r="B25" s="153" t="str">
        <f>'UE Oct 2020'!L19</f>
        <v>Freedom</v>
      </c>
      <c r="C25" s="136">
        <f>IF('UE Oct 2020'!BQ19=0,91*'UE Oct 2020'!M19/100,(91*'UE Oct 2020'!M19/100)+'UE Oct 2020'!BQ19/4)</f>
        <v>77.349999999999994</v>
      </c>
      <c r="D25" s="136">
        <f>IF('UE Oct 2020'!O19="",$C$5*'UE Oct 2020'!N19/100,IF($C$5&gt;='UE Oct 2020'!P19,('UE Oct 2020'!P19*'UE Oct 2020'!N19/100),($C$5*'UE Oct 2020'!N19/100)))</f>
        <v>1249.9999999999998</v>
      </c>
      <c r="E25" s="136">
        <f>IF(AND('UE Oct 2020'!P19&gt;0,'UE Oct 2020'!R19&gt;0),IF($C$5&lt;'UE Oct 2020'!P19,0,IF($C$5&lt;=('UE Oct 2020'!R19+'UE Oct 2020'!P19),(($C$5-'UE Oct 2020'!P19)*'UE Oct 2020'!Q19/100),(('UE Oct 2020'!R19)*'UE Oct 2020'!Q19/100))),0)</f>
        <v>0</v>
      </c>
      <c r="F25" s="136">
        <f>IF(AND('UE Oct 2020'!Q19&gt;0,'UE Oct 2020'!S19&gt;0),IF($C$5&lt;('UE Oct 2020'!R19+'UE Oct 2020'!P19),0,IF($C$5&lt;=('UE Oct 2020'!T19+'UE Oct 2020'!R19+'UE Oct 2020'!P19),(($C$5-('UE Oct 2020'!R19+'UE Oct 2020'!P19))*'UE Oct 2020'!S19/100),('UE Oct 2020'!T19*'UE Oct 2020'!S19/100))),0)</f>
        <v>0</v>
      </c>
      <c r="G25" s="137">
        <v>0</v>
      </c>
      <c r="H25" s="136">
        <f>IF(AND('UE Oct 2020'!R19&gt;0,'UE Oct 2020'!T19&gt;0),IF(($C$5&lt;'UE Oct 2020'!T19),(0),($C$5-'UE Oct 2020'!T19)*'UE Oct 2020'!U19/100),IF(AND('UE Oct 2020'!R19&gt;0,'UE Oct 2020'!T19=""),IF(($C$5&lt;'UE Oct 2020'!R19+'UE Oct 2020'!P19),(0),(($C$5-('UE Oct 2020'!R19+'UE Oct 2020'!P19))*'UE Oct 2020'!S19/100)),IF(AND('UE Oct 2020'!P19&gt;0,'UE Oct 2020'!R19=""&gt;0),IF(($C$5&lt;'UE Oct 2020'!P19),(0),($C$5-'UE Oct 2020'!P19)*'UE Oct 2020'!Q19/100),0)))</f>
        <v>0</v>
      </c>
      <c r="I25" s="138">
        <f t="shared" si="0"/>
        <v>1327.3499999999997</v>
      </c>
      <c r="J25" s="490">
        <f t="shared" si="1"/>
        <v>4999.9999999999991</v>
      </c>
      <c r="K25" s="490">
        <f t="shared" si="6"/>
        <v>5309.3999999999987</v>
      </c>
      <c r="L25" s="139">
        <f t="shared" si="7"/>
        <v>5840.3399999999992</v>
      </c>
      <c r="M25" s="135">
        <f>'UE Oct 2020'!BC19</f>
        <v>0</v>
      </c>
      <c r="N25" s="135">
        <f>'UE Oct 2020'!BD19</f>
        <v>0</v>
      </c>
      <c r="O25" s="135">
        <f>'UE Oct 2020'!BE19</f>
        <v>0</v>
      </c>
      <c r="P25" s="135">
        <f>'UE Oct 2020'!BF19</f>
        <v>0</v>
      </c>
      <c r="Q25" s="415" t="str">
        <f t="shared" si="2"/>
        <v>No discount</v>
      </c>
      <c r="R25" s="153" t="str">
        <f t="shared" si="3"/>
        <v>Exclusive</v>
      </c>
      <c r="S25" s="490">
        <f t="shared" si="4"/>
        <v>5309.3999999999987</v>
      </c>
      <c r="T25" s="490">
        <f t="shared" si="5"/>
        <v>5309.3999999999987</v>
      </c>
      <c r="U25" s="139">
        <f t="shared" si="8"/>
        <v>5840.3399999999992</v>
      </c>
      <c r="V25" s="139">
        <f t="shared" si="8"/>
        <v>5840.3399999999992</v>
      </c>
      <c r="W25" s="165">
        <f>'UE Oct 2020'!BM19</f>
        <v>0</v>
      </c>
      <c r="X25" s="166" t="str">
        <f>'UE Oct 2020'!BN19</f>
        <v>n</v>
      </c>
      <c r="Y25" s="526"/>
    </row>
    <row r="26" spans="1:25" x14ac:dyDescent="0.15">
      <c r="A26" s="151" t="str">
        <f>'UE Oct 2020'!K20</f>
        <v>Tango Energy</v>
      </c>
      <c r="B26" s="153" t="str">
        <f>'UE Oct 2020'!L20</f>
        <v>Business Select</v>
      </c>
      <c r="C26" s="136">
        <f>IF('UE Oct 2020'!BQ20=0,91*'UE Oct 2020'!M20/100,(91*'UE Oct 2020'!M20/100)+'UE Oct 2020'!BQ20/4)</f>
        <v>78.259999999999991</v>
      </c>
      <c r="D26" s="136">
        <f>IF('UE Oct 2020'!O20="",$C$5*'UE Oct 2020'!N20/100,IF($C$5&gt;='UE Oct 2020'!P20,('UE Oct 2020'!P20*'UE Oct 2020'!N20/100),($C$5*'UE Oct 2020'!N20/100)))</f>
        <v>1210</v>
      </c>
      <c r="E26" s="136">
        <f>IF(AND('UE Oct 2020'!P20&gt;0,'UE Oct 2020'!R20&gt;0),IF($C$5&lt;'UE Oct 2020'!P20,0,IF($C$5&lt;=('UE Oct 2020'!R20+'UE Oct 2020'!P20),(($C$5-'UE Oct 2020'!P20)*'UE Oct 2020'!Q20/100),(('UE Oct 2020'!R20)*'UE Oct 2020'!Q20/100))),0)</f>
        <v>0</v>
      </c>
      <c r="F26" s="136">
        <f>IF(AND('UE Oct 2020'!Q20&gt;0,'UE Oct 2020'!S20&gt;0),IF($C$5&lt;('UE Oct 2020'!R20+'UE Oct 2020'!P20),0,IF($C$5&lt;=('UE Oct 2020'!T20+'UE Oct 2020'!R20+'UE Oct 2020'!P20),(($C$5-('UE Oct 2020'!R20+'UE Oct 2020'!P20))*'UE Oct 2020'!S20/100),('UE Oct 2020'!T20*'UE Oct 2020'!S20/100))),0)</f>
        <v>0</v>
      </c>
      <c r="G26" s="137">
        <v>0</v>
      </c>
      <c r="H26" s="136">
        <f>IF(AND('UE Oct 2020'!R20&gt;0,'UE Oct 2020'!T20&gt;0),IF(($C$5&lt;'UE Oct 2020'!T20),(0),($C$5-'UE Oct 2020'!T20)*'UE Oct 2020'!U20/100),IF(AND('UE Oct 2020'!R20&gt;0,'UE Oct 2020'!T20=""),IF(($C$5&lt;'UE Oct 2020'!R20+'UE Oct 2020'!P20),(0),(($C$5-('UE Oct 2020'!R20+'UE Oct 2020'!P20))*'UE Oct 2020'!S20/100)),IF(AND('UE Oct 2020'!P20&gt;0,'UE Oct 2020'!R20=""&gt;0),IF(($C$5&lt;'UE Oct 2020'!P20),(0),($C$5-'UE Oct 2020'!P20)*'UE Oct 2020'!Q20/100),0)))</f>
        <v>0</v>
      </c>
      <c r="I26" s="138">
        <f t="shared" si="0"/>
        <v>1288.26</v>
      </c>
      <c r="J26" s="490">
        <f t="shared" si="1"/>
        <v>4840</v>
      </c>
      <c r="K26" s="490">
        <f t="shared" si="6"/>
        <v>5153.04</v>
      </c>
      <c r="L26" s="139">
        <f t="shared" si="7"/>
        <v>5668.3440000000001</v>
      </c>
      <c r="M26" s="135">
        <f>'UE Oct 2020'!BC20</f>
        <v>0</v>
      </c>
      <c r="N26" s="135">
        <f>'UE Oct 2020'!BD20</f>
        <v>0</v>
      </c>
      <c r="O26" s="135">
        <f>'UE Oct 2020'!BE20</f>
        <v>0</v>
      </c>
      <c r="P26" s="135">
        <f>'UE Oct 2020'!BF20</f>
        <v>0</v>
      </c>
      <c r="Q26" s="415" t="str">
        <f t="shared" si="2"/>
        <v>No discount</v>
      </c>
      <c r="R26" s="153" t="str">
        <f t="shared" si="3"/>
        <v>Exclusive</v>
      </c>
      <c r="S26" s="490">
        <f t="shared" si="4"/>
        <v>5153.04</v>
      </c>
      <c r="T26" s="490">
        <f t="shared" si="5"/>
        <v>5153.04</v>
      </c>
      <c r="U26" s="139">
        <f t="shared" si="8"/>
        <v>5668.3440000000001</v>
      </c>
      <c r="V26" s="139">
        <f t="shared" si="8"/>
        <v>5668.3440000000001</v>
      </c>
      <c r="W26" s="165">
        <f>'UE Oct 2020'!BM20</f>
        <v>0</v>
      </c>
      <c r="X26" s="166" t="str">
        <f>'UE Oct 2020'!BN20</f>
        <v>n</v>
      </c>
    </row>
    <row r="27" spans="1:25" x14ac:dyDescent="0.15">
      <c r="A27" s="151" t="str">
        <f>'UE Oct 2020'!K21</f>
        <v>Powerclub</v>
      </c>
      <c r="B27" s="153" t="str">
        <f>'UE Oct 2020'!L21</f>
        <v>Bis Flat</v>
      </c>
      <c r="C27" s="136">
        <f>IF('UE Oct 2020'!BQ21=0,91*'UE Oct 2020'!M21/100,(91*'UE Oct 2020'!M21/100)+'UE Oct 2020'!BQ21/4)</f>
        <v>74.064272727272709</v>
      </c>
      <c r="D27" s="136">
        <f>IF('UE Oct 2020'!O21="",$C$5*'UE Oct 2020'!N21/100,IF($C$5&gt;='UE Oct 2020'!P21,('UE Oct 2020'!P21*'UE Oct 2020'!N21/100),($C$5*'UE Oct 2020'!N21/100)))</f>
        <v>997.27272727272725</v>
      </c>
      <c r="E27" s="136">
        <f>IF(AND('UE Oct 2020'!P21&gt;0,'UE Oct 2020'!R21&gt;0),IF($C$5&lt;'UE Oct 2020'!P21,0,IF($C$5&lt;=('UE Oct 2020'!R21+'UE Oct 2020'!P21),(($C$5-'UE Oct 2020'!P21)*'UE Oct 2020'!Q21/100),(('UE Oct 2020'!R21)*'UE Oct 2020'!Q21/100))),0)</f>
        <v>0</v>
      </c>
      <c r="F27" s="136">
        <f>IF(AND('UE Oct 2020'!Q21&gt;0,'UE Oct 2020'!S21&gt;0),IF($C$5&lt;('UE Oct 2020'!R21+'UE Oct 2020'!P21),0,IF($C$5&lt;=('UE Oct 2020'!T21+'UE Oct 2020'!R21+'UE Oct 2020'!P21),(($C$5-('UE Oct 2020'!R21+'UE Oct 2020'!P21))*'UE Oct 2020'!S21/100),('UE Oct 2020'!T21*'UE Oct 2020'!S21/100))),0)</f>
        <v>0</v>
      </c>
      <c r="G27" s="137">
        <v>0</v>
      </c>
      <c r="H27" s="136">
        <f>IF(AND('UE Oct 2020'!R21&gt;0,'UE Oct 2020'!T21&gt;0),IF(($C$5&lt;'UE Oct 2020'!T21),(0),($C$5-'UE Oct 2020'!T21)*'UE Oct 2020'!U21/100),IF(AND('UE Oct 2020'!R21&gt;0,'UE Oct 2020'!T21=""),IF(($C$5&lt;'UE Oct 2020'!R21+'UE Oct 2020'!P21),(0),(($C$5-('UE Oct 2020'!R21+'UE Oct 2020'!P21))*'UE Oct 2020'!S21/100)),IF(AND('UE Oct 2020'!P21&gt;0,'UE Oct 2020'!R21=""&gt;0),IF(($C$5&lt;'UE Oct 2020'!P21),(0),($C$5-'UE Oct 2020'!P21)*'UE Oct 2020'!Q21/100),0)))</f>
        <v>0</v>
      </c>
      <c r="I27" s="138">
        <f t="shared" si="0"/>
        <v>1071.337</v>
      </c>
      <c r="J27" s="490">
        <f t="shared" si="1"/>
        <v>3989.090909090909</v>
      </c>
      <c r="K27" s="490">
        <f t="shared" si="6"/>
        <v>4285.348</v>
      </c>
      <c r="L27" s="139">
        <f t="shared" si="7"/>
        <v>4713.8828000000003</v>
      </c>
      <c r="M27" s="135">
        <f>'UE Oct 2020'!BC21</f>
        <v>0</v>
      </c>
      <c r="N27" s="135">
        <f>'UE Oct 2020'!BD21</f>
        <v>0</v>
      </c>
      <c r="O27" s="135">
        <f>'UE Oct 2020'!BE21</f>
        <v>0</v>
      </c>
      <c r="P27" s="135">
        <f>'UE Oct 2020'!BF21</f>
        <v>0</v>
      </c>
      <c r="Q27" s="415" t="str">
        <f t="shared" si="2"/>
        <v>No discount</v>
      </c>
      <c r="R27" s="153" t="str">
        <f t="shared" si="3"/>
        <v>Exclusive</v>
      </c>
      <c r="S27" s="490">
        <f t="shared" si="4"/>
        <v>4285.348</v>
      </c>
      <c r="T27" s="490">
        <f t="shared" si="5"/>
        <v>4285.348</v>
      </c>
      <c r="U27" s="139">
        <f t="shared" ref="U27:V29" si="9">S27*1.1</f>
        <v>4713.8828000000003</v>
      </c>
      <c r="V27" s="139">
        <f t="shared" si="9"/>
        <v>4713.8828000000003</v>
      </c>
      <c r="W27" s="165">
        <f>'UE Oct 2020'!BM21</f>
        <v>0</v>
      </c>
      <c r="X27" s="166">
        <f>'UE Oct 2020'!BN21</f>
        <v>0</v>
      </c>
    </row>
    <row r="28" spans="1:25" ht="15" thickBot="1" x14ac:dyDescent="0.2">
      <c r="A28" s="152" t="str">
        <f>'UE Oct 2020'!K22</f>
        <v>Energy Locals</v>
      </c>
      <c r="B28" s="155" t="str">
        <f>'UE Oct 2020'!L22</f>
        <v>Business Member</v>
      </c>
      <c r="C28" s="145">
        <f>IF('UE Oct 2020'!BQ22=0,91*'UE Oct 2020'!M22/100,(91*'UE Oct 2020'!M22/100)+'UE Oct 2020'!BQ22/4)</f>
        <v>73.636363636363626</v>
      </c>
      <c r="D28" s="145">
        <f>IF('UE Oct 2020'!O22="",$C$5*'UE Oct 2020'!N22/100,IF($C$5&gt;='UE Oct 2020'!P22,('UE Oct 2020'!P22*'UE Oct 2020'!N22/100),($C$5*'UE Oct 2020'!N22/100)))</f>
        <v>1318.181818181818</v>
      </c>
      <c r="E28" s="145">
        <f>IF(AND('UE Oct 2020'!P22&gt;0,'UE Oct 2020'!R22&gt;0),IF($C$5&lt;'UE Oct 2020'!P22,0,IF($C$5&lt;=('UE Oct 2020'!R22+'UE Oct 2020'!P22),(($C$5-'UE Oct 2020'!P22)*'UE Oct 2020'!Q22/100),(('UE Oct 2020'!R22)*'UE Oct 2020'!Q22/100))),0)</f>
        <v>0</v>
      </c>
      <c r="F28" s="145">
        <f>IF(AND('UE Oct 2020'!Q22&gt;0,'UE Oct 2020'!S22&gt;0),IF($C$5&lt;('UE Oct 2020'!R22+'UE Oct 2020'!P22),0,IF($C$5&lt;=('UE Oct 2020'!T22+'UE Oct 2020'!R22+'UE Oct 2020'!P22),(($C$5-('UE Oct 2020'!R22+'UE Oct 2020'!P22))*'UE Oct 2020'!S22/100),('UE Oct 2020'!T22*'UE Oct 2020'!S22/100))),0)</f>
        <v>0</v>
      </c>
      <c r="G28" s="146">
        <v>0</v>
      </c>
      <c r="H28" s="145">
        <f>IF(AND('UE Oct 2020'!R22&gt;0,'UE Oct 2020'!T22&gt;0),IF(($C$5&lt;'UE Oct 2020'!T22),(0),($C$5-'UE Oct 2020'!T22)*'UE Oct 2020'!U22/100),IF(AND('UE Oct 2020'!R22&gt;0,'UE Oct 2020'!T22=""),IF(($C$5&lt;'UE Oct 2020'!R22+'UE Oct 2020'!P22),(0),(($C$5-('UE Oct 2020'!R22+'UE Oct 2020'!P22))*'UE Oct 2020'!S22/100)),IF(AND('UE Oct 2020'!P22&gt;0,'UE Oct 2020'!R22=""&gt;0),IF(($C$5&lt;'UE Oct 2020'!P22),(0),($C$5-'UE Oct 2020'!P22)*'UE Oct 2020'!Q22/100),0)))</f>
        <v>0</v>
      </c>
      <c r="I28" s="147">
        <f t="shared" si="0"/>
        <v>1391.8181818181815</v>
      </c>
      <c r="J28" s="488">
        <f t="shared" si="1"/>
        <v>5272.7272727272721</v>
      </c>
      <c r="K28" s="489">
        <f t="shared" si="6"/>
        <v>5567.2727272727261</v>
      </c>
      <c r="L28" s="148">
        <f t="shared" si="7"/>
        <v>6123.9999999999991</v>
      </c>
      <c r="M28" s="144">
        <f>'UE Oct 2020'!BC22</f>
        <v>0</v>
      </c>
      <c r="N28" s="144">
        <f>'UE Oct 2020'!BD22</f>
        <v>0</v>
      </c>
      <c r="O28" s="144">
        <f>'UE Oct 2020'!BE22</f>
        <v>0</v>
      </c>
      <c r="P28" s="144">
        <f>'UE Oct 2020'!BF22</f>
        <v>0</v>
      </c>
      <c r="Q28" s="416" t="str">
        <f t="shared" si="2"/>
        <v>No discount</v>
      </c>
      <c r="R28" s="155" t="str">
        <f t="shared" si="3"/>
        <v>Exclusive</v>
      </c>
      <c r="S28" s="488">
        <f t="shared" si="4"/>
        <v>5567.2727272727261</v>
      </c>
      <c r="T28" s="489">
        <f t="shared" si="5"/>
        <v>5567.2727272727261</v>
      </c>
      <c r="U28" s="148">
        <f t="shared" si="9"/>
        <v>6123.9999999999991</v>
      </c>
      <c r="V28" s="148">
        <f t="shared" si="9"/>
        <v>6123.9999999999991</v>
      </c>
      <c r="W28" s="168">
        <f>'UE Oct 2020'!BM22</f>
        <v>0</v>
      </c>
      <c r="X28" s="169" t="str">
        <f>'UE Oct 2020'!BN22</f>
        <v>n</v>
      </c>
    </row>
    <row r="29" spans="1:25" ht="15" thickBot="1" x14ac:dyDescent="0.2">
      <c r="A29" s="152" t="str">
        <f>'UE Oct 2020'!K23</f>
        <v>Available from all retailers</v>
      </c>
      <c r="B29" s="155" t="str">
        <f>'UE Oct 2020'!L23</f>
        <v>VDO</v>
      </c>
      <c r="C29" s="145">
        <f>IF('UE Oct 2020'!BQ23=0,91*'UE Oct 2020'!M23/100,(91*'UE Oct 2020'!M23/100)+'UE Oct 2020'!BQ23/4)</f>
        <v>81.593909090909079</v>
      </c>
      <c r="D29" s="145">
        <f>IF('UE Oct 2020'!O23="",$C$5*'UE Oct 2020'!N23/100,IF($C$5&gt;='UE Oct 2020'!P23,('UE Oct 2020'!P23*'UE Oct 2020'!N23/100),($C$5*'UE Oct 2020'!N23/100)))</f>
        <v>1365.4545454545453</v>
      </c>
      <c r="E29" s="145">
        <v>0</v>
      </c>
      <c r="F29" s="145">
        <f>IF(AND('UE Oct 2020'!Q23&gt;0,'UE Oct 2020'!S23&gt;0),IF($C$5&lt;('UE Oct 2020'!R23+'UE Oct 2020'!P23),0,IF($C$5&lt;=('UE Oct 2020'!T23+'UE Oct 2020'!R23+'UE Oct 2020'!P23),(($C$5-('UE Oct 2020'!R23+'UE Oct 2020'!P23))*'UE Oct 2020'!S23/100),('UE Oct 2020'!T23*'UE Oct 2020'!S23/100))),0)</f>
        <v>0</v>
      </c>
      <c r="G29" s="146">
        <v>0</v>
      </c>
      <c r="H29" s="146">
        <f>IF(AND('UE Oct 2020'!R23&gt;0,'UE Oct 2020'!T23&gt;0),IF(($C$5&lt;'UE Oct 2020'!T23),(0),($C$5-'UE Oct 2020'!T23)*'UE Oct 2020'!U23/100),IF(AND('UE Oct 2020'!R23&gt;0,'UE Oct 2020'!T23=""),IF(($C$5&lt;'UE Oct 2020'!R23+'UE Oct 2020'!P23),(0),(($C$5-('UE Oct 2020'!R23+'UE Oct 2020'!P23))*'UE Oct 2020'!S23/100)),IF(AND('UE Oct 2020'!P23&gt;0,'UE Oct 2020'!R23=""&gt;0),IF(($C$5&lt;'UE Oct 2020'!P23),(0),($C$5-'UE Oct 2020'!P23)*'UE Oct 2020'!Q23/100),0)))</f>
        <v>0</v>
      </c>
      <c r="I29" s="147">
        <f t="shared" si="0"/>
        <v>1447.0484545454544</v>
      </c>
      <c r="J29" s="488">
        <f t="shared" si="1"/>
        <v>5461.8181818181811</v>
      </c>
      <c r="K29" s="489">
        <f t="shared" si="6"/>
        <v>5788.1938181818177</v>
      </c>
      <c r="L29" s="148">
        <f t="shared" si="7"/>
        <v>6367.0132000000003</v>
      </c>
      <c r="M29" s="144">
        <f>'UE Oct 2020'!BC23</f>
        <v>0</v>
      </c>
      <c r="N29" s="144">
        <f>'UE Oct 2020'!BD23</f>
        <v>0</v>
      </c>
      <c r="O29" s="144">
        <f>'UE Oct 2020'!BE23</f>
        <v>0</v>
      </c>
      <c r="P29" s="144">
        <f>'UE Oct 2020'!BF23</f>
        <v>0</v>
      </c>
      <c r="Q29" s="144" t="str">
        <f t="shared" si="2"/>
        <v>No discount</v>
      </c>
      <c r="R29" s="144" t="str">
        <f t="shared" si="3"/>
        <v>Exclusive</v>
      </c>
      <c r="S29" s="560">
        <f t="shared" si="4"/>
        <v>5788.1938181818177</v>
      </c>
      <c r="T29" s="561">
        <f t="shared" si="5"/>
        <v>5788.1938181818177</v>
      </c>
      <c r="U29" s="148">
        <f t="shared" si="9"/>
        <v>6367.0132000000003</v>
      </c>
      <c r="V29" s="148">
        <f t="shared" si="9"/>
        <v>6367.0132000000003</v>
      </c>
      <c r="W29" s="168">
        <f>'UE Oct 2020'!BM23</f>
        <v>0</v>
      </c>
      <c r="X29" s="169" t="str">
        <f>'UE Oct 2020'!BN23</f>
        <v>n</v>
      </c>
    </row>
    <row r="30" spans="1:25" x14ac:dyDescent="0.15">
      <c r="A30" s="540"/>
      <c r="B30" s="540"/>
      <c r="C30" s="540"/>
      <c r="D30" s="541"/>
      <c r="E30" s="541"/>
      <c r="F30" s="541"/>
      <c r="G30" s="541"/>
      <c r="H30" s="541"/>
      <c r="I30" s="541"/>
      <c r="J30" s="541"/>
      <c r="K30" s="541"/>
      <c r="L30" s="541"/>
      <c r="M30" s="542"/>
      <c r="N30" s="540"/>
      <c r="O30" s="540"/>
      <c r="P30" s="540"/>
      <c r="Q30" s="540"/>
      <c r="R30" s="540"/>
      <c r="S30" s="540"/>
      <c r="T30" s="540"/>
      <c r="U30" s="540"/>
      <c r="V30" s="540"/>
      <c r="W30" s="540"/>
      <c r="X30" s="540"/>
    </row>
    <row r="31" spans="1:25" ht="15" thickBot="1" x14ac:dyDescent="0.2">
      <c r="C31" s="543"/>
      <c r="D31" s="543"/>
      <c r="E31" s="543"/>
      <c r="F31" s="543"/>
      <c r="G31" s="543"/>
      <c r="H31" s="543"/>
      <c r="I31" s="543"/>
      <c r="J31" s="543"/>
      <c r="K31" s="543"/>
      <c r="L31" s="543"/>
      <c r="M31" s="544"/>
    </row>
    <row r="32" spans="1:25" x14ac:dyDescent="0.15">
      <c r="A32" s="109" t="s">
        <v>13</v>
      </c>
      <c r="B32" s="110"/>
      <c r="C32" s="110"/>
      <c r="D32" s="115"/>
      <c r="E32" s="115"/>
      <c r="F32" s="115"/>
      <c r="G32" s="115"/>
      <c r="H32" s="115"/>
      <c r="I32" s="116"/>
      <c r="J32" s="116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0"/>
      <c r="V32" s="110"/>
      <c r="W32" s="110"/>
      <c r="X32" s="112"/>
      <c r="Y32" s="526"/>
    </row>
    <row r="33" spans="1:25" x14ac:dyDescent="0.15">
      <c r="A33" s="113" t="s">
        <v>110</v>
      </c>
      <c r="B33" s="111"/>
      <c r="C33" s="119">
        <v>5000</v>
      </c>
      <c r="D33" s="117"/>
      <c r="E33" s="117"/>
      <c r="F33" s="117"/>
      <c r="G33" s="117"/>
      <c r="H33" s="117"/>
      <c r="I33" s="118"/>
      <c r="J33" s="118"/>
      <c r="K33" s="111"/>
      <c r="L33" s="111"/>
      <c r="M33" s="111"/>
      <c r="N33" s="111"/>
      <c r="O33" s="111"/>
      <c r="P33" s="111"/>
      <c r="Q33" s="111"/>
      <c r="R33" s="111"/>
      <c r="S33" s="111"/>
      <c r="T33" s="111"/>
      <c r="U33" s="111"/>
      <c r="V33" s="111"/>
      <c r="W33" s="111"/>
      <c r="X33" s="114"/>
      <c r="Y33" s="526"/>
    </row>
    <row r="34" spans="1:25" x14ac:dyDescent="0.15">
      <c r="A34" s="113" t="s">
        <v>176</v>
      </c>
      <c r="B34" s="111"/>
      <c r="C34" s="120">
        <v>0.7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  <c r="Y34" s="526"/>
    </row>
    <row r="35" spans="1:25" x14ac:dyDescent="0.15">
      <c r="A35" s="113" t="s">
        <v>20</v>
      </c>
      <c r="B35" s="111"/>
      <c r="C35" s="120">
        <v>0.3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5" x14ac:dyDescent="0.15">
      <c r="A36" s="113"/>
      <c r="B36" s="111"/>
      <c r="C36" s="117"/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5" ht="75" x14ac:dyDescent="0.15">
      <c r="A37" s="156" t="s">
        <v>14</v>
      </c>
      <c r="B37" s="157" t="s">
        <v>15</v>
      </c>
      <c r="C37" s="158" t="s">
        <v>5</v>
      </c>
      <c r="D37" s="158" t="s">
        <v>16</v>
      </c>
      <c r="E37" s="158" t="s">
        <v>554</v>
      </c>
      <c r="F37" s="158" t="s">
        <v>52</v>
      </c>
      <c r="G37" s="158" t="s">
        <v>555</v>
      </c>
      <c r="H37" s="158" t="s">
        <v>13</v>
      </c>
      <c r="I37" s="158" t="s">
        <v>556</v>
      </c>
      <c r="J37" s="478" t="s">
        <v>1515</v>
      </c>
      <c r="K37" s="479" t="s">
        <v>28</v>
      </c>
      <c r="L37" s="159" t="s">
        <v>1520</v>
      </c>
      <c r="M37" s="160" t="s">
        <v>29</v>
      </c>
      <c r="N37" s="160" t="s">
        <v>30</v>
      </c>
      <c r="O37" s="160" t="s">
        <v>31</v>
      </c>
      <c r="P37" s="160" t="s">
        <v>1</v>
      </c>
      <c r="Q37" s="480" t="s">
        <v>1516</v>
      </c>
      <c r="R37" s="480" t="s">
        <v>1517</v>
      </c>
      <c r="S37" s="161" t="s">
        <v>1521</v>
      </c>
      <c r="T37" s="161" t="s">
        <v>1522</v>
      </c>
      <c r="U37" s="162" t="s">
        <v>11</v>
      </c>
      <c r="V37" s="162" t="s">
        <v>12</v>
      </c>
      <c r="W37" s="160" t="s">
        <v>2</v>
      </c>
      <c r="X37" s="163" t="s">
        <v>19</v>
      </c>
    </row>
    <row r="38" spans="1:25" x14ac:dyDescent="0.15">
      <c r="A38" s="151" t="str">
        <f>'UE Oct 2020'!K24</f>
        <v>AGL</v>
      </c>
      <c r="B38" s="153" t="str">
        <f>'UE Oct 2020'!L24</f>
        <v>Business Essentials</v>
      </c>
      <c r="C38" s="136">
        <f>IF('UE Oct 2020'!BQ24=0,91*'UE Oct 2020'!M24/100,(91*'UE Oct 2020'!M24/100)+'UE Oct 2020'!BQ24/4)</f>
        <v>75.066727272727263</v>
      </c>
      <c r="D38" s="136">
        <f>IF('UE Oct 2020'!O24="",$C$33*$C$34*'UE Oct 2020'!N24/100,IF($C$33*$C$34&gt;='UE Oct 2020'!P24,('UE Oct 2020'!P24*'UE Oct 2020'!N24/100),($C$33*$C$34*'UE Oct 2020'!N24/100)))</f>
        <v>879.13636363636351</v>
      </c>
      <c r="E38" s="136">
        <f>IF(AND('UE Oct 2020'!P24&gt;0,'UE Oct 2020'!R24&gt;0),IF($C$33*$C$34&lt;'UE Oct 2020'!P24,0,IF($C$33*$C$34&lt;=('UE Oct 2020'!R24+'UE Oct 2020'!P24),(($C$33*$C$34-'UE Oct 2020'!P24)*'UE Oct 2020'!Q24/100),(('UE Oct 2020'!R24)*'UE Oct 2020'!Q24/100))),0)</f>
        <v>0</v>
      </c>
      <c r="F38" s="136">
        <f>IF(AND('UE Oct 2020'!Q24&gt;0,'UE Oct 2020'!S24&gt;0),IF($C$33*$C$34&lt;('UE Oct 2020'!R24+'UE Oct 2020'!P24),0,IF($C$33*$C$34&lt;=('UE Oct 2020'!T24+'UE Oct 2020'!R24+'UE Oct 2020'!P24),(($C$33*$C$34-('UE Oct 2020'!R24+'UE Oct 2020'!P24))*'UE Oct 2020'!S24/100),('UE Oct 2020'!T24*'UE Oct 2020'!S24/100))),0)</f>
        <v>0</v>
      </c>
      <c r="G38" s="137">
        <f>IF(AND('UE Oct 2020'!R24&gt;0,'UE Oct 2020'!T24&gt;0),IF(($C$33*$C$34&lt;'UE Oct 2020'!T24),(0),($C$33*$C$34-'UE Oct 2020'!T24)*'UE Oct 2020'!U24/100),IF(AND('UE Oct 2020'!R24&gt;0,'UE Oct 2020'!T24=""),IF(($C$33*$C$34&lt;'UE Oct 2020'!R24+'UE Oct 2020'!P24),(0),(($C$33*$C$34-('UE Oct 2020'!R24+'UE Oct 2020'!P24))*'UE Oct 2020'!S24/100)),IF(AND('UE Oct 2020'!P24&gt;0,'UE Oct 2020'!R24=""&gt;0),IF(($C$33*$C$34&lt;'UE Oct 2020'!P24),(0),($C$33*$C$34-'UE Oct 2020'!P24)*'UE Oct 2020'!Q24/100),0)))</f>
        <v>0</v>
      </c>
      <c r="H38" s="136">
        <f>($C$33*$C$35)*'UE Oct 2020'!AF24/100</f>
        <v>260.86363636363632</v>
      </c>
      <c r="I38" s="138">
        <f t="shared" ref="I38:I55" si="10">SUM(C38:H38)</f>
        <v>1215.0667272727271</v>
      </c>
      <c r="J38" s="483">
        <f t="shared" ref="J38:J55" si="11">(I38-C38)*4</f>
        <v>4559.9999999999991</v>
      </c>
      <c r="K38" s="483">
        <f>I38*4</f>
        <v>4860.2669090909085</v>
      </c>
      <c r="L38" s="139">
        <f>K38*1.1</f>
        <v>5346.2936</v>
      </c>
      <c r="M38" s="135">
        <f>'UE Oct 2020'!BC24</f>
        <v>0</v>
      </c>
      <c r="N38" s="135">
        <f>'UE Oct 2020'!BD24</f>
        <v>0</v>
      </c>
      <c r="O38" s="135">
        <f>'UE Oct 2020'!BE24</f>
        <v>0</v>
      </c>
      <c r="P38" s="135">
        <f>'UE Oct 2020'!BF24</f>
        <v>0</v>
      </c>
      <c r="Q38" s="415" t="str">
        <f t="shared" ref="Q38:Q55" si="12">IF(SUM(M38:P38)=0,"No discount",IF(M38&gt;0,"Guaranteed off bill",IF(N38&gt;0,"Guaranteed off usage",IF(O38&gt;0,"Pay-on-time off bill","Pay-on-time off usage"))))</f>
        <v>No discount</v>
      </c>
      <c r="R38" s="153" t="str">
        <f t="shared" ref="R38:R55" si="13">IF(OR(A38="Origin Energy",A38="Red Energy",A38="Powershop"),"Inclusive","Exclusive")</f>
        <v>Exclusive</v>
      </c>
      <c r="S38" s="483">
        <f t="shared" ref="S38:S55" si="14"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4860.2669090909085</v>
      </c>
      <c r="T38" s="483">
        <f t="shared" ref="T38:T55" si="15"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4860.2669090909085</v>
      </c>
      <c r="U38" s="139">
        <f>S38*1.1</f>
        <v>5346.2936</v>
      </c>
      <c r="V38" s="139">
        <f>T38*1.1</f>
        <v>5346.2936</v>
      </c>
      <c r="W38" s="165">
        <f>'UE Oct 2020'!BM24</f>
        <v>0</v>
      </c>
      <c r="X38" s="166" t="str">
        <f>'UE Oct 2020'!BN24</f>
        <v>n</v>
      </c>
      <c r="Y38" s="526"/>
    </row>
    <row r="39" spans="1:25" x14ac:dyDescent="0.15">
      <c r="A39" s="151" t="str">
        <f>'UE Oct 2020'!K25</f>
        <v>Alinta Energy</v>
      </c>
      <c r="B39" s="153" t="str">
        <f>'UE Oct 2020'!L25</f>
        <v>BusinessDeal</v>
      </c>
      <c r="C39" s="136">
        <f>IF('UE Oct 2020'!BQ25=0,91*'UE Oct 2020'!M25/100,(91*'UE Oct 2020'!M25/100)+'UE Oct 2020'!BQ25/4)</f>
        <v>80.170999999999992</v>
      </c>
      <c r="D39" s="136">
        <f>IF('UE Oct 2020'!O25="",$C$33*$C$34*'UE Oct 2020'!N25/100,IF($C$33*$C$34&gt;='UE Oct 2020'!P25,('UE Oct 2020'!P25*'UE Oct 2020'!N25/100),($C$33*$C$34*'UE Oct 2020'!N25/100)))</f>
        <v>864.5</v>
      </c>
      <c r="E39" s="136">
        <f>IF(AND('UE Oct 2020'!P25&gt;0,'UE Oct 2020'!R25&gt;0),IF($C$33*$C$34&lt;'UE Oct 2020'!P25,0,IF($C$33*$C$34&lt;=('UE Oct 2020'!R25+'UE Oct 2020'!P25),(($C$33*$C$34-'UE Oct 2020'!P25)*'UE Oct 2020'!Q25/100),(('UE Oct 2020'!R25)*'UE Oct 2020'!Q25/100))),0)</f>
        <v>0</v>
      </c>
      <c r="F39" s="136">
        <f>IF(AND('UE Oct 2020'!Q25&gt;0,'UE Oct 2020'!S25&gt;0),IF($C$33*$C$34&lt;('UE Oct 2020'!R25+'UE Oct 2020'!P25),0,IF($C$33*$C$34&lt;=('UE Oct 2020'!T25+'UE Oct 2020'!R25+'UE Oct 2020'!P25),(($C$33*$C$34-('UE Oct 2020'!R25+'UE Oct 2020'!P25))*'UE Oct 2020'!S25/100),('UE Oct 2020'!T25*'UE Oct 2020'!S25/100))),0)</f>
        <v>0</v>
      </c>
      <c r="G39" s="137">
        <f>IF(AND('UE Oct 2020'!R25&gt;0,'UE Oct 2020'!T25&gt;0),IF(($C$33*$C$34&lt;'UE Oct 2020'!T25),(0),($C$33*$C$34-'UE Oct 2020'!T25)*'UE Oct 2020'!U25/100),IF(AND('UE Oct 2020'!R25&gt;0,'UE Oct 2020'!T25=""),IF(($C$33*$C$34&lt;'UE Oct 2020'!R25+'UE Oct 2020'!P25),(0),(($C$33*$C$34-('UE Oct 2020'!R25+'UE Oct 2020'!P25))*'UE Oct 2020'!S25/100)),IF(AND('UE Oct 2020'!P25&gt;0,'UE Oct 2020'!R25=""&gt;0),IF(($C$33*$C$34&lt;'UE Oct 2020'!P25),(0),($C$33*$C$34-'UE Oct 2020'!P25)*'UE Oct 2020'!Q25/100),0)))</f>
        <v>0</v>
      </c>
      <c r="H39" s="136">
        <f>($C$33*$C$35)*'UE Oct 2020'!AF25/100</f>
        <v>254.99999999999997</v>
      </c>
      <c r="I39" s="138">
        <f t="shared" si="10"/>
        <v>1199.671</v>
      </c>
      <c r="J39" s="483">
        <f t="shared" si="11"/>
        <v>4478</v>
      </c>
      <c r="K39" s="483">
        <f t="shared" ref="K39:K55" si="16">I39*4</f>
        <v>4798.6840000000002</v>
      </c>
      <c r="L39" s="139">
        <f t="shared" ref="L39:L55" si="17">K39*1.1</f>
        <v>5278.5524000000005</v>
      </c>
      <c r="M39" s="135">
        <f>'UE Oct 2020'!BC25</f>
        <v>0</v>
      </c>
      <c r="N39" s="135">
        <f>'UE Oct 2020'!BD25</f>
        <v>0</v>
      </c>
      <c r="O39" s="135">
        <f>'UE Oct 2020'!BE25</f>
        <v>0</v>
      </c>
      <c r="P39" s="135">
        <f>'UE Oct 2020'!BF25</f>
        <v>0</v>
      </c>
      <c r="Q39" s="415" t="str">
        <f t="shared" si="12"/>
        <v>No discount</v>
      </c>
      <c r="R39" s="153" t="str">
        <f t="shared" si="13"/>
        <v>Exclusive</v>
      </c>
      <c r="S39" s="483">
        <f t="shared" si="14"/>
        <v>4798.6840000000002</v>
      </c>
      <c r="T39" s="483">
        <f t="shared" si="15"/>
        <v>4798.6840000000002</v>
      </c>
      <c r="U39" s="139">
        <f t="shared" ref="U39:V55" si="18">S39*1.1</f>
        <v>5278.5524000000005</v>
      </c>
      <c r="V39" s="139">
        <f t="shared" si="18"/>
        <v>5278.5524000000005</v>
      </c>
      <c r="W39" s="165">
        <f>'UE Oct 2020'!BM25</f>
        <v>0</v>
      </c>
      <c r="X39" s="166" t="str">
        <f>'UE Oct 2020'!BN25</f>
        <v>n</v>
      </c>
      <c r="Y39" s="526"/>
    </row>
    <row r="40" spans="1:25" x14ac:dyDescent="0.15">
      <c r="A40" s="151" t="str">
        <f>'UE Oct 2020'!K26</f>
        <v>Click Energy</v>
      </c>
      <c r="B40" s="153" t="str">
        <f>'UE Oct 2020'!L26</f>
        <v>Business Ready</v>
      </c>
      <c r="C40" s="136">
        <f>IF('UE Oct 2020'!BQ26=0,91*'UE Oct 2020'!M26/100,(91*'UE Oct 2020'!M26/100)+'UE Oct 2020'!BQ26/4)</f>
        <v>78.326181818181823</v>
      </c>
      <c r="D40" s="136">
        <f>IF('UE Oct 2020'!O26="",$C$33*$C$34*'UE Oct 2020'!N26/100,IF($C$33*$C$34&gt;='UE Oct 2020'!P26,('UE Oct 2020'!P26*'UE Oct 2020'!N26/100),($C$33*$C$34*'UE Oct 2020'!N26/100)))</f>
        <v>917.63636363636351</v>
      </c>
      <c r="E40" s="136">
        <f>IF(AND('UE Oct 2020'!P26&gt;0,'UE Oct 2020'!R26&gt;0),IF($C$33*$C$34&lt;'UE Oct 2020'!P26,0,IF($C$33*$C$34&lt;=('UE Oct 2020'!R26+'UE Oct 2020'!P26),(($C$33*$C$34-'UE Oct 2020'!P26)*'UE Oct 2020'!Q26/100),(('UE Oct 2020'!R26)*'UE Oct 2020'!Q26/100))),0)</f>
        <v>0</v>
      </c>
      <c r="F40" s="136">
        <f>IF(AND('UE Oct 2020'!Q26&gt;0,'UE Oct 2020'!S26&gt;0),IF($C$33*$C$34&lt;('UE Oct 2020'!R26+'UE Oct 2020'!P26),0,IF($C$33*$C$34&lt;=('UE Oct 2020'!T26+'UE Oct 2020'!R26+'UE Oct 2020'!P26),(($C$33*$C$34-('UE Oct 2020'!R26+'UE Oct 2020'!P26))*'UE Oct 2020'!S26/100),('UE Oct 2020'!T26*'UE Oct 2020'!S26/100))),0)</f>
        <v>0</v>
      </c>
      <c r="G40" s="137">
        <f>IF(AND('UE Oct 2020'!R26&gt;0,'UE Oct 2020'!T26&gt;0),IF(($C$33*$C$34&lt;'UE Oct 2020'!T26),(0),($C$33*$C$34-'UE Oct 2020'!T26)*'UE Oct 2020'!U26/100),IF(AND('UE Oct 2020'!R26&gt;0,'UE Oct 2020'!T26=""),IF(($C$33*$C$34&lt;'UE Oct 2020'!R26+'UE Oct 2020'!P26),(0),(($C$33*$C$34-('UE Oct 2020'!R26+'UE Oct 2020'!P26))*'UE Oct 2020'!S26/100)),IF(AND('UE Oct 2020'!P26&gt;0,'UE Oct 2020'!R26=""&gt;0),IF(($C$33*$C$34&lt;'UE Oct 2020'!P26),(0),($C$33*$C$34-'UE Oct 2020'!P26)*'UE Oct 2020'!Q26/100),0)))</f>
        <v>0</v>
      </c>
      <c r="H40" s="136">
        <f>($C$33*$C$35)*'UE Oct 2020'!AF26/100</f>
        <v>272.31818181818181</v>
      </c>
      <c r="I40" s="138">
        <f t="shared" si="10"/>
        <v>1268.2807272727271</v>
      </c>
      <c r="J40" s="483">
        <f t="shared" si="11"/>
        <v>4759.8181818181811</v>
      </c>
      <c r="K40" s="483">
        <f t="shared" si="16"/>
        <v>5073.1229090909083</v>
      </c>
      <c r="L40" s="139">
        <f t="shared" si="17"/>
        <v>5580.4351999999999</v>
      </c>
      <c r="M40" s="135">
        <f>'UE Oct 2020'!BC26</f>
        <v>0</v>
      </c>
      <c r="N40" s="135">
        <f>'UE Oct 2020'!BD26</f>
        <v>0</v>
      </c>
      <c r="O40" s="135">
        <f>'UE Oct 2020'!BE26</f>
        <v>0</v>
      </c>
      <c r="P40" s="135">
        <f>'UE Oct 2020'!BF26</f>
        <v>0</v>
      </c>
      <c r="Q40" s="415" t="str">
        <f t="shared" si="12"/>
        <v>No discount</v>
      </c>
      <c r="R40" s="153" t="str">
        <f t="shared" si="13"/>
        <v>Exclusive</v>
      </c>
      <c r="S40" s="483">
        <f t="shared" si="14"/>
        <v>5073.1229090909083</v>
      </c>
      <c r="T40" s="483">
        <f t="shared" si="15"/>
        <v>5073.1229090909083</v>
      </c>
      <c r="U40" s="139">
        <f t="shared" si="18"/>
        <v>5580.4351999999999</v>
      </c>
      <c r="V40" s="139">
        <f t="shared" si="18"/>
        <v>5580.4351999999999</v>
      </c>
      <c r="W40" s="165">
        <f>'UE Oct 2020'!BM26</f>
        <v>0</v>
      </c>
      <c r="X40" s="166" t="str">
        <f>'UE Oct 2020'!BN26</f>
        <v>n</v>
      </c>
      <c r="Y40" s="526"/>
    </row>
    <row r="41" spans="1:25" x14ac:dyDescent="0.15">
      <c r="A41" s="151" t="str">
        <f>'UE Oct 2020'!K27</f>
        <v>Commander</v>
      </c>
      <c r="B41" s="153" t="str">
        <f>'UE Oct 2020'!L27</f>
        <v>Market offer</v>
      </c>
      <c r="C41" s="136">
        <f>IF('UE Oct 2020'!BQ27=0,91*'UE Oct 2020'!M27/100,(91*'UE Oct 2020'!M27/100)+'UE Oct 2020'!BQ27/4)</f>
        <v>77.515454545454546</v>
      </c>
      <c r="D41" s="136">
        <f>IF('UE Oct 2020'!O27="",$C$33*$C$34*'UE Oct 2020'!N27/100,IF($C$33*$C$34&gt;='UE Oct 2020'!P27,('UE Oct 2020'!P27*'UE Oct 2020'!N27/100),($C$33*$C$34*'UE Oct 2020'!N27/100)))</f>
        <v>908.09090909090901</v>
      </c>
      <c r="E41" s="136">
        <f>IF(AND('UE Oct 2020'!P27&gt;0,'UE Oct 2020'!R27&gt;0),IF($C$33*$C$34&lt;'UE Oct 2020'!P27,0,IF($C$33*$C$34&lt;=('UE Oct 2020'!R27+'UE Oct 2020'!P27),(($C$33*$C$34-'UE Oct 2020'!P27)*'UE Oct 2020'!Q27/100),(('UE Oct 2020'!R27)*'UE Oct 2020'!Q27/100))),0)</f>
        <v>0</v>
      </c>
      <c r="F41" s="136">
        <f>IF(AND('UE Oct 2020'!Q27&gt;0,'UE Oct 2020'!S27&gt;0),IF($C$33*$C$34&lt;('UE Oct 2020'!R27+'UE Oct 2020'!P27),0,IF($C$33*$C$34&lt;=('UE Oct 2020'!T27+'UE Oct 2020'!R27+'UE Oct 2020'!P27),(($C$33*$C$34-('UE Oct 2020'!R27+'UE Oct 2020'!P27))*'UE Oct 2020'!S27/100),('UE Oct 2020'!T27*'UE Oct 2020'!S27/100))),0)</f>
        <v>0</v>
      </c>
      <c r="G41" s="137">
        <f>IF(AND('UE Oct 2020'!R27&gt;0,'UE Oct 2020'!T27&gt;0),IF(($C$33*$C$34&lt;'UE Oct 2020'!T27),(0),($C$33*$C$34-'UE Oct 2020'!T27)*'UE Oct 2020'!U27/100),IF(AND('UE Oct 2020'!R27&gt;0,'UE Oct 2020'!T27=""),IF(($C$33*$C$34&lt;'UE Oct 2020'!R27+'UE Oct 2020'!P27),(0),(($C$33*$C$34-('UE Oct 2020'!R27+'UE Oct 2020'!P27))*'UE Oct 2020'!S27/100)),IF(AND('UE Oct 2020'!P27&gt;0,'UE Oct 2020'!R27=""&gt;0),IF(($C$33*$C$34&lt;'UE Oct 2020'!P27),(0),($C$33*$C$34-'UE Oct 2020'!P27)*'UE Oct 2020'!Q27/100),0)))</f>
        <v>0</v>
      </c>
      <c r="H41" s="136">
        <f>($C$33*$C$35)*'UE Oct 2020'!AF27/100</f>
        <v>269.4545454545455</v>
      </c>
      <c r="I41" s="138">
        <f t="shared" si="10"/>
        <v>1255.060909090909</v>
      </c>
      <c r="J41" s="483">
        <f t="shared" si="11"/>
        <v>4710.181818181818</v>
      </c>
      <c r="K41" s="483">
        <f t="shared" si="16"/>
        <v>5020.2436363636361</v>
      </c>
      <c r="L41" s="139">
        <f t="shared" si="17"/>
        <v>5522.268</v>
      </c>
      <c r="M41" s="135">
        <f>'UE Oct 2020'!BC27</f>
        <v>0</v>
      </c>
      <c r="N41" s="135">
        <f>'UE Oct 2020'!BD27</f>
        <v>0</v>
      </c>
      <c r="O41" s="135">
        <f>'UE Oct 2020'!BE27</f>
        <v>0</v>
      </c>
      <c r="P41" s="135">
        <f>'UE Oct 2020'!BF27</f>
        <v>0</v>
      </c>
      <c r="Q41" s="415" t="str">
        <f t="shared" si="12"/>
        <v>No discount</v>
      </c>
      <c r="R41" s="153" t="str">
        <f t="shared" si="13"/>
        <v>Exclusive</v>
      </c>
      <c r="S41" s="483">
        <f t="shared" si="14"/>
        <v>5020.2436363636361</v>
      </c>
      <c r="T41" s="483">
        <f t="shared" si="15"/>
        <v>5020.2436363636361</v>
      </c>
      <c r="U41" s="139">
        <f t="shared" si="18"/>
        <v>5522.268</v>
      </c>
      <c r="V41" s="139">
        <f t="shared" si="18"/>
        <v>5522.268</v>
      </c>
      <c r="W41" s="165">
        <f>'UE Oct 2020'!BM27</f>
        <v>0</v>
      </c>
      <c r="X41" s="166" t="str">
        <f>'UE Oct 2020'!BN27</f>
        <v>n</v>
      </c>
    </row>
    <row r="42" spans="1:25" x14ac:dyDescent="0.15">
      <c r="A42" s="151" t="str">
        <f>'UE Oct 2020'!K28</f>
        <v>CovaU</v>
      </c>
      <c r="B42" s="153" t="str">
        <f>'UE Oct 2020'!L28</f>
        <v>Smart Saver</v>
      </c>
      <c r="C42" s="136">
        <f>IF('UE Oct 2020'!BQ28=0,91*'UE Oct 2020'!M28/100,(91*'UE Oct 2020'!M28/100)+'UE Oct 2020'!BQ28/4)</f>
        <v>109.19999999999999</v>
      </c>
      <c r="D42" s="136">
        <f>IF('UE Oct 2020'!O28="",$C$33*$C$34*'UE Oct 2020'!N28/100,IF($C$33*$C$34&gt;='UE Oct 2020'!P28,('UE Oct 2020'!P28*'UE Oct 2020'!N28/100),($C$33*$C$34*'UE Oct 2020'!N28/100)))</f>
        <v>1396.1818181818182</v>
      </c>
      <c r="E42" s="136">
        <f>IF(AND('UE Oct 2020'!P28&gt;0,'UE Oct 2020'!R28&gt;0),IF($C$33*$C$34&lt;'UE Oct 2020'!P28,0,IF($C$33*$C$34&lt;=('UE Oct 2020'!R28+'UE Oct 2020'!P28),(($C$33*$C$34-'UE Oct 2020'!P28)*'UE Oct 2020'!Q28/100),(('UE Oct 2020'!R28)*'UE Oct 2020'!Q28/100))),0)</f>
        <v>0</v>
      </c>
      <c r="F42" s="136">
        <f>IF(AND('UE Oct 2020'!Q28&gt;0,'UE Oct 2020'!S28&gt;0),IF($C$33*$C$34&lt;('UE Oct 2020'!R28+'UE Oct 2020'!P28),0,IF($C$33*$C$34&lt;=('UE Oct 2020'!T28+'UE Oct 2020'!R28+'UE Oct 2020'!P28),(($C$33*$C$34-('UE Oct 2020'!R28+'UE Oct 2020'!P28))*'UE Oct 2020'!S28/100),('UE Oct 2020'!T28*'UE Oct 2020'!S28/100))),0)</f>
        <v>0</v>
      </c>
      <c r="G42" s="137">
        <f>IF(AND('UE Oct 2020'!R28&gt;0,'UE Oct 2020'!T28&gt;0),IF(($C$33*$C$34&lt;'UE Oct 2020'!T28),(0),($C$33*$C$34-'UE Oct 2020'!T28)*'UE Oct 2020'!U28/100),IF(AND('UE Oct 2020'!R28&gt;0,'UE Oct 2020'!T28=""),IF(($C$33*$C$34&lt;'UE Oct 2020'!R28+'UE Oct 2020'!P28),(0),(($C$33*$C$34-('UE Oct 2020'!R28+'UE Oct 2020'!P28))*'UE Oct 2020'!S28/100)),IF(AND('UE Oct 2020'!P28&gt;0,'UE Oct 2020'!R28=""&gt;0),IF(($C$33*$C$34&lt;'UE Oct 2020'!P28),(0),($C$33*$C$34-'UE Oct 2020'!P28)*'UE Oct 2020'!Q28/100),0)))</f>
        <v>0</v>
      </c>
      <c r="H42" s="136">
        <f>($C$33*$C$35)*'UE Oct 2020'!AF28/100</f>
        <v>385.22727272727275</v>
      </c>
      <c r="I42" s="138">
        <f t="shared" si="10"/>
        <v>1890.609090909091</v>
      </c>
      <c r="J42" s="483">
        <f t="shared" si="11"/>
        <v>7125.636363636364</v>
      </c>
      <c r="K42" s="483">
        <f t="shared" si="16"/>
        <v>7562.4363636363641</v>
      </c>
      <c r="L42" s="139">
        <f t="shared" si="17"/>
        <v>8318.6800000000021</v>
      </c>
      <c r="M42" s="135">
        <f>'UE Oct 2020'!BC28</f>
        <v>0</v>
      </c>
      <c r="N42" s="135">
        <f>'UE Oct 2020'!BD28</f>
        <v>34</v>
      </c>
      <c r="O42" s="135">
        <f>'UE Oct 2020'!BE28</f>
        <v>0</v>
      </c>
      <c r="P42" s="135">
        <f>'UE Oct 2020'!BF28</f>
        <v>0</v>
      </c>
      <c r="Q42" s="415" t="str">
        <f t="shared" si="12"/>
        <v>Guaranteed off usage</v>
      </c>
      <c r="R42" s="153" t="str">
        <f t="shared" si="13"/>
        <v>Exclusive</v>
      </c>
      <c r="S42" s="483">
        <f t="shared" si="14"/>
        <v>5139.72</v>
      </c>
      <c r="T42" s="483">
        <f t="shared" si="15"/>
        <v>5139.72</v>
      </c>
      <c r="U42" s="139">
        <f t="shared" si="18"/>
        <v>5653.6920000000009</v>
      </c>
      <c r="V42" s="139">
        <f t="shared" si="18"/>
        <v>5653.6920000000009</v>
      </c>
      <c r="W42" s="165">
        <f>'UE Oct 2020'!BM28</f>
        <v>0</v>
      </c>
      <c r="X42" s="166" t="str">
        <f>'UE Oct 2020'!BN28</f>
        <v>n</v>
      </c>
    </row>
    <row r="43" spans="1:25" x14ac:dyDescent="0.15">
      <c r="A43" s="151" t="str">
        <f>'UE Oct 2020'!K29</f>
        <v>Diamond Energy</v>
      </c>
      <c r="B43" s="153" t="str">
        <f>'UE Oct 2020'!L29</f>
        <v>Renewable Saver POT</v>
      </c>
      <c r="C43" s="136">
        <f>IF('UE Oct 2020'!BQ29=0,91*'UE Oct 2020'!M29/100,(91*'UE Oct 2020'!M29/100)+'UE Oct 2020'!BQ29/4)</f>
        <v>88.72499999999998</v>
      </c>
      <c r="D43" s="136">
        <f>IF('UE Oct 2020'!O29="",$C$33*$C$34*'UE Oct 2020'!N29/100,IF($C$33*$C$34&gt;='UE Oct 2020'!P29,('UE Oct 2020'!P29*'UE Oct 2020'!N29/100),($C$33*$C$34*'UE Oct 2020'!N29/100)))</f>
        <v>266.09090909090907</v>
      </c>
      <c r="E43" s="136">
        <f>IF(AND('UE Oct 2020'!P29&gt;0,'UE Oct 2020'!R29&gt;0),IF($C$33*$C$34&lt;'UE Oct 2020'!P29,0,IF($C$33*$C$34&lt;=('UE Oct 2020'!R29+'UE Oct 2020'!P29),(($C$33*$C$34-'UE Oct 2020'!P29)*'UE Oct 2020'!Q29/100),(('UE Oct 2020'!R29)*'UE Oct 2020'!Q29/100))),0)</f>
        <v>0</v>
      </c>
      <c r="F43" s="136">
        <f>IF(AND('UE Oct 2020'!Q29&gt;0,'UE Oct 2020'!S29&gt;0),IF($C$33*$C$34&lt;('UE Oct 2020'!R29+'UE Oct 2020'!P29),0,IF($C$33*$C$34&lt;=('UE Oct 2020'!T29+'UE Oct 2020'!R29+'UE Oct 2020'!P29),(($C$33*$C$34-('UE Oct 2020'!R29+'UE Oct 2020'!P29))*'UE Oct 2020'!S29/100),('UE Oct 2020'!T29*'UE Oct 2020'!S29/100))),0)</f>
        <v>0</v>
      </c>
      <c r="G43" s="137">
        <f>IF(AND('UE Oct 2020'!R29&gt;0,'UE Oct 2020'!T29&gt;0),IF(($C$33*$C$34&lt;'UE Oct 2020'!T29),(0),($C$33*$C$34-'UE Oct 2020'!T29)*'UE Oct 2020'!U29/100),IF(AND('UE Oct 2020'!R29&gt;0,'UE Oct 2020'!T29=""),IF(($C$33*$C$34&lt;'UE Oct 2020'!R29+'UE Oct 2020'!P29),(0),(($C$33*$C$34-('UE Oct 2020'!R29+'UE Oct 2020'!P29))*'UE Oct 2020'!S29/100)),IF(AND('UE Oct 2020'!P29&gt;0,'UE Oct 2020'!R29=""&gt;0),IF(($C$33*$C$34&lt;'UE Oct 2020'!P29),(0),($C$33*$C$34-'UE Oct 2020'!P29)*'UE Oct 2020'!Q29/100),0)))</f>
        <v>685.68181818181813</v>
      </c>
      <c r="H43" s="136">
        <f>($C$33*$C$35)*'UE Oct 2020'!AF29/100</f>
        <v>273.27272727272725</v>
      </c>
      <c r="I43" s="138">
        <f t="shared" si="10"/>
        <v>1313.7704545454544</v>
      </c>
      <c r="J43" s="483">
        <f t="shared" si="11"/>
        <v>4900.181818181818</v>
      </c>
      <c r="K43" s="483">
        <f t="shared" si="16"/>
        <v>5255.0818181818177</v>
      </c>
      <c r="L43" s="139">
        <f t="shared" si="17"/>
        <v>5780.59</v>
      </c>
      <c r="M43" s="135">
        <f>'UE Oct 2020'!BC29</f>
        <v>0</v>
      </c>
      <c r="N43" s="135">
        <f>'UE Oct 2020'!BD29</f>
        <v>0</v>
      </c>
      <c r="O43" s="135">
        <f>'UE Oct 2020'!BE29</f>
        <v>7</v>
      </c>
      <c r="P43" s="135">
        <f>'UE Oct 2020'!BF29</f>
        <v>0</v>
      </c>
      <c r="Q43" s="415" t="str">
        <f t="shared" si="12"/>
        <v>Pay-on-time off bill</v>
      </c>
      <c r="R43" s="153" t="str">
        <f t="shared" si="13"/>
        <v>Exclusive</v>
      </c>
      <c r="S43" s="483">
        <f t="shared" si="14"/>
        <v>5255.0818181818177</v>
      </c>
      <c r="T43" s="483">
        <f t="shared" si="15"/>
        <v>4887.2260909090901</v>
      </c>
      <c r="U43" s="139">
        <f t="shared" si="18"/>
        <v>5780.59</v>
      </c>
      <c r="V43" s="139">
        <f t="shared" si="18"/>
        <v>5375.9486999999999</v>
      </c>
      <c r="W43" s="165">
        <f>'UE Oct 2020'!BM29</f>
        <v>0</v>
      </c>
      <c r="X43" s="166" t="str">
        <f>'UE Oct 2020'!BN29</f>
        <v>n</v>
      </c>
    </row>
    <row r="44" spans="1:25" x14ac:dyDescent="0.15">
      <c r="A44" s="151" t="str">
        <f>'UE Oct 2020'!K30</f>
        <v>EnergyAustralia</v>
      </c>
      <c r="B44" s="153" t="str">
        <f>'UE Oct 2020'!L30</f>
        <v>Total Plan</v>
      </c>
      <c r="C44" s="136">
        <f>IF('UE Oct 2020'!BQ30=0,91*'UE Oct 2020'!M30/100,(91*'UE Oct 2020'!M30/100)+'UE Oct 2020'!BQ30/4)</f>
        <v>81.593909090909079</v>
      </c>
      <c r="D44" s="136">
        <f>IF('UE Oct 2020'!O30="",$C$33*$C$34*'UE Oct 2020'!N30/100,IF($C$33*$C$34&gt;='UE Oct 2020'!P30,('UE Oct 2020'!P30*'UE Oct 2020'!N30/100),($C$33*$C$34*'UE Oct 2020'!N30/100)))</f>
        <v>955.81818181818164</v>
      </c>
      <c r="E44" s="136">
        <f>IF(AND('UE Oct 2020'!P30&gt;0,'UE Oct 2020'!R30&gt;0),IF($C$33*$C$34&lt;'UE Oct 2020'!P30,0,IF($C$33*$C$34&lt;=('UE Oct 2020'!R30+'UE Oct 2020'!P30),(($C$33*$C$34-'UE Oct 2020'!P30)*'UE Oct 2020'!Q30/100),(('UE Oct 2020'!R30)*'UE Oct 2020'!Q30/100))),0)</f>
        <v>0</v>
      </c>
      <c r="F44" s="136">
        <f>IF(AND('UE Oct 2020'!Q30&gt;0,'UE Oct 2020'!S30&gt;0),IF($C$33*$C$34&lt;('UE Oct 2020'!R30+'UE Oct 2020'!P30),0,IF($C$33*$C$34&lt;=('UE Oct 2020'!T30+'UE Oct 2020'!R30+'UE Oct 2020'!P30),(($C$33*$C$34-('UE Oct 2020'!R30+'UE Oct 2020'!P30))*'UE Oct 2020'!S30/100),('UE Oct 2020'!T30*'UE Oct 2020'!S30/100))),0)</f>
        <v>0</v>
      </c>
      <c r="G44" s="137">
        <f>IF(AND('UE Oct 2020'!R30&gt;0,'UE Oct 2020'!T30&gt;0),IF(($C$33*$C$34&lt;'UE Oct 2020'!T30),(0),($C$33*$C$34-'UE Oct 2020'!T30)*'UE Oct 2020'!U30/100),IF(AND('UE Oct 2020'!R30&gt;0,'UE Oct 2020'!T30=""),IF(($C$33*$C$34&lt;'UE Oct 2020'!R30+'UE Oct 2020'!P30),(0),(($C$33*$C$34-('UE Oct 2020'!R30+'UE Oct 2020'!P30))*'UE Oct 2020'!S30/100)),IF(AND('UE Oct 2020'!P30&gt;0,'UE Oct 2020'!R30=""&gt;0),IF(($C$33*$C$34&lt;'UE Oct 2020'!P30),(0),($C$33*$C$34-'UE Oct 2020'!P30)*'UE Oct 2020'!Q30/100),0)))</f>
        <v>0</v>
      </c>
      <c r="H44" s="136">
        <f>($C$33*$C$35)*'UE Oct 2020'!AF30/100</f>
        <v>283.63636363636363</v>
      </c>
      <c r="I44" s="138">
        <f t="shared" si="10"/>
        <v>1321.0484545454542</v>
      </c>
      <c r="J44" s="483">
        <f t="shared" si="11"/>
        <v>4957.8181818181802</v>
      </c>
      <c r="K44" s="483">
        <f t="shared" si="16"/>
        <v>5284.1938181818168</v>
      </c>
      <c r="L44" s="139">
        <f t="shared" si="17"/>
        <v>5812.6131999999989</v>
      </c>
      <c r="M44" s="135">
        <f>'UE Oct 2020'!BC30</f>
        <v>5</v>
      </c>
      <c r="N44" s="135">
        <f>'UE Oct 2020'!BD30</f>
        <v>0</v>
      </c>
      <c r="O44" s="135">
        <f>'UE Oct 2020'!BE30</f>
        <v>0</v>
      </c>
      <c r="P44" s="135">
        <f>'UE Oct 2020'!BF30</f>
        <v>0</v>
      </c>
      <c r="Q44" s="415" t="str">
        <f t="shared" si="12"/>
        <v>Guaranteed off bill</v>
      </c>
      <c r="R44" s="153" t="str">
        <f t="shared" si="13"/>
        <v>Exclusive</v>
      </c>
      <c r="S44" s="483">
        <f t="shared" si="14"/>
        <v>5019.9841272727263</v>
      </c>
      <c r="T44" s="483">
        <f t="shared" si="15"/>
        <v>5019.9841272727263</v>
      </c>
      <c r="U44" s="139">
        <f t="shared" si="18"/>
        <v>5521.9825399999991</v>
      </c>
      <c r="V44" s="139">
        <f t="shared" si="18"/>
        <v>5521.9825399999991</v>
      </c>
      <c r="W44" s="165">
        <f>'UE Oct 2020'!BM30</f>
        <v>0</v>
      </c>
      <c r="X44" s="166" t="str">
        <f>'UE Oct 2020'!BN30</f>
        <v>n</v>
      </c>
      <c r="Y44" s="526"/>
    </row>
    <row r="45" spans="1:25" x14ac:dyDescent="0.15">
      <c r="A45" s="151" t="str">
        <f>'UE Oct 2020'!K31</f>
        <v>GloBird Energy</v>
      </c>
      <c r="B45" s="153" t="str">
        <f>'UE Oct 2020'!L31</f>
        <v>Biz VicSave</v>
      </c>
      <c r="C45" s="136">
        <f>IF('UE Oct 2020'!BQ31=0,91*'UE Oct 2020'!M31/100,(91*'UE Oct 2020'!M31/100)+'UE Oct 2020'!BQ31/4)</f>
        <v>81.593909090909079</v>
      </c>
      <c r="D45" s="136">
        <f>IF('UE Oct 2020'!O31="",$C$33*$C$34*'UE Oct 2020'!N31/100,IF($C$33*$C$34&gt;='UE Oct 2020'!P31,('UE Oct 2020'!P31*'UE Oct 2020'!N31/100),($C$33*$C$34*'UE Oct 2020'!N31/100)))</f>
        <v>955.81818181818164</v>
      </c>
      <c r="E45" s="136">
        <f>IF(AND('UE Oct 2020'!P31&gt;0,'UE Oct 2020'!R31&gt;0),IF($C$33*$C$34&lt;'UE Oct 2020'!P31,0,IF($C$33*$C$34&lt;=('UE Oct 2020'!R31+'UE Oct 2020'!P31),(($C$33*$C$34-'UE Oct 2020'!P31)*'UE Oct 2020'!Q31/100),(('UE Oct 2020'!R31)*'UE Oct 2020'!Q31/100))),0)</f>
        <v>0</v>
      </c>
      <c r="F45" s="136">
        <f>IF(AND('UE Oct 2020'!Q31&gt;0,'UE Oct 2020'!S31&gt;0),IF($C$33*$C$34&lt;('UE Oct 2020'!R31+'UE Oct 2020'!P31),0,IF($C$33*$C$34&lt;=('UE Oct 2020'!T31+'UE Oct 2020'!R31+'UE Oct 2020'!P31),(($C$33*$C$34-('UE Oct 2020'!R31+'UE Oct 2020'!P31))*'UE Oct 2020'!S31/100),('UE Oct 2020'!T31*'UE Oct 2020'!S31/100))),0)</f>
        <v>0</v>
      </c>
      <c r="G45" s="137">
        <f>IF(AND('UE Oct 2020'!R31&gt;0,'UE Oct 2020'!T31&gt;0),IF(($C$33*$C$34&lt;'UE Oct 2020'!T31),(0),($C$33*$C$34-'UE Oct 2020'!T31)*'UE Oct 2020'!U31/100),IF(AND('UE Oct 2020'!R31&gt;0,'UE Oct 2020'!T31=""),IF(($C$33*$C$34&lt;'UE Oct 2020'!R31+'UE Oct 2020'!P31),(0),(($C$33*$C$34-('UE Oct 2020'!R31+'UE Oct 2020'!P31))*'UE Oct 2020'!S31/100)),IF(AND('UE Oct 2020'!P31&gt;0,'UE Oct 2020'!R31=""&gt;0),IF(($C$33*$C$34&lt;'UE Oct 2020'!P31),(0),($C$33*$C$34-'UE Oct 2020'!P31)*'UE Oct 2020'!Q31/100),0)))</f>
        <v>0</v>
      </c>
      <c r="H45" s="136">
        <f>($C$33*$C$35)*'UE Oct 2020'!AF31/100</f>
        <v>283.63636363636363</v>
      </c>
      <c r="I45" s="138">
        <f t="shared" si="10"/>
        <v>1321.0484545454542</v>
      </c>
      <c r="J45" s="483">
        <f t="shared" si="11"/>
        <v>4957.8181818181802</v>
      </c>
      <c r="K45" s="483">
        <f t="shared" si="16"/>
        <v>5284.1938181818168</v>
      </c>
      <c r="L45" s="139">
        <f t="shared" si="17"/>
        <v>5812.6131999999989</v>
      </c>
      <c r="M45" s="135">
        <f>'UE Oct 2020'!BC31</f>
        <v>0</v>
      </c>
      <c r="N45" s="135">
        <f>'UE Oct 2020'!BD31</f>
        <v>0</v>
      </c>
      <c r="O45" s="135">
        <f>'UE Oct 2020'!BE31</f>
        <v>0</v>
      </c>
      <c r="P45" s="135">
        <f>'UE Oct 2020'!BF31</f>
        <v>2</v>
      </c>
      <c r="Q45" s="415" t="str">
        <f t="shared" si="12"/>
        <v>Pay-on-time off usage</v>
      </c>
      <c r="R45" s="153" t="str">
        <f t="shared" si="13"/>
        <v>Exclusive</v>
      </c>
      <c r="S45" s="483">
        <f t="shared" si="14"/>
        <v>5284.1938181818168</v>
      </c>
      <c r="T45" s="483">
        <f t="shared" si="15"/>
        <v>5185.0374545454533</v>
      </c>
      <c r="U45" s="139">
        <f t="shared" si="18"/>
        <v>5812.6131999999989</v>
      </c>
      <c r="V45" s="139">
        <f t="shared" si="18"/>
        <v>5703.5411999999988</v>
      </c>
      <c r="W45" s="165">
        <f>'UE Oct 2020'!BM31</f>
        <v>0</v>
      </c>
      <c r="X45" s="166" t="str">
        <f>'UE Oct 2020'!BN31</f>
        <v>n</v>
      </c>
    </row>
    <row r="46" spans="1:25" x14ac:dyDescent="0.15">
      <c r="A46" s="151" t="str">
        <f>'UE Oct 2020'!K32</f>
        <v>Lumo Energy</v>
      </c>
      <c r="B46" s="153" t="str">
        <f>'UE Oct 2020'!L32</f>
        <v>Basic</v>
      </c>
      <c r="C46" s="136">
        <f>IF('UE Oct 2020'!BQ32=0,91*'UE Oct 2020'!M32/100,(91*'UE Oct 2020'!M32/100)+'UE Oct 2020'!BQ32/4)</f>
        <v>72.890999999999991</v>
      </c>
      <c r="D46" s="136">
        <f>IF('UE Oct 2020'!O32="",$C$33*$C$34*'UE Oct 2020'!N32/100,IF($C$33*$C$34&gt;='UE Oct 2020'!P32,('UE Oct 2020'!P32*'UE Oct 2020'!N32/100),($C$33*$C$34*'UE Oct 2020'!N32/100)))</f>
        <v>858.4545454545455</v>
      </c>
      <c r="E46" s="136">
        <f>IF(AND('UE Oct 2020'!P32&gt;0,'UE Oct 2020'!R32&gt;0),IF($C$33*$C$34&lt;'UE Oct 2020'!P32,0,IF($C$33*$C$34&lt;=('UE Oct 2020'!R32+'UE Oct 2020'!P32),(($C$33*$C$34-'UE Oct 2020'!P32)*'UE Oct 2020'!Q32/100),(('UE Oct 2020'!R32)*'UE Oct 2020'!Q32/100))),0)</f>
        <v>0</v>
      </c>
      <c r="F46" s="136">
        <f>IF(AND('UE Oct 2020'!Q32&gt;0,'UE Oct 2020'!S32&gt;0),IF($C$33*$C$34&lt;('UE Oct 2020'!R32+'UE Oct 2020'!P32),0,IF($C$33*$C$34&lt;=('UE Oct 2020'!T32+'UE Oct 2020'!R32+'UE Oct 2020'!P32),(($C$33*$C$34-('UE Oct 2020'!R32+'UE Oct 2020'!P32))*'UE Oct 2020'!S32/100),('UE Oct 2020'!T32*'UE Oct 2020'!S32/100))),0)</f>
        <v>0</v>
      </c>
      <c r="G46" s="137">
        <f>IF(AND('UE Oct 2020'!R32&gt;0,'UE Oct 2020'!T32&gt;0),IF(($C$33*$C$34&lt;'UE Oct 2020'!T32),(0),($C$33*$C$34-'UE Oct 2020'!T32)*'UE Oct 2020'!U32/100),IF(AND('UE Oct 2020'!R32&gt;0,'UE Oct 2020'!T32=""),IF(($C$33*$C$34&lt;'UE Oct 2020'!R32+'UE Oct 2020'!P32),(0),(($C$33*$C$34-('UE Oct 2020'!R32+'UE Oct 2020'!P32))*'UE Oct 2020'!S32/100)),IF(AND('UE Oct 2020'!P32&gt;0,'UE Oct 2020'!R32=""&gt;0),IF(($C$33*$C$34&lt;'UE Oct 2020'!P32),(0),($C$33*$C$34-'UE Oct 2020'!P32)*'UE Oct 2020'!Q32/100),0)))</f>
        <v>0</v>
      </c>
      <c r="H46" s="136">
        <f>($C$33*$C$35)*'UE Oct 2020'!AF32/100</f>
        <v>251.45454545454544</v>
      </c>
      <c r="I46" s="138">
        <f t="shared" si="10"/>
        <v>1182.8000909090908</v>
      </c>
      <c r="J46" s="483">
        <f t="shared" si="11"/>
        <v>4439.6363636363631</v>
      </c>
      <c r="K46" s="483">
        <f t="shared" si="16"/>
        <v>4731.2003636363634</v>
      </c>
      <c r="L46" s="139">
        <f t="shared" si="17"/>
        <v>5204.3204000000005</v>
      </c>
      <c r="M46" s="135">
        <f>'UE Oct 2020'!BC32</f>
        <v>0</v>
      </c>
      <c r="N46" s="135">
        <f>'UE Oct 2020'!BD32</f>
        <v>0</v>
      </c>
      <c r="O46" s="135">
        <f>'UE Oct 2020'!BE32</f>
        <v>0</v>
      </c>
      <c r="P46" s="135">
        <f>'UE Oct 2020'!BF32</f>
        <v>0</v>
      </c>
      <c r="Q46" s="415" t="str">
        <f t="shared" si="12"/>
        <v>No discount</v>
      </c>
      <c r="R46" s="153" t="str">
        <f t="shared" si="13"/>
        <v>Exclusive</v>
      </c>
      <c r="S46" s="483">
        <f t="shared" si="14"/>
        <v>4731.2003636363634</v>
      </c>
      <c r="T46" s="483">
        <f t="shared" si="15"/>
        <v>4731.2003636363634</v>
      </c>
      <c r="U46" s="139">
        <f t="shared" si="18"/>
        <v>5204.3204000000005</v>
      </c>
      <c r="V46" s="139">
        <f t="shared" si="18"/>
        <v>5204.3204000000005</v>
      </c>
      <c r="W46" s="165">
        <f>'UE Oct 2020'!BM32</f>
        <v>0</v>
      </c>
      <c r="X46" s="166" t="str">
        <f>'UE Oct 2020'!BN32</f>
        <v>n</v>
      </c>
    </row>
    <row r="47" spans="1:25" x14ac:dyDescent="0.15">
      <c r="A47" s="151" t="str">
        <f>'UE Oct 2020'!K33</f>
        <v>Momentum Energy</v>
      </c>
      <c r="B47" s="153" t="str">
        <f>'UE Oct 2020'!L33</f>
        <v>SmilePower Flexi</v>
      </c>
      <c r="C47" s="136">
        <f>IF('UE Oct 2020'!BQ33=0,91*'UE Oct 2020'!M33/100,(91*'UE Oct 2020'!M33/100)+'UE Oct 2020'!BQ33/4)</f>
        <v>79.9641818181818</v>
      </c>
      <c r="D47" s="136">
        <f>IF('UE Oct 2020'!O33="",$C$33*$C$34*'UE Oct 2020'!N33/100,IF($C$33*$C$34&gt;='UE Oct 2020'!P33,('UE Oct 2020'!P33*'UE Oct 2020'!N33/100),($C$33*$C$34*'UE Oct 2020'!N33/100)))</f>
        <v>842.86363636363615</v>
      </c>
      <c r="E47" s="136">
        <f>IF(AND('UE Oct 2020'!P33&gt;0,'UE Oct 2020'!R33&gt;0),IF($C$33*$C$34&lt;'UE Oct 2020'!P33,0,IF($C$33*$C$34&lt;=('UE Oct 2020'!R33+'UE Oct 2020'!P33),(($C$33*$C$34-'UE Oct 2020'!P33)*'UE Oct 2020'!Q33/100),(('UE Oct 2020'!R33)*'UE Oct 2020'!Q33/100))),0)</f>
        <v>0</v>
      </c>
      <c r="F47" s="136">
        <f>IF(AND('UE Oct 2020'!Q33&gt;0,'UE Oct 2020'!S33&gt;0),IF($C$33*$C$34&lt;('UE Oct 2020'!R33+'UE Oct 2020'!P33),0,IF($C$33*$C$34&lt;=('UE Oct 2020'!T33+'UE Oct 2020'!R33+'UE Oct 2020'!P33),(($C$33*$C$34-('UE Oct 2020'!R33+'UE Oct 2020'!P33))*'UE Oct 2020'!S33/100),('UE Oct 2020'!T33*'UE Oct 2020'!S33/100))),0)</f>
        <v>0</v>
      </c>
      <c r="G47" s="137">
        <f>IF(AND('UE Oct 2020'!R33&gt;0,'UE Oct 2020'!T33&gt;0),IF(($C$33*$C$34&lt;'UE Oct 2020'!T33),(0),($C$33*$C$34-'UE Oct 2020'!T33)*'UE Oct 2020'!U33/100),IF(AND('UE Oct 2020'!R33&gt;0,'UE Oct 2020'!T33=""),IF(($C$33*$C$34&lt;'UE Oct 2020'!R33+'UE Oct 2020'!P33),(0),(($C$33*$C$34-('UE Oct 2020'!R33+'UE Oct 2020'!P33))*'UE Oct 2020'!S33/100)),IF(AND('UE Oct 2020'!P33&gt;0,'UE Oct 2020'!R33=""&gt;0),IF(($C$33*$C$34&lt;'UE Oct 2020'!P33),(0),($C$33*$C$34-'UE Oct 2020'!P33)*'UE Oct 2020'!Q33/100),0)))</f>
        <v>0</v>
      </c>
      <c r="H47" s="136">
        <f>($C$33*$C$35)*'UE Oct 2020'!AF33/100</f>
        <v>250.09090909090909</v>
      </c>
      <c r="I47" s="138">
        <f t="shared" si="10"/>
        <v>1172.918727272727</v>
      </c>
      <c r="J47" s="483">
        <f t="shared" si="11"/>
        <v>4371.8181818181811</v>
      </c>
      <c r="K47" s="483">
        <f t="shared" si="16"/>
        <v>4691.6749090909079</v>
      </c>
      <c r="L47" s="139">
        <f t="shared" si="17"/>
        <v>5160.8423999999995</v>
      </c>
      <c r="M47" s="135">
        <f>'UE Oct 2020'!BC33</f>
        <v>0</v>
      </c>
      <c r="N47" s="135">
        <f>'UE Oct 2020'!BD33</f>
        <v>0</v>
      </c>
      <c r="O47" s="135">
        <f>'UE Oct 2020'!BE33</f>
        <v>0</v>
      </c>
      <c r="P47" s="135">
        <f>'UE Oct 2020'!BF33</f>
        <v>0</v>
      </c>
      <c r="Q47" s="415" t="str">
        <f t="shared" si="12"/>
        <v>No discount</v>
      </c>
      <c r="R47" s="153" t="str">
        <f t="shared" si="13"/>
        <v>Exclusive</v>
      </c>
      <c r="S47" s="483">
        <f t="shared" si="14"/>
        <v>4691.6749090909079</v>
      </c>
      <c r="T47" s="483">
        <f t="shared" si="15"/>
        <v>4691.6749090909079</v>
      </c>
      <c r="U47" s="139">
        <f t="shared" si="18"/>
        <v>5160.8423999999995</v>
      </c>
      <c r="V47" s="139">
        <f t="shared" si="18"/>
        <v>5160.8423999999995</v>
      </c>
      <c r="W47" s="165">
        <f>'UE Oct 2020'!BM33</f>
        <v>0</v>
      </c>
      <c r="X47" s="166" t="str">
        <f>'UE Oct 2020'!BN33</f>
        <v>n</v>
      </c>
    </row>
    <row r="48" spans="1:25" x14ac:dyDescent="0.15">
      <c r="A48" s="151" t="str">
        <f>'UE Oct 2020'!K34</f>
        <v>Next Business Energy</v>
      </c>
      <c r="B48" s="153" t="str">
        <f>'UE Oct 2020'!L34</f>
        <v>Pay on time</v>
      </c>
      <c r="C48" s="136">
        <f>IF('UE Oct 2020'!BQ34=0,91*'UE Oct 2020'!M34/100,(91*'UE Oct 2020'!M34/100)+'UE Oct 2020'!BQ34/4)</f>
        <v>109.19999999999999</v>
      </c>
      <c r="D48" s="136">
        <f>IF('UE Oct 2020'!O34="",$C$33*$C$34*'UE Oct 2020'!N34/100,IF($C$33*$C$34&gt;='UE Oct 2020'!P34,('UE Oct 2020'!P34*'UE Oct 2020'!N34/100),($C$33*$C$34*'UE Oct 2020'!N34/100)))</f>
        <v>787.49999999999989</v>
      </c>
      <c r="E48" s="136">
        <f>IF(AND('UE Oct 2020'!P34&gt;0,'UE Oct 2020'!R34&gt;0),IF($C$33*$C$34&lt;'UE Oct 2020'!P34,0,IF($C$33*$C$34&lt;=('UE Oct 2020'!R34+'UE Oct 2020'!P34),(($C$33*$C$34-'UE Oct 2020'!P34)*'UE Oct 2020'!Q34/100),(('UE Oct 2020'!R34)*'UE Oct 2020'!Q34/100))),0)</f>
        <v>0</v>
      </c>
      <c r="F48" s="136">
        <f>IF(AND('UE Oct 2020'!Q34&gt;0,'UE Oct 2020'!S34&gt;0),IF($C$33*$C$34&lt;('UE Oct 2020'!R34+'UE Oct 2020'!P34),0,IF($C$33*$C$34&lt;=('UE Oct 2020'!T34+'UE Oct 2020'!R34+'UE Oct 2020'!P34),(($C$33*$C$34-('UE Oct 2020'!R34+'UE Oct 2020'!P34))*'UE Oct 2020'!S34/100),('UE Oct 2020'!T34*'UE Oct 2020'!S34/100))),0)</f>
        <v>0</v>
      </c>
      <c r="G48" s="137">
        <f>IF(AND('UE Oct 2020'!R34&gt;0,'UE Oct 2020'!T34&gt;0),IF(($C$33*$C$34&lt;'UE Oct 2020'!T34),(0),($C$33*$C$34-'UE Oct 2020'!T34)*'UE Oct 2020'!U34/100),IF(AND('UE Oct 2020'!R34&gt;0,'UE Oct 2020'!T34=""),IF(($C$33*$C$34&lt;'UE Oct 2020'!R34+'UE Oct 2020'!P34),(0),(($C$33*$C$34-('UE Oct 2020'!R34+'UE Oct 2020'!P34))*'UE Oct 2020'!S34/100)),IF(AND('UE Oct 2020'!P34&gt;0,'UE Oct 2020'!R34=""&gt;0),IF(($C$33*$C$34&lt;'UE Oct 2020'!P34),(0),($C$33*$C$34-'UE Oct 2020'!P34)*'UE Oct 2020'!Q34/100),0)))</f>
        <v>304.99999999999994</v>
      </c>
      <c r="H48" s="136">
        <f>($C$33*$C$35)*'UE Oct 2020'!AF34/100</f>
        <v>300</v>
      </c>
      <c r="I48" s="138">
        <f t="shared" si="10"/>
        <v>1501.6999999999998</v>
      </c>
      <c r="J48" s="483">
        <f t="shared" si="11"/>
        <v>5569.9999999999991</v>
      </c>
      <c r="K48" s="483">
        <f t="shared" si="16"/>
        <v>6006.7999999999993</v>
      </c>
      <c r="L48" s="139">
        <f t="shared" si="17"/>
        <v>6607.48</v>
      </c>
      <c r="M48" s="135">
        <f>'UE Oct 2020'!BC34</f>
        <v>0</v>
      </c>
      <c r="N48" s="135">
        <f>'UE Oct 2020'!BD34</f>
        <v>0</v>
      </c>
      <c r="O48" s="135">
        <f>'UE Oct 2020'!BE34</f>
        <v>7</v>
      </c>
      <c r="P48" s="135">
        <f>'UE Oct 2020'!BF34</f>
        <v>0</v>
      </c>
      <c r="Q48" s="415" t="str">
        <f t="shared" si="12"/>
        <v>Pay-on-time off bill</v>
      </c>
      <c r="R48" s="153" t="str">
        <f t="shared" si="13"/>
        <v>Exclusive</v>
      </c>
      <c r="S48" s="483">
        <f t="shared" si="14"/>
        <v>6006.7999999999993</v>
      </c>
      <c r="T48" s="483">
        <f t="shared" si="15"/>
        <v>5586.3239999999996</v>
      </c>
      <c r="U48" s="139">
        <f t="shared" si="18"/>
        <v>6607.48</v>
      </c>
      <c r="V48" s="139">
        <f t="shared" si="18"/>
        <v>6144.9564</v>
      </c>
      <c r="W48" s="165">
        <f>'UE Oct 2020'!BM34</f>
        <v>24</v>
      </c>
      <c r="X48" s="166" t="str">
        <f>'UE Oct 2020'!BN34</f>
        <v>n</v>
      </c>
      <c r="Y48" s="526"/>
    </row>
    <row r="49" spans="1:25" x14ac:dyDescent="0.15">
      <c r="A49" s="151" t="str">
        <f>'UE Oct 2020'!K35</f>
        <v>Origin Energy</v>
      </c>
      <c r="B49" s="153" t="str">
        <f>'UE Oct 2020'!L35</f>
        <v>Flexi</v>
      </c>
      <c r="C49" s="136">
        <f>IF('UE Oct 2020'!BQ35=0,91*'UE Oct 2020'!M35/100,(91*'UE Oct 2020'!M35/100)+'UE Oct 2020'!BQ35/4)</f>
        <v>81.593909090909079</v>
      </c>
      <c r="D49" s="136">
        <f>IF('UE Oct 2020'!O35="",$C$33*$C$34*'UE Oct 2020'!N35/100,IF($C$33*$C$34&gt;='UE Oct 2020'!P35,('UE Oct 2020'!P35*'UE Oct 2020'!N35/100),($C$33*$C$34*'UE Oct 2020'!N35/100)))</f>
        <v>955.81818181818164</v>
      </c>
      <c r="E49" s="136">
        <f>IF(AND('UE Oct 2020'!P35&gt;0,'UE Oct 2020'!R35&gt;0),IF($C$33*$C$34&lt;'UE Oct 2020'!P35,0,IF($C$33*$C$34&lt;=('UE Oct 2020'!R35+'UE Oct 2020'!P35),(($C$33*$C$34-'UE Oct 2020'!P35)*'UE Oct 2020'!Q35/100),(('UE Oct 2020'!R35)*'UE Oct 2020'!Q35/100))),0)</f>
        <v>0</v>
      </c>
      <c r="F49" s="136">
        <f>IF(AND('UE Oct 2020'!Q35&gt;0,'UE Oct 2020'!S35&gt;0),IF($C$33*$C$34&lt;('UE Oct 2020'!R35+'UE Oct 2020'!P35),0,IF($C$33*$C$34&lt;=('UE Oct 2020'!T35+'UE Oct 2020'!R35+'UE Oct 2020'!P35),(($C$33*$C$34-('UE Oct 2020'!R35+'UE Oct 2020'!P35))*'UE Oct 2020'!S35/100),('UE Oct 2020'!T35*'UE Oct 2020'!S35/100))),0)</f>
        <v>0</v>
      </c>
      <c r="G49" s="137">
        <f>IF(AND('UE Oct 2020'!R35&gt;0,'UE Oct 2020'!T35&gt;0),IF(($C$33*$C$34&lt;'UE Oct 2020'!T35),(0),($C$33*$C$34-'UE Oct 2020'!T35)*'UE Oct 2020'!U35/100),IF(AND('UE Oct 2020'!R35&gt;0,'UE Oct 2020'!T35=""),IF(($C$33*$C$34&lt;'UE Oct 2020'!R35+'UE Oct 2020'!P35),(0),(($C$33*$C$34-('UE Oct 2020'!R35+'UE Oct 2020'!P35))*'UE Oct 2020'!S35/100)),IF(AND('UE Oct 2020'!P35&gt;0,'UE Oct 2020'!R35=""&gt;0),IF(($C$33*$C$34&lt;'UE Oct 2020'!P35),(0),($C$33*$C$34-'UE Oct 2020'!P35)*'UE Oct 2020'!Q35/100),0)))</f>
        <v>0</v>
      </c>
      <c r="H49" s="136">
        <f>($C$33*$C$35)*'UE Oct 2020'!AF35/100</f>
        <v>283.63636363636363</v>
      </c>
      <c r="I49" s="138">
        <f t="shared" si="10"/>
        <v>1321.0484545454542</v>
      </c>
      <c r="J49" s="483">
        <f t="shared" si="11"/>
        <v>4957.8181818181802</v>
      </c>
      <c r="K49" s="483">
        <f t="shared" si="16"/>
        <v>5284.1938181818168</v>
      </c>
      <c r="L49" s="139">
        <f t="shared" si="17"/>
        <v>5812.6131999999989</v>
      </c>
      <c r="M49" s="135">
        <f>'UE Oct 2020'!BC35</f>
        <v>5</v>
      </c>
      <c r="N49" s="135">
        <f>'UE Oct 2020'!BD35</f>
        <v>0</v>
      </c>
      <c r="O49" s="135">
        <f>'UE Oct 2020'!BE35</f>
        <v>0</v>
      </c>
      <c r="P49" s="135">
        <f>'UE Oct 2020'!BF35</f>
        <v>0</v>
      </c>
      <c r="Q49" s="415" t="str">
        <f t="shared" si="12"/>
        <v>Guaranteed off bill</v>
      </c>
      <c r="R49" s="153" t="str">
        <f t="shared" si="13"/>
        <v>Inclusive</v>
      </c>
      <c r="S49" s="483">
        <f t="shared" si="14"/>
        <v>5019.9841272727263</v>
      </c>
      <c r="T49" s="483">
        <f t="shared" si="15"/>
        <v>5019.9841272727263</v>
      </c>
      <c r="U49" s="139">
        <f t="shared" si="18"/>
        <v>5521.9825399999991</v>
      </c>
      <c r="V49" s="139">
        <f t="shared" si="18"/>
        <v>5521.9825399999991</v>
      </c>
      <c r="W49" s="165">
        <f>'UE Oct 2020'!BM35</f>
        <v>0</v>
      </c>
      <c r="X49" s="166" t="str">
        <f>'UE Oct 2020'!BN35</f>
        <v>n</v>
      </c>
      <c r="Y49" s="526"/>
    </row>
    <row r="50" spans="1:25" x14ac:dyDescent="0.15">
      <c r="A50" s="151" t="str">
        <f>'UE Oct 2020'!K36</f>
        <v>1st Energy</v>
      </c>
      <c r="B50" s="153" t="str">
        <f>'UE Oct 2020'!L36</f>
        <v>1st Saver Plus</v>
      </c>
      <c r="C50" s="136">
        <f>IF('UE Oct 2020'!BQ36=0,91*'UE Oct 2020'!M36/100,(91*'UE Oct 2020'!M36/100)+'UE Oct 2020'!BQ36/4)</f>
        <v>81.593909090909079</v>
      </c>
      <c r="D50" s="136">
        <f>IF('UE Oct 2020'!O36="",$C$33*$C$34*'UE Oct 2020'!N36/100,IF($C$33*$C$34&gt;='UE Oct 2020'!P36,('UE Oct 2020'!P36*'UE Oct 2020'!N36/100),($C$33*$C$34*'UE Oct 2020'!N36/100)))</f>
        <v>955.49999999999989</v>
      </c>
      <c r="E50" s="136">
        <f>IF(AND('UE Oct 2020'!P36&gt;0,'UE Oct 2020'!R36&gt;0),IF($C$33*$C$34&lt;'UE Oct 2020'!P36,0,IF($C$33*$C$34&lt;=('UE Oct 2020'!R36+'UE Oct 2020'!P36),(($C$33*$C$34-'UE Oct 2020'!P36)*'UE Oct 2020'!Q36/100),(('UE Oct 2020'!R36)*'UE Oct 2020'!Q36/100))),0)</f>
        <v>0</v>
      </c>
      <c r="F50" s="136">
        <f>IF(AND('UE Oct 2020'!Q36&gt;0,'UE Oct 2020'!S36&gt;0),IF($C$33*$C$34&lt;('UE Oct 2020'!R36+'UE Oct 2020'!P36),0,IF($C$33*$C$34&lt;=('UE Oct 2020'!T36+'UE Oct 2020'!R36+'UE Oct 2020'!P36),(($C$33*$C$34-('UE Oct 2020'!R36+'UE Oct 2020'!P36))*'UE Oct 2020'!S36/100),('UE Oct 2020'!T36*'UE Oct 2020'!S36/100))),0)</f>
        <v>0</v>
      </c>
      <c r="G50" s="137">
        <f>IF(AND('UE Oct 2020'!R36&gt;0,'UE Oct 2020'!T36&gt;0),IF(($C$33*$C$34&lt;'UE Oct 2020'!T36),(0),($C$33*$C$34-'UE Oct 2020'!T36)*'UE Oct 2020'!U36/100),IF(AND('UE Oct 2020'!R36&gt;0,'UE Oct 2020'!T36=""),IF(($C$33*$C$34&lt;'UE Oct 2020'!R36+'UE Oct 2020'!P36),(0),(($C$33*$C$34-('UE Oct 2020'!R36+'UE Oct 2020'!P36))*'UE Oct 2020'!S36/100)),IF(AND('UE Oct 2020'!P36&gt;0,'UE Oct 2020'!R36=""&gt;0),IF(($C$33*$C$34&lt;'UE Oct 2020'!P36),(0),($C$33*$C$34-'UE Oct 2020'!P36)*'UE Oct 2020'!Q36/100),0)))</f>
        <v>0</v>
      </c>
      <c r="H50" s="136">
        <f>($C$33*$C$35)*'UE Oct 2020'!AF36/100</f>
        <v>283.22727272727269</v>
      </c>
      <c r="I50" s="138">
        <f t="shared" si="10"/>
        <v>1320.3211818181817</v>
      </c>
      <c r="J50" s="483">
        <f t="shared" si="11"/>
        <v>4954.9090909090901</v>
      </c>
      <c r="K50" s="483">
        <f t="shared" si="16"/>
        <v>5281.2847272727267</v>
      </c>
      <c r="L50" s="139">
        <f t="shared" si="17"/>
        <v>5809.4132</v>
      </c>
      <c r="M50" s="135">
        <f>'UE Oct 2020'!BC36</f>
        <v>0</v>
      </c>
      <c r="N50" s="135">
        <f>'UE Oct 2020'!BD36</f>
        <v>12</v>
      </c>
      <c r="O50" s="135">
        <f>'UE Oct 2020'!BE36</f>
        <v>0</v>
      </c>
      <c r="P50" s="135">
        <f>'UE Oct 2020'!BF36</f>
        <v>3</v>
      </c>
      <c r="Q50" s="415" t="str">
        <f t="shared" si="12"/>
        <v>Guaranteed off usage</v>
      </c>
      <c r="R50" s="153" t="str">
        <f t="shared" si="13"/>
        <v>Exclusive</v>
      </c>
      <c r="S50" s="483">
        <f t="shared" si="14"/>
        <v>4686.6956363636364</v>
      </c>
      <c r="T50" s="490">
        <f>S50-(J50*P50/100)</f>
        <v>4538.0483636363633</v>
      </c>
      <c r="U50" s="139">
        <f t="shared" si="18"/>
        <v>5155.3652000000002</v>
      </c>
      <c r="V50" s="139">
        <f t="shared" si="18"/>
        <v>4991.8532000000005</v>
      </c>
      <c r="W50" s="165">
        <f>'UE Oct 2020'!BM36</f>
        <v>0</v>
      </c>
      <c r="X50" s="166">
        <f>'UE Oct 2020'!BN36</f>
        <v>0</v>
      </c>
    </row>
    <row r="51" spans="1:25" x14ac:dyDescent="0.15">
      <c r="A51" s="151" t="str">
        <f>'UE Oct 2020'!K37</f>
        <v>Powerdirect</v>
      </c>
      <c r="B51" s="153" t="str">
        <f>'UE Oct 2020'!L37</f>
        <v>Rate Saver</v>
      </c>
      <c r="C51" s="136">
        <f>IF('UE Oct 2020'!BQ37=0,91*'UE Oct 2020'!M37/100,(91*'UE Oct 2020'!M37/100)+'UE Oct 2020'!BQ37/4)</f>
        <v>79.145181818181811</v>
      </c>
      <c r="D51" s="136">
        <f>IF('UE Oct 2020'!O37="",$C$33*$C$34*'UE Oct 2020'!N37/100,IF($C$33*$C$34&gt;='UE Oct 2020'!P37,('UE Oct 2020'!P37*'UE Oct 2020'!N37/100),($C$33*$C$34*'UE Oct 2020'!N37/100)))</f>
        <v>926.86363636363615</v>
      </c>
      <c r="E51" s="136">
        <f>IF(AND('UE Oct 2020'!P37&gt;0,'UE Oct 2020'!R37&gt;0),IF($C$33*$C$34&lt;'UE Oct 2020'!P37,0,IF($C$33*$C$34&lt;=('UE Oct 2020'!R37+'UE Oct 2020'!P37),(($C$33*$C$34-'UE Oct 2020'!P37)*'UE Oct 2020'!Q37/100),(('UE Oct 2020'!R37)*'UE Oct 2020'!Q37/100))),0)</f>
        <v>0</v>
      </c>
      <c r="F51" s="136">
        <f>IF(AND('UE Oct 2020'!Q37&gt;0,'UE Oct 2020'!S37&gt;0),IF($C$33*$C$34&lt;('UE Oct 2020'!R37+'UE Oct 2020'!P37),0,IF($C$33*$C$34&lt;=('UE Oct 2020'!T37+'UE Oct 2020'!R37+'UE Oct 2020'!P37),(($C$33*$C$34-('UE Oct 2020'!R37+'UE Oct 2020'!P37))*'UE Oct 2020'!S37/100),('UE Oct 2020'!T37*'UE Oct 2020'!S37/100))),0)</f>
        <v>0</v>
      </c>
      <c r="G51" s="137">
        <f>IF(AND('UE Oct 2020'!R37&gt;0,'UE Oct 2020'!T37&gt;0),IF(($C$33*$C$34&lt;'UE Oct 2020'!T37),(0),($C$33*$C$34-'UE Oct 2020'!T37)*'UE Oct 2020'!U37/100),IF(AND('UE Oct 2020'!R37&gt;0,'UE Oct 2020'!T37=""),IF(($C$33*$C$34&lt;'UE Oct 2020'!R37+'UE Oct 2020'!P37),(0),(($C$33*$C$34-('UE Oct 2020'!R37+'UE Oct 2020'!P37))*'UE Oct 2020'!S37/100)),IF(AND('UE Oct 2020'!P37&gt;0,'UE Oct 2020'!R37=""&gt;0),IF(($C$33*$C$34&lt;'UE Oct 2020'!P37),(0),($C$33*$C$34-'UE Oct 2020'!P37)*'UE Oct 2020'!Q37/100),0)))</f>
        <v>0</v>
      </c>
      <c r="H51" s="136">
        <f>($C$33*$C$35)*'UE Oct 2020'!AF37/100</f>
        <v>275.0454545454545</v>
      </c>
      <c r="I51" s="138">
        <f t="shared" si="10"/>
        <v>1281.0542727272725</v>
      </c>
      <c r="J51" s="483">
        <f t="shared" si="11"/>
        <v>4807.6363636363631</v>
      </c>
      <c r="K51" s="483">
        <f t="shared" si="16"/>
        <v>5124.2170909090901</v>
      </c>
      <c r="L51" s="139">
        <f t="shared" si="17"/>
        <v>5636.6387999999997</v>
      </c>
      <c r="M51" s="135">
        <f>'UE Oct 2020'!BC37</f>
        <v>0</v>
      </c>
      <c r="N51" s="135">
        <f>'UE Oct 2020'!BD37</f>
        <v>0</v>
      </c>
      <c r="O51" s="135">
        <f>'UE Oct 2020'!BE37</f>
        <v>0</v>
      </c>
      <c r="P51" s="135">
        <f>'UE Oct 2020'!BF37</f>
        <v>0</v>
      </c>
      <c r="Q51" s="415" t="str">
        <f t="shared" si="12"/>
        <v>No discount</v>
      </c>
      <c r="R51" s="153" t="str">
        <f t="shared" si="13"/>
        <v>Exclusive</v>
      </c>
      <c r="S51" s="483">
        <f t="shared" si="14"/>
        <v>5124.2170909090901</v>
      </c>
      <c r="T51" s="483">
        <f t="shared" si="15"/>
        <v>5124.2170909090901</v>
      </c>
      <c r="U51" s="139">
        <f t="shared" si="18"/>
        <v>5636.6387999999997</v>
      </c>
      <c r="V51" s="139">
        <f t="shared" si="18"/>
        <v>5636.6387999999997</v>
      </c>
      <c r="W51" s="165">
        <f>'UE Oct 2020'!BM37</f>
        <v>12</v>
      </c>
      <c r="X51" s="166" t="str">
        <f>'UE Oct 2020'!BN37</f>
        <v>n</v>
      </c>
    </row>
    <row r="52" spans="1:25" x14ac:dyDescent="0.15">
      <c r="A52" s="151" t="str">
        <f>'UE Oct 2020'!K38</f>
        <v>Powershop</v>
      </c>
      <c r="B52" s="153" t="str">
        <f>'UE Oct 2020'!L38</f>
        <v>Shopper with Mega Pack</v>
      </c>
      <c r="C52" s="136">
        <f>IF('UE Oct 2020'!BQ38=0,91*'UE Oct 2020'!M38/100,(91*'UE Oct 2020'!M38/100)+'UE Oct 2020'!BQ38/4)</f>
        <v>126.41554545454545</v>
      </c>
      <c r="D52" s="136">
        <f>IF('UE Oct 2020'!O38="",$C$33*$C$34*'UE Oct 2020'!N38/100,IF($C$33*$C$34&gt;='UE Oct 2020'!P38,('UE Oct 2020'!P38*'UE Oct 2020'!N38/100),($C$33*$C$34*'UE Oct 2020'!N38/100)))</f>
        <v>1052.2272727272727</v>
      </c>
      <c r="E52" s="136">
        <f>IF(AND('UE Oct 2020'!P38&gt;0,'UE Oct 2020'!R38&gt;0),IF($C$33*$C$34&lt;'UE Oct 2020'!P38,0,IF($C$33*$C$34&lt;=('UE Oct 2020'!R38+'UE Oct 2020'!P38),(($C$33*$C$34-'UE Oct 2020'!P38)*'UE Oct 2020'!Q38/100),(('UE Oct 2020'!R38)*'UE Oct 2020'!Q38/100))),0)</f>
        <v>0</v>
      </c>
      <c r="F52" s="136">
        <f>IF(AND('UE Oct 2020'!Q38&gt;0,'UE Oct 2020'!S38&gt;0),IF($C$33*$C$34&lt;('UE Oct 2020'!R38+'UE Oct 2020'!P38),0,IF($C$33*$C$34&lt;=('UE Oct 2020'!T38+'UE Oct 2020'!R38+'UE Oct 2020'!P38),(($C$33*$C$34-('UE Oct 2020'!R38+'UE Oct 2020'!P38))*'UE Oct 2020'!S38/100),('UE Oct 2020'!T38*'UE Oct 2020'!S38/100))),0)</f>
        <v>0</v>
      </c>
      <c r="G52" s="137">
        <f>IF(AND('UE Oct 2020'!R38&gt;0,'UE Oct 2020'!T38&gt;0),IF(($C$33*$C$34&lt;'UE Oct 2020'!T38),(0),($C$33*$C$34-'UE Oct 2020'!T38)*'UE Oct 2020'!U38/100),IF(AND('UE Oct 2020'!R38&gt;0,'UE Oct 2020'!T38=""),IF(($C$33*$C$34&lt;'UE Oct 2020'!R38+'UE Oct 2020'!P38),(0),(($C$33*$C$34-('UE Oct 2020'!R38+'UE Oct 2020'!P38))*'UE Oct 2020'!S38/100)),IF(AND('UE Oct 2020'!P38&gt;0,'UE Oct 2020'!R38=""&gt;0),IF(($C$33*$C$34&lt;'UE Oct 2020'!P38),(0),($C$33*$C$34-'UE Oct 2020'!P38)*'UE Oct 2020'!Q38/100),0)))</f>
        <v>0</v>
      </c>
      <c r="H52" s="136">
        <f>($C$33*$C$35)*'UE Oct 2020'!AF38/100</f>
        <v>280.90909090909088</v>
      </c>
      <c r="I52" s="138">
        <f t="shared" si="10"/>
        <v>1459.5519090909092</v>
      </c>
      <c r="J52" s="483">
        <f t="shared" si="11"/>
        <v>5332.545454545455</v>
      </c>
      <c r="K52" s="483">
        <f t="shared" si="16"/>
        <v>5838.207636363637</v>
      </c>
      <c r="L52" s="139">
        <f t="shared" si="17"/>
        <v>6422.0284000000011</v>
      </c>
      <c r="M52" s="135">
        <f>'UE Oct 2020'!BC38</f>
        <v>0</v>
      </c>
      <c r="N52" s="135">
        <f>'UE Oct 2020'!BD38</f>
        <v>0</v>
      </c>
      <c r="O52" s="170">
        <f>'UE Oct 2020'!BE38</f>
        <v>10</v>
      </c>
      <c r="P52" s="135">
        <f>'UE Oct 2020'!BF38</f>
        <v>0</v>
      </c>
      <c r="Q52" s="415" t="str">
        <f t="shared" si="12"/>
        <v>Pay-on-time off bill</v>
      </c>
      <c r="R52" s="153" t="str">
        <f t="shared" si="13"/>
        <v>Inclusive</v>
      </c>
      <c r="S52" s="483">
        <f t="shared" si="14"/>
        <v>5838.207636363637</v>
      </c>
      <c r="T52" s="483">
        <f t="shared" si="15"/>
        <v>5254.3868727272729</v>
      </c>
      <c r="U52" s="139">
        <f t="shared" si="18"/>
        <v>6422.0284000000011</v>
      </c>
      <c r="V52" s="139">
        <f t="shared" si="18"/>
        <v>5779.8255600000011</v>
      </c>
      <c r="W52" s="165">
        <f>'UE Oct 2020'!BM38</f>
        <v>0</v>
      </c>
      <c r="X52" s="166" t="str">
        <f>'UE Oct 2020'!BN38</f>
        <v>n</v>
      </c>
    </row>
    <row r="53" spans="1:25" x14ac:dyDescent="0.15">
      <c r="A53" s="151" t="str">
        <f>'UE Oct 2020'!K39</f>
        <v>Red Energy</v>
      </c>
      <c r="B53" s="153" t="str">
        <f>'UE Oct 2020'!L39</f>
        <v>Red Business Saver</v>
      </c>
      <c r="C53" s="136">
        <f>IF('UE Oct 2020'!BQ39=0,91*'UE Oct 2020'!M39/100,(91*'UE Oct 2020'!M39/100)+'UE Oct 2020'!BQ39/4)</f>
        <v>77.953909090909079</v>
      </c>
      <c r="D53" s="136">
        <f>IF('UE Oct 2020'!O39="",$C$33*$C$34*'UE Oct 2020'!N39/100,IF($C$33*$C$34&gt;='UE Oct 2020'!P39,('UE Oct 2020'!P39*'UE Oct 2020'!N39/100),($C$33*$C$34*'UE Oct 2020'!N39/100)))</f>
        <v>884.86363636363615</v>
      </c>
      <c r="E53" s="136">
        <f>IF(AND('UE Oct 2020'!P39&gt;0,'UE Oct 2020'!R39&gt;0),IF($C$33*$C$34&lt;'UE Oct 2020'!P39,0,IF($C$33*$C$34&lt;=('UE Oct 2020'!R39+'UE Oct 2020'!P39),(($C$33*$C$34-'UE Oct 2020'!P39)*'UE Oct 2020'!Q39/100),(('UE Oct 2020'!R39)*'UE Oct 2020'!Q39/100))),0)</f>
        <v>0</v>
      </c>
      <c r="F53" s="136">
        <f>IF(AND('UE Oct 2020'!Q39&gt;0,'UE Oct 2020'!S39&gt;0),IF($C$33*$C$34&lt;('UE Oct 2020'!R39+'UE Oct 2020'!P39),0,IF($C$33*$C$34&lt;=('UE Oct 2020'!T39+'UE Oct 2020'!R39+'UE Oct 2020'!P39),(($C$33*$C$34-('UE Oct 2020'!R39+'UE Oct 2020'!P39))*'UE Oct 2020'!S39/100),('UE Oct 2020'!T39*'UE Oct 2020'!S39/100))),0)</f>
        <v>0</v>
      </c>
      <c r="G53" s="137">
        <f>IF(AND('UE Oct 2020'!R39&gt;0,'UE Oct 2020'!T39&gt;0),IF(($C$33*$C$34&lt;'UE Oct 2020'!T39),(0),($C$33*$C$34-'UE Oct 2020'!T39)*'UE Oct 2020'!U39/100),IF(AND('UE Oct 2020'!R39&gt;0,'UE Oct 2020'!T39=""),IF(($C$33*$C$34&lt;'UE Oct 2020'!R39+'UE Oct 2020'!P39),(0),(($C$33*$C$34-('UE Oct 2020'!R39+'UE Oct 2020'!P39))*'UE Oct 2020'!S39/100)),IF(AND('UE Oct 2020'!P39&gt;0,'UE Oct 2020'!R39=""&gt;0),IF(($C$33*$C$34&lt;'UE Oct 2020'!P39),(0),($C$33*$C$34-'UE Oct 2020'!P39)*'UE Oct 2020'!Q39/100),0)))</f>
        <v>0</v>
      </c>
      <c r="H53" s="136">
        <f>($C$33*$C$35)*'UE Oct 2020'!AF39/100</f>
        <v>252</v>
      </c>
      <c r="I53" s="138">
        <f t="shared" si="10"/>
        <v>1214.8175454545453</v>
      </c>
      <c r="J53" s="483">
        <f t="shared" si="11"/>
        <v>4547.454545454545</v>
      </c>
      <c r="K53" s="483">
        <f t="shared" si="16"/>
        <v>4859.2701818181813</v>
      </c>
      <c r="L53" s="139">
        <f t="shared" si="17"/>
        <v>5345.1971999999996</v>
      </c>
      <c r="M53" s="135">
        <f>'UE Oct 2020'!BC39</f>
        <v>0</v>
      </c>
      <c r="N53" s="135">
        <f>'UE Oct 2020'!BD39</f>
        <v>0</v>
      </c>
      <c r="O53" s="170">
        <f>'UE Oct 2020'!BE39</f>
        <v>0</v>
      </c>
      <c r="P53" s="135">
        <f>'UE Oct 2020'!BF39</f>
        <v>0</v>
      </c>
      <c r="Q53" s="415" t="str">
        <f t="shared" si="12"/>
        <v>No discount</v>
      </c>
      <c r="R53" s="153" t="str">
        <f t="shared" si="13"/>
        <v>Inclusive</v>
      </c>
      <c r="S53" s="483">
        <f t="shared" si="14"/>
        <v>4859.2701818181813</v>
      </c>
      <c r="T53" s="483">
        <f t="shared" si="15"/>
        <v>4859.2701818181813</v>
      </c>
      <c r="U53" s="139">
        <f t="shared" si="18"/>
        <v>5345.1971999999996</v>
      </c>
      <c r="V53" s="139">
        <f t="shared" si="18"/>
        <v>5345.1971999999996</v>
      </c>
      <c r="W53" s="165">
        <f>'UE Oct 2020'!BM39</f>
        <v>0</v>
      </c>
      <c r="X53" s="166" t="str">
        <f>'UE Oct 2020'!BN39</f>
        <v>n</v>
      </c>
      <c r="Y53" s="526"/>
    </row>
    <row r="54" spans="1:25" x14ac:dyDescent="0.15">
      <c r="A54" s="151" t="str">
        <f>'UE Oct 2020'!K40</f>
        <v>Simply Energy</v>
      </c>
      <c r="B54" s="153" t="str">
        <f>'UE Oct 2020'!L40</f>
        <v>Business Saver</v>
      </c>
      <c r="C54" s="136">
        <f>IF('UE Oct 2020'!BQ40=0,91*'UE Oct 2020'!M40/100,(91*'UE Oct 2020'!M40/100)+'UE Oct 2020'!BQ40/4)</f>
        <v>81.593909090909079</v>
      </c>
      <c r="D54" s="136">
        <f>IF('UE Oct 2020'!O40="",$C$33*$C$34*'UE Oct 2020'!N40/100,IF($C$33*$C$34&gt;='UE Oct 2020'!P40,('UE Oct 2020'!P40*'UE Oct 2020'!N40/100),($C$33*$C$34*'UE Oct 2020'!N40/100)))</f>
        <v>955.81818181818164</v>
      </c>
      <c r="E54" s="136">
        <f>IF(AND('UE Oct 2020'!P40&gt;0,'UE Oct 2020'!R40&gt;0),IF($C$33*$C$34&lt;'UE Oct 2020'!P40,0,IF($C$33*$C$34&lt;=('UE Oct 2020'!R40+'UE Oct 2020'!P40),(($C$33*$C$34-'UE Oct 2020'!P40)*'UE Oct 2020'!Q40/100),(('UE Oct 2020'!R40)*'UE Oct 2020'!Q40/100))),0)</f>
        <v>0</v>
      </c>
      <c r="F54" s="136">
        <f>IF(AND('UE Oct 2020'!Q40&gt;0,'UE Oct 2020'!S40&gt;0),IF($C$33*$C$34&lt;('UE Oct 2020'!R40+'UE Oct 2020'!P40),0,IF($C$33*$C$34&lt;=('UE Oct 2020'!T40+'UE Oct 2020'!R40+'UE Oct 2020'!P40),(($C$33*$C$34-('UE Oct 2020'!R40+'UE Oct 2020'!P40))*'UE Oct 2020'!S40/100),('UE Oct 2020'!T40*'UE Oct 2020'!S40/100))),0)</f>
        <v>0</v>
      </c>
      <c r="G54" s="137">
        <f>IF(AND('UE Oct 2020'!R40&gt;0,'UE Oct 2020'!T40&gt;0),IF(($C$33*$C$34&lt;'UE Oct 2020'!T40),(0),($C$33*$C$34-'UE Oct 2020'!T40)*'UE Oct 2020'!U40/100),IF(AND('UE Oct 2020'!R40&gt;0,'UE Oct 2020'!T40=""),IF(($C$33*$C$34&lt;'UE Oct 2020'!R40+'UE Oct 2020'!P40),(0),(($C$33*$C$34-('UE Oct 2020'!R40+'UE Oct 2020'!P40))*'UE Oct 2020'!S40/100)),IF(AND('UE Oct 2020'!P40&gt;0,'UE Oct 2020'!R40=""&gt;0),IF(($C$33*$C$34&lt;'UE Oct 2020'!P40),(0),($C$33*$C$34-'UE Oct 2020'!P40)*'UE Oct 2020'!Q40/100),0)))</f>
        <v>0</v>
      </c>
      <c r="H54" s="136">
        <f>($C$33*$C$35)*'UE Oct 2020'!AF40/100</f>
        <v>283.63636363636363</v>
      </c>
      <c r="I54" s="138">
        <f t="shared" si="10"/>
        <v>1321.0484545454542</v>
      </c>
      <c r="J54" s="483">
        <f t="shared" si="11"/>
        <v>4957.8181818181802</v>
      </c>
      <c r="K54" s="483">
        <f t="shared" si="16"/>
        <v>5284.1938181818168</v>
      </c>
      <c r="L54" s="139">
        <f t="shared" si="17"/>
        <v>5812.6131999999989</v>
      </c>
      <c r="M54" s="135">
        <f>'UE Oct 2020'!BC40</f>
        <v>10</v>
      </c>
      <c r="N54" s="135">
        <f>'UE Oct 2020'!BD40</f>
        <v>0</v>
      </c>
      <c r="O54" s="135">
        <f>'UE Oct 2020'!BE40</f>
        <v>0</v>
      </c>
      <c r="P54" s="135">
        <f>'UE Oct 2020'!BF40</f>
        <v>0</v>
      </c>
      <c r="Q54" s="415" t="str">
        <f t="shared" si="12"/>
        <v>Guaranteed off bill</v>
      </c>
      <c r="R54" s="153" t="str">
        <f t="shared" si="13"/>
        <v>Exclusive</v>
      </c>
      <c r="S54" s="483">
        <f t="shared" si="14"/>
        <v>4755.7744363636348</v>
      </c>
      <c r="T54" s="483">
        <f t="shared" si="15"/>
        <v>4755.7744363636348</v>
      </c>
      <c r="U54" s="139">
        <f t="shared" si="18"/>
        <v>5231.3518799999983</v>
      </c>
      <c r="V54" s="139">
        <f t="shared" si="18"/>
        <v>5231.3518799999983</v>
      </c>
      <c r="W54" s="165">
        <f>'UE Oct 2020'!BM40</f>
        <v>0</v>
      </c>
      <c r="X54" s="166" t="str">
        <f>'UE Oct 2020'!BN40</f>
        <v>n</v>
      </c>
      <c r="Y54" s="526"/>
    </row>
    <row r="55" spans="1:25" x14ac:dyDescent="0.15">
      <c r="A55" s="151" t="str">
        <f>'UE Oct 2020'!K41</f>
        <v>Sumo Power</v>
      </c>
      <c r="B55" s="153" t="str">
        <f>'UE Oct 2020'!L41</f>
        <v>Freedom</v>
      </c>
      <c r="C55" s="136">
        <f>IF('UE Oct 2020'!BQ41=0,91*'UE Oct 2020'!M41/100,(91*'UE Oct 2020'!M41/100)+'UE Oct 2020'!BQ41/4)</f>
        <v>77.349999999999994</v>
      </c>
      <c r="D55" s="136">
        <f>IF('UE Oct 2020'!O41="",$C$33*$C$34*'UE Oct 2020'!N41/100,IF($C$33*$C$34&gt;='UE Oct 2020'!P41,('UE Oct 2020'!P41*'UE Oct 2020'!N41/100),($C$33*$C$34*'UE Oct 2020'!N41/100)))</f>
        <v>874.99999999999989</v>
      </c>
      <c r="E55" s="136">
        <f>IF(AND('UE Oct 2020'!P41&gt;0,'UE Oct 2020'!R41&gt;0),IF($C$33*$C$34&lt;'UE Oct 2020'!P41,0,IF($C$33*$C$34&lt;=('UE Oct 2020'!R41+'UE Oct 2020'!P41),(($C$33*$C$34-'UE Oct 2020'!P41)*'UE Oct 2020'!Q41/100),(('UE Oct 2020'!R41)*'UE Oct 2020'!Q41/100))),0)</f>
        <v>0</v>
      </c>
      <c r="F55" s="136">
        <f>IF(AND('UE Oct 2020'!Q41&gt;0,'UE Oct 2020'!S41&gt;0),IF($C$33*$C$34&lt;('UE Oct 2020'!R41+'UE Oct 2020'!P41),0,IF($C$33*$C$34&lt;=('UE Oct 2020'!T41+'UE Oct 2020'!R41+'UE Oct 2020'!P41),(($C$33*$C$34-('UE Oct 2020'!R41+'UE Oct 2020'!P41))*'UE Oct 2020'!S41/100),('UE Oct 2020'!T41*'UE Oct 2020'!S41/100))),0)</f>
        <v>0</v>
      </c>
      <c r="G55" s="137">
        <f>IF(AND('UE Oct 2020'!R41&gt;0,'UE Oct 2020'!T41&gt;0),IF(($C$33*$C$34&lt;'UE Oct 2020'!T41),(0),($C$33*$C$34-'UE Oct 2020'!T41)*'UE Oct 2020'!U41/100),IF(AND('UE Oct 2020'!R41&gt;0,'UE Oct 2020'!T41=""),IF(($C$33*$C$34&lt;'UE Oct 2020'!R41+'UE Oct 2020'!P41),(0),(($C$33*$C$34-('UE Oct 2020'!R41+'UE Oct 2020'!P41))*'UE Oct 2020'!S41/100)),IF(AND('UE Oct 2020'!P41&gt;0,'UE Oct 2020'!R41=""&gt;0),IF(($C$33*$C$34&lt;'UE Oct 2020'!P41),(0),($C$33*$C$34-'UE Oct 2020'!P41)*'UE Oct 2020'!Q41/100),0)))</f>
        <v>0</v>
      </c>
      <c r="H55" s="136">
        <f>($C$33*$C$35)*'UE Oct 2020'!AF41/100</f>
        <v>262.5</v>
      </c>
      <c r="I55" s="138">
        <f t="shared" si="10"/>
        <v>1214.8499999999999</v>
      </c>
      <c r="J55" s="490">
        <f t="shared" si="11"/>
        <v>4550</v>
      </c>
      <c r="K55" s="490">
        <f t="shared" si="16"/>
        <v>4859.3999999999996</v>
      </c>
      <c r="L55" s="139">
        <f t="shared" si="17"/>
        <v>5345.34</v>
      </c>
      <c r="M55" s="135">
        <f>'UE Oct 2020'!BC41</f>
        <v>0</v>
      </c>
      <c r="N55" s="135">
        <f>'UE Oct 2020'!BD41</f>
        <v>0</v>
      </c>
      <c r="O55" s="135">
        <f>'UE Oct 2020'!BE41</f>
        <v>0</v>
      </c>
      <c r="P55" s="135">
        <f>'UE Oct 2020'!BF41</f>
        <v>0</v>
      </c>
      <c r="Q55" s="415" t="str">
        <f t="shared" si="12"/>
        <v>No discount</v>
      </c>
      <c r="R55" s="153" t="str">
        <f t="shared" si="13"/>
        <v>Exclusive</v>
      </c>
      <c r="S55" s="490">
        <f t="shared" si="14"/>
        <v>4859.3999999999996</v>
      </c>
      <c r="T55" s="490">
        <f t="shared" si="15"/>
        <v>4859.3999999999996</v>
      </c>
      <c r="U55" s="139">
        <f t="shared" si="18"/>
        <v>5345.34</v>
      </c>
      <c r="V55" s="139">
        <f t="shared" si="18"/>
        <v>5345.34</v>
      </c>
      <c r="W55" s="165">
        <f>'UE Oct 2020'!BM41</f>
        <v>0</v>
      </c>
      <c r="X55" s="166" t="str">
        <f>'UE Oct 2020'!BN41</f>
        <v>n</v>
      </c>
    </row>
    <row r="56" spans="1:25" ht="15" thickBot="1" x14ac:dyDescent="0.2">
      <c r="A56" s="152" t="str">
        <f>'UE Oct 2020'!K42</f>
        <v>Tango Energy</v>
      </c>
      <c r="B56" s="155" t="str">
        <f>'UE Oct 2020'!L42</f>
        <v>Business Select</v>
      </c>
      <c r="C56" s="145">
        <f>IF('UE Oct 2020'!BQ42=0,91*'UE Oct 2020'!M42/100,(91*'UE Oct 2020'!M42/100)+'UE Oct 2020'!BQ42/4)</f>
        <v>78.259999999999991</v>
      </c>
      <c r="D56" s="145">
        <f>IF('UE Oct 2020'!O42="",$C$33*$C$34*'UE Oct 2020'!N42/100,IF($C$33*$C$34&gt;='UE Oct 2020'!P42,('UE Oct 2020'!P42*'UE Oct 2020'!N42/100),($C$33*$C$34*'UE Oct 2020'!N42/100)))</f>
        <v>847</v>
      </c>
      <c r="E56" s="145">
        <f>IF(AND('UE Oct 2020'!P42&gt;0,'UE Oct 2020'!R42&gt;0),IF($C$33*$C$34&lt;'UE Oct 2020'!P42,0,IF($C$33*$C$34&lt;=('UE Oct 2020'!R42+'UE Oct 2020'!P42),(($C$33*$C$34-'UE Oct 2020'!P42)*'UE Oct 2020'!Q42/100),(('UE Oct 2020'!R42)*'UE Oct 2020'!Q42/100))),0)</f>
        <v>0</v>
      </c>
      <c r="F56" s="145">
        <f>IF(AND('UE Oct 2020'!Q42&gt;0,'UE Oct 2020'!S42&gt;0),IF($C$33*$C$34&lt;('UE Oct 2020'!R42+'UE Oct 2020'!P42),0,IF($C$33*$C$34&lt;=('UE Oct 2020'!T42+'UE Oct 2020'!R42+'UE Oct 2020'!P42),(($C$33*$C$34-('UE Oct 2020'!R42+'UE Oct 2020'!P42))*'UE Oct 2020'!S42/100),('UE Oct 2020'!T42*'UE Oct 2020'!S42/100))),0)</f>
        <v>0</v>
      </c>
      <c r="G56" s="146">
        <f>IF(AND('UE Oct 2020'!R42&gt;0,'UE Oct 2020'!T42&gt;0),IF(($C$33*$C$34&lt;'UE Oct 2020'!T42),(0),($C$33*$C$34-'UE Oct 2020'!T42)*'UE Oct 2020'!U42/100),IF(AND('UE Oct 2020'!R42&gt;0,'UE Oct 2020'!T42=""),IF(($C$33*$C$34&lt;'UE Oct 2020'!R42+'UE Oct 2020'!P42),(0),(($C$33*$C$34-('UE Oct 2020'!R42+'UE Oct 2020'!P42))*'UE Oct 2020'!S42/100)),IF(AND('UE Oct 2020'!P42&gt;0,'UE Oct 2020'!R42=""&gt;0),IF(($C$33*$C$34&lt;'UE Oct 2020'!P42),(0),($C$33*$C$34-'UE Oct 2020'!P42)*'UE Oct 2020'!Q42/100),0)))</f>
        <v>0</v>
      </c>
      <c r="H56" s="145">
        <f>($C$33*$C$35)*'UE Oct 2020'!AF42/100</f>
        <v>262.5</v>
      </c>
      <c r="I56" s="147">
        <f t="shared" ref="I56" si="19">SUM(C56:H56)</f>
        <v>1187.76</v>
      </c>
      <c r="J56" s="373">
        <f t="shared" ref="J56" si="20">(I56-C56)*4</f>
        <v>4438</v>
      </c>
      <c r="K56" s="373">
        <f t="shared" ref="K56" si="21">I56*4</f>
        <v>4751.04</v>
      </c>
      <c r="L56" s="148">
        <f t="shared" ref="L56" si="22">K56*1.1</f>
        <v>5226.1440000000002</v>
      </c>
      <c r="M56" s="144">
        <f>'UE Oct 2020'!BC42</f>
        <v>0</v>
      </c>
      <c r="N56" s="144">
        <f>'UE Oct 2020'!BD42</f>
        <v>0</v>
      </c>
      <c r="O56" s="144">
        <f>'UE Oct 2020'!BE42</f>
        <v>0</v>
      </c>
      <c r="P56" s="144">
        <f>'UE Oct 2020'!BF42</f>
        <v>0</v>
      </c>
      <c r="Q56" s="416" t="str">
        <f t="shared" ref="Q56" si="23">IF(SUM(M56:P56)=0,"No discount",IF(M56&gt;0,"Guaranteed off bill",IF(N56&gt;0,"Guaranteed off usage",IF(O56&gt;0,"Pay-on-time off bill","Pay-on-time off usage"))))</f>
        <v>No discount</v>
      </c>
      <c r="R56" s="155" t="str">
        <f t="shared" ref="R56" si="24">IF(OR(A56="Origin Energy",A56="Red Energy",A56="Powershop"),"Inclusive","Exclusive")</f>
        <v>Exclusive</v>
      </c>
      <c r="S56" s="373">
        <f t="shared" ref="S56" si="25">IF(AND(Q56="Guaranteed off bill",R56="Inclusive"),((K56*1.1)-((K56*1.1)*M56/100))/1.1,IF(AND(Q56="Guaranteed off usage",R56="Inclusive"),((K56*1.1)-((J56*1.1)*N56/100))/1.1,IF(AND(Q56="Guaranteed off bill",R56="Exclusive"),K56-(K56*M56/100),IF(AND(Q56="Guaranteed off usage",R56="Exclusive"),K56-(J56*N56/100),IF(R56="Inclusive",((K56*1.1))/1.1,K56)))))</f>
        <v>4751.04</v>
      </c>
      <c r="T56" s="373">
        <f t="shared" ref="T56" si="26">IF(AND(Q56="Pay-on-time off bill",R56="Inclusive"),((S56*1.1)-((S56*1.1)*O56/100))/1.1,IF(AND(Q56="Pay-on-time off usage",R56="Inclusive"),((S56*1.1)-((J56*1.1)*P56/100))/1.1,IF(AND(Q56="Pay-on-time off bill",R56="Exclusive"),S56-(S56*O56/100),IF(AND(Q56="Pay-on-time off usage",R56="Exclusive"),S56-(J56*P56/100),IF(R56="Inclusive",((S56*1.1))/1.1,S56)))))</f>
        <v>4751.04</v>
      </c>
      <c r="U56" s="148">
        <f t="shared" ref="U56" si="27">S56*1.1</f>
        <v>5226.1440000000002</v>
      </c>
      <c r="V56" s="148">
        <f t="shared" ref="V56" si="28">T56*1.1</f>
        <v>5226.1440000000002</v>
      </c>
      <c r="W56" s="168">
        <f>'UE Oct 2020'!BM42</f>
        <v>0</v>
      </c>
      <c r="X56" s="169" t="str">
        <f>'UE Oct 2020'!BN42</f>
        <v>n</v>
      </c>
    </row>
    <row r="57" spans="1:25" x14ac:dyDescent="0.15">
      <c r="A57" s="540"/>
      <c r="B57" s="540"/>
      <c r="C57" s="540"/>
      <c r="D57" s="540"/>
      <c r="E57" s="540"/>
      <c r="F57" s="540"/>
      <c r="G57" s="540"/>
      <c r="H57" s="540"/>
      <c r="I57" s="540"/>
      <c r="J57" s="540"/>
      <c r="K57" s="540"/>
      <c r="L57" s="540"/>
      <c r="M57" s="540"/>
      <c r="N57" s="540"/>
      <c r="O57" s="540"/>
      <c r="P57" s="540"/>
      <c r="Q57" s="540"/>
      <c r="R57" s="540"/>
      <c r="S57" s="540"/>
      <c r="T57" s="540"/>
      <c r="U57" s="540"/>
      <c r="V57" s="540"/>
      <c r="W57" s="540"/>
      <c r="X57" s="540"/>
      <c r="Y57" s="526"/>
    </row>
    <row r="58" spans="1:25" ht="15" thickBot="1" x14ac:dyDescent="0.2">
      <c r="A58" s="540"/>
      <c r="B58" s="540"/>
      <c r="C58" s="540"/>
      <c r="D58" s="540"/>
      <c r="E58" s="540"/>
      <c r="F58" s="540"/>
      <c r="G58" s="540"/>
      <c r="H58" s="540"/>
      <c r="I58" s="540"/>
      <c r="J58" s="540"/>
      <c r="K58" s="540"/>
      <c r="L58" s="540"/>
      <c r="M58" s="540"/>
      <c r="N58" s="540"/>
      <c r="O58" s="540"/>
      <c r="P58" s="540"/>
      <c r="Q58" s="540"/>
      <c r="R58" s="540"/>
      <c r="S58" s="540"/>
      <c r="T58" s="540"/>
      <c r="U58" s="540"/>
      <c r="V58" s="540"/>
      <c r="W58" s="540"/>
      <c r="X58" s="540"/>
      <c r="Y58" s="526"/>
    </row>
    <row r="59" spans="1:25" x14ac:dyDescent="0.15">
      <c r="A59" s="109" t="s">
        <v>204</v>
      </c>
      <c r="B59" s="110"/>
      <c r="C59" s="110"/>
      <c r="D59" s="115"/>
      <c r="E59" s="115"/>
      <c r="F59" s="115"/>
      <c r="G59" s="115"/>
      <c r="H59" s="115"/>
      <c r="I59" s="116"/>
      <c r="J59" s="116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2"/>
      <c r="Y59" s="526"/>
    </row>
    <row r="60" spans="1:25" x14ac:dyDescent="0.15">
      <c r="A60" s="113" t="s">
        <v>110</v>
      </c>
      <c r="B60" s="111"/>
      <c r="C60" s="119">
        <v>5000</v>
      </c>
      <c r="D60" s="117"/>
      <c r="E60" s="117"/>
      <c r="F60" s="117"/>
      <c r="G60" s="117"/>
      <c r="H60" s="117"/>
      <c r="I60" s="118"/>
      <c r="J60" s="118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4"/>
    </row>
    <row r="61" spans="1:25" x14ac:dyDescent="0.15">
      <c r="A61" s="113" t="s">
        <v>176</v>
      </c>
      <c r="B61" s="111"/>
      <c r="C61" s="120">
        <v>0.7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5" x14ac:dyDescent="0.15">
      <c r="A62" s="113" t="s">
        <v>205</v>
      </c>
      <c r="B62" s="111"/>
      <c r="C62" s="120">
        <v>0.3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5" x14ac:dyDescent="0.15">
      <c r="A63" s="113"/>
      <c r="B63" s="111"/>
      <c r="C63" s="117"/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  <c r="Y63" s="526"/>
    </row>
    <row r="64" spans="1:25" ht="75" x14ac:dyDescent="0.15">
      <c r="A64" s="156" t="s">
        <v>14</v>
      </c>
      <c r="B64" s="157" t="s">
        <v>15</v>
      </c>
      <c r="C64" s="158" t="s">
        <v>5</v>
      </c>
      <c r="D64" s="158" t="s">
        <v>16</v>
      </c>
      <c r="E64" s="158" t="s">
        <v>554</v>
      </c>
      <c r="F64" s="158" t="s">
        <v>52</v>
      </c>
      <c r="G64" s="158" t="s">
        <v>3</v>
      </c>
      <c r="H64" s="158" t="s">
        <v>9</v>
      </c>
      <c r="I64" s="158" t="s">
        <v>556</v>
      </c>
      <c r="J64" s="478" t="s">
        <v>1515</v>
      </c>
      <c r="K64" s="479" t="s">
        <v>28</v>
      </c>
      <c r="L64" s="159" t="s">
        <v>1520</v>
      </c>
      <c r="M64" s="160" t="s">
        <v>29</v>
      </c>
      <c r="N64" s="160" t="s">
        <v>30</v>
      </c>
      <c r="O64" s="160" t="s">
        <v>31</v>
      </c>
      <c r="P64" s="160" t="s">
        <v>1</v>
      </c>
      <c r="Q64" s="480" t="s">
        <v>1516</v>
      </c>
      <c r="R64" s="480" t="s">
        <v>1517</v>
      </c>
      <c r="S64" s="161" t="s">
        <v>1521</v>
      </c>
      <c r="T64" s="161" t="s">
        <v>1522</v>
      </c>
      <c r="U64" s="162" t="s">
        <v>11</v>
      </c>
      <c r="V64" s="162" t="s">
        <v>12</v>
      </c>
      <c r="W64" s="160" t="s">
        <v>2</v>
      </c>
      <c r="X64" s="163" t="s">
        <v>19</v>
      </c>
      <c r="Y64" s="526"/>
    </row>
    <row r="65" spans="1:25" x14ac:dyDescent="0.15">
      <c r="A65" s="151" t="str">
        <f>'UE Oct 2020'!K43</f>
        <v>AGL</v>
      </c>
      <c r="B65" s="153" t="str">
        <f>'UE Oct 2020'!L43</f>
        <v>Business Essentials</v>
      </c>
      <c r="C65" s="136">
        <f>IF('UE Oct 2020'!BQ43=0,91*'UE Oct 2020'!M43/100,(91*'UE Oct 2020'!M43/100)+'UE Oct 2020'!BQ43/4)</f>
        <v>92.489090909090905</v>
      </c>
      <c r="D65" s="136">
        <f>IF('UE Oct 2020'!O43="",$C$33*$C$34*'UE Oct 2020'!N43/100,IF($C$33*$C$34&gt;='UE Oct 2020'!P43,('UE Oct 2020'!P43*'UE Oct 2020'!N43/100),($C$33*$C$34*'UE Oct 2020'!N43/100)))</f>
        <v>1053.4999999999998</v>
      </c>
      <c r="E65" s="136">
        <f>IF(AND('UE Oct 2020'!P43&gt;0,'UE Oct 2020'!R43&gt;0),IF($C$60*$C$61&lt;'UE Oct 2020'!P43,0,IF($C$60*$C$61&lt;=('UE Oct 2020'!R43+'UE Oct 2020'!P43),(($C$60*$C$61-'UE Oct 2020'!P43)*'UE Oct 2020'!Q43/100),(('UE Oct 2020'!R43)*'UE Oct 2020'!Q43/100))),0)</f>
        <v>0</v>
      </c>
      <c r="F65" s="136">
        <f>IF(AND('UE Oct 2020'!Q43&gt;0,'UE Oct 2020'!S43&gt;0),IF($C$60*$C$61&lt;('UE Oct 2020'!R43+'UE Oct 2020'!P43),0,IF($C$60*$C$61&lt;=('UE Oct 2020'!T43+'UE Oct 2020'!R43+'UE Oct 2020'!P43),(($C$60*$C$61-('UE Oct 2020'!R43+'UE Oct 2020'!P43))*'UE Oct 2020'!S43/100),('UE Oct 2020'!T43*'UE Oct 2020'!S43/100))),0)</f>
        <v>0</v>
      </c>
      <c r="G65" s="137">
        <f>IF(AND('UE Oct 2020'!R43&gt;0,'UE Oct 2020'!T43&gt;0),IF(($C$60*$C$61&lt;'UE Oct 2020'!T43),(0),($C$60*$C$61-'UE Oct 2020'!T43)*'UE Oct 2020'!U43/100),IF(AND('UE Oct 2020'!R43&gt;0,'UE Oct 2020'!T43=""),IF(($C$60*$C$61&lt;'UE Oct 2020'!R43+'UE Oct 2020'!P43),(0),(($C$60*$C$61-('UE Oct 2020'!R43+'UE Oct 2020'!P43))*'UE Oct 2020'!S43/100)),IF(AND('UE Oct 2020'!P43&gt;0,'UE Oct 2020'!R43=""&gt;0),IF(($C$60*$C$61&lt;'UE Oct 2020'!P43),(0),($C$60*$C$61-'UE Oct 2020'!P43)*'UE Oct 2020'!Q43/100),0)))</f>
        <v>0</v>
      </c>
      <c r="H65" s="136">
        <f>($C$60*$C$62)*'UE Oct 2020'!W43/100</f>
        <v>269.4545454545455</v>
      </c>
      <c r="I65" s="138">
        <f t="shared" ref="I65:I83" si="29">SUM(C65:H65)</f>
        <v>1415.4436363636362</v>
      </c>
      <c r="J65" s="490">
        <f t="shared" ref="J65:J83" si="30">(I65-C65)*4</f>
        <v>5291.8181818181811</v>
      </c>
      <c r="K65" s="490">
        <f>I65*4</f>
        <v>5661.7745454545448</v>
      </c>
      <c r="L65" s="139">
        <f>K65*1.1</f>
        <v>6227.9519999999993</v>
      </c>
      <c r="M65" s="135">
        <f>'UE Oct 2020'!BC43</f>
        <v>0</v>
      </c>
      <c r="N65" s="135">
        <f>'UE Oct 2020'!BD43</f>
        <v>0</v>
      </c>
      <c r="O65" s="135">
        <f>'UE Oct 2020'!BE43</f>
        <v>0</v>
      </c>
      <c r="P65" s="135">
        <f>'UE Oct 2020'!BF43</f>
        <v>0</v>
      </c>
      <c r="Q65" s="415" t="str">
        <f t="shared" ref="Q65:Q83" si="31">IF(SUM(M65:P65)=0,"No discount",IF(M65&gt;0,"Guaranteed off bill",IF(N65&gt;0,"Guaranteed off usage",IF(O65&gt;0,"Pay-on-time off bill","Pay-on-time off usage"))))</f>
        <v>No discount</v>
      </c>
      <c r="R65" s="153" t="str">
        <f t="shared" ref="R65:R83" si="32">IF(OR(A65="Origin Energy",A65="Red Energy",A65="Powershop"),"Inclusive","Exclusive")</f>
        <v>Exclusive</v>
      </c>
      <c r="S65" s="490">
        <f t="shared" ref="S65:S83" si="33">IF(AND(Q65="Guaranteed off bill",R65="Inclusive"),((K65*1.1)-((K65*1.1)*M65/100))/1.1,IF(AND(Q65="Guaranteed off usage",R65="Inclusive"),((K65*1.1)-((J65*1.1)*N65/100))/1.1,IF(AND(Q65="Guaranteed off bill",R65="Exclusive"),K65-(K65*M65/100),IF(AND(Q65="Guaranteed off usage",R65="Exclusive"),K65-(J65*N65/100),IF(R65="Inclusive",((K65*1.1))/1.1,K65)))))</f>
        <v>5661.7745454545448</v>
      </c>
      <c r="T65" s="490">
        <f t="shared" ref="T65:T83" si="34">IF(AND(Q65="Pay-on-time off bill",R65="Inclusive"),((S65*1.1)-((S65*1.1)*O65/100))/1.1,IF(AND(Q65="Pay-on-time off usage",R65="Inclusive"),((S65*1.1)-((J65*1.1)*P65/100))/1.1,IF(AND(Q65="Pay-on-time off bill",R65="Exclusive"),S65-(S65*O65/100),IF(AND(Q65="Pay-on-time off usage",R65="Exclusive"),S65-(J65*P65/100),IF(R65="Inclusive",((S65*1.1))/1.1,S65)))))</f>
        <v>5661.7745454545448</v>
      </c>
      <c r="U65" s="139">
        <f>S65*1.1</f>
        <v>6227.9519999999993</v>
      </c>
      <c r="V65" s="139">
        <f>T65*1.1</f>
        <v>6227.9519999999993</v>
      </c>
      <c r="W65" s="165">
        <f>'UE Oct 2020'!BM43</f>
        <v>0</v>
      </c>
      <c r="X65" s="166" t="str">
        <f>'UE Oct 2020'!BN43</f>
        <v>n</v>
      </c>
      <c r="Y65" s="526"/>
    </row>
    <row r="66" spans="1:25" x14ac:dyDescent="0.15">
      <c r="A66" s="151" t="str">
        <f>'UE Oct 2020'!K44</f>
        <v>Alinta Energy</v>
      </c>
      <c r="B66" s="153" t="str">
        <f>'UE Oct 2020'!L44</f>
        <v>BusinessDeal</v>
      </c>
      <c r="C66" s="136">
        <f>IF('UE Oct 2020'!BQ44=0,91*'UE Oct 2020'!M44/100,(91*'UE Oct 2020'!M44/100)+'UE Oct 2020'!BQ44/4)</f>
        <v>89.361999999999995</v>
      </c>
      <c r="D66" s="136">
        <f>IF('UE Oct 2020'!O44="",$C$33*$C$34*'UE Oct 2020'!N44/100,IF($C$33*$C$34&gt;='UE Oct 2020'!P44,('UE Oct 2020'!P44*'UE Oct 2020'!N44/100),($C$33*$C$34*'UE Oct 2020'!N44/100)))</f>
        <v>910</v>
      </c>
      <c r="E66" s="136">
        <f>IF(AND('UE Oct 2020'!P44&gt;0,'UE Oct 2020'!R44&gt;0),IF($C$60*$C$61&lt;'UE Oct 2020'!P44,0,IF($C$60*$C$61&lt;=('UE Oct 2020'!R44+'UE Oct 2020'!P44),(($C$60*$C$61-'UE Oct 2020'!P44)*'UE Oct 2020'!Q44/100),(('UE Oct 2020'!R44)*'UE Oct 2020'!Q44/100))),0)</f>
        <v>0</v>
      </c>
      <c r="F66" s="136">
        <f>IF(AND('UE Oct 2020'!Q44&gt;0,'UE Oct 2020'!S44&gt;0),IF($C$60*$C$61&lt;('UE Oct 2020'!R44+'UE Oct 2020'!P44),0,IF($C$60*$C$61&lt;=('UE Oct 2020'!T44+'UE Oct 2020'!R44+'UE Oct 2020'!P44),(($C$60*$C$61-('UE Oct 2020'!R44+'UE Oct 2020'!P44))*'UE Oct 2020'!S44/100),('UE Oct 2020'!T44*'UE Oct 2020'!S44/100))),0)</f>
        <v>0</v>
      </c>
      <c r="G66" s="137">
        <f>IF(AND('UE Oct 2020'!R44&gt;0,'UE Oct 2020'!T44&gt;0),IF(($C$60*$C$61&lt;'UE Oct 2020'!T44),(0),($C$60*$C$61-'UE Oct 2020'!T44)*'UE Oct 2020'!U44/100),IF(AND('UE Oct 2020'!R44&gt;0,'UE Oct 2020'!T44=""),IF(($C$60*$C$61&lt;'UE Oct 2020'!R44+'UE Oct 2020'!P44),(0),(($C$60*$C$61-('UE Oct 2020'!R44+'UE Oct 2020'!P44))*'UE Oct 2020'!S44/100)),IF(AND('UE Oct 2020'!P44&gt;0,'UE Oct 2020'!R44=""&gt;0),IF(($C$60*$C$61&lt;'UE Oct 2020'!P44),(0),($C$60*$C$61-'UE Oct 2020'!P44)*'UE Oct 2020'!Q44/100),0)))</f>
        <v>0</v>
      </c>
      <c r="H66" s="136">
        <f>($C$60*$C$62)*'UE Oct 2020'!W44/100</f>
        <v>253.49999999999997</v>
      </c>
      <c r="I66" s="138">
        <f t="shared" si="29"/>
        <v>1252.8619999999999</v>
      </c>
      <c r="J66" s="490">
        <f t="shared" si="30"/>
        <v>4653.9999999999991</v>
      </c>
      <c r="K66" s="490">
        <f t="shared" ref="K66:K83" si="35">I66*4</f>
        <v>5011.4479999999994</v>
      </c>
      <c r="L66" s="139">
        <f t="shared" ref="L66:L83" si="36">K66*1.1</f>
        <v>5512.5927999999994</v>
      </c>
      <c r="M66" s="135">
        <f>'UE Oct 2020'!BC44</f>
        <v>0</v>
      </c>
      <c r="N66" s="135">
        <f>'UE Oct 2020'!BD44</f>
        <v>0</v>
      </c>
      <c r="O66" s="135">
        <f>'UE Oct 2020'!BE44</f>
        <v>0</v>
      </c>
      <c r="P66" s="135">
        <f>'UE Oct 2020'!BF44</f>
        <v>0</v>
      </c>
      <c r="Q66" s="415" t="str">
        <f t="shared" si="31"/>
        <v>No discount</v>
      </c>
      <c r="R66" s="153" t="str">
        <f t="shared" si="32"/>
        <v>Exclusive</v>
      </c>
      <c r="S66" s="490">
        <f t="shared" si="33"/>
        <v>5011.4479999999994</v>
      </c>
      <c r="T66" s="490">
        <f t="shared" si="34"/>
        <v>5011.4479999999994</v>
      </c>
      <c r="U66" s="139">
        <f t="shared" ref="U66:V82" si="37">S66*1.1</f>
        <v>5512.5927999999994</v>
      </c>
      <c r="V66" s="139">
        <f t="shared" si="37"/>
        <v>5512.5927999999994</v>
      </c>
      <c r="W66" s="165">
        <f>'UE Oct 2020'!BM44</f>
        <v>0</v>
      </c>
      <c r="X66" s="166" t="str">
        <f>'UE Oct 2020'!BN44</f>
        <v>n</v>
      </c>
      <c r="Y66" s="526"/>
    </row>
    <row r="67" spans="1:25" x14ac:dyDescent="0.15">
      <c r="A67" s="151" t="str">
        <f>'UE Oct 2020'!K45</f>
        <v>Click Energy</v>
      </c>
      <c r="B67" s="153" t="str">
        <f>'UE Oct 2020'!L45</f>
        <v>Business Ready</v>
      </c>
      <c r="C67" s="136">
        <f>IF('UE Oct 2020'!BQ45=0,91*'UE Oct 2020'!M45/100,(91*'UE Oct 2020'!M45/100)+'UE Oct 2020'!BQ45/4)</f>
        <v>78.326181818181823</v>
      </c>
      <c r="D67" s="136">
        <f>IF('UE Oct 2020'!O45="",$C$33*$C$34*'UE Oct 2020'!N45/100,IF($C$33*$C$34&gt;='UE Oct 2020'!P45,('UE Oct 2020'!P45*'UE Oct 2020'!N45/100),($C$33*$C$34*'UE Oct 2020'!N45/100)))</f>
        <v>1073.5454545454545</v>
      </c>
      <c r="E67" s="136">
        <f>IF(AND('UE Oct 2020'!P45&gt;0,'UE Oct 2020'!R45&gt;0),IF($C$60*$C$61&lt;'UE Oct 2020'!P45,0,IF($C$60*$C$61&lt;=('UE Oct 2020'!R45+'UE Oct 2020'!P45),(($C$60*$C$61-'UE Oct 2020'!P45)*'UE Oct 2020'!Q45/100),(('UE Oct 2020'!R45)*'UE Oct 2020'!Q45/100))),0)</f>
        <v>0</v>
      </c>
      <c r="F67" s="136">
        <f>IF(AND('UE Oct 2020'!Q45&gt;0,'UE Oct 2020'!S45&gt;0),IF($C$60*$C$61&lt;('UE Oct 2020'!R45+'UE Oct 2020'!P45),0,IF($C$60*$C$61&lt;=('UE Oct 2020'!T45+'UE Oct 2020'!R45+'UE Oct 2020'!P45),(($C$60*$C$61-('UE Oct 2020'!R45+'UE Oct 2020'!P45))*'UE Oct 2020'!S45/100),('UE Oct 2020'!T45*'UE Oct 2020'!S45/100))),0)</f>
        <v>0</v>
      </c>
      <c r="G67" s="137">
        <f>IF(AND('UE Oct 2020'!R45&gt;0,'UE Oct 2020'!T45&gt;0),IF(($C$60*$C$61&lt;'UE Oct 2020'!T45),(0),($C$60*$C$61-'UE Oct 2020'!T45)*'UE Oct 2020'!U45/100),IF(AND('UE Oct 2020'!R45&gt;0,'UE Oct 2020'!T45=""),IF(($C$60*$C$61&lt;'UE Oct 2020'!R45+'UE Oct 2020'!P45),(0),(($C$60*$C$61-('UE Oct 2020'!R45+'UE Oct 2020'!P45))*'UE Oct 2020'!S45/100)),IF(AND('UE Oct 2020'!P45&gt;0,'UE Oct 2020'!R45=""&gt;0),IF(($C$60*$C$61&lt;'UE Oct 2020'!P45),(0),($C$60*$C$61-'UE Oct 2020'!P45)*'UE Oct 2020'!Q45/100),0)))</f>
        <v>0</v>
      </c>
      <c r="H67" s="136">
        <f>($C$60*$C$62)*'UE Oct 2020'!W45/100</f>
        <v>320.72727272727269</v>
      </c>
      <c r="I67" s="138">
        <f t="shared" si="29"/>
        <v>1472.598909090909</v>
      </c>
      <c r="J67" s="490">
        <f t="shared" si="30"/>
        <v>5577.090909090909</v>
      </c>
      <c r="K67" s="490">
        <f t="shared" si="35"/>
        <v>5890.3956363636362</v>
      </c>
      <c r="L67" s="139">
        <f t="shared" si="36"/>
        <v>6479.4351999999999</v>
      </c>
      <c r="M67" s="135">
        <f>'UE Oct 2020'!BC45</f>
        <v>0</v>
      </c>
      <c r="N67" s="135">
        <f>'UE Oct 2020'!BD45</f>
        <v>0</v>
      </c>
      <c r="O67" s="135">
        <f>'UE Oct 2020'!BE45</f>
        <v>0</v>
      </c>
      <c r="P67" s="135">
        <f>'UE Oct 2020'!BF45</f>
        <v>0</v>
      </c>
      <c r="Q67" s="415" t="str">
        <f t="shared" si="31"/>
        <v>No discount</v>
      </c>
      <c r="R67" s="153" t="str">
        <f t="shared" si="32"/>
        <v>Exclusive</v>
      </c>
      <c r="S67" s="490">
        <f t="shared" si="33"/>
        <v>5890.3956363636362</v>
      </c>
      <c r="T67" s="490">
        <f t="shared" si="34"/>
        <v>5890.3956363636362</v>
      </c>
      <c r="U67" s="139">
        <f t="shared" si="37"/>
        <v>6479.4351999999999</v>
      </c>
      <c r="V67" s="139">
        <f t="shared" si="37"/>
        <v>6479.4351999999999</v>
      </c>
      <c r="W67" s="165">
        <f>'UE Oct 2020'!BM45</f>
        <v>0</v>
      </c>
      <c r="X67" s="166" t="str">
        <f>'UE Oct 2020'!BN45</f>
        <v>n</v>
      </c>
      <c r="Y67" s="526"/>
    </row>
    <row r="68" spans="1:25" x14ac:dyDescent="0.15">
      <c r="A68" s="151" t="str">
        <f>'UE Oct 2020'!K46</f>
        <v>Commander</v>
      </c>
      <c r="B68" s="153" t="str">
        <f>'UE Oct 2020'!L46</f>
        <v>Market offer</v>
      </c>
      <c r="C68" s="136">
        <f>IF('UE Oct 2020'!BQ46=0,91*'UE Oct 2020'!M46/100,(91*'UE Oct 2020'!M46/100)+'UE Oct 2020'!BQ46/4)</f>
        <v>95.326636363636354</v>
      </c>
      <c r="D68" s="136">
        <f>IF('UE Oct 2020'!O46="",$C$33*$C$34*'UE Oct 2020'!N46/100,IF($C$33*$C$34&gt;='UE Oct 2020'!P46,('UE Oct 2020'!P46*'UE Oct 2020'!N46/100),($C$33*$C$34*'UE Oct 2020'!N46/100)))</f>
        <v>1069.4090909090908</v>
      </c>
      <c r="E68" s="136">
        <f>IF(AND('UE Oct 2020'!P46&gt;0,'UE Oct 2020'!R46&gt;0),IF($C$60*$C$61&lt;'UE Oct 2020'!P46,0,IF($C$60*$C$61&lt;=('UE Oct 2020'!R46+'UE Oct 2020'!P46),(($C$60*$C$61-'UE Oct 2020'!P46)*'UE Oct 2020'!Q46/100),(('UE Oct 2020'!R46)*'UE Oct 2020'!Q46/100))),0)</f>
        <v>0</v>
      </c>
      <c r="F68" s="136">
        <f>IF(AND('UE Oct 2020'!Q46&gt;0,'UE Oct 2020'!S46&gt;0),IF($C$60*$C$61&lt;('UE Oct 2020'!R46+'UE Oct 2020'!P46),0,IF($C$60*$C$61&lt;=('UE Oct 2020'!T46+'UE Oct 2020'!R46+'UE Oct 2020'!P46),(($C$60*$C$61-('UE Oct 2020'!R46+'UE Oct 2020'!P46))*'UE Oct 2020'!S46/100),('UE Oct 2020'!T46*'UE Oct 2020'!S46/100))),0)</f>
        <v>0</v>
      </c>
      <c r="G68" s="137">
        <f>IF(AND('UE Oct 2020'!R46&gt;0,'UE Oct 2020'!T46&gt;0),IF(($C$60*$C$61&lt;'UE Oct 2020'!T46),(0),($C$60*$C$61-'UE Oct 2020'!T46)*'UE Oct 2020'!U46/100),IF(AND('UE Oct 2020'!R46&gt;0,'UE Oct 2020'!T46=""),IF(($C$60*$C$61&lt;'UE Oct 2020'!R46+'UE Oct 2020'!P46),(0),(($C$60*$C$61-('UE Oct 2020'!R46+'UE Oct 2020'!P46))*'UE Oct 2020'!S46/100)),IF(AND('UE Oct 2020'!P46&gt;0,'UE Oct 2020'!R46=""&gt;0),IF(($C$60*$C$61&lt;'UE Oct 2020'!P46),(0),($C$60*$C$61-'UE Oct 2020'!P46)*'UE Oct 2020'!Q46/100),0)))</f>
        <v>0</v>
      </c>
      <c r="H68" s="136">
        <f>($C$60*$C$62)*'UE Oct 2020'!W46/100</f>
        <v>260.72727272727275</v>
      </c>
      <c r="I68" s="138">
        <f t="shared" si="29"/>
        <v>1425.463</v>
      </c>
      <c r="J68" s="490">
        <f t="shared" si="30"/>
        <v>5320.545454545454</v>
      </c>
      <c r="K68" s="490">
        <f t="shared" si="35"/>
        <v>5701.8519999999999</v>
      </c>
      <c r="L68" s="139">
        <f t="shared" si="36"/>
        <v>6272.0372000000007</v>
      </c>
      <c r="M68" s="135">
        <f>'UE Oct 2020'!BC46</f>
        <v>0</v>
      </c>
      <c r="N68" s="135">
        <f>'UE Oct 2020'!BD46</f>
        <v>0</v>
      </c>
      <c r="O68" s="135">
        <f>'UE Oct 2020'!BE46</f>
        <v>0</v>
      </c>
      <c r="P68" s="135">
        <f>'UE Oct 2020'!BF46</f>
        <v>0</v>
      </c>
      <c r="Q68" s="415" t="str">
        <f t="shared" si="31"/>
        <v>No discount</v>
      </c>
      <c r="R68" s="153" t="str">
        <f t="shared" si="32"/>
        <v>Exclusive</v>
      </c>
      <c r="S68" s="490">
        <f t="shared" si="33"/>
        <v>5701.8519999999999</v>
      </c>
      <c r="T68" s="490">
        <f t="shared" si="34"/>
        <v>5701.8519999999999</v>
      </c>
      <c r="U68" s="139">
        <f t="shared" si="37"/>
        <v>6272.0372000000007</v>
      </c>
      <c r="V68" s="139">
        <f t="shared" si="37"/>
        <v>6272.0372000000007</v>
      </c>
      <c r="W68" s="165">
        <f>'UE Oct 2020'!BM46</f>
        <v>0</v>
      </c>
      <c r="X68" s="166" t="str">
        <f>'UE Oct 2020'!BN46</f>
        <v>n</v>
      </c>
      <c r="Y68" s="526"/>
    </row>
    <row r="69" spans="1:25" x14ac:dyDescent="0.15">
      <c r="A69" s="151" t="str">
        <f>'UE Oct 2020'!K47</f>
        <v>CovaU</v>
      </c>
      <c r="B69" s="153" t="str">
        <f>'UE Oct 2020'!L47</f>
        <v>Smart Saver</v>
      </c>
      <c r="C69" s="136">
        <f>IF('UE Oct 2020'!BQ47=0,91*'UE Oct 2020'!M47/100,(91*'UE Oct 2020'!M47/100)+'UE Oct 2020'!BQ47/4)</f>
        <v>113.74999999999999</v>
      </c>
      <c r="D69" s="136">
        <f>IF('UE Oct 2020'!O47="",$C$33*$C$34*'UE Oct 2020'!N47/100,IF($C$33*$C$34&gt;='UE Oct 2020'!P47,('UE Oct 2020'!P47*'UE Oct 2020'!N47/100),($C$33*$C$34*'UE Oct 2020'!N47/100)))</f>
        <v>1647.8636363636363</v>
      </c>
      <c r="E69" s="136">
        <f>IF(AND('UE Oct 2020'!P47&gt;0,'UE Oct 2020'!R47&gt;0),IF($C$60*$C$61&lt;'UE Oct 2020'!P47,0,IF($C$60*$C$61&lt;=('UE Oct 2020'!R47+'UE Oct 2020'!P47),(($C$60*$C$61-'UE Oct 2020'!P47)*'UE Oct 2020'!Q47/100),(('UE Oct 2020'!R47)*'UE Oct 2020'!Q47/100))),0)</f>
        <v>0</v>
      </c>
      <c r="F69" s="136">
        <f>IF(AND('UE Oct 2020'!Q47&gt;0,'UE Oct 2020'!S47&gt;0),IF($C$60*$C$61&lt;('UE Oct 2020'!R47+'UE Oct 2020'!P47),0,IF($C$60*$C$61&lt;=('UE Oct 2020'!T47+'UE Oct 2020'!R47+'UE Oct 2020'!P47),(($C$60*$C$61-('UE Oct 2020'!R47+'UE Oct 2020'!P47))*'UE Oct 2020'!S47/100),('UE Oct 2020'!T47*'UE Oct 2020'!S47/100))),0)</f>
        <v>0</v>
      </c>
      <c r="G69" s="137">
        <f>IF(AND('UE Oct 2020'!R47&gt;0,'UE Oct 2020'!T47&gt;0),IF(($C$60*$C$61&lt;'UE Oct 2020'!T47),(0),($C$60*$C$61-'UE Oct 2020'!T47)*'UE Oct 2020'!U47/100),IF(AND('UE Oct 2020'!R47&gt;0,'UE Oct 2020'!T47=""),IF(($C$60*$C$61&lt;'UE Oct 2020'!R47+'UE Oct 2020'!P47),(0),(($C$60*$C$61-('UE Oct 2020'!R47+'UE Oct 2020'!P47))*'UE Oct 2020'!S47/100)),IF(AND('UE Oct 2020'!P47&gt;0,'UE Oct 2020'!R47=""&gt;0),IF(($C$60*$C$61&lt;'UE Oct 2020'!P47),(0),($C$60*$C$61-'UE Oct 2020'!P47)*'UE Oct 2020'!Q47/100),0)))</f>
        <v>0</v>
      </c>
      <c r="H69" s="136">
        <f>($C$60*$C$62)*'UE Oct 2020'!W47/100</f>
        <v>387.54545454545456</v>
      </c>
      <c r="I69" s="138">
        <f t="shared" si="29"/>
        <v>2149.159090909091</v>
      </c>
      <c r="J69" s="490">
        <f t="shared" si="30"/>
        <v>8141.636363636364</v>
      </c>
      <c r="K69" s="490">
        <f t="shared" si="35"/>
        <v>8596.636363636364</v>
      </c>
      <c r="L69" s="139">
        <f t="shared" si="36"/>
        <v>9456.3000000000011</v>
      </c>
      <c r="M69" s="135">
        <f>'UE Oct 2020'!BC47</f>
        <v>0</v>
      </c>
      <c r="N69" s="135">
        <f>'UE Oct 2020'!BD47</f>
        <v>34</v>
      </c>
      <c r="O69" s="135">
        <f>'UE Oct 2020'!BE47</f>
        <v>0</v>
      </c>
      <c r="P69" s="135">
        <f>'UE Oct 2020'!BF47</f>
        <v>0</v>
      </c>
      <c r="Q69" s="415" t="str">
        <f t="shared" si="31"/>
        <v>Guaranteed off usage</v>
      </c>
      <c r="R69" s="153" t="str">
        <f t="shared" si="32"/>
        <v>Exclusive</v>
      </c>
      <c r="S69" s="490">
        <f t="shared" si="33"/>
        <v>5828.4800000000005</v>
      </c>
      <c r="T69" s="490">
        <f t="shared" si="34"/>
        <v>5828.4800000000005</v>
      </c>
      <c r="U69" s="139">
        <f t="shared" si="37"/>
        <v>6411.3280000000013</v>
      </c>
      <c r="V69" s="139">
        <f t="shared" si="37"/>
        <v>6411.3280000000013</v>
      </c>
      <c r="W69" s="165">
        <f>'UE Oct 2020'!BM47</f>
        <v>0</v>
      </c>
      <c r="X69" s="166" t="str">
        <f>'UE Oct 2020'!BN47</f>
        <v>n</v>
      </c>
      <c r="Y69" s="526"/>
    </row>
    <row r="70" spans="1:25" x14ac:dyDescent="0.15">
      <c r="A70" s="151" t="str">
        <f>'UE Oct 2020'!K48</f>
        <v>Diamond Energy</v>
      </c>
      <c r="B70" s="153" t="str">
        <f>'UE Oct 2020'!L48</f>
        <v>Renewable Saver POT</v>
      </c>
      <c r="C70" s="136">
        <f>IF('UE Oct 2020'!BQ48=0,91*'UE Oct 2020'!M48/100,(91*'UE Oct 2020'!M48/100)+'UE Oct 2020'!BQ48/4)</f>
        <v>105.10499999999998</v>
      </c>
      <c r="D70" s="136">
        <f>IF('UE Oct 2020'!O48="",$C$33*$C$34*'UE Oct 2020'!N48/100,IF($C$33*$C$34&gt;='UE Oct 2020'!P48,('UE Oct 2020'!P48*'UE Oct 2020'!N48/100),($C$33*$C$34*'UE Oct 2020'!N48/100)))</f>
        <v>302.99999999999994</v>
      </c>
      <c r="E70" s="136">
        <f>IF(AND('UE Oct 2020'!P48&gt;0,'UE Oct 2020'!R48&gt;0),IF($C$60*$C$61&lt;'UE Oct 2020'!P48,0,IF($C$60*$C$61&lt;=('UE Oct 2020'!R48+'UE Oct 2020'!P48),(($C$60*$C$61-'UE Oct 2020'!P48)*'UE Oct 2020'!Q48/100),(('UE Oct 2020'!R48)*'UE Oct 2020'!Q48/100))),0)</f>
        <v>0</v>
      </c>
      <c r="F70" s="136">
        <f>IF(AND('UE Oct 2020'!Q48&gt;0,'UE Oct 2020'!S48&gt;0),IF($C$60*$C$61&lt;('UE Oct 2020'!R48+'UE Oct 2020'!P48),0,IF($C$60*$C$61&lt;=('UE Oct 2020'!T48+'UE Oct 2020'!R48+'UE Oct 2020'!P48),(($C$60*$C$61-('UE Oct 2020'!R48+'UE Oct 2020'!P48))*'UE Oct 2020'!S48/100),('UE Oct 2020'!T48*'UE Oct 2020'!S48/100))),0)</f>
        <v>0</v>
      </c>
      <c r="G70" s="137">
        <f>IF(AND('UE Oct 2020'!R48&gt;0,'UE Oct 2020'!T48&gt;0),IF(($C$60*$C$61&lt;'UE Oct 2020'!T48),(0),($C$60*$C$61-'UE Oct 2020'!T48)*'UE Oct 2020'!U48/100),IF(AND('UE Oct 2020'!R48&gt;0,'UE Oct 2020'!T48=""),IF(($C$60*$C$61&lt;'UE Oct 2020'!R48+'UE Oct 2020'!P48),(0),(($C$60*$C$61-('UE Oct 2020'!R48+'UE Oct 2020'!P48))*'UE Oct 2020'!S48/100)),IF(AND('UE Oct 2020'!P48&gt;0,'UE Oct 2020'!R48=""&gt;0),IF(($C$60*$C$61&lt;'UE Oct 2020'!P48),(0),($C$60*$C$61-'UE Oct 2020'!P48)*'UE Oct 2020'!Q48/100),0)))</f>
        <v>792.49999999999989</v>
      </c>
      <c r="H70" s="136">
        <f>($C$60*$C$62)*'UE Oct 2020'!W48/100</f>
        <v>283.49999999999994</v>
      </c>
      <c r="I70" s="138">
        <f t="shared" si="29"/>
        <v>1484.1049999999998</v>
      </c>
      <c r="J70" s="490">
        <f t="shared" si="30"/>
        <v>5515.9999999999991</v>
      </c>
      <c r="K70" s="490">
        <f t="shared" si="35"/>
        <v>5936.4199999999992</v>
      </c>
      <c r="L70" s="139">
        <f t="shared" si="36"/>
        <v>6530.0619999999999</v>
      </c>
      <c r="M70" s="135">
        <f>'UE Oct 2020'!BC48</f>
        <v>0</v>
      </c>
      <c r="N70" s="135">
        <f>'UE Oct 2020'!BD48</f>
        <v>0</v>
      </c>
      <c r="O70" s="135">
        <f>'UE Oct 2020'!BE48</f>
        <v>7</v>
      </c>
      <c r="P70" s="135">
        <f>'UE Oct 2020'!BF48</f>
        <v>0</v>
      </c>
      <c r="Q70" s="415" t="str">
        <f t="shared" si="31"/>
        <v>Pay-on-time off bill</v>
      </c>
      <c r="R70" s="153" t="str">
        <f t="shared" si="32"/>
        <v>Exclusive</v>
      </c>
      <c r="S70" s="490">
        <f t="shared" si="33"/>
        <v>5936.4199999999992</v>
      </c>
      <c r="T70" s="490">
        <f t="shared" si="34"/>
        <v>5520.8705999999993</v>
      </c>
      <c r="U70" s="139">
        <f t="shared" si="37"/>
        <v>6530.0619999999999</v>
      </c>
      <c r="V70" s="139">
        <f t="shared" si="37"/>
        <v>6072.95766</v>
      </c>
      <c r="W70" s="165">
        <f>'UE Oct 2020'!BM48</f>
        <v>0</v>
      </c>
      <c r="X70" s="166" t="str">
        <f>'UE Oct 2020'!BN48</f>
        <v>n</v>
      </c>
      <c r="Y70" s="526"/>
    </row>
    <row r="71" spans="1:25" x14ac:dyDescent="0.15">
      <c r="A71" s="151" t="str">
        <f>'UE Oct 2020'!K49</f>
        <v>EnergyAustralia</v>
      </c>
      <c r="B71" s="153" t="str">
        <f>'UE Oct 2020'!L49</f>
        <v>Total Plan</v>
      </c>
      <c r="C71" s="136">
        <f>IF('UE Oct 2020'!BQ49=0,91*'UE Oct 2020'!M49/100,(91*'UE Oct 2020'!M49/100)+'UE Oct 2020'!BQ49/4)</f>
        <v>92.613181818181815</v>
      </c>
      <c r="D71" s="136">
        <f>IF('UE Oct 2020'!O49="",$C$33*$C$34*'UE Oct 2020'!N49/100,IF($C$33*$C$34&gt;='UE Oct 2020'!P49,('UE Oct 2020'!P49*'UE Oct 2020'!N49/100),($C$33*$C$34*'UE Oct 2020'!N49/100)))</f>
        <v>1287.9999999999998</v>
      </c>
      <c r="E71" s="136">
        <f>IF(AND('UE Oct 2020'!P49&gt;0,'UE Oct 2020'!R49&gt;0),IF($C$60*$C$61&lt;'UE Oct 2020'!P49,0,IF($C$60*$C$61&lt;=('UE Oct 2020'!R49+'UE Oct 2020'!P49),(($C$60*$C$61-'UE Oct 2020'!P49)*'UE Oct 2020'!Q49/100),(('UE Oct 2020'!R49)*'UE Oct 2020'!Q49/100))),0)</f>
        <v>0</v>
      </c>
      <c r="F71" s="136">
        <f>IF(AND('UE Oct 2020'!Q49&gt;0,'UE Oct 2020'!S49&gt;0),IF($C$60*$C$61&lt;('UE Oct 2020'!R49+'UE Oct 2020'!P49),0,IF($C$60*$C$61&lt;=('UE Oct 2020'!T49+'UE Oct 2020'!R49+'UE Oct 2020'!P49),(($C$60*$C$61-('UE Oct 2020'!R49+'UE Oct 2020'!P49))*'UE Oct 2020'!S49/100),('UE Oct 2020'!T49*'UE Oct 2020'!S49/100))),0)</f>
        <v>0</v>
      </c>
      <c r="G71" s="137">
        <f>IF(AND('UE Oct 2020'!R49&gt;0,'UE Oct 2020'!T49&gt;0),IF(($C$60*$C$61&lt;'UE Oct 2020'!T49),(0),($C$60*$C$61-'UE Oct 2020'!T49)*'UE Oct 2020'!U49/100),IF(AND('UE Oct 2020'!R49&gt;0,'UE Oct 2020'!T49=""),IF(($C$60*$C$61&lt;'UE Oct 2020'!R49+'UE Oct 2020'!P49),(0),(($C$60*$C$61-('UE Oct 2020'!R49+'UE Oct 2020'!P49))*'UE Oct 2020'!S49/100)),IF(AND('UE Oct 2020'!P49&gt;0,'UE Oct 2020'!R49=""&gt;0),IF(($C$60*$C$61&lt;'UE Oct 2020'!P49),(0),($C$60*$C$61-'UE Oct 2020'!P49)*'UE Oct 2020'!Q49/100),0)))</f>
        <v>0</v>
      </c>
      <c r="H71" s="136">
        <f>($C$60*$C$62)*'UE Oct 2020'!W49/100</f>
        <v>248.45454545454544</v>
      </c>
      <c r="I71" s="138">
        <f t="shared" si="29"/>
        <v>1629.0677272727271</v>
      </c>
      <c r="J71" s="490">
        <f t="shared" si="30"/>
        <v>6145.8181818181811</v>
      </c>
      <c r="K71" s="490">
        <f t="shared" si="35"/>
        <v>6516.2709090909084</v>
      </c>
      <c r="L71" s="139">
        <f t="shared" si="36"/>
        <v>7167.8980000000001</v>
      </c>
      <c r="M71" s="135">
        <f>'UE Oct 2020'!BC49</f>
        <v>5</v>
      </c>
      <c r="N71" s="135">
        <f>'UE Oct 2020'!BD49</f>
        <v>0</v>
      </c>
      <c r="O71" s="135">
        <f>'UE Oct 2020'!BE49</f>
        <v>0</v>
      </c>
      <c r="P71" s="135">
        <f>'UE Oct 2020'!BF49</f>
        <v>0</v>
      </c>
      <c r="Q71" s="415" t="str">
        <f t="shared" si="31"/>
        <v>Guaranteed off bill</v>
      </c>
      <c r="R71" s="153" t="str">
        <f t="shared" si="32"/>
        <v>Exclusive</v>
      </c>
      <c r="S71" s="490">
        <f t="shared" si="33"/>
        <v>6190.457363636363</v>
      </c>
      <c r="T71" s="490">
        <f t="shared" si="34"/>
        <v>6190.457363636363</v>
      </c>
      <c r="U71" s="139">
        <f t="shared" si="37"/>
        <v>6809.5030999999999</v>
      </c>
      <c r="V71" s="139">
        <f t="shared" si="37"/>
        <v>6809.5030999999999</v>
      </c>
      <c r="W71" s="165">
        <f>'UE Oct 2020'!BM49</f>
        <v>0</v>
      </c>
      <c r="X71" s="166" t="str">
        <f>'UE Oct 2020'!BN49</f>
        <v>n</v>
      </c>
      <c r="Y71" s="526"/>
    </row>
    <row r="72" spans="1:25" x14ac:dyDescent="0.15">
      <c r="A72" s="151" t="str">
        <f>'UE Oct 2020'!K50</f>
        <v>GloBird Energy</v>
      </c>
      <c r="B72" s="153" t="str">
        <f>'UE Oct 2020'!L50</f>
        <v>Biz VicSave</v>
      </c>
      <c r="C72" s="136">
        <f>IF('UE Oct 2020'!BQ50=0,91*'UE Oct 2020'!M50/100,(91*'UE Oct 2020'!M50/100)+'UE Oct 2020'!BQ50/4)</f>
        <v>110.10999999999999</v>
      </c>
      <c r="D72" s="136">
        <f>IF('UE Oct 2020'!O50="",$C$33*$C$34*'UE Oct 2020'!N50/100,IF($C$33*$C$34&gt;='UE Oct 2020'!P50,('UE Oct 2020'!P50*'UE Oct 2020'!N50/100),($C$33*$C$34*'UE Oct 2020'!N50/100)))</f>
        <v>1120</v>
      </c>
      <c r="E72" s="136">
        <f>IF(AND('UE Oct 2020'!P50&gt;0,'UE Oct 2020'!R50&gt;0),IF($C$60*$C$61&lt;'UE Oct 2020'!P50,0,IF($C$60*$C$61&lt;=('UE Oct 2020'!R50+'UE Oct 2020'!P50),(($C$60*$C$61-'UE Oct 2020'!P50)*'UE Oct 2020'!Q50/100),(('UE Oct 2020'!R50)*'UE Oct 2020'!Q50/100))),0)</f>
        <v>0</v>
      </c>
      <c r="F72" s="136">
        <f>IF(AND('UE Oct 2020'!Q50&gt;0,'UE Oct 2020'!S50&gt;0),IF($C$60*$C$61&lt;('UE Oct 2020'!R50+'UE Oct 2020'!P50),0,IF($C$60*$C$61&lt;=('UE Oct 2020'!T50+'UE Oct 2020'!R50+'UE Oct 2020'!P50),(($C$60*$C$61-('UE Oct 2020'!R50+'UE Oct 2020'!P50))*'UE Oct 2020'!S50/100),('UE Oct 2020'!T50*'UE Oct 2020'!S50/100))),0)</f>
        <v>0</v>
      </c>
      <c r="G72" s="137">
        <f>IF(AND('UE Oct 2020'!R50&gt;0,'UE Oct 2020'!T50&gt;0),IF(($C$60*$C$61&lt;'UE Oct 2020'!T50),(0),($C$60*$C$61-'UE Oct 2020'!T50)*'UE Oct 2020'!U50/100),IF(AND('UE Oct 2020'!R50&gt;0,'UE Oct 2020'!T50=""),IF(($C$60*$C$61&lt;'UE Oct 2020'!R50+'UE Oct 2020'!P50),(0),(($C$60*$C$61-('UE Oct 2020'!R50+'UE Oct 2020'!P50))*'UE Oct 2020'!S50/100)),IF(AND('UE Oct 2020'!P50&gt;0,'UE Oct 2020'!R50=""&gt;0),IF(($C$60*$C$61&lt;'UE Oct 2020'!P50),(0),($C$60*$C$61-'UE Oct 2020'!P50)*'UE Oct 2020'!Q50/100),0)))</f>
        <v>0</v>
      </c>
      <c r="H72" s="136">
        <f>($C$60*$C$62)*'UE Oct 2020'!W50/100</f>
        <v>315</v>
      </c>
      <c r="I72" s="138">
        <f t="shared" si="29"/>
        <v>1545.11</v>
      </c>
      <c r="J72" s="490">
        <f t="shared" si="30"/>
        <v>5740</v>
      </c>
      <c r="K72" s="490">
        <f t="shared" si="35"/>
        <v>6180.44</v>
      </c>
      <c r="L72" s="139">
        <f t="shared" si="36"/>
        <v>6798.4840000000004</v>
      </c>
      <c r="M72" s="135">
        <f>'UE Oct 2020'!BC50</f>
        <v>0</v>
      </c>
      <c r="N72" s="135">
        <f>'UE Oct 2020'!BD50</f>
        <v>0</v>
      </c>
      <c r="O72" s="135">
        <f>'UE Oct 2020'!BE50</f>
        <v>0</v>
      </c>
      <c r="P72" s="135">
        <f>'UE Oct 2020'!BF50</f>
        <v>2</v>
      </c>
      <c r="Q72" s="415" t="str">
        <f t="shared" si="31"/>
        <v>Pay-on-time off usage</v>
      </c>
      <c r="R72" s="153" t="str">
        <f t="shared" si="32"/>
        <v>Exclusive</v>
      </c>
      <c r="S72" s="490">
        <f t="shared" si="33"/>
        <v>6180.44</v>
      </c>
      <c r="T72" s="490">
        <f t="shared" si="34"/>
        <v>6065.6399999999994</v>
      </c>
      <c r="U72" s="139">
        <f t="shared" si="37"/>
        <v>6798.4840000000004</v>
      </c>
      <c r="V72" s="139">
        <f t="shared" si="37"/>
        <v>6672.2039999999997</v>
      </c>
      <c r="W72" s="165">
        <f>'UE Oct 2020'!BM50</f>
        <v>0</v>
      </c>
      <c r="X72" s="166" t="str">
        <f>'UE Oct 2020'!BN50</f>
        <v>n</v>
      </c>
      <c r="Y72" s="526"/>
    </row>
    <row r="73" spans="1:25" x14ac:dyDescent="0.15">
      <c r="A73" s="151" t="str">
        <f>'UE Oct 2020'!K51</f>
        <v>Lumo Energy</v>
      </c>
      <c r="B73" s="153" t="str">
        <f>'UE Oct 2020'!L51</f>
        <v>Basic</v>
      </c>
      <c r="C73" s="136">
        <f>IF('UE Oct 2020'!BQ51=0,91*'UE Oct 2020'!M51/100,(91*'UE Oct 2020'!M51/100)+'UE Oct 2020'!BQ51/4)</f>
        <v>72.890999999999991</v>
      </c>
      <c r="D73" s="136">
        <f>IF('UE Oct 2020'!O51="",$C$33*$C$34*'UE Oct 2020'!N51/100,IF($C$33*$C$34&gt;='UE Oct 2020'!P51,('UE Oct 2020'!P51*'UE Oct 2020'!N51/100),($C$33*$C$34*'UE Oct 2020'!N51/100)))</f>
        <v>944.99999999999989</v>
      </c>
      <c r="E73" s="136">
        <f>IF(AND('UE Oct 2020'!P51&gt;0,'UE Oct 2020'!R51&gt;0),IF($C$60*$C$61&lt;'UE Oct 2020'!P51,0,IF($C$60*$C$61&lt;=('UE Oct 2020'!R51+'UE Oct 2020'!P51),(($C$60*$C$61-'UE Oct 2020'!P51)*'UE Oct 2020'!Q51/100),(('UE Oct 2020'!R51)*'UE Oct 2020'!Q51/100))),0)</f>
        <v>0</v>
      </c>
      <c r="F73" s="136">
        <f>IF(AND('UE Oct 2020'!Q51&gt;0,'UE Oct 2020'!S51&gt;0),IF($C$60*$C$61&lt;('UE Oct 2020'!R51+'UE Oct 2020'!P51),0,IF($C$60*$C$61&lt;=('UE Oct 2020'!T51+'UE Oct 2020'!R51+'UE Oct 2020'!P51),(($C$60*$C$61-('UE Oct 2020'!R51+'UE Oct 2020'!P51))*'UE Oct 2020'!S51/100),('UE Oct 2020'!T51*'UE Oct 2020'!S51/100))),0)</f>
        <v>0</v>
      </c>
      <c r="G73" s="137">
        <f>IF(AND('UE Oct 2020'!R51&gt;0,'UE Oct 2020'!T51&gt;0),IF(($C$60*$C$61&lt;'UE Oct 2020'!T51),(0),($C$60*$C$61-'UE Oct 2020'!T51)*'UE Oct 2020'!U51/100),IF(AND('UE Oct 2020'!R51&gt;0,'UE Oct 2020'!T51=""),IF(($C$60*$C$61&lt;'UE Oct 2020'!R51+'UE Oct 2020'!P51),(0),(($C$60*$C$61-('UE Oct 2020'!R51+'UE Oct 2020'!P51))*'UE Oct 2020'!S51/100)),IF(AND('UE Oct 2020'!P51&gt;0,'UE Oct 2020'!R51=""&gt;0),IF(($C$60*$C$61&lt;'UE Oct 2020'!P51),(0),($C$60*$C$61-'UE Oct 2020'!P51)*'UE Oct 2020'!Q51/100),0)))</f>
        <v>0</v>
      </c>
      <c r="H73" s="136">
        <f>($C$60*$C$62)*'UE Oct 2020'!W51/100</f>
        <v>251.45454545454544</v>
      </c>
      <c r="I73" s="138">
        <f t="shared" si="29"/>
        <v>1269.3455454545453</v>
      </c>
      <c r="J73" s="490">
        <f t="shared" si="30"/>
        <v>4785.8181818181811</v>
      </c>
      <c r="K73" s="490">
        <f t="shared" si="35"/>
        <v>5077.3821818181814</v>
      </c>
      <c r="L73" s="139">
        <f t="shared" si="36"/>
        <v>5585.1203999999998</v>
      </c>
      <c r="M73" s="135">
        <f>'UE Oct 2020'!BC51</f>
        <v>0</v>
      </c>
      <c r="N73" s="135">
        <f>'UE Oct 2020'!BD51</f>
        <v>0</v>
      </c>
      <c r="O73" s="135">
        <f>'UE Oct 2020'!BE51</f>
        <v>0</v>
      </c>
      <c r="P73" s="135">
        <f>'UE Oct 2020'!BF51</f>
        <v>0</v>
      </c>
      <c r="Q73" s="415" t="str">
        <f t="shared" si="31"/>
        <v>No discount</v>
      </c>
      <c r="R73" s="153" t="str">
        <f t="shared" si="32"/>
        <v>Exclusive</v>
      </c>
      <c r="S73" s="490">
        <f t="shared" si="33"/>
        <v>5077.3821818181814</v>
      </c>
      <c r="T73" s="490">
        <f t="shared" si="34"/>
        <v>5077.3821818181814</v>
      </c>
      <c r="U73" s="139">
        <f t="shared" si="37"/>
        <v>5585.1203999999998</v>
      </c>
      <c r="V73" s="139">
        <f t="shared" si="37"/>
        <v>5585.1203999999998</v>
      </c>
      <c r="W73" s="165">
        <f>'UE Oct 2020'!BM51</f>
        <v>0</v>
      </c>
      <c r="X73" s="166" t="str">
        <f>'UE Oct 2020'!BN51</f>
        <v>n</v>
      </c>
      <c r="Y73" s="526"/>
    </row>
    <row r="74" spans="1:25" x14ac:dyDescent="0.15">
      <c r="A74" s="151" t="str">
        <f>'UE Oct 2020'!K52</f>
        <v>Momentum Energy</v>
      </c>
      <c r="B74" s="153" t="str">
        <f>'UE Oct 2020'!L52</f>
        <v>SmilePower Flexi</v>
      </c>
      <c r="C74" s="136">
        <f>IF('UE Oct 2020'!BQ52=0,91*'UE Oct 2020'!M52/100,(91*'UE Oct 2020'!M52/100)+'UE Oct 2020'!BQ52/4)</f>
        <v>93.001999999999995</v>
      </c>
      <c r="D74" s="136">
        <f>IF('UE Oct 2020'!O52="",$C$33*$C$34*'UE Oct 2020'!N52/100,IF($C$33*$C$34&gt;='UE Oct 2020'!P52,('UE Oct 2020'!P52*'UE Oct 2020'!N52/100),($C$33*$C$34*'UE Oct 2020'!N52/100)))</f>
        <v>962.81818181818176</v>
      </c>
      <c r="E74" s="136">
        <f>IF(AND('UE Oct 2020'!P52&gt;0,'UE Oct 2020'!R52&gt;0),IF($C$60*$C$61&lt;'UE Oct 2020'!P52,0,IF($C$60*$C$61&lt;=('UE Oct 2020'!R52+'UE Oct 2020'!P52),(($C$60*$C$61-'UE Oct 2020'!P52)*'UE Oct 2020'!Q52/100),(('UE Oct 2020'!R52)*'UE Oct 2020'!Q52/100))),0)</f>
        <v>0</v>
      </c>
      <c r="F74" s="136">
        <f>IF(AND('UE Oct 2020'!Q52&gt;0,'UE Oct 2020'!S52&gt;0),IF($C$60*$C$61&lt;('UE Oct 2020'!R52+'UE Oct 2020'!P52),0,IF($C$60*$C$61&lt;=('UE Oct 2020'!T52+'UE Oct 2020'!R52+'UE Oct 2020'!P52),(($C$60*$C$61-('UE Oct 2020'!R52+'UE Oct 2020'!P52))*'UE Oct 2020'!S52/100),('UE Oct 2020'!T52*'UE Oct 2020'!S52/100))),0)</f>
        <v>0</v>
      </c>
      <c r="G74" s="137">
        <f>IF(AND('UE Oct 2020'!R52&gt;0,'UE Oct 2020'!T52&gt;0),IF(($C$60*$C$61&lt;'UE Oct 2020'!T52),(0),($C$60*$C$61-'UE Oct 2020'!T52)*'UE Oct 2020'!U52/100),IF(AND('UE Oct 2020'!R52&gt;0,'UE Oct 2020'!T52=""),IF(($C$60*$C$61&lt;'UE Oct 2020'!R52+'UE Oct 2020'!P52),(0),(($C$60*$C$61-('UE Oct 2020'!R52+'UE Oct 2020'!P52))*'UE Oct 2020'!S52/100)),IF(AND('UE Oct 2020'!P52&gt;0,'UE Oct 2020'!R52=""&gt;0),IF(($C$60*$C$61&lt;'UE Oct 2020'!P52),(0),($C$60*$C$61-'UE Oct 2020'!P52)*'UE Oct 2020'!Q52/100),0)))</f>
        <v>0</v>
      </c>
      <c r="H74" s="136">
        <f>($C$60*$C$62)*'UE Oct 2020'!W52/100</f>
        <v>298.09090909090907</v>
      </c>
      <c r="I74" s="138">
        <f t="shared" si="29"/>
        <v>1353.9110909090907</v>
      </c>
      <c r="J74" s="490">
        <f t="shared" si="30"/>
        <v>5043.6363636363631</v>
      </c>
      <c r="K74" s="490">
        <f t="shared" si="35"/>
        <v>5415.6443636363629</v>
      </c>
      <c r="L74" s="139">
        <f t="shared" si="36"/>
        <v>5957.2087999999994</v>
      </c>
      <c r="M74" s="135">
        <f>'UE Oct 2020'!BC52</f>
        <v>0</v>
      </c>
      <c r="N74" s="135">
        <f>'UE Oct 2020'!BD52</f>
        <v>0</v>
      </c>
      <c r="O74" s="135">
        <f>'UE Oct 2020'!BE52</f>
        <v>0</v>
      </c>
      <c r="P74" s="135">
        <f>'UE Oct 2020'!BF52</f>
        <v>0</v>
      </c>
      <c r="Q74" s="415" t="str">
        <f t="shared" si="31"/>
        <v>No discount</v>
      </c>
      <c r="R74" s="153" t="str">
        <f t="shared" si="32"/>
        <v>Exclusive</v>
      </c>
      <c r="S74" s="490">
        <f t="shared" si="33"/>
        <v>5415.6443636363629</v>
      </c>
      <c r="T74" s="490">
        <f t="shared" si="34"/>
        <v>5415.6443636363629</v>
      </c>
      <c r="U74" s="139">
        <f t="shared" si="37"/>
        <v>5957.2087999999994</v>
      </c>
      <c r="V74" s="139">
        <f t="shared" si="37"/>
        <v>5957.2087999999994</v>
      </c>
      <c r="W74" s="165">
        <f>'UE Oct 2020'!BM52</f>
        <v>0</v>
      </c>
      <c r="X74" s="166" t="str">
        <f>'UE Oct 2020'!BN52</f>
        <v>n</v>
      </c>
      <c r="Y74" s="526"/>
    </row>
    <row r="75" spans="1:25" x14ac:dyDescent="0.15">
      <c r="A75" s="151" t="str">
        <f>'UE Oct 2020'!K53</f>
        <v>Next Business Energy</v>
      </c>
      <c r="B75" s="153" t="str">
        <f>'UE Oct 2020'!L53</f>
        <v>Pay on time</v>
      </c>
      <c r="C75" s="136">
        <f>IF('UE Oct 2020'!BQ53=0,91*'UE Oct 2020'!M53/100,(91*'UE Oct 2020'!M53/100)+'UE Oct 2020'!BQ53/4)</f>
        <v>118.3</v>
      </c>
      <c r="D75" s="136">
        <f>IF('UE Oct 2020'!O53="",$C$33*$C$34*'UE Oct 2020'!N53/100,IF($C$33*$C$34&gt;='UE Oct 2020'!P53,('UE Oct 2020'!P53*'UE Oct 2020'!N53/100),($C$33*$C$34*'UE Oct 2020'!N53/100)))</f>
        <v>900</v>
      </c>
      <c r="E75" s="136">
        <f>IF(AND('UE Oct 2020'!P53&gt;0,'UE Oct 2020'!R53&gt;0),IF($C$60*$C$61&lt;'UE Oct 2020'!P53,0,IF($C$60*$C$61&lt;=('UE Oct 2020'!R53+'UE Oct 2020'!P53),(($C$60*$C$61-'UE Oct 2020'!P53)*'UE Oct 2020'!Q53/100),(('UE Oct 2020'!R53)*'UE Oct 2020'!Q53/100))),0)</f>
        <v>0</v>
      </c>
      <c r="F75" s="136">
        <f>IF(AND('UE Oct 2020'!Q53&gt;0,'UE Oct 2020'!S53&gt;0),IF($C$60*$C$61&lt;('UE Oct 2020'!R53+'UE Oct 2020'!P53),0,IF($C$60*$C$61&lt;=('UE Oct 2020'!T53+'UE Oct 2020'!R53+'UE Oct 2020'!P53),(($C$60*$C$61-('UE Oct 2020'!R53+'UE Oct 2020'!P53))*'UE Oct 2020'!S53/100),('UE Oct 2020'!T53*'UE Oct 2020'!S53/100))),0)</f>
        <v>0</v>
      </c>
      <c r="G75" s="137">
        <f>IF(AND('UE Oct 2020'!R53&gt;0,'UE Oct 2020'!T53&gt;0),IF(($C$60*$C$61&lt;'UE Oct 2020'!T53),(0),($C$60*$C$61-'UE Oct 2020'!T53)*'UE Oct 2020'!U53/100),IF(AND('UE Oct 2020'!R53&gt;0,'UE Oct 2020'!T53=""),IF(($C$60*$C$61&lt;'UE Oct 2020'!R53+'UE Oct 2020'!P53),(0),(($C$60*$C$61-('UE Oct 2020'!R53+'UE Oct 2020'!P53))*'UE Oct 2020'!S53/100)),IF(AND('UE Oct 2020'!P53&gt;0,'UE Oct 2020'!R53=""&gt;0),IF(($C$60*$C$61&lt;'UE Oct 2020'!P53),(0),($C$60*$C$61-'UE Oct 2020'!P53)*'UE Oct 2020'!Q53/100),0)))</f>
        <v>339.99999999999994</v>
      </c>
      <c r="H75" s="136">
        <f>($C$60*$C$62)*'UE Oct 2020'!W53/100</f>
        <v>307.5</v>
      </c>
      <c r="I75" s="138">
        <f t="shared" si="29"/>
        <v>1665.8</v>
      </c>
      <c r="J75" s="490">
        <f t="shared" si="30"/>
        <v>6190</v>
      </c>
      <c r="K75" s="490">
        <f t="shared" si="35"/>
        <v>6663.2</v>
      </c>
      <c r="L75" s="139">
        <f t="shared" si="36"/>
        <v>7329.52</v>
      </c>
      <c r="M75" s="135">
        <f>'UE Oct 2020'!BC53</f>
        <v>0</v>
      </c>
      <c r="N75" s="135">
        <f>'UE Oct 2020'!BD53</f>
        <v>0</v>
      </c>
      <c r="O75" s="135">
        <f>'UE Oct 2020'!BE53</f>
        <v>7</v>
      </c>
      <c r="P75" s="135">
        <f>'UE Oct 2020'!BF53</f>
        <v>0</v>
      </c>
      <c r="Q75" s="415" t="str">
        <f t="shared" si="31"/>
        <v>Pay-on-time off bill</v>
      </c>
      <c r="R75" s="153" t="str">
        <f t="shared" si="32"/>
        <v>Exclusive</v>
      </c>
      <c r="S75" s="490">
        <f t="shared" si="33"/>
        <v>6663.2</v>
      </c>
      <c r="T75" s="490">
        <f t="shared" si="34"/>
        <v>6196.7759999999998</v>
      </c>
      <c r="U75" s="139">
        <f t="shared" si="37"/>
        <v>7329.52</v>
      </c>
      <c r="V75" s="139">
        <f t="shared" si="37"/>
        <v>6816.4536000000007</v>
      </c>
      <c r="W75" s="165">
        <f>'UE Oct 2020'!BM53</f>
        <v>24</v>
      </c>
      <c r="X75" s="166" t="str">
        <f>'UE Oct 2020'!BN53</f>
        <v>n</v>
      </c>
      <c r="Y75" s="526"/>
    </row>
    <row r="76" spans="1:25" x14ac:dyDescent="0.15">
      <c r="A76" s="151" t="str">
        <f>'UE Oct 2020'!K54</f>
        <v>Origin Energy</v>
      </c>
      <c r="B76" s="153" t="str">
        <f>'UE Oct 2020'!L54</f>
        <v>Flexi</v>
      </c>
      <c r="C76" s="136">
        <f>IF('UE Oct 2020'!BQ54=0,91*'UE Oct 2020'!M54/100,(91*'UE Oct 2020'!M54/100)+'UE Oct 2020'!BQ54/4)</f>
        <v>113.72518181818181</v>
      </c>
      <c r="D76" s="136">
        <f>IF('UE Oct 2020'!O54="",$C$33*$C$34*'UE Oct 2020'!N54/100,IF($C$33*$C$34&gt;='UE Oct 2020'!P54,('UE Oct 2020'!P54*'UE Oct 2020'!N54/100),($C$33*$C$34*'UE Oct 2020'!N54/100)))</f>
        <v>1203.0454545454545</v>
      </c>
      <c r="E76" s="136">
        <f>IF(AND('UE Oct 2020'!P54&gt;0,'UE Oct 2020'!R54&gt;0),IF($C$60*$C$61&lt;'UE Oct 2020'!P54,0,IF($C$60*$C$61&lt;=('UE Oct 2020'!R54+'UE Oct 2020'!P54),(($C$60*$C$61-'UE Oct 2020'!P54)*'UE Oct 2020'!Q54/100),(('UE Oct 2020'!R54)*'UE Oct 2020'!Q54/100))),0)</f>
        <v>0</v>
      </c>
      <c r="F76" s="136">
        <f>IF(AND('UE Oct 2020'!Q54&gt;0,'UE Oct 2020'!S54&gt;0),IF($C$60*$C$61&lt;('UE Oct 2020'!R54+'UE Oct 2020'!P54),0,IF($C$60*$C$61&lt;=('UE Oct 2020'!T54+'UE Oct 2020'!R54+'UE Oct 2020'!P54),(($C$60*$C$61-('UE Oct 2020'!R54+'UE Oct 2020'!P54))*'UE Oct 2020'!S54/100),('UE Oct 2020'!T54*'UE Oct 2020'!S54/100))),0)</f>
        <v>0</v>
      </c>
      <c r="G76" s="137">
        <f>IF(AND('UE Oct 2020'!R54&gt;0,'UE Oct 2020'!T54&gt;0),IF(($C$60*$C$61&lt;'UE Oct 2020'!T54),(0),($C$60*$C$61-'UE Oct 2020'!T54)*'UE Oct 2020'!U54/100),IF(AND('UE Oct 2020'!R54&gt;0,'UE Oct 2020'!T54=""),IF(($C$60*$C$61&lt;'UE Oct 2020'!R54+'UE Oct 2020'!P54),(0),(($C$60*$C$61-('UE Oct 2020'!R54+'UE Oct 2020'!P54))*'UE Oct 2020'!S54/100)),IF(AND('UE Oct 2020'!P54&gt;0,'UE Oct 2020'!R54=""&gt;0),IF(($C$60*$C$61&lt;'UE Oct 2020'!P54),(0),($C$60*$C$61-'UE Oct 2020'!P54)*'UE Oct 2020'!Q54/100),0)))</f>
        <v>0</v>
      </c>
      <c r="H76" s="136">
        <f>($C$60*$C$62)*'UE Oct 2020'!W54/100</f>
        <v>274.63636363636363</v>
      </c>
      <c r="I76" s="138">
        <f t="shared" si="29"/>
        <v>1591.4070000000002</v>
      </c>
      <c r="J76" s="490">
        <f t="shared" si="30"/>
        <v>5910.727272727273</v>
      </c>
      <c r="K76" s="490">
        <f t="shared" si="35"/>
        <v>6365.6280000000006</v>
      </c>
      <c r="L76" s="139">
        <f t="shared" si="36"/>
        <v>7002.1908000000012</v>
      </c>
      <c r="M76" s="135">
        <f>'UE Oct 2020'!BC54</f>
        <v>5</v>
      </c>
      <c r="N76" s="135">
        <f>'UE Oct 2020'!BD54</f>
        <v>0</v>
      </c>
      <c r="O76" s="135">
        <f>'UE Oct 2020'!BE54</f>
        <v>0</v>
      </c>
      <c r="P76" s="135">
        <f>'UE Oct 2020'!BF54</f>
        <v>0</v>
      </c>
      <c r="Q76" s="415" t="str">
        <f t="shared" si="31"/>
        <v>Guaranteed off bill</v>
      </c>
      <c r="R76" s="153" t="str">
        <f t="shared" si="32"/>
        <v>Inclusive</v>
      </c>
      <c r="S76" s="490">
        <f t="shared" si="33"/>
        <v>6047.3465999999999</v>
      </c>
      <c r="T76" s="490">
        <f t="shared" si="34"/>
        <v>6047.3465999999999</v>
      </c>
      <c r="U76" s="139">
        <f t="shared" si="37"/>
        <v>6652.0812599999999</v>
      </c>
      <c r="V76" s="139">
        <f t="shared" si="37"/>
        <v>6652.0812599999999</v>
      </c>
      <c r="W76" s="165">
        <f>'UE Oct 2020'!BM54</f>
        <v>0</v>
      </c>
      <c r="X76" s="166" t="str">
        <f>'UE Oct 2020'!BN54</f>
        <v>n</v>
      </c>
      <c r="Y76" s="526"/>
    </row>
    <row r="77" spans="1:25" x14ac:dyDescent="0.15">
      <c r="A77" s="151" t="str">
        <f>'UE Oct 2020'!K55</f>
        <v>1st Energy</v>
      </c>
      <c r="B77" s="153" t="str">
        <f>'UE Oct 2020'!L55</f>
        <v>1st Saver Plus</v>
      </c>
      <c r="C77" s="136">
        <f>IF('UE Oct 2020'!BQ55=0,91*'UE Oct 2020'!M55/100,(91*'UE Oct 2020'!M55/100)+'UE Oct 2020'!BQ55/4)</f>
        <v>92.513909090909095</v>
      </c>
      <c r="D77" s="136">
        <f>IF('UE Oct 2020'!O55="",$C$33*$C$34*'UE Oct 2020'!N55/100,IF($C$33*$C$34&gt;='UE Oct 2020'!P55,('UE Oct 2020'!P55*'UE Oct 2020'!N55/100),($C$33*$C$34*'UE Oct 2020'!N55/100)))</f>
        <v>1099.3181818181815</v>
      </c>
      <c r="E77" s="136">
        <f>IF(AND('UE Oct 2020'!P55&gt;0,'UE Oct 2020'!R55&gt;0),IF($C$60*$C$61&lt;'UE Oct 2020'!P55,0,IF($C$60*$C$61&lt;=('UE Oct 2020'!R55+'UE Oct 2020'!P55),(($C$60*$C$61-'UE Oct 2020'!P55)*'UE Oct 2020'!Q55/100),(('UE Oct 2020'!R55)*'UE Oct 2020'!Q55/100))),0)</f>
        <v>0</v>
      </c>
      <c r="F77" s="136">
        <f>IF(AND('UE Oct 2020'!Q55&gt;0,'UE Oct 2020'!S55&gt;0),IF($C$60*$C$61&lt;('UE Oct 2020'!R55+'UE Oct 2020'!P55),0,IF($C$60*$C$61&lt;=('UE Oct 2020'!T55+'UE Oct 2020'!R55+'UE Oct 2020'!P55),(($C$60*$C$61-('UE Oct 2020'!R55+'UE Oct 2020'!P55))*'UE Oct 2020'!S55/100),('UE Oct 2020'!T55*'UE Oct 2020'!S55/100))),0)</f>
        <v>0</v>
      </c>
      <c r="G77" s="137">
        <f>IF(AND('UE Oct 2020'!R55&gt;0,'UE Oct 2020'!T55&gt;0),IF(($C$60*$C$61&lt;'UE Oct 2020'!T55),(0),($C$60*$C$61-'UE Oct 2020'!T55)*'UE Oct 2020'!U55/100),IF(AND('UE Oct 2020'!R55&gt;0,'UE Oct 2020'!T55=""),IF(($C$60*$C$61&lt;'UE Oct 2020'!R55+'UE Oct 2020'!P55),(0),(($C$60*$C$61-('UE Oct 2020'!R55+'UE Oct 2020'!P55))*'UE Oct 2020'!S55/100)),IF(AND('UE Oct 2020'!P55&gt;0,'UE Oct 2020'!R55=""&gt;0),IF(($C$60*$C$61&lt;'UE Oct 2020'!P55),(0),($C$60*$C$61-'UE Oct 2020'!P55)*'UE Oct 2020'!Q55/100),0)))</f>
        <v>0</v>
      </c>
      <c r="H77" s="136">
        <f>($C$60*$C$62)*'UE Oct 2020'!W55/100</f>
        <v>281.86363636363632</v>
      </c>
      <c r="I77" s="138">
        <f t="shared" si="29"/>
        <v>1473.6957272727268</v>
      </c>
      <c r="J77" s="490">
        <f t="shared" si="30"/>
        <v>5524.7272727272712</v>
      </c>
      <c r="K77" s="490">
        <f t="shared" si="35"/>
        <v>5894.7829090909072</v>
      </c>
      <c r="L77" s="139">
        <f t="shared" si="36"/>
        <v>6484.2611999999981</v>
      </c>
      <c r="M77" s="135">
        <f>'UE Oct 2020'!BC55</f>
        <v>0</v>
      </c>
      <c r="N77" s="135">
        <f>'UE Oct 2020'!BD55</f>
        <v>12</v>
      </c>
      <c r="O77" s="135">
        <f>'UE Oct 2020'!BE55</f>
        <v>0</v>
      </c>
      <c r="P77" s="135">
        <f>'UE Oct 2020'!BF55</f>
        <v>3</v>
      </c>
      <c r="Q77" s="415" t="str">
        <f t="shared" si="31"/>
        <v>Guaranteed off usage</v>
      </c>
      <c r="R77" s="153" t="str">
        <f t="shared" si="32"/>
        <v>Exclusive</v>
      </c>
      <c r="S77" s="490">
        <f t="shared" si="33"/>
        <v>5231.8156363636344</v>
      </c>
      <c r="T77" s="490">
        <f>S77-(J77*P77/100)</f>
        <v>5066.073818181816</v>
      </c>
      <c r="U77" s="139">
        <f t="shared" si="37"/>
        <v>5754.997199999998</v>
      </c>
      <c r="V77" s="139">
        <f t="shared" si="37"/>
        <v>5572.6811999999982</v>
      </c>
      <c r="W77" s="165">
        <f>'UE Oct 2020'!BM55</f>
        <v>0</v>
      </c>
      <c r="X77" s="166">
        <f>'UE Oct 2020'!BN55</f>
        <v>0</v>
      </c>
      <c r="Y77" s="526"/>
    </row>
    <row r="78" spans="1:25" x14ac:dyDescent="0.15">
      <c r="A78" s="151" t="str">
        <f>'UE Oct 2020'!K56</f>
        <v>Powerdirect</v>
      </c>
      <c r="B78" s="153" t="str">
        <f>'UE Oct 2020'!L56</f>
        <v>Rate Saver</v>
      </c>
      <c r="C78" s="136">
        <f>IF('UE Oct 2020'!BQ56=0,91*'UE Oct 2020'!M56/100,(91*'UE Oct 2020'!M56/100)+'UE Oct 2020'!BQ56/4)</f>
        <v>93.456999999999994</v>
      </c>
      <c r="D78" s="136">
        <f>IF('UE Oct 2020'!O56="",$C$33*$C$34*'UE Oct 2020'!N56/100,IF($C$33*$C$34&gt;='UE Oct 2020'!P56,('UE Oct 2020'!P56*'UE Oct 2020'!N56/100),($C$33*$C$34*'UE Oct 2020'!N56/100)))</f>
        <v>1064.318181818182</v>
      </c>
      <c r="E78" s="136">
        <f>IF(AND('UE Oct 2020'!P56&gt;0,'UE Oct 2020'!R56&gt;0),IF($C$60*$C$61&lt;'UE Oct 2020'!P56,0,IF($C$60*$C$61&lt;=('UE Oct 2020'!R56+'UE Oct 2020'!P56),(($C$60*$C$61-'UE Oct 2020'!P56)*'UE Oct 2020'!Q56/100),(('UE Oct 2020'!R56)*'UE Oct 2020'!Q56/100))),0)</f>
        <v>0</v>
      </c>
      <c r="F78" s="136">
        <f>IF(AND('UE Oct 2020'!Q56&gt;0,'UE Oct 2020'!S56&gt;0),IF($C$60*$C$61&lt;('UE Oct 2020'!R56+'UE Oct 2020'!P56),0,IF($C$60*$C$61&lt;=('UE Oct 2020'!T56+'UE Oct 2020'!R56+'UE Oct 2020'!P56),(($C$60*$C$61-('UE Oct 2020'!R56+'UE Oct 2020'!P56))*'UE Oct 2020'!S56/100),('UE Oct 2020'!T56*'UE Oct 2020'!S56/100))),0)</f>
        <v>0</v>
      </c>
      <c r="G78" s="137">
        <f>IF(AND('UE Oct 2020'!R56&gt;0,'UE Oct 2020'!T56&gt;0),IF(($C$60*$C$61&lt;'UE Oct 2020'!T56),(0),($C$60*$C$61-'UE Oct 2020'!T56)*'UE Oct 2020'!U56/100),IF(AND('UE Oct 2020'!R56&gt;0,'UE Oct 2020'!T56=""),IF(($C$60*$C$61&lt;'UE Oct 2020'!R56+'UE Oct 2020'!P56),(0),(($C$60*$C$61-('UE Oct 2020'!R56+'UE Oct 2020'!P56))*'UE Oct 2020'!S56/100)),IF(AND('UE Oct 2020'!P56&gt;0,'UE Oct 2020'!R56=""&gt;0),IF(($C$60*$C$61&lt;'UE Oct 2020'!P56),(0),($C$60*$C$61-'UE Oct 2020'!P56)*'UE Oct 2020'!Q56/100),0)))</f>
        <v>0</v>
      </c>
      <c r="H78" s="136">
        <f>($C$60*$C$62)*'UE Oct 2020'!W56/100</f>
        <v>272.0454545454545</v>
      </c>
      <c r="I78" s="138">
        <f t="shared" si="29"/>
        <v>1429.8206363636364</v>
      </c>
      <c r="J78" s="490">
        <f t="shared" si="30"/>
        <v>5345.454545454546</v>
      </c>
      <c r="K78" s="490">
        <f t="shared" si="35"/>
        <v>5719.2825454545455</v>
      </c>
      <c r="L78" s="139">
        <f t="shared" si="36"/>
        <v>6291.2108000000007</v>
      </c>
      <c r="M78" s="135">
        <f>'UE Oct 2020'!BC56</f>
        <v>0</v>
      </c>
      <c r="N78" s="135">
        <f>'UE Oct 2020'!BD56</f>
        <v>0</v>
      </c>
      <c r="O78" s="135">
        <f>'UE Oct 2020'!BE56</f>
        <v>0</v>
      </c>
      <c r="P78" s="135">
        <f>'UE Oct 2020'!BF56</f>
        <v>0</v>
      </c>
      <c r="Q78" s="415" t="str">
        <f t="shared" si="31"/>
        <v>No discount</v>
      </c>
      <c r="R78" s="153" t="str">
        <f t="shared" si="32"/>
        <v>Exclusive</v>
      </c>
      <c r="S78" s="490">
        <f t="shared" si="33"/>
        <v>5719.2825454545455</v>
      </c>
      <c r="T78" s="490">
        <f t="shared" si="34"/>
        <v>5719.2825454545455</v>
      </c>
      <c r="U78" s="139">
        <f t="shared" si="37"/>
        <v>6291.2108000000007</v>
      </c>
      <c r="V78" s="139">
        <f t="shared" si="37"/>
        <v>6291.2108000000007</v>
      </c>
      <c r="W78" s="165">
        <f>'UE Oct 2020'!BM56</f>
        <v>12</v>
      </c>
      <c r="X78" s="166" t="str">
        <f>'UE Oct 2020'!BN56</f>
        <v>n</v>
      </c>
      <c r="Y78" s="526"/>
    </row>
    <row r="79" spans="1:25" x14ac:dyDescent="0.15">
      <c r="A79" s="151" t="str">
        <f>'UE Oct 2020'!K57</f>
        <v>Powershop</v>
      </c>
      <c r="B79" s="153" t="str">
        <f>'UE Oct 2020'!L57</f>
        <v>Shopper with Mega Pack</v>
      </c>
      <c r="C79" s="136">
        <f>IF('UE Oct 2020'!BQ57=0,91*'UE Oct 2020'!M57/100,(91*'UE Oct 2020'!M57/100)+'UE Oct 2020'!BQ57/4)</f>
        <v>135.2590909090909</v>
      </c>
      <c r="D79" s="136">
        <f>IF('UE Oct 2020'!O57="",$C$33*$C$34*'UE Oct 2020'!N57/100,IF($C$33*$C$34&gt;='UE Oct 2020'!P57,('UE Oct 2020'!P57*'UE Oct 2020'!N57/100),($C$33*$C$34*'UE Oct 2020'!N57/100)))</f>
        <v>1123.8181818181818</v>
      </c>
      <c r="E79" s="136">
        <f>IF(AND('UE Oct 2020'!P57&gt;0,'UE Oct 2020'!R57&gt;0),IF($C$60*$C$61&lt;'UE Oct 2020'!P57,0,IF($C$60*$C$61&lt;=('UE Oct 2020'!R57+'UE Oct 2020'!P57),(($C$60*$C$61-'UE Oct 2020'!P57)*'UE Oct 2020'!Q57/100),(('UE Oct 2020'!R57)*'UE Oct 2020'!Q57/100))),0)</f>
        <v>0</v>
      </c>
      <c r="F79" s="136">
        <f>IF(AND('UE Oct 2020'!Q57&gt;0,'UE Oct 2020'!S57&gt;0),IF($C$60*$C$61&lt;('UE Oct 2020'!R57+'UE Oct 2020'!P57),0,IF($C$60*$C$61&lt;=('UE Oct 2020'!T57+'UE Oct 2020'!R57+'UE Oct 2020'!P57),(($C$60*$C$61-('UE Oct 2020'!R57+'UE Oct 2020'!P57))*'UE Oct 2020'!S57/100),('UE Oct 2020'!T57*'UE Oct 2020'!S57/100))),0)</f>
        <v>0</v>
      </c>
      <c r="G79" s="137">
        <f>IF(AND('UE Oct 2020'!R57&gt;0,'UE Oct 2020'!T57&gt;0),IF(($C$60*$C$61&lt;'UE Oct 2020'!T57),(0),($C$60*$C$61-'UE Oct 2020'!T57)*'UE Oct 2020'!U57/100),IF(AND('UE Oct 2020'!R57&gt;0,'UE Oct 2020'!T57=""),IF(($C$60*$C$61&lt;'UE Oct 2020'!R57+'UE Oct 2020'!P57),(0),(($C$60*$C$61-('UE Oct 2020'!R57+'UE Oct 2020'!P57))*'UE Oct 2020'!S57/100)),IF(AND('UE Oct 2020'!P57&gt;0,'UE Oct 2020'!R57=""&gt;0),IF(($C$60*$C$61&lt;'UE Oct 2020'!P57),(0),($C$60*$C$61-'UE Oct 2020'!P57)*'UE Oct 2020'!Q57/100),0)))</f>
        <v>0</v>
      </c>
      <c r="H79" s="136">
        <f>($C$60*$C$62)*'UE Oct 2020'!W57/100</f>
        <v>318.5454545454545</v>
      </c>
      <c r="I79" s="138">
        <f t="shared" si="29"/>
        <v>1577.6227272727272</v>
      </c>
      <c r="J79" s="490">
        <f t="shared" si="30"/>
        <v>5769.454545454545</v>
      </c>
      <c r="K79" s="490">
        <f t="shared" si="35"/>
        <v>6310.4909090909086</v>
      </c>
      <c r="L79" s="139">
        <f t="shared" si="36"/>
        <v>6941.54</v>
      </c>
      <c r="M79" s="135">
        <f>'UE Oct 2020'!BC57</f>
        <v>0</v>
      </c>
      <c r="N79" s="135">
        <f>'UE Oct 2020'!BD57</f>
        <v>0</v>
      </c>
      <c r="O79" s="135">
        <f>'UE Oct 2020'!BE57</f>
        <v>10</v>
      </c>
      <c r="P79" s="135">
        <f>'UE Oct 2020'!BF57</f>
        <v>0</v>
      </c>
      <c r="Q79" s="415" t="str">
        <f t="shared" si="31"/>
        <v>Pay-on-time off bill</v>
      </c>
      <c r="R79" s="153" t="str">
        <f t="shared" si="32"/>
        <v>Inclusive</v>
      </c>
      <c r="S79" s="490">
        <f t="shared" si="33"/>
        <v>6310.4909090909086</v>
      </c>
      <c r="T79" s="490">
        <f t="shared" si="34"/>
        <v>5679.4418181818182</v>
      </c>
      <c r="U79" s="139">
        <f t="shared" si="37"/>
        <v>6941.54</v>
      </c>
      <c r="V79" s="139">
        <f t="shared" si="37"/>
        <v>6247.3860000000004</v>
      </c>
      <c r="W79" s="165">
        <f>'UE Oct 2020'!BM57</f>
        <v>0</v>
      </c>
      <c r="X79" s="166" t="str">
        <f>'UE Oct 2020'!BN57</f>
        <v>n</v>
      </c>
      <c r="Y79" s="526"/>
    </row>
    <row r="80" spans="1:25" x14ac:dyDescent="0.15">
      <c r="A80" s="151" t="str">
        <f>'UE Oct 2020'!K58</f>
        <v>Red Energy</v>
      </c>
      <c r="B80" s="153" t="str">
        <f>'UE Oct 2020'!L58</f>
        <v>Red Business Saver</v>
      </c>
      <c r="C80" s="136">
        <f>IF('UE Oct 2020'!BQ58=0,91*'UE Oct 2020'!M58/100,(91*'UE Oct 2020'!M58/100)+'UE Oct 2020'!BQ58/4)</f>
        <v>79.790454545454537</v>
      </c>
      <c r="D80" s="136">
        <f>IF('UE Oct 2020'!O58="",$C$33*$C$34*'UE Oct 2020'!N58/100,IF($C$33*$C$34&gt;='UE Oct 2020'!P58,('UE Oct 2020'!P58*'UE Oct 2020'!N58/100),($C$33*$C$34*'UE Oct 2020'!N58/100)))</f>
        <v>1027.7272727272727</v>
      </c>
      <c r="E80" s="136">
        <f>IF(AND('UE Oct 2020'!P58&gt;0,'UE Oct 2020'!R58&gt;0),IF($C$60*$C$61&lt;'UE Oct 2020'!P58,0,IF($C$60*$C$61&lt;=('UE Oct 2020'!R58+'UE Oct 2020'!P58),(($C$60*$C$61-'UE Oct 2020'!P58)*'UE Oct 2020'!Q58/100),(('UE Oct 2020'!R58)*'UE Oct 2020'!Q58/100))),0)</f>
        <v>0</v>
      </c>
      <c r="F80" s="136">
        <f>IF(AND('UE Oct 2020'!Q58&gt;0,'UE Oct 2020'!S58&gt;0),IF($C$60*$C$61&lt;('UE Oct 2020'!R58+'UE Oct 2020'!P58),0,IF($C$60*$C$61&lt;=('UE Oct 2020'!T58+'UE Oct 2020'!R58+'UE Oct 2020'!P58),(($C$60*$C$61-('UE Oct 2020'!R58+'UE Oct 2020'!P58))*'UE Oct 2020'!S58/100),('UE Oct 2020'!T58*'UE Oct 2020'!S58/100))),0)</f>
        <v>0</v>
      </c>
      <c r="G80" s="137">
        <f>IF(AND('UE Oct 2020'!R58&gt;0,'UE Oct 2020'!T58&gt;0),IF(($C$60*$C$61&lt;'UE Oct 2020'!T58),(0),($C$60*$C$61-'UE Oct 2020'!T58)*'UE Oct 2020'!U58/100),IF(AND('UE Oct 2020'!R58&gt;0,'UE Oct 2020'!T58=""),IF(($C$60*$C$61&lt;'UE Oct 2020'!R58+'UE Oct 2020'!P58),(0),(($C$60*$C$61-('UE Oct 2020'!R58+'UE Oct 2020'!P58))*'UE Oct 2020'!S58/100)),IF(AND('UE Oct 2020'!P58&gt;0,'UE Oct 2020'!R58=""&gt;0),IF(($C$60*$C$61&lt;'UE Oct 2020'!P58),(0),($C$60*$C$61-'UE Oct 2020'!P58)*'UE Oct 2020'!Q58/100),0)))</f>
        <v>0</v>
      </c>
      <c r="H80" s="136">
        <f>($C$60*$C$62)*'UE Oct 2020'!W58/100</f>
        <v>252</v>
      </c>
      <c r="I80" s="138">
        <f t="shared" si="29"/>
        <v>1359.5177272727274</v>
      </c>
      <c r="J80" s="490">
        <f t="shared" si="30"/>
        <v>5118.909090909091</v>
      </c>
      <c r="K80" s="490">
        <f t="shared" si="35"/>
        <v>5438.0709090909095</v>
      </c>
      <c r="L80" s="139">
        <f t="shared" si="36"/>
        <v>5981.8780000000006</v>
      </c>
      <c r="M80" s="135">
        <f>'UE Oct 2020'!BC58</f>
        <v>0</v>
      </c>
      <c r="N80" s="135">
        <f>'UE Oct 2020'!BD58</f>
        <v>0</v>
      </c>
      <c r="O80" s="135">
        <f>'UE Oct 2020'!BE58</f>
        <v>0</v>
      </c>
      <c r="P80" s="135">
        <f>'UE Oct 2020'!BF58</f>
        <v>0</v>
      </c>
      <c r="Q80" s="415" t="str">
        <f t="shared" si="31"/>
        <v>No discount</v>
      </c>
      <c r="R80" s="153" t="str">
        <f t="shared" si="32"/>
        <v>Inclusive</v>
      </c>
      <c r="S80" s="490">
        <f t="shared" si="33"/>
        <v>5438.0709090909095</v>
      </c>
      <c r="T80" s="490">
        <f t="shared" si="34"/>
        <v>5438.0709090909095</v>
      </c>
      <c r="U80" s="139">
        <f t="shared" si="37"/>
        <v>5981.8780000000006</v>
      </c>
      <c r="V80" s="139">
        <f t="shared" si="37"/>
        <v>5981.8780000000006</v>
      </c>
      <c r="W80" s="165">
        <f>'UE Oct 2020'!BM58</f>
        <v>0</v>
      </c>
      <c r="X80" s="166" t="str">
        <f>'UE Oct 2020'!BN58</f>
        <v>n</v>
      </c>
      <c r="Y80" s="526"/>
    </row>
    <row r="81" spans="1:25" x14ac:dyDescent="0.15">
      <c r="A81" s="151" t="str">
        <f>'UE Oct 2020'!K59</f>
        <v>Sumo Power</v>
      </c>
      <c r="B81" s="153" t="str">
        <f>'UE Oct 2020'!L59</f>
        <v>Freedom</v>
      </c>
      <c r="C81" s="136">
        <f>IF('UE Oct 2020'!BQ59=0,91*'UE Oct 2020'!M59/100,(91*'UE Oct 2020'!M59/100)+'UE Oct 2020'!BQ59/4)</f>
        <v>90.999999999999986</v>
      </c>
      <c r="D81" s="136">
        <f>IF('UE Oct 2020'!O59="",$C$33*$C$34*'UE Oct 2020'!N59/100,IF($C$33*$C$34&gt;='UE Oct 2020'!P59,('UE Oct 2020'!P59*'UE Oct 2020'!N59/100),($C$33*$C$34*'UE Oct 2020'!N59/100)))</f>
        <v>1063.9999999999998</v>
      </c>
      <c r="E81" s="136">
        <f>IF(AND('UE Oct 2020'!P59&gt;0,'UE Oct 2020'!R59&gt;0),IF($C$60*$C$61&lt;'UE Oct 2020'!P59,0,IF($C$60*$C$61&lt;=('UE Oct 2020'!R59+'UE Oct 2020'!P59),(($C$60*$C$61-'UE Oct 2020'!P59)*'UE Oct 2020'!Q59/100),(('UE Oct 2020'!R59)*'UE Oct 2020'!Q59/100))),0)</f>
        <v>0</v>
      </c>
      <c r="F81" s="136">
        <f>IF(AND('UE Oct 2020'!Q59&gt;0,'UE Oct 2020'!S59&gt;0),IF($C$60*$C$61&lt;('UE Oct 2020'!R59+'UE Oct 2020'!P59),0,IF($C$60*$C$61&lt;=('UE Oct 2020'!T59+'UE Oct 2020'!R59+'UE Oct 2020'!P59),(($C$60*$C$61-('UE Oct 2020'!R59+'UE Oct 2020'!P59))*'UE Oct 2020'!S59/100),('UE Oct 2020'!T59*'UE Oct 2020'!S59/100))),0)</f>
        <v>0</v>
      </c>
      <c r="G81" s="137">
        <f>IF(AND('UE Oct 2020'!R59&gt;0,'UE Oct 2020'!T59&gt;0),IF(($C$60*$C$61&lt;'UE Oct 2020'!T59),(0),($C$60*$C$61-'UE Oct 2020'!T59)*'UE Oct 2020'!U59/100),IF(AND('UE Oct 2020'!R59&gt;0,'UE Oct 2020'!T59=""),IF(($C$60*$C$61&lt;'UE Oct 2020'!R59+'UE Oct 2020'!P59),(0),(($C$60*$C$61-('UE Oct 2020'!R59+'UE Oct 2020'!P59))*'UE Oct 2020'!S59/100)),IF(AND('UE Oct 2020'!P59&gt;0,'UE Oct 2020'!R59=""&gt;0),IF(($C$60*$C$61&lt;'UE Oct 2020'!P59),(0),($C$60*$C$61-'UE Oct 2020'!P59)*'UE Oct 2020'!Q59/100),0)))</f>
        <v>0</v>
      </c>
      <c r="H81" s="136">
        <f>($C$60*$C$62)*'UE Oct 2020'!W59/100</f>
        <v>270</v>
      </c>
      <c r="I81" s="138">
        <f t="shared" si="29"/>
        <v>1424.9999999999998</v>
      </c>
      <c r="J81" s="490">
        <f t="shared" si="30"/>
        <v>5335.9999999999991</v>
      </c>
      <c r="K81" s="490">
        <f t="shared" si="35"/>
        <v>5699.9999999999991</v>
      </c>
      <c r="L81" s="139">
        <f t="shared" si="36"/>
        <v>6269.9999999999991</v>
      </c>
      <c r="M81" s="135">
        <f>'UE Oct 2020'!BC59</f>
        <v>0</v>
      </c>
      <c r="N81" s="135">
        <f>'UE Oct 2020'!BD59</f>
        <v>0</v>
      </c>
      <c r="O81" s="135">
        <f>'UE Oct 2020'!BE59</f>
        <v>0</v>
      </c>
      <c r="P81" s="135">
        <f>'UE Oct 2020'!BF59</f>
        <v>0</v>
      </c>
      <c r="Q81" s="415" t="str">
        <f t="shared" si="31"/>
        <v>No discount</v>
      </c>
      <c r="R81" s="153" t="str">
        <f t="shared" si="32"/>
        <v>Exclusive</v>
      </c>
      <c r="S81" s="490">
        <f t="shared" si="33"/>
        <v>5699.9999999999991</v>
      </c>
      <c r="T81" s="490">
        <f t="shared" si="34"/>
        <v>5699.9999999999991</v>
      </c>
      <c r="U81" s="139">
        <f t="shared" si="37"/>
        <v>6269.9999999999991</v>
      </c>
      <c r="V81" s="139">
        <f t="shared" si="37"/>
        <v>6269.9999999999991</v>
      </c>
      <c r="W81" s="165">
        <f>'UE Oct 2020'!BM59</f>
        <v>0</v>
      </c>
      <c r="X81" s="166" t="str">
        <f>'UE Oct 2020'!BN59</f>
        <v>n</v>
      </c>
      <c r="Y81" s="526"/>
    </row>
    <row r="82" spans="1:25" x14ac:dyDescent="0.15">
      <c r="A82" s="151" t="str">
        <f>'UE Oct 2020'!K60</f>
        <v>Blue NRG</v>
      </c>
      <c r="B82" s="153" t="str">
        <f>'UE Oct 2020'!L60</f>
        <v>Blue Business Expert</v>
      </c>
      <c r="C82" s="136">
        <f>IF('UE Oct 2020'!BQ60=0,91*'UE Oct 2020'!M60/100,(91*'UE Oct 2020'!M60/100)+'UE Oct 2020'!BQ60/4)</f>
        <v>59.15</v>
      </c>
      <c r="D82" s="136">
        <f>IF('UE Oct 2020'!O60="",$C$33*$C$34*'UE Oct 2020'!N60/100,IF($C$33*$C$34&gt;='UE Oct 2020'!P60,('UE Oct 2020'!P60*'UE Oct 2020'!N60/100),($C$33*$C$34*'UE Oct 2020'!N60/100)))</f>
        <v>1157.2272727272725</v>
      </c>
      <c r="E82" s="136">
        <f>IF(AND('UE Oct 2020'!P60&gt;0,'UE Oct 2020'!R60&gt;0),IF($C$60*$C$61&lt;'UE Oct 2020'!P60,0,IF($C$60*$C$61&lt;=('UE Oct 2020'!R60+'UE Oct 2020'!P60),(($C$60*$C$61-'UE Oct 2020'!P60)*'UE Oct 2020'!Q60/100),(('UE Oct 2020'!R60)*'UE Oct 2020'!Q60/100))),0)</f>
        <v>0</v>
      </c>
      <c r="F82" s="136">
        <f>IF(AND('UE Oct 2020'!Q60&gt;0,'UE Oct 2020'!S60&gt;0),IF($C$60*$C$61&lt;('UE Oct 2020'!R60+'UE Oct 2020'!P60),0,IF($C$60*$C$61&lt;=('UE Oct 2020'!T60+'UE Oct 2020'!R60+'UE Oct 2020'!P60),(($C$60*$C$61-('UE Oct 2020'!R60+'UE Oct 2020'!P60))*'UE Oct 2020'!S60/100),('UE Oct 2020'!T60*'UE Oct 2020'!S60/100))),0)</f>
        <v>0</v>
      </c>
      <c r="G82" s="137">
        <f>IF(AND('UE Oct 2020'!R60&gt;0,'UE Oct 2020'!T60&gt;0),IF(($C$60*$C$61&lt;'UE Oct 2020'!T60),(0),($C$60*$C$61-'UE Oct 2020'!T60)*'UE Oct 2020'!U60/100),IF(AND('UE Oct 2020'!R60&gt;0,'UE Oct 2020'!T60=""),IF(($C$60*$C$61&lt;'UE Oct 2020'!R60+'UE Oct 2020'!P60),(0),(($C$60*$C$61-('UE Oct 2020'!R60+'UE Oct 2020'!P60))*'UE Oct 2020'!S60/100)),IF(AND('UE Oct 2020'!P60&gt;0,'UE Oct 2020'!R60=""&gt;0),IF(($C$60*$C$61&lt;'UE Oct 2020'!P60),(0),($C$60*$C$61-'UE Oct 2020'!P60)*'UE Oct 2020'!Q60/100),0)))</f>
        <v>0</v>
      </c>
      <c r="H82" s="136">
        <f>($C$60*$C$62)*'UE Oct 2020'!W60/100</f>
        <v>175.63636363636363</v>
      </c>
      <c r="I82" s="138">
        <f t="shared" si="29"/>
        <v>1392.0136363636361</v>
      </c>
      <c r="J82" s="490">
        <f t="shared" si="30"/>
        <v>5331.4545454545441</v>
      </c>
      <c r="K82" s="490">
        <f t="shared" si="35"/>
        <v>5568.0545454545445</v>
      </c>
      <c r="L82" s="139">
        <f t="shared" si="36"/>
        <v>6124.86</v>
      </c>
      <c r="M82" s="135">
        <f>'UE Oct 2020'!BC60</f>
        <v>0</v>
      </c>
      <c r="N82" s="135">
        <f>'UE Oct 2020'!BD60</f>
        <v>0</v>
      </c>
      <c r="O82" s="135">
        <f>'UE Oct 2020'!BE60</f>
        <v>0</v>
      </c>
      <c r="P82" s="135">
        <f>'UE Oct 2020'!BF60</f>
        <v>0</v>
      </c>
      <c r="Q82" s="415" t="str">
        <f t="shared" si="31"/>
        <v>No discount</v>
      </c>
      <c r="R82" s="153" t="str">
        <f t="shared" si="32"/>
        <v>Exclusive</v>
      </c>
      <c r="S82" s="490">
        <f t="shared" si="33"/>
        <v>5568.0545454545445</v>
      </c>
      <c r="T82" s="490">
        <f t="shared" si="34"/>
        <v>5568.0545454545445</v>
      </c>
      <c r="U82" s="139">
        <f t="shared" si="37"/>
        <v>6124.86</v>
      </c>
      <c r="V82" s="139">
        <f t="shared" si="37"/>
        <v>6124.86</v>
      </c>
      <c r="W82" s="165">
        <f>'UE Oct 2020'!BM60</f>
        <v>0</v>
      </c>
      <c r="X82" s="166" t="str">
        <f>'UE Oct 2020'!BN60</f>
        <v>n</v>
      </c>
      <c r="Y82" s="526"/>
    </row>
    <row r="83" spans="1:25" ht="15" thickBot="1" x14ac:dyDescent="0.2">
      <c r="A83" s="152" t="str">
        <f>'UE Oct 2020'!K61</f>
        <v>Tango Energy</v>
      </c>
      <c r="B83" s="155" t="str">
        <f>'UE Oct 2020'!L61</f>
        <v>Business Select</v>
      </c>
      <c r="C83" s="145">
        <f>IF('UE Oct 2020'!BQ61=0,91*'UE Oct 2020'!M61/100,(91*'UE Oct 2020'!M61/100)+'UE Oct 2020'!BQ61/4)</f>
        <v>89.179999999999978</v>
      </c>
      <c r="D83" s="145">
        <f>IF('UE Oct 2020'!O61="",$C$33*$C$34*'UE Oct 2020'!N61/100,IF($C$33*$C$34&gt;='UE Oct 2020'!P61,('UE Oct 2020'!P61*'UE Oct 2020'!N61/100),($C$33*$C$34*'UE Oct 2020'!N61/100)))</f>
        <v>993.99999999999989</v>
      </c>
      <c r="E83" s="145">
        <f>IF(AND('UE Oct 2020'!P61&gt;0,'UE Oct 2020'!R61&gt;0),IF($C$60*$C$61&lt;'UE Oct 2020'!P61,0,IF($C$60*$C$61&lt;=('UE Oct 2020'!R61+'UE Oct 2020'!P61),(($C$60*$C$61-'UE Oct 2020'!P61)*'UE Oct 2020'!Q61/100),(('UE Oct 2020'!R61)*'UE Oct 2020'!Q61/100))),0)</f>
        <v>0</v>
      </c>
      <c r="F83" s="145">
        <f>IF(AND('UE Oct 2020'!Q61&gt;0,'UE Oct 2020'!S61&gt;0),IF($C$60*$C$61&lt;('UE Oct 2020'!R61+'UE Oct 2020'!P61),0,IF($C$60*$C$61&lt;=('UE Oct 2020'!T61+'UE Oct 2020'!R61+'UE Oct 2020'!P61),(($C$60*$C$61-('UE Oct 2020'!R61+'UE Oct 2020'!P61))*'UE Oct 2020'!S61/100),('UE Oct 2020'!T61*'UE Oct 2020'!S61/100))),0)</f>
        <v>0</v>
      </c>
      <c r="G83" s="146">
        <f>IF(AND('UE Oct 2020'!R61&gt;0,'UE Oct 2020'!T61&gt;0),IF(($C$60*$C$61&lt;'UE Oct 2020'!T61),(0),($C$60*$C$61-'UE Oct 2020'!T61)*'UE Oct 2020'!U61/100),IF(AND('UE Oct 2020'!R61&gt;0,'UE Oct 2020'!T61=""),IF(($C$60*$C$61&lt;'UE Oct 2020'!R61+'UE Oct 2020'!P61),(0),(($C$60*$C$61-('UE Oct 2020'!R61+'UE Oct 2020'!P61))*'UE Oct 2020'!S61/100)),IF(AND('UE Oct 2020'!P61&gt;0,'UE Oct 2020'!R61=""&gt;0),IF(($C$60*$C$61&lt;'UE Oct 2020'!P61),(0),($C$60*$C$61-'UE Oct 2020'!P61)*'UE Oct 2020'!Q61/100),0)))</f>
        <v>0</v>
      </c>
      <c r="H83" s="145">
        <f>($C$60*$C$62)*'UE Oct 2020'!W61/100</f>
        <v>227.99999999999997</v>
      </c>
      <c r="I83" s="147">
        <f t="shared" si="29"/>
        <v>1311.1799999999998</v>
      </c>
      <c r="J83" s="373">
        <f t="shared" si="30"/>
        <v>4887.9999999999991</v>
      </c>
      <c r="K83" s="373">
        <f t="shared" si="35"/>
        <v>5244.7199999999993</v>
      </c>
      <c r="L83" s="148">
        <f t="shared" si="36"/>
        <v>5769.192</v>
      </c>
      <c r="M83" s="144">
        <f>'UE Oct 2020'!BC61</f>
        <v>0</v>
      </c>
      <c r="N83" s="144">
        <f>'UE Oct 2020'!BD61</f>
        <v>0</v>
      </c>
      <c r="O83" s="144">
        <f>'UE Oct 2020'!BE61</f>
        <v>0</v>
      </c>
      <c r="P83" s="144">
        <f>'UE Oct 2020'!BF61</f>
        <v>0</v>
      </c>
      <c r="Q83" s="416" t="str">
        <f t="shared" si="31"/>
        <v>No discount</v>
      </c>
      <c r="R83" s="155" t="str">
        <f t="shared" si="32"/>
        <v>Exclusive</v>
      </c>
      <c r="S83" s="373">
        <f t="shared" si="33"/>
        <v>5244.7199999999993</v>
      </c>
      <c r="T83" s="373">
        <f t="shared" si="34"/>
        <v>5244.7199999999993</v>
      </c>
      <c r="U83" s="148">
        <f t="shared" ref="U83:V83" si="38">S83*1.1</f>
        <v>5769.192</v>
      </c>
      <c r="V83" s="148">
        <f t="shared" si="38"/>
        <v>5769.192</v>
      </c>
      <c r="W83" s="168">
        <f>'UE Oct 2020'!BM61</f>
        <v>0</v>
      </c>
      <c r="X83" s="169" t="str">
        <f>'UE Oct 2020'!BN61</f>
        <v>n</v>
      </c>
      <c r="Y83" s="526"/>
    </row>
    <row r="84" spans="1:25" x14ac:dyDescent="0.15">
      <c r="A84" s="540"/>
      <c r="B84" s="540"/>
      <c r="C84" s="540"/>
      <c r="D84" s="540"/>
      <c r="E84" s="540"/>
      <c r="F84" s="540"/>
      <c r="G84" s="540"/>
      <c r="H84" s="540"/>
      <c r="I84" s="540"/>
      <c r="J84" s="540"/>
      <c r="K84" s="540"/>
      <c r="L84" s="540"/>
      <c r="M84" s="540"/>
      <c r="N84" s="540"/>
      <c r="O84" s="540"/>
      <c r="P84" s="540"/>
      <c r="Q84" s="540"/>
      <c r="R84" s="540"/>
      <c r="S84" s="540"/>
      <c r="T84" s="540"/>
      <c r="U84" s="540"/>
      <c r="V84" s="540"/>
      <c r="W84" s="540"/>
      <c r="X84" s="540"/>
      <c r="Y84" s="526"/>
    </row>
    <row r="85" spans="1:25" ht="15" thickBot="1" x14ac:dyDescent="0.2">
      <c r="U85" s="539"/>
      <c r="V85" s="539"/>
      <c r="W85" s="539"/>
      <c r="Y85" s="526"/>
    </row>
    <row r="86" spans="1:25" x14ac:dyDescent="0.15">
      <c r="A86" s="109" t="s">
        <v>7</v>
      </c>
      <c r="B86" s="110"/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0"/>
      <c r="Q86" s="110"/>
      <c r="R86" s="110"/>
      <c r="S86" s="110"/>
      <c r="T86" s="110"/>
      <c r="U86" s="110"/>
      <c r="V86" s="110"/>
      <c r="W86" s="110"/>
      <c r="X86" s="112"/>
      <c r="Y86" s="526"/>
    </row>
    <row r="87" spans="1:25" x14ac:dyDescent="0.15">
      <c r="A87" s="113" t="s">
        <v>110</v>
      </c>
      <c r="B87" s="111"/>
      <c r="C87" s="119">
        <v>5000</v>
      </c>
      <c r="D87" s="111"/>
      <c r="E87" s="111"/>
      <c r="F87" s="111"/>
      <c r="G87" s="111"/>
      <c r="H87" s="111"/>
      <c r="I87" s="111"/>
      <c r="J87" s="111"/>
      <c r="K87" s="111"/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4"/>
      <c r="Y87" s="526"/>
    </row>
    <row r="88" spans="1:25" x14ac:dyDescent="0.15">
      <c r="A88" s="113" t="s">
        <v>176</v>
      </c>
      <c r="B88" s="111"/>
      <c r="C88" s="120">
        <v>0.3</v>
      </c>
      <c r="D88" s="111"/>
      <c r="E88" s="111"/>
      <c r="F88" s="111"/>
      <c r="G88" s="111"/>
      <c r="H88" s="111"/>
      <c r="I88" s="111"/>
      <c r="J88" s="111"/>
      <c r="K88" s="111"/>
      <c r="L88" s="111"/>
      <c r="M88" s="111"/>
      <c r="N88" s="111"/>
      <c r="O88" s="111"/>
      <c r="P88" s="111"/>
      <c r="Q88" s="111"/>
      <c r="R88" s="111"/>
      <c r="S88" s="111"/>
      <c r="T88" s="111"/>
      <c r="U88" s="111"/>
      <c r="V88" s="111"/>
      <c r="W88" s="111"/>
      <c r="X88" s="114"/>
      <c r="Y88" s="526"/>
    </row>
    <row r="89" spans="1:25" x14ac:dyDescent="0.15">
      <c r="A89" s="113" t="s">
        <v>139</v>
      </c>
      <c r="B89" s="111"/>
      <c r="C89" s="120">
        <v>0.4</v>
      </c>
      <c r="D89" s="111"/>
      <c r="E89" s="111"/>
      <c r="F89" s="111"/>
      <c r="G89" s="111"/>
      <c r="H89" s="111"/>
      <c r="I89" s="111"/>
      <c r="J89" s="111"/>
      <c r="K89" s="111"/>
      <c r="L89" s="111"/>
      <c r="M89" s="111"/>
      <c r="N89" s="111"/>
      <c r="O89" s="111"/>
      <c r="P89" s="111"/>
      <c r="Q89" s="111"/>
      <c r="R89" s="111"/>
      <c r="S89" s="111"/>
      <c r="T89" s="111"/>
      <c r="U89" s="111"/>
      <c r="V89" s="111"/>
      <c r="W89" s="111"/>
      <c r="X89" s="114"/>
      <c r="Y89" s="526"/>
    </row>
    <row r="90" spans="1:25" x14ac:dyDescent="0.15">
      <c r="A90" s="113" t="s">
        <v>205</v>
      </c>
      <c r="B90" s="111"/>
      <c r="C90" s="120">
        <v>0.3</v>
      </c>
      <c r="D90" s="111"/>
      <c r="E90" s="111"/>
      <c r="F90" s="111"/>
      <c r="G90" s="111"/>
      <c r="H90" s="111"/>
      <c r="I90" s="111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4"/>
      <c r="Y90" s="526"/>
    </row>
    <row r="91" spans="1:25" x14ac:dyDescent="0.15">
      <c r="A91" s="113"/>
      <c r="B91" s="111"/>
      <c r="C91" s="111"/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4"/>
      <c r="Y91" s="526"/>
    </row>
    <row r="92" spans="1:25" ht="75" x14ac:dyDescent="0.15">
      <c r="A92" s="156" t="s">
        <v>14</v>
      </c>
      <c r="B92" s="157" t="s">
        <v>15</v>
      </c>
      <c r="C92" s="158" t="s">
        <v>5</v>
      </c>
      <c r="D92" s="158" t="s">
        <v>16</v>
      </c>
      <c r="E92" s="158" t="s">
        <v>554</v>
      </c>
      <c r="F92" s="158" t="s">
        <v>3</v>
      </c>
      <c r="G92" s="158" t="s">
        <v>17</v>
      </c>
      <c r="H92" s="158" t="s">
        <v>9</v>
      </c>
      <c r="I92" s="158" t="s">
        <v>556</v>
      </c>
      <c r="J92" s="478" t="s">
        <v>1515</v>
      </c>
      <c r="K92" s="479" t="s">
        <v>28</v>
      </c>
      <c r="L92" s="159" t="s">
        <v>1520</v>
      </c>
      <c r="M92" s="160" t="s">
        <v>29</v>
      </c>
      <c r="N92" s="160" t="s">
        <v>30</v>
      </c>
      <c r="O92" s="160" t="s">
        <v>31</v>
      </c>
      <c r="P92" s="160" t="s">
        <v>1</v>
      </c>
      <c r="Q92" s="480" t="s">
        <v>1516</v>
      </c>
      <c r="R92" s="480" t="s">
        <v>1517</v>
      </c>
      <c r="S92" s="161" t="s">
        <v>1521</v>
      </c>
      <c r="T92" s="161" t="s">
        <v>1522</v>
      </c>
      <c r="U92" s="162" t="s">
        <v>11</v>
      </c>
      <c r="V92" s="162" t="s">
        <v>12</v>
      </c>
      <c r="W92" s="160" t="s">
        <v>2</v>
      </c>
      <c r="X92" s="163" t="s">
        <v>19</v>
      </c>
      <c r="Y92" s="526"/>
    </row>
    <row r="93" spans="1:25" ht="15" thickBot="1" x14ac:dyDescent="0.2">
      <c r="A93" s="417" t="str">
        <f>'UE Oct 2020'!K62</f>
        <v>Commander</v>
      </c>
      <c r="B93" s="418" t="str">
        <f>'UE Oct 2020'!L62</f>
        <v>Market offer</v>
      </c>
      <c r="C93" s="419">
        <f>IF('UE Oct 2020'!BQ62=0,91*'UE Oct 2020'!M62/100,(91*'UE Oct 2020'!M62/100)+'UE Oct 2020'!BQ62/4)</f>
        <v>75.604454545454544</v>
      </c>
      <c r="D93" s="419">
        <f>IF('UE Oct 2020'!O62="",$C$87*$C$88*'UE Oct 2020'!N62/100,IF($C$87*$C$88&gt;='UE Oct 2020'!P62,('UE Oct 2020'!P62*'UE Oct 2020'!N62/100),($C$87*$C$88*'UE Oct 2020'!N62/100)))</f>
        <v>540.68181818181813</v>
      </c>
      <c r="E93" s="419">
        <f>IF(AND('UE Oct 2020'!P62&gt;0,'UE Oct 2020'!R62&gt;0),IF($C$87*$C$88&lt;'UE Oct 2020'!P62,0,IF($C$87*$C$88&lt;=('UE Oct 2020'!R62+'UE Oct 2020'!P62),(($C$87*$C$88-'UE Oct 2020'!P62)*'UE Oct 2020'!Q62/100),(('UE Oct 2020'!R62)*'UE Oct 2020'!Q62/100))),0)</f>
        <v>0</v>
      </c>
      <c r="F93" s="419">
        <f>IF(AND('UE Oct 2020'!R62&gt;0,'UE Oct 2020'!T62&gt;0),IF(($C$87*$C$88&lt;'UE Oct 2020'!T62),(0),($C$87*$C$88-'UE Oct 2020'!T62)*'UE Oct 2020'!U62/100),IF(AND('UE Oct 2020'!R62&gt;0,'UE Oct 2020'!T62=""),IF(($C$87*$C$88&lt;'UE Oct 2020'!R62+'UE Oct 2020'!P62),(0),(($C$87*$C$88-('UE Oct 2020'!R62+'UE Oct 2020'!P62))*'UE Oct 2020'!S62/100)),IF(AND('UE Oct 2020'!P62&gt;0,'UE Oct 2020'!R62=""&gt;0),IF(($C$87*$C$88&lt;'UE Oct 2020'!P62),(0),($C$87*$C$88-'UE Oct 2020'!P62)*'UE Oct 2020'!Q62/100),0)))</f>
        <v>0</v>
      </c>
      <c r="G93" s="420">
        <f>($C$87*$C$89)*'UE Oct 2020'!AI62/100</f>
        <v>507.63636363636368</v>
      </c>
      <c r="H93" s="419">
        <f>($C$87*$C$90)*'UE Oct 2020'!W62/100</f>
        <v>294.2727272727272</v>
      </c>
      <c r="I93" s="421">
        <f>SUM(C93:H93)</f>
        <v>1418.1953636363637</v>
      </c>
      <c r="J93" s="491">
        <f>(I93-C93)*4</f>
        <v>5370.3636363636369</v>
      </c>
      <c r="K93" s="492">
        <f>I93*4</f>
        <v>5672.7814545454548</v>
      </c>
      <c r="L93" s="283">
        <f>K93*1.1</f>
        <v>6240.0596000000005</v>
      </c>
      <c r="M93" s="422">
        <f>'UE Oct 2020'!BC62</f>
        <v>0</v>
      </c>
      <c r="N93" s="422">
        <f>'UE Oct 2020'!BD62</f>
        <v>0</v>
      </c>
      <c r="O93" s="422">
        <f>'UE Oct 2020'!BE62</f>
        <v>0</v>
      </c>
      <c r="P93" s="422">
        <f>'UE Oct 2020'!BF62</f>
        <v>0</v>
      </c>
      <c r="Q93" s="423" t="str">
        <f>IF(SUM(M93:P93)=0,"No discount",IF(M93&gt;0,"Guaranteed off bill",IF(N93&gt;0,"Guaranteed off usage",IF(O93&gt;0,"Pay-on-time off bill","Pay-on-time off usage"))))</f>
        <v>No discount</v>
      </c>
      <c r="R93" s="418" t="str">
        <f>IF(OR(A93="Origin Energy",A93="Red Energy",A93="Powershop"),"Inclusive","Exclusive")</f>
        <v>Exclusive</v>
      </c>
      <c r="S93" s="493">
        <f>IF(AND(Q93="Guaranteed off bill",R93="Inclusive"),((K93*1.1)-((K93*1.1)*M93/100))/1.1,IF(AND(Q93="Guaranteed off usage",R93="Inclusive"),((K93*1.1)-((J93*1.1)*N93/100))/1.1,IF(AND(Q93="Guaranteed off bill",R93="Exclusive"),K93-(K93*M93/100),IF(AND(Q93="Guaranteed off usage",R93="Exclusive"),K93-(J93*N93/100),IF(R93="Inclusive",((K93*1.1))/1.1,K93)))))</f>
        <v>5672.7814545454548</v>
      </c>
      <c r="T93" s="493">
        <f>IF(AND(Q93="Pay-on-time off bill",R93="Inclusive"),((S93*1.1)-((S93*1.1)*O93/100))/1.1,IF(AND(Q93="Pay-on-time off usage",R93="Inclusive"),((S93*1.1)-((J93*1.1)*P93/100))/1.1,IF(AND(Q93="Pay-on-time off bill",R93="Exclusive"),S93-(S93*O93/100),IF(AND(Q93="Pay-on-time off usage",R93="Exclusive"),S93-(J93*P93/100),IF(R93="Inclusive",((S93*1.1))/1.1,S93)))))</f>
        <v>5672.7814545454548</v>
      </c>
      <c r="U93" s="283">
        <f t="shared" ref="U93:V93" si="39">S93*1.1</f>
        <v>6240.0596000000005</v>
      </c>
      <c r="V93" s="283">
        <f t="shared" si="39"/>
        <v>6240.0596000000005</v>
      </c>
      <c r="W93" s="424">
        <f>'UE Oct 2020'!BM62</f>
        <v>0</v>
      </c>
      <c r="X93" s="425" t="str">
        <f>'UE Oct 2020'!BN62</f>
        <v>n</v>
      </c>
      <c r="Y93" s="526"/>
    </row>
    <row r="94" spans="1:25" x14ac:dyDescent="0.15">
      <c r="Y94" s="526"/>
    </row>
    <row r="95" spans="1:25" x14ac:dyDescent="0.15">
      <c r="Y95" s="526"/>
    </row>
    <row r="96" spans="1:25" x14ac:dyDescent="0.15">
      <c r="Y96" s="526"/>
    </row>
    <row r="97" spans="25:25" x14ac:dyDescent="0.15">
      <c r="Y97" s="526"/>
    </row>
    <row r="98" spans="25:25" x14ac:dyDescent="0.15">
      <c r="Y98" s="526"/>
    </row>
    <row r="99" spans="25:25" x14ac:dyDescent="0.15">
      <c r="Y99" s="526"/>
    </row>
    <row r="100" spans="25:25" x14ac:dyDescent="0.15">
      <c r="Y100" s="526"/>
    </row>
    <row r="101" spans="25:25" x14ac:dyDescent="0.15">
      <c r="Y101" s="526"/>
    </row>
    <row r="104" spans="25:25" x14ac:dyDescent="0.15">
      <c r="Y104" s="526"/>
    </row>
    <row r="105" spans="25:25" x14ac:dyDescent="0.15">
      <c r="Y105" s="526"/>
    </row>
    <row r="106" spans="25:25" x14ac:dyDescent="0.15">
      <c r="Y106" s="526"/>
    </row>
    <row r="110" spans="25:25" x14ac:dyDescent="0.15">
      <c r="Y110" s="526"/>
    </row>
    <row r="111" spans="25:25" x14ac:dyDescent="0.15">
      <c r="Y111" s="526"/>
    </row>
    <row r="112" spans="25:25" x14ac:dyDescent="0.15">
      <c r="Y112" s="526"/>
    </row>
    <row r="116" spans="25:25" x14ac:dyDescent="0.15">
      <c r="Y116" s="526"/>
    </row>
    <row r="117" spans="25:25" x14ac:dyDescent="0.15">
      <c r="Y117" s="526"/>
    </row>
    <row r="118" spans="25:25" x14ac:dyDescent="0.15">
      <c r="Y118" s="526"/>
    </row>
    <row r="122" spans="25:25" x14ac:dyDescent="0.15">
      <c r="Y122" s="526"/>
    </row>
    <row r="123" spans="25:25" x14ac:dyDescent="0.15">
      <c r="Y123" s="526"/>
    </row>
    <row r="124" spans="25:25" x14ac:dyDescent="0.15">
      <c r="Y124" s="526"/>
    </row>
    <row r="128" spans="25:25" x14ac:dyDescent="0.15">
      <c r="Y128" s="526"/>
    </row>
    <row r="129" spans="25:25" x14ac:dyDescent="0.15">
      <c r="Y129" s="526"/>
    </row>
    <row r="130" spans="25:25" x14ac:dyDescent="0.15">
      <c r="Y130" s="526"/>
    </row>
    <row r="134" spans="25:25" x14ac:dyDescent="0.15">
      <c r="Y134" s="526"/>
    </row>
    <row r="135" spans="25:25" x14ac:dyDescent="0.15">
      <c r="Y135" s="526"/>
    </row>
    <row r="136" spans="25:25" x14ac:dyDescent="0.15">
      <c r="Y136" s="526"/>
    </row>
    <row r="140" spans="25:25" x14ac:dyDescent="0.15">
      <c r="Y140" s="526"/>
    </row>
    <row r="141" spans="25:25" x14ac:dyDescent="0.15">
      <c r="Y141" s="526"/>
    </row>
    <row r="142" spans="25:25" x14ac:dyDescent="0.15">
      <c r="Y142" s="526"/>
    </row>
    <row r="146" spans="25:25" x14ac:dyDescent="0.15">
      <c r="Y146" s="526"/>
    </row>
    <row r="147" spans="25:25" x14ac:dyDescent="0.15">
      <c r="Y147" s="526"/>
    </row>
    <row r="148" spans="25:25" x14ac:dyDescent="0.15">
      <c r="Y148" s="526"/>
    </row>
    <row r="152" spans="25:25" x14ac:dyDescent="0.15">
      <c r="Y152" s="526"/>
    </row>
    <row r="153" spans="25:25" x14ac:dyDescent="0.15">
      <c r="Y153" s="526"/>
    </row>
    <row r="154" spans="25:25" x14ac:dyDescent="0.15">
      <c r="Y154" s="526"/>
    </row>
  </sheetData>
  <sheetProtection algorithmName="SHA-512" hashValue="74rP4E7Mg/V9sPOTGgw7GYe6q2pPh82Q8qp+JHxsNOjrN1yZyTGFuRk8w0fAGdlRRDhDa4cL4is8R/DNHGua4g==" saltValue="QmZgaKGYUTKoS6xDJgMdew==" spinCount="100000" sheet="1" objects="1" scenarios="1"/>
  <conditionalFormatting sqref="A65:I83 A93:I93 A38:I56 A8:I29 L8:P29 U8:X29">
    <cfRule type="expression" dxfId="208" priority="3">
      <formula>MOD(ROW(),2)=0</formula>
    </cfRule>
  </conditionalFormatting>
  <conditionalFormatting sqref="L65:P83 L93:P93 L38:P56">
    <cfRule type="expression" dxfId="207" priority="2">
      <formula>MOD(ROW(),2)=0</formula>
    </cfRule>
  </conditionalFormatting>
  <conditionalFormatting sqref="U65:X83 U93:X93 U38:X56">
    <cfRule type="expression" dxfId="206" priority="1">
      <formula>MOD(ROW(),2)=0</formula>
    </cfRule>
  </conditionalFormatting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1CC62-B04E-544B-B0D3-443B4947E9FF}">
  <sheetPr codeName="Sheet47">
    <tabColor theme="5" tint="0.39997558519241921"/>
  </sheetPr>
  <dimension ref="A1:DK103"/>
  <sheetViews>
    <sheetView zoomScale="90" zoomScaleNormal="90" zoomScalePageLayoutView="125" workbookViewId="0">
      <selection activeCell="Z68" sqref="Z68"/>
    </sheetView>
  </sheetViews>
  <sheetFormatPr baseColWidth="10" defaultColWidth="12.1640625" defaultRowHeight="14" x14ac:dyDescent="0.15"/>
  <cols>
    <col min="1" max="1" width="24.83203125" style="506" customWidth="1"/>
    <col min="2" max="2" width="24.5" style="506" customWidth="1"/>
    <col min="3" max="9" width="12.1640625" style="506"/>
    <col min="10" max="11" width="0" style="506" hidden="1" customWidth="1"/>
    <col min="12" max="16" width="12.1640625" style="506"/>
    <col min="17" max="18" width="0" style="506" hidden="1" customWidth="1"/>
    <col min="19" max="20" width="12.1640625" style="506" hidden="1" customWidth="1"/>
    <col min="21" max="16384" width="12.1640625" style="506"/>
  </cols>
  <sheetData>
    <row r="1" spans="1:115" x14ac:dyDescent="0.15">
      <c r="A1" s="506" t="s">
        <v>10</v>
      </c>
    </row>
    <row r="2" spans="1:115" x14ac:dyDescent="0.15">
      <c r="A2" s="507" t="s">
        <v>79</v>
      </c>
    </row>
    <row r="3" spans="1:115" ht="15" thickBot="1" x14ac:dyDescent="0.2">
      <c r="G3" s="508"/>
    </row>
    <row r="4" spans="1:115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115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115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115" s="513" customFormat="1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  <c r="Y7" s="506"/>
      <c r="Z7" s="506"/>
      <c r="AA7" s="506"/>
      <c r="AB7" s="506"/>
      <c r="AC7" s="506"/>
      <c r="AD7" s="506"/>
      <c r="AE7" s="506"/>
      <c r="AF7" s="506"/>
      <c r="AG7" s="506"/>
      <c r="AH7" s="506"/>
      <c r="AI7" s="506"/>
      <c r="AJ7" s="506"/>
      <c r="AK7" s="506"/>
      <c r="AL7" s="506"/>
      <c r="AM7" s="506"/>
      <c r="AN7" s="506"/>
      <c r="AO7" s="506"/>
      <c r="AP7" s="506"/>
      <c r="AQ7" s="506"/>
      <c r="AR7" s="506"/>
      <c r="AS7" s="506"/>
      <c r="AT7" s="506"/>
      <c r="AU7" s="506"/>
      <c r="AV7" s="506"/>
      <c r="AW7" s="506"/>
      <c r="AX7" s="506"/>
      <c r="AY7" s="506"/>
      <c r="AZ7" s="506"/>
      <c r="BA7" s="506"/>
      <c r="BB7" s="506"/>
      <c r="BC7" s="506"/>
      <c r="BD7" s="506"/>
      <c r="BE7" s="506"/>
      <c r="BF7" s="506"/>
      <c r="BG7" s="506"/>
      <c r="BH7" s="506"/>
      <c r="BI7" s="506"/>
      <c r="BJ7" s="506"/>
      <c r="BK7" s="506"/>
      <c r="BL7" s="506"/>
      <c r="BM7" s="506"/>
      <c r="BN7" s="506"/>
      <c r="BO7" s="506"/>
      <c r="BP7" s="506"/>
      <c r="BQ7" s="506"/>
      <c r="BR7" s="506"/>
      <c r="BS7" s="506"/>
      <c r="BT7" s="506"/>
      <c r="BU7" s="506"/>
      <c r="BV7" s="506"/>
      <c r="BW7" s="506"/>
      <c r="BX7" s="506"/>
      <c r="BY7" s="506"/>
      <c r="BZ7" s="506"/>
      <c r="CA7" s="506"/>
      <c r="CB7" s="506"/>
      <c r="CC7" s="506"/>
      <c r="CD7" s="506"/>
      <c r="CE7" s="506"/>
      <c r="CF7" s="506"/>
      <c r="CG7" s="506"/>
      <c r="CH7" s="506"/>
      <c r="CI7" s="506"/>
      <c r="CJ7" s="506"/>
      <c r="CK7" s="506"/>
      <c r="CL7" s="506"/>
      <c r="CM7" s="506"/>
      <c r="CN7" s="506"/>
      <c r="CO7" s="506"/>
      <c r="CP7" s="506"/>
      <c r="CQ7" s="506"/>
      <c r="CR7" s="506"/>
      <c r="CS7" s="506"/>
      <c r="CT7" s="506"/>
      <c r="CU7" s="506"/>
      <c r="CV7" s="506"/>
      <c r="CW7" s="506"/>
      <c r="CX7" s="506"/>
      <c r="CY7" s="506"/>
      <c r="CZ7" s="506"/>
      <c r="DA7" s="506"/>
      <c r="DB7" s="506"/>
      <c r="DC7" s="506"/>
      <c r="DD7" s="506"/>
      <c r="DE7" s="506"/>
      <c r="DF7" s="506"/>
      <c r="DG7" s="506"/>
      <c r="DH7" s="506"/>
      <c r="DI7" s="506"/>
      <c r="DJ7" s="506"/>
      <c r="DK7" s="506"/>
    </row>
    <row r="8" spans="1:115" x14ac:dyDescent="0.15">
      <c r="A8" s="151" t="str">
        <f>'CP Apr 2020'!K2</f>
        <v>AGL</v>
      </c>
      <c r="B8" s="153" t="str">
        <f>'CP Apr 2020'!L2</f>
        <v>Business Essentials Saver</v>
      </c>
      <c r="C8" s="136">
        <f>IF('CP Apr 2020'!BQ2=0,91*'CP Apr 2020'!M2/100,(91*'CP Apr 2020'!M2/100)+'CP Apr 2020'!BQ2/4)</f>
        <v>106.30454545454545</v>
      </c>
      <c r="D8" s="136">
        <f>IF('CP Apr 2020'!O2="",$C$5*'CP Apr 2020'!N2/100,IF($C$5&gt;='CP Apr 2020'!P2,('CP Apr 2020'!P2*'CP Apr 2020'!N2/100),($C$5*'CP Apr 2020'!N2/100)))</f>
        <v>1163.6363636363637</v>
      </c>
      <c r="E8" s="136">
        <f>IF(AND('CP Apr 2020'!P2&gt;0,'CP Apr 2020'!R2&gt;0),IF($C$5&lt;'CP Apr 2020'!P2,0,IF($C$5&lt;=('CP Apr 2020'!R2+'CP Apr 2020'!P2),(($C$5-'CP Apr 2020'!P2)*'CP Apr 2020'!Q2/100),(('CP Apr 2020'!R2)*'CP Apr 2020'!Q2/100))),0)</f>
        <v>0</v>
      </c>
      <c r="F8" s="136">
        <f>IF(AND('CP Apr 2020'!Q2&gt;0,'CP Apr 2020'!S2&gt;0),IF($C$5&lt;('CP Apr 2020'!R2+'CP Apr 2020'!P2),0,IF($C$5&lt;=('CP Apr 2020'!T2+'CP Apr 2020'!R2+'CP Apr 2020'!P2),(($C$5-('CP Apr 2020'!R2+'CP Apr 2020'!P2))*'CP Apr 2020'!S2/100),('CP Apr 2020'!T2*'CP Apr 2020'!S2/100))),0)</f>
        <v>0</v>
      </c>
      <c r="G8" s="137">
        <v>0</v>
      </c>
      <c r="H8" s="136">
        <f>IF(AND('CP Apr 2020'!R2&gt;0,'CP Apr 2020'!T2&gt;0),IF(($C$5&lt;'CP Apr 2020'!T2),(0),($C$5-'CP Apr 2020'!T2)*'CP Apr 2020'!U2/100),IF(AND('CP Apr 2020'!R2&gt;0,'CP Apr 2020'!T2=""),IF(($C$5&lt;'CP Apr 2020'!R2+'CP Apr 2020'!P2),(0),(($C$5-('CP Apr 2020'!R2+'CP Apr 2020'!P2))*'CP Apr 2020'!S2/100)),IF(AND('CP Apr 2020'!P2&gt;0,'CP Apr 2020'!R2=""&gt;0),IF(($C$5&lt;'CP Apr 2020'!P2),(0),($C$5-'CP Apr 2020'!P2)*'CP Apr 2020'!Q2/100),0)))</f>
        <v>0</v>
      </c>
      <c r="I8" s="138">
        <f t="shared" ref="I8:I29" si="0">SUM(C8:H8)</f>
        <v>1269.9409090909091</v>
      </c>
      <c r="J8" s="483">
        <f>(I8-C8)*4</f>
        <v>4654.545454545455</v>
      </c>
      <c r="K8" s="483">
        <f>I8*4</f>
        <v>5079.7636363636366</v>
      </c>
      <c r="L8" s="139">
        <f>K8*1.1</f>
        <v>5587.7400000000007</v>
      </c>
      <c r="M8" s="135">
        <f>'CP Apr 2020'!BC2</f>
        <v>0</v>
      </c>
      <c r="N8" s="135">
        <f>'CP Apr 2020'!BD2</f>
        <v>0</v>
      </c>
      <c r="O8" s="135">
        <f>'CP Apr 2020'!BE2</f>
        <v>0</v>
      </c>
      <c r="P8" s="135">
        <f>'CP Apr 2020'!BF2</f>
        <v>0</v>
      </c>
      <c r="Q8" s="415" t="str">
        <f>IF(SUM(M8:P8)=0,"No discount",IF(M8&gt;0,"Guaranteed off bill",IF(N8&gt;0,"Guaranteed off usage",IF(O8&gt;0,"Pay-on-time off bill","Pay-on-time off usage"))))</f>
        <v>No discount</v>
      </c>
      <c r="R8" s="153" t="str">
        <f t="shared" ref="R8:R29" si="1">IF(OR(A8="Origin Energy",A8="Red Energy",A8="Powershop"),"Inclusive","Exclusive")</f>
        <v>Exclusive</v>
      </c>
      <c r="S8" s="483">
        <f t="shared" ref="S8:S29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5079.7636363636366</v>
      </c>
      <c r="T8" s="483">
        <f t="shared" ref="T8:T29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5079.7636363636366</v>
      </c>
      <c r="U8" s="139">
        <f>S8*1.1</f>
        <v>5587.7400000000007</v>
      </c>
      <c r="V8" s="139">
        <f>T8*1.1</f>
        <v>5587.7400000000007</v>
      </c>
      <c r="W8" s="165">
        <f>'CP Apr 2020'!BM2</f>
        <v>0</v>
      </c>
      <c r="X8" s="166" t="str">
        <f>'CP Apr 2020'!BN2</f>
        <v>n</v>
      </c>
    </row>
    <row r="9" spans="1:115" x14ac:dyDescent="0.15">
      <c r="A9" s="151" t="str">
        <f>'CP Apr 2020'!K3</f>
        <v>Alinta Energy</v>
      </c>
      <c r="B9" s="153" t="str">
        <f>'CP Apr 2020'!L3</f>
        <v>BusinessDeal</v>
      </c>
      <c r="C9" s="136">
        <f>IF('CP Apr 2020'!BQ3=0,91*'CP Apr 2020'!M3/100,(91*'CP Apr 2020'!M3/100)+'CP Apr 2020'!BQ3/4)</f>
        <v>105.10499999999998</v>
      </c>
      <c r="D9" s="136">
        <f>IF('CP Apr 2020'!O3="",$C$5*'CP Apr 2020'!N3/100,IF($C$5&gt;='CP Apr 2020'!P3,('CP Apr 2020'!P3*'CP Apr 2020'!N3/100),($C$5*'CP Apr 2020'!N3/100)))</f>
        <v>1115</v>
      </c>
      <c r="E9" s="136">
        <f>IF(AND('CP Apr 2020'!P3&gt;0,'CP Apr 2020'!R3&gt;0),IF($C$5&lt;'CP Apr 2020'!P3,0,IF($C$5&lt;=('CP Apr 2020'!R3+'CP Apr 2020'!P3),(($C$5-'CP Apr 2020'!P3)*'CP Apr 2020'!Q3/100),(('CP Apr 2020'!R3)*'CP Apr 2020'!Q3/100))),0)</f>
        <v>0</v>
      </c>
      <c r="F9" s="136">
        <f>IF(AND('CP Apr 2020'!Q3&gt;0,'CP Apr 2020'!S3&gt;0),IF($C$5&lt;('CP Apr 2020'!R3+'CP Apr 2020'!P3),0,IF($C$5&lt;=('CP Apr 2020'!T3+'CP Apr 2020'!R3+'CP Apr 2020'!P3),(($C$5-('CP Apr 2020'!R3+'CP Apr 2020'!P3))*'CP Apr 2020'!S3/100),('CP Apr 2020'!T3*'CP Apr 2020'!S3/100))),0)</f>
        <v>0</v>
      </c>
      <c r="G9" s="137">
        <v>0</v>
      </c>
      <c r="H9" s="136">
        <f>IF(AND('CP Apr 2020'!R3&gt;0,'CP Apr 2020'!T3&gt;0),IF(($C$5&lt;'CP Apr 2020'!T3),(0),($C$5-'CP Apr 2020'!T3)*'CP Apr 2020'!U3/100),IF(AND('CP Apr 2020'!R3&gt;0,'CP Apr 2020'!T3=""),IF(($C$5&lt;'CP Apr 2020'!R3+'CP Apr 2020'!P3),(0),(($C$5-('CP Apr 2020'!R3+'CP Apr 2020'!P3))*'CP Apr 2020'!S3/100)),IF(AND('CP Apr 2020'!P3&gt;0,'CP Apr 2020'!R3=""&gt;0),IF(($C$5&lt;'CP Apr 2020'!P3),(0),($C$5-'CP Apr 2020'!P3)*'CP Apr 2020'!Q3/100),0)))</f>
        <v>0</v>
      </c>
      <c r="I9" s="138">
        <f t="shared" si="0"/>
        <v>1220.105</v>
      </c>
      <c r="J9" s="483">
        <f t="shared" ref="J9:J29" si="4">(I9-C9)*4</f>
        <v>4460</v>
      </c>
      <c r="K9" s="483">
        <f t="shared" ref="K9:K29" si="5">I9*4</f>
        <v>4880.42</v>
      </c>
      <c r="L9" s="139">
        <f t="shared" ref="L9:L29" si="6">K9*1.1</f>
        <v>5368.4620000000004</v>
      </c>
      <c r="M9" s="135">
        <f>'CP Apr 2020'!BC3</f>
        <v>0</v>
      </c>
      <c r="N9" s="135">
        <f>'CP Apr 2020'!BD3</f>
        <v>0</v>
      </c>
      <c r="O9" s="135">
        <f>'CP Apr 2020'!BE3</f>
        <v>0</v>
      </c>
      <c r="P9" s="135">
        <f>'CP Apr 2020'!BF3</f>
        <v>0</v>
      </c>
      <c r="Q9" s="415" t="str">
        <f t="shared" ref="Q9:Q29" si="7">IF(SUM(M9:P9)=0,"No discount",IF(M9&gt;0,"Guaranteed off bill",IF(N9&gt;0,"Guaranteed off usage",IF(O9&gt;0,"Pay-on-time off bill","Pay-on-time off usage"))))</f>
        <v>No discount</v>
      </c>
      <c r="R9" s="153" t="str">
        <f t="shared" si="1"/>
        <v>Exclusive</v>
      </c>
      <c r="S9" s="483">
        <f t="shared" si="2"/>
        <v>4880.42</v>
      </c>
      <c r="T9" s="483">
        <f t="shared" si="3"/>
        <v>4880.42</v>
      </c>
      <c r="U9" s="139">
        <f t="shared" ref="U9:V29" si="8">S9*1.1</f>
        <v>5368.4620000000004</v>
      </c>
      <c r="V9" s="139">
        <f t="shared" si="8"/>
        <v>5368.4620000000004</v>
      </c>
      <c r="W9" s="165">
        <f>'CP Apr 2020'!BM3</f>
        <v>0</v>
      </c>
      <c r="X9" s="166" t="str">
        <f>'CP Apr 2020'!BN3</f>
        <v>n</v>
      </c>
    </row>
    <row r="10" spans="1:115" x14ac:dyDescent="0.15">
      <c r="A10" s="151" t="str">
        <f>'CP Apr 2020'!K4</f>
        <v>Click Energy</v>
      </c>
      <c r="B10" s="153" t="str">
        <f>'CP Apr 2020'!L4</f>
        <v>Business Ready</v>
      </c>
      <c r="C10" s="136">
        <f>IF('CP Apr 2020'!BQ4=0,91*'CP Apr 2020'!M4/100,(91*'CP Apr 2020'!M4/100)+'CP Apr 2020'!BQ4/4)</f>
        <v>106.31281818181816</v>
      </c>
      <c r="D10" s="136">
        <f>IF('CP Apr 2020'!O4="",$C$5*'CP Apr 2020'!N4/100,IF($C$5&gt;='CP Apr 2020'!P4,('CP Apr 2020'!P4*'CP Apr 2020'!N4/100),($C$5*'CP Apr 2020'!N4/100)))</f>
        <v>1163.6363636363637</v>
      </c>
      <c r="E10" s="136">
        <f>IF(AND('CP Apr 2020'!P4&gt;0,'CP Apr 2020'!R4&gt;0),IF($C$5&lt;'CP Apr 2020'!P4,0,IF($C$5&lt;=('CP Apr 2020'!R4+'CP Apr 2020'!P4),(($C$5-'CP Apr 2020'!P4)*'CP Apr 2020'!Q4/100),(('CP Apr 2020'!R4)*'CP Apr 2020'!Q4/100))),0)</f>
        <v>0</v>
      </c>
      <c r="F10" s="136">
        <f>IF(AND('CP Apr 2020'!Q4&gt;0,'CP Apr 2020'!S4&gt;0),IF($C$5&lt;('CP Apr 2020'!R4+'CP Apr 2020'!P4),0,IF($C$5&lt;=('CP Apr 2020'!T4+'CP Apr 2020'!R4+'CP Apr 2020'!P4),(($C$5-('CP Apr 2020'!R4+'CP Apr 2020'!P4))*'CP Apr 2020'!S4/100),('CP Apr 2020'!T4*'CP Apr 2020'!S4/100))),0)</f>
        <v>0</v>
      </c>
      <c r="G10" s="137">
        <v>0</v>
      </c>
      <c r="H10" s="136">
        <f>IF(AND('CP Apr 2020'!R4&gt;0,'CP Apr 2020'!T4&gt;0),IF(($C$5&lt;'CP Apr 2020'!T4),(0),($C$5-'CP Apr 2020'!T4)*'CP Apr 2020'!U4/100),IF(AND('CP Apr 2020'!R4&gt;0,'CP Apr 2020'!T4=""),IF(($C$5&lt;'CP Apr 2020'!R4+'CP Apr 2020'!P4),(0),(($C$5-('CP Apr 2020'!R4+'CP Apr 2020'!P4))*'CP Apr 2020'!S4/100)),IF(AND('CP Apr 2020'!P4&gt;0,'CP Apr 2020'!R4=""&gt;0),IF(($C$5&lt;'CP Apr 2020'!P4),(0),($C$5-'CP Apr 2020'!P4)*'CP Apr 2020'!Q4/100),0)))</f>
        <v>0</v>
      </c>
      <c r="I10" s="138">
        <f t="shared" si="0"/>
        <v>1269.9491818181818</v>
      </c>
      <c r="J10" s="483">
        <f t="shared" si="4"/>
        <v>4654.545454545455</v>
      </c>
      <c r="K10" s="483">
        <f t="shared" si="5"/>
        <v>5079.7967272727274</v>
      </c>
      <c r="L10" s="139">
        <f t="shared" si="6"/>
        <v>5587.7764000000006</v>
      </c>
      <c r="M10" s="135">
        <f>'CP Apr 2020'!BC4</f>
        <v>0</v>
      </c>
      <c r="N10" s="135">
        <f>'CP Apr 2020'!BD4</f>
        <v>0</v>
      </c>
      <c r="O10" s="135">
        <f>'CP Apr 2020'!BE4</f>
        <v>0</v>
      </c>
      <c r="P10" s="135">
        <f>'CP Apr 2020'!BF4</f>
        <v>0</v>
      </c>
      <c r="Q10" s="415" t="str">
        <f t="shared" si="7"/>
        <v>No discount</v>
      </c>
      <c r="R10" s="153" t="str">
        <f t="shared" si="1"/>
        <v>Exclusive</v>
      </c>
      <c r="S10" s="483">
        <f t="shared" si="2"/>
        <v>5079.7967272727274</v>
      </c>
      <c r="T10" s="483">
        <f t="shared" si="3"/>
        <v>5079.7967272727274</v>
      </c>
      <c r="U10" s="139">
        <f t="shared" si="8"/>
        <v>5587.7764000000006</v>
      </c>
      <c r="V10" s="139">
        <f t="shared" si="8"/>
        <v>5587.7764000000006</v>
      </c>
      <c r="W10" s="165">
        <f>'CP Apr 2020'!BM4</f>
        <v>0</v>
      </c>
      <c r="X10" s="166" t="str">
        <f>'CP Apr 2020'!BN4</f>
        <v>n</v>
      </c>
    </row>
    <row r="11" spans="1:115" x14ac:dyDescent="0.15">
      <c r="A11" s="151" t="str">
        <f>'CP Apr 2020'!K5</f>
        <v>Commander</v>
      </c>
      <c r="B11" s="153" t="str">
        <f>'CP Apr 2020'!L5</f>
        <v>Market offer</v>
      </c>
      <c r="C11" s="136">
        <f>IF('CP Apr 2020'!BQ5=0,91*'CP Apr 2020'!M5/100,(91*'CP Apr 2020'!M5/100)+'CP Apr 2020'!BQ5/4)</f>
        <v>105.20427272727271</v>
      </c>
      <c r="D11" s="136">
        <f>IF('CP Apr 2020'!O5="",$C$5*'CP Apr 2020'!N5/100,IF($C$5&gt;='CP Apr 2020'!P5,('CP Apr 2020'!P5*'CP Apr 2020'!N5/100),($C$5*'CP Apr 2020'!N5/100)))</f>
        <v>1151.8181818181818</v>
      </c>
      <c r="E11" s="136">
        <f>IF(AND('CP Apr 2020'!P5&gt;0,'CP Apr 2020'!R5&gt;0),IF($C$5&lt;'CP Apr 2020'!P5,0,IF($C$5&lt;=('CP Apr 2020'!R5+'CP Apr 2020'!P5),(($C$5-'CP Apr 2020'!P5)*'CP Apr 2020'!Q5/100),(('CP Apr 2020'!R5)*'CP Apr 2020'!Q5/100))),0)</f>
        <v>0</v>
      </c>
      <c r="F11" s="136">
        <f>IF(AND('CP Apr 2020'!Q5&gt;0,'CP Apr 2020'!S5&gt;0),IF($C$5&lt;('CP Apr 2020'!R5+'CP Apr 2020'!P5),0,IF($C$5&lt;=('CP Apr 2020'!T5+'CP Apr 2020'!R5+'CP Apr 2020'!P5),(($C$5-('CP Apr 2020'!R5+'CP Apr 2020'!P5))*'CP Apr 2020'!S5/100),('CP Apr 2020'!T5*'CP Apr 2020'!S5/100))),0)</f>
        <v>0</v>
      </c>
      <c r="G11" s="137">
        <v>0</v>
      </c>
      <c r="H11" s="136">
        <f>IF(AND('CP Apr 2020'!R5&gt;0,'CP Apr 2020'!T5&gt;0),IF(($C$5&lt;'CP Apr 2020'!T5),(0),($C$5-'CP Apr 2020'!T5)*'CP Apr 2020'!U5/100),IF(AND('CP Apr 2020'!R5&gt;0,'CP Apr 2020'!T5=""),IF(($C$5&lt;'CP Apr 2020'!R5+'CP Apr 2020'!P5),(0),(($C$5-('CP Apr 2020'!R5+'CP Apr 2020'!P5))*'CP Apr 2020'!S5/100)),IF(AND('CP Apr 2020'!P5&gt;0,'CP Apr 2020'!R5=""&gt;0),IF(($C$5&lt;'CP Apr 2020'!P5),(0),($C$5-'CP Apr 2020'!P5)*'CP Apr 2020'!Q5/100),0)))</f>
        <v>0</v>
      </c>
      <c r="I11" s="138">
        <f t="shared" si="0"/>
        <v>1257.0224545454544</v>
      </c>
      <c r="J11" s="483">
        <f t="shared" si="4"/>
        <v>4607.272727272727</v>
      </c>
      <c r="K11" s="483">
        <f t="shared" si="5"/>
        <v>5028.0898181818175</v>
      </c>
      <c r="L11" s="139">
        <f t="shared" si="6"/>
        <v>5530.8987999999999</v>
      </c>
      <c r="M11" s="135">
        <f>'CP Apr 2020'!BC5</f>
        <v>0</v>
      </c>
      <c r="N11" s="135">
        <f>'CP Apr 2020'!BD5</f>
        <v>0</v>
      </c>
      <c r="O11" s="135">
        <f>'CP Apr 2020'!BE5</f>
        <v>0</v>
      </c>
      <c r="P11" s="135">
        <f>'CP Apr 2020'!BF5</f>
        <v>0</v>
      </c>
      <c r="Q11" s="415" t="str">
        <f t="shared" si="7"/>
        <v>No discount</v>
      </c>
      <c r="R11" s="153" t="str">
        <f t="shared" si="1"/>
        <v>Exclusive</v>
      </c>
      <c r="S11" s="483">
        <f t="shared" si="2"/>
        <v>5028.0898181818175</v>
      </c>
      <c r="T11" s="483">
        <f t="shared" si="3"/>
        <v>5028.0898181818175</v>
      </c>
      <c r="U11" s="139">
        <f t="shared" si="8"/>
        <v>5530.8987999999999</v>
      </c>
      <c r="V11" s="139">
        <f t="shared" si="8"/>
        <v>5530.8987999999999</v>
      </c>
      <c r="W11" s="165">
        <f>'CP Apr 2020'!BM5</f>
        <v>0</v>
      </c>
      <c r="X11" s="166" t="str">
        <f>'CP Apr 2020'!BN5</f>
        <v>n</v>
      </c>
    </row>
    <row r="12" spans="1:115" x14ac:dyDescent="0.15">
      <c r="A12" s="151" t="str">
        <f>'CP Apr 2020'!K6</f>
        <v>CovaU</v>
      </c>
      <c r="B12" s="153" t="str">
        <f>'CP Apr 2020'!L6</f>
        <v>Smart Saver</v>
      </c>
      <c r="C12" s="136">
        <f>IF('CP Apr 2020'!BQ6=0,91*'CP Apr 2020'!M6/100,(91*'CP Apr 2020'!M6/100)+'CP Apr 2020'!BQ6/4)</f>
        <v>141.05000000000001</v>
      </c>
      <c r="D12" s="136">
        <f>IF('CP Apr 2020'!O6="",$C$5*'CP Apr 2020'!N6/100,IF($C$5&gt;='CP Apr 2020'!P6,('CP Apr 2020'!P6*'CP Apr 2020'!N6/100),($C$5*'CP Apr 2020'!N6/100)))</f>
        <v>1775.909090909091</v>
      </c>
      <c r="E12" s="136">
        <f>IF(AND('CP Apr 2020'!P6&gt;0,'CP Apr 2020'!R6&gt;0),IF($C$5&lt;'CP Apr 2020'!P6,0,IF($C$5&lt;=('CP Apr 2020'!R6+'CP Apr 2020'!P6),(($C$5-'CP Apr 2020'!P6)*'CP Apr 2020'!Q6/100),(('CP Apr 2020'!R6)*'CP Apr 2020'!Q6/100))),0)</f>
        <v>0</v>
      </c>
      <c r="F12" s="136">
        <f>IF(AND('CP Apr 2020'!Q6&gt;0,'CP Apr 2020'!S6&gt;0),IF($C$5&lt;('CP Apr 2020'!R6+'CP Apr 2020'!P6),0,IF($C$5&lt;=('CP Apr 2020'!T6+'CP Apr 2020'!R6+'CP Apr 2020'!P6),(($C$5-('CP Apr 2020'!R6+'CP Apr 2020'!P6))*'CP Apr 2020'!S6/100),('CP Apr 2020'!T6*'CP Apr 2020'!S6/100))),0)</f>
        <v>0</v>
      </c>
      <c r="G12" s="137">
        <v>0</v>
      </c>
      <c r="H12" s="136">
        <f>IF(AND('CP Apr 2020'!R6&gt;0,'CP Apr 2020'!T6&gt;0),IF(($C$5&lt;'CP Apr 2020'!T6),(0),($C$5-'CP Apr 2020'!T6)*'CP Apr 2020'!U6/100),IF(AND('CP Apr 2020'!R6&gt;0,'CP Apr 2020'!T6=""),IF(($C$5&lt;'CP Apr 2020'!R6+'CP Apr 2020'!P6),(0),(($C$5-('CP Apr 2020'!R6+'CP Apr 2020'!P6))*'CP Apr 2020'!S6/100)),IF(AND('CP Apr 2020'!P6&gt;0,'CP Apr 2020'!R6=""&gt;0),IF(($C$5&lt;'CP Apr 2020'!P6),(0),($C$5-'CP Apr 2020'!P6)*'CP Apr 2020'!Q6/100),0)))</f>
        <v>0</v>
      </c>
      <c r="I12" s="138">
        <f t="shared" si="0"/>
        <v>1916.9590909090909</v>
      </c>
      <c r="J12" s="483">
        <f t="shared" si="4"/>
        <v>7103.636363636364</v>
      </c>
      <c r="K12" s="483">
        <f t="shared" si="5"/>
        <v>7667.8363636363638</v>
      </c>
      <c r="L12" s="139">
        <f t="shared" si="6"/>
        <v>8434.6200000000008</v>
      </c>
      <c r="M12" s="135">
        <f>'CP Apr 2020'!BC6</f>
        <v>0</v>
      </c>
      <c r="N12" s="135">
        <f>'CP Apr 2020'!BD6</f>
        <v>34</v>
      </c>
      <c r="O12" s="135">
        <f>'CP Apr 2020'!BE6</f>
        <v>0</v>
      </c>
      <c r="P12" s="135">
        <f>'CP Apr 2020'!BF6</f>
        <v>0</v>
      </c>
      <c r="Q12" s="415" t="str">
        <f t="shared" si="7"/>
        <v>Guaranteed off usage</v>
      </c>
      <c r="R12" s="153" t="str">
        <f t="shared" si="1"/>
        <v>Exclusive</v>
      </c>
      <c r="S12" s="483">
        <f t="shared" si="2"/>
        <v>5252.6</v>
      </c>
      <c r="T12" s="483">
        <f t="shared" si="3"/>
        <v>5252.6</v>
      </c>
      <c r="U12" s="139">
        <f t="shared" si="8"/>
        <v>5777.8600000000006</v>
      </c>
      <c r="V12" s="139">
        <f t="shared" si="8"/>
        <v>5777.8600000000006</v>
      </c>
      <c r="W12" s="165">
        <f>'CP Apr 2020'!BM6</f>
        <v>0</v>
      </c>
      <c r="X12" s="166" t="str">
        <f>'CP Apr 2020'!BN6</f>
        <v>n</v>
      </c>
    </row>
    <row r="13" spans="1:115" x14ac:dyDescent="0.15">
      <c r="A13" s="151" t="str">
        <f>'CP Apr 2020'!K7</f>
        <v>Diamond Energy</v>
      </c>
      <c r="B13" s="153" t="str">
        <f>'CP Apr 2020'!L7</f>
        <v>Renewable Saver POT</v>
      </c>
      <c r="C13" s="136">
        <f>IF('CP Apr 2020'!BQ7=0,91*'CP Apr 2020'!M7/100,(91*'CP Apr 2020'!M7/100)+'CP Apr 2020'!BQ7/4)</f>
        <v>118.3</v>
      </c>
      <c r="D13" s="136">
        <f>IF('CP Apr 2020'!O7="",$C$5*'CP Apr 2020'!N7/100,IF($C$5&gt;='CP Apr 2020'!P7,('CP Apr 2020'!P7*'CP Apr 2020'!N7/100),($C$5*'CP Apr 2020'!N7/100)))</f>
        <v>241.36363636363637</v>
      </c>
      <c r="E13" s="136">
        <f>IF(AND('CP Apr 2020'!P7&gt;0,'CP Apr 2020'!R7&gt;0),IF($C$5&lt;'CP Apr 2020'!P7,0,IF($C$5&lt;=('CP Apr 2020'!R7+'CP Apr 2020'!P7),(($C$5-'CP Apr 2020'!P7)*'CP Apr 2020'!Q7/100),(('CP Apr 2020'!R7)*'CP Apr 2020'!Q7/100))),0)</f>
        <v>0</v>
      </c>
      <c r="F13" s="136">
        <f>IF(AND('CP Apr 2020'!Q7&gt;0,'CP Apr 2020'!S7&gt;0),IF($C$5&lt;('CP Apr 2020'!R7+'CP Apr 2020'!P7),0,IF($C$5&lt;=('CP Apr 2020'!T7+'CP Apr 2020'!R7+'CP Apr 2020'!P7),(($C$5-('CP Apr 2020'!R7+'CP Apr 2020'!P7))*'CP Apr 2020'!S7/100),('CP Apr 2020'!T7*'CP Apr 2020'!S7/100))),0)</f>
        <v>0</v>
      </c>
      <c r="G13" s="137">
        <v>0</v>
      </c>
      <c r="H13" s="136">
        <f>IF(AND('CP Apr 2020'!R7&gt;0,'CP Apr 2020'!T7&gt;0),IF(($C$5&lt;'CP Apr 2020'!T7),(0),($C$5-'CP Apr 2020'!T7)*'CP Apr 2020'!U7/100),IF(AND('CP Apr 2020'!R7&gt;0,'CP Apr 2020'!T7=""),IF(($C$5&lt;'CP Apr 2020'!R7+'CP Apr 2020'!P7),(0),(($C$5-('CP Apr 2020'!R7+'CP Apr 2020'!P7))*'CP Apr 2020'!S7/100)),IF(AND('CP Apr 2020'!P7&gt;0,'CP Apr 2020'!R7=""&gt;0),IF(($C$5&lt;'CP Apr 2020'!P7),(0),($C$5-'CP Apr 2020'!P7)*'CP Apr 2020'!Q7/100),0)))</f>
        <v>995.27272727272725</v>
      </c>
      <c r="I13" s="138">
        <f t="shared" si="0"/>
        <v>1354.9363636363637</v>
      </c>
      <c r="J13" s="483">
        <f t="shared" si="4"/>
        <v>4946.545454545455</v>
      </c>
      <c r="K13" s="483">
        <f t="shared" si="5"/>
        <v>5419.7454545454548</v>
      </c>
      <c r="L13" s="139">
        <f t="shared" si="6"/>
        <v>5961.7200000000012</v>
      </c>
      <c r="M13" s="135">
        <f>'CP Apr 2020'!BC7</f>
        <v>0</v>
      </c>
      <c r="N13" s="135">
        <f>'CP Apr 2020'!BD7</f>
        <v>0</v>
      </c>
      <c r="O13" s="135">
        <f>'CP Apr 2020'!BE7</f>
        <v>7</v>
      </c>
      <c r="P13" s="135">
        <f>'CP Apr 2020'!BF7</f>
        <v>0</v>
      </c>
      <c r="Q13" s="415" t="str">
        <f t="shared" si="7"/>
        <v>Pay-on-time off bill</v>
      </c>
      <c r="R13" s="153" t="str">
        <f t="shared" si="1"/>
        <v>Exclusive</v>
      </c>
      <c r="S13" s="483">
        <f t="shared" si="2"/>
        <v>5419.7454545454548</v>
      </c>
      <c r="T13" s="483">
        <f t="shared" si="3"/>
        <v>5040.3632727272725</v>
      </c>
      <c r="U13" s="139">
        <f t="shared" si="8"/>
        <v>5961.7200000000012</v>
      </c>
      <c r="V13" s="139">
        <f t="shared" si="8"/>
        <v>5544.3995999999997</v>
      </c>
      <c r="W13" s="165">
        <f>'CP Apr 2020'!BM7</f>
        <v>0</v>
      </c>
      <c r="X13" s="166" t="str">
        <f>'CP Apr 2020'!BN7</f>
        <v>n</v>
      </c>
    </row>
    <row r="14" spans="1:115" x14ac:dyDescent="0.15">
      <c r="A14" s="151" t="str">
        <f>'CP Apr 2020'!K8</f>
        <v>EnergyAustralia</v>
      </c>
      <c r="B14" s="153" t="str">
        <f>'CP Apr 2020'!L8</f>
        <v>Total Plan</v>
      </c>
      <c r="C14" s="136">
        <f>IF('CP Apr 2020'!BQ8=0,91*'CP Apr 2020'!M8/100,(91*'CP Apr 2020'!M8/100)+'CP Apr 2020'!BQ8/4)</f>
        <v>110.73872727272726</v>
      </c>
      <c r="D14" s="136">
        <f>IF('CP Apr 2020'!O8="",$C$5*'CP Apr 2020'!N8/100,IF($C$5&gt;='CP Apr 2020'!P8,('CP Apr 2020'!P8*'CP Apr 2020'!N8/100),($C$5*'CP Apr 2020'!N8/100)))</f>
        <v>1212.2727272727273</v>
      </c>
      <c r="E14" s="136">
        <f>IF(AND('CP Apr 2020'!P8&gt;0,'CP Apr 2020'!R8&gt;0),IF($C$5&lt;'CP Apr 2020'!P8,0,IF($C$5&lt;=('CP Apr 2020'!R8+'CP Apr 2020'!P8),(($C$5-'CP Apr 2020'!P8)*'CP Apr 2020'!Q8/100),(('CP Apr 2020'!R8)*'CP Apr 2020'!Q8/100))),0)</f>
        <v>0</v>
      </c>
      <c r="F14" s="136">
        <f>IF(AND('CP Apr 2020'!Q8&gt;0,'CP Apr 2020'!S8&gt;0),IF($C$5&lt;('CP Apr 2020'!R8+'CP Apr 2020'!P8),0,IF($C$5&lt;=('CP Apr 2020'!T8+'CP Apr 2020'!R8+'CP Apr 2020'!P8),(($C$5-('CP Apr 2020'!R8+'CP Apr 2020'!P8))*'CP Apr 2020'!S8/100),('CP Apr 2020'!T8*'CP Apr 2020'!S8/100))),0)</f>
        <v>0</v>
      </c>
      <c r="G14" s="137">
        <v>0</v>
      </c>
      <c r="H14" s="136">
        <f>IF(AND('CP Apr 2020'!R8&gt;0,'CP Apr 2020'!T8&gt;0),IF(($C$5&lt;'CP Apr 2020'!T8),(0),($C$5-'CP Apr 2020'!T8)*'CP Apr 2020'!U8/100),IF(AND('CP Apr 2020'!R8&gt;0,'CP Apr 2020'!T8=""),IF(($C$5&lt;'CP Apr 2020'!R8+'CP Apr 2020'!P8),(0),(($C$5-('CP Apr 2020'!R8+'CP Apr 2020'!P8))*'CP Apr 2020'!S8/100)),IF(AND('CP Apr 2020'!P8&gt;0,'CP Apr 2020'!R8=""&gt;0),IF(($C$5&lt;'CP Apr 2020'!P8),(0),($C$5-'CP Apr 2020'!P8)*'CP Apr 2020'!Q8/100),0)))</f>
        <v>0</v>
      </c>
      <c r="I14" s="138">
        <f t="shared" si="0"/>
        <v>1323.0114545454544</v>
      </c>
      <c r="J14" s="483">
        <f t="shared" si="4"/>
        <v>4849.0909090909081</v>
      </c>
      <c r="K14" s="483">
        <f t="shared" si="5"/>
        <v>5292.0458181818176</v>
      </c>
      <c r="L14" s="139">
        <f t="shared" si="6"/>
        <v>5821.2503999999999</v>
      </c>
      <c r="M14" s="135">
        <f>'CP Apr 2020'!BC8</f>
        <v>5</v>
      </c>
      <c r="N14" s="135">
        <f>'CP Apr 2020'!BD8</f>
        <v>0</v>
      </c>
      <c r="O14" s="135">
        <f>'CP Apr 2020'!BE8</f>
        <v>0</v>
      </c>
      <c r="P14" s="135">
        <f>'CP Apr 2020'!BF8</f>
        <v>0</v>
      </c>
      <c r="Q14" s="415" t="str">
        <f t="shared" si="7"/>
        <v>Guaranteed off bill</v>
      </c>
      <c r="R14" s="153" t="str">
        <f t="shared" si="1"/>
        <v>Exclusive</v>
      </c>
      <c r="S14" s="483">
        <f t="shared" si="2"/>
        <v>5027.4435272727269</v>
      </c>
      <c r="T14" s="483">
        <f t="shared" si="3"/>
        <v>5027.4435272727269</v>
      </c>
      <c r="U14" s="139">
        <f t="shared" si="8"/>
        <v>5530.1878800000004</v>
      </c>
      <c r="V14" s="139">
        <f t="shared" si="8"/>
        <v>5530.1878800000004</v>
      </c>
      <c r="W14" s="165">
        <f>'CP Apr 2020'!BM8</f>
        <v>0</v>
      </c>
      <c r="X14" s="166" t="str">
        <f>'CP Apr 2020'!BN8</f>
        <v>n</v>
      </c>
    </row>
    <row r="15" spans="1:115" x14ac:dyDescent="0.15">
      <c r="A15" s="151" t="str">
        <f>'CP Apr 2020'!K9</f>
        <v>GloBird Energy</v>
      </c>
      <c r="B15" s="153" t="str">
        <f>'CP Apr 2020'!L9</f>
        <v>Bizsave</v>
      </c>
      <c r="C15" s="136">
        <f>IF('CP Apr 2020'!BQ9=0,91*'CP Apr 2020'!M9/100,(91*'CP Apr 2020'!M9/100)+'CP Apr 2020'!BQ9/4)</f>
        <v>86.449999999999989</v>
      </c>
      <c r="D15" s="136">
        <f>IF('CP Apr 2020'!O9="",$C$5*'CP Apr 2020'!N9/100,IF($C$5&gt;='CP Apr 2020'!P9,('CP Apr 2020'!P9*'CP Apr 2020'!N9/100),($C$5*'CP Apr 2020'!N9/100)))</f>
        <v>1175</v>
      </c>
      <c r="E15" s="136">
        <f>IF(AND('CP Apr 2020'!P9&gt;0,'CP Apr 2020'!R9&gt;0),IF($C$5&lt;'CP Apr 2020'!P9,0,IF($C$5&lt;=('CP Apr 2020'!R9+'CP Apr 2020'!P9),(($C$5-'CP Apr 2020'!P9)*'CP Apr 2020'!Q9/100),(('CP Apr 2020'!R9)*'CP Apr 2020'!Q9/100))),0)</f>
        <v>0</v>
      </c>
      <c r="F15" s="136">
        <f>IF(AND('CP Apr 2020'!Q9&gt;0,'CP Apr 2020'!S9&gt;0),IF($C$5&lt;('CP Apr 2020'!R9+'CP Apr 2020'!P9),0,IF($C$5&lt;=('CP Apr 2020'!T9+'CP Apr 2020'!R9+'CP Apr 2020'!P9),(($C$5-('CP Apr 2020'!R9+'CP Apr 2020'!P9))*'CP Apr 2020'!S9/100),('CP Apr 2020'!T9*'CP Apr 2020'!S9/100))),0)</f>
        <v>0</v>
      </c>
      <c r="G15" s="137">
        <v>0</v>
      </c>
      <c r="H15" s="136">
        <f>IF(AND('CP Apr 2020'!R9&gt;0,'CP Apr 2020'!T9&gt;0),IF(($C$5&lt;'CP Apr 2020'!T9),(0),($C$5-'CP Apr 2020'!T9)*'CP Apr 2020'!U9/100),IF(AND('CP Apr 2020'!R9&gt;0,'CP Apr 2020'!T9=""),IF(($C$5&lt;'CP Apr 2020'!R9+'CP Apr 2020'!P9),(0),(($C$5-('CP Apr 2020'!R9+'CP Apr 2020'!P9))*'CP Apr 2020'!S9/100)),IF(AND('CP Apr 2020'!P9&gt;0,'CP Apr 2020'!R9=""&gt;0),IF(($C$5&lt;'CP Apr 2020'!P9),(0),($C$5-'CP Apr 2020'!P9)*'CP Apr 2020'!Q9/100),0)))</f>
        <v>0</v>
      </c>
      <c r="I15" s="138">
        <f t="shared" si="0"/>
        <v>1261.45</v>
      </c>
      <c r="J15" s="483">
        <f t="shared" si="4"/>
        <v>4700</v>
      </c>
      <c r="K15" s="483">
        <f t="shared" si="5"/>
        <v>5045.8</v>
      </c>
      <c r="L15" s="139">
        <f t="shared" si="6"/>
        <v>5550.380000000001</v>
      </c>
      <c r="M15" s="135">
        <f>'CP Apr 2020'!BC9</f>
        <v>0</v>
      </c>
      <c r="N15" s="135">
        <f>'CP Apr 2020'!BD9</f>
        <v>0</v>
      </c>
      <c r="O15" s="135">
        <f>'CP Apr 2020'!BE9</f>
        <v>0</v>
      </c>
      <c r="P15" s="135">
        <f>'CP Apr 2020'!BF9</f>
        <v>7</v>
      </c>
      <c r="Q15" s="415" t="str">
        <f t="shared" si="7"/>
        <v>Pay-on-time off usage</v>
      </c>
      <c r="R15" s="153" t="str">
        <f t="shared" si="1"/>
        <v>Exclusive</v>
      </c>
      <c r="S15" s="483">
        <f t="shared" si="2"/>
        <v>5045.8</v>
      </c>
      <c r="T15" s="483">
        <f t="shared" si="3"/>
        <v>4716.8</v>
      </c>
      <c r="U15" s="139">
        <f t="shared" si="8"/>
        <v>5550.380000000001</v>
      </c>
      <c r="V15" s="139">
        <f t="shared" si="8"/>
        <v>5188.4800000000005</v>
      </c>
      <c r="W15" s="165">
        <f>'CP Apr 2020'!BM9</f>
        <v>0</v>
      </c>
      <c r="X15" s="166" t="str">
        <f>'CP Apr 2020'!BN9</f>
        <v>n</v>
      </c>
    </row>
    <row r="16" spans="1:115" x14ac:dyDescent="0.15">
      <c r="A16" s="151" t="str">
        <f>'CP Apr 2020'!K10</f>
        <v>Lumo Energy</v>
      </c>
      <c r="B16" s="153" t="str">
        <f>'CP Apr 2020'!L10</f>
        <v>Value</v>
      </c>
      <c r="C16" s="136">
        <f>IF('CP Apr 2020'!BQ10=0,91*'CP Apr 2020'!M10/100,(91*'CP Apr 2020'!M10/100)+'CP Apr 2020'!BQ10/4)</f>
        <v>85.837818181818179</v>
      </c>
      <c r="D16" s="136">
        <f>IF('CP Apr 2020'!O10="",$C$5*'CP Apr 2020'!N10/100,IF($C$5&gt;='CP Apr 2020'!P10,('CP Apr 2020'!P10*'CP Apr 2020'!N10/100),($C$5*'CP Apr 2020'!N10/100)))</f>
        <v>1158.181818181818</v>
      </c>
      <c r="E16" s="136">
        <f>IF(AND('CP Apr 2020'!P10&gt;0,'CP Apr 2020'!R10&gt;0),IF($C$5&lt;'CP Apr 2020'!P10,0,IF($C$5&lt;=('CP Apr 2020'!R10+'CP Apr 2020'!P10),(($C$5-'CP Apr 2020'!P10)*'CP Apr 2020'!Q10/100),(('CP Apr 2020'!R10)*'CP Apr 2020'!Q10/100))),0)</f>
        <v>0</v>
      </c>
      <c r="F16" s="136">
        <f>IF(AND('CP Apr 2020'!Q10&gt;0,'CP Apr 2020'!S10&gt;0),IF($C$5&lt;('CP Apr 2020'!R10+'CP Apr 2020'!P10),0,IF($C$5&lt;=('CP Apr 2020'!T10+'CP Apr 2020'!R10+'CP Apr 2020'!P10),(($C$5-('CP Apr 2020'!R10+'CP Apr 2020'!P10))*'CP Apr 2020'!S10/100),('CP Apr 2020'!T10*'CP Apr 2020'!S10/100))),0)</f>
        <v>0</v>
      </c>
      <c r="G16" s="137">
        <v>0</v>
      </c>
      <c r="H16" s="136">
        <f>IF(AND('CP Apr 2020'!R10&gt;0,'CP Apr 2020'!T10&gt;0),IF(($C$5&lt;'CP Apr 2020'!T10),(0),($C$5-'CP Apr 2020'!T10)*'CP Apr 2020'!U10/100),IF(AND('CP Apr 2020'!R10&gt;0,'CP Apr 2020'!T10=""),IF(($C$5&lt;'CP Apr 2020'!R10+'CP Apr 2020'!P10),(0),(($C$5-('CP Apr 2020'!R10+'CP Apr 2020'!P10))*'CP Apr 2020'!S10/100)),IF(AND('CP Apr 2020'!P10&gt;0,'CP Apr 2020'!R10=""&gt;0),IF(($C$5&lt;'CP Apr 2020'!P10),(0),($C$5-'CP Apr 2020'!P10)*'CP Apr 2020'!Q10/100),0)))</f>
        <v>0</v>
      </c>
      <c r="I16" s="138">
        <f t="shared" si="0"/>
        <v>1244.0196363636362</v>
      </c>
      <c r="J16" s="483">
        <f t="shared" si="4"/>
        <v>4632.7272727272721</v>
      </c>
      <c r="K16" s="483">
        <f t="shared" si="5"/>
        <v>4976.0785454545448</v>
      </c>
      <c r="L16" s="139">
        <f t="shared" si="6"/>
        <v>5473.6863999999996</v>
      </c>
      <c r="M16" s="135">
        <f>'CP Apr 2020'!BC10</f>
        <v>0</v>
      </c>
      <c r="N16" s="135">
        <f>'CP Apr 2020'!BD10</f>
        <v>0</v>
      </c>
      <c r="O16" s="135">
        <f>'CP Apr 2020'!BE10</f>
        <v>3</v>
      </c>
      <c r="P16" s="135">
        <f>'CP Apr 2020'!BF10</f>
        <v>0</v>
      </c>
      <c r="Q16" s="415" t="str">
        <f t="shared" si="7"/>
        <v>Pay-on-time off bill</v>
      </c>
      <c r="R16" s="153" t="str">
        <f t="shared" si="1"/>
        <v>Exclusive</v>
      </c>
      <c r="S16" s="483">
        <f t="shared" si="2"/>
        <v>4976.0785454545448</v>
      </c>
      <c r="T16" s="483">
        <f t="shared" si="3"/>
        <v>4826.7961890909082</v>
      </c>
      <c r="U16" s="139">
        <f t="shared" si="8"/>
        <v>5473.6863999999996</v>
      </c>
      <c r="V16" s="139">
        <f t="shared" si="8"/>
        <v>5309.4758079999992</v>
      </c>
      <c r="W16" s="165">
        <f>'CP Apr 2020'!BM10</f>
        <v>0</v>
      </c>
      <c r="X16" s="166" t="str">
        <f>'CP Apr 2020'!BN10</f>
        <v>n</v>
      </c>
    </row>
    <row r="17" spans="1:24" x14ac:dyDescent="0.15">
      <c r="A17" s="151" t="str">
        <f>'CP Apr 2020'!K11</f>
        <v>Momentum Energy</v>
      </c>
      <c r="B17" s="153" t="str">
        <f>'CP Apr 2020'!L11</f>
        <v>SmilePower Flexi</v>
      </c>
      <c r="C17" s="136">
        <f>IF('CP Apr 2020'!BQ11=0,91*'CP Apr 2020'!M11/100,(91*'CP Apr 2020'!M11/100)+'CP Apr 2020'!BQ11/4)</f>
        <v>108.52163636363635</v>
      </c>
      <c r="D17" s="136">
        <f>IF('CP Apr 2020'!O11="",$C$5*'CP Apr 2020'!N11/100,IF($C$5&gt;='CP Apr 2020'!P11,('CP Apr 2020'!P11*'CP Apr 2020'!N11/100),($C$5*'CP Apr 2020'!N11/100)))</f>
        <v>1134.5454545454545</v>
      </c>
      <c r="E17" s="136">
        <f>IF(AND('CP Apr 2020'!P11&gt;0,'CP Apr 2020'!R11&gt;0),IF($C$5&lt;'CP Apr 2020'!P11,0,IF($C$5&lt;=('CP Apr 2020'!R11+'CP Apr 2020'!P11),(($C$5-'CP Apr 2020'!P11)*'CP Apr 2020'!Q11/100),(('CP Apr 2020'!R11)*'CP Apr 2020'!Q11/100))),0)</f>
        <v>0</v>
      </c>
      <c r="F17" s="136">
        <f>IF(AND('CP Apr 2020'!Q11&gt;0,'CP Apr 2020'!S11&gt;0),IF($C$5&lt;('CP Apr 2020'!R11+'CP Apr 2020'!P11),0,IF($C$5&lt;=('CP Apr 2020'!T11+'CP Apr 2020'!R11+'CP Apr 2020'!P11),(($C$5-('CP Apr 2020'!R11+'CP Apr 2020'!P11))*'CP Apr 2020'!S11/100),('CP Apr 2020'!T11*'CP Apr 2020'!S11/100))),0)</f>
        <v>0</v>
      </c>
      <c r="G17" s="137">
        <v>0</v>
      </c>
      <c r="H17" s="136">
        <f>IF(AND('CP Apr 2020'!R11&gt;0,'CP Apr 2020'!T11&gt;0),IF(($C$5&lt;'CP Apr 2020'!T11),(0),($C$5-'CP Apr 2020'!T11)*'CP Apr 2020'!U11/100),IF(AND('CP Apr 2020'!R11&gt;0,'CP Apr 2020'!T11=""),IF(($C$5&lt;'CP Apr 2020'!R11+'CP Apr 2020'!P11),(0),(($C$5-('CP Apr 2020'!R11+'CP Apr 2020'!P11))*'CP Apr 2020'!S11/100)),IF(AND('CP Apr 2020'!P11&gt;0,'CP Apr 2020'!R11=""&gt;0),IF(($C$5&lt;'CP Apr 2020'!P11),(0),($C$5-'CP Apr 2020'!P11)*'CP Apr 2020'!Q11/100),0)))</f>
        <v>0</v>
      </c>
      <c r="I17" s="138">
        <f t="shared" si="0"/>
        <v>1243.0670909090909</v>
      </c>
      <c r="J17" s="483">
        <f t="shared" si="4"/>
        <v>4538.181818181818</v>
      </c>
      <c r="K17" s="483">
        <f t="shared" si="5"/>
        <v>4972.2683636363636</v>
      </c>
      <c r="L17" s="139">
        <f t="shared" si="6"/>
        <v>5469.4952000000003</v>
      </c>
      <c r="M17" s="135">
        <f>'CP Apr 2020'!BC11</f>
        <v>0</v>
      </c>
      <c r="N17" s="135">
        <f>'CP Apr 2020'!BD11</f>
        <v>0</v>
      </c>
      <c r="O17" s="135">
        <f>'CP Apr 2020'!BE11</f>
        <v>0</v>
      </c>
      <c r="P17" s="135">
        <f>'CP Apr 2020'!BF11</f>
        <v>0</v>
      </c>
      <c r="Q17" s="415" t="str">
        <f t="shared" si="7"/>
        <v>No discount</v>
      </c>
      <c r="R17" s="153" t="str">
        <f t="shared" si="1"/>
        <v>Exclusive</v>
      </c>
      <c r="S17" s="483">
        <f t="shared" si="2"/>
        <v>4972.2683636363636</v>
      </c>
      <c r="T17" s="483">
        <f t="shared" si="3"/>
        <v>4972.2683636363636</v>
      </c>
      <c r="U17" s="139">
        <f t="shared" si="8"/>
        <v>5469.4952000000003</v>
      </c>
      <c r="V17" s="139">
        <f t="shared" si="8"/>
        <v>5469.4952000000003</v>
      </c>
      <c r="W17" s="165">
        <f>'CP Apr 2020'!BM11</f>
        <v>0</v>
      </c>
      <c r="X17" s="166" t="str">
        <f>'CP Apr 2020'!BN11</f>
        <v>n</v>
      </c>
    </row>
    <row r="18" spans="1:24" x14ac:dyDescent="0.15">
      <c r="A18" s="151" t="str">
        <f>'CP Apr 2020'!K12</f>
        <v>Next Business Energy</v>
      </c>
      <c r="B18" s="153" t="str">
        <f>'CP Apr 2020'!L12</f>
        <v>Pay on time</v>
      </c>
      <c r="C18" s="136">
        <f>IF('CP Apr 2020'!BQ12=0,91*'CP Apr 2020'!M12/100,(91*'CP Apr 2020'!M12/100)+'CP Apr 2020'!BQ12/4)</f>
        <v>145.6</v>
      </c>
      <c r="D18" s="136">
        <f>IF('CP Apr 2020'!O12="",$C$5*'CP Apr 2020'!N12/100,IF($C$5&gt;='CP Apr 2020'!P12,('CP Apr 2020'!P12*'CP Apr 2020'!N12/100),($C$5*'CP Apr 2020'!N12/100)))</f>
        <v>700</v>
      </c>
      <c r="E18" s="136">
        <f>IF(AND('CP Apr 2020'!P12&gt;0,'CP Apr 2020'!R12&gt;0),IF($C$5&lt;'CP Apr 2020'!P12,0,IF($C$5&lt;=('CP Apr 2020'!R12+'CP Apr 2020'!P12),(($C$5-'CP Apr 2020'!P12)*'CP Apr 2020'!Q12/100),(('CP Apr 2020'!R12)*'CP Apr 2020'!Q12/100))),0)</f>
        <v>0</v>
      </c>
      <c r="F18" s="136">
        <f>IF(AND('CP Apr 2020'!Q12&gt;0,'CP Apr 2020'!S12&gt;0),IF($C$5&lt;('CP Apr 2020'!R12+'CP Apr 2020'!P12),0,IF($C$5&lt;=('CP Apr 2020'!T12+'CP Apr 2020'!R12+'CP Apr 2020'!P12),(($C$5-('CP Apr 2020'!R12+'CP Apr 2020'!P12))*'CP Apr 2020'!S12/100),('CP Apr 2020'!T12*'CP Apr 2020'!S12/100))),0)</f>
        <v>0</v>
      </c>
      <c r="G18" s="137">
        <v>0</v>
      </c>
      <c r="H18" s="136">
        <f>IF(AND('CP Apr 2020'!R12&gt;0,'CP Apr 2020'!T12&gt;0),IF(($C$5&lt;'CP Apr 2020'!T12),(0),($C$5-'CP Apr 2020'!T12)*'CP Apr 2020'!U12/100),IF(AND('CP Apr 2020'!R12&gt;0,'CP Apr 2020'!T12=""),IF(($C$5&lt;'CP Apr 2020'!R12+'CP Apr 2020'!P12),(0),(($C$5-('CP Apr 2020'!R12+'CP Apr 2020'!P12))*'CP Apr 2020'!S12/100)),IF(AND('CP Apr 2020'!P12&gt;0,'CP Apr 2020'!R12=""&gt;0),IF(($C$5&lt;'CP Apr 2020'!P12),(0),($C$5-'CP Apr 2020'!P12)*'CP Apr 2020'!Q12/100),0)))</f>
        <v>674.99999999999989</v>
      </c>
      <c r="I18" s="138">
        <f t="shared" si="0"/>
        <v>1520.6</v>
      </c>
      <c r="J18" s="483">
        <f t="shared" si="4"/>
        <v>5500</v>
      </c>
      <c r="K18" s="483">
        <f t="shared" si="5"/>
        <v>6082.4</v>
      </c>
      <c r="L18" s="139">
        <f t="shared" si="6"/>
        <v>6690.64</v>
      </c>
      <c r="M18" s="135">
        <f>'CP Apr 2020'!BC12</f>
        <v>0</v>
      </c>
      <c r="N18" s="135">
        <f>'CP Apr 2020'!BD12</f>
        <v>0</v>
      </c>
      <c r="O18" s="135">
        <f>'CP Apr 2020'!BE12</f>
        <v>7</v>
      </c>
      <c r="P18" s="135">
        <f>'CP Apr 2020'!BF12</f>
        <v>0</v>
      </c>
      <c r="Q18" s="415" t="str">
        <f t="shared" si="7"/>
        <v>Pay-on-time off bill</v>
      </c>
      <c r="R18" s="153" t="str">
        <f t="shared" si="1"/>
        <v>Exclusive</v>
      </c>
      <c r="S18" s="483">
        <f t="shared" si="2"/>
        <v>6082.4</v>
      </c>
      <c r="T18" s="483">
        <f t="shared" si="3"/>
        <v>5656.6319999999996</v>
      </c>
      <c r="U18" s="139">
        <f t="shared" si="8"/>
        <v>6690.64</v>
      </c>
      <c r="V18" s="139">
        <f t="shared" si="8"/>
        <v>6222.2952000000005</v>
      </c>
      <c r="W18" s="165">
        <f>'CP Apr 2020'!BM12</f>
        <v>24</v>
      </c>
      <c r="X18" s="166" t="str">
        <f>'CP Apr 2020'!BN12</f>
        <v>n</v>
      </c>
    </row>
    <row r="19" spans="1:24" x14ac:dyDescent="0.15">
      <c r="A19" s="151" t="str">
        <f>'CP Apr 2020'!K13</f>
        <v>Origin Energy</v>
      </c>
      <c r="B19" s="153" t="str">
        <f>'CP Apr 2020'!L13</f>
        <v>Basic</v>
      </c>
      <c r="C19" s="136">
        <f>IF('CP Apr 2020'!BQ13=0,91*'CP Apr 2020'!M13/100,(91*'CP Apr 2020'!M13/100)+'CP Apr 2020'!BQ13/4)</f>
        <v>110.73872727272726</v>
      </c>
      <c r="D19" s="136">
        <f>IF('CP Apr 2020'!O13="",$C$5*'CP Apr 2020'!N13/100,IF($C$5&gt;='CP Apr 2020'!P13,('CP Apr 2020'!P13*'CP Apr 2020'!N13/100),($C$5*'CP Apr 2020'!N13/100)))</f>
        <v>1212.2727272727273</v>
      </c>
      <c r="E19" s="136">
        <f>IF(AND('CP Apr 2020'!P13&gt;0,'CP Apr 2020'!R13&gt;0),IF($C$5&lt;'CP Apr 2020'!P13,0,IF($C$5&lt;=('CP Apr 2020'!R13+'CP Apr 2020'!P13),(($C$5-'CP Apr 2020'!P13)*'CP Apr 2020'!Q13/100),(('CP Apr 2020'!R13)*'CP Apr 2020'!Q13/100))),0)</f>
        <v>0</v>
      </c>
      <c r="F19" s="136">
        <f>IF(AND('CP Apr 2020'!Q13&gt;0,'CP Apr 2020'!S13&gt;0),IF($C$5&lt;('CP Apr 2020'!R13+'CP Apr 2020'!P13),0,IF($C$5&lt;=('CP Apr 2020'!T13+'CP Apr 2020'!R13+'CP Apr 2020'!P13),(($C$5-('CP Apr 2020'!R13+'CP Apr 2020'!P13))*'CP Apr 2020'!S13/100),('CP Apr 2020'!T13*'CP Apr 2020'!S13/100))),0)</f>
        <v>0</v>
      </c>
      <c r="G19" s="137">
        <v>0</v>
      </c>
      <c r="H19" s="136">
        <f>IF(AND('CP Apr 2020'!R13&gt;0,'CP Apr 2020'!T13&gt;0),IF(($C$5&lt;'CP Apr 2020'!T13),(0),($C$5-'CP Apr 2020'!T13)*'CP Apr 2020'!U13/100),IF(AND('CP Apr 2020'!R13&gt;0,'CP Apr 2020'!T13=""),IF(($C$5&lt;'CP Apr 2020'!R13+'CP Apr 2020'!P13),(0),(($C$5-('CP Apr 2020'!R13+'CP Apr 2020'!P13))*'CP Apr 2020'!S13/100)),IF(AND('CP Apr 2020'!P13&gt;0,'CP Apr 2020'!R13=""&gt;0),IF(($C$5&lt;'CP Apr 2020'!P13),(0),($C$5-'CP Apr 2020'!P13)*'CP Apr 2020'!Q13/100),0)))</f>
        <v>0</v>
      </c>
      <c r="I19" s="138">
        <f t="shared" si="0"/>
        <v>1323.0114545454544</v>
      </c>
      <c r="J19" s="483">
        <f t="shared" si="4"/>
        <v>4849.0909090909081</v>
      </c>
      <c r="K19" s="483">
        <f t="shared" si="5"/>
        <v>5292.0458181818176</v>
      </c>
      <c r="L19" s="139">
        <f t="shared" si="6"/>
        <v>5821.2503999999999</v>
      </c>
      <c r="M19" s="135">
        <f>'CP Apr 2020'!BC13</f>
        <v>0</v>
      </c>
      <c r="N19" s="135">
        <f>'CP Apr 2020'!BD13</f>
        <v>0</v>
      </c>
      <c r="O19" s="135">
        <f>'CP Apr 2020'!BE13</f>
        <v>0</v>
      </c>
      <c r="P19" s="135">
        <f>'CP Apr 2020'!BF13</f>
        <v>0</v>
      </c>
      <c r="Q19" s="415" t="str">
        <f t="shared" si="7"/>
        <v>No discount</v>
      </c>
      <c r="R19" s="153" t="str">
        <f t="shared" si="1"/>
        <v>Inclusive</v>
      </c>
      <c r="S19" s="483">
        <f t="shared" si="2"/>
        <v>5292.0458181818176</v>
      </c>
      <c r="T19" s="483">
        <f t="shared" si="3"/>
        <v>5292.0458181818176</v>
      </c>
      <c r="U19" s="139">
        <f t="shared" si="8"/>
        <v>5821.2503999999999</v>
      </c>
      <c r="V19" s="139">
        <f t="shared" si="8"/>
        <v>5821.2503999999999</v>
      </c>
      <c r="W19" s="165">
        <f>'CP Apr 2020'!BM13</f>
        <v>0</v>
      </c>
      <c r="X19" s="166" t="str">
        <f>'CP Apr 2020'!BN13</f>
        <v>n</v>
      </c>
    </row>
    <row r="20" spans="1:24" x14ac:dyDescent="0.15">
      <c r="A20" s="151" t="str">
        <f>'CP Apr 2020'!K14</f>
        <v>1st Energy</v>
      </c>
      <c r="B20" s="153" t="str">
        <f>'CP Apr 2020'!L14</f>
        <v>1st Saver</v>
      </c>
      <c r="C20" s="136">
        <f>IF('CP Apr 2020'!BQ14=0,91*'CP Apr 2020'!M14/100,(91*'CP Apr 2020'!M14/100)+'CP Apr 2020'!BQ14/4)</f>
        <v>110.73872727272726</v>
      </c>
      <c r="D20" s="136">
        <f>IF('CP Apr 2020'!O14="",$C$5*'CP Apr 2020'!N14/100,IF($C$5&gt;='CP Apr 2020'!P14,('CP Apr 2020'!P14*'CP Apr 2020'!N14/100),($C$5*'CP Apr 2020'!N14/100)))</f>
        <v>1211.8181818181818</v>
      </c>
      <c r="E20" s="136">
        <f>IF(AND('CP Apr 2020'!P14&gt;0,'CP Apr 2020'!R14&gt;0),IF($C$5&lt;'CP Apr 2020'!P14,0,IF($C$5&lt;=('CP Apr 2020'!R14+'CP Apr 2020'!P14),(($C$5-'CP Apr 2020'!P14)*'CP Apr 2020'!Q14/100),(('CP Apr 2020'!R14)*'CP Apr 2020'!Q14/100))),0)</f>
        <v>0</v>
      </c>
      <c r="F20" s="136">
        <f>IF(AND('CP Apr 2020'!Q14&gt;0,'CP Apr 2020'!S14&gt;0),IF($C$5&lt;('CP Apr 2020'!R14+'CP Apr 2020'!P14),0,IF($C$5&lt;=('CP Apr 2020'!T14+'CP Apr 2020'!R14+'CP Apr 2020'!P14),(($C$5-('CP Apr 2020'!R14+'CP Apr 2020'!P14))*'CP Apr 2020'!S14/100),('CP Apr 2020'!T14*'CP Apr 2020'!S14/100))),0)</f>
        <v>0</v>
      </c>
      <c r="G20" s="137">
        <v>0</v>
      </c>
      <c r="H20" s="136">
        <f>IF(AND('CP Apr 2020'!R14&gt;0,'CP Apr 2020'!T14&gt;0),IF(($C$5&lt;'CP Apr 2020'!T14),(0),($C$5-'CP Apr 2020'!T14)*'CP Apr 2020'!U14/100),IF(AND('CP Apr 2020'!R14&gt;0,'CP Apr 2020'!T14=""),IF(($C$5&lt;'CP Apr 2020'!R14+'CP Apr 2020'!P14),(0),(($C$5-('CP Apr 2020'!R14+'CP Apr 2020'!P14))*'CP Apr 2020'!S14/100)),IF(AND('CP Apr 2020'!P14&gt;0,'CP Apr 2020'!R14=""&gt;0),IF(($C$5&lt;'CP Apr 2020'!P14),(0),($C$5-'CP Apr 2020'!P14)*'CP Apr 2020'!Q14/100),0)))</f>
        <v>0</v>
      </c>
      <c r="I20" s="138">
        <f t="shared" si="0"/>
        <v>1322.5569090909089</v>
      </c>
      <c r="J20" s="483">
        <f t="shared" si="4"/>
        <v>4847.2727272727261</v>
      </c>
      <c r="K20" s="483">
        <f t="shared" si="5"/>
        <v>5290.2276363636356</v>
      </c>
      <c r="L20" s="139">
        <f t="shared" si="6"/>
        <v>5819.2503999999999</v>
      </c>
      <c r="M20" s="135">
        <f>'CP Apr 2020'!BC14</f>
        <v>0</v>
      </c>
      <c r="N20" s="135">
        <f>'CP Apr 2020'!BD14</f>
        <v>0</v>
      </c>
      <c r="O20" s="135">
        <f>'CP Apr 2020'!BE14</f>
        <v>0</v>
      </c>
      <c r="P20" s="135">
        <f>'CP Apr 2020'!BF14</f>
        <v>15</v>
      </c>
      <c r="Q20" s="415" t="str">
        <f t="shared" si="7"/>
        <v>Pay-on-time off usage</v>
      </c>
      <c r="R20" s="153" t="str">
        <f t="shared" si="1"/>
        <v>Exclusive</v>
      </c>
      <c r="S20" s="483">
        <f t="shared" si="2"/>
        <v>5290.2276363636356</v>
      </c>
      <c r="T20" s="483">
        <f t="shared" si="3"/>
        <v>4563.1367272727266</v>
      </c>
      <c r="U20" s="139">
        <f t="shared" si="8"/>
        <v>5819.2503999999999</v>
      </c>
      <c r="V20" s="139">
        <f t="shared" si="8"/>
        <v>5019.4503999999997</v>
      </c>
      <c r="W20" s="165">
        <f>'CP Apr 2020'!BM14</f>
        <v>0</v>
      </c>
      <c r="X20" s="166">
        <f>'CP Apr 2020'!BN14</f>
        <v>0</v>
      </c>
    </row>
    <row r="21" spans="1:24" x14ac:dyDescent="0.15">
      <c r="A21" s="151" t="str">
        <f>'CP Apr 2020'!K15</f>
        <v>Powerdirect</v>
      </c>
      <c r="B21" s="153" t="str">
        <f>'CP Apr 2020'!L15</f>
        <v>Rate Saver</v>
      </c>
      <c r="C21" s="136">
        <f>IF('CP Apr 2020'!BQ15=0,91*'CP Apr 2020'!M15/100,(91*'CP Apr 2020'!M15/100)+'CP Apr 2020'!BQ15/4)</f>
        <v>106.30454545454545</v>
      </c>
      <c r="D21" s="136">
        <f>IF('CP Apr 2020'!O15="",$C$5*'CP Apr 2020'!N15/100,IF($C$5&gt;='CP Apr 2020'!P15,('CP Apr 2020'!P15*'CP Apr 2020'!N15/100),($C$5*'CP Apr 2020'!N15/100)))</f>
        <v>1163.6363636363637</v>
      </c>
      <c r="E21" s="136">
        <f>IF(AND('CP Apr 2020'!P15&gt;0,'CP Apr 2020'!R15&gt;0),IF($C$5&lt;'CP Apr 2020'!P15,0,IF($C$5&lt;=('CP Apr 2020'!R15+'CP Apr 2020'!P15),(($C$5-'CP Apr 2020'!P15)*'CP Apr 2020'!Q15/100),(('CP Apr 2020'!R15)*'CP Apr 2020'!Q15/100))),0)</f>
        <v>0</v>
      </c>
      <c r="F21" s="136">
        <f>IF(AND('CP Apr 2020'!Q15&gt;0,'CP Apr 2020'!S15&gt;0),IF($C$5&lt;('CP Apr 2020'!R15+'CP Apr 2020'!P15),0,IF($C$5&lt;=('CP Apr 2020'!T15+'CP Apr 2020'!R15+'CP Apr 2020'!P15),(($C$5-('CP Apr 2020'!R15+'CP Apr 2020'!P15))*'CP Apr 2020'!S15/100),('CP Apr 2020'!T15*'CP Apr 2020'!S15/100))),0)</f>
        <v>0</v>
      </c>
      <c r="G21" s="137">
        <v>0</v>
      </c>
      <c r="H21" s="136">
        <f>IF(AND('CP Apr 2020'!R15&gt;0,'CP Apr 2020'!T15&gt;0),IF(($C$5&lt;'CP Apr 2020'!T15),(0),($C$5-'CP Apr 2020'!T15)*'CP Apr 2020'!U15/100),IF(AND('CP Apr 2020'!R15&gt;0,'CP Apr 2020'!T15=""),IF(($C$5&lt;'CP Apr 2020'!R15+'CP Apr 2020'!P15),(0),(($C$5-('CP Apr 2020'!R15+'CP Apr 2020'!P15))*'CP Apr 2020'!S15/100)),IF(AND('CP Apr 2020'!P15&gt;0,'CP Apr 2020'!R15=""&gt;0),IF(($C$5&lt;'CP Apr 2020'!P15),(0),($C$5-'CP Apr 2020'!P15)*'CP Apr 2020'!Q15/100),0)))</f>
        <v>0</v>
      </c>
      <c r="I21" s="138">
        <f t="shared" si="0"/>
        <v>1269.9409090909091</v>
      </c>
      <c r="J21" s="483">
        <f t="shared" si="4"/>
        <v>4654.545454545455</v>
      </c>
      <c r="K21" s="483">
        <f t="shared" si="5"/>
        <v>5079.7636363636366</v>
      </c>
      <c r="L21" s="139">
        <f t="shared" si="6"/>
        <v>5587.7400000000007</v>
      </c>
      <c r="M21" s="135">
        <f>'CP Apr 2020'!BC15</f>
        <v>0</v>
      </c>
      <c r="N21" s="135">
        <f>'CP Apr 2020'!BD15</f>
        <v>0</v>
      </c>
      <c r="O21" s="135">
        <f>'CP Apr 2020'!BE15</f>
        <v>0</v>
      </c>
      <c r="P21" s="135">
        <f>'CP Apr 2020'!BF15</f>
        <v>0</v>
      </c>
      <c r="Q21" s="415" t="str">
        <f t="shared" si="7"/>
        <v>No discount</v>
      </c>
      <c r="R21" s="153" t="str">
        <f t="shared" si="1"/>
        <v>Exclusive</v>
      </c>
      <c r="S21" s="483">
        <f t="shared" si="2"/>
        <v>5079.7636363636366</v>
      </c>
      <c r="T21" s="483">
        <f t="shared" si="3"/>
        <v>5079.7636363636366</v>
      </c>
      <c r="U21" s="139">
        <f t="shared" si="8"/>
        <v>5587.7400000000007</v>
      </c>
      <c r="V21" s="139">
        <f t="shared" si="8"/>
        <v>5587.7400000000007</v>
      </c>
      <c r="W21" s="165">
        <f>'CP Apr 2020'!BM15</f>
        <v>0</v>
      </c>
      <c r="X21" s="166" t="str">
        <f>'CP Apr 2020'!BN15</f>
        <v>n</v>
      </c>
    </row>
    <row r="22" spans="1:24" x14ac:dyDescent="0.15">
      <c r="A22" s="151" t="str">
        <f>'CP Apr 2020'!K16</f>
        <v>Powershop</v>
      </c>
      <c r="B22" s="153" t="str">
        <f>'CP Apr 2020'!L16</f>
        <v>Shopper with Mega Pack</v>
      </c>
      <c r="C22" s="136">
        <f>IF('CP Apr 2020'!BQ16=0,91*'CP Apr 2020'!M16/100,(91*'CP Apr 2020'!M16/100)+'CP Apr 2020'!BQ16/4)</f>
        <v>152.9048181818182</v>
      </c>
      <c r="D22" s="136">
        <f>IF('CP Apr 2020'!O16="",$C$5*'CP Apr 2020'!N16/100,IF($C$5&gt;='CP Apr 2020'!P16,('CP Apr 2020'!P16*'CP Apr 2020'!N16/100),($C$5*'CP Apr 2020'!N16/100)))</f>
        <v>1356.8181818181818</v>
      </c>
      <c r="E22" s="136">
        <f>IF(AND('CP Apr 2020'!P16&gt;0,'CP Apr 2020'!R16&gt;0),IF($C$5&lt;'CP Apr 2020'!P16,0,IF($C$5&lt;=('CP Apr 2020'!R16+'CP Apr 2020'!P16),(($C$5-'CP Apr 2020'!P16)*'CP Apr 2020'!Q16/100),(('CP Apr 2020'!R16)*'CP Apr 2020'!Q16/100))),0)</f>
        <v>0</v>
      </c>
      <c r="F22" s="136">
        <f>IF(AND('CP Apr 2020'!Q16&gt;0,'CP Apr 2020'!S16&gt;0),IF($C$5&lt;('CP Apr 2020'!R16+'CP Apr 2020'!P16),0,IF($C$5&lt;=('CP Apr 2020'!T16+'CP Apr 2020'!R16+'CP Apr 2020'!P16),(($C$5-('CP Apr 2020'!R16+'CP Apr 2020'!P16))*'CP Apr 2020'!S16/100),('CP Apr 2020'!T16*'CP Apr 2020'!S16/100))),0)</f>
        <v>0</v>
      </c>
      <c r="G22" s="137">
        <v>0</v>
      </c>
      <c r="H22" s="136">
        <f>IF(AND('CP Apr 2020'!R16&gt;0,'CP Apr 2020'!T16&gt;0),IF(($C$5&lt;'CP Apr 2020'!T16),(0),($C$5-'CP Apr 2020'!T16)*'CP Apr 2020'!U16/100),IF(AND('CP Apr 2020'!R16&gt;0,'CP Apr 2020'!T16=""),IF(($C$5&lt;'CP Apr 2020'!R16+'CP Apr 2020'!P16),(0),(($C$5-('CP Apr 2020'!R16+'CP Apr 2020'!P16))*'CP Apr 2020'!S16/100)),IF(AND('CP Apr 2020'!P16&gt;0,'CP Apr 2020'!R16=""&gt;0),IF(($C$5&lt;'CP Apr 2020'!P16),(0),($C$5-'CP Apr 2020'!P16)*'CP Apr 2020'!Q16/100),0)))</f>
        <v>0</v>
      </c>
      <c r="I22" s="138">
        <f t="shared" si="0"/>
        <v>1509.723</v>
      </c>
      <c r="J22" s="483">
        <f t="shared" si="4"/>
        <v>5427.272727272727</v>
      </c>
      <c r="K22" s="483">
        <f t="shared" si="5"/>
        <v>6038.8919999999998</v>
      </c>
      <c r="L22" s="139">
        <f t="shared" si="6"/>
        <v>6642.7812000000004</v>
      </c>
      <c r="M22" s="135">
        <f>'CP Apr 2020'!BC16</f>
        <v>0</v>
      </c>
      <c r="N22" s="135">
        <f>'CP Apr 2020'!BD16</f>
        <v>0</v>
      </c>
      <c r="O22" s="170">
        <f>'CP Apr 2020'!BE16</f>
        <v>10</v>
      </c>
      <c r="P22" s="135">
        <f>'CP Apr 2020'!BF16</f>
        <v>0</v>
      </c>
      <c r="Q22" s="415" t="str">
        <f t="shared" si="7"/>
        <v>Pay-on-time off bill</v>
      </c>
      <c r="R22" s="153" t="str">
        <f t="shared" si="1"/>
        <v>Inclusive</v>
      </c>
      <c r="S22" s="483">
        <f t="shared" si="2"/>
        <v>6038.8919999999998</v>
      </c>
      <c r="T22" s="483">
        <f t="shared" si="3"/>
        <v>5435.0028000000002</v>
      </c>
      <c r="U22" s="139">
        <f t="shared" si="8"/>
        <v>6642.7812000000004</v>
      </c>
      <c r="V22" s="139">
        <f t="shared" si="8"/>
        <v>5978.5030800000004</v>
      </c>
      <c r="W22" s="165">
        <f>'CP Apr 2020'!BM16</f>
        <v>0</v>
      </c>
      <c r="X22" s="166" t="str">
        <f>'CP Apr 2020'!BN16</f>
        <v>n</v>
      </c>
    </row>
    <row r="23" spans="1:24" x14ac:dyDescent="0.15">
      <c r="A23" s="151" t="str">
        <f>'CP Apr 2020'!K17</f>
        <v>Red Energy</v>
      </c>
      <c r="B23" s="153" t="str">
        <f>'CP Apr 2020'!L17</f>
        <v>Red Business Saver</v>
      </c>
      <c r="C23" s="136">
        <f>IF('CP Apr 2020'!BQ17=0,91*'CP Apr 2020'!M17/100,(91*'CP Apr 2020'!M17/100)+'CP Apr 2020'!BQ17/4)</f>
        <v>118.77154545454545</v>
      </c>
      <c r="D23" s="136">
        <f>IF('CP Apr 2020'!O17="",$C$5*'CP Apr 2020'!N17/100,IF($C$5&gt;='CP Apr 2020'!P17,('CP Apr 2020'!P17*'CP Apr 2020'!N17/100),($C$5*'CP Apr 2020'!N17/100)))</f>
        <v>1264.5454545454545</v>
      </c>
      <c r="E23" s="136">
        <f>IF(AND('CP Apr 2020'!P17&gt;0,'CP Apr 2020'!R17&gt;0),IF($C$5&lt;'CP Apr 2020'!P17,0,IF($C$5&lt;=('CP Apr 2020'!R17+'CP Apr 2020'!P17),(($C$5-'CP Apr 2020'!P17)*'CP Apr 2020'!Q17/100),(('CP Apr 2020'!R17)*'CP Apr 2020'!Q17/100))),0)</f>
        <v>0</v>
      </c>
      <c r="F23" s="136">
        <f>IF(AND('CP Apr 2020'!Q17&gt;0,'CP Apr 2020'!S17&gt;0),IF($C$5&lt;('CP Apr 2020'!R17+'CP Apr 2020'!P17),0,IF($C$5&lt;=('CP Apr 2020'!T17+'CP Apr 2020'!R17+'CP Apr 2020'!P17),(($C$5-('CP Apr 2020'!R17+'CP Apr 2020'!P17))*'CP Apr 2020'!S17/100),('CP Apr 2020'!T17*'CP Apr 2020'!S17/100))),0)</f>
        <v>0</v>
      </c>
      <c r="G23" s="137">
        <v>0</v>
      </c>
      <c r="H23" s="136">
        <f>IF(AND('CP Apr 2020'!R17&gt;0,'CP Apr 2020'!T17&gt;0),IF(($C$5&lt;'CP Apr 2020'!T17),(0),($C$5-'CP Apr 2020'!T17)*'CP Apr 2020'!U17/100),IF(AND('CP Apr 2020'!R17&gt;0,'CP Apr 2020'!T17=""),IF(($C$5&lt;'CP Apr 2020'!R17+'CP Apr 2020'!P17),(0),(($C$5-('CP Apr 2020'!R17+'CP Apr 2020'!P17))*'CP Apr 2020'!S17/100)),IF(AND('CP Apr 2020'!P17&gt;0,'CP Apr 2020'!R17=""&gt;0),IF(($C$5&lt;'CP Apr 2020'!P17),(0),($C$5-'CP Apr 2020'!P17)*'CP Apr 2020'!Q17/100),0)))</f>
        <v>0</v>
      </c>
      <c r="I23" s="138">
        <f t="shared" si="0"/>
        <v>1383.317</v>
      </c>
      <c r="J23" s="483">
        <f t="shared" si="4"/>
        <v>5058.181818181818</v>
      </c>
      <c r="K23" s="483">
        <f t="shared" si="5"/>
        <v>5533.268</v>
      </c>
      <c r="L23" s="139">
        <f t="shared" si="6"/>
        <v>6086.5948000000008</v>
      </c>
      <c r="M23" s="135">
        <f>'CP Apr 2020'!BC17</f>
        <v>0</v>
      </c>
      <c r="N23" s="135">
        <f>'CP Apr 2020'!BD17</f>
        <v>0</v>
      </c>
      <c r="O23" s="135">
        <f>'CP Apr 2020'!BE17</f>
        <v>10</v>
      </c>
      <c r="P23" s="135">
        <f>'CP Apr 2020'!BF17</f>
        <v>0</v>
      </c>
      <c r="Q23" s="415" t="str">
        <f t="shared" si="7"/>
        <v>Pay-on-time off bill</v>
      </c>
      <c r="R23" s="153" t="str">
        <f t="shared" si="1"/>
        <v>Inclusive</v>
      </c>
      <c r="S23" s="483">
        <f t="shared" si="2"/>
        <v>5533.268</v>
      </c>
      <c r="T23" s="483">
        <f t="shared" si="3"/>
        <v>4979.9412000000002</v>
      </c>
      <c r="U23" s="139">
        <f t="shared" si="8"/>
        <v>6086.5948000000008</v>
      </c>
      <c r="V23" s="139">
        <f t="shared" si="8"/>
        <v>5477.9353200000005</v>
      </c>
      <c r="W23" s="165">
        <f>'CP Apr 2020'!BM17</f>
        <v>0</v>
      </c>
      <c r="X23" s="166" t="str">
        <f>'CP Apr 2020'!BN17</f>
        <v>n</v>
      </c>
    </row>
    <row r="24" spans="1:24" x14ac:dyDescent="0.15">
      <c r="A24" s="151" t="str">
        <f>'CP Apr 2020'!K18</f>
        <v>Simply Energy</v>
      </c>
      <c r="B24" s="153" t="str">
        <f>'CP Apr 2020'!L18</f>
        <v>Business Plus</v>
      </c>
      <c r="C24" s="136">
        <f>IF('CP Apr 2020'!BQ18=0,91*'CP Apr 2020'!M18/100,(91*'CP Apr 2020'!M18/100)+'CP Apr 2020'!BQ18/4)</f>
        <v>110.73872727272726</v>
      </c>
      <c r="D24" s="136">
        <f>IF('CP Apr 2020'!O18="",$C$5*'CP Apr 2020'!N18/100,IF($C$5&gt;='CP Apr 2020'!P18,('CP Apr 2020'!P18*'CP Apr 2020'!N18/100),($C$5*'CP Apr 2020'!N18/100)))</f>
        <v>1212.7272727272727</v>
      </c>
      <c r="E24" s="136">
        <f>IF(AND('CP Apr 2020'!P18&gt;0,'CP Apr 2020'!R18&gt;0),IF($C$5&lt;'CP Apr 2020'!P18,0,IF($C$5&lt;=('CP Apr 2020'!R18+'CP Apr 2020'!P18),(($C$5-'CP Apr 2020'!P18)*'CP Apr 2020'!Q18/100),(('CP Apr 2020'!R18)*'CP Apr 2020'!Q18/100))),0)</f>
        <v>0</v>
      </c>
      <c r="F24" s="136">
        <f>IF(AND('CP Apr 2020'!Q18&gt;0,'CP Apr 2020'!S18&gt;0),IF($C$5&lt;('CP Apr 2020'!R18+'CP Apr 2020'!P18),0,IF($C$5&lt;=('CP Apr 2020'!T18+'CP Apr 2020'!R18+'CP Apr 2020'!P18),(($C$5-('CP Apr 2020'!R18+'CP Apr 2020'!P18))*'CP Apr 2020'!S18/100),('CP Apr 2020'!T18*'CP Apr 2020'!S18/100))),0)</f>
        <v>0</v>
      </c>
      <c r="G24" s="137">
        <v>0</v>
      </c>
      <c r="H24" s="136">
        <f>IF(AND('CP Apr 2020'!R18&gt;0,'CP Apr 2020'!T18&gt;0),IF(($C$5&lt;'CP Apr 2020'!T18),(0),($C$5-'CP Apr 2020'!T18)*'CP Apr 2020'!U18/100),IF(AND('CP Apr 2020'!R18&gt;0,'CP Apr 2020'!T18=""),IF(($C$5&lt;'CP Apr 2020'!R18+'CP Apr 2020'!P18),(0),(($C$5-('CP Apr 2020'!R18+'CP Apr 2020'!P18))*'CP Apr 2020'!S18/100)),IF(AND('CP Apr 2020'!P18&gt;0,'CP Apr 2020'!R18=""&gt;0),IF(($C$5&lt;'CP Apr 2020'!P18),(0),($C$5-'CP Apr 2020'!P18)*'CP Apr 2020'!Q18/100),0)))</f>
        <v>0</v>
      </c>
      <c r="I24" s="138">
        <f t="shared" si="0"/>
        <v>1323.4659999999999</v>
      </c>
      <c r="J24" s="483">
        <f t="shared" si="4"/>
        <v>4850.9090909090901</v>
      </c>
      <c r="K24" s="483">
        <f t="shared" si="5"/>
        <v>5293.8639999999996</v>
      </c>
      <c r="L24" s="139">
        <f t="shared" si="6"/>
        <v>5823.2503999999999</v>
      </c>
      <c r="M24" s="135">
        <f>'CP Apr 2020'!BC18</f>
        <v>0</v>
      </c>
      <c r="N24" s="135">
        <f>'CP Apr 2020'!BD18</f>
        <v>0</v>
      </c>
      <c r="O24" s="135">
        <f>'CP Apr 2020'!BE18</f>
        <v>12</v>
      </c>
      <c r="P24" s="135">
        <f>'CP Apr 2020'!BF18</f>
        <v>0</v>
      </c>
      <c r="Q24" s="415" t="str">
        <f t="shared" si="7"/>
        <v>Pay-on-time off bill</v>
      </c>
      <c r="R24" s="153" t="str">
        <f t="shared" si="1"/>
        <v>Exclusive</v>
      </c>
      <c r="S24" s="483">
        <f t="shared" si="2"/>
        <v>5293.8639999999996</v>
      </c>
      <c r="T24" s="483">
        <f t="shared" si="3"/>
        <v>4658.6003199999996</v>
      </c>
      <c r="U24" s="139">
        <f t="shared" si="8"/>
        <v>5823.2503999999999</v>
      </c>
      <c r="V24" s="139">
        <f t="shared" si="8"/>
        <v>5124.4603520000001</v>
      </c>
      <c r="W24" s="165">
        <f>'CP Apr 2020'!BM18</f>
        <v>0</v>
      </c>
      <c r="X24" s="166" t="str">
        <f>'CP Apr 2020'!BN18</f>
        <v>n</v>
      </c>
    </row>
    <row r="25" spans="1:24" x14ac:dyDescent="0.15">
      <c r="A25" s="151" t="str">
        <f>'CP Apr 2020'!K19</f>
        <v>Sumo Power</v>
      </c>
      <c r="B25" s="153" t="str">
        <f>'CP Apr 2020'!L19</f>
        <v>Lite Business</v>
      </c>
      <c r="C25" s="136">
        <f>IF('CP Apr 2020'!BQ19=0,91*'CP Apr 2020'!M19/100,(91*'CP Apr 2020'!M19/100)+'CP Apr 2020'!BQ19/4)</f>
        <v>114.86681818181816</v>
      </c>
      <c r="D25" s="136">
        <f>IF('CP Apr 2020'!O19="",$C$5*'CP Apr 2020'!N19/100,IF($C$5&gt;='CP Apr 2020'!P19,('CP Apr 2020'!P19*'CP Apr 2020'!N19/100),($C$5*'CP Apr 2020'!N19/100)))</f>
        <v>1199.9999999999998</v>
      </c>
      <c r="E25" s="136">
        <f>IF(AND('CP Apr 2020'!P19&gt;0,'CP Apr 2020'!R19&gt;0),IF($C$5&lt;'CP Apr 2020'!P19,0,IF($C$5&lt;=('CP Apr 2020'!R19+'CP Apr 2020'!P19),(($C$5-'CP Apr 2020'!P19)*'CP Apr 2020'!Q19/100),(('CP Apr 2020'!R19)*'CP Apr 2020'!Q19/100))),0)</f>
        <v>0</v>
      </c>
      <c r="F25" s="136">
        <f>IF(AND('CP Apr 2020'!Q19&gt;0,'CP Apr 2020'!S19&gt;0),IF($C$5&lt;('CP Apr 2020'!R19+'CP Apr 2020'!P19),0,IF($C$5&lt;=('CP Apr 2020'!T19+'CP Apr 2020'!R19+'CP Apr 2020'!P19),(($C$5-('CP Apr 2020'!R19+'CP Apr 2020'!P19))*'CP Apr 2020'!S19/100),('CP Apr 2020'!T19*'CP Apr 2020'!S19/100))),0)</f>
        <v>0</v>
      </c>
      <c r="G25" s="137">
        <v>0</v>
      </c>
      <c r="H25" s="136">
        <f>IF(AND('CP Apr 2020'!R19&gt;0,'CP Apr 2020'!T19&gt;0),IF(($C$5&lt;'CP Apr 2020'!T19),(0),($C$5-'CP Apr 2020'!T19)*'CP Apr 2020'!U19/100),IF(AND('CP Apr 2020'!R19&gt;0,'CP Apr 2020'!T19=""),IF(($C$5&lt;'CP Apr 2020'!R19+'CP Apr 2020'!P19),(0),(($C$5-('CP Apr 2020'!R19+'CP Apr 2020'!P19))*'CP Apr 2020'!S19/100)),IF(AND('CP Apr 2020'!P19&gt;0,'CP Apr 2020'!R19=""&gt;0),IF(($C$5&lt;'CP Apr 2020'!P19),(0),($C$5-'CP Apr 2020'!P19)*'CP Apr 2020'!Q19/100),0)))</f>
        <v>0</v>
      </c>
      <c r="I25" s="138">
        <f t="shared" si="0"/>
        <v>1314.866818181818</v>
      </c>
      <c r="J25" s="483">
        <f t="shared" si="4"/>
        <v>4799.9999999999991</v>
      </c>
      <c r="K25" s="483">
        <f t="shared" si="5"/>
        <v>5259.4672727272718</v>
      </c>
      <c r="L25" s="139">
        <f t="shared" si="6"/>
        <v>5785.4139999999998</v>
      </c>
      <c r="M25" s="135">
        <f>'CP Apr 2020'!BC19</f>
        <v>0</v>
      </c>
      <c r="N25" s="135">
        <f>'CP Apr 2020'!BD19</f>
        <v>0</v>
      </c>
      <c r="O25" s="135">
        <f>'CP Apr 2020'!BE19</f>
        <v>0</v>
      </c>
      <c r="P25" s="135">
        <f>'CP Apr 2020'!BF19</f>
        <v>0</v>
      </c>
      <c r="Q25" s="415" t="str">
        <f t="shared" si="7"/>
        <v>No discount</v>
      </c>
      <c r="R25" s="153" t="str">
        <f t="shared" si="1"/>
        <v>Exclusive</v>
      </c>
      <c r="S25" s="483">
        <f t="shared" si="2"/>
        <v>5259.4672727272718</v>
      </c>
      <c r="T25" s="483">
        <f t="shared" si="3"/>
        <v>5259.4672727272718</v>
      </c>
      <c r="U25" s="139">
        <f t="shared" si="8"/>
        <v>5785.4139999999998</v>
      </c>
      <c r="V25" s="139">
        <f t="shared" si="8"/>
        <v>5785.4139999999998</v>
      </c>
      <c r="W25" s="165">
        <f>'CP Apr 2020'!BM19</f>
        <v>0</v>
      </c>
      <c r="X25" s="166" t="str">
        <f>'CP Apr 2020'!BN19</f>
        <v>n</v>
      </c>
    </row>
    <row r="26" spans="1:24" x14ac:dyDescent="0.15">
      <c r="A26" s="151" t="str">
        <f>'CP Apr 2020'!K20</f>
        <v>Blue NRG</v>
      </c>
      <c r="B26" s="153" t="str">
        <f>'CP Apr 2020'!L20</f>
        <v>Blue Essential</v>
      </c>
      <c r="C26" s="136">
        <f>IF('CP Apr 2020'!BQ20=0,91*'CP Apr 2020'!M20/100,(91*'CP Apr 2020'!M20/100)+'CP Apr 2020'!BQ20/4)</f>
        <v>151.05172727272725</v>
      </c>
      <c r="D26" s="136">
        <f>IF('CP Apr 2020'!O20="",$C$5*'CP Apr 2020'!N20/100,IF($C$5&gt;='CP Apr 2020'!P20,('CP Apr 2020'!P20*'CP Apr 2020'!N20/100),($C$5*'CP Apr 2020'!N20/100)))</f>
        <v>1364.5454545454545</v>
      </c>
      <c r="E26" s="136">
        <f>IF(AND('CP Apr 2020'!P20&gt;0,'CP Apr 2020'!R20&gt;0),IF($C$5&lt;'CP Apr 2020'!P20,0,IF($C$5&lt;=('CP Apr 2020'!R20+'CP Apr 2020'!P20),(($C$5-'CP Apr 2020'!P20)*'CP Apr 2020'!Q20/100),(('CP Apr 2020'!R20)*'CP Apr 2020'!Q20/100))),0)</f>
        <v>0</v>
      </c>
      <c r="F26" s="136">
        <f>IF(AND('CP Apr 2020'!Q20&gt;0,'CP Apr 2020'!S20&gt;0),IF($C$5&lt;('CP Apr 2020'!R20+'CP Apr 2020'!P20),0,IF($C$5&lt;=('CP Apr 2020'!T20+'CP Apr 2020'!R20+'CP Apr 2020'!P20),(($C$5-('CP Apr 2020'!R20+'CP Apr 2020'!P20))*'CP Apr 2020'!S20/100),('CP Apr 2020'!T20*'CP Apr 2020'!S20/100))),0)</f>
        <v>0</v>
      </c>
      <c r="G26" s="137">
        <v>0</v>
      </c>
      <c r="H26" s="136">
        <f>IF(AND('CP Apr 2020'!R20&gt;0,'CP Apr 2020'!T20&gt;0),IF(($C$5&lt;'CP Apr 2020'!T20),(0),($C$5-'CP Apr 2020'!T20)*'CP Apr 2020'!U20/100),IF(AND('CP Apr 2020'!R20&gt;0,'CP Apr 2020'!T20=""),IF(($C$5&lt;'CP Apr 2020'!R20+'CP Apr 2020'!P20),(0),(($C$5-('CP Apr 2020'!R20+'CP Apr 2020'!P20))*'CP Apr 2020'!S20/100)),IF(AND('CP Apr 2020'!P20&gt;0,'CP Apr 2020'!R20=""&gt;0),IF(($C$5&lt;'CP Apr 2020'!P20),(0),($C$5-'CP Apr 2020'!P20)*'CP Apr 2020'!Q20/100),0)))</f>
        <v>0</v>
      </c>
      <c r="I26" s="138">
        <f t="shared" si="0"/>
        <v>1515.5971818181818</v>
      </c>
      <c r="J26" s="483">
        <f t="shared" si="4"/>
        <v>5458.181818181818</v>
      </c>
      <c r="K26" s="483">
        <f t="shared" si="5"/>
        <v>6062.388727272727</v>
      </c>
      <c r="L26" s="139">
        <f t="shared" si="6"/>
        <v>6668.6275999999998</v>
      </c>
      <c r="M26" s="135">
        <f>'CP Apr 2020'!BC20</f>
        <v>0</v>
      </c>
      <c r="N26" s="135">
        <f>'CP Apr 2020'!BD20</f>
        <v>0</v>
      </c>
      <c r="O26" s="135">
        <f>'CP Apr 2020'!BE20</f>
        <v>0</v>
      </c>
      <c r="P26" s="135">
        <f>'CP Apr 2020'!BF20</f>
        <v>0</v>
      </c>
      <c r="Q26" s="415" t="str">
        <f t="shared" si="7"/>
        <v>No discount</v>
      </c>
      <c r="R26" s="153" t="str">
        <f t="shared" si="1"/>
        <v>Exclusive</v>
      </c>
      <c r="S26" s="483">
        <f t="shared" si="2"/>
        <v>6062.388727272727</v>
      </c>
      <c r="T26" s="483">
        <f t="shared" si="3"/>
        <v>6062.388727272727</v>
      </c>
      <c r="U26" s="139">
        <f t="shared" si="8"/>
        <v>6668.6275999999998</v>
      </c>
      <c r="V26" s="139">
        <f t="shared" si="8"/>
        <v>6668.6275999999998</v>
      </c>
      <c r="W26" s="165">
        <f>'CP Apr 2020'!BM20</f>
        <v>0</v>
      </c>
      <c r="X26" s="166" t="str">
        <f>'CP Apr 2020'!BN20</f>
        <v>n</v>
      </c>
    </row>
    <row r="27" spans="1:24" x14ac:dyDescent="0.15">
      <c r="A27" s="151" t="str">
        <f>'CP Apr 2020'!K21</f>
        <v>Tango Energy</v>
      </c>
      <c r="B27" s="153" t="str">
        <f>'CP Apr 2020'!L21</f>
        <v>Business Select</v>
      </c>
      <c r="C27" s="136">
        <f>IF('CP Apr 2020'!BQ21=0,91*'CP Apr 2020'!M21/100,(91*'CP Apr 2020'!M21/100)+'CP Apr 2020'!BQ21/4)</f>
        <v>106.46999999999998</v>
      </c>
      <c r="D27" s="136">
        <f>IF('CP Apr 2020'!O21="",$C$5*'CP Apr 2020'!N21/100,IF($C$5&gt;='CP Apr 2020'!P21,('CP Apr 2020'!P21*'CP Apr 2020'!N21/100),($C$5*'CP Apr 2020'!N21/100)))</f>
        <v>1089.9999999999998</v>
      </c>
      <c r="E27" s="136">
        <f>IF(AND('CP Apr 2020'!P21&gt;0,'CP Apr 2020'!R21&gt;0),IF($C$5&lt;'CP Apr 2020'!P21,0,IF($C$5&lt;=('CP Apr 2020'!R21+'CP Apr 2020'!P21),(($C$5-'CP Apr 2020'!P21)*'CP Apr 2020'!Q21/100),(('CP Apr 2020'!R21)*'CP Apr 2020'!Q21/100))),0)</f>
        <v>0</v>
      </c>
      <c r="F27" s="136">
        <f>IF(AND('CP Apr 2020'!Q21&gt;0,'CP Apr 2020'!S21&gt;0),IF($C$5&lt;('CP Apr 2020'!R21+'CP Apr 2020'!P21),0,IF($C$5&lt;=('CP Apr 2020'!T21+'CP Apr 2020'!R21+'CP Apr 2020'!P21),(($C$5-('CP Apr 2020'!R21+'CP Apr 2020'!P21))*'CP Apr 2020'!S21/100),('CP Apr 2020'!T21*'CP Apr 2020'!S21/100))),0)</f>
        <v>0</v>
      </c>
      <c r="G27" s="137">
        <v>0</v>
      </c>
      <c r="H27" s="136">
        <f>IF(AND('CP Apr 2020'!R21&gt;0,'CP Apr 2020'!T21&gt;0),IF(($C$5&lt;'CP Apr 2020'!T21),(0),($C$5-'CP Apr 2020'!T21)*'CP Apr 2020'!U21/100),IF(AND('CP Apr 2020'!R21&gt;0,'CP Apr 2020'!T21=""),IF(($C$5&lt;'CP Apr 2020'!R21+'CP Apr 2020'!P21),(0),(($C$5-('CP Apr 2020'!R21+'CP Apr 2020'!P21))*'CP Apr 2020'!S21/100)),IF(AND('CP Apr 2020'!P21&gt;0,'CP Apr 2020'!R21=""&gt;0),IF(($C$5&lt;'CP Apr 2020'!P21),(0),($C$5-'CP Apr 2020'!P21)*'CP Apr 2020'!Q21/100),0)))</f>
        <v>0</v>
      </c>
      <c r="I27" s="138">
        <f t="shared" si="0"/>
        <v>1196.4699999999998</v>
      </c>
      <c r="J27" s="483">
        <f t="shared" si="4"/>
        <v>4359.9999999999991</v>
      </c>
      <c r="K27" s="483">
        <f t="shared" si="5"/>
        <v>4785.8799999999992</v>
      </c>
      <c r="L27" s="139">
        <f t="shared" si="6"/>
        <v>5264.4679999999998</v>
      </c>
      <c r="M27" s="135">
        <f>'CP Apr 2020'!BC21</f>
        <v>0</v>
      </c>
      <c r="N27" s="135">
        <f>'CP Apr 2020'!BD21</f>
        <v>0</v>
      </c>
      <c r="O27" s="135">
        <f>'CP Apr 2020'!BE21</f>
        <v>0</v>
      </c>
      <c r="P27" s="135">
        <f>'CP Apr 2020'!BF21</f>
        <v>0</v>
      </c>
      <c r="Q27" s="415" t="str">
        <f t="shared" si="7"/>
        <v>No discount</v>
      </c>
      <c r="R27" s="153" t="str">
        <f t="shared" si="1"/>
        <v>Exclusive</v>
      </c>
      <c r="S27" s="483">
        <f t="shared" si="2"/>
        <v>4785.8799999999992</v>
      </c>
      <c r="T27" s="483">
        <f t="shared" si="3"/>
        <v>4785.8799999999992</v>
      </c>
      <c r="U27" s="139">
        <f t="shared" si="8"/>
        <v>5264.4679999999998</v>
      </c>
      <c r="V27" s="139">
        <f t="shared" si="8"/>
        <v>5264.4679999999998</v>
      </c>
      <c r="W27" s="165">
        <f>'CP Apr 2020'!BM21</f>
        <v>0</v>
      </c>
      <c r="X27" s="166" t="str">
        <f>'CP Apr 2020'!BN21</f>
        <v>n</v>
      </c>
    </row>
    <row r="28" spans="1:24" x14ac:dyDescent="0.15">
      <c r="A28" s="151" t="str">
        <f>'CP Apr 2020'!K22</f>
        <v>Amaysim</v>
      </c>
      <c r="B28" s="153" t="str">
        <f>'CP Apr 2020'!L22</f>
        <v>Classic Business</v>
      </c>
      <c r="C28" s="136">
        <f>IF('CP Apr 2020'!BQ22=0,91*'CP Apr 2020'!M22/100,(91*'CP Apr 2020'!M22/100)+'CP Apr 2020'!BQ22/4)</f>
        <v>109.63018181818181</v>
      </c>
      <c r="D28" s="136">
        <f>IF('CP Apr 2020'!O22="",$C$5*'CP Apr 2020'!N22/100,IF($C$5&gt;='CP Apr 2020'!P22,('CP Apr 2020'!P22*'CP Apr 2020'!N22/100),($C$5*'CP Apr 2020'!N22/100)))</f>
        <v>1199.9999999999998</v>
      </c>
      <c r="E28" s="136">
        <f>IF(AND('CP Apr 2020'!P22&gt;0,'CP Apr 2020'!R22&gt;0),IF($C$5&lt;'CP Apr 2020'!P22,0,IF($C$5&lt;=('CP Apr 2020'!R22+'CP Apr 2020'!P22),(($C$5-'CP Apr 2020'!P22)*'CP Apr 2020'!Q22/100),(('CP Apr 2020'!R22)*'CP Apr 2020'!Q22/100))),0)</f>
        <v>0</v>
      </c>
      <c r="F28" s="136">
        <f>IF(AND('CP Apr 2020'!Q22&gt;0,'CP Apr 2020'!S22&gt;0),IF($C$5&lt;('CP Apr 2020'!R22+'CP Apr 2020'!P22),0,IF($C$5&lt;=('CP Apr 2020'!T22+'CP Apr 2020'!R22+'CP Apr 2020'!P22),(($C$5-('CP Apr 2020'!R22+'CP Apr 2020'!P22))*'CP Apr 2020'!S22/100),('CP Apr 2020'!T22*'CP Apr 2020'!S22/100))),0)</f>
        <v>0</v>
      </c>
      <c r="G28" s="137">
        <v>0</v>
      </c>
      <c r="H28" s="136">
        <f>IF(AND('CP Apr 2020'!R22&gt;0,'CP Apr 2020'!T22&gt;0),IF(($C$5&lt;'CP Apr 2020'!T22),(0),($C$5-'CP Apr 2020'!T22)*'CP Apr 2020'!U22/100),IF(AND('CP Apr 2020'!R22&gt;0,'CP Apr 2020'!T22=""),IF(($C$5&lt;'CP Apr 2020'!R22+'CP Apr 2020'!P22),(0),(($C$5-('CP Apr 2020'!R22+'CP Apr 2020'!P22))*'CP Apr 2020'!S22/100)),IF(AND('CP Apr 2020'!P22&gt;0,'CP Apr 2020'!R22=""&gt;0),IF(($C$5&lt;'CP Apr 2020'!P22),(0),($C$5-'CP Apr 2020'!P22)*'CP Apr 2020'!Q22/100),0)))</f>
        <v>0</v>
      </c>
      <c r="I28" s="138">
        <f t="shared" si="0"/>
        <v>1309.6301818181817</v>
      </c>
      <c r="J28" s="483">
        <f t="shared" si="4"/>
        <v>4799.9999999999991</v>
      </c>
      <c r="K28" s="483">
        <f t="shared" si="5"/>
        <v>5238.5207272727266</v>
      </c>
      <c r="L28" s="139">
        <f t="shared" si="6"/>
        <v>5762.3728000000001</v>
      </c>
      <c r="M28" s="135">
        <f>'CP Apr 2020'!BC22</f>
        <v>0</v>
      </c>
      <c r="N28" s="135">
        <f>'CP Apr 2020'!BD22</f>
        <v>0</v>
      </c>
      <c r="O28" s="135">
        <f>'CP Apr 2020'!BE22</f>
        <v>0</v>
      </c>
      <c r="P28" s="135">
        <f>'CP Apr 2020'!BF22</f>
        <v>0</v>
      </c>
      <c r="Q28" s="415" t="str">
        <f t="shared" si="7"/>
        <v>No discount</v>
      </c>
      <c r="R28" s="153" t="str">
        <f t="shared" si="1"/>
        <v>Exclusive</v>
      </c>
      <c r="S28" s="483">
        <f t="shared" si="2"/>
        <v>5238.5207272727266</v>
      </c>
      <c r="T28" s="483">
        <f t="shared" si="3"/>
        <v>5238.5207272727266</v>
      </c>
      <c r="U28" s="139">
        <f t="shared" si="8"/>
        <v>5762.3728000000001</v>
      </c>
      <c r="V28" s="139">
        <f t="shared" si="8"/>
        <v>5762.3728000000001</v>
      </c>
      <c r="W28" s="165">
        <f>'CP Apr 2020'!BM22</f>
        <v>0</v>
      </c>
      <c r="X28" s="166" t="str">
        <f>'CP Apr 2020'!BN22</f>
        <v>n</v>
      </c>
    </row>
    <row r="29" spans="1:24" x14ac:dyDescent="0.15">
      <c r="A29" s="151" t="str">
        <f>'CP Apr 2020'!K23</f>
        <v>Powerclub</v>
      </c>
      <c r="B29" s="153" t="str">
        <f>'CP Apr 2020'!L23</f>
        <v>Powerbank Business</v>
      </c>
      <c r="C29" s="136">
        <f>IF('CP Apr 2020'!BQ23=0,91*'CP Apr 2020'!M23/100,(91*'CP Apr 2020'!M23/100)+'CP Apr 2020'!BQ23/4)</f>
        <v>99.329181818181809</v>
      </c>
      <c r="D29" s="136">
        <f>IF('CP Apr 2020'!O23="",$C$5*'CP Apr 2020'!N23/100,IF($C$5&gt;='CP Apr 2020'!P23,('CP Apr 2020'!P23*'CP Apr 2020'!N23/100),($C$5*'CP Apr 2020'!N23/100)))</f>
        <v>955</v>
      </c>
      <c r="E29" s="136">
        <f>IF(AND('CP Apr 2020'!P23&gt;0,'CP Apr 2020'!R23&gt;0),IF($C$5&lt;'CP Apr 2020'!P23,0,IF($C$5&lt;=('CP Apr 2020'!R23+'CP Apr 2020'!P23),(($C$5-'CP Apr 2020'!P23)*'CP Apr 2020'!Q23/100),(('CP Apr 2020'!R23)*'CP Apr 2020'!Q23/100))),0)</f>
        <v>0</v>
      </c>
      <c r="F29" s="136">
        <f>IF(AND('CP Apr 2020'!Q23&gt;0,'CP Apr 2020'!S23&gt;0),IF($C$5&lt;('CP Apr 2020'!R23+'CP Apr 2020'!P23),0,IF($C$5&lt;=('CP Apr 2020'!T23+'CP Apr 2020'!R23+'CP Apr 2020'!P23),(($C$5-('CP Apr 2020'!R23+'CP Apr 2020'!P23))*'CP Apr 2020'!S23/100),('CP Apr 2020'!T23*'CP Apr 2020'!S23/100))),0)</f>
        <v>0</v>
      </c>
      <c r="G29" s="137">
        <v>0</v>
      </c>
      <c r="H29" s="136">
        <f>IF(AND('CP Apr 2020'!R23&gt;0,'CP Apr 2020'!T23&gt;0),IF(($C$5&lt;'CP Apr 2020'!T23),(0),($C$5-'CP Apr 2020'!T23)*'CP Apr 2020'!U23/100),IF(AND('CP Apr 2020'!R23&gt;0,'CP Apr 2020'!T23=""),IF(($C$5&lt;'CP Apr 2020'!R23+'CP Apr 2020'!P23),(0),(($C$5-('CP Apr 2020'!R23+'CP Apr 2020'!P23))*'CP Apr 2020'!S23/100)),IF(AND('CP Apr 2020'!P23&gt;0,'CP Apr 2020'!R23=""&gt;0),IF(($C$5&lt;'CP Apr 2020'!P23),(0),($C$5-'CP Apr 2020'!P23)*'CP Apr 2020'!Q23/100),0)))</f>
        <v>0</v>
      </c>
      <c r="I29" s="138">
        <f t="shared" si="0"/>
        <v>1054.3291818181817</v>
      </c>
      <c r="J29" s="484">
        <f t="shared" si="4"/>
        <v>3819.9999999999995</v>
      </c>
      <c r="K29" s="490">
        <f t="shared" si="5"/>
        <v>4217.3167272727269</v>
      </c>
      <c r="L29" s="139">
        <f t="shared" si="6"/>
        <v>4639.0483999999997</v>
      </c>
      <c r="M29" s="135">
        <f>'CP Apr 2020'!BC23</f>
        <v>0</v>
      </c>
      <c r="N29" s="135">
        <f>'CP Apr 2020'!BD23</f>
        <v>0</v>
      </c>
      <c r="O29" s="135">
        <f>'CP Apr 2020'!BE23</f>
        <v>0</v>
      </c>
      <c r="P29" s="135">
        <f>'CP Apr 2020'!BF23</f>
        <v>0</v>
      </c>
      <c r="Q29" s="415" t="str">
        <f t="shared" si="7"/>
        <v>No discount</v>
      </c>
      <c r="R29" s="153" t="str">
        <f t="shared" si="1"/>
        <v>Exclusive</v>
      </c>
      <c r="S29" s="484">
        <f t="shared" si="2"/>
        <v>4217.3167272727269</v>
      </c>
      <c r="T29" s="485">
        <f t="shared" si="3"/>
        <v>4217.3167272727269</v>
      </c>
      <c r="U29" s="139">
        <f t="shared" si="8"/>
        <v>4639.0483999999997</v>
      </c>
      <c r="V29" s="139">
        <f t="shared" si="8"/>
        <v>4639.0483999999997</v>
      </c>
      <c r="W29" s="165">
        <f>'CP Apr 2020'!BM23</f>
        <v>0</v>
      </c>
      <c r="X29" s="166">
        <f>'CP Apr 2020'!BN23</f>
        <v>0</v>
      </c>
    </row>
    <row r="30" spans="1:24" s="507" customFormat="1" ht="15" thickBot="1" x14ac:dyDescent="0.2">
      <c r="A30" s="151" t="str">
        <f>'CP Apr 2020'!K24</f>
        <v>Energy Locals</v>
      </c>
      <c r="B30" s="153" t="str">
        <f>'CP Apr 2020'!L24</f>
        <v>Business Member</v>
      </c>
      <c r="C30" s="136">
        <f>IF('CP Apr 2020'!BQ24=0,91*'CP Apr 2020'!M24/100,(91*'CP Apr 2020'!M24/100)+'CP Apr 2020'!BQ24/4)</f>
        <v>105.66009090909088</v>
      </c>
      <c r="D30" s="136">
        <f>IF('CP Apr 2020'!O24="",$C$5*'CP Apr 2020'!N24/100,IF($C$5&gt;='CP Apr 2020'!P24,('CP Apr 2020'!P24*'CP Apr 2020'!N24/100),($C$5*'CP Apr 2020'!N24/100)))</f>
        <v>1181.8181818181815</v>
      </c>
      <c r="E30" s="136">
        <f>IF(AND('CP Apr 2020'!P24&gt;0,'CP Apr 2020'!R24&gt;0),IF($C$5&lt;'CP Apr 2020'!P24,0,IF($C$5&lt;=('CP Apr 2020'!R24+'CP Apr 2020'!P24),(($C$5-'CP Apr 2020'!P24)*'CP Apr 2020'!Q24/100),(('CP Apr 2020'!R24)*'CP Apr 2020'!Q24/100))),0)</f>
        <v>0</v>
      </c>
      <c r="F30" s="136">
        <f>IF(AND('CP Apr 2020'!Q24&gt;0,'CP Apr 2020'!S24&gt;0),IF($C$5&lt;('CP Apr 2020'!R24+'CP Apr 2020'!P24),0,IF($C$5&lt;=('CP Apr 2020'!T24+'CP Apr 2020'!R24+'CP Apr 2020'!P24),(($C$5-('CP Apr 2020'!R24+'CP Apr 2020'!P24))*'CP Apr 2020'!S24/100),('CP Apr 2020'!T24*'CP Apr 2020'!S24/100))),0)</f>
        <v>0</v>
      </c>
      <c r="G30" s="137">
        <v>0</v>
      </c>
      <c r="H30" s="136">
        <f>IF(AND('CP Apr 2020'!R24&gt;0,'CP Apr 2020'!T24&gt;0),IF(($C$5&lt;'CP Apr 2020'!T24),(0),($C$5-'CP Apr 2020'!T24)*'CP Apr 2020'!U24/100),IF(AND('CP Apr 2020'!R24&gt;0,'CP Apr 2020'!T24=""),IF(($C$5&lt;'CP Apr 2020'!R24+'CP Apr 2020'!P24),(0),(($C$5-('CP Apr 2020'!R24+'CP Apr 2020'!P24))*'CP Apr 2020'!S24/100)),IF(AND('CP Apr 2020'!P24&gt;0,'CP Apr 2020'!R24=""&gt;0),IF(($C$5&lt;'CP Apr 2020'!P24),(0),($C$5-'CP Apr 2020'!P24)*'CP Apr 2020'!Q24/100),0)))</f>
        <v>0</v>
      </c>
      <c r="I30" s="138">
        <f t="shared" ref="I30:I31" si="9">SUM(C30:H30)</f>
        <v>1287.4782727272725</v>
      </c>
      <c r="J30" s="484">
        <f t="shared" ref="J30:J31" si="10">(I30-C30)*4</f>
        <v>4727.2727272727261</v>
      </c>
      <c r="K30" s="490">
        <f t="shared" ref="K30:K31" si="11">I30*4</f>
        <v>5149.91309090909</v>
      </c>
      <c r="L30" s="139">
        <f t="shared" ref="L30:L31" si="12">K30*1.1</f>
        <v>5664.9043999999994</v>
      </c>
      <c r="M30" s="135">
        <f>'CP Apr 2020'!BC24</f>
        <v>0</v>
      </c>
      <c r="N30" s="135">
        <f>'CP Apr 2020'!BD24</f>
        <v>0</v>
      </c>
      <c r="O30" s="135">
        <f>'CP Apr 2020'!BE24</f>
        <v>0</v>
      </c>
      <c r="P30" s="135">
        <f>'CP Apr 2020'!BF24</f>
        <v>0</v>
      </c>
      <c r="Q30" s="415" t="str">
        <f t="shared" ref="Q30:Q31" si="13">IF(SUM(M30:P30)=0,"No discount",IF(M30&gt;0,"Guaranteed off bill",IF(N30&gt;0,"Guaranteed off usage",IF(O30&gt;0,"Pay-on-time off bill","Pay-on-time off usage"))))</f>
        <v>No discount</v>
      </c>
      <c r="R30" s="153" t="str">
        <f t="shared" ref="R30:R31" si="14">IF(OR(A30="Origin Energy",A30="Red Energy",A30="Powershop"),"Inclusive","Exclusive")</f>
        <v>Exclusive</v>
      </c>
      <c r="S30" s="484">
        <f t="shared" ref="S30:S31" si="15">IF(AND(Q30="Guaranteed off bill",R30="Inclusive"),((K30*1.1)-((K30*1.1)*M30/100))/1.1,IF(AND(Q30="Guaranteed off usage",R30="Inclusive"),((K30*1.1)-((J30*1.1)*N30/100))/1.1,IF(AND(Q30="Guaranteed off bill",R30="Exclusive"),K30-(K30*M30/100),IF(AND(Q30="Guaranteed off usage",R30="Exclusive"),K30-(J30*N30/100),IF(R30="Inclusive",((K30*1.1))/1.1,K30)))))</f>
        <v>5149.91309090909</v>
      </c>
      <c r="T30" s="485">
        <f t="shared" ref="T30:T31" si="16">IF(AND(Q30="Pay-on-time off bill",R30="Inclusive"),((S30*1.1)-((S30*1.1)*O30/100))/1.1,IF(AND(Q30="Pay-on-time off usage",R30="Inclusive"),((S30*1.1)-((J30*1.1)*P30/100))/1.1,IF(AND(Q30="Pay-on-time off bill",R30="Exclusive"),S30-(S30*O30/100),IF(AND(Q30="Pay-on-time off usage",R30="Exclusive"),S30-(J30*P30/100),IF(R30="Inclusive",((S30*1.1))/1.1,S30)))))</f>
        <v>5149.91309090909</v>
      </c>
      <c r="U30" s="139">
        <f t="shared" ref="U30:U31" si="17">S30*1.1</f>
        <v>5664.9043999999994</v>
      </c>
      <c r="V30" s="139">
        <f t="shared" ref="V30:V31" si="18">T30*1.1</f>
        <v>5664.9043999999994</v>
      </c>
      <c r="W30" s="165">
        <f>'CP Apr 2020'!BM24</f>
        <v>0</v>
      </c>
      <c r="X30" s="166" t="str">
        <f>'CP Apr 2020'!BN24</f>
        <v>n</v>
      </c>
    </row>
    <row r="31" spans="1:24" s="507" customFormat="1" ht="15" thickBot="1" x14ac:dyDescent="0.2">
      <c r="A31" s="265" t="str">
        <f>'CP Apr 2020'!K25</f>
        <v>Available from all retailers</v>
      </c>
      <c r="B31" s="266" t="str">
        <f>'CP Apr 2020'!L25</f>
        <v>VDO</v>
      </c>
      <c r="C31" s="267">
        <f>IF('CP Apr 2020'!BQ25=0,91*'CP Apr 2020'!M25/100,(91*'CP Apr 2020'!M25/100)+'CP Apr 2020'!BQ25/4)</f>
        <v>110.73872727272726</v>
      </c>
      <c r="D31" s="267">
        <f>IF('CP Apr 2020'!O25="",$C$5*'CP Apr 2020'!N25/100,IF($C$5&gt;='CP Apr 2020'!P25,('CP Apr 2020'!P25*'CP Apr 2020'!N25/100),($C$5*'CP Apr 2020'!N25/100)))</f>
        <v>1212.2727272727273</v>
      </c>
      <c r="E31" s="267">
        <f>IF(AND('CP Apr 2020'!P25&gt;0,'CP Apr 2020'!R25&gt;0),IF($C$5&lt;'CP Apr 2020'!P25,0,IF($C$5&lt;=('CP Apr 2020'!R25+'CP Apr 2020'!P25),(($C$5-'CP Apr 2020'!P25)*'CP Apr 2020'!Q25/100),(('CP Apr 2020'!R25)*'CP Apr 2020'!Q25/100))),0)</f>
        <v>0</v>
      </c>
      <c r="F31" s="267">
        <f>IF(AND('CP Apr 2020'!Q25&gt;0,'CP Apr 2020'!S25&gt;0),IF($C$5&lt;('CP Apr 2020'!R25+'CP Apr 2020'!P25),0,IF($C$5&lt;=('CP Apr 2020'!T25+'CP Apr 2020'!R25+'CP Apr 2020'!P25),(($C$5-('CP Apr 2020'!R25+'CP Apr 2020'!P25))*'CP Apr 2020'!S25/100),('CP Apr 2020'!T25*'CP Apr 2020'!S25/100))),0)</f>
        <v>0</v>
      </c>
      <c r="G31" s="268">
        <v>0</v>
      </c>
      <c r="H31" s="267">
        <f>IF(AND('CP Apr 2020'!R25&gt;0,'CP Apr 2020'!T25&gt;0),IF(($C$5&lt;'CP Apr 2020'!T25),(0),($C$5-'CP Apr 2020'!T25)*'CP Apr 2020'!U25/100),IF(AND('CP Apr 2020'!R25&gt;0,'CP Apr 2020'!T25=""),IF(($C$5&lt;'CP Apr 2020'!R25+'CP Apr 2020'!P25),(0),(($C$5-('CP Apr 2020'!R25+'CP Apr 2020'!P25))*'CP Apr 2020'!S25/100)),IF(AND('CP Apr 2020'!P25&gt;0,'CP Apr 2020'!R25=""&gt;0),IF(($C$5&lt;'CP Apr 2020'!P25),(0),($C$5-'CP Apr 2020'!P25)*'CP Apr 2020'!Q25/100),0)))</f>
        <v>0</v>
      </c>
      <c r="I31" s="250">
        <f t="shared" si="9"/>
        <v>1323.0114545454544</v>
      </c>
      <c r="J31" s="494">
        <f t="shared" si="10"/>
        <v>4849.0909090909081</v>
      </c>
      <c r="K31" s="496">
        <f t="shared" si="11"/>
        <v>5292.0458181818176</v>
      </c>
      <c r="L31" s="250">
        <f t="shared" si="12"/>
        <v>5821.2503999999999</v>
      </c>
      <c r="M31" s="269">
        <f>'CP Apr 2020'!BC25</f>
        <v>0</v>
      </c>
      <c r="N31" s="269">
        <f>'CP Apr 2020'!BD25</f>
        <v>0</v>
      </c>
      <c r="O31" s="269">
        <f>'CP Apr 2020'!BE25</f>
        <v>0</v>
      </c>
      <c r="P31" s="269">
        <f>'CP Apr 2020'!BF25</f>
        <v>0</v>
      </c>
      <c r="Q31" s="497" t="str">
        <f t="shared" si="13"/>
        <v>No discount</v>
      </c>
      <c r="R31" s="266" t="str">
        <f t="shared" si="14"/>
        <v>Exclusive</v>
      </c>
      <c r="S31" s="494">
        <f t="shared" si="15"/>
        <v>5292.0458181818176</v>
      </c>
      <c r="T31" s="495">
        <f t="shared" si="16"/>
        <v>5292.0458181818176</v>
      </c>
      <c r="U31" s="250">
        <f t="shared" si="17"/>
        <v>5821.2503999999999</v>
      </c>
      <c r="V31" s="250">
        <f t="shared" si="18"/>
        <v>5821.2503999999999</v>
      </c>
      <c r="W31" s="270">
        <f>'CP Apr 2020'!BM25</f>
        <v>0</v>
      </c>
      <c r="X31" s="271" t="str">
        <f>'CP Apr 2020'!BN25</f>
        <v>n</v>
      </c>
    </row>
    <row r="32" spans="1:24" x14ac:dyDescent="0.15">
      <c r="G32" s="509"/>
      <c r="H32" s="509"/>
      <c r="I32" s="510"/>
      <c r="J32" s="510"/>
    </row>
    <row r="33" spans="1:115" ht="15" thickBot="1" x14ac:dyDescent="0.2">
      <c r="C33" s="509"/>
      <c r="D33" s="509"/>
      <c r="E33" s="509"/>
      <c r="F33" s="509"/>
      <c r="G33" s="509"/>
      <c r="H33" s="509"/>
      <c r="I33" s="510"/>
      <c r="J33" s="510"/>
      <c r="T33" s="511"/>
      <c r="U33" s="511"/>
      <c r="V33" s="511"/>
    </row>
    <row r="34" spans="1:115" x14ac:dyDescent="0.15">
      <c r="A34" s="109" t="s">
        <v>13</v>
      </c>
      <c r="B34" s="110"/>
      <c r="C34" s="110"/>
      <c r="D34" s="115"/>
      <c r="E34" s="115"/>
      <c r="F34" s="115"/>
      <c r="G34" s="115"/>
      <c r="H34" s="115"/>
      <c r="I34" s="116"/>
      <c r="J34" s="116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2"/>
    </row>
    <row r="35" spans="1:115" x14ac:dyDescent="0.15">
      <c r="A35" s="113" t="s">
        <v>110</v>
      </c>
      <c r="B35" s="111"/>
      <c r="C35" s="119">
        <v>5000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115" x14ac:dyDescent="0.15">
      <c r="A36" s="113" t="s">
        <v>176</v>
      </c>
      <c r="B36" s="111"/>
      <c r="C36" s="120">
        <v>0.7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115" x14ac:dyDescent="0.15">
      <c r="A37" s="113" t="s">
        <v>20</v>
      </c>
      <c r="B37" s="111"/>
      <c r="C37" s="120">
        <v>0.3</v>
      </c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115" x14ac:dyDescent="0.15">
      <c r="A38" s="113"/>
      <c r="B38" s="111"/>
      <c r="C38" s="117"/>
      <c r="D38" s="117"/>
      <c r="E38" s="117"/>
      <c r="F38" s="117"/>
      <c r="G38" s="117"/>
      <c r="H38" s="117"/>
      <c r="I38" s="118"/>
      <c r="J38" s="118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4"/>
    </row>
    <row r="39" spans="1:115" s="513" customFormat="1" ht="75" x14ac:dyDescent="0.15">
      <c r="A39" s="156" t="s">
        <v>14</v>
      </c>
      <c r="B39" s="157" t="s">
        <v>15</v>
      </c>
      <c r="C39" s="158" t="s">
        <v>5</v>
      </c>
      <c r="D39" s="158" t="s">
        <v>16</v>
      </c>
      <c r="E39" s="158" t="s">
        <v>554</v>
      </c>
      <c r="F39" s="158" t="s">
        <v>52</v>
      </c>
      <c r="G39" s="158" t="s">
        <v>555</v>
      </c>
      <c r="H39" s="158" t="s">
        <v>13</v>
      </c>
      <c r="I39" s="158" t="s">
        <v>556</v>
      </c>
      <c r="J39" s="478" t="s">
        <v>1515</v>
      </c>
      <c r="K39" s="479" t="s">
        <v>28</v>
      </c>
      <c r="L39" s="159" t="s">
        <v>1520</v>
      </c>
      <c r="M39" s="160" t="s">
        <v>29</v>
      </c>
      <c r="N39" s="160" t="s">
        <v>30</v>
      </c>
      <c r="O39" s="160" t="s">
        <v>31</v>
      </c>
      <c r="P39" s="160" t="s">
        <v>1</v>
      </c>
      <c r="Q39" s="480" t="s">
        <v>1516</v>
      </c>
      <c r="R39" s="480" t="s">
        <v>1517</v>
      </c>
      <c r="S39" s="161" t="s">
        <v>1521</v>
      </c>
      <c r="T39" s="161" t="s">
        <v>1522</v>
      </c>
      <c r="U39" s="162" t="s">
        <v>11</v>
      </c>
      <c r="V39" s="162" t="s">
        <v>12</v>
      </c>
      <c r="W39" s="160" t="s">
        <v>2</v>
      </c>
      <c r="X39" s="163" t="s">
        <v>19</v>
      </c>
      <c r="Y39" s="506"/>
      <c r="Z39" s="506"/>
      <c r="AA39" s="506"/>
      <c r="AB39" s="506"/>
      <c r="AC39" s="506"/>
      <c r="AD39" s="506"/>
      <c r="AE39" s="506"/>
      <c r="AF39" s="506"/>
      <c r="AG39" s="506"/>
      <c r="AH39" s="506"/>
      <c r="AI39" s="506"/>
      <c r="AJ39" s="506"/>
      <c r="AK39" s="506"/>
      <c r="AL39" s="506"/>
      <c r="AM39" s="506"/>
      <c r="AN39" s="506"/>
      <c r="AO39" s="506"/>
      <c r="AP39" s="506"/>
      <c r="AQ39" s="506"/>
      <c r="AR39" s="506"/>
      <c r="AS39" s="506"/>
      <c r="AT39" s="506"/>
      <c r="AU39" s="506"/>
      <c r="AV39" s="506"/>
      <c r="AW39" s="506"/>
      <c r="AX39" s="506"/>
      <c r="AY39" s="506"/>
      <c r="AZ39" s="506"/>
      <c r="BA39" s="506"/>
      <c r="BB39" s="506"/>
      <c r="BC39" s="506"/>
      <c r="BD39" s="506"/>
      <c r="BE39" s="506"/>
      <c r="BF39" s="506"/>
      <c r="BG39" s="506"/>
      <c r="BH39" s="506"/>
      <c r="BI39" s="506"/>
      <c r="BJ39" s="506"/>
      <c r="BK39" s="506"/>
      <c r="BL39" s="506"/>
      <c r="BM39" s="506"/>
      <c r="BN39" s="506"/>
      <c r="BO39" s="506"/>
      <c r="BP39" s="506"/>
      <c r="BQ39" s="506"/>
      <c r="BR39" s="506"/>
      <c r="BS39" s="506"/>
      <c r="BT39" s="506"/>
      <c r="BU39" s="506"/>
      <c r="BV39" s="506"/>
      <c r="BW39" s="506"/>
      <c r="BX39" s="506"/>
      <c r="BY39" s="506"/>
      <c r="BZ39" s="506"/>
      <c r="CA39" s="506"/>
      <c r="CB39" s="506"/>
      <c r="CC39" s="506"/>
      <c r="CD39" s="506"/>
      <c r="CE39" s="506"/>
      <c r="CF39" s="506"/>
      <c r="CG39" s="506"/>
      <c r="CH39" s="506"/>
      <c r="CI39" s="506"/>
      <c r="CJ39" s="506"/>
      <c r="CK39" s="506"/>
      <c r="CL39" s="506"/>
      <c r="CM39" s="506"/>
      <c r="CN39" s="506"/>
      <c r="CO39" s="506"/>
      <c r="CP39" s="506"/>
      <c r="CQ39" s="506"/>
      <c r="CR39" s="506"/>
      <c r="CS39" s="506"/>
      <c r="CT39" s="506"/>
      <c r="CU39" s="506"/>
      <c r="CV39" s="506"/>
      <c r="CW39" s="506"/>
      <c r="CX39" s="506"/>
      <c r="CY39" s="506"/>
      <c r="CZ39" s="506"/>
      <c r="DA39" s="506"/>
      <c r="DB39" s="506"/>
      <c r="DC39" s="506"/>
      <c r="DD39" s="506"/>
      <c r="DE39" s="506"/>
      <c r="DF39" s="506"/>
      <c r="DG39" s="506"/>
      <c r="DH39" s="506"/>
      <c r="DI39" s="506"/>
      <c r="DJ39" s="506"/>
      <c r="DK39" s="506"/>
    </row>
    <row r="40" spans="1:115" x14ac:dyDescent="0.15">
      <c r="A40" s="151" t="str">
        <f>'CP Apr 2020'!K26</f>
        <v>AGL</v>
      </c>
      <c r="B40" s="153" t="str">
        <f>'CP Apr 2020'!L26</f>
        <v>Business Essentials Saver</v>
      </c>
      <c r="C40" s="136">
        <f>IF('CP Apr 2020'!BQ26=0,91*'CP Apr 2020'!M26/100,(91*'CP Apr 2020'!M26/100)+'CP Apr 2020'!BQ26/4)</f>
        <v>106.30454545454545</v>
      </c>
      <c r="D40" s="136">
        <f>IF('CP Apr 2020'!O26="",$C$35*$C$36*'CP Apr 2020'!N26/100,IF($C$35*$C$36&gt;='CP Apr 2020'!P26,('CP Apr 2020'!P26*'CP Apr 2020'!N26/100),($C$35*$C$36*'CP Apr 2020'!N26/100)))</f>
        <v>814.5454545454545</v>
      </c>
      <c r="E40" s="136">
        <f>IF(AND('CP Apr 2020'!P26&gt;0,'CP Apr 2020'!R26&gt;0),IF($C$35*$C$36&lt;'CP Apr 2020'!P26,0,IF($C$35*$C$36&lt;=('CP Apr 2020'!R26+'CP Apr 2020'!P26),(($C$35*$C$36-'CP Apr 2020'!P26)*'CP Apr 2020'!Q26/100),(('CP Apr 2020'!R26)*'CP Apr 2020'!Q26/100))),0)</f>
        <v>0</v>
      </c>
      <c r="F40" s="136">
        <f>IF(AND('CP Apr 2020'!Q26&gt;0,'CP Apr 2020'!S26&gt;0),IF($C$35*$C$36&lt;('CP Apr 2020'!R26+'CP Apr 2020'!P26),0,IF($C$35*$C$36&lt;=('CP Apr 2020'!T26+'CP Apr 2020'!R26+'CP Apr 2020'!P26),(($C$35*$C$36-('CP Apr 2020'!R26+'CP Apr 2020'!P26))*'CP Apr 2020'!S26/100),('CP Apr 2020'!T26*'CP Apr 2020'!S26/100))),0)</f>
        <v>0</v>
      </c>
      <c r="G40" s="137">
        <f>IF(AND('CP Apr 2020'!R26&gt;0,'CP Apr 2020'!T26&gt;0),IF(($C$35*$C$36&lt;'CP Apr 2020'!T26),(0),($C$35*$C$36-'CP Apr 2020'!T26)*'CP Apr 2020'!U26/100),IF(AND('CP Apr 2020'!R26&gt;0,'CP Apr 2020'!T26=""),IF(($C$35*$C$36&lt;'CP Apr 2020'!R26+'CP Apr 2020'!P26),(0),(($C$35*$C$36-('CP Apr 2020'!R26+'CP Apr 2020'!P26))*'CP Apr 2020'!S26/100)),IF(AND('CP Apr 2020'!P26&gt;0,'CP Apr 2020'!R26=""&gt;0),IF(($C$35*$C$36&lt;'CP Apr 2020'!P26),(0),($C$35*$C$36-'CP Apr 2020'!P26)*'CP Apr 2020'!Q26/100),0)))</f>
        <v>0</v>
      </c>
      <c r="H40" s="136">
        <f>($C$35*$C$37)*'CP Apr 2020'!AF26/100</f>
        <v>263.18181818182507</v>
      </c>
      <c r="I40" s="138">
        <f>SUM(C40:H40)</f>
        <v>1184.031818181825</v>
      </c>
      <c r="J40" s="484">
        <f>(I40-C40)*4</f>
        <v>4310.9090909091183</v>
      </c>
      <c r="K40" s="485">
        <f>I40*4</f>
        <v>4736.1272727272999</v>
      </c>
      <c r="L40" s="139">
        <f>K40*1.1</f>
        <v>5209.7400000000307</v>
      </c>
      <c r="M40" s="135">
        <f>'CP Apr 2020'!BC26</f>
        <v>0</v>
      </c>
      <c r="N40" s="135">
        <f>'CP Apr 2020'!BD26</f>
        <v>0</v>
      </c>
      <c r="O40" s="135">
        <f>'CP Apr 2020'!BE26</f>
        <v>0</v>
      </c>
      <c r="P40" s="135">
        <f>'CP Apr 2020'!BF26</f>
        <v>0</v>
      </c>
      <c r="Q40" s="415" t="str">
        <f>IF(SUM(M40:P40)=0,"No discount",IF(M40&gt;0,"Guaranteed off bill",IF(N40&gt;0,"Guaranteed off usage",IF(O40&gt;0,"Pay-on-time off bill","Pay-on-time off usage"))))</f>
        <v>No discount</v>
      </c>
      <c r="R40" s="153" t="str">
        <f t="shared" ref="R40:R58" si="19">IF(OR(A40="Origin Energy",A40="Red Energy",A40="Powershop"),"Inclusive","Exclusive")</f>
        <v>Exclusive</v>
      </c>
      <c r="S40" s="483">
        <f t="shared" ref="S40:S58" si="20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4736.1272727272999</v>
      </c>
      <c r="T40" s="483">
        <f t="shared" ref="T40:T58" si="21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4736.1272727272999</v>
      </c>
      <c r="U40" s="139">
        <f>S40*1.1</f>
        <v>5209.7400000000307</v>
      </c>
      <c r="V40" s="139">
        <f>T40*1.1</f>
        <v>5209.7400000000307</v>
      </c>
      <c r="W40" s="165">
        <f>'CP Apr 2020'!BM26</f>
        <v>0</v>
      </c>
      <c r="X40" s="166" t="str">
        <f>'CP Apr 2020'!BN26</f>
        <v>n</v>
      </c>
    </row>
    <row r="41" spans="1:115" x14ac:dyDescent="0.15">
      <c r="A41" s="151" t="str">
        <f>'CP Apr 2020'!K27</f>
        <v>Alinta Energy</v>
      </c>
      <c r="B41" s="153" t="str">
        <f>'CP Apr 2020'!L27</f>
        <v>BusinessDeal</v>
      </c>
      <c r="C41" s="136">
        <f>IF('CP Apr 2020'!BQ27=0,91*'CP Apr 2020'!M27/100,(91*'CP Apr 2020'!M27/100)+'CP Apr 2020'!BQ27/4)</f>
        <v>105.10499999999998</v>
      </c>
      <c r="D41" s="136">
        <f>IF('CP Apr 2020'!O27="",$C$35*$C$36*'CP Apr 2020'!N27/100,IF($C$35*$C$36&gt;='CP Apr 2020'!P27,('CP Apr 2020'!P27*'CP Apr 2020'!N27/100),($C$35*$C$36*'CP Apr 2020'!N27/100)))</f>
        <v>780.5</v>
      </c>
      <c r="E41" s="136">
        <f>IF(AND('CP Apr 2020'!P27&gt;0,'CP Apr 2020'!R27&gt;0),IF($C$35*$C$36&lt;'CP Apr 2020'!P27,0,IF($C$35*$C$36&lt;=('CP Apr 2020'!R27+'CP Apr 2020'!P27),(($C$35*$C$36-'CP Apr 2020'!P27)*'CP Apr 2020'!Q27/100),(('CP Apr 2020'!R27)*'CP Apr 2020'!Q27/100))),0)</f>
        <v>0</v>
      </c>
      <c r="F41" s="136">
        <f>IF(AND('CP Apr 2020'!Q27&gt;0,'CP Apr 2020'!S27&gt;0),IF($C$35*$C$36&lt;('CP Apr 2020'!R27+'CP Apr 2020'!P27),0,IF($C$35*$C$36&lt;=('CP Apr 2020'!T27+'CP Apr 2020'!R27+'CP Apr 2020'!P27),(($C$35*$C$36-('CP Apr 2020'!R27+'CP Apr 2020'!P27))*'CP Apr 2020'!S27/100),('CP Apr 2020'!T27*'CP Apr 2020'!S27/100))),0)</f>
        <v>0</v>
      </c>
      <c r="G41" s="137">
        <f>IF(AND('CP Apr 2020'!R27&gt;0,'CP Apr 2020'!T27&gt;0),IF(($C$35*$C$36&lt;'CP Apr 2020'!T27),(0),($C$35*$C$36-'CP Apr 2020'!T27)*'CP Apr 2020'!U27/100),IF(AND('CP Apr 2020'!R27&gt;0,'CP Apr 2020'!T27=""),IF(($C$35*$C$36&lt;'CP Apr 2020'!R27+'CP Apr 2020'!P27),(0),(($C$35*$C$36-('CP Apr 2020'!R27+'CP Apr 2020'!P27))*'CP Apr 2020'!S27/100)),IF(AND('CP Apr 2020'!P27&gt;0,'CP Apr 2020'!R27=""&gt;0),IF(($C$35*$C$36&lt;'CP Apr 2020'!P27),(0),($C$35*$C$36-'CP Apr 2020'!P27)*'CP Apr 2020'!Q27/100),0)))</f>
        <v>0</v>
      </c>
      <c r="H41" s="136">
        <f>($C$35*$C$37)*'CP Apr 2020'!AF27/100</f>
        <v>245.99999999999997</v>
      </c>
      <c r="I41" s="138">
        <f t="shared" ref="I41:I58" si="22">SUM(C41:H41)</f>
        <v>1131.605</v>
      </c>
      <c r="J41" s="484">
        <f t="shared" ref="J41:J58" si="23">(I41-C41)*4</f>
        <v>4106</v>
      </c>
      <c r="K41" s="485">
        <f t="shared" ref="K41:K58" si="24">I41*4</f>
        <v>4526.42</v>
      </c>
      <c r="L41" s="139">
        <f t="shared" ref="L41:L58" si="25">K41*1.1</f>
        <v>4979.0620000000008</v>
      </c>
      <c r="M41" s="135">
        <f>'CP Apr 2020'!BC27</f>
        <v>0</v>
      </c>
      <c r="N41" s="135">
        <f>'CP Apr 2020'!BD27</f>
        <v>0</v>
      </c>
      <c r="O41" s="135">
        <f>'CP Apr 2020'!BE27</f>
        <v>0</v>
      </c>
      <c r="P41" s="135">
        <f>'CP Apr 2020'!BF27</f>
        <v>0</v>
      </c>
      <c r="Q41" s="415" t="str">
        <f t="shared" ref="Q41:Q49" si="26">IF(SUM(M41:P41)=0,"No discount",IF(M41&gt;0,"Guaranteed off bill",IF(N41&gt;0,"Guaranteed off usage",IF(O41&gt;0,"Pay-on-time off bill","Pay-on-time off usage"))))</f>
        <v>No discount</v>
      </c>
      <c r="R41" s="153" t="str">
        <f t="shared" si="19"/>
        <v>Exclusive</v>
      </c>
      <c r="S41" s="483">
        <f t="shared" si="20"/>
        <v>4526.42</v>
      </c>
      <c r="T41" s="483">
        <f t="shared" si="21"/>
        <v>4526.42</v>
      </c>
      <c r="U41" s="139">
        <f t="shared" ref="U41:V56" si="27">S41*1.1</f>
        <v>4979.0620000000008</v>
      </c>
      <c r="V41" s="139">
        <f t="shared" si="27"/>
        <v>4979.0620000000008</v>
      </c>
      <c r="W41" s="165">
        <f>'CP Apr 2020'!BM27</f>
        <v>0</v>
      </c>
      <c r="X41" s="166" t="str">
        <f>'CP Apr 2020'!BN27</f>
        <v>n</v>
      </c>
    </row>
    <row r="42" spans="1:115" x14ac:dyDescent="0.15">
      <c r="A42" s="151" t="str">
        <f>'CP Apr 2020'!K28</f>
        <v>Click Energy</v>
      </c>
      <c r="B42" s="153" t="str">
        <f>'CP Apr 2020'!L28</f>
        <v>Business Ready</v>
      </c>
      <c r="C42" s="136">
        <f>IF('CP Apr 2020'!BQ28=0,91*'CP Apr 2020'!M28/100,(91*'CP Apr 2020'!M28/100)+'CP Apr 2020'!BQ28/4)</f>
        <v>106.31281818181816</v>
      </c>
      <c r="D42" s="136">
        <f>IF('CP Apr 2020'!O28="",$C$35*$C$36*'CP Apr 2020'!N28/100,IF($C$35*$C$36&gt;='CP Apr 2020'!P28,('CP Apr 2020'!P28*'CP Apr 2020'!N28/100),($C$35*$C$36*'CP Apr 2020'!N28/100)))</f>
        <v>814.5454545454545</v>
      </c>
      <c r="E42" s="136">
        <f>IF(AND('CP Apr 2020'!P28&gt;0,'CP Apr 2020'!R28&gt;0),IF($C$35*$C$36&lt;'CP Apr 2020'!P28,0,IF($C$35*$C$36&lt;=('CP Apr 2020'!R28+'CP Apr 2020'!P28),(($C$35*$C$36-'CP Apr 2020'!P28)*'CP Apr 2020'!Q28/100),(('CP Apr 2020'!R28)*'CP Apr 2020'!Q28/100))),0)</f>
        <v>0</v>
      </c>
      <c r="F42" s="136">
        <f>IF(AND('CP Apr 2020'!Q28&gt;0,'CP Apr 2020'!S28&gt;0),IF($C$35*$C$36&lt;('CP Apr 2020'!R28+'CP Apr 2020'!P28),0,IF($C$35*$C$36&lt;=('CP Apr 2020'!T28+'CP Apr 2020'!R28+'CP Apr 2020'!P28),(($C$35*$C$36-('CP Apr 2020'!R28+'CP Apr 2020'!P28))*'CP Apr 2020'!S28/100),('CP Apr 2020'!T28*'CP Apr 2020'!S28/100))),0)</f>
        <v>0</v>
      </c>
      <c r="G42" s="137">
        <f>IF(AND('CP Apr 2020'!R28&gt;0,'CP Apr 2020'!T28&gt;0),IF(($C$35*$C$36&lt;'CP Apr 2020'!T28),(0),($C$35*$C$36-'CP Apr 2020'!T28)*'CP Apr 2020'!U28/100),IF(AND('CP Apr 2020'!R28&gt;0,'CP Apr 2020'!T28=""),IF(($C$35*$C$36&lt;'CP Apr 2020'!R28+'CP Apr 2020'!P28),(0),(($C$35*$C$36-('CP Apr 2020'!R28+'CP Apr 2020'!P28))*'CP Apr 2020'!S28/100)),IF(AND('CP Apr 2020'!P28&gt;0,'CP Apr 2020'!R28=""&gt;0),IF(($C$35*$C$36&lt;'CP Apr 2020'!P28),(0),($C$35*$C$36-'CP Apr 2020'!P28)*'CP Apr 2020'!Q28/100),0)))</f>
        <v>0</v>
      </c>
      <c r="H42" s="136">
        <f>($C$35*$C$37)*'CP Apr 2020'!AF28/100</f>
        <v>263.18181818182507</v>
      </c>
      <c r="I42" s="138">
        <f t="shared" si="22"/>
        <v>1184.0400909090977</v>
      </c>
      <c r="J42" s="484">
        <f t="shared" si="23"/>
        <v>4310.9090909091183</v>
      </c>
      <c r="K42" s="485">
        <f t="shared" si="24"/>
        <v>4736.1603636363907</v>
      </c>
      <c r="L42" s="139">
        <f t="shared" si="25"/>
        <v>5209.7764000000298</v>
      </c>
      <c r="M42" s="135">
        <f>'CP Apr 2020'!BC28</f>
        <v>0</v>
      </c>
      <c r="N42" s="135">
        <f>'CP Apr 2020'!BD28</f>
        <v>0</v>
      </c>
      <c r="O42" s="135">
        <f>'CP Apr 2020'!BE28</f>
        <v>0</v>
      </c>
      <c r="P42" s="135">
        <f>'CP Apr 2020'!BF28</f>
        <v>0</v>
      </c>
      <c r="Q42" s="415" t="str">
        <f t="shared" si="26"/>
        <v>No discount</v>
      </c>
      <c r="R42" s="153" t="str">
        <f t="shared" si="19"/>
        <v>Exclusive</v>
      </c>
      <c r="S42" s="483">
        <f t="shared" si="20"/>
        <v>4736.1603636363907</v>
      </c>
      <c r="T42" s="483">
        <f t="shared" si="21"/>
        <v>4736.1603636363907</v>
      </c>
      <c r="U42" s="139">
        <f t="shared" si="27"/>
        <v>5209.7764000000298</v>
      </c>
      <c r="V42" s="139">
        <f t="shared" si="27"/>
        <v>5209.7764000000298</v>
      </c>
      <c r="W42" s="165">
        <f>'CP Apr 2020'!BM28</f>
        <v>0</v>
      </c>
      <c r="X42" s="166" t="str">
        <f>'CP Apr 2020'!BN28</f>
        <v>n</v>
      </c>
    </row>
    <row r="43" spans="1:115" x14ac:dyDescent="0.15">
      <c r="A43" s="151" t="str">
        <f>'CP Apr 2020'!K29</f>
        <v>Commander</v>
      </c>
      <c r="B43" s="153" t="str">
        <f>'CP Apr 2020'!L29</f>
        <v>Market offer</v>
      </c>
      <c r="C43" s="136">
        <f>IF('CP Apr 2020'!BQ29=0,91*'CP Apr 2020'!M29/100,(91*'CP Apr 2020'!M29/100)+'CP Apr 2020'!BQ29/4)</f>
        <v>105.20427272727271</v>
      </c>
      <c r="D43" s="136">
        <f>IF('CP Apr 2020'!O29="",$C$35*$C$36*'CP Apr 2020'!N29/100,IF($C$35*$C$36&gt;='CP Apr 2020'!P29,('CP Apr 2020'!P29*'CP Apr 2020'!N29/100),($C$35*$C$36*'CP Apr 2020'!N29/100)))</f>
        <v>806.27272727272725</v>
      </c>
      <c r="E43" s="136">
        <f>IF(AND('CP Apr 2020'!P29&gt;0,'CP Apr 2020'!R29&gt;0),IF($C$35*$C$36&lt;'CP Apr 2020'!P29,0,IF($C$35*$C$36&lt;=('CP Apr 2020'!R29+'CP Apr 2020'!P29),(($C$35*$C$36-'CP Apr 2020'!P29)*'CP Apr 2020'!Q29/100),(('CP Apr 2020'!R29)*'CP Apr 2020'!Q29/100))),0)</f>
        <v>0</v>
      </c>
      <c r="F43" s="136">
        <f>IF(AND('CP Apr 2020'!Q29&gt;0,'CP Apr 2020'!S29&gt;0),IF($C$35*$C$36&lt;('CP Apr 2020'!R29+'CP Apr 2020'!P29),0,IF($C$35*$C$36&lt;=('CP Apr 2020'!T29+'CP Apr 2020'!R29+'CP Apr 2020'!P29),(($C$35*$C$36-('CP Apr 2020'!R29+'CP Apr 2020'!P29))*'CP Apr 2020'!S29/100),('CP Apr 2020'!T29*'CP Apr 2020'!S29/100))),0)</f>
        <v>0</v>
      </c>
      <c r="G43" s="137">
        <f>IF(AND('CP Apr 2020'!R29&gt;0,'CP Apr 2020'!T29&gt;0),IF(($C$35*$C$36&lt;'CP Apr 2020'!T29),(0),($C$35*$C$36-'CP Apr 2020'!T29)*'CP Apr 2020'!U29/100),IF(AND('CP Apr 2020'!R29&gt;0,'CP Apr 2020'!T29=""),IF(($C$35*$C$36&lt;'CP Apr 2020'!R29+'CP Apr 2020'!P29),(0),(($C$35*$C$36-('CP Apr 2020'!R29+'CP Apr 2020'!P29))*'CP Apr 2020'!S29/100)),IF(AND('CP Apr 2020'!P29&gt;0,'CP Apr 2020'!R29=""&gt;0),IF(($C$35*$C$36&lt;'CP Apr 2020'!P29),(0),($C$35*$C$36-'CP Apr 2020'!P29)*'CP Apr 2020'!Q29/100),0)))</f>
        <v>0</v>
      </c>
      <c r="H43" s="142">
        <f>($C$35*$C$37)*'CP Apr 2020'!AF29/100</f>
        <v>253.09090909090909</v>
      </c>
      <c r="I43" s="138">
        <f t="shared" si="22"/>
        <v>1164.5679090909091</v>
      </c>
      <c r="J43" s="484">
        <f t="shared" si="23"/>
        <v>4237.454545454546</v>
      </c>
      <c r="K43" s="485">
        <f t="shared" si="24"/>
        <v>4658.2716363636364</v>
      </c>
      <c r="L43" s="139">
        <f t="shared" si="25"/>
        <v>5124.0988000000007</v>
      </c>
      <c r="M43" s="135">
        <f>'CP Apr 2020'!BC29</f>
        <v>0</v>
      </c>
      <c r="N43" s="135">
        <f>'CP Apr 2020'!BD29</f>
        <v>0</v>
      </c>
      <c r="O43" s="135">
        <f>'CP Apr 2020'!BE29</f>
        <v>0</v>
      </c>
      <c r="P43" s="135">
        <f>'CP Apr 2020'!BF29</f>
        <v>0</v>
      </c>
      <c r="Q43" s="415" t="str">
        <f t="shared" si="26"/>
        <v>No discount</v>
      </c>
      <c r="R43" s="153" t="str">
        <f t="shared" si="19"/>
        <v>Exclusive</v>
      </c>
      <c r="S43" s="483">
        <f t="shared" si="20"/>
        <v>4658.2716363636364</v>
      </c>
      <c r="T43" s="483">
        <f t="shared" si="21"/>
        <v>4658.2716363636364</v>
      </c>
      <c r="U43" s="139">
        <f t="shared" si="27"/>
        <v>5124.0988000000007</v>
      </c>
      <c r="V43" s="139">
        <f t="shared" si="27"/>
        <v>5124.0988000000007</v>
      </c>
      <c r="W43" s="165">
        <f>'CP Apr 2020'!BM29</f>
        <v>0</v>
      </c>
      <c r="X43" s="166" t="str">
        <f>'CP Apr 2020'!BN29</f>
        <v>n</v>
      </c>
    </row>
    <row r="44" spans="1:115" ht="13" customHeight="1" x14ac:dyDescent="0.15">
      <c r="A44" s="151" t="str">
        <f>'CP Apr 2020'!K30</f>
        <v>CovaU</v>
      </c>
      <c r="B44" s="153" t="str">
        <f>'CP Apr 2020'!L30</f>
        <v>Smart Saver</v>
      </c>
      <c r="C44" s="136">
        <f>IF('CP Apr 2020'!BQ30=0,91*'CP Apr 2020'!M30/100,(91*'CP Apr 2020'!M30/100)+'CP Apr 2020'!BQ30/4)</f>
        <v>141.05000000000001</v>
      </c>
      <c r="D44" s="136">
        <f>IF('CP Apr 2020'!O30="",$C$35*$C$36*'CP Apr 2020'!N30/100,IF($C$35*$C$36&gt;='CP Apr 2020'!P30,('CP Apr 2020'!P30*'CP Apr 2020'!N30/100),($C$35*$C$36*'CP Apr 2020'!N30/100)))</f>
        <v>1243.1363636363635</v>
      </c>
      <c r="E44" s="136">
        <f>IF(AND('CP Apr 2020'!P30&gt;0,'CP Apr 2020'!R30&gt;0),IF($C$35*$C$36&lt;'CP Apr 2020'!P30,0,IF($C$35*$C$36&lt;=('CP Apr 2020'!R30+'CP Apr 2020'!P30),(($C$35*$C$36-'CP Apr 2020'!P30)*'CP Apr 2020'!Q30/100),(('CP Apr 2020'!R30)*'CP Apr 2020'!Q30/100))),0)</f>
        <v>0</v>
      </c>
      <c r="F44" s="136">
        <f>IF(AND('CP Apr 2020'!Q30&gt;0,'CP Apr 2020'!S30&gt;0),IF($C$35*$C$36&lt;('CP Apr 2020'!R30+'CP Apr 2020'!P30),0,IF($C$35*$C$36&lt;=('CP Apr 2020'!T30+'CP Apr 2020'!R30+'CP Apr 2020'!P30),(($C$35*$C$36-('CP Apr 2020'!R30+'CP Apr 2020'!P30))*'CP Apr 2020'!S30/100),('CP Apr 2020'!T30*'CP Apr 2020'!S30/100))),0)</f>
        <v>0</v>
      </c>
      <c r="G44" s="137">
        <f>IF(AND('CP Apr 2020'!R30&gt;0,'CP Apr 2020'!T30&gt;0),IF(($C$35*$C$36&lt;'CP Apr 2020'!T30),(0),($C$35*$C$36-'CP Apr 2020'!T30)*'CP Apr 2020'!U30/100),IF(AND('CP Apr 2020'!R30&gt;0,'CP Apr 2020'!T30=""),IF(($C$35*$C$36&lt;'CP Apr 2020'!R30+'CP Apr 2020'!P30),(0),(($C$35*$C$36-('CP Apr 2020'!R30+'CP Apr 2020'!P30))*'CP Apr 2020'!S30/100)),IF(AND('CP Apr 2020'!P30&gt;0,'CP Apr 2020'!R30=""&gt;0),IF(($C$35*$C$36&lt;'CP Apr 2020'!P30),(0),($C$35*$C$36-'CP Apr 2020'!P30)*'CP Apr 2020'!Q30/100),0)))</f>
        <v>0</v>
      </c>
      <c r="H44" s="136">
        <f>($C$35*$C$37)*'CP Apr 2020'!AF30/100</f>
        <v>401.31818181818176</v>
      </c>
      <c r="I44" s="138">
        <f t="shared" si="22"/>
        <v>1785.5045454545452</v>
      </c>
      <c r="J44" s="484">
        <f t="shared" si="23"/>
        <v>6577.8181818181811</v>
      </c>
      <c r="K44" s="485">
        <f t="shared" si="24"/>
        <v>7142.0181818181809</v>
      </c>
      <c r="L44" s="139">
        <f t="shared" si="25"/>
        <v>7856.2199999999993</v>
      </c>
      <c r="M44" s="135">
        <f>'CP Apr 2020'!BC30</f>
        <v>0</v>
      </c>
      <c r="N44" s="135">
        <f>'CP Apr 2020'!BD30</f>
        <v>34</v>
      </c>
      <c r="O44" s="135">
        <f>'CP Apr 2020'!BE30</f>
        <v>0</v>
      </c>
      <c r="P44" s="135">
        <f>'CP Apr 2020'!BF30</f>
        <v>0</v>
      </c>
      <c r="Q44" s="415" t="str">
        <f t="shared" si="26"/>
        <v>Guaranteed off usage</v>
      </c>
      <c r="R44" s="153" t="str">
        <f t="shared" si="19"/>
        <v>Exclusive</v>
      </c>
      <c r="S44" s="483">
        <f t="shared" si="20"/>
        <v>4905.5599999999995</v>
      </c>
      <c r="T44" s="483">
        <f t="shared" si="21"/>
        <v>4905.5599999999995</v>
      </c>
      <c r="U44" s="139">
        <f t="shared" si="27"/>
        <v>5396.116</v>
      </c>
      <c r="V44" s="139">
        <f t="shared" si="27"/>
        <v>5396.116</v>
      </c>
      <c r="W44" s="165">
        <f>'CP Apr 2020'!BM30</f>
        <v>0</v>
      </c>
      <c r="X44" s="166" t="str">
        <f>'CP Apr 2020'!BN30</f>
        <v>n</v>
      </c>
    </row>
    <row r="45" spans="1:115" x14ac:dyDescent="0.15">
      <c r="A45" s="151" t="str">
        <f>'CP Apr 2020'!K31</f>
        <v>Diamond Energy</v>
      </c>
      <c r="B45" s="154" t="str">
        <f>'CP Apr 2020'!L31</f>
        <v>Renewable Saver POT</v>
      </c>
      <c r="C45" s="136">
        <f>IF('CP Apr 2020'!BQ31=0,91*'CP Apr 2020'!M31/100,(91*'CP Apr 2020'!M31/100)+'CP Apr 2020'!BQ31/4)</f>
        <v>118.3</v>
      </c>
      <c r="D45" s="136">
        <f>IF('CP Apr 2020'!O31="",$C$35*$C$36*'CP Apr 2020'!N31/100,IF($C$35*$C$36&gt;='CP Apr 2020'!P31,('CP Apr 2020'!P31*'CP Apr 2020'!N31/100),($C$35*$C$36*'CP Apr 2020'!N31/100)))</f>
        <v>241.36363636363637</v>
      </c>
      <c r="E45" s="136">
        <f>IF(AND('CP Apr 2020'!P31&gt;0,'CP Apr 2020'!R31&gt;0),IF($C$35*$C$36&lt;'CP Apr 2020'!P31,0,IF($C$35*$C$36&lt;=('CP Apr 2020'!R31+'CP Apr 2020'!P31),(($C$35*$C$36-'CP Apr 2020'!P31)*'CP Apr 2020'!Q31/100),(('CP Apr 2020'!R31)*'CP Apr 2020'!Q31/100))),0)</f>
        <v>0</v>
      </c>
      <c r="F45" s="136">
        <f>IF(AND('CP Apr 2020'!Q31&gt;0,'CP Apr 2020'!S31&gt;0),IF($C$35*$C$36&lt;('CP Apr 2020'!R31+'CP Apr 2020'!P31),0,IF($C$35*$C$36&lt;=('CP Apr 2020'!T31+'CP Apr 2020'!R31+'CP Apr 2020'!P31),(($C$35*$C$36-('CP Apr 2020'!R31+'CP Apr 2020'!P31))*'CP Apr 2020'!S31/100),('CP Apr 2020'!T31*'CP Apr 2020'!S31/100))),0)</f>
        <v>0</v>
      </c>
      <c r="G45" s="137">
        <f>IF(AND('CP Apr 2020'!R31&gt;0,'CP Apr 2020'!T31&gt;0),IF(($C$35*$C$36&lt;'CP Apr 2020'!T31),(0),($C$35*$C$36-'CP Apr 2020'!T31)*'CP Apr 2020'!U31/100),IF(AND('CP Apr 2020'!R31&gt;0,'CP Apr 2020'!T31=""),IF(($C$35*$C$36&lt;'CP Apr 2020'!R31+'CP Apr 2020'!P31),(0),(($C$35*$C$36-('CP Apr 2020'!R31+'CP Apr 2020'!P31))*'CP Apr 2020'!S31/100)),IF(AND('CP Apr 2020'!P31&gt;0,'CP Apr 2020'!R31=""&gt;0),IF(($C$35*$C$36&lt;'CP Apr 2020'!P31),(0),($C$35*$C$36-'CP Apr 2020'!P31)*'CP Apr 2020'!Q31/100),0)))</f>
        <v>622.0454545454545</v>
      </c>
      <c r="H45" s="136">
        <f>($C$35*$C$37)*'CP Apr 2020'!AF31/100</f>
        <v>253.22727272727269</v>
      </c>
      <c r="I45" s="138">
        <f t="shared" si="22"/>
        <v>1234.9363636363637</v>
      </c>
      <c r="J45" s="484">
        <f t="shared" si="23"/>
        <v>4466.545454545455</v>
      </c>
      <c r="K45" s="485">
        <f t="shared" si="24"/>
        <v>4939.7454545454548</v>
      </c>
      <c r="L45" s="139">
        <f t="shared" si="25"/>
        <v>5433.72</v>
      </c>
      <c r="M45" s="135">
        <f>'CP Apr 2020'!BC31</f>
        <v>0</v>
      </c>
      <c r="N45" s="135">
        <f>'CP Apr 2020'!BD31</f>
        <v>0</v>
      </c>
      <c r="O45" s="135">
        <f>'CP Apr 2020'!BE31</f>
        <v>7</v>
      </c>
      <c r="P45" s="135">
        <f>'CP Apr 2020'!BF31</f>
        <v>0</v>
      </c>
      <c r="Q45" s="415" t="str">
        <f t="shared" si="26"/>
        <v>Pay-on-time off bill</v>
      </c>
      <c r="R45" s="153" t="str">
        <f t="shared" si="19"/>
        <v>Exclusive</v>
      </c>
      <c r="S45" s="483">
        <f t="shared" si="20"/>
        <v>4939.7454545454548</v>
      </c>
      <c r="T45" s="483">
        <f t="shared" si="21"/>
        <v>4593.9632727272729</v>
      </c>
      <c r="U45" s="139">
        <f t="shared" si="27"/>
        <v>5433.72</v>
      </c>
      <c r="V45" s="139">
        <f t="shared" si="27"/>
        <v>5053.3596000000007</v>
      </c>
      <c r="W45" s="165">
        <f>'CP Apr 2020'!BM31</f>
        <v>0</v>
      </c>
      <c r="X45" s="166" t="str">
        <f>'CP Apr 2020'!BN31</f>
        <v>n</v>
      </c>
    </row>
    <row r="46" spans="1:115" x14ac:dyDescent="0.15">
      <c r="A46" s="151" t="str">
        <f>'CP Apr 2020'!K32</f>
        <v>EnergyAustralia</v>
      </c>
      <c r="B46" s="153" t="str">
        <f>'CP Apr 2020'!L32</f>
        <v>Total Plan</v>
      </c>
      <c r="C46" s="136">
        <f>IF('CP Apr 2020'!BQ32=0,91*'CP Apr 2020'!M32/100,(91*'CP Apr 2020'!M32/100)+'CP Apr 2020'!BQ32/4)</f>
        <v>110.73872727272726</v>
      </c>
      <c r="D46" s="136">
        <f>IF('CP Apr 2020'!O32="",$C$35*$C$36*'CP Apr 2020'!N32/100,IF($C$35*$C$36&gt;='CP Apr 2020'!P32,('CP Apr 2020'!P32*'CP Apr 2020'!N32/100),($C$35*$C$36*'CP Apr 2020'!N32/100)))</f>
        <v>848.59090909090912</v>
      </c>
      <c r="E46" s="136">
        <f>IF(AND('CP Apr 2020'!P32&gt;0,'CP Apr 2020'!R32&gt;0),IF($C$35*$C$36&lt;'CP Apr 2020'!P32,0,IF($C$35*$C$36&lt;=('CP Apr 2020'!R32+'CP Apr 2020'!P32),(($C$35*$C$36-'CP Apr 2020'!P32)*'CP Apr 2020'!Q32/100),(('CP Apr 2020'!R32)*'CP Apr 2020'!Q32/100))),0)</f>
        <v>0</v>
      </c>
      <c r="F46" s="136">
        <f>IF(AND('CP Apr 2020'!Q32&gt;0,'CP Apr 2020'!S32&gt;0),IF($C$35*$C$36&lt;('CP Apr 2020'!R32+'CP Apr 2020'!P32),0,IF($C$35*$C$36&lt;=('CP Apr 2020'!T32+'CP Apr 2020'!R32+'CP Apr 2020'!P32),(($C$35*$C$36-('CP Apr 2020'!R32+'CP Apr 2020'!P32))*'CP Apr 2020'!S32/100),('CP Apr 2020'!T32*'CP Apr 2020'!S32/100))),0)</f>
        <v>0</v>
      </c>
      <c r="G46" s="137">
        <f>IF(AND('CP Apr 2020'!R32&gt;0,'CP Apr 2020'!T32&gt;0),IF(($C$35*$C$36&lt;'CP Apr 2020'!T32),(0),($C$35*$C$36-'CP Apr 2020'!T32)*'CP Apr 2020'!U32/100),IF(AND('CP Apr 2020'!R32&gt;0,'CP Apr 2020'!T32=""),IF(($C$35*$C$36&lt;'CP Apr 2020'!R32+'CP Apr 2020'!P32),(0),(($C$35*$C$36-('CP Apr 2020'!R32+'CP Apr 2020'!P32))*'CP Apr 2020'!S32/100)),IF(AND('CP Apr 2020'!P32&gt;0,'CP Apr 2020'!R32=""&gt;0),IF(($C$35*$C$36&lt;'CP Apr 2020'!P32),(0),($C$35*$C$36-'CP Apr 2020'!P32)*'CP Apr 2020'!Q32/100),0)))</f>
        <v>0</v>
      </c>
      <c r="H46" s="136">
        <f>($C$35*$C$37)*'CP Apr 2020'!AF32/100</f>
        <v>266.45454545454544</v>
      </c>
      <c r="I46" s="138">
        <f t="shared" si="22"/>
        <v>1225.7841818181819</v>
      </c>
      <c r="J46" s="484">
        <f t="shared" si="23"/>
        <v>4460.181818181818</v>
      </c>
      <c r="K46" s="485">
        <f t="shared" si="24"/>
        <v>4903.1367272727275</v>
      </c>
      <c r="L46" s="139">
        <f t="shared" si="25"/>
        <v>5393.4504000000006</v>
      </c>
      <c r="M46" s="135">
        <f>'CP Apr 2020'!BC32</f>
        <v>5</v>
      </c>
      <c r="N46" s="135">
        <f>'CP Apr 2020'!BD32</f>
        <v>0</v>
      </c>
      <c r="O46" s="135">
        <f>'CP Apr 2020'!BE32</f>
        <v>0</v>
      </c>
      <c r="P46" s="135">
        <f>'CP Apr 2020'!BF32</f>
        <v>0</v>
      </c>
      <c r="Q46" s="415" t="str">
        <f t="shared" si="26"/>
        <v>Guaranteed off bill</v>
      </c>
      <c r="R46" s="153" t="str">
        <f t="shared" si="19"/>
        <v>Exclusive</v>
      </c>
      <c r="S46" s="483">
        <f t="shared" si="20"/>
        <v>4657.9798909090914</v>
      </c>
      <c r="T46" s="483">
        <f t="shared" si="21"/>
        <v>4657.9798909090914</v>
      </c>
      <c r="U46" s="139">
        <f t="shared" si="27"/>
        <v>5123.7778800000006</v>
      </c>
      <c r="V46" s="139">
        <f t="shared" si="27"/>
        <v>5123.7778800000006</v>
      </c>
      <c r="W46" s="165">
        <f>'CP Apr 2020'!BM32</f>
        <v>0</v>
      </c>
      <c r="X46" s="166" t="str">
        <f>'CP Apr 2020'!BN32</f>
        <v>n</v>
      </c>
    </row>
    <row r="47" spans="1:115" x14ac:dyDescent="0.15">
      <c r="A47" s="151" t="str">
        <f>'CP Apr 2020'!K33</f>
        <v>GloBird Energy</v>
      </c>
      <c r="B47" s="153" t="str">
        <f>'CP Apr 2020'!L33</f>
        <v>Bizsave</v>
      </c>
      <c r="C47" s="136">
        <f>IF('CP Apr 2020'!BQ33=0,91*'CP Apr 2020'!M33/100,(91*'CP Apr 2020'!M33/100)+'CP Apr 2020'!BQ33/4)</f>
        <v>86.449999999999989</v>
      </c>
      <c r="D47" s="136">
        <f>IF('CP Apr 2020'!O33="",$C$35*$C$36*'CP Apr 2020'!N33/100,IF($C$35*$C$36&gt;='CP Apr 2020'!P33,('CP Apr 2020'!P33*'CP Apr 2020'!N33/100),($C$35*$C$36*'CP Apr 2020'!N33/100)))</f>
        <v>822.5</v>
      </c>
      <c r="E47" s="136">
        <f>IF(AND('CP Apr 2020'!P33&gt;0,'CP Apr 2020'!R33&gt;0),IF($C$35*$C$36&lt;'CP Apr 2020'!P33,0,IF($C$35*$C$36&lt;=('CP Apr 2020'!R33+'CP Apr 2020'!P33),(($C$35*$C$36-'CP Apr 2020'!P33)*'CP Apr 2020'!Q33/100),(('CP Apr 2020'!R33)*'CP Apr 2020'!Q33/100))),0)</f>
        <v>0</v>
      </c>
      <c r="F47" s="136">
        <f>IF(AND('CP Apr 2020'!Q33&gt;0,'CP Apr 2020'!S33&gt;0),IF($C$35*$C$36&lt;('CP Apr 2020'!R33+'CP Apr 2020'!P33),0,IF($C$35*$C$36&lt;=('CP Apr 2020'!T33+'CP Apr 2020'!R33+'CP Apr 2020'!P33),(($C$35*$C$36-('CP Apr 2020'!R33+'CP Apr 2020'!P33))*'CP Apr 2020'!S33/100),('CP Apr 2020'!T33*'CP Apr 2020'!S33/100))),0)</f>
        <v>0</v>
      </c>
      <c r="G47" s="137">
        <f>IF(AND('CP Apr 2020'!R33&gt;0,'CP Apr 2020'!T33&gt;0),IF(($C$35*$C$36&lt;'CP Apr 2020'!T33),(0),($C$35*$C$36-'CP Apr 2020'!T33)*'CP Apr 2020'!U33/100),IF(AND('CP Apr 2020'!R33&gt;0,'CP Apr 2020'!T33=""),IF(($C$35*$C$36&lt;'CP Apr 2020'!R33+'CP Apr 2020'!P33),(0),(($C$35*$C$36-('CP Apr 2020'!R33+'CP Apr 2020'!P33))*'CP Apr 2020'!S33/100)),IF(AND('CP Apr 2020'!P33&gt;0,'CP Apr 2020'!R33=""&gt;0),IF(($C$35*$C$36&lt;'CP Apr 2020'!P33),(0),($C$35*$C$36-'CP Apr 2020'!P33)*'CP Apr 2020'!Q33/100),0)))</f>
        <v>0</v>
      </c>
      <c r="H47" s="136">
        <f>($C$35*$C$37)*'CP Apr 2020'!AF33/100</f>
        <v>247.49999999999997</v>
      </c>
      <c r="I47" s="138">
        <f t="shared" si="22"/>
        <v>1156.45</v>
      </c>
      <c r="J47" s="484">
        <f t="shared" si="23"/>
        <v>4280</v>
      </c>
      <c r="K47" s="485">
        <f t="shared" si="24"/>
        <v>4625.8</v>
      </c>
      <c r="L47" s="139">
        <f t="shared" si="25"/>
        <v>5088.380000000001</v>
      </c>
      <c r="M47" s="135">
        <f>'CP Apr 2020'!BC33</f>
        <v>0</v>
      </c>
      <c r="N47" s="135">
        <f>'CP Apr 2020'!BD33</f>
        <v>0</v>
      </c>
      <c r="O47" s="135">
        <f>'CP Apr 2020'!BE33</f>
        <v>0</v>
      </c>
      <c r="P47" s="135">
        <f>'CP Apr 2020'!BF33</f>
        <v>7</v>
      </c>
      <c r="Q47" s="415" t="str">
        <f t="shared" si="26"/>
        <v>Pay-on-time off usage</v>
      </c>
      <c r="R47" s="153" t="str">
        <f t="shared" si="19"/>
        <v>Exclusive</v>
      </c>
      <c r="S47" s="483">
        <f t="shared" si="20"/>
        <v>4625.8</v>
      </c>
      <c r="T47" s="483">
        <f t="shared" si="21"/>
        <v>4326.2</v>
      </c>
      <c r="U47" s="139">
        <f t="shared" si="27"/>
        <v>5088.380000000001</v>
      </c>
      <c r="V47" s="139">
        <f t="shared" si="27"/>
        <v>4758.8200000000006</v>
      </c>
      <c r="W47" s="165">
        <f>'CP Apr 2020'!BM33</f>
        <v>0</v>
      </c>
      <c r="X47" s="166" t="str">
        <f>'CP Apr 2020'!BN33</f>
        <v>n</v>
      </c>
    </row>
    <row r="48" spans="1:115" x14ac:dyDescent="0.15">
      <c r="A48" s="151" t="str">
        <f>'CP Apr 2020'!K34</f>
        <v>Lumo Energy</v>
      </c>
      <c r="B48" s="153" t="str">
        <f>'CP Apr 2020'!L34</f>
        <v>Value</v>
      </c>
      <c r="C48" s="136">
        <f>IF('CP Apr 2020'!BQ34=0,91*'CP Apr 2020'!M34/100,(91*'CP Apr 2020'!M34/100)+'CP Apr 2020'!BQ34/4)</f>
        <v>85.837818181818179</v>
      </c>
      <c r="D48" s="136">
        <f>IF('CP Apr 2020'!O34="",$C$35*$C$36*'CP Apr 2020'!N34/100,IF($C$35*$C$36&gt;='CP Apr 2020'!P34,('CP Apr 2020'!P34*'CP Apr 2020'!N34/100),($C$35*$C$36*'CP Apr 2020'!N34/100)))</f>
        <v>810.72727272727263</v>
      </c>
      <c r="E48" s="136">
        <f>IF(AND('CP Apr 2020'!P34&gt;0,'CP Apr 2020'!R34&gt;0),IF($C$35*$C$36&lt;'CP Apr 2020'!P34,0,IF($C$35*$C$36&lt;=('CP Apr 2020'!R34+'CP Apr 2020'!P34),(($C$35*$C$36-'CP Apr 2020'!P34)*'CP Apr 2020'!Q34/100),(('CP Apr 2020'!R34)*'CP Apr 2020'!Q34/100))),0)</f>
        <v>0</v>
      </c>
      <c r="F48" s="136">
        <f>IF(AND('CP Apr 2020'!Q34&gt;0,'CP Apr 2020'!S34&gt;0),IF($C$35*$C$36&lt;('CP Apr 2020'!R34+'CP Apr 2020'!P34),0,IF($C$35*$C$36&lt;=('CP Apr 2020'!T34+'CP Apr 2020'!R34+'CP Apr 2020'!P34),(($C$35*$C$36-('CP Apr 2020'!R34+'CP Apr 2020'!P34))*'CP Apr 2020'!S34/100),('CP Apr 2020'!T34*'CP Apr 2020'!S34/100))),0)</f>
        <v>0</v>
      </c>
      <c r="G48" s="137">
        <f>IF(AND('CP Apr 2020'!R34&gt;0,'CP Apr 2020'!T34&gt;0),IF(($C$35*$C$36&lt;'CP Apr 2020'!T34),(0),($C$35*$C$36-'CP Apr 2020'!T34)*'CP Apr 2020'!U34/100),IF(AND('CP Apr 2020'!R34&gt;0,'CP Apr 2020'!T34=""),IF(($C$35*$C$36&lt;'CP Apr 2020'!R34+'CP Apr 2020'!P34),(0),(($C$35*$C$36-('CP Apr 2020'!R34+'CP Apr 2020'!P34))*'CP Apr 2020'!S34/100)),IF(AND('CP Apr 2020'!P34&gt;0,'CP Apr 2020'!R34=""&gt;0),IF(($C$35*$C$36&lt;'CP Apr 2020'!P34),(0),($C$35*$C$36-'CP Apr 2020'!P34)*'CP Apr 2020'!Q34/100),0)))</f>
        <v>0</v>
      </c>
      <c r="H48" s="136">
        <f>($C$35*$C$37)*'CP Apr 2020'!AF34/100</f>
        <v>245.99999999999997</v>
      </c>
      <c r="I48" s="138">
        <f t="shared" si="22"/>
        <v>1142.5650909090907</v>
      </c>
      <c r="J48" s="484">
        <f t="shared" si="23"/>
        <v>4226.9090909090901</v>
      </c>
      <c r="K48" s="485">
        <f t="shared" si="24"/>
        <v>4570.2603636363629</v>
      </c>
      <c r="L48" s="139">
        <f t="shared" si="25"/>
        <v>5027.2864</v>
      </c>
      <c r="M48" s="135">
        <f>'CP Apr 2020'!BC34</f>
        <v>0</v>
      </c>
      <c r="N48" s="135">
        <f>'CP Apr 2020'!BD34</f>
        <v>0</v>
      </c>
      <c r="O48" s="135">
        <f>'CP Apr 2020'!BE34</f>
        <v>3</v>
      </c>
      <c r="P48" s="135">
        <f>'CP Apr 2020'!BF34</f>
        <v>0</v>
      </c>
      <c r="Q48" s="415" t="str">
        <f t="shared" si="26"/>
        <v>Pay-on-time off bill</v>
      </c>
      <c r="R48" s="153" t="str">
        <f t="shared" si="19"/>
        <v>Exclusive</v>
      </c>
      <c r="S48" s="483">
        <f t="shared" si="20"/>
        <v>4570.2603636363629</v>
      </c>
      <c r="T48" s="483">
        <f t="shared" si="21"/>
        <v>4433.1525527272715</v>
      </c>
      <c r="U48" s="139">
        <f t="shared" si="27"/>
        <v>5027.2864</v>
      </c>
      <c r="V48" s="139">
        <f t="shared" si="27"/>
        <v>4876.4678079999994</v>
      </c>
      <c r="W48" s="165">
        <f>'CP Apr 2020'!BM34</f>
        <v>0</v>
      </c>
      <c r="X48" s="166" t="str">
        <f>'CP Apr 2020'!BN34</f>
        <v>n</v>
      </c>
    </row>
    <row r="49" spans="1:24" x14ac:dyDescent="0.15">
      <c r="A49" s="151" t="str">
        <f>'CP Apr 2020'!K35</f>
        <v>Momentum Energy</v>
      </c>
      <c r="B49" s="153" t="str">
        <f>'CP Apr 2020'!L35</f>
        <v>SmilePower Flexi</v>
      </c>
      <c r="C49" s="136">
        <f>IF('CP Apr 2020'!BQ35=0,91*'CP Apr 2020'!M35/100,(91*'CP Apr 2020'!M35/100)+'CP Apr 2020'!BQ35/4)</f>
        <v>108.52163636363635</v>
      </c>
      <c r="D49" s="136">
        <f>IF('CP Apr 2020'!O35="",$C$35*$C$36*'CP Apr 2020'!N35/100,IF($C$35*$C$36&gt;='CP Apr 2020'!P35,('CP Apr 2020'!P35*'CP Apr 2020'!N35/100),($C$35*$C$36*'CP Apr 2020'!N35/100)))</f>
        <v>794.18181818181824</v>
      </c>
      <c r="E49" s="136">
        <f>IF(AND('CP Apr 2020'!P35&gt;0,'CP Apr 2020'!R35&gt;0),IF($C$35*$C$36&lt;'CP Apr 2020'!P35,0,IF($C$35*$C$36&lt;=('CP Apr 2020'!R35+'CP Apr 2020'!P35),(($C$35*$C$36-'CP Apr 2020'!P35)*'CP Apr 2020'!Q35/100),(('CP Apr 2020'!R35)*'CP Apr 2020'!Q35/100))),0)</f>
        <v>0</v>
      </c>
      <c r="F49" s="136">
        <f>IF(AND('CP Apr 2020'!Q35&gt;0,'CP Apr 2020'!S35&gt;0),IF($C$35*$C$36&lt;('CP Apr 2020'!R35+'CP Apr 2020'!P35),0,IF($C$35*$C$36&lt;=('CP Apr 2020'!T35+'CP Apr 2020'!R35+'CP Apr 2020'!P35),(($C$35*$C$36-('CP Apr 2020'!R35+'CP Apr 2020'!P35))*'CP Apr 2020'!S35/100),('CP Apr 2020'!T35*'CP Apr 2020'!S35/100))),0)</f>
        <v>0</v>
      </c>
      <c r="G49" s="137">
        <f>IF(AND('CP Apr 2020'!R35&gt;0,'CP Apr 2020'!T35&gt;0),IF(($C$35*$C$36&lt;'CP Apr 2020'!T35),(0),($C$35*$C$36-'CP Apr 2020'!T35)*'CP Apr 2020'!U35/100),IF(AND('CP Apr 2020'!R35&gt;0,'CP Apr 2020'!T35=""),IF(($C$35*$C$36&lt;'CP Apr 2020'!R35+'CP Apr 2020'!P35),(0),(($C$35*$C$36-('CP Apr 2020'!R35+'CP Apr 2020'!P35))*'CP Apr 2020'!S35/100)),IF(AND('CP Apr 2020'!P35&gt;0,'CP Apr 2020'!R35=""&gt;0),IF(($C$35*$C$36&lt;'CP Apr 2020'!P35),(0),($C$35*$C$36-'CP Apr 2020'!P35)*'CP Apr 2020'!Q35/100),0)))</f>
        <v>0</v>
      </c>
      <c r="H49" s="136">
        <f>($C$35*$C$37)*'CP Apr 2020'!AF35/100</f>
        <v>249.27272727272725</v>
      </c>
      <c r="I49" s="138">
        <f t="shared" si="22"/>
        <v>1151.9761818181819</v>
      </c>
      <c r="J49" s="484">
        <f t="shared" si="23"/>
        <v>4173.818181818182</v>
      </c>
      <c r="K49" s="485">
        <f t="shared" si="24"/>
        <v>4607.9047272727275</v>
      </c>
      <c r="L49" s="139">
        <f t="shared" si="25"/>
        <v>5068.695200000001</v>
      </c>
      <c r="M49" s="135">
        <f>'CP Apr 2020'!BC35</f>
        <v>0</v>
      </c>
      <c r="N49" s="135">
        <f>'CP Apr 2020'!BD35</f>
        <v>0</v>
      </c>
      <c r="O49" s="135">
        <f>'CP Apr 2020'!BE35</f>
        <v>0</v>
      </c>
      <c r="P49" s="135">
        <f>'CP Apr 2020'!BF35</f>
        <v>0</v>
      </c>
      <c r="Q49" s="415" t="str">
        <f t="shared" si="26"/>
        <v>No discount</v>
      </c>
      <c r="R49" s="153" t="str">
        <f t="shared" si="19"/>
        <v>Exclusive</v>
      </c>
      <c r="S49" s="483">
        <f t="shared" si="20"/>
        <v>4607.9047272727275</v>
      </c>
      <c r="T49" s="483">
        <f t="shared" si="21"/>
        <v>4607.9047272727275</v>
      </c>
      <c r="U49" s="139">
        <f t="shared" si="27"/>
        <v>5068.695200000001</v>
      </c>
      <c r="V49" s="139">
        <f t="shared" si="27"/>
        <v>5068.695200000001</v>
      </c>
      <c r="W49" s="165">
        <f>'CP Apr 2020'!BM35</f>
        <v>0</v>
      </c>
      <c r="X49" s="166" t="str">
        <f>'CP Apr 2020'!BN35</f>
        <v>n</v>
      </c>
    </row>
    <row r="50" spans="1:24" x14ac:dyDescent="0.15">
      <c r="A50" s="151" t="str">
        <f>'CP Apr 2020'!K36</f>
        <v>Next Business Energy</v>
      </c>
      <c r="B50" s="153" t="str">
        <f>'CP Apr 2020'!L36</f>
        <v>Pay on time</v>
      </c>
      <c r="C50" s="136">
        <f>IF('CP Apr 2020'!BQ36=0,91*'CP Apr 2020'!M36/100,(91*'CP Apr 2020'!M36/100)+'CP Apr 2020'!BQ36/4)</f>
        <v>145.6</v>
      </c>
      <c r="D50" s="136">
        <f>IF('CP Apr 2020'!O36="",$C$35*$C$36*'CP Apr 2020'!N36/100,IF($C$35*$C$36&gt;='CP Apr 2020'!P36,('CP Apr 2020'!P36*'CP Apr 2020'!N36/100),($C$35*$C$36*'CP Apr 2020'!N36/100)))</f>
        <v>700</v>
      </c>
      <c r="E50" s="136">
        <f>IF(AND('CP Apr 2020'!P36&gt;0,'CP Apr 2020'!R36&gt;0),IF($C$35*$C$36&lt;'CP Apr 2020'!P36,0,IF($C$35*$C$36&lt;=('CP Apr 2020'!R36+'CP Apr 2020'!P36),(($C$35*$C$36-'CP Apr 2020'!P36)*'CP Apr 2020'!Q36/100),(('CP Apr 2020'!R36)*'CP Apr 2020'!Q36/100))),0)</f>
        <v>0</v>
      </c>
      <c r="F50" s="136">
        <f>IF(AND('CP Apr 2020'!Q36&gt;0,'CP Apr 2020'!S36&gt;0),IF($C$35*$C$36&lt;('CP Apr 2020'!R36+'CP Apr 2020'!P36),0,IF($C$35*$C$36&lt;=('CP Apr 2020'!T36+'CP Apr 2020'!R36+'CP Apr 2020'!P36),(($C$35*$C$36-('CP Apr 2020'!R36+'CP Apr 2020'!P36))*'CP Apr 2020'!S36/100),('CP Apr 2020'!T36*'CP Apr 2020'!S36/100))),0)</f>
        <v>0</v>
      </c>
      <c r="G50" s="137">
        <f>IF(AND('CP Apr 2020'!R36&gt;0,'CP Apr 2020'!T36&gt;0),IF(($C$35*$C$36&lt;'CP Apr 2020'!T36),(0),($C$35*$C$36-'CP Apr 2020'!T36)*'CP Apr 2020'!U36/100),IF(AND('CP Apr 2020'!R36&gt;0,'CP Apr 2020'!T36=""),IF(($C$35*$C$36&lt;'CP Apr 2020'!R36+'CP Apr 2020'!P36),(0),(($C$35*$C$36-('CP Apr 2020'!R36+'CP Apr 2020'!P36))*'CP Apr 2020'!S36/100)),IF(AND('CP Apr 2020'!P36&gt;0,'CP Apr 2020'!R36=""&gt;0),IF(($C$35*$C$36&lt;'CP Apr 2020'!P36),(0),($C$35*$C$36-'CP Apr 2020'!P36)*'CP Apr 2020'!Q36/100),0)))</f>
        <v>269.99999999999994</v>
      </c>
      <c r="H50" s="136">
        <f>($C$35*$C$37)*'CP Apr 2020'!AF36/100</f>
        <v>37.5</v>
      </c>
      <c r="I50" s="138">
        <f t="shared" si="22"/>
        <v>1153.0999999999999</v>
      </c>
      <c r="J50" s="484">
        <f t="shared" si="23"/>
        <v>4029.9999999999995</v>
      </c>
      <c r="K50" s="485">
        <f t="shared" si="24"/>
        <v>4612.3999999999996</v>
      </c>
      <c r="L50" s="139">
        <f t="shared" si="25"/>
        <v>5073.6400000000003</v>
      </c>
      <c r="M50" s="135">
        <f>'CP Apr 2020'!BC36</f>
        <v>0</v>
      </c>
      <c r="N50" s="135">
        <f>'CP Apr 2020'!BD36</f>
        <v>0</v>
      </c>
      <c r="O50" s="135">
        <f>'CP Apr 2020'!BE36</f>
        <v>7</v>
      </c>
      <c r="P50" s="135">
        <f>'CP Apr 2020'!BF36</f>
        <v>0</v>
      </c>
      <c r="Q50" s="415" t="str">
        <f t="shared" ref="Q50:Q58" si="28">IF(SUM(M50:P50)=0,"No discount",IF(M50&gt;0,"Guaranteed off bill",IF(N50&gt;0,"Guaranteed off usage",IF(O50&gt;0,"Pay-on-time off bill","Pay-on-time off usage"))))</f>
        <v>Pay-on-time off bill</v>
      </c>
      <c r="R50" s="153" t="str">
        <f t="shared" si="19"/>
        <v>Exclusive</v>
      </c>
      <c r="S50" s="483">
        <f t="shared" si="20"/>
        <v>4612.3999999999996</v>
      </c>
      <c r="T50" s="483">
        <f t="shared" si="21"/>
        <v>4289.5319999999992</v>
      </c>
      <c r="U50" s="139">
        <f t="shared" si="27"/>
        <v>5073.6400000000003</v>
      </c>
      <c r="V50" s="139">
        <f t="shared" si="27"/>
        <v>4718.4851999999992</v>
      </c>
      <c r="W50" s="165">
        <f>'CP Apr 2020'!BM36</f>
        <v>24</v>
      </c>
      <c r="X50" s="166" t="str">
        <f>'CP Apr 2020'!BN36</f>
        <v>n</v>
      </c>
    </row>
    <row r="51" spans="1:24" x14ac:dyDescent="0.15">
      <c r="A51" s="151" t="str">
        <f>'CP Apr 2020'!K37</f>
        <v>1st Energy</v>
      </c>
      <c r="B51" s="153" t="str">
        <f>'CP Apr 2020'!L37</f>
        <v>1st Saver</v>
      </c>
      <c r="C51" s="136">
        <f>IF('CP Apr 2020'!BQ37=0,91*'CP Apr 2020'!M37/100,(91*'CP Apr 2020'!M37/100)+'CP Apr 2020'!BQ37/4)</f>
        <v>110.73872727272726</v>
      </c>
      <c r="D51" s="136">
        <f>IF('CP Apr 2020'!O37="",$C$35*$C$36*'CP Apr 2020'!N37/100,IF($C$35*$C$36&gt;='CP Apr 2020'!P37,('CP Apr 2020'!P37*'CP Apr 2020'!N37/100),($C$35*$C$36*'CP Apr 2020'!N37/100)))</f>
        <v>848.27272727272725</v>
      </c>
      <c r="E51" s="136">
        <f>IF(AND('CP Apr 2020'!P37&gt;0,'CP Apr 2020'!R37&gt;0),IF($C$35*$C$36&lt;'CP Apr 2020'!P37,0,IF($C$35*$C$36&lt;=('CP Apr 2020'!R37+'CP Apr 2020'!P37),(($C$35*$C$36-'CP Apr 2020'!P37)*'CP Apr 2020'!Q37/100),(('CP Apr 2020'!R37)*'CP Apr 2020'!Q37/100))),0)</f>
        <v>0</v>
      </c>
      <c r="F51" s="136">
        <f>IF(AND('CP Apr 2020'!Q37&gt;0,'CP Apr 2020'!S37&gt;0),IF($C$35*$C$36&lt;('CP Apr 2020'!R37+'CP Apr 2020'!P37),0,IF($C$35*$C$36&lt;=('CP Apr 2020'!T37+'CP Apr 2020'!R37+'CP Apr 2020'!P37),(($C$35*$C$36-('CP Apr 2020'!R37+'CP Apr 2020'!P37))*'CP Apr 2020'!S37/100),('CP Apr 2020'!T37*'CP Apr 2020'!S37/100))),0)</f>
        <v>0</v>
      </c>
      <c r="G51" s="137">
        <f>IF(AND('CP Apr 2020'!R37&gt;0,'CP Apr 2020'!T37&gt;0),IF(($C$35*$C$36&lt;'CP Apr 2020'!T37),(0),($C$35*$C$36-'CP Apr 2020'!T37)*'CP Apr 2020'!U37/100),IF(AND('CP Apr 2020'!R37&gt;0,'CP Apr 2020'!T37=""),IF(($C$35*$C$36&lt;'CP Apr 2020'!R37+'CP Apr 2020'!P37),(0),(($C$35*$C$36-('CP Apr 2020'!R37+'CP Apr 2020'!P37))*'CP Apr 2020'!S37/100)),IF(AND('CP Apr 2020'!P37&gt;0,'CP Apr 2020'!R37=""&gt;0),IF(($C$35*$C$36&lt;'CP Apr 2020'!P37),(0),($C$35*$C$36-'CP Apr 2020'!P37)*'CP Apr 2020'!Q37/100),0)))</f>
        <v>0</v>
      </c>
      <c r="H51" s="136">
        <f>($C$35*$C$37)*'CP Apr 2020'!AF37/100</f>
        <v>266.04545454545456</v>
      </c>
      <c r="I51" s="138">
        <f t="shared" si="22"/>
        <v>1225.0569090909091</v>
      </c>
      <c r="J51" s="484">
        <f t="shared" si="23"/>
        <v>4457.2727272727279</v>
      </c>
      <c r="K51" s="485">
        <f t="shared" si="24"/>
        <v>4900.2276363636365</v>
      </c>
      <c r="L51" s="139">
        <f t="shared" si="25"/>
        <v>5390.2504000000008</v>
      </c>
      <c r="M51" s="135">
        <f>'CP Apr 2020'!BC37</f>
        <v>0</v>
      </c>
      <c r="N51" s="135">
        <f>'CP Apr 2020'!BD37</f>
        <v>0</v>
      </c>
      <c r="O51" s="135">
        <f>'CP Apr 2020'!BE37</f>
        <v>0</v>
      </c>
      <c r="P51" s="135">
        <f>'CP Apr 2020'!BF37</f>
        <v>15</v>
      </c>
      <c r="Q51" s="415" t="str">
        <f t="shared" si="28"/>
        <v>Pay-on-time off usage</v>
      </c>
      <c r="R51" s="153" t="str">
        <f t="shared" si="19"/>
        <v>Exclusive</v>
      </c>
      <c r="S51" s="483">
        <f t="shared" si="20"/>
        <v>4900.2276363636365</v>
      </c>
      <c r="T51" s="483">
        <f t="shared" si="21"/>
        <v>4231.6367272727275</v>
      </c>
      <c r="U51" s="139">
        <f t="shared" si="27"/>
        <v>5390.2504000000008</v>
      </c>
      <c r="V51" s="139">
        <f t="shared" si="27"/>
        <v>4654.800400000001</v>
      </c>
      <c r="W51" s="165">
        <f>'CP Apr 2020'!BM37</f>
        <v>0</v>
      </c>
      <c r="X51" s="166">
        <f>'CP Apr 2020'!BN37</f>
        <v>0</v>
      </c>
    </row>
    <row r="52" spans="1:24" x14ac:dyDescent="0.15">
      <c r="A52" s="151" t="str">
        <f>'CP Apr 2020'!K38</f>
        <v>Powerdirect</v>
      </c>
      <c r="B52" s="153" t="str">
        <f>'CP Apr 2020'!L38</f>
        <v>Rate Saver</v>
      </c>
      <c r="C52" s="136">
        <f>IF('CP Apr 2020'!BQ38=0,91*'CP Apr 2020'!M38/100,(91*'CP Apr 2020'!M38/100)+'CP Apr 2020'!BQ38/4)</f>
        <v>106.30454545454545</v>
      </c>
      <c r="D52" s="136">
        <f>IF('CP Apr 2020'!O38="",$C$35*$C$36*'CP Apr 2020'!N38/100,IF($C$35*$C$36&gt;='CP Apr 2020'!P38,('CP Apr 2020'!P38*'CP Apr 2020'!N38/100),($C$35*$C$36*'CP Apr 2020'!N38/100)))</f>
        <v>814.5454545454545</v>
      </c>
      <c r="E52" s="136">
        <f>IF(AND('CP Apr 2020'!P38&gt;0,'CP Apr 2020'!R38&gt;0),IF($C$35*$C$36&lt;'CP Apr 2020'!P38,0,IF($C$35*$C$36&lt;=('CP Apr 2020'!R38+'CP Apr 2020'!P38),(($C$35*$C$36-'CP Apr 2020'!P38)*'CP Apr 2020'!Q38/100),(('CP Apr 2020'!R38)*'CP Apr 2020'!Q38/100))),0)</f>
        <v>0</v>
      </c>
      <c r="F52" s="136">
        <f>IF(AND('CP Apr 2020'!Q38&gt;0,'CP Apr 2020'!S38&gt;0),IF($C$35*$C$36&lt;('CP Apr 2020'!R38+'CP Apr 2020'!P38),0,IF($C$35*$C$36&lt;=('CP Apr 2020'!T38+'CP Apr 2020'!R38+'CP Apr 2020'!P38),(($C$35*$C$36-('CP Apr 2020'!R38+'CP Apr 2020'!P38))*'CP Apr 2020'!S38/100),('CP Apr 2020'!T38*'CP Apr 2020'!S38/100))),0)</f>
        <v>0</v>
      </c>
      <c r="G52" s="137">
        <f>IF(AND('CP Apr 2020'!R38&gt;0,'CP Apr 2020'!T38&gt;0),IF(($C$35*$C$36&lt;'CP Apr 2020'!T38),(0),($C$35*$C$36-'CP Apr 2020'!T38)*'CP Apr 2020'!U38/100),IF(AND('CP Apr 2020'!R38&gt;0,'CP Apr 2020'!T38=""),IF(($C$35*$C$36&lt;'CP Apr 2020'!R38+'CP Apr 2020'!P38),(0),(($C$35*$C$36-('CP Apr 2020'!R38+'CP Apr 2020'!P38))*'CP Apr 2020'!S38/100)),IF(AND('CP Apr 2020'!P38&gt;0,'CP Apr 2020'!R38=""&gt;0),IF(($C$35*$C$36&lt;'CP Apr 2020'!P38),(0),($C$35*$C$36-'CP Apr 2020'!P38)*'CP Apr 2020'!Q38/100),0)))</f>
        <v>0</v>
      </c>
      <c r="H52" s="136">
        <f>($C$35*$C$37)*'CP Apr 2020'!AF38/100</f>
        <v>263.18181818182507</v>
      </c>
      <c r="I52" s="138">
        <f t="shared" si="22"/>
        <v>1184.031818181825</v>
      </c>
      <c r="J52" s="484">
        <f t="shared" si="23"/>
        <v>4310.9090909091183</v>
      </c>
      <c r="K52" s="485">
        <f t="shared" si="24"/>
        <v>4736.1272727272999</v>
      </c>
      <c r="L52" s="139">
        <f t="shared" si="25"/>
        <v>5209.7400000000307</v>
      </c>
      <c r="M52" s="135">
        <f>'CP Apr 2020'!BC38</f>
        <v>0</v>
      </c>
      <c r="N52" s="135">
        <f>'CP Apr 2020'!BD38</f>
        <v>0</v>
      </c>
      <c r="O52" s="135">
        <f>'CP Apr 2020'!BE38</f>
        <v>0</v>
      </c>
      <c r="P52" s="135">
        <f>'CP Apr 2020'!BF38</f>
        <v>0</v>
      </c>
      <c r="Q52" s="415" t="str">
        <f t="shared" si="28"/>
        <v>No discount</v>
      </c>
      <c r="R52" s="153" t="str">
        <f t="shared" si="19"/>
        <v>Exclusive</v>
      </c>
      <c r="S52" s="483">
        <f t="shared" si="20"/>
        <v>4736.1272727272999</v>
      </c>
      <c r="T52" s="483">
        <f t="shared" si="21"/>
        <v>4736.1272727272999</v>
      </c>
      <c r="U52" s="139">
        <f t="shared" si="27"/>
        <v>5209.7400000000307</v>
      </c>
      <c r="V52" s="139">
        <f t="shared" si="27"/>
        <v>5209.7400000000307</v>
      </c>
      <c r="W52" s="165">
        <f>'CP Apr 2020'!BM38</f>
        <v>0</v>
      </c>
      <c r="X52" s="166" t="str">
        <f>'CP Apr 2020'!BN38</f>
        <v>n</v>
      </c>
    </row>
    <row r="53" spans="1:24" x14ac:dyDescent="0.15">
      <c r="A53" s="151" t="str">
        <f>'CP Apr 2020'!K39</f>
        <v>Powershop</v>
      </c>
      <c r="B53" s="153" t="str">
        <f>'CP Apr 2020'!L39</f>
        <v>Shopper with Mega Pack</v>
      </c>
      <c r="C53" s="136">
        <f>IF('CP Apr 2020'!BQ39=0,91*'CP Apr 2020'!M39/100,(91*'CP Apr 2020'!M39/100)+'CP Apr 2020'!BQ39/4)</f>
        <v>152.9048181818182</v>
      </c>
      <c r="D53" s="136">
        <f>IF('CP Apr 2020'!O39="",$C$35*$C$36*'CP Apr 2020'!N39/100,IF($C$35*$C$36&gt;='CP Apr 2020'!P39,('CP Apr 2020'!P39*'CP Apr 2020'!N39/100),($C$35*$C$36*'CP Apr 2020'!N39/100)))</f>
        <v>949.77272727272737</v>
      </c>
      <c r="E53" s="136">
        <f>IF(AND('CP Apr 2020'!P39&gt;0,'CP Apr 2020'!R39&gt;0),IF($C$35*$C$36&lt;'CP Apr 2020'!P39,0,IF($C$35*$C$36&lt;=('CP Apr 2020'!R39+'CP Apr 2020'!P39),(($C$35*$C$36-'CP Apr 2020'!P39)*'CP Apr 2020'!Q39/100),(('CP Apr 2020'!R39)*'CP Apr 2020'!Q39/100))),0)</f>
        <v>0</v>
      </c>
      <c r="F53" s="136">
        <f>IF(AND('CP Apr 2020'!Q39&gt;0,'CP Apr 2020'!S39&gt;0),IF($C$35*$C$36&lt;('CP Apr 2020'!R39+'CP Apr 2020'!P39),0,IF($C$35*$C$36&lt;=('CP Apr 2020'!T39+'CP Apr 2020'!R39+'CP Apr 2020'!P39),(($C$35*$C$36-('CP Apr 2020'!R39+'CP Apr 2020'!P39))*'CP Apr 2020'!S39/100),('CP Apr 2020'!T39*'CP Apr 2020'!S39/100))),0)</f>
        <v>0</v>
      </c>
      <c r="G53" s="137">
        <f>IF(AND('CP Apr 2020'!R39&gt;0,'CP Apr 2020'!T39&gt;0),IF(($C$35*$C$36&lt;'CP Apr 2020'!T39),(0),($C$35*$C$36-'CP Apr 2020'!T39)*'CP Apr 2020'!U39/100),IF(AND('CP Apr 2020'!R39&gt;0,'CP Apr 2020'!T39=""),IF(($C$35*$C$36&lt;'CP Apr 2020'!R39+'CP Apr 2020'!P39),(0),(($C$35*$C$36-('CP Apr 2020'!R39+'CP Apr 2020'!P39))*'CP Apr 2020'!S39/100)),IF(AND('CP Apr 2020'!P39&gt;0,'CP Apr 2020'!R39=""&gt;0),IF(($C$35*$C$36&lt;'CP Apr 2020'!P39),(0),($C$35*$C$36-'CP Apr 2020'!P39)*'CP Apr 2020'!Q39/100),0)))</f>
        <v>0</v>
      </c>
      <c r="H53" s="136">
        <f>($C$35*$C$37)*'CP Apr 2020'!AF39/100</f>
        <v>278.9999985</v>
      </c>
      <c r="I53" s="138">
        <f t="shared" si="22"/>
        <v>1381.6775439545454</v>
      </c>
      <c r="J53" s="484">
        <f t="shared" si="23"/>
        <v>4915.0909030909088</v>
      </c>
      <c r="K53" s="485">
        <f t="shared" si="24"/>
        <v>5526.7101758181816</v>
      </c>
      <c r="L53" s="139">
        <f t="shared" si="25"/>
        <v>6079.3811934000005</v>
      </c>
      <c r="M53" s="135">
        <f>'CP Apr 2020'!BC39</f>
        <v>0</v>
      </c>
      <c r="N53" s="135">
        <f>'CP Apr 2020'!BD39</f>
        <v>0</v>
      </c>
      <c r="O53" s="170">
        <f>'CP Apr 2020'!BE39</f>
        <v>10</v>
      </c>
      <c r="P53" s="135">
        <f>'CP Apr 2020'!BF39</f>
        <v>0</v>
      </c>
      <c r="Q53" s="415" t="str">
        <f t="shared" si="28"/>
        <v>Pay-on-time off bill</v>
      </c>
      <c r="R53" s="153" t="str">
        <f t="shared" si="19"/>
        <v>Inclusive</v>
      </c>
      <c r="S53" s="483">
        <f t="shared" si="20"/>
        <v>5526.7101758181816</v>
      </c>
      <c r="T53" s="483">
        <f t="shared" si="21"/>
        <v>4974.0391582363636</v>
      </c>
      <c r="U53" s="139">
        <f t="shared" si="27"/>
        <v>6079.3811934000005</v>
      </c>
      <c r="V53" s="139">
        <f t="shared" si="27"/>
        <v>5471.4430740600001</v>
      </c>
      <c r="W53" s="165">
        <f>'CP Apr 2020'!BM39</f>
        <v>0</v>
      </c>
      <c r="X53" s="166" t="str">
        <f>'CP Apr 2020'!BN39</f>
        <v>n</v>
      </c>
    </row>
    <row r="54" spans="1:24" x14ac:dyDescent="0.15">
      <c r="A54" s="151" t="str">
        <f>'CP Apr 2020'!K40</f>
        <v>Red Energy</v>
      </c>
      <c r="B54" s="153" t="str">
        <f>'CP Apr 2020'!L40</f>
        <v>Red Business Saver</v>
      </c>
      <c r="C54" s="136">
        <f>IF('CP Apr 2020'!BQ40=0,91*'CP Apr 2020'!M40/100,(91*'CP Apr 2020'!M40/100)+'CP Apr 2020'!BQ40/4)</f>
        <v>118.77154545454545</v>
      </c>
      <c r="D54" s="136">
        <f>IF('CP Apr 2020'!O40="",$C$35*$C$36*'CP Apr 2020'!N40/100,IF($C$35*$C$36&gt;='CP Apr 2020'!P40,('CP Apr 2020'!P40*'CP Apr 2020'!N40/100),($C$35*$C$36*'CP Apr 2020'!N40/100)))</f>
        <v>885.18181818181813</v>
      </c>
      <c r="E54" s="136">
        <f>IF(AND('CP Apr 2020'!P40&gt;0,'CP Apr 2020'!R40&gt;0),IF($C$35*$C$36&lt;'CP Apr 2020'!P40,0,IF($C$35*$C$36&lt;=('CP Apr 2020'!R40+'CP Apr 2020'!P40),(($C$35*$C$36-'CP Apr 2020'!P40)*'CP Apr 2020'!Q40/100),(('CP Apr 2020'!R40)*'CP Apr 2020'!Q40/100))),0)</f>
        <v>0</v>
      </c>
      <c r="F54" s="136">
        <f>IF(AND('CP Apr 2020'!Q40&gt;0,'CP Apr 2020'!S40&gt;0),IF($C$35*$C$36&lt;('CP Apr 2020'!R40+'CP Apr 2020'!P40),0,IF($C$35*$C$36&lt;=('CP Apr 2020'!T40+'CP Apr 2020'!R40+'CP Apr 2020'!P40),(($C$35*$C$36-('CP Apr 2020'!R40+'CP Apr 2020'!P40))*'CP Apr 2020'!S40/100),('CP Apr 2020'!T40*'CP Apr 2020'!S40/100))),0)</f>
        <v>0</v>
      </c>
      <c r="G54" s="137">
        <f>IF(AND('CP Apr 2020'!R40&gt;0,'CP Apr 2020'!T40&gt;0),IF(($C$35*$C$36&lt;'CP Apr 2020'!T40),(0),($C$35*$C$36-'CP Apr 2020'!T40)*'CP Apr 2020'!U40/100),IF(AND('CP Apr 2020'!R40&gt;0,'CP Apr 2020'!T40=""),IF(($C$35*$C$36&lt;'CP Apr 2020'!R40+'CP Apr 2020'!P40),(0),(($C$35*$C$36-('CP Apr 2020'!R40+'CP Apr 2020'!P40))*'CP Apr 2020'!S40/100)),IF(AND('CP Apr 2020'!P40&gt;0,'CP Apr 2020'!R40=""&gt;0),IF(($C$35*$C$36&lt;'CP Apr 2020'!P40),(0),($C$35*$C$36-'CP Apr 2020'!P40)*'CP Apr 2020'!Q40/100),0)))</f>
        <v>0</v>
      </c>
      <c r="H54" s="136">
        <f>($C$35*$C$37)*'CP Apr 2020'!AF40/100</f>
        <v>274.49999999999994</v>
      </c>
      <c r="I54" s="138">
        <f t="shared" si="22"/>
        <v>1278.4533636363635</v>
      </c>
      <c r="J54" s="484">
        <f t="shared" si="23"/>
        <v>4638.7272727272721</v>
      </c>
      <c r="K54" s="485">
        <f t="shared" si="24"/>
        <v>5113.8134545454541</v>
      </c>
      <c r="L54" s="139">
        <f t="shared" si="25"/>
        <v>5625.1948000000002</v>
      </c>
      <c r="M54" s="135">
        <f>'CP Apr 2020'!BC40</f>
        <v>0</v>
      </c>
      <c r="N54" s="135">
        <f>'CP Apr 2020'!BD40</f>
        <v>0</v>
      </c>
      <c r="O54" s="170">
        <f>'CP Apr 2020'!BE40</f>
        <v>10</v>
      </c>
      <c r="P54" s="135">
        <f>'CP Apr 2020'!BF40</f>
        <v>0</v>
      </c>
      <c r="Q54" s="415" t="str">
        <f t="shared" si="28"/>
        <v>Pay-on-time off bill</v>
      </c>
      <c r="R54" s="153" t="str">
        <f t="shared" si="19"/>
        <v>Inclusive</v>
      </c>
      <c r="S54" s="483">
        <f t="shared" si="20"/>
        <v>5113.8134545454541</v>
      </c>
      <c r="T54" s="483">
        <f t="shared" si="21"/>
        <v>4602.4321090909089</v>
      </c>
      <c r="U54" s="139">
        <f t="shared" si="27"/>
        <v>5625.1948000000002</v>
      </c>
      <c r="V54" s="139">
        <f t="shared" si="27"/>
        <v>5062.6753200000003</v>
      </c>
      <c r="W54" s="165">
        <f>'CP Apr 2020'!BM40</f>
        <v>0</v>
      </c>
      <c r="X54" s="166" t="str">
        <f>'CP Apr 2020'!BN40</f>
        <v>n</v>
      </c>
    </row>
    <row r="55" spans="1:24" x14ac:dyDescent="0.15">
      <c r="A55" s="151" t="str">
        <f>'CP Apr 2020'!K41</f>
        <v>Simply Energy</v>
      </c>
      <c r="B55" s="153" t="str">
        <f>'CP Apr 2020'!L41</f>
        <v>Business Plus</v>
      </c>
      <c r="C55" s="136">
        <f>IF('CP Apr 2020'!BQ41=0,91*'CP Apr 2020'!M41/100,(91*'CP Apr 2020'!M41/100)+'CP Apr 2020'!BQ41/4)</f>
        <v>110.73872727272726</v>
      </c>
      <c r="D55" s="136">
        <f>IF('CP Apr 2020'!O41="",$C$35*$C$36*'CP Apr 2020'!N41/100,IF($C$35*$C$36&gt;='CP Apr 2020'!P41,('CP Apr 2020'!P41*'CP Apr 2020'!N41/100),($C$35*$C$36*'CP Apr 2020'!N41/100)))</f>
        <v>848.90909090909088</v>
      </c>
      <c r="E55" s="136">
        <f>IF(AND('CP Apr 2020'!P41&gt;0,'CP Apr 2020'!R41&gt;0),IF($C$35*$C$36&lt;'CP Apr 2020'!P41,0,IF($C$35*$C$36&lt;=('CP Apr 2020'!R41+'CP Apr 2020'!P41),(($C$35*$C$36-'CP Apr 2020'!P41)*'CP Apr 2020'!Q41/100),(('CP Apr 2020'!R41)*'CP Apr 2020'!Q41/100))),0)</f>
        <v>0</v>
      </c>
      <c r="F55" s="136">
        <f>IF(AND('CP Apr 2020'!Q41&gt;0,'CP Apr 2020'!S41&gt;0),IF($C$35*$C$36&lt;('CP Apr 2020'!R41+'CP Apr 2020'!P41),0,IF($C$35*$C$36&lt;=('CP Apr 2020'!T41+'CP Apr 2020'!R41+'CP Apr 2020'!P41),(($C$35*$C$36-('CP Apr 2020'!R41+'CP Apr 2020'!P41))*'CP Apr 2020'!S41/100),('CP Apr 2020'!T41*'CP Apr 2020'!S41/100))),0)</f>
        <v>0</v>
      </c>
      <c r="G55" s="137">
        <f>IF(AND('CP Apr 2020'!R41&gt;0,'CP Apr 2020'!T41&gt;0),IF(($C$35*$C$36&lt;'CP Apr 2020'!T41),(0),($C$35*$C$36-'CP Apr 2020'!T41)*'CP Apr 2020'!U41/100),IF(AND('CP Apr 2020'!R41&gt;0,'CP Apr 2020'!T41=""),IF(($C$35*$C$36&lt;'CP Apr 2020'!R41+'CP Apr 2020'!P41),(0),(($C$35*$C$36-('CP Apr 2020'!R41+'CP Apr 2020'!P41))*'CP Apr 2020'!S41/100)),IF(AND('CP Apr 2020'!P41&gt;0,'CP Apr 2020'!R41=""&gt;0),IF(($C$35*$C$36&lt;'CP Apr 2020'!P41),(0),($C$35*$C$36-'CP Apr 2020'!P41)*'CP Apr 2020'!Q41/100),0)))</f>
        <v>0</v>
      </c>
      <c r="H55" s="136">
        <f>($C$35*$C$37)*'CP Apr 2020'!AF41/100</f>
        <v>266.45454545454544</v>
      </c>
      <c r="I55" s="138">
        <f t="shared" si="22"/>
        <v>1226.1023636363636</v>
      </c>
      <c r="J55" s="484">
        <f t="shared" si="23"/>
        <v>4461.454545454546</v>
      </c>
      <c r="K55" s="485">
        <f t="shared" si="24"/>
        <v>4904.4094545454545</v>
      </c>
      <c r="L55" s="139">
        <f t="shared" si="25"/>
        <v>5394.8504000000003</v>
      </c>
      <c r="M55" s="135">
        <f>'CP Apr 2020'!BC41</f>
        <v>0</v>
      </c>
      <c r="N55" s="135">
        <f>'CP Apr 2020'!BD41</f>
        <v>0</v>
      </c>
      <c r="O55" s="135">
        <f>'CP Apr 2020'!BE41</f>
        <v>12</v>
      </c>
      <c r="P55" s="135">
        <f>'CP Apr 2020'!BF41</f>
        <v>0</v>
      </c>
      <c r="Q55" s="415" t="str">
        <f t="shared" si="28"/>
        <v>Pay-on-time off bill</v>
      </c>
      <c r="R55" s="153" t="str">
        <f t="shared" si="19"/>
        <v>Exclusive</v>
      </c>
      <c r="S55" s="484">
        <f t="shared" si="20"/>
        <v>4904.4094545454545</v>
      </c>
      <c r="T55" s="485">
        <f t="shared" si="21"/>
        <v>4315.8803200000002</v>
      </c>
      <c r="U55" s="139">
        <f t="shared" si="27"/>
        <v>5394.8504000000003</v>
      </c>
      <c r="V55" s="139">
        <f t="shared" si="27"/>
        <v>4747.4683520000008</v>
      </c>
      <c r="W55" s="165">
        <f>'CP Apr 2020'!BM41</f>
        <v>0</v>
      </c>
      <c r="X55" s="166" t="str">
        <f>'CP Apr 2020'!BN41</f>
        <v>n</v>
      </c>
    </row>
    <row r="56" spans="1:24" x14ac:dyDescent="0.15">
      <c r="A56" s="151" t="str">
        <f>'CP Apr 2020'!K42</f>
        <v>Sumo Power</v>
      </c>
      <c r="B56" s="153" t="str">
        <f>'CP Apr 2020'!L42</f>
        <v>Lite Business</v>
      </c>
      <c r="C56" s="136">
        <f>IF('CP Apr 2020'!BQ42=0,91*'CP Apr 2020'!M42/100,(91*'CP Apr 2020'!M42/100)+'CP Apr 2020'!BQ42/4)</f>
        <v>114.86681818181816</v>
      </c>
      <c r="D56" s="136">
        <f>IF('CP Apr 2020'!O42="",$C$35*$C$36*'CP Apr 2020'!N42/100,IF($C$35*$C$36&gt;='CP Apr 2020'!P42,('CP Apr 2020'!P42*'CP Apr 2020'!N42/100),($C$35*$C$36*'CP Apr 2020'!N42/100)))</f>
        <v>839.99999999999989</v>
      </c>
      <c r="E56" s="136">
        <f>IF(AND('CP Apr 2020'!P42&gt;0,'CP Apr 2020'!R42&gt;0),IF($C$35*$C$36&lt;'CP Apr 2020'!P42,0,IF($C$35*$C$36&lt;=('CP Apr 2020'!R42+'CP Apr 2020'!P42),(($C$35*$C$36-'CP Apr 2020'!P42)*'CP Apr 2020'!Q42/100),(('CP Apr 2020'!R42)*'CP Apr 2020'!Q42/100))),0)</f>
        <v>0</v>
      </c>
      <c r="F56" s="136">
        <f>IF(AND('CP Apr 2020'!Q42&gt;0,'CP Apr 2020'!S42&gt;0),IF($C$35*$C$36&lt;('CP Apr 2020'!R42+'CP Apr 2020'!P42),0,IF($C$35*$C$36&lt;=('CP Apr 2020'!T42+'CP Apr 2020'!R42+'CP Apr 2020'!P42),(($C$35*$C$36-('CP Apr 2020'!R42+'CP Apr 2020'!P42))*'CP Apr 2020'!S42/100),('CP Apr 2020'!T42*'CP Apr 2020'!S42/100))),0)</f>
        <v>0</v>
      </c>
      <c r="G56" s="137">
        <f>IF(AND('CP Apr 2020'!R42&gt;0,'CP Apr 2020'!T42&gt;0),IF(($C$35*$C$36&lt;'CP Apr 2020'!T42),(0),($C$35*$C$36-'CP Apr 2020'!T42)*'CP Apr 2020'!U42/100),IF(AND('CP Apr 2020'!R42&gt;0,'CP Apr 2020'!T42=""),IF(($C$35*$C$36&lt;'CP Apr 2020'!R42+'CP Apr 2020'!P42),(0),(($C$35*$C$36-('CP Apr 2020'!R42+'CP Apr 2020'!P42))*'CP Apr 2020'!S42/100)),IF(AND('CP Apr 2020'!P42&gt;0,'CP Apr 2020'!R42=""&gt;0),IF(($C$35*$C$36&lt;'CP Apr 2020'!P42),(0),($C$35*$C$36-'CP Apr 2020'!P42)*'CP Apr 2020'!Q42/100),0)))</f>
        <v>0</v>
      </c>
      <c r="H56" s="136">
        <f>($C$35*$C$37)*'CP Apr 2020'!AF42/100</f>
        <v>264.5454545454545</v>
      </c>
      <c r="I56" s="138">
        <f t="shared" si="22"/>
        <v>1219.4122727272725</v>
      </c>
      <c r="J56" s="484">
        <f t="shared" si="23"/>
        <v>4418.1818181818171</v>
      </c>
      <c r="K56" s="485">
        <f t="shared" si="24"/>
        <v>4877.6490909090899</v>
      </c>
      <c r="L56" s="139">
        <f t="shared" si="25"/>
        <v>5365.4139999999989</v>
      </c>
      <c r="M56" s="135">
        <f>'CP Apr 2020'!BC42</f>
        <v>0</v>
      </c>
      <c r="N56" s="135">
        <f>'CP Apr 2020'!BD42</f>
        <v>0</v>
      </c>
      <c r="O56" s="135">
        <f>'CP Apr 2020'!BE42</f>
        <v>0</v>
      </c>
      <c r="P56" s="135">
        <f>'CP Apr 2020'!BF42</f>
        <v>0</v>
      </c>
      <c r="Q56" s="415" t="str">
        <f t="shared" si="28"/>
        <v>No discount</v>
      </c>
      <c r="R56" s="153" t="str">
        <f t="shared" si="19"/>
        <v>Exclusive</v>
      </c>
      <c r="S56" s="484">
        <f t="shared" si="20"/>
        <v>4877.6490909090899</v>
      </c>
      <c r="T56" s="485">
        <f t="shared" si="21"/>
        <v>4877.6490909090899</v>
      </c>
      <c r="U56" s="139">
        <f t="shared" si="27"/>
        <v>5365.4139999999989</v>
      </c>
      <c r="V56" s="139">
        <f t="shared" si="27"/>
        <v>5365.4139999999989</v>
      </c>
      <c r="W56" s="165">
        <f>'CP Apr 2020'!BM42</f>
        <v>0</v>
      </c>
      <c r="X56" s="166" t="str">
        <f>'CP Apr 2020'!BN42</f>
        <v>n</v>
      </c>
    </row>
    <row r="57" spans="1:24" x14ac:dyDescent="0.15">
      <c r="A57" s="151" t="str">
        <f>'CP Apr 2020'!K43</f>
        <v>Tango Energy</v>
      </c>
      <c r="B57" s="153" t="str">
        <f>'CP Apr 2020'!L43</f>
        <v>Business Select</v>
      </c>
      <c r="C57" s="136">
        <f>IF('CP Apr 2020'!BQ43=0,91*'CP Apr 2020'!M43/100,(91*'CP Apr 2020'!M43/100)+'CP Apr 2020'!BQ43/4)</f>
        <v>106.46999999999998</v>
      </c>
      <c r="D57" s="136">
        <f>IF('CP Apr 2020'!O43="",$C$35*$C$36*'CP Apr 2020'!N43/100,IF($C$35*$C$36&gt;='CP Apr 2020'!P43,('CP Apr 2020'!P43*'CP Apr 2020'!N43/100),($C$35*$C$36*'CP Apr 2020'!N43/100)))</f>
        <v>762.99999999999989</v>
      </c>
      <c r="E57" s="136">
        <f>IF(AND('CP Apr 2020'!P43&gt;0,'CP Apr 2020'!R43&gt;0),IF($C$35*$C$36&lt;'CP Apr 2020'!P43,0,IF($C$35*$C$36&lt;=('CP Apr 2020'!R43+'CP Apr 2020'!P43),(($C$35*$C$36-'CP Apr 2020'!P43)*'CP Apr 2020'!Q43/100),(('CP Apr 2020'!R43)*'CP Apr 2020'!Q43/100))),0)</f>
        <v>0</v>
      </c>
      <c r="F57" s="136">
        <f>IF(AND('CP Apr 2020'!Q43&gt;0,'CP Apr 2020'!S43&gt;0),IF($C$35*$C$36&lt;('CP Apr 2020'!R43+'CP Apr 2020'!P43),0,IF($C$35*$C$36&lt;=('CP Apr 2020'!T43+'CP Apr 2020'!R43+'CP Apr 2020'!P43),(($C$35*$C$36-('CP Apr 2020'!R43+'CP Apr 2020'!P43))*'CP Apr 2020'!S43/100),('CP Apr 2020'!T43*'CP Apr 2020'!S43/100))),0)</f>
        <v>0</v>
      </c>
      <c r="G57" s="137">
        <f>IF(AND('CP Apr 2020'!R43&gt;0,'CP Apr 2020'!T43&gt;0),IF(($C$35*$C$36&lt;'CP Apr 2020'!T43),(0),($C$35*$C$36-'CP Apr 2020'!T43)*'CP Apr 2020'!U43/100),IF(AND('CP Apr 2020'!R43&gt;0,'CP Apr 2020'!T43=""),IF(($C$35*$C$36&lt;'CP Apr 2020'!R43+'CP Apr 2020'!P43),(0),(($C$35*$C$36-('CP Apr 2020'!R43+'CP Apr 2020'!P43))*'CP Apr 2020'!S43/100)),IF(AND('CP Apr 2020'!P43&gt;0,'CP Apr 2020'!R43=""&gt;0),IF(($C$35*$C$36&lt;'CP Apr 2020'!P43),(0),($C$35*$C$36-'CP Apr 2020'!P43)*'CP Apr 2020'!Q43/100),0)))</f>
        <v>0</v>
      </c>
      <c r="H57" s="136">
        <f>($C$35*$C$37)*'CP Apr 2020'!AF43/100</f>
        <v>240</v>
      </c>
      <c r="I57" s="138">
        <f t="shared" si="22"/>
        <v>1109.4699999999998</v>
      </c>
      <c r="J57" s="484">
        <f t="shared" si="23"/>
        <v>4011.9999999999991</v>
      </c>
      <c r="K57" s="485">
        <f t="shared" si="24"/>
        <v>4437.8799999999992</v>
      </c>
      <c r="L57" s="139">
        <f t="shared" si="25"/>
        <v>4881.6679999999997</v>
      </c>
      <c r="M57" s="135">
        <f>'CP Apr 2020'!BC43</f>
        <v>0</v>
      </c>
      <c r="N57" s="135">
        <f>'CP Apr 2020'!BD43</f>
        <v>0</v>
      </c>
      <c r="O57" s="135">
        <f>'CP Apr 2020'!BE43</f>
        <v>0</v>
      </c>
      <c r="P57" s="135">
        <f>'CP Apr 2020'!BF43</f>
        <v>0</v>
      </c>
      <c r="Q57" s="415" t="str">
        <f t="shared" si="28"/>
        <v>No discount</v>
      </c>
      <c r="R57" s="153" t="str">
        <f t="shared" si="19"/>
        <v>Exclusive</v>
      </c>
      <c r="S57" s="484">
        <f t="shared" si="20"/>
        <v>4437.8799999999992</v>
      </c>
      <c r="T57" s="485">
        <f t="shared" si="21"/>
        <v>4437.8799999999992</v>
      </c>
      <c r="U57" s="139">
        <f t="shared" ref="U57:V58" si="29">S57*1.1</f>
        <v>4881.6679999999997</v>
      </c>
      <c r="V57" s="139">
        <f t="shared" si="29"/>
        <v>4881.6679999999997</v>
      </c>
      <c r="W57" s="165">
        <f>'CP Apr 2020'!BM43</f>
        <v>0</v>
      </c>
      <c r="X57" s="166" t="str">
        <f>'CP Apr 2020'!BN43</f>
        <v>n</v>
      </c>
    </row>
    <row r="58" spans="1:24" ht="15" thickBot="1" x14ac:dyDescent="0.2">
      <c r="A58" s="152" t="str">
        <f>'CP Apr 2020'!K44</f>
        <v>Energy Locals</v>
      </c>
      <c r="B58" s="155" t="str">
        <f>'CP Apr 2020'!L44</f>
        <v>Business Member</v>
      </c>
      <c r="C58" s="145">
        <f>IF('CP Apr 2020'!BQ44=0,91*'CP Apr 2020'!M44/100,(91*'CP Apr 2020'!M44/100)+'CP Apr 2020'!BQ44/4)</f>
        <v>105.89999999999999</v>
      </c>
      <c r="D58" s="145">
        <f>IF('CP Apr 2020'!O44="",$C$35*$C$36*'CP Apr 2020'!N44/100,IF($C$35*$C$36&gt;='CP Apr 2020'!P44,('CP Apr 2020'!P44*'CP Apr 2020'!N44/100),($C$35*$C$36*'CP Apr 2020'!N44/100)))</f>
        <v>827.27272727272725</v>
      </c>
      <c r="E58" s="145">
        <f>IF(AND('CP Apr 2020'!P44&gt;0,'CP Apr 2020'!R44&gt;0),IF($C$35*$C$36&lt;'CP Apr 2020'!P44,0,IF($C$35*$C$36&lt;=('CP Apr 2020'!R44+'CP Apr 2020'!P44),(($C$35*$C$36-'CP Apr 2020'!P44)*'CP Apr 2020'!Q44/100),(('CP Apr 2020'!R44)*'CP Apr 2020'!Q44/100))),0)</f>
        <v>0</v>
      </c>
      <c r="F58" s="145">
        <f>IF(AND('CP Apr 2020'!Q44&gt;0,'CP Apr 2020'!S44&gt;0),IF($C$35*$C$36&lt;('CP Apr 2020'!R44+'CP Apr 2020'!P44),0,IF($C$35*$C$36&lt;=('CP Apr 2020'!T44+'CP Apr 2020'!R44+'CP Apr 2020'!P44),(($C$35*$C$36-('CP Apr 2020'!R44+'CP Apr 2020'!P44))*'CP Apr 2020'!S44/100),('CP Apr 2020'!T44*'CP Apr 2020'!S44/100))),0)</f>
        <v>0</v>
      </c>
      <c r="G58" s="146">
        <f>IF(AND('CP Apr 2020'!R44&gt;0,'CP Apr 2020'!T44&gt;0),IF(($C$35*$C$36&lt;'CP Apr 2020'!T44),(0),($C$35*$C$36-'CP Apr 2020'!T44)*'CP Apr 2020'!U44/100),IF(AND('CP Apr 2020'!R44&gt;0,'CP Apr 2020'!T44=""),IF(($C$35*$C$36&lt;'CP Apr 2020'!R44+'CP Apr 2020'!P44),(0),(($C$35*$C$36-('CP Apr 2020'!R44+'CP Apr 2020'!P44))*'CP Apr 2020'!S44/100)),IF(AND('CP Apr 2020'!P44&gt;0,'CP Apr 2020'!R44=""&gt;0),IF(($C$35*$C$36&lt;'CP Apr 2020'!P44),(0),($C$35*$C$36-'CP Apr 2020'!P44)*'CP Apr 2020'!Q44/100),0)))</f>
        <v>0</v>
      </c>
      <c r="H58" s="145">
        <f>($C$35*$C$37)*'CP Apr 2020'!AF44/100</f>
        <v>252.27272727272725</v>
      </c>
      <c r="I58" s="147">
        <f t="shared" si="22"/>
        <v>1185.4454545454546</v>
      </c>
      <c r="J58" s="488">
        <f t="shared" si="23"/>
        <v>4318.181818181818</v>
      </c>
      <c r="K58" s="489">
        <f t="shared" si="24"/>
        <v>4741.7818181818184</v>
      </c>
      <c r="L58" s="148">
        <f t="shared" si="25"/>
        <v>5215.9600000000009</v>
      </c>
      <c r="M58" s="144">
        <f>'CP Apr 2020'!BC44</f>
        <v>0</v>
      </c>
      <c r="N58" s="144">
        <f>'CP Apr 2020'!BD44</f>
        <v>0</v>
      </c>
      <c r="O58" s="144">
        <f>'CP Apr 2020'!BE44</f>
        <v>0</v>
      </c>
      <c r="P58" s="144">
        <f>'CP Apr 2020'!BF44</f>
        <v>0</v>
      </c>
      <c r="Q58" s="416" t="str">
        <f t="shared" si="28"/>
        <v>No discount</v>
      </c>
      <c r="R58" s="155" t="str">
        <f t="shared" si="19"/>
        <v>Exclusive</v>
      </c>
      <c r="S58" s="488">
        <f t="shared" si="20"/>
        <v>4741.7818181818184</v>
      </c>
      <c r="T58" s="489">
        <f t="shared" si="21"/>
        <v>4741.7818181818184</v>
      </c>
      <c r="U58" s="148">
        <f t="shared" si="29"/>
        <v>5215.9600000000009</v>
      </c>
      <c r="V58" s="148">
        <f t="shared" si="29"/>
        <v>5215.9600000000009</v>
      </c>
      <c r="W58" s="168">
        <f>'CP Apr 2020'!BM44</f>
        <v>0</v>
      </c>
      <c r="X58" s="169" t="str">
        <f>'CP Apr 2020'!BN44</f>
        <v>n</v>
      </c>
    </row>
    <row r="59" spans="1:24" x14ac:dyDescent="0.15">
      <c r="A59" s="512"/>
      <c r="B59" s="512"/>
      <c r="C59" s="512"/>
      <c r="D59" s="512"/>
      <c r="E59" s="512"/>
      <c r="F59" s="512"/>
      <c r="G59" s="512"/>
      <c r="H59" s="512"/>
      <c r="I59" s="512"/>
      <c r="J59" s="512"/>
      <c r="K59" s="512"/>
      <c r="L59" s="512"/>
      <c r="M59" s="512"/>
      <c r="N59" s="512"/>
      <c r="O59" s="512"/>
      <c r="P59" s="512"/>
      <c r="Q59" s="512"/>
      <c r="R59" s="512"/>
      <c r="S59" s="512"/>
      <c r="T59" s="512"/>
      <c r="U59" s="512"/>
      <c r="V59" s="512"/>
      <c r="W59" s="512"/>
      <c r="X59" s="512"/>
    </row>
    <row r="60" spans="1:24" ht="15" thickBot="1" x14ac:dyDescent="0.2">
      <c r="A60" s="512"/>
      <c r="B60" s="512"/>
      <c r="C60" s="512"/>
      <c r="D60" s="512"/>
      <c r="E60" s="512"/>
      <c r="F60" s="512"/>
      <c r="G60" s="512"/>
      <c r="H60" s="512"/>
      <c r="I60" s="512"/>
      <c r="J60" s="512"/>
      <c r="K60" s="512"/>
      <c r="L60" s="512"/>
      <c r="M60" s="512"/>
      <c r="N60" s="512"/>
      <c r="O60" s="512"/>
      <c r="P60" s="512"/>
      <c r="Q60" s="512"/>
      <c r="R60" s="512"/>
      <c r="S60" s="512"/>
      <c r="T60" s="512"/>
      <c r="U60" s="512"/>
      <c r="V60" s="512"/>
      <c r="W60" s="512"/>
      <c r="X60" s="508"/>
    </row>
    <row r="61" spans="1:24" x14ac:dyDescent="0.15">
      <c r="A61" s="109" t="s">
        <v>204</v>
      </c>
      <c r="B61" s="110"/>
      <c r="C61" s="110"/>
      <c r="D61" s="115"/>
      <c r="E61" s="115"/>
      <c r="F61" s="115"/>
      <c r="G61" s="115"/>
      <c r="H61" s="115"/>
      <c r="I61" s="116"/>
      <c r="J61" s="116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0"/>
      <c r="V61" s="110"/>
      <c r="W61" s="110"/>
      <c r="X61" s="112"/>
    </row>
    <row r="62" spans="1:24" x14ac:dyDescent="0.15">
      <c r="A62" s="113" t="s">
        <v>110</v>
      </c>
      <c r="B62" s="111"/>
      <c r="C62" s="119">
        <v>5000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176</v>
      </c>
      <c r="B63" s="111"/>
      <c r="C63" s="120">
        <v>0.7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 t="s">
        <v>205</v>
      </c>
      <c r="B64" s="111"/>
      <c r="C64" s="120">
        <v>0.3</v>
      </c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115" x14ac:dyDescent="0.15">
      <c r="A65" s="113"/>
      <c r="B65" s="111"/>
      <c r="C65" s="117"/>
      <c r="D65" s="117"/>
      <c r="E65" s="117"/>
      <c r="F65" s="117"/>
      <c r="G65" s="117"/>
      <c r="H65" s="117"/>
      <c r="I65" s="118"/>
      <c r="J65" s="118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4"/>
    </row>
    <row r="66" spans="1:115" s="513" customFormat="1" ht="75" x14ac:dyDescent="0.15">
      <c r="A66" s="156" t="s">
        <v>14</v>
      </c>
      <c r="B66" s="157" t="s">
        <v>15</v>
      </c>
      <c r="C66" s="158" t="s">
        <v>5</v>
      </c>
      <c r="D66" s="158" t="s">
        <v>16</v>
      </c>
      <c r="E66" s="158" t="s">
        <v>554</v>
      </c>
      <c r="F66" s="158" t="s">
        <v>52</v>
      </c>
      <c r="G66" s="158" t="s">
        <v>3</v>
      </c>
      <c r="H66" s="158" t="s">
        <v>9</v>
      </c>
      <c r="I66" s="158" t="s">
        <v>556</v>
      </c>
      <c r="J66" s="478" t="s">
        <v>1515</v>
      </c>
      <c r="K66" s="479" t="s">
        <v>28</v>
      </c>
      <c r="L66" s="159" t="s">
        <v>1520</v>
      </c>
      <c r="M66" s="160" t="s">
        <v>29</v>
      </c>
      <c r="N66" s="160" t="s">
        <v>30</v>
      </c>
      <c r="O66" s="160" t="s">
        <v>31</v>
      </c>
      <c r="P66" s="160" t="s">
        <v>1</v>
      </c>
      <c r="Q66" s="480" t="s">
        <v>1516</v>
      </c>
      <c r="R66" s="480" t="s">
        <v>1517</v>
      </c>
      <c r="S66" s="161" t="s">
        <v>1521</v>
      </c>
      <c r="T66" s="161" t="s">
        <v>1522</v>
      </c>
      <c r="U66" s="162" t="s">
        <v>11</v>
      </c>
      <c r="V66" s="162" t="s">
        <v>12</v>
      </c>
      <c r="W66" s="160" t="s">
        <v>2</v>
      </c>
      <c r="X66" s="163" t="s">
        <v>19</v>
      </c>
      <c r="Y66" s="506"/>
      <c r="Z66" s="506"/>
      <c r="AA66" s="506"/>
      <c r="AB66" s="506"/>
      <c r="AC66" s="506"/>
      <c r="AD66" s="506"/>
      <c r="AE66" s="506"/>
      <c r="AF66" s="506"/>
      <c r="AG66" s="506"/>
      <c r="AH66" s="506"/>
      <c r="AI66" s="506"/>
      <c r="AJ66" s="506"/>
      <c r="AK66" s="506"/>
      <c r="AL66" s="506"/>
      <c r="AM66" s="506"/>
      <c r="AN66" s="506"/>
      <c r="AO66" s="506"/>
      <c r="AP66" s="506"/>
      <c r="AQ66" s="506"/>
      <c r="AR66" s="506"/>
      <c r="AS66" s="506"/>
      <c r="AT66" s="506"/>
      <c r="AU66" s="506"/>
      <c r="AV66" s="506"/>
      <c r="AW66" s="506"/>
      <c r="AX66" s="506"/>
      <c r="AY66" s="506"/>
      <c r="AZ66" s="506"/>
      <c r="BA66" s="506"/>
      <c r="BB66" s="506"/>
      <c r="BC66" s="506"/>
      <c r="BD66" s="506"/>
      <c r="BE66" s="506"/>
      <c r="BF66" s="506"/>
      <c r="BG66" s="506"/>
      <c r="BH66" s="506"/>
      <c r="BI66" s="506"/>
      <c r="BJ66" s="506"/>
      <c r="BK66" s="506"/>
      <c r="BL66" s="506"/>
      <c r="BM66" s="506"/>
      <c r="BN66" s="506"/>
      <c r="BO66" s="506"/>
      <c r="BP66" s="506"/>
      <c r="BQ66" s="506"/>
      <c r="BR66" s="506"/>
      <c r="BS66" s="506"/>
      <c r="BT66" s="506"/>
      <c r="BU66" s="506"/>
      <c r="BV66" s="506"/>
      <c r="BW66" s="506"/>
      <c r="BX66" s="506"/>
      <c r="BY66" s="506"/>
      <c r="BZ66" s="506"/>
      <c r="CA66" s="506"/>
      <c r="CB66" s="506"/>
      <c r="CC66" s="506"/>
      <c r="CD66" s="506"/>
      <c r="CE66" s="506"/>
      <c r="CF66" s="506"/>
      <c r="CG66" s="506"/>
      <c r="CH66" s="506"/>
      <c r="CI66" s="506"/>
      <c r="CJ66" s="506"/>
      <c r="CK66" s="506"/>
      <c r="CL66" s="506"/>
      <c r="CM66" s="506"/>
      <c r="CN66" s="506"/>
      <c r="CO66" s="506"/>
      <c r="CP66" s="506"/>
      <c r="CQ66" s="506"/>
      <c r="CR66" s="506"/>
      <c r="CS66" s="506"/>
      <c r="CT66" s="506"/>
      <c r="CU66" s="506"/>
      <c r="CV66" s="506"/>
      <c r="CW66" s="506"/>
      <c r="CX66" s="506"/>
      <c r="CY66" s="506"/>
      <c r="CZ66" s="506"/>
      <c r="DA66" s="506"/>
      <c r="DB66" s="506"/>
      <c r="DC66" s="506"/>
      <c r="DD66" s="506"/>
      <c r="DE66" s="506"/>
      <c r="DF66" s="506"/>
      <c r="DG66" s="506"/>
      <c r="DH66" s="506"/>
      <c r="DI66" s="506"/>
      <c r="DJ66" s="506"/>
      <c r="DK66" s="506"/>
    </row>
    <row r="67" spans="1:115" x14ac:dyDescent="0.15">
      <c r="A67" s="151" t="str">
        <f>'CP Apr 2020'!K45</f>
        <v>AGL</v>
      </c>
      <c r="B67" s="153" t="str">
        <f>'CP Apr 2020'!L45</f>
        <v>Business Essentials Saver</v>
      </c>
      <c r="C67" s="136">
        <f>IF('CP Apr 2020'!BQ45=0,91*'CP Apr 2020'!M45/100,(91*'CP Apr 2020'!M45/100)+'CP Apr 2020'!BQ45/4)</f>
        <v>103.93027272727271</v>
      </c>
      <c r="D67" s="136">
        <f>IF('CP Apr 2020'!O45="",$C$62*$C$63*'CP Apr 2020'!N45/100,IF($C$62*$C$63&gt;='CP Apr 2020'!P45,('CP Apr 2020'!P45*'CP Apr 2020'!N45/100),($C$62*$C$63*'CP Apr 2020'!N45/100)))</f>
        <v>930.99999999999989</v>
      </c>
      <c r="E67" s="136">
        <f>IF(AND('CP Apr 2020'!P45&gt;0,'CP Apr 2020'!R45&gt;0),IF($C$62*$C$63&lt;'CP Apr 2020'!P45,0,IF($C$62*$C$63&lt;=('CP Apr 2020'!R45+'CP Apr 2020'!P45),(($C$62*$C$63-'CP Apr 2020'!P45)*'CP Apr 2020'!Q45/100),(('CP Apr 2020'!R45)*'CP Apr 2020'!Q45/100))),0)</f>
        <v>0</v>
      </c>
      <c r="F67" s="136">
        <f>IF(AND('CP Apr 2020'!Q45&gt;0,'CP Apr 2020'!S45&gt;0),IF($C$62*$C$63&lt;('CP Apr 2020'!R45+'CP Apr 2020'!P45),0,IF($C$62*$C$63&lt;=('CP Apr 2020'!T45+'CP Apr 2020'!R45+'CP Apr 2020'!P45),(($C$62*$C$63-('CP Apr 2020'!R45+'CP Apr 2020'!P45))*'CP Apr 2020'!S45/100),('CP Apr 2020'!T45*'CP Apr 2020'!S45/100))),0)</f>
        <v>0</v>
      </c>
      <c r="G67" s="137">
        <f>IF(AND('CP Apr 2020'!R45&gt;0,'CP Apr 2020'!T45&gt;0),IF(($C$62*$C$63&lt;'CP Apr 2020'!T45),(0),($C$62*$C$63-'CP Apr 2020'!T45)*'CP Apr 2020'!U45/100),IF(AND('CP Apr 2020'!R45&gt;0,'CP Apr 2020'!T45=""),IF(($C$62*$C$63&lt;'CP Apr 2020'!R45+'CP Apr 2020'!P45),(0),(($C$62*$C$63-('CP Apr 2020'!R45+'CP Apr 2020'!P45))*'CP Apr 2020'!S45/100)),IF(AND('CP Apr 2020'!P45&gt;0,'CP Apr 2020'!R45=""&gt;0),IF(($C$62*$C$63&lt;'CP Apr 2020'!P45),(0),($C$62*$C$63-'CP Apr 2020'!P45)*'CP Apr 2020'!Q45/100),0)))</f>
        <v>0</v>
      </c>
      <c r="H67" s="136">
        <f>($C$62*$C$64)*'CP Apr 2020'!W45/100</f>
        <v>282.27272727272998</v>
      </c>
      <c r="I67" s="138">
        <f>SUM(C67:H67)</f>
        <v>1317.2030000000025</v>
      </c>
      <c r="J67" s="484">
        <f>(I67-C67)*4</f>
        <v>4853.090909090919</v>
      </c>
      <c r="K67" s="485">
        <f>I67*4</f>
        <v>5268.8120000000099</v>
      </c>
      <c r="L67" s="139">
        <f>K67*1.1</f>
        <v>5795.6932000000115</v>
      </c>
      <c r="M67" s="135">
        <f>'CP Apr 2020'!BC45</f>
        <v>0</v>
      </c>
      <c r="N67" s="135">
        <f>'CP Apr 2020'!BD45</f>
        <v>0</v>
      </c>
      <c r="O67" s="135">
        <f>'CP Apr 2020'!BE45</f>
        <v>0</v>
      </c>
      <c r="P67" s="135">
        <f>'CP Apr 2020'!BF45</f>
        <v>0</v>
      </c>
      <c r="Q67" s="415" t="str">
        <f>IF(SUM(M67:P67)=0,"No discount",IF(M67&gt;0,"Guaranteed off bill",IF(N67&gt;0,"Guaranteed off usage",IF(O67&gt;0,"Pay-on-time off bill","Pay-on-time off usage"))))</f>
        <v>No discount</v>
      </c>
      <c r="R67" s="153" t="str">
        <f t="shared" ref="R67:R87" si="30">IF(OR(A67="Origin Energy",A67="Red Energy",A67="Powershop"),"Inclusive","Exclusive")</f>
        <v>Exclusive</v>
      </c>
      <c r="S67" s="483">
        <f t="shared" ref="S67:S87" si="31">IF(AND(Q67="Guaranteed off bill",R67="Inclusive"),((K67*1.1)-((K67*1.1)*M67/100))/1.1,IF(AND(Q67="Guaranteed off usage",R67="Inclusive"),((K67*1.1)-((J67*1.1)*N67/100))/1.1,IF(AND(Q67="Guaranteed off bill",R67="Exclusive"),K67-(K67*M67/100),IF(AND(Q67="Guaranteed off usage",R67="Exclusive"),K67-(J67*N67/100),IF(R67="Inclusive",((K67*1.1))/1.1,K67)))))</f>
        <v>5268.8120000000099</v>
      </c>
      <c r="T67" s="483">
        <f t="shared" ref="T67:T87" si="32">IF(AND(Q67="Pay-on-time off bill",R67="Inclusive"),((S67*1.1)-((S67*1.1)*O67/100))/1.1,IF(AND(Q67="Pay-on-time off usage",R67="Inclusive"),((S67*1.1)-((J67*1.1)*P67/100))/1.1,IF(AND(Q67="Pay-on-time off bill",R67="Exclusive"),S67-(S67*O67/100),IF(AND(Q67="Pay-on-time off usage",R67="Exclusive"),S67-(J67*P67/100),IF(R67="Inclusive",((S67*1.1))/1.1,S67)))))</f>
        <v>5268.8120000000099</v>
      </c>
      <c r="U67" s="139">
        <f>S67*1.1</f>
        <v>5795.6932000000115</v>
      </c>
      <c r="V67" s="139">
        <f>T67*1.1</f>
        <v>5795.6932000000115</v>
      </c>
      <c r="W67" s="165">
        <f>'CP Apr 2020'!BM45</f>
        <v>0</v>
      </c>
      <c r="X67" s="166" t="str">
        <f>'CP Apr 2020'!BN45</f>
        <v>n</v>
      </c>
    </row>
    <row r="68" spans="1:115" x14ac:dyDescent="0.15">
      <c r="A68" s="151" t="str">
        <f>'CP Apr 2020'!K46</f>
        <v>Alinta Energy</v>
      </c>
      <c r="B68" s="153" t="str">
        <f>'CP Apr 2020'!L46</f>
        <v>BusinessDeal</v>
      </c>
      <c r="C68" s="136">
        <f>IF('CP Apr 2020'!BQ46=0,91*'CP Apr 2020'!M46/100,(91*'CP Apr 2020'!M46/100)+'CP Apr 2020'!BQ46/4)</f>
        <v>110.65599999999999</v>
      </c>
      <c r="D68" s="136">
        <f>IF('CP Apr 2020'!O46="",$C$62*$C$63*'CP Apr 2020'!N46/100,IF($C$62*$C$63&gt;='CP Apr 2020'!P46,('CP Apr 2020'!P46*'CP Apr 2020'!N46/100),($C$62*$C$63*'CP Apr 2020'!N46/100)))</f>
        <v>910</v>
      </c>
      <c r="E68" s="136">
        <f>IF(AND('CP Apr 2020'!P46&gt;0,'CP Apr 2020'!R46&gt;0),IF($C$62*$C$63&lt;'CP Apr 2020'!P46,0,IF($C$62*$C$63&lt;=('CP Apr 2020'!R46+'CP Apr 2020'!P46),(($C$62*$C$63-'CP Apr 2020'!P46)*'CP Apr 2020'!Q46/100),(('CP Apr 2020'!R46)*'CP Apr 2020'!Q46/100))),0)</f>
        <v>0</v>
      </c>
      <c r="F68" s="136">
        <f>IF(AND('CP Apr 2020'!Q46&gt;0,'CP Apr 2020'!S46&gt;0),IF($C$62*$C$63&lt;('CP Apr 2020'!R46+'CP Apr 2020'!P46),0,IF($C$62*$C$63&lt;=('CP Apr 2020'!T46+'CP Apr 2020'!R46+'CP Apr 2020'!P46),(($C$62*$C$63-('CP Apr 2020'!R46+'CP Apr 2020'!P46))*'CP Apr 2020'!S46/100),('CP Apr 2020'!T46*'CP Apr 2020'!S46/100))),0)</f>
        <v>0</v>
      </c>
      <c r="G68" s="137">
        <f>IF(AND('CP Apr 2020'!R46&gt;0,'CP Apr 2020'!T46&gt;0),IF(($C$62*$C$63&lt;'CP Apr 2020'!T46),(0),($C$62*$C$63-'CP Apr 2020'!T46)*'CP Apr 2020'!U46/100),IF(AND('CP Apr 2020'!R46&gt;0,'CP Apr 2020'!T46=""),IF(($C$62*$C$63&lt;'CP Apr 2020'!R46+'CP Apr 2020'!P46),(0),(($C$62*$C$63-('CP Apr 2020'!R46+'CP Apr 2020'!P46))*'CP Apr 2020'!S46/100)),IF(AND('CP Apr 2020'!P46&gt;0,'CP Apr 2020'!R46=""&gt;0),IF(($C$62*$C$63&lt;'CP Apr 2020'!P46),(0),($C$62*$C$63-'CP Apr 2020'!P46)*'CP Apr 2020'!Q46/100),0)))</f>
        <v>0</v>
      </c>
      <c r="H68" s="136">
        <f>($C$62*$C$64)*'CP Apr 2020'!W46/100</f>
        <v>247.49999999999997</v>
      </c>
      <c r="I68" s="138">
        <f t="shared" ref="I68:I87" si="33">SUM(C68:H68)</f>
        <v>1268.1559999999999</v>
      </c>
      <c r="J68" s="484">
        <f t="shared" ref="J68:J87" si="34">(I68-C68)*4</f>
        <v>4630</v>
      </c>
      <c r="K68" s="485">
        <f t="shared" ref="K68:K87" si="35">I68*4</f>
        <v>5072.6239999999998</v>
      </c>
      <c r="L68" s="139">
        <f t="shared" ref="L68:L87" si="36">K68*1.1</f>
        <v>5579.8864000000003</v>
      </c>
      <c r="M68" s="135">
        <f>'CP Apr 2020'!BC46</f>
        <v>0</v>
      </c>
      <c r="N68" s="135">
        <f>'CP Apr 2020'!BD46</f>
        <v>0</v>
      </c>
      <c r="O68" s="135">
        <f>'CP Apr 2020'!BE46</f>
        <v>0</v>
      </c>
      <c r="P68" s="135">
        <f>'CP Apr 2020'!BF46</f>
        <v>0</v>
      </c>
      <c r="Q68" s="415" t="str">
        <f t="shared" ref="Q68:Q87" si="37">IF(SUM(M68:P68)=0,"No discount",IF(M68&gt;0,"Guaranteed off bill",IF(N68&gt;0,"Guaranteed off usage",IF(O68&gt;0,"Pay-on-time off bill","Pay-on-time off usage"))))</f>
        <v>No discount</v>
      </c>
      <c r="R68" s="153" t="str">
        <f t="shared" si="30"/>
        <v>Exclusive</v>
      </c>
      <c r="S68" s="483">
        <f t="shared" si="31"/>
        <v>5072.6239999999998</v>
      </c>
      <c r="T68" s="483">
        <f t="shared" si="32"/>
        <v>5072.6239999999998</v>
      </c>
      <c r="U68" s="139">
        <f t="shared" ref="U68:V83" si="38">S68*1.1</f>
        <v>5579.8864000000003</v>
      </c>
      <c r="V68" s="139">
        <f t="shared" si="38"/>
        <v>5579.8864000000003</v>
      </c>
      <c r="W68" s="165">
        <f>'CP Apr 2020'!BM46</f>
        <v>0</v>
      </c>
      <c r="X68" s="166" t="str">
        <f>'CP Apr 2020'!BN46</f>
        <v>n</v>
      </c>
    </row>
    <row r="69" spans="1:115" x14ac:dyDescent="0.15">
      <c r="A69" s="151" t="str">
        <f>'CP Apr 2020'!K47</f>
        <v>Click Energy</v>
      </c>
      <c r="B69" s="153" t="str">
        <f>'CP Apr 2020'!L47</f>
        <v>Business Ready</v>
      </c>
      <c r="C69" s="136">
        <f>IF('CP Apr 2020'!BQ47=0,91*'CP Apr 2020'!M47/100,(91*'CP Apr 2020'!M47/100)+'CP Apr 2020'!BQ47/4)</f>
        <v>106.31281818181816</v>
      </c>
      <c r="D69" s="136">
        <f>IF('CP Apr 2020'!O47="",$C$62*$C$63*'CP Apr 2020'!N47/100,IF($C$62*$C$63&gt;='CP Apr 2020'!P47,('CP Apr 2020'!P47*'CP Apr 2020'!N47/100),($C$62*$C$63*'CP Apr 2020'!N47/100)))</f>
        <v>952.95454545454527</v>
      </c>
      <c r="E69" s="136">
        <f>IF(AND('CP Apr 2020'!P47&gt;0,'CP Apr 2020'!R47&gt;0),IF($C$62*$C$63&lt;'CP Apr 2020'!P47,0,IF($C$62*$C$63&lt;=('CP Apr 2020'!R47+'CP Apr 2020'!P47),(($C$62*$C$63-'CP Apr 2020'!P47)*'CP Apr 2020'!Q47/100),(('CP Apr 2020'!R47)*'CP Apr 2020'!Q47/100))),0)</f>
        <v>0</v>
      </c>
      <c r="F69" s="136">
        <f>IF(AND('CP Apr 2020'!Q47&gt;0,'CP Apr 2020'!S47&gt;0),IF($C$62*$C$63&lt;('CP Apr 2020'!R47+'CP Apr 2020'!P47),0,IF($C$62*$C$63&lt;=('CP Apr 2020'!T47+'CP Apr 2020'!R47+'CP Apr 2020'!P47),(($C$62*$C$63-('CP Apr 2020'!R47+'CP Apr 2020'!P47))*'CP Apr 2020'!S47/100),('CP Apr 2020'!T47*'CP Apr 2020'!S47/100))),0)</f>
        <v>0</v>
      </c>
      <c r="G69" s="137">
        <f>IF(AND('CP Apr 2020'!R47&gt;0,'CP Apr 2020'!T47&gt;0),IF(($C$62*$C$63&lt;'CP Apr 2020'!T47),(0),($C$62*$C$63-'CP Apr 2020'!T47)*'CP Apr 2020'!U47/100),IF(AND('CP Apr 2020'!R47&gt;0,'CP Apr 2020'!T47=""),IF(($C$62*$C$63&lt;'CP Apr 2020'!R47+'CP Apr 2020'!P47),(0),(($C$62*$C$63-('CP Apr 2020'!R47+'CP Apr 2020'!P47))*'CP Apr 2020'!S47/100)),IF(AND('CP Apr 2020'!P47&gt;0,'CP Apr 2020'!R47=""&gt;0),IF(($C$62*$C$63&lt;'CP Apr 2020'!P47),(0),($C$62*$C$63-'CP Apr 2020'!P47)*'CP Apr 2020'!Q47/100),0)))</f>
        <v>0</v>
      </c>
      <c r="H69" s="136">
        <f>($C$62*$C$64)*'CP Apr 2020'!W47/100</f>
        <v>284.99999864999995</v>
      </c>
      <c r="I69" s="138">
        <f t="shared" si="33"/>
        <v>1344.2673622863633</v>
      </c>
      <c r="J69" s="484">
        <f t="shared" si="34"/>
        <v>4951.8181764181809</v>
      </c>
      <c r="K69" s="485">
        <f t="shared" si="35"/>
        <v>5377.0694491454533</v>
      </c>
      <c r="L69" s="139">
        <f t="shared" si="36"/>
        <v>5914.7763940599989</v>
      </c>
      <c r="M69" s="135">
        <f>'CP Apr 2020'!BC47</f>
        <v>0</v>
      </c>
      <c r="N69" s="135">
        <f>'CP Apr 2020'!BD47</f>
        <v>0</v>
      </c>
      <c r="O69" s="135">
        <f>'CP Apr 2020'!BE47</f>
        <v>0</v>
      </c>
      <c r="P69" s="135">
        <f>'CP Apr 2020'!BF47</f>
        <v>0</v>
      </c>
      <c r="Q69" s="415" t="str">
        <f t="shared" si="37"/>
        <v>No discount</v>
      </c>
      <c r="R69" s="153" t="str">
        <f t="shared" si="30"/>
        <v>Exclusive</v>
      </c>
      <c r="S69" s="483">
        <f t="shared" si="31"/>
        <v>5377.0694491454533</v>
      </c>
      <c r="T69" s="483">
        <f t="shared" si="32"/>
        <v>5377.0694491454533</v>
      </c>
      <c r="U69" s="139">
        <f t="shared" si="38"/>
        <v>5914.7763940599989</v>
      </c>
      <c r="V69" s="139">
        <f t="shared" si="38"/>
        <v>5914.7763940599989</v>
      </c>
      <c r="W69" s="165">
        <f>'CP Apr 2020'!BM47</f>
        <v>0</v>
      </c>
      <c r="X69" s="166" t="str">
        <f>'CP Apr 2020'!BN47</f>
        <v>n</v>
      </c>
    </row>
    <row r="70" spans="1:115" x14ac:dyDescent="0.15">
      <c r="A70" s="151" t="str">
        <f>'CP Apr 2020'!K48</f>
        <v>Commander</v>
      </c>
      <c r="B70" s="153" t="str">
        <f>'CP Apr 2020'!L48</f>
        <v>Market offer</v>
      </c>
      <c r="C70" s="136">
        <f>IF('CP Apr 2020'!BQ48=0,91*'CP Apr 2020'!M48/100,(91*'CP Apr 2020'!M48/100)+'CP Apr 2020'!BQ48/4)</f>
        <v>113.25363636363636</v>
      </c>
      <c r="D70" s="136">
        <f>IF('CP Apr 2020'!O48="",$C$62*$C$63*'CP Apr 2020'!N48/100,IF($C$62*$C$63&gt;='CP Apr 2020'!P48,('CP Apr 2020'!P48*'CP Apr 2020'!N48/100),($C$62*$C$63*'CP Apr 2020'!N48/100)))</f>
        <v>958.0454545454545</v>
      </c>
      <c r="E70" s="136">
        <f>IF(AND('CP Apr 2020'!P48&gt;0,'CP Apr 2020'!R48&gt;0),IF($C$62*$C$63&lt;'CP Apr 2020'!P48,0,IF($C$62*$C$63&lt;=('CP Apr 2020'!R48+'CP Apr 2020'!P48),(($C$62*$C$63-'CP Apr 2020'!P48)*'CP Apr 2020'!Q48/100),(('CP Apr 2020'!R48)*'CP Apr 2020'!Q48/100))),0)</f>
        <v>0</v>
      </c>
      <c r="F70" s="136">
        <f>IF(AND('CP Apr 2020'!Q48&gt;0,'CP Apr 2020'!S48&gt;0),IF($C$62*$C$63&lt;('CP Apr 2020'!R48+'CP Apr 2020'!P48),0,IF($C$62*$C$63&lt;=('CP Apr 2020'!T48+'CP Apr 2020'!R48+'CP Apr 2020'!P48),(($C$62*$C$63-('CP Apr 2020'!R48+'CP Apr 2020'!P48))*'CP Apr 2020'!S48/100),('CP Apr 2020'!T48*'CP Apr 2020'!S48/100))),0)</f>
        <v>0</v>
      </c>
      <c r="G70" s="137">
        <f>IF(AND('CP Apr 2020'!R48&gt;0,'CP Apr 2020'!T48&gt;0),IF(($C$62*$C$63&lt;'CP Apr 2020'!T48),(0),($C$62*$C$63-'CP Apr 2020'!T48)*'CP Apr 2020'!U48/100),IF(AND('CP Apr 2020'!R48&gt;0,'CP Apr 2020'!T48=""),IF(($C$62*$C$63&lt;'CP Apr 2020'!R48+'CP Apr 2020'!P48),(0),(($C$62*$C$63-('CP Apr 2020'!R48+'CP Apr 2020'!P48))*'CP Apr 2020'!S48/100)),IF(AND('CP Apr 2020'!P48&gt;0,'CP Apr 2020'!R48=""&gt;0),IF(($C$62*$C$63&lt;'CP Apr 2020'!P48),(0),($C$62*$C$63-'CP Apr 2020'!P48)*'CP Apr 2020'!Q48/100),0)))</f>
        <v>0</v>
      </c>
      <c r="H70" s="142">
        <f>($C$62*$C$64)*'CP Apr 2020'!W48/100</f>
        <v>269.72727272727275</v>
      </c>
      <c r="I70" s="138">
        <f t="shared" si="33"/>
        <v>1341.0263636363636</v>
      </c>
      <c r="J70" s="484">
        <f t="shared" si="34"/>
        <v>4911.090909090909</v>
      </c>
      <c r="K70" s="485">
        <f t="shared" si="35"/>
        <v>5364.1054545454544</v>
      </c>
      <c r="L70" s="139">
        <f t="shared" si="36"/>
        <v>5900.5160000000005</v>
      </c>
      <c r="M70" s="135">
        <f>'CP Apr 2020'!BC48</f>
        <v>0</v>
      </c>
      <c r="N70" s="135">
        <f>'CP Apr 2020'!BD48</f>
        <v>0</v>
      </c>
      <c r="O70" s="135">
        <f>'CP Apr 2020'!BE48</f>
        <v>0</v>
      </c>
      <c r="P70" s="135">
        <f>'CP Apr 2020'!BF48</f>
        <v>0</v>
      </c>
      <c r="Q70" s="415" t="str">
        <f t="shared" si="37"/>
        <v>No discount</v>
      </c>
      <c r="R70" s="153" t="str">
        <f t="shared" si="30"/>
        <v>Exclusive</v>
      </c>
      <c r="S70" s="483">
        <f t="shared" si="31"/>
        <v>5364.1054545454544</v>
      </c>
      <c r="T70" s="483">
        <f t="shared" si="32"/>
        <v>5364.1054545454544</v>
      </c>
      <c r="U70" s="139">
        <f t="shared" si="38"/>
        <v>5900.5160000000005</v>
      </c>
      <c r="V70" s="139">
        <f t="shared" si="38"/>
        <v>5900.5160000000005</v>
      </c>
      <c r="W70" s="165">
        <f>'CP Apr 2020'!BM48</f>
        <v>0</v>
      </c>
      <c r="X70" s="166" t="str">
        <f>'CP Apr 2020'!BN48</f>
        <v>n</v>
      </c>
    </row>
    <row r="71" spans="1:115" x14ac:dyDescent="0.15">
      <c r="A71" s="151" t="str">
        <f>'CP Apr 2020'!K49</f>
        <v>CovaU</v>
      </c>
      <c r="B71" s="153" t="str">
        <f>'CP Apr 2020'!L49</f>
        <v>Smart Saver</v>
      </c>
      <c r="C71" s="136">
        <f>IF('CP Apr 2020'!BQ49=0,91*'CP Apr 2020'!M49/100,(91*'CP Apr 2020'!M49/100)+'CP Apr 2020'!BQ49/4)</f>
        <v>141.05000000000001</v>
      </c>
      <c r="D71" s="136">
        <f>IF('CP Apr 2020'!O49="",$C$62*$C$63*'CP Apr 2020'!N49/100,IF($C$62*$C$63&gt;='CP Apr 2020'!P49,('CP Apr 2020'!P49*'CP Apr 2020'!N49/100),($C$62*$C$63*'CP Apr 2020'!N49/100)))</f>
        <v>1512.9545454545453</v>
      </c>
      <c r="E71" s="136">
        <f>IF(AND('CP Apr 2020'!P49&gt;0,'CP Apr 2020'!R49&gt;0),IF($C$62*$C$63&lt;'CP Apr 2020'!P49,0,IF($C$62*$C$63&lt;=('CP Apr 2020'!R49+'CP Apr 2020'!P49),(($C$62*$C$63-'CP Apr 2020'!P49)*'CP Apr 2020'!Q49/100),(('CP Apr 2020'!R49)*'CP Apr 2020'!Q49/100))),0)</f>
        <v>0</v>
      </c>
      <c r="F71" s="136">
        <f>IF(AND('CP Apr 2020'!Q49&gt;0,'CP Apr 2020'!S49&gt;0),IF($C$62*$C$63&lt;('CP Apr 2020'!R49+'CP Apr 2020'!P49),0,IF($C$62*$C$63&lt;=('CP Apr 2020'!T49+'CP Apr 2020'!R49+'CP Apr 2020'!P49),(($C$62*$C$63-('CP Apr 2020'!R49+'CP Apr 2020'!P49))*'CP Apr 2020'!S49/100),('CP Apr 2020'!T49*'CP Apr 2020'!S49/100))),0)</f>
        <v>0</v>
      </c>
      <c r="G71" s="137">
        <f>IF(AND('CP Apr 2020'!R49&gt;0,'CP Apr 2020'!T49&gt;0),IF(($C$62*$C$63&lt;'CP Apr 2020'!T49),(0),($C$62*$C$63-'CP Apr 2020'!T49)*'CP Apr 2020'!U49/100),IF(AND('CP Apr 2020'!R49&gt;0,'CP Apr 2020'!T49=""),IF(($C$62*$C$63&lt;'CP Apr 2020'!R49+'CP Apr 2020'!P49),(0),(($C$62*$C$63-('CP Apr 2020'!R49+'CP Apr 2020'!P49))*'CP Apr 2020'!S49/100)),IF(AND('CP Apr 2020'!P49&gt;0,'CP Apr 2020'!R49=""&gt;0),IF(($C$62*$C$63&lt;'CP Apr 2020'!P49),(0),($C$62*$C$63-'CP Apr 2020'!P49)*'CP Apr 2020'!Q49/100),0)))</f>
        <v>0</v>
      </c>
      <c r="H71" s="136">
        <f>($C$62*$C$64)*'CP Apr 2020'!W49/100</f>
        <v>419.31818181818176</v>
      </c>
      <c r="I71" s="138">
        <f t="shared" si="33"/>
        <v>2073.3227272727272</v>
      </c>
      <c r="J71" s="484">
        <f t="shared" si="34"/>
        <v>7729.090909090909</v>
      </c>
      <c r="K71" s="485">
        <f t="shared" si="35"/>
        <v>8293.2909090909088</v>
      </c>
      <c r="L71" s="139">
        <f t="shared" si="36"/>
        <v>9122.6200000000008</v>
      </c>
      <c r="M71" s="135">
        <f>'CP Apr 2020'!BC49</f>
        <v>0</v>
      </c>
      <c r="N71" s="135">
        <f>'CP Apr 2020'!BD49</f>
        <v>34</v>
      </c>
      <c r="O71" s="135">
        <f>'CP Apr 2020'!BE49</f>
        <v>0</v>
      </c>
      <c r="P71" s="135">
        <f>'CP Apr 2020'!BF49</f>
        <v>0</v>
      </c>
      <c r="Q71" s="415" t="str">
        <f t="shared" si="37"/>
        <v>Guaranteed off usage</v>
      </c>
      <c r="R71" s="153" t="str">
        <f t="shared" si="30"/>
        <v>Exclusive</v>
      </c>
      <c r="S71" s="483">
        <f t="shared" si="31"/>
        <v>5665.4</v>
      </c>
      <c r="T71" s="483">
        <f t="shared" si="32"/>
        <v>5665.4</v>
      </c>
      <c r="U71" s="139">
        <f t="shared" si="38"/>
        <v>6231.9400000000005</v>
      </c>
      <c r="V71" s="139">
        <f t="shared" si="38"/>
        <v>6231.9400000000005</v>
      </c>
      <c r="W71" s="165">
        <f>'CP Apr 2020'!BM49</f>
        <v>0</v>
      </c>
      <c r="X71" s="166" t="str">
        <f>'CP Apr 2020'!BN49</f>
        <v>n</v>
      </c>
    </row>
    <row r="72" spans="1:115" x14ac:dyDescent="0.15">
      <c r="A72" s="151" t="str">
        <f>'CP Apr 2020'!K50</f>
        <v>Diamond Energy</v>
      </c>
      <c r="B72" s="153" t="str">
        <f>'CP Apr 2020'!L50</f>
        <v>Renewable Saver POT</v>
      </c>
      <c r="C72" s="136">
        <f>IF('CP Apr 2020'!BQ50=0,91*'CP Apr 2020'!M50/100,(91*'CP Apr 2020'!M50/100)+'CP Apr 2020'!BQ50/4)</f>
        <v>118.3</v>
      </c>
      <c r="D72" s="136">
        <f>IF('CP Apr 2020'!O50="",$C$62*$C$63*'CP Apr 2020'!N50/100,IF($C$62*$C$63&gt;='CP Apr 2020'!P50,('CP Apr 2020'!P50*'CP Apr 2020'!N50/100),($C$62*$C$63*'CP Apr 2020'!N50/100)))</f>
        <v>291.99999999999994</v>
      </c>
      <c r="E72" s="136">
        <f>IF(AND('CP Apr 2020'!P50&gt;0,'CP Apr 2020'!R50&gt;0),IF($C$62*$C$63&lt;'CP Apr 2020'!P50,0,IF($C$62*$C$63&lt;=('CP Apr 2020'!R50+'CP Apr 2020'!P50),(($C$62*$C$63-'CP Apr 2020'!P50)*'CP Apr 2020'!Q50/100),(('CP Apr 2020'!R50)*'CP Apr 2020'!Q50/100))),0)</f>
        <v>0</v>
      </c>
      <c r="F72" s="136">
        <f>IF(AND('CP Apr 2020'!Q50&gt;0,'CP Apr 2020'!S50&gt;0),IF($C$62*$C$63&lt;('CP Apr 2020'!R50+'CP Apr 2020'!P50),0,IF($C$62*$C$63&lt;=('CP Apr 2020'!T50+'CP Apr 2020'!R50+'CP Apr 2020'!P50),(($C$62*$C$63-('CP Apr 2020'!R50+'CP Apr 2020'!P50))*'CP Apr 2020'!S50/100),('CP Apr 2020'!T50*'CP Apr 2020'!S50/100))),0)</f>
        <v>0</v>
      </c>
      <c r="G72" s="137">
        <f>IF(AND('CP Apr 2020'!R50&gt;0,'CP Apr 2020'!T50&gt;0),IF(($C$62*$C$63&lt;'CP Apr 2020'!T50),(0),($C$62*$C$63-'CP Apr 2020'!T50)*'CP Apr 2020'!U50/100),IF(AND('CP Apr 2020'!R50&gt;0,'CP Apr 2020'!T50=""),IF(($C$62*$C$63&lt;'CP Apr 2020'!R50+'CP Apr 2020'!P50),(0),(($C$62*$C$63-('CP Apr 2020'!R50+'CP Apr 2020'!P50))*'CP Apr 2020'!S50/100)),IF(AND('CP Apr 2020'!P50&gt;0,'CP Apr 2020'!R50=""&gt;0),IF(($C$62*$C$63&lt;'CP Apr 2020'!P50),(0),($C$62*$C$63-'CP Apr 2020'!P50)*'CP Apr 2020'!Q50/100),0)))</f>
        <v>831.36363636363637</v>
      </c>
      <c r="H72" s="142">
        <f>($C$62*$C$64)*'CP Apr 2020'!W50/100</f>
        <v>293.0454545454545</v>
      </c>
      <c r="I72" s="138">
        <f t="shared" si="33"/>
        <v>1534.7090909090907</v>
      </c>
      <c r="J72" s="484">
        <f t="shared" si="34"/>
        <v>5665.6363636363631</v>
      </c>
      <c r="K72" s="485">
        <f t="shared" si="35"/>
        <v>6138.8363636363629</v>
      </c>
      <c r="L72" s="139">
        <f t="shared" si="36"/>
        <v>6752.7199999999993</v>
      </c>
      <c r="M72" s="135">
        <f>'CP Apr 2020'!BC50</f>
        <v>0</v>
      </c>
      <c r="N72" s="135">
        <f>'CP Apr 2020'!BD50</f>
        <v>0</v>
      </c>
      <c r="O72" s="135">
        <f>'CP Apr 2020'!BE50</f>
        <v>7</v>
      </c>
      <c r="P72" s="135">
        <f>'CP Apr 2020'!BF50</f>
        <v>0</v>
      </c>
      <c r="Q72" s="415" t="str">
        <f t="shared" si="37"/>
        <v>Pay-on-time off bill</v>
      </c>
      <c r="R72" s="153" t="str">
        <f t="shared" si="30"/>
        <v>Exclusive</v>
      </c>
      <c r="S72" s="483">
        <f t="shared" si="31"/>
        <v>6138.8363636363629</v>
      </c>
      <c r="T72" s="483">
        <f t="shared" si="32"/>
        <v>5709.1178181818177</v>
      </c>
      <c r="U72" s="139">
        <f t="shared" si="38"/>
        <v>6752.7199999999993</v>
      </c>
      <c r="V72" s="139">
        <f t="shared" si="38"/>
        <v>6280.0295999999998</v>
      </c>
      <c r="W72" s="165">
        <f>'CP Apr 2020'!BM50</f>
        <v>0</v>
      </c>
      <c r="X72" s="166" t="str">
        <f>'CP Apr 2020'!BN50</f>
        <v>n</v>
      </c>
    </row>
    <row r="73" spans="1:115" x14ac:dyDescent="0.15">
      <c r="A73" s="151" t="str">
        <f>'CP Apr 2020'!K51</f>
        <v>EnergyAustralia</v>
      </c>
      <c r="B73" s="153" t="str">
        <f>'CP Apr 2020'!L51</f>
        <v>Total Plan</v>
      </c>
      <c r="C73" s="136">
        <f>IF('CP Apr 2020'!BQ51=0,91*'CP Apr 2020'!M51/100,(91*'CP Apr 2020'!M51/100)+'CP Apr 2020'!BQ51/4)</f>
        <v>110.73872727272726</v>
      </c>
      <c r="D73" s="136">
        <f>IF('CP Apr 2020'!O51="",$C$62*$C$63*'CP Apr 2020'!N51/100,IF($C$62*$C$63&gt;='CP Apr 2020'!P51,('CP Apr 2020'!P51*'CP Apr 2020'!N51/100),($C$62*$C$63*'CP Apr 2020'!N51/100)))</f>
        <v>1153.090909090909</v>
      </c>
      <c r="E73" s="136">
        <f>IF(AND('CP Apr 2020'!P51&gt;0,'CP Apr 2020'!R51&gt;0),IF($C$62*$C$63&lt;'CP Apr 2020'!P51,0,IF($C$62*$C$63&lt;=('CP Apr 2020'!R51+'CP Apr 2020'!P51),(($C$62*$C$63-'CP Apr 2020'!P51)*'CP Apr 2020'!Q51/100),(('CP Apr 2020'!R51)*'CP Apr 2020'!Q51/100))),0)</f>
        <v>0</v>
      </c>
      <c r="F73" s="136">
        <f>IF(AND('CP Apr 2020'!Q51&gt;0,'CP Apr 2020'!S51&gt;0),IF($C$62*$C$63&lt;('CP Apr 2020'!R51+'CP Apr 2020'!P51),0,IF($C$62*$C$63&lt;=('CP Apr 2020'!T51+'CP Apr 2020'!R51+'CP Apr 2020'!P51),(($C$62*$C$63-('CP Apr 2020'!R51+'CP Apr 2020'!P51))*'CP Apr 2020'!S51/100),('CP Apr 2020'!T51*'CP Apr 2020'!S51/100))),0)</f>
        <v>0</v>
      </c>
      <c r="G73" s="137">
        <f>IF(AND('CP Apr 2020'!R51&gt;0,'CP Apr 2020'!T51&gt;0),IF(($C$62*$C$63&lt;'CP Apr 2020'!T51),(0),($C$62*$C$63-'CP Apr 2020'!T51)*'CP Apr 2020'!U51/100),IF(AND('CP Apr 2020'!R51&gt;0,'CP Apr 2020'!T51=""),IF(($C$62*$C$63&lt;'CP Apr 2020'!R51+'CP Apr 2020'!P51),(0),(($C$62*$C$63-('CP Apr 2020'!R51+'CP Apr 2020'!P51))*'CP Apr 2020'!S51/100)),IF(AND('CP Apr 2020'!P51&gt;0,'CP Apr 2020'!R51=""&gt;0),IF(($C$62*$C$63&lt;'CP Apr 2020'!P51),(0),($C$62*$C$63-'CP Apr 2020'!P51)*'CP Apr 2020'!Q51/100),0)))</f>
        <v>0</v>
      </c>
      <c r="H73" s="136">
        <f>($C$62*$C$64)*'CP Apr 2020'!W51/100</f>
        <v>222.40909090909088</v>
      </c>
      <c r="I73" s="138">
        <f t="shared" si="33"/>
        <v>1486.2387272727274</v>
      </c>
      <c r="J73" s="484">
        <f t="shared" si="34"/>
        <v>5502</v>
      </c>
      <c r="K73" s="485">
        <f t="shared" si="35"/>
        <v>5944.9549090909095</v>
      </c>
      <c r="L73" s="139">
        <f t="shared" si="36"/>
        <v>6539.4504000000006</v>
      </c>
      <c r="M73" s="135">
        <f>'CP Apr 2020'!BC51</f>
        <v>5</v>
      </c>
      <c r="N73" s="135">
        <f>'CP Apr 2020'!BD51</f>
        <v>0</v>
      </c>
      <c r="O73" s="135">
        <f>'CP Apr 2020'!BE51</f>
        <v>0</v>
      </c>
      <c r="P73" s="135">
        <f>'CP Apr 2020'!BF51</f>
        <v>0</v>
      </c>
      <c r="Q73" s="415" t="str">
        <f t="shared" si="37"/>
        <v>Guaranteed off bill</v>
      </c>
      <c r="R73" s="153" t="str">
        <f t="shared" si="30"/>
        <v>Exclusive</v>
      </c>
      <c r="S73" s="483">
        <f t="shared" si="31"/>
        <v>5647.7071636363644</v>
      </c>
      <c r="T73" s="483">
        <f t="shared" si="32"/>
        <v>5647.7071636363644</v>
      </c>
      <c r="U73" s="139">
        <f t="shared" si="38"/>
        <v>6212.4778800000013</v>
      </c>
      <c r="V73" s="139">
        <f t="shared" si="38"/>
        <v>6212.4778800000013</v>
      </c>
      <c r="W73" s="165">
        <f>'CP Apr 2020'!BM51</f>
        <v>0</v>
      </c>
      <c r="X73" s="166" t="str">
        <f>'CP Apr 2020'!BN51</f>
        <v>n</v>
      </c>
    </row>
    <row r="74" spans="1:115" x14ac:dyDescent="0.15">
      <c r="A74" s="151" t="str">
        <f>'CP Apr 2020'!K52</f>
        <v>GloBird Energy</v>
      </c>
      <c r="B74" s="153" t="str">
        <f>'CP Apr 2020'!L52</f>
        <v>Bizsave</v>
      </c>
      <c r="C74" s="136">
        <f>IF('CP Apr 2020'!BQ52=0,91*'CP Apr 2020'!M52/100,(91*'CP Apr 2020'!M52/100)+'CP Apr 2020'!BQ52/4)</f>
        <v>86.449999999999989</v>
      </c>
      <c r="D74" s="136">
        <f>IF('CP Apr 2020'!O52="",$C$62*$C$63*'CP Apr 2020'!N52/100,IF($C$62*$C$63&gt;='CP Apr 2020'!P52,('CP Apr 2020'!P52*'CP Apr 2020'!N52/100),($C$62*$C$63*'CP Apr 2020'!N52/100)))</f>
        <v>944.99999999999989</v>
      </c>
      <c r="E74" s="136">
        <f>IF(AND('CP Apr 2020'!P52&gt;0,'CP Apr 2020'!R52&gt;0),IF($C$62*$C$63&lt;'CP Apr 2020'!P52,0,IF($C$62*$C$63&lt;=('CP Apr 2020'!R52+'CP Apr 2020'!P52),(($C$62*$C$63-'CP Apr 2020'!P52)*'CP Apr 2020'!Q52/100),(('CP Apr 2020'!R52)*'CP Apr 2020'!Q52/100))),0)</f>
        <v>0</v>
      </c>
      <c r="F74" s="136">
        <f>IF(AND('CP Apr 2020'!Q52&gt;0,'CP Apr 2020'!S52&gt;0),IF($C$62*$C$63&lt;('CP Apr 2020'!R52+'CP Apr 2020'!P52),0,IF($C$62*$C$63&lt;=('CP Apr 2020'!T52+'CP Apr 2020'!R52+'CP Apr 2020'!P52),(($C$62*$C$63-('CP Apr 2020'!R52+'CP Apr 2020'!P52))*'CP Apr 2020'!S52/100),('CP Apr 2020'!T52*'CP Apr 2020'!S52/100))),0)</f>
        <v>0</v>
      </c>
      <c r="G74" s="137">
        <f>IF(AND('CP Apr 2020'!R52&gt;0,'CP Apr 2020'!T52&gt;0),IF(($C$62*$C$63&lt;'CP Apr 2020'!T52),(0),($C$62*$C$63-'CP Apr 2020'!T52)*'CP Apr 2020'!U52/100),IF(AND('CP Apr 2020'!R52&gt;0,'CP Apr 2020'!T52=""),IF(($C$62*$C$63&lt;'CP Apr 2020'!R52+'CP Apr 2020'!P52),(0),(($C$62*$C$63-('CP Apr 2020'!R52+'CP Apr 2020'!P52))*'CP Apr 2020'!S52/100)),IF(AND('CP Apr 2020'!P52&gt;0,'CP Apr 2020'!R52=""&gt;0),IF(($C$62*$C$63&lt;'CP Apr 2020'!P52),(0),($C$62*$C$63-'CP Apr 2020'!P52)*'CP Apr 2020'!Q52/100),0)))</f>
        <v>0</v>
      </c>
      <c r="H74" s="136">
        <f>($C$62*$C$64)*'CP Apr 2020'!W52/100</f>
        <v>30</v>
      </c>
      <c r="I74" s="138">
        <f t="shared" si="33"/>
        <v>1061.4499999999998</v>
      </c>
      <c r="J74" s="484">
        <f t="shared" si="34"/>
        <v>3899.9999999999991</v>
      </c>
      <c r="K74" s="485">
        <f t="shared" si="35"/>
        <v>4245.7999999999993</v>
      </c>
      <c r="L74" s="139">
        <f t="shared" si="36"/>
        <v>4670.3799999999992</v>
      </c>
      <c r="M74" s="135">
        <f>'CP Apr 2020'!BC52</f>
        <v>0</v>
      </c>
      <c r="N74" s="135">
        <f>'CP Apr 2020'!BD52</f>
        <v>0</v>
      </c>
      <c r="O74" s="135">
        <f>'CP Apr 2020'!BE52</f>
        <v>0</v>
      </c>
      <c r="P74" s="135">
        <f>'CP Apr 2020'!BF52</f>
        <v>7</v>
      </c>
      <c r="Q74" s="415" t="str">
        <f t="shared" si="37"/>
        <v>Pay-on-time off usage</v>
      </c>
      <c r="R74" s="153" t="str">
        <f t="shared" si="30"/>
        <v>Exclusive</v>
      </c>
      <c r="S74" s="483">
        <f t="shared" si="31"/>
        <v>4245.7999999999993</v>
      </c>
      <c r="T74" s="483">
        <f t="shared" si="32"/>
        <v>3972.7999999999993</v>
      </c>
      <c r="U74" s="139">
        <f t="shared" si="38"/>
        <v>4670.3799999999992</v>
      </c>
      <c r="V74" s="139">
        <f t="shared" si="38"/>
        <v>4370.08</v>
      </c>
      <c r="W74" s="165">
        <f>'CP Apr 2020'!BM52</f>
        <v>0</v>
      </c>
      <c r="X74" s="166" t="str">
        <f>'CP Apr 2020'!BN52</f>
        <v>n</v>
      </c>
    </row>
    <row r="75" spans="1:115" x14ac:dyDescent="0.15">
      <c r="A75" s="151" t="str">
        <f>'CP Apr 2020'!K53</f>
        <v>Lumo Energy</v>
      </c>
      <c r="B75" s="153" t="str">
        <f>'CP Apr 2020'!L53</f>
        <v>Value</v>
      </c>
      <c r="C75" s="136">
        <f>IF('CP Apr 2020'!BQ53=0,91*'CP Apr 2020'!M53/100,(91*'CP Apr 2020'!M53/100)+'CP Apr 2020'!BQ53/4)</f>
        <v>85.523454545454527</v>
      </c>
      <c r="D75" s="136">
        <f>IF('CP Apr 2020'!O53="",$C$62*$C$63*'CP Apr 2020'!N53/100,IF($C$62*$C$63&gt;='CP Apr 2020'!P53,('CP Apr 2020'!P53*'CP Apr 2020'!N53/100),($C$62*$C$63*'CP Apr 2020'!N53/100)))</f>
        <v>984.13636363636363</v>
      </c>
      <c r="E75" s="136">
        <f>IF(AND('CP Apr 2020'!P53&gt;0,'CP Apr 2020'!R53&gt;0),IF($C$62*$C$63&lt;'CP Apr 2020'!P53,0,IF($C$62*$C$63&lt;=('CP Apr 2020'!R53+'CP Apr 2020'!P53),(($C$62*$C$63-'CP Apr 2020'!P53)*'CP Apr 2020'!Q53/100),(('CP Apr 2020'!R53)*'CP Apr 2020'!Q53/100))),0)</f>
        <v>0</v>
      </c>
      <c r="F75" s="136">
        <f>IF(AND('CP Apr 2020'!Q53&gt;0,'CP Apr 2020'!S53&gt;0),IF($C$62*$C$63&lt;('CP Apr 2020'!R53+'CP Apr 2020'!P53),0,IF($C$62*$C$63&lt;=('CP Apr 2020'!T53+'CP Apr 2020'!R53+'CP Apr 2020'!P53),(($C$62*$C$63-('CP Apr 2020'!R53+'CP Apr 2020'!P53))*'CP Apr 2020'!S53/100),('CP Apr 2020'!T53*'CP Apr 2020'!S53/100))),0)</f>
        <v>0</v>
      </c>
      <c r="G75" s="137">
        <f>IF(AND('CP Apr 2020'!R53&gt;0,'CP Apr 2020'!T53&gt;0),IF(($C$62*$C$63&lt;'CP Apr 2020'!T53),(0),($C$62*$C$63-'CP Apr 2020'!T53)*'CP Apr 2020'!U53/100),IF(AND('CP Apr 2020'!R53&gt;0,'CP Apr 2020'!T53=""),IF(($C$62*$C$63&lt;'CP Apr 2020'!R53+'CP Apr 2020'!P53),(0),(($C$62*$C$63-('CP Apr 2020'!R53+'CP Apr 2020'!P53))*'CP Apr 2020'!S53/100)),IF(AND('CP Apr 2020'!P53&gt;0,'CP Apr 2020'!R53=""&gt;0),IF(($C$62*$C$63&lt;'CP Apr 2020'!P53),(0),($C$62*$C$63-'CP Apr 2020'!P53)*'CP Apr 2020'!Q53/100),0)))</f>
        <v>0</v>
      </c>
      <c r="H75" s="136">
        <f>($C$62*$C$64)*'CP Apr 2020'!W53/100</f>
        <v>245.99999999999997</v>
      </c>
      <c r="I75" s="138">
        <f t="shared" si="33"/>
        <v>1315.6598181818181</v>
      </c>
      <c r="J75" s="484">
        <f t="shared" si="34"/>
        <v>4920.545454545454</v>
      </c>
      <c r="K75" s="485">
        <f t="shared" si="35"/>
        <v>5262.6392727272723</v>
      </c>
      <c r="L75" s="139">
        <f t="shared" si="36"/>
        <v>5788.9031999999997</v>
      </c>
      <c r="M75" s="135">
        <f>'CP Apr 2020'!BC53</f>
        <v>0</v>
      </c>
      <c r="N75" s="135">
        <f>'CP Apr 2020'!BD53</f>
        <v>0</v>
      </c>
      <c r="O75" s="135">
        <f>'CP Apr 2020'!BE53</f>
        <v>3</v>
      </c>
      <c r="P75" s="135">
        <f>'CP Apr 2020'!BF53</f>
        <v>0</v>
      </c>
      <c r="Q75" s="415" t="str">
        <f t="shared" si="37"/>
        <v>Pay-on-time off bill</v>
      </c>
      <c r="R75" s="153" t="str">
        <f t="shared" si="30"/>
        <v>Exclusive</v>
      </c>
      <c r="S75" s="483">
        <f t="shared" si="31"/>
        <v>5262.6392727272723</v>
      </c>
      <c r="T75" s="483">
        <f t="shared" si="32"/>
        <v>5104.7600945454542</v>
      </c>
      <c r="U75" s="139">
        <f t="shared" si="38"/>
        <v>5788.9031999999997</v>
      </c>
      <c r="V75" s="139">
        <f t="shared" si="38"/>
        <v>5615.2361039999996</v>
      </c>
      <c r="W75" s="165">
        <f>'CP Apr 2020'!BM53</f>
        <v>0</v>
      </c>
      <c r="X75" s="166" t="str">
        <f>'CP Apr 2020'!BN53</f>
        <v>n</v>
      </c>
    </row>
    <row r="76" spans="1:115" x14ac:dyDescent="0.15">
      <c r="A76" s="151" t="str">
        <f>'CP Apr 2020'!K54</f>
        <v>Momentum Energy</v>
      </c>
      <c r="B76" s="153" t="str">
        <f>'CP Apr 2020'!L54</f>
        <v>SmilePower Flexi</v>
      </c>
      <c r="C76" s="136">
        <f>IF('CP Apr 2020'!BQ54=0,91*'CP Apr 2020'!M54/100,(91*'CP Apr 2020'!M54/100)+'CP Apr 2020'!BQ54/4)</f>
        <v>108.52163636363635</v>
      </c>
      <c r="D76" s="136">
        <f>IF('CP Apr 2020'!O54="",$C$62*$C$63*'CP Apr 2020'!N54/100,IF($C$62*$C$63&gt;='CP Apr 2020'!P54,('CP Apr 2020'!P54*'CP Apr 2020'!N54/100),($C$62*$C$63*'CP Apr 2020'!N54/100)))</f>
        <v>916.36363636363637</v>
      </c>
      <c r="E76" s="136">
        <f>IF(AND('CP Apr 2020'!P54&gt;0,'CP Apr 2020'!R54&gt;0),IF($C$62*$C$63&lt;'CP Apr 2020'!P54,0,IF($C$62*$C$63&lt;=('CP Apr 2020'!R54+'CP Apr 2020'!P54),(($C$62*$C$63-'CP Apr 2020'!P54)*'CP Apr 2020'!Q54/100),(('CP Apr 2020'!R54)*'CP Apr 2020'!Q54/100))),0)</f>
        <v>0</v>
      </c>
      <c r="F76" s="136">
        <f>IF(AND('CP Apr 2020'!Q54&gt;0,'CP Apr 2020'!S54&gt;0),IF($C$62*$C$63&lt;('CP Apr 2020'!R54+'CP Apr 2020'!P54),0,IF($C$62*$C$63&lt;=('CP Apr 2020'!T54+'CP Apr 2020'!R54+'CP Apr 2020'!P54),(($C$62*$C$63-('CP Apr 2020'!R54+'CP Apr 2020'!P54))*'CP Apr 2020'!S54/100),('CP Apr 2020'!T54*'CP Apr 2020'!S54/100))),0)</f>
        <v>0</v>
      </c>
      <c r="G76" s="137">
        <f>IF(AND('CP Apr 2020'!R54&gt;0,'CP Apr 2020'!T54&gt;0),IF(($C$62*$C$63&lt;'CP Apr 2020'!T54),(0),($C$62*$C$63-'CP Apr 2020'!T54)*'CP Apr 2020'!U54/100),IF(AND('CP Apr 2020'!R54&gt;0,'CP Apr 2020'!T54=""),IF(($C$62*$C$63&lt;'CP Apr 2020'!R54+'CP Apr 2020'!P54),(0),(($C$62*$C$63-('CP Apr 2020'!R54+'CP Apr 2020'!P54))*'CP Apr 2020'!S54/100)),IF(AND('CP Apr 2020'!P54&gt;0,'CP Apr 2020'!R54=""&gt;0),IF(($C$62*$C$63&lt;'CP Apr 2020'!P54),(0),($C$62*$C$63-'CP Apr 2020'!P54)*'CP Apr 2020'!Q54/100),0)))</f>
        <v>0</v>
      </c>
      <c r="H76" s="136">
        <f>($C$62*$C$64)*'CP Apr 2020'!W54/100</f>
        <v>283.49999999999994</v>
      </c>
      <c r="I76" s="138">
        <f t="shared" si="33"/>
        <v>1308.3852727272726</v>
      </c>
      <c r="J76" s="484">
        <f t="shared" si="34"/>
        <v>4799.454545454545</v>
      </c>
      <c r="K76" s="485">
        <f t="shared" si="35"/>
        <v>5233.5410909090906</v>
      </c>
      <c r="L76" s="139">
        <f t="shared" si="36"/>
        <v>5756.8951999999999</v>
      </c>
      <c r="M76" s="135">
        <f>'CP Apr 2020'!BC54</f>
        <v>0</v>
      </c>
      <c r="N76" s="135">
        <f>'CP Apr 2020'!BD54</f>
        <v>0</v>
      </c>
      <c r="O76" s="135">
        <f>'CP Apr 2020'!BE54</f>
        <v>0</v>
      </c>
      <c r="P76" s="135">
        <f>'CP Apr 2020'!BF54</f>
        <v>0</v>
      </c>
      <c r="Q76" s="415" t="str">
        <f t="shared" si="37"/>
        <v>No discount</v>
      </c>
      <c r="R76" s="153" t="str">
        <f t="shared" si="30"/>
        <v>Exclusive</v>
      </c>
      <c r="S76" s="483">
        <f t="shared" si="31"/>
        <v>5233.5410909090906</v>
      </c>
      <c r="T76" s="483">
        <f t="shared" si="32"/>
        <v>5233.5410909090906</v>
      </c>
      <c r="U76" s="139">
        <f t="shared" si="38"/>
        <v>5756.8951999999999</v>
      </c>
      <c r="V76" s="139">
        <f t="shared" si="38"/>
        <v>5756.8951999999999</v>
      </c>
      <c r="W76" s="165">
        <f>'CP Apr 2020'!BM54</f>
        <v>0</v>
      </c>
      <c r="X76" s="166" t="str">
        <f>'CP Apr 2020'!BN54</f>
        <v>n</v>
      </c>
    </row>
    <row r="77" spans="1:115" x14ac:dyDescent="0.15">
      <c r="A77" s="151" t="str">
        <f>'CP Apr 2020'!K55</f>
        <v>Next Business Energy</v>
      </c>
      <c r="B77" s="153" t="str">
        <f>'CP Apr 2020'!L55</f>
        <v>Pay on time</v>
      </c>
      <c r="C77" s="136">
        <f>IF('CP Apr 2020'!BQ55=0,91*'CP Apr 2020'!M55/100,(91*'CP Apr 2020'!M55/100)+'CP Apr 2020'!BQ55/4)</f>
        <v>145.6</v>
      </c>
      <c r="D77" s="136">
        <f>IF('CP Apr 2020'!O55="",$C$62*$C$63*'CP Apr 2020'!N55/100,IF($C$62*$C$63&gt;='CP Apr 2020'!P55,('CP Apr 2020'!P55*'CP Apr 2020'!N55/100),($C$62*$C$63*'CP Apr 2020'!N55/100)))</f>
        <v>824.99999999999989</v>
      </c>
      <c r="E77" s="136">
        <f>IF(AND('CP Apr 2020'!P55&gt;0,'CP Apr 2020'!R55&gt;0),IF($C$62*$C$63&lt;'CP Apr 2020'!P55,0,IF($C$62*$C$63&lt;=('CP Apr 2020'!R55+'CP Apr 2020'!P55),(($C$62*$C$63-'CP Apr 2020'!P55)*'CP Apr 2020'!Q55/100),(('CP Apr 2020'!R55)*'CP Apr 2020'!Q55/100))),0)</f>
        <v>0</v>
      </c>
      <c r="F77" s="136">
        <f>IF(AND('CP Apr 2020'!Q55&gt;0,'CP Apr 2020'!S55&gt;0),IF($C$62*$C$63&lt;('CP Apr 2020'!R55+'CP Apr 2020'!P55),0,IF($C$62*$C$63&lt;=('CP Apr 2020'!T55+'CP Apr 2020'!R55+'CP Apr 2020'!P55),(($C$62*$C$63-('CP Apr 2020'!R55+'CP Apr 2020'!P55))*'CP Apr 2020'!S55/100),('CP Apr 2020'!T55*'CP Apr 2020'!S55/100))),0)</f>
        <v>0</v>
      </c>
      <c r="G77" s="137">
        <f>IF(AND('CP Apr 2020'!R55&gt;0,'CP Apr 2020'!T55&gt;0),IF(($C$62*$C$63&lt;'CP Apr 2020'!T55),(0),($C$62*$C$63-'CP Apr 2020'!T55)*'CP Apr 2020'!U55/100),IF(AND('CP Apr 2020'!R55&gt;0,'CP Apr 2020'!T55=""),IF(($C$62*$C$63&lt;'CP Apr 2020'!R55+'CP Apr 2020'!P55),(0),(($C$62*$C$63-('CP Apr 2020'!R55+'CP Apr 2020'!P55))*'CP Apr 2020'!S55/100)),IF(AND('CP Apr 2020'!P55&gt;0,'CP Apr 2020'!R55=""&gt;0),IF(($C$62*$C$63&lt;'CP Apr 2020'!P55),(0),($C$62*$C$63-'CP Apr 2020'!P55)*'CP Apr 2020'!Q55/100),0)))</f>
        <v>320</v>
      </c>
      <c r="H77" s="136">
        <f>($C$62*$C$64)*'CP Apr 2020'!W55/100</f>
        <v>329.99999999999994</v>
      </c>
      <c r="I77" s="138">
        <f t="shared" si="33"/>
        <v>1620.6</v>
      </c>
      <c r="J77" s="484">
        <f t="shared" si="34"/>
        <v>5900</v>
      </c>
      <c r="K77" s="485">
        <f t="shared" si="35"/>
        <v>6482.4</v>
      </c>
      <c r="L77" s="139">
        <f t="shared" si="36"/>
        <v>7130.64</v>
      </c>
      <c r="M77" s="135">
        <f>'CP Apr 2020'!BC55</f>
        <v>0</v>
      </c>
      <c r="N77" s="135">
        <f>'CP Apr 2020'!BD55</f>
        <v>0</v>
      </c>
      <c r="O77" s="135">
        <f>'CP Apr 2020'!BE55</f>
        <v>7</v>
      </c>
      <c r="P77" s="135">
        <f>'CP Apr 2020'!BF55</f>
        <v>0</v>
      </c>
      <c r="Q77" s="415" t="str">
        <f t="shared" si="37"/>
        <v>Pay-on-time off bill</v>
      </c>
      <c r="R77" s="153" t="str">
        <f t="shared" si="30"/>
        <v>Exclusive</v>
      </c>
      <c r="S77" s="483">
        <f t="shared" si="31"/>
        <v>6482.4</v>
      </c>
      <c r="T77" s="483">
        <f t="shared" si="32"/>
        <v>6028.6319999999996</v>
      </c>
      <c r="U77" s="139">
        <f t="shared" si="38"/>
        <v>7130.64</v>
      </c>
      <c r="V77" s="139">
        <f t="shared" si="38"/>
        <v>6631.4952000000003</v>
      </c>
      <c r="W77" s="165">
        <f>'CP Apr 2020'!BM55</f>
        <v>24</v>
      </c>
      <c r="X77" s="166" t="str">
        <f>'CP Apr 2020'!BN55</f>
        <v>n</v>
      </c>
    </row>
    <row r="78" spans="1:115" x14ac:dyDescent="0.15">
      <c r="A78" s="151" t="str">
        <f>'CP Apr 2020'!K56</f>
        <v>Origin Energy</v>
      </c>
      <c r="B78" s="153" t="str">
        <f>'CP Apr 2020'!L56</f>
        <v>Basic</v>
      </c>
      <c r="C78" s="136">
        <f>IF('CP Apr 2020'!BQ56=0,91*'CP Apr 2020'!M56/100,(91*'CP Apr 2020'!M56/100)+'CP Apr 2020'!BQ56/4)</f>
        <v>120.02072727272729</v>
      </c>
      <c r="D78" s="136">
        <f>IF('CP Apr 2020'!O56="",$C$62*$C$63*'CP Apr 2020'!N56/100,IF($C$62*$C$63&gt;='CP Apr 2020'!P56,('CP Apr 2020'!P56*'CP Apr 2020'!N56/100),($C$62*$C$63*'CP Apr 2020'!N56/100)))</f>
        <v>935.45454545454527</v>
      </c>
      <c r="E78" s="136">
        <f>IF(AND('CP Apr 2020'!P56&gt;0,'CP Apr 2020'!R56&gt;0),IF($C$62*$C$63&lt;'CP Apr 2020'!P56,0,IF($C$62*$C$63&lt;=('CP Apr 2020'!R56+'CP Apr 2020'!P56),(($C$62*$C$63-'CP Apr 2020'!P56)*'CP Apr 2020'!Q56/100),(('CP Apr 2020'!R56)*'CP Apr 2020'!Q56/100))),0)</f>
        <v>0</v>
      </c>
      <c r="F78" s="136">
        <f>IF(AND('CP Apr 2020'!Q56&gt;0,'CP Apr 2020'!S56&gt;0),IF($C$62*$C$63&lt;('CP Apr 2020'!R56+'CP Apr 2020'!P56),0,IF($C$62*$C$63&lt;=('CP Apr 2020'!T56+'CP Apr 2020'!R56+'CP Apr 2020'!P56),(($C$62*$C$63-('CP Apr 2020'!R56+'CP Apr 2020'!P56))*'CP Apr 2020'!S56/100),('CP Apr 2020'!T56*'CP Apr 2020'!S56/100))),0)</f>
        <v>0</v>
      </c>
      <c r="G78" s="137">
        <f>IF(AND('CP Apr 2020'!R56&gt;0,'CP Apr 2020'!T56&gt;0),IF(($C$62*$C$63&lt;'CP Apr 2020'!T56),(0),($C$62*$C$63-'CP Apr 2020'!T56)*'CP Apr 2020'!U56/100),IF(AND('CP Apr 2020'!R56&gt;0,'CP Apr 2020'!T56=""),IF(($C$62*$C$63&lt;'CP Apr 2020'!R56+'CP Apr 2020'!P56),(0),(($C$62*$C$63-('CP Apr 2020'!R56+'CP Apr 2020'!P56))*'CP Apr 2020'!S56/100)),IF(AND('CP Apr 2020'!P56&gt;0,'CP Apr 2020'!R56=""&gt;0),IF(($C$62*$C$63&lt;'CP Apr 2020'!P56),(0),($C$62*$C$63-'CP Apr 2020'!P56)*'CP Apr 2020'!Q56/100),0)))</f>
        <v>0</v>
      </c>
      <c r="H78" s="136">
        <f>($C$62*$C$64)*'CP Apr 2020'!W56/100</f>
        <v>246.81818181818181</v>
      </c>
      <c r="I78" s="138">
        <f t="shared" si="33"/>
        <v>1302.2934545454543</v>
      </c>
      <c r="J78" s="484">
        <f t="shared" si="34"/>
        <v>4729.0909090909081</v>
      </c>
      <c r="K78" s="485">
        <f t="shared" si="35"/>
        <v>5209.1738181818173</v>
      </c>
      <c r="L78" s="139">
        <f t="shared" si="36"/>
        <v>5730.0911999999998</v>
      </c>
      <c r="M78" s="135">
        <f>'CP Apr 2020'!BC56</f>
        <v>0</v>
      </c>
      <c r="N78" s="135">
        <f>'CP Apr 2020'!BD56</f>
        <v>0</v>
      </c>
      <c r="O78" s="135">
        <f>'CP Apr 2020'!BE56</f>
        <v>0</v>
      </c>
      <c r="P78" s="135">
        <f>'CP Apr 2020'!BF56</f>
        <v>0</v>
      </c>
      <c r="Q78" s="415" t="str">
        <f t="shared" si="37"/>
        <v>No discount</v>
      </c>
      <c r="R78" s="153" t="str">
        <f t="shared" si="30"/>
        <v>Inclusive</v>
      </c>
      <c r="S78" s="483">
        <f t="shared" si="31"/>
        <v>5209.1738181818173</v>
      </c>
      <c r="T78" s="483">
        <f t="shared" si="32"/>
        <v>5209.1738181818173</v>
      </c>
      <c r="U78" s="139">
        <f t="shared" si="38"/>
        <v>5730.0911999999998</v>
      </c>
      <c r="V78" s="139">
        <f t="shared" si="38"/>
        <v>5730.0911999999998</v>
      </c>
      <c r="W78" s="165">
        <f>'CP Apr 2020'!BM56</f>
        <v>0</v>
      </c>
      <c r="X78" s="166" t="str">
        <f>'CP Apr 2020'!BN56</f>
        <v>n</v>
      </c>
    </row>
    <row r="79" spans="1:115" x14ac:dyDescent="0.15">
      <c r="A79" s="151" t="str">
        <f>'CP Apr 2020'!K57</f>
        <v>1st Energy</v>
      </c>
      <c r="B79" s="153" t="str">
        <f>'CP Apr 2020'!L57</f>
        <v>1st Saver</v>
      </c>
      <c r="C79" s="136">
        <f>IF('CP Apr 2020'!BQ57=0,91*'CP Apr 2020'!M57/100,(91*'CP Apr 2020'!M57/100)+'CP Apr 2020'!BQ57/4)</f>
        <v>110.73872727272726</v>
      </c>
      <c r="D79" s="136">
        <f>IF('CP Apr 2020'!O57="",$C$62*$C$63*'CP Apr 2020'!N57/100,IF($C$62*$C$63&gt;='CP Apr 2020'!P57,('CP Apr 2020'!P57*'CP Apr 2020'!N57/100),($C$62*$C$63*'CP Apr 2020'!N57/100)))</f>
        <v>1095.8181818181815</v>
      </c>
      <c r="E79" s="136">
        <f>IF(AND('CP Apr 2020'!P57&gt;0,'CP Apr 2020'!R57&gt;0),IF($C$62*$C$63&lt;'CP Apr 2020'!P57,0,IF($C$62*$C$63&lt;=('CP Apr 2020'!R57+'CP Apr 2020'!P57),(($C$62*$C$63-'CP Apr 2020'!P57)*'CP Apr 2020'!Q57/100),(('CP Apr 2020'!R57)*'CP Apr 2020'!Q57/100))),0)</f>
        <v>0</v>
      </c>
      <c r="F79" s="136">
        <f>IF(AND('CP Apr 2020'!Q57&gt;0,'CP Apr 2020'!S57&gt;0),IF($C$62*$C$63&lt;('CP Apr 2020'!R57+'CP Apr 2020'!P57),0,IF($C$62*$C$63&lt;=('CP Apr 2020'!T57+'CP Apr 2020'!R57+'CP Apr 2020'!P57),(($C$62*$C$63-('CP Apr 2020'!R57+'CP Apr 2020'!P57))*'CP Apr 2020'!S57/100),('CP Apr 2020'!T57*'CP Apr 2020'!S57/100))),0)</f>
        <v>0</v>
      </c>
      <c r="G79" s="137">
        <f>IF(AND('CP Apr 2020'!R57&gt;0,'CP Apr 2020'!T57&gt;0),IF(($C$62*$C$63&lt;'CP Apr 2020'!T57),(0),($C$62*$C$63-'CP Apr 2020'!T57)*'CP Apr 2020'!U57/100),IF(AND('CP Apr 2020'!R57&gt;0,'CP Apr 2020'!T57=""),IF(($C$62*$C$63&lt;'CP Apr 2020'!R57+'CP Apr 2020'!P57),(0),(($C$62*$C$63-('CP Apr 2020'!R57+'CP Apr 2020'!P57))*'CP Apr 2020'!S57/100)),IF(AND('CP Apr 2020'!P57&gt;0,'CP Apr 2020'!R57=""&gt;0),IF(($C$62*$C$63&lt;'CP Apr 2020'!P57),(0),($C$62*$C$63-'CP Apr 2020'!P57)*'CP Apr 2020'!Q57/100),0)))</f>
        <v>0</v>
      </c>
      <c r="H79" s="136">
        <f>($C$62*$C$64)*'CP Apr 2020'!W57/100</f>
        <v>282.5454545454545</v>
      </c>
      <c r="I79" s="138">
        <f t="shared" si="33"/>
        <v>1489.1023636363634</v>
      </c>
      <c r="J79" s="484">
        <f t="shared" si="34"/>
        <v>5513.4545454545441</v>
      </c>
      <c r="K79" s="485">
        <f t="shared" si="35"/>
        <v>5956.4094545454536</v>
      </c>
      <c r="L79" s="139">
        <f t="shared" si="36"/>
        <v>6552.0503999999992</v>
      </c>
      <c r="M79" s="135">
        <f>'CP Apr 2020'!BC57</f>
        <v>0</v>
      </c>
      <c r="N79" s="135">
        <f>'CP Apr 2020'!BD57</f>
        <v>0</v>
      </c>
      <c r="O79" s="135">
        <f>'CP Apr 2020'!BE57</f>
        <v>0</v>
      </c>
      <c r="P79" s="135">
        <f>'CP Apr 2020'!BF57</f>
        <v>15</v>
      </c>
      <c r="Q79" s="415" t="str">
        <f t="shared" si="37"/>
        <v>Pay-on-time off usage</v>
      </c>
      <c r="R79" s="153" t="str">
        <f t="shared" si="30"/>
        <v>Exclusive</v>
      </c>
      <c r="S79" s="483">
        <f t="shared" si="31"/>
        <v>5956.4094545454536</v>
      </c>
      <c r="T79" s="483">
        <f t="shared" si="32"/>
        <v>5129.3912727272718</v>
      </c>
      <c r="U79" s="139">
        <f t="shared" si="38"/>
        <v>6552.0503999999992</v>
      </c>
      <c r="V79" s="139">
        <f t="shared" si="38"/>
        <v>5642.3303999999998</v>
      </c>
      <c r="W79" s="165">
        <f>'CP Apr 2020'!BM57</f>
        <v>0</v>
      </c>
      <c r="X79" s="166">
        <f>'CP Apr 2020'!BN57</f>
        <v>0</v>
      </c>
    </row>
    <row r="80" spans="1:115" x14ac:dyDescent="0.15">
      <c r="A80" s="151" t="str">
        <f>'CP Apr 2020'!K58</f>
        <v>Powerdirect</v>
      </c>
      <c r="B80" s="153" t="str">
        <f>'CP Apr 2020'!L58</f>
        <v>Rate Saver</v>
      </c>
      <c r="C80" s="136">
        <f>IF('CP Apr 2020'!BQ58=0,91*'CP Apr 2020'!M58/100,(91*'CP Apr 2020'!M58/100)+'CP Apr 2020'!BQ58/4)</f>
        <v>103.93027272727271</v>
      </c>
      <c r="D80" s="136">
        <f>IF('CP Apr 2020'!O58="",$C$62*$C$63*'CP Apr 2020'!N58/100,IF($C$62*$C$63&gt;='CP Apr 2020'!P58,('CP Apr 2020'!P58*'CP Apr 2020'!N58/100),($C$62*$C$63*'CP Apr 2020'!N58/100)))</f>
        <v>930.99999999999989</v>
      </c>
      <c r="E80" s="136">
        <f>IF(AND('CP Apr 2020'!P58&gt;0,'CP Apr 2020'!R58&gt;0),IF($C$62*$C$63&lt;'CP Apr 2020'!P58,0,IF($C$62*$C$63&lt;=('CP Apr 2020'!R58+'CP Apr 2020'!P58),(($C$62*$C$63-'CP Apr 2020'!P58)*'CP Apr 2020'!Q58/100),(('CP Apr 2020'!R58)*'CP Apr 2020'!Q58/100))),0)</f>
        <v>0</v>
      </c>
      <c r="F80" s="136">
        <f>IF(AND('CP Apr 2020'!Q58&gt;0,'CP Apr 2020'!S58&gt;0),IF($C$62*$C$63&lt;('CP Apr 2020'!R58+'CP Apr 2020'!P58),0,IF($C$62*$C$63&lt;=('CP Apr 2020'!T58+'CP Apr 2020'!R58+'CP Apr 2020'!P58),(($C$62*$C$63-('CP Apr 2020'!R58+'CP Apr 2020'!P58))*'CP Apr 2020'!S58/100),('CP Apr 2020'!T58*'CP Apr 2020'!S58/100))),0)</f>
        <v>0</v>
      </c>
      <c r="G80" s="137">
        <f>IF(AND('CP Apr 2020'!R58&gt;0,'CP Apr 2020'!T58&gt;0),IF(($C$62*$C$63&lt;'CP Apr 2020'!T58),(0),($C$62*$C$63-'CP Apr 2020'!T58)*'CP Apr 2020'!U58/100),IF(AND('CP Apr 2020'!R58&gt;0,'CP Apr 2020'!T58=""),IF(($C$62*$C$63&lt;'CP Apr 2020'!R58+'CP Apr 2020'!P58),(0),(($C$62*$C$63-('CP Apr 2020'!R58+'CP Apr 2020'!P58))*'CP Apr 2020'!S58/100)),IF(AND('CP Apr 2020'!P58&gt;0,'CP Apr 2020'!R58=""&gt;0),IF(($C$62*$C$63&lt;'CP Apr 2020'!P58),(0),($C$62*$C$63-'CP Apr 2020'!P58)*'CP Apr 2020'!Q58/100),0)))</f>
        <v>0</v>
      </c>
      <c r="H80" s="136">
        <f>($C$62*$C$64)*'CP Apr 2020'!W58/100</f>
        <v>282.27272727272998</v>
      </c>
      <c r="I80" s="138">
        <f t="shared" si="33"/>
        <v>1317.2030000000025</v>
      </c>
      <c r="J80" s="484">
        <f t="shared" si="34"/>
        <v>4853.090909090919</v>
      </c>
      <c r="K80" s="485">
        <f t="shared" si="35"/>
        <v>5268.8120000000099</v>
      </c>
      <c r="L80" s="139">
        <f t="shared" si="36"/>
        <v>5795.6932000000115</v>
      </c>
      <c r="M80" s="135">
        <f>'CP Apr 2020'!BC58</f>
        <v>0</v>
      </c>
      <c r="N80" s="135">
        <f>'CP Apr 2020'!BD58</f>
        <v>0</v>
      </c>
      <c r="O80" s="135">
        <f>'CP Apr 2020'!BE58</f>
        <v>0</v>
      </c>
      <c r="P80" s="135">
        <f>'CP Apr 2020'!BF58</f>
        <v>0</v>
      </c>
      <c r="Q80" s="415" t="str">
        <f t="shared" si="37"/>
        <v>No discount</v>
      </c>
      <c r="R80" s="153" t="str">
        <f t="shared" si="30"/>
        <v>Exclusive</v>
      </c>
      <c r="S80" s="483">
        <f t="shared" si="31"/>
        <v>5268.8120000000099</v>
      </c>
      <c r="T80" s="483">
        <f t="shared" si="32"/>
        <v>5268.8120000000099</v>
      </c>
      <c r="U80" s="139">
        <f t="shared" si="38"/>
        <v>5795.6932000000115</v>
      </c>
      <c r="V80" s="139">
        <f t="shared" si="38"/>
        <v>5795.6932000000115</v>
      </c>
      <c r="W80" s="165">
        <f>'CP Apr 2020'!BM58</f>
        <v>0</v>
      </c>
      <c r="X80" s="166" t="str">
        <f>'CP Apr 2020'!BN58</f>
        <v>n</v>
      </c>
    </row>
    <row r="81" spans="1:24" x14ac:dyDescent="0.15">
      <c r="A81" s="151" t="str">
        <f>'CP Apr 2020'!K59</f>
        <v>Powershop</v>
      </c>
      <c r="B81" s="153" t="str">
        <f>'CP Apr 2020'!L59</f>
        <v>Shopper with Mega Pack</v>
      </c>
      <c r="C81" s="136">
        <f>IF('CP Apr 2020'!BQ59=0,91*'CP Apr 2020'!M59/100,(91*'CP Apr 2020'!M59/100)+'CP Apr 2020'!BQ59/4)</f>
        <v>152.9048181818182</v>
      </c>
      <c r="D81" s="136">
        <f>IF('CP Apr 2020'!O59="",$C$62*$C$63*'CP Apr 2020'!N59/100,IF($C$62*$C$63&gt;='CP Apr 2020'!P59,('CP Apr 2020'!P59*'CP Apr 2020'!N59/100),($C$62*$C$63*'CP Apr 2020'!N59/100)))</f>
        <v>1149.909090909091</v>
      </c>
      <c r="E81" s="136">
        <f>IF(AND('CP Apr 2020'!P59&gt;0,'CP Apr 2020'!R59&gt;0),IF($C$62*$C$63&lt;'CP Apr 2020'!P59,0,IF($C$62*$C$63&lt;=('CP Apr 2020'!R59+'CP Apr 2020'!P59),(($C$62*$C$63-'CP Apr 2020'!P59)*'CP Apr 2020'!Q59/100),(('CP Apr 2020'!R59)*'CP Apr 2020'!Q59/100))),0)</f>
        <v>0</v>
      </c>
      <c r="F81" s="136">
        <f>IF(AND('CP Apr 2020'!Q59&gt;0,'CP Apr 2020'!S59&gt;0),IF($C$62*$C$63&lt;('CP Apr 2020'!R59+'CP Apr 2020'!P59),0,IF($C$62*$C$63&lt;=('CP Apr 2020'!T59+'CP Apr 2020'!R59+'CP Apr 2020'!P59),(($C$62*$C$63-('CP Apr 2020'!R59+'CP Apr 2020'!P59))*'CP Apr 2020'!S59/100),('CP Apr 2020'!T59*'CP Apr 2020'!S59/100))),0)</f>
        <v>0</v>
      </c>
      <c r="G81" s="137">
        <f>IF(AND('CP Apr 2020'!R59&gt;0,'CP Apr 2020'!T59&gt;0),IF(($C$62*$C$63&lt;'CP Apr 2020'!T59),(0),($C$62*$C$63-'CP Apr 2020'!T59)*'CP Apr 2020'!U59/100),IF(AND('CP Apr 2020'!R59&gt;0,'CP Apr 2020'!T59=""),IF(($C$62*$C$63&lt;'CP Apr 2020'!R59+'CP Apr 2020'!P59),(0),(($C$62*$C$63-('CP Apr 2020'!R59+'CP Apr 2020'!P59))*'CP Apr 2020'!S59/100)),IF(AND('CP Apr 2020'!P59&gt;0,'CP Apr 2020'!R59=""&gt;0),IF(($C$62*$C$63&lt;'CP Apr 2020'!P59),(0),($C$62*$C$63-'CP Apr 2020'!P59)*'CP Apr 2020'!Q59/100),0)))</f>
        <v>0</v>
      </c>
      <c r="H81" s="136">
        <f>($C$62*$C$64)*'CP Apr 2020'!W59/100</f>
        <v>319.77272727272725</v>
      </c>
      <c r="I81" s="138">
        <f t="shared" si="33"/>
        <v>1622.5866363636364</v>
      </c>
      <c r="J81" s="484">
        <f t="shared" si="34"/>
        <v>5878.727272727273</v>
      </c>
      <c r="K81" s="485">
        <f t="shared" si="35"/>
        <v>6490.3465454545458</v>
      </c>
      <c r="L81" s="139">
        <f t="shared" si="36"/>
        <v>7139.3812000000007</v>
      </c>
      <c r="M81" s="135">
        <f>'CP Apr 2020'!BC59</f>
        <v>0</v>
      </c>
      <c r="N81" s="135">
        <f>'CP Apr 2020'!BD59</f>
        <v>0</v>
      </c>
      <c r="O81" s="170">
        <f>'CP Apr 2020'!BE59</f>
        <v>10</v>
      </c>
      <c r="P81" s="135">
        <f>'CP Apr 2020'!BF59</f>
        <v>0</v>
      </c>
      <c r="Q81" s="415" t="str">
        <f t="shared" si="37"/>
        <v>Pay-on-time off bill</v>
      </c>
      <c r="R81" s="153" t="str">
        <f t="shared" si="30"/>
        <v>Inclusive</v>
      </c>
      <c r="S81" s="483">
        <f t="shared" si="31"/>
        <v>6490.3465454545458</v>
      </c>
      <c r="T81" s="483">
        <f t="shared" si="32"/>
        <v>5841.3118909090908</v>
      </c>
      <c r="U81" s="139">
        <f t="shared" si="38"/>
        <v>7139.3812000000007</v>
      </c>
      <c r="V81" s="139">
        <f t="shared" si="38"/>
        <v>6425.44308</v>
      </c>
      <c r="W81" s="165">
        <f>'CP Apr 2020'!BM59</f>
        <v>0</v>
      </c>
      <c r="X81" s="166" t="str">
        <f>'CP Apr 2020'!BN59</f>
        <v>n</v>
      </c>
    </row>
    <row r="82" spans="1:24" x14ac:dyDescent="0.15">
      <c r="A82" s="151" t="str">
        <f>'CP Apr 2020'!K60</f>
        <v>Red Energy</v>
      </c>
      <c r="B82" s="153" t="str">
        <f>'CP Apr 2020'!L60</f>
        <v>Red Business Saver</v>
      </c>
      <c r="C82" s="136">
        <f>IF('CP Apr 2020'!BQ60=0,91*'CP Apr 2020'!M60/100,(91*'CP Apr 2020'!M60/100)+'CP Apr 2020'!BQ60/4)</f>
        <v>118.4489090909091</v>
      </c>
      <c r="D82" s="136">
        <f>IF('CP Apr 2020'!O60="",$C$62*$C$63*'CP Apr 2020'!N60/100,IF($C$62*$C$63&gt;='CP Apr 2020'!P60,('CP Apr 2020'!P60*'CP Apr 2020'!N60/100),($C$62*$C$63*'CP Apr 2020'!N60/100)))</f>
        <v>1099.9545454545455</v>
      </c>
      <c r="E82" s="136">
        <f>IF(AND('CP Apr 2020'!P60&gt;0,'CP Apr 2020'!R60&gt;0),IF($C$62*$C$63&lt;'CP Apr 2020'!P60,0,IF($C$62*$C$63&lt;=('CP Apr 2020'!R60+'CP Apr 2020'!P60),(($C$62*$C$63-'CP Apr 2020'!P60)*'CP Apr 2020'!Q60/100),(('CP Apr 2020'!R60)*'CP Apr 2020'!Q60/100))),0)</f>
        <v>0</v>
      </c>
      <c r="F82" s="136">
        <f>IF(AND('CP Apr 2020'!Q60&gt;0,'CP Apr 2020'!S60&gt;0),IF($C$62*$C$63&lt;('CP Apr 2020'!R60+'CP Apr 2020'!P60),0,IF($C$62*$C$63&lt;=('CP Apr 2020'!T60+'CP Apr 2020'!R60+'CP Apr 2020'!P60),(($C$62*$C$63-('CP Apr 2020'!R60+'CP Apr 2020'!P60))*'CP Apr 2020'!S60/100),('CP Apr 2020'!T60*'CP Apr 2020'!S60/100))),0)</f>
        <v>0</v>
      </c>
      <c r="G82" s="137">
        <f>IF(AND('CP Apr 2020'!R60&gt;0,'CP Apr 2020'!T60&gt;0),IF(($C$62*$C$63&lt;'CP Apr 2020'!T60),(0),($C$62*$C$63-'CP Apr 2020'!T60)*'CP Apr 2020'!U60/100),IF(AND('CP Apr 2020'!R60&gt;0,'CP Apr 2020'!T60=""),IF(($C$62*$C$63&lt;'CP Apr 2020'!R60+'CP Apr 2020'!P60),(0),(($C$62*$C$63-('CP Apr 2020'!R60+'CP Apr 2020'!P60))*'CP Apr 2020'!S60/100)),IF(AND('CP Apr 2020'!P60&gt;0,'CP Apr 2020'!R60=""&gt;0),IF(($C$62*$C$63&lt;'CP Apr 2020'!P60),(0),($C$62*$C$63-'CP Apr 2020'!P60)*'CP Apr 2020'!Q60/100),0)))</f>
        <v>0</v>
      </c>
      <c r="H82" s="136">
        <f>($C$62*$C$64)*'CP Apr 2020'!W60/100</f>
        <v>274.49999999999994</v>
      </c>
      <c r="I82" s="138">
        <f t="shared" si="33"/>
        <v>1492.9034545454547</v>
      </c>
      <c r="J82" s="484">
        <f t="shared" si="34"/>
        <v>5497.818181818182</v>
      </c>
      <c r="K82" s="485">
        <f t="shared" si="35"/>
        <v>5971.6138181818187</v>
      </c>
      <c r="L82" s="139">
        <f t="shared" si="36"/>
        <v>6568.775200000001</v>
      </c>
      <c r="M82" s="135">
        <f>'CP Apr 2020'!BC60</f>
        <v>0</v>
      </c>
      <c r="N82" s="135">
        <f>'CP Apr 2020'!BD60</f>
        <v>0</v>
      </c>
      <c r="O82" s="170">
        <f>'CP Apr 2020'!BE60</f>
        <v>10</v>
      </c>
      <c r="P82" s="135">
        <f>'CP Apr 2020'!BF60</f>
        <v>0</v>
      </c>
      <c r="Q82" s="415" t="str">
        <f t="shared" si="37"/>
        <v>Pay-on-time off bill</v>
      </c>
      <c r="R82" s="153" t="str">
        <f t="shared" si="30"/>
        <v>Inclusive</v>
      </c>
      <c r="S82" s="484">
        <f t="shared" si="31"/>
        <v>5971.6138181818187</v>
      </c>
      <c r="T82" s="485">
        <f t="shared" si="32"/>
        <v>5374.4524363636365</v>
      </c>
      <c r="U82" s="139">
        <f t="shared" si="38"/>
        <v>6568.775200000001</v>
      </c>
      <c r="V82" s="139">
        <f t="shared" si="38"/>
        <v>5911.8976800000009</v>
      </c>
      <c r="W82" s="165">
        <f>'CP Apr 2020'!BM60</f>
        <v>0</v>
      </c>
      <c r="X82" s="166" t="str">
        <f>'CP Apr 2020'!BN60</f>
        <v>n</v>
      </c>
    </row>
    <row r="83" spans="1:24" x14ac:dyDescent="0.15">
      <c r="A83" s="151" t="str">
        <f>'CP Apr 2020'!K61</f>
        <v>Simply Energy</v>
      </c>
      <c r="B83" s="153" t="str">
        <f>'CP Apr 2020'!L61</f>
        <v>Business Plus</v>
      </c>
      <c r="C83" s="136">
        <f>IF('CP Apr 2020'!BQ61=0,91*'CP Apr 2020'!M61/100,(91*'CP Apr 2020'!M61/100)+'CP Apr 2020'!BQ61/4)</f>
        <v>110.73872727272726</v>
      </c>
      <c r="D83" s="136">
        <f>IF('CP Apr 2020'!O61="",$C$62*$C$63*'CP Apr 2020'!N61/100,IF($C$62*$C$63&gt;='CP Apr 2020'!P61,('CP Apr 2020'!P61*'CP Apr 2020'!N61/100),($C$62*$C$63*'CP Apr 2020'!N61/100)))</f>
        <v>1011.1818181818182</v>
      </c>
      <c r="E83" s="136">
        <f>IF(AND('CP Apr 2020'!P61&gt;0,'CP Apr 2020'!R61&gt;0),IF($C$62*$C$63&lt;'CP Apr 2020'!P61,0,IF($C$62*$C$63&lt;=('CP Apr 2020'!R61+'CP Apr 2020'!P61),(($C$62*$C$63-'CP Apr 2020'!P61)*'CP Apr 2020'!Q61/100),(('CP Apr 2020'!R61)*'CP Apr 2020'!Q61/100))),0)</f>
        <v>0</v>
      </c>
      <c r="F83" s="136">
        <f>IF(AND('CP Apr 2020'!Q61&gt;0,'CP Apr 2020'!S61&gt;0),IF($C$62*$C$63&lt;('CP Apr 2020'!R61+'CP Apr 2020'!P61),0,IF($C$62*$C$63&lt;=('CP Apr 2020'!T61+'CP Apr 2020'!R61+'CP Apr 2020'!P61),(($C$62*$C$63-('CP Apr 2020'!R61+'CP Apr 2020'!P61))*'CP Apr 2020'!S61/100),('CP Apr 2020'!T61*'CP Apr 2020'!S61/100))),0)</f>
        <v>0</v>
      </c>
      <c r="G83" s="137">
        <f>IF(AND('CP Apr 2020'!R61&gt;0,'CP Apr 2020'!T61&gt;0),IF(($C$62*$C$63&lt;'CP Apr 2020'!T61),(0),($C$62*$C$63-'CP Apr 2020'!T61)*'CP Apr 2020'!U61/100),IF(AND('CP Apr 2020'!R61&gt;0,'CP Apr 2020'!T61=""),IF(($C$62*$C$63&lt;'CP Apr 2020'!R61+'CP Apr 2020'!P61),(0),(($C$62*$C$63-('CP Apr 2020'!R61+'CP Apr 2020'!P61))*'CP Apr 2020'!S61/100)),IF(AND('CP Apr 2020'!P61&gt;0,'CP Apr 2020'!R61=""&gt;0),IF(($C$62*$C$63&lt;'CP Apr 2020'!P61),(0),($C$62*$C$63-'CP Apr 2020'!P61)*'CP Apr 2020'!Q61/100),0)))</f>
        <v>0</v>
      </c>
      <c r="H83" s="136">
        <f>($C$62*$C$64)*'CP Apr 2020'!W61/100</f>
        <v>288</v>
      </c>
      <c r="I83" s="138">
        <f t="shared" si="33"/>
        <v>1409.9205454545454</v>
      </c>
      <c r="J83" s="484">
        <f t="shared" si="34"/>
        <v>5196.7272727272721</v>
      </c>
      <c r="K83" s="485">
        <f t="shared" si="35"/>
        <v>5639.6821818181816</v>
      </c>
      <c r="L83" s="139">
        <f t="shared" si="36"/>
        <v>6203.6504000000004</v>
      </c>
      <c r="M83" s="135">
        <f>'CP Apr 2020'!BC61</f>
        <v>0</v>
      </c>
      <c r="N83" s="135">
        <f>'CP Apr 2020'!BD61</f>
        <v>0</v>
      </c>
      <c r="O83" s="135">
        <f>'CP Apr 2020'!BE61</f>
        <v>12</v>
      </c>
      <c r="P83" s="135">
        <f>'CP Apr 2020'!BF61</f>
        <v>0</v>
      </c>
      <c r="Q83" s="415" t="str">
        <f t="shared" si="37"/>
        <v>Pay-on-time off bill</v>
      </c>
      <c r="R83" s="153" t="str">
        <f t="shared" si="30"/>
        <v>Exclusive</v>
      </c>
      <c r="S83" s="484">
        <f t="shared" si="31"/>
        <v>5639.6821818181816</v>
      </c>
      <c r="T83" s="485">
        <f t="shared" si="32"/>
        <v>4962.9203199999993</v>
      </c>
      <c r="U83" s="139">
        <f t="shared" si="38"/>
        <v>6203.6504000000004</v>
      </c>
      <c r="V83" s="139">
        <f t="shared" si="38"/>
        <v>5459.2123519999996</v>
      </c>
      <c r="W83" s="165">
        <f>'CP Apr 2020'!BM61</f>
        <v>0</v>
      </c>
      <c r="X83" s="166" t="str">
        <f>'CP Apr 2020'!BN61</f>
        <v>n</v>
      </c>
    </row>
    <row r="84" spans="1:24" x14ac:dyDescent="0.15">
      <c r="A84" s="151" t="str">
        <f>'CP Apr 2020'!K62</f>
        <v>Sumo Power</v>
      </c>
      <c r="B84" s="153" t="str">
        <f>'CP Apr 2020'!L62</f>
        <v>Lite Business</v>
      </c>
      <c r="C84" s="136">
        <f>IF('CP Apr 2020'!BQ62=0,91*'CP Apr 2020'!M62/100,(91*'CP Apr 2020'!M62/100)+'CP Apr 2020'!BQ62/4)</f>
        <v>126.6140909090909</v>
      </c>
      <c r="D84" s="136">
        <f>IF('CP Apr 2020'!O62="",$C$62*$C$63*'CP Apr 2020'!N62/100,IF($C$62*$C$63&gt;='CP Apr 2020'!P62,('CP Apr 2020'!P62*'CP Apr 2020'!N62/100),($C$62*$C$63*'CP Apr 2020'!N62/100)))</f>
        <v>1030.9090909090908</v>
      </c>
      <c r="E84" s="136">
        <f>IF(AND('CP Apr 2020'!P62&gt;0,'CP Apr 2020'!R62&gt;0),IF($C$62*$C$63&lt;'CP Apr 2020'!P62,0,IF($C$62*$C$63&lt;=('CP Apr 2020'!R62+'CP Apr 2020'!P62),(($C$62*$C$63-'CP Apr 2020'!P62)*'CP Apr 2020'!Q62/100),(('CP Apr 2020'!R62)*'CP Apr 2020'!Q62/100))),0)</f>
        <v>0</v>
      </c>
      <c r="F84" s="136">
        <f>IF(AND('CP Apr 2020'!Q62&gt;0,'CP Apr 2020'!S62&gt;0),IF($C$62*$C$63&lt;('CP Apr 2020'!R62+'CP Apr 2020'!P62),0,IF($C$62*$C$63&lt;=('CP Apr 2020'!T62+'CP Apr 2020'!R62+'CP Apr 2020'!P62),(($C$62*$C$63-('CP Apr 2020'!R62+'CP Apr 2020'!P62))*'CP Apr 2020'!S62/100),('CP Apr 2020'!T62*'CP Apr 2020'!S62/100))),0)</f>
        <v>0</v>
      </c>
      <c r="G84" s="137">
        <f>IF(AND('CP Apr 2020'!R62&gt;0,'CP Apr 2020'!T62&gt;0),IF(($C$62*$C$63&lt;'CP Apr 2020'!T62),(0),($C$62*$C$63-'CP Apr 2020'!T62)*'CP Apr 2020'!U62/100),IF(AND('CP Apr 2020'!R62&gt;0,'CP Apr 2020'!T62=""),IF(($C$62*$C$63&lt;'CP Apr 2020'!R62+'CP Apr 2020'!P62),(0),(($C$62*$C$63-('CP Apr 2020'!R62+'CP Apr 2020'!P62))*'CP Apr 2020'!S62/100)),IF(AND('CP Apr 2020'!P62&gt;0,'CP Apr 2020'!R62=""&gt;0),IF(($C$62*$C$63&lt;'CP Apr 2020'!P62),(0),($C$62*$C$63-'CP Apr 2020'!P62)*'CP Apr 2020'!Q62/100),0)))</f>
        <v>0</v>
      </c>
      <c r="H84" s="136">
        <f>($C$62*$C$64)*'CP Apr 2020'!W62/100</f>
        <v>35.454545454546</v>
      </c>
      <c r="I84" s="138">
        <f t="shared" si="33"/>
        <v>1192.9777272727276</v>
      </c>
      <c r="J84" s="484">
        <f t="shared" si="34"/>
        <v>4265.4545454545469</v>
      </c>
      <c r="K84" s="485">
        <f t="shared" si="35"/>
        <v>4771.9109090909105</v>
      </c>
      <c r="L84" s="139">
        <f t="shared" si="36"/>
        <v>5249.1020000000017</v>
      </c>
      <c r="M84" s="135">
        <f>'CP Apr 2020'!BC62</f>
        <v>0</v>
      </c>
      <c r="N84" s="135">
        <f>'CP Apr 2020'!BD62</f>
        <v>0</v>
      </c>
      <c r="O84" s="135">
        <f>'CP Apr 2020'!BE62</f>
        <v>0</v>
      </c>
      <c r="P84" s="135">
        <f>'CP Apr 2020'!BF62</f>
        <v>0</v>
      </c>
      <c r="Q84" s="415" t="str">
        <f t="shared" si="37"/>
        <v>No discount</v>
      </c>
      <c r="R84" s="153" t="str">
        <f t="shared" si="30"/>
        <v>Exclusive</v>
      </c>
      <c r="S84" s="484">
        <f t="shared" si="31"/>
        <v>4771.9109090909105</v>
      </c>
      <c r="T84" s="485">
        <f t="shared" si="32"/>
        <v>4771.9109090909105</v>
      </c>
      <c r="U84" s="139">
        <f t="shared" ref="U84:V87" si="39">S84*1.1</f>
        <v>5249.1020000000017</v>
      </c>
      <c r="V84" s="139">
        <f t="shared" si="39"/>
        <v>5249.1020000000017</v>
      </c>
      <c r="W84" s="165">
        <f>'CP Apr 2020'!BM62</f>
        <v>0</v>
      </c>
      <c r="X84" s="166" t="str">
        <f>'CP Apr 2020'!BN62</f>
        <v>n</v>
      </c>
    </row>
    <row r="85" spans="1:24" x14ac:dyDescent="0.15">
      <c r="A85" s="151" t="str">
        <f>'CP Apr 2020'!K63</f>
        <v>Blue NRG</v>
      </c>
      <c r="B85" s="153" t="str">
        <f>'CP Apr 2020'!L63</f>
        <v>Blue Essential</v>
      </c>
      <c r="C85" s="136">
        <f>IF('CP Apr 2020'!BQ63=0,91*'CP Apr 2020'!M63/100,(91*'CP Apr 2020'!M63/100)+'CP Apr 2020'!BQ63/4)</f>
        <v>162.30263636363637</v>
      </c>
      <c r="D85" s="136">
        <f>IF('CP Apr 2020'!O63="",$C$62*$C$63*'CP Apr 2020'!N63/100,IF($C$62*$C$63&gt;='CP Apr 2020'!P63,('CP Apr 2020'!P63*'CP Apr 2020'!N63/100),($C$62*$C$63*'CP Apr 2020'!N63/100)))</f>
        <v>1091.0454545454545</v>
      </c>
      <c r="E85" s="136">
        <f>IF(AND('CP Apr 2020'!P63&gt;0,'CP Apr 2020'!R63&gt;0),IF($C$62*$C$63&lt;'CP Apr 2020'!P63,0,IF($C$62*$C$63&lt;=('CP Apr 2020'!R63+'CP Apr 2020'!P63),(($C$62*$C$63-'CP Apr 2020'!P63)*'CP Apr 2020'!Q63/100),(('CP Apr 2020'!R63)*'CP Apr 2020'!Q63/100))),0)</f>
        <v>0</v>
      </c>
      <c r="F85" s="136">
        <f>IF(AND('CP Apr 2020'!Q63&gt;0,'CP Apr 2020'!S63&gt;0),IF($C$62*$C$63&lt;('CP Apr 2020'!R63+'CP Apr 2020'!P63),0,IF($C$62*$C$63&lt;=('CP Apr 2020'!T63+'CP Apr 2020'!R63+'CP Apr 2020'!P63),(($C$62*$C$63-('CP Apr 2020'!R63+'CP Apr 2020'!P63))*'CP Apr 2020'!S63/100),('CP Apr 2020'!T63*'CP Apr 2020'!S63/100))),0)</f>
        <v>0</v>
      </c>
      <c r="G85" s="137">
        <f>IF(AND('CP Apr 2020'!R63&gt;0,'CP Apr 2020'!T63&gt;0),IF(($C$62*$C$63&lt;'CP Apr 2020'!T63),(0),($C$62*$C$63-'CP Apr 2020'!T63)*'CP Apr 2020'!U63/100),IF(AND('CP Apr 2020'!R63&gt;0,'CP Apr 2020'!T63=""),IF(($C$62*$C$63&lt;'CP Apr 2020'!R63+'CP Apr 2020'!P63),(0),(($C$62*$C$63-('CP Apr 2020'!R63+'CP Apr 2020'!P63))*'CP Apr 2020'!S63/100)),IF(AND('CP Apr 2020'!P63&gt;0,'CP Apr 2020'!R63=""&gt;0),IF(($C$62*$C$63&lt;'CP Apr 2020'!P63),(0),($C$62*$C$63-'CP Apr 2020'!P63)*'CP Apr 2020'!Q63/100),0)))</f>
        <v>0</v>
      </c>
      <c r="H85" s="136">
        <f>($C$62*$C$64)*'CP Apr 2020'!W63/100</f>
        <v>223.22727272727272</v>
      </c>
      <c r="I85" s="138">
        <f t="shared" si="33"/>
        <v>1476.5753636363636</v>
      </c>
      <c r="J85" s="484">
        <f t="shared" si="34"/>
        <v>5257.090909090909</v>
      </c>
      <c r="K85" s="485">
        <f t="shared" si="35"/>
        <v>5906.3014545454544</v>
      </c>
      <c r="L85" s="139">
        <f t="shared" si="36"/>
        <v>6496.9315999999999</v>
      </c>
      <c r="M85" s="135">
        <f>'CP Apr 2020'!BC63</f>
        <v>0</v>
      </c>
      <c r="N85" s="135">
        <f>'CP Apr 2020'!BD63</f>
        <v>0</v>
      </c>
      <c r="O85" s="135">
        <f>'CP Apr 2020'!BE63</f>
        <v>0</v>
      </c>
      <c r="P85" s="135">
        <f>'CP Apr 2020'!BF63</f>
        <v>0</v>
      </c>
      <c r="Q85" s="415" t="str">
        <f t="shared" si="37"/>
        <v>No discount</v>
      </c>
      <c r="R85" s="153" t="str">
        <f t="shared" si="30"/>
        <v>Exclusive</v>
      </c>
      <c r="S85" s="483">
        <f t="shared" si="31"/>
        <v>5906.3014545454544</v>
      </c>
      <c r="T85" s="483">
        <f t="shared" si="32"/>
        <v>5906.3014545454544</v>
      </c>
      <c r="U85" s="139">
        <f t="shared" si="39"/>
        <v>6496.9315999999999</v>
      </c>
      <c r="V85" s="139">
        <f t="shared" si="39"/>
        <v>6496.9315999999999</v>
      </c>
      <c r="W85" s="165">
        <f>'CP Apr 2020'!BM63</f>
        <v>0</v>
      </c>
      <c r="X85" s="166" t="str">
        <f>'CP Apr 2020'!BN63</f>
        <v>n</v>
      </c>
    </row>
    <row r="86" spans="1:24" x14ac:dyDescent="0.15">
      <c r="A86" s="151" t="str">
        <f>'CP Apr 2020'!K64</f>
        <v>Tango Energy</v>
      </c>
      <c r="B86" s="153" t="str">
        <f>'CP Apr 2020'!L64</f>
        <v>Business Select</v>
      </c>
      <c r="C86" s="136">
        <f>IF('CP Apr 2020'!BQ64=0,91*'CP Apr 2020'!M64/100,(91*'CP Apr 2020'!M64/100)+'CP Apr 2020'!BQ64/4)</f>
        <v>106.46999999999998</v>
      </c>
      <c r="D86" s="136">
        <f>IF('CP Apr 2020'!O64="",$C$62*$C$63*'CP Apr 2020'!N64/100,IF($C$62*$C$63&gt;='CP Apr 2020'!P64,('CP Apr 2020'!P64*'CP Apr 2020'!N64/100),($C$62*$C$63*'CP Apr 2020'!N64/100)))</f>
        <v>920.49999999999989</v>
      </c>
      <c r="E86" s="136">
        <f>IF(AND('CP Apr 2020'!P64&gt;0,'CP Apr 2020'!R64&gt;0),IF($C$62*$C$63&lt;'CP Apr 2020'!P64,0,IF($C$62*$C$63&lt;=('CP Apr 2020'!R64+'CP Apr 2020'!P64),(($C$62*$C$63-'CP Apr 2020'!P64)*'CP Apr 2020'!Q64/100),(('CP Apr 2020'!R64)*'CP Apr 2020'!Q64/100))),0)</f>
        <v>0</v>
      </c>
      <c r="F86" s="136">
        <f>IF(AND('CP Apr 2020'!Q64&gt;0,'CP Apr 2020'!S64&gt;0),IF($C$62*$C$63&lt;('CP Apr 2020'!R64+'CP Apr 2020'!P64),0,IF($C$62*$C$63&lt;=('CP Apr 2020'!T64+'CP Apr 2020'!R64+'CP Apr 2020'!P64),(($C$62*$C$63-('CP Apr 2020'!R64+'CP Apr 2020'!P64))*'CP Apr 2020'!S64/100),('CP Apr 2020'!T64*'CP Apr 2020'!S64/100))),0)</f>
        <v>0</v>
      </c>
      <c r="G86" s="137">
        <f>IF(AND('CP Apr 2020'!R64&gt;0,'CP Apr 2020'!T64&gt;0),IF(($C$62*$C$63&lt;'CP Apr 2020'!T64),(0),($C$62*$C$63-'CP Apr 2020'!T64)*'CP Apr 2020'!U64/100),IF(AND('CP Apr 2020'!R64&gt;0,'CP Apr 2020'!T64=""),IF(($C$62*$C$63&lt;'CP Apr 2020'!R64+'CP Apr 2020'!P64),(0),(($C$62*$C$63-('CP Apr 2020'!R64+'CP Apr 2020'!P64))*'CP Apr 2020'!S64/100)),IF(AND('CP Apr 2020'!P64&gt;0,'CP Apr 2020'!R64=""&gt;0),IF(($C$62*$C$63&lt;'CP Apr 2020'!P64),(0),($C$62*$C$63-'CP Apr 2020'!P64)*'CP Apr 2020'!Q64/100),0)))</f>
        <v>0</v>
      </c>
      <c r="H86" s="136">
        <f>($C$62*$C$64)*'CP Apr 2020'!W64/100</f>
        <v>265.5</v>
      </c>
      <c r="I86" s="138">
        <f t="shared" si="33"/>
        <v>1292.4699999999998</v>
      </c>
      <c r="J86" s="484">
        <f t="shared" si="34"/>
        <v>4743.9999999999991</v>
      </c>
      <c r="K86" s="485">
        <f t="shared" si="35"/>
        <v>5169.8799999999992</v>
      </c>
      <c r="L86" s="139">
        <f t="shared" si="36"/>
        <v>5686.8679999999995</v>
      </c>
      <c r="M86" s="135">
        <f>'CP Apr 2020'!BC64</f>
        <v>0</v>
      </c>
      <c r="N86" s="135">
        <f>'CP Apr 2020'!BD64</f>
        <v>0</v>
      </c>
      <c r="O86" s="135">
        <f>'CP Apr 2020'!BE64</f>
        <v>0</v>
      </c>
      <c r="P86" s="135">
        <f>'CP Apr 2020'!BF64</f>
        <v>0</v>
      </c>
      <c r="Q86" s="415" t="str">
        <f t="shared" si="37"/>
        <v>No discount</v>
      </c>
      <c r="R86" s="153" t="str">
        <f t="shared" si="30"/>
        <v>Exclusive</v>
      </c>
      <c r="S86" s="483">
        <f t="shared" si="31"/>
        <v>5169.8799999999992</v>
      </c>
      <c r="T86" s="483">
        <f t="shared" si="32"/>
        <v>5169.8799999999992</v>
      </c>
      <c r="U86" s="139">
        <f t="shared" si="39"/>
        <v>5686.8679999999995</v>
      </c>
      <c r="V86" s="139">
        <f t="shared" si="39"/>
        <v>5686.8679999999995</v>
      </c>
      <c r="W86" s="165">
        <f>'CP Apr 2020'!BM64</f>
        <v>0</v>
      </c>
      <c r="X86" s="166" t="str">
        <f>'CP Apr 2020'!BN64</f>
        <v>n</v>
      </c>
    </row>
    <row r="87" spans="1:24" x14ac:dyDescent="0.15">
      <c r="A87" s="151" t="str">
        <f>'CP Apr 2020'!K65</f>
        <v>Amaysim</v>
      </c>
      <c r="B87" s="153" t="str">
        <f>'CP Apr 2020'!L65</f>
        <v>Classic Business</v>
      </c>
      <c r="C87" s="136">
        <f>IF('CP Apr 2020'!BQ65=0,91*'CP Apr 2020'!M65/100,(91*'CP Apr 2020'!M65/100)+'CP Apr 2020'!BQ65/4)</f>
        <v>109.63018181818181</v>
      </c>
      <c r="D87" s="136">
        <f>IF('CP Apr 2020'!O65="",$C$62*$C$63*'CP Apr 2020'!N65/100,IF($C$62*$C$63&gt;='CP Apr 2020'!P65,('CP Apr 2020'!P65*'CP Apr 2020'!N65/100),($C$62*$C$63*'CP Apr 2020'!N65/100)))</f>
        <v>982.86363636363615</v>
      </c>
      <c r="E87" s="136">
        <f>IF(AND('CP Apr 2020'!P65&gt;0,'CP Apr 2020'!R65&gt;0),IF($C$62*$C$63&lt;'CP Apr 2020'!P65,0,IF($C$62*$C$63&lt;=('CP Apr 2020'!R65+'CP Apr 2020'!P65),(($C$62*$C$63-'CP Apr 2020'!P65)*'CP Apr 2020'!Q65/100),(('CP Apr 2020'!R65)*'CP Apr 2020'!Q65/100))),0)</f>
        <v>0</v>
      </c>
      <c r="F87" s="136">
        <f>IF(AND('CP Apr 2020'!Q65&gt;0,'CP Apr 2020'!S65&gt;0),IF($C$62*$C$63&lt;('CP Apr 2020'!R65+'CP Apr 2020'!P65),0,IF($C$62*$C$63&lt;=('CP Apr 2020'!T65+'CP Apr 2020'!R65+'CP Apr 2020'!P65),(($C$62*$C$63-('CP Apr 2020'!R65+'CP Apr 2020'!P65))*'CP Apr 2020'!S65/100),('CP Apr 2020'!T65*'CP Apr 2020'!S65/100))),0)</f>
        <v>0</v>
      </c>
      <c r="G87" s="137">
        <f>IF(AND('CP Apr 2020'!R65&gt;0,'CP Apr 2020'!T65&gt;0),IF(($C$62*$C$63&lt;'CP Apr 2020'!T65),(0),($C$62*$C$63-'CP Apr 2020'!T65)*'CP Apr 2020'!U65/100),IF(AND('CP Apr 2020'!R65&gt;0,'CP Apr 2020'!T65=""),IF(($C$62*$C$63&lt;'CP Apr 2020'!R65+'CP Apr 2020'!P65),(0),(($C$62*$C$63-('CP Apr 2020'!R65+'CP Apr 2020'!P65))*'CP Apr 2020'!S65/100)),IF(AND('CP Apr 2020'!P65&gt;0,'CP Apr 2020'!R65=""&gt;0),IF(($C$62*$C$63&lt;'CP Apr 2020'!P65),(0),($C$62*$C$63-'CP Apr 2020'!P65)*'CP Apr 2020'!Q65/100),0)))</f>
        <v>0</v>
      </c>
      <c r="H87" s="136">
        <f>($C$62*$C$64)*'CP Apr 2020'!W65/100</f>
        <v>293.72727272727269</v>
      </c>
      <c r="I87" s="138">
        <f t="shared" si="33"/>
        <v>1386.2210909090907</v>
      </c>
      <c r="J87" s="484">
        <f t="shared" si="34"/>
        <v>5106.3636363636351</v>
      </c>
      <c r="K87" s="485">
        <f t="shared" si="35"/>
        <v>5544.8843636363627</v>
      </c>
      <c r="L87" s="139">
        <f t="shared" si="36"/>
        <v>6099.3727999999992</v>
      </c>
      <c r="M87" s="135">
        <f>'CP Apr 2020'!BC65</f>
        <v>0</v>
      </c>
      <c r="N87" s="135">
        <f>'CP Apr 2020'!BD65</f>
        <v>0</v>
      </c>
      <c r="O87" s="135">
        <f>'CP Apr 2020'!BE65</f>
        <v>0</v>
      </c>
      <c r="P87" s="135">
        <f>'CP Apr 2020'!BF65</f>
        <v>0</v>
      </c>
      <c r="Q87" s="415" t="str">
        <f t="shared" si="37"/>
        <v>No discount</v>
      </c>
      <c r="R87" s="153" t="str">
        <f t="shared" si="30"/>
        <v>Exclusive</v>
      </c>
      <c r="S87" s="484">
        <f t="shared" si="31"/>
        <v>5544.8843636363627</v>
      </c>
      <c r="T87" s="485">
        <f t="shared" si="32"/>
        <v>5544.8843636363627</v>
      </c>
      <c r="U87" s="139">
        <f t="shared" si="39"/>
        <v>6099.3727999999992</v>
      </c>
      <c r="V87" s="139">
        <f t="shared" si="39"/>
        <v>6099.3727999999992</v>
      </c>
      <c r="W87" s="165">
        <f>'CP Apr 2020'!BM65</f>
        <v>0</v>
      </c>
      <c r="X87" s="166" t="str">
        <f>'CP Apr 2020'!BN65</f>
        <v>n</v>
      </c>
    </row>
    <row r="88" spans="1:24" ht="15" thickBot="1" x14ac:dyDescent="0.2">
      <c r="A88" s="152" t="str">
        <f>'CP Apr 2020'!K66</f>
        <v>Energy Locals</v>
      </c>
      <c r="B88" s="155" t="str">
        <f>'CP Apr 2020'!L66</f>
        <v>Business Member</v>
      </c>
      <c r="C88" s="145">
        <f>IF('CP Apr 2020'!BQ66=0,91*'CP Apr 2020'!M66/100,(91*'CP Apr 2020'!M66/100)+'CP Apr 2020'!BQ66/4)</f>
        <v>105.89999999999999</v>
      </c>
      <c r="D88" s="145">
        <f>IF('CP Apr 2020'!O66="",$C$62*$C$63*'CP Apr 2020'!N66/100,IF($C$62*$C$63&gt;='CP Apr 2020'!P66,('CP Apr 2020'!P66*'CP Apr 2020'!N66/100),($C$62*$C$63*'CP Apr 2020'!N66/100)))</f>
        <v>954.54545454545439</v>
      </c>
      <c r="E88" s="145">
        <f>IF(AND('CP Apr 2020'!P66&gt;0,'CP Apr 2020'!R66&gt;0),IF($C$62*$C$63&lt;'CP Apr 2020'!P66,0,IF($C$62*$C$63&lt;=('CP Apr 2020'!R66+'CP Apr 2020'!P66),(($C$62*$C$63-'CP Apr 2020'!P66)*'CP Apr 2020'!Q66/100),(('CP Apr 2020'!R66)*'CP Apr 2020'!Q66/100))),0)</f>
        <v>0</v>
      </c>
      <c r="F88" s="145">
        <f>IF(AND('CP Apr 2020'!Q66&gt;0,'CP Apr 2020'!S66&gt;0),IF($C$62*$C$63&lt;('CP Apr 2020'!R66+'CP Apr 2020'!P66),0,IF($C$62*$C$63&lt;=('CP Apr 2020'!T66+'CP Apr 2020'!R66+'CP Apr 2020'!P66),(($C$62*$C$63-('CP Apr 2020'!R66+'CP Apr 2020'!P66))*'CP Apr 2020'!S66/100),('CP Apr 2020'!T66*'CP Apr 2020'!S66/100))),0)</f>
        <v>0</v>
      </c>
      <c r="G88" s="146">
        <f>IF(AND('CP Apr 2020'!R66&gt;0,'CP Apr 2020'!T66&gt;0),IF(($C$62*$C$63&lt;'CP Apr 2020'!T66),(0),($C$62*$C$63-'CP Apr 2020'!T66)*'CP Apr 2020'!U66/100),IF(AND('CP Apr 2020'!R66&gt;0,'CP Apr 2020'!T66=""),IF(($C$62*$C$63&lt;'CP Apr 2020'!R66+'CP Apr 2020'!P66),(0),(($C$62*$C$63-('CP Apr 2020'!R66+'CP Apr 2020'!P66))*'CP Apr 2020'!S66/100)),IF(AND('CP Apr 2020'!P66&gt;0,'CP Apr 2020'!R66=""&gt;0),IF(($C$62*$C$63&lt;'CP Apr 2020'!P66),(0),($C$62*$C$63-'CP Apr 2020'!P66)*'CP Apr 2020'!Q66/100),0)))</f>
        <v>0</v>
      </c>
      <c r="H88" s="145">
        <f>($C$62*$C$64)*'CP Apr 2020'!W66/100</f>
        <v>279.5454545454545</v>
      </c>
      <c r="I88" s="147">
        <f t="shared" ref="I88" si="40">SUM(C88:H88)</f>
        <v>1339.9909090909089</v>
      </c>
      <c r="J88" s="488">
        <f t="shared" ref="J88" si="41">(I88-C88)*4</f>
        <v>4936.3636363636351</v>
      </c>
      <c r="K88" s="489">
        <f t="shared" ref="K88" si="42">I88*4</f>
        <v>5359.9636363636355</v>
      </c>
      <c r="L88" s="148">
        <f t="shared" ref="L88" si="43">K88*1.1</f>
        <v>5895.9599999999991</v>
      </c>
      <c r="M88" s="144">
        <f>'CP Apr 2020'!BC66</f>
        <v>0</v>
      </c>
      <c r="N88" s="144">
        <f>'CP Apr 2020'!BD66</f>
        <v>0</v>
      </c>
      <c r="O88" s="144">
        <f>'CP Apr 2020'!BE66</f>
        <v>0</v>
      </c>
      <c r="P88" s="144">
        <f>'CP Apr 2020'!BF66</f>
        <v>0</v>
      </c>
      <c r="Q88" s="416" t="str">
        <f t="shared" ref="Q88" si="44">IF(SUM(M88:P88)=0,"No discount",IF(M88&gt;0,"Guaranteed off bill",IF(N88&gt;0,"Guaranteed off usage",IF(O88&gt;0,"Pay-on-time off bill","Pay-on-time off usage"))))</f>
        <v>No discount</v>
      </c>
      <c r="R88" s="155" t="str">
        <f t="shared" ref="R88" si="45">IF(OR(A88="Origin Energy",A88="Red Energy",A88="Powershop"),"Inclusive","Exclusive")</f>
        <v>Exclusive</v>
      </c>
      <c r="S88" s="488">
        <f t="shared" ref="S88" si="46">IF(AND(Q88="Guaranteed off bill",R88="Inclusive"),((K88*1.1)-((K88*1.1)*M88/100))/1.1,IF(AND(Q88="Guaranteed off usage",R88="Inclusive"),((K88*1.1)-((J88*1.1)*N88/100))/1.1,IF(AND(Q88="Guaranteed off bill",R88="Exclusive"),K88-(K88*M88/100),IF(AND(Q88="Guaranteed off usage",R88="Exclusive"),K88-(J88*N88/100),IF(R88="Inclusive",((K88*1.1))/1.1,K88)))))</f>
        <v>5359.9636363636355</v>
      </c>
      <c r="T88" s="489">
        <f t="shared" ref="T88" si="47">IF(AND(Q88="Pay-on-time off bill",R88="Inclusive"),((S88*1.1)-((S88*1.1)*O88/100))/1.1,IF(AND(Q88="Pay-on-time off usage",R88="Inclusive"),((S88*1.1)-((J88*1.1)*P88/100))/1.1,IF(AND(Q88="Pay-on-time off bill",R88="Exclusive"),S88-(S88*O88/100),IF(AND(Q88="Pay-on-time off usage",R88="Exclusive"),S88-(J88*P88/100),IF(R88="Inclusive",((S88*1.1))/1.1,S88)))))</f>
        <v>5359.9636363636355</v>
      </c>
      <c r="U88" s="148">
        <f t="shared" ref="U88" si="48">S88*1.1</f>
        <v>5895.9599999999991</v>
      </c>
      <c r="V88" s="148">
        <f t="shared" ref="V88" si="49">T88*1.1</f>
        <v>5895.9599999999991</v>
      </c>
      <c r="W88" s="168">
        <f>'CP Apr 2020'!BM66</f>
        <v>0</v>
      </c>
      <c r="X88" s="169" t="str">
        <f>'CP Apr 2020'!BN66</f>
        <v>n</v>
      </c>
    </row>
    <row r="89" spans="1:24" x14ac:dyDescent="0.15">
      <c r="A89" s="512"/>
      <c r="B89" s="512"/>
      <c r="C89" s="512"/>
      <c r="D89" s="512"/>
      <c r="E89" s="512"/>
      <c r="F89" s="512"/>
      <c r="G89" s="512"/>
      <c r="H89" s="512"/>
      <c r="I89" s="512"/>
      <c r="J89" s="512"/>
      <c r="K89" s="512"/>
      <c r="L89" s="512"/>
      <c r="M89" s="512"/>
      <c r="N89" s="512"/>
      <c r="O89" s="512"/>
      <c r="P89" s="512"/>
      <c r="Q89" s="512"/>
      <c r="R89" s="512"/>
      <c r="S89" s="512"/>
      <c r="T89" s="512"/>
      <c r="U89" s="512"/>
      <c r="V89" s="512"/>
      <c r="W89" s="512"/>
      <c r="X89" s="512"/>
    </row>
    <row r="90" spans="1:24" ht="15" thickBot="1" x14ac:dyDescent="0.2">
      <c r="S90" s="508"/>
      <c r="U90" s="508"/>
      <c r="V90" s="508"/>
      <c r="W90" s="508"/>
    </row>
    <row r="91" spans="1:24" x14ac:dyDescent="0.15">
      <c r="A91" s="109" t="s">
        <v>7</v>
      </c>
      <c r="B91" s="110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0"/>
      <c r="Q91" s="110"/>
      <c r="R91" s="110"/>
      <c r="S91" s="110"/>
      <c r="T91" s="110"/>
      <c r="U91" s="110"/>
      <c r="V91" s="110"/>
      <c r="W91" s="110"/>
      <c r="X91" s="112"/>
    </row>
    <row r="92" spans="1:24" x14ac:dyDescent="0.15">
      <c r="A92" s="113" t="s">
        <v>110</v>
      </c>
      <c r="B92" s="111"/>
      <c r="C92" s="119">
        <v>5000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</row>
    <row r="93" spans="1:24" x14ac:dyDescent="0.15">
      <c r="A93" s="113" t="s">
        <v>176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</row>
    <row r="94" spans="1:24" x14ac:dyDescent="0.15">
      <c r="A94" s="113" t="s">
        <v>139</v>
      </c>
      <c r="B94" s="111"/>
      <c r="C94" s="120">
        <v>0.4</v>
      </c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</row>
    <row r="95" spans="1:24" x14ac:dyDescent="0.15">
      <c r="A95" s="113" t="s">
        <v>205</v>
      </c>
      <c r="B95" s="111"/>
      <c r="C95" s="120">
        <v>0.3</v>
      </c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4"/>
    </row>
    <row r="96" spans="1:24" x14ac:dyDescent="0.15">
      <c r="A96" s="113"/>
      <c r="B96" s="111"/>
      <c r="C96" s="111"/>
      <c r="D96" s="111"/>
      <c r="E96" s="111"/>
      <c r="F96" s="111"/>
      <c r="G96" s="111"/>
      <c r="H96" s="111"/>
      <c r="I96" s="111"/>
      <c r="J96" s="111"/>
      <c r="K96" s="111"/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4"/>
    </row>
    <row r="97" spans="1:115" s="513" customFormat="1" ht="75" x14ac:dyDescent="0.15">
      <c r="A97" s="156" t="s">
        <v>14</v>
      </c>
      <c r="B97" s="157" t="s">
        <v>15</v>
      </c>
      <c r="C97" s="158" t="s">
        <v>5</v>
      </c>
      <c r="D97" s="158" t="s">
        <v>16</v>
      </c>
      <c r="E97" s="158" t="s">
        <v>554</v>
      </c>
      <c r="F97" s="158" t="s">
        <v>3</v>
      </c>
      <c r="G97" s="158" t="s">
        <v>17</v>
      </c>
      <c r="H97" s="158" t="s">
        <v>9</v>
      </c>
      <c r="I97" s="158" t="s">
        <v>556</v>
      </c>
      <c r="J97" s="478" t="s">
        <v>1515</v>
      </c>
      <c r="K97" s="479" t="s">
        <v>28</v>
      </c>
      <c r="L97" s="159" t="s">
        <v>1520</v>
      </c>
      <c r="M97" s="160" t="s">
        <v>29</v>
      </c>
      <c r="N97" s="160" t="s">
        <v>30</v>
      </c>
      <c r="O97" s="160" t="s">
        <v>31</v>
      </c>
      <c r="P97" s="160" t="s">
        <v>1</v>
      </c>
      <c r="Q97" s="480" t="s">
        <v>1516</v>
      </c>
      <c r="R97" s="480" t="s">
        <v>1517</v>
      </c>
      <c r="S97" s="161" t="s">
        <v>1521</v>
      </c>
      <c r="T97" s="161" t="s">
        <v>1522</v>
      </c>
      <c r="U97" s="162" t="s">
        <v>11</v>
      </c>
      <c r="V97" s="162" t="s">
        <v>12</v>
      </c>
      <c r="W97" s="160" t="s">
        <v>2</v>
      </c>
      <c r="X97" s="163" t="s">
        <v>19</v>
      </c>
      <c r="Y97" s="506"/>
      <c r="Z97" s="506"/>
      <c r="AA97" s="506"/>
      <c r="AB97" s="506"/>
      <c r="AC97" s="506"/>
      <c r="AD97" s="506"/>
      <c r="AE97" s="506"/>
      <c r="AF97" s="506"/>
      <c r="AG97" s="506"/>
      <c r="AH97" s="506"/>
      <c r="AI97" s="506"/>
      <c r="AJ97" s="506"/>
      <c r="AK97" s="506"/>
      <c r="AL97" s="506"/>
      <c r="AM97" s="506"/>
      <c r="AN97" s="506"/>
      <c r="AO97" s="506"/>
      <c r="AP97" s="506"/>
      <c r="AQ97" s="506"/>
      <c r="AR97" s="506"/>
      <c r="AS97" s="506"/>
      <c r="AT97" s="506"/>
      <c r="AU97" s="506"/>
      <c r="AV97" s="506"/>
      <c r="AW97" s="506"/>
      <c r="AX97" s="506"/>
      <c r="AY97" s="506"/>
      <c r="AZ97" s="506"/>
      <c r="BA97" s="506"/>
      <c r="BB97" s="506"/>
      <c r="BC97" s="506"/>
      <c r="BD97" s="506"/>
      <c r="BE97" s="506"/>
      <c r="BF97" s="506"/>
      <c r="BG97" s="506"/>
      <c r="BH97" s="506"/>
      <c r="BI97" s="506"/>
      <c r="BJ97" s="506"/>
      <c r="BK97" s="506"/>
      <c r="BL97" s="506"/>
      <c r="BM97" s="506"/>
      <c r="BN97" s="506"/>
      <c r="BO97" s="506"/>
      <c r="BP97" s="506"/>
      <c r="BQ97" s="506"/>
      <c r="BR97" s="506"/>
      <c r="BS97" s="506"/>
      <c r="BT97" s="506"/>
      <c r="BU97" s="506"/>
      <c r="BV97" s="506"/>
      <c r="BW97" s="506"/>
      <c r="BX97" s="506"/>
      <c r="BY97" s="506"/>
      <c r="BZ97" s="506"/>
      <c r="CA97" s="506"/>
      <c r="CB97" s="506"/>
      <c r="CC97" s="506"/>
      <c r="CD97" s="506"/>
      <c r="CE97" s="506"/>
      <c r="CF97" s="506"/>
      <c r="CG97" s="506"/>
      <c r="CH97" s="506"/>
      <c r="CI97" s="506"/>
      <c r="CJ97" s="506"/>
      <c r="CK97" s="506"/>
      <c r="CL97" s="506"/>
      <c r="CM97" s="506"/>
      <c r="CN97" s="506"/>
      <c r="CO97" s="506"/>
      <c r="CP97" s="506"/>
      <c r="CQ97" s="506"/>
      <c r="CR97" s="506"/>
      <c r="CS97" s="506"/>
      <c r="CT97" s="506"/>
      <c r="CU97" s="506"/>
      <c r="CV97" s="506"/>
      <c r="CW97" s="506"/>
      <c r="CX97" s="506"/>
      <c r="CY97" s="506"/>
      <c r="CZ97" s="506"/>
      <c r="DA97" s="506"/>
      <c r="DB97" s="506"/>
      <c r="DC97" s="506"/>
      <c r="DD97" s="506"/>
      <c r="DE97" s="506"/>
      <c r="DF97" s="506"/>
      <c r="DG97" s="506"/>
      <c r="DH97" s="506"/>
      <c r="DI97" s="506"/>
      <c r="DJ97" s="506"/>
      <c r="DK97" s="506"/>
    </row>
    <row r="98" spans="1:115" x14ac:dyDescent="0.15">
      <c r="A98" s="151" t="str">
        <f>'CP Apr 2020'!K67</f>
        <v>Alinta Energy</v>
      </c>
      <c r="B98" s="153" t="str">
        <f>'CP Apr 2020'!L67</f>
        <v>BusinessDeal</v>
      </c>
      <c r="C98" s="136">
        <f>IF('CP Apr 2020'!BQ67=0,91*'CP Apr 2020'!M67/100,(91*'CP Apr 2020'!M67/100)+'CP Apr 2020'!BQ67/4)</f>
        <v>120.30199999999999</v>
      </c>
      <c r="D98" s="136">
        <f>IF('CP Apr 2020'!O67="",$C$92*$C$93*'CP Apr 2020'!N67/100,IF($C$92*$C$93&gt;='CP Apr 2020'!P67,('CP Apr 2020'!P67*'CP Apr 2020'!N67/100),($C$92*$C$93*'CP Apr 2020'!N67/100)))</f>
        <v>480</v>
      </c>
      <c r="E98" s="136">
        <f>IF(AND('CP Apr 2020'!P67&gt;0,'CP Apr 2020'!R67&gt;0),IF($C$92*$C$93&lt;'CP Apr 2020'!P67,0,IF($C$92*$C$93&lt;=('CP Apr 2020'!R67+'CP Apr 2020'!P67),(($C$92*$C$93-'CP Apr 2020'!P67)*'CP Apr 2020'!Q67/100),(('CP Apr 2020'!R67)*'CP Apr 2020'!Q67/100))),0)</f>
        <v>0</v>
      </c>
      <c r="F98" s="136">
        <f>IF(AND('CP Apr 2020'!R67&gt;0,'CP Apr 2020'!T67&gt;0),IF(($C$92*$C$93&lt;'CP Apr 2020'!T67),(0),($C$92*$C$93-'CP Apr 2020'!T67)*'CP Apr 2020'!U67/100),IF(AND('CP Apr 2020'!R67&gt;0,'CP Apr 2020'!T67=""),IF(($C$92*$C$93&lt;'CP Apr 2020'!R67+'CP Apr 2020'!P67),(0),(($C$92*$C$93-('CP Apr 2020'!R67+'CP Apr 2020'!P67))*'CP Apr 2020'!S67/100)),IF(AND('CP Apr 2020'!P67&gt;0,'CP Apr 2020'!R67=""&gt;0),IF(($C$92*$C$93&lt;'CP Apr 2020'!P67),(0),($C$92*$C$93-'CP Apr 2020'!P67)*'CP Apr 2020'!Q67/100),0)))</f>
        <v>0</v>
      </c>
      <c r="G98" s="137">
        <f>($C$92*$C$94)*'CP Apr 2020'!AI67/100</f>
        <v>461.99999999999994</v>
      </c>
      <c r="H98" s="136">
        <f>($C$92*$C$95)*'CP Apr 2020'!W67/100</f>
        <v>245.99999999999997</v>
      </c>
      <c r="I98" s="138">
        <f>SUM(C98:H98)</f>
        <v>1308.3019999999999</v>
      </c>
      <c r="J98" s="484">
        <f>(I98-C98)*4</f>
        <v>4752</v>
      </c>
      <c r="K98" s="485">
        <f>I98*4</f>
        <v>5233.2079999999996</v>
      </c>
      <c r="L98" s="139">
        <f>K98*1.1</f>
        <v>5756.5288</v>
      </c>
      <c r="M98" s="135">
        <f>'CP Apr 2020'!BC67</f>
        <v>0</v>
      </c>
      <c r="N98" s="135">
        <f>'CP Apr 2020'!BD67</f>
        <v>0</v>
      </c>
      <c r="O98" s="135">
        <f>'CP Apr 2020'!BE67</f>
        <v>0</v>
      </c>
      <c r="P98" s="135">
        <f>'CP Apr 2020'!BF67</f>
        <v>0</v>
      </c>
      <c r="Q98" s="415" t="str">
        <f>IF(SUM(M98:P98)=0,"No discount",IF(M98&gt;0,"Guaranteed off bill",IF(N98&gt;0,"Guaranteed off usage",IF(O98&gt;0,"Pay-on-time off bill","Pay-on-time off usage"))))</f>
        <v>No discount</v>
      </c>
      <c r="R98" s="153" t="str">
        <f t="shared" ref="R98:R101" si="50">IF(OR(A98="Origin Energy",A98="Red Energy",A98="Powershop"),"Inclusive","Exclusive")</f>
        <v>Exclusive</v>
      </c>
      <c r="S98" s="483">
        <f>IF(AND(Q98="Guaranteed off bill",R98="Inclusive"),((K98*1.1)-((K98*1.1)*M98/100))/1.1,IF(AND(Q98="Guaranteed off usage",R98="Inclusive"),((K98*1.1)-((J98*1.1)*N98/100))/1.1,IF(AND(Q98="Guaranteed off bill",R98="Exclusive"),K98-(K98*M98/100),IF(AND(Q98="Guaranteed off usage",R98="Exclusive"),K98-(J98*N98/100),IF(R98="Inclusive",((K98*1.1))/1.1,K98)))))</f>
        <v>5233.2079999999996</v>
      </c>
      <c r="T98" s="483">
        <f>IF(AND(Q98="Pay-on-time off bill",R98="Inclusive"),((S98*1.1)-((S98*1.1)*O98/100))/1.1,IF(AND(Q98="Pay-on-time off usage",R98="Inclusive"),((S98*1.1)-((J98*1.1)*P98/100))/1.1,IF(AND(Q98="Pay-on-time off bill",R98="Exclusive"),S98-(S98*O98/100),IF(AND(Q98="Pay-on-time off usage",R98="Exclusive"),S98-(J98*P98/100),IF(R98="Inclusive",((S98*1.1))/1.1,S98)))))</f>
        <v>5233.2079999999996</v>
      </c>
      <c r="U98" s="139">
        <f>S98*1.1</f>
        <v>5756.5288</v>
      </c>
      <c r="V98" s="139">
        <f>T98*1.1</f>
        <v>5756.5288</v>
      </c>
      <c r="W98" s="140">
        <f>'CP Apr 2020'!BM67</f>
        <v>0</v>
      </c>
      <c r="X98" s="141" t="str">
        <f>'CP Apr 2020'!BN67</f>
        <v>n</v>
      </c>
    </row>
    <row r="99" spans="1:115" x14ac:dyDescent="0.15">
      <c r="A99" s="151" t="str">
        <f>'CP Apr 2020'!K68</f>
        <v>Click Energy</v>
      </c>
      <c r="B99" s="153" t="str">
        <f>'CP Apr 2020'!L68</f>
        <v>Business Ready</v>
      </c>
      <c r="C99" s="136">
        <f>IF('CP Apr 2020'!BQ68=0,91*'CP Apr 2020'!M68/100,(91*'CP Apr 2020'!M68/100)+'CP Apr 2020'!BQ68/4)</f>
        <v>106.31281818181816</v>
      </c>
      <c r="D99" s="136">
        <f>IF('CP Apr 2020'!O68="",$C$92*$C$93*'CP Apr 2020'!N68/100,IF($C$92*$C$93&gt;='CP Apr 2020'!P68,('CP Apr 2020'!P68*'CP Apr 2020'!N68/100),($C$92*$C$93*'CP Apr 2020'!N68/100)))</f>
        <v>462.13636363636363</v>
      </c>
      <c r="E99" s="136">
        <f>IF(AND('CP Apr 2020'!P68&gt;0,'CP Apr 2020'!R68&gt;0),IF($C$92*$C$93&lt;'CP Apr 2020'!P68,0,IF($C$92*$C$93&lt;=('CP Apr 2020'!R68+'CP Apr 2020'!P68),(($C$92*$C$93-'CP Apr 2020'!P68)*'CP Apr 2020'!Q68/100),(('CP Apr 2020'!R68)*'CP Apr 2020'!Q68/100))),0)</f>
        <v>0</v>
      </c>
      <c r="F99" s="136">
        <f>IF(AND('CP Apr 2020'!R68&gt;0,'CP Apr 2020'!T68&gt;0),IF(($C$92*$C$93&lt;'CP Apr 2020'!T68),(0),($C$92*$C$93-'CP Apr 2020'!T68)*'CP Apr 2020'!U68/100),IF(AND('CP Apr 2020'!R68&gt;0,'CP Apr 2020'!T68=""),IF(($C$92*$C$93&lt;'CP Apr 2020'!R68+'CP Apr 2020'!P68),(0),(($C$92*$C$93-('CP Apr 2020'!R68+'CP Apr 2020'!P68))*'CP Apr 2020'!S68/100)),IF(AND('CP Apr 2020'!P68&gt;0,'CP Apr 2020'!R68=""&gt;0),IF(($C$92*$C$93&lt;'CP Apr 2020'!P68),(0),($C$92*$C$93-'CP Apr 2020'!P68)*'CP Apr 2020'!Q68/100),0)))</f>
        <v>0</v>
      </c>
      <c r="G99" s="137">
        <f>($C$92*$C$94)*'CP Apr 2020'!AI68/100</f>
        <v>558.54545454545439</v>
      </c>
      <c r="H99" s="136">
        <f>($C$92*$C$95)*'CP Apr 2020'!W68/100</f>
        <v>366.5454545454545</v>
      </c>
      <c r="I99" s="138">
        <f>SUM(C99:H99)</f>
        <v>1493.5400909090908</v>
      </c>
      <c r="J99" s="484">
        <f t="shared" ref="J99:J101" si="51">(I99-C99)*4</f>
        <v>5548.909090909091</v>
      </c>
      <c r="K99" s="485">
        <f t="shared" ref="K99:K101" si="52">I99*4</f>
        <v>5974.1603636363634</v>
      </c>
      <c r="L99" s="139">
        <f t="shared" ref="L99:L101" si="53">K99*1.1</f>
        <v>6571.5763999999999</v>
      </c>
      <c r="M99" s="135">
        <f>'CP Apr 2020'!BC68</f>
        <v>0</v>
      </c>
      <c r="N99" s="135">
        <f>'CP Apr 2020'!BD68</f>
        <v>0</v>
      </c>
      <c r="O99" s="135">
        <f>'CP Apr 2020'!BE68</f>
        <v>0</v>
      </c>
      <c r="P99" s="135">
        <f>'CP Apr 2020'!BF68</f>
        <v>0</v>
      </c>
      <c r="Q99" s="415" t="str">
        <f>IF(SUM(M99:P99)=0,"No discount",IF(M99&gt;0,"Guaranteed off bill",IF(N99&gt;0,"Guaranteed off usage",IF(O99&gt;0,"Pay-on-time off bill","Pay-on-time off usage"))))</f>
        <v>No discount</v>
      </c>
      <c r="R99" s="153" t="str">
        <f t="shared" si="50"/>
        <v>Exclusive</v>
      </c>
      <c r="S99" s="483">
        <f>IF(AND(Q99="Guaranteed off bill",R99="Inclusive"),((K99*1.1)-((K99*1.1)*M99/100))/1.1,IF(AND(Q99="Guaranteed off usage",R99="Inclusive"),((K99*1.1)-((J99*1.1)*N99/100))/1.1,IF(AND(Q99="Guaranteed off bill",R99="Exclusive"),K99-(K99*M99/100),IF(AND(Q99="Guaranteed off usage",R99="Exclusive"),K99-(J99*N99/100),IF(R99="Inclusive",((K99*1.1))/1.1,K99)))))</f>
        <v>5974.1603636363634</v>
      </c>
      <c r="T99" s="483">
        <f>IF(AND(Q99="Pay-on-time off bill",R99="Inclusive"),((S99*1.1)-((S99*1.1)*O99/100))/1.1,IF(AND(Q99="Pay-on-time off usage",R99="Inclusive"),((S99*1.1)-((J99*1.1)*P99/100))/1.1,IF(AND(Q99="Pay-on-time off bill",R99="Exclusive"),S99-(S99*O99/100),IF(AND(Q99="Pay-on-time off usage",R99="Exclusive"),S99-(J99*P99/100),IF(R99="Inclusive",((S99*1.1))/1.1,S99)))))</f>
        <v>5974.1603636363634</v>
      </c>
      <c r="U99" s="139">
        <f t="shared" ref="U99:V101" si="54">S99*1.1</f>
        <v>6571.5763999999999</v>
      </c>
      <c r="V99" s="139">
        <f t="shared" si="54"/>
        <v>6571.5763999999999</v>
      </c>
      <c r="W99" s="140">
        <f>'CP Apr 2020'!BM68</f>
        <v>0</v>
      </c>
      <c r="X99" s="141" t="str">
        <f>'CP Apr 2020'!BN68</f>
        <v>n</v>
      </c>
    </row>
    <row r="100" spans="1:115" x14ac:dyDescent="0.15">
      <c r="A100" s="151" t="str">
        <f>'CP Apr 2020'!K69</f>
        <v>Momentum Energy</v>
      </c>
      <c r="B100" s="153" t="str">
        <f>'CP Apr 2020'!L69</f>
        <v>SmilePower Flexi</v>
      </c>
      <c r="C100" s="136">
        <f>IF('CP Apr 2020'!BQ69=0,91*'CP Apr 2020'!M69/100,(91*'CP Apr 2020'!M69/100)+'CP Apr 2020'!BQ69/4)</f>
        <v>108.52163636363635</v>
      </c>
      <c r="D100" s="136">
        <f>IF('CP Apr 2020'!O69="",$C$92*$C$93*'CP Apr 2020'!N69/100,IF($C$92*$C$93&gt;='CP Apr 2020'!P69,('CP Apr 2020'!P69*'CP Apr 2020'!N69/100),($C$92*$C$93*'CP Apr 2020'!N69/100)))</f>
        <v>408.27272727272725</v>
      </c>
      <c r="E100" s="136">
        <f>IF(AND('CP Apr 2020'!P69&gt;0,'CP Apr 2020'!R69&gt;0),IF($C$92*$C$93&lt;'CP Apr 2020'!P69,0,IF($C$92*$C$93&lt;=('CP Apr 2020'!R69+'CP Apr 2020'!P69),(($C$92*$C$93-'CP Apr 2020'!P69)*'CP Apr 2020'!Q69/100),(('CP Apr 2020'!R69)*'CP Apr 2020'!Q69/100))),0)</f>
        <v>0</v>
      </c>
      <c r="F100" s="136">
        <f>IF(AND('CP Apr 2020'!R69&gt;0,'CP Apr 2020'!T69&gt;0),IF(($C$92*$C$93&lt;'CP Apr 2020'!T69),(0),($C$92*$C$93-'CP Apr 2020'!T69)*'CP Apr 2020'!U69/100),IF(AND('CP Apr 2020'!R69&gt;0,'CP Apr 2020'!T69=""),IF(($C$92*$C$93&lt;'CP Apr 2020'!R69+'CP Apr 2020'!P69),(0),(($C$92*$C$93-('CP Apr 2020'!R69+'CP Apr 2020'!P69))*'CP Apr 2020'!S69/100)),IF(AND('CP Apr 2020'!P69&gt;0,'CP Apr 2020'!R69=""&gt;0),IF(($C$92*$C$93&lt;'CP Apr 2020'!P69),(0),($C$92*$C$93-'CP Apr 2020'!P69)*'CP Apr 2020'!Q69/100),0)))</f>
        <v>0</v>
      </c>
      <c r="G100" s="137">
        <f>($C$92*$C$94)*'CP Apr 2020'!AI69/100</f>
        <v>453.99999819999999</v>
      </c>
      <c r="H100" s="142">
        <f>($C$92*$C$95)*'CP Apr 2020'!W69/100</f>
        <v>283.49999999999994</v>
      </c>
      <c r="I100" s="138">
        <f>SUM(C100:H100)</f>
        <v>1254.2943618363636</v>
      </c>
      <c r="J100" s="484">
        <f t="shared" si="51"/>
        <v>4583.0909018909088</v>
      </c>
      <c r="K100" s="485">
        <f t="shared" si="52"/>
        <v>5017.1774473454543</v>
      </c>
      <c r="L100" s="139">
        <f t="shared" si="53"/>
        <v>5518.89519208</v>
      </c>
      <c r="M100" s="135">
        <f>'CP Apr 2020'!BC69</f>
        <v>0</v>
      </c>
      <c r="N100" s="135">
        <f>'CP Apr 2020'!BD69</f>
        <v>0</v>
      </c>
      <c r="O100" s="135">
        <f>'CP Apr 2020'!BE69</f>
        <v>0</v>
      </c>
      <c r="P100" s="135">
        <f>'CP Apr 2020'!BF69</f>
        <v>0</v>
      </c>
      <c r="Q100" s="415" t="str">
        <f>IF(SUM(M100:P100)=0,"No discount",IF(M100&gt;0,"Guaranteed off bill",IF(N100&gt;0,"Guaranteed off usage",IF(O100&gt;0,"Pay-on-time off bill","Pay-on-time off usage"))))</f>
        <v>No discount</v>
      </c>
      <c r="R100" s="153" t="str">
        <f t="shared" si="50"/>
        <v>Exclusive</v>
      </c>
      <c r="S100" s="483">
        <f>IF(AND(Q100="Guaranteed off bill",R100="Inclusive"),((K100*1.1)-((K100*1.1)*M100/100))/1.1,IF(AND(Q100="Guaranteed off usage",R100="Inclusive"),((K100*1.1)-((J100*1.1)*N100/100))/1.1,IF(AND(Q100="Guaranteed off bill",R100="Exclusive"),K100-(K100*M100/100),IF(AND(Q100="Guaranteed off usage",R100="Exclusive"),K100-(J100*N100/100),IF(R100="Inclusive",((K100*1.1))/1.1,K100)))))</f>
        <v>5017.1774473454543</v>
      </c>
      <c r="T100" s="483">
        <f>IF(AND(Q100="Pay-on-time off bill",R100="Inclusive"),((S100*1.1)-((S100*1.1)*O100/100))/1.1,IF(AND(Q100="Pay-on-time off usage",R100="Inclusive"),((S100*1.1)-((J100*1.1)*P100/100))/1.1,IF(AND(Q100="Pay-on-time off bill",R100="Exclusive"),S100-(S100*O100/100),IF(AND(Q100="Pay-on-time off usage",R100="Exclusive"),S100-(J100*P100/100),IF(R100="Inclusive",((S100*1.1))/1.1,S100)))))</f>
        <v>5017.1774473454543</v>
      </c>
      <c r="U100" s="139">
        <f t="shared" si="54"/>
        <v>5518.89519208</v>
      </c>
      <c r="V100" s="139">
        <f t="shared" si="54"/>
        <v>5518.89519208</v>
      </c>
      <c r="W100" s="140">
        <f>'CP Apr 2020'!BM69</f>
        <v>0</v>
      </c>
      <c r="X100" s="141" t="str">
        <f>'CP Apr 2020'!BN69</f>
        <v>n</v>
      </c>
    </row>
    <row r="101" spans="1:115" x14ac:dyDescent="0.15">
      <c r="A101" s="151" t="str">
        <f>'CP Apr 2020'!K70</f>
        <v>Red Energy</v>
      </c>
      <c r="B101" s="153" t="str">
        <f>'CP Apr 2020'!L70</f>
        <v>Red Business Saver</v>
      </c>
      <c r="C101" s="136">
        <f>IF('CP Apr 2020'!BQ70=0,91*'CP Apr 2020'!M70/100,(91*'CP Apr 2020'!M70/100)+'CP Apr 2020'!BQ70/4)</f>
        <v>101.92</v>
      </c>
      <c r="D101" s="136">
        <f>IF('CP Apr 2020'!O70="",$C$92*$C$93*'CP Apr 2020'!N70/100,IF($C$92*$C$93&gt;='CP Apr 2020'!P70,('CP Apr 2020'!P70*'CP Apr 2020'!N70/100),($C$92*$C$93*'CP Apr 2020'!N70/100)))</f>
        <v>525</v>
      </c>
      <c r="E101" s="136">
        <f>IF(AND('CP Apr 2020'!P70&gt;0,'CP Apr 2020'!R70&gt;0),IF($C$92*$C$93&lt;'CP Apr 2020'!P70,0,IF($C$92*$C$93&lt;=('CP Apr 2020'!R70+'CP Apr 2020'!P70),(($C$92*$C$93-'CP Apr 2020'!P70)*'CP Apr 2020'!Q70/100),(('CP Apr 2020'!R70)*'CP Apr 2020'!Q70/100))),0)</f>
        <v>0</v>
      </c>
      <c r="F101" s="136">
        <f>IF(AND('CP Apr 2020'!R70&gt;0,'CP Apr 2020'!T70&gt;0),IF(($C$92*$C$93&lt;'CP Apr 2020'!T70),(0),($C$92*$C$93-'CP Apr 2020'!T70)*'CP Apr 2020'!U70/100),IF(AND('CP Apr 2020'!R70&gt;0,'CP Apr 2020'!T70=""),IF(($C$92*$C$93&lt;'CP Apr 2020'!R70+'CP Apr 2020'!P70),(0),(($C$92*$C$93-('CP Apr 2020'!R70+'CP Apr 2020'!P70))*'CP Apr 2020'!S70/100)),IF(AND('CP Apr 2020'!P70&gt;0,'CP Apr 2020'!R70=""&gt;0),IF(($C$92*$C$93&lt;'CP Apr 2020'!P70),(0),($C$92*$C$93-'CP Apr 2020'!P70)*'CP Apr 2020'!Q70/100),0)))</f>
        <v>0</v>
      </c>
      <c r="G101" s="137">
        <f>($C$92*$C$94)*'CP Apr 2020'!AI70/100</f>
        <v>60</v>
      </c>
      <c r="H101" s="142">
        <f>($C$92*$C$95)*'CP Apr 2020'!W70/100</f>
        <v>247.49999999999997</v>
      </c>
      <c r="I101" s="138">
        <f t="shared" ref="I101" si="55">SUM(C101:H101)</f>
        <v>934.42</v>
      </c>
      <c r="J101" s="484">
        <f t="shared" si="51"/>
        <v>3330</v>
      </c>
      <c r="K101" s="485">
        <f t="shared" si="52"/>
        <v>3737.68</v>
      </c>
      <c r="L101" s="139">
        <f t="shared" si="53"/>
        <v>4111.4480000000003</v>
      </c>
      <c r="M101" s="135">
        <f>'CP Apr 2020'!BC70</f>
        <v>0</v>
      </c>
      <c r="N101" s="135">
        <f>'CP Apr 2020'!BD70</f>
        <v>0</v>
      </c>
      <c r="O101" s="135">
        <f>'CP Apr 2020'!BE70</f>
        <v>10</v>
      </c>
      <c r="P101" s="135">
        <f>'CP Apr 2020'!BF70</f>
        <v>0</v>
      </c>
      <c r="Q101" s="415" t="str">
        <f>IF(SUM(M101:P101)=0,"No discount",IF(M101&gt;0,"Guaranteed off bill",IF(N101&gt;0,"Guaranteed off usage",IF(O101&gt;0,"Pay-on-time off bill","Pay-on-time off usage"))))</f>
        <v>Pay-on-time off bill</v>
      </c>
      <c r="R101" s="153" t="str">
        <f t="shared" si="50"/>
        <v>Inclusive</v>
      </c>
      <c r="S101" s="484">
        <f>IF(AND(Q101="Guaranteed off bill",R101="Inclusive"),((K101*1.1)-((K101*1.1)*M101/100))/1.1,IF(AND(Q101="Guaranteed off usage",R101="Inclusive"),((K101*1.1)-((J101*1.1)*N101/100))/1.1,IF(AND(Q101="Guaranteed off bill",R101="Exclusive"),K101-(K101*M101/100),IF(AND(Q101="Guaranteed off usage",R101="Exclusive"),K101-(J101*N101/100),IF(R101="Inclusive",((K101*1.1))/1.1,K101)))))</f>
        <v>3737.68</v>
      </c>
      <c r="T101" s="485">
        <f>IF(AND(Q101="Pay-on-time off bill",R101="Inclusive"),((S101*1.1)-((S101*1.1)*O101/100))/1.1,IF(AND(Q101="Pay-on-time off usage",R101="Inclusive"),((S101*1.1)-((J101*1.1)*P101/100))/1.1,IF(AND(Q101="Pay-on-time off bill",R101="Exclusive"),S101-(S101*O101/100),IF(AND(Q101="Pay-on-time off usage",R101="Exclusive"),S101-(J101*P101/100),IF(R101="Inclusive",((S101*1.1))/1.1,S101)))))</f>
        <v>3363.9119999999998</v>
      </c>
      <c r="U101" s="139">
        <f t="shared" si="54"/>
        <v>4111.4480000000003</v>
      </c>
      <c r="V101" s="139">
        <f t="shared" si="54"/>
        <v>3700.3032000000003</v>
      </c>
      <c r="W101" s="140">
        <f>'CP Apr 2020'!BM70</f>
        <v>0</v>
      </c>
      <c r="X101" s="141" t="str">
        <f>'CP Apr 2020'!BN70</f>
        <v>n</v>
      </c>
    </row>
    <row r="102" spans="1:115" x14ac:dyDescent="0.15">
      <c r="A102" s="151" t="str">
        <f>'CP Apr 2020'!K71</f>
        <v>Blue NRG</v>
      </c>
      <c r="B102" s="153" t="str">
        <f>'CP Apr 2020'!L71</f>
        <v>Blue Essential</v>
      </c>
      <c r="C102" s="136">
        <f>IF('CP Apr 2020'!BQ71=0,91*'CP Apr 2020'!M71/100,(91*'CP Apr 2020'!M71/100)+'CP Apr 2020'!BQ71/4)</f>
        <v>47.865999999999993</v>
      </c>
      <c r="D102" s="136">
        <f>IF('CP Apr 2020'!O71="",$C$92*$C$93*'CP Apr 2020'!N71/100,IF($C$92*$C$93&gt;='CP Apr 2020'!P71,('CP Apr 2020'!P71*'CP Apr 2020'!N71/100),($C$92*$C$93*'CP Apr 2020'!N71/100)))</f>
        <v>528.5454545454545</v>
      </c>
      <c r="E102" s="136">
        <f>IF(AND('CP Apr 2020'!P71&gt;0,'CP Apr 2020'!R71&gt;0),IF($C$92*$C$93&lt;'CP Apr 2020'!P71,0,IF($C$92*$C$93&lt;=('CP Apr 2020'!R71+'CP Apr 2020'!P71),(($C$92*$C$93-'CP Apr 2020'!P71)*'CP Apr 2020'!Q71/100),(('CP Apr 2020'!R71)*'CP Apr 2020'!Q71/100))),0)</f>
        <v>0</v>
      </c>
      <c r="F102" s="136">
        <f>IF(AND('CP Apr 2020'!R71&gt;0,'CP Apr 2020'!T71&gt;0),IF(($C$92*$C$93&lt;'CP Apr 2020'!T71),(0),($C$92*$C$93-'CP Apr 2020'!T71)*'CP Apr 2020'!U71/100),IF(AND('CP Apr 2020'!R71&gt;0,'CP Apr 2020'!T71=""),IF(($C$92*$C$93&lt;'CP Apr 2020'!R71+'CP Apr 2020'!P71),(0),(($C$92*$C$93-('CP Apr 2020'!R71+'CP Apr 2020'!P71))*'CP Apr 2020'!S71/100)),IF(AND('CP Apr 2020'!P71&gt;0,'CP Apr 2020'!R71=""&gt;0),IF(($C$92*$C$93&lt;'CP Apr 2020'!P71),(0),($C$92*$C$93-'CP Apr 2020'!P71)*'CP Apr 2020'!Q71/100),0)))</f>
        <v>0</v>
      </c>
      <c r="G102" s="137">
        <f>($C$92*$C$94)*'CP Apr 2020'!AI71/100</f>
        <v>576.5454545454545</v>
      </c>
      <c r="H102" s="142">
        <f>($C$92*$C$95)*'CP Apr 2020'!W71/100</f>
        <v>223.49999999999997</v>
      </c>
      <c r="I102" s="138">
        <f t="shared" ref="I102:I103" si="56">SUM(C102:H102)</f>
        <v>1376.456909090909</v>
      </c>
      <c r="J102" s="484">
        <f t="shared" ref="J102:J103" si="57">(I102-C102)*4</f>
        <v>5314.363636363636</v>
      </c>
      <c r="K102" s="485">
        <f t="shared" ref="K102:K103" si="58">I102*4</f>
        <v>5505.827636363636</v>
      </c>
      <c r="L102" s="139">
        <f t="shared" ref="L102:L103" si="59">K102*1.1</f>
        <v>6056.4103999999998</v>
      </c>
      <c r="M102" s="135">
        <f>'CP Apr 2020'!BC71</f>
        <v>0</v>
      </c>
      <c r="N102" s="135">
        <f>'CP Apr 2020'!BD71</f>
        <v>0</v>
      </c>
      <c r="O102" s="135">
        <f>'CP Apr 2020'!BE71</f>
        <v>0</v>
      </c>
      <c r="P102" s="135">
        <f>'CP Apr 2020'!BF71</f>
        <v>0</v>
      </c>
      <c r="Q102" s="415" t="str">
        <f t="shared" ref="Q102:Q103" si="60">IF(SUM(M102:P102)=0,"No discount",IF(M102&gt;0,"Guaranteed off bill",IF(N102&gt;0,"Guaranteed off usage",IF(O102&gt;0,"Pay-on-time off bill","Pay-on-time off usage"))))</f>
        <v>No discount</v>
      </c>
      <c r="R102" s="153" t="str">
        <f t="shared" ref="R102:R103" si="61">IF(OR(A102="Origin Energy",A102="Red Energy",A102="Powershop"),"Inclusive","Exclusive")</f>
        <v>Exclusive</v>
      </c>
      <c r="S102" s="484">
        <f t="shared" ref="S102:S103" si="62">IF(AND(Q102="Guaranteed off bill",R102="Inclusive"),((K102*1.1)-((K102*1.1)*M102/100))/1.1,IF(AND(Q102="Guaranteed off usage",R102="Inclusive"),((K102*1.1)-((J102*1.1)*N102/100))/1.1,IF(AND(Q102="Guaranteed off bill",R102="Exclusive"),K102-(K102*M102/100),IF(AND(Q102="Guaranteed off usage",R102="Exclusive"),K102-(J102*N102/100),IF(R102="Inclusive",((K102*1.1))/1.1,K102)))))</f>
        <v>5505.827636363636</v>
      </c>
      <c r="T102" s="485">
        <f t="shared" ref="T102:T103" si="63">IF(AND(Q102="Pay-on-time off bill",R102="Inclusive"),((S102*1.1)-((S102*1.1)*O102/100))/1.1,IF(AND(Q102="Pay-on-time off usage",R102="Inclusive"),((S102*1.1)-((J102*1.1)*P102/100))/1.1,IF(AND(Q102="Pay-on-time off bill",R102="Exclusive"),S102-(S102*O102/100),IF(AND(Q102="Pay-on-time off usage",R102="Exclusive"),S102-(J102*P102/100),IF(R102="Inclusive",((S102*1.1))/1.1,S102)))))</f>
        <v>5505.827636363636</v>
      </c>
      <c r="U102" s="139">
        <f t="shared" ref="U102:U103" si="64">S102*1.1</f>
        <v>6056.4103999999998</v>
      </c>
      <c r="V102" s="139">
        <f t="shared" ref="V102:V103" si="65">T102*1.1</f>
        <v>6056.4103999999998</v>
      </c>
      <c r="W102" s="140">
        <f>'CP Apr 2020'!BM71</f>
        <v>0</v>
      </c>
      <c r="X102" s="141" t="str">
        <f>'CP Apr 2020'!BN71</f>
        <v>n</v>
      </c>
    </row>
    <row r="103" spans="1:115" ht="15" thickBot="1" x14ac:dyDescent="0.2">
      <c r="A103" s="152" t="str">
        <f>'CP Apr 2020'!K72</f>
        <v>Powerclub</v>
      </c>
      <c r="B103" s="155" t="str">
        <f>'CP Apr 2020'!L72</f>
        <v>Powerbank Business</v>
      </c>
      <c r="C103" s="145">
        <f>IF('CP Apr 2020'!BQ72=0,91*'CP Apr 2020'!M72/100,(91*'CP Apr 2020'!M72/100)+'CP Apr 2020'!BQ72/4)</f>
        <v>99.329181818181809</v>
      </c>
      <c r="D103" s="145">
        <f>IF('CP Apr 2020'!O72="",$C$92*$C$93*'CP Apr 2020'!N72/100,IF($C$92*$C$93&gt;='CP Apr 2020'!P72,('CP Apr 2020'!P72*'CP Apr 2020'!N72/100),($C$92*$C$93*'CP Apr 2020'!N72/100)))</f>
        <v>385.36363636363637</v>
      </c>
      <c r="E103" s="145">
        <f>IF(AND('CP Apr 2020'!P72&gt;0,'CP Apr 2020'!R72&gt;0),IF($C$92*$C$93&lt;'CP Apr 2020'!P72,0,IF($C$92*$C$93&lt;=('CP Apr 2020'!R72+'CP Apr 2020'!P72),(($C$92*$C$93-'CP Apr 2020'!P72)*'CP Apr 2020'!Q72/100),(('CP Apr 2020'!R72)*'CP Apr 2020'!Q72/100))),0)</f>
        <v>0</v>
      </c>
      <c r="F103" s="145">
        <f>IF(AND('CP Apr 2020'!R72&gt;0,'CP Apr 2020'!T72&gt;0),IF(($C$92*$C$93&lt;'CP Apr 2020'!T72),(0),($C$92*$C$93-'CP Apr 2020'!T72)*'CP Apr 2020'!U72/100),IF(AND('CP Apr 2020'!R72&gt;0,'CP Apr 2020'!T72=""),IF(($C$92*$C$93&lt;'CP Apr 2020'!R72+'CP Apr 2020'!P72),(0),(($C$92*$C$93-('CP Apr 2020'!R72+'CP Apr 2020'!P72))*'CP Apr 2020'!S72/100)),IF(AND('CP Apr 2020'!P72&gt;0,'CP Apr 2020'!R72=""&gt;0),IF(($C$92*$C$93&lt;'CP Apr 2020'!P72),(0),($C$92*$C$93-'CP Apr 2020'!P72)*'CP Apr 2020'!Q72/100),0)))</f>
        <v>0</v>
      </c>
      <c r="G103" s="146">
        <f>($C$92*$C$94)*'CP Apr 2020'!AI72/100</f>
        <v>423.99999800000006</v>
      </c>
      <c r="H103" s="167">
        <f>($C$92*$C$95)*'CP Apr 2020'!W72/100</f>
        <v>220.22727272727269</v>
      </c>
      <c r="I103" s="147">
        <f t="shared" si="56"/>
        <v>1128.920088909091</v>
      </c>
      <c r="J103" s="488">
        <f t="shared" si="57"/>
        <v>4118.363628363637</v>
      </c>
      <c r="K103" s="489">
        <f t="shared" si="58"/>
        <v>4515.6803556363639</v>
      </c>
      <c r="L103" s="148">
        <f t="shared" si="59"/>
        <v>4967.2483912000007</v>
      </c>
      <c r="M103" s="144">
        <f>'CP Apr 2020'!BC72</f>
        <v>0</v>
      </c>
      <c r="N103" s="144">
        <f>'CP Apr 2020'!BD72</f>
        <v>0</v>
      </c>
      <c r="O103" s="144">
        <f>'CP Apr 2020'!BE72</f>
        <v>0</v>
      </c>
      <c r="P103" s="144">
        <f>'CP Apr 2020'!BF72</f>
        <v>0</v>
      </c>
      <c r="Q103" s="416" t="str">
        <f t="shared" si="60"/>
        <v>No discount</v>
      </c>
      <c r="R103" s="155" t="str">
        <f t="shared" si="61"/>
        <v>Exclusive</v>
      </c>
      <c r="S103" s="488">
        <f t="shared" si="62"/>
        <v>4515.6803556363639</v>
      </c>
      <c r="T103" s="489">
        <f t="shared" si="63"/>
        <v>4515.6803556363639</v>
      </c>
      <c r="U103" s="148">
        <f t="shared" si="64"/>
        <v>4967.2483912000007</v>
      </c>
      <c r="V103" s="148">
        <f t="shared" si="65"/>
        <v>4967.2483912000007</v>
      </c>
      <c r="W103" s="149">
        <f>'CP Apr 2020'!BM72</f>
        <v>0</v>
      </c>
      <c r="X103" s="150">
        <f>'CP Apr 2020'!BN72</f>
        <v>0</v>
      </c>
    </row>
  </sheetData>
  <sheetProtection algorithmName="SHA-512" hashValue="NAwrZrWtr4VSh5So6x5tcs+xV7skcsKeFWtp0vm1qg/RL8yR21HUGuWenYZePzmkgRpvtRVEfLM7/dw5fGti0Q==" saltValue="Q7A3nlClZdXZxgurEtYJbQ==" spinCount="100000" sheet="1" objects="1" scenarios="1"/>
  <conditionalFormatting sqref="A29:B29 A8:I8 A9:C28 A40:I58 D9:I31 A30:A31 A67:I88 A98:I103">
    <cfRule type="expression" dxfId="205" priority="34">
      <formula>MOD(ROW(),2)=0</formula>
    </cfRule>
  </conditionalFormatting>
  <conditionalFormatting sqref="A30:B31">
    <cfRule type="expression" dxfId="204" priority="33">
      <formula>MOD(ROW(),2)=0</formula>
    </cfRule>
  </conditionalFormatting>
  <conditionalFormatting sqref="C29">
    <cfRule type="expression" dxfId="203" priority="32">
      <formula>MOD(ROW(),2)=0</formula>
    </cfRule>
  </conditionalFormatting>
  <conditionalFormatting sqref="C30:C31">
    <cfRule type="expression" dxfId="202" priority="31">
      <formula>MOD(ROW(),2)=0</formula>
    </cfRule>
  </conditionalFormatting>
  <conditionalFormatting sqref="A40:I58 A8:I31 A67:I88 A98:I103">
    <cfRule type="expression" dxfId="201" priority="2">
      <formula>MOD(ROW(),2)=0</formula>
    </cfRule>
  </conditionalFormatting>
  <conditionalFormatting sqref="L40:P58 U40:X58 L8:P31 U8:X31 L67:P88 U67:X88 L98:P103 U98:X103">
    <cfRule type="expression" dxfId="200" priority="1">
      <formula>MOD(ROW(),2)=0</formula>
    </cfRule>
  </conditionalFormatting>
  <pageMargins left="0.75" right="0.75" top="1" bottom="1" header="0.5" footer="0.5"/>
  <pageSetup paperSize="9" orientation="portrait" horizontalDpi="0" verticalDpi="0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4A5354-770B-724C-8001-0C98019BB0DF}">
  <sheetPr codeName="Sheet48">
    <tabColor theme="5" tint="0.39997558519241921"/>
  </sheetPr>
  <dimension ref="A1:X102"/>
  <sheetViews>
    <sheetView topLeftCell="A69" zoomScale="90" zoomScaleNormal="90" zoomScalePageLayoutView="125" workbookViewId="0">
      <selection activeCell="A89" sqref="A89:X102"/>
    </sheetView>
  </sheetViews>
  <sheetFormatPr baseColWidth="10" defaultColWidth="10.6640625" defaultRowHeight="14" x14ac:dyDescent="0.15"/>
  <cols>
    <col min="1" max="1" width="25.33203125" style="506" customWidth="1"/>
    <col min="2" max="2" width="24" style="506" customWidth="1"/>
    <col min="3" max="3" width="12.6640625" style="506" customWidth="1"/>
    <col min="4" max="4" width="10.5" style="506" customWidth="1"/>
    <col min="5" max="8" width="11.6640625" style="506" customWidth="1"/>
    <col min="9" max="9" width="12" style="506" customWidth="1"/>
    <col min="10" max="10" width="12" style="506" hidden="1" customWidth="1"/>
    <col min="11" max="11" width="12.6640625" style="506" hidden="1" customWidth="1"/>
    <col min="12" max="12" width="12.6640625" style="506" customWidth="1"/>
    <col min="13" max="13" width="11.6640625" style="506" customWidth="1"/>
    <col min="14" max="16" width="10.5" style="506" customWidth="1"/>
    <col min="17" max="18" width="10.5" style="506" hidden="1" customWidth="1"/>
    <col min="19" max="19" width="11" style="506" hidden="1" customWidth="1"/>
    <col min="20" max="20" width="11.5" style="506" hidden="1" customWidth="1"/>
    <col min="21" max="21" width="11" style="506" customWidth="1"/>
    <col min="22" max="22" width="11.33203125" style="506" customWidth="1"/>
    <col min="23" max="24" width="10.5" style="506" customWidth="1"/>
    <col min="25" max="16384" width="10.6640625" style="506"/>
  </cols>
  <sheetData>
    <row r="1" spans="1:24" x14ac:dyDescent="0.15">
      <c r="A1" s="506" t="s">
        <v>10</v>
      </c>
    </row>
    <row r="2" spans="1:24" x14ac:dyDescent="0.15">
      <c r="A2" s="507" t="s">
        <v>197</v>
      </c>
    </row>
    <row r="3" spans="1:24" ht="15" thickBot="1" x14ac:dyDescent="0.2">
      <c r="G3" s="508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90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'PC Apr 2020'!K2</f>
        <v>AGL</v>
      </c>
      <c r="B8" s="153" t="str">
        <f>'PC Apr 2020'!L2</f>
        <v>Business Essentials Saver</v>
      </c>
      <c r="C8" s="136">
        <f>IF('PC Apr 2020'!BQ2=0,91*'PC Apr 2020'!M2/100,(91*'PC Apr 2020'!M2/100)+'PC Apr 2020'!BQ2/4)</f>
        <v>111.52463636363636</v>
      </c>
      <c r="D8" s="136">
        <f>IF('PC Apr 2020'!O2="",$C$5*'PC Apr 2020'!N2/100,IF($C$5&gt;='PC Apr 2020'!P2,('PC Apr 2020'!P2*'PC Apr 2020'!N2/100),($C$5*'PC Apr 2020'!N2/100)))</f>
        <v>1154.5454545454543</v>
      </c>
      <c r="E8" s="136">
        <f>IF(AND('PC Apr 2020'!P2&gt;0,'PC Apr 2020'!R2&gt;0),IF($C$5&lt;'PC Apr 2020'!P2,0,IF($C$5&lt;=('PC Apr 2020'!R2+'PC Apr 2020'!P2),(($C$5-'PC Apr 2020'!P2)*'PC Apr 2020'!Q2/100),(('PC Apr 2020'!R2)*'PC Apr 2020'!Q2/100))),0)</f>
        <v>0</v>
      </c>
      <c r="F8" s="136">
        <f>IF(AND('PC Apr 2020'!Q2&gt;0,'PC Apr 2020'!S2&gt;0),IF($C$5&lt;('PC Apr 2020'!R2+'PC Apr 2020'!P2),0,IF($C$5&lt;=('PC Apr 2020'!T2+'PC Apr 2020'!R2+'PC Apr 2020'!P2),(($C$5-('PC Apr 2020'!R2+'PC Apr 2020'!P2))*'PC Apr 2020'!S2/100),('PC Apr 2020'!T2*'PC Apr 2020'!S2/100))),0)</f>
        <v>0</v>
      </c>
      <c r="G8" s="137">
        <v>0</v>
      </c>
      <c r="H8" s="136">
        <f>IF(AND('PC Apr 2020'!R2&gt;0,'PC Apr 2020'!T2&gt;0),IF(($C$5&lt;'PC Apr 2020'!T2),(0),($C$5-'PC Apr 2020'!T2)*'PC Apr 2020'!U2/100),IF(AND('PC Apr 2020'!R2&gt;0,'PC Apr 2020'!T2=""),IF(($C$5&lt;'PC Apr 2020'!R2+'PC Apr 2020'!P2),(0),(($C$5-('PC Apr 2020'!R2+'PC Apr 2020'!P2))*'PC Apr 2020'!S2/100)),IF(AND('PC Apr 2020'!P2&gt;0,'PC Apr 2020'!R2=""&gt;0),IF(($C$5&lt;'PC Apr 2020'!P2),(0),($C$5-'PC Apr 2020'!P2)*'PC Apr 2020'!Q2/100),0)))</f>
        <v>0</v>
      </c>
      <c r="I8" s="138">
        <f t="shared" ref="I8:I29" si="0">SUM(C8:H8)</f>
        <v>1266.0700909090906</v>
      </c>
      <c r="J8" s="483">
        <f>(I8-C8)*4</f>
        <v>4618.1818181818171</v>
      </c>
      <c r="K8" s="483">
        <f>I8*4</f>
        <v>5064.2803636363624</v>
      </c>
      <c r="L8" s="139">
        <f>K8*1.1</f>
        <v>5570.7083999999986</v>
      </c>
      <c r="M8" s="135">
        <f>'PC Apr 2020'!BC2</f>
        <v>0</v>
      </c>
      <c r="N8" s="135">
        <f>'PC Apr 2020'!BD2</f>
        <v>0</v>
      </c>
      <c r="O8" s="135">
        <f>'PC Apr 2020'!BE2</f>
        <v>0</v>
      </c>
      <c r="P8" s="135">
        <f>'PC Apr 2020'!BF2</f>
        <v>0</v>
      </c>
      <c r="Q8" s="415" t="str">
        <f>IF(SUM(M8:P8)=0,"No discount",IF(M8&gt;0,"Guaranteed off bill",IF(N8&gt;0,"Guaranteed off usage",IF(O8&gt;0,"Pay-on-time off bill","Pay-on-time off usage"))))</f>
        <v>No discount</v>
      </c>
      <c r="R8" s="153" t="str">
        <f t="shared" ref="R8:R30" si="1">IF(OR(A8="Origin Energy",A8="Red Energy",A8="Powershop"),"Inclusive","Exclusive")</f>
        <v>Exclusive</v>
      </c>
      <c r="S8" s="483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5064.2803636363624</v>
      </c>
      <c r="T8" s="483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5064.2803636363624</v>
      </c>
      <c r="U8" s="139">
        <f>S8*1.1</f>
        <v>5570.7083999999986</v>
      </c>
      <c r="V8" s="139">
        <f>T8*1.1</f>
        <v>5570.7083999999986</v>
      </c>
      <c r="W8" s="165">
        <f>'PC Apr 2020'!BM2</f>
        <v>0</v>
      </c>
      <c r="X8" s="166" t="str">
        <f>'PC Apr 2020'!BN2</f>
        <v>n</v>
      </c>
    </row>
    <row r="9" spans="1:24" x14ac:dyDescent="0.15">
      <c r="A9" s="151" t="str">
        <f>'PC Apr 2020'!K3</f>
        <v>Alinta Energy</v>
      </c>
      <c r="B9" s="153" t="str">
        <f>'PC Apr 2020'!L3</f>
        <v>BusinessDeal</v>
      </c>
      <c r="C9" s="136">
        <f>IF('PC Apr 2020'!BQ3=0,91*'PC Apr 2020'!M3/100,(91*'PC Apr 2020'!M3/100)+'PC Apr 2020'!BQ3/4)</f>
        <v>112.56699999999999</v>
      </c>
      <c r="D9" s="136">
        <f>IF('PC Apr 2020'!O3="",$C$5*'PC Apr 2020'!N3/100,IF($C$5&gt;='PC Apr 2020'!P3,('PC Apr 2020'!P3*'PC Apr 2020'!N3/100),($C$5*'PC Apr 2020'!N3/100)))</f>
        <v>1089.9999999999998</v>
      </c>
      <c r="E9" s="136">
        <f>IF(AND('PC Apr 2020'!P3&gt;0,'PC Apr 2020'!R3&gt;0),IF($C$5&lt;'PC Apr 2020'!P3,0,IF($C$5&lt;=('PC Apr 2020'!R3+'PC Apr 2020'!P3),(($C$5-'PC Apr 2020'!P3)*'PC Apr 2020'!Q3/100),(('PC Apr 2020'!R3)*'PC Apr 2020'!Q3/100))),0)</f>
        <v>0</v>
      </c>
      <c r="F9" s="136">
        <f>IF(AND('PC Apr 2020'!Q3&gt;0,'PC Apr 2020'!S3&gt;0),IF($C$5&lt;('PC Apr 2020'!R3+'PC Apr 2020'!P3),0,IF($C$5&lt;=('PC Apr 2020'!T3+'PC Apr 2020'!R3+'PC Apr 2020'!P3),(($C$5-('PC Apr 2020'!R3+'PC Apr 2020'!P3))*'PC Apr 2020'!S3/100),('PC Apr 2020'!T3*'PC Apr 2020'!S3/100))),0)</f>
        <v>0</v>
      </c>
      <c r="G9" s="137">
        <v>0</v>
      </c>
      <c r="H9" s="136">
        <f>IF(AND('PC Apr 2020'!R3&gt;0,'PC Apr 2020'!T3&gt;0),IF(($C$5&lt;'PC Apr 2020'!T3),(0),($C$5-'PC Apr 2020'!T3)*'PC Apr 2020'!U3/100),IF(AND('PC Apr 2020'!R3&gt;0,'PC Apr 2020'!T3=""),IF(($C$5&lt;'PC Apr 2020'!R3+'PC Apr 2020'!P3),(0),(($C$5-('PC Apr 2020'!R3+'PC Apr 2020'!P3))*'PC Apr 2020'!S3/100)),IF(AND('PC Apr 2020'!P3&gt;0,'PC Apr 2020'!R3=""&gt;0),IF(($C$5&lt;'PC Apr 2020'!P3),(0),($C$5-'PC Apr 2020'!P3)*'PC Apr 2020'!Q3/100),0)))</f>
        <v>0</v>
      </c>
      <c r="I9" s="138">
        <f t="shared" si="0"/>
        <v>1202.5669999999998</v>
      </c>
      <c r="J9" s="483">
        <f t="shared" ref="J9:J30" si="4">(I9-C9)*4</f>
        <v>4359.9999999999991</v>
      </c>
      <c r="K9" s="483">
        <f t="shared" ref="K9:K30" si="5">I9*4</f>
        <v>4810.2679999999991</v>
      </c>
      <c r="L9" s="139">
        <f t="shared" ref="L9:L30" si="6">K9*1.1</f>
        <v>5291.2947999999997</v>
      </c>
      <c r="M9" s="135">
        <f>'PC Apr 2020'!BC3</f>
        <v>0</v>
      </c>
      <c r="N9" s="135">
        <f>'PC Apr 2020'!BD3</f>
        <v>0</v>
      </c>
      <c r="O9" s="135">
        <f>'PC Apr 2020'!BE3</f>
        <v>0</v>
      </c>
      <c r="P9" s="135">
        <f>'PC Apr 2020'!BF3</f>
        <v>0</v>
      </c>
      <c r="Q9" s="415" t="str">
        <f t="shared" ref="Q9" si="7">IF(SUM(M9:P9)=0,"No discount",IF(M9&gt;0,"Guaranteed off bill",IF(N9&gt;0,"Guaranteed off usage",IF(O9&gt;0,"Pay-on-time off bill","Pay-on-time off usage"))))</f>
        <v>No discount</v>
      </c>
      <c r="R9" s="153" t="str">
        <f t="shared" si="1"/>
        <v>Exclusive</v>
      </c>
      <c r="S9" s="483">
        <f t="shared" si="2"/>
        <v>4810.2679999999991</v>
      </c>
      <c r="T9" s="483">
        <f t="shared" si="3"/>
        <v>4810.2679999999991</v>
      </c>
      <c r="U9" s="139">
        <f t="shared" ref="U9:V30" si="8">S9*1.1</f>
        <v>5291.2947999999997</v>
      </c>
      <c r="V9" s="139">
        <f t="shared" si="8"/>
        <v>5291.2947999999997</v>
      </c>
      <c r="W9" s="165">
        <f>'PC Apr 2020'!BM3</f>
        <v>0</v>
      </c>
      <c r="X9" s="166" t="str">
        <f>'PC Apr 2020'!BN3</f>
        <v>n</v>
      </c>
    </row>
    <row r="10" spans="1:24" x14ac:dyDescent="0.15">
      <c r="A10" s="151" t="str">
        <f>'PC Apr 2020'!K4</f>
        <v>Click Energy</v>
      </c>
      <c r="B10" s="153" t="str">
        <f>'PC Apr 2020'!L4</f>
        <v>Business Ready</v>
      </c>
      <c r="C10" s="136">
        <f>IF('PC Apr 2020'!BQ4=0,91*'PC Apr 2020'!M4/100,(91*'PC Apr 2020'!M4/100)+'PC Apr 2020'!BQ4/4)</f>
        <v>110.37472727272726</v>
      </c>
      <c r="D10" s="136">
        <f>IF('PC Apr 2020'!O4="",$C$5*'PC Apr 2020'!N4/100,IF($C$5&gt;='PC Apr 2020'!P4,('PC Apr 2020'!P4*'PC Apr 2020'!N4/100),($C$5*'PC Apr 2020'!N4/100)))</f>
        <v>1142.7272727272727</v>
      </c>
      <c r="E10" s="136">
        <f>IF(AND('PC Apr 2020'!P4&gt;0,'PC Apr 2020'!R4&gt;0),IF($C$5&lt;'PC Apr 2020'!P4,0,IF($C$5&lt;=('PC Apr 2020'!R4+'PC Apr 2020'!P4),(($C$5-'PC Apr 2020'!P4)*'PC Apr 2020'!Q4/100),(('PC Apr 2020'!R4)*'PC Apr 2020'!Q4/100))),0)</f>
        <v>0</v>
      </c>
      <c r="F10" s="136">
        <f>IF(AND('PC Apr 2020'!Q4&gt;0,'PC Apr 2020'!S4&gt;0),IF($C$5&lt;('PC Apr 2020'!R4+'PC Apr 2020'!P4),0,IF($C$5&lt;=('PC Apr 2020'!T4+'PC Apr 2020'!R4+'PC Apr 2020'!P4),(($C$5-('PC Apr 2020'!R4+'PC Apr 2020'!P4))*'PC Apr 2020'!S4/100),('PC Apr 2020'!T4*'PC Apr 2020'!S4/100))),0)</f>
        <v>0</v>
      </c>
      <c r="G10" s="137">
        <v>0</v>
      </c>
      <c r="H10" s="136">
        <f>IF(AND('PC Apr 2020'!R4&gt;0,'PC Apr 2020'!T4&gt;0),IF(($C$5&lt;'PC Apr 2020'!T4),(0),($C$5-'PC Apr 2020'!T4)*'PC Apr 2020'!U4/100),IF(AND('PC Apr 2020'!R4&gt;0,'PC Apr 2020'!T4=""),IF(($C$5&lt;'PC Apr 2020'!R4+'PC Apr 2020'!P4),(0),(($C$5-('PC Apr 2020'!R4+'PC Apr 2020'!P4))*'PC Apr 2020'!S4/100)),IF(AND('PC Apr 2020'!P4&gt;0,'PC Apr 2020'!R4=""&gt;0),IF(($C$5&lt;'PC Apr 2020'!P4),(0),($C$5-'PC Apr 2020'!P4)*'PC Apr 2020'!Q4/100),0)))</f>
        <v>0</v>
      </c>
      <c r="I10" s="138">
        <f t="shared" si="0"/>
        <v>1253.1020000000001</v>
      </c>
      <c r="J10" s="483">
        <f t="shared" si="4"/>
        <v>4570.909090909091</v>
      </c>
      <c r="K10" s="483">
        <f t="shared" si="5"/>
        <v>5012.4080000000004</v>
      </c>
      <c r="L10" s="139">
        <f t="shared" si="6"/>
        <v>5513.6488000000008</v>
      </c>
      <c r="M10" s="135">
        <f>'PC Apr 2020'!BC4</f>
        <v>0</v>
      </c>
      <c r="N10" s="135">
        <f>'PC Apr 2020'!BD4</f>
        <v>0</v>
      </c>
      <c r="O10" s="135">
        <f>'PC Apr 2020'!BE4</f>
        <v>0</v>
      </c>
      <c r="P10" s="135">
        <f>'PC Apr 2020'!BF4</f>
        <v>0</v>
      </c>
      <c r="Q10" s="415" t="str">
        <f t="shared" ref="Q10:Q30" si="9">IF(SUM(M10:P10)=0,"No discount",IF(M10&gt;0,"Guaranteed off bill",IF(N10&gt;0,"Guaranteed off usage",IF(O10&gt;0,"Pay-on-time off bill","Pay-on-time off usage"))))</f>
        <v>No discount</v>
      </c>
      <c r="R10" s="153" t="str">
        <f t="shared" si="1"/>
        <v>Exclusive</v>
      </c>
      <c r="S10" s="483">
        <f t="shared" si="2"/>
        <v>5012.4080000000004</v>
      </c>
      <c r="T10" s="483">
        <f t="shared" si="3"/>
        <v>5012.4080000000004</v>
      </c>
      <c r="U10" s="139">
        <f t="shared" si="8"/>
        <v>5513.6488000000008</v>
      </c>
      <c r="V10" s="139">
        <f t="shared" si="8"/>
        <v>5513.6488000000008</v>
      </c>
      <c r="W10" s="165">
        <f>'PC Apr 2020'!BM4</f>
        <v>0</v>
      </c>
      <c r="X10" s="166" t="str">
        <f>'PC Apr 2020'!BN4</f>
        <v>n</v>
      </c>
    </row>
    <row r="11" spans="1:24" x14ac:dyDescent="0.15">
      <c r="A11" s="151" t="str">
        <f>'PC Apr 2020'!K5</f>
        <v>Commander</v>
      </c>
      <c r="B11" s="153" t="str">
        <f>'PC Apr 2020'!L5</f>
        <v>Market offer</v>
      </c>
      <c r="C11" s="136">
        <f>IF('PC Apr 2020'!BQ5=0,91*'PC Apr 2020'!M5/100,(91*'PC Apr 2020'!M5/100)+'PC Apr 2020'!BQ5/4)</f>
        <v>109.22481818181818</v>
      </c>
      <c r="D11" s="136">
        <f>IF('PC Apr 2020'!O5="",$C$5*'PC Apr 2020'!N5/100,IF($C$5&gt;='PC Apr 2020'!P5,('PC Apr 2020'!P5*'PC Apr 2020'!N5/100),($C$5*'PC Apr 2020'!N5/100)))</f>
        <v>1130.9090909090908</v>
      </c>
      <c r="E11" s="136">
        <f>IF(AND('PC Apr 2020'!P5&gt;0,'PC Apr 2020'!R5&gt;0),IF($C$5&lt;'PC Apr 2020'!P5,0,IF($C$5&lt;=('PC Apr 2020'!R5+'PC Apr 2020'!P5),(($C$5-'PC Apr 2020'!P5)*'PC Apr 2020'!Q5/100),(('PC Apr 2020'!R5)*'PC Apr 2020'!Q5/100))),0)</f>
        <v>0</v>
      </c>
      <c r="F11" s="136">
        <f>IF(AND('PC Apr 2020'!Q5&gt;0,'PC Apr 2020'!S5&gt;0),IF($C$5&lt;('PC Apr 2020'!R5+'PC Apr 2020'!P5),0,IF($C$5&lt;=('PC Apr 2020'!T5+'PC Apr 2020'!R5+'PC Apr 2020'!P5),(($C$5-('PC Apr 2020'!R5+'PC Apr 2020'!P5))*'PC Apr 2020'!S5/100),('PC Apr 2020'!T5*'PC Apr 2020'!S5/100))),0)</f>
        <v>0</v>
      </c>
      <c r="G11" s="137">
        <v>0</v>
      </c>
      <c r="H11" s="136">
        <f>IF(AND('PC Apr 2020'!R5&gt;0,'PC Apr 2020'!T5&gt;0),IF(($C$5&lt;'PC Apr 2020'!T5),(0),($C$5-'PC Apr 2020'!T5)*'PC Apr 2020'!U5/100),IF(AND('PC Apr 2020'!R5&gt;0,'PC Apr 2020'!T5=""),IF(($C$5&lt;'PC Apr 2020'!R5+'PC Apr 2020'!P5),(0),(($C$5-('PC Apr 2020'!R5+'PC Apr 2020'!P5))*'PC Apr 2020'!S5/100)),IF(AND('PC Apr 2020'!P5&gt;0,'PC Apr 2020'!R5=""&gt;0),IF(($C$5&lt;'PC Apr 2020'!P5),(0),($C$5-'PC Apr 2020'!P5)*'PC Apr 2020'!Q5/100),0)))</f>
        <v>0</v>
      </c>
      <c r="I11" s="138">
        <f t="shared" si="0"/>
        <v>1240.1339090909089</v>
      </c>
      <c r="J11" s="483">
        <f t="shared" si="4"/>
        <v>4523.6363636363631</v>
      </c>
      <c r="K11" s="483">
        <f t="shared" si="5"/>
        <v>4960.5356363636356</v>
      </c>
      <c r="L11" s="139">
        <f t="shared" si="6"/>
        <v>5456.5891999999994</v>
      </c>
      <c r="M11" s="135">
        <f>'PC Apr 2020'!BC5</f>
        <v>0</v>
      </c>
      <c r="N11" s="135">
        <f>'PC Apr 2020'!BD5</f>
        <v>0</v>
      </c>
      <c r="O11" s="135">
        <f>'PC Apr 2020'!BE5</f>
        <v>0</v>
      </c>
      <c r="P11" s="135">
        <f>'PC Apr 2020'!BF5</f>
        <v>0</v>
      </c>
      <c r="Q11" s="415" t="str">
        <f t="shared" si="9"/>
        <v>No discount</v>
      </c>
      <c r="R11" s="153" t="str">
        <f t="shared" si="1"/>
        <v>Exclusive</v>
      </c>
      <c r="S11" s="483">
        <f t="shared" si="2"/>
        <v>4960.5356363636356</v>
      </c>
      <c r="T11" s="483">
        <f t="shared" si="3"/>
        <v>4960.5356363636356</v>
      </c>
      <c r="U11" s="139">
        <f t="shared" si="8"/>
        <v>5456.5891999999994</v>
      </c>
      <c r="V11" s="139">
        <f t="shared" si="8"/>
        <v>5456.5891999999994</v>
      </c>
      <c r="W11" s="165">
        <f>'PC Apr 2020'!BM5</f>
        <v>0</v>
      </c>
      <c r="X11" s="166" t="str">
        <f>'PC Apr 2020'!BN5</f>
        <v>n</v>
      </c>
    </row>
    <row r="12" spans="1:24" x14ac:dyDescent="0.15">
      <c r="A12" s="151" t="str">
        <f>'PC Apr 2020'!K6</f>
        <v>CovaU</v>
      </c>
      <c r="B12" s="153" t="str">
        <f>'PC Apr 2020'!L6</f>
        <v>Smart Saver</v>
      </c>
      <c r="C12" s="136">
        <f>IF('PC Apr 2020'!BQ6=0,91*'PC Apr 2020'!M6/100,(91*'PC Apr 2020'!M6/100)+'PC Apr 2020'!BQ6/4)</f>
        <v>137.59199999999998</v>
      </c>
      <c r="D12" s="136">
        <f>IF('PC Apr 2020'!O6="",$C$5*'PC Apr 2020'!N6/100,IF($C$5&gt;='PC Apr 2020'!P6,('PC Apr 2020'!P6*'PC Apr 2020'!N6/100),($C$5*'PC Apr 2020'!N6/100)))</f>
        <v>1910</v>
      </c>
      <c r="E12" s="136">
        <f>IF(AND('PC Apr 2020'!P6&gt;0,'PC Apr 2020'!R6&gt;0),IF($C$5&lt;'PC Apr 2020'!P6,0,IF($C$5&lt;=('PC Apr 2020'!R6+'PC Apr 2020'!P6),(($C$5-'PC Apr 2020'!P6)*'PC Apr 2020'!Q6/100),(('PC Apr 2020'!R6)*'PC Apr 2020'!Q6/100))),0)</f>
        <v>0</v>
      </c>
      <c r="F12" s="136">
        <f>IF(AND('PC Apr 2020'!Q6&gt;0,'PC Apr 2020'!S6&gt;0),IF($C$5&lt;('PC Apr 2020'!R6+'PC Apr 2020'!P6),0,IF($C$5&lt;=('PC Apr 2020'!T6+'PC Apr 2020'!R6+'PC Apr 2020'!P6),(($C$5-('PC Apr 2020'!R6+'PC Apr 2020'!P6))*'PC Apr 2020'!S6/100),('PC Apr 2020'!T6*'PC Apr 2020'!S6/100))),0)</f>
        <v>0</v>
      </c>
      <c r="G12" s="137">
        <v>0</v>
      </c>
      <c r="H12" s="136">
        <f>IF(AND('PC Apr 2020'!R6&gt;0,'PC Apr 2020'!T6&gt;0),IF(($C$5&lt;'PC Apr 2020'!T6),(0),($C$5-'PC Apr 2020'!T6)*'PC Apr 2020'!U6/100),IF(AND('PC Apr 2020'!R6&gt;0,'PC Apr 2020'!T6=""),IF(($C$5&lt;'PC Apr 2020'!R6+'PC Apr 2020'!P6),(0),(($C$5-('PC Apr 2020'!R6+'PC Apr 2020'!P6))*'PC Apr 2020'!S6/100)),IF(AND('PC Apr 2020'!P6&gt;0,'PC Apr 2020'!R6=""&gt;0),IF(($C$5&lt;'PC Apr 2020'!P6),(0),($C$5-'PC Apr 2020'!P6)*'PC Apr 2020'!Q6/100),0)))</f>
        <v>0</v>
      </c>
      <c r="I12" s="138">
        <f t="shared" si="0"/>
        <v>2047.5920000000001</v>
      </c>
      <c r="J12" s="483">
        <f t="shared" si="4"/>
        <v>7640</v>
      </c>
      <c r="K12" s="483">
        <f t="shared" si="5"/>
        <v>8190.3680000000004</v>
      </c>
      <c r="L12" s="139">
        <f t="shared" si="6"/>
        <v>9009.4048000000003</v>
      </c>
      <c r="M12" s="135">
        <f>'PC Apr 2020'!BC6</f>
        <v>0</v>
      </c>
      <c r="N12" s="135">
        <f>'PC Apr 2020'!BD6</f>
        <v>34</v>
      </c>
      <c r="O12" s="135">
        <f>'PC Apr 2020'!BE6</f>
        <v>0</v>
      </c>
      <c r="P12" s="135">
        <f>'PC Apr 2020'!BF6</f>
        <v>0</v>
      </c>
      <c r="Q12" s="415" t="str">
        <f t="shared" si="9"/>
        <v>Guaranteed off usage</v>
      </c>
      <c r="R12" s="153" t="str">
        <f t="shared" si="1"/>
        <v>Exclusive</v>
      </c>
      <c r="S12" s="483">
        <f t="shared" si="2"/>
        <v>5592.768</v>
      </c>
      <c r="T12" s="483">
        <f t="shared" si="3"/>
        <v>5592.768</v>
      </c>
      <c r="U12" s="139">
        <f t="shared" si="8"/>
        <v>6152.0448000000006</v>
      </c>
      <c r="V12" s="139">
        <f t="shared" si="8"/>
        <v>6152.0448000000006</v>
      </c>
      <c r="W12" s="165">
        <f>'PC Apr 2020'!BM6</f>
        <v>0</v>
      </c>
      <c r="X12" s="166" t="str">
        <f>'PC Apr 2020'!BN6</f>
        <v>n</v>
      </c>
    </row>
    <row r="13" spans="1:24" x14ac:dyDescent="0.15">
      <c r="A13" s="151" t="str">
        <f>'PC Apr 2020'!K7</f>
        <v>Diamond Energy</v>
      </c>
      <c r="B13" s="153" t="str">
        <f>'PC Apr 2020'!L7</f>
        <v>Renewable Saver POT</v>
      </c>
      <c r="C13" s="136">
        <f>IF('PC Apr 2020'!BQ7=0,91*'PC Apr 2020'!M7/100,(91*'PC Apr 2020'!M7/100)+'PC Apr 2020'!BQ7/4)</f>
        <v>125.08363636363634</v>
      </c>
      <c r="D13" s="136">
        <f>IF('PC Apr 2020'!O7="",$C$5*'PC Apr 2020'!N7/100,IF($C$5&gt;='PC Apr 2020'!P7,('PC Apr 2020'!P7*'PC Apr 2020'!N7/100),($C$5*'PC Apr 2020'!N7/100)))</f>
        <v>236.72727272727269</v>
      </c>
      <c r="E13" s="136">
        <f>IF(AND('PC Apr 2020'!P7&gt;0,'PC Apr 2020'!R7&gt;0),IF($C$5&lt;'PC Apr 2020'!P7,0,IF($C$5&lt;=('PC Apr 2020'!R7+'PC Apr 2020'!P7),(($C$5-'PC Apr 2020'!P7)*'PC Apr 2020'!Q7/100),(('PC Apr 2020'!R7)*'PC Apr 2020'!Q7/100))),0)</f>
        <v>0</v>
      </c>
      <c r="F13" s="136">
        <f>IF(AND('PC Apr 2020'!Q7&gt;0,'PC Apr 2020'!S7&gt;0),IF($C$5&lt;('PC Apr 2020'!R7+'PC Apr 2020'!P7),0,IF($C$5&lt;=('PC Apr 2020'!T7+'PC Apr 2020'!R7+'PC Apr 2020'!P7),(($C$5-('PC Apr 2020'!R7+'PC Apr 2020'!P7))*'PC Apr 2020'!S7/100),('PC Apr 2020'!T7*'PC Apr 2020'!S7/100))),0)</f>
        <v>0</v>
      </c>
      <c r="G13" s="137">
        <v>0</v>
      </c>
      <c r="H13" s="136">
        <f>IF(AND('PC Apr 2020'!R7&gt;0,'PC Apr 2020'!T7&gt;0),IF(($C$5&lt;'PC Apr 2020'!T7),(0),($C$5-'PC Apr 2020'!T7)*'PC Apr 2020'!U7/100),IF(AND('PC Apr 2020'!R7&gt;0,'PC Apr 2020'!T7=""),IF(($C$5&lt;'PC Apr 2020'!R7+'PC Apr 2020'!P7),(0),(($C$5-('PC Apr 2020'!R7+'PC Apr 2020'!P7))*'PC Apr 2020'!S7/100)),IF(AND('PC Apr 2020'!P7&gt;0,'PC Apr 2020'!R7=""&gt;0),IF(($C$5&lt;'PC Apr 2020'!P7),(0),($C$5-'PC Apr 2020'!P7)*'PC Apr 2020'!Q7/100),0)))</f>
        <v>966.90909090909088</v>
      </c>
      <c r="I13" s="138">
        <f t="shared" si="0"/>
        <v>1328.7199999999998</v>
      </c>
      <c r="J13" s="483">
        <f t="shared" si="4"/>
        <v>4814.545454545454</v>
      </c>
      <c r="K13" s="483">
        <f t="shared" si="5"/>
        <v>5314.8799999999992</v>
      </c>
      <c r="L13" s="139">
        <f t="shared" si="6"/>
        <v>5846.3679999999995</v>
      </c>
      <c r="M13" s="135">
        <f>'PC Apr 2020'!BC7</f>
        <v>0</v>
      </c>
      <c r="N13" s="135">
        <f>'PC Apr 2020'!BD7</f>
        <v>0</v>
      </c>
      <c r="O13" s="135">
        <f>'PC Apr 2020'!BE7</f>
        <v>7</v>
      </c>
      <c r="P13" s="135">
        <f>'PC Apr 2020'!BF7</f>
        <v>0</v>
      </c>
      <c r="Q13" s="415" t="str">
        <f t="shared" si="9"/>
        <v>Pay-on-time off bill</v>
      </c>
      <c r="R13" s="153" t="str">
        <f t="shared" si="1"/>
        <v>Exclusive</v>
      </c>
      <c r="S13" s="483">
        <f t="shared" si="2"/>
        <v>5314.8799999999992</v>
      </c>
      <c r="T13" s="483">
        <f t="shared" si="3"/>
        <v>4942.8383999999996</v>
      </c>
      <c r="U13" s="139">
        <f t="shared" si="8"/>
        <v>5846.3679999999995</v>
      </c>
      <c r="V13" s="139">
        <f t="shared" si="8"/>
        <v>5437.1222399999997</v>
      </c>
      <c r="W13" s="165">
        <f>'PC Apr 2020'!BM7</f>
        <v>0</v>
      </c>
      <c r="X13" s="166" t="str">
        <f>'PC Apr 2020'!BN7</f>
        <v>n</v>
      </c>
    </row>
    <row r="14" spans="1:24" x14ac:dyDescent="0.15">
      <c r="A14" s="151" t="str">
        <f>'PC Apr 2020'!K8</f>
        <v>EnergyAustralia</v>
      </c>
      <c r="B14" s="153" t="str">
        <f>'PC Apr 2020'!L8</f>
        <v>Total Plan</v>
      </c>
      <c r="C14" s="136">
        <f>IF('PC Apr 2020'!BQ8=0,91*'PC Apr 2020'!M8/100,(91*'PC Apr 2020'!M8/100)+'PC Apr 2020'!BQ8/4)</f>
        <v>114.97436363636362</v>
      </c>
      <c r="D14" s="136">
        <f>IF('PC Apr 2020'!O8="",$C$5*'PC Apr 2020'!N8/100,IF($C$5&gt;='PC Apr 2020'!P8,('PC Apr 2020'!P8*'PC Apr 2020'!N8/100),($C$5*'PC Apr 2020'!N8/100)))</f>
        <v>1190.4545454545455</v>
      </c>
      <c r="E14" s="136">
        <f>IF(AND('PC Apr 2020'!P8&gt;0,'PC Apr 2020'!R8&gt;0),IF($C$5&lt;'PC Apr 2020'!P8,0,IF($C$5&lt;=('PC Apr 2020'!R8+'PC Apr 2020'!P8),(($C$5-'PC Apr 2020'!P8)*'PC Apr 2020'!Q8/100),(('PC Apr 2020'!R8)*'PC Apr 2020'!Q8/100))),0)</f>
        <v>0</v>
      </c>
      <c r="F14" s="136">
        <f>IF(AND('PC Apr 2020'!Q8&gt;0,'PC Apr 2020'!S8&gt;0),IF($C$5&lt;('PC Apr 2020'!R8+'PC Apr 2020'!P8),0,IF($C$5&lt;=('PC Apr 2020'!T8+'PC Apr 2020'!R8+'PC Apr 2020'!P8),(($C$5-('PC Apr 2020'!R8+'PC Apr 2020'!P8))*'PC Apr 2020'!S8/100),('PC Apr 2020'!T8*'PC Apr 2020'!S8/100))),0)</f>
        <v>0</v>
      </c>
      <c r="G14" s="137">
        <v>0</v>
      </c>
      <c r="H14" s="136">
        <f>IF(AND('PC Apr 2020'!R8&gt;0,'PC Apr 2020'!T8&gt;0),IF(($C$5&lt;'PC Apr 2020'!T8),(0),($C$5-'PC Apr 2020'!T8)*'PC Apr 2020'!U8/100),IF(AND('PC Apr 2020'!R8&gt;0,'PC Apr 2020'!T8=""),IF(($C$5&lt;'PC Apr 2020'!R8+'PC Apr 2020'!P8),(0),(($C$5-('PC Apr 2020'!R8+'PC Apr 2020'!P8))*'PC Apr 2020'!S8/100)),IF(AND('PC Apr 2020'!P8&gt;0,'PC Apr 2020'!R8=""&gt;0),IF(($C$5&lt;'PC Apr 2020'!P8),(0),($C$5-'PC Apr 2020'!P8)*'PC Apr 2020'!Q8/100),0)))</f>
        <v>0</v>
      </c>
      <c r="I14" s="138">
        <f t="shared" si="0"/>
        <v>1305.4289090909092</v>
      </c>
      <c r="J14" s="483">
        <f t="shared" si="4"/>
        <v>4761.818181818182</v>
      </c>
      <c r="K14" s="483">
        <f t="shared" si="5"/>
        <v>5221.7156363636368</v>
      </c>
      <c r="L14" s="139">
        <f t="shared" si="6"/>
        <v>5743.887200000001</v>
      </c>
      <c r="M14" s="135">
        <f>'PC Apr 2020'!BC8</f>
        <v>5</v>
      </c>
      <c r="N14" s="135">
        <f>'PC Apr 2020'!BD8</f>
        <v>0</v>
      </c>
      <c r="O14" s="135">
        <f>'PC Apr 2020'!BE8</f>
        <v>0</v>
      </c>
      <c r="P14" s="135">
        <f>'PC Apr 2020'!BF8</f>
        <v>0</v>
      </c>
      <c r="Q14" s="415" t="str">
        <f t="shared" si="9"/>
        <v>Guaranteed off bill</v>
      </c>
      <c r="R14" s="153" t="str">
        <f t="shared" si="1"/>
        <v>Exclusive</v>
      </c>
      <c r="S14" s="483">
        <f t="shared" si="2"/>
        <v>4960.6298545454547</v>
      </c>
      <c r="T14" s="483">
        <f t="shared" si="3"/>
        <v>4960.6298545454547</v>
      </c>
      <c r="U14" s="139">
        <f t="shared" si="8"/>
        <v>5456.6928400000006</v>
      </c>
      <c r="V14" s="139">
        <f t="shared" si="8"/>
        <v>5456.6928400000006</v>
      </c>
      <c r="W14" s="165">
        <f>'PC Apr 2020'!BM8</f>
        <v>0</v>
      </c>
      <c r="X14" s="166" t="str">
        <f>'PC Apr 2020'!BN8</f>
        <v>n</v>
      </c>
    </row>
    <row r="15" spans="1:24" x14ac:dyDescent="0.15">
      <c r="A15" s="151" t="str">
        <f>'PC Apr 2020'!K9</f>
        <v>GloBird Energy</v>
      </c>
      <c r="B15" s="153" t="str">
        <f>'PC Apr 2020'!L9</f>
        <v>Bizsave</v>
      </c>
      <c r="C15" s="136">
        <f>IF('PC Apr 2020'!BQ9=0,91*'PC Apr 2020'!M9/100,(91*'PC Apr 2020'!M9/100)+'PC Apr 2020'!BQ9/4)</f>
        <v>90.999999999999986</v>
      </c>
      <c r="D15" s="136">
        <f>IF('PC Apr 2020'!O9="",$C$5*'PC Apr 2020'!N9/100,IF($C$5&gt;='PC Apr 2020'!P9,('PC Apr 2020'!P9*'PC Apr 2020'!N9/100),($C$5*'PC Apr 2020'!N9/100)))</f>
        <v>1150</v>
      </c>
      <c r="E15" s="136">
        <f>IF(AND('PC Apr 2020'!P9&gt;0,'PC Apr 2020'!R9&gt;0),IF($C$5&lt;'PC Apr 2020'!P9,0,IF($C$5&lt;=('PC Apr 2020'!R9+'PC Apr 2020'!P9),(($C$5-'PC Apr 2020'!P9)*'PC Apr 2020'!Q9/100),(('PC Apr 2020'!R9)*'PC Apr 2020'!Q9/100))),0)</f>
        <v>0</v>
      </c>
      <c r="F15" s="136">
        <f>IF(AND('PC Apr 2020'!Q9&gt;0,'PC Apr 2020'!S9&gt;0),IF($C$5&lt;('PC Apr 2020'!R9+'PC Apr 2020'!P9),0,IF($C$5&lt;=('PC Apr 2020'!T9+'PC Apr 2020'!R9+'PC Apr 2020'!P9),(($C$5-('PC Apr 2020'!R9+'PC Apr 2020'!P9))*'PC Apr 2020'!S9/100),('PC Apr 2020'!T9*'PC Apr 2020'!S9/100))),0)</f>
        <v>0</v>
      </c>
      <c r="G15" s="137">
        <v>0</v>
      </c>
      <c r="H15" s="136">
        <f>IF(AND('PC Apr 2020'!R9&gt;0,'PC Apr 2020'!T9&gt;0),IF(($C$5&lt;'PC Apr 2020'!T9),(0),($C$5-'PC Apr 2020'!T9)*'PC Apr 2020'!U9/100),IF(AND('PC Apr 2020'!R9&gt;0,'PC Apr 2020'!T9=""),IF(($C$5&lt;'PC Apr 2020'!R9+'PC Apr 2020'!P9),(0),(($C$5-('PC Apr 2020'!R9+'PC Apr 2020'!P9))*'PC Apr 2020'!S9/100)),IF(AND('PC Apr 2020'!P9&gt;0,'PC Apr 2020'!R9=""&gt;0),IF(($C$5&lt;'PC Apr 2020'!P9),(0),($C$5-'PC Apr 2020'!P9)*'PC Apr 2020'!Q9/100),0)))</f>
        <v>0</v>
      </c>
      <c r="I15" s="138">
        <f t="shared" si="0"/>
        <v>1241</v>
      </c>
      <c r="J15" s="483">
        <f t="shared" si="4"/>
        <v>4600</v>
      </c>
      <c r="K15" s="483">
        <f t="shared" si="5"/>
        <v>4964</v>
      </c>
      <c r="L15" s="139">
        <f t="shared" si="6"/>
        <v>5460.4000000000005</v>
      </c>
      <c r="M15" s="135">
        <f>'PC Apr 2020'!BC9</f>
        <v>0</v>
      </c>
      <c r="N15" s="135">
        <f>'PC Apr 2020'!BD9</f>
        <v>0</v>
      </c>
      <c r="O15" s="135">
        <f>'PC Apr 2020'!BE9</f>
        <v>0</v>
      </c>
      <c r="P15" s="135">
        <f>'PC Apr 2020'!BF9</f>
        <v>7</v>
      </c>
      <c r="Q15" s="415" t="str">
        <f t="shared" si="9"/>
        <v>Pay-on-time off usage</v>
      </c>
      <c r="R15" s="153" t="str">
        <f t="shared" si="1"/>
        <v>Exclusive</v>
      </c>
      <c r="S15" s="483">
        <f t="shared" si="2"/>
        <v>4964</v>
      </c>
      <c r="T15" s="483">
        <f t="shared" si="3"/>
        <v>4642</v>
      </c>
      <c r="U15" s="139">
        <f t="shared" si="8"/>
        <v>5460.4000000000005</v>
      </c>
      <c r="V15" s="139">
        <f t="shared" si="8"/>
        <v>5106.2000000000007</v>
      </c>
      <c r="W15" s="165">
        <f>'PC Apr 2020'!BM9</f>
        <v>0</v>
      </c>
      <c r="X15" s="166" t="str">
        <f>'PC Apr 2020'!BN9</f>
        <v>n</v>
      </c>
    </row>
    <row r="16" spans="1:24" x14ac:dyDescent="0.15">
      <c r="A16" s="151" t="str">
        <f>'PC Apr 2020'!K10</f>
        <v>Lumo Energy</v>
      </c>
      <c r="B16" s="153" t="str">
        <f>'PC Apr 2020'!L10</f>
        <v>Value</v>
      </c>
      <c r="C16" s="136">
        <f>IF('PC Apr 2020'!BQ10=0,91*'PC Apr 2020'!M10/100,(91*'PC Apr 2020'!M10/100)+'PC Apr 2020'!BQ10/4)</f>
        <v>90.851090909090914</v>
      </c>
      <c r="D16" s="136">
        <f>IF('PC Apr 2020'!O10="",$C$5*'PC Apr 2020'!N10/100,IF($C$5&gt;='PC Apr 2020'!P10,('PC Apr 2020'!P10*'PC Apr 2020'!N10/100),($C$5*'PC Apr 2020'!N10/100)))</f>
        <v>1134.5454545454545</v>
      </c>
      <c r="E16" s="136">
        <f>IF(AND('PC Apr 2020'!P10&gt;0,'PC Apr 2020'!R10&gt;0),IF($C$5&lt;'PC Apr 2020'!P10,0,IF($C$5&lt;=('PC Apr 2020'!R10+'PC Apr 2020'!P10),(($C$5-'PC Apr 2020'!P10)*'PC Apr 2020'!Q10/100),(('PC Apr 2020'!R10)*'PC Apr 2020'!Q10/100))),0)</f>
        <v>0</v>
      </c>
      <c r="F16" s="136">
        <f>IF(AND('PC Apr 2020'!Q10&gt;0,'PC Apr 2020'!S10&gt;0),IF($C$5&lt;('PC Apr 2020'!R10+'PC Apr 2020'!P10),0,IF($C$5&lt;=('PC Apr 2020'!T10+'PC Apr 2020'!R10+'PC Apr 2020'!P10),(($C$5-('PC Apr 2020'!R10+'PC Apr 2020'!P10))*'PC Apr 2020'!S10/100),('PC Apr 2020'!T10*'PC Apr 2020'!S10/100))),0)</f>
        <v>0</v>
      </c>
      <c r="G16" s="137">
        <v>0</v>
      </c>
      <c r="H16" s="136">
        <f>IF(AND('PC Apr 2020'!R10&gt;0,'PC Apr 2020'!T10&gt;0),IF(($C$5&lt;'PC Apr 2020'!T10),(0),($C$5-'PC Apr 2020'!T10)*'PC Apr 2020'!U10/100),IF(AND('PC Apr 2020'!R10&gt;0,'PC Apr 2020'!T10=""),IF(($C$5&lt;'PC Apr 2020'!R10+'PC Apr 2020'!P10),(0),(($C$5-('PC Apr 2020'!R10+'PC Apr 2020'!P10))*'PC Apr 2020'!S10/100)),IF(AND('PC Apr 2020'!P10&gt;0,'PC Apr 2020'!R10=""&gt;0),IF(($C$5&lt;'PC Apr 2020'!P10),(0),($C$5-'PC Apr 2020'!P10)*'PC Apr 2020'!Q10/100),0)))</f>
        <v>0</v>
      </c>
      <c r="I16" s="138">
        <f t="shared" si="0"/>
        <v>1225.3965454545455</v>
      </c>
      <c r="J16" s="483">
        <f t="shared" si="4"/>
        <v>4538.181818181818</v>
      </c>
      <c r="K16" s="483">
        <f t="shared" si="5"/>
        <v>4901.586181818182</v>
      </c>
      <c r="L16" s="139">
        <f t="shared" si="6"/>
        <v>5391.7448000000004</v>
      </c>
      <c r="M16" s="135">
        <f>'PC Apr 2020'!BC10</f>
        <v>0</v>
      </c>
      <c r="N16" s="135">
        <f>'PC Apr 2020'!BD10</f>
        <v>0</v>
      </c>
      <c r="O16" s="135">
        <f>'PC Apr 2020'!BE10</f>
        <v>3</v>
      </c>
      <c r="P16" s="135">
        <f>'PC Apr 2020'!BF10</f>
        <v>0</v>
      </c>
      <c r="Q16" s="415" t="str">
        <f t="shared" si="9"/>
        <v>Pay-on-time off bill</v>
      </c>
      <c r="R16" s="153" t="str">
        <f t="shared" si="1"/>
        <v>Exclusive</v>
      </c>
      <c r="S16" s="483">
        <f t="shared" si="2"/>
        <v>4901.586181818182</v>
      </c>
      <c r="T16" s="483">
        <f t="shared" si="3"/>
        <v>4754.5385963636363</v>
      </c>
      <c r="U16" s="139">
        <f t="shared" si="8"/>
        <v>5391.7448000000004</v>
      </c>
      <c r="V16" s="139">
        <f t="shared" si="8"/>
        <v>5229.9924559999999</v>
      </c>
      <c r="W16" s="165">
        <f>'PC Apr 2020'!BM10</f>
        <v>0</v>
      </c>
      <c r="X16" s="166" t="str">
        <f>'PC Apr 2020'!BN10</f>
        <v>n</v>
      </c>
    </row>
    <row r="17" spans="1:24" x14ac:dyDescent="0.15">
      <c r="A17" s="151" t="str">
        <f>'PC Apr 2020'!K11</f>
        <v>Momentum Energy</v>
      </c>
      <c r="B17" s="153" t="str">
        <f>'PC Apr 2020'!L11</f>
        <v>SmilePower Flexi</v>
      </c>
      <c r="C17" s="136">
        <f>IF('PC Apr 2020'!BQ11=0,91*'PC Apr 2020'!M11/100,(91*'PC Apr 2020'!M11/100)+'PC Apr 2020'!BQ11/4)</f>
        <v>112.66627272727271</v>
      </c>
      <c r="D17" s="136">
        <f>IF('PC Apr 2020'!O11="",$C$5*'PC Apr 2020'!N11/100,IF($C$5&gt;='PC Apr 2020'!P11,('PC Apr 2020'!P11*'PC Apr 2020'!N11/100),($C$5*'PC Apr 2020'!N11/100)))</f>
        <v>1150.9090909090908</v>
      </c>
      <c r="E17" s="136">
        <f>IF(AND('PC Apr 2020'!P11&gt;0,'PC Apr 2020'!R11&gt;0),IF($C$5&lt;'PC Apr 2020'!P11,0,IF($C$5&lt;=('PC Apr 2020'!R11+'PC Apr 2020'!P11),(($C$5-'PC Apr 2020'!P11)*'PC Apr 2020'!Q11/100),(('PC Apr 2020'!R11)*'PC Apr 2020'!Q11/100))),0)</f>
        <v>0</v>
      </c>
      <c r="F17" s="136">
        <f>IF(AND('PC Apr 2020'!Q11&gt;0,'PC Apr 2020'!S11&gt;0),IF($C$5&lt;('PC Apr 2020'!R11+'PC Apr 2020'!P11),0,IF($C$5&lt;=('PC Apr 2020'!T11+'PC Apr 2020'!R11+'PC Apr 2020'!P11),(($C$5-('PC Apr 2020'!R11+'PC Apr 2020'!P11))*'PC Apr 2020'!S11/100),('PC Apr 2020'!T11*'PC Apr 2020'!S11/100))),0)</f>
        <v>0</v>
      </c>
      <c r="G17" s="137">
        <v>0</v>
      </c>
      <c r="H17" s="136">
        <f>IF(AND('PC Apr 2020'!R11&gt;0,'PC Apr 2020'!T11&gt;0),IF(($C$5&lt;'PC Apr 2020'!T11),(0),($C$5-'PC Apr 2020'!T11)*'PC Apr 2020'!U11/100),IF(AND('PC Apr 2020'!R11&gt;0,'PC Apr 2020'!T11=""),IF(($C$5&lt;'PC Apr 2020'!R11+'PC Apr 2020'!P11),(0),(($C$5-('PC Apr 2020'!R11+'PC Apr 2020'!P11))*'PC Apr 2020'!S11/100)),IF(AND('PC Apr 2020'!P11&gt;0,'PC Apr 2020'!R11=""&gt;0),IF(($C$5&lt;'PC Apr 2020'!P11),(0),($C$5-'PC Apr 2020'!P11)*'PC Apr 2020'!Q11/100),0)))</f>
        <v>0</v>
      </c>
      <c r="I17" s="138">
        <f t="shared" si="0"/>
        <v>1263.5753636363634</v>
      </c>
      <c r="J17" s="483">
        <f t="shared" si="4"/>
        <v>4603.6363636363621</v>
      </c>
      <c r="K17" s="483">
        <f t="shared" si="5"/>
        <v>5054.3014545454535</v>
      </c>
      <c r="L17" s="139">
        <f t="shared" si="6"/>
        <v>5559.7315999999992</v>
      </c>
      <c r="M17" s="135">
        <f>'PC Apr 2020'!BC11</f>
        <v>0</v>
      </c>
      <c r="N17" s="135">
        <f>'PC Apr 2020'!BD11</f>
        <v>0</v>
      </c>
      <c r="O17" s="135">
        <f>'PC Apr 2020'!BE11</f>
        <v>0</v>
      </c>
      <c r="P17" s="135">
        <f>'PC Apr 2020'!BF11</f>
        <v>0</v>
      </c>
      <c r="Q17" s="415" t="str">
        <f t="shared" si="9"/>
        <v>No discount</v>
      </c>
      <c r="R17" s="153" t="str">
        <f t="shared" si="1"/>
        <v>Exclusive</v>
      </c>
      <c r="S17" s="483">
        <f t="shared" si="2"/>
        <v>5054.3014545454535</v>
      </c>
      <c r="T17" s="483">
        <f t="shared" si="3"/>
        <v>5054.3014545454535</v>
      </c>
      <c r="U17" s="139">
        <f t="shared" si="8"/>
        <v>5559.7315999999992</v>
      </c>
      <c r="V17" s="139">
        <f t="shared" si="8"/>
        <v>5559.7315999999992</v>
      </c>
      <c r="W17" s="165">
        <f>'PC Apr 2020'!BM11</f>
        <v>0</v>
      </c>
      <c r="X17" s="166" t="str">
        <f>'PC Apr 2020'!BN11</f>
        <v>n</v>
      </c>
    </row>
    <row r="18" spans="1:24" x14ac:dyDescent="0.15">
      <c r="A18" s="151" t="str">
        <f>'PC Apr 2020'!K12</f>
        <v>Next Business Energy</v>
      </c>
      <c r="B18" s="153" t="str">
        <f>'PC Apr 2020'!L12</f>
        <v>Pay on time</v>
      </c>
      <c r="C18" s="136">
        <f>IF('PC Apr 2020'!BQ12=0,91*'PC Apr 2020'!M12/100,(91*'PC Apr 2020'!M12/100)+'PC Apr 2020'!BQ12/4)</f>
        <v>145.6</v>
      </c>
      <c r="D18" s="136">
        <f>IF('PC Apr 2020'!O12="",$C$5*'PC Apr 2020'!N12/100,IF($C$5&gt;='PC Apr 2020'!P12,('PC Apr 2020'!P12*'PC Apr 2020'!N12/100),($C$5*'PC Apr 2020'!N12/100)))</f>
        <v>724.99999999999989</v>
      </c>
      <c r="E18" s="136">
        <f>IF(AND('PC Apr 2020'!P12&gt;0,'PC Apr 2020'!R12&gt;0),IF($C$5&lt;'PC Apr 2020'!P12,0,IF($C$5&lt;=('PC Apr 2020'!R12+'PC Apr 2020'!P12),(($C$5-'PC Apr 2020'!P12)*'PC Apr 2020'!Q12/100),(('PC Apr 2020'!R12)*'PC Apr 2020'!Q12/100))),0)</f>
        <v>0</v>
      </c>
      <c r="F18" s="136">
        <f>IF(AND('PC Apr 2020'!Q12&gt;0,'PC Apr 2020'!S12&gt;0),IF($C$5&lt;('PC Apr 2020'!R12+'PC Apr 2020'!P12),0,IF($C$5&lt;=('PC Apr 2020'!T12+'PC Apr 2020'!R12+'PC Apr 2020'!P12),(($C$5-('PC Apr 2020'!R12+'PC Apr 2020'!P12))*'PC Apr 2020'!S12/100),('PC Apr 2020'!T12*'PC Apr 2020'!S12/100))),0)</f>
        <v>0</v>
      </c>
      <c r="G18" s="137">
        <v>0</v>
      </c>
      <c r="H18" s="136">
        <f>IF(AND('PC Apr 2020'!R12&gt;0,'PC Apr 2020'!T12&gt;0),IF(($C$5&lt;'PC Apr 2020'!T12),(0),($C$5-'PC Apr 2020'!T12)*'PC Apr 2020'!U12/100),IF(AND('PC Apr 2020'!R12&gt;0,'PC Apr 2020'!T12=""),IF(($C$5&lt;'PC Apr 2020'!R12+'PC Apr 2020'!P12),(0),(($C$5-('PC Apr 2020'!R12+'PC Apr 2020'!P12))*'PC Apr 2020'!S12/100)),IF(AND('PC Apr 2020'!P12&gt;0,'PC Apr 2020'!R12=""&gt;0),IF(($C$5&lt;'PC Apr 2020'!P12),(0),($C$5-'PC Apr 2020'!P12)*'PC Apr 2020'!Q12/100),0)))</f>
        <v>700</v>
      </c>
      <c r="I18" s="138">
        <f t="shared" si="0"/>
        <v>1570.6</v>
      </c>
      <c r="J18" s="483">
        <f t="shared" si="4"/>
        <v>5700</v>
      </c>
      <c r="K18" s="483">
        <f t="shared" si="5"/>
        <v>6282.4</v>
      </c>
      <c r="L18" s="139">
        <f t="shared" si="6"/>
        <v>6910.64</v>
      </c>
      <c r="M18" s="135">
        <f>'PC Apr 2020'!BC12</f>
        <v>0</v>
      </c>
      <c r="N18" s="135">
        <f>'PC Apr 2020'!BD12</f>
        <v>0</v>
      </c>
      <c r="O18" s="135">
        <f>'PC Apr 2020'!BE12</f>
        <v>7</v>
      </c>
      <c r="P18" s="135">
        <f>'PC Apr 2020'!BF12</f>
        <v>0</v>
      </c>
      <c r="Q18" s="415" t="str">
        <f t="shared" si="9"/>
        <v>Pay-on-time off bill</v>
      </c>
      <c r="R18" s="153" t="str">
        <f t="shared" si="1"/>
        <v>Exclusive</v>
      </c>
      <c r="S18" s="483">
        <f t="shared" si="2"/>
        <v>6282.4</v>
      </c>
      <c r="T18" s="483">
        <f t="shared" si="3"/>
        <v>5842.6319999999996</v>
      </c>
      <c r="U18" s="139">
        <f t="shared" si="8"/>
        <v>6910.64</v>
      </c>
      <c r="V18" s="139">
        <f t="shared" si="8"/>
        <v>6426.8951999999999</v>
      </c>
      <c r="W18" s="165">
        <f>'PC Apr 2020'!BM12</f>
        <v>24</v>
      </c>
      <c r="X18" s="166" t="str">
        <f>'PC Apr 2020'!BN12</f>
        <v>n</v>
      </c>
    </row>
    <row r="19" spans="1:24" x14ac:dyDescent="0.15">
      <c r="A19" s="151" t="str">
        <f>'PC Apr 2020'!K13</f>
        <v>Origin Energy</v>
      </c>
      <c r="B19" s="153" t="str">
        <f>'PC Apr 2020'!L13</f>
        <v>Basic</v>
      </c>
      <c r="C19" s="136">
        <f>IF('PC Apr 2020'!BQ13=0,91*'PC Apr 2020'!M13/100,(91*'PC Apr 2020'!M13/100)+'PC Apr 2020'!BQ13/4)</f>
        <v>114.97436363636362</v>
      </c>
      <c r="D19" s="136">
        <f>IF('PC Apr 2020'!O13="",$C$5*'PC Apr 2020'!N13/100,IF($C$5&gt;='PC Apr 2020'!P13,('PC Apr 2020'!P13*'PC Apr 2020'!N13/100),($C$5*'PC Apr 2020'!N13/100)))</f>
        <v>1190.4545454545455</v>
      </c>
      <c r="E19" s="136">
        <f>IF(AND('PC Apr 2020'!P13&gt;0,'PC Apr 2020'!R13&gt;0),IF($C$5&lt;'PC Apr 2020'!P13,0,IF($C$5&lt;=('PC Apr 2020'!R13+'PC Apr 2020'!P13),(($C$5-'PC Apr 2020'!P13)*'PC Apr 2020'!Q13/100),(('PC Apr 2020'!R13)*'PC Apr 2020'!Q13/100))),0)</f>
        <v>0</v>
      </c>
      <c r="F19" s="136">
        <f>IF(AND('PC Apr 2020'!Q13&gt;0,'PC Apr 2020'!S13&gt;0),IF($C$5&lt;('PC Apr 2020'!R13+'PC Apr 2020'!P13),0,IF($C$5&lt;=('PC Apr 2020'!T13+'PC Apr 2020'!R13+'PC Apr 2020'!P13),(($C$5-('PC Apr 2020'!R13+'PC Apr 2020'!P13))*'PC Apr 2020'!S13/100),('PC Apr 2020'!T13*'PC Apr 2020'!S13/100))),0)</f>
        <v>0</v>
      </c>
      <c r="G19" s="137">
        <v>0</v>
      </c>
      <c r="H19" s="136">
        <f>IF(AND('PC Apr 2020'!R13&gt;0,'PC Apr 2020'!T13&gt;0),IF(($C$5&lt;'PC Apr 2020'!T13),(0),($C$5-'PC Apr 2020'!T13)*'PC Apr 2020'!U13/100),IF(AND('PC Apr 2020'!R13&gt;0,'PC Apr 2020'!T13=""),IF(($C$5&lt;'PC Apr 2020'!R13+'PC Apr 2020'!P13),(0),(($C$5-('PC Apr 2020'!R13+'PC Apr 2020'!P13))*'PC Apr 2020'!S13/100)),IF(AND('PC Apr 2020'!P13&gt;0,'PC Apr 2020'!R13=""&gt;0),IF(($C$5&lt;'PC Apr 2020'!P13),(0),($C$5-'PC Apr 2020'!P13)*'PC Apr 2020'!Q13/100),0)))</f>
        <v>0</v>
      </c>
      <c r="I19" s="138">
        <f t="shared" si="0"/>
        <v>1305.4289090909092</v>
      </c>
      <c r="J19" s="483">
        <f t="shared" si="4"/>
        <v>4761.818181818182</v>
      </c>
      <c r="K19" s="483">
        <f t="shared" si="5"/>
        <v>5221.7156363636368</v>
      </c>
      <c r="L19" s="139">
        <f t="shared" si="6"/>
        <v>5743.887200000001</v>
      </c>
      <c r="M19" s="135">
        <f>'PC Apr 2020'!BC13</f>
        <v>0</v>
      </c>
      <c r="N19" s="135">
        <f>'PC Apr 2020'!BD13</f>
        <v>0</v>
      </c>
      <c r="O19" s="135">
        <f>'PC Apr 2020'!BE13</f>
        <v>0</v>
      </c>
      <c r="P19" s="135">
        <f>'PC Apr 2020'!BF13</f>
        <v>0</v>
      </c>
      <c r="Q19" s="415" t="str">
        <f t="shared" si="9"/>
        <v>No discount</v>
      </c>
      <c r="R19" s="153" t="str">
        <f t="shared" si="1"/>
        <v>Inclusive</v>
      </c>
      <c r="S19" s="483">
        <f t="shared" si="2"/>
        <v>5221.7156363636368</v>
      </c>
      <c r="T19" s="483">
        <f t="shared" si="3"/>
        <v>5221.7156363636368</v>
      </c>
      <c r="U19" s="139">
        <f t="shared" si="8"/>
        <v>5743.887200000001</v>
      </c>
      <c r="V19" s="139">
        <f t="shared" si="8"/>
        <v>5743.887200000001</v>
      </c>
      <c r="W19" s="165">
        <f>'PC Apr 2020'!BM13</f>
        <v>0</v>
      </c>
      <c r="X19" s="166" t="str">
        <f>'PC Apr 2020'!BN13</f>
        <v>n</v>
      </c>
    </row>
    <row r="20" spans="1:24" x14ac:dyDescent="0.15">
      <c r="A20" s="151" t="str">
        <f>'PC Apr 2020'!K14</f>
        <v>1st Energy</v>
      </c>
      <c r="B20" s="153" t="str">
        <f>'PC Apr 2020'!L14</f>
        <v>1st Saver</v>
      </c>
      <c r="C20" s="136">
        <f>IF('PC Apr 2020'!BQ14=0,91*'PC Apr 2020'!M14/100,(91*'PC Apr 2020'!M14/100)+'PC Apr 2020'!BQ14/4)</f>
        <v>114.96609090909091</v>
      </c>
      <c r="D20" s="136">
        <f>IF('PC Apr 2020'!O14="",$C$5*'PC Apr 2020'!N14/100,IF($C$5&gt;='PC Apr 2020'!P14,('PC Apr 2020'!P14*'PC Apr 2020'!N14/100),($C$5*'PC Apr 2020'!N14/100)))</f>
        <v>1189.9999999999998</v>
      </c>
      <c r="E20" s="136">
        <f>IF(AND('PC Apr 2020'!P14&gt;0,'PC Apr 2020'!R14&gt;0),IF($C$5&lt;'PC Apr 2020'!P14,0,IF($C$5&lt;=('PC Apr 2020'!R14+'PC Apr 2020'!P14),(($C$5-'PC Apr 2020'!P14)*'PC Apr 2020'!Q14/100),(('PC Apr 2020'!R14)*'PC Apr 2020'!Q14/100))),0)</f>
        <v>0</v>
      </c>
      <c r="F20" s="136">
        <f>IF(AND('PC Apr 2020'!Q14&gt;0,'PC Apr 2020'!S14&gt;0),IF($C$5&lt;('PC Apr 2020'!R14+'PC Apr 2020'!P14),0,IF($C$5&lt;=('PC Apr 2020'!T14+'PC Apr 2020'!R14+'PC Apr 2020'!P14),(($C$5-('PC Apr 2020'!R14+'PC Apr 2020'!P14))*'PC Apr 2020'!S14/100),('PC Apr 2020'!T14*'PC Apr 2020'!S14/100))),0)</f>
        <v>0</v>
      </c>
      <c r="G20" s="137">
        <v>0</v>
      </c>
      <c r="H20" s="136">
        <f>IF(AND('PC Apr 2020'!R14&gt;0,'PC Apr 2020'!T14&gt;0),IF(($C$5&lt;'PC Apr 2020'!T14),(0),($C$5-'PC Apr 2020'!T14)*'PC Apr 2020'!U14/100),IF(AND('PC Apr 2020'!R14&gt;0,'PC Apr 2020'!T14=""),IF(($C$5&lt;'PC Apr 2020'!R14+'PC Apr 2020'!P14),(0),(($C$5-('PC Apr 2020'!R14+'PC Apr 2020'!P14))*'PC Apr 2020'!S14/100)),IF(AND('PC Apr 2020'!P14&gt;0,'PC Apr 2020'!R14=""&gt;0),IF(($C$5&lt;'PC Apr 2020'!P14),(0),($C$5-'PC Apr 2020'!P14)*'PC Apr 2020'!Q14/100),0)))</f>
        <v>0</v>
      </c>
      <c r="I20" s="138">
        <f t="shared" si="0"/>
        <v>1304.9660909090908</v>
      </c>
      <c r="J20" s="483">
        <f t="shared" si="4"/>
        <v>4759.9999999999991</v>
      </c>
      <c r="K20" s="483">
        <f t="shared" si="5"/>
        <v>5219.8643636363631</v>
      </c>
      <c r="L20" s="139">
        <f t="shared" si="6"/>
        <v>5741.8508000000002</v>
      </c>
      <c r="M20" s="135">
        <f>'PC Apr 2020'!BC14</f>
        <v>0</v>
      </c>
      <c r="N20" s="135">
        <f>'PC Apr 2020'!BD14</f>
        <v>0</v>
      </c>
      <c r="O20" s="135">
        <f>'PC Apr 2020'!BE14</f>
        <v>0</v>
      </c>
      <c r="P20" s="135">
        <f>'PC Apr 2020'!BF14</f>
        <v>15</v>
      </c>
      <c r="Q20" s="415" t="str">
        <f t="shared" si="9"/>
        <v>Pay-on-time off usage</v>
      </c>
      <c r="R20" s="153" t="str">
        <f t="shared" si="1"/>
        <v>Exclusive</v>
      </c>
      <c r="S20" s="483">
        <f t="shared" si="2"/>
        <v>5219.8643636363631</v>
      </c>
      <c r="T20" s="483">
        <f t="shared" si="3"/>
        <v>4505.8643636363631</v>
      </c>
      <c r="U20" s="139">
        <f t="shared" si="8"/>
        <v>5741.8508000000002</v>
      </c>
      <c r="V20" s="139">
        <f t="shared" si="8"/>
        <v>4956.4507999999996</v>
      </c>
      <c r="W20" s="165">
        <f>'PC Apr 2020'!BM14</f>
        <v>0</v>
      </c>
      <c r="X20" s="166">
        <f>'PC Apr 2020'!BN14</f>
        <v>0</v>
      </c>
    </row>
    <row r="21" spans="1:24" x14ac:dyDescent="0.15">
      <c r="A21" s="151" t="str">
        <f>'PC Apr 2020'!K15</f>
        <v>Powerdirect</v>
      </c>
      <c r="B21" s="153" t="str">
        <f>'PC Apr 2020'!L15</f>
        <v>Rate Saver</v>
      </c>
      <c r="C21" s="136">
        <f>IF('PC Apr 2020'!BQ15=0,91*'PC Apr 2020'!M15/100,(91*'PC Apr 2020'!M15/100)+'PC Apr 2020'!BQ15/4)</f>
        <v>110.37472727272726</v>
      </c>
      <c r="D21" s="136">
        <f>IF('PC Apr 2020'!O15="",$C$5*'PC Apr 2020'!N15/100,IF($C$5&gt;='PC Apr 2020'!P15,('PC Apr 2020'!P15*'PC Apr 2020'!N15/100),($C$5*'PC Apr 2020'!N15/100)))</f>
        <v>1142.7272727272727</v>
      </c>
      <c r="E21" s="136">
        <f>IF(AND('PC Apr 2020'!P15&gt;0,'PC Apr 2020'!R15&gt;0),IF($C$5&lt;'PC Apr 2020'!P15,0,IF($C$5&lt;=('PC Apr 2020'!R15+'PC Apr 2020'!P15),(($C$5-'PC Apr 2020'!P15)*'PC Apr 2020'!Q15/100),(('PC Apr 2020'!R15)*'PC Apr 2020'!Q15/100))),0)</f>
        <v>0</v>
      </c>
      <c r="F21" s="136">
        <f>IF(AND('PC Apr 2020'!Q15&gt;0,'PC Apr 2020'!S15&gt;0),IF($C$5&lt;('PC Apr 2020'!R15+'PC Apr 2020'!P15),0,IF($C$5&lt;=('PC Apr 2020'!T15+'PC Apr 2020'!R15+'PC Apr 2020'!P15),(($C$5-('PC Apr 2020'!R15+'PC Apr 2020'!P15))*'PC Apr 2020'!S15/100),('PC Apr 2020'!T15*'PC Apr 2020'!S15/100))),0)</f>
        <v>0</v>
      </c>
      <c r="G21" s="137">
        <v>0</v>
      </c>
      <c r="H21" s="136">
        <f>IF(AND('PC Apr 2020'!R15&gt;0,'PC Apr 2020'!T15&gt;0),IF(($C$5&lt;'PC Apr 2020'!T15),(0),($C$5-'PC Apr 2020'!T15)*'PC Apr 2020'!U15/100),IF(AND('PC Apr 2020'!R15&gt;0,'PC Apr 2020'!T15=""),IF(($C$5&lt;'PC Apr 2020'!R15+'PC Apr 2020'!P15),(0),(($C$5-('PC Apr 2020'!R15+'PC Apr 2020'!P15))*'PC Apr 2020'!S15/100)),IF(AND('PC Apr 2020'!P15&gt;0,'PC Apr 2020'!R15=""&gt;0),IF(($C$5&lt;'PC Apr 2020'!P15),(0),($C$5-'PC Apr 2020'!P15)*'PC Apr 2020'!Q15/100),0)))</f>
        <v>0</v>
      </c>
      <c r="I21" s="138">
        <f t="shared" si="0"/>
        <v>1253.1020000000001</v>
      </c>
      <c r="J21" s="483">
        <f t="shared" si="4"/>
        <v>4570.909090909091</v>
      </c>
      <c r="K21" s="483">
        <f t="shared" si="5"/>
        <v>5012.4080000000004</v>
      </c>
      <c r="L21" s="139">
        <f t="shared" si="6"/>
        <v>5513.6488000000008</v>
      </c>
      <c r="M21" s="135">
        <f>'PC Apr 2020'!BC15</f>
        <v>0</v>
      </c>
      <c r="N21" s="135">
        <f>'PC Apr 2020'!BD15</f>
        <v>0</v>
      </c>
      <c r="O21" s="135">
        <f>'PC Apr 2020'!BE15</f>
        <v>0</v>
      </c>
      <c r="P21" s="135">
        <f>'PC Apr 2020'!BF15</f>
        <v>0</v>
      </c>
      <c r="Q21" s="415" t="str">
        <f t="shared" si="9"/>
        <v>No discount</v>
      </c>
      <c r="R21" s="153" t="str">
        <f t="shared" si="1"/>
        <v>Exclusive</v>
      </c>
      <c r="S21" s="483">
        <f t="shared" si="2"/>
        <v>5012.4080000000004</v>
      </c>
      <c r="T21" s="483">
        <f t="shared" si="3"/>
        <v>5012.4080000000004</v>
      </c>
      <c r="U21" s="139">
        <f t="shared" si="8"/>
        <v>5513.6488000000008</v>
      </c>
      <c r="V21" s="139">
        <f t="shared" si="8"/>
        <v>5513.6488000000008</v>
      </c>
      <c r="W21" s="165">
        <f>'PC Apr 2020'!BM15</f>
        <v>0</v>
      </c>
      <c r="X21" s="166" t="str">
        <f>'PC Apr 2020'!BN15</f>
        <v>n</v>
      </c>
    </row>
    <row r="22" spans="1:24" x14ac:dyDescent="0.15">
      <c r="A22" s="151" t="str">
        <f>'PC Apr 2020'!K16</f>
        <v>Powershop</v>
      </c>
      <c r="B22" s="153" t="str">
        <f>'PC Apr 2020'!L16</f>
        <v>Shopper with Mega Pack</v>
      </c>
      <c r="C22" s="136">
        <f>IF('PC Apr 2020'!BQ16=0,91*'PC Apr 2020'!M16/100,(91*'PC Apr 2020'!M16/100)+'PC Apr 2020'!BQ16/4)</f>
        <v>162.98099999999997</v>
      </c>
      <c r="D22" s="136">
        <f>IF('PC Apr 2020'!O16="",$C$5*'PC Apr 2020'!N16/100,IF($C$5&gt;='PC Apr 2020'!P16,('PC Apr 2020'!P16*'PC Apr 2020'!N16/100),($C$5*'PC Apr 2020'!N16/100)))</f>
        <v>1417.7272727272727</v>
      </c>
      <c r="E22" s="136">
        <f>IF(AND('PC Apr 2020'!P16&gt;0,'PC Apr 2020'!R16&gt;0),IF($C$5&lt;'PC Apr 2020'!P16,0,IF($C$5&lt;=('PC Apr 2020'!R16+'PC Apr 2020'!P16),(($C$5-'PC Apr 2020'!P16)*'PC Apr 2020'!Q16/100),(('PC Apr 2020'!R16)*'PC Apr 2020'!Q16/100))),0)</f>
        <v>0</v>
      </c>
      <c r="F22" s="136">
        <f>IF(AND('PC Apr 2020'!Q16&gt;0,'PC Apr 2020'!S16&gt;0),IF($C$5&lt;('PC Apr 2020'!R16+'PC Apr 2020'!P16),0,IF($C$5&lt;=('PC Apr 2020'!T16+'PC Apr 2020'!R16+'PC Apr 2020'!P16),(($C$5-('PC Apr 2020'!R16+'PC Apr 2020'!P16))*'PC Apr 2020'!S16/100),('PC Apr 2020'!T16*'PC Apr 2020'!S16/100))),0)</f>
        <v>0</v>
      </c>
      <c r="G22" s="137">
        <v>0</v>
      </c>
      <c r="H22" s="136">
        <f>IF(AND('PC Apr 2020'!R16&gt;0,'PC Apr 2020'!T16&gt;0),IF(($C$5&lt;'PC Apr 2020'!T16),(0),($C$5-'PC Apr 2020'!T16)*'PC Apr 2020'!U16/100),IF(AND('PC Apr 2020'!R16&gt;0,'PC Apr 2020'!T16=""),IF(($C$5&lt;'PC Apr 2020'!R16+'PC Apr 2020'!P16),(0),(($C$5-('PC Apr 2020'!R16+'PC Apr 2020'!P16))*'PC Apr 2020'!S16/100)),IF(AND('PC Apr 2020'!P16&gt;0,'PC Apr 2020'!R16=""&gt;0),IF(($C$5&lt;'PC Apr 2020'!P16),(0),($C$5-'PC Apr 2020'!P16)*'PC Apr 2020'!Q16/100),0)))</f>
        <v>0</v>
      </c>
      <c r="I22" s="138">
        <f t="shared" si="0"/>
        <v>1580.7082727272727</v>
      </c>
      <c r="J22" s="483">
        <f t="shared" si="4"/>
        <v>5670.909090909091</v>
      </c>
      <c r="K22" s="483">
        <f t="shared" si="5"/>
        <v>6322.833090909091</v>
      </c>
      <c r="L22" s="139">
        <f t="shared" si="6"/>
        <v>6955.1164000000008</v>
      </c>
      <c r="M22" s="135">
        <f>'PC Apr 2020'!BC16</f>
        <v>0</v>
      </c>
      <c r="N22" s="135">
        <f>'PC Apr 2020'!BD16</f>
        <v>0</v>
      </c>
      <c r="O22" s="170">
        <f>'PC Apr 2020'!BE16</f>
        <v>10</v>
      </c>
      <c r="P22" s="135">
        <f>'PC Apr 2020'!BF16</f>
        <v>0</v>
      </c>
      <c r="Q22" s="415" t="str">
        <f t="shared" si="9"/>
        <v>Pay-on-time off bill</v>
      </c>
      <c r="R22" s="153" t="str">
        <f t="shared" si="1"/>
        <v>Inclusive</v>
      </c>
      <c r="S22" s="483">
        <f t="shared" si="2"/>
        <v>6322.833090909091</v>
      </c>
      <c r="T22" s="483">
        <f t="shared" si="3"/>
        <v>5690.5497818181821</v>
      </c>
      <c r="U22" s="139">
        <f t="shared" si="8"/>
        <v>6955.1164000000008</v>
      </c>
      <c r="V22" s="139">
        <f t="shared" si="8"/>
        <v>6259.6047600000011</v>
      </c>
      <c r="W22" s="165">
        <f>'PC Apr 2020'!BM16</f>
        <v>0</v>
      </c>
      <c r="X22" s="166" t="str">
        <f>'PC Apr 2020'!BN16</f>
        <v>n</v>
      </c>
    </row>
    <row r="23" spans="1:24" x14ac:dyDescent="0.15">
      <c r="A23" s="151" t="str">
        <f>'PC Apr 2020'!K17</f>
        <v>Red Energy</v>
      </c>
      <c r="B23" s="153" t="str">
        <f>'PC Apr 2020'!L17</f>
        <v>Red Business Saver</v>
      </c>
      <c r="C23" s="136">
        <f>IF('PC Apr 2020'!BQ17=0,91*'PC Apr 2020'!M17/100,(91*'PC Apr 2020'!M17/100)+'PC Apr 2020'!BQ17/4)</f>
        <v>124.28945454545456</v>
      </c>
      <c r="D23" s="136">
        <f>IF('PC Apr 2020'!O17="",$C$5*'PC Apr 2020'!N17/100,IF($C$5&gt;='PC Apr 2020'!P17,('PC Apr 2020'!P17*'PC Apr 2020'!N17/100),($C$5*'PC Apr 2020'!N17/100)))</f>
        <v>1240</v>
      </c>
      <c r="E23" s="136">
        <f>IF(AND('PC Apr 2020'!P17&gt;0,'PC Apr 2020'!R17&gt;0),IF($C$5&lt;'PC Apr 2020'!P17,0,IF($C$5&lt;=('PC Apr 2020'!R17+'PC Apr 2020'!P17),(($C$5-'PC Apr 2020'!P17)*'PC Apr 2020'!Q17/100),(('PC Apr 2020'!R17)*'PC Apr 2020'!Q17/100))),0)</f>
        <v>0</v>
      </c>
      <c r="F23" s="136">
        <f>IF(AND('PC Apr 2020'!Q17&gt;0,'PC Apr 2020'!S17&gt;0),IF($C$5&lt;('PC Apr 2020'!R17+'PC Apr 2020'!P17),0,IF($C$5&lt;=('PC Apr 2020'!T17+'PC Apr 2020'!R17+'PC Apr 2020'!P17),(($C$5-('PC Apr 2020'!R17+'PC Apr 2020'!P17))*'PC Apr 2020'!S17/100),('PC Apr 2020'!T17*'PC Apr 2020'!S17/100))),0)</f>
        <v>0</v>
      </c>
      <c r="G23" s="137">
        <v>0</v>
      </c>
      <c r="H23" s="136">
        <f>IF(AND('PC Apr 2020'!R17&gt;0,'PC Apr 2020'!T17&gt;0),IF(($C$5&lt;'PC Apr 2020'!T17),(0),($C$5-'PC Apr 2020'!T17)*'PC Apr 2020'!U17/100),IF(AND('PC Apr 2020'!R17&gt;0,'PC Apr 2020'!T17=""),IF(($C$5&lt;'PC Apr 2020'!R17+'PC Apr 2020'!P17),(0),(($C$5-('PC Apr 2020'!R17+'PC Apr 2020'!P17))*'PC Apr 2020'!S17/100)),IF(AND('PC Apr 2020'!P17&gt;0,'PC Apr 2020'!R17=""&gt;0),IF(($C$5&lt;'PC Apr 2020'!P17),(0),($C$5-'PC Apr 2020'!P17)*'PC Apr 2020'!Q17/100),0)))</f>
        <v>0</v>
      </c>
      <c r="I23" s="138">
        <f t="shared" si="0"/>
        <v>1364.2894545454546</v>
      </c>
      <c r="J23" s="483">
        <f t="shared" si="4"/>
        <v>4960</v>
      </c>
      <c r="K23" s="483">
        <f t="shared" si="5"/>
        <v>5457.1578181818186</v>
      </c>
      <c r="L23" s="139">
        <f t="shared" si="6"/>
        <v>6002.8736000000008</v>
      </c>
      <c r="M23" s="135">
        <f>'PC Apr 2020'!BC17</f>
        <v>0</v>
      </c>
      <c r="N23" s="135">
        <f>'PC Apr 2020'!BD17</f>
        <v>0</v>
      </c>
      <c r="O23" s="170">
        <f>'PC Apr 2020'!BE17</f>
        <v>10</v>
      </c>
      <c r="P23" s="135">
        <f>'PC Apr 2020'!BF17</f>
        <v>0</v>
      </c>
      <c r="Q23" s="415" t="str">
        <f t="shared" si="9"/>
        <v>Pay-on-time off bill</v>
      </c>
      <c r="R23" s="153" t="str">
        <f t="shared" si="1"/>
        <v>Inclusive</v>
      </c>
      <c r="S23" s="483">
        <f t="shared" si="2"/>
        <v>5457.1578181818186</v>
      </c>
      <c r="T23" s="483">
        <f t="shared" si="3"/>
        <v>4911.4420363636364</v>
      </c>
      <c r="U23" s="139">
        <f t="shared" si="8"/>
        <v>6002.8736000000008</v>
      </c>
      <c r="V23" s="139">
        <f t="shared" si="8"/>
        <v>5402.5862400000005</v>
      </c>
      <c r="W23" s="165">
        <f>'PC Apr 2020'!BM17</f>
        <v>0</v>
      </c>
      <c r="X23" s="166" t="str">
        <f>'PC Apr 2020'!BN17</f>
        <v>n</v>
      </c>
    </row>
    <row r="24" spans="1:24" x14ac:dyDescent="0.15">
      <c r="A24" s="151" t="str">
        <f>'PC Apr 2020'!K18</f>
        <v>Simply Energy</v>
      </c>
      <c r="B24" s="153" t="str">
        <f>'PC Apr 2020'!L18</f>
        <v>Business Plus</v>
      </c>
      <c r="C24" s="136">
        <f>IF('PC Apr 2020'!BQ18=0,91*'PC Apr 2020'!M18/100,(91*'PC Apr 2020'!M18/100)+'PC Apr 2020'!BQ18/4)</f>
        <v>114.98263636363637</v>
      </c>
      <c r="D24" s="136">
        <f>IF('PC Apr 2020'!O18="",$C$5*'PC Apr 2020'!N18/100,IF($C$5&gt;='PC Apr 2020'!P18,('PC Apr 2020'!P18*'PC Apr 2020'!N18/100),($C$5*'PC Apr 2020'!N18/100)))</f>
        <v>1190.4545454545455</v>
      </c>
      <c r="E24" s="136">
        <f>IF(AND('PC Apr 2020'!P18&gt;0,'PC Apr 2020'!R18&gt;0),IF($C$5&lt;'PC Apr 2020'!P18,0,IF($C$5&lt;=('PC Apr 2020'!R18+'PC Apr 2020'!P18),(($C$5-'PC Apr 2020'!P18)*'PC Apr 2020'!Q18/100),(('PC Apr 2020'!R18)*'PC Apr 2020'!Q18/100))),0)</f>
        <v>0</v>
      </c>
      <c r="F24" s="136">
        <f>IF(AND('PC Apr 2020'!Q18&gt;0,'PC Apr 2020'!S18&gt;0),IF($C$5&lt;('PC Apr 2020'!R18+'PC Apr 2020'!P18),0,IF($C$5&lt;=('PC Apr 2020'!T18+'PC Apr 2020'!R18+'PC Apr 2020'!P18),(($C$5-('PC Apr 2020'!R18+'PC Apr 2020'!P18))*'PC Apr 2020'!S18/100),('PC Apr 2020'!T18*'PC Apr 2020'!S18/100))),0)</f>
        <v>0</v>
      </c>
      <c r="G24" s="137">
        <v>0</v>
      </c>
      <c r="H24" s="136">
        <f>IF(AND('PC Apr 2020'!R18&gt;0,'PC Apr 2020'!T18&gt;0),IF(($C$5&lt;'PC Apr 2020'!T18),(0),($C$5-'PC Apr 2020'!T18)*'PC Apr 2020'!U18/100),IF(AND('PC Apr 2020'!R18&gt;0,'PC Apr 2020'!T18=""),IF(($C$5&lt;'PC Apr 2020'!R18+'PC Apr 2020'!P18),(0),(($C$5-('PC Apr 2020'!R18+'PC Apr 2020'!P18))*'PC Apr 2020'!S18/100)),IF(AND('PC Apr 2020'!P18&gt;0,'PC Apr 2020'!R18=""&gt;0),IF(($C$5&lt;'PC Apr 2020'!P18),(0),($C$5-'PC Apr 2020'!P18)*'PC Apr 2020'!Q18/100),0)))</f>
        <v>0</v>
      </c>
      <c r="I24" s="138">
        <f t="shared" si="0"/>
        <v>1305.4371818181819</v>
      </c>
      <c r="J24" s="483">
        <f t="shared" si="4"/>
        <v>4761.818181818182</v>
      </c>
      <c r="K24" s="483">
        <f t="shared" si="5"/>
        <v>5221.7487272727276</v>
      </c>
      <c r="L24" s="139">
        <f t="shared" si="6"/>
        <v>5743.923600000001</v>
      </c>
      <c r="M24" s="135">
        <f>'PC Apr 2020'!BC18</f>
        <v>0</v>
      </c>
      <c r="N24" s="135">
        <f>'PC Apr 2020'!BD18</f>
        <v>0</v>
      </c>
      <c r="O24" s="170">
        <f>'PC Apr 2020'!BE18</f>
        <v>12</v>
      </c>
      <c r="P24" s="135">
        <f>'PC Apr 2020'!BF18</f>
        <v>0</v>
      </c>
      <c r="Q24" s="415" t="str">
        <f t="shared" si="9"/>
        <v>Pay-on-time off bill</v>
      </c>
      <c r="R24" s="153" t="str">
        <f t="shared" si="1"/>
        <v>Exclusive</v>
      </c>
      <c r="S24" s="483">
        <f t="shared" si="2"/>
        <v>5221.7487272727276</v>
      </c>
      <c r="T24" s="483">
        <f t="shared" si="3"/>
        <v>4595.1388800000004</v>
      </c>
      <c r="U24" s="139">
        <f t="shared" si="8"/>
        <v>5743.923600000001</v>
      </c>
      <c r="V24" s="139">
        <f t="shared" si="8"/>
        <v>5054.6527680000008</v>
      </c>
      <c r="W24" s="165">
        <f>'PC Apr 2020'!BM18</f>
        <v>0</v>
      </c>
      <c r="X24" s="166" t="str">
        <f>'PC Apr 2020'!BN18</f>
        <v>n</v>
      </c>
    </row>
    <row r="25" spans="1:24" x14ac:dyDescent="0.15">
      <c r="A25" s="151" t="str">
        <f>'PC Apr 2020'!K19</f>
        <v>Sumo Power</v>
      </c>
      <c r="B25" s="153" t="str">
        <f>'PC Apr 2020'!L19</f>
        <v>Lite Business</v>
      </c>
      <c r="C25" s="136">
        <f>IF('PC Apr 2020'!BQ19=0,91*'PC Apr 2020'!M19/100,(91*'PC Apr 2020'!M19/100)+'PC Apr 2020'!BQ19/4)</f>
        <v>120.49227272727272</v>
      </c>
      <c r="D25" s="136">
        <f>IF('PC Apr 2020'!O19="",$C$5*'PC Apr 2020'!N19/100,IF($C$5&gt;='PC Apr 2020'!P19,('PC Apr 2020'!P19*'PC Apr 2020'!N19/100),($C$5*'PC Apr 2020'!N19/100)))</f>
        <v>1165.909090909091</v>
      </c>
      <c r="E25" s="136">
        <f>IF(AND('PC Apr 2020'!P19&gt;0,'PC Apr 2020'!R19&gt;0),IF($C$5&lt;'PC Apr 2020'!P19,0,IF($C$5&lt;=('PC Apr 2020'!R19+'PC Apr 2020'!P19),(($C$5-'PC Apr 2020'!P19)*'PC Apr 2020'!Q19/100),(('PC Apr 2020'!R19)*'PC Apr 2020'!Q19/100))),0)</f>
        <v>0</v>
      </c>
      <c r="F25" s="136">
        <f>IF(AND('PC Apr 2020'!Q19&gt;0,'PC Apr 2020'!S19&gt;0),IF($C$5&lt;('PC Apr 2020'!R19+'PC Apr 2020'!P19),0,IF($C$5&lt;=('PC Apr 2020'!T19+'PC Apr 2020'!R19+'PC Apr 2020'!P19),(($C$5-('PC Apr 2020'!R19+'PC Apr 2020'!P19))*'PC Apr 2020'!S19/100),('PC Apr 2020'!T19*'PC Apr 2020'!S19/100))),0)</f>
        <v>0</v>
      </c>
      <c r="G25" s="137">
        <v>0</v>
      </c>
      <c r="H25" s="136">
        <f>IF(AND('PC Apr 2020'!R19&gt;0,'PC Apr 2020'!T19&gt;0),IF(($C$5&lt;'PC Apr 2020'!T19),(0),($C$5-'PC Apr 2020'!T19)*'PC Apr 2020'!U19/100),IF(AND('PC Apr 2020'!R19&gt;0,'PC Apr 2020'!T19=""),IF(($C$5&lt;'PC Apr 2020'!R19+'PC Apr 2020'!P19),(0),(($C$5-('PC Apr 2020'!R19+'PC Apr 2020'!P19))*'PC Apr 2020'!S19/100)),IF(AND('PC Apr 2020'!P19&gt;0,'PC Apr 2020'!R19=""&gt;0),IF(($C$5&lt;'PC Apr 2020'!P19),(0),($C$5-'PC Apr 2020'!P19)*'PC Apr 2020'!Q19/100),0)))</f>
        <v>0</v>
      </c>
      <c r="I25" s="138">
        <f t="shared" si="0"/>
        <v>1286.4013636363636</v>
      </c>
      <c r="J25" s="483">
        <f t="shared" si="4"/>
        <v>4663.636363636364</v>
      </c>
      <c r="K25" s="483">
        <f t="shared" si="5"/>
        <v>5145.6054545454544</v>
      </c>
      <c r="L25" s="139">
        <f t="shared" si="6"/>
        <v>5660.1660000000002</v>
      </c>
      <c r="M25" s="135">
        <f>'PC Apr 2020'!BC19</f>
        <v>0</v>
      </c>
      <c r="N25" s="135">
        <f>'PC Apr 2020'!BD19</f>
        <v>0</v>
      </c>
      <c r="O25" s="135">
        <f>'PC Apr 2020'!BE19</f>
        <v>0</v>
      </c>
      <c r="P25" s="135">
        <f>'PC Apr 2020'!BF19</f>
        <v>0</v>
      </c>
      <c r="Q25" s="415" t="str">
        <f t="shared" si="9"/>
        <v>No discount</v>
      </c>
      <c r="R25" s="153" t="str">
        <f t="shared" si="1"/>
        <v>Exclusive</v>
      </c>
      <c r="S25" s="483">
        <f t="shared" si="2"/>
        <v>5145.6054545454544</v>
      </c>
      <c r="T25" s="483">
        <f t="shared" si="3"/>
        <v>5145.6054545454544</v>
      </c>
      <c r="U25" s="139">
        <f t="shared" si="8"/>
        <v>5660.1660000000002</v>
      </c>
      <c r="V25" s="139">
        <f t="shared" si="8"/>
        <v>5660.1660000000002</v>
      </c>
      <c r="W25" s="165">
        <f>'PC Apr 2020'!BM19</f>
        <v>0</v>
      </c>
      <c r="X25" s="166" t="str">
        <f>'PC Apr 2020'!BN19</f>
        <v>n</v>
      </c>
    </row>
    <row r="26" spans="1:24" x14ac:dyDescent="0.15">
      <c r="A26" s="151" t="str">
        <f>'PC Apr 2020'!K20</f>
        <v>Blue NRG</v>
      </c>
      <c r="B26" s="153" t="str">
        <f>'PC Apr 2020'!L20</f>
        <v>Blue Essential</v>
      </c>
      <c r="C26" s="136">
        <f>IF('PC Apr 2020'!BQ20=0,91*'PC Apr 2020'!M20/100,(91*'PC Apr 2020'!M20/100)+'PC Apr 2020'!BQ20/4)</f>
        <v>161.13618181818183</v>
      </c>
      <c r="D26" s="136">
        <f>IF('PC Apr 2020'!O20="",$C$5*'PC Apr 2020'!N20/100,IF($C$5&gt;='PC Apr 2020'!P20,('PC Apr 2020'!P20*'PC Apr 2020'!N20/100),($C$5*'PC Apr 2020'!N20/100)))</f>
        <v>1401.3636363636363</v>
      </c>
      <c r="E26" s="136">
        <f>IF(AND('PC Apr 2020'!P20&gt;0,'PC Apr 2020'!R20&gt;0),IF($C$5&lt;'PC Apr 2020'!P20,0,IF($C$5&lt;=('PC Apr 2020'!R20+'PC Apr 2020'!P20),(($C$5-'PC Apr 2020'!P20)*'PC Apr 2020'!Q20/100),(('PC Apr 2020'!R20)*'PC Apr 2020'!Q20/100))),0)</f>
        <v>0</v>
      </c>
      <c r="F26" s="136">
        <f>IF(AND('PC Apr 2020'!Q20&gt;0,'PC Apr 2020'!S20&gt;0),IF($C$5&lt;('PC Apr 2020'!R20+'PC Apr 2020'!P20),0,IF($C$5&lt;=('PC Apr 2020'!T20+'PC Apr 2020'!R20+'PC Apr 2020'!P20),(($C$5-('PC Apr 2020'!R20+'PC Apr 2020'!P20))*'PC Apr 2020'!S20/100),('PC Apr 2020'!T20*'PC Apr 2020'!S20/100))),0)</f>
        <v>0</v>
      </c>
      <c r="G26" s="137">
        <v>0</v>
      </c>
      <c r="H26" s="136">
        <f>IF(AND('PC Apr 2020'!R20&gt;0,'PC Apr 2020'!T20&gt;0),IF(($C$5&lt;'PC Apr 2020'!T20),(0),($C$5-'PC Apr 2020'!T20)*'PC Apr 2020'!U20/100),IF(AND('PC Apr 2020'!R20&gt;0,'PC Apr 2020'!T20=""),IF(($C$5&lt;'PC Apr 2020'!R20+'PC Apr 2020'!P20),(0),(($C$5-('PC Apr 2020'!R20+'PC Apr 2020'!P20))*'PC Apr 2020'!S20/100)),IF(AND('PC Apr 2020'!P20&gt;0,'PC Apr 2020'!R20=""&gt;0),IF(($C$5&lt;'PC Apr 2020'!P20),(0),($C$5-'PC Apr 2020'!P20)*'PC Apr 2020'!Q20/100),0)))</f>
        <v>0</v>
      </c>
      <c r="I26" s="138">
        <f t="shared" si="0"/>
        <v>1562.499818181818</v>
      </c>
      <c r="J26" s="483">
        <f t="shared" si="4"/>
        <v>5605.454545454545</v>
      </c>
      <c r="K26" s="483">
        <f t="shared" si="5"/>
        <v>6249.999272727272</v>
      </c>
      <c r="L26" s="139">
        <f t="shared" si="6"/>
        <v>6874.9992000000002</v>
      </c>
      <c r="M26" s="135">
        <f>'PC Apr 2020'!BC20</f>
        <v>0</v>
      </c>
      <c r="N26" s="135">
        <f>'PC Apr 2020'!BD20</f>
        <v>0</v>
      </c>
      <c r="O26" s="135">
        <f>'PC Apr 2020'!BE20</f>
        <v>0</v>
      </c>
      <c r="P26" s="135">
        <f>'PC Apr 2020'!BF20</f>
        <v>0</v>
      </c>
      <c r="Q26" s="415" t="str">
        <f t="shared" si="9"/>
        <v>No discount</v>
      </c>
      <c r="R26" s="153" t="str">
        <f t="shared" si="1"/>
        <v>Exclusive</v>
      </c>
      <c r="S26" s="483">
        <f t="shared" si="2"/>
        <v>6249.999272727272</v>
      </c>
      <c r="T26" s="483">
        <f t="shared" si="3"/>
        <v>6249.999272727272</v>
      </c>
      <c r="U26" s="139">
        <f t="shared" si="8"/>
        <v>6874.9992000000002</v>
      </c>
      <c r="V26" s="139">
        <f t="shared" si="8"/>
        <v>6874.9992000000002</v>
      </c>
      <c r="W26" s="165">
        <f>'PC Apr 2020'!BM20</f>
        <v>0</v>
      </c>
      <c r="X26" s="166" t="str">
        <f>'PC Apr 2020'!BN20</f>
        <v>n</v>
      </c>
    </row>
    <row r="27" spans="1:24" x14ac:dyDescent="0.15">
      <c r="A27" s="151" t="str">
        <f>'PC Apr 2020'!K21</f>
        <v>Tango Energy</v>
      </c>
      <c r="B27" s="153" t="str">
        <f>'PC Apr 2020'!L21</f>
        <v>Business Select</v>
      </c>
      <c r="C27" s="136">
        <f>IF('PC Apr 2020'!BQ21=0,91*'PC Apr 2020'!M21/100,(91*'PC Apr 2020'!M21/100)+'PC Apr 2020'!BQ21/4)</f>
        <v>111.93</v>
      </c>
      <c r="D27" s="136">
        <f>IF('PC Apr 2020'!O21="",$C$5*'PC Apr 2020'!N21/100,IF($C$5&gt;='PC Apr 2020'!P21,('PC Apr 2020'!P21*'PC Apr 2020'!N21/100),($C$5*'PC Apr 2020'!N21/100)))</f>
        <v>1074.9999999999998</v>
      </c>
      <c r="E27" s="136">
        <f>IF(AND('PC Apr 2020'!P21&gt;0,'PC Apr 2020'!R21&gt;0),IF($C$5&lt;'PC Apr 2020'!P21,0,IF($C$5&lt;=('PC Apr 2020'!R21+'PC Apr 2020'!P21),(($C$5-'PC Apr 2020'!P21)*'PC Apr 2020'!Q21/100),(('PC Apr 2020'!R21)*'PC Apr 2020'!Q21/100))),0)</f>
        <v>0</v>
      </c>
      <c r="F27" s="136">
        <f>IF(AND('PC Apr 2020'!Q21&gt;0,'PC Apr 2020'!S21&gt;0),IF($C$5&lt;('PC Apr 2020'!R21+'PC Apr 2020'!P21),0,IF($C$5&lt;=('PC Apr 2020'!T21+'PC Apr 2020'!R21+'PC Apr 2020'!P21),(($C$5-('PC Apr 2020'!R21+'PC Apr 2020'!P21))*'PC Apr 2020'!S21/100),('PC Apr 2020'!T21*'PC Apr 2020'!S21/100))),0)</f>
        <v>0</v>
      </c>
      <c r="G27" s="137">
        <v>0</v>
      </c>
      <c r="H27" s="136">
        <f>IF(AND('PC Apr 2020'!R21&gt;0,'PC Apr 2020'!T21&gt;0),IF(($C$5&lt;'PC Apr 2020'!T21),(0),($C$5-'PC Apr 2020'!T21)*'PC Apr 2020'!U21/100),IF(AND('PC Apr 2020'!R21&gt;0,'PC Apr 2020'!T21=""),IF(($C$5&lt;'PC Apr 2020'!R21+'PC Apr 2020'!P21),(0),(($C$5-('PC Apr 2020'!R21+'PC Apr 2020'!P21))*'PC Apr 2020'!S21/100)),IF(AND('PC Apr 2020'!P21&gt;0,'PC Apr 2020'!R21=""&gt;0),IF(($C$5&lt;'PC Apr 2020'!P21),(0),($C$5-'PC Apr 2020'!P21)*'PC Apr 2020'!Q21/100),0)))</f>
        <v>0</v>
      </c>
      <c r="I27" s="138">
        <f t="shared" si="0"/>
        <v>1186.9299999999998</v>
      </c>
      <c r="J27" s="483">
        <f t="shared" si="4"/>
        <v>4299.9999999999991</v>
      </c>
      <c r="K27" s="483">
        <f t="shared" si="5"/>
        <v>4747.7199999999993</v>
      </c>
      <c r="L27" s="139">
        <f t="shared" si="6"/>
        <v>5222.4919999999993</v>
      </c>
      <c r="M27" s="135">
        <f>'PC Apr 2020'!BC21</f>
        <v>0</v>
      </c>
      <c r="N27" s="135">
        <f>'PC Apr 2020'!BD21</f>
        <v>0</v>
      </c>
      <c r="O27" s="135">
        <f>'PC Apr 2020'!BE21</f>
        <v>0</v>
      </c>
      <c r="P27" s="135">
        <f>'PC Apr 2020'!BF21</f>
        <v>0</v>
      </c>
      <c r="Q27" s="415" t="str">
        <f t="shared" si="9"/>
        <v>No discount</v>
      </c>
      <c r="R27" s="153" t="str">
        <f t="shared" si="1"/>
        <v>Exclusive</v>
      </c>
      <c r="S27" s="483">
        <f t="shared" si="2"/>
        <v>4747.7199999999993</v>
      </c>
      <c r="T27" s="483">
        <f t="shared" si="3"/>
        <v>4747.7199999999993</v>
      </c>
      <c r="U27" s="139">
        <f t="shared" si="8"/>
        <v>5222.4919999999993</v>
      </c>
      <c r="V27" s="139">
        <f t="shared" si="8"/>
        <v>5222.4919999999993</v>
      </c>
      <c r="W27" s="165">
        <f>'PC Apr 2020'!BM21</f>
        <v>0</v>
      </c>
      <c r="X27" s="166" t="str">
        <f>'PC Apr 2020'!BN21</f>
        <v>n</v>
      </c>
    </row>
    <row r="28" spans="1:24" x14ac:dyDescent="0.15">
      <c r="A28" s="151" t="str">
        <f>'PC Apr 2020'!K22</f>
        <v>Amaysim</v>
      </c>
      <c r="B28" s="153" t="str">
        <f>'PC Apr 2020'!L22</f>
        <v>Classic Business</v>
      </c>
      <c r="C28" s="136">
        <f>IF('PC Apr 2020'!BQ22=0,91*'PC Apr 2020'!M22/100,(91*'PC Apr 2020'!M22/100)+'PC Apr 2020'!BQ22/4)</f>
        <v>113.82445454545454</v>
      </c>
      <c r="D28" s="136">
        <f>IF('PC Apr 2020'!O22="",$C$5*'PC Apr 2020'!N22/100,IF($C$5&gt;='PC Apr 2020'!P22,('PC Apr 2020'!P22*'PC Apr 2020'!N22/100),($C$5*'PC Apr 2020'!N22/100)))</f>
        <v>1178.6363636363635</v>
      </c>
      <c r="E28" s="136">
        <f>IF(AND('PC Apr 2020'!P22&gt;0,'PC Apr 2020'!R22&gt;0),IF($C$5&lt;'PC Apr 2020'!P22,0,IF($C$5&lt;=('PC Apr 2020'!R22+'PC Apr 2020'!P22),(($C$5-'PC Apr 2020'!P22)*'PC Apr 2020'!Q22/100),(('PC Apr 2020'!R22)*'PC Apr 2020'!Q22/100))),0)</f>
        <v>0</v>
      </c>
      <c r="F28" s="136">
        <f>IF(AND('PC Apr 2020'!Q22&gt;0,'PC Apr 2020'!S22&gt;0),IF($C$5&lt;('PC Apr 2020'!R22+'PC Apr 2020'!P22),0,IF($C$5&lt;=('PC Apr 2020'!T22+'PC Apr 2020'!R22+'PC Apr 2020'!P22),(($C$5-('PC Apr 2020'!R22+'PC Apr 2020'!P22))*'PC Apr 2020'!S22/100),('PC Apr 2020'!T22*'PC Apr 2020'!S22/100))),0)</f>
        <v>0</v>
      </c>
      <c r="G28" s="137">
        <v>0</v>
      </c>
      <c r="H28" s="136">
        <f>IF(AND('PC Apr 2020'!R22&gt;0,'PC Apr 2020'!T22&gt;0),IF(($C$5&lt;'PC Apr 2020'!T22),(0),($C$5-'PC Apr 2020'!T22)*'PC Apr 2020'!U22/100),IF(AND('PC Apr 2020'!R22&gt;0,'PC Apr 2020'!T22=""),IF(($C$5&lt;'PC Apr 2020'!R22+'PC Apr 2020'!P22),(0),(($C$5-('PC Apr 2020'!R22+'PC Apr 2020'!P22))*'PC Apr 2020'!S22/100)),IF(AND('PC Apr 2020'!P22&gt;0,'PC Apr 2020'!R22=""&gt;0),IF(($C$5&lt;'PC Apr 2020'!P22),(0),($C$5-'PC Apr 2020'!P22)*'PC Apr 2020'!Q22/100),0)))</f>
        <v>0</v>
      </c>
      <c r="I28" s="138">
        <f t="shared" si="0"/>
        <v>1292.460818181818</v>
      </c>
      <c r="J28" s="483">
        <f t="shared" si="4"/>
        <v>4714.545454545454</v>
      </c>
      <c r="K28" s="483">
        <f t="shared" si="5"/>
        <v>5169.8432727272721</v>
      </c>
      <c r="L28" s="139">
        <f t="shared" si="6"/>
        <v>5686.8275999999996</v>
      </c>
      <c r="M28" s="135">
        <f>'PC Apr 2020'!BC22</f>
        <v>0</v>
      </c>
      <c r="N28" s="135">
        <f>'PC Apr 2020'!BD22</f>
        <v>0</v>
      </c>
      <c r="O28" s="135">
        <f>'PC Apr 2020'!BE22</f>
        <v>0</v>
      </c>
      <c r="P28" s="135">
        <f>'PC Apr 2020'!BF22</f>
        <v>0</v>
      </c>
      <c r="Q28" s="415" t="str">
        <f t="shared" si="9"/>
        <v>No discount</v>
      </c>
      <c r="R28" s="153" t="str">
        <f t="shared" si="1"/>
        <v>Exclusive</v>
      </c>
      <c r="S28" s="483">
        <f t="shared" si="2"/>
        <v>5169.8432727272721</v>
      </c>
      <c r="T28" s="483">
        <f t="shared" si="3"/>
        <v>5169.8432727272721</v>
      </c>
      <c r="U28" s="139">
        <f t="shared" si="8"/>
        <v>5686.8275999999996</v>
      </c>
      <c r="V28" s="139">
        <f t="shared" si="8"/>
        <v>5686.8275999999996</v>
      </c>
      <c r="W28" s="165">
        <f>'PC Apr 2020'!BM22</f>
        <v>0</v>
      </c>
      <c r="X28" s="166" t="str">
        <f>'PC Apr 2020'!BN22</f>
        <v>n</v>
      </c>
    </row>
    <row r="29" spans="1:24" x14ac:dyDescent="0.15">
      <c r="A29" s="151" t="str">
        <f>'PC Apr 2020'!K23</f>
        <v>Powerclub</v>
      </c>
      <c r="B29" s="153" t="str">
        <f>'PC Apr 2020'!L23</f>
        <v>Powerbank Business</v>
      </c>
      <c r="C29" s="136">
        <f>IF('PC Apr 2020'!BQ23=0,91*'PC Apr 2020'!M23/100,(91*'PC Apr 2020'!M23/100)+'PC Apr 2020'!BQ23/4)</f>
        <v>103.31663636363635</v>
      </c>
      <c r="D29" s="136">
        <f>IF('PC Apr 2020'!O23="",$C$5*'PC Apr 2020'!N23/100,IF($C$5&gt;='PC Apr 2020'!P23,('PC Apr 2020'!P23*'PC Apr 2020'!N23/100),($C$5*'PC Apr 2020'!N23/100)))</f>
        <v>1132.2727272727273</v>
      </c>
      <c r="E29" s="136">
        <f>IF(AND('PC Apr 2020'!P23&gt;0,'PC Apr 2020'!R23&gt;0),IF($C$5&lt;'PC Apr 2020'!P23,0,IF($C$5&lt;=('PC Apr 2020'!R23+'PC Apr 2020'!P23),(($C$5-'PC Apr 2020'!P23)*'PC Apr 2020'!Q23/100),(('PC Apr 2020'!R23)*'PC Apr 2020'!Q23/100))),0)</f>
        <v>0</v>
      </c>
      <c r="F29" s="136">
        <f>IF(AND('PC Apr 2020'!Q23&gt;0,'PC Apr 2020'!S23&gt;0),IF($C$5&lt;('PC Apr 2020'!R23+'PC Apr 2020'!P23),0,IF($C$5&lt;=('PC Apr 2020'!T23+'PC Apr 2020'!R23+'PC Apr 2020'!P23),(($C$5-('PC Apr 2020'!R23+'PC Apr 2020'!P23))*'PC Apr 2020'!S23/100),('PC Apr 2020'!T23*'PC Apr 2020'!S23/100))),0)</f>
        <v>0</v>
      </c>
      <c r="G29" s="137">
        <v>0</v>
      </c>
      <c r="H29" s="136">
        <f>IF(AND('PC Apr 2020'!R23&gt;0,'PC Apr 2020'!T23&gt;0),IF(($C$5&lt;'PC Apr 2020'!T23),(0),($C$5-'PC Apr 2020'!T23)*'PC Apr 2020'!U23/100),IF(AND('PC Apr 2020'!R23&gt;0,'PC Apr 2020'!T23=""),IF(($C$5&lt;'PC Apr 2020'!R23+'PC Apr 2020'!P23),(0),(($C$5-('PC Apr 2020'!R23+'PC Apr 2020'!P23))*'PC Apr 2020'!S23/100)),IF(AND('PC Apr 2020'!P23&gt;0,'PC Apr 2020'!R23=""&gt;0),IF(($C$5&lt;'PC Apr 2020'!P23),(0),($C$5-'PC Apr 2020'!P23)*'PC Apr 2020'!Q23/100),0)))</f>
        <v>0</v>
      </c>
      <c r="I29" s="138">
        <f t="shared" si="0"/>
        <v>1235.5893636363635</v>
      </c>
      <c r="J29" s="484">
        <f t="shared" si="4"/>
        <v>4529.0909090909081</v>
      </c>
      <c r="K29" s="485">
        <f t="shared" si="5"/>
        <v>4942.3574545454539</v>
      </c>
      <c r="L29" s="139">
        <f t="shared" si="6"/>
        <v>5436.5931999999993</v>
      </c>
      <c r="M29" s="135">
        <f>'PC Apr 2020'!BC23</f>
        <v>0</v>
      </c>
      <c r="N29" s="135">
        <f>'PC Apr 2020'!BD23</f>
        <v>0</v>
      </c>
      <c r="O29" s="135">
        <f>'PC Apr 2020'!BE23</f>
        <v>0</v>
      </c>
      <c r="P29" s="135">
        <f>'PC Apr 2020'!BF23</f>
        <v>0</v>
      </c>
      <c r="Q29" s="415" t="str">
        <f t="shared" si="9"/>
        <v>No discount</v>
      </c>
      <c r="R29" s="153" t="str">
        <f t="shared" si="1"/>
        <v>Exclusive</v>
      </c>
      <c r="S29" s="484">
        <f t="shared" si="2"/>
        <v>4942.3574545454539</v>
      </c>
      <c r="T29" s="485">
        <f t="shared" si="3"/>
        <v>4942.3574545454539</v>
      </c>
      <c r="U29" s="139">
        <f t="shared" si="8"/>
        <v>5436.5931999999993</v>
      </c>
      <c r="V29" s="139">
        <f t="shared" si="8"/>
        <v>5436.5931999999993</v>
      </c>
      <c r="W29" s="165">
        <f>'PC Apr 2020'!BM23</f>
        <v>0</v>
      </c>
      <c r="X29" s="166">
        <f>'PC Apr 2020'!BN23</f>
        <v>0</v>
      </c>
    </row>
    <row r="30" spans="1:24" s="507" customFormat="1" ht="15" thickBot="1" x14ac:dyDescent="0.2">
      <c r="A30" s="151" t="str">
        <f>'PC Apr 2020'!K24</f>
        <v>Energy Locals</v>
      </c>
      <c r="B30" s="153" t="str">
        <f>'PC Apr 2020'!L24</f>
        <v>Business Member</v>
      </c>
      <c r="C30" s="136">
        <f>IF('PC Apr 2020'!BQ24=0,91*'PC Apr 2020'!M24/100,(91*'PC Apr 2020'!M24/100)+'PC Apr 2020'!BQ24/4)</f>
        <v>110.86352272727271</v>
      </c>
      <c r="D30" s="136">
        <f>IF('PC Apr 2020'!O24="",$C$5*'PC Apr 2020'!N24/100,IF($C$5&gt;='PC Apr 2020'!P24,('PC Apr 2020'!P24*'PC Apr 2020'!N24/100),($C$5*'PC Apr 2020'!N24/100)))</f>
        <v>1178.6363636363635</v>
      </c>
      <c r="E30" s="136">
        <f>IF(AND('PC Apr 2020'!P24&gt;0,'PC Apr 2020'!R24&gt;0),IF($C$5&lt;'PC Apr 2020'!P24,0,IF($C$5&lt;=('PC Apr 2020'!R24+'PC Apr 2020'!P24),(($C$5-'PC Apr 2020'!P24)*'PC Apr 2020'!Q24/100),(('PC Apr 2020'!R24)*'PC Apr 2020'!Q24/100))),0)</f>
        <v>0</v>
      </c>
      <c r="F30" s="136">
        <f>IF(AND('PC Apr 2020'!Q24&gt;0,'PC Apr 2020'!S24&gt;0),IF($C$5&lt;('PC Apr 2020'!R24+'PC Apr 2020'!P24),0,IF($C$5&lt;=('PC Apr 2020'!T24+'PC Apr 2020'!R24+'PC Apr 2020'!P24),(($C$5-('PC Apr 2020'!R24+'PC Apr 2020'!P24))*'PC Apr 2020'!S24/100),('PC Apr 2020'!T24*'PC Apr 2020'!S24/100))),0)</f>
        <v>0</v>
      </c>
      <c r="G30" s="137">
        <v>0</v>
      </c>
      <c r="H30" s="137">
        <f>IF(AND('PC Apr 2020'!R24&gt;0,'PC Apr 2020'!T24&gt;0),IF(($C$5&lt;'PC Apr 2020'!T24),(0),($C$5-'PC Apr 2020'!T24)*'PC Apr 2020'!U24/100),IF(AND('PC Apr 2020'!R24&gt;0,'PC Apr 2020'!T24=""),IF(($C$5&lt;'PC Apr 2020'!R24+'PC Apr 2020'!P24),(0),(($C$5-('PC Apr 2020'!R24+'PC Apr 2020'!P24))*'PC Apr 2020'!S24/100)),IF(AND('PC Apr 2020'!P24&gt;0,'PC Apr 2020'!R24=""&gt;0),IF(($C$5&lt;'PC Apr 2020'!P24),(0),($C$5-'PC Apr 2020'!P24)*'PC Apr 2020'!Q24/100),0)))</f>
        <v>0</v>
      </c>
      <c r="I30" s="138">
        <f t="shared" ref="I30" si="10">SUM(C30:H30)</f>
        <v>1289.4998863636363</v>
      </c>
      <c r="J30" s="484">
        <f t="shared" si="4"/>
        <v>4714.545454545454</v>
      </c>
      <c r="K30" s="485">
        <f t="shared" si="5"/>
        <v>5157.9995454545451</v>
      </c>
      <c r="L30" s="138">
        <f t="shared" si="6"/>
        <v>5673.7995000000001</v>
      </c>
      <c r="M30" s="135">
        <f>'PC Apr 2020'!BC24</f>
        <v>0</v>
      </c>
      <c r="N30" s="135">
        <f>'PC Apr 2020'!BD24</f>
        <v>0</v>
      </c>
      <c r="O30" s="135">
        <f>'PC Apr 2020'!BE24</f>
        <v>0</v>
      </c>
      <c r="P30" s="135">
        <f>'PC Apr 2020'!BF24</f>
        <v>0</v>
      </c>
      <c r="Q30" s="135" t="str">
        <f t="shared" si="9"/>
        <v>No discount</v>
      </c>
      <c r="R30" s="135" t="str">
        <f t="shared" si="1"/>
        <v>Exclusive</v>
      </c>
      <c r="S30" s="484">
        <f t="shared" si="2"/>
        <v>5157.9995454545451</v>
      </c>
      <c r="T30" s="485">
        <f t="shared" si="3"/>
        <v>5157.9995454545451</v>
      </c>
      <c r="U30" s="138">
        <f t="shared" si="8"/>
        <v>5673.7995000000001</v>
      </c>
      <c r="V30" s="138">
        <f t="shared" si="8"/>
        <v>5673.7995000000001</v>
      </c>
      <c r="W30" s="450">
        <f>'PC Apr 2020'!BM24</f>
        <v>0</v>
      </c>
      <c r="X30" s="166" t="str">
        <f>'PC Apr 2020'!BN24</f>
        <v>n</v>
      </c>
    </row>
    <row r="31" spans="1:24" s="516" customFormat="1" ht="15" thickBot="1" x14ac:dyDescent="0.2">
      <c r="A31" s="265" t="str">
        <f>'PC Apr 2020'!K25</f>
        <v>Available from all retailers</v>
      </c>
      <c r="B31" s="266" t="str">
        <f>'PC Apr 2020'!L25</f>
        <v>VDO</v>
      </c>
      <c r="C31" s="267">
        <f>IF('PC Apr 2020'!BQ25=0,91*'PC Apr 2020'!M25/100,(91*'PC Apr 2020'!M25/100)+'PC Apr 2020'!BQ25/4)</f>
        <v>114.97436363636362</v>
      </c>
      <c r="D31" s="267">
        <f>IF('PC Apr 2020'!O25="",$C$5*'PC Apr 2020'!N25/100,IF($C$5&gt;='PC Apr 2020'!P25,('PC Apr 2020'!P25*'PC Apr 2020'!N25/100),($C$5*'PC Apr 2020'!N25/100)))</f>
        <v>1190.4545454545455</v>
      </c>
      <c r="E31" s="267">
        <f>IF(AND('PC Apr 2020'!P25&gt;0,'PC Apr 2020'!R25&gt;0),IF($C$5&lt;'PC Apr 2020'!P25,0,IF($C$5&lt;=('PC Apr 2020'!R25+'PC Apr 2020'!P25),(($C$5-'PC Apr 2020'!P25)*'PC Apr 2020'!Q25/100),(('PC Apr 2020'!R25)*'PC Apr 2020'!Q25/100))),0)</f>
        <v>0</v>
      </c>
      <c r="F31" s="267">
        <f>IF(AND('PC Apr 2020'!Q25&gt;0,'PC Apr 2020'!S25&gt;0),IF($C$5&lt;('PC Apr 2020'!R25+'PC Apr 2020'!P25),0,IF($C$5&lt;=('PC Apr 2020'!T25+'PC Apr 2020'!R25+'PC Apr 2020'!P25),(($C$5-('PC Apr 2020'!R25+'PC Apr 2020'!P25))*'PC Apr 2020'!S25/100),('PC Apr 2020'!T25*'PC Apr 2020'!S25/100))),0)</f>
        <v>0</v>
      </c>
      <c r="G31" s="268">
        <v>0</v>
      </c>
      <c r="H31" s="268">
        <f>IF(AND('PC Apr 2020'!R25&gt;0,'PC Apr 2020'!T25&gt;0),IF(($C$5&lt;'PC Apr 2020'!T25),(0),($C$5-'PC Apr 2020'!T25)*'PC Apr 2020'!U25/100),IF(AND('PC Apr 2020'!R25&gt;0,'PC Apr 2020'!T25=""),IF(($C$5&lt;'PC Apr 2020'!R25+'PC Apr 2020'!P25),(0),(($C$5-('PC Apr 2020'!R25+'PC Apr 2020'!P25))*'PC Apr 2020'!S25/100)),IF(AND('PC Apr 2020'!P25&gt;0,'PC Apr 2020'!R25=""&gt;0),IF(($C$5&lt;'PC Apr 2020'!P25),(0),($C$5-'PC Apr 2020'!P25)*'PC Apr 2020'!Q25/100),0)))</f>
        <v>0</v>
      </c>
      <c r="I31" s="250">
        <f t="shared" ref="I31" si="11">SUM(C31:H31)</f>
        <v>1305.4289090909092</v>
      </c>
      <c r="J31" s="494">
        <f t="shared" ref="J31" si="12">(I31-C31)*4</f>
        <v>4761.818181818182</v>
      </c>
      <c r="K31" s="495">
        <f t="shared" ref="K31" si="13">I31*4</f>
        <v>5221.7156363636368</v>
      </c>
      <c r="L31" s="250">
        <f t="shared" ref="L31" si="14">K31*1.1</f>
        <v>5743.887200000001</v>
      </c>
      <c r="M31" s="269">
        <f>'PC Apr 2020'!BC25</f>
        <v>0</v>
      </c>
      <c r="N31" s="269">
        <f>'PC Apr 2020'!BD25</f>
        <v>0</v>
      </c>
      <c r="O31" s="269">
        <f>'PC Apr 2020'!BE25</f>
        <v>0</v>
      </c>
      <c r="P31" s="269">
        <f>'PC Apr 2020'!BF25</f>
        <v>0</v>
      </c>
      <c r="Q31" s="269" t="str">
        <f t="shared" ref="Q31" si="15">IF(SUM(M31:P31)=0,"No discount",IF(M31&gt;0,"Guaranteed off bill",IF(N31&gt;0,"Guaranteed off usage",IF(O31&gt;0,"Pay-on-time off bill","Pay-on-time off usage"))))</f>
        <v>No discount</v>
      </c>
      <c r="R31" s="269" t="str">
        <f t="shared" ref="R31" si="16">IF(OR(A31="Origin Energy",A31="Red Energy",A31="Powershop"),"Inclusive","Exclusive")</f>
        <v>Exclusive</v>
      </c>
      <c r="S31" s="494">
        <f t="shared" ref="S31" si="17">IF(AND(Q31="Guaranteed off bill",R31="Inclusive"),((K31*1.1)-((K31*1.1)*M31/100))/1.1,IF(AND(Q31="Guaranteed off usage",R31="Inclusive"),((K31*1.1)-((J31*1.1)*N31/100))/1.1,IF(AND(Q31="Guaranteed off bill",R31="Exclusive"),K31-(K31*M31/100),IF(AND(Q31="Guaranteed off usage",R31="Exclusive"),K31-(J31*N31/100),IF(R31="Inclusive",((K31*1.1))/1.1,K31)))))</f>
        <v>5221.7156363636368</v>
      </c>
      <c r="T31" s="495">
        <f t="shared" ref="T31" si="18">IF(AND(Q31="Pay-on-time off bill",R31="Inclusive"),((S31*1.1)-((S31*1.1)*O31/100))/1.1,IF(AND(Q31="Pay-on-time off usage",R31="Inclusive"),((S31*1.1)-((J31*1.1)*P31/100))/1.1,IF(AND(Q31="Pay-on-time off bill",R31="Exclusive"),S31-(S31*O31/100),IF(AND(Q31="Pay-on-time off usage",R31="Exclusive"),S31-(J31*P31/100),IF(R31="Inclusive",((S31*1.1))/1.1,S31)))))</f>
        <v>5221.7156363636368</v>
      </c>
      <c r="U31" s="250">
        <f t="shared" ref="U31" si="19">S31*1.1</f>
        <v>5743.887200000001</v>
      </c>
      <c r="V31" s="250">
        <f t="shared" ref="V31" si="20">T31*1.1</f>
        <v>5743.887200000001</v>
      </c>
      <c r="W31" s="278">
        <f>'PC Apr 2020'!BM25</f>
        <v>0</v>
      </c>
      <c r="X31" s="271" t="str">
        <f>'PC Apr 2020'!BN25</f>
        <v>n</v>
      </c>
    </row>
    <row r="32" spans="1:24" x14ac:dyDescent="0.15">
      <c r="A32" s="512"/>
      <c r="B32" s="512"/>
      <c r="C32" s="512"/>
      <c r="D32" s="514"/>
      <c r="E32" s="514"/>
      <c r="F32" s="514"/>
      <c r="G32" s="514"/>
      <c r="H32" s="514"/>
      <c r="I32" s="515"/>
      <c r="J32" s="515"/>
      <c r="K32" s="512"/>
      <c r="L32" s="512"/>
      <c r="M32" s="512"/>
      <c r="N32" s="512"/>
      <c r="O32" s="512"/>
      <c r="P32" s="512"/>
      <c r="Q32" s="512"/>
      <c r="R32" s="512"/>
      <c r="S32" s="512"/>
      <c r="T32" s="512"/>
      <c r="U32" s="512"/>
      <c r="V32" s="512"/>
      <c r="W32" s="512"/>
      <c r="X32" s="512"/>
    </row>
    <row r="33" spans="1:24" ht="15" thickBot="1" x14ac:dyDescent="0.2">
      <c r="C33" s="509"/>
      <c r="D33" s="509"/>
      <c r="E33" s="509"/>
      <c r="F33" s="509"/>
      <c r="G33" s="509"/>
      <c r="H33" s="509"/>
      <c r="I33" s="510"/>
      <c r="J33" s="510"/>
    </row>
    <row r="34" spans="1:24" x14ac:dyDescent="0.15">
      <c r="A34" s="109" t="s">
        <v>13</v>
      </c>
      <c r="B34" s="110"/>
      <c r="C34" s="110"/>
      <c r="D34" s="115"/>
      <c r="E34" s="115"/>
      <c r="F34" s="115"/>
      <c r="G34" s="115"/>
      <c r="H34" s="115"/>
      <c r="I34" s="116"/>
      <c r="J34" s="116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2"/>
    </row>
    <row r="35" spans="1:24" x14ac:dyDescent="0.15">
      <c r="A35" s="113" t="s">
        <v>110</v>
      </c>
      <c r="B35" s="111"/>
      <c r="C35" s="119">
        <v>5000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176</v>
      </c>
      <c r="B36" s="111"/>
      <c r="C36" s="120">
        <v>0.7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 t="s">
        <v>20</v>
      </c>
      <c r="B37" s="111"/>
      <c r="C37" s="120">
        <v>0.3</v>
      </c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x14ac:dyDescent="0.15">
      <c r="A38" s="113"/>
      <c r="B38" s="111"/>
      <c r="C38" s="117"/>
      <c r="D38" s="117"/>
      <c r="E38" s="117"/>
      <c r="F38" s="117"/>
      <c r="G38" s="117"/>
      <c r="H38" s="117"/>
      <c r="I38" s="118"/>
      <c r="J38" s="118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4"/>
    </row>
    <row r="39" spans="1:24" ht="90" x14ac:dyDescent="0.15">
      <c r="A39" s="156" t="s">
        <v>14</v>
      </c>
      <c r="B39" s="157" t="s">
        <v>15</v>
      </c>
      <c r="C39" s="158" t="s">
        <v>5</v>
      </c>
      <c r="D39" s="158" t="s">
        <v>16</v>
      </c>
      <c r="E39" s="158" t="s">
        <v>554</v>
      </c>
      <c r="F39" s="158" t="s">
        <v>52</v>
      </c>
      <c r="G39" s="158" t="s">
        <v>555</v>
      </c>
      <c r="H39" s="158" t="s">
        <v>13</v>
      </c>
      <c r="I39" s="158" t="s">
        <v>556</v>
      </c>
      <c r="J39" s="478" t="s">
        <v>1515</v>
      </c>
      <c r="K39" s="479" t="s">
        <v>28</v>
      </c>
      <c r="L39" s="159" t="s">
        <v>1520</v>
      </c>
      <c r="M39" s="160" t="s">
        <v>29</v>
      </c>
      <c r="N39" s="160" t="s">
        <v>30</v>
      </c>
      <c r="O39" s="160" t="s">
        <v>31</v>
      </c>
      <c r="P39" s="160" t="s">
        <v>1</v>
      </c>
      <c r="Q39" s="480" t="s">
        <v>1516</v>
      </c>
      <c r="R39" s="480" t="s">
        <v>1517</v>
      </c>
      <c r="S39" s="161" t="s">
        <v>1521</v>
      </c>
      <c r="T39" s="161" t="s">
        <v>1522</v>
      </c>
      <c r="U39" s="162" t="s">
        <v>11</v>
      </c>
      <c r="V39" s="162" t="s">
        <v>12</v>
      </c>
      <c r="W39" s="160" t="s">
        <v>2</v>
      </c>
      <c r="X39" s="163" t="s">
        <v>19</v>
      </c>
    </row>
    <row r="40" spans="1:24" x14ac:dyDescent="0.15">
      <c r="A40" s="151" t="str">
        <f>'PC Apr 2020'!K26</f>
        <v>AGL</v>
      </c>
      <c r="B40" s="153" t="str">
        <f>'PC Apr 2020'!L26</f>
        <v>Business Essentials Saver</v>
      </c>
      <c r="C40" s="136">
        <f>IF('PC Apr 2020'!BQ26=0,91*'PC Apr 2020'!M26/100,(91*'PC Apr 2020'!M26/100)+'PC Apr 2020'!BQ26/4)</f>
        <v>111.52463636363636</v>
      </c>
      <c r="D40" s="136">
        <f>IF('PC Apr 2020'!O26="",$C$35*$C$36*'PC Apr 2020'!N26/100,IF($C$35*$C$36&gt;='PC Apr 2020'!P26,('PC Apr 2020'!P26*'PC Apr 2020'!N26/100),($C$35*$C$36*'PC Apr 2020'!N26/100)))</f>
        <v>808.18181818181813</v>
      </c>
      <c r="E40" s="136">
        <f>IF(AND('PC Apr 2020'!P26&gt;0,'PC Apr 2020'!R26&gt;0),IF($C$35*$C$36&lt;'PC Apr 2020'!P26,0,IF($C$35*$C$36&lt;=('PC Apr 2020'!R26+'PC Apr 2020'!P26),(($C$35*$C$36-'PC Apr 2020'!P26)*'PC Apr 2020'!Q26/100),(('PC Apr 2020'!R26)*'PC Apr 2020'!Q26/100))),0)</f>
        <v>0</v>
      </c>
      <c r="F40" s="136">
        <f>IF(AND('PC Apr 2020'!Q26&gt;0,'PC Apr 2020'!S26&gt;0),IF($C$35*$C$36&lt;('PC Apr 2020'!R26+'PC Apr 2020'!P26),0,IF($C$35*$C$36&lt;=('PC Apr 2020'!T26+'PC Apr 2020'!R26+'PC Apr 2020'!P26),(($C$35*$C$36-('PC Apr 2020'!R26+'PC Apr 2020'!P26))*'PC Apr 2020'!S26/100),('PC Apr 2020'!T26*'PC Apr 2020'!S26/100))),0)</f>
        <v>0</v>
      </c>
      <c r="G40" s="137">
        <f>IF(AND('PC Apr 2020'!R26&gt;0,'PC Apr 2020'!T26&gt;0),IF(($C$35*$C$36&lt;'PC Apr 2020'!T26),(0),($C$35*$C$36-'PC Apr 2020'!T26)*'PC Apr 2020'!U26/100),IF(AND('PC Apr 2020'!R26&gt;0,'PC Apr 2020'!T26=""),IF(($C$35*$C$36&lt;'PC Apr 2020'!R26+'PC Apr 2020'!P26),(0),(($C$35*$C$36-('PC Apr 2020'!R26+'PC Apr 2020'!P26))*'PC Apr 2020'!S26/100)),IF(AND('PC Apr 2020'!P26&gt;0,'PC Apr 2020'!R26=""&gt;0),IF(($C$35*$C$36&lt;'PC Apr 2020'!P26),(0),($C$35*$C$36-'PC Apr 2020'!P26)*'PC Apr 2020'!Q26/100),0)))</f>
        <v>0</v>
      </c>
      <c r="H40" s="136">
        <f>($C$35*$C$37)*'PC Apr 2020'!AF26/100</f>
        <v>265.5</v>
      </c>
      <c r="I40" s="138">
        <f>SUM(C40:H40)</f>
        <v>1185.2064545454546</v>
      </c>
      <c r="J40" s="483">
        <f>(I40-C40)*4</f>
        <v>4294.727272727273</v>
      </c>
      <c r="K40" s="483">
        <f>I40*4</f>
        <v>4740.8258181818182</v>
      </c>
      <c r="L40" s="139">
        <f>K40*1.1</f>
        <v>5214.9084000000003</v>
      </c>
      <c r="M40" s="135">
        <f>'PC Apr 2020'!BC26</f>
        <v>0</v>
      </c>
      <c r="N40" s="135">
        <f>'PC Apr 2020'!BD26</f>
        <v>0</v>
      </c>
      <c r="O40" s="135">
        <f>'PC Apr 2020'!BE26</f>
        <v>0</v>
      </c>
      <c r="P40" s="135">
        <f>'PC Apr 2020'!BF26</f>
        <v>0</v>
      </c>
      <c r="Q40" s="415" t="str">
        <f>IF(SUM(M40:P40)=0,"No discount",IF(M40&gt;0,"Guaranteed off bill",IF(N40&gt;0,"Guaranteed off usage",IF(O40&gt;0,"Pay-on-time off bill","Pay-on-time off usage"))))</f>
        <v>No discount</v>
      </c>
      <c r="R40" s="153" t="str">
        <f t="shared" ref="R40:R57" si="21">IF(OR(A40="Origin Energy",A40="Red Energy",A40="Powershop"),"Inclusive","Exclusive")</f>
        <v>Exclusive</v>
      </c>
      <c r="S40" s="484">
        <f t="shared" ref="S40:S57" si="22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4740.8258181818182</v>
      </c>
      <c r="T40" s="485">
        <f t="shared" ref="T40:T57" si="23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4740.8258181818182</v>
      </c>
      <c r="U40" s="139">
        <f>S40*1.1</f>
        <v>5214.9084000000003</v>
      </c>
      <c r="V40" s="139">
        <f>T40*1.1</f>
        <v>5214.9084000000003</v>
      </c>
      <c r="W40" s="165">
        <f>'PC Apr 2020'!BM26</f>
        <v>0</v>
      </c>
      <c r="X40" s="166" t="str">
        <f>'PC Apr 2020'!BN26</f>
        <v>n</v>
      </c>
    </row>
    <row r="41" spans="1:24" x14ac:dyDescent="0.15">
      <c r="A41" s="151" t="str">
        <f>'PC Apr 2020'!K27</f>
        <v>Alinta Energy</v>
      </c>
      <c r="B41" s="153" t="str">
        <f>'PC Apr 2020'!L27</f>
        <v>BusinessDeal</v>
      </c>
      <c r="C41" s="136">
        <f>IF('PC Apr 2020'!BQ27=0,91*'PC Apr 2020'!M27/100,(91*'PC Apr 2020'!M27/100)+'PC Apr 2020'!BQ27/4)</f>
        <v>112.56699999999999</v>
      </c>
      <c r="D41" s="136">
        <f>IF('PC Apr 2020'!O27="",$C$35*$C$36*'PC Apr 2020'!N27/100,IF($C$35*$C$36&gt;='PC Apr 2020'!P27,('PC Apr 2020'!P27*'PC Apr 2020'!N27/100),($C$35*$C$36*'PC Apr 2020'!N27/100)))</f>
        <v>762.99999999999989</v>
      </c>
      <c r="E41" s="136">
        <f>IF(AND('PC Apr 2020'!P27&gt;0,'PC Apr 2020'!R27&gt;0),IF($C$35*$C$36&lt;'PC Apr 2020'!P27,0,IF($C$35*$C$36&lt;=('PC Apr 2020'!R27+'PC Apr 2020'!P27),(($C$35*$C$36-'PC Apr 2020'!P27)*'PC Apr 2020'!Q27/100),(('PC Apr 2020'!R27)*'PC Apr 2020'!Q27/100))),0)</f>
        <v>0</v>
      </c>
      <c r="F41" s="136">
        <f>IF(AND('PC Apr 2020'!Q27&gt;0,'PC Apr 2020'!S27&gt;0),IF($C$35*$C$36&lt;('PC Apr 2020'!R27+'PC Apr 2020'!P27),0,IF($C$35*$C$36&lt;=('PC Apr 2020'!T27+'PC Apr 2020'!R27+'PC Apr 2020'!P27),(($C$35*$C$36-('PC Apr 2020'!R27+'PC Apr 2020'!P27))*'PC Apr 2020'!S27/100),('PC Apr 2020'!T27*'PC Apr 2020'!S27/100))),0)</f>
        <v>0</v>
      </c>
      <c r="G41" s="137">
        <f>IF(AND('PC Apr 2020'!R27&gt;0,'PC Apr 2020'!T27&gt;0),IF(($C$35*$C$36&lt;'PC Apr 2020'!T27),(0),($C$35*$C$36-'PC Apr 2020'!T27)*'PC Apr 2020'!U27/100),IF(AND('PC Apr 2020'!R27&gt;0,'PC Apr 2020'!T27=""),IF(($C$35*$C$36&lt;'PC Apr 2020'!R27+'PC Apr 2020'!P27),(0),(($C$35*$C$36-('PC Apr 2020'!R27+'PC Apr 2020'!P27))*'PC Apr 2020'!S27/100)),IF(AND('PC Apr 2020'!P27&gt;0,'PC Apr 2020'!R27=""&gt;0),IF(($C$35*$C$36&lt;'PC Apr 2020'!P27),(0),($C$35*$C$36-'PC Apr 2020'!P27)*'PC Apr 2020'!Q27/100),0)))</f>
        <v>0</v>
      </c>
      <c r="H41" s="136">
        <f>($C$35*$C$37)*'PC Apr 2020'!AF27/100</f>
        <v>249.00000000000003</v>
      </c>
      <c r="I41" s="138">
        <f t="shared" ref="I41:I42" si="24">SUM(C41:H41)</f>
        <v>1124.567</v>
      </c>
      <c r="J41" s="483">
        <f t="shared" ref="J41:J57" si="25">(I41-C41)*4</f>
        <v>4048</v>
      </c>
      <c r="K41" s="483">
        <f t="shared" ref="K41:K42" si="26">I41*4</f>
        <v>4498.268</v>
      </c>
      <c r="L41" s="139">
        <f t="shared" ref="L41:L57" si="27">K41*1.1</f>
        <v>4948.0948000000008</v>
      </c>
      <c r="M41" s="135">
        <f>'PC Apr 2020'!BC27</f>
        <v>0</v>
      </c>
      <c r="N41" s="135">
        <f>'PC Apr 2020'!BD27</f>
        <v>0</v>
      </c>
      <c r="O41" s="135">
        <f>'PC Apr 2020'!BE27</f>
        <v>0</v>
      </c>
      <c r="P41" s="135">
        <f>'PC Apr 2020'!BF27</f>
        <v>0</v>
      </c>
      <c r="Q41" s="415" t="str">
        <f t="shared" ref="Q41" si="28">IF(SUM(M41:P41)=0,"No discount",IF(M41&gt;0,"Guaranteed off bill",IF(N41&gt;0,"Guaranteed off usage",IF(O41&gt;0,"Pay-on-time off bill","Pay-on-time off usage"))))</f>
        <v>No discount</v>
      </c>
      <c r="R41" s="153" t="str">
        <f t="shared" si="21"/>
        <v>Exclusive</v>
      </c>
      <c r="S41" s="484">
        <f t="shared" si="22"/>
        <v>4498.268</v>
      </c>
      <c r="T41" s="485">
        <f t="shared" si="23"/>
        <v>4498.268</v>
      </c>
      <c r="U41" s="139">
        <f t="shared" ref="U41:V57" si="29">S41*1.1</f>
        <v>4948.0948000000008</v>
      </c>
      <c r="V41" s="139">
        <f t="shared" si="29"/>
        <v>4948.0948000000008</v>
      </c>
      <c r="W41" s="165">
        <f>'PC Apr 2020'!BM27</f>
        <v>0</v>
      </c>
      <c r="X41" s="166" t="str">
        <f>'PC Apr 2020'!BN27</f>
        <v>n</v>
      </c>
    </row>
    <row r="42" spans="1:24" x14ac:dyDescent="0.15">
      <c r="A42" s="151" t="str">
        <f>'PC Apr 2020'!K28</f>
        <v>Click Energy</v>
      </c>
      <c r="B42" s="153" t="str">
        <f>'PC Apr 2020'!L28</f>
        <v>Business Ready</v>
      </c>
      <c r="C42" s="136">
        <f>IF('PC Apr 2020'!BQ28=0,91*'PC Apr 2020'!M28/100,(91*'PC Apr 2020'!M28/100)+'PC Apr 2020'!BQ28/4)</f>
        <v>110.37472727272726</v>
      </c>
      <c r="D42" s="136">
        <f>IF('PC Apr 2020'!O28="",$C$35*$C$36*'PC Apr 2020'!N28/100,IF($C$35*$C$36&gt;='PC Apr 2020'!P28,('PC Apr 2020'!P28*'PC Apr 2020'!N28/100),($C$35*$C$36*'PC Apr 2020'!N28/100)))</f>
        <v>799.90909090909088</v>
      </c>
      <c r="E42" s="136">
        <f>IF(AND('PC Apr 2020'!P28&gt;0,'PC Apr 2020'!R28&gt;0),IF($C$35*$C$36&lt;'PC Apr 2020'!P28,0,IF($C$35*$C$36&lt;=('PC Apr 2020'!R28+'PC Apr 2020'!P28),(($C$35*$C$36-'PC Apr 2020'!P28)*'PC Apr 2020'!Q28/100),(('PC Apr 2020'!R28)*'PC Apr 2020'!Q28/100))),0)</f>
        <v>0</v>
      </c>
      <c r="F42" s="136">
        <f>IF(AND('PC Apr 2020'!Q28&gt;0,'PC Apr 2020'!S28&gt;0),IF($C$35*$C$36&lt;('PC Apr 2020'!R28+'PC Apr 2020'!P28),0,IF($C$35*$C$36&lt;=('PC Apr 2020'!T28+'PC Apr 2020'!R28+'PC Apr 2020'!P28),(($C$35*$C$36-('PC Apr 2020'!R28+'PC Apr 2020'!P28))*'PC Apr 2020'!S28/100),('PC Apr 2020'!T28*'PC Apr 2020'!S28/100))),0)</f>
        <v>0</v>
      </c>
      <c r="G42" s="137">
        <f>IF(AND('PC Apr 2020'!R28&gt;0,'PC Apr 2020'!T28&gt;0),IF(($C$35*$C$36&lt;'PC Apr 2020'!T28),(0),($C$35*$C$36-'PC Apr 2020'!T28)*'PC Apr 2020'!U28/100),IF(AND('PC Apr 2020'!R28&gt;0,'PC Apr 2020'!T28=""),IF(($C$35*$C$36&lt;'PC Apr 2020'!R28+'PC Apr 2020'!P28),(0),(($C$35*$C$36-('PC Apr 2020'!R28+'PC Apr 2020'!P28))*'PC Apr 2020'!S28/100)),IF(AND('PC Apr 2020'!P28&gt;0,'PC Apr 2020'!R28=""&gt;0),IF(($C$35*$C$36&lt;'PC Apr 2020'!P28),(0),($C$35*$C$36-'PC Apr 2020'!P28)*'PC Apr 2020'!Q28/100),0)))</f>
        <v>0</v>
      </c>
      <c r="H42" s="136">
        <f>($C$35*$C$37)*'PC Apr 2020'!AF28/100</f>
        <v>262.90909090909093</v>
      </c>
      <c r="I42" s="138">
        <f t="shared" si="24"/>
        <v>1173.1929090909091</v>
      </c>
      <c r="J42" s="483">
        <f t="shared" si="25"/>
        <v>4251.272727272727</v>
      </c>
      <c r="K42" s="483">
        <f t="shared" si="26"/>
        <v>4692.7716363636364</v>
      </c>
      <c r="L42" s="139">
        <f t="shared" si="27"/>
        <v>5162.0488000000005</v>
      </c>
      <c r="M42" s="135">
        <f>'PC Apr 2020'!BC28</f>
        <v>0</v>
      </c>
      <c r="N42" s="135">
        <f>'PC Apr 2020'!BD28</f>
        <v>0</v>
      </c>
      <c r="O42" s="135">
        <f>'PC Apr 2020'!BE28</f>
        <v>0</v>
      </c>
      <c r="P42" s="135">
        <f>'PC Apr 2020'!BF28</f>
        <v>0</v>
      </c>
      <c r="Q42" s="415" t="str">
        <f t="shared" ref="Q42:Q57" si="30">IF(SUM(M42:P42)=0,"No discount",IF(M42&gt;0,"Guaranteed off bill",IF(N42&gt;0,"Guaranteed off usage",IF(O42&gt;0,"Pay-on-time off bill","Pay-on-time off usage"))))</f>
        <v>No discount</v>
      </c>
      <c r="R42" s="153" t="str">
        <f t="shared" si="21"/>
        <v>Exclusive</v>
      </c>
      <c r="S42" s="484">
        <f t="shared" si="22"/>
        <v>4692.7716363636364</v>
      </c>
      <c r="T42" s="485">
        <f t="shared" si="23"/>
        <v>4692.7716363636364</v>
      </c>
      <c r="U42" s="139">
        <f t="shared" si="29"/>
        <v>5162.0488000000005</v>
      </c>
      <c r="V42" s="139">
        <f t="shared" si="29"/>
        <v>5162.0488000000005</v>
      </c>
      <c r="W42" s="165">
        <f>'PC Apr 2020'!BM28</f>
        <v>0</v>
      </c>
      <c r="X42" s="166" t="str">
        <f>'PC Apr 2020'!BN28</f>
        <v>n</v>
      </c>
    </row>
    <row r="43" spans="1:24" x14ac:dyDescent="0.15">
      <c r="A43" s="151" t="str">
        <f>'PC Apr 2020'!K29</f>
        <v>Commander</v>
      </c>
      <c r="B43" s="153" t="str">
        <f>'PC Apr 2020'!L29</f>
        <v>Market offer</v>
      </c>
      <c r="C43" s="136">
        <f>IF('PC Apr 2020'!BQ29=0,91*'PC Apr 2020'!M29/100,(91*'PC Apr 2020'!M29/100)+'PC Apr 2020'!BQ29/4)</f>
        <v>109.22481818181818</v>
      </c>
      <c r="D43" s="136">
        <f>IF('PC Apr 2020'!O29="",$C$35*$C$36*'PC Apr 2020'!N29/100,IF($C$35*$C$36&gt;='PC Apr 2020'!P29,('PC Apr 2020'!P29*'PC Apr 2020'!N29/100),($C$35*$C$36*'PC Apr 2020'!N29/100)))</f>
        <v>791.63636363636351</v>
      </c>
      <c r="E43" s="136">
        <f>IF(AND('PC Apr 2020'!P29&gt;0,'PC Apr 2020'!R29&gt;0),IF($C$35*$C$36&lt;'PC Apr 2020'!P29,0,IF($C$35*$C$36&lt;=('PC Apr 2020'!R29+'PC Apr 2020'!P29),(($C$35*$C$36-'PC Apr 2020'!P29)*'PC Apr 2020'!Q29/100),(('PC Apr 2020'!R29)*'PC Apr 2020'!Q29/100))),0)</f>
        <v>0</v>
      </c>
      <c r="F43" s="136">
        <f>IF(AND('PC Apr 2020'!Q29&gt;0,'PC Apr 2020'!S29&gt;0),IF($C$35*$C$36&lt;('PC Apr 2020'!R29+'PC Apr 2020'!P29),0,IF($C$35*$C$36&lt;=('PC Apr 2020'!T29+'PC Apr 2020'!R29+'PC Apr 2020'!P29),(($C$35*$C$36-('PC Apr 2020'!R29+'PC Apr 2020'!P29))*'PC Apr 2020'!S29/100),('PC Apr 2020'!T29*'PC Apr 2020'!S29/100))),0)</f>
        <v>0</v>
      </c>
      <c r="G43" s="137">
        <f>IF(AND('PC Apr 2020'!R29&gt;0,'PC Apr 2020'!T29&gt;0),IF(($C$35*$C$36&lt;'PC Apr 2020'!T29),(0),($C$35*$C$36-'PC Apr 2020'!T29)*'PC Apr 2020'!U29/100),IF(AND('PC Apr 2020'!R29&gt;0,'PC Apr 2020'!T29=""),IF(($C$35*$C$36&lt;'PC Apr 2020'!R29+'PC Apr 2020'!P29),(0),(($C$35*$C$36-('PC Apr 2020'!R29+'PC Apr 2020'!P29))*'PC Apr 2020'!S29/100)),IF(AND('PC Apr 2020'!P29&gt;0,'PC Apr 2020'!R29=""&gt;0),IF(($C$35*$C$36&lt;'PC Apr 2020'!P29),(0),($C$35*$C$36-'PC Apr 2020'!P29)*'PC Apr 2020'!Q29/100),0)))</f>
        <v>0</v>
      </c>
      <c r="H43" s="136">
        <f>($C$35*$C$37)*'PC Apr 2020'!AF29/100</f>
        <v>260.18181818181819</v>
      </c>
      <c r="I43" s="138">
        <f>SUM(C43:H43)</f>
        <v>1161.0429999999999</v>
      </c>
      <c r="J43" s="483">
        <f t="shared" si="25"/>
        <v>4207.272727272727</v>
      </c>
      <c r="K43" s="483">
        <f>I43*4</f>
        <v>4644.1719999999996</v>
      </c>
      <c r="L43" s="139">
        <f t="shared" si="27"/>
        <v>5108.5892000000003</v>
      </c>
      <c r="M43" s="135">
        <f>'PC Apr 2020'!BC29</f>
        <v>0</v>
      </c>
      <c r="N43" s="135">
        <f>'PC Apr 2020'!BD29</f>
        <v>0</v>
      </c>
      <c r="O43" s="135">
        <f>'PC Apr 2020'!BE29</f>
        <v>0</v>
      </c>
      <c r="P43" s="135">
        <f>'PC Apr 2020'!BF29</f>
        <v>0</v>
      </c>
      <c r="Q43" s="415" t="str">
        <f t="shared" si="30"/>
        <v>No discount</v>
      </c>
      <c r="R43" s="153" t="str">
        <f t="shared" si="21"/>
        <v>Exclusive</v>
      </c>
      <c r="S43" s="484">
        <f t="shared" si="22"/>
        <v>4644.1719999999996</v>
      </c>
      <c r="T43" s="485">
        <f t="shared" si="23"/>
        <v>4644.1719999999996</v>
      </c>
      <c r="U43" s="139">
        <f t="shared" si="29"/>
        <v>5108.5892000000003</v>
      </c>
      <c r="V43" s="139">
        <f t="shared" si="29"/>
        <v>5108.5892000000003</v>
      </c>
      <c r="W43" s="165">
        <f>'PC Apr 2020'!BM29</f>
        <v>0</v>
      </c>
      <c r="X43" s="166" t="str">
        <f>'PC Apr 2020'!BN29</f>
        <v>n</v>
      </c>
    </row>
    <row r="44" spans="1:24" x14ac:dyDescent="0.15">
      <c r="A44" s="151" t="str">
        <f>'PC Apr 2020'!K30</f>
        <v>CovaU</v>
      </c>
      <c r="B44" s="153" t="str">
        <f>'PC Apr 2020'!L30</f>
        <v>Smart Saver</v>
      </c>
      <c r="C44" s="136">
        <f>IF('PC Apr 2020'!BQ30=0,91*'PC Apr 2020'!M30/100,(91*'PC Apr 2020'!M30/100)+'PC Apr 2020'!BQ30/4)</f>
        <v>137.59199999999998</v>
      </c>
      <c r="D44" s="136">
        <f>IF('PC Apr 2020'!O30="",$C$35*$C$36*'PC Apr 2020'!N30/100,IF($C$35*$C$36&gt;='PC Apr 2020'!P30,('PC Apr 2020'!P30*'PC Apr 2020'!N30/100),($C$35*$C$36*'PC Apr 2020'!N30/100)))</f>
        <v>1337</v>
      </c>
      <c r="E44" s="136">
        <f>IF(AND('PC Apr 2020'!P30&gt;0,'PC Apr 2020'!R30&gt;0),IF($C$35*$C$36&lt;'PC Apr 2020'!P30,0,IF($C$35*$C$36&lt;=('PC Apr 2020'!R30+'PC Apr 2020'!P30),(($C$35*$C$36-'PC Apr 2020'!P30)*'PC Apr 2020'!Q30/100),(('PC Apr 2020'!R30)*'PC Apr 2020'!Q30/100))),0)</f>
        <v>0</v>
      </c>
      <c r="F44" s="136">
        <f>IF(AND('PC Apr 2020'!Q30&gt;0,'PC Apr 2020'!S30&gt;0),IF($C$35*$C$36&lt;('PC Apr 2020'!R30+'PC Apr 2020'!P30),0,IF($C$35*$C$36&lt;=('PC Apr 2020'!T30+'PC Apr 2020'!R30+'PC Apr 2020'!P30),(($C$35*$C$36-('PC Apr 2020'!R30+'PC Apr 2020'!P30))*'PC Apr 2020'!S30/100),('PC Apr 2020'!T30*'PC Apr 2020'!S30/100))),0)</f>
        <v>0</v>
      </c>
      <c r="G44" s="137">
        <f>IF(AND('PC Apr 2020'!R30&gt;0,'PC Apr 2020'!T30&gt;0),IF(($C$35*$C$36&lt;'PC Apr 2020'!T30),(0),($C$35*$C$36-'PC Apr 2020'!T30)*'PC Apr 2020'!U30/100),IF(AND('PC Apr 2020'!R30&gt;0,'PC Apr 2020'!T30=""),IF(($C$35*$C$36&lt;'PC Apr 2020'!R30+'PC Apr 2020'!P30),(0),(($C$35*$C$36-('PC Apr 2020'!R30+'PC Apr 2020'!P30))*'PC Apr 2020'!S30/100)),IF(AND('PC Apr 2020'!P30&gt;0,'PC Apr 2020'!R30=""&gt;0),IF(($C$35*$C$36&lt;'PC Apr 2020'!P30),(0),($C$35*$C$36-'PC Apr 2020'!P30)*'PC Apr 2020'!Q30/100),0)))</f>
        <v>0</v>
      </c>
      <c r="H44" s="142">
        <f>($C$35*$C$37)*'PC Apr 2020'!AF30/100</f>
        <v>404.45454545454544</v>
      </c>
      <c r="I44" s="138">
        <f t="shared" ref="I44:I57" si="31">SUM(C44:H44)</f>
        <v>1879.0465454545456</v>
      </c>
      <c r="J44" s="483">
        <f t="shared" si="25"/>
        <v>6965.818181818182</v>
      </c>
      <c r="K44" s="483">
        <f t="shared" ref="K44:K57" si="32">I44*4</f>
        <v>7516.1861818181824</v>
      </c>
      <c r="L44" s="139">
        <f t="shared" si="27"/>
        <v>8267.8048000000017</v>
      </c>
      <c r="M44" s="135">
        <f>'PC Apr 2020'!BC30</f>
        <v>0</v>
      </c>
      <c r="N44" s="135">
        <f>'PC Apr 2020'!BD30</f>
        <v>34</v>
      </c>
      <c r="O44" s="135">
        <f>'PC Apr 2020'!BE30</f>
        <v>0</v>
      </c>
      <c r="P44" s="135">
        <f>'PC Apr 2020'!BF30</f>
        <v>0</v>
      </c>
      <c r="Q44" s="415" t="str">
        <f t="shared" si="30"/>
        <v>Guaranteed off usage</v>
      </c>
      <c r="R44" s="153" t="str">
        <f t="shared" si="21"/>
        <v>Exclusive</v>
      </c>
      <c r="S44" s="484">
        <f t="shared" si="22"/>
        <v>5147.8080000000009</v>
      </c>
      <c r="T44" s="485">
        <f t="shared" si="23"/>
        <v>5147.8080000000009</v>
      </c>
      <c r="U44" s="139">
        <f t="shared" si="29"/>
        <v>5662.5888000000014</v>
      </c>
      <c r="V44" s="139">
        <f t="shared" si="29"/>
        <v>5662.5888000000014</v>
      </c>
      <c r="W44" s="165">
        <f>'PC Apr 2020'!BM30</f>
        <v>0</v>
      </c>
      <c r="X44" s="166" t="str">
        <f>'PC Apr 2020'!BN30</f>
        <v>n</v>
      </c>
    </row>
    <row r="45" spans="1:24" x14ac:dyDescent="0.15">
      <c r="A45" s="151" t="str">
        <f>'PC Apr 2020'!K31</f>
        <v>EnergyAustralia</v>
      </c>
      <c r="B45" s="153" t="str">
        <f>'PC Apr 2020'!L31</f>
        <v>Total Plan</v>
      </c>
      <c r="C45" s="136">
        <f>IF('PC Apr 2020'!BQ31=0,91*'PC Apr 2020'!M31/100,(91*'PC Apr 2020'!M31/100)+'PC Apr 2020'!BQ31/4)</f>
        <v>114.97436363636362</v>
      </c>
      <c r="D45" s="136">
        <f>IF('PC Apr 2020'!O31="",$C$35*$C$36*'PC Apr 2020'!N31/100,IF($C$35*$C$36&gt;='PC Apr 2020'!P31,('PC Apr 2020'!P31*'PC Apr 2020'!N31/100),($C$35*$C$36*'PC Apr 2020'!N31/100)))</f>
        <v>833.31818181818176</v>
      </c>
      <c r="E45" s="136">
        <f>IF(AND('PC Apr 2020'!P31&gt;0,'PC Apr 2020'!R31&gt;0),IF($C$35*$C$36&lt;'PC Apr 2020'!P31,0,IF($C$35*$C$36&lt;=('PC Apr 2020'!R31+'PC Apr 2020'!P31),(($C$35*$C$36-'PC Apr 2020'!P31)*'PC Apr 2020'!Q31/100),(('PC Apr 2020'!R31)*'PC Apr 2020'!Q31/100))),0)</f>
        <v>0</v>
      </c>
      <c r="F45" s="136">
        <f>IF(AND('PC Apr 2020'!Q31&gt;0,'PC Apr 2020'!S31&gt;0),IF($C$35*$C$36&lt;('PC Apr 2020'!R31+'PC Apr 2020'!P31),0,IF($C$35*$C$36&lt;=('PC Apr 2020'!T31+'PC Apr 2020'!R31+'PC Apr 2020'!P31),(($C$35*$C$36-('PC Apr 2020'!R31+'PC Apr 2020'!P31))*'PC Apr 2020'!S31/100),('PC Apr 2020'!T31*'PC Apr 2020'!S31/100))),0)</f>
        <v>0</v>
      </c>
      <c r="G45" s="137">
        <f>IF(AND('PC Apr 2020'!R31&gt;0,'PC Apr 2020'!T31&gt;0),IF(($C$35*$C$36&lt;'PC Apr 2020'!T31),(0),($C$35*$C$36-'PC Apr 2020'!T31)*'PC Apr 2020'!U31/100),IF(AND('PC Apr 2020'!R31&gt;0,'PC Apr 2020'!T31=""),IF(($C$35*$C$36&lt;'PC Apr 2020'!R31+'PC Apr 2020'!P31),(0),(($C$35*$C$36-('PC Apr 2020'!R31+'PC Apr 2020'!P31))*'PC Apr 2020'!S31/100)),IF(AND('PC Apr 2020'!P31&gt;0,'PC Apr 2020'!R31=""&gt;0),IF(($C$35*$C$36&lt;'PC Apr 2020'!P31),(0),($C$35*$C$36-'PC Apr 2020'!P31)*'PC Apr 2020'!Q31/100),0)))</f>
        <v>0</v>
      </c>
      <c r="H45" s="136">
        <f>($C$35*$C$37)*'PC Apr 2020'!AF31/100</f>
        <v>273.81818181818176</v>
      </c>
      <c r="I45" s="138">
        <f t="shared" si="31"/>
        <v>1222.1107272727272</v>
      </c>
      <c r="J45" s="483">
        <f t="shared" si="25"/>
        <v>4428.545454545454</v>
      </c>
      <c r="K45" s="483">
        <f t="shared" si="32"/>
        <v>4888.4429090909089</v>
      </c>
      <c r="L45" s="139">
        <f t="shared" si="27"/>
        <v>5377.2871999999998</v>
      </c>
      <c r="M45" s="135">
        <f>'PC Apr 2020'!BC31</f>
        <v>5</v>
      </c>
      <c r="N45" s="135">
        <f>'PC Apr 2020'!BD31</f>
        <v>0</v>
      </c>
      <c r="O45" s="135">
        <f>'PC Apr 2020'!BE31</f>
        <v>0</v>
      </c>
      <c r="P45" s="135">
        <f>'PC Apr 2020'!BF31</f>
        <v>0</v>
      </c>
      <c r="Q45" s="415" t="str">
        <f t="shared" si="30"/>
        <v>Guaranteed off bill</v>
      </c>
      <c r="R45" s="153" t="str">
        <f t="shared" si="21"/>
        <v>Exclusive</v>
      </c>
      <c r="S45" s="484">
        <f t="shared" si="22"/>
        <v>4644.020763636363</v>
      </c>
      <c r="T45" s="485">
        <f t="shared" si="23"/>
        <v>4644.020763636363</v>
      </c>
      <c r="U45" s="139">
        <f t="shared" si="29"/>
        <v>5108.4228399999993</v>
      </c>
      <c r="V45" s="139">
        <f t="shared" si="29"/>
        <v>5108.4228399999993</v>
      </c>
      <c r="W45" s="165">
        <f>'PC Apr 2020'!BM31</f>
        <v>0</v>
      </c>
      <c r="X45" s="166" t="str">
        <f>'PC Apr 2020'!BN31</f>
        <v>n</v>
      </c>
    </row>
    <row r="46" spans="1:24" x14ac:dyDescent="0.15">
      <c r="A46" s="151" t="str">
        <f>'PC Apr 2020'!K32</f>
        <v>GloBird Energy</v>
      </c>
      <c r="B46" s="153" t="str">
        <f>'PC Apr 2020'!L32</f>
        <v>Bizsave</v>
      </c>
      <c r="C46" s="136">
        <f>IF('PC Apr 2020'!BQ32=0,91*'PC Apr 2020'!M32/100,(91*'PC Apr 2020'!M32/100)+'PC Apr 2020'!BQ32/4)</f>
        <v>90.999999999999986</v>
      </c>
      <c r="D46" s="136">
        <f>IF('PC Apr 2020'!O32="",$C$35*$C$36*'PC Apr 2020'!N32/100,IF($C$35*$C$36&gt;='PC Apr 2020'!P32,('PC Apr 2020'!P32*'PC Apr 2020'!N32/100),($C$35*$C$36*'PC Apr 2020'!N32/100)))</f>
        <v>805</v>
      </c>
      <c r="E46" s="136">
        <f>IF(AND('PC Apr 2020'!P32&gt;0,'PC Apr 2020'!R32&gt;0),IF($C$35*$C$36&lt;'PC Apr 2020'!P32,0,IF($C$35*$C$36&lt;=('PC Apr 2020'!R32+'PC Apr 2020'!P32),(($C$35*$C$36-'PC Apr 2020'!P32)*'PC Apr 2020'!Q32/100),(('PC Apr 2020'!R32)*'PC Apr 2020'!Q32/100))),0)</f>
        <v>0</v>
      </c>
      <c r="F46" s="136">
        <f>IF(AND('PC Apr 2020'!Q32&gt;0,'PC Apr 2020'!S32&gt;0),IF($C$35*$C$36&lt;('PC Apr 2020'!R32+'PC Apr 2020'!P32),0,IF($C$35*$C$36&lt;=('PC Apr 2020'!T32+'PC Apr 2020'!R32+'PC Apr 2020'!P32),(($C$35*$C$36-('PC Apr 2020'!R32+'PC Apr 2020'!P32))*'PC Apr 2020'!S32/100),('PC Apr 2020'!T32*'PC Apr 2020'!S32/100))),0)</f>
        <v>0</v>
      </c>
      <c r="G46" s="137">
        <f>IF(AND('PC Apr 2020'!R32&gt;0,'PC Apr 2020'!T32&gt;0),IF(($C$35*$C$36&lt;'PC Apr 2020'!T32),(0),($C$35*$C$36-'PC Apr 2020'!T32)*'PC Apr 2020'!U32/100),IF(AND('PC Apr 2020'!R32&gt;0,'PC Apr 2020'!T32=""),IF(($C$35*$C$36&lt;'PC Apr 2020'!R32+'PC Apr 2020'!P32),(0),(($C$35*$C$36-('PC Apr 2020'!R32+'PC Apr 2020'!P32))*'PC Apr 2020'!S32/100)),IF(AND('PC Apr 2020'!P32&gt;0,'PC Apr 2020'!R32=""&gt;0),IF(($C$35*$C$36&lt;'PC Apr 2020'!P32),(0),($C$35*$C$36-'PC Apr 2020'!P32)*'PC Apr 2020'!Q32/100),0)))</f>
        <v>0</v>
      </c>
      <c r="H46" s="136">
        <f>($C$35*$C$37)*'PC Apr 2020'!AF32/100</f>
        <v>247.49999999999997</v>
      </c>
      <c r="I46" s="138">
        <f t="shared" si="31"/>
        <v>1143.5</v>
      </c>
      <c r="J46" s="483">
        <f t="shared" si="25"/>
        <v>4210</v>
      </c>
      <c r="K46" s="483">
        <f t="shared" si="32"/>
        <v>4574</v>
      </c>
      <c r="L46" s="139">
        <f t="shared" si="27"/>
        <v>5031.4000000000005</v>
      </c>
      <c r="M46" s="135">
        <f>'PC Apr 2020'!BC32</f>
        <v>0</v>
      </c>
      <c r="N46" s="135">
        <f>'PC Apr 2020'!BD32</f>
        <v>0</v>
      </c>
      <c r="O46" s="135">
        <f>'PC Apr 2020'!BE32</f>
        <v>0</v>
      </c>
      <c r="P46" s="135">
        <f>'PC Apr 2020'!BF32</f>
        <v>7</v>
      </c>
      <c r="Q46" s="415" t="str">
        <f t="shared" si="30"/>
        <v>Pay-on-time off usage</v>
      </c>
      <c r="R46" s="153" t="str">
        <f t="shared" si="21"/>
        <v>Exclusive</v>
      </c>
      <c r="S46" s="484">
        <f t="shared" si="22"/>
        <v>4574</v>
      </c>
      <c r="T46" s="485">
        <f t="shared" si="23"/>
        <v>4279.3</v>
      </c>
      <c r="U46" s="139">
        <f t="shared" si="29"/>
        <v>5031.4000000000005</v>
      </c>
      <c r="V46" s="139">
        <f t="shared" si="29"/>
        <v>4707.2300000000005</v>
      </c>
      <c r="W46" s="165">
        <f>'PC Apr 2020'!BM32</f>
        <v>0</v>
      </c>
      <c r="X46" s="166" t="str">
        <f>'PC Apr 2020'!BN32</f>
        <v>n</v>
      </c>
    </row>
    <row r="47" spans="1:24" x14ac:dyDescent="0.15">
      <c r="A47" s="151" t="str">
        <f>'PC Apr 2020'!K33</f>
        <v>Lumo Energy</v>
      </c>
      <c r="B47" s="153" t="str">
        <f>'PC Apr 2020'!L33</f>
        <v>Value</v>
      </c>
      <c r="C47" s="136">
        <f>IF('PC Apr 2020'!BQ33=0,91*'PC Apr 2020'!M33/100,(91*'PC Apr 2020'!M33/100)+'PC Apr 2020'!BQ33/4)</f>
        <v>90.851090909090914</v>
      </c>
      <c r="D47" s="136">
        <f>IF('PC Apr 2020'!O33="",$C$35*$C$36*'PC Apr 2020'!N33/100,IF($C$35*$C$36&gt;='PC Apr 2020'!P33,('PC Apr 2020'!P33*'PC Apr 2020'!N33/100),($C$35*$C$36*'PC Apr 2020'!N33/100)))</f>
        <v>794.18181818181824</v>
      </c>
      <c r="E47" s="136">
        <f>IF(AND('PC Apr 2020'!P33&gt;0,'PC Apr 2020'!R33&gt;0),IF($C$35*$C$36&lt;'PC Apr 2020'!P33,0,IF($C$35*$C$36&lt;=('PC Apr 2020'!R33+'PC Apr 2020'!P33),(($C$35*$C$36-'PC Apr 2020'!P33)*'PC Apr 2020'!Q33/100),(('PC Apr 2020'!R33)*'PC Apr 2020'!Q33/100))),0)</f>
        <v>0</v>
      </c>
      <c r="F47" s="136">
        <f>IF(AND('PC Apr 2020'!Q33&gt;0,'PC Apr 2020'!S33&gt;0),IF($C$35*$C$36&lt;('PC Apr 2020'!R33+'PC Apr 2020'!P33),0,IF($C$35*$C$36&lt;=('PC Apr 2020'!T33+'PC Apr 2020'!R33+'PC Apr 2020'!P33),(($C$35*$C$36-('PC Apr 2020'!R33+'PC Apr 2020'!P33))*'PC Apr 2020'!S33/100),('PC Apr 2020'!T33*'PC Apr 2020'!S33/100))),0)</f>
        <v>0</v>
      </c>
      <c r="G47" s="137">
        <f>IF(AND('PC Apr 2020'!R33&gt;0,'PC Apr 2020'!T33&gt;0),IF(($C$35*$C$36&lt;'PC Apr 2020'!T33),(0),($C$35*$C$36-'PC Apr 2020'!T33)*'PC Apr 2020'!U33/100),IF(AND('PC Apr 2020'!R33&gt;0,'PC Apr 2020'!T33=""),IF(($C$35*$C$36&lt;'PC Apr 2020'!R33+'PC Apr 2020'!P33),(0),(($C$35*$C$36-('PC Apr 2020'!R33+'PC Apr 2020'!P33))*'PC Apr 2020'!S33/100)),IF(AND('PC Apr 2020'!P33&gt;0,'PC Apr 2020'!R33=""&gt;0),IF(($C$35*$C$36&lt;'PC Apr 2020'!P33),(0),($C$35*$C$36-'PC Apr 2020'!P33)*'PC Apr 2020'!Q33/100),0)))</f>
        <v>0</v>
      </c>
      <c r="H47" s="136">
        <f>($C$35*$C$37)*'PC Apr 2020'!AF33/100</f>
        <v>246.95454545454541</v>
      </c>
      <c r="I47" s="138">
        <f t="shared" si="31"/>
        <v>1131.9874545454545</v>
      </c>
      <c r="J47" s="483">
        <f t="shared" si="25"/>
        <v>4164.545454545454</v>
      </c>
      <c r="K47" s="483">
        <f t="shared" si="32"/>
        <v>4527.949818181818</v>
      </c>
      <c r="L47" s="139">
        <f t="shared" si="27"/>
        <v>4980.7448000000004</v>
      </c>
      <c r="M47" s="135">
        <f>'PC Apr 2020'!BC33</f>
        <v>0</v>
      </c>
      <c r="N47" s="135">
        <f>'PC Apr 2020'!BD33</f>
        <v>0</v>
      </c>
      <c r="O47" s="135">
        <f>'PC Apr 2020'!BE33</f>
        <v>3</v>
      </c>
      <c r="P47" s="135">
        <f>'PC Apr 2020'!BF33</f>
        <v>0</v>
      </c>
      <c r="Q47" s="415" t="str">
        <f t="shared" si="30"/>
        <v>Pay-on-time off bill</v>
      </c>
      <c r="R47" s="153" t="str">
        <f t="shared" si="21"/>
        <v>Exclusive</v>
      </c>
      <c r="S47" s="484">
        <f t="shared" si="22"/>
        <v>4527.949818181818</v>
      </c>
      <c r="T47" s="485">
        <f t="shared" si="23"/>
        <v>4392.1113236363635</v>
      </c>
      <c r="U47" s="139">
        <f t="shared" si="29"/>
        <v>4980.7448000000004</v>
      </c>
      <c r="V47" s="139">
        <f t="shared" si="29"/>
        <v>4831.3224559999999</v>
      </c>
      <c r="W47" s="165">
        <f>'PC Apr 2020'!BM33</f>
        <v>0</v>
      </c>
      <c r="X47" s="166" t="str">
        <f>'PC Apr 2020'!BN33</f>
        <v>n</v>
      </c>
    </row>
    <row r="48" spans="1:24" x14ac:dyDescent="0.15">
      <c r="A48" s="151" t="str">
        <f>'PC Apr 2020'!K34</f>
        <v>Momentum Energy</v>
      </c>
      <c r="B48" s="153" t="str">
        <f>'PC Apr 2020'!L34</f>
        <v>SmilePower Flexi</v>
      </c>
      <c r="C48" s="136">
        <f>IF('PC Apr 2020'!BQ34=0,91*'PC Apr 2020'!M34/100,(91*'PC Apr 2020'!M34/100)+'PC Apr 2020'!BQ34/4)</f>
        <v>112.66627272727271</v>
      </c>
      <c r="D48" s="136">
        <f>IF('PC Apr 2020'!O34="",$C$35*$C$36*'PC Apr 2020'!N34/100,IF($C$35*$C$36&gt;='PC Apr 2020'!P34,('PC Apr 2020'!P34*'PC Apr 2020'!N34/100),($C$35*$C$36*'PC Apr 2020'!N34/100)))</f>
        <v>805.63636363636351</v>
      </c>
      <c r="E48" s="136">
        <f>IF(AND('PC Apr 2020'!P34&gt;0,'PC Apr 2020'!R34&gt;0),IF($C$35*$C$36&lt;'PC Apr 2020'!P34,0,IF($C$35*$C$36&lt;=('PC Apr 2020'!R34+'PC Apr 2020'!P34),(($C$35*$C$36-'PC Apr 2020'!P34)*'PC Apr 2020'!Q34/100),(('PC Apr 2020'!R34)*'PC Apr 2020'!Q34/100))),0)</f>
        <v>0</v>
      </c>
      <c r="F48" s="136">
        <f>IF(AND('PC Apr 2020'!Q34&gt;0,'PC Apr 2020'!S34&gt;0),IF($C$35*$C$36&lt;('PC Apr 2020'!R34+'PC Apr 2020'!P34),0,IF($C$35*$C$36&lt;=('PC Apr 2020'!T34+'PC Apr 2020'!R34+'PC Apr 2020'!P34),(($C$35*$C$36-('PC Apr 2020'!R34+'PC Apr 2020'!P34))*'PC Apr 2020'!S34/100),('PC Apr 2020'!T34*'PC Apr 2020'!S34/100))),0)</f>
        <v>0</v>
      </c>
      <c r="G48" s="137">
        <f>IF(AND('PC Apr 2020'!R34&gt;0,'PC Apr 2020'!T34&gt;0),IF(($C$35*$C$36&lt;'PC Apr 2020'!T34),(0),($C$35*$C$36-'PC Apr 2020'!T34)*'PC Apr 2020'!U34/100),IF(AND('PC Apr 2020'!R34&gt;0,'PC Apr 2020'!T34=""),IF(($C$35*$C$36&lt;'PC Apr 2020'!R34+'PC Apr 2020'!P34),(0),(($C$35*$C$36-('PC Apr 2020'!R34+'PC Apr 2020'!P34))*'PC Apr 2020'!S34/100)),IF(AND('PC Apr 2020'!P34&gt;0,'PC Apr 2020'!R34=""&gt;0),IF(($C$35*$C$36&lt;'PC Apr 2020'!P34),(0),($C$35*$C$36-'PC Apr 2020'!P34)*'PC Apr 2020'!Q34/100),0)))</f>
        <v>0</v>
      </c>
      <c r="H48" s="136">
        <f>($C$35*$C$37)*'PC Apr 2020'!AF34/100</f>
        <v>264.81818181818181</v>
      </c>
      <c r="I48" s="138">
        <f t="shared" si="31"/>
        <v>1183.1208181818181</v>
      </c>
      <c r="J48" s="483">
        <f t="shared" si="25"/>
        <v>4281.818181818182</v>
      </c>
      <c r="K48" s="483">
        <f t="shared" si="32"/>
        <v>4732.4832727272724</v>
      </c>
      <c r="L48" s="139">
        <f t="shared" si="27"/>
        <v>5205.7316000000001</v>
      </c>
      <c r="M48" s="135">
        <f>'PC Apr 2020'!BC34</f>
        <v>0</v>
      </c>
      <c r="N48" s="135">
        <f>'PC Apr 2020'!BD34</f>
        <v>0</v>
      </c>
      <c r="O48" s="135">
        <f>'PC Apr 2020'!BE34</f>
        <v>0</v>
      </c>
      <c r="P48" s="135">
        <f>'PC Apr 2020'!BF34</f>
        <v>0</v>
      </c>
      <c r="Q48" s="415" t="str">
        <f t="shared" si="30"/>
        <v>No discount</v>
      </c>
      <c r="R48" s="153" t="str">
        <f t="shared" si="21"/>
        <v>Exclusive</v>
      </c>
      <c r="S48" s="484">
        <f t="shared" si="22"/>
        <v>4732.4832727272724</v>
      </c>
      <c r="T48" s="485">
        <f t="shared" si="23"/>
        <v>4732.4832727272724</v>
      </c>
      <c r="U48" s="139">
        <f t="shared" si="29"/>
        <v>5205.7316000000001</v>
      </c>
      <c r="V48" s="139">
        <f t="shared" si="29"/>
        <v>5205.7316000000001</v>
      </c>
      <c r="W48" s="165">
        <f>'PC Apr 2020'!BM34</f>
        <v>0</v>
      </c>
      <c r="X48" s="166" t="str">
        <f>'PC Apr 2020'!BN34</f>
        <v>n</v>
      </c>
    </row>
    <row r="49" spans="1:24" x14ac:dyDescent="0.15">
      <c r="A49" s="151" t="str">
        <f>'PC Apr 2020'!K35</f>
        <v>Next Business Energy</v>
      </c>
      <c r="B49" s="153" t="str">
        <f>'PC Apr 2020'!L35</f>
        <v>Pay on time</v>
      </c>
      <c r="C49" s="136">
        <f>IF('PC Apr 2020'!BQ35=0,91*'PC Apr 2020'!M35/100,(91*'PC Apr 2020'!M35/100)+'PC Apr 2020'!BQ35/4)</f>
        <v>145.6</v>
      </c>
      <c r="D49" s="136">
        <f>IF('PC Apr 2020'!O35="",$C$35*$C$36*'PC Apr 2020'!N35/100,IF($C$35*$C$36&gt;='PC Apr 2020'!P35,('PC Apr 2020'!P35*'PC Apr 2020'!N35/100),($C$35*$C$36*'PC Apr 2020'!N35/100)))</f>
        <v>724.99999999999989</v>
      </c>
      <c r="E49" s="136">
        <f>IF(AND('PC Apr 2020'!P35&gt;0,'PC Apr 2020'!R35&gt;0),IF($C$35*$C$36&lt;'PC Apr 2020'!P35,0,IF($C$35*$C$36&lt;=('PC Apr 2020'!R35+'PC Apr 2020'!P35),(($C$35*$C$36-'PC Apr 2020'!P35)*'PC Apr 2020'!Q35/100),(('PC Apr 2020'!R35)*'PC Apr 2020'!Q35/100))),0)</f>
        <v>0</v>
      </c>
      <c r="F49" s="136">
        <f>IF(AND('PC Apr 2020'!Q35&gt;0,'PC Apr 2020'!S35&gt;0),IF($C$35*$C$36&lt;('PC Apr 2020'!R35+'PC Apr 2020'!P35),0,IF($C$35*$C$36&lt;=('PC Apr 2020'!T35+'PC Apr 2020'!R35+'PC Apr 2020'!P35),(($C$35*$C$36-('PC Apr 2020'!R35+'PC Apr 2020'!P35))*'PC Apr 2020'!S35/100),('PC Apr 2020'!T35*'PC Apr 2020'!S35/100))),0)</f>
        <v>0</v>
      </c>
      <c r="G49" s="137">
        <f>IF(AND('PC Apr 2020'!R35&gt;0,'PC Apr 2020'!T35&gt;0),IF(($C$35*$C$36&lt;'PC Apr 2020'!T35),(0),($C$35*$C$36-'PC Apr 2020'!T35)*'PC Apr 2020'!U35/100),IF(AND('PC Apr 2020'!R35&gt;0,'PC Apr 2020'!T35=""),IF(($C$35*$C$36&lt;'PC Apr 2020'!R35+'PC Apr 2020'!P35),(0),(($C$35*$C$36-('PC Apr 2020'!R35+'PC Apr 2020'!P35))*'PC Apr 2020'!S35/100)),IF(AND('PC Apr 2020'!P35&gt;0,'PC Apr 2020'!R35=""&gt;0),IF(($C$35*$C$36&lt;'PC Apr 2020'!P35),(0),($C$35*$C$36-'PC Apr 2020'!P35)*'PC Apr 2020'!Q35/100),0)))</f>
        <v>280</v>
      </c>
      <c r="H49" s="136">
        <f>($C$35*$C$37)*'PC Apr 2020'!AF35/100</f>
        <v>307.5</v>
      </c>
      <c r="I49" s="138">
        <f t="shared" si="31"/>
        <v>1458.1</v>
      </c>
      <c r="J49" s="483">
        <f t="shared" si="25"/>
        <v>5250</v>
      </c>
      <c r="K49" s="483">
        <f t="shared" si="32"/>
        <v>5832.4</v>
      </c>
      <c r="L49" s="139">
        <f t="shared" si="27"/>
        <v>6415.64</v>
      </c>
      <c r="M49" s="135">
        <f>'PC Apr 2020'!BC35</f>
        <v>0</v>
      </c>
      <c r="N49" s="135">
        <f>'PC Apr 2020'!BD35</f>
        <v>0</v>
      </c>
      <c r="O49" s="135">
        <f>'PC Apr 2020'!BE35</f>
        <v>7</v>
      </c>
      <c r="P49" s="135">
        <f>'PC Apr 2020'!BF35</f>
        <v>0</v>
      </c>
      <c r="Q49" s="415" t="str">
        <f t="shared" si="30"/>
        <v>Pay-on-time off bill</v>
      </c>
      <c r="R49" s="153" t="str">
        <f t="shared" si="21"/>
        <v>Exclusive</v>
      </c>
      <c r="S49" s="484">
        <f t="shared" si="22"/>
        <v>5832.4</v>
      </c>
      <c r="T49" s="485">
        <f t="shared" si="23"/>
        <v>5424.1319999999996</v>
      </c>
      <c r="U49" s="139">
        <f t="shared" si="29"/>
        <v>6415.64</v>
      </c>
      <c r="V49" s="139">
        <f t="shared" si="29"/>
        <v>5966.5452000000005</v>
      </c>
      <c r="W49" s="165">
        <f>'PC Apr 2020'!BM35</f>
        <v>24</v>
      </c>
      <c r="X49" s="166" t="str">
        <f>'PC Apr 2020'!BN35</f>
        <v>n</v>
      </c>
    </row>
    <row r="50" spans="1:24" x14ac:dyDescent="0.15">
      <c r="A50" s="151" t="str">
        <f>'PC Apr 2020'!K36</f>
        <v>1st Energy</v>
      </c>
      <c r="B50" s="153" t="str">
        <f>'PC Apr 2020'!L36</f>
        <v>1st Saver</v>
      </c>
      <c r="C50" s="136">
        <f>IF('PC Apr 2020'!BQ36=0,91*'PC Apr 2020'!M36/100,(91*'PC Apr 2020'!M36/100)+'PC Apr 2020'!BQ36/4)</f>
        <v>114.96609090909091</v>
      </c>
      <c r="D50" s="136">
        <f>IF('PC Apr 2020'!O36="",$C$35*$C$36*'PC Apr 2020'!N36/100,IF($C$35*$C$36&gt;='PC Apr 2020'!P36,('PC Apr 2020'!P36*'PC Apr 2020'!N36/100),($C$35*$C$36*'PC Apr 2020'!N36/100)))</f>
        <v>832.99999999999989</v>
      </c>
      <c r="E50" s="136">
        <f>IF(AND('PC Apr 2020'!P36&gt;0,'PC Apr 2020'!R36&gt;0),IF($C$35*$C$36&lt;'PC Apr 2020'!P36,0,IF($C$35*$C$36&lt;=('PC Apr 2020'!R36+'PC Apr 2020'!P36),(($C$35*$C$36-'PC Apr 2020'!P36)*'PC Apr 2020'!Q36/100),(('PC Apr 2020'!R36)*'PC Apr 2020'!Q36/100))),0)</f>
        <v>0</v>
      </c>
      <c r="F50" s="136">
        <f>IF(AND('PC Apr 2020'!Q36&gt;0,'PC Apr 2020'!S36&gt;0),IF($C$35*$C$36&lt;('PC Apr 2020'!R36+'PC Apr 2020'!P36),0,IF($C$35*$C$36&lt;=('PC Apr 2020'!T36+'PC Apr 2020'!R36+'PC Apr 2020'!P36),(($C$35*$C$36-('PC Apr 2020'!R36+'PC Apr 2020'!P36))*'PC Apr 2020'!S36/100),('PC Apr 2020'!T36*'PC Apr 2020'!S36/100))),0)</f>
        <v>0</v>
      </c>
      <c r="G50" s="137">
        <f>IF(AND('PC Apr 2020'!R36&gt;0,'PC Apr 2020'!T36&gt;0),IF(($C$35*$C$36&lt;'PC Apr 2020'!T36),(0),($C$35*$C$36-'PC Apr 2020'!T36)*'PC Apr 2020'!U36/100),IF(AND('PC Apr 2020'!R36&gt;0,'PC Apr 2020'!T36=""),IF(($C$35*$C$36&lt;'PC Apr 2020'!R36+'PC Apr 2020'!P36),(0),(($C$35*$C$36-('PC Apr 2020'!R36+'PC Apr 2020'!P36))*'PC Apr 2020'!S36/100)),IF(AND('PC Apr 2020'!P36&gt;0,'PC Apr 2020'!R36=""&gt;0),IF(($C$35*$C$36&lt;'PC Apr 2020'!P36),(0),($C$35*$C$36-'PC Apr 2020'!P36)*'PC Apr 2020'!Q36/100),0)))</f>
        <v>0</v>
      </c>
      <c r="H50" s="136">
        <f>($C$35*$C$37)*'PC Apr 2020'!AF36/100</f>
        <v>273.40909090909088</v>
      </c>
      <c r="I50" s="138">
        <f t="shared" si="31"/>
        <v>1221.3751818181818</v>
      </c>
      <c r="J50" s="483">
        <f t="shared" si="25"/>
        <v>4425.6363636363631</v>
      </c>
      <c r="K50" s="483">
        <f t="shared" si="32"/>
        <v>4885.5007272727271</v>
      </c>
      <c r="L50" s="139">
        <f t="shared" si="27"/>
        <v>5374.0508</v>
      </c>
      <c r="M50" s="135">
        <f>'PC Apr 2020'!BC36</f>
        <v>0</v>
      </c>
      <c r="N50" s="135">
        <f>'PC Apr 2020'!BD36</f>
        <v>0</v>
      </c>
      <c r="O50" s="135">
        <f>'PC Apr 2020'!BE36</f>
        <v>0</v>
      </c>
      <c r="P50" s="135">
        <f>'PC Apr 2020'!BF36</f>
        <v>15</v>
      </c>
      <c r="Q50" s="415" t="str">
        <f t="shared" si="30"/>
        <v>Pay-on-time off usage</v>
      </c>
      <c r="R50" s="153" t="str">
        <f t="shared" si="21"/>
        <v>Exclusive</v>
      </c>
      <c r="S50" s="484">
        <f t="shared" si="22"/>
        <v>4885.5007272727271</v>
      </c>
      <c r="T50" s="485">
        <f t="shared" si="23"/>
        <v>4221.6552727272729</v>
      </c>
      <c r="U50" s="139">
        <f t="shared" si="29"/>
        <v>5374.0508</v>
      </c>
      <c r="V50" s="139">
        <f t="shared" si="29"/>
        <v>4643.8208000000004</v>
      </c>
      <c r="W50" s="165">
        <f>'PC Apr 2020'!BM36</f>
        <v>0</v>
      </c>
      <c r="X50" s="166">
        <f>'PC Apr 2020'!BN36</f>
        <v>0</v>
      </c>
    </row>
    <row r="51" spans="1:24" x14ac:dyDescent="0.15">
      <c r="A51" s="151" t="str">
        <f>'PC Apr 2020'!K37</f>
        <v>Powerdirect</v>
      </c>
      <c r="B51" s="153" t="str">
        <f>'PC Apr 2020'!L37</f>
        <v>Rate Saver</v>
      </c>
      <c r="C51" s="136">
        <f>IF('PC Apr 2020'!BQ37=0,91*'PC Apr 2020'!M37/100,(91*'PC Apr 2020'!M37/100)+'PC Apr 2020'!BQ37/4)</f>
        <v>110.37472727272726</v>
      </c>
      <c r="D51" s="136">
        <f>IF('PC Apr 2020'!O37="",$C$35*$C$36*'PC Apr 2020'!N37/100,IF($C$35*$C$36&gt;='PC Apr 2020'!P37,('PC Apr 2020'!P37*'PC Apr 2020'!N37/100),($C$35*$C$36*'PC Apr 2020'!N37/100)))</f>
        <v>799.90909090909088</v>
      </c>
      <c r="E51" s="136">
        <f>IF(AND('PC Apr 2020'!P37&gt;0,'PC Apr 2020'!R37&gt;0),IF($C$35*$C$36&lt;'PC Apr 2020'!P37,0,IF($C$35*$C$36&lt;=('PC Apr 2020'!R37+'PC Apr 2020'!P37),(($C$35*$C$36-'PC Apr 2020'!P37)*'PC Apr 2020'!Q37/100),(('PC Apr 2020'!R37)*'PC Apr 2020'!Q37/100))),0)</f>
        <v>0</v>
      </c>
      <c r="F51" s="136">
        <f>IF(AND('PC Apr 2020'!Q37&gt;0,'PC Apr 2020'!S37&gt;0),IF($C$35*$C$36&lt;('PC Apr 2020'!R37+'PC Apr 2020'!P37),0,IF($C$35*$C$36&lt;=('PC Apr 2020'!T37+'PC Apr 2020'!R37+'PC Apr 2020'!P37),(($C$35*$C$36-('PC Apr 2020'!R37+'PC Apr 2020'!P37))*'PC Apr 2020'!S37/100),('PC Apr 2020'!T37*'PC Apr 2020'!S37/100))),0)</f>
        <v>0</v>
      </c>
      <c r="G51" s="137">
        <f>IF(AND('PC Apr 2020'!R37&gt;0,'PC Apr 2020'!T37&gt;0),IF(($C$35*$C$36&lt;'PC Apr 2020'!T37),(0),($C$35*$C$36-'PC Apr 2020'!T37)*'PC Apr 2020'!U37/100),IF(AND('PC Apr 2020'!R37&gt;0,'PC Apr 2020'!T37=""),IF(($C$35*$C$36&lt;'PC Apr 2020'!R37+'PC Apr 2020'!P37),(0),(($C$35*$C$36-('PC Apr 2020'!R37+'PC Apr 2020'!P37))*'PC Apr 2020'!S37/100)),IF(AND('PC Apr 2020'!P37&gt;0,'PC Apr 2020'!R37=""&gt;0),IF(($C$35*$C$36&lt;'PC Apr 2020'!P37),(0),($C$35*$C$36-'PC Apr 2020'!P37)*'PC Apr 2020'!Q37/100),0)))</f>
        <v>0</v>
      </c>
      <c r="H51" s="136">
        <f>($C$35*$C$37)*'PC Apr 2020'!AF37/100</f>
        <v>262.77272727272725</v>
      </c>
      <c r="I51" s="138">
        <f t="shared" si="31"/>
        <v>1173.0565454545454</v>
      </c>
      <c r="J51" s="483">
        <f>(I51-C51)*4</f>
        <v>4250.7272727272721</v>
      </c>
      <c r="K51" s="483">
        <f>I51*4</f>
        <v>4692.2261818181814</v>
      </c>
      <c r="L51" s="139">
        <f t="shared" si="27"/>
        <v>5161.4488000000001</v>
      </c>
      <c r="M51" s="135">
        <f>'PC Apr 2020'!BC37</f>
        <v>0</v>
      </c>
      <c r="N51" s="135">
        <f>'PC Apr 2020'!BD37</f>
        <v>0</v>
      </c>
      <c r="O51" s="135">
        <f>'PC Apr 2020'!BE37</f>
        <v>0</v>
      </c>
      <c r="P51" s="135">
        <f>'PC Apr 2020'!BF37</f>
        <v>0</v>
      </c>
      <c r="Q51" s="415" t="str">
        <f t="shared" si="30"/>
        <v>No discount</v>
      </c>
      <c r="R51" s="153" t="str">
        <f t="shared" si="21"/>
        <v>Exclusive</v>
      </c>
      <c r="S51" s="484">
        <f t="shared" si="22"/>
        <v>4692.2261818181814</v>
      </c>
      <c r="T51" s="485">
        <f t="shared" si="23"/>
        <v>4692.2261818181814</v>
      </c>
      <c r="U51" s="139">
        <f t="shared" si="29"/>
        <v>5161.4488000000001</v>
      </c>
      <c r="V51" s="139">
        <f t="shared" si="29"/>
        <v>5161.4488000000001</v>
      </c>
      <c r="W51" s="165">
        <f>'PC Apr 2020'!BM37</f>
        <v>0</v>
      </c>
      <c r="X51" s="166" t="str">
        <f>'PC Apr 2020'!BN37</f>
        <v>n</v>
      </c>
    </row>
    <row r="52" spans="1:24" x14ac:dyDescent="0.15">
      <c r="A52" s="151" t="str">
        <f>'PC Apr 2020'!K38</f>
        <v>Powershop</v>
      </c>
      <c r="B52" s="153" t="str">
        <f>'PC Apr 2020'!L38</f>
        <v>Shopper with Mega Pack</v>
      </c>
      <c r="C52" s="136">
        <f>IF('PC Apr 2020'!BQ38=0,91*'PC Apr 2020'!M38/100,(91*'PC Apr 2020'!M38/100)+'PC Apr 2020'!BQ38/4)</f>
        <v>162.98099999999997</v>
      </c>
      <c r="D52" s="136">
        <f>IF('PC Apr 2020'!O38="",$C$35*$C$36*'PC Apr 2020'!N38/100,IF($C$35*$C$36&gt;='PC Apr 2020'!P38,('PC Apr 2020'!P38*'PC Apr 2020'!N38/100),($C$35*$C$36*'PC Apr 2020'!N38/100)))</f>
        <v>992.40909090909088</v>
      </c>
      <c r="E52" s="136">
        <f>IF(AND('PC Apr 2020'!P38&gt;0,'PC Apr 2020'!R38&gt;0),IF($C$35*$C$36&lt;'PC Apr 2020'!P38,0,IF($C$35*$C$36&lt;=('PC Apr 2020'!R38+'PC Apr 2020'!P38),(($C$35*$C$36-'PC Apr 2020'!P38)*'PC Apr 2020'!Q38/100),(('PC Apr 2020'!R38)*'PC Apr 2020'!Q38/100))),0)</f>
        <v>0</v>
      </c>
      <c r="F52" s="136">
        <f>IF(AND('PC Apr 2020'!Q38&gt;0,'PC Apr 2020'!S38&gt;0),IF($C$35*$C$36&lt;('PC Apr 2020'!R38+'PC Apr 2020'!P38),0,IF($C$35*$C$36&lt;=('PC Apr 2020'!T38+'PC Apr 2020'!R38+'PC Apr 2020'!P38),(($C$35*$C$36-('PC Apr 2020'!R38+'PC Apr 2020'!P38))*'PC Apr 2020'!S38/100),('PC Apr 2020'!T38*'PC Apr 2020'!S38/100))),0)</f>
        <v>0</v>
      </c>
      <c r="G52" s="137">
        <f>IF(AND('PC Apr 2020'!R38&gt;0,'PC Apr 2020'!T38&gt;0),IF(($C$35*$C$36&lt;'PC Apr 2020'!T38),(0),($C$35*$C$36-'PC Apr 2020'!T38)*'PC Apr 2020'!U38/100),IF(AND('PC Apr 2020'!R38&gt;0,'PC Apr 2020'!T38=""),IF(($C$35*$C$36&lt;'PC Apr 2020'!R38+'PC Apr 2020'!P38),(0),(($C$35*$C$36-('PC Apr 2020'!R38+'PC Apr 2020'!P38))*'PC Apr 2020'!S38/100)),IF(AND('PC Apr 2020'!P38&gt;0,'PC Apr 2020'!R38=""&gt;0),IF(($C$35*$C$36&lt;'PC Apr 2020'!P38),(0),($C$35*$C$36-'PC Apr 2020'!P38)*'PC Apr 2020'!Q38/100),0)))</f>
        <v>0</v>
      </c>
      <c r="H52" s="136">
        <f>($C$35*$C$37)*'PC Apr 2020'!AF38/100</f>
        <v>295.09090909090907</v>
      </c>
      <c r="I52" s="138">
        <f t="shared" si="31"/>
        <v>1450.4809999999998</v>
      </c>
      <c r="J52" s="483">
        <f t="shared" ref="J52:J53" si="33">(I52-C52)*4</f>
        <v>5149.9999999999991</v>
      </c>
      <c r="K52" s="483">
        <f t="shared" ref="K52:K53" si="34">I52*4</f>
        <v>5801.9239999999991</v>
      </c>
      <c r="L52" s="139">
        <f t="shared" si="27"/>
        <v>6382.1163999999999</v>
      </c>
      <c r="M52" s="135">
        <f>'PC Apr 2020'!BC38</f>
        <v>0</v>
      </c>
      <c r="N52" s="135">
        <f>'PC Apr 2020'!BD38</f>
        <v>0</v>
      </c>
      <c r="O52" s="135">
        <f>'PC Apr 2020'!BE38</f>
        <v>10</v>
      </c>
      <c r="P52" s="135">
        <f>'PC Apr 2020'!BF38</f>
        <v>0</v>
      </c>
      <c r="Q52" s="415" t="str">
        <f t="shared" si="30"/>
        <v>Pay-on-time off bill</v>
      </c>
      <c r="R52" s="153" t="str">
        <f t="shared" si="21"/>
        <v>Inclusive</v>
      </c>
      <c r="S52" s="484">
        <f t="shared" si="22"/>
        <v>5801.9239999999991</v>
      </c>
      <c r="T52" s="485">
        <f t="shared" si="23"/>
        <v>5221.7315999999992</v>
      </c>
      <c r="U52" s="139">
        <f t="shared" si="29"/>
        <v>6382.1163999999999</v>
      </c>
      <c r="V52" s="139">
        <f t="shared" si="29"/>
        <v>5743.9047599999994</v>
      </c>
      <c r="W52" s="165">
        <f>'PC Apr 2020'!BM38</f>
        <v>0</v>
      </c>
      <c r="X52" s="166" t="str">
        <f>'PC Apr 2020'!BN38</f>
        <v>n</v>
      </c>
    </row>
    <row r="53" spans="1:24" x14ac:dyDescent="0.15">
      <c r="A53" s="151" t="str">
        <f>'PC Apr 2020'!K39</f>
        <v>Red Energy</v>
      </c>
      <c r="B53" s="153" t="str">
        <f>'PC Apr 2020'!L39</f>
        <v>Red Business Saver</v>
      </c>
      <c r="C53" s="136">
        <f>IF('PC Apr 2020'!BQ39=0,91*'PC Apr 2020'!M39/100,(91*'PC Apr 2020'!M39/100)+'PC Apr 2020'!BQ39/4)</f>
        <v>124.28945454545456</v>
      </c>
      <c r="D53" s="136">
        <f>IF('PC Apr 2020'!O39="",$C$35*$C$36*'PC Apr 2020'!N39/100,IF($C$35*$C$36&gt;='PC Apr 2020'!P39,('PC Apr 2020'!P39*'PC Apr 2020'!N39/100),($C$35*$C$36*'PC Apr 2020'!N39/100)))</f>
        <v>868</v>
      </c>
      <c r="E53" s="136">
        <f>IF(AND('PC Apr 2020'!P39&gt;0,'PC Apr 2020'!R39&gt;0),IF($C$35*$C$36&lt;'PC Apr 2020'!P39,0,IF($C$35*$C$36&lt;=('PC Apr 2020'!R39+'PC Apr 2020'!P39),(($C$35*$C$36-'PC Apr 2020'!P39)*'PC Apr 2020'!Q39/100),(('PC Apr 2020'!R39)*'PC Apr 2020'!Q39/100))),0)</f>
        <v>0</v>
      </c>
      <c r="F53" s="136">
        <f>IF(AND('PC Apr 2020'!Q39&gt;0,'PC Apr 2020'!S39&gt;0),IF($C$35*$C$36&lt;('PC Apr 2020'!R39+'PC Apr 2020'!P39),0,IF($C$35*$C$36&lt;=('PC Apr 2020'!T39+'PC Apr 2020'!R39+'PC Apr 2020'!P39),(($C$35*$C$36-('PC Apr 2020'!R39+'PC Apr 2020'!P39))*'PC Apr 2020'!S39/100),('PC Apr 2020'!T39*'PC Apr 2020'!S39/100))),0)</f>
        <v>0</v>
      </c>
      <c r="G53" s="137">
        <f>IF(AND('PC Apr 2020'!R39&gt;0,'PC Apr 2020'!T39&gt;0),IF(($C$35*$C$36&lt;'PC Apr 2020'!T39),(0),($C$35*$C$36-'PC Apr 2020'!T39)*'PC Apr 2020'!U39/100),IF(AND('PC Apr 2020'!R39&gt;0,'PC Apr 2020'!T39=""),IF(($C$35*$C$36&lt;'PC Apr 2020'!R39+'PC Apr 2020'!P39),(0),(($C$35*$C$36-('PC Apr 2020'!R39+'PC Apr 2020'!P39))*'PC Apr 2020'!S39/100)),IF(AND('PC Apr 2020'!P39&gt;0,'PC Apr 2020'!R39=""&gt;0),IF(($C$35*$C$36&lt;'PC Apr 2020'!P39),(0),($C$35*$C$36-'PC Apr 2020'!P39)*'PC Apr 2020'!Q39/100),0)))</f>
        <v>0</v>
      </c>
      <c r="H53" s="136">
        <f>($C$35*$C$37)*'PC Apr 2020'!AF39/100</f>
        <v>275.45454545454538</v>
      </c>
      <c r="I53" s="138">
        <f t="shared" si="31"/>
        <v>1267.7439999999999</v>
      </c>
      <c r="J53" s="483">
        <f t="shared" si="33"/>
        <v>4573.8181818181811</v>
      </c>
      <c r="K53" s="483">
        <f t="shared" si="34"/>
        <v>5070.9759999999997</v>
      </c>
      <c r="L53" s="139">
        <f t="shared" si="27"/>
        <v>5578.0735999999997</v>
      </c>
      <c r="M53" s="135">
        <f>'PC Apr 2020'!BC39</f>
        <v>0</v>
      </c>
      <c r="N53" s="135">
        <f>'PC Apr 2020'!BD39</f>
        <v>0</v>
      </c>
      <c r="O53" s="170">
        <f>'PC Apr 2020'!BE39</f>
        <v>10</v>
      </c>
      <c r="P53" s="135">
        <f>'PC Apr 2020'!BF39</f>
        <v>0</v>
      </c>
      <c r="Q53" s="415" t="str">
        <f t="shared" si="30"/>
        <v>Pay-on-time off bill</v>
      </c>
      <c r="R53" s="153" t="str">
        <f t="shared" si="21"/>
        <v>Inclusive</v>
      </c>
      <c r="S53" s="484">
        <f t="shared" si="22"/>
        <v>5070.9759999999997</v>
      </c>
      <c r="T53" s="485">
        <f t="shared" si="23"/>
        <v>4563.8783999999996</v>
      </c>
      <c r="U53" s="139">
        <f t="shared" si="29"/>
        <v>5578.0735999999997</v>
      </c>
      <c r="V53" s="139">
        <f t="shared" si="29"/>
        <v>5020.2662399999999</v>
      </c>
      <c r="W53" s="165">
        <f>'PC Apr 2020'!BM39</f>
        <v>0</v>
      </c>
      <c r="X53" s="166" t="str">
        <f>'PC Apr 2020'!BN39</f>
        <v>n</v>
      </c>
    </row>
    <row r="54" spans="1:24" x14ac:dyDescent="0.15">
      <c r="A54" s="151" t="str">
        <f>'PC Apr 2020'!K40</f>
        <v>Simply Energy</v>
      </c>
      <c r="B54" s="153" t="str">
        <f>'PC Apr 2020'!L40</f>
        <v>Business Plus</v>
      </c>
      <c r="C54" s="136">
        <f>IF('PC Apr 2020'!BQ40=0,91*'PC Apr 2020'!M40/100,(91*'PC Apr 2020'!M40/100)+'PC Apr 2020'!BQ40/4)</f>
        <v>114.98263636363637</v>
      </c>
      <c r="D54" s="136">
        <f>IF('PC Apr 2020'!O40="",$C$35*$C$36*'PC Apr 2020'!N40/100,IF($C$35*$C$36&gt;='PC Apr 2020'!P40,('PC Apr 2020'!P40*'PC Apr 2020'!N40/100),($C$35*$C$36*'PC Apr 2020'!N40/100)))</f>
        <v>833.31818181818176</v>
      </c>
      <c r="E54" s="136">
        <f>IF(AND('PC Apr 2020'!P40&gt;0,'PC Apr 2020'!R40&gt;0),IF($C$35*$C$36&lt;'PC Apr 2020'!P40,0,IF($C$35*$C$36&lt;=('PC Apr 2020'!R40+'PC Apr 2020'!P40),(($C$35*$C$36-'PC Apr 2020'!P40)*'PC Apr 2020'!Q40/100),(('PC Apr 2020'!R40)*'PC Apr 2020'!Q40/100))),0)</f>
        <v>0</v>
      </c>
      <c r="F54" s="136">
        <f>IF(AND('PC Apr 2020'!Q40&gt;0,'PC Apr 2020'!S40&gt;0),IF($C$35*$C$36&lt;('PC Apr 2020'!R40+'PC Apr 2020'!P40),0,IF($C$35*$C$36&lt;=('PC Apr 2020'!T40+'PC Apr 2020'!R40+'PC Apr 2020'!P40),(($C$35*$C$36-('PC Apr 2020'!R40+'PC Apr 2020'!P40))*'PC Apr 2020'!S40/100),('PC Apr 2020'!T40*'PC Apr 2020'!S40/100))),0)</f>
        <v>0</v>
      </c>
      <c r="G54" s="137">
        <f>IF(AND('PC Apr 2020'!R40&gt;0,'PC Apr 2020'!T40&gt;0),IF(($C$35*$C$36&lt;'PC Apr 2020'!T40),(0),($C$35*$C$36-'PC Apr 2020'!T40)*'PC Apr 2020'!U40/100),IF(AND('PC Apr 2020'!R40&gt;0,'PC Apr 2020'!T40=""),IF(($C$35*$C$36&lt;'PC Apr 2020'!R40+'PC Apr 2020'!P40),(0),(($C$35*$C$36-('PC Apr 2020'!R40+'PC Apr 2020'!P40))*'PC Apr 2020'!S40/100)),IF(AND('PC Apr 2020'!P40&gt;0,'PC Apr 2020'!R40=""&gt;0),IF(($C$35*$C$36&lt;'PC Apr 2020'!P40),(0),($C$35*$C$36-'PC Apr 2020'!P40)*'PC Apr 2020'!Q40/100),0)))</f>
        <v>0</v>
      </c>
      <c r="H54" s="136">
        <f>($C$35*$C$37)*'PC Apr 2020'!AF40/100</f>
        <v>273.81818181818176</v>
      </c>
      <c r="I54" s="138">
        <f t="shared" si="31"/>
        <v>1222.1189999999999</v>
      </c>
      <c r="J54" s="483">
        <f>(I54-C54)*4</f>
        <v>4428.545454545454</v>
      </c>
      <c r="K54" s="483">
        <f>I54*4</f>
        <v>4888.4759999999997</v>
      </c>
      <c r="L54" s="139">
        <f t="shared" si="27"/>
        <v>5377.3235999999997</v>
      </c>
      <c r="M54" s="135">
        <f>'PC Apr 2020'!BC40</f>
        <v>0</v>
      </c>
      <c r="N54" s="135">
        <f>'PC Apr 2020'!BD40</f>
        <v>0</v>
      </c>
      <c r="O54" s="170">
        <f>'PC Apr 2020'!BE40</f>
        <v>12</v>
      </c>
      <c r="P54" s="135">
        <f>'PC Apr 2020'!BF40</f>
        <v>0</v>
      </c>
      <c r="Q54" s="415" t="str">
        <f t="shared" si="30"/>
        <v>Pay-on-time off bill</v>
      </c>
      <c r="R54" s="153" t="str">
        <f t="shared" si="21"/>
        <v>Exclusive</v>
      </c>
      <c r="S54" s="484">
        <f t="shared" si="22"/>
        <v>4888.4759999999997</v>
      </c>
      <c r="T54" s="485">
        <f t="shared" si="23"/>
        <v>4301.8588799999998</v>
      </c>
      <c r="U54" s="139">
        <f t="shared" si="29"/>
        <v>5377.3235999999997</v>
      </c>
      <c r="V54" s="139">
        <f t="shared" si="29"/>
        <v>4732.0447679999997</v>
      </c>
      <c r="W54" s="165">
        <f>'PC Apr 2020'!BM40</f>
        <v>0</v>
      </c>
      <c r="X54" s="166" t="str">
        <f>'PC Apr 2020'!BN40</f>
        <v>n</v>
      </c>
    </row>
    <row r="55" spans="1:24" x14ac:dyDescent="0.15">
      <c r="A55" s="151" t="str">
        <f>'PC Apr 2020'!K41</f>
        <v>Sumo Power</v>
      </c>
      <c r="B55" s="153" t="str">
        <f>'PC Apr 2020'!L41</f>
        <v>Lite Business</v>
      </c>
      <c r="C55" s="136">
        <f>IF('PC Apr 2020'!BQ41=0,91*'PC Apr 2020'!M41/100,(91*'PC Apr 2020'!M41/100)+'PC Apr 2020'!BQ41/4)</f>
        <v>120.49227272727272</v>
      </c>
      <c r="D55" s="136">
        <f>IF('PC Apr 2020'!O41="",$C$35*$C$36*'PC Apr 2020'!N41/100,IF($C$35*$C$36&gt;='PC Apr 2020'!P41,('PC Apr 2020'!P41*'PC Apr 2020'!N41/100),($C$35*$C$36*'PC Apr 2020'!N41/100)))</f>
        <v>816.13636363636351</v>
      </c>
      <c r="E55" s="136">
        <f>IF(AND('PC Apr 2020'!P41&gt;0,'PC Apr 2020'!R41&gt;0),IF($C$35*$C$36&lt;'PC Apr 2020'!P41,0,IF($C$35*$C$36&lt;=('PC Apr 2020'!R41+'PC Apr 2020'!P41),(($C$35*$C$36-'PC Apr 2020'!P41)*'PC Apr 2020'!Q41/100),(('PC Apr 2020'!R41)*'PC Apr 2020'!Q41/100))),0)</f>
        <v>0</v>
      </c>
      <c r="F55" s="136">
        <f>IF(AND('PC Apr 2020'!Q41&gt;0,'PC Apr 2020'!S41&gt;0),IF($C$35*$C$36&lt;('PC Apr 2020'!R41+'PC Apr 2020'!P41),0,IF($C$35*$C$36&lt;=('PC Apr 2020'!T41+'PC Apr 2020'!R41+'PC Apr 2020'!P41),(($C$35*$C$36-('PC Apr 2020'!R41+'PC Apr 2020'!P41))*'PC Apr 2020'!S41/100),('PC Apr 2020'!T41*'PC Apr 2020'!S41/100))),0)</f>
        <v>0</v>
      </c>
      <c r="G55" s="137">
        <f>IF(AND('PC Apr 2020'!R41&gt;0,'PC Apr 2020'!T41&gt;0),IF(($C$35*$C$36&lt;'PC Apr 2020'!T41),(0),($C$35*$C$36-'PC Apr 2020'!T41)*'PC Apr 2020'!U41/100),IF(AND('PC Apr 2020'!R41&gt;0,'PC Apr 2020'!T41=""),IF(($C$35*$C$36&lt;'PC Apr 2020'!R41+'PC Apr 2020'!P41),(0),(($C$35*$C$36-('PC Apr 2020'!R41+'PC Apr 2020'!P41))*'PC Apr 2020'!S41/100)),IF(AND('PC Apr 2020'!P41&gt;0,'PC Apr 2020'!R41=""&gt;0),IF(($C$35*$C$36&lt;'PC Apr 2020'!P41),(0),($C$35*$C$36-'PC Apr 2020'!P41)*'PC Apr 2020'!Q41/100),0)))</f>
        <v>0</v>
      </c>
      <c r="H55" s="136">
        <f>($C$35*$C$37)*'PC Apr 2020'!AF41/100</f>
        <v>267.27272727272725</v>
      </c>
      <c r="I55" s="138">
        <f t="shared" si="31"/>
        <v>1203.9013636363634</v>
      </c>
      <c r="J55" s="483">
        <f t="shared" ref="J55:J56" si="35">(I55-C55)*4</f>
        <v>4333.6363636363631</v>
      </c>
      <c r="K55" s="483">
        <f t="shared" ref="K55:K56" si="36">I55*4</f>
        <v>4815.6054545454535</v>
      </c>
      <c r="L55" s="139">
        <f t="shared" si="27"/>
        <v>5297.1659999999993</v>
      </c>
      <c r="M55" s="135">
        <f>'PC Apr 2020'!BC41</f>
        <v>0</v>
      </c>
      <c r="N55" s="135">
        <f>'PC Apr 2020'!BD41</f>
        <v>0</v>
      </c>
      <c r="O55" s="170">
        <f>'PC Apr 2020'!BE41</f>
        <v>0</v>
      </c>
      <c r="P55" s="135">
        <f>'PC Apr 2020'!BF41</f>
        <v>0</v>
      </c>
      <c r="Q55" s="415" t="str">
        <f t="shared" si="30"/>
        <v>No discount</v>
      </c>
      <c r="R55" s="153" t="str">
        <f t="shared" si="21"/>
        <v>Exclusive</v>
      </c>
      <c r="S55" s="484">
        <f t="shared" si="22"/>
        <v>4815.6054545454535</v>
      </c>
      <c r="T55" s="485">
        <f t="shared" si="23"/>
        <v>4815.6054545454535</v>
      </c>
      <c r="U55" s="139">
        <f t="shared" si="29"/>
        <v>5297.1659999999993</v>
      </c>
      <c r="V55" s="139">
        <f t="shared" si="29"/>
        <v>5297.1659999999993</v>
      </c>
      <c r="W55" s="165">
        <f>'PC Apr 2020'!BM41</f>
        <v>0</v>
      </c>
      <c r="X55" s="166" t="str">
        <f>'PC Apr 2020'!BN41</f>
        <v>n</v>
      </c>
    </row>
    <row r="56" spans="1:24" x14ac:dyDescent="0.15">
      <c r="A56" s="151" t="str">
        <f>'PC Apr 2020'!K42</f>
        <v>Tango Energy</v>
      </c>
      <c r="B56" s="153" t="str">
        <f>'PC Apr 2020'!L42</f>
        <v>Business Select</v>
      </c>
      <c r="C56" s="136">
        <f>IF('PC Apr 2020'!BQ42=0,91*'PC Apr 2020'!M42/100,(91*'PC Apr 2020'!M42/100)+'PC Apr 2020'!BQ42/4)</f>
        <v>111.93</v>
      </c>
      <c r="D56" s="136">
        <f>IF('PC Apr 2020'!O42="",$C$35*$C$36*'PC Apr 2020'!N42/100,IF($C$35*$C$36&gt;='PC Apr 2020'!P42,('PC Apr 2020'!P42*'PC Apr 2020'!N42/100),($C$35*$C$36*'PC Apr 2020'!N42/100)))</f>
        <v>752.49999999999989</v>
      </c>
      <c r="E56" s="136">
        <f>IF(AND('PC Apr 2020'!P42&gt;0,'PC Apr 2020'!R42&gt;0),IF($C$35*$C$36&lt;'PC Apr 2020'!P42,0,IF($C$35*$C$36&lt;=('PC Apr 2020'!R42+'PC Apr 2020'!P42),(($C$35*$C$36-'PC Apr 2020'!P42)*'PC Apr 2020'!Q42/100),(('PC Apr 2020'!R42)*'PC Apr 2020'!Q42/100))),0)</f>
        <v>0</v>
      </c>
      <c r="F56" s="136">
        <f>IF(AND('PC Apr 2020'!Q42&gt;0,'PC Apr 2020'!S42&gt;0),IF($C$35*$C$36&lt;('PC Apr 2020'!R42+'PC Apr 2020'!P42),0,IF($C$35*$C$36&lt;=('PC Apr 2020'!T42+'PC Apr 2020'!R42+'PC Apr 2020'!P42),(($C$35*$C$36-('PC Apr 2020'!R42+'PC Apr 2020'!P42))*'PC Apr 2020'!S42/100),('PC Apr 2020'!T42*'PC Apr 2020'!S42/100))),0)</f>
        <v>0</v>
      </c>
      <c r="G56" s="137">
        <f>IF(AND('PC Apr 2020'!R42&gt;0,'PC Apr 2020'!T42&gt;0),IF(($C$35*$C$36&lt;'PC Apr 2020'!T42),(0),($C$35*$C$36-'PC Apr 2020'!T42)*'PC Apr 2020'!U42/100),IF(AND('PC Apr 2020'!R42&gt;0,'PC Apr 2020'!T42=""),IF(($C$35*$C$36&lt;'PC Apr 2020'!R42+'PC Apr 2020'!P42),(0),(($C$35*$C$36-('PC Apr 2020'!R42+'PC Apr 2020'!P42))*'PC Apr 2020'!S42/100)),IF(AND('PC Apr 2020'!P42&gt;0,'PC Apr 2020'!R42=""&gt;0),IF(($C$35*$C$36&lt;'PC Apr 2020'!P42),(0),($C$35*$C$36-'PC Apr 2020'!P42)*'PC Apr 2020'!Q42/100),0)))</f>
        <v>0</v>
      </c>
      <c r="H56" s="136">
        <f>($C$35*$C$37)*'PC Apr 2020'!AF42/100</f>
        <v>253.49999999999997</v>
      </c>
      <c r="I56" s="138">
        <f t="shared" si="31"/>
        <v>1117.9299999999998</v>
      </c>
      <c r="J56" s="483">
        <f t="shared" si="35"/>
        <v>4023.9999999999991</v>
      </c>
      <c r="K56" s="483">
        <f t="shared" si="36"/>
        <v>4471.7199999999993</v>
      </c>
      <c r="L56" s="139">
        <f t="shared" si="27"/>
        <v>4918.8919999999998</v>
      </c>
      <c r="M56" s="135">
        <f>'PC Apr 2020'!BC42</f>
        <v>0</v>
      </c>
      <c r="N56" s="135">
        <f>'PC Apr 2020'!BD42</f>
        <v>0</v>
      </c>
      <c r="O56" s="135">
        <f>'PC Apr 2020'!BE42</f>
        <v>0</v>
      </c>
      <c r="P56" s="135">
        <f>'PC Apr 2020'!BF42</f>
        <v>0</v>
      </c>
      <c r="Q56" s="415" t="str">
        <f t="shared" si="30"/>
        <v>No discount</v>
      </c>
      <c r="R56" s="153" t="str">
        <f t="shared" si="21"/>
        <v>Exclusive</v>
      </c>
      <c r="S56" s="484">
        <f t="shared" si="22"/>
        <v>4471.7199999999993</v>
      </c>
      <c r="T56" s="485">
        <f t="shared" si="23"/>
        <v>4471.7199999999993</v>
      </c>
      <c r="U56" s="139">
        <f t="shared" si="29"/>
        <v>4918.8919999999998</v>
      </c>
      <c r="V56" s="139">
        <f t="shared" si="29"/>
        <v>4918.8919999999998</v>
      </c>
      <c r="W56" s="165">
        <f>'PC Apr 2020'!BM42</f>
        <v>0</v>
      </c>
      <c r="X56" s="166" t="str">
        <f>'PC Apr 2020'!BN42</f>
        <v>n</v>
      </c>
    </row>
    <row r="57" spans="1:24" ht="15" thickBot="1" x14ac:dyDescent="0.2">
      <c r="A57" s="152" t="str">
        <f>'PC Apr 2020'!K43</f>
        <v>Energy Locals</v>
      </c>
      <c r="B57" s="155" t="str">
        <f>'PC Apr 2020'!L43</f>
        <v>Business Member</v>
      </c>
      <c r="C57" s="145">
        <f>IF('PC Apr 2020'!BQ43=0,91*'PC Apr 2020'!M43/100,(91*'PC Apr 2020'!M43/100)+'PC Apr 2020'!BQ43/4)</f>
        <v>110.86352272727271</v>
      </c>
      <c r="D57" s="145">
        <f>IF('PC Apr 2020'!O43="",$C$35*$C$36*'PC Apr 2020'!N43/100,IF($C$35*$C$36&gt;='PC Apr 2020'!P43,('PC Apr 2020'!P43*'PC Apr 2020'!N43/100),($C$35*$C$36*'PC Apr 2020'!N43/100)))</f>
        <v>843.18181818181813</v>
      </c>
      <c r="E57" s="145">
        <f>IF(AND('PC Apr 2020'!P43&gt;0,'PC Apr 2020'!R43&gt;0),IF($C$35*$C$36&lt;'PC Apr 2020'!P43,0,IF($C$35*$C$36&lt;=('PC Apr 2020'!R43+'PC Apr 2020'!P43),(($C$35*$C$36-'PC Apr 2020'!P43)*'PC Apr 2020'!Q43/100),(('PC Apr 2020'!R43)*'PC Apr 2020'!Q43/100))),0)</f>
        <v>0</v>
      </c>
      <c r="F57" s="145">
        <f>IF(AND('PC Apr 2020'!Q43&gt;0,'PC Apr 2020'!S43&gt;0),IF($C$35*$C$36&lt;('PC Apr 2020'!R43+'PC Apr 2020'!P43),0,IF($C$35*$C$36&lt;=('PC Apr 2020'!T43+'PC Apr 2020'!R43+'PC Apr 2020'!P43),(($C$35*$C$36-('PC Apr 2020'!R43+'PC Apr 2020'!P43))*'PC Apr 2020'!S43/100),('PC Apr 2020'!T43*'PC Apr 2020'!S43/100))),0)</f>
        <v>0</v>
      </c>
      <c r="G57" s="146">
        <f>IF(AND('PC Apr 2020'!R43&gt;0,'PC Apr 2020'!T43&gt;0),IF(($C$35*$C$36&lt;'PC Apr 2020'!T43),(0),($C$35*$C$36-'PC Apr 2020'!T43)*'PC Apr 2020'!U43/100),IF(AND('PC Apr 2020'!R43&gt;0,'PC Apr 2020'!T43=""),IF(($C$35*$C$36&lt;'PC Apr 2020'!R43+'PC Apr 2020'!P43),(0),(($C$35*$C$36-('PC Apr 2020'!R43+'PC Apr 2020'!P43))*'PC Apr 2020'!S43/100)),IF(AND('PC Apr 2020'!P43&gt;0,'PC Apr 2020'!R43=""&gt;0),IF(($C$35*$C$36&lt;'PC Apr 2020'!P43),(0),($C$35*$C$36-'PC Apr 2020'!P43)*'PC Apr 2020'!Q43/100),0)))</f>
        <v>0</v>
      </c>
      <c r="H57" s="145">
        <f>($C$35*$C$37)*'PC Apr 2020'!AF43/100</f>
        <v>265.90909090909088</v>
      </c>
      <c r="I57" s="147">
        <f t="shared" si="31"/>
        <v>1219.9544318181815</v>
      </c>
      <c r="J57" s="373">
        <f t="shared" si="25"/>
        <v>4436.3636363636351</v>
      </c>
      <c r="K57" s="373">
        <f t="shared" si="32"/>
        <v>4879.8177272727262</v>
      </c>
      <c r="L57" s="148">
        <f t="shared" si="27"/>
        <v>5367.7994999999992</v>
      </c>
      <c r="M57" s="144">
        <f>'PC Apr 2020'!BC43</f>
        <v>0</v>
      </c>
      <c r="N57" s="144">
        <f>'PC Apr 2020'!BD43</f>
        <v>0</v>
      </c>
      <c r="O57" s="144">
        <f>'PC Apr 2020'!BE43</f>
        <v>0</v>
      </c>
      <c r="P57" s="144">
        <f>'PC Apr 2020'!BF43</f>
        <v>0</v>
      </c>
      <c r="Q57" s="416" t="str">
        <f t="shared" si="30"/>
        <v>No discount</v>
      </c>
      <c r="R57" s="155" t="str">
        <f t="shared" si="21"/>
        <v>Exclusive</v>
      </c>
      <c r="S57" s="488">
        <f t="shared" si="22"/>
        <v>4879.8177272727262</v>
      </c>
      <c r="T57" s="489">
        <f t="shared" si="23"/>
        <v>4879.8177272727262</v>
      </c>
      <c r="U57" s="148">
        <f t="shared" si="29"/>
        <v>5367.7994999999992</v>
      </c>
      <c r="V57" s="148">
        <f t="shared" si="29"/>
        <v>5367.7994999999992</v>
      </c>
      <c r="W57" s="168">
        <f>'PC Apr 2020'!BM43</f>
        <v>0</v>
      </c>
      <c r="X57" s="169" t="str">
        <f>'PC Apr 2020'!BN43</f>
        <v>n</v>
      </c>
    </row>
    <row r="58" spans="1:24" x14ac:dyDescent="0.15">
      <c r="A58" s="512"/>
      <c r="B58" s="512"/>
      <c r="C58" s="512"/>
      <c r="D58" s="512"/>
      <c r="E58" s="512"/>
      <c r="F58" s="512"/>
      <c r="G58" s="512"/>
      <c r="H58" s="512"/>
      <c r="I58" s="512"/>
      <c r="J58" s="512"/>
      <c r="K58" s="512"/>
      <c r="L58" s="512"/>
      <c r="M58" s="512"/>
      <c r="N58" s="512"/>
      <c r="O58" s="512"/>
      <c r="P58" s="512"/>
      <c r="Q58" s="512"/>
      <c r="R58" s="512"/>
      <c r="S58" s="512"/>
      <c r="T58" s="512"/>
      <c r="U58" s="512"/>
      <c r="V58" s="512"/>
      <c r="W58" s="512"/>
      <c r="X58" s="512"/>
    </row>
    <row r="59" spans="1:24" ht="15" thickBot="1" x14ac:dyDescent="0.2">
      <c r="A59" s="512"/>
      <c r="B59" s="512"/>
      <c r="C59" s="512"/>
      <c r="D59" s="512"/>
      <c r="E59" s="512"/>
      <c r="F59" s="512"/>
      <c r="G59" s="512"/>
      <c r="H59" s="512"/>
      <c r="I59" s="512"/>
      <c r="J59" s="512"/>
      <c r="K59" s="512"/>
      <c r="L59" s="512"/>
      <c r="M59" s="512"/>
      <c r="N59" s="512"/>
      <c r="O59" s="512"/>
      <c r="P59" s="512"/>
      <c r="Q59" s="512"/>
      <c r="R59" s="512"/>
      <c r="S59" s="512"/>
      <c r="T59" s="512"/>
      <c r="U59" s="512"/>
      <c r="V59" s="512"/>
      <c r="W59" s="512"/>
      <c r="X59" s="508"/>
    </row>
    <row r="60" spans="1:24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2"/>
    </row>
    <row r="61" spans="1:24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4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ht="90" x14ac:dyDescent="0.15">
      <c r="A65" s="156" t="s">
        <v>14</v>
      </c>
      <c r="B65" s="157" t="s">
        <v>15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478" t="s">
        <v>1515</v>
      </c>
      <c r="K65" s="479" t="s">
        <v>28</v>
      </c>
      <c r="L65" s="159" t="s">
        <v>1520</v>
      </c>
      <c r="M65" s="160" t="s">
        <v>29</v>
      </c>
      <c r="N65" s="160" t="s">
        <v>30</v>
      </c>
      <c r="O65" s="160" t="s">
        <v>31</v>
      </c>
      <c r="P65" s="160" t="s">
        <v>1</v>
      </c>
      <c r="Q65" s="480" t="s">
        <v>1516</v>
      </c>
      <c r="R65" s="480" t="s">
        <v>1517</v>
      </c>
      <c r="S65" s="161" t="s">
        <v>1521</v>
      </c>
      <c r="T65" s="161" t="s">
        <v>1522</v>
      </c>
      <c r="U65" s="162" t="s">
        <v>11</v>
      </c>
      <c r="V65" s="162" t="s">
        <v>12</v>
      </c>
      <c r="W65" s="160" t="s">
        <v>2</v>
      </c>
      <c r="X65" s="163" t="s">
        <v>19</v>
      </c>
    </row>
    <row r="66" spans="1:24" x14ac:dyDescent="0.15">
      <c r="A66" s="151" t="str">
        <f>'PC Apr 2020'!K44</f>
        <v>AGL</v>
      </c>
      <c r="B66" s="153" t="str">
        <f>'PC Apr 2020'!L44</f>
        <v>Business Essentials Saver</v>
      </c>
      <c r="C66" s="136">
        <f>IF('PC Apr 2020'!BQ44=0,91*'PC Apr 2020'!M44/100,(91*'PC Apr 2020'!M44/100)+'PC Apr 2020'!BQ44/4)</f>
        <v>110.2340909090909</v>
      </c>
      <c r="D66" s="136">
        <f>IF('PC Apr 2020'!O44="",$C$61*$C$62*'PC Apr 2020'!N44/100,IF($C$61*$C$62&gt;='PC Apr 2020'!P44,('PC Apr 2020'!P44*'PC Apr 2020'!N44/100),($C$61*$C$62*'PC Apr 2020'!N44/100)))</f>
        <v>990.18181818181813</v>
      </c>
      <c r="E66" s="136">
        <f>IF(AND('PC Apr 2020'!P44&gt;0,'PC Apr 2020'!R44&gt;0),IF($C$61*$C$62&lt;'PC Apr 2020'!P44,0,IF($C$61*$C$62&lt;=('PC Apr 2020'!R44+'PC Apr 2020'!P44),(($C$61*$C$62-'PC Apr 2020'!P44)*'PC Apr 2020'!Q44/100),(('PC Apr 2020'!R44)*'PC Apr 2020'!Q44/100))),0)</f>
        <v>0</v>
      </c>
      <c r="F66" s="136">
        <f>IF(AND('PC Apr 2020'!Q44&gt;0,'PC Apr 2020'!S44&gt;0),IF($C$61*$C$62&lt;('PC Apr 2020'!R44+'PC Apr 2020'!P44),0,IF($C$61*$C$62&lt;=('PC Apr 2020'!T44+'PC Apr 2020'!R44+'PC Apr 2020'!P44),(($C$61*$C$62-('PC Apr 2020'!R44+'PC Apr 2020'!P44))*'PC Apr 2020'!S44/100),('PC Apr 2020'!T44*'PC Apr 2020'!S44/100))),0)</f>
        <v>0</v>
      </c>
      <c r="G66" s="137">
        <f>IF(AND('PC Apr 2020'!R44&gt;0,'PC Apr 2020'!T44&gt;0),IF(($C$61*$C$62&lt;'PC Apr 2020'!T44),(0),($C$61*$C$62-'PC Apr 2020'!T44)*'PC Apr 2020'!U44/100),IF(AND('PC Apr 2020'!R44&gt;0,'PC Apr 2020'!T44=""),IF(($C$61*$C$62&lt;'PC Apr 2020'!R44+'PC Apr 2020'!P44),(0),(($C$61*$C$62-('PC Apr 2020'!R44+'PC Apr 2020'!P44))*'PC Apr 2020'!S44/100)),IF(AND('PC Apr 2020'!P44&gt;0,'PC Apr 2020'!R44=""&gt;0),IF(($C$61*$C$62&lt;'PC Apr 2020'!P44),(0),($C$61*$C$62-'PC Apr 2020'!P44)*'PC Apr 2020'!Q44/100),0)))</f>
        <v>0</v>
      </c>
      <c r="H66" s="136">
        <f>($C$61*$C$63)*'PC Apr 2020'!W44/100</f>
        <v>262.09090909090907</v>
      </c>
      <c r="I66" s="138">
        <f>SUM(C66:H66)</f>
        <v>1362.5068181818181</v>
      </c>
      <c r="J66" s="483">
        <f>(I66-C66)*4</f>
        <v>5009.090909090909</v>
      </c>
      <c r="K66" s="483">
        <f>I66*4</f>
        <v>5450.0272727272722</v>
      </c>
      <c r="L66" s="139">
        <f>K66*1.1</f>
        <v>5995.03</v>
      </c>
      <c r="M66" s="135">
        <f>'PC Apr 2020'!BC44</f>
        <v>0</v>
      </c>
      <c r="N66" s="135">
        <f>'PC Apr 2020'!BD44</f>
        <v>0</v>
      </c>
      <c r="O66" s="135">
        <f>'PC Apr 2020'!BE44</f>
        <v>0</v>
      </c>
      <c r="P66" s="135">
        <f>'PC Apr 2020'!BF44</f>
        <v>0</v>
      </c>
      <c r="Q66" s="415" t="str">
        <f>IF(SUM(M66:P66)=0,"No discount",IF(M66&gt;0,"Guaranteed off bill",IF(N66&gt;0,"Guaranteed off usage",IF(O66&gt;0,"Pay-on-time off bill","Pay-on-time off usage"))))</f>
        <v>No discount</v>
      </c>
      <c r="R66" s="153" t="str">
        <f>IF(OR(A66="Origin Energy",A66="Red Energy",A66="Powershop"),"Inclusive","Exclusive")</f>
        <v>Exclusive</v>
      </c>
      <c r="S66" s="484">
        <f t="shared" ref="S66:S86" si="37"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5450.0272727272722</v>
      </c>
      <c r="T66" s="485">
        <f t="shared" ref="T66:T86" si="38"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5450.0272727272722</v>
      </c>
      <c r="U66" s="139">
        <f>S66*1.1</f>
        <v>5995.03</v>
      </c>
      <c r="V66" s="139">
        <f>T66*1.1</f>
        <v>5995.03</v>
      </c>
      <c r="W66" s="165">
        <f>'PC Apr 2020'!BM44</f>
        <v>0</v>
      </c>
      <c r="X66" s="166" t="str">
        <f>'PC Apr 2020'!BN44</f>
        <v>n</v>
      </c>
    </row>
    <row r="67" spans="1:24" x14ac:dyDescent="0.15">
      <c r="A67" s="151" t="str">
        <f>'PC Apr 2020'!K45</f>
        <v>Alinta Energy</v>
      </c>
      <c r="B67" s="153" t="str">
        <f>'PC Apr 2020'!L45</f>
        <v>BusinessDeal</v>
      </c>
      <c r="C67" s="136">
        <f>IF('PC Apr 2020'!BQ45=0,91*'PC Apr 2020'!M45/100,(91*'PC Apr 2020'!M45/100)+'PC Apr 2020'!BQ45/4)</f>
        <v>114.023</v>
      </c>
      <c r="D67" s="136">
        <f>IF('PC Apr 2020'!O45="",$C$61*$C$62*'PC Apr 2020'!N45/100,IF($C$61*$C$62&gt;='PC Apr 2020'!P45,('PC Apr 2020'!P45*'PC Apr 2020'!N45/100),($C$61*$C$62*'PC Apr 2020'!N45/100)))</f>
        <v>941.5</v>
      </c>
      <c r="E67" s="136">
        <f>IF(AND('PC Apr 2020'!P45&gt;0,'PC Apr 2020'!R45&gt;0),IF($C$61*$C$62&lt;'PC Apr 2020'!P45,0,IF($C$61*$C$62&lt;=('PC Apr 2020'!R45+'PC Apr 2020'!P45),(($C$61*$C$62-'PC Apr 2020'!P45)*'PC Apr 2020'!Q45/100),(('PC Apr 2020'!R45)*'PC Apr 2020'!Q45/100))),0)</f>
        <v>0</v>
      </c>
      <c r="F67" s="136">
        <f>IF(AND('PC Apr 2020'!Q45&gt;0,'PC Apr 2020'!S45&gt;0),IF($C$61*$C$62&lt;('PC Apr 2020'!R45+'PC Apr 2020'!P45),0,IF($C$61*$C$62&lt;=('PC Apr 2020'!T45+'PC Apr 2020'!R45+'PC Apr 2020'!P45),(($C$61*$C$62-('PC Apr 2020'!R45+'PC Apr 2020'!P45))*'PC Apr 2020'!S45/100),('PC Apr 2020'!T45*'PC Apr 2020'!S45/100))),0)</f>
        <v>0</v>
      </c>
      <c r="G67" s="137">
        <f>IF(AND('PC Apr 2020'!R45&gt;0,'PC Apr 2020'!T45&gt;0),IF(($C$61*$C$62&lt;'PC Apr 2020'!T45),(0),($C$61*$C$62-'PC Apr 2020'!T45)*'PC Apr 2020'!U45/100),IF(AND('PC Apr 2020'!R45&gt;0,'PC Apr 2020'!T45=""),IF(($C$61*$C$62&lt;'PC Apr 2020'!R45+'PC Apr 2020'!P45),(0),(($C$61*$C$62-('PC Apr 2020'!R45+'PC Apr 2020'!P45))*'PC Apr 2020'!S45/100)),IF(AND('PC Apr 2020'!P45&gt;0,'PC Apr 2020'!R45=""&gt;0),IF(($C$61*$C$62&lt;'PC Apr 2020'!P45),(0),($C$61*$C$62-'PC Apr 2020'!P45)*'PC Apr 2020'!Q45/100),0)))</f>
        <v>0</v>
      </c>
      <c r="H67" s="136">
        <f>($C$61*$C$63)*'PC Apr 2020'!W45/100</f>
        <v>259.5</v>
      </c>
      <c r="I67" s="138">
        <f t="shared" ref="I67:I86" si="39">SUM(C67:H67)</f>
        <v>1315.0229999999999</v>
      </c>
      <c r="J67" s="483">
        <f t="shared" ref="J67:J86" si="40">(I67-C67)*4</f>
        <v>4804</v>
      </c>
      <c r="K67" s="483">
        <f t="shared" ref="K67:K86" si="41">I67*4</f>
        <v>5260.0919999999996</v>
      </c>
      <c r="L67" s="139">
        <f t="shared" ref="L67:L86" si="42">K67*1.1</f>
        <v>5786.1012000000001</v>
      </c>
      <c r="M67" s="135">
        <f>'PC Apr 2020'!BC45</f>
        <v>0</v>
      </c>
      <c r="N67" s="135">
        <f>'PC Apr 2020'!BD45</f>
        <v>0</v>
      </c>
      <c r="O67" s="135">
        <f>'PC Apr 2020'!BE45</f>
        <v>0</v>
      </c>
      <c r="P67" s="135">
        <f>'PC Apr 2020'!BF45</f>
        <v>0</v>
      </c>
      <c r="Q67" s="415" t="str">
        <f t="shared" ref="Q67:Q86" si="43">IF(SUM(M67:P67)=0,"No discount",IF(M67&gt;0,"Guaranteed off bill",IF(N67&gt;0,"Guaranteed off usage",IF(O67&gt;0,"Pay-on-time off bill","Pay-on-time off usage"))))</f>
        <v>No discount</v>
      </c>
      <c r="R67" s="153" t="str">
        <f t="shared" ref="R67:R86" si="44">IF(OR(A67="Origin Energy",A67="Red Energy",A67="Powershop"),"Inclusive","Exclusive")</f>
        <v>Exclusive</v>
      </c>
      <c r="S67" s="484">
        <f t="shared" si="37"/>
        <v>5260.0919999999996</v>
      </c>
      <c r="T67" s="485">
        <f t="shared" si="38"/>
        <v>5260.0919999999996</v>
      </c>
      <c r="U67" s="139">
        <f t="shared" ref="U67:V82" si="45">S67*1.1</f>
        <v>5786.1012000000001</v>
      </c>
      <c r="V67" s="139">
        <f t="shared" si="45"/>
        <v>5786.1012000000001</v>
      </c>
      <c r="W67" s="165">
        <f>'PC Apr 2020'!BM45</f>
        <v>0</v>
      </c>
      <c r="X67" s="166" t="str">
        <f>'PC Apr 2020'!BN45</f>
        <v>n</v>
      </c>
    </row>
    <row r="68" spans="1:24" x14ac:dyDescent="0.15">
      <c r="A68" s="151" t="str">
        <f>'PC Apr 2020'!K46</f>
        <v>Click Energy</v>
      </c>
      <c r="B68" s="153" t="str">
        <f>'PC Apr 2020'!L46</f>
        <v>Business Ready</v>
      </c>
      <c r="C68" s="136">
        <f>IF('PC Apr 2020'!BQ46=0,91*'PC Apr 2020'!M46/100,(91*'PC Apr 2020'!M46/100)+'PC Apr 2020'!BQ46/4)</f>
        <v>110.37472727272726</v>
      </c>
      <c r="D68" s="136">
        <f>IF('PC Apr 2020'!O46="",$C$61*$C$62*'PC Apr 2020'!N46/100,IF($C$61*$C$62&gt;='PC Apr 2020'!P46,('PC Apr 2020'!P46*'PC Apr 2020'!N46/100),($C$61*$C$62*'PC Apr 2020'!N46/100)))</f>
        <v>1041.7272727272727</v>
      </c>
      <c r="E68" s="136">
        <f>IF(AND('PC Apr 2020'!P46&gt;0,'PC Apr 2020'!R46&gt;0),IF($C$61*$C$62&lt;'PC Apr 2020'!P46,0,IF($C$61*$C$62&lt;=('PC Apr 2020'!R46+'PC Apr 2020'!P46),(($C$61*$C$62-'PC Apr 2020'!P46)*'PC Apr 2020'!Q46/100),(('PC Apr 2020'!R46)*'PC Apr 2020'!Q46/100))),0)</f>
        <v>0</v>
      </c>
      <c r="F68" s="136">
        <f>IF(AND('PC Apr 2020'!Q46&gt;0,'PC Apr 2020'!S46&gt;0),IF($C$61*$C$62&lt;('PC Apr 2020'!R46+'PC Apr 2020'!P46),0,IF($C$61*$C$62&lt;=('PC Apr 2020'!T46+'PC Apr 2020'!R46+'PC Apr 2020'!P46),(($C$61*$C$62-('PC Apr 2020'!R46+'PC Apr 2020'!P46))*'PC Apr 2020'!S46/100),('PC Apr 2020'!T46*'PC Apr 2020'!S46/100))),0)</f>
        <v>0</v>
      </c>
      <c r="G68" s="137">
        <f>IF(AND('PC Apr 2020'!R46&gt;0,'PC Apr 2020'!T46&gt;0),IF(($C$61*$C$62&lt;'PC Apr 2020'!T46),(0),($C$61*$C$62-'PC Apr 2020'!T46)*'PC Apr 2020'!U46/100),IF(AND('PC Apr 2020'!R46&gt;0,'PC Apr 2020'!T46=""),IF(($C$61*$C$62&lt;'PC Apr 2020'!R46+'PC Apr 2020'!P46),(0),(($C$61*$C$62-('PC Apr 2020'!R46+'PC Apr 2020'!P46))*'PC Apr 2020'!S46/100)),IF(AND('PC Apr 2020'!P46&gt;0,'PC Apr 2020'!R46=""&gt;0),IF(($C$61*$C$62&lt;'PC Apr 2020'!P46),(0),($C$61*$C$62-'PC Apr 2020'!P46)*'PC Apr 2020'!Q46/100),0)))</f>
        <v>0</v>
      </c>
      <c r="H68" s="136">
        <f>($C$61*$C$63)*'PC Apr 2020'!W46/100</f>
        <v>230.72727272727275</v>
      </c>
      <c r="I68" s="138">
        <f>SUM(C68:H68)</f>
        <v>1382.8292727272728</v>
      </c>
      <c r="J68" s="483">
        <f t="shared" si="40"/>
        <v>5089.818181818182</v>
      </c>
      <c r="K68" s="483">
        <f t="shared" si="41"/>
        <v>5531.3170909090913</v>
      </c>
      <c r="L68" s="139">
        <f t="shared" si="42"/>
        <v>6084.448800000001</v>
      </c>
      <c r="M68" s="135">
        <f>'PC Apr 2020'!BC46</f>
        <v>0</v>
      </c>
      <c r="N68" s="135">
        <f>'PC Apr 2020'!BD46</f>
        <v>0</v>
      </c>
      <c r="O68" s="135">
        <f>'PC Apr 2020'!BE46</f>
        <v>0</v>
      </c>
      <c r="P68" s="135">
        <f>'PC Apr 2020'!BF46</f>
        <v>0</v>
      </c>
      <c r="Q68" s="415" t="str">
        <f t="shared" si="43"/>
        <v>No discount</v>
      </c>
      <c r="R68" s="153" t="str">
        <f t="shared" si="44"/>
        <v>Exclusive</v>
      </c>
      <c r="S68" s="484">
        <f t="shared" si="37"/>
        <v>5531.3170909090913</v>
      </c>
      <c r="T68" s="485">
        <f t="shared" si="38"/>
        <v>5531.3170909090913</v>
      </c>
      <c r="U68" s="139">
        <f t="shared" si="45"/>
        <v>6084.448800000001</v>
      </c>
      <c r="V68" s="139">
        <f t="shared" si="45"/>
        <v>6084.448800000001</v>
      </c>
      <c r="W68" s="165">
        <f>'PC Apr 2020'!BM46</f>
        <v>0</v>
      </c>
      <c r="X68" s="166" t="str">
        <f>'PC Apr 2020'!BN46</f>
        <v>n</v>
      </c>
    </row>
    <row r="69" spans="1:24" x14ac:dyDescent="0.15">
      <c r="A69" s="151" t="str">
        <f>'PC Apr 2020'!K47</f>
        <v>Commander</v>
      </c>
      <c r="B69" s="153" t="str">
        <f>'PC Apr 2020'!L47</f>
        <v>Market offer</v>
      </c>
      <c r="C69" s="136">
        <f>IF('PC Apr 2020'!BQ47=0,91*'PC Apr 2020'!M47/100,(91*'PC Apr 2020'!M47/100)+'PC Apr 2020'!BQ47/4)</f>
        <v>114.89163636363635</v>
      </c>
      <c r="D69" s="136">
        <f>IF('PC Apr 2020'!O47="",$C$61*$C$62*'PC Apr 2020'!N47/100,IF($C$61*$C$62&gt;='PC Apr 2020'!P47,('PC Apr 2020'!P47*'PC Apr 2020'!N47/100),($C$61*$C$62*'PC Apr 2020'!N47/100)))</f>
        <v>970.77272727272725</v>
      </c>
      <c r="E69" s="136">
        <f>IF(AND('PC Apr 2020'!P47&gt;0,'PC Apr 2020'!R47&gt;0),IF($C$61*$C$62&lt;'PC Apr 2020'!P47,0,IF($C$61*$C$62&lt;=('PC Apr 2020'!R47+'PC Apr 2020'!P47),(($C$61*$C$62-'PC Apr 2020'!P47)*'PC Apr 2020'!Q47/100),(('PC Apr 2020'!R47)*'PC Apr 2020'!Q47/100))),0)</f>
        <v>0</v>
      </c>
      <c r="F69" s="136">
        <f>IF(AND('PC Apr 2020'!Q47&gt;0,'PC Apr 2020'!S47&gt;0),IF($C$61*$C$62&lt;('PC Apr 2020'!R47+'PC Apr 2020'!P47),0,IF($C$61*$C$62&lt;=('PC Apr 2020'!T47+'PC Apr 2020'!R47+'PC Apr 2020'!P47),(($C$61*$C$62-('PC Apr 2020'!R47+'PC Apr 2020'!P47))*'PC Apr 2020'!S47/100),('PC Apr 2020'!T47*'PC Apr 2020'!S47/100))),0)</f>
        <v>0</v>
      </c>
      <c r="G69" s="137">
        <f>IF(AND('PC Apr 2020'!R47&gt;0,'PC Apr 2020'!T47&gt;0),IF(($C$61*$C$62&lt;'PC Apr 2020'!T47),(0),($C$61*$C$62-'PC Apr 2020'!T47)*'PC Apr 2020'!U47/100),IF(AND('PC Apr 2020'!R47&gt;0,'PC Apr 2020'!T47=""),IF(($C$61*$C$62&lt;'PC Apr 2020'!R47+'PC Apr 2020'!P47),(0),(($C$61*$C$62-('PC Apr 2020'!R47+'PC Apr 2020'!P47))*'PC Apr 2020'!S47/100)),IF(AND('PC Apr 2020'!P47&gt;0,'PC Apr 2020'!R47=""&gt;0),IF(($C$61*$C$62&lt;'PC Apr 2020'!P47),(0),($C$61*$C$62-'PC Apr 2020'!P47)*'PC Apr 2020'!Q47/100),0)))</f>
        <v>0</v>
      </c>
      <c r="H69" s="136">
        <f>($C$61*$C$63)*'PC Apr 2020'!W47/100</f>
        <v>252.27272727272725</v>
      </c>
      <c r="I69" s="138">
        <f>SUM(C69:H69)</f>
        <v>1337.9370909090908</v>
      </c>
      <c r="J69" s="483">
        <f t="shared" si="40"/>
        <v>4892.181818181818</v>
      </c>
      <c r="K69" s="483">
        <f t="shared" si="41"/>
        <v>5351.7483636363631</v>
      </c>
      <c r="L69" s="139">
        <f t="shared" si="42"/>
        <v>5886.9232000000002</v>
      </c>
      <c r="M69" s="135">
        <f>'PC Apr 2020'!BC47</f>
        <v>0</v>
      </c>
      <c r="N69" s="135">
        <f>'PC Apr 2020'!BD47</f>
        <v>0</v>
      </c>
      <c r="O69" s="135">
        <f>'PC Apr 2020'!BE47</f>
        <v>0</v>
      </c>
      <c r="P69" s="135">
        <f>'PC Apr 2020'!BF47</f>
        <v>0</v>
      </c>
      <c r="Q69" s="415" t="str">
        <f t="shared" si="43"/>
        <v>No discount</v>
      </c>
      <c r="R69" s="153" t="str">
        <f t="shared" si="44"/>
        <v>Exclusive</v>
      </c>
      <c r="S69" s="484">
        <f t="shared" si="37"/>
        <v>5351.7483636363631</v>
      </c>
      <c r="T69" s="485">
        <f t="shared" si="38"/>
        <v>5351.7483636363631</v>
      </c>
      <c r="U69" s="139">
        <f t="shared" si="45"/>
        <v>5886.9232000000002</v>
      </c>
      <c r="V69" s="139">
        <f t="shared" si="45"/>
        <v>5886.9232000000002</v>
      </c>
      <c r="W69" s="165">
        <f>'PC Apr 2020'!BM47</f>
        <v>0</v>
      </c>
      <c r="X69" s="166" t="str">
        <f>'PC Apr 2020'!BN47</f>
        <v>n</v>
      </c>
    </row>
    <row r="70" spans="1:24" x14ac:dyDescent="0.15">
      <c r="A70" s="151" t="str">
        <f>'PC Apr 2020'!K48</f>
        <v>CovaU</v>
      </c>
      <c r="B70" s="153" t="str">
        <f>'PC Apr 2020'!L48</f>
        <v>Smart Saver</v>
      </c>
      <c r="C70" s="136">
        <f>IF('PC Apr 2020'!BQ48=0,91*'PC Apr 2020'!M48/100,(91*'PC Apr 2020'!M48/100)+'PC Apr 2020'!BQ48/4)</f>
        <v>137.59199999999998</v>
      </c>
      <c r="D70" s="136">
        <f>IF('PC Apr 2020'!O48="",$C$61*$C$62*'PC Apr 2020'!N48/100,IF($C$61*$C$62&gt;='PC Apr 2020'!P48,('PC Apr 2020'!P48*'PC Apr 2020'!N48/100),($C$61*$C$62*'PC Apr 2020'!N48/100)))</f>
        <v>1572.772727272727</v>
      </c>
      <c r="E70" s="136">
        <f>IF(AND('PC Apr 2020'!P48&gt;0,'PC Apr 2020'!R48&gt;0),IF($C$61*$C$62&lt;'PC Apr 2020'!P48,0,IF($C$61*$C$62&lt;=('PC Apr 2020'!R48+'PC Apr 2020'!P48),(($C$61*$C$62-'PC Apr 2020'!P48)*'PC Apr 2020'!Q48/100),(('PC Apr 2020'!R48)*'PC Apr 2020'!Q48/100))),0)</f>
        <v>0</v>
      </c>
      <c r="F70" s="136">
        <f>IF(AND('PC Apr 2020'!Q48&gt;0,'PC Apr 2020'!S48&gt;0),IF($C$61*$C$62&lt;('PC Apr 2020'!R48+'PC Apr 2020'!P48),0,IF($C$61*$C$62&lt;=('PC Apr 2020'!T48+'PC Apr 2020'!R48+'PC Apr 2020'!P48),(($C$61*$C$62-('PC Apr 2020'!R48+'PC Apr 2020'!P48))*'PC Apr 2020'!S48/100),('PC Apr 2020'!T48*'PC Apr 2020'!S48/100))),0)</f>
        <v>0</v>
      </c>
      <c r="G70" s="137">
        <f>IF(AND('PC Apr 2020'!R48&gt;0,'PC Apr 2020'!T48&gt;0),IF(($C$61*$C$62&lt;'PC Apr 2020'!T48),(0),($C$61*$C$62-'PC Apr 2020'!T48)*'PC Apr 2020'!U48/100),IF(AND('PC Apr 2020'!R48&gt;0,'PC Apr 2020'!T48=""),IF(($C$61*$C$62&lt;'PC Apr 2020'!R48+'PC Apr 2020'!P48),(0),(($C$61*$C$62-('PC Apr 2020'!R48+'PC Apr 2020'!P48))*'PC Apr 2020'!S48/100)),IF(AND('PC Apr 2020'!P48&gt;0,'PC Apr 2020'!R48=""&gt;0),IF(($C$61*$C$62&lt;'PC Apr 2020'!P48),(0),($C$61*$C$62-'PC Apr 2020'!P48)*'PC Apr 2020'!Q48/100),0)))</f>
        <v>0</v>
      </c>
      <c r="H70" s="136">
        <f>($C$61*$C$63)*'PC Apr 2020'!W48/100</f>
        <v>434.86363636363632</v>
      </c>
      <c r="I70" s="138">
        <f>SUM(C70:H70)</f>
        <v>2145.2283636363636</v>
      </c>
      <c r="J70" s="483">
        <f t="shared" si="40"/>
        <v>8030.545454545454</v>
      </c>
      <c r="K70" s="483">
        <f t="shared" si="41"/>
        <v>8580.9134545454544</v>
      </c>
      <c r="L70" s="139">
        <f t="shared" si="42"/>
        <v>9439.0048000000006</v>
      </c>
      <c r="M70" s="135">
        <f>'PC Apr 2020'!BC48</f>
        <v>0</v>
      </c>
      <c r="N70" s="135">
        <f>'PC Apr 2020'!BD48</f>
        <v>34</v>
      </c>
      <c r="O70" s="135">
        <f>'PC Apr 2020'!BE48</f>
        <v>0</v>
      </c>
      <c r="P70" s="135">
        <f>'PC Apr 2020'!BF48</f>
        <v>0</v>
      </c>
      <c r="Q70" s="415" t="str">
        <f t="shared" si="43"/>
        <v>Guaranteed off usage</v>
      </c>
      <c r="R70" s="153" t="str">
        <f t="shared" si="44"/>
        <v>Exclusive</v>
      </c>
      <c r="S70" s="484">
        <f t="shared" si="37"/>
        <v>5850.5280000000002</v>
      </c>
      <c r="T70" s="485">
        <f t="shared" si="38"/>
        <v>5850.5280000000002</v>
      </c>
      <c r="U70" s="139">
        <f t="shared" si="45"/>
        <v>6435.5808000000006</v>
      </c>
      <c r="V70" s="139">
        <f t="shared" si="45"/>
        <v>6435.5808000000006</v>
      </c>
      <c r="W70" s="165">
        <f>'PC Apr 2020'!BM48</f>
        <v>0</v>
      </c>
      <c r="X70" s="166" t="str">
        <f>'PC Apr 2020'!BN48</f>
        <v>n</v>
      </c>
    </row>
    <row r="71" spans="1:24" x14ac:dyDescent="0.15">
      <c r="A71" s="151" t="str">
        <f>'PC Apr 2020'!K49</f>
        <v>Diamond Energy</v>
      </c>
      <c r="B71" s="153" t="str">
        <f>'PC Apr 2020'!L49</f>
        <v>Renewable Saver POT</v>
      </c>
      <c r="C71" s="136">
        <f>IF('PC Apr 2020'!BQ49=0,91*'PC Apr 2020'!M49/100,(91*'PC Apr 2020'!M49/100)+'PC Apr 2020'!BQ49/4)</f>
        <v>130.58499999999998</v>
      </c>
      <c r="D71" s="136">
        <f>IF('PC Apr 2020'!O49="",$C$61*$C$62*'PC Apr 2020'!N49/100,IF($C$61*$C$62&gt;='PC Apr 2020'!P49,('PC Apr 2020'!P49*'PC Apr 2020'!N49/100),($C$61*$C$62*'PC Apr 2020'!N49/100)))</f>
        <v>291.99999999999994</v>
      </c>
      <c r="E71" s="136">
        <f>IF(AND('PC Apr 2020'!P49&gt;0,'PC Apr 2020'!R49&gt;0),IF($C$61*$C$62&lt;'PC Apr 2020'!P49,0,IF($C$61*$C$62&lt;=('PC Apr 2020'!R49+'PC Apr 2020'!P49),(($C$61*$C$62-'PC Apr 2020'!P49)*'PC Apr 2020'!Q49/100),(('PC Apr 2020'!R49)*'PC Apr 2020'!Q49/100))),0)</f>
        <v>0</v>
      </c>
      <c r="F71" s="136">
        <f>IF(AND('PC Apr 2020'!Q49&gt;0,'PC Apr 2020'!S49&gt;0),IF($C$61*$C$62&lt;('PC Apr 2020'!R49+'PC Apr 2020'!P49),0,IF($C$61*$C$62&lt;=('PC Apr 2020'!T49+'PC Apr 2020'!R49+'PC Apr 2020'!P49),(($C$61*$C$62-('PC Apr 2020'!R49+'PC Apr 2020'!P49))*'PC Apr 2020'!S49/100),('PC Apr 2020'!T49*'PC Apr 2020'!S49/100))),0)</f>
        <v>0</v>
      </c>
      <c r="G71" s="137">
        <f>IF(AND('PC Apr 2020'!R49&gt;0,'PC Apr 2020'!T49&gt;0),IF(($C$61*$C$62&lt;'PC Apr 2020'!T49),(0),($C$61*$C$62-'PC Apr 2020'!T49)*'PC Apr 2020'!U49/100),IF(AND('PC Apr 2020'!R49&gt;0,'PC Apr 2020'!T49=""),IF(($C$61*$C$62&lt;'PC Apr 2020'!R49+'PC Apr 2020'!P49),(0),(($C$61*$C$62-('PC Apr 2020'!R49+'PC Apr 2020'!P49))*'PC Apr 2020'!S49/100)),IF(AND('PC Apr 2020'!P49&gt;0,'PC Apr 2020'!R49=""&gt;0),IF(($C$61*$C$62&lt;'PC Apr 2020'!P49),(0),($C$61*$C$62-'PC Apr 2020'!P49)*'PC Apr 2020'!Q49/100),0)))</f>
        <v>800</v>
      </c>
      <c r="H71" s="142">
        <f>($C$61*$C$63)*'PC Apr 2020'!W49/100</f>
        <v>281.99999999999994</v>
      </c>
      <c r="I71" s="138">
        <f t="shared" si="39"/>
        <v>1504.585</v>
      </c>
      <c r="J71" s="483">
        <f t="shared" si="40"/>
        <v>5496</v>
      </c>
      <c r="K71" s="483">
        <f t="shared" si="41"/>
        <v>6018.34</v>
      </c>
      <c r="L71" s="139">
        <f t="shared" si="42"/>
        <v>6620.1740000000009</v>
      </c>
      <c r="M71" s="135">
        <f>'PC Apr 2020'!BC49</f>
        <v>0</v>
      </c>
      <c r="N71" s="135">
        <f>'PC Apr 2020'!BD49</f>
        <v>0</v>
      </c>
      <c r="O71" s="135">
        <f>'PC Apr 2020'!BE49</f>
        <v>7</v>
      </c>
      <c r="P71" s="135">
        <f>'PC Apr 2020'!BF49</f>
        <v>0</v>
      </c>
      <c r="Q71" s="415" t="str">
        <f t="shared" si="43"/>
        <v>Pay-on-time off bill</v>
      </c>
      <c r="R71" s="153" t="str">
        <f t="shared" si="44"/>
        <v>Exclusive</v>
      </c>
      <c r="S71" s="484">
        <f t="shared" si="37"/>
        <v>6018.34</v>
      </c>
      <c r="T71" s="485">
        <f t="shared" si="38"/>
        <v>5597.0562</v>
      </c>
      <c r="U71" s="139">
        <f t="shared" si="45"/>
        <v>6620.1740000000009</v>
      </c>
      <c r="V71" s="139">
        <f t="shared" si="45"/>
        <v>6156.7618200000006</v>
      </c>
      <c r="W71" s="165">
        <f>'PC Apr 2020'!BM49</f>
        <v>0</v>
      </c>
      <c r="X71" s="166" t="str">
        <f>'PC Apr 2020'!BN49</f>
        <v>n</v>
      </c>
    </row>
    <row r="72" spans="1:24" s="517" customFormat="1" x14ac:dyDescent="0.15">
      <c r="A72" s="235" t="str">
        <f>'PC Apr 2020'!K50</f>
        <v>EnergyAustralia</v>
      </c>
      <c r="B72" s="236" t="str">
        <f>'PC Apr 2020'!L50</f>
        <v>Total Plan</v>
      </c>
      <c r="C72" s="136">
        <f>IF('PC Apr 2020'!BQ50=0,91*'PC Apr 2020'!M50/100,(91*'PC Apr 2020'!M50/100)+'PC Apr 2020'!BQ50/4)</f>
        <v>114.97436363636362</v>
      </c>
      <c r="D72" s="136">
        <f>IF('PC Apr 2020'!O50="",$C$61*$C$62*'PC Apr 2020'!N50/100,IF($C$61*$C$62&gt;='PC Apr 2020'!P50,('PC Apr 2020'!P50*'PC Apr 2020'!N50/100),($C$61*$C$62*'PC Apr 2020'!N50/100)))</f>
        <v>1132.409090909091</v>
      </c>
      <c r="E72" s="136">
        <f>IF(AND('PC Apr 2020'!P50&gt;0,'PC Apr 2020'!R50&gt;0),IF($C$61*$C$62&lt;'PC Apr 2020'!P50,0,IF($C$61*$C$62&lt;=('PC Apr 2020'!R50+'PC Apr 2020'!P50),(($C$61*$C$62-'PC Apr 2020'!P50)*'PC Apr 2020'!Q50/100),(('PC Apr 2020'!R50)*'PC Apr 2020'!Q50/100))),0)</f>
        <v>0</v>
      </c>
      <c r="F72" s="136">
        <f>IF(AND('PC Apr 2020'!Q50&gt;0,'PC Apr 2020'!S50&gt;0),IF($C$61*$C$62&lt;('PC Apr 2020'!R50+'PC Apr 2020'!P50),0,IF($C$61*$C$62&lt;=('PC Apr 2020'!T50+'PC Apr 2020'!R50+'PC Apr 2020'!P50),(($C$61*$C$62-('PC Apr 2020'!R50+'PC Apr 2020'!P50))*'PC Apr 2020'!S50/100),('PC Apr 2020'!T50*'PC Apr 2020'!S50/100))),0)</f>
        <v>0</v>
      </c>
      <c r="G72" s="137">
        <f>IF(AND('PC Apr 2020'!R50&gt;0,'PC Apr 2020'!T50&gt;0),IF(($C$61*$C$62&lt;'PC Apr 2020'!T50),(0),($C$61*$C$62-'PC Apr 2020'!T50)*'PC Apr 2020'!U50/100),IF(AND('PC Apr 2020'!R50&gt;0,'PC Apr 2020'!T50=""),IF(($C$61*$C$62&lt;'PC Apr 2020'!R50+'PC Apr 2020'!P50),(0),(($C$61*$C$62-('PC Apr 2020'!R50+'PC Apr 2020'!P50))*'PC Apr 2020'!S50/100)),IF(AND('PC Apr 2020'!P50&gt;0,'PC Apr 2020'!R50=""&gt;0),IF(($C$61*$C$62&lt;'PC Apr 2020'!P50),(0),($C$61*$C$62-'PC Apr 2020'!P50)*'PC Apr 2020'!Q50/100),0)))</f>
        <v>0</v>
      </c>
      <c r="H72" s="237">
        <f>($C$61*$C$63)*'PC Apr 2020'!W50/100</f>
        <v>218.45454545454544</v>
      </c>
      <c r="I72" s="238">
        <f>SUM(C72:H72)</f>
        <v>1465.8380000000002</v>
      </c>
      <c r="J72" s="483">
        <f t="shared" si="40"/>
        <v>5403.454545454546</v>
      </c>
      <c r="K72" s="483">
        <f t="shared" si="41"/>
        <v>5863.3520000000008</v>
      </c>
      <c r="L72" s="139">
        <f t="shared" si="42"/>
        <v>6449.6872000000012</v>
      </c>
      <c r="M72" s="239">
        <f>'PC Apr 2020'!BC50</f>
        <v>5</v>
      </c>
      <c r="N72" s="239">
        <f>'PC Apr 2020'!BD50</f>
        <v>0</v>
      </c>
      <c r="O72" s="239">
        <f>'PC Apr 2020'!BE50</f>
        <v>0</v>
      </c>
      <c r="P72" s="239">
        <f>'PC Apr 2020'!BF50</f>
        <v>0</v>
      </c>
      <c r="Q72" s="415" t="str">
        <f t="shared" si="43"/>
        <v>Guaranteed off bill</v>
      </c>
      <c r="R72" s="153" t="str">
        <f t="shared" si="44"/>
        <v>Exclusive</v>
      </c>
      <c r="S72" s="484">
        <f t="shared" si="37"/>
        <v>5570.184400000001</v>
      </c>
      <c r="T72" s="485">
        <f t="shared" si="38"/>
        <v>5570.184400000001</v>
      </c>
      <c r="U72" s="139">
        <f t="shared" si="45"/>
        <v>6127.2028400000017</v>
      </c>
      <c r="V72" s="139">
        <f t="shared" si="45"/>
        <v>6127.2028400000017</v>
      </c>
      <c r="W72" s="240">
        <f>'PC Apr 2020'!BM50</f>
        <v>0</v>
      </c>
      <c r="X72" s="241" t="str">
        <f>'PC Apr 2020'!BN50</f>
        <v>n</v>
      </c>
    </row>
    <row r="73" spans="1:24" x14ac:dyDescent="0.15">
      <c r="A73" s="151" t="str">
        <f>'PC Apr 2020'!K51</f>
        <v>GloBird Energy</v>
      </c>
      <c r="B73" s="153" t="str">
        <f>'PC Apr 2020'!L51</f>
        <v>Bizsave</v>
      </c>
      <c r="C73" s="136">
        <f>IF('PC Apr 2020'!BQ51=0,91*'PC Apr 2020'!M51/100,(91*'PC Apr 2020'!M51/100)+'PC Apr 2020'!BQ51/4)</f>
        <v>90.999999999999986</v>
      </c>
      <c r="D73" s="136">
        <f>IF('PC Apr 2020'!O51="",$C$61*$C$62*'PC Apr 2020'!N51/100,IF($C$61*$C$62&gt;='PC Apr 2020'!P51,('PC Apr 2020'!P51*'PC Apr 2020'!N51/100),($C$61*$C$62*'PC Apr 2020'!N51/100)))</f>
        <v>1002.2727272727273</v>
      </c>
      <c r="E73" s="136">
        <f>IF(AND('PC Apr 2020'!P51&gt;0,'PC Apr 2020'!R51&gt;0),IF($C$61*$C$62&lt;'PC Apr 2020'!P51,0,IF($C$61*$C$62&lt;=('PC Apr 2020'!R51+'PC Apr 2020'!P51),(($C$61*$C$62-'PC Apr 2020'!P51)*'PC Apr 2020'!Q51/100),(('PC Apr 2020'!R51)*'PC Apr 2020'!Q51/100))),0)</f>
        <v>0</v>
      </c>
      <c r="F73" s="136">
        <f>IF(AND('PC Apr 2020'!Q51&gt;0,'PC Apr 2020'!S51&gt;0),IF($C$61*$C$62&lt;('PC Apr 2020'!R51+'PC Apr 2020'!P51),0,IF($C$61*$C$62&lt;=('PC Apr 2020'!T51+'PC Apr 2020'!R51+'PC Apr 2020'!P51),(($C$61*$C$62-('PC Apr 2020'!R51+'PC Apr 2020'!P51))*'PC Apr 2020'!S51/100),('PC Apr 2020'!T51*'PC Apr 2020'!S51/100))),0)</f>
        <v>0</v>
      </c>
      <c r="G73" s="137">
        <f>IF(AND('PC Apr 2020'!R51&gt;0,'PC Apr 2020'!T51&gt;0),IF(($C$61*$C$62&lt;'PC Apr 2020'!T51),(0),($C$61*$C$62-'PC Apr 2020'!T51)*'PC Apr 2020'!U51/100),IF(AND('PC Apr 2020'!R51&gt;0,'PC Apr 2020'!T51=""),IF(($C$61*$C$62&lt;'PC Apr 2020'!R51+'PC Apr 2020'!P51),(0),(($C$61*$C$62-('PC Apr 2020'!R51+'PC Apr 2020'!P51))*'PC Apr 2020'!S51/100)),IF(AND('PC Apr 2020'!P51&gt;0,'PC Apr 2020'!R51=""&gt;0),IF(($C$61*$C$62&lt;'PC Apr 2020'!P51),(0),($C$61*$C$62-'PC Apr 2020'!P51)*'PC Apr 2020'!Q51/100),0)))</f>
        <v>0</v>
      </c>
      <c r="H73" s="136">
        <f>($C$61*$C$63)*'PC Apr 2020'!W51/100</f>
        <v>262.5</v>
      </c>
      <c r="I73" s="138">
        <f t="shared" ref="I73:I74" si="46">SUM(C73:H73)</f>
        <v>1355.7727272727273</v>
      </c>
      <c r="J73" s="483">
        <f t="shared" si="40"/>
        <v>5059.090909090909</v>
      </c>
      <c r="K73" s="483">
        <f t="shared" si="41"/>
        <v>5423.090909090909</v>
      </c>
      <c r="L73" s="139">
        <f t="shared" si="42"/>
        <v>5965.4000000000005</v>
      </c>
      <c r="M73" s="135">
        <f>'PC Apr 2020'!BC51</f>
        <v>0</v>
      </c>
      <c r="N73" s="135">
        <f>'PC Apr 2020'!BD51</f>
        <v>0</v>
      </c>
      <c r="O73" s="135">
        <f>'PC Apr 2020'!BE51</f>
        <v>0</v>
      </c>
      <c r="P73" s="135">
        <f>'PC Apr 2020'!BF51</f>
        <v>7</v>
      </c>
      <c r="Q73" s="415" t="str">
        <f t="shared" si="43"/>
        <v>Pay-on-time off usage</v>
      </c>
      <c r="R73" s="153" t="str">
        <f t="shared" si="44"/>
        <v>Exclusive</v>
      </c>
      <c r="S73" s="484">
        <f t="shared" si="37"/>
        <v>5423.090909090909</v>
      </c>
      <c r="T73" s="485">
        <f t="shared" si="38"/>
        <v>5068.954545454545</v>
      </c>
      <c r="U73" s="139">
        <f t="shared" si="45"/>
        <v>5965.4000000000005</v>
      </c>
      <c r="V73" s="139">
        <f t="shared" si="45"/>
        <v>5575.85</v>
      </c>
      <c r="W73" s="165">
        <f>'PC Apr 2020'!BM51</f>
        <v>0</v>
      </c>
      <c r="X73" s="166" t="str">
        <f>'PC Apr 2020'!BN51</f>
        <v>n</v>
      </c>
    </row>
    <row r="74" spans="1:24" x14ac:dyDescent="0.15">
      <c r="A74" s="151" t="str">
        <f>'PC Apr 2020'!K52</f>
        <v>Lumo Energy</v>
      </c>
      <c r="B74" s="153" t="str">
        <f>'PC Apr 2020'!L52</f>
        <v>Value</v>
      </c>
      <c r="C74" s="136">
        <f>IF('PC Apr 2020'!BQ52=0,91*'PC Apr 2020'!M52/100,(91*'PC Apr 2020'!M52/100)+'PC Apr 2020'!BQ52/4)</f>
        <v>91.454999999999984</v>
      </c>
      <c r="D74" s="136">
        <f>IF('PC Apr 2020'!O52="",$C$61*$C$62*'PC Apr 2020'!N52/100,IF($C$61*$C$62&gt;='PC Apr 2020'!P52,('PC Apr 2020'!P52*'PC Apr 2020'!N52/100),($C$61*$C$62*'PC Apr 2020'!N52/100)))</f>
        <v>996.86363636363615</v>
      </c>
      <c r="E74" s="136">
        <f>IF(AND('PC Apr 2020'!P52&gt;0,'PC Apr 2020'!R52&gt;0),IF($C$61*$C$62&lt;'PC Apr 2020'!P52,0,IF($C$61*$C$62&lt;=('PC Apr 2020'!R52+'PC Apr 2020'!P52),(($C$61*$C$62-'PC Apr 2020'!P52)*'PC Apr 2020'!Q52/100),(('PC Apr 2020'!R52)*'PC Apr 2020'!Q52/100))),0)</f>
        <v>0</v>
      </c>
      <c r="F74" s="136">
        <f>IF(AND('PC Apr 2020'!Q52&gt;0,'PC Apr 2020'!S52&gt;0),IF($C$61*$C$62&lt;('PC Apr 2020'!R52+'PC Apr 2020'!P52),0,IF($C$61*$C$62&lt;=('PC Apr 2020'!T52+'PC Apr 2020'!R52+'PC Apr 2020'!P52),(($C$61*$C$62-('PC Apr 2020'!R52+'PC Apr 2020'!P52))*'PC Apr 2020'!S52/100),('PC Apr 2020'!T52*'PC Apr 2020'!S52/100))),0)</f>
        <v>0</v>
      </c>
      <c r="G74" s="137">
        <f>IF(AND('PC Apr 2020'!R52&gt;0,'PC Apr 2020'!T52&gt;0),IF(($C$61*$C$62&lt;'PC Apr 2020'!T52),(0),($C$61*$C$62-'PC Apr 2020'!T52)*'PC Apr 2020'!U52/100),IF(AND('PC Apr 2020'!R52&gt;0,'PC Apr 2020'!T52=""),IF(($C$61*$C$62&lt;'PC Apr 2020'!R52+'PC Apr 2020'!P52),(0),(($C$61*$C$62-('PC Apr 2020'!R52+'PC Apr 2020'!P52))*'PC Apr 2020'!S52/100)),IF(AND('PC Apr 2020'!P52&gt;0,'PC Apr 2020'!R52=""&gt;0),IF(($C$61*$C$62&lt;'PC Apr 2020'!P52),(0),($C$61*$C$62-'PC Apr 2020'!P52)*'PC Apr 2020'!Q52/100),0)))</f>
        <v>0</v>
      </c>
      <c r="H74" s="136">
        <f>($C$61*$C$63)*'PC Apr 2020'!W52/100</f>
        <v>246.95454545454541</v>
      </c>
      <c r="I74" s="138">
        <f t="shared" si="46"/>
        <v>1335.2731818181817</v>
      </c>
      <c r="J74" s="483">
        <f t="shared" si="40"/>
        <v>4975.272727272727</v>
      </c>
      <c r="K74" s="483">
        <f t="shared" si="41"/>
        <v>5341.0927272727267</v>
      </c>
      <c r="L74" s="139">
        <f t="shared" si="42"/>
        <v>5875.2020000000002</v>
      </c>
      <c r="M74" s="135">
        <f>'PC Apr 2020'!BC52</f>
        <v>0</v>
      </c>
      <c r="N74" s="135">
        <f>'PC Apr 2020'!BD52</f>
        <v>0</v>
      </c>
      <c r="O74" s="135">
        <f>'PC Apr 2020'!BE52</f>
        <v>3</v>
      </c>
      <c r="P74" s="135">
        <f>'PC Apr 2020'!BF52</f>
        <v>0</v>
      </c>
      <c r="Q74" s="415" t="str">
        <f t="shared" si="43"/>
        <v>Pay-on-time off bill</v>
      </c>
      <c r="R74" s="153" t="str">
        <f t="shared" si="44"/>
        <v>Exclusive</v>
      </c>
      <c r="S74" s="484">
        <f t="shared" si="37"/>
        <v>5341.0927272727267</v>
      </c>
      <c r="T74" s="485">
        <f t="shared" si="38"/>
        <v>5180.8599454545447</v>
      </c>
      <c r="U74" s="139">
        <f t="shared" si="45"/>
        <v>5875.2020000000002</v>
      </c>
      <c r="V74" s="139">
        <f t="shared" si="45"/>
        <v>5698.9459399999996</v>
      </c>
      <c r="W74" s="165">
        <f>'PC Apr 2020'!BM52</f>
        <v>0</v>
      </c>
      <c r="X74" s="166" t="str">
        <f>'PC Apr 2020'!BN52</f>
        <v>n</v>
      </c>
    </row>
    <row r="75" spans="1:24" x14ac:dyDescent="0.15">
      <c r="A75" s="151" t="str">
        <f>'PC Apr 2020'!K53</f>
        <v>Momentum Energy</v>
      </c>
      <c r="B75" s="153" t="str">
        <f>'PC Apr 2020'!L53</f>
        <v>SmilePower Flexi</v>
      </c>
      <c r="C75" s="136">
        <f>IF('PC Apr 2020'!BQ53=0,91*'PC Apr 2020'!M53/100,(91*'PC Apr 2020'!M53/100)+'PC Apr 2020'!BQ53/4)</f>
        <v>112.66627272727271</v>
      </c>
      <c r="D75" s="136">
        <f>IF('PC Apr 2020'!O53="",$C$61*$C$62*'PC Apr 2020'!N53/100,IF($C$61*$C$62&gt;='PC Apr 2020'!P53,('PC Apr 2020'!P53*'PC Apr 2020'!N53/100),($C$61*$C$62*'PC Apr 2020'!N53/100)))</f>
        <v>898.54545454545439</v>
      </c>
      <c r="E75" s="136">
        <f>IF(AND('PC Apr 2020'!P53&gt;0,'PC Apr 2020'!R53&gt;0),IF($C$61*$C$62&lt;'PC Apr 2020'!P53,0,IF($C$61*$C$62&lt;=('PC Apr 2020'!R53+'PC Apr 2020'!P53),(($C$61*$C$62-'PC Apr 2020'!P53)*'PC Apr 2020'!Q53/100),(('PC Apr 2020'!R53)*'PC Apr 2020'!Q53/100))),0)</f>
        <v>0</v>
      </c>
      <c r="F75" s="136">
        <f>IF(AND('PC Apr 2020'!Q53&gt;0,'PC Apr 2020'!S53&gt;0),IF($C$61*$C$62&lt;('PC Apr 2020'!R53+'PC Apr 2020'!P53),0,IF($C$61*$C$62&lt;=('PC Apr 2020'!T53+'PC Apr 2020'!R53+'PC Apr 2020'!P53),(($C$61*$C$62-('PC Apr 2020'!R53+'PC Apr 2020'!P53))*'PC Apr 2020'!S53/100),('PC Apr 2020'!T53*'PC Apr 2020'!S53/100))),0)</f>
        <v>0</v>
      </c>
      <c r="G75" s="137">
        <f>IF(AND('PC Apr 2020'!R53&gt;0,'PC Apr 2020'!T53&gt;0),IF(($C$61*$C$62&lt;'PC Apr 2020'!T53),(0),($C$61*$C$62-'PC Apr 2020'!T53)*'PC Apr 2020'!U53/100),IF(AND('PC Apr 2020'!R53&gt;0,'PC Apr 2020'!T53=""),IF(($C$61*$C$62&lt;'PC Apr 2020'!R53+'PC Apr 2020'!P53),(0),(($C$61*$C$62-('PC Apr 2020'!R53+'PC Apr 2020'!P53))*'PC Apr 2020'!S53/100)),IF(AND('PC Apr 2020'!P53&gt;0,'PC Apr 2020'!R53=""&gt;0),IF(($C$61*$C$62&lt;'PC Apr 2020'!P53),(0),($C$61*$C$62-'PC Apr 2020'!P53)*'PC Apr 2020'!Q53/100),0)))</f>
        <v>0</v>
      </c>
      <c r="H75" s="136">
        <f>($C$61*$C$63)*'PC Apr 2020'!W53/100</f>
        <v>301.90909090909088</v>
      </c>
      <c r="I75" s="138">
        <f t="shared" si="39"/>
        <v>1313.1208181818179</v>
      </c>
      <c r="J75" s="483">
        <f t="shared" si="40"/>
        <v>4801.8181818181802</v>
      </c>
      <c r="K75" s="483">
        <f t="shared" si="41"/>
        <v>5252.4832727272715</v>
      </c>
      <c r="L75" s="139">
        <f t="shared" si="42"/>
        <v>5777.7315999999992</v>
      </c>
      <c r="M75" s="135">
        <f>'PC Apr 2020'!BC53</f>
        <v>0</v>
      </c>
      <c r="N75" s="135">
        <f>'PC Apr 2020'!BD53</f>
        <v>0</v>
      </c>
      <c r="O75" s="135">
        <f>'PC Apr 2020'!BE53</f>
        <v>0</v>
      </c>
      <c r="P75" s="135">
        <f>'PC Apr 2020'!BF53</f>
        <v>0</v>
      </c>
      <c r="Q75" s="415" t="str">
        <f t="shared" si="43"/>
        <v>No discount</v>
      </c>
      <c r="R75" s="153" t="str">
        <f t="shared" si="44"/>
        <v>Exclusive</v>
      </c>
      <c r="S75" s="484">
        <f t="shared" si="37"/>
        <v>5252.4832727272715</v>
      </c>
      <c r="T75" s="485">
        <f t="shared" si="38"/>
        <v>5252.4832727272715</v>
      </c>
      <c r="U75" s="139">
        <f t="shared" si="45"/>
        <v>5777.7315999999992</v>
      </c>
      <c r="V75" s="139">
        <f t="shared" si="45"/>
        <v>5777.7315999999992</v>
      </c>
      <c r="W75" s="165">
        <f>'PC Apr 2020'!BM53</f>
        <v>0</v>
      </c>
      <c r="X75" s="166" t="str">
        <f>'PC Apr 2020'!BN53</f>
        <v>n</v>
      </c>
    </row>
    <row r="76" spans="1:24" x14ac:dyDescent="0.15">
      <c r="A76" s="151" t="str">
        <f>'PC Apr 2020'!K54</f>
        <v>Next Business Energy</v>
      </c>
      <c r="B76" s="153" t="str">
        <f>'PC Apr 2020'!L54</f>
        <v>Pay on time</v>
      </c>
      <c r="C76" s="136">
        <f>IF('PC Apr 2020'!BQ54=0,91*'PC Apr 2020'!M54/100,(91*'PC Apr 2020'!M54/100)+'PC Apr 2020'!BQ54/4)</f>
        <v>145.6</v>
      </c>
      <c r="D76" s="136">
        <f>IF('PC Apr 2020'!O54="",$C$61*$C$62*'PC Apr 2020'!N54/100,IF($C$61*$C$62&gt;='PC Apr 2020'!P54,('PC Apr 2020'!P54*'PC Apr 2020'!N54/100),($C$61*$C$62*'PC Apr 2020'!N54/100)))</f>
        <v>887.49999999999989</v>
      </c>
      <c r="E76" s="136">
        <f>IF(AND('PC Apr 2020'!P54&gt;0,'PC Apr 2020'!R54&gt;0),IF($C$61*$C$62&lt;'PC Apr 2020'!P54,0,IF($C$61*$C$62&lt;=('PC Apr 2020'!R54+'PC Apr 2020'!P54),(($C$61*$C$62-'PC Apr 2020'!P54)*'PC Apr 2020'!Q54/100),(('PC Apr 2020'!R54)*'PC Apr 2020'!Q54/100))),0)</f>
        <v>0</v>
      </c>
      <c r="F76" s="136">
        <f>IF(AND('PC Apr 2020'!Q54&gt;0,'PC Apr 2020'!S54&gt;0),IF($C$61*$C$62&lt;('PC Apr 2020'!R54+'PC Apr 2020'!P54),0,IF($C$61*$C$62&lt;=('PC Apr 2020'!T54+'PC Apr 2020'!R54+'PC Apr 2020'!P54),(($C$61*$C$62-('PC Apr 2020'!R54+'PC Apr 2020'!P54))*'PC Apr 2020'!S54/100),('PC Apr 2020'!T54*'PC Apr 2020'!S54/100))),0)</f>
        <v>0</v>
      </c>
      <c r="G76" s="137">
        <f>IF(AND('PC Apr 2020'!R54&gt;0,'PC Apr 2020'!T54&gt;0),IF(($C$61*$C$62&lt;'PC Apr 2020'!T54),(0),($C$61*$C$62-'PC Apr 2020'!T54)*'PC Apr 2020'!U54/100),IF(AND('PC Apr 2020'!R54&gt;0,'PC Apr 2020'!T54=""),IF(($C$61*$C$62&lt;'PC Apr 2020'!R54+'PC Apr 2020'!P54),(0),(($C$61*$C$62-('PC Apr 2020'!R54+'PC Apr 2020'!P54))*'PC Apr 2020'!S54/100)),IF(AND('PC Apr 2020'!P54&gt;0,'PC Apr 2020'!R54=""&gt;0),IF(($C$61*$C$62&lt;'PC Apr 2020'!P54),(0),($C$61*$C$62-'PC Apr 2020'!P54)*'PC Apr 2020'!Q54/100),0)))</f>
        <v>350</v>
      </c>
      <c r="H76" s="136">
        <f>($C$61*$C$63)*'PC Apr 2020'!W54/100</f>
        <v>337.49999999999994</v>
      </c>
      <c r="I76" s="138">
        <f t="shared" si="39"/>
        <v>1720.6</v>
      </c>
      <c r="J76" s="483">
        <f t="shared" si="40"/>
        <v>6300</v>
      </c>
      <c r="K76" s="483">
        <f t="shared" si="41"/>
        <v>6882.4</v>
      </c>
      <c r="L76" s="139">
        <f t="shared" si="42"/>
        <v>7570.64</v>
      </c>
      <c r="M76" s="135">
        <f>'PC Apr 2020'!BC54</f>
        <v>0</v>
      </c>
      <c r="N76" s="135">
        <f>'PC Apr 2020'!BD54</f>
        <v>0</v>
      </c>
      <c r="O76" s="135">
        <f>'PC Apr 2020'!BE54</f>
        <v>7</v>
      </c>
      <c r="P76" s="135">
        <f>'PC Apr 2020'!BF54</f>
        <v>0</v>
      </c>
      <c r="Q76" s="415" t="str">
        <f t="shared" si="43"/>
        <v>Pay-on-time off bill</v>
      </c>
      <c r="R76" s="153" t="str">
        <f t="shared" si="44"/>
        <v>Exclusive</v>
      </c>
      <c r="S76" s="484">
        <f t="shared" si="37"/>
        <v>6882.4</v>
      </c>
      <c r="T76" s="485">
        <f t="shared" si="38"/>
        <v>6400.6319999999996</v>
      </c>
      <c r="U76" s="139">
        <f t="shared" si="45"/>
        <v>7570.64</v>
      </c>
      <c r="V76" s="139">
        <f t="shared" si="45"/>
        <v>7040.6952000000001</v>
      </c>
      <c r="W76" s="165">
        <f>'PC Apr 2020'!BM54</f>
        <v>24</v>
      </c>
      <c r="X76" s="166" t="str">
        <f>'PC Apr 2020'!BN54</f>
        <v>n</v>
      </c>
    </row>
    <row r="77" spans="1:24" x14ac:dyDescent="0.15">
      <c r="A77" s="151" t="str">
        <f>'PC Apr 2020'!K55</f>
        <v>Origin Energy</v>
      </c>
      <c r="B77" s="153" t="str">
        <f>'PC Apr 2020'!L55</f>
        <v>Basic</v>
      </c>
      <c r="C77" s="136">
        <f>IF('PC Apr 2020'!BQ55=0,91*'PC Apr 2020'!M55/100,(91*'PC Apr 2020'!M55/100)+'PC Apr 2020'!BQ55/4)</f>
        <v>118.97009090909089</v>
      </c>
      <c r="D77" s="136">
        <f>IF('PC Apr 2020'!O55="",$C$61*$C$62*'PC Apr 2020'!N55/100,IF($C$61*$C$62&gt;='PC Apr 2020'!P55,('PC Apr 2020'!P55*'PC Apr 2020'!N55/100),($C$61*$C$62*'PC Apr 2020'!N55/100)))</f>
        <v>1090.090909090909</v>
      </c>
      <c r="E77" s="136">
        <f>IF(AND('PC Apr 2020'!P55&gt;0,'PC Apr 2020'!R55&gt;0),IF($C$61*$C$62&lt;'PC Apr 2020'!P55,0,IF($C$61*$C$62&lt;=('PC Apr 2020'!R55+'PC Apr 2020'!P55),(($C$61*$C$62-'PC Apr 2020'!P55)*'PC Apr 2020'!Q55/100),(('PC Apr 2020'!R55)*'PC Apr 2020'!Q55/100))),0)</f>
        <v>0</v>
      </c>
      <c r="F77" s="136">
        <f>IF(AND('PC Apr 2020'!Q55&gt;0,'PC Apr 2020'!S55&gt;0),IF($C$61*$C$62&lt;('PC Apr 2020'!R55+'PC Apr 2020'!P55),0,IF($C$61*$C$62&lt;=('PC Apr 2020'!T55+'PC Apr 2020'!R55+'PC Apr 2020'!P55),(($C$61*$C$62-('PC Apr 2020'!R55+'PC Apr 2020'!P55))*'PC Apr 2020'!S55/100),('PC Apr 2020'!T55*'PC Apr 2020'!S55/100))),0)</f>
        <v>0</v>
      </c>
      <c r="G77" s="137">
        <f>IF(AND('PC Apr 2020'!R55&gt;0,'PC Apr 2020'!T55&gt;0),IF(($C$61*$C$62&lt;'PC Apr 2020'!T55),(0),($C$61*$C$62-'PC Apr 2020'!T55)*'PC Apr 2020'!U55/100),IF(AND('PC Apr 2020'!R55&gt;0,'PC Apr 2020'!T55=""),IF(($C$61*$C$62&lt;'PC Apr 2020'!R55+'PC Apr 2020'!P55),(0),(($C$61*$C$62-('PC Apr 2020'!R55+'PC Apr 2020'!P55))*'PC Apr 2020'!S55/100)),IF(AND('PC Apr 2020'!P55&gt;0,'PC Apr 2020'!R55=""&gt;0),IF(($C$61*$C$62&lt;'PC Apr 2020'!P55),(0),($C$61*$C$62-'PC Apr 2020'!P55)*'PC Apr 2020'!Q55/100),0)))</f>
        <v>0</v>
      </c>
      <c r="H77" s="136">
        <f>($C$61*$C$63)*'PC Apr 2020'!W55/100</f>
        <v>235.36363636363637</v>
      </c>
      <c r="I77" s="138">
        <f t="shared" si="39"/>
        <v>1444.4246363636362</v>
      </c>
      <c r="J77" s="483">
        <f t="shared" si="40"/>
        <v>5301.8181818181811</v>
      </c>
      <c r="K77" s="483">
        <f t="shared" si="41"/>
        <v>5777.6985454545447</v>
      </c>
      <c r="L77" s="139">
        <f t="shared" si="42"/>
        <v>6355.4683999999997</v>
      </c>
      <c r="M77" s="135">
        <f>'PC Apr 2020'!BC55</f>
        <v>0</v>
      </c>
      <c r="N77" s="135">
        <f>'PC Apr 2020'!BD55</f>
        <v>0</v>
      </c>
      <c r="O77" s="135">
        <f>'PC Apr 2020'!BE55</f>
        <v>0</v>
      </c>
      <c r="P77" s="135">
        <f>'PC Apr 2020'!BF55</f>
        <v>0</v>
      </c>
      <c r="Q77" s="415" t="str">
        <f t="shared" si="43"/>
        <v>No discount</v>
      </c>
      <c r="R77" s="153" t="str">
        <f t="shared" si="44"/>
        <v>Inclusive</v>
      </c>
      <c r="S77" s="484">
        <f t="shared" si="37"/>
        <v>5777.6985454545447</v>
      </c>
      <c r="T77" s="485">
        <f t="shared" si="38"/>
        <v>5777.6985454545447</v>
      </c>
      <c r="U77" s="139">
        <f t="shared" si="45"/>
        <v>6355.4683999999997</v>
      </c>
      <c r="V77" s="139">
        <f t="shared" si="45"/>
        <v>6355.4683999999997</v>
      </c>
      <c r="W77" s="165">
        <f>'PC Apr 2020'!BM55</f>
        <v>0</v>
      </c>
      <c r="X77" s="166" t="str">
        <f>'PC Apr 2020'!BN55</f>
        <v>n</v>
      </c>
    </row>
    <row r="78" spans="1:24" x14ac:dyDescent="0.15">
      <c r="A78" s="151" t="str">
        <f>'PC Apr 2020'!K56</f>
        <v>1st Energy</v>
      </c>
      <c r="B78" s="153" t="str">
        <f>'PC Apr 2020'!L56</f>
        <v>1st Saver</v>
      </c>
      <c r="C78" s="136">
        <f>IF('PC Apr 2020'!BQ56=0,91*'PC Apr 2020'!M56/100,(91*'PC Apr 2020'!M56/100)+'PC Apr 2020'!BQ56/4)</f>
        <v>128.583</v>
      </c>
      <c r="D78" s="136">
        <f>IF('PC Apr 2020'!O56="",$C$61*$C$62*'PC Apr 2020'!N56/100,IF($C$61*$C$62&gt;='PC Apr 2020'!P56,('PC Apr 2020'!P56*'PC Apr 2020'!N56/100),($C$61*$C$62*'PC Apr 2020'!N56/100)))</f>
        <v>1127.9545454545455</v>
      </c>
      <c r="E78" s="136">
        <f>IF(AND('PC Apr 2020'!P56&gt;0,'PC Apr 2020'!R56&gt;0),IF($C$61*$C$62&lt;'PC Apr 2020'!P56,0,IF($C$61*$C$62&lt;=('PC Apr 2020'!R56+'PC Apr 2020'!P56),(($C$61*$C$62-'PC Apr 2020'!P56)*'PC Apr 2020'!Q56/100),(('PC Apr 2020'!R56)*'PC Apr 2020'!Q56/100))),0)</f>
        <v>0</v>
      </c>
      <c r="F78" s="136">
        <f>IF(AND('PC Apr 2020'!Q56&gt;0,'PC Apr 2020'!S56&gt;0),IF($C$61*$C$62&lt;('PC Apr 2020'!R56+'PC Apr 2020'!P56),0,IF($C$61*$C$62&lt;=('PC Apr 2020'!T56+'PC Apr 2020'!R56+'PC Apr 2020'!P56),(($C$61*$C$62-('PC Apr 2020'!R56+'PC Apr 2020'!P56))*'PC Apr 2020'!S56/100),('PC Apr 2020'!T56*'PC Apr 2020'!S56/100))),0)</f>
        <v>0</v>
      </c>
      <c r="G78" s="137">
        <f>IF(AND('PC Apr 2020'!R56&gt;0,'PC Apr 2020'!T56&gt;0),IF(($C$61*$C$62&lt;'PC Apr 2020'!T56),(0),($C$61*$C$62-'PC Apr 2020'!T56)*'PC Apr 2020'!U56/100),IF(AND('PC Apr 2020'!R56&gt;0,'PC Apr 2020'!T56=""),IF(($C$61*$C$62&lt;'PC Apr 2020'!R56+'PC Apr 2020'!P56),(0),(($C$61*$C$62-('PC Apr 2020'!R56+'PC Apr 2020'!P56))*'PC Apr 2020'!S56/100)),IF(AND('PC Apr 2020'!P56&gt;0,'PC Apr 2020'!R56=""&gt;0),IF(($C$61*$C$62&lt;'PC Apr 2020'!P56),(0),($C$61*$C$62-'PC Apr 2020'!P56)*'PC Apr 2020'!Q56/100),0)))</f>
        <v>0</v>
      </c>
      <c r="H78" s="136">
        <f>($C$61*$C$63)*'PC Apr 2020'!W56/100</f>
        <v>280.36363636363632</v>
      </c>
      <c r="I78" s="138">
        <f t="shared" si="39"/>
        <v>1536.9011818181818</v>
      </c>
      <c r="J78" s="483">
        <f t="shared" si="40"/>
        <v>5633.272727272727</v>
      </c>
      <c r="K78" s="483">
        <f t="shared" si="41"/>
        <v>6147.6047272727274</v>
      </c>
      <c r="L78" s="139">
        <f t="shared" si="42"/>
        <v>6762.3652000000011</v>
      </c>
      <c r="M78" s="135">
        <f>'PC Apr 2020'!BC56</f>
        <v>0</v>
      </c>
      <c r="N78" s="135">
        <f>'PC Apr 2020'!BD56</f>
        <v>0</v>
      </c>
      <c r="O78" s="135">
        <f>'PC Apr 2020'!BE56</f>
        <v>0</v>
      </c>
      <c r="P78" s="135">
        <f>'PC Apr 2020'!BF56</f>
        <v>15</v>
      </c>
      <c r="Q78" s="415" t="str">
        <f t="shared" si="43"/>
        <v>Pay-on-time off usage</v>
      </c>
      <c r="R78" s="153" t="str">
        <f t="shared" si="44"/>
        <v>Exclusive</v>
      </c>
      <c r="S78" s="484">
        <f t="shared" si="37"/>
        <v>6147.6047272727274</v>
      </c>
      <c r="T78" s="485">
        <f t="shared" si="38"/>
        <v>5302.6138181818187</v>
      </c>
      <c r="U78" s="139">
        <f t="shared" si="45"/>
        <v>6762.3652000000011</v>
      </c>
      <c r="V78" s="139">
        <f t="shared" si="45"/>
        <v>5832.8752000000013</v>
      </c>
      <c r="W78" s="165">
        <f>'PC Apr 2020'!BM56</f>
        <v>0</v>
      </c>
      <c r="X78" s="166">
        <f>'PC Apr 2020'!BN56</f>
        <v>0</v>
      </c>
    </row>
    <row r="79" spans="1:24" x14ac:dyDescent="0.15">
      <c r="A79" s="151" t="str">
        <f>'PC Apr 2020'!K57</f>
        <v>Powerdirect</v>
      </c>
      <c r="B79" s="153" t="str">
        <f>'PC Apr 2020'!L57</f>
        <v>Rate Saver</v>
      </c>
      <c r="C79" s="136">
        <f>IF('PC Apr 2020'!BQ57=0,91*'PC Apr 2020'!M57/100,(91*'PC Apr 2020'!M57/100)+'PC Apr 2020'!BQ57/4)</f>
        <v>109.10072727272726</v>
      </c>
      <c r="D79" s="136">
        <f>IF('PC Apr 2020'!O57="",$C$61*$C$62*'PC Apr 2020'!N57/100,IF($C$61*$C$62&gt;='PC Apr 2020'!P57,('PC Apr 2020'!P57*'PC Apr 2020'!N57/100),($C$61*$C$62*'PC Apr 2020'!N57/100)))</f>
        <v>980</v>
      </c>
      <c r="E79" s="136">
        <f>IF(AND('PC Apr 2020'!P57&gt;0,'PC Apr 2020'!R57&gt;0),IF($C$61*$C$62&lt;'PC Apr 2020'!P57,0,IF($C$61*$C$62&lt;=('PC Apr 2020'!R57+'PC Apr 2020'!P57),(($C$61*$C$62-'PC Apr 2020'!P57)*'PC Apr 2020'!Q57/100),(('PC Apr 2020'!R57)*'PC Apr 2020'!Q57/100))),0)</f>
        <v>0</v>
      </c>
      <c r="F79" s="136">
        <f>IF(AND('PC Apr 2020'!Q57&gt;0,'PC Apr 2020'!S57&gt;0),IF($C$61*$C$62&lt;('PC Apr 2020'!R57+'PC Apr 2020'!P57),0,IF($C$61*$C$62&lt;=('PC Apr 2020'!T57+'PC Apr 2020'!R57+'PC Apr 2020'!P57),(($C$61*$C$62-('PC Apr 2020'!R57+'PC Apr 2020'!P57))*'PC Apr 2020'!S57/100),('PC Apr 2020'!T57*'PC Apr 2020'!S57/100))),0)</f>
        <v>0</v>
      </c>
      <c r="G79" s="137">
        <f>IF(AND('PC Apr 2020'!R57&gt;0,'PC Apr 2020'!T57&gt;0),IF(($C$61*$C$62&lt;'PC Apr 2020'!T57),(0),($C$61*$C$62-'PC Apr 2020'!T57)*'PC Apr 2020'!U57/100),IF(AND('PC Apr 2020'!R57&gt;0,'PC Apr 2020'!T57=""),IF(($C$61*$C$62&lt;'PC Apr 2020'!R57+'PC Apr 2020'!P57),(0),(($C$61*$C$62-('PC Apr 2020'!R57+'PC Apr 2020'!P57))*'PC Apr 2020'!S57/100)),IF(AND('PC Apr 2020'!P57&gt;0,'PC Apr 2020'!R57=""&gt;0),IF(($C$61*$C$62&lt;'PC Apr 2020'!P57),(0),($C$61*$C$62-'PC Apr 2020'!P57)*'PC Apr 2020'!Q57/100),0)))</f>
        <v>0</v>
      </c>
      <c r="H79" s="136">
        <f>($C$61*$C$63)*'PC Apr 2020'!W57/100</f>
        <v>259.36363636363632</v>
      </c>
      <c r="I79" s="138">
        <f t="shared" si="39"/>
        <v>1348.4643636363635</v>
      </c>
      <c r="J79" s="483">
        <f t="shared" si="40"/>
        <v>4957.454545454545</v>
      </c>
      <c r="K79" s="483">
        <f t="shared" si="41"/>
        <v>5393.8574545454539</v>
      </c>
      <c r="L79" s="139">
        <f t="shared" si="42"/>
        <v>5933.2431999999999</v>
      </c>
      <c r="M79" s="135">
        <f>'PC Apr 2020'!BC57</f>
        <v>0</v>
      </c>
      <c r="N79" s="135">
        <f>'PC Apr 2020'!BD57</f>
        <v>0</v>
      </c>
      <c r="O79" s="135">
        <f>'PC Apr 2020'!BE57</f>
        <v>0</v>
      </c>
      <c r="P79" s="135">
        <f>'PC Apr 2020'!BF57</f>
        <v>0</v>
      </c>
      <c r="Q79" s="415" t="str">
        <f t="shared" si="43"/>
        <v>No discount</v>
      </c>
      <c r="R79" s="153" t="str">
        <f t="shared" si="44"/>
        <v>Exclusive</v>
      </c>
      <c r="S79" s="484">
        <f t="shared" si="37"/>
        <v>5393.8574545454539</v>
      </c>
      <c r="T79" s="485">
        <f t="shared" si="38"/>
        <v>5393.8574545454539</v>
      </c>
      <c r="U79" s="139">
        <f t="shared" si="45"/>
        <v>5933.2431999999999</v>
      </c>
      <c r="V79" s="139">
        <f t="shared" si="45"/>
        <v>5933.2431999999999</v>
      </c>
      <c r="W79" s="165">
        <f>'PC Apr 2020'!BM57</f>
        <v>0</v>
      </c>
      <c r="X79" s="166" t="str">
        <f>'PC Apr 2020'!BN57</f>
        <v>n</v>
      </c>
    </row>
    <row r="80" spans="1:24" x14ac:dyDescent="0.15">
      <c r="A80" s="151" t="str">
        <f>'PC Apr 2020'!K58</f>
        <v>Powershop</v>
      </c>
      <c r="B80" s="153" t="str">
        <f>'PC Apr 2020'!L58</f>
        <v>Shopper with Mega Pack</v>
      </c>
      <c r="C80" s="136">
        <f>IF('PC Apr 2020'!BQ58=0,91*'PC Apr 2020'!M58/100,(91*'PC Apr 2020'!M58/100)+'PC Apr 2020'!BQ58/4)</f>
        <v>162.98099999999997</v>
      </c>
      <c r="D80" s="136">
        <f>IF('PC Apr 2020'!O58="",$C$61*$C$62*'PC Apr 2020'!N58/100,IF($C$61*$C$62&gt;='PC Apr 2020'!P58,('PC Apr 2020'!P58*'PC Apr 2020'!N58/100),($C$61*$C$62*'PC Apr 2020'!N58/100)))</f>
        <v>1245.9999999999998</v>
      </c>
      <c r="E80" s="136">
        <f>IF(AND('PC Apr 2020'!P58&gt;0,'PC Apr 2020'!R58&gt;0),IF($C$61*$C$62&lt;'PC Apr 2020'!P58,0,IF($C$61*$C$62&lt;=('PC Apr 2020'!R58+'PC Apr 2020'!P58),(($C$61*$C$62-'PC Apr 2020'!P58)*'PC Apr 2020'!Q58/100),(('PC Apr 2020'!R58)*'PC Apr 2020'!Q58/100))),0)</f>
        <v>0</v>
      </c>
      <c r="F80" s="136">
        <f>IF(AND('PC Apr 2020'!Q58&gt;0,'PC Apr 2020'!S58&gt;0),IF($C$61*$C$62&lt;('PC Apr 2020'!R58+'PC Apr 2020'!P58),0,IF($C$61*$C$62&lt;=('PC Apr 2020'!T58+'PC Apr 2020'!R58+'PC Apr 2020'!P58),(($C$61*$C$62-('PC Apr 2020'!R58+'PC Apr 2020'!P58))*'PC Apr 2020'!S58/100),('PC Apr 2020'!T58*'PC Apr 2020'!S58/100))),0)</f>
        <v>0</v>
      </c>
      <c r="G80" s="137">
        <f>IF(AND('PC Apr 2020'!R58&gt;0,'PC Apr 2020'!T58&gt;0),IF(($C$61*$C$62&lt;'PC Apr 2020'!T58),(0),($C$61*$C$62-'PC Apr 2020'!T58)*'PC Apr 2020'!U58/100),IF(AND('PC Apr 2020'!R58&gt;0,'PC Apr 2020'!T58=""),IF(($C$61*$C$62&lt;'PC Apr 2020'!R58+'PC Apr 2020'!P58),(0),(($C$61*$C$62-('PC Apr 2020'!R58+'PC Apr 2020'!P58))*'PC Apr 2020'!S58/100)),IF(AND('PC Apr 2020'!P58&gt;0,'PC Apr 2020'!R58=""&gt;0),IF(($C$61*$C$62&lt;'PC Apr 2020'!P58),(0),($C$61*$C$62-'PC Apr 2020'!P58)*'PC Apr 2020'!Q58/100),0)))</f>
        <v>0</v>
      </c>
      <c r="H80" s="136">
        <f>($C$61*$C$63)*'PC Apr 2020'!W58/100</f>
        <v>343.09090909090907</v>
      </c>
      <c r="I80" s="138">
        <f t="shared" si="39"/>
        <v>1752.0719090909088</v>
      </c>
      <c r="J80" s="483">
        <f t="shared" si="40"/>
        <v>6356.3636363636351</v>
      </c>
      <c r="K80" s="483">
        <f t="shared" si="41"/>
        <v>7008.2876363636351</v>
      </c>
      <c r="L80" s="139">
        <f t="shared" si="42"/>
        <v>7709.116399999999</v>
      </c>
      <c r="M80" s="135">
        <f>'PC Apr 2020'!BC58</f>
        <v>0</v>
      </c>
      <c r="N80" s="135">
        <f>'PC Apr 2020'!BD58</f>
        <v>0</v>
      </c>
      <c r="O80" s="170">
        <f>'PC Apr 2020'!BE58</f>
        <v>10</v>
      </c>
      <c r="P80" s="135">
        <f>'PC Apr 2020'!BF58</f>
        <v>0</v>
      </c>
      <c r="Q80" s="415" t="str">
        <f t="shared" si="43"/>
        <v>Pay-on-time off bill</v>
      </c>
      <c r="R80" s="153" t="str">
        <f t="shared" si="44"/>
        <v>Inclusive</v>
      </c>
      <c r="S80" s="484">
        <f t="shared" si="37"/>
        <v>7008.2876363636351</v>
      </c>
      <c r="T80" s="485">
        <f t="shared" si="38"/>
        <v>6307.4588727272712</v>
      </c>
      <c r="U80" s="139">
        <f t="shared" si="45"/>
        <v>7709.116399999999</v>
      </c>
      <c r="V80" s="139">
        <f t="shared" si="45"/>
        <v>6938.2047599999987</v>
      </c>
      <c r="W80" s="165">
        <f>'PC Apr 2020'!BM58</f>
        <v>0</v>
      </c>
      <c r="X80" s="166" t="str">
        <f>'PC Apr 2020'!BN58</f>
        <v>n</v>
      </c>
    </row>
    <row r="81" spans="1:24" x14ac:dyDescent="0.15">
      <c r="A81" s="151" t="str">
        <f>'PC Apr 2020'!K59</f>
        <v>Red Energy</v>
      </c>
      <c r="B81" s="153" t="str">
        <f>'PC Apr 2020'!L59</f>
        <v>Red Business Saver</v>
      </c>
      <c r="C81" s="136">
        <f>IF('PC Apr 2020'!BQ59=0,91*'PC Apr 2020'!M59/100,(91*'PC Apr 2020'!M59/100)+'PC Apr 2020'!BQ59/4)</f>
        <v>124.91818181818181</v>
      </c>
      <c r="D81" s="136">
        <f>IF('PC Apr 2020'!O59="",$C$61*$C$62*'PC Apr 2020'!N59/100,IF($C$61*$C$62&gt;='PC Apr 2020'!P59,('PC Apr 2020'!P59*'PC Apr 2020'!N59/100),($C$61*$C$62*'PC Apr 2020'!N59/100)))</f>
        <v>1078</v>
      </c>
      <c r="E81" s="136">
        <f>IF(AND('PC Apr 2020'!P59&gt;0,'PC Apr 2020'!R59&gt;0),IF($C$61*$C$62&lt;'PC Apr 2020'!P59,0,IF($C$61*$C$62&lt;=('PC Apr 2020'!R59+'PC Apr 2020'!P59),(($C$61*$C$62-'PC Apr 2020'!P59)*'PC Apr 2020'!Q59/100),(('PC Apr 2020'!R59)*'PC Apr 2020'!Q59/100))),0)</f>
        <v>0</v>
      </c>
      <c r="F81" s="136">
        <f>IF(AND('PC Apr 2020'!Q59&gt;0,'PC Apr 2020'!S59&gt;0),IF($C$61*$C$62&lt;('PC Apr 2020'!R59+'PC Apr 2020'!P59),0,IF($C$61*$C$62&lt;=('PC Apr 2020'!T59+'PC Apr 2020'!R59+'PC Apr 2020'!P59),(($C$61*$C$62-('PC Apr 2020'!R59+'PC Apr 2020'!P59))*'PC Apr 2020'!S59/100),('PC Apr 2020'!T59*'PC Apr 2020'!S59/100))),0)</f>
        <v>0</v>
      </c>
      <c r="G81" s="137">
        <f>IF(AND('PC Apr 2020'!R59&gt;0,'PC Apr 2020'!T59&gt;0),IF(($C$61*$C$62&lt;'PC Apr 2020'!T59),(0),($C$61*$C$62-'PC Apr 2020'!T59)*'PC Apr 2020'!U59/100),IF(AND('PC Apr 2020'!R59&gt;0,'PC Apr 2020'!T59=""),IF(($C$61*$C$62&lt;'PC Apr 2020'!R59+'PC Apr 2020'!P59),(0),(($C$61*$C$62-('PC Apr 2020'!R59+'PC Apr 2020'!P59))*'PC Apr 2020'!S59/100)),IF(AND('PC Apr 2020'!P59&gt;0,'PC Apr 2020'!R59=""&gt;0),IF(($C$61*$C$62&lt;'PC Apr 2020'!P59),(0),($C$61*$C$62-'PC Apr 2020'!P59)*'PC Apr 2020'!Q59/100),0)))</f>
        <v>0</v>
      </c>
      <c r="H81" s="136">
        <f>($C$61*$C$63)*'PC Apr 2020'!W59/100</f>
        <v>275.45454545454538</v>
      </c>
      <c r="I81" s="138">
        <f t="shared" si="39"/>
        <v>1478.3727272727274</v>
      </c>
      <c r="J81" s="483">
        <f t="shared" si="40"/>
        <v>5413.818181818182</v>
      </c>
      <c r="K81" s="483">
        <f t="shared" si="41"/>
        <v>5913.4909090909096</v>
      </c>
      <c r="L81" s="139">
        <f t="shared" si="42"/>
        <v>6504.8400000000011</v>
      </c>
      <c r="M81" s="135">
        <f>'PC Apr 2020'!BC59</f>
        <v>0</v>
      </c>
      <c r="N81" s="135">
        <f>'PC Apr 2020'!BD59</f>
        <v>0</v>
      </c>
      <c r="O81" s="170">
        <f>'PC Apr 2020'!BE59</f>
        <v>10</v>
      </c>
      <c r="P81" s="135">
        <f>'PC Apr 2020'!BF59</f>
        <v>0</v>
      </c>
      <c r="Q81" s="415" t="str">
        <f t="shared" si="43"/>
        <v>Pay-on-time off bill</v>
      </c>
      <c r="R81" s="153" t="str">
        <f t="shared" si="44"/>
        <v>Inclusive</v>
      </c>
      <c r="S81" s="484">
        <f t="shared" si="37"/>
        <v>5913.4909090909096</v>
      </c>
      <c r="T81" s="485">
        <f t="shared" si="38"/>
        <v>5322.1418181818181</v>
      </c>
      <c r="U81" s="139">
        <f t="shared" si="45"/>
        <v>6504.8400000000011</v>
      </c>
      <c r="V81" s="139">
        <f t="shared" si="45"/>
        <v>5854.3560000000007</v>
      </c>
      <c r="W81" s="165">
        <f>'PC Apr 2020'!BM59</f>
        <v>0</v>
      </c>
      <c r="X81" s="166" t="str">
        <f>'PC Apr 2020'!BN59</f>
        <v>n</v>
      </c>
    </row>
    <row r="82" spans="1:24" x14ac:dyDescent="0.15">
      <c r="A82" s="151" t="str">
        <f>'PC Apr 2020'!K60</f>
        <v>Simply Energy</v>
      </c>
      <c r="B82" s="153" t="str">
        <f>'PC Apr 2020'!L60</f>
        <v>Business Plus</v>
      </c>
      <c r="C82" s="136">
        <f>IF('PC Apr 2020'!BQ60=0,91*'PC Apr 2020'!M60/100,(91*'PC Apr 2020'!M60/100)+'PC Apr 2020'!BQ60/4)</f>
        <v>114.98263636363637</v>
      </c>
      <c r="D82" s="136">
        <f>IF('PC Apr 2020'!O60="",$C$61*$C$62*'PC Apr 2020'!N60/100,IF($C$61*$C$62&gt;='PC Apr 2020'!P60,('PC Apr 2020'!P60*'PC Apr 2020'!N60/100),($C$61*$C$62*'PC Apr 2020'!N60/100)))</f>
        <v>1027.7272727272727</v>
      </c>
      <c r="E82" s="136">
        <f>IF(AND('PC Apr 2020'!P60&gt;0,'PC Apr 2020'!R60&gt;0),IF($C$61*$C$62&lt;'PC Apr 2020'!P60,0,IF($C$61*$C$62&lt;=('PC Apr 2020'!R60+'PC Apr 2020'!P60),(($C$61*$C$62-'PC Apr 2020'!P60)*'PC Apr 2020'!Q60/100),(('PC Apr 2020'!R60)*'PC Apr 2020'!Q60/100))),0)</f>
        <v>0</v>
      </c>
      <c r="F82" s="136">
        <f>IF(AND('PC Apr 2020'!Q60&gt;0,'PC Apr 2020'!S60&gt;0),IF($C$61*$C$62&lt;('PC Apr 2020'!R60+'PC Apr 2020'!P60),0,IF($C$61*$C$62&lt;=('PC Apr 2020'!T60+'PC Apr 2020'!R60+'PC Apr 2020'!P60),(($C$61*$C$62-('PC Apr 2020'!R60+'PC Apr 2020'!P60))*'PC Apr 2020'!S60/100),('PC Apr 2020'!T60*'PC Apr 2020'!S60/100))),0)</f>
        <v>0</v>
      </c>
      <c r="G82" s="137">
        <f>IF(AND('PC Apr 2020'!R60&gt;0,'PC Apr 2020'!T60&gt;0),IF(($C$61*$C$62&lt;'PC Apr 2020'!T60),(0),($C$61*$C$62-'PC Apr 2020'!T60)*'PC Apr 2020'!U60/100),IF(AND('PC Apr 2020'!R60&gt;0,'PC Apr 2020'!T60=""),IF(($C$61*$C$62&lt;'PC Apr 2020'!R60+'PC Apr 2020'!P60),(0),(($C$61*$C$62-('PC Apr 2020'!R60+'PC Apr 2020'!P60))*'PC Apr 2020'!S60/100)),IF(AND('PC Apr 2020'!P60&gt;0,'PC Apr 2020'!R60=""&gt;0),IF(($C$61*$C$62&lt;'PC Apr 2020'!P60),(0),($C$61*$C$62-'PC Apr 2020'!P60)*'PC Apr 2020'!Q60/100),0)))</f>
        <v>0</v>
      </c>
      <c r="H82" s="136">
        <f>($C$61*$C$63)*'PC Apr 2020'!W60/100</f>
        <v>266.86363636363632</v>
      </c>
      <c r="I82" s="138">
        <f t="shared" si="39"/>
        <v>1409.5735454545454</v>
      </c>
      <c r="J82" s="483">
        <f t="shared" si="40"/>
        <v>5178.363636363636</v>
      </c>
      <c r="K82" s="483">
        <f t="shared" si="41"/>
        <v>5638.2941818181816</v>
      </c>
      <c r="L82" s="139">
        <f t="shared" si="42"/>
        <v>6202.1235999999999</v>
      </c>
      <c r="M82" s="135">
        <f>'PC Apr 2020'!BC60</f>
        <v>0</v>
      </c>
      <c r="N82" s="135">
        <f>'PC Apr 2020'!BD60</f>
        <v>0</v>
      </c>
      <c r="O82" s="170">
        <f>'PC Apr 2020'!BE60</f>
        <v>12</v>
      </c>
      <c r="P82" s="135">
        <f>'PC Apr 2020'!BF60</f>
        <v>0</v>
      </c>
      <c r="Q82" s="415" t="str">
        <f t="shared" si="43"/>
        <v>Pay-on-time off bill</v>
      </c>
      <c r="R82" s="153" t="str">
        <f t="shared" si="44"/>
        <v>Exclusive</v>
      </c>
      <c r="S82" s="484">
        <f t="shared" si="37"/>
        <v>5638.2941818181816</v>
      </c>
      <c r="T82" s="485">
        <f t="shared" si="38"/>
        <v>4961.6988799999999</v>
      </c>
      <c r="U82" s="139">
        <f t="shared" si="45"/>
        <v>6202.1235999999999</v>
      </c>
      <c r="V82" s="139">
        <f t="shared" si="45"/>
        <v>5457.8687680000003</v>
      </c>
      <c r="W82" s="165">
        <f>'PC Apr 2020'!BM60</f>
        <v>0</v>
      </c>
      <c r="X82" s="166" t="str">
        <f>'PC Apr 2020'!BN60</f>
        <v>n</v>
      </c>
    </row>
    <row r="83" spans="1:24" x14ac:dyDescent="0.15">
      <c r="A83" s="151" t="str">
        <f>'PC Apr 2020'!K61</f>
        <v>Sumo Power</v>
      </c>
      <c r="B83" s="153" t="str">
        <f>'PC Apr 2020'!L61</f>
        <v>Lite Business</v>
      </c>
      <c r="C83" s="136">
        <f>IF('PC Apr 2020'!BQ61=0,91*'PC Apr 2020'!M61/100,(91*'PC Apr 2020'!M61/100)+'PC Apr 2020'!BQ61/4)</f>
        <v>131.45363636363635</v>
      </c>
      <c r="D83" s="136">
        <f>IF('PC Apr 2020'!O61="",$C$61*$C$62*'PC Apr 2020'!N61/100,IF($C$61*$C$62&gt;='PC Apr 2020'!P61,('PC Apr 2020'!P61*'PC Apr 2020'!N61/100),($C$61*$C$62*'PC Apr 2020'!N61/100)))</f>
        <v>1113.6363636363635</v>
      </c>
      <c r="E83" s="136">
        <f>IF(AND('PC Apr 2020'!P61&gt;0,'PC Apr 2020'!R61&gt;0),IF($C$61*$C$62&lt;'PC Apr 2020'!P61,0,IF($C$61*$C$62&lt;=('PC Apr 2020'!R61+'PC Apr 2020'!P61),(($C$61*$C$62-'PC Apr 2020'!P61)*'PC Apr 2020'!Q61/100),(('PC Apr 2020'!R61)*'PC Apr 2020'!Q61/100))),0)</f>
        <v>0</v>
      </c>
      <c r="F83" s="136">
        <f>IF(AND('PC Apr 2020'!Q61&gt;0,'PC Apr 2020'!S61&gt;0),IF($C$61*$C$62&lt;('PC Apr 2020'!R61+'PC Apr 2020'!P61),0,IF($C$61*$C$62&lt;=('PC Apr 2020'!T61+'PC Apr 2020'!R61+'PC Apr 2020'!P61),(($C$61*$C$62-('PC Apr 2020'!R61+'PC Apr 2020'!P61))*'PC Apr 2020'!S61/100),('PC Apr 2020'!T61*'PC Apr 2020'!S61/100))),0)</f>
        <v>0</v>
      </c>
      <c r="G83" s="137">
        <f>IF(AND('PC Apr 2020'!R61&gt;0,'PC Apr 2020'!T61&gt;0),IF(($C$61*$C$62&lt;'PC Apr 2020'!T61),(0),($C$61*$C$62-'PC Apr 2020'!T61)*'PC Apr 2020'!U61/100),IF(AND('PC Apr 2020'!R61&gt;0,'PC Apr 2020'!T61=""),IF(($C$61*$C$62&lt;'PC Apr 2020'!R61+'PC Apr 2020'!P61),(0),(($C$61*$C$62-('PC Apr 2020'!R61+'PC Apr 2020'!P61))*'PC Apr 2020'!S61/100)),IF(AND('PC Apr 2020'!P61&gt;0,'PC Apr 2020'!R61=""&gt;0),IF(($C$61*$C$62&lt;'PC Apr 2020'!P61),(0),($C$61*$C$62-'PC Apr 2020'!P61)*'PC Apr 2020'!Q61/100),0)))</f>
        <v>0</v>
      </c>
      <c r="H83" s="136">
        <f>($C$61*$C$63)*'PC Apr 2020'!W61/100</f>
        <v>313.63636363636363</v>
      </c>
      <c r="I83" s="138">
        <f t="shared" si="39"/>
        <v>1558.7263636363637</v>
      </c>
      <c r="J83" s="483">
        <f t="shared" si="40"/>
        <v>5709.090909090909</v>
      </c>
      <c r="K83" s="483">
        <f t="shared" si="41"/>
        <v>6234.9054545454546</v>
      </c>
      <c r="L83" s="139">
        <f t="shared" si="42"/>
        <v>6858.3960000000006</v>
      </c>
      <c r="M83" s="135">
        <f>'PC Apr 2020'!BC61</f>
        <v>0</v>
      </c>
      <c r="N83" s="135">
        <f>'PC Apr 2020'!BD61</f>
        <v>0</v>
      </c>
      <c r="O83" s="170">
        <f>'PC Apr 2020'!BE61</f>
        <v>0</v>
      </c>
      <c r="P83" s="135">
        <f>'PC Apr 2020'!BF61</f>
        <v>0</v>
      </c>
      <c r="Q83" s="415" t="str">
        <f t="shared" si="43"/>
        <v>No discount</v>
      </c>
      <c r="R83" s="153" t="str">
        <f t="shared" si="44"/>
        <v>Exclusive</v>
      </c>
      <c r="S83" s="484">
        <f t="shared" si="37"/>
        <v>6234.9054545454546</v>
      </c>
      <c r="T83" s="485">
        <f t="shared" si="38"/>
        <v>6234.9054545454546</v>
      </c>
      <c r="U83" s="139">
        <f t="shared" ref="U83:V86" si="47">S83*1.1</f>
        <v>6858.3960000000006</v>
      </c>
      <c r="V83" s="139">
        <f t="shared" si="47"/>
        <v>6858.3960000000006</v>
      </c>
      <c r="W83" s="165">
        <f>'PC Apr 2020'!BM61</f>
        <v>0</v>
      </c>
      <c r="X83" s="166" t="str">
        <f>'PC Apr 2020'!BN61</f>
        <v>n</v>
      </c>
    </row>
    <row r="84" spans="1:24" x14ac:dyDescent="0.15">
      <c r="A84" s="151" t="str">
        <f>'PC Apr 2020'!K62</f>
        <v>Blue NRG</v>
      </c>
      <c r="B84" s="153" t="str">
        <f>'PC Apr 2020'!L62</f>
        <v>Blue Essential</v>
      </c>
      <c r="C84" s="136">
        <f>IF('PC Apr 2020'!BQ62=0,91*'PC Apr 2020'!M62/100,(91*'PC Apr 2020'!M62/100)+'PC Apr 2020'!BQ62/4)</f>
        <v>176.3662727272727</v>
      </c>
      <c r="D84" s="136">
        <f>IF('PC Apr 2020'!O62="",$C$61*$C$62*'PC Apr 2020'!N62/100,IF($C$61*$C$62&gt;='PC Apr 2020'!P62,('PC Apr 2020'!P62*'PC Apr 2020'!N62/100),($C$61*$C$62*'PC Apr 2020'!N62/100)))</f>
        <v>1177.2727272727273</v>
      </c>
      <c r="E84" s="136">
        <f>IF(AND('PC Apr 2020'!P62&gt;0,'PC Apr 2020'!R62&gt;0),IF($C$61*$C$62&lt;'PC Apr 2020'!P62,0,IF($C$61*$C$62&lt;=('PC Apr 2020'!R62+'PC Apr 2020'!P62),(($C$61*$C$62-'PC Apr 2020'!P62)*'PC Apr 2020'!Q62/100),(('PC Apr 2020'!R62)*'PC Apr 2020'!Q62/100))),0)</f>
        <v>0</v>
      </c>
      <c r="F84" s="136">
        <f>IF(AND('PC Apr 2020'!Q62&gt;0,'PC Apr 2020'!S62&gt;0),IF($C$61*$C$62&lt;('PC Apr 2020'!R62+'PC Apr 2020'!P62),0,IF($C$61*$C$62&lt;=('PC Apr 2020'!T62+'PC Apr 2020'!R62+'PC Apr 2020'!P62),(($C$61*$C$62-('PC Apr 2020'!R62+'PC Apr 2020'!P62))*'PC Apr 2020'!S62/100),('PC Apr 2020'!T62*'PC Apr 2020'!S62/100))),0)</f>
        <v>0</v>
      </c>
      <c r="G84" s="137">
        <f>IF(AND('PC Apr 2020'!R62&gt;0,'PC Apr 2020'!T62&gt;0),IF(($C$61*$C$62&lt;'PC Apr 2020'!T62),(0),($C$61*$C$62-'PC Apr 2020'!T62)*'PC Apr 2020'!U62/100),IF(AND('PC Apr 2020'!R62&gt;0,'PC Apr 2020'!T62=""),IF(($C$61*$C$62&lt;'PC Apr 2020'!R62+'PC Apr 2020'!P62),(0),(($C$61*$C$62-('PC Apr 2020'!R62+'PC Apr 2020'!P62))*'PC Apr 2020'!S62/100)),IF(AND('PC Apr 2020'!P62&gt;0,'PC Apr 2020'!R62=""&gt;0),IF(($C$61*$C$62&lt;'PC Apr 2020'!P62),(0),($C$61*$C$62-'PC Apr 2020'!P62)*'PC Apr 2020'!Q62/100),0)))</f>
        <v>0</v>
      </c>
      <c r="H84" s="136">
        <f>($C$61*$C$63)*'PC Apr 2020'!W62/100</f>
        <v>222.95454545454544</v>
      </c>
      <c r="I84" s="138">
        <f t="shared" si="39"/>
        <v>1576.5935454545454</v>
      </c>
      <c r="J84" s="483">
        <f t="shared" si="40"/>
        <v>5600.909090909091</v>
      </c>
      <c r="K84" s="483">
        <f t="shared" si="41"/>
        <v>6306.3741818181816</v>
      </c>
      <c r="L84" s="139">
        <f t="shared" si="42"/>
        <v>6937.0116000000007</v>
      </c>
      <c r="M84" s="135">
        <f>'PC Apr 2020'!BC62</f>
        <v>0</v>
      </c>
      <c r="N84" s="135">
        <f>'PC Apr 2020'!BD62</f>
        <v>0</v>
      </c>
      <c r="O84" s="170">
        <f>'PC Apr 2020'!BE62</f>
        <v>0</v>
      </c>
      <c r="P84" s="135">
        <f>'PC Apr 2020'!BF62</f>
        <v>0</v>
      </c>
      <c r="Q84" s="415" t="str">
        <f t="shared" si="43"/>
        <v>No discount</v>
      </c>
      <c r="R84" s="153" t="str">
        <f t="shared" si="44"/>
        <v>Exclusive</v>
      </c>
      <c r="S84" s="484">
        <f t="shared" si="37"/>
        <v>6306.3741818181816</v>
      </c>
      <c r="T84" s="485">
        <f t="shared" si="38"/>
        <v>6306.3741818181816</v>
      </c>
      <c r="U84" s="139">
        <f t="shared" si="47"/>
        <v>6937.0116000000007</v>
      </c>
      <c r="V84" s="139">
        <f t="shared" si="47"/>
        <v>6937.0116000000007</v>
      </c>
      <c r="W84" s="165">
        <f>'PC Apr 2020'!BM62</f>
        <v>0</v>
      </c>
      <c r="X84" s="166" t="str">
        <f>'PC Apr 2020'!BN62</f>
        <v>n</v>
      </c>
    </row>
    <row r="85" spans="1:24" x14ac:dyDescent="0.15">
      <c r="A85" s="151" t="str">
        <f>'PC Apr 2020'!K63</f>
        <v>Tango Energy</v>
      </c>
      <c r="B85" s="153" t="str">
        <f>'PC Apr 2020'!L63</f>
        <v>Business Select</v>
      </c>
      <c r="C85" s="136">
        <f>IF('PC Apr 2020'!BQ63=0,91*'PC Apr 2020'!M63/100,(91*'PC Apr 2020'!M63/100)+'PC Apr 2020'!BQ63/4)</f>
        <v>107.38</v>
      </c>
      <c r="D85" s="136">
        <f>IF('PC Apr 2020'!O63="",$C$61*$C$62*'PC Apr 2020'!N63/100,IF($C$61*$C$62&gt;='PC Apr 2020'!P63,('PC Apr 2020'!P63*'PC Apr 2020'!N63/100),($C$61*$C$62*'PC Apr 2020'!N63/100)))</f>
        <v>962.49999999999989</v>
      </c>
      <c r="E85" s="136">
        <f>IF(AND('PC Apr 2020'!P63&gt;0,'PC Apr 2020'!R63&gt;0),IF($C$61*$C$62&lt;'PC Apr 2020'!P63,0,IF($C$61*$C$62&lt;=('PC Apr 2020'!R63+'PC Apr 2020'!P63),(($C$61*$C$62-'PC Apr 2020'!P63)*'PC Apr 2020'!Q63/100),(('PC Apr 2020'!R63)*'PC Apr 2020'!Q63/100))),0)</f>
        <v>0</v>
      </c>
      <c r="F85" s="136">
        <f>IF(AND('PC Apr 2020'!Q63&gt;0,'PC Apr 2020'!S63&gt;0),IF($C$61*$C$62&lt;('PC Apr 2020'!R63+'PC Apr 2020'!P63),0,IF($C$61*$C$62&lt;=('PC Apr 2020'!T63+'PC Apr 2020'!R63+'PC Apr 2020'!P63),(($C$61*$C$62-('PC Apr 2020'!R63+'PC Apr 2020'!P63))*'PC Apr 2020'!S63/100),('PC Apr 2020'!T63*'PC Apr 2020'!S63/100))),0)</f>
        <v>0</v>
      </c>
      <c r="G85" s="137">
        <f>IF(AND('PC Apr 2020'!R63&gt;0,'PC Apr 2020'!T63&gt;0),IF(($C$61*$C$62&lt;'PC Apr 2020'!T63),(0),($C$61*$C$62-'PC Apr 2020'!T63)*'PC Apr 2020'!U63/100),IF(AND('PC Apr 2020'!R63&gt;0,'PC Apr 2020'!T63=""),IF(($C$61*$C$62&lt;'PC Apr 2020'!R63+'PC Apr 2020'!P63),(0),(($C$61*$C$62-('PC Apr 2020'!R63+'PC Apr 2020'!P63))*'PC Apr 2020'!S63/100)),IF(AND('PC Apr 2020'!P63&gt;0,'PC Apr 2020'!R63=""&gt;0),IF(($C$61*$C$62&lt;'PC Apr 2020'!P63),(0),($C$61*$C$62-'PC Apr 2020'!P63)*'PC Apr 2020'!Q63/100),0)))</f>
        <v>0</v>
      </c>
      <c r="H85" s="136">
        <f>($C$61*$C$63)*'PC Apr 2020'!W63/100</f>
        <v>247.49999999999997</v>
      </c>
      <c r="I85" s="138">
        <f t="shared" si="39"/>
        <v>1317.3799999999999</v>
      </c>
      <c r="J85" s="483">
        <f t="shared" si="40"/>
        <v>4840</v>
      </c>
      <c r="K85" s="483">
        <f t="shared" si="41"/>
        <v>5269.5199999999995</v>
      </c>
      <c r="L85" s="139">
        <f t="shared" si="42"/>
        <v>5796.4719999999998</v>
      </c>
      <c r="M85" s="135">
        <f>'PC Apr 2020'!BC63</f>
        <v>0</v>
      </c>
      <c r="N85" s="135">
        <f>'PC Apr 2020'!BD63</f>
        <v>0</v>
      </c>
      <c r="O85" s="135">
        <f>'PC Apr 2020'!BE63</f>
        <v>0</v>
      </c>
      <c r="P85" s="135">
        <f>'PC Apr 2020'!BF63</f>
        <v>0</v>
      </c>
      <c r="Q85" s="415" t="str">
        <f t="shared" si="43"/>
        <v>No discount</v>
      </c>
      <c r="R85" s="153" t="str">
        <f t="shared" si="44"/>
        <v>Exclusive</v>
      </c>
      <c r="S85" s="484">
        <f t="shared" si="37"/>
        <v>5269.5199999999995</v>
      </c>
      <c r="T85" s="485">
        <f t="shared" si="38"/>
        <v>5269.5199999999995</v>
      </c>
      <c r="U85" s="139">
        <f t="shared" si="47"/>
        <v>5796.4719999999998</v>
      </c>
      <c r="V85" s="139">
        <f t="shared" si="47"/>
        <v>5796.4719999999998</v>
      </c>
      <c r="W85" s="165">
        <f>'PC Apr 2020'!BM63</f>
        <v>0</v>
      </c>
      <c r="X85" s="166" t="str">
        <f>'PC Apr 2020'!BN63</f>
        <v>n</v>
      </c>
    </row>
    <row r="86" spans="1:24" ht="15" thickBot="1" x14ac:dyDescent="0.2">
      <c r="A86" s="152" t="str">
        <f>'PC Apr 2020'!K64</f>
        <v>Amaysim</v>
      </c>
      <c r="B86" s="155" t="str">
        <f>'PC Apr 2020'!L64</f>
        <v>Classic Business</v>
      </c>
      <c r="C86" s="145">
        <f>IF('PC Apr 2020'!BQ64=0,91*'PC Apr 2020'!M64/100,(91*'PC Apr 2020'!M64/100)+'PC Apr 2020'!BQ64/4)</f>
        <v>113.82445454545454</v>
      </c>
      <c r="D86" s="145">
        <f>IF('PC Apr 2020'!O64="",$C$61*$C$62*'PC Apr 2020'!N64/100,IF($C$61*$C$62&gt;='PC Apr 2020'!P64,('PC Apr 2020'!P64*'PC Apr 2020'!N64/100),($C$61*$C$62*'PC Apr 2020'!N64/100)))</f>
        <v>1074.181818181818</v>
      </c>
      <c r="E86" s="145">
        <f>IF(AND('PC Apr 2020'!P64&gt;0,'PC Apr 2020'!R64&gt;0),IF($C$61*$C$62&lt;'PC Apr 2020'!P64,0,IF($C$61*$C$62&lt;=('PC Apr 2020'!R64+'PC Apr 2020'!P64),(($C$61*$C$62-'PC Apr 2020'!P64)*'PC Apr 2020'!Q64/100),(('PC Apr 2020'!R64)*'PC Apr 2020'!Q64/100))),0)</f>
        <v>0</v>
      </c>
      <c r="F86" s="145">
        <f>IF(AND('PC Apr 2020'!Q64&gt;0,'PC Apr 2020'!S64&gt;0),IF($C$61*$C$62&lt;('PC Apr 2020'!R64+'PC Apr 2020'!P64),0,IF($C$61*$C$62&lt;=('PC Apr 2020'!T64+'PC Apr 2020'!R64+'PC Apr 2020'!P64),(($C$61*$C$62-('PC Apr 2020'!R64+'PC Apr 2020'!P64))*'PC Apr 2020'!S64/100),('PC Apr 2020'!T64*'PC Apr 2020'!S64/100))),0)</f>
        <v>0</v>
      </c>
      <c r="G86" s="146">
        <f>IF(AND('PC Apr 2020'!R64&gt;0,'PC Apr 2020'!T64&gt;0),IF(($C$61*$C$62&lt;'PC Apr 2020'!T64),(0),($C$61*$C$62-'PC Apr 2020'!T64)*'PC Apr 2020'!U64/100),IF(AND('PC Apr 2020'!R64&gt;0,'PC Apr 2020'!T64=""),IF(($C$61*$C$62&lt;'PC Apr 2020'!R64+'PC Apr 2020'!P64),(0),(($C$61*$C$62-('PC Apr 2020'!R64+'PC Apr 2020'!P64))*'PC Apr 2020'!S64/100)),IF(AND('PC Apr 2020'!P64&gt;0,'PC Apr 2020'!R64=""&gt;0),IF(($C$61*$C$62&lt;'PC Apr 2020'!P64),(0),($C$61*$C$62-'PC Apr 2020'!P64)*'PC Apr 2020'!Q64/100),0)))</f>
        <v>0</v>
      </c>
      <c r="H86" s="145">
        <f>($C$61*$C$63)*'PC Apr 2020'!W64/100</f>
        <v>237.81818181818181</v>
      </c>
      <c r="I86" s="147">
        <f t="shared" si="39"/>
        <v>1425.8244545454543</v>
      </c>
      <c r="J86" s="488">
        <f t="shared" si="40"/>
        <v>5247.9999999999991</v>
      </c>
      <c r="K86" s="489">
        <f t="shared" si="41"/>
        <v>5703.2978181818171</v>
      </c>
      <c r="L86" s="148">
        <f t="shared" si="42"/>
        <v>6273.6275999999989</v>
      </c>
      <c r="M86" s="144">
        <f>'PC Apr 2020'!BC64</f>
        <v>0</v>
      </c>
      <c r="N86" s="144">
        <f>'PC Apr 2020'!BD64</f>
        <v>0</v>
      </c>
      <c r="O86" s="144">
        <f>'PC Apr 2020'!BE64</f>
        <v>0</v>
      </c>
      <c r="P86" s="144">
        <f>'PC Apr 2020'!BF64</f>
        <v>0</v>
      </c>
      <c r="Q86" s="416" t="str">
        <f t="shared" si="43"/>
        <v>No discount</v>
      </c>
      <c r="R86" s="155" t="str">
        <f t="shared" si="44"/>
        <v>Exclusive</v>
      </c>
      <c r="S86" s="488">
        <f t="shared" si="37"/>
        <v>5703.2978181818171</v>
      </c>
      <c r="T86" s="489">
        <f t="shared" si="38"/>
        <v>5703.2978181818171</v>
      </c>
      <c r="U86" s="148">
        <f t="shared" si="47"/>
        <v>6273.6275999999989</v>
      </c>
      <c r="V86" s="148">
        <f t="shared" si="47"/>
        <v>6273.6275999999989</v>
      </c>
      <c r="W86" s="168">
        <f>'PC Apr 2020'!BM64</f>
        <v>0</v>
      </c>
      <c r="X86" s="169" t="str">
        <f>'PC Apr 2020'!BN64</f>
        <v>n</v>
      </c>
    </row>
    <row r="87" spans="1:24" x14ac:dyDescent="0.15">
      <c r="A87" s="512"/>
      <c r="B87" s="512"/>
      <c r="C87" s="512"/>
      <c r="D87" s="512"/>
      <c r="E87" s="512"/>
      <c r="F87" s="512"/>
      <c r="G87" s="512"/>
      <c r="H87" s="512"/>
      <c r="I87" s="512"/>
      <c r="J87" s="512"/>
      <c r="K87" s="512"/>
      <c r="L87" s="512"/>
      <c r="M87" s="512"/>
      <c r="N87" s="512"/>
      <c r="O87" s="512"/>
      <c r="P87" s="512"/>
      <c r="Q87" s="512"/>
      <c r="R87" s="512"/>
      <c r="S87" s="512"/>
      <c r="T87" s="512"/>
      <c r="U87" s="512"/>
      <c r="V87" s="512"/>
      <c r="W87" s="512"/>
      <c r="X87" s="512"/>
    </row>
    <row r="88" spans="1:24" ht="15" thickBot="1" x14ac:dyDescent="0.2">
      <c r="U88" s="508"/>
      <c r="V88" s="508"/>
      <c r="W88" s="508"/>
    </row>
    <row r="89" spans="1:24" x14ac:dyDescent="0.15">
      <c r="A89" s="109" t="s">
        <v>7</v>
      </c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0"/>
      <c r="U89" s="110"/>
      <c r="V89" s="110"/>
      <c r="W89" s="110"/>
      <c r="X89" s="112"/>
    </row>
    <row r="90" spans="1:24" x14ac:dyDescent="0.15">
      <c r="A90" s="113" t="s">
        <v>110</v>
      </c>
      <c r="B90" s="111"/>
      <c r="C90" s="119">
        <v>5000</v>
      </c>
      <c r="D90" s="111"/>
      <c r="E90" s="111"/>
      <c r="F90" s="111"/>
      <c r="G90" s="111"/>
      <c r="H90" s="111"/>
      <c r="I90" s="111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4"/>
    </row>
    <row r="91" spans="1:24" x14ac:dyDescent="0.15">
      <c r="A91" s="113" t="s">
        <v>176</v>
      </c>
      <c r="B91" s="111"/>
      <c r="C91" s="120">
        <v>0.4</v>
      </c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4"/>
    </row>
    <row r="92" spans="1:24" x14ac:dyDescent="0.15">
      <c r="A92" s="113" t="s">
        <v>139</v>
      </c>
      <c r="B92" s="111"/>
      <c r="C92" s="120">
        <v>0.3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</row>
    <row r="93" spans="1:24" x14ac:dyDescent="0.15">
      <c r="A93" s="113" t="s">
        <v>205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</row>
    <row r="94" spans="1:24" x14ac:dyDescent="0.15">
      <c r="A94" s="113"/>
      <c r="B94" s="111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</row>
    <row r="95" spans="1:24" ht="90" x14ac:dyDescent="0.15">
      <c r="A95" s="156" t="s">
        <v>14</v>
      </c>
      <c r="B95" s="157" t="s">
        <v>15</v>
      </c>
      <c r="C95" s="158" t="s">
        <v>5</v>
      </c>
      <c r="D95" s="158" t="s">
        <v>16</v>
      </c>
      <c r="E95" s="158" t="s">
        <v>554</v>
      </c>
      <c r="F95" s="158" t="s">
        <v>3</v>
      </c>
      <c r="G95" s="158" t="s">
        <v>17</v>
      </c>
      <c r="H95" s="158" t="s">
        <v>9</v>
      </c>
      <c r="I95" s="158" t="s">
        <v>556</v>
      </c>
      <c r="J95" s="478" t="s">
        <v>1515</v>
      </c>
      <c r="K95" s="479" t="s">
        <v>28</v>
      </c>
      <c r="L95" s="159" t="s">
        <v>1520</v>
      </c>
      <c r="M95" s="160" t="s">
        <v>29</v>
      </c>
      <c r="N95" s="160" t="s">
        <v>30</v>
      </c>
      <c r="O95" s="160" t="s">
        <v>31</v>
      </c>
      <c r="P95" s="160" t="s">
        <v>1</v>
      </c>
      <c r="Q95" s="480" t="s">
        <v>1516</v>
      </c>
      <c r="R95" s="480" t="s">
        <v>1517</v>
      </c>
      <c r="S95" s="161" t="s">
        <v>1521</v>
      </c>
      <c r="T95" s="161" t="s">
        <v>1522</v>
      </c>
      <c r="U95" s="162" t="s">
        <v>11</v>
      </c>
      <c r="V95" s="162" t="s">
        <v>12</v>
      </c>
      <c r="W95" s="160" t="s">
        <v>2</v>
      </c>
      <c r="X95" s="163" t="s">
        <v>19</v>
      </c>
    </row>
    <row r="96" spans="1:24" x14ac:dyDescent="0.15">
      <c r="A96" s="151" t="str">
        <f>'PC Apr 2020'!K65</f>
        <v>Alinta Energy</v>
      </c>
      <c r="B96" s="153" t="str">
        <f>'PC Apr 2020'!L65</f>
        <v>BusinessDeal</v>
      </c>
      <c r="C96" s="136">
        <f>IF('PC Apr 2020'!BQ65=0,91*'PC Apr 2020'!M65/100,(91*'PC Apr 2020'!M65/100)+'PC Apr 2020'!BQ65/4)</f>
        <v>126.126</v>
      </c>
      <c r="D96" s="136">
        <f>IF('PC Apr 2020'!O65="",$C$90*$C$91*'PC Apr 2020'!N65/100,IF($C$90*$C$91&gt;='PC Apr 2020'!P65,('PC Apr 2020'!P65*'PC Apr 2020'!N65/100),($C$90*$C$91*'PC Apr 2020'!N65/100)))</f>
        <v>539.99999999999989</v>
      </c>
      <c r="E96" s="136">
        <f>IF(AND('PC Apr 2020'!P65&gt;0,'PC Apr 2020'!R65&gt;0),IF($C$90*$C$91&lt;'PC Apr 2020'!P65,0,IF($C$90*$C$91&lt;=('PC Apr 2020'!R65+'PC Apr 2020'!P65),(($C$90*$C$91-'PC Apr 2020'!P65)*'PC Apr 2020'!Q65/100),(('PC Apr 2020'!R65)*'PC Apr 2020'!Q65/100))),0)</f>
        <v>0</v>
      </c>
      <c r="F96" s="136">
        <f>IF(AND('CP Apr 2020'!R65&gt;0,'CP Apr 2020'!T65&gt;0),IF(($C$90*$C$91&lt;'CP Apr 2020'!T65),(0),($C$90*$C$91-'CP Apr 2020'!T65)*'CP Apr 2020'!U65/100),IF(AND('CP Apr 2020'!R65&gt;0,'CP Apr 2020'!T65=""),IF(($C$90*$C$91&lt;'CP Apr 2020'!R65+'CP Apr 2020'!P65),(0),(($C$90*$C$91-('CP Apr 2020'!R65+'CP Apr 2020'!P65))*'CP Apr 2020'!S65/100)),IF(AND('CP Apr 2020'!P65&gt;0,'CP Apr 2020'!R65=""&gt;0),IF(($C$90*$C$91&lt;'CP Apr 2020'!P65),(0),($C$90*$C$91-'CP Apr 2020'!P65)*'CP Apr 2020'!Q65/100),0)))</f>
        <v>0</v>
      </c>
      <c r="G96" s="137">
        <f>($C$90*$C$92)*'PC Apr 2020'!AI65/100</f>
        <v>284.99999999999994</v>
      </c>
      <c r="H96" s="136">
        <f>($C$90*$C$93)*'PC Apr 2020'!W65/100</f>
        <v>254.99999999999997</v>
      </c>
      <c r="I96" s="138">
        <f>SUM(C96:H96)</f>
        <v>1206.1259999999997</v>
      </c>
      <c r="J96" s="484">
        <f>(I96-C96)*4</f>
        <v>4319.9999999999991</v>
      </c>
      <c r="K96" s="485">
        <f>I96*4</f>
        <v>4824.503999999999</v>
      </c>
      <c r="L96" s="139">
        <f>K96*1.1</f>
        <v>5306.9543999999996</v>
      </c>
      <c r="M96" s="135">
        <f>'PC Apr 2020'!BC65</f>
        <v>0</v>
      </c>
      <c r="N96" s="135">
        <f>'PC Apr 2020'!BD65</f>
        <v>0</v>
      </c>
      <c r="O96" s="135">
        <f>'PC Apr 2020'!BE65</f>
        <v>0</v>
      </c>
      <c r="P96" s="135">
        <f>'PC Apr 2020'!BF65</f>
        <v>0</v>
      </c>
      <c r="Q96" s="415" t="str">
        <f>IF(SUM(M96:P96)=0,"No discount",IF(M96&gt;0,"Guaranteed off bill",IF(N96&gt;0,"Guaranteed off usage",IF(O96&gt;0,"Pay-on-time off bill","Pay-on-time off usage"))))</f>
        <v>No discount</v>
      </c>
      <c r="R96" s="153" t="str">
        <f>IF(OR(A96="Origin Energy",A96="Red Energy",A96="Powershop"),"Inclusive","Exclusive")</f>
        <v>Exclusive</v>
      </c>
      <c r="S96" s="484">
        <f>IF(AND(Q96="Guaranteed off bill",R96="Inclusive"),((K96*1.1)-((K96*1.1)*M96/100))/1.1,IF(AND(Q96="Guaranteed off usage",R96="Inclusive"),((K96*1.1)-((J96*1.1)*N96/100))/1.1,IF(AND(Q96="Guaranteed off bill",R96="Exclusive"),K96-(K96*M96/100),IF(AND(Q96="Guaranteed off usage",R96="Exclusive"),K96-(J96*N96/100),IF(R96="Inclusive",((K96*1.1))/1.1,K96)))))</f>
        <v>4824.503999999999</v>
      </c>
      <c r="T96" s="485">
        <f>IF(AND(Q96="Pay-on-time off bill",R96="Inclusive"),((S96*1.1)-((S96*1.1)*O96/100))/1.1,IF(AND(Q96="Pay-on-time off usage",R96="Inclusive"),((S96*1.1)-((J96*1.1)*P96/100))/1.1,IF(AND(Q96="Pay-on-time off bill",R96="Exclusive"),S96-(S96*O96/100),IF(AND(Q96="Pay-on-time off usage",R96="Exclusive"),S96-(J96*P96/100),IF(R96="Inclusive",((S96*1.1))/1.1,S96)))))</f>
        <v>4824.503999999999</v>
      </c>
      <c r="U96" s="139">
        <f>S96*1.1</f>
        <v>5306.9543999999996</v>
      </c>
      <c r="V96" s="139">
        <f>T96*1.1</f>
        <v>5306.9543999999996</v>
      </c>
      <c r="W96" s="165">
        <f>'PC Apr 2020'!BM65</f>
        <v>0</v>
      </c>
      <c r="X96" s="166" t="str">
        <f>'PC Apr 2020'!BN65</f>
        <v>n</v>
      </c>
    </row>
    <row r="97" spans="1:24" x14ac:dyDescent="0.15">
      <c r="A97" s="151" t="str">
        <f>'PC Apr 2020'!K66</f>
        <v>Click Energy</v>
      </c>
      <c r="B97" s="153" t="str">
        <f>'PC Apr 2020'!L66</f>
        <v>Business Ready</v>
      </c>
      <c r="C97" s="136">
        <f>IF('PC Apr 2020'!BQ66=0,91*'PC Apr 2020'!M66/100,(91*'PC Apr 2020'!M66/100)+'PC Apr 2020'!BQ66/4)</f>
        <v>110.37472727272726</v>
      </c>
      <c r="D97" s="136">
        <f>IF('PC Apr 2020'!O66="",$C$90*$C$91*'PC Apr 2020'!N66/100,IF($C$90*$C$91&gt;='PC Apr 2020'!P66,('PC Apr 2020'!P66*'PC Apr 2020'!N66/100),($C$90*$C$91*'PC Apr 2020'!N66/100)))</f>
        <v>602.18181818181813</v>
      </c>
      <c r="E97" s="136">
        <f>IF(AND('PC Apr 2020'!P66&gt;0,'PC Apr 2020'!R66&gt;0),IF($C$90*$C$91&lt;'PC Apr 2020'!P66,0,IF($C$90*$C$91&lt;=('PC Apr 2020'!R66+'PC Apr 2020'!P66),(($C$90*$C$91-'PC Apr 2020'!P66)*'PC Apr 2020'!Q66/100),(('PC Apr 2020'!R66)*'PC Apr 2020'!Q66/100))),0)</f>
        <v>0</v>
      </c>
      <c r="F97" s="136">
        <f>IF(AND('CP Apr 2020'!R66&gt;0,'CP Apr 2020'!T66&gt;0),IF(($C$90*$C$91&lt;'CP Apr 2020'!T66),(0),($C$90*$C$91-'CP Apr 2020'!T66)*'CP Apr 2020'!U66/100),IF(AND('CP Apr 2020'!R66&gt;0,'CP Apr 2020'!T66=""),IF(($C$90*$C$91&lt;'CP Apr 2020'!R66+'CP Apr 2020'!P66),(0),(($C$90*$C$91-('CP Apr 2020'!R66+'CP Apr 2020'!P66))*'CP Apr 2020'!S66/100)),IF(AND('CP Apr 2020'!P66&gt;0,'CP Apr 2020'!R66=""&gt;0),IF(($C$90*$C$91&lt;'CP Apr 2020'!P66),(0),($C$90*$C$91-'CP Apr 2020'!P66)*'CP Apr 2020'!Q66/100),0)))</f>
        <v>0</v>
      </c>
      <c r="G97" s="137">
        <f>($C$90*$C$92)*'PC Apr 2020'!AI66/100</f>
        <v>312.81818181818181</v>
      </c>
      <c r="H97" s="136">
        <f>($C$90*$C$93)*'PC Apr 2020'!W66/100</f>
        <v>297.13636363636357</v>
      </c>
      <c r="I97" s="138">
        <f t="shared" ref="I97:I99" si="48">SUM(C97:H97)</f>
        <v>1322.5110909090906</v>
      </c>
      <c r="J97" s="484">
        <f t="shared" ref="J97:J99" si="49">(I97-C97)*4</f>
        <v>4848.5454545454531</v>
      </c>
      <c r="K97" s="485">
        <f t="shared" ref="K97:K99" si="50">I97*4</f>
        <v>5290.0443636363625</v>
      </c>
      <c r="L97" s="139">
        <f t="shared" ref="L97:L99" si="51">K97*1.1</f>
        <v>5819.0487999999996</v>
      </c>
      <c r="M97" s="135">
        <f>'PC Apr 2020'!BC66</f>
        <v>0</v>
      </c>
      <c r="N97" s="135">
        <f>'PC Apr 2020'!BD66</f>
        <v>0</v>
      </c>
      <c r="O97" s="135">
        <f>'PC Apr 2020'!BE66</f>
        <v>0</v>
      </c>
      <c r="P97" s="135">
        <f>'PC Apr 2020'!BF66</f>
        <v>0</v>
      </c>
      <c r="Q97" s="415" t="str">
        <f>IF(SUM(M97:P97)=0,"No discount",IF(M97&gt;0,"Guaranteed off bill",IF(N97&gt;0,"Guaranteed off usage",IF(O97&gt;0,"Pay-on-time off bill","Pay-on-time off usage"))))</f>
        <v>No discount</v>
      </c>
      <c r="R97" s="153" t="str">
        <f>IF(OR(A97="Origin Energy",A97="Red Energy",A97="Powershop"),"Inclusive","Exclusive")</f>
        <v>Exclusive</v>
      </c>
      <c r="S97" s="484">
        <f>IF(AND(Q97="Guaranteed off bill",R97="Inclusive"),((K97*1.1)-((K97*1.1)*M97/100))/1.1,IF(AND(Q97="Guaranteed off usage",R97="Inclusive"),((K97*1.1)-((J97*1.1)*N97/100))/1.1,IF(AND(Q97="Guaranteed off bill",R97="Exclusive"),K97-(K97*M97/100),IF(AND(Q97="Guaranteed off usage",R97="Exclusive"),K97-(J97*N97/100),IF(R97="Inclusive",((K97*1.1))/1.1,K97)))))</f>
        <v>5290.0443636363625</v>
      </c>
      <c r="T97" s="485">
        <f>IF(AND(Q97="Pay-on-time off bill",R97="Inclusive"),((S97*1.1)-((S97*1.1)*O97/100))/1.1,IF(AND(Q97="Pay-on-time off usage",R97="Inclusive"),((S97*1.1)-((J97*1.1)*P97/100))/1.1,IF(AND(Q97="Pay-on-time off bill",R97="Exclusive"),S97-(S97*O97/100),IF(AND(Q97="Pay-on-time off usage",R97="Exclusive"),S97-(J97*P97/100),IF(R97="Inclusive",((S97*1.1))/1.1,S97)))))</f>
        <v>5290.0443636363625</v>
      </c>
      <c r="U97" s="139">
        <f t="shared" ref="U97:V99" si="52">S97*1.1</f>
        <v>5819.0487999999996</v>
      </c>
      <c r="V97" s="139">
        <f t="shared" si="52"/>
        <v>5819.0487999999996</v>
      </c>
      <c r="W97" s="165">
        <f>'PC Apr 2020'!BM66</f>
        <v>0</v>
      </c>
      <c r="X97" s="166" t="str">
        <f>'PC Apr 2020'!BN66</f>
        <v>n</v>
      </c>
    </row>
    <row r="98" spans="1:24" x14ac:dyDescent="0.15">
      <c r="A98" s="151" t="str">
        <f>'PC Apr 2020'!K67</f>
        <v>Momentum Energy</v>
      </c>
      <c r="B98" s="153" t="str">
        <f>'PC Apr 2020'!L67</f>
        <v>SmilePower Flexi</v>
      </c>
      <c r="C98" s="136">
        <f>IF('PC Apr 2020'!BQ67=0,91*'PC Apr 2020'!M67/100,(91*'PC Apr 2020'!M67/100)+'PC Apr 2020'!BQ67/4)</f>
        <v>112.66627272727271</v>
      </c>
      <c r="D98" s="136">
        <f>IF('PC Apr 2020'!O67="",$C$90*$C$91*'PC Apr 2020'!N67/100,IF($C$90*$C$91&gt;='PC Apr 2020'!P67,('PC Apr 2020'!P67*'PC Apr 2020'!N67/100),($C$90*$C$91*'PC Apr 2020'!N67/100)))</f>
        <v>552.36363636363626</v>
      </c>
      <c r="E98" s="136">
        <f>IF(AND('PC Apr 2020'!P67&gt;0,'PC Apr 2020'!R67&gt;0),IF($C$90*$C$91&lt;'PC Apr 2020'!P67,0,IF($C$90*$C$91&lt;=('PC Apr 2020'!R67+'PC Apr 2020'!P67),(($C$90*$C$91-'PC Apr 2020'!P67)*'PC Apr 2020'!Q67/100),(('PC Apr 2020'!R67)*'PC Apr 2020'!Q67/100))),0)</f>
        <v>0</v>
      </c>
      <c r="F98" s="136">
        <f>IF(AND('CP Apr 2020'!R67&gt;0,'CP Apr 2020'!T67&gt;0),IF(($C$90*$C$91&lt;'CP Apr 2020'!T67),(0),($C$90*$C$91-'CP Apr 2020'!T67)*'CP Apr 2020'!U67/100),IF(AND('CP Apr 2020'!R67&gt;0,'CP Apr 2020'!T67=""),IF(($C$90*$C$91&lt;'CP Apr 2020'!R67+'CP Apr 2020'!P67),(0),(($C$90*$C$91-('CP Apr 2020'!R67+'CP Apr 2020'!P67))*'CP Apr 2020'!S67/100)),IF(AND('CP Apr 2020'!P67&gt;0,'CP Apr 2020'!R67=""&gt;0),IF(($C$90*$C$91&lt;'CP Apr 2020'!P67),(0),($C$90*$C$91-'CP Apr 2020'!P67)*'CP Apr 2020'!Q67/100),0)))</f>
        <v>0</v>
      </c>
      <c r="G98" s="137">
        <f>($C$90*$C$92)*'PC Apr 2020'!AI67/100</f>
        <v>345.2727272727272</v>
      </c>
      <c r="H98" s="136">
        <f>($C$90*$C$93)*'PC Apr 2020'!W67/100</f>
        <v>287.72727272727269</v>
      </c>
      <c r="I98" s="138">
        <f t="shared" si="48"/>
        <v>1298.0299090909089</v>
      </c>
      <c r="J98" s="484">
        <f t="shared" si="49"/>
        <v>4741.4545454545441</v>
      </c>
      <c r="K98" s="485">
        <f t="shared" si="50"/>
        <v>5192.1196363636354</v>
      </c>
      <c r="L98" s="139">
        <f t="shared" si="51"/>
        <v>5711.3315999999995</v>
      </c>
      <c r="M98" s="135">
        <f>'PC Apr 2020'!BC67</f>
        <v>0</v>
      </c>
      <c r="N98" s="135">
        <f>'PC Apr 2020'!BD67</f>
        <v>0</v>
      </c>
      <c r="O98" s="135">
        <f>'PC Apr 2020'!BE67</f>
        <v>0</v>
      </c>
      <c r="P98" s="135">
        <f>'PC Apr 2020'!BF67</f>
        <v>0</v>
      </c>
      <c r="Q98" s="415" t="str">
        <f>IF(SUM(M98:P98)=0,"No discount",IF(M98&gt;0,"Guaranteed off bill",IF(N98&gt;0,"Guaranteed off usage",IF(O98&gt;0,"Pay-on-time off bill","Pay-on-time off usage"))))</f>
        <v>No discount</v>
      </c>
      <c r="R98" s="153" t="str">
        <f>IF(OR(A98="Origin Energy",A98="Red Energy",A98="Powershop"),"Inclusive","Exclusive")</f>
        <v>Exclusive</v>
      </c>
      <c r="S98" s="484">
        <f>IF(AND(Q98="Guaranteed off bill",R98="Inclusive"),((K98*1.1)-((K98*1.1)*M98/100))/1.1,IF(AND(Q98="Guaranteed off usage",R98="Inclusive"),((K98*1.1)-((J98*1.1)*N98/100))/1.1,IF(AND(Q98="Guaranteed off bill",R98="Exclusive"),K98-(K98*M98/100),IF(AND(Q98="Guaranteed off usage",R98="Exclusive"),K98-(J98*N98/100),IF(R98="Inclusive",((K98*1.1))/1.1,K98)))))</f>
        <v>5192.1196363636354</v>
      </c>
      <c r="T98" s="485">
        <f>IF(AND(Q98="Pay-on-time off bill",R98="Inclusive"),((S98*1.1)-((S98*1.1)*O98/100))/1.1,IF(AND(Q98="Pay-on-time off usage",R98="Inclusive"),((S98*1.1)-((J98*1.1)*P98/100))/1.1,IF(AND(Q98="Pay-on-time off bill",R98="Exclusive"),S98-(S98*O98/100),IF(AND(Q98="Pay-on-time off usage",R98="Exclusive"),S98-(J98*P98/100),IF(R98="Inclusive",((S98*1.1))/1.1,S98)))))</f>
        <v>5192.1196363636354</v>
      </c>
      <c r="U98" s="139">
        <f t="shared" si="52"/>
        <v>5711.3315999999995</v>
      </c>
      <c r="V98" s="139">
        <f t="shared" si="52"/>
        <v>5711.3315999999995</v>
      </c>
      <c r="W98" s="165">
        <f>'PC Apr 2020'!BM67</f>
        <v>0</v>
      </c>
      <c r="X98" s="166" t="str">
        <f>'PC Apr 2020'!BN67</f>
        <v>n</v>
      </c>
    </row>
    <row r="99" spans="1:24" x14ac:dyDescent="0.15">
      <c r="A99" s="151" t="str">
        <f>'PC Apr 2020'!K68</f>
        <v>Red Energy</v>
      </c>
      <c r="B99" s="153" t="str">
        <f>'PC Apr 2020'!L68</f>
        <v>Red Business Saver</v>
      </c>
      <c r="C99" s="136">
        <f>IF('PC Apr 2020'!BQ68=0,91*'PC Apr 2020'!M68/100,(91*'PC Apr 2020'!M68/100)+'PC Apr 2020'!BQ68/4)</f>
        <v>101.92</v>
      </c>
      <c r="D99" s="136">
        <f>IF('PC Apr 2020'!O68="",$C$90*$C$91*'PC Apr 2020'!N68/100,IF($C$90*$C$91&gt;='PC Apr 2020'!P68,('PC Apr 2020'!P68*'PC Apr 2020'!N68/100),($C$90*$C$91*'PC Apr 2020'!N68/100)))</f>
        <v>703.99999999999989</v>
      </c>
      <c r="E99" s="136">
        <f>IF(AND('PC Apr 2020'!P68&gt;0,'PC Apr 2020'!R68&gt;0),IF($C$90*$C$91&lt;'PC Apr 2020'!P68,0,IF($C$90*$C$91&lt;=('PC Apr 2020'!R68+'PC Apr 2020'!P68),(($C$90*$C$91-'PC Apr 2020'!P68)*'PC Apr 2020'!Q68/100),(('PC Apr 2020'!R68)*'PC Apr 2020'!Q68/100))),0)</f>
        <v>0</v>
      </c>
      <c r="F99" s="136">
        <f>IF(AND('CP Apr 2020'!R68&gt;0,'CP Apr 2020'!T68&gt;0),IF(($C$90*$C$91&lt;'CP Apr 2020'!T68),(0),($C$90*$C$91-'CP Apr 2020'!T68)*'CP Apr 2020'!U68/100),IF(AND('CP Apr 2020'!R68&gt;0,'CP Apr 2020'!T68=""),IF(($C$90*$C$91&lt;'CP Apr 2020'!R68+'CP Apr 2020'!P68),(0),(($C$90*$C$91-('CP Apr 2020'!R68+'CP Apr 2020'!P68))*'CP Apr 2020'!S68/100)),IF(AND('CP Apr 2020'!P68&gt;0,'CP Apr 2020'!R68=""&gt;0),IF(($C$90*$C$91&lt;'CP Apr 2020'!P68),(0),($C$90*$C$91-'CP Apr 2020'!P68)*'CP Apr 2020'!Q68/100),0)))</f>
        <v>0</v>
      </c>
      <c r="G99" s="137">
        <f>($C$90*$C$92)*'PC Apr 2020'!AI68/100</f>
        <v>386.99999999999994</v>
      </c>
      <c r="H99" s="136">
        <f>($C$90*$C$93)*'PC Apr 2020'!W68/100</f>
        <v>364.49999999999994</v>
      </c>
      <c r="I99" s="138">
        <f t="shared" si="48"/>
        <v>1557.4199999999998</v>
      </c>
      <c r="J99" s="484">
        <f t="shared" si="49"/>
        <v>5821.9999999999991</v>
      </c>
      <c r="K99" s="485">
        <f t="shared" si="50"/>
        <v>6229.6799999999994</v>
      </c>
      <c r="L99" s="139">
        <f t="shared" si="51"/>
        <v>6852.6480000000001</v>
      </c>
      <c r="M99" s="135">
        <f>'PC Apr 2020'!BC68</f>
        <v>0</v>
      </c>
      <c r="N99" s="135">
        <f>'PC Apr 2020'!BD68</f>
        <v>0</v>
      </c>
      <c r="O99" s="135">
        <f>'PC Apr 2020'!BE68</f>
        <v>10</v>
      </c>
      <c r="P99" s="135">
        <f>'PC Apr 2020'!BF68</f>
        <v>0</v>
      </c>
      <c r="Q99" s="415" t="str">
        <f>IF(SUM(M99:P99)=0,"No discount",IF(M99&gt;0,"Guaranteed off bill",IF(N99&gt;0,"Guaranteed off usage",IF(O99&gt;0,"Pay-on-time off bill","Pay-on-time off usage"))))</f>
        <v>Pay-on-time off bill</v>
      </c>
      <c r="R99" s="153" t="str">
        <f>IF(OR(A99="Origin Energy",A99="Red Energy",A99="Powershop"),"Inclusive","Exclusive")</f>
        <v>Inclusive</v>
      </c>
      <c r="S99" s="484">
        <f>IF(AND(Q99="Guaranteed off bill",R99="Inclusive"),((K99*1.1)-((K99*1.1)*M99/100))/1.1,IF(AND(Q99="Guaranteed off usage",R99="Inclusive"),((K99*1.1)-((J99*1.1)*N99/100))/1.1,IF(AND(Q99="Guaranteed off bill",R99="Exclusive"),K99-(K99*M99/100),IF(AND(Q99="Guaranteed off usage",R99="Exclusive"),K99-(J99*N99/100),IF(R99="Inclusive",((K99*1.1))/1.1,K99)))))</f>
        <v>6229.6799999999994</v>
      </c>
      <c r="T99" s="485">
        <f>IF(AND(Q99="Pay-on-time off bill",R99="Inclusive"),((S99*1.1)-((S99*1.1)*O99/100))/1.1,IF(AND(Q99="Pay-on-time off usage",R99="Inclusive"),((S99*1.1)-((J99*1.1)*P99/100))/1.1,IF(AND(Q99="Pay-on-time off bill",R99="Exclusive"),S99-(S99*O99/100),IF(AND(Q99="Pay-on-time off usage",R99="Exclusive"),S99-(J99*P99/100),IF(R99="Inclusive",((S99*1.1))/1.1,S99)))))</f>
        <v>5606.7119999999995</v>
      </c>
      <c r="U99" s="139">
        <f t="shared" si="52"/>
        <v>6852.6480000000001</v>
      </c>
      <c r="V99" s="139">
        <f t="shared" si="52"/>
        <v>6167.3832000000002</v>
      </c>
      <c r="W99" s="165">
        <f>'PC Apr 2020'!BM68</f>
        <v>0</v>
      </c>
      <c r="X99" s="166" t="str">
        <f>'PC Apr 2020'!BN68</f>
        <v>n</v>
      </c>
    </row>
    <row r="100" spans="1:24" s="512" customFormat="1" x14ac:dyDescent="0.15">
      <c r="A100" s="151" t="str">
        <f>'PC Apr 2020'!K69</f>
        <v>Blue NRG</v>
      </c>
      <c r="B100" s="153" t="str">
        <f>'PC Apr 2020'!L69</f>
        <v>Blue Essential</v>
      </c>
      <c r="C100" s="136">
        <f>IF('PC Apr 2020'!BQ69=0,91*'PC Apr 2020'!M69/100,(91*'PC Apr 2020'!M69/100)+'PC Apr 2020'!BQ69/4)</f>
        <v>11.25090909090909</v>
      </c>
      <c r="D100" s="136">
        <f>IF('PC Apr 2020'!O69="",$C$90*$C$91*'PC Apr 2020'!N69/100,IF($C$90*$C$91&gt;='PC Apr 2020'!P69,('PC Apr 2020'!P69*'PC Apr 2020'!N69/100),($C$90*$C$91*'PC Apr 2020'!N69/100)))</f>
        <v>656.72727272727263</v>
      </c>
      <c r="E100" s="136">
        <f>IF(AND('PC Apr 2020'!P69&gt;0,'PC Apr 2020'!R69&gt;0),IF($C$90*$C$91&lt;'PC Apr 2020'!P69,0,IF($C$90*$C$91&lt;=('PC Apr 2020'!R69+'PC Apr 2020'!P69),(($C$90*$C$91-'PC Apr 2020'!P69)*'PC Apr 2020'!Q69/100),(('PC Apr 2020'!R69)*'PC Apr 2020'!Q69/100))),0)</f>
        <v>0</v>
      </c>
      <c r="F100" s="136">
        <f>IF(AND('CP Apr 2020'!R69&gt;0,'CP Apr 2020'!T69&gt;0),IF(($C$90*$C$91&lt;'CP Apr 2020'!T69),(0),($C$90*$C$91-'CP Apr 2020'!T69)*'CP Apr 2020'!U69/100),IF(AND('CP Apr 2020'!R69&gt;0,'CP Apr 2020'!T69=""),IF(($C$90*$C$91&lt;'CP Apr 2020'!R69+'CP Apr 2020'!P69),(0),(($C$90*$C$91-('CP Apr 2020'!R69+'CP Apr 2020'!P69))*'CP Apr 2020'!S69/100)),IF(AND('CP Apr 2020'!P69&gt;0,'CP Apr 2020'!R69=""&gt;0),IF(($C$90*$C$91&lt;'CP Apr 2020'!P69),(0),($C$90*$C$91-'CP Apr 2020'!P69)*'CP Apr 2020'!Q69/100),0)))</f>
        <v>0</v>
      </c>
      <c r="G100" s="137">
        <f>($C$90*$C$92)*'PC Apr 2020'!AI69/100</f>
        <v>352.5</v>
      </c>
      <c r="H100" s="136">
        <f>($C$90*$C$93)*'PC Apr 2020'!W69/100</f>
        <v>220.09090909090909</v>
      </c>
      <c r="I100" s="138">
        <f t="shared" ref="I100:I102" si="53">SUM(C100:H100)</f>
        <v>1240.5690909090908</v>
      </c>
      <c r="J100" s="484">
        <f t="shared" ref="J100:J102" si="54">(I100-C100)*4</f>
        <v>4917.272727272727</v>
      </c>
      <c r="K100" s="485">
        <f t="shared" ref="K100:K102" si="55">I100*4</f>
        <v>4962.2763636363634</v>
      </c>
      <c r="L100" s="139">
        <f t="shared" ref="L100:L102" si="56">K100*1.1</f>
        <v>5458.5039999999999</v>
      </c>
      <c r="M100" s="135">
        <f>'PC Apr 2020'!BC69</f>
        <v>0</v>
      </c>
      <c r="N100" s="135">
        <f>'PC Apr 2020'!BD69</f>
        <v>0</v>
      </c>
      <c r="O100" s="135">
        <f>'PC Apr 2020'!BE69</f>
        <v>0</v>
      </c>
      <c r="P100" s="135">
        <f>'PC Apr 2020'!BF69</f>
        <v>0</v>
      </c>
      <c r="Q100" s="415" t="str">
        <f t="shared" ref="Q100:Q102" si="57">IF(SUM(M100:P100)=0,"No discount",IF(M100&gt;0,"Guaranteed off bill",IF(N100&gt;0,"Guaranteed off usage",IF(O100&gt;0,"Pay-on-time off bill","Pay-on-time off usage"))))</f>
        <v>No discount</v>
      </c>
      <c r="R100" s="153" t="str">
        <f t="shared" ref="R100:R102" si="58">IF(OR(A100="Origin Energy",A100="Red Energy",A100="Powershop"),"Inclusive","Exclusive")</f>
        <v>Exclusive</v>
      </c>
      <c r="S100" s="484">
        <f t="shared" ref="S100:S102" si="59">IF(AND(Q100="Guaranteed off bill",R100="Inclusive"),((K100*1.1)-((K100*1.1)*M100/100))/1.1,IF(AND(Q100="Guaranteed off usage",R100="Inclusive"),((K100*1.1)-((J100*1.1)*N100/100))/1.1,IF(AND(Q100="Guaranteed off bill",R100="Exclusive"),K100-(K100*M100/100),IF(AND(Q100="Guaranteed off usage",R100="Exclusive"),K100-(J100*N100/100),IF(R100="Inclusive",((K100*1.1))/1.1,K100)))))</f>
        <v>4962.2763636363634</v>
      </c>
      <c r="T100" s="485">
        <f t="shared" ref="T100:T102" si="60">IF(AND(Q100="Pay-on-time off bill",R100="Inclusive"),((S100*1.1)-((S100*1.1)*O100/100))/1.1,IF(AND(Q100="Pay-on-time off usage",R100="Inclusive"),((S100*1.1)-((J100*1.1)*P100/100))/1.1,IF(AND(Q100="Pay-on-time off bill",R100="Exclusive"),S100-(S100*O100/100),IF(AND(Q100="Pay-on-time off usage",R100="Exclusive"),S100-(J100*P100/100),IF(R100="Inclusive",((S100*1.1))/1.1,S100)))))</f>
        <v>4962.2763636363634</v>
      </c>
      <c r="U100" s="139">
        <f t="shared" ref="U100:U102" si="61">S100*1.1</f>
        <v>5458.5039999999999</v>
      </c>
      <c r="V100" s="139">
        <f t="shared" ref="V100:V102" si="62">T100*1.1</f>
        <v>5458.5039999999999</v>
      </c>
      <c r="W100" s="165">
        <f>'PC Apr 2020'!BM69</f>
        <v>0</v>
      </c>
      <c r="X100" s="166" t="str">
        <f>'PC Apr 2020'!BN69</f>
        <v>n</v>
      </c>
    </row>
    <row r="101" spans="1:24" s="512" customFormat="1" x14ac:dyDescent="0.15">
      <c r="A101" s="151" t="str">
        <f>'PC Apr 2020'!K70</f>
        <v>Powerclub</v>
      </c>
      <c r="B101" s="153" t="str">
        <f>'PC Apr 2020'!L70</f>
        <v>Powerbank Business</v>
      </c>
      <c r="C101" s="136">
        <f>IF('PC Apr 2020'!BQ70=0,91*'PC Apr 2020'!M70/100,(91*'PC Apr 2020'!M70/100)+'PC Apr 2020'!BQ70/4)</f>
        <v>103.31663636363635</v>
      </c>
      <c r="D101" s="136">
        <f>IF('PC Apr 2020'!O70="",$C$90*$C$91*'PC Apr 2020'!N70/100,IF($C$90*$C$91&gt;='PC Apr 2020'!P70,('PC Apr 2020'!P70*'PC Apr 2020'!N70/100),($C$90*$C$91*'PC Apr 2020'!N70/100)))</f>
        <v>556.90909090909088</v>
      </c>
      <c r="E101" s="136">
        <f>IF(AND('PC Apr 2020'!P70&gt;0,'PC Apr 2020'!R70&gt;0),IF($C$90*$C$91&lt;'PC Apr 2020'!P70,0,IF($C$90*$C$91&lt;=('PC Apr 2020'!R70+'PC Apr 2020'!P70),(($C$90*$C$91-'PC Apr 2020'!P70)*'PC Apr 2020'!Q70/100),(('PC Apr 2020'!R70)*'PC Apr 2020'!Q70/100))),0)</f>
        <v>0</v>
      </c>
      <c r="F101" s="136">
        <f>IF(AND('CP Apr 2020'!R70&gt;0,'CP Apr 2020'!T70&gt;0),IF(($C$90*$C$91&lt;'CP Apr 2020'!T70),(0),($C$90*$C$91-'CP Apr 2020'!T70)*'CP Apr 2020'!U70/100),IF(AND('CP Apr 2020'!R70&gt;0,'CP Apr 2020'!T70=""),IF(($C$90*$C$91&lt;'CP Apr 2020'!R70+'CP Apr 2020'!P70),(0),(($C$90*$C$91-('CP Apr 2020'!R70+'CP Apr 2020'!P70))*'CP Apr 2020'!S70/100)),IF(AND('CP Apr 2020'!P70&gt;0,'CP Apr 2020'!R70=""&gt;0),IF(($C$90*$C$91&lt;'CP Apr 2020'!P70),(0),($C$90*$C$91-'CP Apr 2020'!P70)*'CP Apr 2020'!Q70/100),0)))</f>
        <v>0</v>
      </c>
      <c r="G101" s="137">
        <f>($C$90*$C$92)*'PC Apr 2020'!AI70/100</f>
        <v>277.77272727272725</v>
      </c>
      <c r="H101" s="136">
        <f>($C$90*$C$93)*'PC Apr 2020'!W70/100</f>
        <v>262.63636363636363</v>
      </c>
      <c r="I101" s="138">
        <f t="shared" si="53"/>
        <v>1200.634818181818</v>
      </c>
      <c r="J101" s="484">
        <f t="shared" si="54"/>
        <v>4389.2727272727261</v>
      </c>
      <c r="K101" s="485">
        <f t="shared" si="55"/>
        <v>4802.539272727272</v>
      </c>
      <c r="L101" s="139">
        <f t="shared" si="56"/>
        <v>5282.7931999999992</v>
      </c>
      <c r="M101" s="135">
        <f>'PC Apr 2020'!BC70</f>
        <v>0</v>
      </c>
      <c r="N101" s="135">
        <f>'PC Apr 2020'!BD70</f>
        <v>0</v>
      </c>
      <c r="O101" s="135">
        <f>'PC Apr 2020'!BE70</f>
        <v>0</v>
      </c>
      <c r="P101" s="135">
        <f>'PC Apr 2020'!BF70</f>
        <v>0</v>
      </c>
      <c r="Q101" s="415" t="str">
        <f t="shared" si="57"/>
        <v>No discount</v>
      </c>
      <c r="R101" s="153" t="str">
        <f t="shared" si="58"/>
        <v>Exclusive</v>
      </c>
      <c r="S101" s="484">
        <f t="shared" si="59"/>
        <v>4802.539272727272</v>
      </c>
      <c r="T101" s="485">
        <f t="shared" si="60"/>
        <v>4802.539272727272</v>
      </c>
      <c r="U101" s="139">
        <f t="shared" si="61"/>
        <v>5282.7931999999992</v>
      </c>
      <c r="V101" s="139">
        <f t="shared" si="62"/>
        <v>5282.7931999999992</v>
      </c>
      <c r="W101" s="165">
        <f>'PC Apr 2020'!BM70</f>
        <v>0</v>
      </c>
      <c r="X101" s="166">
        <f>'PC Apr 2020'!BN70</f>
        <v>0</v>
      </c>
    </row>
    <row r="102" spans="1:24" ht="15" thickBot="1" x14ac:dyDescent="0.2">
      <c r="A102" s="152" t="str">
        <f>'PC Apr 2020'!K71</f>
        <v>Energy Locals</v>
      </c>
      <c r="B102" s="155" t="str">
        <f>'PC Apr 2020'!L71</f>
        <v>Business Member</v>
      </c>
      <c r="C102" s="145">
        <f>IF('PC Apr 2020'!BQ71=0,91*'PC Apr 2020'!M71/100,(91*'PC Apr 2020'!M71/100)+'PC Apr 2020'!BQ71/4)</f>
        <v>110.86352272727271</v>
      </c>
      <c r="D102" s="145">
        <f>IF('PC Apr 2020'!O71="",$C$90*$C$91*'PC Apr 2020'!N71/100,IF($C$90*$C$91&gt;='PC Apr 2020'!P71,('PC Apr 2020'!P71*'PC Apr 2020'!N71/100),($C$90*$C$91*'PC Apr 2020'!N71/100)))</f>
        <v>581.81818181818176</v>
      </c>
      <c r="E102" s="145">
        <f>IF(AND('PC Apr 2020'!P71&gt;0,'PC Apr 2020'!R71&gt;0),IF($C$90*$C$91&lt;'PC Apr 2020'!P71,0,IF($C$90*$C$91&lt;=('PC Apr 2020'!R71+'PC Apr 2020'!P71),(($C$90*$C$91-'PC Apr 2020'!P71)*'PC Apr 2020'!Q71/100),(('PC Apr 2020'!R71)*'PC Apr 2020'!Q71/100))),0)</f>
        <v>0</v>
      </c>
      <c r="F102" s="145">
        <f>IF(AND('CP Apr 2020'!R71&gt;0,'CP Apr 2020'!T71&gt;0),IF(($C$90*$C$91&lt;'CP Apr 2020'!T71),(0),($C$90*$C$91-'CP Apr 2020'!T71)*'CP Apr 2020'!U71/100),IF(AND('CP Apr 2020'!R71&gt;0,'CP Apr 2020'!T71=""),IF(($C$90*$C$91&lt;'CP Apr 2020'!R71+'CP Apr 2020'!P71),(0),(($C$90*$C$91-('CP Apr 2020'!R71+'CP Apr 2020'!P71))*'CP Apr 2020'!S71/100)),IF(AND('CP Apr 2020'!P71&gt;0,'CP Apr 2020'!R71=""&gt;0),IF(($C$90*$C$91&lt;'CP Apr 2020'!P71),(0),($C$90*$C$91-'CP Apr 2020'!P71)*'CP Apr 2020'!Q71/100),0)))</f>
        <v>0</v>
      </c>
      <c r="G102" s="146">
        <f>($C$90*$C$92)*'PC Apr 2020'!AI71/100</f>
        <v>300</v>
      </c>
      <c r="H102" s="145">
        <f>($C$90*$C$93)*'PC Apr 2020'!W71/100</f>
        <v>279.5454545454545</v>
      </c>
      <c r="I102" s="147">
        <f t="shared" si="53"/>
        <v>1272.227159090909</v>
      </c>
      <c r="J102" s="488">
        <f t="shared" si="54"/>
        <v>4645.454545454545</v>
      </c>
      <c r="K102" s="489">
        <f t="shared" si="55"/>
        <v>5088.9086363636361</v>
      </c>
      <c r="L102" s="148">
        <f t="shared" si="56"/>
        <v>5597.7995000000001</v>
      </c>
      <c r="M102" s="144">
        <f>'PC Apr 2020'!BC71</f>
        <v>0</v>
      </c>
      <c r="N102" s="144">
        <f>'PC Apr 2020'!BD71</f>
        <v>0</v>
      </c>
      <c r="O102" s="144">
        <f>'PC Apr 2020'!BE71</f>
        <v>0</v>
      </c>
      <c r="P102" s="144">
        <f>'PC Apr 2020'!BF71</f>
        <v>0</v>
      </c>
      <c r="Q102" s="416" t="str">
        <f t="shared" si="57"/>
        <v>No discount</v>
      </c>
      <c r="R102" s="155" t="str">
        <f t="shared" si="58"/>
        <v>Exclusive</v>
      </c>
      <c r="S102" s="488">
        <f t="shared" si="59"/>
        <v>5088.9086363636361</v>
      </c>
      <c r="T102" s="489">
        <f t="shared" si="60"/>
        <v>5088.9086363636361</v>
      </c>
      <c r="U102" s="148">
        <f t="shared" si="61"/>
        <v>5597.7995000000001</v>
      </c>
      <c r="V102" s="148">
        <f t="shared" si="62"/>
        <v>5597.7995000000001</v>
      </c>
      <c r="W102" s="168">
        <f>'PC Apr 2020'!BM71</f>
        <v>0</v>
      </c>
      <c r="X102" s="169" t="str">
        <f>'PC Apr 2020'!BN71</f>
        <v>n</v>
      </c>
    </row>
  </sheetData>
  <sheetProtection algorithmName="SHA-512" hashValue="Z/TS6AgLrgxZfkejo1jRtaCKjJHNybiWgRZ9O/mVYRZ83EA6JDWvs1MPtpcUzBn4I8H/M5RV7lCOkZx/wn19pQ==" saltValue="fA60DPtKp3Vk0XT0PvanAw==" spinCount="100000" sheet="1" objects="1" scenarios="1"/>
  <conditionalFormatting sqref="A40:I57 A66:I86 A8:I31 A96:I102">
    <cfRule type="expression" dxfId="199" priority="3">
      <formula>MOD(ROW(),2)=0</formula>
    </cfRule>
  </conditionalFormatting>
  <conditionalFormatting sqref="L40:P57 L66:P86 L8:P31 L96:P102">
    <cfRule type="expression" dxfId="198" priority="2">
      <formula>MOD(ROW(),2)=0</formula>
    </cfRule>
  </conditionalFormatting>
  <conditionalFormatting sqref="U40:X57 U66:X86 U8:X31 U96:X102">
    <cfRule type="expression" dxfId="197" priority="1">
      <formula>MOD(ROW(),2)=0</formula>
    </cfRule>
  </conditionalFormatting>
  <pageMargins left="0.75" right="0.75" top="1" bottom="1" header="0.5" footer="0.5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80B19-1A00-5946-AE31-0E2853965C9D}">
  <sheetPr codeName="Sheet49">
    <tabColor theme="5" tint="0.39997558519241921"/>
  </sheetPr>
  <dimension ref="A1:BV90"/>
  <sheetViews>
    <sheetView zoomScale="90" zoomScaleNormal="90" zoomScalePageLayoutView="125" workbookViewId="0">
      <selection activeCell="AB81" sqref="AB81"/>
    </sheetView>
  </sheetViews>
  <sheetFormatPr baseColWidth="10" defaultColWidth="10.6640625" defaultRowHeight="14" x14ac:dyDescent="0.15"/>
  <cols>
    <col min="1" max="1" width="25.1640625" style="506" customWidth="1"/>
    <col min="2" max="2" width="24.1640625" style="506" customWidth="1"/>
    <col min="3" max="3" width="12.6640625" style="506" customWidth="1"/>
    <col min="4" max="4" width="10.5" style="506" customWidth="1"/>
    <col min="5" max="8" width="11.6640625" style="506" customWidth="1"/>
    <col min="9" max="9" width="12" style="506" customWidth="1"/>
    <col min="10" max="10" width="12" style="506" hidden="1" customWidth="1"/>
    <col min="11" max="11" width="12.6640625" style="506" hidden="1" customWidth="1"/>
    <col min="12" max="12" width="12.6640625" style="506" customWidth="1"/>
    <col min="13" max="13" width="11.6640625" style="506" customWidth="1"/>
    <col min="14" max="16" width="10.5" style="506" customWidth="1"/>
    <col min="17" max="18" width="10.5" style="506" hidden="1" customWidth="1"/>
    <col min="19" max="19" width="11.1640625" style="506" hidden="1" customWidth="1"/>
    <col min="20" max="20" width="11.5" style="506" hidden="1" customWidth="1"/>
    <col min="21" max="22" width="11.83203125" style="506" customWidth="1"/>
    <col min="23" max="24" width="10.5" style="506" customWidth="1"/>
    <col min="25" max="16384" width="10.6640625" style="506"/>
  </cols>
  <sheetData>
    <row r="1" spans="1:24" x14ac:dyDescent="0.15">
      <c r="A1" s="506" t="s">
        <v>10</v>
      </c>
    </row>
    <row r="2" spans="1:24" x14ac:dyDescent="0.15">
      <c r="A2" s="507" t="s">
        <v>27</v>
      </c>
    </row>
    <row r="3" spans="1:24" ht="15" thickBot="1" x14ac:dyDescent="0.2">
      <c r="G3" s="508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'Aus Apr 2020'!K2</f>
        <v>AGL</v>
      </c>
      <c r="B8" s="153" t="str">
        <f>'Aus Apr 2020'!L2</f>
        <v>Business Essentials Saver</v>
      </c>
      <c r="C8" s="136">
        <f>IF('Aus Apr 2020'!BQ2=0,91*'Aus Apr 2020'!M2/100,(91*'Aus Apr 2020'!M2/100)+'Aus Apr 2020'!BQ2/4)</f>
        <v>91.537727272727281</v>
      </c>
      <c r="D8" s="136">
        <f>IF('Aus Apr 2020'!O2="",$C$5*'Aus Apr 2020'!N2/100,IF($C$5&gt;='Aus Apr 2020'!P2,('Aus Apr 2020'!P2*'Aus Apr 2020'!N2/100),($C$5*'Aus Apr 2020'!N2/100)))</f>
        <v>306.37090909090904</v>
      </c>
      <c r="E8" s="136">
        <f>IF(AND('Aus Apr 2020'!P2&gt;0,'Aus Apr 2020'!R2&gt;0),IF($C$5&lt;'Aus Apr 2020'!P2,0,IF($C$5&lt;=('Aus Apr 2020'!R2+'Aus Apr 2020'!P2),(($C$5-'Aus Apr 2020'!P2)*'Aus Apr 2020'!Q2/100),(('Aus Apr 2020'!R2)*'Aus Apr 2020'!Q2/100))),0)</f>
        <v>0</v>
      </c>
      <c r="F8" s="136">
        <f>IF(AND('Aus Apr 2020'!Q2&gt;0,'Aus Apr 2020'!S2&gt;0),IF($C$5&lt;('Aus Apr 2020'!R2+'Aus Apr 2020'!P2),0,IF($C$5&lt;=('Aus Apr 2020'!T2+'Aus Apr 2020'!R2+'Aus Apr 2020'!P2),(($C$5-('Aus Apr 2020'!R2+'Aus Apr 2020'!P2))*'Aus Apr 2020'!S2/100),('Aus Apr 2020'!T2*'Aus Apr 2020'!S2/100))),0)</f>
        <v>0</v>
      </c>
      <c r="G8" s="137">
        <v>0</v>
      </c>
      <c r="H8" s="136">
        <f>IF(AND('Aus Apr 2020'!R2&gt;0,'Aus Apr 2020'!T2&gt;0),IF(($C$5&lt;'Aus Apr 2020'!T2),(0),($C$5-'Aus Apr 2020'!T2)*'Aus Apr 2020'!U2/100),IF(AND('Aus Apr 2020'!R2&gt;0,'Aus Apr 2020'!T2=""),IF(($C$5&lt;'Aus Apr 2020'!R2+'Aus Apr 2020'!P2),(0),(($C$5-('Aus Apr 2020'!R2+'Aus Apr 2020'!P2))*'Aus Apr 2020'!S2/100)),IF(AND('Aus Apr 2020'!P2&gt;0,'Aus Apr 2020'!R2=""&gt;0),IF(($C$5&lt;'Aus Apr 2020'!P2),(0),($C$5-'Aus Apr 2020'!P2)*'Aus Apr 2020'!Q2/100),0)))</f>
        <v>1331.852727272727</v>
      </c>
      <c r="I8" s="138">
        <f t="shared" ref="I8:I29" si="0">SUM(C8:H8)</f>
        <v>1729.7613636363633</v>
      </c>
      <c r="J8" s="483">
        <f>(I8-C8)*4</f>
        <v>6552.8945454545437</v>
      </c>
      <c r="K8" s="483">
        <f>I8*4</f>
        <v>6919.0454545454531</v>
      </c>
      <c r="L8" s="139">
        <f>K8*1.1</f>
        <v>7610.9499999999989</v>
      </c>
      <c r="M8" s="135">
        <f>'Aus Apr 2020'!BC2</f>
        <v>0</v>
      </c>
      <c r="N8" s="135">
        <f>'Aus Apr 2020'!BD2</f>
        <v>0</v>
      </c>
      <c r="O8" s="170">
        <f>'Aus Apr 2020'!BE2</f>
        <v>0</v>
      </c>
      <c r="P8" s="135">
        <f>'Aus Apr 2020'!BF2</f>
        <v>0</v>
      </c>
      <c r="Q8" s="415" t="str">
        <f>IF(SUM(M8:P8)=0,"No discount",IF(M8&gt;0,"Guaranteed off bill",IF(N8&gt;0,"Guaranteed off usage",IF(O8&gt;0,"Pay-on-time off bill","Pay-on-time off usage"))))</f>
        <v>No discount</v>
      </c>
      <c r="R8" s="153" t="str">
        <f t="shared" ref="R8:R30" si="1">IF(OR(A8="Origin Energy",A8="Red Energy",A8="Powershop"),"Inclusive","Exclusive")</f>
        <v>Exclusive</v>
      </c>
      <c r="S8" s="483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6919.0454545454531</v>
      </c>
      <c r="T8" s="483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6919.0454545454531</v>
      </c>
      <c r="U8" s="139">
        <f>S8*1.1</f>
        <v>7610.9499999999989</v>
      </c>
      <c r="V8" s="139">
        <f>T8*1.1</f>
        <v>7610.9499999999989</v>
      </c>
      <c r="W8" s="165">
        <f>'Aus Apr 2020'!BM2</f>
        <v>0</v>
      </c>
      <c r="X8" s="166" t="str">
        <f>'Aus Apr 2020'!BN2</f>
        <v>n</v>
      </c>
    </row>
    <row r="9" spans="1:24" x14ac:dyDescent="0.15">
      <c r="A9" s="151" t="str">
        <f>'Aus Apr 2020'!K3</f>
        <v>Alinta Energy</v>
      </c>
      <c r="B9" s="153" t="str">
        <f>'Aus Apr 2020'!L3</f>
        <v>BusinessDeal</v>
      </c>
      <c r="C9" s="136">
        <f>IF('Aus Apr 2020'!BQ3=0,91*'Aus Apr 2020'!M3/100,(91*'Aus Apr 2020'!M3/100)+'Aus Apr 2020'!BQ3/4)</f>
        <v>92.091999999999985</v>
      </c>
      <c r="D9" s="136">
        <f>IF('Aus Apr 2020'!O3="",$C$5*'Aus Apr 2020'!N3/100,IF($C$5&gt;='Aus Apr 2020'!P3,('Aus Apr 2020'!P3*'Aus Apr 2020'!N3/100),($C$5*'Aus Apr 2020'!N3/100)))</f>
        <v>291.71999999999997</v>
      </c>
      <c r="E9" s="136">
        <f>IF(AND('Aus Apr 2020'!P3&gt;0,'Aus Apr 2020'!R3&gt;0),IF($C$5&lt;'Aus Apr 2020'!P3,0,IF($C$5&lt;=('Aus Apr 2020'!R3+'Aus Apr 2020'!P3),(($C$5-'Aus Apr 2020'!P3)*'Aus Apr 2020'!Q3/100),(('Aus Apr 2020'!R3)*'Aus Apr 2020'!Q3/100))),0)</f>
        <v>0</v>
      </c>
      <c r="F9" s="136">
        <f>IF(AND('Aus Apr 2020'!Q3&gt;0,'Aus Apr 2020'!S3&gt;0),IF($C$5&lt;('Aus Apr 2020'!R3+'Aus Apr 2020'!P3),0,IF($C$5&lt;=('Aus Apr 2020'!T3+'Aus Apr 2020'!R3+'Aus Apr 2020'!P3),(($C$5-('Aus Apr 2020'!R3+'Aus Apr 2020'!P3))*'Aus Apr 2020'!S3/100),('Aus Apr 2020'!T3*'Aus Apr 2020'!S3/100))),0)</f>
        <v>0</v>
      </c>
      <c r="G9" s="137">
        <v>0</v>
      </c>
      <c r="H9" s="136">
        <f>IF(AND('Aus Apr 2020'!R3&gt;0,'Aus Apr 2020'!T3&gt;0),IF(($C$5&lt;'Aus Apr 2020'!T3),(0),($C$5-'Aus Apr 2020'!T3)*'Aus Apr 2020'!U3/100),IF(AND('Aus Apr 2020'!R3&gt;0,'Aus Apr 2020'!T3=""),IF(($C$5&lt;'Aus Apr 2020'!R3+'Aus Apr 2020'!P3),(0),(($C$5-('Aus Apr 2020'!R3+'Aus Apr 2020'!P3))*'Aus Apr 2020'!S3/100)),IF(AND('Aus Apr 2020'!P3&gt;0,'Aus Apr 2020'!R3=""&gt;0),IF(($C$5&lt;'Aus Apr 2020'!P3),(0),($C$5-'Aus Apr 2020'!P3)*'Aus Apr 2020'!Q3/100),0)))</f>
        <v>1301.4599999999998</v>
      </c>
      <c r="I9" s="138">
        <f t="shared" si="0"/>
        <v>1685.2719999999997</v>
      </c>
      <c r="J9" s="483">
        <f t="shared" ref="J9:J30" si="4">(I9-C9)*4</f>
        <v>6372.7199999999993</v>
      </c>
      <c r="K9" s="483">
        <f t="shared" ref="K9:K30" si="5">I9*4</f>
        <v>6741.0879999999988</v>
      </c>
      <c r="L9" s="139">
        <f t="shared" ref="L9:L30" si="6">K9*1.1</f>
        <v>7415.1967999999997</v>
      </c>
      <c r="M9" s="135">
        <f>'Aus Apr 2020'!BC3</f>
        <v>0</v>
      </c>
      <c r="N9" s="135">
        <f>'Aus Apr 2020'!BD3</f>
        <v>0</v>
      </c>
      <c r="O9" s="170">
        <f>'Aus Apr 2020'!BE3</f>
        <v>0</v>
      </c>
      <c r="P9" s="135">
        <f>'Aus Apr 2020'!BF3</f>
        <v>0</v>
      </c>
      <c r="Q9" s="415" t="str">
        <f t="shared" ref="Q9:Q30" si="7">IF(SUM(M9:P9)=0,"No discount",IF(M9&gt;0,"Guaranteed off bill",IF(N9&gt;0,"Guaranteed off usage",IF(O9&gt;0,"Pay-on-time off bill","Pay-on-time off usage"))))</f>
        <v>No discount</v>
      </c>
      <c r="R9" s="153" t="str">
        <f t="shared" si="1"/>
        <v>Exclusive</v>
      </c>
      <c r="S9" s="483">
        <f t="shared" si="2"/>
        <v>6741.0879999999988</v>
      </c>
      <c r="T9" s="483">
        <f t="shared" si="3"/>
        <v>6741.0879999999988</v>
      </c>
      <c r="U9" s="139">
        <f t="shared" ref="U9:V26" si="8">S9*1.1</f>
        <v>7415.1967999999997</v>
      </c>
      <c r="V9" s="139">
        <f t="shared" si="8"/>
        <v>7415.1967999999997</v>
      </c>
      <c r="W9" s="165">
        <f>'Aus Apr 2020'!BM3</f>
        <v>0</v>
      </c>
      <c r="X9" s="166" t="str">
        <f>'Aus Apr 2020'!BN3</f>
        <v>n</v>
      </c>
    </row>
    <row r="10" spans="1:24" x14ac:dyDescent="0.15">
      <c r="A10" s="151" t="str">
        <f>'Aus Apr 2020'!K4</f>
        <v>Click Energy</v>
      </c>
      <c r="B10" s="153" t="str">
        <f>'Aus Apr 2020'!L4</f>
        <v>Business Ready</v>
      </c>
      <c r="C10" s="136">
        <f>IF('Aus Apr 2020'!BQ4=0,91*'Aus Apr 2020'!M4/100,(91*'Aus Apr 2020'!M4/100)+'Aus Apr 2020'!BQ4/4)</f>
        <v>90.602909090909066</v>
      </c>
      <c r="D10" s="136">
        <f>IF('Aus Apr 2020'!O4="",$C$5*'Aus Apr 2020'!N4/100,IF($C$5&gt;='Aus Apr 2020'!P4,('Aus Apr 2020'!P4*'Aus Apr 2020'!N4/100),($C$5*'Aus Apr 2020'!N4/100)))</f>
        <v>303.31090909090909</v>
      </c>
      <c r="E10" s="136">
        <f>IF(AND('Aus Apr 2020'!P4&gt;0,'Aus Apr 2020'!R4&gt;0),IF($C$5&lt;'Aus Apr 2020'!P4,0,IF($C$5&lt;=('Aus Apr 2020'!R4+'Aus Apr 2020'!P4),(($C$5-'Aus Apr 2020'!P4)*'Aus Apr 2020'!Q4/100),(('Aus Apr 2020'!R4)*'Aus Apr 2020'!Q4/100))),0)</f>
        <v>0</v>
      </c>
      <c r="F10" s="136">
        <f>IF(AND('Aus Apr 2020'!Q4&gt;0,'Aus Apr 2020'!S4&gt;0),IF($C$5&lt;('Aus Apr 2020'!R4+'Aus Apr 2020'!P4),0,IF($C$5&lt;=('Aus Apr 2020'!T4+'Aus Apr 2020'!R4+'Aus Apr 2020'!P4),(($C$5-('Aus Apr 2020'!R4+'Aus Apr 2020'!P4))*'Aus Apr 2020'!S4/100),('Aus Apr 2020'!T4*'Aus Apr 2020'!S4/100))),0)</f>
        <v>0</v>
      </c>
      <c r="G10" s="137">
        <v>0</v>
      </c>
      <c r="H10" s="136">
        <f>IF(AND('Aus Apr 2020'!R4&gt;0,'Aus Apr 2020'!T4&gt;0),IF(($C$5&lt;'Aus Apr 2020'!T4),(0),($C$5-'Aus Apr 2020'!T4)*'Aus Apr 2020'!U4/100),IF(AND('Aus Apr 2020'!R4&gt;0,'Aus Apr 2020'!T4=""),IF(($C$5&lt;'Aus Apr 2020'!R4+'Aus Apr 2020'!P4),(0),(($C$5-('Aus Apr 2020'!R4+'Aus Apr 2020'!P4))*'Aus Apr 2020'!S4/100)),IF(AND('Aus Apr 2020'!P4&gt;0,'Aus Apr 2020'!R4=""&gt;0),IF(($C$5&lt;'Aus Apr 2020'!P4),(0),($C$5-'Aus Apr 2020'!P4)*'Aus Apr 2020'!Q4/100),0)))</f>
        <v>1318.1036363636365</v>
      </c>
      <c r="I10" s="138">
        <f t="shared" si="0"/>
        <v>1712.0174545454547</v>
      </c>
      <c r="J10" s="483">
        <f t="shared" si="4"/>
        <v>6485.6581818181821</v>
      </c>
      <c r="K10" s="483">
        <f t="shared" si="5"/>
        <v>6848.0698181818188</v>
      </c>
      <c r="L10" s="139">
        <f t="shared" si="6"/>
        <v>7532.8768000000009</v>
      </c>
      <c r="M10" s="135">
        <f>'Aus Apr 2020'!BC4</f>
        <v>0</v>
      </c>
      <c r="N10" s="135">
        <f>'Aus Apr 2020'!BD4</f>
        <v>0</v>
      </c>
      <c r="O10" s="170">
        <f>'Aus Apr 2020'!BE4</f>
        <v>0</v>
      </c>
      <c r="P10" s="135">
        <f>'Aus Apr 2020'!BF4</f>
        <v>0</v>
      </c>
      <c r="Q10" s="415" t="str">
        <f t="shared" si="7"/>
        <v>No discount</v>
      </c>
      <c r="R10" s="153" t="str">
        <f t="shared" si="1"/>
        <v>Exclusive</v>
      </c>
      <c r="S10" s="483">
        <f t="shared" si="2"/>
        <v>6848.0698181818188</v>
      </c>
      <c r="T10" s="483">
        <f t="shared" si="3"/>
        <v>6848.0698181818188</v>
      </c>
      <c r="U10" s="139">
        <f t="shared" si="8"/>
        <v>7532.8768000000009</v>
      </c>
      <c r="V10" s="139">
        <f t="shared" si="8"/>
        <v>7532.8768000000009</v>
      </c>
      <c r="W10" s="165">
        <f>'Aus Apr 2020'!BM4</f>
        <v>0</v>
      </c>
      <c r="X10" s="166" t="str">
        <f>'Aus Apr 2020'!BN4</f>
        <v>n</v>
      </c>
    </row>
    <row r="11" spans="1:24" x14ac:dyDescent="0.15">
      <c r="A11" s="151" t="str">
        <f>'Aus Apr 2020'!K5</f>
        <v>Commander</v>
      </c>
      <c r="B11" s="153" t="str">
        <f>'Aus Apr 2020'!L5</f>
        <v>Market offer</v>
      </c>
      <c r="C11" s="136">
        <f>IF('Aus Apr 2020'!BQ5=0,91*'Aus Apr 2020'!M5/100,(91*'Aus Apr 2020'!M5/100)+'Aus Apr 2020'!BQ5/4)</f>
        <v>89.659818181818167</v>
      </c>
      <c r="D11" s="136">
        <f>IF('Aus Apr 2020'!O5="",$C$5*'Aus Apr 2020'!N5/100,IF($C$5&gt;='Aus Apr 2020'!P5,('Aus Apr 2020'!P5*'Aus Apr 2020'!N5/100),($C$5*'Aus Apr 2020'!N5/100)))</f>
        <v>300.15818181818179</v>
      </c>
      <c r="E11" s="136">
        <f>IF(AND('Aus Apr 2020'!P5&gt;0,'Aus Apr 2020'!R5&gt;0),IF($C$5&lt;'Aus Apr 2020'!P5,0,IF($C$5&lt;=('Aus Apr 2020'!R5+'Aus Apr 2020'!P5),(($C$5-'Aus Apr 2020'!P5)*'Aus Apr 2020'!Q5/100),(('Aus Apr 2020'!R5)*'Aus Apr 2020'!Q5/100))),0)</f>
        <v>0</v>
      </c>
      <c r="F11" s="136">
        <f>IF(AND('Aus Apr 2020'!Q5&gt;0,'Aus Apr 2020'!S5&gt;0),IF($C$5&lt;('Aus Apr 2020'!R5+'Aus Apr 2020'!P5),0,IF($C$5&lt;=('Aus Apr 2020'!T5+'Aus Apr 2020'!R5+'Aus Apr 2020'!P5),(($C$5-('Aus Apr 2020'!R5+'Aus Apr 2020'!P5))*'Aus Apr 2020'!S5/100),('Aus Apr 2020'!T5*'Aus Apr 2020'!S5/100))),0)</f>
        <v>0</v>
      </c>
      <c r="G11" s="137">
        <v>0</v>
      </c>
      <c r="H11" s="136">
        <f>IF(AND('Aus Apr 2020'!R5&gt;0,'Aus Apr 2020'!T5&gt;0),IF(($C$5&lt;'Aus Apr 2020'!T5),(0),($C$5-'Aus Apr 2020'!T5)*'Aus Apr 2020'!U5/100),IF(AND('Aus Apr 2020'!R5&gt;0,'Aus Apr 2020'!T5=""),IF(($C$5&lt;'Aus Apr 2020'!R5+'Aus Apr 2020'!P5),(0),(($C$5-('Aus Apr 2020'!R5+'Aus Apr 2020'!P5))*'Aus Apr 2020'!S5/100)),IF(AND('Aus Apr 2020'!P5&gt;0,'Aus Apr 2020'!R5=""&gt;0),IF(($C$5&lt;'Aus Apr 2020'!P5),(0),($C$5-'Aus Apr 2020'!P5)*'Aus Apr 2020'!Q5/100),0)))</f>
        <v>1304.3545454545451</v>
      </c>
      <c r="I11" s="138">
        <f t="shared" si="0"/>
        <v>1694.1725454545451</v>
      </c>
      <c r="J11" s="483">
        <f t="shared" si="4"/>
        <v>6418.0509090909081</v>
      </c>
      <c r="K11" s="483">
        <f t="shared" si="5"/>
        <v>6776.6901818181805</v>
      </c>
      <c r="L11" s="139">
        <f t="shared" si="6"/>
        <v>7454.359199999999</v>
      </c>
      <c r="M11" s="135">
        <f>'Aus Apr 2020'!BC5</f>
        <v>0</v>
      </c>
      <c r="N11" s="135">
        <f>'Aus Apr 2020'!BD5</f>
        <v>0</v>
      </c>
      <c r="O11" s="170">
        <f>'Aus Apr 2020'!BE5</f>
        <v>0</v>
      </c>
      <c r="P11" s="135">
        <f>'Aus Apr 2020'!BF5</f>
        <v>0</v>
      </c>
      <c r="Q11" s="415" t="str">
        <f t="shared" si="7"/>
        <v>No discount</v>
      </c>
      <c r="R11" s="153" t="str">
        <f t="shared" si="1"/>
        <v>Exclusive</v>
      </c>
      <c r="S11" s="483">
        <f t="shared" si="2"/>
        <v>6776.6901818181805</v>
      </c>
      <c r="T11" s="483">
        <f t="shared" si="3"/>
        <v>6776.6901818181805</v>
      </c>
      <c r="U11" s="139">
        <f t="shared" si="8"/>
        <v>7454.359199999999</v>
      </c>
      <c r="V11" s="139">
        <f t="shared" si="8"/>
        <v>7454.359199999999</v>
      </c>
      <c r="W11" s="165">
        <f>'Aus Apr 2020'!BM5</f>
        <v>0</v>
      </c>
      <c r="X11" s="166" t="str">
        <f>'Aus Apr 2020'!BN5</f>
        <v>n</v>
      </c>
    </row>
    <row r="12" spans="1:24" x14ac:dyDescent="0.15">
      <c r="A12" s="151" t="str">
        <f>'Aus Apr 2020'!K6</f>
        <v>CovaU</v>
      </c>
      <c r="B12" s="153" t="str">
        <f>'Aus Apr 2020'!L6</f>
        <v>Smart Saver</v>
      </c>
      <c r="C12" s="136">
        <f>IF('Aus Apr 2020'!BQ6=0,91*'Aus Apr 2020'!M6/100,(91*'Aus Apr 2020'!M6/100)+'Aus Apr 2020'!BQ6/4)</f>
        <v>128.30999999999997</v>
      </c>
      <c r="D12" s="136">
        <f>IF('Aus Apr 2020'!O6="",$C$5*'Aus Apr 2020'!N6/100,IF($C$5&gt;='Aus Apr 2020'!P6,('Aus Apr 2020'!P6*'Aus Apr 2020'!N6/100),($C$5*'Aus Apr 2020'!N6/100)))</f>
        <v>482.36727272727273</v>
      </c>
      <c r="E12" s="136">
        <f>IF(AND('Aus Apr 2020'!P6&gt;0,'Aus Apr 2020'!R6&gt;0),IF($C$5&lt;'Aus Apr 2020'!P6,0,IF($C$5&lt;=('Aus Apr 2020'!R6+'Aus Apr 2020'!P6),(($C$5-'Aus Apr 2020'!P6)*'Aus Apr 2020'!Q6/100),(('Aus Apr 2020'!R6)*'Aus Apr 2020'!Q6/100))),0)</f>
        <v>0</v>
      </c>
      <c r="F12" s="136">
        <f>IF(AND('Aus Apr 2020'!Q6&gt;0,'Aus Apr 2020'!S6&gt;0),IF($C$5&lt;('Aus Apr 2020'!R6+'Aus Apr 2020'!P6),0,IF($C$5&lt;=('Aus Apr 2020'!T6+'Aus Apr 2020'!R6+'Aus Apr 2020'!P6),(($C$5-('Aus Apr 2020'!R6+'Aus Apr 2020'!P6))*'Aus Apr 2020'!S6/100),('Aus Apr 2020'!T6*'Aus Apr 2020'!S6/100))),0)</f>
        <v>0</v>
      </c>
      <c r="G12" s="137">
        <v>0</v>
      </c>
      <c r="H12" s="136">
        <f>IF(AND('Aus Apr 2020'!R6&gt;0,'Aus Apr 2020'!T6&gt;0),IF(($C$5&lt;'Aus Apr 2020'!T6),(0),($C$5-'Aus Apr 2020'!T6)*'Aus Apr 2020'!U6/100),IF(AND('Aus Apr 2020'!R6&gt;0,'Aus Apr 2020'!T6=""),IF(($C$5&lt;'Aus Apr 2020'!R6+'Aus Apr 2020'!P6),(0),(($C$5-('Aus Apr 2020'!R6+'Aus Apr 2020'!P6))*'Aus Apr 2020'!S6/100)),IF(AND('Aus Apr 2020'!P6&gt;0,'Aus Apr 2020'!R6=""&gt;0),IF(($C$5&lt;'Aus Apr 2020'!P6),(0),($C$5-'Aus Apr 2020'!P6)*'Aus Apr 2020'!Q6/100),0)))</f>
        <v>2052.5945454545449</v>
      </c>
      <c r="I12" s="138">
        <f t="shared" si="0"/>
        <v>2663.2718181818177</v>
      </c>
      <c r="J12" s="483">
        <f t="shared" si="4"/>
        <v>10139.847272727271</v>
      </c>
      <c r="K12" s="483">
        <f t="shared" si="5"/>
        <v>10653.087272727271</v>
      </c>
      <c r="L12" s="139">
        <f t="shared" si="6"/>
        <v>11718.395999999999</v>
      </c>
      <c r="M12" s="135">
        <f>'Aus Apr 2020'!BC6</f>
        <v>0</v>
      </c>
      <c r="N12" s="135">
        <f>'Aus Apr 2020'!BD6</f>
        <v>34</v>
      </c>
      <c r="O12" s="170">
        <f>'Aus Apr 2020'!BE6</f>
        <v>0</v>
      </c>
      <c r="P12" s="135">
        <f>'Aus Apr 2020'!BF6</f>
        <v>0</v>
      </c>
      <c r="Q12" s="415" t="str">
        <f t="shared" si="7"/>
        <v>Guaranteed off usage</v>
      </c>
      <c r="R12" s="153" t="str">
        <f t="shared" si="1"/>
        <v>Exclusive</v>
      </c>
      <c r="S12" s="483">
        <f t="shared" si="2"/>
        <v>7205.5391999999993</v>
      </c>
      <c r="T12" s="483">
        <f t="shared" si="3"/>
        <v>7205.5391999999993</v>
      </c>
      <c r="U12" s="139">
        <f t="shared" si="8"/>
        <v>7926.0931199999995</v>
      </c>
      <c r="V12" s="139">
        <f t="shared" si="8"/>
        <v>7926.0931199999995</v>
      </c>
      <c r="W12" s="165">
        <f>'Aus Apr 2020'!BM6</f>
        <v>0</v>
      </c>
      <c r="X12" s="166" t="str">
        <f>'Aus Apr 2020'!BN6</f>
        <v>n</v>
      </c>
    </row>
    <row r="13" spans="1:24" x14ac:dyDescent="0.15">
      <c r="A13" s="151" t="str">
        <f>'Aus Apr 2020'!K7</f>
        <v>Diamond Energy</v>
      </c>
      <c r="B13" s="153" t="str">
        <f>'Aus Apr 2020'!L7</f>
        <v>Renewable Saver POT</v>
      </c>
      <c r="C13" s="136">
        <f>IF('Aus Apr 2020'!BQ7=0,91*'Aus Apr 2020'!M7/100,(91*'Aus Apr 2020'!M7/100)+'Aus Apr 2020'!BQ7/4)</f>
        <v>104.19499999999999</v>
      </c>
      <c r="D13" s="136">
        <f>IF('Aus Apr 2020'!O7="",$C$5*'Aus Apr 2020'!N7/100,IF($C$5&gt;='Aus Apr 2020'!P7,('Aus Apr 2020'!P7*'Aus Apr 2020'!N7/100),($C$5*'Aus Apr 2020'!N7/100)))</f>
        <v>318.5454545454545</v>
      </c>
      <c r="E13" s="136">
        <f>IF(AND('Aus Apr 2020'!P7&gt;0,'Aus Apr 2020'!R7&gt;0),IF($C$5&lt;'Aus Apr 2020'!P7,0,IF($C$5&lt;=('Aus Apr 2020'!R7+'Aus Apr 2020'!P7),(($C$5-'Aus Apr 2020'!P7)*'Aus Apr 2020'!Q7/100),(('Aus Apr 2020'!R7)*'Aus Apr 2020'!Q7/100))),0)</f>
        <v>0</v>
      </c>
      <c r="F13" s="136">
        <f>IF(AND('Aus Apr 2020'!Q7&gt;0,'Aus Apr 2020'!S7&gt;0),IF($C$5&lt;('Aus Apr 2020'!R7+'Aus Apr 2020'!P7),0,IF($C$5&lt;=('Aus Apr 2020'!T7+'Aus Apr 2020'!R7+'Aus Apr 2020'!P7),(($C$5-('Aus Apr 2020'!R7+'Aus Apr 2020'!P7))*'Aus Apr 2020'!S7/100),('Aus Apr 2020'!T7*'Aus Apr 2020'!S7/100))),0)</f>
        <v>0</v>
      </c>
      <c r="G13" s="137">
        <v>0</v>
      </c>
      <c r="H13" s="136">
        <f>IF(AND('Aus Apr 2020'!R7&gt;0,'Aus Apr 2020'!T7&gt;0),IF(($C$5&lt;'Aus Apr 2020'!T7),(0),($C$5-'Aus Apr 2020'!T7)*'Aus Apr 2020'!U7/100),IF(AND('Aus Apr 2020'!R7&gt;0,'Aus Apr 2020'!T7=""),IF(($C$5&lt;'Aus Apr 2020'!R7+'Aus Apr 2020'!P7),(0),(($C$5-('Aus Apr 2020'!R7+'Aus Apr 2020'!P7))*'Aus Apr 2020'!S7/100)),IF(AND('Aus Apr 2020'!P7&gt;0,'Aus Apr 2020'!R7=""&gt;0),IF(($C$5&lt;'Aus Apr 2020'!P7),(0),($C$5-'Aus Apr 2020'!P7)*'Aus Apr 2020'!Q7/100),0)))</f>
        <v>1456</v>
      </c>
      <c r="I13" s="138">
        <f t="shared" si="0"/>
        <v>1878.7404545454544</v>
      </c>
      <c r="J13" s="483">
        <f t="shared" si="4"/>
        <v>7098.181818181818</v>
      </c>
      <c r="K13" s="483">
        <f t="shared" si="5"/>
        <v>7514.9618181818178</v>
      </c>
      <c r="L13" s="139">
        <f t="shared" si="6"/>
        <v>8266.4580000000005</v>
      </c>
      <c r="M13" s="135">
        <f>'Aus Apr 2020'!BC7</f>
        <v>0</v>
      </c>
      <c r="N13" s="135">
        <f>'Aus Apr 2020'!BD7</f>
        <v>0</v>
      </c>
      <c r="O13" s="170">
        <f>'Aus Apr 2020'!BE7</f>
        <v>7</v>
      </c>
      <c r="P13" s="135">
        <f>'Aus Apr 2020'!BF7</f>
        <v>0</v>
      </c>
      <c r="Q13" s="415" t="str">
        <f t="shared" si="7"/>
        <v>Pay-on-time off bill</v>
      </c>
      <c r="R13" s="153" t="str">
        <f t="shared" si="1"/>
        <v>Exclusive</v>
      </c>
      <c r="S13" s="483">
        <f t="shared" si="2"/>
        <v>7514.9618181818178</v>
      </c>
      <c r="T13" s="483">
        <f t="shared" si="3"/>
        <v>6988.9144909090901</v>
      </c>
      <c r="U13" s="139">
        <f t="shared" si="8"/>
        <v>8266.4580000000005</v>
      </c>
      <c r="V13" s="139">
        <f t="shared" si="8"/>
        <v>7687.8059399999993</v>
      </c>
      <c r="W13" s="165">
        <f>'Aus Apr 2020'!BM7</f>
        <v>0</v>
      </c>
      <c r="X13" s="166" t="str">
        <f>'Aus Apr 2020'!BN7</f>
        <v>n</v>
      </c>
    </row>
    <row r="14" spans="1:24" x14ac:dyDescent="0.15">
      <c r="A14" s="151" t="str">
        <f>'Aus Apr 2020'!K8</f>
        <v>EnergyAustralia</v>
      </c>
      <c r="B14" s="153" t="str">
        <f>'Aus Apr 2020'!L8</f>
        <v>Total Plan</v>
      </c>
      <c r="C14" s="136">
        <f>IF('Aus Apr 2020'!BQ8=0,91*'Aus Apr 2020'!M8/100,(91*'Aus Apr 2020'!M8/100)+'Aus Apr 2020'!BQ8/4)</f>
        <v>94.375272727272716</v>
      </c>
      <c r="D14" s="136">
        <f>IF('Aus Apr 2020'!O8="",$C$5*'Aus Apr 2020'!N8/100,IF($C$5&gt;='Aus Apr 2020'!P8,('Aus Apr 2020'!P8*'Aus Apr 2020'!N8/100),($C$5*'Aus Apr 2020'!N8/100)))</f>
        <v>315.92181818181814</v>
      </c>
      <c r="E14" s="136">
        <f>IF(AND('Aus Apr 2020'!P8&gt;0,'Aus Apr 2020'!R8&gt;0),IF($C$5&lt;'Aus Apr 2020'!P8,0,IF($C$5&lt;=('Aus Apr 2020'!R8+'Aus Apr 2020'!P8),(($C$5-'Aus Apr 2020'!P8)*'Aus Apr 2020'!Q8/100),(('Aus Apr 2020'!R8)*'Aus Apr 2020'!Q8/100))),0)</f>
        <v>0</v>
      </c>
      <c r="F14" s="136">
        <f>IF(AND('Aus Apr 2020'!Q8&gt;0,'Aus Apr 2020'!S8&gt;0),IF($C$5&lt;('Aus Apr 2020'!R8+'Aus Apr 2020'!P8),0,IF($C$5&lt;=('Aus Apr 2020'!T8+'Aus Apr 2020'!R8+'Aus Apr 2020'!P8),(($C$5-('Aus Apr 2020'!R8+'Aus Apr 2020'!P8))*'Aus Apr 2020'!S8/100),('Aus Apr 2020'!T8*'Aus Apr 2020'!S8/100))),0)</f>
        <v>0</v>
      </c>
      <c r="G14" s="137">
        <v>0</v>
      </c>
      <c r="H14" s="136">
        <f>IF(AND('Aus Apr 2020'!R8&gt;0,'Aus Apr 2020'!T8&gt;0),IF(($C$5&lt;'Aus Apr 2020'!T8),(0),($C$5-'Aus Apr 2020'!T8)*'Aus Apr 2020'!U8/100),IF(AND('Aus Apr 2020'!R8&gt;0,'Aus Apr 2020'!T8=""),IF(($C$5&lt;'Aus Apr 2020'!R8+'Aus Apr 2020'!P8),(0),(($C$5-('Aus Apr 2020'!R8+'Aus Apr 2020'!P8))*'Aus Apr 2020'!S8/100)),IF(AND('Aus Apr 2020'!P8&gt;0,'Aus Apr 2020'!R8=""&gt;0),IF(($C$5&lt;'Aus Apr 2020'!P8),(0),($C$5-'Aus Apr 2020'!P8)*'Aus Apr 2020'!Q8/100),0)))</f>
        <v>1373.1</v>
      </c>
      <c r="I14" s="138">
        <f t="shared" si="0"/>
        <v>1783.3970909090908</v>
      </c>
      <c r="J14" s="483">
        <f t="shared" si="4"/>
        <v>6756.0872727272726</v>
      </c>
      <c r="K14" s="483">
        <f t="shared" si="5"/>
        <v>7133.5883636363633</v>
      </c>
      <c r="L14" s="139">
        <f t="shared" si="6"/>
        <v>7846.9472000000005</v>
      </c>
      <c r="M14" s="135">
        <f>'Aus Apr 2020'!BC8</f>
        <v>5</v>
      </c>
      <c r="N14" s="135">
        <f>'Aus Apr 2020'!BD8</f>
        <v>0</v>
      </c>
      <c r="O14" s="170">
        <f>'Aus Apr 2020'!BE8</f>
        <v>0</v>
      </c>
      <c r="P14" s="135">
        <f>'Aus Apr 2020'!BF8</f>
        <v>0</v>
      </c>
      <c r="Q14" s="415" t="str">
        <f t="shared" si="7"/>
        <v>Guaranteed off bill</v>
      </c>
      <c r="R14" s="153" t="str">
        <f t="shared" si="1"/>
        <v>Exclusive</v>
      </c>
      <c r="S14" s="483">
        <f t="shared" si="2"/>
        <v>6776.9089454545447</v>
      </c>
      <c r="T14" s="483">
        <f t="shared" si="3"/>
        <v>6776.9089454545447</v>
      </c>
      <c r="U14" s="139">
        <f t="shared" si="8"/>
        <v>7454.5998399999999</v>
      </c>
      <c r="V14" s="139">
        <f t="shared" si="8"/>
        <v>7454.5998399999999</v>
      </c>
      <c r="W14" s="165">
        <f>'Aus Apr 2020'!BM8</f>
        <v>0</v>
      </c>
      <c r="X14" s="166" t="str">
        <f>'Aus Apr 2020'!BN8</f>
        <v>n</v>
      </c>
    </row>
    <row r="15" spans="1:24" x14ac:dyDescent="0.15">
      <c r="A15" s="151" t="str">
        <f>'Aus Apr 2020'!K9</f>
        <v>GloBird Energy</v>
      </c>
      <c r="B15" s="153" t="str">
        <f>'Aus Apr 2020'!L9</f>
        <v>Bizsave</v>
      </c>
      <c r="C15" s="136">
        <f>IF('Aus Apr 2020'!BQ9=0,91*'Aus Apr 2020'!M9/100,(91*'Aus Apr 2020'!M9/100)+'Aus Apr 2020'!BQ9/4)</f>
        <v>77.349999999999994</v>
      </c>
      <c r="D15" s="136">
        <f>IF('Aus Apr 2020'!O9="",$C$5*'Aus Apr 2020'!N9/100,IF($C$5&gt;='Aus Apr 2020'!P9,('Aus Apr 2020'!P9*'Aus Apr 2020'!N9/100),($C$5*'Aus Apr 2020'!N9/100)))</f>
        <v>280.49999999999994</v>
      </c>
      <c r="E15" s="136">
        <f>IF(AND('Aus Apr 2020'!P9&gt;0,'Aus Apr 2020'!R9&gt;0),IF($C$5&lt;'Aus Apr 2020'!P9,0,IF($C$5&lt;=('Aus Apr 2020'!R9+'Aus Apr 2020'!P9),(($C$5-'Aus Apr 2020'!P9)*'Aus Apr 2020'!Q9/100),(('Aus Apr 2020'!R9)*'Aus Apr 2020'!Q9/100))),0)</f>
        <v>0</v>
      </c>
      <c r="F15" s="136">
        <f>IF(AND('Aus Apr 2020'!Q9&gt;0,'Aus Apr 2020'!S9&gt;0),IF($C$5&lt;('Aus Apr 2020'!R9+'Aus Apr 2020'!P9),0,IF($C$5&lt;=('Aus Apr 2020'!T9+'Aus Apr 2020'!R9+'Aus Apr 2020'!P9),(($C$5-('Aus Apr 2020'!R9+'Aus Apr 2020'!P9))*'Aus Apr 2020'!S9/100),('Aus Apr 2020'!T9*'Aus Apr 2020'!S9/100))),0)</f>
        <v>0</v>
      </c>
      <c r="G15" s="137">
        <v>0</v>
      </c>
      <c r="H15" s="136">
        <f>IF(AND('Aus Apr 2020'!R9&gt;0,'Aus Apr 2020'!T9&gt;0),IF(($C$5&lt;'Aus Apr 2020'!T9),(0),($C$5-'Aus Apr 2020'!T9)*'Aus Apr 2020'!U9/100),IF(AND('Aus Apr 2020'!R9&gt;0,'Aus Apr 2020'!T9=""),IF(($C$5&lt;'Aus Apr 2020'!R9+'Aus Apr 2020'!P9),(0),(($C$5-('Aus Apr 2020'!R9+'Aus Apr 2020'!P9))*'Aus Apr 2020'!S9/100)),IF(AND('Aus Apr 2020'!P9&gt;0,'Aus Apr 2020'!R9=""&gt;0),IF(($C$5&lt;'Aus Apr 2020'!P9),(0),($C$5-'Aus Apr 2020'!P9)*'Aus Apr 2020'!Q9/100),0)))</f>
        <v>1297.4799999999998</v>
      </c>
      <c r="I15" s="138">
        <f t="shared" si="0"/>
        <v>1655.3299999999997</v>
      </c>
      <c r="J15" s="483">
        <f t="shared" si="4"/>
        <v>6311.9199999999992</v>
      </c>
      <c r="K15" s="483">
        <f t="shared" si="5"/>
        <v>6621.3199999999988</v>
      </c>
      <c r="L15" s="139">
        <f t="shared" si="6"/>
        <v>7283.4519999999993</v>
      </c>
      <c r="M15" s="135">
        <f>'Aus Apr 2020'!BC9</f>
        <v>0</v>
      </c>
      <c r="N15" s="135">
        <f>'Aus Apr 2020'!BD9</f>
        <v>0</v>
      </c>
      <c r="O15" s="170">
        <f>'Aus Apr 2020'!BE9</f>
        <v>0</v>
      </c>
      <c r="P15" s="135">
        <f>'Aus Apr 2020'!BF9</f>
        <v>7</v>
      </c>
      <c r="Q15" s="415" t="str">
        <f t="shared" si="7"/>
        <v>Pay-on-time off usage</v>
      </c>
      <c r="R15" s="153" t="str">
        <f t="shared" si="1"/>
        <v>Exclusive</v>
      </c>
      <c r="S15" s="483">
        <f t="shared" si="2"/>
        <v>6621.3199999999988</v>
      </c>
      <c r="T15" s="483">
        <f t="shared" si="3"/>
        <v>6179.4855999999991</v>
      </c>
      <c r="U15" s="139">
        <f t="shared" si="8"/>
        <v>7283.4519999999993</v>
      </c>
      <c r="V15" s="139">
        <f t="shared" si="8"/>
        <v>6797.4341599999998</v>
      </c>
      <c r="W15" s="165">
        <f>'Aus Apr 2020'!BM9</f>
        <v>0</v>
      </c>
      <c r="X15" s="166" t="str">
        <f>'Aus Apr 2020'!BN9</f>
        <v>n</v>
      </c>
    </row>
    <row r="16" spans="1:24" x14ac:dyDescent="0.15">
      <c r="A16" s="151" t="str">
        <f>'Aus Apr 2020'!K10</f>
        <v>Lumo Energy</v>
      </c>
      <c r="B16" s="153" t="str">
        <f>'Aus Apr 2020'!L10</f>
        <v>Value</v>
      </c>
      <c r="C16" s="136">
        <f>IF('Aus Apr 2020'!BQ10=0,91*'Aus Apr 2020'!M10/100,(91*'Aus Apr 2020'!M10/100)+'Aus Apr 2020'!BQ10/4)</f>
        <v>71.302636363636353</v>
      </c>
      <c r="D16" s="136">
        <f>IF('Aus Apr 2020'!O10="",$C$5*'Aus Apr 2020'!N10/100,IF($C$5&gt;='Aus Apr 2020'!P10,('Aus Apr 2020'!P10*'Aus Apr 2020'!N10/100),($C$5*'Aus Apr 2020'!N10/100)))</f>
        <v>305.53636363636366</v>
      </c>
      <c r="E16" s="136">
        <f>IF(AND('Aus Apr 2020'!P10&gt;0,'Aus Apr 2020'!R10&gt;0),IF($C$5&lt;'Aus Apr 2020'!P10,0,IF($C$5&lt;=('Aus Apr 2020'!R10+'Aus Apr 2020'!P10),(($C$5-'Aus Apr 2020'!P10)*'Aus Apr 2020'!Q10/100),(('Aus Apr 2020'!R10)*'Aus Apr 2020'!Q10/100))),0)</f>
        <v>0</v>
      </c>
      <c r="F16" s="136">
        <f>IF(AND('Aus Apr 2020'!Q10&gt;0,'Aus Apr 2020'!S10&gt;0),IF($C$5&lt;('Aus Apr 2020'!R10+'Aus Apr 2020'!P10),0,IF($C$5&lt;=('Aus Apr 2020'!T10+'Aus Apr 2020'!R10+'Aus Apr 2020'!P10),(($C$5-('Aus Apr 2020'!R10+'Aus Apr 2020'!P10))*'Aus Apr 2020'!S10/100),('Aus Apr 2020'!T10*'Aus Apr 2020'!S10/100))),0)</f>
        <v>0</v>
      </c>
      <c r="G16" s="137">
        <v>0</v>
      </c>
      <c r="H16" s="136">
        <f>IF(AND('Aus Apr 2020'!R10&gt;0,'Aus Apr 2020'!T10&gt;0),IF(($C$5&lt;'Aus Apr 2020'!T10),(0),($C$5-'Aus Apr 2020'!T10)*'Aus Apr 2020'!U10/100),IF(AND('Aus Apr 2020'!R10&gt;0,'Aus Apr 2020'!T10=""),IF(($C$5&lt;'Aus Apr 2020'!R10+'Aus Apr 2020'!P10),(0),(($C$5-('Aus Apr 2020'!R10+'Aus Apr 2020'!P10))*'Aus Apr 2020'!S10/100)),IF(AND('Aus Apr 2020'!P10&gt;0,'Aus Apr 2020'!R10=""&gt;0),IF(($C$5&lt;'Aus Apr 2020'!P10),(0),($C$5-'Aus Apr 2020'!P10)*'Aus Apr 2020'!Q10/100),0)))</f>
        <v>1332.5763636363636</v>
      </c>
      <c r="I16" s="138">
        <f t="shared" si="0"/>
        <v>1709.4153636363635</v>
      </c>
      <c r="J16" s="483">
        <f t="shared" si="4"/>
        <v>6552.4509090909087</v>
      </c>
      <c r="K16" s="483">
        <f t="shared" si="5"/>
        <v>6837.661454545454</v>
      </c>
      <c r="L16" s="139">
        <f t="shared" si="6"/>
        <v>7521.4276</v>
      </c>
      <c r="M16" s="135">
        <f>'Aus Apr 2020'!BC10</f>
        <v>0</v>
      </c>
      <c r="N16" s="135">
        <f>'Aus Apr 2020'!BD10</f>
        <v>0</v>
      </c>
      <c r="O16" s="170">
        <f>'Aus Apr 2020'!BE10</f>
        <v>3</v>
      </c>
      <c r="P16" s="135">
        <f>'Aus Apr 2020'!BF10</f>
        <v>0</v>
      </c>
      <c r="Q16" s="415" t="str">
        <f t="shared" si="7"/>
        <v>Pay-on-time off bill</v>
      </c>
      <c r="R16" s="153" t="str">
        <f t="shared" si="1"/>
        <v>Exclusive</v>
      </c>
      <c r="S16" s="483">
        <f t="shared" si="2"/>
        <v>6837.661454545454</v>
      </c>
      <c r="T16" s="483">
        <f t="shared" si="3"/>
        <v>6632.53161090909</v>
      </c>
      <c r="U16" s="139">
        <f t="shared" si="8"/>
        <v>7521.4276</v>
      </c>
      <c r="V16" s="139">
        <f t="shared" si="8"/>
        <v>7295.784772</v>
      </c>
      <c r="W16" s="165">
        <f>'Aus Apr 2020'!BM10</f>
        <v>0</v>
      </c>
      <c r="X16" s="166" t="str">
        <f>'Aus Apr 2020'!BN10</f>
        <v>n</v>
      </c>
    </row>
    <row r="17" spans="1:24" x14ac:dyDescent="0.15">
      <c r="A17" s="151" t="str">
        <f>'Aus Apr 2020'!K11</f>
        <v>Momentum Energy</v>
      </c>
      <c r="B17" s="153" t="str">
        <f>'Aus Apr 2020'!L11</f>
        <v>SmilePower Flexi</v>
      </c>
      <c r="C17" s="136">
        <f>IF('Aus Apr 2020'!BQ11=0,91*'Aus Apr 2020'!M11/100,(91*'Aus Apr 2020'!M11/100)+'Aus Apr 2020'!BQ11/4)</f>
        <v>92.480818181818179</v>
      </c>
      <c r="D17" s="136">
        <f>IF('Aus Apr 2020'!O11="",$C$5*'Aus Apr 2020'!N11/100,IF($C$5&gt;='Aus Apr 2020'!P11,('Aus Apr 2020'!P11*'Aus Apr 2020'!N11/100),($C$5*'Aus Apr 2020'!N11/100)))</f>
        <v>269.83636363636361</v>
      </c>
      <c r="E17" s="136">
        <f>IF(AND('Aus Apr 2020'!P11&gt;0,'Aus Apr 2020'!R11&gt;0),IF($C$5&lt;'Aus Apr 2020'!P11,0,IF($C$5&lt;=('Aus Apr 2020'!R11+'Aus Apr 2020'!P11),(($C$5-'Aus Apr 2020'!P11)*'Aus Apr 2020'!Q11/100),(('Aus Apr 2020'!R11)*'Aus Apr 2020'!Q11/100))),0)</f>
        <v>0</v>
      </c>
      <c r="F17" s="136">
        <f>IF(AND('Aus Apr 2020'!Q11&gt;0,'Aus Apr 2020'!S11&gt;0),IF($C$5&lt;('Aus Apr 2020'!R11+'Aus Apr 2020'!P11),0,IF($C$5&lt;=('Aus Apr 2020'!T11+'Aus Apr 2020'!R11+'Aus Apr 2020'!P11),(($C$5-('Aus Apr 2020'!R11+'Aus Apr 2020'!P11))*'Aus Apr 2020'!S11/100),('Aus Apr 2020'!T11*'Aus Apr 2020'!S11/100))),0)</f>
        <v>0</v>
      </c>
      <c r="G17" s="137">
        <v>0</v>
      </c>
      <c r="H17" s="136">
        <f>IF(AND('Aus Apr 2020'!R11&gt;0,'Aus Apr 2020'!T11&gt;0),IF(($C$5&lt;'Aus Apr 2020'!T11),(0),($C$5-'Aus Apr 2020'!T11)*'Aus Apr 2020'!U11/100),IF(AND('Aus Apr 2020'!R11&gt;0,'Aus Apr 2020'!T11=""),IF(($C$5&lt;'Aus Apr 2020'!R11+'Aus Apr 2020'!P11),(0),(($C$5-('Aus Apr 2020'!R11+'Aus Apr 2020'!P11))*'Aus Apr 2020'!S11/100)),IF(AND('Aus Apr 2020'!P11&gt;0,'Aus Apr 2020'!R11=""&gt;0),IF(($C$5&lt;'Aus Apr 2020'!P11),(0),($C$5-'Aus Apr 2020'!P11)*'Aus Apr 2020'!Q11/100),0)))</f>
        <v>1172.6527272727271</v>
      </c>
      <c r="I17" s="138">
        <f t="shared" si="0"/>
        <v>1534.9699090909089</v>
      </c>
      <c r="J17" s="483">
        <f t="shared" si="4"/>
        <v>5769.9563636363628</v>
      </c>
      <c r="K17" s="483">
        <f t="shared" si="5"/>
        <v>6139.8796363636357</v>
      </c>
      <c r="L17" s="139">
        <f t="shared" si="6"/>
        <v>6753.8675999999996</v>
      </c>
      <c r="M17" s="135">
        <f>'Aus Apr 2020'!BC11</f>
        <v>0</v>
      </c>
      <c r="N17" s="135">
        <f>'Aus Apr 2020'!BD11</f>
        <v>0</v>
      </c>
      <c r="O17" s="170">
        <f>'Aus Apr 2020'!BE11</f>
        <v>0</v>
      </c>
      <c r="P17" s="135">
        <f>'Aus Apr 2020'!BF11</f>
        <v>0</v>
      </c>
      <c r="Q17" s="415" t="str">
        <f t="shared" si="7"/>
        <v>No discount</v>
      </c>
      <c r="R17" s="153" t="str">
        <f t="shared" si="1"/>
        <v>Exclusive</v>
      </c>
      <c r="S17" s="483">
        <f t="shared" si="2"/>
        <v>6139.8796363636357</v>
      </c>
      <c r="T17" s="483">
        <f t="shared" si="3"/>
        <v>6139.8796363636357</v>
      </c>
      <c r="U17" s="139">
        <f t="shared" si="8"/>
        <v>6753.8675999999996</v>
      </c>
      <c r="V17" s="139">
        <f t="shared" si="8"/>
        <v>6753.8675999999996</v>
      </c>
      <c r="W17" s="165">
        <f>'Aus Apr 2020'!BM11</f>
        <v>0</v>
      </c>
      <c r="X17" s="166" t="str">
        <f>'Aus Apr 2020'!BN11</f>
        <v>n</v>
      </c>
    </row>
    <row r="18" spans="1:24" x14ac:dyDescent="0.15">
      <c r="A18" s="151" t="str">
        <f>'Aus Apr 2020'!K12</f>
        <v>Next Business Energy</v>
      </c>
      <c r="B18" s="153" t="str">
        <f>'Aus Apr 2020'!L12</f>
        <v>Pay on time</v>
      </c>
      <c r="C18" s="136">
        <f>IF('Aus Apr 2020'!BQ12=0,91*'Aus Apr 2020'!M12/100,(91*'Aus Apr 2020'!M12/100)+'Aus Apr 2020'!BQ12/4)</f>
        <v>127.4</v>
      </c>
      <c r="D18" s="136">
        <f>IF('Aus Apr 2020'!O12="",$C$5*'Aus Apr 2020'!N12/100,IF($C$5&gt;='Aus Apr 2020'!P12,('Aus Apr 2020'!P12*'Aus Apr 2020'!N12/100),($C$5*'Aus Apr 2020'!N12/100)))</f>
        <v>370</v>
      </c>
      <c r="E18" s="136">
        <f>IF(AND('Aus Apr 2020'!P12&gt;0,'Aus Apr 2020'!R12&gt;0),IF($C$5&lt;'Aus Apr 2020'!P12,0,IF($C$5&lt;=('Aus Apr 2020'!R12+'Aus Apr 2020'!P12),(($C$5-'Aus Apr 2020'!P12)*'Aus Apr 2020'!Q12/100),(('Aus Apr 2020'!R12)*'Aus Apr 2020'!Q12/100))),0)</f>
        <v>0</v>
      </c>
      <c r="F18" s="136">
        <f>IF(AND('Aus Apr 2020'!Q12&gt;0,'Aus Apr 2020'!S12&gt;0),IF($C$5&lt;('Aus Apr 2020'!R12+'Aus Apr 2020'!P12),0,IF($C$5&lt;=('Aus Apr 2020'!T12+'Aus Apr 2020'!R12+'Aus Apr 2020'!P12),(($C$5-('Aus Apr 2020'!R12+'Aus Apr 2020'!P12))*'Aus Apr 2020'!S12/100),('Aus Apr 2020'!T12*'Aus Apr 2020'!S12/100))),0)</f>
        <v>0</v>
      </c>
      <c r="G18" s="137">
        <v>0</v>
      </c>
      <c r="H18" s="136">
        <f>IF(AND('Aus Apr 2020'!R12&gt;0,'Aus Apr 2020'!T12&gt;0),IF(($C$5&lt;'Aus Apr 2020'!T12),(0),($C$5-'Aus Apr 2020'!T12)*'Aus Apr 2020'!U12/100),IF(AND('Aus Apr 2020'!R12&gt;0,'Aus Apr 2020'!T12=""),IF(($C$5&lt;'Aus Apr 2020'!R12+'Aus Apr 2020'!P12),(0),(($C$5-('Aus Apr 2020'!R12+'Aus Apr 2020'!P12))*'Aus Apr 2020'!S12/100)),IF(AND('Aus Apr 2020'!P12&gt;0,'Aus Apr 2020'!R12=""&gt;0),IF(($C$5&lt;'Aus Apr 2020'!P12),(0),($C$5-'Aus Apr 2020'!P12)*'Aus Apr 2020'!Q12/100),0)))</f>
        <v>1559.9999999999998</v>
      </c>
      <c r="I18" s="138">
        <f t="shared" si="0"/>
        <v>2057.3999999999996</v>
      </c>
      <c r="J18" s="483">
        <f t="shared" si="4"/>
        <v>7719.9999999999982</v>
      </c>
      <c r="K18" s="483">
        <f t="shared" si="5"/>
        <v>8229.5999999999985</v>
      </c>
      <c r="L18" s="139">
        <f t="shared" si="6"/>
        <v>9052.56</v>
      </c>
      <c r="M18" s="135">
        <f>'Aus Apr 2020'!BC12</f>
        <v>0</v>
      </c>
      <c r="N18" s="135">
        <f>'Aus Apr 2020'!BD12</f>
        <v>0</v>
      </c>
      <c r="O18" s="170">
        <f>'Aus Apr 2020'!BE12</f>
        <v>7</v>
      </c>
      <c r="P18" s="135">
        <f>'Aus Apr 2020'!BF12</f>
        <v>0</v>
      </c>
      <c r="Q18" s="415" t="str">
        <f t="shared" si="7"/>
        <v>Pay-on-time off bill</v>
      </c>
      <c r="R18" s="153" t="str">
        <f t="shared" si="1"/>
        <v>Exclusive</v>
      </c>
      <c r="S18" s="483">
        <f t="shared" si="2"/>
        <v>8229.5999999999985</v>
      </c>
      <c r="T18" s="483">
        <f t="shared" si="3"/>
        <v>7653.5279999999984</v>
      </c>
      <c r="U18" s="139">
        <f t="shared" si="8"/>
        <v>9052.56</v>
      </c>
      <c r="V18" s="139">
        <f t="shared" si="8"/>
        <v>8418.880799999999</v>
      </c>
      <c r="W18" s="165">
        <f>'Aus Apr 2020'!BM12</f>
        <v>24</v>
      </c>
      <c r="X18" s="166" t="str">
        <f>'Aus Apr 2020'!BN12</f>
        <v>n</v>
      </c>
    </row>
    <row r="19" spans="1:24" x14ac:dyDescent="0.15">
      <c r="A19" s="151" t="str">
        <f>'Aus Apr 2020'!K13</f>
        <v>Origin Energy</v>
      </c>
      <c r="B19" s="153" t="str">
        <f>'Aus Apr 2020'!L13</f>
        <v>Basic</v>
      </c>
      <c r="C19" s="136">
        <f>IF('Aus Apr 2020'!BQ13=0,91*'Aus Apr 2020'!M13/100,(91*'Aus Apr 2020'!M13/100)+'Aus Apr 2020'!BQ13/4)</f>
        <v>94.375272727272716</v>
      </c>
      <c r="D19" s="136">
        <f>IF('Aus Apr 2020'!O13="",$C$5*'Aus Apr 2020'!N13/100,IF($C$5&gt;='Aus Apr 2020'!P13,('Aus Apr 2020'!P13*'Aus Apr 2020'!N13/100),($C$5*'Aus Apr 2020'!N13/100)))</f>
        <v>315.92181818181814</v>
      </c>
      <c r="E19" s="136">
        <f>IF(AND('Aus Apr 2020'!P13&gt;0,'Aus Apr 2020'!R13&gt;0),IF($C$5&lt;'Aus Apr 2020'!P13,0,IF($C$5&lt;=('Aus Apr 2020'!R13+'Aus Apr 2020'!P13),(($C$5-'Aus Apr 2020'!P13)*'Aus Apr 2020'!Q13/100),(('Aus Apr 2020'!R13)*'Aus Apr 2020'!Q13/100))),0)</f>
        <v>0</v>
      </c>
      <c r="F19" s="136">
        <f>IF(AND('Aus Apr 2020'!Q13&gt;0,'Aus Apr 2020'!S13&gt;0),IF($C$5&lt;('Aus Apr 2020'!R13+'Aus Apr 2020'!P13),0,IF($C$5&lt;=('Aus Apr 2020'!T13+'Aus Apr 2020'!R13+'Aus Apr 2020'!P13),(($C$5-('Aus Apr 2020'!R13+'Aus Apr 2020'!P13))*'Aus Apr 2020'!S13/100),('Aus Apr 2020'!T13*'Aus Apr 2020'!S13/100))),0)</f>
        <v>0</v>
      </c>
      <c r="G19" s="137">
        <v>0</v>
      </c>
      <c r="H19" s="136">
        <f>IF(AND('Aus Apr 2020'!R13&gt;0,'Aus Apr 2020'!T13&gt;0),IF(($C$5&lt;'Aus Apr 2020'!T13),(0),($C$5-'Aus Apr 2020'!T13)*'Aus Apr 2020'!U13/100),IF(AND('Aus Apr 2020'!R13&gt;0,'Aus Apr 2020'!T13=""),IF(($C$5&lt;'Aus Apr 2020'!R13+'Aus Apr 2020'!P13),(0),(($C$5-('Aus Apr 2020'!R13+'Aus Apr 2020'!P13))*'Aus Apr 2020'!S13/100)),IF(AND('Aus Apr 2020'!P13&gt;0,'Aus Apr 2020'!R13=""&gt;0),IF(($C$5&lt;'Aus Apr 2020'!P13),(0),($C$5-'Aus Apr 2020'!P13)*'Aus Apr 2020'!Q13/100),0)))</f>
        <v>1373.1</v>
      </c>
      <c r="I19" s="138">
        <f t="shared" si="0"/>
        <v>1783.3970909090908</v>
      </c>
      <c r="J19" s="483">
        <f t="shared" si="4"/>
        <v>6756.0872727272726</v>
      </c>
      <c r="K19" s="483">
        <f t="shared" si="5"/>
        <v>7133.5883636363633</v>
      </c>
      <c r="L19" s="139">
        <f t="shared" si="6"/>
        <v>7846.9472000000005</v>
      </c>
      <c r="M19" s="135">
        <f>'Aus Apr 2020'!BC13</f>
        <v>0</v>
      </c>
      <c r="N19" s="135">
        <f>'Aus Apr 2020'!BD13</f>
        <v>0</v>
      </c>
      <c r="O19" s="170">
        <f>'Aus Apr 2020'!BE13</f>
        <v>0</v>
      </c>
      <c r="P19" s="135">
        <f>'Aus Apr 2020'!BF13</f>
        <v>0</v>
      </c>
      <c r="Q19" s="415" t="str">
        <f t="shared" si="7"/>
        <v>No discount</v>
      </c>
      <c r="R19" s="153" t="str">
        <f t="shared" si="1"/>
        <v>Inclusive</v>
      </c>
      <c r="S19" s="483">
        <f t="shared" si="2"/>
        <v>7133.5883636363633</v>
      </c>
      <c r="T19" s="483">
        <f t="shared" si="3"/>
        <v>7133.5883636363633</v>
      </c>
      <c r="U19" s="139">
        <f t="shared" si="8"/>
        <v>7846.9472000000005</v>
      </c>
      <c r="V19" s="139">
        <f t="shared" si="8"/>
        <v>7846.9472000000005</v>
      </c>
      <c r="W19" s="165">
        <f>'Aus Apr 2020'!BM13</f>
        <v>0</v>
      </c>
      <c r="X19" s="166" t="str">
        <f>'Aus Apr 2020'!BN13</f>
        <v>n</v>
      </c>
    </row>
    <row r="20" spans="1:24" x14ac:dyDescent="0.15">
      <c r="A20" s="151" t="str">
        <f>'Aus Apr 2020'!K14</f>
        <v>1st Energy</v>
      </c>
      <c r="B20" s="153" t="str">
        <f>'Aus Apr 2020'!L14</f>
        <v>1st Saver</v>
      </c>
      <c r="C20" s="136">
        <f>IF('Aus Apr 2020'!BQ14=0,91*'Aus Apr 2020'!M14/100,(91*'Aus Apr 2020'!M14/100)+'Aus Apr 2020'!BQ14/4)</f>
        <v>94.36699999999999</v>
      </c>
      <c r="D20" s="136">
        <f>IF('Aus Apr 2020'!O14="",$C$5*'Aus Apr 2020'!N14/100,IF($C$5&gt;='Aus Apr 2020'!P14,('Aus Apr 2020'!P14*'Aus Apr 2020'!N14/100),($C$5*'Aus Apr 2020'!N14/100)))</f>
        <v>315.92181818181814</v>
      </c>
      <c r="E20" s="136">
        <f>IF(AND('Aus Apr 2020'!P14&gt;0,'Aus Apr 2020'!R14&gt;0),IF($C$5&lt;'Aus Apr 2020'!P14,0,IF($C$5&lt;=('Aus Apr 2020'!R14+'Aus Apr 2020'!P14),(($C$5-'Aus Apr 2020'!P14)*'Aus Apr 2020'!Q14/100),(('Aus Apr 2020'!R14)*'Aus Apr 2020'!Q14/100))),0)</f>
        <v>0</v>
      </c>
      <c r="F20" s="136">
        <f>IF(AND('Aus Apr 2020'!Q14&gt;0,'Aus Apr 2020'!S14&gt;0),IF($C$5&lt;('Aus Apr 2020'!R14+'Aus Apr 2020'!P14),0,IF($C$5&lt;=('Aus Apr 2020'!T14+'Aus Apr 2020'!R14+'Aus Apr 2020'!P14),(($C$5-('Aus Apr 2020'!R14+'Aus Apr 2020'!P14))*'Aus Apr 2020'!S14/100),('Aus Apr 2020'!T14*'Aus Apr 2020'!S14/100))),0)</f>
        <v>0</v>
      </c>
      <c r="G20" s="137">
        <v>0</v>
      </c>
      <c r="H20" s="136">
        <f>IF(AND('Aus Apr 2020'!R14&gt;0,'Aus Apr 2020'!T14&gt;0),IF(($C$5&lt;'Aus Apr 2020'!T14),(0),($C$5-'Aus Apr 2020'!T14)*'Aus Apr 2020'!U14/100),IF(AND('Aus Apr 2020'!R14&gt;0,'Aus Apr 2020'!T14=""),IF(($C$5&lt;'Aus Apr 2020'!R14+'Aus Apr 2020'!P14),(0),(($C$5-('Aus Apr 2020'!R14+'Aus Apr 2020'!P14))*'Aus Apr 2020'!S14/100)),IF(AND('Aus Apr 2020'!P14&gt;0,'Aus Apr 2020'!R14=""&gt;0),IF(($C$5&lt;'Aus Apr 2020'!P14),(0),($C$5-'Aus Apr 2020'!P14)*'Aus Apr 2020'!Q14/100),0)))</f>
        <v>1373.1</v>
      </c>
      <c r="I20" s="138">
        <f t="shared" si="0"/>
        <v>1783.3888181818179</v>
      </c>
      <c r="J20" s="483">
        <f t="shared" si="4"/>
        <v>6756.0872727272717</v>
      </c>
      <c r="K20" s="483">
        <f t="shared" si="5"/>
        <v>7133.5552727272716</v>
      </c>
      <c r="L20" s="139">
        <f t="shared" si="6"/>
        <v>7846.9107999999997</v>
      </c>
      <c r="M20" s="135">
        <f>'Aus Apr 2020'!BC14</f>
        <v>0</v>
      </c>
      <c r="N20" s="135">
        <f>'Aus Apr 2020'!BD14</f>
        <v>0</v>
      </c>
      <c r="O20" s="170">
        <f>'Aus Apr 2020'!BE14</f>
        <v>0</v>
      </c>
      <c r="P20" s="135">
        <f>'Aus Apr 2020'!BF14</f>
        <v>15</v>
      </c>
      <c r="Q20" s="415" t="str">
        <f t="shared" si="7"/>
        <v>Pay-on-time off usage</v>
      </c>
      <c r="R20" s="153" t="str">
        <f t="shared" si="1"/>
        <v>Exclusive</v>
      </c>
      <c r="S20" s="483">
        <f t="shared" si="2"/>
        <v>7133.5552727272716</v>
      </c>
      <c r="T20" s="483">
        <f t="shared" si="3"/>
        <v>6120.1421818181807</v>
      </c>
      <c r="U20" s="139">
        <f t="shared" si="8"/>
        <v>7846.9107999999997</v>
      </c>
      <c r="V20" s="139">
        <f t="shared" si="8"/>
        <v>6732.1563999999989</v>
      </c>
      <c r="W20" s="165">
        <f>'Aus Apr 2020'!BM14</f>
        <v>0</v>
      </c>
      <c r="X20" s="166">
        <f>'Aus Apr 2020'!BN14</f>
        <v>0</v>
      </c>
    </row>
    <row r="21" spans="1:24" x14ac:dyDescent="0.15">
      <c r="A21" s="151" t="str">
        <f>'Aus Apr 2020'!K15</f>
        <v>Powerdirect</v>
      </c>
      <c r="B21" s="153" t="str">
        <f>'Aus Apr 2020'!L15</f>
        <v>Rate Saver</v>
      </c>
      <c r="C21" s="136">
        <f>IF('Aus Apr 2020'!BQ15=0,91*'Aus Apr 2020'!M15/100,(91*'Aus Apr 2020'!M15/100)+'Aus Apr 2020'!BQ15/4)</f>
        <v>90.602909090909066</v>
      </c>
      <c r="D21" s="136">
        <f>IF('Aus Apr 2020'!O15="",$C$5*'Aus Apr 2020'!N15/100,IF($C$5&gt;='Aus Apr 2020'!P15,('Aus Apr 2020'!P15*'Aus Apr 2020'!N15/100),($C$5*'Aus Apr 2020'!N15/100)))</f>
        <v>303.21818181818179</v>
      </c>
      <c r="E21" s="136">
        <f>IF(AND('Aus Apr 2020'!P15&gt;0,'Aus Apr 2020'!R15&gt;0),IF($C$5&lt;'Aus Apr 2020'!P15,0,IF($C$5&lt;=('Aus Apr 2020'!R15+'Aus Apr 2020'!P15),(($C$5-'Aus Apr 2020'!P15)*'Aus Apr 2020'!Q15/100),(('Aus Apr 2020'!R15)*'Aus Apr 2020'!Q15/100))),0)</f>
        <v>0</v>
      </c>
      <c r="F21" s="136">
        <f>IF(AND('Aus Apr 2020'!Q15&gt;0,'Aus Apr 2020'!S15&gt;0),IF($C$5&lt;('Aus Apr 2020'!R15+'Aus Apr 2020'!P15),0,IF($C$5&lt;=('Aus Apr 2020'!T15+'Aus Apr 2020'!R15+'Aus Apr 2020'!P15),(($C$5-('Aus Apr 2020'!R15+'Aus Apr 2020'!P15))*'Aus Apr 2020'!S15/100),('Aus Apr 2020'!T15*'Aus Apr 2020'!S15/100))),0)</f>
        <v>0</v>
      </c>
      <c r="G21" s="137">
        <v>0</v>
      </c>
      <c r="H21" s="136">
        <f>IF(AND('Aus Apr 2020'!R15&gt;0,'Aus Apr 2020'!T15&gt;0),IF(($C$5&lt;'Aus Apr 2020'!T15),(0),($C$5-'Aus Apr 2020'!T15)*'Aus Apr 2020'!U15/100),IF(AND('Aus Apr 2020'!R15&gt;0,'Aus Apr 2020'!T15=""),IF(($C$5&lt;'Aus Apr 2020'!R15+'Aus Apr 2020'!P15),(0),(($C$5-('Aus Apr 2020'!R15+'Aus Apr 2020'!P15))*'Aus Apr 2020'!S15/100)),IF(AND('Aus Apr 2020'!P15&gt;0,'Aus Apr 2020'!R15=""&gt;0),IF(($C$5&lt;'Aus Apr 2020'!P15),(0),($C$5-'Aus Apr 2020'!P15)*'Aus Apr 2020'!Q15/100),0)))</f>
        <v>1318.1036363636365</v>
      </c>
      <c r="I21" s="138">
        <f t="shared" si="0"/>
        <v>1711.9247272727273</v>
      </c>
      <c r="J21" s="483">
        <f t="shared" si="4"/>
        <v>6485.2872727272734</v>
      </c>
      <c r="K21" s="483">
        <f t="shared" si="5"/>
        <v>6847.6989090909092</v>
      </c>
      <c r="L21" s="139">
        <f t="shared" si="6"/>
        <v>7532.4688000000006</v>
      </c>
      <c r="M21" s="135">
        <f>'Aus Apr 2020'!BC15</f>
        <v>0</v>
      </c>
      <c r="N21" s="135">
        <f>'Aus Apr 2020'!BD15</f>
        <v>0</v>
      </c>
      <c r="O21" s="170">
        <f>'Aus Apr 2020'!BE15</f>
        <v>0</v>
      </c>
      <c r="P21" s="135">
        <f>'Aus Apr 2020'!BF15</f>
        <v>0</v>
      </c>
      <c r="Q21" s="415" t="str">
        <f t="shared" si="7"/>
        <v>No discount</v>
      </c>
      <c r="R21" s="153" t="str">
        <f t="shared" si="1"/>
        <v>Exclusive</v>
      </c>
      <c r="S21" s="483">
        <f t="shared" si="2"/>
        <v>6847.6989090909092</v>
      </c>
      <c r="T21" s="483">
        <f t="shared" si="3"/>
        <v>6847.6989090909092</v>
      </c>
      <c r="U21" s="139">
        <f t="shared" si="8"/>
        <v>7532.4688000000006</v>
      </c>
      <c r="V21" s="139">
        <f t="shared" si="8"/>
        <v>7532.4688000000006</v>
      </c>
      <c r="W21" s="165">
        <f>'Aus Apr 2020'!BM15</f>
        <v>0</v>
      </c>
      <c r="X21" s="166" t="str">
        <f>'Aus Apr 2020'!BN15</f>
        <v>n</v>
      </c>
    </row>
    <row r="22" spans="1:24" x14ac:dyDescent="0.15">
      <c r="A22" s="151" t="str">
        <f>'Aus Apr 2020'!K16</f>
        <v>Powershop</v>
      </c>
      <c r="B22" s="153" t="str">
        <f>'Aus Apr 2020'!L16</f>
        <v>Shopper with Mega Pack</v>
      </c>
      <c r="C22" s="136">
        <f>IF('Aus Apr 2020'!BQ16=0,91*'Aus Apr 2020'!M16/100,(91*'Aus Apr 2020'!M16/100)+'Aus Apr 2020'!BQ16/4)</f>
        <v>140.16481818181819</v>
      </c>
      <c r="D22" s="136">
        <f>IF('Aus Apr 2020'!O16="",$C$5*'Aus Apr 2020'!N16/100,IF($C$5&gt;='Aus Apr 2020'!P16,('Aus Apr 2020'!P16*'Aus Apr 2020'!N16/100),($C$5*'Aus Apr 2020'!N16/100)))</f>
        <v>1832.7272727272723</v>
      </c>
      <c r="E22" s="136">
        <f>IF(AND('Aus Apr 2020'!P16&gt;0,'Aus Apr 2020'!R16&gt;0),IF($C$5&lt;'Aus Apr 2020'!P16,0,IF($C$5&lt;=('Aus Apr 2020'!R16+'Aus Apr 2020'!P16),(($C$5-'Aus Apr 2020'!P16)*'Aus Apr 2020'!Q16/100),(('Aus Apr 2020'!R16)*'Aus Apr 2020'!Q16/100))),0)</f>
        <v>0</v>
      </c>
      <c r="F22" s="136">
        <f>IF(AND('Aus Apr 2020'!Q16&gt;0,'Aus Apr 2020'!S16&gt;0),IF($C$5&lt;('Aus Apr 2020'!R16+'Aus Apr 2020'!P16),0,IF($C$5&lt;=('Aus Apr 2020'!T16+'Aus Apr 2020'!R16+'Aus Apr 2020'!P16),(($C$5-('Aus Apr 2020'!R16+'Aus Apr 2020'!P16))*'Aus Apr 2020'!S16/100),('Aus Apr 2020'!T16*'Aus Apr 2020'!S16/100))),0)</f>
        <v>0</v>
      </c>
      <c r="G22" s="137">
        <v>0</v>
      </c>
      <c r="H22" s="136">
        <f>IF(AND('Aus Apr 2020'!R16&gt;0,'Aus Apr 2020'!T16&gt;0),IF(($C$5&lt;'Aus Apr 2020'!T16),(0),($C$5-'Aus Apr 2020'!T16)*'Aus Apr 2020'!U16/100),IF(AND('Aus Apr 2020'!R16&gt;0,'Aus Apr 2020'!T16=""),IF(($C$5&lt;'Aus Apr 2020'!R16+'Aus Apr 2020'!P16),(0),(($C$5-('Aus Apr 2020'!R16+'Aus Apr 2020'!P16))*'Aus Apr 2020'!S16/100)),IF(AND('Aus Apr 2020'!P16&gt;0,'Aus Apr 2020'!R16=""&gt;0),IF(($C$5&lt;'Aus Apr 2020'!P16),(0),($C$5-'Aus Apr 2020'!P16)*'Aus Apr 2020'!Q16/100),0)))</f>
        <v>0</v>
      </c>
      <c r="I22" s="138">
        <f t="shared" si="0"/>
        <v>1972.8920909090905</v>
      </c>
      <c r="J22" s="483">
        <f t="shared" si="4"/>
        <v>7330.9090909090892</v>
      </c>
      <c r="K22" s="483">
        <f t="shared" si="5"/>
        <v>7891.5683636363619</v>
      </c>
      <c r="L22" s="139">
        <f t="shared" si="6"/>
        <v>8680.7251999999989</v>
      </c>
      <c r="M22" s="135">
        <f>'Aus Apr 2020'!BC16</f>
        <v>0</v>
      </c>
      <c r="N22" s="135">
        <f>'Aus Apr 2020'!BD16</f>
        <v>0</v>
      </c>
      <c r="O22" s="170">
        <f>'Aus Apr 2020'!BE16</f>
        <v>10</v>
      </c>
      <c r="P22" s="135">
        <f>'Aus Apr 2020'!BF16</f>
        <v>0</v>
      </c>
      <c r="Q22" s="415" t="str">
        <f t="shared" si="7"/>
        <v>Pay-on-time off bill</v>
      </c>
      <c r="R22" s="153" t="str">
        <f t="shared" si="1"/>
        <v>Inclusive</v>
      </c>
      <c r="S22" s="483">
        <f t="shared" si="2"/>
        <v>7891.5683636363619</v>
      </c>
      <c r="T22" s="483">
        <f t="shared" si="3"/>
        <v>7102.4115272727258</v>
      </c>
      <c r="U22" s="139">
        <f t="shared" si="8"/>
        <v>8680.7251999999989</v>
      </c>
      <c r="V22" s="139">
        <f t="shared" si="8"/>
        <v>7812.6526799999992</v>
      </c>
      <c r="W22" s="165">
        <f>'Aus Apr 2020'!BM16</f>
        <v>0</v>
      </c>
      <c r="X22" s="166" t="str">
        <f>'Aus Apr 2020'!BN16</f>
        <v>n</v>
      </c>
    </row>
    <row r="23" spans="1:24" x14ac:dyDescent="0.15">
      <c r="A23" s="151" t="str">
        <f>'Aus Apr 2020'!K17</f>
        <v>Red Energy</v>
      </c>
      <c r="B23" s="153" t="str">
        <f>'Aus Apr 2020'!L17</f>
        <v>Red Business Saver</v>
      </c>
      <c r="C23" s="136">
        <f>IF('Aus Apr 2020'!BQ17=0,91*'Aus Apr 2020'!M17/100,(91*'Aus Apr 2020'!M17/100)+'Aus Apr 2020'!BQ17/4)</f>
        <v>102.9292727272727</v>
      </c>
      <c r="D23" s="136">
        <f>IF('Aus Apr 2020'!O17="",$C$5*'Aus Apr 2020'!N17/100,IF($C$5&gt;='Aus Apr 2020'!P17,('Aus Apr 2020'!P17*'Aus Apr 2020'!N17/100),($C$5*'Aus Apr 2020'!N17/100)))</f>
        <v>333.72545454545457</v>
      </c>
      <c r="E23" s="136">
        <f>IF(AND('Aus Apr 2020'!P17&gt;0,'Aus Apr 2020'!R17&gt;0),IF($C$5&lt;'Aus Apr 2020'!P17,0,IF($C$5&lt;=('Aus Apr 2020'!R17+'Aus Apr 2020'!P17),(($C$5-'Aus Apr 2020'!P17)*'Aus Apr 2020'!Q17/100),(('Aus Apr 2020'!R17)*'Aus Apr 2020'!Q17/100))),0)</f>
        <v>0</v>
      </c>
      <c r="F23" s="136">
        <f>IF(AND('Aus Apr 2020'!Q17&gt;0,'Aus Apr 2020'!S17&gt;0),IF($C$5&lt;('Aus Apr 2020'!R17+'Aus Apr 2020'!P17),0,IF($C$5&lt;=('Aus Apr 2020'!T17+'Aus Apr 2020'!R17+'Aus Apr 2020'!P17),(($C$5-('Aus Apr 2020'!R17+'Aus Apr 2020'!P17))*'Aus Apr 2020'!S17/100),('Aus Apr 2020'!T17*'Aus Apr 2020'!S17/100))),0)</f>
        <v>0</v>
      </c>
      <c r="G23" s="137">
        <v>0</v>
      </c>
      <c r="H23" s="136">
        <f>IF(AND('Aus Apr 2020'!R17&gt;0,'Aus Apr 2020'!T17&gt;0),IF(($C$5&lt;'Aus Apr 2020'!T17),(0),($C$5-'Aus Apr 2020'!T17)*'Aus Apr 2020'!U17/100),IF(AND('Aus Apr 2020'!R17&gt;0,'Aus Apr 2020'!T17=""),IF(($C$5&lt;'Aus Apr 2020'!R17+'Aus Apr 2020'!P17),(0),(($C$5-('Aus Apr 2020'!R17+'Aus Apr 2020'!P17))*'Aus Apr 2020'!S17/100)),IF(AND('Aus Apr 2020'!P17&gt;0,'Aus Apr 2020'!R17=""&gt;0),IF(($C$5&lt;'Aus Apr 2020'!P17),(0),($C$5-'Aus Apr 2020'!P17)*'Aus Apr 2020'!Q17/100),0)))</f>
        <v>1434.6090909090906</v>
      </c>
      <c r="I23" s="138">
        <f t="shared" si="0"/>
        <v>1871.2638181818179</v>
      </c>
      <c r="J23" s="483">
        <f t="shared" si="4"/>
        <v>7073.3381818181806</v>
      </c>
      <c r="K23" s="483">
        <f t="shared" si="5"/>
        <v>7485.0552727272716</v>
      </c>
      <c r="L23" s="139">
        <f t="shared" si="6"/>
        <v>8233.5607999999993</v>
      </c>
      <c r="M23" s="135">
        <f>'Aus Apr 2020'!BC17</f>
        <v>0</v>
      </c>
      <c r="N23" s="135">
        <f>'Aus Apr 2020'!BD17</f>
        <v>0</v>
      </c>
      <c r="O23" s="170">
        <f>'Aus Apr 2020'!BE17</f>
        <v>10</v>
      </c>
      <c r="P23" s="135">
        <f>'Aus Apr 2020'!BF17</f>
        <v>0</v>
      </c>
      <c r="Q23" s="415" t="str">
        <f t="shared" si="7"/>
        <v>Pay-on-time off bill</v>
      </c>
      <c r="R23" s="153" t="str">
        <f t="shared" si="1"/>
        <v>Inclusive</v>
      </c>
      <c r="S23" s="483">
        <f t="shared" si="2"/>
        <v>7485.0552727272716</v>
      </c>
      <c r="T23" s="483">
        <f t="shared" si="3"/>
        <v>6736.5497454545448</v>
      </c>
      <c r="U23" s="139">
        <f t="shared" si="8"/>
        <v>8233.5607999999993</v>
      </c>
      <c r="V23" s="139">
        <f t="shared" si="8"/>
        <v>7410.2047199999997</v>
      </c>
      <c r="W23" s="165">
        <f>'Aus Apr 2020'!BM17</f>
        <v>0</v>
      </c>
      <c r="X23" s="166" t="str">
        <f>'Aus Apr 2020'!BN17</f>
        <v>n</v>
      </c>
    </row>
    <row r="24" spans="1:24" x14ac:dyDescent="0.15">
      <c r="A24" s="151" t="str">
        <f>'Aus Apr 2020'!K18</f>
        <v>Simply Energy</v>
      </c>
      <c r="B24" s="153" t="str">
        <f>'Aus Apr 2020'!L18</f>
        <v>Business Plus</v>
      </c>
      <c r="C24" s="136">
        <f>IF('Aus Apr 2020'!BQ18=0,91*'Aus Apr 2020'!M18/100,(91*'Aus Apr 2020'!M18/100)+'Aus Apr 2020'!BQ18/4)</f>
        <v>94.375272727272716</v>
      </c>
      <c r="D24" s="136">
        <f>IF('Aus Apr 2020'!O18="",$C$5*'Aus Apr 2020'!N18/100,IF($C$5&gt;='Aus Apr 2020'!P18,('Aus Apr 2020'!P18*'Aus Apr 2020'!N18/100),($C$5*'Aus Apr 2020'!N18/100)))</f>
        <v>315.92181818181814</v>
      </c>
      <c r="E24" s="136">
        <f>IF(AND('Aus Apr 2020'!P18&gt;0,'Aus Apr 2020'!R18&gt;0),IF($C$5&lt;'Aus Apr 2020'!P18,0,IF($C$5&lt;=('Aus Apr 2020'!R18+'Aus Apr 2020'!P18),(($C$5-'Aus Apr 2020'!P18)*'Aus Apr 2020'!Q18/100),(('Aus Apr 2020'!R18)*'Aus Apr 2020'!Q18/100))),0)</f>
        <v>0</v>
      </c>
      <c r="F24" s="136">
        <f>IF(AND('Aus Apr 2020'!Q18&gt;0,'Aus Apr 2020'!S18&gt;0),IF($C$5&lt;('Aus Apr 2020'!R18+'Aus Apr 2020'!P18),0,IF($C$5&lt;=('Aus Apr 2020'!T18+'Aus Apr 2020'!R18+'Aus Apr 2020'!P18),(($C$5-('Aus Apr 2020'!R18+'Aus Apr 2020'!P18))*'Aus Apr 2020'!S18/100),('Aus Apr 2020'!T18*'Aus Apr 2020'!S18/100))),0)</f>
        <v>0</v>
      </c>
      <c r="G24" s="137">
        <v>0</v>
      </c>
      <c r="H24" s="136">
        <f>IF(AND('Aus Apr 2020'!R18&gt;0,'Aus Apr 2020'!T18&gt;0),IF(($C$5&lt;'Aus Apr 2020'!T18),(0),($C$5-'Aus Apr 2020'!T18)*'Aus Apr 2020'!U18/100),IF(AND('Aus Apr 2020'!R18&gt;0,'Aus Apr 2020'!T18=""),IF(($C$5&lt;'Aus Apr 2020'!R18+'Aus Apr 2020'!P18),(0),(($C$5-('Aus Apr 2020'!R18+'Aus Apr 2020'!P18))*'Aus Apr 2020'!S18/100)),IF(AND('Aus Apr 2020'!P18&gt;0,'Aus Apr 2020'!R18=""&gt;0),IF(($C$5&lt;'Aus Apr 2020'!P18),(0),($C$5-'Aus Apr 2020'!P18)*'Aus Apr 2020'!Q18/100),0)))</f>
        <v>1373.1</v>
      </c>
      <c r="I24" s="138">
        <f t="shared" si="0"/>
        <v>1783.3970909090908</v>
      </c>
      <c r="J24" s="483">
        <f t="shared" si="4"/>
        <v>6756.0872727272726</v>
      </c>
      <c r="K24" s="483">
        <f t="shared" si="5"/>
        <v>7133.5883636363633</v>
      </c>
      <c r="L24" s="139">
        <f t="shared" si="6"/>
        <v>7846.9472000000005</v>
      </c>
      <c r="M24" s="135">
        <f>'Aus Apr 2020'!BC18</f>
        <v>0</v>
      </c>
      <c r="N24" s="135">
        <f>'Aus Apr 2020'!BD18</f>
        <v>0</v>
      </c>
      <c r="O24" s="170">
        <f>'Aus Apr 2020'!BE18</f>
        <v>12</v>
      </c>
      <c r="P24" s="135">
        <f>'Aus Apr 2020'!BF18</f>
        <v>0</v>
      </c>
      <c r="Q24" s="415" t="str">
        <f t="shared" si="7"/>
        <v>Pay-on-time off bill</v>
      </c>
      <c r="R24" s="153" t="str">
        <f t="shared" si="1"/>
        <v>Exclusive</v>
      </c>
      <c r="S24" s="483">
        <f t="shared" si="2"/>
        <v>7133.5883636363633</v>
      </c>
      <c r="T24" s="483">
        <f t="shared" si="3"/>
        <v>6277.5577599999997</v>
      </c>
      <c r="U24" s="139">
        <f t="shared" si="8"/>
        <v>7846.9472000000005</v>
      </c>
      <c r="V24" s="139">
        <f t="shared" si="8"/>
        <v>6905.3135360000006</v>
      </c>
      <c r="W24" s="165">
        <f>'Aus Apr 2020'!BM18</f>
        <v>0</v>
      </c>
      <c r="X24" s="166" t="str">
        <f>'Aus Apr 2020'!BN18</f>
        <v>n</v>
      </c>
    </row>
    <row r="25" spans="1:24" x14ac:dyDescent="0.15">
      <c r="A25" s="151" t="str">
        <f>'Aus Apr 2020'!K19</f>
        <v>Sumo Power</v>
      </c>
      <c r="B25" s="153" t="str">
        <f>'Aus Apr 2020'!L19</f>
        <v>Lite Business</v>
      </c>
      <c r="C25" s="136">
        <f>IF('Aus Apr 2020'!BQ19=0,91*'Aus Apr 2020'!M19/100,(91*'Aus Apr 2020'!M19/100)+'Aus Apr 2020'!BQ19/4)</f>
        <v>100.63772727272728</v>
      </c>
      <c r="D25" s="136">
        <f>IF('Aus Apr 2020'!O19="",$C$5*'Aus Apr 2020'!N19/100,IF($C$5&gt;='Aus Apr 2020'!P19,('Aus Apr 2020'!P19*'Aus Apr 2020'!N19/100),($C$5*'Aus Apr 2020'!N19/100)))</f>
        <v>312.95454545454544</v>
      </c>
      <c r="E25" s="136">
        <f>IF(AND('Aus Apr 2020'!P19&gt;0,'Aus Apr 2020'!R19&gt;0),IF($C$5&lt;'Aus Apr 2020'!P19,0,IF($C$5&lt;=('Aus Apr 2020'!R19+'Aus Apr 2020'!P19),(($C$5-'Aus Apr 2020'!P19)*'Aus Apr 2020'!Q19/100),(('Aus Apr 2020'!R19)*'Aus Apr 2020'!Q19/100))),0)</f>
        <v>0</v>
      </c>
      <c r="F25" s="136">
        <f>IF(AND('Aus Apr 2020'!Q19&gt;0,'Aus Apr 2020'!S19&gt;0),IF($C$5&lt;('Aus Apr 2020'!R19+'Aus Apr 2020'!P19),0,IF($C$5&lt;=('Aus Apr 2020'!T19+'Aus Apr 2020'!R19+'Aus Apr 2020'!P19),(($C$5-('Aus Apr 2020'!R19+'Aus Apr 2020'!P19))*'Aus Apr 2020'!S19/100),('Aus Apr 2020'!T19*'Aus Apr 2020'!S19/100))),0)</f>
        <v>0</v>
      </c>
      <c r="G25" s="137">
        <v>0</v>
      </c>
      <c r="H25" s="136">
        <f>IF(AND('Aus Apr 2020'!R19&gt;0,'Aus Apr 2020'!T19&gt;0),IF(($C$5&lt;'Aus Apr 2020'!T19),(0),($C$5-'Aus Apr 2020'!T19)*'Aus Apr 2020'!U19/100),IF(AND('Aus Apr 2020'!R19&gt;0,'Aus Apr 2020'!T19=""),IF(($C$5&lt;'Aus Apr 2020'!R19+'Aus Apr 2020'!P19),(0),(($C$5-('Aus Apr 2020'!R19+'Aus Apr 2020'!P19))*'Aus Apr 2020'!S19/100)),IF(AND('Aus Apr 2020'!P19&gt;0,'Aus Apr 2020'!R19=""&gt;0),IF(($C$5&lt;'Aus Apr 2020'!P19),(0),($C$5-'Aus Apr 2020'!P19)*'Aus Apr 2020'!Q19/100),0)))</f>
        <v>1396.6181818181817</v>
      </c>
      <c r="I25" s="138">
        <f t="shared" si="0"/>
        <v>1810.2104545454545</v>
      </c>
      <c r="J25" s="483">
        <f t="shared" si="4"/>
        <v>6838.2909090909088</v>
      </c>
      <c r="K25" s="483">
        <f t="shared" si="5"/>
        <v>7240.8418181818179</v>
      </c>
      <c r="L25" s="139">
        <f t="shared" si="6"/>
        <v>7964.9260000000004</v>
      </c>
      <c r="M25" s="135">
        <f>'Aus Apr 2020'!BC19</f>
        <v>0</v>
      </c>
      <c r="N25" s="135">
        <f>'Aus Apr 2020'!BD19</f>
        <v>0</v>
      </c>
      <c r="O25" s="170">
        <f>'Aus Apr 2020'!BE19</f>
        <v>0</v>
      </c>
      <c r="P25" s="135">
        <f>'Aus Apr 2020'!BF19</f>
        <v>0</v>
      </c>
      <c r="Q25" s="415" t="str">
        <f t="shared" si="7"/>
        <v>No discount</v>
      </c>
      <c r="R25" s="153" t="str">
        <f t="shared" si="1"/>
        <v>Exclusive</v>
      </c>
      <c r="S25" s="483">
        <f t="shared" si="2"/>
        <v>7240.8418181818179</v>
      </c>
      <c r="T25" s="483">
        <f t="shared" si="3"/>
        <v>7240.8418181818179</v>
      </c>
      <c r="U25" s="139">
        <f t="shared" si="8"/>
        <v>7964.9260000000004</v>
      </c>
      <c r="V25" s="139">
        <f t="shared" si="8"/>
        <v>7964.9260000000004</v>
      </c>
      <c r="W25" s="165">
        <f>'Aus Apr 2020'!BM19</f>
        <v>0</v>
      </c>
      <c r="X25" s="166" t="str">
        <f>'Aus Apr 2020'!BN19</f>
        <v>n</v>
      </c>
    </row>
    <row r="26" spans="1:24" x14ac:dyDescent="0.15">
      <c r="A26" s="151" t="str">
        <f>'Aus Apr 2020'!K20</f>
        <v>Blue NRG</v>
      </c>
      <c r="B26" s="153" t="str">
        <f>'Aus Apr 2020'!L20</f>
        <v>Blue Essential</v>
      </c>
      <c r="C26" s="136">
        <f>IF('Aus Apr 2020'!BQ20=0,91*'Aus Apr 2020'!M20/100,(91*'Aus Apr 2020'!M20/100)+'Aus Apr 2020'!BQ20/4)</f>
        <v>191.06690909090906</v>
      </c>
      <c r="D26" s="136">
        <f>IF('Aus Apr 2020'!O20="",$C$5*'Aus Apr 2020'!N20/100,IF($C$5&gt;='Aus Apr 2020'!P20,('Aus Apr 2020'!P20*'Aus Apr 2020'!N20/100),($C$5*'Aus Apr 2020'!N20/100)))</f>
        <v>1714.090909090909</v>
      </c>
      <c r="E26" s="136">
        <f>IF(AND('Aus Apr 2020'!P20&gt;0,'Aus Apr 2020'!R20&gt;0),IF($C$5&lt;'Aus Apr 2020'!P20,0,IF($C$5&lt;=('Aus Apr 2020'!R20+'Aus Apr 2020'!P20),(($C$5-'Aus Apr 2020'!P20)*'Aus Apr 2020'!Q20/100),(('Aus Apr 2020'!R20)*'Aus Apr 2020'!Q20/100))),0)</f>
        <v>0</v>
      </c>
      <c r="F26" s="136">
        <f>IF(AND('Aus Apr 2020'!Q20&gt;0,'Aus Apr 2020'!S20&gt;0),IF($C$5&lt;('Aus Apr 2020'!R20+'Aus Apr 2020'!P20),0,IF($C$5&lt;=('Aus Apr 2020'!T20+'Aus Apr 2020'!R20+'Aus Apr 2020'!P20),(($C$5-('Aus Apr 2020'!R20+'Aus Apr 2020'!P20))*'Aus Apr 2020'!S20/100),('Aus Apr 2020'!T20*'Aus Apr 2020'!S20/100))),0)</f>
        <v>0</v>
      </c>
      <c r="G26" s="137">
        <v>0</v>
      </c>
      <c r="H26" s="136">
        <f>IF(AND('Aus Apr 2020'!R20&gt;0,'Aus Apr 2020'!T20&gt;0),IF(($C$5&lt;'Aus Apr 2020'!T20),(0),($C$5-'Aus Apr 2020'!T20)*'Aus Apr 2020'!U20/100),IF(AND('Aus Apr 2020'!R20&gt;0,'Aus Apr 2020'!T20=""),IF(($C$5&lt;'Aus Apr 2020'!R20+'Aus Apr 2020'!P20),(0),(($C$5-('Aus Apr 2020'!R20+'Aus Apr 2020'!P20))*'Aus Apr 2020'!S20/100)),IF(AND('Aus Apr 2020'!P20&gt;0,'Aus Apr 2020'!R20=""&gt;0),IF(($C$5&lt;'Aus Apr 2020'!P20),(0),($C$5-'Aus Apr 2020'!P20)*'Aus Apr 2020'!Q20/100),0)))</f>
        <v>0</v>
      </c>
      <c r="I26" s="138">
        <f t="shared" si="0"/>
        <v>1905.1578181818181</v>
      </c>
      <c r="J26" s="483">
        <f t="shared" si="4"/>
        <v>6856.363636363636</v>
      </c>
      <c r="K26" s="483">
        <f t="shared" si="5"/>
        <v>7620.6312727272725</v>
      </c>
      <c r="L26" s="139">
        <f t="shared" si="6"/>
        <v>8382.6944000000003</v>
      </c>
      <c r="M26" s="135">
        <f>'Aus Apr 2020'!BC20</f>
        <v>0</v>
      </c>
      <c r="N26" s="135">
        <f>'Aus Apr 2020'!BD20</f>
        <v>0</v>
      </c>
      <c r="O26" s="170">
        <f>'Aus Apr 2020'!BE20</f>
        <v>0</v>
      </c>
      <c r="P26" s="135">
        <f>'Aus Apr 2020'!BF20</f>
        <v>0</v>
      </c>
      <c r="Q26" s="415" t="str">
        <f t="shared" si="7"/>
        <v>No discount</v>
      </c>
      <c r="R26" s="153" t="str">
        <f t="shared" si="1"/>
        <v>Exclusive</v>
      </c>
      <c r="S26" s="483">
        <f t="shared" si="2"/>
        <v>7620.6312727272725</v>
      </c>
      <c r="T26" s="483">
        <f t="shared" si="3"/>
        <v>7620.6312727272725</v>
      </c>
      <c r="U26" s="139">
        <f t="shared" si="8"/>
        <v>8382.6944000000003</v>
      </c>
      <c r="V26" s="139">
        <f t="shared" si="8"/>
        <v>8382.6944000000003</v>
      </c>
      <c r="W26" s="165">
        <f>'Aus Apr 2020'!BM20</f>
        <v>0</v>
      </c>
      <c r="X26" s="166" t="str">
        <f>'Aus Apr 2020'!BN20</f>
        <v>n</v>
      </c>
    </row>
    <row r="27" spans="1:24" x14ac:dyDescent="0.15">
      <c r="A27" s="151" t="str">
        <f>'Aus Apr 2020'!K21</f>
        <v>Tango Energy</v>
      </c>
      <c r="B27" s="153" t="str">
        <f>'Aus Apr 2020'!L21</f>
        <v>Business Select</v>
      </c>
      <c r="C27" s="136">
        <f>IF('Aus Apr 2020'!BQ21=0,91*'Aus Apr 2020'!M21/100,(91*'Aus Apr 2020'!M21/100)+'Aus Apr 2020'!BQ21/4)</f>
        <v>90.999999999999986</v>
      </c>
      <c r="D27" s="136">
        <f>IF('Aus Apr 2020'!O21="",$C$5*'Aus Apr 2020'!N21/100,IF($C$5&gt;='Aus Apr 2020'!P21,('Aus Apr 2020'!P21*'Aus Apr 2020'!N21/100),($C$5*'Aus Apr 2020'!N21/100)))</f>
        <v>284.58</v>
      </c>
      <c r="E27" s="136">
        <f>IF(AND('Aus Apr 2020'!P21&gt;0,'Aus Apr 2020'!R21&gt;0),IF($C$5&lt;'Aus Apr 2020'!P21,0,IF($C$5&lt;=('Aus Apr 2020'!R21+'Aus Apr 2020'!P21),(($C$5-'Aus Apr 2020'!P21)*'Aus Apr 2020'!Q21/100),(('Aus Apr 2020'!R21)*'Aus Apr 2020'!Q21/100))),0)</f>
        <v>0</v>
      </c>
      <c r="F27" s="136">
        <f>IF(AND('Aus Apr 2020'!Q21&gt;0,'Aus Apr 2020'!S21&gt;0),IF($C$5&lt;('Aus Apr 2020'!R21+'Aus Apr 2020'!P21),0,IF($C$5&lt;=('Aus Apr 2020'!T21+'Aus Apr 2020'!R21+'Aus Apr 2020'!P21),(($C$5-('Aus Apr 2020'!R21+'Aus Apr 2020'!P21))*'Aus Apr 2020'!S21/100),('Aus Apr 2020'!T21*'Aus Apr 2020'!S21/100))),0)</f>
        <v>0</v>
      </c>
      <c r="G27" s="137">
        <v>0</v>
      </c>
      <c r="H27" s="136">
        <f>IF(AND('Aus Apr 2020'!R21&gt;0,'Aus Apr 2020'!T21&gt;0),IF(($C$5&lt;'Aus Apr 2020'!T21),(0),($C$5-'Aus Apr 2020'!T21)*'Aus Apr 2020'!U21/100),IF(AND('Aus Apr 2020'!R21&gt;0,'Aus Apr 2020'!T21=""),IF(($C$5&lt;'Aus Apr 2020'!R21+'Aus Apr 2020'!P21),(0),(($C$5-('Aus Apr 2020'!R21+'Aus Apr 2020'!P21))*'Aus Apr 2020'!S21/100)),IF(AND('Aus Apr 2020'!P21&gt;0,'Aus Apr 2020'!R21=""&gt;0),IF(($C$5&lt;'Aus Apr 2020'!P21),(0),($C$5-'Aus Apr 2020'!P21)*'Aus Apr 2020'!Q21/100),0)))</f>
        <v>1241.76</v>
      </c>
      <c r="I27" s="138">
        <f t="shared" si="0"/>
        <v>1617.34</v>
      </c>
      <c r="J27" s="483">
        <f t="shared" si="4"/>
        <v>6105.36</v>
      </c>
      <c r="K27" s="483">
        <f t="shared" si="5"/>
        <v>6469.36</v>
      </c>
      <c r="L27" s="139">
        <f t="shared" si="6"/>
        <v>7116.2960000000003</v>
      </c>
      <c r="M27" s="135">
        <f>'Aus Apr 2020'!BC21</f>
        <v>0</v>
      </c>
      <c r="N27" s="135">
        <f>'Aus Apr 2020'!BD21</f>
        <v>0</v>
      </c>
      <c r="O27" s="170">
        <f>'Aus Apr 2020'!BE21</f>
        <v>0</v>
      </c>
      <c r="P27" s="135">
        <f>'Aus Apr 2020'!BF21</f>
        <v>0</v>
      </c>
      <c r="Q27" s="415" t="str">
        <f t="shared" si="7"/>
        <v>No discount</v>
      </c>
      <c r="R27" s="153" t="str">
        <f t="shared" si="1"/>
        <v>Exclusive</v>
      </c>
      <c r="S27" s="483">
        <f t="shared" si="2"/>
        <v>6469.36</v>
      </c>
      <c r="T27" s="483">
        <f t="shared" si="3"/>
        <v>6469.36</v>
      </c>
      <c r="U27" s="139">
        <f t="shared" ref="U27:V30" si="9">S27*1.1</f>
        <v>7116.2960000000003</v>
      </c>
      <c r="V27" s="139">
        <f t="shared" si="9"/>
        <v>7116.2960000000003</v>
      </c>
      <c r="W27" s="165">
        <f>'Aus Apr 2020'!BM21</f>
        <v>0</v>
      </c>
      <c r="X27" s="166" t="str">
        <f>'Aus Apr 2020'!BN21</f>
        <v>n</v>
      </c>
    </row>
    <row r="28" spans="1:24" x14ac:dyDescent="0.15">
      <c r="A28" s="151" t="str">
        <f>'Aus Apr 2020'!K22</f>
        <v>Amaysim</v>
      </c>
      <c r="B28" s="153" t="str">
        <f>'Aus Apr 2020'!L22</f>
        <v>Classic Business</v>
      </c>
      <c r="C28" s="136">
        <f>IF('Aus Apr 2020'!BQ22=0,91*'Aus Apr 2020'!M22/100,(91*'Aus Apr 2020'!M22/100)+'Aus Apr 2020'!BQ22/4)</f>
        <v>93.432181818181803</v>
      </c>
      <c r="D28" s="136">
        <f>IF('Aus Apr 2020'!O22="",$C$5*'Aus Apr 2020'!N22/100,IF($C$5&gt;='Aus Apr 2020'!P22,('Aus Apr 2020'!P22*'Aus Apr 2020'!N22/100),($C$5*'Aus Apr 2020'!N22/100)))</f>
        <v>312.76909090909083</v>
      </c>
      <c r="E28" s="136">
        <f>IF(AND('Aus Apr 2020'!P22&gt;0,'Aus Apr 2020'!R22&gt;0),IF($C$5&lt;'Aus Apr 2020'!P22,0,IF($C$5&lt;=('Aus Apr 2020'!R22+'Aus Apr 2020'!P22),(($C$5-'Aus Apr 2020'!P22)*'Aus Apr 2020'!Q22/100),(('Aus Apr 2020'!R22)*'Aus Apr 2020'!Q22/100))),0)</f>
        <v>0</v>
      </c>
      <c r="F28" s="136">
        <f>IF(AND('Aus Apr 2020'!Q22&gt;0,'Aus Apr 2020'!S22&gt;0),IF($C$5&lt;('Aus Apr 2020'!R22+'Aus Apr 2020'!P22),0,IF($C$5&lt;=('Aus Apr 2020'!T22+'Aus Apr 2020'!R22+'Aus Apr 2020'!P22),(($C$5-('Aus Apr 2020'!R22+'Aus Apr 2020'!P22))*'Aus Apr 2020'!S22/100),('Aus Apr 2020'!T22*'Aus Apr 2020'!S22/100))),0)</f>
        <v>0</v>
      </c>
      <c r="G28" s="137">
        <v>0</v>
      </c>
      <c r="H28" s="136">
        <f>IF(AND('Aus Apr 2020'!R22&gt;0,'Aus Apr 2020'!T22&gt;0),IF(($C$5&lt;'Aus Apr 2020'!T22),(0),($C$5-'Aus Apr 2020'!T22)*'Aus Apr 2020'!U22/100),IF(AND('Aus Apr 2020'!R22&gt;0,'Aus Apr 2020'!T22=""),IF(($C$5&lt;'Aus Apr 2020'!R22+'Aus Apr 2020'!P22),(0),(($C$5-('Aus Apr 2020'!R22+'Aus Apr 2020'!P22))*'Aus Apr 2020'!S22/100)),IF(AND('Aus Apr 2020'!P22&gt;0,'Aus Apr 2020'!R22=""&gt;0),IF(($C$5&lt;'Aus Apr 2020'!P22),(0),($C$5-'Aus Apr 2020'!P22)*'Aus Apr 2020'!Q22/100),0)))</f>
        <v>1359.3509090909088</v>
      </c>
      <c r="I28" s="138">
        <f t="shared" si="0"/>
        <v>1765.5521818181815</v>
      </c>
      <c r="J28" s="483">
        <f t="shared" si="4"/>
        <v>6688.4799999999987</v>
      </c>
      <c r="K28" s="483">
        <f t="shared" si="5"/>
        <v>7062.2087272727258</v>
      </c>
      <c r="L28" s="139">
        <f t="shared" si="6"/>
        <v>7768.4295999999986</v>
      </c>
      <c r="M28" s="135">
        <f>'Aus Apr 2020'!BC22</f>
        <v>0</v>
      </c>
      <c r="N28" s="135">
        <f>'Aus Apr 2020'!BD22</f>
        <v>0</v>
      </c>
      <c r="O28" s="170">
        <f>'Aus Apr 2020'!BE22</f>
        <v>0</v>
      </c>
      <c r="P28" s="135">
        <f>'Aus Apr 2020'!BF22</f>
        <v>0</v>
      </c>
      <c r="Q28" s="415" t="str">
        <f t="shared" si="7"/>
        <v>No discount</v>
      </c>
      <c r="R28" s="153" t="str">
        <f t="shared" si="1"/>
        <v>Exclusive</v>
      </c>
      <c r="S28" s="483">
        <f t="shared" si="2"/>
        <v>7062.2087272727258</v>
      </c>
      <c r="T28" s="483">
        <f t="shared" si="3"/>
        <v>7062.2087272727258</v>
      </c>
      <c r="U28" s="139">
        <f t="shared" si="9"/>
        <v>7768.4295999999986</v>
      </c>
      <c r="V28" s="139">
        <f t="shared" si="9"/>
        <v>7768.4295999999986</v>
      </c>
      <c r="W28" s="165">
        <f>'Aus Apr 2020'!BM22</f>
        <v>0</v>
      </c>
      <c r="X28" s="166" t="str">
        <f>'Aus Apr 2020'!BN22</f>
        <v>n</v>
      </c>
    </row>
    <row r="29" spans="1:24" x14ac:dyDescent="0.15">
      <c r="A29" s="151" t="str">
        <f>'Aus Apr 2020'!K23</f>
        <v>Powerclub</v>
      </c>
      <c r="B29" s="153" t="str">
        <f>'Aus Apr 2020'!L23</f>
        <v>Powerbank Business</v>
      </c>
      <c r="C29" s="136">
        <f>IF('Aus Apr 2020'!BQ23=0,91*'Aus Apr 2020'!M23/100,(91*'Aus Apr 2020'!M23/100)+'Aus Apr 2020'!BQ23/4)</f>
        <v>83.892272727272726</v>
      </c>
      <c r="D29" s="136">
        <f>IF('Aus Apr 2020'!O23="",$C$5*'Aus Apr 2020'!N23/100,IF($C$5&gt;='Aus Apr 2020'!P23,('Aus Apr 2020'!P23*'Aus Apr 2020'!N23/100),($C$5*'Aus Apr 2020'!N23/100)))</f>
        <v>294.59454545454543</v>
      </c>
      <c r="E29" s="136">
        <f>IF(AND('Aus Apr 2020'!P23&gt;0,'Aus Apr 2020'!R23&gt;0),IF($C$5&lt;'Aus Apr 2020'!P23,0,IF($C$5&lt;=('Aus Apr 2020'!R23+'Aus Apr 2020'!P23),(($C$5-'Aus Apr 2020'!P23)*'Aus Apr 2020'!Q23/100),(('Aus Apr 2020'!R23)*'Aus Apr 2020'!Q23/100))),0)</f>
        <v>0</v>
      </c>
      <c r="F29" s="136">
        <f>IF(AND('Aus Apr 2020'!Q23&gt;0,'Aus Apr 2020'!S23&gt;0),IF($C$5&lt;('Aus Apr 2020'!R23+'Aus Apr 2020'!P23),0,IF($C$5&lt;=('Aus Apr 2020'!T23+'Aus Apr 2020'!R23+'Aus Apr 2020'!P23),(($C$5-('Aus Apr 2020'!R23+'Aus Apr 2020'!P23))*'Aus Apr 2020'!S23/100),('Aus Apr 2020'!T23*'Aus Apr 2020'!S23/100))),0)</f>
        <v>0</v>
      </c>
      <c r="G29" s="137">
        <v>0</v>
      </c>
      <c r="H29" s="136">
        <f>IF(AND('Aus Apr 2020'!R23&gt;0,'Aus Apr 2020'!T23&gt;0),IF(($C$5&lt;'Aus Apr 2020'!T23),(0),($C$5-'Aus Apr 2020'!T23)*'Aus Apr 2020'!U23/100),IF(AND('Aus Apr 2020'!R23&gt;0,'Aus Apr 2020'!T23=""),IF(($C$5&lt;'Aus Apr 2020'!R23+'Aus Apr 2020'!P23),(0),(($C$5-('Aus Apr 2020'!R23+'Aus Apr 2020'!P23))*'Aus Apr 2020'!S23/100)),IF(AND('Aus Apr 2020'!P23&gt;0,'Aus Apr 2020'!R23=""&gt;0),IF(($C$5&lt;'Aus Apr 2020'!P23),(0),($C$5-'Aus Apr 2020'!P23)*'Aus Apr 2020'!Q23/100),0)))</f>
        <v>1281.56</v>
      </c>
      <c r="I29" s="138">
        <f t="shared" si="0"/>
        <v>1660.046818181818</v>
      </c>
      <c r="J29" s="484">
        <f t="shared" si="4"/>
        <v>6304.6181818181813</v>
      </c>
      <c r="K29" s="485">
        <f t="shared" si="5"/>
        <v>6640.1872727272721</v>
      </c>
      <c r="L29" s="139">
        <f t="shared" si="6"/>
        <v>7304.2060000000001</v>
      </c>
      <c r="M29" s="135">
        <f>'Aus Apr 2020'!BC23</f>
        <v>0</v>
      </c>
      <c r="N29" s="135">
        <f>'Aus Apr 2020'!BD23</f>
        <v>0</v>
      </c>
      <c r="O29" s="170">
        <f>'Aus Apr 2020'!BE23</f>
        <v>0</v>
      </c>
      <c r="P29" s="135">
        <f>'Aus Apr 2020'!BF23</f>
        <v>0</v>
      </c>
      <c r="Q29" s="415" t="str">
        <f t="shared" si="7"/>
        <v>No discount</v>
      </c>
      <c r="R29" s="153" t="str">
        <f t="shared" si="1"/>
        <v>Exclusive</v>
      </c>
      <c r="S29" s="484">
        <f t="shared" si="2"/>
        <v>6640.1872727272721</v>
      </c>
      <c r="T29" s="485">
        <f t="shared" si="3"/>
        <v>6640.1872727272721</v>
      </c>
      <c r="U29" s="139">
        <f t="shared" si="9"/>
        <v>7304.2060000000001</v>
      </c>
      <c r="V29" s="139">
        <f t="shared" si="9"/>
        <v>7304.2060000000001</v>
      </c>
      <c r="W29" s="165">
        <f>'Aus Apr 2020'!BM23</f>
        <v>0</v>
      </c>
      <c r="X29" s="166">
        <f>'Aus Apr 2020'!BN23</f>
        <v>0</v>
      </c>
    </row>
    <row r="30" spans="1:24" s="507" customFormat="1" ht="15" thickBot="1" x14ac:dyDescent="0.2">
      <c r="A30" s="151" t="str">
        <f>'Aus Apr 2020'!K24</f>
        <v>Energy Locals</v>
      </c>
      <c r="B30" s="153" t="str">
        <f>'Aus Apr 2020'!L24</f>
        <v>Business Member</v>
      </c>
      <c r="C30" s="136">
        <f>IF('Aus Apr 2020'!BQ24=0,91*'Aus Apr 2020'!M24/100,(91*'Aus Apr 2020'!M24/100)+'Aus Apr 2020'!BQ24/4)</f>
        <v>90.735977272727268</v>
      </c>
      <c r="D30" s="136">
        <f>IF('Aus Apr 2020'!O24="",$C$5*'Aus Apr 2020'!N24/100,IF($C$5&gt;='Aus Apr 2020'!P24,('Aus Apr 2020'!P24*'Aus Apr 2020'!N24/100),($C$5*'Aus Apr 2020'!N24/100)))</f>
        <v>337.61999999999995</v>
      </c>
      <c r="E30" s="136">
        <f>IF(AND('Aus Apr 2020'!P24&gt;0,'Aus Apr 2020'!R24&gt;0),IF($C$5&lt;'Aus Apr 2020'!P24,0,IF($C$5&lt;=('Aus Apr 2020'!R24+'Aus Apr 2020'!P24),(($C$5-'Aus Apr 2020'!P24)*'Aus Apr 2020'!Q24/100),(('Aus Apr 2020'!R24)*'Aus Apr 2020'!Q24/100))),0)</f>
        <v>0</v>
      </c>
      <c r="F30" s="136">
        <f>IF(AND('Aus Apr 2020'!Q24&gt;0,'Aus Apr 2020'!S24&gt;0),IF($C$5&lt;('Aus Apr 2020'!R24+'Aus Apr 2020'!P24),0,IF($C$5&lt;=('Aus Apr 2020'!T24+'Aus Apr 2020'!R24+'Aus Apr 2020'!P24),(($C$5-('Aus Apr 2020'!R24+'Aus Apr 2020'!P24))*'Aus Apr 2020'!S24/100),('Aus Apr 2020'!T24*'Aus Apr 2020'!S24/100))),0)</f>
        <v>0</v>
      </c>
      <c r="G30" s="137">
        <v>0</v>
      </c>
      <c r="H30" s="136">
        <f>IF(AND('Aus Apr 2020'!R24&gt;0,'Aus Apr 2020'!T24&gt;0),IF(($C$5&lt;'Aus Apr 2020'!T24),(0),($C$5-'Aus Apr 2020'!T24)*'Aus Apr 2020'!U24/100),IF(AND('Aus Apr 2020'!R24&gt;0,'Aus Apr 2020'!T24=""),IF(($C$5&lt;'Aus Apr 2020'!R24+'Aus Apr 2020'!P24),(0),(($C$5-('Aus Apr 2020'!R24+'Aus Apr 2020'!P24))*'Aus Apr 2020'!S24/100)),IF(AND('Aus Apr 2020'!P24&gt;0,'Aus Apr 2020'!R24=""&gt;0),IF(($C$5&lt;'Aus Apr 2020'!P24),(0),($C$5-'Aus Apr 2020'!P24)*'Aus Apr 2020'!Q24/100),0)))</f>
        <v>1344.5163636363632</v>
      </c>
      <c r="I30" s="138">
        <f t="shared" ref="I30" si="10">SUM(C30:H30)</f>
        <v>1772.8723409090903</v>
      </c>
      <c r="J30" s="484">
        <f t="shared" si="4"/>
        <v>6728.5454545454522</v>
      </c>
      <c r="K30" s="485">
        <f t="shared" si="5"/>
        <v>7091.4893636363613</v>
      </c>
      <c r="L30" s="138">
        <f t="shared" si="6"/>
        <v>7800.6382999999978</v>
      </c>
      <c r="M30" s="135">
        <f>'Aus Apr 2020'!BC24</f>
        <v>0</v>
      </c>
      <c r="N30" s="135">
        <f>'Aus Apr 2020'!BD24</f>
        <v>0</v>
      </c>
      <c r="O30" s="170">
        <f>'Aus Apr 2020'!BE24</f>
        <v>0</v>
      </c>
      <c r="P30" s="135">
        <f>'Aus Apr 2020'!BF24</f>
        <v>0</v>
      </c>
      <c r="Q30" s="135" t="str">
        <f t="shared" si="7"/>
        <v>No discount</v>
      </c>
      <c r="R30" s="135" t="str">
        <f t="shared" si="1"/>
        <v>Exclusive</v>
      </c>
      <c r="S30" s="484">
        <f t="shared" si="2"/>
        <v>7091.4893636363613</v>
      </c>
      <c r="T30" s="485">
        <f t="shared" si="3"/>
        <v>7091.4893636363613</v>
      </c>
      <c r="U30" s="138">
        <f t="shared" si="9"/>
        <v>7800.6382999999978</v>
      </c>
      <c r="V30" s="138">
        <f t="shared" si="9"/>
        <v>7800.6382999999978</v>
      </c>
      <c r="W30" s="165">
        <f>'Aus Apr 2020'!BM24</f>
        <v>0</v>
      </c>
      <c r="X30" s="166" t="str">
        <f>'Aus Apr 2020'!BN24</f>
        <v>n</v>
      </c>
    </row>
    <row r="31" spans="1:24" s="507" customFormat="1" ht="15" thickBot="1" x14ac:dyDescent="0.2">
      <c r="A31" s="265" t="str">
        <f>'Aus Apr 2020'!K25</f>
        <v>Available from all retailers</v>
      </c>
      <c r="B31" s="266" t="str">
        <f>'Aus Apr 2020'!L25</f>
        <v>VDO</v>
      </c>
      <c r="C31" s="267">
        <f>IF('Aus Apr 2020'!BQ25=0,91*'Aus Apr 2020'!M25/100,(91*'Aus Apr 2020'!M25/100)+'Aus Apr 2020'!BQ25/4)</f>
        <v>94.375272727272716</v>
      </c>
      <c r="D31" s="267">
        <f>IF('Aus Apr 2020'!O25="",$C$5*'Aus Apr 2020'!N25/100,IF($C$5&gt;='Aus Apr 2020'!P25,('Aus Apr 2020'!P25*'Aus Apr 2020'!N25/100),($C$5*'Aus Apr 2020'!N25/100)))</f>
        <v>315.92181818181814</v>
      </c>
      <c r="E31" s="267">
        <f>IF(AND('Aus Apr 2020'!P25&gt;0,'Aus Apr 2020'!R25&gt;0),IF($C$5&lt;'Aus Apr 2020'!P25,0,IF($C$5&lt;=('Aus Apr 2020'!R25+'Aus Apr 2020'!P25),(($C$5-'Aus Apr 2020'!P25)*'Aus Apr 2020'!Q25/100),(('Aus Apr 2020'!R25)*'Aus Apr 2020'!Q25/100))),0)</f>
        <v>0</v>
      </c>
      <c r="F31" s="267">
        <f>IF(AND('Aus Apr 2020'!Q25&gt;0,'Aus Apr 2020'!S25&gt;0),IF($C$5&lt;('Aus Apr 2020'!R25+'Aus Apr 2020'!P25),0,IF($C$5&lt;=('Aus Apr 2020'!T25+'Aus Apr 2020'!R25+'Aus Apr 2020'!P25),(($C$5-('Aus Apr 2020'!R25+'Aus Apr 2020'!P25))*'Aus Apr 2020'!S25/100),('Aus Apr 2020'!T25*'Aus Apr 2020'!S25/100))),0)</f>
        <v>0</v>
      </c>
      <c r="G31" s="268">
        <v>0</v>
      </c>
      <c r="H31" s="267">
        <f>IF(AND('Aus Apr 2020'!R25&gt;0,'Aus Apr 2020'!T25&gt;0),IF(($C$5&lt;'Aus Apr 2020'!T25),(0),($C$5-'Aus Apr 2020'!T25)*'Aus Apr 2020'!U25/100),IF(AND('Aus Apr 2020'!R25&gt;0,'Aus Apr 2020'!T25=""),IF(($C$5&lt;'Aus Apr 2020'!R25+'Aus Apr 2020'!P25),(0),(($C$5-('Aus Apr 2020'!R25+'Aus Apr 2020'!P25))*'Aus Apr 2020'!S25/100)),IF(AND('Aus Apr 2020'!P25&gt;0,'Aus Apr 2020'!R25=""&gt;0),IF(($C$5&lt;'Aus Apr 2020'!P25),(0),($C$5-'Aus Apr 2020'!P25)*'Aus Apr 2020'!Q25/100),0)))</f>
        <v>1373.1</v>
      </c>
      <c r="I31" s="250">
        <f t="shared" ref="I31" si="11">SUM(C31:H31)</f>
        <v>1783.3970909090908</v>
      </c>
      <c r="J31" s="494">
        <f t="shared" ref="J31" si="12">(I31-C31)*4</f>
        <v>6756.0872727272726</v>
      </c>
      <c r="K31" s="495">
        <f t="shared" ref="K31" si="13">I31*4</f>
        <v>7133.5883636363633</v>
      </c>
      <c r="L31" s="250">
        <f t="shared" ref="L31" si="14">K31*1.1</f>
        <v>7846.9472000000005</v>
      </c>
      <c r="M31" s="269">
        <f>'Aus Apr 2020'!BC25</f>
        <v>0</v>
      </c>
      <c r="N31" s="269">
        <f>'Aus Apr 2020'!BD25</f>
        <v>0</v>
      </c>
      <c r="O31" s="279">
        <f>'Aus Apr 2020'!BE25</f>
        <v>0</v>
      </c>
      <c r="P31" s="269">
        <f>'Aus Apr 2020'!BF25</f>
        <v>0</v>
      </c>
      <c r="Q31" s="269" t="str">
        <f t="shared" ref="Q31" si="15">IF(SUM(M31:P31)=0,"No discount",IF(M31&gt;0,"Guaranteed off bill",IF(N31&gt;0,"Guaranteed off usage",IF(O31&gt;0,"Pay-on-time off bill","Pay-on-time off usage"))))</f>
        <v>No discount</v>
      </c>
      <c r="R31" s="269" t="str">
        <f t="shared" ref="R31" si="16">IF(OR(A31="Origin Energy",A31="Red Energy",A31="Powershop"),"Inclusive","Exclusive")</f>
        <v>Exclusive</v>
      </c>
      <c r="S31" s="494">
        <f t="shared" ref="S31" si="17">IF(AND(Q31="Guaranteed off bill",R31="Inclusive"),((K31*1.1)-((K31*1.1)*M31/100))/1.1,IF(AND(Q31="Guaranteed off usage",R31="Inclusive"),((K31*1.1)-((J31*1.1)*N31/100))/1.1,IF(AND(Q31="Guaranteed off bill",R31="Exclusive"),K31-(K31*M31/100),IF(AND(Q31="Guaranteed off usage",R31="Exclusive"),K31-(J31*N31/100),IF(R31="Inclusive",((K31*1.1))/1.1,K31)))))</f>
        <v>7133.5883636363633</v>
      </c>
      <c r="T31" s="495">
        <f t="shared" ref="T31" si="18">IF(AND(Q31="Pay-on-time off bill",R31="Inclusive"),((S31*1.1)-((S31*1.1)*O31/100))/1.1,IF(AND(Q31="Pay-on-time off usage",R31="Inclusive"),((S31*1.1)-((J31*1.1)*P31/100))/1.1,IF(AND(Q31="Pay-on-time off bill",R31="Exclusive"),S31-(S31*O31/100),IF(AND(Q31="Pay-on-time off usage",R31="Exclusive"),S31-(J31*P31/100),IF(R31="Inclusive",((S31*1.1))/1.1,S31)))))</f>
        <v>7133.5883636363633</v>
      </c>
      <c r="U31" s="250">
        <f t="shared" ref="U31" si="19">S31*1.1</f>
        <v>7846.9472000000005</v>
      </c>
      <c r="V31" s="250">
        <f t="shared" ref="V31" si="20">T31*1.1</f>
        <v>7846.9472000000005</v>
      </c>
      <c r="W31" s="270">
        <f>'Aus Apr 2020'!BM25</f>
        <v>0</v>
      </c>
      <c r="X31" s="271" t="str">
        <f>'Aus Apr 2020'!BN25</f>
        <v>n</v>
      </c>
    </row>
    <row r="32" spans="1:24" x14ac:dyDescent="0.15">
      <c r="A32" s="512"/>
      <c r="B32" s="512"/>
      <c r="C32" s="512"/>
      <c r="D32" s="514"/>
      <c r="E32" s="514"/>
      <c r="F32" s="514"/>
      <c r="G32" s="514"/>
      <c r="H32" s="514"/>
      <c r="I32" s="515"/>
      <c r="J32" s="515"/>
      <c r="K32" s="512"/>
      <c r="L32" s="512"/>
      <c r="M32" s="512"/>
      <c r="N32" s="512"/>
      <c r="O32" s="512"/>
      <c r="P32" s="512"/>
      <c r="Q32" s="512"/>
      <c r="R32" s="512"/>
      <c r="S32" s="512"/>
      <c r="T32" s="512"/>
      <c r="U32" s="512"/>
      <c r="V32" s="512"/>
      <c r="W32" s="512"/>
      <c r="X32" s="512"/>
    </row>
    <row r="33" spans="1:24" ht="15" thickBot="1" x14ac:dyDescent="0.2">
      <c r="C33" s="509"/>
      <c r="D33" s="509"/>
      <c r="E33" s="509"/>
      <c r="F33" s="509"/>
      <c r="G33" s="509"/>
      <c r="H33" s="509"/>
      <c r="I33" s="510"/>
      <c r="J33" s="510"/>
    </row>
    <row r="34" spans="1:24" x14ac:dyDescent="0.15">
      <c r="A34" s="109" t="s">
        <v>13</v>
      </c>
      <c r="B34" s="110"/>
      <c r="C34" s="110"/>
      <c r="D34" s="115"/>
      <c r="E34" s="115"/>
      <c r="F34" s="115"/>
      <c r="G34" s="115"/>
      <c r="H34" s="115"/>
      <c r="I34" s="116"/>
      <c r="J34" s="116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2"/>
    </row>
    <row r="35" spans="1:24" x14ac:dyDescent="0.15">
      <c r="A35" s="113" t="s">
        <v>110</v>
      </c>
      <c r="B35" s="111"/>
      <c r="C35" s="119">
        <v>5000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176</v>
      </c>
      <c r="B36" s="111"/>
      <c r="C36" s="120">
        <v>0.7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 t="s">
        <v>20</v>
      </c>
      <c r="B37" s="111"/>
      <c r="C37" s="120">
        <v>0.3</v>
      </c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x14ac:dyDescent="0.15">
      <c r="A38" s="113"/>
      <c r="B38" s="111"/>
      <c r="C38" s="117"/>
      <c r="D38" s="117"/>
      <c r="E38" s="117"/>
      <c r="F38" s="117"/>
      <c r="G38" s="117"/>
      <c r="H38" s="117"/>
      <c r="I38" s="118"/>
      <c r="J38" s="118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4"/>
    </row>
    <row r="39" spans="1:24" ht="75" x14ac:dyDescent="0.15">
      <c r="A39" s="156" t="s">
        <v>14</v>
      </c>
      <c r="B39" s="157" t="s">
        <v>15</v>
      </c>
      <c r="C39" s="158" t="s">
        <v>5</v>
      </c>
      <c r="D39" s="158" t="s">
        <v>16</v>
      </c>
      <c r="E39" s="158" t="s">
        <v>554</v>
      </c>
      <c r="F39" s="158" t="s">
        <v>52</v>
      </c>
      <c r="G39" s="158" t="s">
        <v>555</v>
      </c>
      <c r="H39" s="158" t="s">
        <v>13</v>
      </c>
      <c r="I39" s="158" t="s">
        <v>556</v>
      </c>
      <c r="J39" s="478" t="s">
        <v>1515</v>
      </c>
      <c r="K39" s="479" t="s">
        <v>28</v>
      </c>
      <c r="L39" s="159" t="s">
        <v>1520</v>
      </c>
      <c r="M39" s="160" t="s">
        <v>29</v>
      </c>
      <c r="N39" s="160" t="s">
        <v>30</v>
      </c>
      <c r="O39" s="160" t="s">
        <v>31</v>
      </c>
      <c r="P39" s="160" t="s">
        <v>1</v>
      </c>
      <c r="Q39" s="480" t="s">
        <v>1516</v>
      </c>
      <c r="R39" s="480" t="s">
        <v>1517</v>
      </c>
      <c r="S39" s="161" t="s">
        <v>1521</v>
      </c>
      <c r="T39" s="161" t="s">
        <v>1522</v>
      </c>
      <c r="U39" s="162" t="s">
        <v>11</v>
      </c>
      <c r="V39" s="162" t="s">
        <v>12</v>
      </c>
      <c r="W39" s="160" t="s">
        <v>2</v>
      </c>
      <c r="X39" s="163" t="s">
        <v>19</v>
      </c>
    </row>
    <row r="40" spans="1:24" x14ac:dyDescent="0.15">
      <c r="A40" s="151" t="str">
        <f>'Aus Apr 2020'!K26</f>
        <v>AGL</v>
      </c>
      <c r="B40" s="153" t="str">
        <f>'Aus Apr 2020'!L26</f>
        <v>Business Essentials Saver</v>
      </c>
      <c r="C40" s="136">
        <f>IF('Aus Apr 2020'!BQ26=0,91*'Aus Apr 2020'!M26/100,(91*'Aus Apr 2020'!M26/100)+'Aus Apr 2020'!BQ26/4)</f>
        <v>91.537727272727281</v>
      </c>
      <c r="D40" s="136">
        <f>IF('Aus Apr 2020'!O26="",$C$35*$C$36*'Aus Apr 2020'!N26/100,IF($C$35*$C$36&gt;='Aus Apr 2020'!P26,('Aus Apr 2020'!P26*'Aus Apr 2020'!N26/100),($C$35*$C$36*'Aus Apr 2020'!N26/100)))</f>
        <v>306.37090909090904</v>
      </c>
      <c r="E40" s="136">
        <f>IF(AND('Aus Apr 2020'!P26&gt;0,'Aus Apr 2020'!R26&gt;0),IF($C$35*$C$36&lt;'Aus Apr 2020'!P26,0,IF($C$35*$C$36&lt;=('Aus Apr 2020'!R26+'Aus Apr 2020'!P26),(($C$35*$C$36-'Aus Apr 2020'!P26)*'Aus Apr 2020'!Q26/100),(('Aus Apr 2020'!R26)*'Aus Apr 2020'!Q26/100))),0)</f>
        <v>0</v>
      </c>
      <c r="F40" s="136">
        <f>IF(AND('Aus Apr 2020'!Q26&gt;0,'Aus Apr 2020'!S26&gt;0),IF($C$35*$C$36&lt;('Aus Apr 2020'!R26+'Aus Apr 2020'!P26),0,IF($C$35*$C$36&lt;=('Aus Apr 2020'!T26+'Aus Apr 2020'!R26+'Aus Apr 2020'!P26),(($C$35*$C$36-('Aus Apr 2020'!R26+'Aus Apr 2020'!P26))*'Aus Apr 2020'!S26/100),('Aus Apr 2020'!T26*'Aus Apr 2020'!S26/100))),0)</f>
        <v>0</v>
      </c>
      <c r="G40" s="137">
        <f>IF(AND('Aus Apr 2020'!R26&gt;0,'Aus Apr 2020'!T26&gt;0),IF(($C$35*$C$36&lt;'Aus Apr 2020'!T26),(0),($C$35*$C$36-'Aus Apr 2020'!T26)*'Aus Apr 2020'!U26/100),IF(AND('Aus Apr 2020'!R26&gt;0,'Aus Apr 2020'!T26=""),IF(($C$35*$C$36&lt;'Aus Apr 2020'!R26+'Aus Apr 2020'!P26),(0),(($C$35*$C$36-('Aus Apr 2020'!R26+'Aus Apr 2020'!P26))*'Aus Apr 2020'!S26/100)),IF(AND('Aus Apr 2020'!P26&gt;0,'Aus Apr 2020'!R26=""&gt;0),IF(($C$35*$C$36&lt;'Aus Apr 2020'!P26),(0),($C$35*$C$36-'Aus Apr 2020'!P26)*'Aus Apr 2020'!Q26/100),0)))</f>
        <v>829.8981818181818</v>
      </c>
      <c r="H40" s="136">
        <f>($C$35*$C$37)*'Aus Apr 2020'!AF26/100</f>
        <v>294.95454545454538</v>
      </c>
      <c r="I40" s="138">
        <f t="shared" ref="I40:I59" si="21">SUM(C40:H40)</f>
        <v>1522.7613636363635</v>
      </c>
      <c r="J40" s="483">
        <f>(I40-C40)*4</f>
        <v>5724.8945454545446</v>
      </c>
      <c r="K40" s="483">
        <f>I40*4</f>
        <v>6091.045454545454</v>
      </c>
      <c r="L40" s="139">
        <f>K40*1.1</f>
        <v>6700.15</v>
      </c>
      <c r="M40" s="135">
        <f>'Aus Apr 2020'!BC26</f>
        <v>0</v>
      </c>
      <c r="N40" s="135">
        <f>'Aus Apr 2020'!BD26</f>
        <v>0</v>
      </c>
      <c r="O40" s="135">
        <f>'Aus Apr 2020'!BE26</f>
        <v>0</v>
      </c>
      <c r="P40" s="135">
        <f>'Aus Apr 2020'!BF26</f>
        <v>0</v>
      </c>
      <c r="Q40" s="415" t="str">
        <f>IF(SUM(M40:P40)=0,"No discount",IF(M40&gt;0,"Guaranteed off bill",IF(N40&gt;0,"Guaranteed off usage",IF(O40&gt;0,"Pay-on-time off bill","Pay-on-time off usage"))))</f>
        <v>No discount</v>
      </c>
      <c r="R40" s="153" t="str">
        <f t="shared" ref="R40:R59" si="22">IF(OR(A40="Origin Energy",A40="Red Energy",A40="Powershop"),"Inclusive","Exclusive")</f>
        <v>Exclusive</v>
      </c>
      <c r="S40" s="483">
        <f t="shared" ref="S40:S59" si="23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6091.045454545454</v>
      </c>
      <c r="T40" s="483">
        <f t="shared" ref="T40:T59" si="24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6091.045454545454</v>
      </c>
      <c r="U40" s="139">
        <f>S40*1.1</f>
        <v>6700.15</v>
      </c>
      <c r="V40" s="139">
        <f>T40*1.1</f>
        <v>6700.15</v>
      </c>
      <c r="W40" s="165">
        <f>'Aus Apr 2020'!BM26</f>
        <v>0</v>
      </c>
      <c r="X40" s="166" t="str">
        <f>'Aus Apr 2020'!BN26</f>
        <v>n</v>
      </c>
    </row>
    <row r="41" spans="1:24" x14ac:dyDescent="0.15">
      <c r="A41" s="151" t="str">
        <f>'Aus Apr 2020'!K27</f>
        <v>Alinta Energy</v>
      </c>
      <c r="B41" s="153" t="str">
        <f>'Aus Apr 2020'!L27</f>
        <v>BusinessDeal</v>
      </c>
      <c r="C41" s="136">
        <f>IF('Aus Apr 2020'!BQ27=0,91*'Aus Apr 2020'!M27/100,(91*'Aus Apr 2020'!M27/100)+'Aus Apr 2020'!BQ27/4)</f>
        <v>92.091999999999985</v>
      </c>
      <c r="D41" s="136">
        <f>IF('Aus Apr 2020'!O27="",$C$35*$C$36*'Aus Apr 2020'!N27/100,IF($C$35*$C$36&gt;='Aus Apr 2020'!P27,('Aus Apr 2020'!P27*'Aus Apr 2020'!N27/100),($C$35*$C$36*'Aus Apr 2020'!N27/100)))</f>
        <v>291.71999999999997</v>
      </c>
      <c r="E41" s="136">
        <f>IF(AND('Aus Apr 2020'!P27&gt;0,'Aus Apr 2020'!R27&gt;0),IF($C$35*$C$36&lt;'Aus Apr 2020'!P27,0,IF($C$35*$C$36&lt;=('Aus Apr 2020'!R27+'Aus Apr 2020'!P27),(($C$35*$C$36-'Aus Apr 2020'!P27)*'Aus Apr 2020'!Q27/100),(('Aus Apr 2020'!R27)*'Aus Apr 2020'!Q27/100))),0)</f>
        <v>0</v>
      </c>
      <c r="F41" s="136">
        <f>IF(AND('Aus Apr 2020'!Q27&gt;0,'Aus Apr 2020'!S27&gt;0),IF($C$35*$C$36&lt;('Aus Apr 2020'!R27+'Aus Apr 2020'!P27),0,IF($C$35*$C$36&lt;=('Aus Apr 2020'!T27+'Aus Apr 2020'!R27+'Aus Apr 2020'!P27),(($C$35*$C$36-('Aus Apr 2020'!R27+'Aus Apr 2020'!P27))*'Aus Apr 2020'!S27/100),('Aus Apr 2020'!T27*'Aus Apr 2020'!S27/100))),0)</f>
        <v>0</v>
      </c>
      <c r="G41" s="137">
        <f>IF(AND('Aus Apr 2020'!R27&gt;0,'Aus Apr 2020'!T27&gt;0),IF(($C$35*$C$36&lt;'Aus Apr 2020'!T27),(0),($C$35*$C$36-'Aus Apr 2020'!T27)*'Aus Apr 2020'!U27/100),IF(AND('Aus Apr 2020'!R27&gt;0,'Aus Apr 2020'!T27=""),IF(($C$35*$C$36&lt;'Aus Apr 2020'!R27+'Aus Apr 2020'!P27),(0),(($C$35*$C$36-('Aus Apr 2020'!R27+'Aus Apr 2020'!P27))*'Aus Apr 2020'!S27/100)),IF(AND('Aus Apr 2020'!P27&gt;0,'Aus Apr 2020'!R27=""&gt;0),IF(($C$35*$C$36&lt;'Aus Apr 2020'!P27),(0),($C$35*$C$36-'Aus Apr 2020'!P27)*'Aus Apr 2020'!Q27/100),0)))</f>
        <v>810.95999999999981</v>
      </c>
      <c r="H41" s="136">
        <f>($C$35*$C$37)*'Aus Apr 2020'!AF27/100</f>
        <v>275.99999999999994</v>
      </c>
      <c r="I41" s="138">
        <f t="shared" si="21"/>
        <v>1470.7719999999997</v>
      </c>
      <c r="J41" s="483">
        <f t="shared" ref="J41:J59" si="25">(I41-C41)*4</f>
        <v>5514.7199999999993</v>
      </c>
      <c r="K41" s="483">
        <f t="shared" ref="K41:K59" si="26">I41*4</f>
        <v>5883.0879999999988</v>
      </c>
      <c r="L41" s="139">
        <f t="shared" ref="L41:L59" si="27">K41*1.1</f>
        <v>6471.3967999999995</v>
      </c>
      <c r="M41" s="135">
        <f>'Aus Apr 2020'!BC27</f>
        <v>0</v>
      </c>
      <c r="N41" s="135">
        <f>'Aus Apr 2020'!BD27</f>
        <v>0</v>
      </c>
      <c r="O41" s="135">
        <f>'Aus Apr 2020'!BE27</f>
        <v>0</v>
      </c>
      <c r="P41" s="135">
        <f>'Aus Apr 2020'!BF27</f>
        <v>0</v>
      </c>
      <c r="Q41" s="415" t="str">
        <f t="shared" ref="Q41:Q59" si="28">IF(SUM(M41:P41)=0,"No discount",IF(M41&gt;0,"Guaranteed off bill",IF(N41&gt;0,"Guaranteed off usage",IF(O41&gt;0,"Pay-on-time off bill","Pay-on-time off usage"))))</f>
        <v>No discount</v>
      </c>
      <c r="R41" s="153" t="str">
        <f t="shared" si="22"/>
        <v>Exclusive</v>
      </c>
      <c r="S41" s="483">
        <f t="shared" si="23"/>
        <v>5883.0879999999988</v>
      </c>
      <c r="T41" s="483">
        <f t="shared" si="24"/>
        <v>5883.0879999999988</v>
      </c>
      <c r="U41" s="139">
        <f t="shared" ref="U41:V57" si="29">S41*1.1</f>
        <v>6471.3967999999995</v>
      </c>
      <c r="V41" s="139">
        <f t="shared" si="29"/>
        <v>6471.3967999999995</v>
      </c>
      <c r="W41" s="165">
        <f>'Aus Apr 2020'!BM27</f>
        <v>0</v>
      </c>
      <c r="X41" s="166" t="str">
        <f>'Aus Apr 2020'!BN27</f>
        <v>n</v>
      </c>
    </row>
    <row r="42" spans="1:24" x14ac:dyDescent="0.15">
      <c r="A42" s="151" t="str">
        <f>'Aus Apr 2020'!K28</f>
        <v>Click Energy</v>
      </c>
      <c r="B42" s="153" t="str">
        <f>'Aus Apr 2020'!L28</f>
        <v>Business Ready</v>
      </c>
      <c r="C42" s="136">
        <f>IF('Aus Apr 2020'!BQ28=0,91*'Aus Apr 2020'!M28/100,(91*'Aus Apr 2020'!M28/100)+'Aus Apr 2020'!BQ28/4)</f>
        <v>90.602909090909066</v>
      </c>
      <c r="D42" s="136">
        <f>IF('Aus Apr 2020'!O28="",$C$35*$C$36*'Aus Apr 2020'!N28/100,IF($C$35*$C$36&gt;='Aus Apr 2020'!P28,('Aus Apr 2020'!P28*'Aus Apr 2020'!N28/100),($C$35*$C$36*'Aus Apr 2020'!N28/100)))</f>
        <v>303.31090909090909</v>
      </c>
      <c r="E42" s="136">
        <f>IF(AND('Aus Apr 2020'!P28&gt;0,'Aus Apr 2020'!R28&gt;0),IF($C$35*$C$36&lt;'Aus Apr 2020'!P28,0,IF($C$35*$C$36&lt;=('Aus Apr 2020'!R28+'Aus Apr 2020'!P28),(($C$35*$C$36-'Aus Apr 2020'!P28)*'Aus Apr 2020'!Q28/100),(('Aus Apr 2020'!R28)*'Aus Apr 2020'!Q28/100))),0)</f>
        <v>0</v>
      </c>
      <c r="F42" s="136">
        <f>IF(AND('Aus Apr 2020'!Q28&gt;0,'Aus Apr 2020'!S28&gt;0),IF($C$35*$C$36&lt;('Aus Apr 2020'!R28+'Aus Apr 2020'!P28),0,IF($C$35*$C$36&lt;=('Aus Apr 2020'!T28+'Aus Apr 2020'!R28+'Aus Apr 2020'!P28),(($C$35*$C$36-('Aus Apr 2020'!R28+'Aus Apr 2020'!P28))*'Aus Apr 2020'!S28/100),('Aus Apr 2020'!T28*'Aus Apr 2020'!S28/100))),0)</f>
        <v>0</v>
      </c>
      <c r="G42" s="137">
        <f>IF(AND('Aus Apr 2020'!R28&gt;0,'Aus Apr 2020'!T28&gt;0),IF(($C$35*$C$36&lt;'Aus Apr 2020'!T28),(0),($C$35*$C$36-'Aus Apr 2020'!T28)*'Aus Apr 2020'!U28/100),IF(AND('Aus Apr 2020'!R28&gt;0,'Aus Apr 2020'!T28=""),IF(($C$35*$C$36&lt;'Aus Apr 2020'!R28+'Aus Apr 2020'!P28),(0),(($C$35*$C$36-('Aus Apr 2020'!R28+'Aus Apr 2020'!P28))*'Aus Apr 2020'!S28/100)),IF(AND('Aus Apr 2020'!P28&gt;0,'Aus Apr 2020'!R28=""&gt;0),IF(($C$35*$C$36&lt;'Aus Apr 2020'!P28),(0),($C$35*$C$36-'Aus Apr 2020'!P28)*'Aus Apr 2020'!Q28/100),0)))</f>
        <v>821.33090909090913</v>
      </c>
      <c r="H42" s="136">
        <f>($C$35*$C$37)*'Aus Apr 2020'!AF28/100</f>
        <v>291.95454545454538</v>
      </c>
      <c r="I42" s="138">
        <f t="shared" si="21"/>
        <v>1507.1992727272727</v>
      </c>
      <c r="J42" s="483">
        <f t="shared" si="25"/>
        <v>5666.3854545454542</v>
      </c>
      <c r="K42" s="483">
        <f t="shared" si="26"/>
        <v>6028.7970909090909</v>
      </c>
      <c r="L42" s="139">
        <f t="shared" si="27"/>
        <v>6631.6768000000002</v>
      </c>
      <c r="M42" s="135">
        <f>'Aus Apr 2020'!BC28</f>
        <v>0</v>
      </c>
      <c r="N42" s="135">
        <f>'Aus Apr 2020'!BD28</f>
        <v>0</v>
      </c>
      <c r="O42" s="135">
        <f>'Aus Apr 2020'!BE28</f>
        <v>0</v>
      </c>
      <c r="P42" s="135">
        <f>'Aus Apr 2020'!BF28</f>
        <v>0</v>
      </c>
      <c r="Q42" s="415" t="str">
        <f t="shared" si="28"/>
        <v>No discount</v>
      </c>
      <c r="R42" s="153" t="str">
        <f t="shared" si="22"/>
        <v>Exclusive</v>
      </c>
      <c r="S42" s="483">
        <f t="shared" si="23"/>
        <v>6028.7970909090909</v>
      </c>
      <c r="T42" s="483">
        <f t="shared" si="24"/>
        <v>6028.7970909090909</v>
      </c>
      <c r="U42" s="139">
        <f t="shared" si="29"/>
        <v>6631.6768000000002</v>
      </c>
      <c r="V42" s="139">
        <f t="shared" si="29"/>
        <v>6631.6768000000002</v>
      </c>
      <c r="W42" s="165">
        <f>'Aus Apr 2020'!BM28</f>
        <v>0</v>
      </c>
      <c r="X42" s="166" t="str">
        <f>'Aus Apr 2020'!BN28</f>
        <v>n</v>
      </c>
    </row>
    <row r="43" spans="1:24" x14ac:dyDescent="0.15">
      <c r="A43" s="151" t="str">
        <f>'Aus Apr 2020'!K29</f>
        <v>Commander</v>
      </c>
      <c r="B43" s="153" t="str">
        <f>'Aus Apr 2020'!L29</f>
        <v>Market offer</v>
      </c>
      <c r="C43" s="136">
        <f>IF('Aus Apr 2020'!BQ29=0,91*'Aus Apr 2020'!M29/100,(91*'Aus Apr 2020'!M29/100)+'Aus Apr 2020'!BQ29/4)</f>
        <v>89.659818181818167</v>
      </c>
      <c r="D43" s="136">
        <f>IF('Aus Apr 2020'!O29="",$C$35*$C$36*'Aus Apr 2020'!N29/100,IF($C$35*$C$36&gt;='Aus Apr 2020'!P29,('Aus Apr 2020'!P29*'Aus Apr 2020'!N29/100),($C$35*$C$36*'Aus Apr 2020'!N29/100)))</f>
        <v>300.15818181818179</v>
      </c>
      <c r="E43" s="136">
        <f>IF(AND('Aus Apr 2020'!P29&gt;0,'Aus Apr 2020'!R29&gt;0),IF($C$35*$C$36&lt;'Aus Apr 2020'!P29,0,IF($C$35*$C$36&lt;=('Aus Apr 2020'!R29+'Aus Apr 2020'!P29),(($C$35*$C$36-'Aus Apr 2020'!P29)*'Aus Apr 2020'!Q29/100),(('Aus Apr 2020'!R29)*'Aus Apr 2020'!Q29/100))),0)</f>
        <v>0</v>
      </c>
      <c r="F43" s="136">
        <f>IF(AND('Aus Apr 2020'!Q29&gt;0,'Aus Apr 2020'!S29&gt;0),IF($C$35*$C$36&lt;('Aus Apr 2020'!R29+'Aus Apr 2020'!P29),0,IF($C$35*$C$36&lt;=('Aus Apr 2020'!T29+'Aus Apr 2020'!R29+'Aus Apr 2020'!P29),(($C$35*$C$36-('Aus Apr 2020'!R29+'Aus Apr 2020'!P29))*'Aus Apr 2020'!S29/100),('Aus Apr 2020'!T29*'Aus Apr 2020'!S29/100))),0)</f>
        <v>0</v>
      </c>
      <c r="G43" s="137">
        <f>IF(AND('Aus Apr 2020'!R29&gt;0,'Aus Apr 2020'!T29&gt;0),IF(($C$35*$C$36&lt;'Aus Apr 2020'!T29),(0),($C$35*$C$36-'Aus Apr 2020'!T29)*'Aus Apr 2020'!U29/100),IF(AND('Aus Apr 2020'!R29&gt;0,'Aus Apr 2020'!T29=""),IF(($C$35*$C$36&lt;'Aus Apr 2020'!R29+'Aus Apr 2020'!P29),(0),(($C$35*$C$36-('Aus Apr 2020'!R29+'Aus Apr 2020'!P29))*'Aus Apr 2020'!S29/100)),IF(AND('Aus Apr 2020'!P29&gt;0,'Aus Apr 2020'!R29=""&gt;0),IF(($C$35*$C$36&lt;'Aus Apr 2020'!P29),(0),($C$35*$C$36-'Aus Apr 2020'!P29)*'Aus Apr 2020'!Q29/100),0)))</f>
        <v>812.76363636363612</v>
      </c>
      <c r="H43" s="136">
        <f>($C$35*$C$37)*'Aus Apr 2020'!AF29/100</f>
        <v>288.81818181818181</v>
      </c>
      <c r="I43" s="138">
        <f t="shared" si="21"/>
        <v>1491.3998181818179</v>
      </c>
      <c r="J43" s="483">
        <f t="shared" si="25"/>
        <v>5606.9599999999991</v>
      </c>
      <c r="K43" s="483">
        <f t="shared" si="26"/>
        <v>5965.5992727272715</v>
      </c>
      <c r="L43" s="139">
        <f t="shared" si="27"/>
        <v>6562.1591999999991</v>
      </c>
      <c r="M43" s="135">
        <f>'Aus Apr 2020'!BC29</f>
        <v>0</v>
      </c>
      <c r="N43" s="135">
        <f>'Aus Apr 2020'!BD29</f>
        <v>0</v>
      </c>
      <c r="O43" s="135">
        <f>'Aus Apr 2020'!BE29</f>
        <v>0</v>
      </c>
      <c r="P43" s="135">
        <f>'Aus Apr 2020'!BF29</f>
        <v>0</v>
      </c>
      <c r="Q43" s="415" t="str">
        <f t="shared" si="28"/>
        <v>No discount</v>
      </c>
      <c r="R43" s="153" t="str">
        <f t="shared" si="22"/>
        <v>Exclusive</v>
      </c>
      <c r="S43" s="483">
        <f t="shared" si="23"/>
        <v>5965.5992727272715</v>
      </c>
      <c r="T43" s="483">
        <f t="shared" si="24"/>
        <v>5965.5992727272715</v>
      </c>
      <c r="U43" s="139">
        <f t="shared" si="29"/>
        <v>6562.1591999999991</v>
      </c>
      <c r="V43" s="139">
        <f t="shared" si="29"/>
        <v>6562.1591999999991</v>
      </c>
      <c r="W43" s="165">
        <f>'Aus Apr 2020'!BM29</f>
        <v>0</v>
      </c>
      <c r="X43" s="166" t="str">
        <f>'Aus Apr 2020'!BN29</f>
        <v>n</v>
      </c>
    </row>
    <row r="44" spans="1:24" x14ac:dyDescent="0.15">
      <c r="A44" s="151" t="str">
        <f>'Aus Apr 2020'!K30</f>
        <v>CovaU</v>
      </c>
      <c r="B44" s="153" t="str">
        <f>'Aus Apr 2020'!L30</f>
        <v>Smart Saver</v>
      </c>
      <c r="C44" s="136">
        <f>IF('Aus Apr 2020'!BQ30=0,91*'Aus Apr 2020'!M30/100,(91*'Aus Apr 2020'!M30/100)+'Aus Apr 2020'!BQ30/4)</f>
        <v>128.30999999999997</v>
      </c>
      <c r="D44" s="136">
        <f>IF('Aus Apr 2020'!O30="",$C$35*$C$36*'Aus Apr 2020'!N30/100,IF($C$35*$C$36&gt;='Aus Apr 2020'!P30,('Aus Apr 2020'!P30*'Aus Apr 2020'!N30/100),($C$35*$C$36*'Aus Apr 2020'!N30/100)))</f>
        <v>482.36727272727273</v>
      </c>
      <c r="E44" s="136">
        <f>IF(AND('Aus Apr 2020'!P30&gt;0,'Aus Apr 2020'!R30&gt;0),IF($C$35*$C$36&lt;'Aus Apr 2020'!P30,0,IF($C$35*$C$36&lt;=('Aus Apr 2020'!R30+'Aus Apr 2020'!P30),(($C$35*$C$36-'Aus Apr 2020'!P30)*'Aus Apr 2020'!Q30/100),(('Aus Apr 2020'!R30)*'Aus Apr 2020'!Q30/100))),0)</f>
        <v>0</v>
      </c>
      <c r="F44" s="136">
        <f>IF(AND('Aus Apr 2020'!Q30&gt;0,'Aus Apr 2020'!S30&gt;0),IF($C$35*$C$36&lt;('Aus Apr 2020'!R30+'Aus Apr 2020'!P30),0,IF($C$35*$C$36&lt;=('Aus Apr 2020'!T30+'Aus Apr 2020'!R30+'Aus Apr 2020'!P30),(($C$35*$C$36-('Aus Apr 2020'!R30+'Aus Apr 2020'!P30))*'Aus Apr 2020'!S30/100),('Aus Apr 2020'!T30*'Aus Apr 2020'!S30/100))),0)</f>
        <v>0</v>
      </c>
      <c r="G44" s="137">
        <f>IF(AND('Aus Apr 2020'!R30&gt;0,'Aus Apr 2020'!T30&gt;0),IF(($C$35*$C$36&lt;'Aus Apr 2020'!T30),(0),($C$35*$C$36-'Aus Apr 2020'!T30)*'Aus Apr 2020'!U30/100),IF(AND('Aus Apr 2020'!R30&gt;0,'Aus Apr 2020'!T30=""),IF(($C$35*$C$36&lt;'Aus Apr 2020'!R30+'Aus Apr 2020'!P30),(0),(($C$35*$C$36-('Aus Apr 2020'!R30+'Aus Apr 2020'!P30))*'Aus Apr 2020'!S30/100)),IF(AND('Aus Apr 2020'!P30&gt;0,'Aus Apr 2020'!R30=""&gt;0),IF(($C$35*$C$36&lt;'Aus Apr 2020'!P30),(0),($C$35*$C$36-'Aus Apr 2020'!P30)*'Aus Apr 2020'!Q30/100),0)))</f>
        <v>1279.0036363636361</v>
      </c>
      <c r="H44" s="136">
        <f>($C$35*$C$37)*'Aus Apr 2020'!AF30/100</f>
        <v>433.36363636363632</v>
      </c>
      <c r="I44" s="138">
        <f t="shared" si="21"/>
        <v>2323.0445454545452</v>
      </c>
      <c r="J44" s="483">
        <f t="shared" si="25"/>
        <v>8778.938181818181</v>
      </c>
      <c r="K44" s="483">
        <f t="shared" si="26"/>
        <v>9292.1781818181807</v>
      </c>
      <c r="L44" s="139">
        <f t="shared" si="27"/>
        <v>10221.395999999999</v>
      </c>
      <c r="M44" s="135">
        <f>'Aus Apr 2020'!BC30</f>
        <v>0</v>
      </c>
      <c r="N44" s="135">
        <f>'Aus Apr 2020'!BD30</f>
        <v>34</v>
      </c>
      <c r="O44" s="135">
        <f>'Aus Apr 2020'!BE30</f>
        <v>0</v>
      </c>
      <c r="P44" s="135">
        <f>'Aus Apr 2020'!BF30</f>
        <v>0</v>
      </c>
      <c r="Q44" s="415" t="str">
        <f t="shared" si="28"/>
        <v>Guaranteed off usage</v>
      </c>
      <c r="R44" s="153" t="str">
        <f t="shared" si="22"/>
        <v>Exclusive</v>
      </c>
      <c r="S44" s="483">
        <f t="shared" si="23"/>
        <v>6307.3391999999994</v>
      </c>
      <c r="T44" s="483">
        <f t="shared" si="24"/>
        <v>6307.3391999999994</v>
      </c>
      <c r="U44" s="139">
        <f t="shared" si="29"/>
        <v>6938.07312</v>
      </c>
      <c r="V44" s="139">
        <f t="shared" si="29"/>
        <v>6938.07312</v>
      </c>
      <c r="W44" s="165">
        <f>'Aus Apr 2020'!BM30</f>
        <v>0</v>
      </c>
      <c r="X44" s="166" t="str">
        <f>'Aus Apr 2020'!BN30</f>
        <v>n</v>
      </c>
    </row>
    <row r="45" spans="1:24" x14ac:dyDescent="0.15">
      <c r="A45" s="151" t="str">
        <f>'Aus Apr 2020'!K31</f>
        <v>Diamond Energy</v>
      </c>
      <c r="B45" s="154" t="str">
        <f>'Aus Apr 2020'!L31</f>
        <v>Renewable Saver POT</v>
      </c>
      <c r="C45" s="136">
        <f>IF('Aus Apr 2020'!BQ31=0,91*'Aus Apr 2020'!M31/100,(91*'Aus Apr 2020'!M31/100)+'Aus Apr 2020'!BQ31/4)</f>
        <v>104.19499999999999</v>
      </c>
      <c r="D45" s="136">
        <f>IF('Aus Apr 2020'!O31="",$C$35*$C$36*'Aus Apr 2020'!N31/100,IF($C$35*$C$36&gt;='Aus Apr 2020'!P31,('Aus Apr 2020'!P31*'Aus Apr 2020'!N31/100),($C$35*$C$36*'Aus Apr 2020'!N31/100)))</f>
        <v>318.5454545454545</v>
      </c>
      <c r="E45" s="136">
        <f>IF(AND('Aus Apr 2020'!P31&gt;0,'Aus Apr 2020'!R31&gt;0),IF($C$35*$C$36&lt;'Aus Apr 2020'!P31,0,IF($C$35*$C$36&lt;=('Aus Apr 2020'!R31+'Aus Apr 2020'!P31),(($C$35*$C$36-'Aus Apr 2020'!P31)*'Aus Apr 2020'!Q31/100),(('Aus Apr 2020'!R31)*'Aus Apr 2020'!Q31/100))),0)</f>
        <v>0</v>
      </c>
      <c r="F45" s="136">
        <f>IF(AND('Aus Apr 2020'!Q31&gt;0,'Aus Apr 2020'!S31&gt;0),IF($C$35*$C$36&lt;('Aus Apr 2020'!R31+'Aus Apr 2020'!P31),0,IF($C$35*$C$36&lt;=('Aus Apr 2020'!T31+'Aus Apr 2020'!R31+'Aus Apr 2020'!P31),(($C$35*$C$36-('Aus Apr 2020'!R31+'Aus Apr 2020'!P31))*'Aus Apr 2020'!S31/100),('Aus Apr 2020'!T31*'Aus Apr 2020'!S31/100))),0)</f>
        <v>0</v>
      </c>
      <c r="G45" s="137">
        <f>IF(AND('Aus Apr 2020'!R31&gt;0,'Aus Apr 2020'!T31&gt;0),IF(($C$35*$C$36&lt;'Aus Apr 2020'!T31),(0),($C$35*$C$36-'Aus Apr 2020'!T31)*'Aus Apr 2020'!U31/100),IF(AND('Aus Apr 2020'!R31&gt;0,'Aus Apr 2020'!T31=""),IF(($C$35*$C$36&lt;'Aus Apr 2020'!R31+'Aus Apr 2020'!P31),(0),(($C$35*$C$36-('Aus Apr 2020'!R31+'Aus Apr 2020'!P31))*'Aus Apr 2020'!S31/100)),IF(AND('Aus Apr 2020'!P31&gt;0,'Aus Apr 2020'!R31=""&gt;0),IF(($C$35*$C$36&lt;'Aus Apr 2020'!P31),(0),($C$35*$C$36-'Aus Apr 2020'!P31)*'Aus Apr 2020'!Q31/100),0)))</f>
        <v>910</v>
      </c>
      <c r="H45" s="136">
        <f>($C$35*$C$37)*'Aus Apr 2020'!AF31/100</f>
        <v>297</v>
      </c>
      <c r="I45" s="138">
        <f t="shared" si="21"/>
        <v>1629.7404545454544</v>
      </c>
      <c r="J45" s="483">
        <f t="shared" si="25"/>
        <v>6102.181818181818</v>
      </c>
      <c r="K45" s="483">
        <f t="shared" si="26"/>
        <v>6518.9618181818178</v>
      </c>
      <c r="L45" s="139">
        <f t="shared" si="27"/>
        <v>7170.8580000000002</v>
      </c>
      <c r="M45" s="135">
        <f>'Aus Apr 2020'!BC31</f>
        <v>0</v>
      </c>
      <c r="N45" s="135">
        <f>'Aus Apr 2020'!BD31</f>
        <v>0</v>
      </c>
      <c r="O45" s="135">
        <f>'Aus Apr 2020'!BE31</f>
        <v>7</v>
      </c>
      <c r="P45" s="135">
        <f>'Aus Apr 2020'!BF31</f>
        <v>0</v>
      </c>
      <c r="Q45" s="415" t="str">
        <f t="shared" si="28"/>
        <v>Pay-on-time off bill</v>
      </c>
      <c r="R45" s="153" t="str">
        <f t="shared" si="22"/>
        <v>Exclusive</v>
      </c>
      <c r="S45" s="483">
        <f t="shared" si="23"/>
        <v>6518.9618181818178</v>
      </c>
      <c r="T45" s="483">
        <f t="shared" si="24"/>
        <v>6062.6344909090903</v>
      </c>
      <c r="U45" s="139">
        <f t="shared" si="29"/>
        <v>7170.8580000000002</v>
      </c>
      <c r="V45" s="139">
        <f t="shared" si="29"/>
        <v>6668.8979399999998</v>
      </c>
      <c r="W45" s="165">
        <f>'Aus Apr 2020'!BM31</f>
        <v>0</v>
      </c>
      <c r="X45" s="166" t="str">
        <f>'Aus Apr 2020'!BN31</f>
        <v>n</v>
      </c>
    </row>
    <row r="46" spans="1:24" x14ac:dyDescent="0.15">
      <c r="A46" s="151" t="str">
        <f>'Aus Apr 2020'!K32</f>
        <v>EnergyAustralia</v>
      </c>
      <c r="B46" s="153" t="str">
        <f>'Aus Apr 2020'!L32</f>
        <v>Total Plan</v>
      </c>
      <c r="C46" s="136">
        <f>IF('Aus Apr 2020'!BQ32=0,91*'Aus Apr 2020'!M32/100,(91*'Aus Apr 2020'!M32/100)+'Aus Apr 2020'!BQ32/4)</f>
        <v>94.375272727272716</v>
      </c>
      <c r="D46" s="136">
        <f>IF('Aus Apr 2020'!O32="",$C$35*$C$36*'Aus Apr 2020'!N32/100,IF($C$35*$C$36&gt;='Aus Apr 2020'!P32,('Aus Apr 2020'!P32*'Aus Apr 2020'!N32/100),($C$35*$C$36*'Aus Apr 2020'!N32/100)))</f>
        <v>315.92181818181814</v>
      </c>
      <c r="E46" s="136">
        <f>IF(AND('Aus Apr 2020'!P32&gt;0,'Aus Apr 2020'!R32&gt;0),IF($C$35*$C$36&lt;'Aus Apr 2020'!P32,0,IF($C$35*$C$36&lt;=('Aus Apr 2020'!R32+'Aus Apr 2020'!P32),(($C$35*$C$36-'Aus Apr 2020'!P32)*'Aus Apr 2020'!Q32/100),(('Aus Apr 2020'!R32)*'Aus Apr 2020'!Q32/100))),0)</f>
        <v>0</v>
      </c>
      <c r="F46" s="136">
        <f>IF(AND('Aus Apr 2020'!Q32&gt;0,'Aus Apr 2020'!S32&gt;0),IF($C$35*$C$36&lt;('Aus Apr 2020'!R32+'Aus Apr 2020'!P32),0,IF($C$35*$C$36&lt;=('Aus Apr 2020'!T32+'Aus Apr 2020'!R32+'Aus Apr 2020'!P32),(($C$35*$C$36-('Aus Apr 2020'!R32+'Aus Apr 2020'!P32))*'Aus Apr 2020'!S32/100),('Aus Apr 2020'!T32*'Aus Apr 2020'!S32/100))),0)</f>
        <v>0</v>
      </c>
      <c r="G46" s="137">
        <f>IF(AND('Aus Apr 2020'!R32&gt;0,'Aus Apr 2020'!T32&gt;0),IF(($C$35*$C$36&lt;'Aus Apr 2020'!T32),(0),($C$35*$C$36-'Aus Apr 2020'!T32)*'Aus Apr 2020'!U32/100),IF(AND('Aus Apr 2020'!R32&gt;0,'Aus Apr 2020'!T32=""),IF(($C$35*$C$36&lt;'Aus Apr 2020'!R32+'Aus Apr 2020'!P32),(0),(($C$35*$C$36-('Aus Apr 2020'!R32+'Aus Apr 2020'!P32))*'Aus Apr 2020'!S32/100)),IF(AND('Aus Apr 2020'!P32&gt;0,'Aus Apr 2020'!R32=""&gt;0),IF(($C$35*$C$36&lt;'Aus Apr 2020'!P32),(0),($C$35*$C$36-'Aus Apr 2020'!P32)*'Aus Apr 2020'!Q32/100),0)))</f>
        <v>855.6</v>
      </c>
      <c r="H46" s="136">
        <f>($C$35*$C$37)*'Aus Apr 2020'!AF32/100</f>
        <v>304.09090909090912</v>
      </c>
      <c r="I46" s="138">
        <f t="shared" si="21"/>
        <v>1569.9879999999998</v>
      </c>
      <c r="J46" s="483">
        <f t="shared" si="25"/>
        <v>5902.4509090909087</v>
      </c>
      <c r="K46" s="483">
        <f t="shared" si="26"/>
        <v>6279.9519999999993</v>
      </c>
      <c r="L46" s="139">
        <f t="shared" si="27"/>
        <v>6907.9471999999996</v>
      </c>
      <c r="M46" s="135">
        <f>'Aus Apr 2020'!BC32</f>
        <v>5</v>
      </c>
      <c r="N46" s="135">
        <f>'Aus Apr 2020'!BD32</f>
        <v>0</v>
      </c>
      <c r="O46" s="135">
        <f>'Aus Apr 2020'!BE32</f>
        <v>0</v>
      </c>
      <c r="P46" s="135">
        <f>'Aus Apr 2020'!BF32</f>
        <v>0</v>
      </c>
      <c r="Q46" s="415" t="str">
        <f t="shared" si="28"/>
        <v>Guaranteed off bill</v>
      </c>
      <c r="R46" s="153" t="str">
        <f t="shared" si="22"/>
        <v>Exclusive</v>
      </c>
      <c r="S46" s="483">
        <f t="shared" si="23"/>
        <v>5965.9543999999996</v>
      </c>
      <c r="T46" s="483">
        <f t="shared" si="24"/>
        <v>5965.9543999999996</v>
      </c>
      <c r="U46" s="139">
        <f t="shared" si="29"/>
        <v>6562.5498399999997</v>
      </c>
      <c r="V46" s="139">
        <f t="shared" si="29"/>
        <v>6562.5498399999997</v>
      </c>
      <c r="W46" s="165">
        <f>'Aus Apr 2020'!BM32</f>
        <v>0</v>
      </c>
      <c r="X46" s="166" t="str">
        <f>'Aus Apr 2020'!BN32</f>
        <v>n</v>
      </c>
    </row>
    <row r="47" spans="1:24" x14ac:dyDescent="0.15">
      <c r="A47" s="151" t="str">
        <f>'Aus Apr 2020'!K33</f>
        <v>GloBird Energy</v>
      </c>
      <c r="B47" s="153" t="str">
        <f>'Aus Apr 2020'!L33</f>
        <v>Bizsave</v>
      </c>
      <c r="C47" s="136">
        <f>IF('Aus Apr 2020'!BQ33=0,91*'Aus Apr 2020'!M33/100,(91*'Aus Apr 2020'!M33/100)+'Aus Apr 2020'!BQ33/4)</f>
        <v>77.349999999999994</v>
      </c>
      <c r="D47" s="136">
        <f>IF('Aus Apr 2020'!O33="",$C$35*$C$36*'Aus Apr 2020'!N33/100,IF($C$35*$C$36&gt;='Aus Apr 2020'!P33,('Aus Apr 2020'!P33*'Aus Apr 2020'!N33/100),($C$35*$C$36*'Aus Apr 2020'!N33/100)))</f>
        <v>280.49999999999994</v>
      </c>
      <c r="E47" s="136">
        <f>IF(AND('Aus Apr 2020'!P33&gt;0,'Aus Apr 2020'!R33&gt;0),IF($C$35*$C$36&lt;'Aus Apr 2020'!P33,0,IF($C$35*$C$36&lt;=('Aus Apr 2020'!R33+'Aus Apr 2020'!P33),(($C$35*$C$36-'Aus Apr 2020'!P33)*'Aus Apr 2020'!Q33/100),(('Aus Apr 2020'!R33)*'Aus Apr 2020'!Q33/100))),0)</f>
        <v>0</v>
      </c>
      <c r="F47" s="136">
        <f>IF(AND('Aus Apr 2020'!Q33&gt;0,'Aus Apr 2020'!S33&gt;0),IF($C$35*$C$36&lt;('Aus Apr 2020'!R33+'Aus Apr 2020'!P33),0,IF($C$35*$C$36&lt;=('Aus Apr 2020'!T33+'Aus Apr 2020'!R33+'Aus Apr 2020'!P33),(($C$35*$C$36-('Aus Apr 2020'!R33+'Aus Apr 2020'!P33))*'Aus Apr 2020'!S33/100),('Aus Apr 2020'!T33*'Aus Apr 2020'!S33/100))),0)</f>
        <v>0</v>
      </c>
      <c r="G47" s="137">
        <f>IF(AND('Aus Apr 2020'!R33&gt;0,'Aus Apr 2020'!T33&gt;0),IF(($C$35*$C$36&lt;'Aus Apr 2020'!T33),(0),($C$35*$C$36-'Aus Apr 2020'!T33)*'Aus Apr 2020'!U33/100),IF(AND('Aus Apr 2020'!R33&gt;0,'Aus Apr 2020'!T33=""),IF(($C$35*$C$36&lt;'Aus Apr 2020'!R33+'Aus Apr 2020'!P33),(0),(($C$35*$C$36-('Aus Apr 2020'!R33+'Aus Apr 2020'!P33))*'Aus Apr 2020'!S33/100)),IF(AND('Aus Apr 2020'!P33&gt;0,'Aus Apr 2020'!R33=""&gt;0),IF(($C$35*$C$36&lt;'Aus Apr 2020'!P33),(0),($C$35*$C$36-'Aus Apr 2020'!P33)*'Aus Apr 2020'!Q33/100),0)))</f>
        <v>808.4799999999999</v>
      </c>
      <c r="H47" s="136">
        <f>($C$35*$C$37)*'Aus Apr 2020'!AF33/100</f>
        <v>277.5</v>
      </c>
      <c r="I47" s="138">
        <f t="shared" si="21"/>
        <v>1443.83</v>
      </c>
      <c r="J47" s="483">
        <f t="shared" si="25"/>
        <v>5465.92</v>
      </c>
      <c r="K47" s="483">
        <f t="shared" si="26"/>
        <v>5775.32</v>
      </c>
      <c r="L47" s="139">
        <f t="shared" si="27"/>
        <v>6352.8519999999999</v>
      </c>
      <c r="M47" s="135">
        <f>'Aus Apr 2020'!BC33</f>
        <v>0</v>
      </c>
      <c r="N47" s="135">
        <f>'Aus Apr 2020'!BD33</f>
        <v>0</v>
      </c>
      <c r="O47" s="135">
        <f>'Aus Apr 2020'!BE33</f>
        <v>0</v>
      </c>
      <c r="P47" s="135">
        <f>'Aus Apr 2020'!BF33</f>
        <v>7</v>
      </c>
      <c r="Q47" s="415" t="str">
        <f t="shared" si="28"/>
        <v>Pay-on-time off usage</v>
      </c>
      <c r="R47" s="153" t="str">
        <f t="shared" si="22"/>
        <v>Exclusive</v>
      </c>
      <c r="S47" s="483">
        <f t="shared" si="23"/>
        <v>5775.32</v>
      </c>
      <c r="T47" s="483">
        <f t="shared" si="24"/>
        <v>5392.7055999999993</v>
      </c>
      <c r="U47" s="139">
        <f t="shared" si="29"/>
        <v>6352.8519999999999</v>
      </c>
      <c r="V47" s="139">
        <f t="shared" si="29"/>
        <v>5931.9761600000002</v>
      </c>
      <c r="W47" s="165">
        <f>'Aus Apr 2020'!BM33</f>
        <v>0</v>
      </c>
      <c r="X47" s="166" t="str">
        <f>'Aus Apr 2020'!BN33</f>
        <v>n</v>
      </c>
    </row>
    <row r="48" spans="1:24" x14ac:dyDescent="0.15">
      <c r="A48" s="151" t="str">
        <f>'Aus Apr 2020'!K34</f>
        <v>Lumo Energy</v>
      </c>
      <c r="B48" s="153" t="str">
        <f>'Aus Apr 2020'!L34</f>
        <v>Value</v>
      </c>
      <c r="C48" s="136">
        <f>IF('Aus Apr 2020'!BQ34=0,91*'Aus Apr 2020'!M34/100,(91*'Aus Apr 2020'!M34/100)+'Aus Apr 2020'!BQ34/4)</f>
        <v>71.302636363636353</v>
      </c>
      <c r="D48" s="136">
        <f>IF('Aus Apr 2020'!O34="",$C$35*$C$36*'Aus Apr 2020'!N34/100,IF($C$35*$C$36&gt;='Aus Apr 2020'!P34,('Aus Apr 2020'!P34*'Aus Apr 2020'!N34/100),($C$35*$C$36*'Aus Apr 2020'!N34/100)))</f>
        <v>305.53636363636366</v>
      </c>
      <c r="E48" s="136">
        <f>IF(AND('Aus Apr 2020'!P34&gt;0,'Aus Apr 2020'!R34&gt;0),IF($C$35*$C$36&lt;'Aus Apr 2020'!P34,0,IF($C$35*$C$36&lt;=('Aus Apr 2020'!R34+'Aus Apr 2020'!P34),(($C$35*$C$36-'Aus Apr 2020'!P34)*'Aus Apr 2020'!Q34/100),(('Aus Apr 2020'!R34)*'Aus Apr 2020'!Q34/100))),0)</f>
        <v>0</v>
      </c>
      <c r="F48" s="136">
        <f>IF(AND('Aus Apr 2020'!Q34&gt;0,'Aus Apr 2020'!S34&gt;0),IF($C$35*$C$36&lt;('Aus Apr 2020'!R34+'Aus Apr 2020'!P34),0,IF($C$35*$C$36&lt;=('Aus Apr 2020'!T34+'Aus Apr 2020'!R34+'Aus Apr 2020'!P34),(($C$35*$C$36-('Aus Apr 2020'!R34+'Aus Apr 2020'!P34))*'Aus Apr 2020'!S34/100),('Aus Apr 2020'!T34*'Aus Apr 2020'!S34/100))),0)</f>
        <v>0</v>
      </c>
      <c r="G48" s="137">
        <f>IF(AND('Aus Apr 2020'!R34&gt;0,'Aus Apr 2020'!T34&gt;0),IF(($C$35*$C$36&lt;'Aus Apr 2020'!T34),(0),($C$35*$C$36-'Aus Apr 2020'!T34)*'Aus Apr 2020'!U34/100),IF(AND('Aus Apr 2020'!R34&gt;0,'Aus Apr 2020'!T34=""),IF(($C$35*$C$36&lt;'Aus Apr 2020'!R34+'Aus Apr 2020'!P34),(0),(($C$35*$C$36-('Aus Apr 2020'!R34+'Aus Apr 2020'!P34))*'Aus Apr 2020'!S34/100)),IF(AND('Aus Apr 2020'!P34&gt;0,'Aus Apr 2020'!R34=""&gt;0),IF(($C$35*$C$36&lt;'Aus Apr 2020'!P34),(0),($C$35*$C$36-'Aus Apr 2020'!P34)*'Aus Apr 2020'!Q34/100),0)))</f>
        <v>830.34909090909071</v>
      </c>
      <c r="H48" s="136">
        <f>($C$35*$C$37)*'Aus Apr 2020'!AF34/100</f>
        <v>273.95454545454544</v>
      </c>
      <c r="I48" s="138">
        <f t="shared" si="21"/>
        <v>1481.1426363636363</v>
      </c>
      <c r="J48" s="483">
        <f t="shared" si="25"/>
        <v>5639.36</v>
      </c>
      <c r="K48" s="483">
        <f t="shared" si="26"/>
        <v>5924.570545454545</v>
      </c>
      <c r="L48" s="139">
        <f t="shared" si="27"/>
        <v>6517.0276000000003</v>
      </c>
      <c r="M48" s="135">
        <f>'Aus Apr 2020'!BC34</f>
        <v>0</v>
      </c>
      <c r="N48" s="135">
        <f>'Aus Apr 2020'!BD34</f>
        <v>0</v>
      </c>
      <c r="O48" s="135">
        <f>'Aus Apr 2020'!BE34</f>
        <v>3</v>
      </c>
      <c r="P48" s="135">
        <f>'Aus Apr 2020'!BF34</f>
        <v>0</v>
      </c>
      <c r="Q48" s="415" t="str">
        <f t="shared" si="28"/>
        <v>Pay-on-time off bill</v>
      </c>
      <c r="R48" s="153" t="str">
        <f t="shared" si="22"/>
        <v>Exclusive</v>
      </c>
      <c r="S48" s="483">
        <f t="shared" si="23"/>
        <v>5924.570545454545</v>
      </c>
      <c r="T48" s="483">
        <f t="shared" si="24"/>
        <v>5746.8334290909088</v>
      </c>
      <c r="U48" s="139">
        <f t="shared" si="29"/>
        <v>6517.0276000000003</v>
      </c>
      <c r="V48" s="139">
        <f t="shared" si="29"/>
        <v>6321.5167719999999</v>
      </c>
      <c r="W48" s="165">
        <f>'Aus Apr 2020'!BM34</f>
        <v>0</v>
      </c>
      <c r="X48" s="166" t="str">
        <f>'Aus Apr 2020'!BN34</f>
        <v>n</v>
      </c>
    </row>
    <row r="49" spans="1:74" x14ac:dyDescent="0.15">
      <c r="A49" s="151" t="str">
        <f>'Aus Apr 2020'!K35</f>
        <v>Momentum Energy</v>
      </c>
      <c r="B49" s="153" t="str">
        <f>'Aus Apr 2020'!L35</f>
        <v>SmilePower Flexi</v>
      </c>
      <c r="C49" s="136">
        <f>IF('Aus Apr 2020'!BQ35=0,91*'Aus Apr 2020'!M35/100,(91*'Aus Apr 2020'!M35/100)+'Aus Apr 2020'!BQ35/4)</f>
        <v>92.480818181818179</v>
      </c>
      <c r="D49" s="136">
        <f>IF('Aus Apr 2020'!O35="",$C$35*$C$36*'Aus Apr 2020'!N35/100,IF($C$35*$C$36&gt;='Aus Apr 2020'!P35,('Aus Apr 2020'!P35*'Aus Apr 2020'!N35/100),($C$35*$C$36*'Aus Apr 2020'!N35/100)))</f>
        <v>269.83636363636361</v>
      </c>
      <c r="E49" s="136">
        <f>IF(AND('Aus Apr 2020'!P35&gt;0,'Aus Apr 2020'!R35&gt;0),IF($C$35*$C$36&lt;'Aus Apr 2020'!P35,0,IF($C$35*$C$36&lt;=('Aus Apr 2020'!R35+'Aus Apr 2020'!P35),(($C$35*$C$36-'Aus Apr 2020'!P35)*'Aus Apr 2020'!Q35/100),(('Aus Apr 2020'!R35)*'Aus Apr 2020'!Q35/100))),0)</f>
        <v>0</v>
      </c>
      <c r="F49" s="136">
        <f>IF(AND('Aus Apr 2020'!Q35&gt;0,'Aus Apr 2020'!S35&gt;0),IF($C$35*$C$36&lt;('Aus Apr 2020'!R35+'Aus Apr 2020'!P35),0,IF($C$35*$C$36&lt;=('Aus Apr 2020'!T35+'Aus Apr 2020'!R35+'Aus Apr 2020'!P35),(($C$35*$C$36-('Aus Apr 2020'!R35+'Aus Apr 2020'!P35))*'Aus Apr 2020'!S35/100),('Aus Apr 2020'!T35*'Aus Apr 2020'!S35/100))),0)</f>
        <v>0</v>
      </c>
      <c r="G49" s="137">
        <f>IF(AND('Aus Apr 2020'!R35&gt;0,'Aus Apr 2020'!T35&gt;0),IF(($C$35*$C$36&lt;'Aus Apr 2020'!T35),(0),($C$35*$C$36-'Aus Apr 2020'!T35)*'Aus Apr 2020'!U35/100),IF(AND('Aus Apr 2020'!R35&gt;0,'Aus Apr 2020'!T35=""),IF(($C$35*$C$36&lt;'Aus Apr 2020'!R35+'Aus Apr 2020'!P35),(0),(($C$35*$C$36-('Aus Apr 2020'!R35+'Aus Apr 2020'!P35))*'Aus Apr 2020'!S35/100)),IF(AND('Aus Apr 2020'!P35&gt;0,'Aus Apr 2020'!R35=""&gt;0),IF(($C$35*$C$36&lt;'Aus Apr 2020'!P35),(0),($C$35*$C$36-'Aus Apr 2020'!P35)*'Aus Apr 2020'!Q35/100),0)))</f>
        <v>730.69818181818164</v>
      </c>
      <c r="H49" s="136">
        <f>($C$35*$C$37)*'Aus Apr 2020'!AF35/100</f>
        <v>259.63636363636363</v>
      </c>
      <c r="I49" s="138">
        <f t="shared" si="21"/>
        <v>1352.6517272727269</v>
      </c>
      <c r="J49" s="483">
        <f t="shared" si="25"/>
        <v>5040.6836363636348</v>
      </c>
      <c r="K49" s="483">
        <f t="shared" si="26"/>
        <v>5410.6069090909077</v>
      </c>
      <c r="L49" s="139">
        <f t="shared" si="27"/>
        <v>5951.6675999999989</v>
      </c>
      <c r="M49" s="135">
        <f>'Aus Apr 2020'!BC35</f>
        <v>0</v>
      </c>
      <c r="N49" s="135">
        <f>'Aus Apr 2020'!BD35</f>
        <v>0</v>
      </c>
      <c r="O49" s="135">
        <f>'Aus Apr 2020'!BE35</f>
        <v>0</v>
      </c>
      <c r="P49" s="135">
        <f>'Aus Apr 2020'!BF35</f>
        <v>0</v>
      </c>
      <c r="Q49" s="415" t="str">
        <f t="shared" si="28"/>
        <v>No discount</v>
      </c>
      <c r="R49" s="153" t="str">
        <f t="shared" si="22"/>
        <v>Exclusive</v>
      </c>
      <c r="S49" s="483">
        <f t="shared" si="23"/>
        <v>5410.6069090909077</v>
      </c>
      <c r="T49" s="483">
        <f t="shared" si="24"/>
        <v>5410.6069090909077</v>
      </c>
      <c r="U49" s="139">
        <f t="shared" si="29"/>
        <v>5951.6675999999989</v>
      </c>
      <c r="V49" s="139">
        <f t="shared" si="29"/>
        <v>5951.6675999999989</v>
      </c>
      <c r="W49" s="165">
        <f>'Aus Apr 2020'!BM35</f>
        <v>0</v>
      </c>
      <c r="X49" s="166" t="str">
        <f>'Aus Apr 2020'!BN35</f>
        <v>n</v>
      </c>
    </row>
    <row r="50" spans="1:74" x14ac:dyDescent="0.15">
      <c r="A50" s="151" t="str">
        <f>'Aus Apr 2020'!K36</f>
        <v>Next Business Energy</v>
      </c>
      <c r="B50" s="153" t="str">
        <f>'Aus Apr 2020'!L36</f>
        <v>Pay on time</v>
      </c>
      <c r="C50" s="136">
        <f>IF('Aus Apr 2020'!BQ36=0,91*'Aus Apr 2020'!M36/100,(91*'Aus Apr 2020'!M36/100)+'Aus Apr 2020'!BQ36/4)</f>
        <v>127.4</v>
      </c>
      <c r="D50" s="136">
        <f>IF('Aus Apr 2020'!O36="",$C$35*$C$36*'Aus Apr 2020'!N36/100,IF($C$35*$C$36&gt;='Aus Apr 2020'!P36,('Aus Apr 2020'!P36*'Aus Apr 2020'!N36/100),($C$35*$C$36*'Aus Apr 2020'!N36/100)))</f>
        <v>370</v>
      </c>
      <c r="E50" s="136">
        <f>IF(AND('Aus Apr 2020'!P36&gt;0,'Aus Apr 2020'!R36&gt;0),IF($C$35*$C$36&lt;'Aus Apr 2020'!P36,0,IF($C$35*$C$36&lt;=('Aus Apr 2020'!R36+'Aus Apr 2020'!P36),(($C$35*$C$36-'Aus Apr 2020'!P36)*'Aus Apr 2020'!Q36/100),(('Aus Apr 2020'!R36)*'Aus Apr 2020'!Q36/100))),0)</f>
        <v>0</v>
      </c>
      <c r="F50" s="136">
        <f>IF(AND('Aus Apr 2020'!Q36&gt;0,'Aus Apr 2020'!S36&gt;0),IF($C$35*$C$36&lt;('Aus Apr 2020'!R36+'Aus Apr 2020'!P36),0,IF($C$35*$C$36&lt;=('Aus Apr 2020'!T36+'Aus Apr 2020'!R36+'Aus Apr 2020'!P36),(($C$35*$C$36-('Aus Apr 2020'!R36+'Aus Apr 2020'!P36))*'Aus Apr 2020'!S36/100),('Aus Apr 2020'!T36*'Aus Apr 2020'!S36/100))),0)</f>
        <v>0</v>
      </c>
      <c r="G50" s="137">
        <f>IF(AND('Aus Apr 2020'!R36&gt;0,'Aus Apr 2020'!T36&gt;0),IF(($C$35*$C$36&lt;'Aus Apr 2020'!T36),(0),($C$35*$C$36-'Aus Apr 2020'!T36)*'Aus Apr 2020'!U36/100),IF(AND('Aus Apr 2020'!R36&gt;0,'Aus Apr 2020'!T36=""),IF(($C$35*$C$36&lt;'Aus Apr 2020'!R36+'Aus Apr 2020'!P36),(0),(($C$35*$C$36-('Aus Apr 2020'!R36+'Aus Apr 2020'!P36))*'Aus Apr 2020'!S36/100)),IF(AND('Aus Apr 2020'!P36&gt;0,'Aus Apr 2020'!R36=""&gt;0),IF(($C$35*$C$36&lt;'Aus Apr 2020'!P36),(0),($C$35*$C$36-'Aus Apr 2020'!P36)*'Aus Apr 2020'!Q36/100),0)))</f>
        <v>974.99999999999989</v>
      </c>
      <c r="H50" s="136">
        <f>($C$35*$C$37)*'Aus Apr 2020'!AF36/100</f>
        <v>329.99999999999994</v>
      </c>
      <c r="I50" s="138">
        <f t="shared" si="21"/>
        <v>1802.3999999999999</v>
      </c>
      <c r="J50" s="483">
        <f t="shared" si="25"/>
        <v>6699.9999999999991</v>
      </c>
      <c r="K50" s="483">
        <f t="shared" si="26"/>
        <v>7209.5999999999995</v>
      </c>
      <c r="L50" s="139">
        <f t="shared" si="27"/>
        <v>7930.56</v>
      </c>
      <c r="M50" s="135">
        <f>'Aus Apr 2020'!BC36</f>
        <v>0</v>
      </c>
      <c r="N50" s="135">
        <f>'Aus Apr 2020'!BD36</f>
        <v>0</v>
      </c>
      <c r="O50" s="135">
        <f>'Aus Apr 2020'!BE36</f>
        <v>7</v>
      </c>
      <c r="P50" s="135">
        <f>'Aus Apr 2020'!BF36</f>
        <v>0</v>
      </c>
      <c r="Q50" s="415" t="str">
        <f t="shared" si="28"/>
        <v>Pay-on-time off bill</v>
      </c>
      <c r="R50" s="153" t="str">
        <f t="shared" si="22"/>
        <v>Exclusive</v>
      </c>
      <c r="S50" s="483">
        <f t="shared" si="23"/>
        <v>7209.5999999999995</v>
      </c>
      <c r="T50" s="483">
        <f t="shared" si="24"/>
        <v>6704.9279999999999</v>
      </c>
      <c r="U50" s="139">
        <f t="shared" si="29"/>
        <v>7930.56</v>
      </c>
      <c r="V50" s="139">
        <f t="shared" si="29"/>
        <v>7375.4208000000008</v>
      </c>
      <c r="W50" s="165">
        <f>'Aus Apr 2020'!BM36</f>
        <v>24</v>
      </c>
      <c r="X50" s="166" t="str">
        <f>'Aus Apr 2020'!BN36</f>
        <v>n</v>
      </c>
    </row>
    <row r="51" spans="1:74" x14ac:dyDescent="0.15">
      <c r="A51" s="151" t="str">
        <f>'Aus Apr 2020'!K37</f>
        <v>1st Energy</v>
      </c>
      <c r="B51" s="153" t="str">
        <f>'Aus Apr 2020'!L37</f>
        <v>1st Saver</v>
      </c>
      <c r="C51" s="136">
        <f>IF('Aus Apr 2020'!BQ37=0,91*'Aus Apr 2020'!M37/100,(91*'Aus Apr 2020'!M37/100)+'Aus Apr 2020'!BQ37/4)</f>
        <v>94.36699999999999</v>
      </c>
      <c r="D51" s="136">
        <f>IF('Aus Apr 2020'!O37="",$C$35*$C$36*'Aus Apr 2020'!N37/100,IF($C$35*$C$36&gt;='Aus Apr 2020'!P37,('Aus Apr 2020'!P37*'Aus Apr 2020'!N37/100),($C$35*$C$36*'Aus Apr 2020'!N37/100)))</f>
        <v>315.92181818181814</v>
      </c>
      <c r="E51" s="136">
        <f>IF(AND('Aus Apr 2020'!P37&gt;0,'Aus Apr 2020'!R37&gt;0),IF($C$35*$C$36&lt;'Aus Apr 2020'!P37,0,IF($C$35*$C$36&lt;=('Aus Apr 2020'!R37+'Aus Apr 2020'!P37),(($C$35*$C$36-'Aus Apr 2020'!P37)*'Aus Apr 2020'!Q37/100),(('Aus Apr 2020'!R37)*'Aus Apr 2020'!Q37/100))),0)</f>
        <v>0</v>
      </c>
      <c r="F51" s="136">
        <f>IF(AND('Aus Apr 2020'!Q37&gt;0,'Aus Apr 2020'!S37&gt;0),IF($C$35*$C$36&lt;('Aus Apr 2020'!R37+'Aus Apr 2020'!P37),0,IF($C$35*$C$36&lt;=('Aus Apr 2020'!T37+'Aus Apr 2020'!R37+'Aus Apr 2020'!P37),(($C$35*$C$36-('Aus Apr 2020'!R37+'Aus Apr 2020'!P37))*'Aus Apr 2020'!S37/100),('Aus Apr 2020'!T37*'Aus Apr 2020'!S37/100))),0)</f>
        <v>0</v>
      </c>
      <c r="G51" s="137">
        <f>IF(AND('Aus Apr 2020'!R37&gt;0,'Aus Apr 2020'!T37&gt;0),IF(($C$35*$C$36&lt;'Aus Apr 2020'!T37),(0),($C$35*$C$36-'Aus Apr 2020'!T37)*'Aus Apr 2020'!U37/100),IF(AND('Aus Apr 2020'!R37&gt;0,'Aus Apr 2020'!T37=""),IF(($C$35*$C$36&lt;'Aus Apr 2020'!R37+'Aus Apr 2020'!P37),(0),(($C$35*$C$36-('Aus Apr 2020'!R37+'Aus Apr 2020'!P37))*'Aus Apr 2020'!S37/100)),IF(AND('Aus Apr 2020'!P37&gt;0,'Aus Apr 2020'!R37=""&gt;0),IF(($C$35*$C$36&lt;'Aus Apr 2020'!P37),(0),($C$35*$C$36-'Aus Apr 2020'!P37)*'Aus Apr 2020'!Q37/100),0)))</f>
        <v>855.6</v>
      </c>
      <c r="H51" s="136">
        <f>($C$35*$C$37)*'Aus Apr 2020'!AF37/100</f>
        <v>303.81818181818181</v>
      </c>
      <c r="I51" s="138">
        <f t="shared" si="21"/>
        <v>1569.7069999999999</v>
      </c>
      <c r="J51" s="483">
        <f t="shared" si="25"/>
        <v>5901.36</v>
      </c>
      <c r="K51" s="483">
        <f t="shared" si="26"/>
        <v>6278.8279999999995</v>
      </c>
      <c r="L51" s="139">
        <f t="shared" si="27"/>
        <v>6906.7107999999998</v>
      </c>
      <c r="M51" s="135">
        <f>'Aus Apr 2020'!BC37</f>
        <v>0</v>
      </c>
      <c r="N51" s="135">
        <f>'Aus Apr 2020'!BD37</f>
        <v>0</v>
      </c>
      <c r="O51" s="135">
        <f>'Aus Apr 2020'!BE37</f>
        <v>0</v>
      </c>
      <c r="P51" s="135">
        <f>'Aus Apr 2020'!BF37</f>
        <v>15</v>
      </c>
      <c r="Q51" s="415" t="str">
        <f t="shared" si="28"/>
        <v>Pay-on-time off usage</v>
      </c>
      <c r="R51" s="153" t="str">
        <f t="shared" si="22"/>
        <v>Exclusive</v>
      </c>
      <c r="S51" s="483">
        <f t="shared" si="23"/>
        <v>6278.8279999999995</v>
      </c>
      <c r="T51" s="483">
        <f t="shared" si="24"/>
        <v>5393.6239999999998</v>
      </c>
      <c r="U51" s="139">
        <f t="shared" si="29"/>
        <v>6906.7107999999998</v>
      </c>
      <c r="V51" s="139">
        <f t="shared" si="29"/>
        <v>5932.9864000000007</v>
      </c>
      <c r="W51" s="165">
        <f>'Aus Apr 2020'!BM37</f>
        <v>0</v>
      </c>
      <c r="X51" s="166">
        <f>'Aus Apr 2020'!BN37</f>
        <v>0</v>
      </c>
    </row>
    <row r="52" spans="1:74" x14ac:dyDescent="0.15">
      <c r="A52" s="151" t="str">
        <f>'Aus Apr 2020'!K38</f>
        <v>Powerdirect</v>
      </c>
      <c r="B52" s="153" t="str">
        <f>'Aus Apr 2020'!L38</f>
        <v>Rate Saver</v>
      </c>
      <c r="C52" s="136">
        <f>IF('Aus Apr 2020'!BQ38=0,91*'Aus Apr 2020'!M38/100,(91*'Aus Apr 2020'!M38/100)+'Aus Apr 2020'!BQ38/4)</f>
        <v>90.602909090909066</v>
      </c>
      <c r="D52" s="136">
        <f>IF('Aus Apr 2020'!O38="",$C$35*$C$36*'Aus Apr 2020'!N38/100,IF($C$35*$C$36&gt;='Aus Apr 2020'!P38,('Aus Apr 2020'!P38*'Aus Apr 2020'!N38/100),($C$35*$C$36*'Aus Apr 2020'!N38/100)))</f>
        <v>303.21818181818179</v>
      </c>
      <c r="E52" s="136">
        <f>IF(AND('Aus Apr 2020'!P38&gt;0,'Aus Apr 2020'!R38&gt;0),IF($C$35*$C$36&lt;'Aus Apr 2020'!P38,0,IF($C$35*$C$36&lt;=('Aus Apr 2020'!R38+'Aus Apr 2020'!P38),(($C$35*$C$36-'Aus Apr 2020'!P38)*'Aus Apr 2020'!Q38/100),(('Aus Apr 2020'!R38)*'Aus Apr 2020'!Q38/100))),0)</f>
        <v>0</v>
      </c>
      <c r="F52" s="136">
        <f>IF(AND('Aus Apr 2020'!Q38&gt;0,'Aus Apr 2020'!S38&gt;0),IF($C$35*$C$36&lt;('Aus Apr 2020'!R38+'Aus Apr 2020'!P38),0,IF($C$35*$C$36&lt;=('Aus Apr 2020'!T38+'Aus Apr 2020'!R38+'Aus Apr 2020'!P38),(($C$35*$C$36-('Aus Apr 2020'!R38+'Aus Apr 2020'!P38))*'Aus Apr 2020'!S38/100),('Aus Apr 2020'!T38*'Aus Apr 2020'!S38/100))),0)</f>
        <v>0</v>
      </c>
      <c r="G52" s="137">
        <f>IF(AND('Aus Apr 2020'!R38&gt;0,'Aus Apr 2020'!T38&gt;0),IF(($C$35*$C$36&lt;'Aus Apr 2020'!T38),(0),($C$35*$C$36-'Aus Apr 2020'!T38)*'Aus Apr 2020'!U38/100),IF(AND('Aus Apr 2020'!R38&gt;0,'Aus Apr 2020'!T38=""),IF(($C$35*$C$36&lt;'Aus Apr 2020'!R38+'Aus Apr 2020'!P38),(0),(($C$35*$C$36-('Aus Apr 2020'!R38+'Aus Apr 2020'!P38))*'Aus Apr 2020'!S38/100)),IF(AND('Aus Apr 2020'!P38&gt;0,'Aus Apr 2020'!R38=""&gt;0),IF(($C$35*$C$36&lt;'Aus Apr 2020'!P38),(0),($C$35*$C$36-'Aus Apr 2020'!P38)*'Aus Apr 2020'!Q38/100),0)))</f>
        <v>821.33090909090913</v>
      </c>
      <c r="H52" s="136">
        <f>($C$35*$C$37)*'Aus Apr 2020'!AF38/100</f>
        <v>291.95454545454538</v>
      </c>
      <c r="I52" s="138">
        <f t="shared" si="21"/>
        <v>1507.1065454545455</v>
      </c>
      <c r="J52" s="483">
        <f t="shared" si="25"/>
        <v>5666.0145454545454</v>
      </c>
      <c r="K52" s="483">
        <f t="shared" si="26"/>
        <v>6028.4261818181822</v>
      </c>
      <c r="L52" s="139">
        <f t="shared" si="27"/>
        <v>6631.2688000000007</v>
      </c>
      <c r="M52" s="135">
        <f>'Aus Apr 2020'!BC38</f>
        <v>0</v>
      </c>
      <c r="N52" s="135">
        <f>'Aus Apr 2020'!BD38</f>
        <v>0</v>
      </c>
      <c r="O52" s="135">
        <f>'Aus Apr 2020'!BE38</f>
        <v>0</v>
      </c>
      <c r="P52" s="135">
        <f>'Aus Apr 2020'!BF38</f>
        <v>0</v>
      </c>
      <c r="Q52" s="415" t="str">
        <f t="shared" si="28"/>
        <v>No discount</v>
      </c>
      <c r="R52" s="153" t="str">
        <f t="shared" si="22"/>
        <v>Exclusive</v>
      </c>
      <c r="S52" s="483">
        <f t="shared" si="23"/>
        <v>6028.4261818181822</v>
      </c>
      <c r="T52" s="483">
        <f t="shared" si="24"/>
        <v>6028.4261818181822</v>
      </c>
      <c r="U52" s="139">
        <f t="shared" si="29"/>
        <v>6631.2688000000007</v>
      </c>
      <c r="V52" s="139">
        <f t="shared" si="29"/>
        <v>6631.2688000000007</v>
      </c>
      <c r="W52" s="165">
        <f>'Aus Apr 2020'!BM38</f>
        <v>0</v>
      </c>
      <c r="X52" s="166" t="str">
        <f>'Aus Apr 2020'!BN38</f>
        <v>n</v>
      </c>
    </row>
    <row r="53" spans="1:74" x14ac:dyDescent="0.15">
      <c r="A53" s="151" t="str">
        <f>'Aus Apr 2020'!K39</f>
        <v>Powershop</v>
      </c>
      <c r="B53" s="153" t="str">
        <f>'Aus Apr 2020'!L39</f>
        <v>Shopper with Mega Pack</v>
      </c>
      <c r="C53" s="136">
        <f>IF('Aus Apr 2020'!BQ39=0,91*'Aus Apr 2020'!M39/100,(91*'Aus Apr 2020'!M39/100)+'Aus Apr 2020'!BQ39/4)</f>
        <v>140.16481818181819</v>
      </c>
      <c r="D53" s="136">
        <f>IF('Aus Apr 2020'!O39="",$C$35*$C$36*'Aus Apr 2020'!N39/100,IF($C$35*$C$36&gt;='Aus Apr 2020'!P39,('Aus Apr 2020'!P39*'Aus Apr 2020'!N39/100),($C$35*$C$36*'Aus Apr 2020'!N39/100)))</f>
        <v>1282.9090909090908</v>
      </c>
      <c r="E53" s="136">
        <f>IF(AND('Aus Apr 2020'!P39&gt;0,'Aus Apr 2020'!R39&gt;0),IF($C$35*$C$36&lt;'Aus Apr 2020'!P39,0,IF($C$35*$C$36&lt;=('Aus Apr 2020'!R39+'Aus Apr 2020'!P39),(($C$35*$C$36-'Aus Apr 2020'!P39)*'Aus Apr 2020'!Q39/100),(('Aus Apr 2020'!R39)*'Aus Apr 2020'!Q39/100))),0)</f>
        <v>0</v>
      </c>
      <c r="F53" s="136">
        <f>IF(AND('Aus Apr 2020'!Q39&gt;0,'Aus Apr 2020'!S39&gt;0),IF($C$35*$C$36&lt;('Aus Apr 2020'!R39+'Aus Apr 2020'!P39),0,IF($C$35*$C$36&lt;=('Aus Apr 2020'!T39+'Aus Apr 2020'!R39+'Aus Apr 2020'!P39),(($C$35*$C$36-('Aus Apr 2020'!R39+'Aus Apr 2020'!P39))*'Aus Apr 2020'!S39/100),('Aus Apr 2020'!T39*'Aus Apr 2020'!S39/100))),0)</f>
        <v>0</v>
      </c>
      <c r="G53" s="137">
        <f>IF(AND('Aus Apr 2020'!R39&gt;0,'Aus Apr 2020'!T39&gt;0),IF(($C$35*$C$36&lt;'Aus Apr 2020'!T39),(0),($C$35*$C$36-'Aus Apr 2020'!T39)*'Aus Apr 2020'!U39/100),IF(AND('Aus Apr 2020'!R39&gt;0,'Aus Apr 2020'!T39=""),IF(($C$35*$C$36&lt;'Aus Apr 2020'!R39+'Aus Apr 2020'!P39),(0),(($C$35*$C$36-('Aus Apr 2020'!R39+'Aus Apr 2020'!P39))*'Aus Apr 2020'!S39/100)),IF(AND('Aus Apr 2020'!P39&gt;0,'Aus Apr 2020'!R39=""&gt;0),IF(($C$35*$C$36&lt;'Aus Apr 2020'!P39),(0),($C$35*$C$36-'Aus Apr 2020'!P39)*'Aus Apr 2020'!Q39/100),0)))</f>
        <v>0</v>
      </c>
      <c r="H53" s="136">
        <f>($C$35*$C$37)*'Aus Apr 2020'!AF39/100</f>
        <v>299.72727272727275</v>
      </c>
      <c r="I53" s="138">
        <f t="shared" si="21"/>
        <v>1722.8011818181817</v>
      </c>
      <c r="J53" s="483">
        <f t="shared" si="25"/>
        <v>6330.545454545454</v>
      </c>
      <c r="K53" s="483">
        <f t="shared" si="26"/>
        <v>6891.2047272727268</v>
      </c>
      <c r="L53" s="139">
        <f t="shared" si="27"/>
        <v>7580.3252000000002</v>
      </c>
      <c r="M53" s="135">
        <f>'Aus Apr 2020'!BC39</f>
        <v>0</v>
      </c>
      <c r="N53" s="135">
        <f>'Aus Apr 2020'!BD39</f>
        <v>0</v>
      </c>
      <c r="O53" s="170">
        <f>'Aus Apr 2020'!BE39</f>
        <v>10</v>
      </c>
      <c r="P53" s="135">
        <f>'Aus Apr 2020'!BF39</f>
        <v>0</v>
      </c>
      <c r="Q53" s="415" t="str">
        <f t="shared" si="28"/>
        <v>Pay-on-time off bill</v>
      </c>
      <c r="R53" s="153" t="str">
        <f t="shared" si="22"/>
        <v>Inclusive</v>
      </c>
      <c r="S53" s="483">
        <f t="shared" si="23"/>
        <v>6891.2047272727268</v>
      </c>
      <c r="T53" s="483">
        <f t="shared" si="24"/>
        <v>6202.0842545454543</v>
      </c>
      <c r="U53" s="139">
        <f t="shared" si="29"/>
        <v>7580.3252000000002</v>
      </c>
      <c r="V53" s="139">
        <f t="shared" si="29"/>
        <v>6822.2926800000005</v>
      </c>
      <c r="W53" s="165">
        <f>'Aus Apr 2020'!BM39</f>
        <v>0</v>
      </c>
      <c r="X53" s="166" t="str">
        <f>'Aus Apr 2020'!BN39</f>
        <v>n</v>
      </c>
    </row>
    <row r="54" spans="1:74" x14ac:dyDescent="0.15">
      <c r="A54" s="151" t="str">
        <f>'Aus Apr 2020'!K40</f>
        <v>Red Energy</v>
      </c>
      <c r="B54" s="153" t="str">
        <f>'Aus Apr 2020'!L40</f>
        <v>Red Business Saver</v>
      </c>
      <c r="C54" s="136">
        <f>IF('Aus Apr 2020'!BQ40=0,91*'Aus Apr 2020'!M40/100,(91*'Aus Apr 2020'!M40/100)+'Aus Apr 2020'!BQ40/4)</f>
        <v>102.9292727272727</v>
      </c>
      <c r="D54" s="136">
        <f>IF('Aus Apr 2020'!O40="",$C$35*$C$36*'Aus Apr 2020'!N40/100,IF($C$35*$C$36&gt;='Aus Apr 2020'!P40,('Aus Apr 2020'!P40*'Aus Apr 2020'!N40/100),($C$35*$C$36*'Aus Apr 2020'!N40/100)))</f>
        <v>333.72545454545457</v>
      </c>
      <c r="E54" s="136">
        <f>IF(AND('Aus Apr 2020'!P40&gt;0,'Aus Apr 2020'!R40&gt;0),IF($C$35*$C$36&lt;'Aus Apr 2020'!P40,0,IF($C$35*$C$36&lt;=('Aus Apr 2020'!R40+'Aus Apr 2020'!P40),(($C$35*$C$36-'Aus Apr 2020'!P40)*'Aus Apr 2020'!Q40/100),(('Aus Apr 2020'!R40)*'Aus Apr 2020'!Q40/100))),0)</f>
        <v>0</v>
      </c>
      <c r="F54" s="136">
        <f>IF(AND('Aus Apr 2020'!Q40&gt;0,'Aus Apr 2020'!S40&gt;0),IF($C$35*$C$36&lt;('Aus Apr 2020'!R40+'Aus Apr 2020'!P40),0,IF($C$35*$C$36&lt;=('Aus Apr 2020'!T40+'Aus Apr 2020'!R40+'Aus Apr 2020'!P40),(($C$35*$C$36-('Aus Apr 2020'!R40+'Aus Apr 2020'!P40))*'Aus Apr 2020'!S40/100),('Aus Apr 2020'!T40*'Aus Apr 2020'!S40/100))),0)</f>
        <v>0</v>
      </c>
      <c r="G54" s="137">
        <f>IF(AND('Aus Apr 2020'!R40&gt;0,'Aus Apr 2020'!T40&gt;0),IF(($C$35*$C$36&lt;'Aus Apr 2020'!T40),(0),($C$35*$C$36-'Aus Apr 2020'!T40)*'Aus Apr 2020'!U40/100),IF(AND('Aus Apr 2020'!R40&gt;0,'Aus Apr 2020'!T40=""),IF(($C$35*$C$36&lt;'Aus Apr 2020'!R40+'Aus Apr 2020'!P40),(0),(($C$35*$C$36-('Aus Apr 2020'!R40+'Aus Apr 2020'!P40))*'Aus Apr 2020'!S40/100)),IF(AND('Aus Apr 2020'!P40&gt;0,'Aus Apr 2020'!R40=""&gt;0),IF(($C$35*$C$36&lt;'Aus Apr 2020'!P40),(0),($C$35*$C$36-'Aus Apr 2020'!P40)*'Aus Apr 2020'!Q40/100),0)))</f>
        <v>893.92727272727268</v>
      </c>
      <c r="H54" s="136">
        <f>($C$35*$C$37)*'Aus Apr 2020'!AF40/100</f>
        <v>305.31818181818176</v>
      </c>
      <c r="I54" s="138">
        <f t="shared" si="21"/>
        <v>1635.9001818181816</v>
      </c>
      <c r="J54" s="483">
        <f t="shared" si="25"/>
        <v>6131.8836363636356</v>
      </c>
      <c r="K54" s="483">
        <f t="shared" si="26"/>
        <v>6543.6007272727265</v>
      </c>
      <c r="L54" s="139">
        <f t="shared" si="27"/>
        <v>7197.9607999999998</v>
      </c>
      <c r="M54" s="135">
        <f>'Aus Apr 2020'!BC40</f>
        <v>0</v>
      </c>
      <c r="N54" s="135">
        <f>'Aus Apr 2020'!BD40</f>
        <v>0</v>
      </c>
      <c r="O54" s="170">
        <f>'Aus Apr 2020'!BE40</f>
        <v>10</v>
      </c>
      <c r="P54" s="135">
        <f>'Aus Apr 2020'!BF40</f>
        <v>0</v>
      </c>
      <c r="Q54" s="415" t="str">
        <f t="shared" si="28"/>
        <v>Pay-on-time off bill</v>
      </c>
      <c r="R54" s="153" t="str">
        <f t="shared" si="22"/>
        <v>Inclusive</v>
      </c>
      <c r="S54" s="483">
        <f t="shared" si="23"/>
        <v>6543.6007272727265</v>
      </c>
      <c r="T54" s="483">
        <f t="shared" si="24"/>
        <v>5889.2406545454542</v>
      </c>
      <c r="U54" s="139">
        <f t="shared" si="29"/>
        <v>7197.9607999999998</v>
      </c>
      <c r="V54" s="139">
        <f t="shared" si="29"/>
        <v>6478.1647199999998</v>
      </c>
      <c r="W54" s="165">
        <f>'Aus Apr 2020'!BM40</f>
        <v>0</v>
      </c>
      <c r="X54" s="166" t="str">
        <f>'Aus Apr 2020'!BN40</f>
        <v>n</v>
      </c>
    </row>
    <row r="55" spans="1:74" x14ac:dyDescent="0.15">
      <c r="A55" s="151" t="str">
        <f>'Aus Apr 2020'!K41</f>
        <v>Simply Energy</v>
      </c>
      <c r="B55" s="153" t="str">
        <f>'Aus Apr 2020'!L41</f>
        <v>Business Plus</v>
      </c>
      <c r="C55" s="136">
        <f>IF('Aus Apr 2020'!BQ41=0,91*'Aus Apr 2020'!M41/100,(91*'Aus Apr 2020'!M41/100)+'Aus Apr 2020'!BQ41/4)</f>
        <v>94.375272727272716</v>
      </c>
      <c r="D55" s="136">
        <f>IF('Aus Apr 2020'!O41="",$C$35*$C$36*'Aus Apr 2020'!N41/100,IF($C$35*$C$36&gt;='Aus Apr 2020'!P41,('Aus Apr 2020'!P41*'Aus Apr 2020'!N41/100),($C$35*$C$36*'Aus Apr 2020'!N41/100)))</f>
        <v>315.92181818181814</v>
      </c>
      <c r="E55" s="136">
        <f>IF(AND('Aus Apr 2020'!P41&gt;0,'Aus Apr 2020'!R41&gt;0),IF($C$35*$C$36&lt;'Aus Apr 2020'!P41,0,IF($C$35*$C$36&lt;=('Aus Apr 2020'!R41+'Aus Apr 2020'!P41),(($C$35*$C$36-'Aus Apr 2020'!P41)*'Aus Apr 2020'!Q41/100),(('Aus Apr 2020'!R41)*'Aus Apr 2020'!Q41/100))),0)</f>
        <v>0</v>
      </c>
      <c r="F55" s="136">
        <f>IF(AND('Aus Apr 2020'!Q41&gt;0,'Aus Apr 2020'!S41&gt;0),IF($C$35*$C$36&lt;('Aus Apr 2020'!R41+'Aus Apr 2020'!P41),0,IF($C$35*$C$36&lt;=('Aus Apr 2020'!T41+'Aus Apr 2020'!R41+'Aus Apr 2020'!P41),(($C$35*$C$36-('Aus Apr 2020'!R41+'Aus Apr 2020'!P41))*'Aus Apr 2020'!S41/100),('Aus Apr 2020'!T41*'Aus Apr 2020'!S41/100))),0)</f>
        <v>0</v>
      </c>
      <c r="G55" s="137">
        <f>IF(AND('Aus Apr 2020'!R41&gt;0,'Aus Apr 2020'!T41&gt;0),IF(($C$35*$C$36&lt;'Aus Apr 2020'!T41),(0),($C$35*$C$36-'Aus Apr 2020'!T41)*'Aus Apr 2020'!U41/100),IF(AND('Aus Apr 2020'!R41&gt;0,'Aus Apr 2020'!T41=""),IF(($C$35*$C$36&lt;'Aus Apr 2020'!R41+'Aus Apr 2020'!P41),(0),(($C$35*$C$36-('Aus Apr 2020'!R41+'Aus Apr 2020'!P41))*'Aus Apr 2020'!S41/100)),IF(AND('Aus Apr 2020'!P41&gt;0,'Aus Apr 2020'!R41=""&gt;0),IF(($C$35*$C$36&lt;'Aus Apr 2020'!P41),(0),($C$35*$C$36-'Aus Apr 2020'!P41)*'Aus Apr 2020'!Q41/100),0)))</f>
        <v>855.6</v>
      </c>
      <c r="H55" s="136">
        <f>($C$35*$C$37)*'Aus Apr 2020'!AF41/100</f>
        <v>304.09090909090912</v>
      </c>
      <c r="I55" s="138">
        <f t="shared" si="21"/>
        <v>1569.9879999999998</v>
      </c>
      <c r="J55" s="483">
        <f t="shared" si="25"/>
        <v>5902.4509090909087</v>
      </c>
      <c r="K55" s="483">
        <f t="shared" si="26"/>
        <v>6279.9519999999993</v>
      </c>
      <c r="L55" s="139">
        <f t="shared" si="27"/>
        <v>6907.9471999999996</v>
      </c>
      <c r="M55" s="135">
        <f>'Aus Apr 2020'!BC41</f>
        <v>0</v>
      </c>
      <c r="N55" s="135">
        <f>'Aus Apr 2020'!BD41</f>
        <v>0</v>
      </c>
      <c r="O55" s="135">
        <f>'Aus Apr 2020'!BE41</f>
        <v>12</v>
      </c>
      <c r="P55" s="135">
        <f>'Aus Apr 2020'!BF41</f>
        <v>0</v>
      </c>
      <c r="Q55" s="415" t="str">
        <f t="shared" si="28"/>
        <v>Pay-on-time off bill</v>
      </c>
      <c r="R55" s="153" t="str">
        <f t="shared" si="22"/>
        <v>Exclusive</v>
      </c>
      <c r="S55" s="483">
        <f t="shared" si="23"/>
        <v>6279.9519999999993</v>
      </c>
      <c r="T55" s="483">
        <f t="shared" si="24"/>
        <v>5526.357759999999</v>
      </c>
      <c r="U55" s="139">
        <f t="shared" si="29"/>
        <v>6907.9471999999996</v>
      </c>
      <c r="V55" s="139">
        <f t="shared" si="29"/>
        <v>6078.993535999999</v>
      </c>
      <c r="W55" s="165">
        <f>'Aus Apr 2020'!BM41</f>
        <v>0</v>
      </c>
      <c r="X55" s="166" t="str">
        <f>'Aus Apr 2020'!BN41</f>
        <v>n</v>
      </c>
    </row>
    <row r="56" spans="1:74" x14ac:dyDescent="0.15">
      <c r="A56" s="151" t="str">
        <f>'Aus Apr 2020'!K42</f>
        <v>Sumo Power</v>
      </c>
      <c r="B56" s="153" t="str">
        <f>'Aus Apr 2020'!L42</f>
        <v>Lite Business</v>
      </c>
      <c r="C56" s="136">
        <f>IF('Aus Apr 2020'!BQ42=0,91*'Aus Apr 2020'!M42/100,(91*'Aus Apr 2020'!M42/100)+'Aus Apr 2020'!BQ42/4)</f>
        <v>100.63772727272728</v>
      </c>
      <c r="D56" s="136">
        <f>IF('Aus Apr 2020'!O42="",$C$35*$C$36*'Aus Apr 2020'!N42/100,IF($C$35*$C$36&gt;='Aus Apr 2020'!P42,('Aus Apr 2020'!P42*'Aus Apr 2020'!N42/100),($C$35*$C$36*'Aus Apr 2020'!N42/100)))</f>
        <v>312.95454545454544</v>
      </c>
      <c r="E56" s="136">
        <f>IF(AND('Aus Apr 2020'!P42&gt;0,'Aus Apr 2020'!R42&gt;0),IF($C$35*$C$36&lt;'Aus Apr 2020'!P42,0,IF($C$35*$C$36&lt;=('Aus Apr 2020'!R42+'Aus Apr 2020'!P42),(($C$35*$C$36-'Aus Apr 2020'!P42)*'Aus Apr 2020'!Q42/100),(('Aus Apr 2020'!R42)*'Aus Apr 2020'!Q42/100))),0)</f>
        <v>0</v>
      </c>
      <c r="F56" s="136">
        <f>IF(AND('Aus Apr 2020'!Q42&gt;0,'Aus Apr 2020'!S42&gt;0),IF($C$35*$C$36&lt;('Aus Apr 2020'!R42+'Aus Apr 2020'!P42),0,IF($C$35*$C$36&lt;=('Aus Apr 2020'!T42+'Aus Apr 2020'!R42+'Aus Apr 2020'!P42),(($C$35*$C$36-('Aus Apr 2020'!R42+'Aus Apr 2020'!P42))*'Aus Apr 2020'!S42/100),('Aus Apr 2020'!T42*'Aus Apr 2020'!S42/100))),0)</f>
        <v>0</v>
      </c>
      <c r="G56" s="137">
        <f>IF(AND('Aus Apr 2020'!R42&gt;0,'Aus Apr 2020'!T42&gt;0),IF(($C$35*$C$36&lt;'Aus Apr 2020'!T42),(0),($C$35*$C$36-'Aus Apr 2020'!T42)*'Aus Apr 2020'!U42/100),IF(AND('Aus Apr 2020'!R42&gt;0,'Aus Apr 2020'!T42=""),IF(($C$35*$C$36&lt;'Aus Apr 2020'!R42+'Aus Apr 2020'!P42),(0),(($C$35*$C$36-('Aus Apr 2020'!R42+'Aus Apr 2020'!P42))*'Aus Apr 2020'!S42/100)),IF(AND('Aus Apr 2020'!P42&gt;0,'Aus Apr 2020'!R42=""&gt;0),IF(($C$35*$C$36&lt;'Aus Apr 2020'!P42),(0),($C$35*$C$36-'Aus Apr 2020'!P42)*'Aus Apr 2020'!Q42/100),0)))</f>
        <v>870.25454545454534</v>
      </c>
      <c r="H56" s="136">
        <f>($C$35*$C$37)*'Aus Apr 2020'!AF42/100</f>
        <v>295.90909090909088</v>
      </c>
      <c r="I56" s="138">
        <f t="shared" si="21"/>
        <v>1579.755909090909</v>
      </c>
      <c r="J56" s="483">
        <f t="shared" si="25"/>
        <v>5916.4727272727268</v>
      </c>
      <c r="K56" s="483">
        <f t="shared" si="26"/>
        <v>6319.0236363636359</v>
      </c>
      <c r="L56" s="139">
        <f t="shared" si="27"/>
        <v>6950.9260000000004</v>
      </c>
      <c r="M56" s="135">
        <f>'Aus Apr 2020'!BC42</f>
        <v>0</v>
      </c>
      <c r="N56" s="135">
        <f>'Aus Apr 2020'!BD42</f>
        <v>0</v>
      </c>
      <c r="O56" s="135">
        <f>'Aus Apr 2020'!BE42</f>
        <v>0</v>
      </c>
      <c r="P56" s="135">
        <f>'Aus Apr 2020'!BF42</f>
        <v>0</v>
      </c>
      <c r="Q56" s="415" t="str">
        <f t="shared" si="28"/>
        <v>No discount</v>
      </c>
      <c r="R56" s="153" t="str">
        <f t="shared" si="22"/>
        <v>Exclusive</v>
      </c>
      <c r="S56" s="483">
        <f t="shared" si="23"/>
        <v>6319.0236363636359</v>
      </c>
      <c r="T56" s="483">
        <f t="shared" si="24"/>
        <v>6319.0236363636359</v>
      </c>
      <c r="U56" s="139">
        <f t="shared" si="29"/>
        <v>6950.9260000000004</v>
      </c>
      <c r="V56" s="139">
        <f t="shared" si="29"/>
        <v>6950.9260000000004</v>
      </c>
      <c r="W56" s="165">
        <f>'Aus Apr 2020'!BM42</f>
        <v>0</v>
      </c>
      <c r="X56" s="166" t="str">
        <f>'Aus Apr 2020'!BN42</f>
        <v>n</v>
      </c>
    </row>
    <row r="57" spans="1:74" x14ac:dyDescent="0.15">
      <c r="A57" s="151" t="str">
        <f>'Aus Apr 2020'!K43</f>
        <v>Blue NRG</v>
      </c>
      <c r="B57" s="153" t="str">
        <f>'Aus Apr 2020'!L43</f>
        <v>Blue Essential</v>
      </c>
      <c r="C57" s="136">
        <f>IF('Aus Apr 2020'!BQ43=0,91*'Aus Apr 2020'!M43/100,(91*'Aus Apr 2020'!M43/100)+'Aus Apr 2020'!BQ43/4)</f>
        <v>189.75154545454544</v>
      </c>
      <c r="D57" s="136">
        <f>IF('Aus Apr 2020'!O43="",$C$35*$C$36*'Aus Apr 2020'!N43/100,IF($C$35*$C$36&gt;='Aus Apr 2020'!P43,('Aus Apr 2020'!P43*'Aus Apr 2020'!N43/100),($C$35*$C$36*'Aus Apr 2020'!N43/100)))</f>
        <v>1191.272727272727</v>
      </c>
      <c r="E57" s="136">
        <f>IF(AND('Aus Apr 2020'!P43&gt;0,'Aus Apr 2020'!R43&gt;0),IF($C$35*$C$36&lt;'Aus Apr 2020'!P43,0,IF($C$35*$C$36&lt;=('Aus Apr 2020'!R43+'Aus Apr 2020'!P43),(($C$35*$C$36-'Aus Apr 2020'!P43)*'Aus Apr 2020'!Q43/100),(('Aus Apr 2020'!R43)*'Aus Apr 2020'!Q43/100))),0)</f>
        <v>0</v>
      </c>
      <c r="F57" s="136">
        <f>IF(AND('Aus Apr 2020'!Q43&gt;0,'Aus Apr 2020'!S43&gt;0),IF($C$35*$C$36&lt;('Aus Apr 2020'!R43+'Aus Apr 2020'!P43),0,IF($C$35*$C$36&lt;=('Aus Apr 2020'!T43+'Aus Apr 2020'!R43+'Aus Apr 2020'!P43),(($C$35*$C$36-('Aus Apr 2020'!R43+'Aus Apr 2020'!P43))*'Aus Apr 2020'!S43/100),('Aus Apr 2020'!T43*'Aus Apr 2020'!S43/100))),0)</f>
        <v>0</v>
      </c>
      <c r="G57" s="137">
        <f>IF(AND('Aus Apr 2020'!R43&gt;0,'Aus Apr 2020'!T43&gt;0),IF(($C$35*$C$36&lt;'Aus Apr 2020'!T43),(0),($C$35*$C$36-'Aus Apr 2020'!T43)*'Aus Apr 2020'!U43/100),IF(AND('Aus Apr 2020'!R43&gt;0,'Aus Apr 2020'!T43=""),IF(($C$35*$C$36&lt;'Aus Apr 2020'!R43+'Aus Apr 2020'!P43),(0),(($C$35*$C$36-('Aus Apr 2020'!R43+'Aus Apr 2020'!P43))*'Aus Apr 2020'!S43/100)),IF(AND('Aus Apr 2020'!P43&gt;0,'Aus Apr 2020'!R43=""&gt;0),IF(($C$35*$C$36&lt;'Aus Apr 2020'!P43),(0),($C$35*$C$36-'Aus Apr 2020'!P43)*'Aus Apr 2020'!Q43/100),0)))</f>
        <v>0</v>
      </c>
      <c r="H57" s="136">
        <f>($C$35*$C$37)*'Aus Apr 2020'!AF43/100</f>
        <v>227.72727272727269</v>
      </c>
      <c r="I57" s="138">
        <f t="shared" si="21"/>
        <v>1608.7515454545453</v>
      </c>
      <c r="J57" s="483">
        <f t="shared" si="25"/>
        <v>5675.9999999999991</v>
      </c>
      <c r="K57" s="483">
        <f t="shared" si="26"/>
        <v>6435.0061818181812</v>
      </c>
      <c r="L57" s="139">
        <f t="shared" si="27"/>
        <v>7078.5068000000001</v>
      </c>
      <c r="M57" s="135">
        <f>'Aus Apr 2020'!BC43</f>
        <v>0</v>
      </c>
      <c r="N57" s="135">
        <f>'Aus Apr 2020'!BD43</f>
        <v>0</v>
      </c>
      <c r="O57" s="135">
        <f>'Aus Apr 2020'!BE43</f>
        <v>0</v>
      </c>
      <c r="P57" s="135">
        <f>'Aus Apr 2020'!BF43</f>
        <v>0</v>
      </c>
      <c r="Q57" s="415" t="str">
        <f t="shared" si="28"/>
        <v>No discount</v>
      </c>
      <c r="R57" s="153" t="str">
        <f t="shared" si="22"/>
        <v>Exclusive</v>
      </c>
      <c r="S57" s="484">
        <f t="shared" si="23"/>
        <v>6435.0061818181812</v>
      </c>
      <c r="T57" s="485">
        <f t="shared" si="24"/>
        <v>6435.0061818181812</v>
      </c>
      <c r="U57" s="139">
        <f t="shared" si="29"/>
        <v>7078.5068000000001</v>
      </c>
      <c r="V57" s="139">
        <f t="shared" si="29"/>
        <v>7078.5068000000001</v>
      </c>
      <c r="W57" s="165">
        <f>'Aus Apr 2020'!BM43</f>
        <v>0</v>
      </c>
      <c r="X57" s="166" t="str">
        <f>'Aus Apr 2020'!BN43</f>
        <v>n</v>
      </c>
    </row>
    <row r="58" spans="1:74" x14ac:dyDescent="0.15">
      <c r="A58" s="151" t="str">
        <f>'Aus Apr 2020'!K44</f>
        <v>Tango Energy</v>
      </c>
      <c r="B58" s="153" t="str">
        <f>'Aus Apr 2020'!L44</f>
        <v>Business Select</v>
      </c>
      <c r="C58" s="136">
        <f>IF('Aus Apr 2020'!BQ44=0,91*'Aus Apr 2020'!M44/100,(91*'Aus Apr 2020'!M44/100)+'Aus Apr 2020'!BQ44/4)</f>
        <v>90.999999999999986</v>
      </c>
      <c r="D58" s="136">
        <f>IF('Aus Apr 2020'!O44="",$C$35*$C$36*'Aus Apr 2020'!N44/100,IF($C$35*$C$36&gt;='Aus Apr 2020'!P44,('Aus Apr 2020'!P44*'Aus Apr 2020'!N44/100),($C$35*$C$36*'Aus Apr 2020'!N44/100)))</f>
        <v>284.58</v>
      </c>
      <c r="E58" s="136">
        <f>IF(AND('Aus Apr 2020'!P44&gt;0,'Aus Apr 2020'!R44&gt;0),IF($C$35*$C$36&lt;'Aus Apr 2020'!P44,0,IF($C$35*$C$36&lt;=('Aus Apr 2020'!R44+'Aus Apr 2020'!P44),(($C$35*$C$36-'Aus Apr 2020'!P44)*'Aus Apr 2020'!Q44/100),(('Aus Apr 2020'!R44)*'Aus Apr 2020'!Q44/100))),0)</f>
        <v>0</v>
      </c>
      <c r="F58" s="136">
        <f>IF(AND('Aus Apr 2020'!Q44&gt;0,'Aus Apr 2020'!S44&gt;0),IF($C$35*$C$36&lt;('Aus Apr 2020'!R44+'Aus Apr 2020'!P44),0,IF($C$35*$C$36&lt;=('Aus Apr 2020'!T44+'Aus Apr 2020'!R44+'Aus Apr 2020'!P44),(($C$35*$C$36-('Aus Apr 2020'!R44+'Aus Apr 2020'!P44))*'Aus Apr 2020'!S44/100),('Aus Apr 2020'!T44*'Aus Apr 2020'!S44/100))),0)</f>
        <v>0</v>
      </c>
      <c r="G58" s="137">
        <f>IF(AND('Aus Apr 2020'!R44&gt;0,'Aus Apr 2020'!T44&gt;0),IF(($C$35*$C$36&lt;'Aus Apr 2020'!T44),(0),($C$35*$C$36-'Aus Apr 2020'!T44)*'Aus Apr 2020'!U44/100),IF(AND('Aus Apr 2020'!R44&gt;0,'Aus Apr 2020'!T44=""),IF(($C$35*$C$36&lt;'Aus Apr 2020'!R44+'Aus Apr 2020'!P44),(0),(($C$35*$C$36-('Aus Apr 2020'!R44+'Aus Apr 2020'!P44))*'Aus Apr 2020'!S44/100)),IF(AND('Aus Apr 2020'!P44&gt;0,'Aus Apr 2020'!R44=""&gt;0),IF(($C$35*$C$36&lt;'Aus Apr 2020'!P44),(0),($C$35*$C$36-'Aus Apr 2020'!P44)*'Aus Apr 2020'!Q44/100),0)))</f>
        <v>773.76</v>
      </c>
      <c r="H58" s="136">
        <f>($C$35*$C$37)*'Aus Apr 2020'!AF44/100</f>
        <v>270</v>
      </c>
      <c r="I58" s="138">
        <f t="shared" si="21"/>
        <v>1419.34</v>
      </c>
      <c r="J58" s="483">
        <f t="shared" si="25"/>
        <v>5313.36</v>
      </c>
      <c r="K58" s="483">
        <f t="shared" si="26"/>
        <v>5677.36</v>
      </c>
      <c r="L58" s="139">
        <f t="shared" si="27"/>
        <v>6245.0960000000005</v>
      </c>
      <c r="M58" s="135">
        <f>'Aus Apr 2020'!BC44</f>
        <v>0</v>
      </c>
      <c r="N58" s="135">
        <f>'Aus Apr 2020'!BD44</f>
        <v>0</v>
      </c>
      <c r="O58" s="135">
        <f>'Aus Apr 2020'!BE44</f>
        <v>0</v>
      </c>
      <c r="P58" s="135">
        <f>'Aus Apr 2020'!BF44</f>
        <v>0</v>
      </c>
      <c r="Q58" s="415" t="str">
        <f t="shared" si="28"/>
        <v>No discount</v>
      </c>
      <c r="R58" s="153" t="str">
        <f t="shared" si="22"/>
        <v>Exclusive</v>
      </c>
      <c r="S58" s="484">
        <f t="shared" si="23"/>
        <v>5677.36</v>
      </c>
      <c r="T58" s="485">
        <f t="shared" si="24"/>
        <v>5677.36</v>
      </c>
      <c r="U58" s="139">
        <f t="shared" ref="U58:V59" si="30">S58*1.1</f>
        <v>6245.0960000000005</v>
      </c>
      <c r="V58" s="139">
        <f t="shared" si="30"/>
        <v>6245.0960000000005</v>
      </c>
      <c r="W58" s="165">
        <f>'Aus Apr 2020'!BM44</f>
        <v>0</v>
      </c>
      <c r="X58" s="166" t="str">
        <f>'Aus Apr 2020'!BN44</f>
        <v>n</v>
      </c>
    </row>
    <row r="59" spans="1:74" ht="15" thickBot="1" x14ac:dyDescent="0.2">
      <c r="A59" s="152" t="str">
        <f>'Aus Apr 2020'!K45</f>
        <v>Energy Locals</v>
      </c>
      <c r="B59" s="155" t="str">
        <f>'Aus Apr 2020'!L45</f>
        <v>Business Member</v>
      </c>
      <c r="C59" s="145">
        <f>IF('Aus Apr 2020'!BQ45=0,91*'Aus Apr 2020'!M45/100,(91*'Aus Apr 2020'!M45/100)+'Aus Apr 2020'!BQ45/4)</f>
        <v>93.90443181818182</v>
      </c>
      <c r="D59" s="145">
        <f>IF('Aus Apr 2020'!O45="",$C$35*$C$36*'Aus Apr 2020'!N45/100,IF($C$35*$C$36&gt;='Aus Apr 2020'!P45,('Aus Apr 2020'!P45*'Aus Apr 2020'!N45/100),($C$35*$C$36*'Aus Apr 2020'!N45/100)))</f>
        <v>337.61999999999995</v>
      </c>
      <c r="E59" s="145">
        <f>IF(AND('Aus Apr 2020'!P45&gt;0,'Aus Apr 2020'!R45&gt;0),IF($C$35*$C$36&lt;'Aus Apr 2020'!P45,0,IF($C$35*$C$36&lt;=('Aus Apr 2020'!R45+'Aus Apr 2020'!P45),(($C$35*$C$36-'Aus Apr 2020'!P45)*'Aus Apr 2020'!Q45/100),(('Aus Apr 2020'!R45)*'Aus Apr 2020'!Q45/100))),0)</f>
        <v>0</v>
      </c>
      <c r="F59" s="145">
        <f>IF(AND('Aus Apr 2020'!Q45&gt;0,'Aus Apr 2020'!S45&gt;0),IF($C$35*$C$36&lt;('Aus Apr 2020'!R45+'Aus Apr 2020'!P45),0,IF($C$35*$C$36&lt;=('Aus Apr 2020'!T45+'Aus Apr 2020'!R45+'Aus Apr 2020'!P45),(($C$35*$C$36-('Aus Apr 2020'!R45+'Aus Apr 2020'!P45))*'Aus Apr 2020'!S45/100),('Aus Apr 2020'!T45*'Aus Apr 2020'!S45/100))),0)</f>
        <v>0</v>
      </c>
      <c r="G59" s="146">
        <f>IF(AND('Aus Apr 2020'!R45&gt;0,'Aus Apr 2020'!T45&gt;0),IF(($C$35*$C$36&lt;'Aus Apr 2020'!T45),(0),($C$35*$C$36-'Aus Apr 2020'!T45)*'Aus Apr 2020'!U45/100),IF(AND('Aus Apr 2020'!R45&gt;0,'Aus Apr 2020'!T45=""),IF(($C$35*$C$36&lt;'Aus Apr 2020'!R45+'Aus Apr 2020'!P45),(0),(($C$35*$C$36-('Aus Apr 2020'!R45+'Aus Apr 2020'!P45))*'Aus Apr 2020'!S45/100)),IF(AND('Aus Apr 2020'!P45&gt;0,'Aus Apr 2020'!R45=""&gt;0),IF(($C$35*$C$36&lt;'Aus Apr 2020'!P45),(0),($C$35*$C$36-'Aus Apr 2020'!P45)*'Aus Apr 2020'!Q45/100),0)))</f>
        <v>837.78909090909076</v>
      </c>
      <c r="H59" s="145">
        <f>($C$35*$C$37)*'Aus Apr 2020'!AF45/100</f>
        <v>286.36363636363637</v>
      </c>
      <c r="I59" s="147">
        <f t="shared" si="21"/>
        <v>1555.6771590909088</v>
      </c>
      <c r="J59" s="488">
        <f t="shared" si="25"/>
        <v>5847.0909090909081</v>
      </c>
      <c r="K59" s="489">
        <f t="shared" si="26"/>
        <v>6222.7086363636354</v>
      </c>
      <c r="L59" s="148">
        <f t="shared" si="27"/>
        <v>6844.9794999999995</v>
      </c>
      <c r="M59" s="144">
        <f>'Aus Apr 2020'!BC45</f>
        <v>0</v>
      </c>
      <c r="N59" s="144">
        <f>'Aus Apr 2020'!BD45</f>
        <v>0</v>
      </c>
      <c r="O59" s="144">
        <f>'Aus Apr 2020'!BE45</f>
        <v>0</v>
      </c>
      <c r="P59" s="144">
        <f>'Aus Apr 2020'!BF45</f>
        <v>0</v>
      </c>
      <c r="Q59" s="416" t="str">
        <f t="shared" si="28"/>
        <v>No discount</v>
      </c>
      <c r="R59" s="155" t="str">
        <f t="shared" si="22"/>
        <v>Exclusive</v>
      </c>
      <c r="S59" s="488">
        <f t="shared" si="23"/>
        <v>6222.7086363636354</v>
      </c>
      <c r="T59" s="489">
        <f t="shared" si="24"/>
        <v>6222.7086363636354</v>
      </c>
      <c r="U59" s="148">
        <f t="shared" si="30"/>
        <v>6844.9794999999995</v>
      </c>
      <c r="V59" s="148">
        <f t="shared" si="30"/>
        <v>6844.9794999999995</v>
      </c>
      <c r="W59" s="168">
        <f>'Aus Apr 2020'!BM45</f>
        <v>0</v>
      </c>
      <c r="X59" s="169" t="str">
        <f>'Aus Apr 2020'!BN45</f>
        <v>n</v>
      </c>
    </row>
    <row r="60" spans="1:74" s="512" customFormat="1" x14ac:dyDescent="0.15">
      <c r="Y60" s="506"/>
      <c r="Z60" s="506"/>
      <c r="AA60" s="506"/>
      <c r="AB60" s="506"/>
      <c r="AC60" s="506"/>
      <c r="AD60" s="506"/>
      <c r="AE60" s="506"/>
      <c r="AF60" s="506"/>
      <c r="AG60" s="506"/>
      <c r="AH60" s="506"/>
      <c r="AI60" s="506"/>
      <c r="AJ60" s="506"/>
      <c r="AK60" s="506"/>
      <c r="AL60" s="506"/>
      <c r="AM60" s="506"/>
      <c r="AN60" s="506"/>
      <c r="AO60" s="506"/>
      <c r="AP60" s="506"/>
      <c r="AQ60" s="506"/>
      <c r="AR60" s="506"/>
      <c r="AS60" s="506"/>
      <c r="AT60" s="506"/>
      <c r="AU60" s="506"/>
      <c r="AV60" s="506"/>
      <c r="AW60" s="506"/>
      <c r="AX60" s="506"/>
      <c r="AY60" s="506"/>
      <c r="AZ60" s="506"/>
      <c r="BA60" s="506"/>
      <c r="BB60" s="506"/>
      <c r="BC60" s="506"/>
      <c r="BD60" s="506"/>
      <c r="BE60" s="506"/>
      <c r="BF60" s="506"/>
      <c r="BG60" s="506"/>
      <c r="BH60" s="506"/>
      <c r="BI60" s="506"/>
      <c r="BJ60" s="506"/>
      <c r="BK60" s="506"/>
      <c r="BL60" s="506"/>
      <c r="BM60" s="506"/>
      <c r="BN60" s="506"/>
      <c r="BO60" s="506"/>
      <c r="BP60" s="506"/>
      <c r="BQ60" s="506"/>
      <c r="BR60" s="506"/>
      <c r="BS60" s="506"/>
      <c r="BT60" s="506"/>
      <c r="BU60" s="506"/>
      <c r="BV60" s="506"/>
    </row>
    <row r="61" spans="1:74" ht="15" thickBot="1" x14ac:dyDescent="0.2">
      <c r="A61" s="512"/>
      <c r="B61" s="512"/>
      <c r="C61" s="512"/>
      <c r="D61" s="512"/>
      <c r="E61" s="512"/>
      <c r="F61" s="512"/>
      <c r="G61" s="512"/>
      <c r="H61" s="512"/>
      <c r="I61" s="512"/>
      <c r="J61" s="512"/>
      <c r="K61" s="512"/>
      <c r="L61" s="512"/>
      <c r="M61" s="512"/>
      <c r="N61" s="512"/>
      <c r="O61" s="512"/>
      <c r="P61" s="512"/>
      <c r="Q61" s="512"/>
      <c r="R61" s="512"/>
      <c r="S61" s="512"/>
      <c r="T61" s="512"/>
      <c r="U61" s="512"/>
      <c r="V61" s="512"/>
      <c r="W61" s="512"/>
      <c r="X61" s="512"/>
    </row>
    <row r="62" spans="1:74" x14ac:dyDescent="0.15">
      <c r="A62" s="109" t="s">
        <v>204</v>
      </c>
      <c r="B62" s="110"/>
      <c r="C62" s="110"/>
      <c r="D62" s="115"/>
      <c r="E62" s="115"/>
      <c r="F62" s="115"/>
      <c r="G62" s="115"/>
      <c r="H62" s="115"/>
      <c r="I62" s="116"/>
      <c r="J62" s="116"/>
      <c r="K62" s="110"/>
      <c r="L62" s="110"/>
      <c r="M62" s="110"/>
      <c r="N62" s="110"/>
      <c r="O62" s="110"/>
      <c r="P62" s="110"/>
      <c r="Q62" s="110"/>
      <c r="R62" s="110"/>
      <c r="S62" s="110"/>
      <c r="T62" s="110"/>
      <c r="U62" s="110"/>
      <c r="V62" s="110"/>
      <c r="W62" s="110"/>
      <c r="X62" s="112"/>
    </row>
    <row r="63" spans="1:74" x14ac:dyDescent="0.15">
      <c r="A63" s="113" t="s">
        <v>110</v>
      </c>
      <c r="B63" s="111"/>
      <c r="C63" s="119">
        <v>5000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74" x14ac:dyDescent="0.15">
      <c r="A64" s="113" t="s">
        <v>176</v>
      </c>
      <c r="B64" s="111"/>
      <c r="C64" s="120">
        <v>0.7</v>
      </c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x14ac:dyDescent="0.15">
      <c r="A65" s="113" t="s">
        <v>205</v>
      </c>
      <c r="B65" s="111"/>
      <c r="C65" s="120">
        <v>0.3</v>
      </c>
      <c r="D65" s="117"/>
      <c r="E65" s="117"/>
      <c r="F65" s="117"/>
      <c r="G65" s="117"/>
      <c r="H65" s="117"/>
      <c r="I65" s="118"/>
      <c r="J65" s="118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4"/>
    </row>
    <row r="66" spans="1:24" x14ac:dyDescent="0.15">
      <c r="A66" s="113"/>
      <c r="B66" s="111"/>
      <c r="C66" s="117"/>
      <c r="D66" s="117"/>
      <c r="E66" s="117"/>
      <c r="F66" s="117"/>
      <c r="G66" s="117"/>
      <c r="H66" s="117"/>
      <c r="I66" s="118"/>
      <c r="J66" s="118"/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  <c r="X66" s="114"/>
    </row>
    <row r="67" spans="1:24" ht="75" x14ac:dyDescent="0.15">
      <c r="A67" s="156" t="s">
        <v>14</v>
      </c>
      <c r="B67" s="157" t="s">
        <v>15</v>
      </c>
      <c r="C67" s="158" t="s">
        <v>5</v>
      </c>
      <c r="D67" s="158" t="s">
        <v>16</v>
      </c>
      <c r="E67" s="158" t="s">
        <v>554</v>
      </c>
      <c r="F67" s="158" t="s">
        <v>52</v>
      </c>
      <c r="G67" s="158" t="s">
        <v>3</v>
      </c>
      <c r="H67" s="158" t="s">
        <v>9</v>
      </c>
      <c r="I67" s="158" t="s">
        <v>556</v>
      </c>
      <c r="J67" s="478" t="s">
        <v>1515</v>
      </c>
      <c r="K67" s="479" t="s">
        <v>28</v>
      </c>
      <c r="L67" s="159" t="s">
        <v>1520</v>
      </c>
      <c r="M67" s="160" t="s">
        <v>29</v>
      </c>
      <c r="N67" s="160" t="s">
        <v>30</v>
      </c>
      <c r="O67" s="160" t="s">
        <v>31</v>
      </c>
      <c r="P67" s="160" t="s">
        <v>1</v>
      </c>
      <c r="Q67" s="480" t="s">
        <v>1516</v>
      </c>
      <c r="R67" s="480" t="s">
        <v>1517</v>
      </c>
      <c r="S67" s="161" t="s">
        <v>1521</v>
      </c>
      <c r="T67" s="161" t="s">
        <v>1522</v>
      </c>
      <c r="U67" s="162" t="s">
        <v>11</v>
      </c>
      <c r="V67" s="162" t="s">
        <v>12</v>
      </c>
      <c r="W67" s="160" t="s">
        <v>2</v>
      </c>
      <c r="X67" s="163" t="s">
        <v>19</v>
      </c>
    </row>
    <row r="68" spans="1:24" x14ac:dyDescent="0.15">
      <c r="A68" s="151" t="str">
        <f>'Aus Apr 2020'!K46</f>
        <v>AGL</v>
      </c>
      <c r="B68" s="153" t="str">
        <f>'Aus Apr 2020'!L46</f>
        <v>Business Essentials Saver</v>
      </c>
      <c r="C68" s="136">
        <f>IF('Aus Apr 2020'!BQ46=0,91*'Aus Apr 2020'!M46/100,(91*'Aus Apr 2020'!M46/100)+'Aus Apr 2020'!BQ46/4)</f>
        <v>94.557272727272718</v>
      </c>
      <c r="D68" s="136">
        <f>IF('Aus Apr 2020'!O46="",$C$35*$C$36*'Aus Apr 2020'!N46/100,IF($C$35*$C$36&gt;='Aus Apr 2020'!P46,('Aus Apr 2020'!P46*'Aus Apr 2020'!N46/100),($C$35*$C$36*'Aus Apr 2020'!N46/100)))</f>
        <v>1222.1363636363635</v>
      </c>
      <c r="E68" s="136">
        <f>IF(AND('Aus Apr 2020'!P46&gt;0,'Aus Apr 2020'!R46&gt;0),IF($C$63*$C$64&lt;'Aus Apr 2020'!P46,0,IF($C$63*$C$64&lt;=('Aus Apr 2020'!R46+'Aus Apr 2020'!P46),(($C$63*$C$64-'Aus Apr 2020'!P46)*'Aus Apr 2020'!Q46/100),(('Aus Apr 2020'!R46)*'Aus Apr 2020'!Q46/100))),0)</f>
        <v>0</v>
      </c>
      <c r="F68" s="136">
        <f>IF(AND('Aus Apr 2020'!Q46&gt;0,'Aus Apr 2020'!S46&gt;0),IF($C$63*$C$64&lt;('Aus Apr 2020'!R46+'Aus Apr 2020'!P46),0,IF($C$63*$C$64&lt;=('Aus Apr 2020'!T46+'Aus Apr 2020'!R46+'Aus Apr 2020'!P46),(($C$63*$C$64-('Aus Apr 2020'!R46+'Aus Apr 2020'!P46))*'Aus Apr 2020'!S46/100),('Aus Apr 2020'!T46*'Aus Apr 2020'!S46/100))),0)</f>
        <v>0</v>
      </c>
      <c r="G68" s="137">
        <f>IF(AND('Aus Apr 2020'!R46&gt;0,'Aus Apr 2020'!T46&gt;0),IF(($C$63*$C$64&lt;'Aus Apr 2020'!T46),(0),($C$63*$C$64-'Aus Apr 2020'!T46)*'Aus Apr 2020'!U46/100),IF(AND('Aus Apr 2020'!R46&gt;0,'Aus Apr 2020'!T46=""),IF(($C$63*$C$64&lt;'Aus Apr 2020'!R46+'Aus Apr 2020'!P46),(0),(($C$63*$C$64-('Aus Apr 2020'!R46+'Aus Apr 2020'!P46))*'Aus Apr 2020'!S46/100)),IF(AND('Aus Apr 2020'!P46&gt;0,'Aus Apr 2020'!R46=""&gt;0),IF(($C$63*$C$64&lt;'Aus Apr 2020'!P46),(0),($C$63*$C$64-'Aus Apr 2020'!P46)*'Aus Apr 2020'!Q46/100),0)))</f>
        <v>0</v>
      </c>
      <c r="H68" s="136">
        <f>($C$63*$C$65)*'Aus Apr 2020'!W46/100</f>
        <v>293.59090909090907</v>
      </c>
      <c r="I68" s="138">
        <f>SUM(C68:H68)</f>
        <v>1610.2845454545452</v>
      </c>
      <c r="J68" s="483">
        <f>(I68-C68)*4</f>
        <v>6062.9090909090901</v>
      </c>
      <c r="K68" s="483">
        <f>I68*4</f>
        <v>6441.1381818181808</v>
      </c>
      <c r="L68" s="139">
        <f>K68*1.1</f>
        <v>7085.2519999999995</v>
      </c>
      <c r="M68" s="135">
        <f>'Aus Apr 2020'!BC46</f>
        <v>0</v>
      </c>
      <c r="N68" s="135">
        <f>'Aus Apr 2020'!BD46</f>
        <v>0</v>
      </c>
      <c r="O68" s="135">
        <f>'Aus Apr 2020'!BE46</f>
        <v>0</v>
      </c>
      <c r="P68" s="135">
        <f>'Aus Apr 2020'!BF46</f>
        <v>0</v>
      </c>
      <c r="Q68" s="415" t="str">
        <f>IF(SUM(M68:P68)=0,"No discount",IF(M68&gt;0,"Guaranteed off bill",IF(N68&gt;0,"Guaranteed off usage",IF(O68&gt;0,"Pay-on-time off bill","Pay-on-time off usage"))))</f>
        <v>No discount</v>
      </c>
      <c r="R68" s="153" t="str">
        <f t="shared" ref="R68:R89" si="31">IF(OR(A68="Origin Energy",A68="Red Energy",A68="Powershop"),"Inclusive","Exclusive")</f>
        <v>Exclusive</v>
      </c>
      <c r="S68" s="483">
        <f t="shared" ref="S68:S89" si="32">IF(AND(Q68="Guaranteed off bill",R68="Inclusive"),((K68*1.1)-((K68*1.1)*M68/100))/1.1,IF(AND(Q68="Guaranteed off usage",R68="Inclusive"),((K68*1.1)-((J68*1.1)*N68/100))/1.1,IF(AND(Q68="Guaranteed off bill",R68="Exclusive"),K68-(K68*M68/100),IF(AND(Q68="Guaranteed off usage",R68="Exclusive"),K68-(J68*N68/100),IF(R68="Inclusive",((K68*1.1))/1.1,K68)))))</f>
        <v>6441.1381818181808</v>
      </c>
      <c r="T68" s="483">
        <f t="shared" ref="T68:T89" si="33">IF(AND(Q68="Pay-on-time off bill",R68="Inclusive"),((S68*1.1)-((S68*1.1)*O68/100))/1.1,IF(AND(Q68="Pay-on-time off usage",R68="Inclusive"),((S68*1.1)-((J68*1.1)*P68/100))/1.1,IF(AND(Q68="Pay-on-time off bill",R68="Exclusive"),S68-(S68*O68/100),IF(AND(Q68="Pay-on-time off usage",R68="Exclusive"),S68-(J68*P68/100),IF(R68="Inclusive",((S68*1.1))/1.1,S68)))))</f>
        <v>6441.1381818181808</v>
      </c>
      <c r="U68" s="139">
        <f>S68*1.1</f>
        <v>7085.2519999999995</v>
      </c>
      <c r="V68" s="139">
        <f>T68*1.1</f>
        <v>7085.2519999999995</v>
      </c>
      <c r="W68" s="165">
        <f>'Aus Apr 2020'!BM46</f>
        <v>0</v>
      </c>
      <c r="X68" s="166" t="str">
        <f>'Aus Apr 2020'!BN46</f>
        <v>n</v>
      </c>
    </row>
    <row r="69" spans="1:24" x14ac:dyDescent="0.15">
      <c r="A69" s="151" t="str">
        <f>'Aus Apr 2020'!K47</f>
        <v>Alinta Energy</v>
      </c>
      <c r="B69" s="153" t="str">
        <f>'Aus Apr 2020'!L47</f>
        <v>BusinessDeal</v>
      </c>
      <c r="C69" s="136">
        <f>IF('Aus Apr 2020'!BQ47=0,91*'Aus Apr 2020'!M47/100,(91*'Aus Apr 2020'!M47/100)+'Aus Apr 2020'!BQ47/4)</f>
        <v>92.091999999999985</v>
      </c>
      <c r="D69" s="136">
        <f>IF('Aus Apr 2020'!O47="",$C$35*$C$36*'Aus Apr 2020'!N47/100,IF($C$35*$C$36&gt;='Aus Apr 2020'!P47,('Aus Apr 2020'!P47*'Aus Apr 2020'!N47/100),($C$35*$C$36*'Aus Apr 2020'!N47/100)))</f>
        <v>1165.4999999999998</v>
      </c>
      <c r="E69" s="136">
        <f>IF(AND('Aus Apr 2020'!P47&gt;0,'Aus Apr 2020'!R47&gt;0),IF($C$63*$C$64&lt;'Aus Apr 2020'!P47,0,IF($C$63*$C$64&lt;=('Aus Apr 2020'!R47+'Aus Apr 2020'!P47),(($C$63*$C$64-'Aus Apr 2020'!P47)*'Aus Apr 2020'!Q47/100),(('Aus Apr 2020'!R47)*'Aus Apr 2020'!Q47/100))),0)</f>
        <v>0</v>
      </c>
      <c r="F69" s="136">
        <f>IF(AND('Aus Apr 2020'!Q47&gt;0,'Aus Apr 2020'!S47&gt;0),IF($C$63*$C$64&lt;('Aus Apr 2020'!R47+'Aus Apr 2020'!P47),0,IF($C$63*$C$64&lt;=('Aus Apr 2020'!T47+'Aus Apr 2020'!R47+'Aus Apr 2020'!P47),(($C$63*$C$64-('Aus Apr 2020'!R47+'Aus Apr 2020'!P47))*'Aus Apr 2020'!S47/100),('Aus Apr 2020'!T47*'Aus Apr 2020'!S47/100))),0)</f>
        <v>0</v>
      </c>
      <c r="G69" s="137">
        <f>IF(AND('Aus Apr 2020'!R47&gt;0,'Aus Apr 2020'!T47&gt;0),IF(($C$63*$C$64&lt;'Aus Apr 2020'!T47),(0),($C$63*$C$64-'Aus Apr 2020'!T47)*'Aus Apr 2020'!U47/100),IF(AND('Aus Apr 2020'!R47&gt;0,'Aus Apr 2020'!T47=""),IF(($C$63*$C$64&lt;'Aus Apr 2020'!R47+'Aus Apr 2020'!P47),(0),(($C$63*$C$64-('Aus Apr 2020'!R47+'Aus Apr 2020'!P47))*'Aus Apr 2020'!S47/100)),IF(AND('Aus Apr 2020'!P47&gt;0,'Aus Apr 2020'!R47=""&gt;0),IF(($C$63*$C$64&lt;'Aus Apr 2020'!P47),(0),($C$63*$C$64-'Aus Apr 2020'!P47)*'Aus Apr 2020'!Q47/100),0)))</f>
        <v>0</v>
      </c>
      <c r="H69" s="136">
        <f>($C$63*$C$65)*'Aus Apr 2020'!W47/100</f>
        <v>254.99999999999997</v>
      </c>
      <c r="I69" s="138">
        <f t="shared" ref="I69:I89" si="34">SUM(C69:H69)</f>
        <v>1512.5919999999996</v>
      </c>
      <c r="J69" s="483">
        <f t="shared" ref="J69:J89" si="35">(I69-C69)*4</f>
        <v>5681.9999999999982</v>
      </c>
      <c r="K69" s="483">
        <f t="shared" ref="K69:K89" si="36">I69*4</f>
        <v>6050.3679999999986</v>
      </c>
      <c r="L69" s="139">
        <f t="shared" ref="L69:L89" si="37">K69*1.1</f>
        <v>6655.4047999999993</v>
      </c>
      <c r="M69" s="135">
        <f>'Aus Apr 2020'!BC47</f>
        <v>0</v>
      </c>
      <c r="N69" s="135">
        <f>'Aus Apr 2020'!BD47</f>
        <v>0</v>
      </c>
      <c r="O69" s="135">
        <f>'Aus Apr 2020'!BE47</f>
        <v>0</v>
      </c>
      <c r="P69" s="135">
        <f>'Aus Apr 2020'!BF47</f>
        <v>0</v>
      </c>
      <c r="Q69" s="415" t="str">
        <f t="shared" ref="Q69:Q89" si="38">IF(SUM(M69:P69)=0,"No discount",IF(M69&gt;0,"Guaranteed off bill",IF(N69&gt;0,"Guaranteed off usage",IF(O69&gt;0,"Pay-on-time off bill","Pay-on-time off usage"))))</f>
        <v>No discount</v>
      </c>
      <c r="R69" s="153" t="str">
        <f t="shared" si="31"/>
        <v>Exclusive</v>
      </c>
      <c r="S69" s="483">
        <f t="shared" si="32"/>
        <v>6050.3679999999986</v>
      </c>
      <c r="T69" s="483">
        <f t="shared" si="33"/>
        <v>6050.3679999999986</v>
      </c>
      <c r="U69" s="139">
        <f t="shared" ref="U69:V84" si="39">S69*1.1</f>
        <v>6655.4047999999993</v>
      </c>
      <c r="V69" s="139">
        <f t="shared" si="39"/>
        <v>6655.4047999999993</v>
      </c>
      <c r="W69" s="165">
        <f>'Aus Apr 2020'!BM47</f>
        <v>0</v>
      </c>
      <c r="X69" s="166" t="str">
        <f>'Aus Apr 2020'!BN47</f>
        <v>n</v>
      </c>
    </row>
    <row r="70" spans="1:24" x14ac:dyDescent="0.15">
      <c r="A70" s="151" t="str">
        <f>'Aus Apr 2020'!K48</f>
        <v>Click Energy</v>
      </c>
      <c r="B70" s="153" t="str">
        <f>'Aus Apr 2020'!L48</f>
        <v>Business Ready</v>
      </c>
      <c r="C70" s="136">
        <f>IF('Aus Apr 2020'!BQ48=0,91*'Aus Apr 2020'!M48/100,(91*'Aus Apr 2020'!M48/100)+'Aus Apr 2020'!BQ48/4)</f>
        <v>90.602909090909066</v>
      </c>
      <c r="D70" s="136">
        <f>IF('Aus Apr 2020'!O48="",$C$35*$C$36*'Aus Apr 2020'!N48/100,IF($C$35*$C$36&gt;='Aus Apr 2020'!P48,('Aus Apr 2020'!P48*'Aus Apr 2020'!N48/100),($C$35*$C$36*'Aus Apr 2020'!N48/100)))</f>
        <v>1417.181818181818</v>
      </c>
      <c r="E70" s="136">
        <f>IF(AND('Aus Apr 2020'!P48&gt;0,'Aus Apr 2020'!R48&gt;0),IF($C$63*$C$64&lt;'Aus Apr 2020'!P48,0,IF($C$63*$C$64&lt;=('Aus Apr 2020'!R48+'Aus Apr 2020'!P48),(($C$63*$C$64-'Aus Apr 2020'!P48)*'Aus Apr 2020'!Q48/100),(('Aus Apr 2020'!R48)*'Aus Apr 2020'!Q48/100))),0)</f>
        <v>0</v>
      </c>
      <c r="F70" s="136">
        <f>IF(AND('Aus Apr 2020'!Q48&gt;0,'Aus Apr 2020'!S48&gt;0),IF($C$63*$C$64&lt;('Aus Apr 2020'!R48+'Aus Apr 2020'!P48),0,IF($C$63*$C$64&lt;=('Aus Apr 2020'!T48+'Aus Apr 2020'!R48+'Aus Apr 2020'!P48),(($C$63*$C$64-('Aus Apr 2020'!R48+'Aus Apr 2020'!P48))*'Aus Apr 2020'!S48/100),('Aus Apr 2020'!T48*'Aus Apr 2020'!S48/100))),0)</f>
        <v>0</v>
      </c>
      <c r="G70" s="137">
        <f>IF(AND('Aus Apr 2020'!R48&gt;0,'Aus Apr 2020'!T48&gt;0),IF(($C$63*$C$64&lt;'Aus Apr 2020'!T48),(0),($C$63*$C$64-'Aus Apr 2020'!T48)*'Aus Apr 2020'!U48/100),IF(AND('Aus Apr 2020'!R48&gt;0,'Aus Apr 2020'!T48=""),IF(($C$63*$C$64&lt;'Aus Apr 2020'!R48+'Aus Apr 2020'!P48),(0),(($C$63*$C$64-('Aus Apr 2020'!R48+'Aus Apr 2020'!P48))*'Aus Apr 2020'!S48/100)),IF(AND('Aus Apr 2020'!P48&gt;0,'Aus Apr 2020'!R48=""&gt;0),IF(($C$63*$C$64&lt;'Aus Apr 2020'!P48),(0),($C$63*$C$64-'Aus Apr 2020'!P48)*'Aus Apr 2020'!Q48/100),0)))</f>
        <v>0</v>
      </c>
      <c r="H70" s="136">
        <f>($C$63*$C$65)*'Aus Apr 2020'!W48/100</f>
        <v>355.36363636363632</v>
      </c>
      <c r="I70" s="138">
        <f>SUM(C70:H70)</f>
        <v>1863.1483636363635</v>
      </c>
      <c r="J70" s="483">
        <f t="shared" si="35"/>
        <v>7090.181818181818</v>
      </c>
      <c r="K70" s="483">
        <f t="shared" si="36"/>
        <v>7452.5934545454538</v>
      </c>
      <c r="L70" s="139">
        <f t="shared" si="37"/>
        <v>8197.8528000000006</v>
      </c>
      <c r="M70" s="135">
        <f>'Aus Apr 2020'!BC48</f>
        <v>0</v>
      </c>
      <c r="N70" s="135">
        <f>'Aus Apr 2020'!BD48</f>
        <v>0</v>
      </c>
      <c r="O70" s="135">
        <f>'Aus Apr 2020'!BE48</f>
        <v>0</v>
      </c>
      <c r="P70" s="135">
        <f>'Aus Apr 2020'!BF48</f>
        <v>0</v>
      </c>
      <c r="Q70" s="415" t="str">
        <f t="shared" si="38"/>
        <v>No discount</v>
      </c>
      <c r="R70" s="153" t="str">
        <f t="shared" si="31"/>
        <v>Exclusive</v>
      </c>
      <c r="S70" s="483">
        <f t="shared" si="32"/>
        <v>7452.5934545454538</v>
      </c>
      <c r="T70" s="483">
        <f t="shared" si="33"/>
        <v>7452.5934545454538</v>
      </c>
      <c r="U70" s="139">
        <f t="shared" si="39"/>
        <v>8197.8528000000006</v>
      </c>
      <c r="V70" s="139">
        <f t="shared" si="39"/>
        <v>8197.8528000000006</v>
      </c>
      <c r="W70" s="165">
        <f>'Aus Apr 2020'!BM48</f>
        <v>0</v>
      </c>
      <c r="X70" s="166" t="str">
        <f>'Aus Apr 2020'!BN48</f>
        <v>n</v>
      </c>
    </row>
    <row r="71" spans="1:24" x14ac:dyDescent="0.15">
      <c r="A71" s="151" t="str">
        <f>'Aus Apr 2020'!K49</f>
        <v>Commander</v>
      </c>
      <c r="B71" s="153" t="str">
        <f>'Aus Apr 2020'!L49</f>
        <v>Market offer</v>
      </c>
      <c r="C71" s="136">
        <f>IF('Aus Apr 2020'!BQ49=0,91*'Aus Apr 2020'!M49/100,(91*'Aus Apr 2020'!M49/100)+'Aus Apr 2020'!BQ49/4)</f>
        <v>101.09272727272726</v>
      </c>
      <c r="D71" s="136">
        <f>IF('Aus Apr 2020'!O49="",$C$35*$C$36*'Aus Apr 2020'!N49/100,IF($C$35*$C$36&gt;='Aus Apr 2020'!P49,('Aus Apr 2020'!P49*'Aus Apr 2020'!N49/100),($C$35*$C$36*'Aus Apr 2020'!N49/100)))</f>
        <v>1263.8181818181815</v>
      </c>
      <c r="E71" s="136">
        <f>IF(AND('Aus Apr 2020'!P49&gt;0,'Aus Apr 2020'!R49&gt;0),IF($C$63*$C$64&lt;'Aus Apr 2020'!P49,0,IF($C$63*$C$64&lt;=('Aus Apr 2020'!R49+'Aus Apr 2020'!P49),(($C$63*$C$64-'Aus Apr 2020'!P49)*'Aus Apr 2020'!Q49/100),(('Aus Apr 2020'!R49)*'Aus Apr 2020'!Q49/100))),0)</f>
        <v>0</v>
      </c>
      <c r="F71" s="136">
        <f>IF(AND('Aus Apr 2020'!Q49&gt;0,'Aus Apr 2020'!S49&gt;0),IF($C$63*$C$64&lt;('Aus Apr 2020'!R49+'Aus Apr 2020'!P49),0,IF($C$63*$C$64&lt;=('Aus Apr 2020'!T49+'Aus Apr 2020'!R49+'Aus Apr 2020'!P49),(($C$63*$C$64-('Aus Apr 2020'!R49+'Aus Apr 2020'!P49))*'Aus Apr 2020'!S49/100),('Aus Apr 2020'!T49*'Aus Apr 2020'!S49/100))),0)</f>
        <v>0</v>
      </c>
      <c r="G71" s="137">
        <f>IF(AND('Aus Apr 2020'!R49&gt;0,'Aus Apr 2020'!T49&gt;0),IF(($C$63*$C$64&lt;'Aus Apr 2020'!T49),(0),($C$63*$C$64-'Aus Apr 2020'!T49)*'Aus Apr 2020'!U49/100),IF(AND('Aus Apr 2020'!R49&gt;0,'Aus Apr 2020'!T49=""),IF(($C$63*$C$64&lt;'Aus Apr 2020'!R49+'Aus Apr 2020'!P49),(0),(($C$63*$C$64-('Aus Apr 2020'!R49+'Aus Apr 2020'!P49))*'Aus Apr 2020'!S49/100)),IF(AND('Aus Apr 2020'!P49&gt;0,'Aus Apr 2020'!R49=""&gt;0),IF(($C$63*$C$64&lt;'Aus Apr 2020'!P49),(0),($C$63*$C$64-'Aus Apr 2020'!P49)*'Aus Apr 2020'!Q49/100),0)))</f>
        <v>0</v>
      </c>
      <c r="H71" s="136">
        <f>($C$63*$C$65)*'Aus Apr 2020'!W49/100</f>
        <v>293.31818181818181</v>
      </c>
      <c r="I71" s="138">
        <f t="shared" si="34"/>
        <v>1658.2290909090905</v>
      </c>
      <c r="J71" s="483">
        <f t="shared" si="35"/>
        <v>6228.5454545454531</v>
      </c>
      <c r="K71" s="483">
        <f t="shared" si="36"/>
        <v>6632.9163636363619</v>
      </c>
      <c r="L71" s="139">
        <f t="shared" si="37"/>
        <v>7296.2079999999987</v>
      </c>
      <c r="M71" s="135">
        <f>'Aus Apr 2020'!BC49</f>
        <v>0</v>
      </c>
      <c r="N71" s="135">
        <f>'Aus Apr 2020'!BD49</f>
        <v>0</v>
      </c>
      <c r="O71" s="135">
        <f>'Aus Apr 2020'!BE49</f>
        <v>0</v>
      </c>
      <c r="P71" s="135">
        <f>'Aus Apr 2020'!BF49</f>
        <v>0</v>
      </c>
      <c r="Q71" s="415" t="str">
        <f t="shared" si="38"/>
        <v>No discount</v>
      </c>
      <c r="R71" s="153" t="str">
        <f t="shared" si="31"/>
        <v>Exclusive</v>
      </c>
      <c r="S71" s="483">
        <f t="shared" si="32"/>
        <v>6632.9163636363619</v>
      </c>
      <c r="T71" s="483">
        <f t="shared" si="33"/>
        <v>6632.9163636363619</v>
      </c>
      <c r="U71" s="139">
        <f t="shared" si="39"/>
        <v>7296.2079999999987</v>
      </c>
      <c r="V71" s="139">
        <f t="shared" si="39"/>
        <v>7296.2079999999987</v>
      </c>
      <c r="W71" s="165">
        <f>'Aus Apr 2020'!BM49</f>
        <v>0</v>
      </c>
      <c r="X71" s="166" t="str">
        <f>'Aus Apr 2020'!BN49</f>
        <v>n</v>
      </c>
    </row>
    <row r="72" spans="1:24" x14ac:dyDescent="0.15">
      <c r="A72" s="151" t="str">
        <f>'Aus Apr 2020'!K50</f>
        <v>CovaU</v>
      </c>
      <c r="B72" s="153" t="str">
        <f>'Aus Apr 2020'!L50</f>
        <v>Smart Saver</v>
      </c>
      <c r="C72" s="136">
        <f>IF('Aus Apr 2020'!BQ50=0,91*'Aus Apr 2020'!M50/100,(91*'Aus Apr 2020'!M50/100)+'Aus Apr 2020'!BQ50/4)</f>
        <v>128.30999999999997</v>
      </c>
      <c r="D72" s="136">
        <f>IF('Aus Apr 2020'!O50="",$C$35*$C$36*'Aus Apr 2020'!N50/100,IF($C$35*$C$36&gt;='Aus Apr 2020'!P50,('Aus Apr 2020'!P50*'Aus Apr 2020'!N50/100),($C$35*$C$36*'Aus Apr 2020'!N50/100)))</f>
        <v>1808.8636363636363</v>
      </c>
      <c r="E72" s="136">
        <f>IF(AND('Aus Apr 2020'!P50&gt;0,'Aus Apr 2020'!R50&gt;0),IF($C$63*$C$64&lt;'Aus Apr 2020'!P50,0,IF($C$63*$C$64&lt;=('Aus Apr 2020'!R50+'Aus Apr 2020'!P50),(($C$63*$C$64-'Aus Apr 2020'!P50)*'Aus Apr 2020'!Q50/100),(('Aus Apr 2020'!R50)*'Aus Apr 2020'!Q50/100))),0)</f>
        <v>0</v>
      </c>
      <c r="F72" s="136">
        <f>IF(AND('Aus Apr 2020'!Q50&gt;0,'Aus Apr 2020'!S50&gt;0),IF($C$63*$C$64&lt;('Aus Apr 2020'!R50+'Aus Apr 2020'!P50),0,IF($C$63*$C$64&lt;=('Aus Apr 2020'!T50+'Aus Apr 2020'!R50+'Aus Apr 2020'!P50),(($C$63*$C$64-('Aus Apr 2020'!R50+'Aus Apr 2020'!P50))*'Aus Apr 2020'!S50/100),('Aus Apr 2020'!T50*'Aus Apr 2020'!S50/100))),0)</f>
        <v>0</v>
      </c>
      <c r="G72" s="137">
        <f>IF(AND('Aus Apr 2020'!R50&gt;0,'Aus Apr 2020'!T50&gt;0),IF(($C$63*$C$64&lt;'Aus Apr 2020'!T50),(0),($C$63*$C$64-'Aus Apr 2020'!T50)*'Aus Apr 2020'!U50/100),IF(AND('Aus Apr 2020'!R50&gt;0,'Aus Apr 2020'!T50=""),IF(($C$63*$C$64&lt;'Aus Apr 2020'!R50+'Aus Apr 2020'!P50),(0),(($C$63*$C$64-('Aus Apr 2020'!R50+'Aus Apr 2020'!P50))*'Aus Apr 2020'!S50/100)),IF(AND('Aus Apr 2020'!P50&gt;0,'Aus Apr 2020'!R50=""&gt;0),IF(($C$63*$C$64&lt;'Aus Apr 2020'!P50),(0),($C$63*$C$64-'Aus Apr 2020'!P50)*'Aus Apr 2020'!Q50/100),0)))</f>
        <v>0</v>
      </c>
      <c r="H72" s="136">
        <f>($C$63*$C$65)*'Aus Apr 2020'!W50/100</f>
        <v>438.13636363636368</v>
      </c>
      <c r="I72" s="138">
        <f>SUM(C72:H72)</f>
        <v>2375.31</v>
      </c>
      <c r="J72" s="483">
        <f t="shared" si="35"/>
        <v>8988</v>
      </c>
      <c r="K72" s="483">
        <f t="shared" si="36"/>
        <v>9501.24</v>
      </c>
      <c r="L72" s="139">
        <f t="shared" si="37"/>
        <v>10451.364000000001</v>
      </c>
      <c r="M72" s="135">
        <f>'Aus Apr 2020'!BC50</f>
        <v>0</v>
      </c>
      <c r="N72" s="135">
        <f>'Aus Apr 2020'!BD50</f>
        <v>34</v>
      </c>
      <c r="O72" s="135">
        <f>'Aus Apr 2020'!BE50</f>
        <v>0</v>
      </c>
      <c r="P72" s="135">
        <f>'Aus Apr 2020'!BF50</f>
        <v>0</v>
      </c>
      <c r="Q72" s="415" t="str">
        <f t="shared" si="38"/>
        <v>Guaranteed off usage</v>
      </c>
      <c r="R72" s="153" t="str">
        <f t="shared" si="31"/>
        <v>Exclusive</v>
      </c>
      <c r="S72" s="483">
        <f t="shared" si="32"/>
        <v>6445.32</v>
      </c>
      <c r="T72" s="483">
        <f t="shared" si="33"/>
        <v>6445.32</v>
      </c>
      <c r="U72" s="139">
        <f t="shared" si="39"/>
        <v>7089.8519999999999</v>
      </c>
      <c r="V72" s="139">
        <f t="shared" si="39"/>
        <v>7089.8519999999999</v>
      </c>
      <c r="W72" s="165">
        <f>'Aus Apr 2020'!BM50</f>
        <v>0</v>
      </c>
      <c r="X72" s="166" t="str">
        <f>'Aus Apr 2020'!BN50</f>
        <v>n</v>
      </c>
    </row>
    <row r="73" spans="1:24" x14ac:dyDescent="0.15">
      <c r="A73" s="151" t="str">
        <f>'Aus Apr 2020'!K51</f>
        <v>Diamond Energy</v>
      </c>
      <c r="B73" s="153" t="str">
        <f>'Aus Apr 2020'!L51</f>
        <v>Renewable Saver POT</v>
      </c>
      <c r="C73" s="136">
        <f>IF('Aus Apr 2020'!BQ51=0,91*'Aus Apr 2020'!M51/100,(91*'Aus Apr 2020'!M51/100)+'Aus Apr 2020'!BQ51/4)</f>
        <v>108.74499999999998</v>
      </c>
      <c r="D73" s="136">
        <f>IF('Aus Apr 2020'!O51="",$C$35*$C$36*'Aus Apr 2020'!N51/100,IF($C$35*$C$36&gt;='Aus Apr 2020'!P51,('Aus Apr 2020'!P51*'Aus Apr 2020'!N51/100),($C$35*$C$36*'Aus Apr 2020'!N51/100)))</f>
        <v>365.54545454545456</v>
      </c>
      <c r="E73" s="136">
        <f>IF(AND('Aus Apr 2020'!P51&gt;0,'Aus Apr 2020'!R51&gt;0),IF($C$63*$C$64&lt;'Aus Apr 2020'!P51,0,IF($C$63*$C$64&lt;=('Aus Apr 2020'!R51+'Aus Apr 2020'!P51),(($C$63*$C$64-'Aus Apr 2020'!P51)*'Aus Apr 2020'!Q51/100),(('Aus Apr 2020'!R51)*'Aus Apr 2020'!Q51/100))),0)</f>
        <v>0</v>
      </c>
      <c r="F73" s="136">
        <f>IF(AND('Aus Apr 2020'!Q51&gt;0,'Aus Apr 2020'!S51&gt;0),IF($C$63*$C$64&lt;('Aus Apr 2020'!R51+'Aus Apr 2020'!P51),0,IF($C$63*$C$64&lt;=('Aus Apr 2020'!T51+'Aus Apr 2020'!R51+'Aus Apr 2020'!P51),(($C$63*$C$64-('Aus Apr 2020'!R51+'Aus Apr 2020'!P51))*'Aus Apr 2020'!S51/100),('Aus Apr 2020'!T51*'Aus Apr 2020'!S51/100))),0)</f>
        <v>0</v>
      </c>
      <c r="G73" s="137">
        <f>IF(AND('Aus Apr 2020'!R51&gt;0,'Aus Apr 2020'!T51&gt;0),IF(($C$63*$C$64&lt;'Aus Apr 2020'!T51),(0),($C$63*$C$64-'Aus Apr 2020'!T51)*'Aus Apr 2020'!U51/100),IF(AND('Aus Apr 2020'!R51&gt;0,'Aus Apr 2020'!T51=""),IF(($C$63*$C$64&lt;'Aus Apr 2020'!R51+'Aus Apr 2020'!P51),(0),(($C$63*$C$64-('Aus Apr 2020'!R51+'Aus Apr 2020'!P51))*'Aus Apr 2020'!S51/100)),IF(AND('Aus Apr 2020'!P51&gt;0,'Aus Apr 2020'!R51=""&gt;0),IF(($C$63*$C$64&lt;'Aus Apr 2020'!P51),(0),($C$63*$C$64-'Aus Apr 2020'!P51)*'Aus Apr 2020'!Q51/100),0)))</f>
        <v>945</v>
      </c>
      <c r="H73" s="136">
        <f>($C$63*$C$65)*'Aus Apr 2020'!W51/100</f>
        <v>297.27272727272725</v>
      </c>
      <c r="I73" s="138">
        <f t="shared" si="34"/>
        <v>1716.5631818181816</v>
      </c>
      <c r="J73" s="483">
        <f t="shared" si="35"/>
        <v>6431.272727272727</v>
      </c>
      <c r="K73" s="483">
        <f t="shared" si="36"/>
        <v>6866.2527272727266</v>
      </c>
      <c r="L73" s="139">
        <f t="shared" si="37"/>
        <v>7552.8779999999997</v>
      </c>
      <c r="M73" s="135">
        <f>'Aus Apr 2020'!BC51</f>
        <v>0</v>
      </c>
      <c r="N73" s="135">
        <f>'Aus Apr 2020'!BD51</f>
        <v>0</v>
      </c>
      <c r="O73" s="135">
        <f>'Aus Apr 2020'!BE51</f>
        <v>7</v>
      </c>
      <c r="P73" s="135">
        <f>'Aus Apr 2020'!BF51</f>
        <v>0</v>
      </c>
      <c r="Q73" s="415" t="str">
        <f t="shared" si="38"/>
        <v>Pay-on-time off bill</v>
      </c>
      <c r="R73" s="153" t="str">
        <f t="shared" si="31"/>
        <v>Exclusive</v>
      </c>
      <c r="S73" s="483">
        <f t="shared" si="32"/>
        <v>6866.2527272727266</v>
      </c>
      <c r="T73" s="483">
        <f t="shared" si="33"/>
        <v>6385.6150363636352</v>
      </c>
      <c r="U73" s="139">
        <f t="shared" si="39"/>
        <v>7552.8779999999997</v>
      </c>
      <c r="V73" s="139">
        <f t="shared" si="39"/>
        <v>7024.1765399999995</v>
      </c>
      <c r="W73" s="165">
        <f>'Aus Apr 2020'!BM51</f>
        <v>0</v>
      </c>
      <c r="X73" s="166" t="str">
        <f>'Aus Apr 2020'!BN51</f>
        <v>n</v>
      </c>
    </row>
    <row r="74" spans="1:24" x14ac:dyDescent="0.15">
      <c r="A74" s="151" t="str">
        <f>'Aus Apr 2020'!K52</f>
        <v>EnergyAustralia</v>
      </c>
      <c r="B74" s="153" t="str">
        <f>'Aus Apr 2020'!L52</f>
        <v>Total Plan</v>
      </c>
      <c r="C74" s="136">
        <f>IF('Aus Apr 2020'!BQ52=0,91*'Aus Apr 2020'!M52/100,(91*'Aus Apr 2020'!M52/100)+'Aus Apr 2020'!BQ52/4)</f>
        <v>94.375272727272716</v>
      </c>
      <c r="D74" s="136">
        <f>IF('Aus Apr 2020'!O52="",$C$35*$C$36*'Aus Apr 2020'!N52/100,IF($C$35*$C$36&gt;='Aus Apr 2020'!P52,('Aus Apr 2020'!P52*'Aus Apr 2020'!N52/100),($C$35*$C$36*'Aus Apr 2020'!N52/100)))</f>
        <v>1606.5</v>
      </c>
      <c r="E74" s="136">
        <f>IF(AND('Aus Apr 2020'!P52&gt;0,'Aus Apr 2020'!R52&gt;0),IF($C$63*$C$64&lt;'Aus Apr 2020'!P52,0,IF($C$63*$C$64&lt;=('Aus Apr 2020'!R52+'Aus Apr 2020'!P52),(($C$63*$C$64-'Aus Apr 2020'!P52)*'Aus Apr 2020'!Q52/100),(('Aus Apr 2020'!R52)*'Aus Apr 2020'!Q52/100))),0)</f>
        <v>0</v>
      </c>
      <c r="F74" s="136">
        <f>IF(AND('Aus Apr 2020'!Q52&gt;0,'Aus Apr 2020'!S52&gt;0),IF($C$63*$C$64&lt;('Aus Apr 2020'!R52+'Aus Apr 2020'!P52),0,IF($C$63*$C$64&lt;=('Aus Apr 2020'!T52+'Aus Apr 2020'!R52+'Aus Apr 2020'!P52),(($C$63*$C$64-('Aus Apr 2020'!R52+'Aus Apr 2020'!P52))*'Aus Apr 2020'!S52/100),('Aus Apr 2020'!T52*'Aus Apr 2020'!S52/100))),0)</f>
        <v>0</v>
      </c>
      <c r="G74" s="137">
        <f>IF(AND('Aus Apr 2020'!R52&gt;0,'Aus Apr 2020'!T52&gt;0),IF(($C$63*$C$64&lt;'Aus Apr 2020'!T52),(0),($C$63*$C$64-'Aus Apr 2020'!T52)*'Aus Apr 2020'!U52/100),IF(AND('Aus Apr 2020'!R52&gt;0,'Aus Apr 2020'!T52=""),IF(($C$63*$C$64&lt;'Aus Apr 2020'!R52+'Aus Apr 2020'!P52),(0),(($C$63*$C$64-('Aus Apr 2020'!R52+'Aus Apr 2020'!P52))*'Aus Apr 2020'!S52/100)),IF(AND('Aus Apr 2020'!P52&gt;0,'Aus Apr 2020'!R52=""&gt;0),IF(($C$63*$C$64&lt;'Aus Apr 2020'!P52),(0),($C$63*$C$64-'Aus Apr 2020'!P52)*'Aus Apr 2020'!Q52/100),0)))</f>
        <v>0</v>
      </c>
      <c r="H74" s="136">
        <f>($C$63*$C$65)*'Aus Apr 2020'!W52/100</f>
        <v>309.81818181818181</v>
      </c>
      <c r="I74" s="138">
        <f>SUM(C74:H74)</f>
        <v>2010.6934545454544</v>
      </c>
      <c r="J74" s="483">
        <f t="shared" si="35"/>
        <v>7665.272727272727</v>
      </c>
      <c r="K74" s="483">
        <f t="shared" si="36"/>
        <v>8042.7738181818177</v>
      </c>
      <c r="L74" s="139">
        <f t="shared" si="37"/>
        <v>8847.0511999999999</v>
      </c>
      <c r="M74" s="135">
        <f>'Aus Apr 2020'!BC52</f>
        <v>5</v>
      </c>
      <c r="N74" s="135">
        <f>'Aus Apr 2020'!BD52</f>
        <v>0</v>
      </c>
      <c r="O74" s="135">
        <f>'Aus Apr 2020'!BE52</f>
        <v>0</v>
      </c>
      <c r="P74" s="135">
        <f>'Aus Apr 2020'!BF52</f>
        <v>0</v>
      </c>
      <c r="Q74" s="415" t="str">
        <f t="shared" si="38"/>
        <v>Guaranteed off bill</v>
      </c>
      <c r="R74" s="153" t="str">
        <f t="shared" si="31"/>
        <v>Exclusive</v>
      </c>
      <c r="S74" s="483">
        <f t="shared" si="32"/>
        <v>7640.635127272727</v>
      </c>
      <c r="T74" s="483">
        <f t="shared" si="33"/>
        <v>7640.635127272727</v>
      </c>
      <c r="U74" s="139">
        <f t="shared" si="39"/>
        <v>8404.6986400000005</v>
      </c>
      <c r="V74" s="139">
        <f t="shared" si="39"/>
        <v>8404.6986400000005</v>
      </c>
      <c r="W74" s="165">
        <f>'Aus Apr 2020'!BM52</f>
        <v>0</v>
      </c>
      <c r="X74" s="166" t="str">
        <f>'Aus Apr 2020'!BN52</f>
        <v>n</v>
      </c>
    </row>
    <row r="75" spans="1:24" x14ac:dyDescent="0.15">
      <c r="A75" s="151" t="str">
        <f>'Aus Apr 2020'!K53</f>
        <v>GloBird Energy</v>
      </c>
      <c r="B75" s="153" t="str">
        <f>'Aus Apr 2020'!L53</f>
        <v>Bizsave</v>
      </c>
      <c r="C75" s="136">
        <f>IF('Aus Apr 2020'!BQ53=0,91*'Aus Apr 2020'!M53/100,(91*'Aus Apr 2020'!M53/100)+'Aus Apr 2020'!BQ53/4)</f>
        <v>163.79999999999998</v>
      </c>
      <c r="D75" s="136">
        <f>IF('Aus Apr 2020'!O53="",$C$35*$C$36*'Aus Apr 2020'!N53/100,IF($C$35*$C$36&gt;='Aus Apr 2020'!P53,('Aus Apr 2020'!P53*'Aus Apr 2020'!N53/100),($C$35*$C$36*'Aus Apr 2020'!N53/100)))</f>
        <v>1574.9999999999998</v>
      </c>
      <c r="E75" s="136">
        <f>IF(AND('Aus Apr 2020'!P53&gt;0,'Aus Apr 2020'!R53&gt;0),IF($C$63*$C$64&lt;'Aus Apr 2020'!P53,0,IF($C$63*$C$64&lt;=('Aus Apr 2020'!R53+'Aus Apr 2020'!P53),(($C$63*$C$64-'Aus Apr 2020'!P53)*'Aus Apr 2020'!Q53/100),(('Aus Apr 2020'!R53)*'Aus Apr 2020'!Q53/100))),0)</f>
        <v>0</v>
      </c>
      <c r="F75" s="136">
        <f>IF(AND('Aus Apr 2020'!Q53&gt;0,'Aus Apr 2020'!S53&gt;0),IF($C$63*$C$64&lt;('Aus Apr 2020'!R53+'Aus Apr 2020'!P53),0,IF($C$63*$C$64&lt;=('Aus Apr 2020'!T53+'Aus Apr 2020'!R53+'Aus Apr 2020'!P53),(($C$63*$C$64-('Aus Apr 2020'!R53+'Aus Apr 2020'!P53))*'Aus Apr 2020'!S53/100),('Aus Apr 2020'!T53*'Aus Apr 2020'!S53/100))),0)</f>
        <v>0</v>
      </c>
      <c r="G75" s="137">
        <f>IF(AND('Aus Apr 2020'!R53&gt;0,'Aus Apr 2020'!T53&gt;0),IF(($C$63*$C$64&lt;'Aus Apr 2020'!T53),(0),($C$63*$C$64-'Aus Apr 2020'!T53)*'Aus Apr 2020'!U53/100),IF(AND('Aus Apr 2020'!R53&gt;0,'Aus Apr 2020'!T53=""),IF(($C$63*$C$64&lt;'Aus Apr 2020'!R53+'Aus Apr 2020'!P53),(0),(($C$63*$C$64-('Aus Apr 2020'!R53+'Aus Apr 2020'!P53))*'Aus Apr 2020'!S53/100)),IF(AND('Aus Apr 2020'!P53&gt;0,'Aus Apr 2020'!R53=""&gt;0),IF(($C$63*$C$64&lt;'Aus Apr 2020'!P53),(0),($C$63*$C$64-'Aus Apr 2020'!P53)*'Aus Apr 2020'!Q53/100),0)))</f>
        <v>0</v>
      </c>
      <c r="H75" s="136">
        <f>($C$63*$C$65)*'Aus Apr 2020'!W53/100</f>
        <v>359.99999999999994</v>
      </c>
      <c r="I75" s="138">
        <f t="shared" ref="I75:I76" si="40">SUM(C75:H75)</f>
        <v>2098.7999999999997</v>
      </c>
      <c r="J75" s="483">
        <f t="shared" si="35"/>
        <v>7739.9999999999991</v>
      </c>
      <c r="K75" s="483">
        <f t="shared" si="36"/>
        <v>8395.1999999999989</v>
      </c>
      <c r="L75" s="139">
        <f t="shared" si="37"/>
        <v>9234.7199999999993</v>
      </c>
      <c r="M75" s="135">
        <f>'Aus Apr 2020'!BC53</f>
        <v>0</v>
      </c>
      <c r="N75" s="135">
        <f>'Aus Apr 2020'!BD53</f>
        <v>0</v>
      </c>
      <c r="O75" s="135">
        <f>'Aus Apr 2020'!BE53</f>
        <v>0</v>
      </c>
      <c r="P75" s="135">
        <f>'Aus Apr 2020'!BF53</f>
        <v>7</v>
      </c>
      <c r="Q75" s="415" t="str">
        <f t="shared" si="38"/>
        <v>Pay-on-time off usage</v>
      </c>
      <c r="R75" s="153" t="str">
        <f t="shared" si="31"/>
        <v>Exclusive</v>
      </c>
      <c r="S75" s="483">
        <f t="shared" si="32"/>
        <v>8395.1999999999989</v>
      </c>
      <c r="T75" s="483">
        <f t="shared" si="33"/>
        <v>7853.3999999999987</v>
      </c>
      <c r="U75" s="139">
        <f t="shared" si="39"/>
        <v>9234.7199999999993</v>
      </c>
      <c r="V75" s="139">
        <f t="shared" si="39"/>
        <v>8638.74</v>
      </c>
      <c r="W75" s="165">
        <f>'Aus Apr 2020'!BM53</f>
        <v>0</v>
      </c>
      <c r="X75" s="166" t="str">
        <f>'Aus Apr 2020'!BN53</f>
        <v>n</v>
      </c>
    </row>
    <row r="76" spans="1:24" x14ac:dyDescent="0.15">
      <c r="A76" s="151" t="str">
        <f>'Aus Apr 2020'!K54</f>
        <v>Lumo Energy</v>
      </c>
      <c r="B76" s="153" t="str">
        <f>'Aus Apr 2020'!L54</f>
        <v>Value</v>
      </c>
      <c r="C76" s="136">
        <f>IF('Aus Apr 2020'!BQ54=0,91*'Aus Apr 2020'!M54/100,(91*'Aus Apr 2020'!M54/100)+'Aus Apr 2020'!BQ54/4)</f>
        <v>71.302636363636353</v>
      </c>
      <c r="D76" s="136">
        <f>IF('Aus Apr 2020'!O54="",$C$35*$C$36*'Aus Apr 2020'!N54/100,IF($C$35*$C$36&gt;='Aus Apr 2020'!P54,('Aus Apr 2020'!P54*'Aus Apr 2020'!N54/100),($C$35*$C$36*'Aus Apr 2020'!N54/100)))</f>
        <v>1299.1363636363633</v>
      </c>
      <c r="E76" s="136">
        <f>IF(AND('Aus Apr 2020'!P54&gt;0,'Aus Apr 2020'!R54&gt;0),IF($C$63*$C$64&lt;'Aus Apr 2020'!P54,0,IF($C$63*$C$64&lt;=('Aus Apr 2020'!R54+'Aus Apr 2020'!P54),(($C$63*$C$64-'Aus Apr 2020'!P54)*'Aus Apr 2020'!Q54/100),(('Aus Apr 2020'!R54)*'Aus Apr 2020'!Q54/100))),0)</f>
        <v>0</v>
      </c>
      <c r="F76" s="136">
        <f>IF(AND('Aus Apr 2020'!Q54&gt;0,'Aus Apr 2020'!S54&gt;0),IF($C$63*$C$64&lt;('Aus Apr 2020'!R54+'Aus Apr 2020'!P54),0,IF($C$63*$C$64&lt;=('Aus Apr 2020'!T54+'Aus Apr 2020'!R54+'Aus Apr 2020'!P54),(($C$63*$C$64-('Aus Apr 2020'!R54+'Aus Apr 2020'!P54))*'Aus Apr 2020'!S54/100),('Aus Apr 2020'!T54*'Aus Apr 2020'!S54/100))),0)</f>
        <v>0</v>
      </c>
      <c r="G76" s="137">
        <f>IF(AND('Aus Apr 2020'!R54&gt;0,'Aus Apr 2020'!T54&gt;0),IF(($C$63*$C$64&lt;'Aus Apr 2020'!T54),(0),($C$63*$C$64-'Aus Apr 2020'!T54)*'Aus Apr 2020'!U54/100),IF(AND('Aus Apr 2020'!R54&gt;0,'Aus Apr 2020'!T54=""),IF(($C$63*$C$64&lt;'Aus Apr 2020'!R54+'Aus Apr 2020'!P54),(0),(($C$63*$C$64-('Aus Apr 2020'!R54+'Aus Apr 2020'!P54))*'Aus Apr 2020'!S54/100)),IF(AND('Aus Apr 2020'!P54&gt;0,'Aus Apr 2020'!R54=""&gt;0),IF(($C$63*$C$64&lt;'Aus Apr 2020'!P54),(0),($C$63*$C$64-'Aus Apr 2020'!P54)*'Aus Apr 2020'!Q54/100),0)))</f>
        <v>0</v>
      </c>
      <c r="H76" s="136">
        <f>($C$63*$C$65)*'Aus Apr 2020'!W54/100</f>
        <v>273.95454545454544</v>
      </c>
      <c r="I76" s="138">
        <f t="shared" si="40"/>
        <v>1644.3935454545451</v>
      </c>
      <c r="J76" s="483">
        <f t="shared" si="35"/>
        <v>6292.3636363636351</v>
      </c>
      <c r="K76" s="483">
        <f t="shared" si="36"/>
        <v>6577.5741818181805</v>
      </c>
      <c r="L76" s="139">
        <f t="shared" si="37"/>
        <v>7235.3315999999995</v>
      </c>
      <c r="M76" s="135">
        <f>'Aus Apr 2020'!BC54</f>
        <v>0</v>
      </c>
      <c r="N76" s="135">
        <f>'Aus Apr 2020'!BD54</f>
        <v>0</v>
      </c>
      <c r="O76" s="135">
        <f>'Aus Apr 2020'!BE54</f>
        <v>3</v>
      </c>
      <c r="P76" s="135">
        <f>'Aus Apr 2020'!BF54</f>
        <v>0</v>
      </c>
      <c r="Q76" s="415" t="str">
        <f t="shared" si="38"/>
        <v>Pay-on-time off bill</v>
      </c>
      <c r="R76" s="153" t="str">
        <f t="shared" si="31"/>
        <v>Exclusive</v>
      </c>
      <c r="S76" s="483">
        <f t="shared" si="32"/>
        <v>6577.5741818181805</v>
      </c>
      <c r="T76" s="483">
        <f t="shared" si="33"/>
        <v>6380.246956363635</v>
      </c>
      <c r="U76" s="139">
        <f t="shared" si="39"/>
        <v>7235.3315999999995</v>
      </c>
      <c r="V76" s="139">
        <f t="shared" si="39"/>
        <v>7018.2716519999994</v>
      </c>
      <c r="W76" s="165">
        <f>'Aus Apr 2020'!BM54</f>
        <v>0</v>
      </c>
      <c r="X76" s="166" t="str">
        <f>'Aus Apr 2020'!BN54</f>
        <v>n</v>
      </c>
    </row>
    <row r="77" spans="1:24" x14ac:dyDescent="0.15">
      <c r="A77" s="151" t="str">
        <f>'Aus Apr 2020'!K55</f>
        <v>Momentum Energy</v>
      </c>
      <c r="B77" s="153" t="str">
        <f>'Aus Apr 2020'!L55</f>
        <v>SmilePower Flexi</v>
      </c>
      <c r="C77" s="136">
        <f>IF('Aus Apr 2020'!BQ55=0,91*'Aus Apr 2020'!M55/100,(91*'Aus Apr 2020'!M55/100)+'Aus Apr 2020'!BQ55/4)</f>
        <v>92.480818181818179</v>
      </c>
      <c r="D77" s="136">
        <f>IF('Aus Apr 2020'!O55="",$C$35*$C$36*'Aus Apr 2020'!N55/100,IF($C$35*$C$36&gt;='Aus Apr 2020'!P55,('Aus Apr 2020'!P55*'Aus Apr 2020'!N55/100),($C$35*$C$36*'Aus Apr 2020'!N55/100)))</f>
        <v>1164.8636363636363</v>
      </c>
      <c r="E77" s="136">
        <f>IF(AND('Aus Apr 2020'!P55&gt;0,'Aus Apr 2020'!R55&gt;0),IF($C$63*$C$64&lt;'Aus Apr 2020'!P55,0,IF($C$63*$C$64&lt;=('Aus Apr 2020'!R55+'Aus Apr 2020'!P55),(($C$63*$C$64-'Aus Apr 2020'!P55)*'Aus Apr 2020'!Q55/100),(('Aus Apr 2020'!R55)*'Aus Apr 2020'!Q55/100))),0)</f>
        <v>0</v>
      </c>
      <c r="F77" s="136">
        <f>IF(AND('Aus Apr 2020'!Q55&gt;0,'Aus Apr 2020'!S55&gt;0),IF($C$63*$C$64&lt;('Aus Apr 2020'!R55+'Aus Apr 2020'!P55),0,IF($C$63*$C$64&lt;=('Aus Apr 2020'!T55+'Aus Apr 2020'!R55+'Aus Apr 2020'!P55),(($C$63*$C$64-('Aus Apr 2020'!R55+'Aus Apr 2020'!P55))*'Aus Apr 2020'!S55/100),('Aus Apr 2020'!T55*'Aus Apr 2020'!S55/100))),0)</f>
        <v>0</v>
      </c>
      <c r="G77" s="137">
        <f>IF(AND('Aus Apr 2020'!R55&gt;0,'Aus Apr 2020'!T55&gt;0),IF(($C$63*$C$64&lt;'Aus Apr 2020'!T55),(0),($C$63*$C$64-'Aus Apr 2020'!T55)*'Aus Apr 2020'!U55/100),IF(AND('Aus Apr 2020'!R55&gt;0,'Aus Apr 2020'!T55=""),IF(($C$63*$C$64&lt;'Aus Apr 2020'!R55+'Aus Apr 2020'!P55),(0),(($C$63*$C$64-('Aus Apr 2020'!R55+'Aus Apr 2020'!P55))*'Aus Apr 2020'!S55/100)),IF(AND('Aus Apr 2020'!P55&gt;0,'Aus Apr 2020'!R55=""&gt;0),IF(($C$63*$C$64&lt;'Aus Apr 2020'!P55),(0),($C$63*$C$64-'Aus Apr 2020'!P55)*'Aus Apr 2020'!Q55/100),0)))</f>
        <v>0</v>
      </c>
      <c r="H77" s="136">
        <f>($C$63*$C$65)*'Aus Apr 2020'!W55/100</f>
        <v>360.40909090909088</v>
      </c>
      <c r="I77" s="138">
        <f t="shared" si="34"/>
        <v>1617.7535454545455</v>
      </c>
      <c r="J77" s="483">
        <f t="shared" si="35"/>
        <v>6101.090909090909</v>
      </c>
      <c r="K77" s="483">
        <f t="shared" si="36"/>
        <v>6471.0141818181819</v>
      </c>
      <c r="L77" s="139">
        <f t="shared" si="37"/>
        <v>7118.115600000001</v>
      </c>
      <c r="M77" s="135">
        <f>'Aus Apr 2020'!BC55</f>
        <v>0</v>
      </c>
      <c r="N77" s="135">
        <f>'Aus Apr 2020'!BD55</f>
        <v>0</v>
      </c>
      <c r="O77" s="135">
        <f>'Aus Apr 2020'!BE55</f>
        <v>0</v>
      </c>
      <c r="P77" s="135">
        <f>'Aus Apr 2020'!BF55</f>
        <v>0</v>
      </c>
      <c r="Q77" s="415" t="str">
        <f t="shared" si="38"/>
        <v>No discount</v>
      </c>
      <c r="R77" s="153" t="str">
        <f t="shared" si="31"/>
        <v>Exclusive</v>
      </c>
      <c r="S77" s="483">
        <f t="shared" si="32"/>
        <v>6471.0141818181819</v>
      </c>
      <c r="T77" s="483">
        <f t="shared" si="33"/>
        <v>6471.0141818181819</v>
      </c>
      <c r="U77" s="139">
        <f t="shared" si="39"/>
        <v>7118.115600000001</v>
      </c>
      <c r="V77" s="139">
        <f t="shared" si="39"/>
        <v>7118.115600000001</v>
      </c>
      <c r="W77" s="165">
        <f>'Aus Apr 2020'!BM55</f>
        <v>0</v>
      </c>
      <c r="X77" s="166" t="str">
        <f>'Aus Apr 2020'!BN55</f>
        <v>n</v>
      </c>
    </row>
    <row r="78" spans="1:24" x14ac:dyDescent="0.15">
      <c r="A78" s="151" t="str">
        <f>'Aus Apr 2020'!K56</f>
        <v>Next Business Energy</v>
      </c>
      <c r="B78" s="153" t="str">
        <f>'Aus Apr 2020'!L56</f>
        <v>Pay on time</v>
      </c>
      <c r="C78" s="136">
        <f>IF('Aus Apr 2020'!BQ56=0,91*'Aus Apr 2020'!M56/100,(91*'Aus Apr 2020'!M56/100)+'Aus Apr 2020'!BQ56/4)</f>
        <v>127.4</v>
      </c>
      <c r="D78" s="136">
        <f>IF('Aus Apr 2020'!O56="",$C$35*$C$36*'Aus Apr 2020'!N56/100,IF($C$35*$C$36&gt;='Aus Apr 2020'!P56,('Aus Apr 2020'!P56*'Aus Apr 2020'!N56/100),($C$35*$C$36*'Aus Apr 2020'!N56/100)))</f>
        <v>1012.4999999999999</v>
      </c>
      <c r="E78" s="136">
        <f>IF(AND('Aus Apr 2020'!P56&gt;0,'Aus Apr 2020'!R56&gt;0),IF($C$63*$C$64&lt;'Aus Apr 2020'!P56,0,IF($C$63*$C$64&lt;=('Aus Apr 2020'!R56+'Aus Apr 2020'!P56),(($C$63*$C$64-'Aus Apr 2020'!P56)*'Aus Apr 2020'!Q56/100),(('Aus Apr 2020'!R56)*'Aus Apr 2020'!Q56/100))),0)</f>
        <v>0</v>
      </c>
      <c r="F78" s="136">
        <f>IF(AND('Aus Apr 2020'!Q56&gt;0,'Aus Apr 2020'!S56&gt;0),IF($C$63*$C$64&lt;('Aus Apr 2020'!R56+'Aus Apr 2020'!P56),0,IF($C$63*$C$64&lt;=('Aus Apr 2020'!T56+'Aus Apr 2020'!R56+'Aus Apr 2020'!P56),(($C$63*$C$64-('Aus Apr 2020'!R56+'Aus Apr 2020'!P56))*'Aus Apr 2020'!S56/100),('Aus Apr 2020'!T56*'Aus Apr 2020'!S56/100))),0)</f>
        <v>0</v>
      </c>
      <c r="G78" s="137">
        <f>IF(AND('Aus Apr 2020'!R56&gt;0,'Aus Apr 2020'!T56&gt;0),IF(($C$63*$C$64&lt;'Aus Apr 2020'!T56),(0),($C$63*$C$64-'Aus Apr 2020'!T56)*'Aus Apr 2020'!U56/100),IF(AND('Aus Apr 2020'!R56&gt;0,'Aus Apr 2020'!T56=""),IF(($C$63*$C$64&lt;'Aus Apr 2020'!R56+'Aus Apr 2020'!P56),(0),(($C$63*$C$64-('Aus Apr 2020'!R56+'Aus Apr 2020'!P56))*'Aus Apr 2020'!S56/100)),IF(AND('Aus Apr 2020'!P56&gt;0,'Aus Apr 2020'!R56=""&gt;0),IF(($C$63*$C$64&lt;'Aus Apr 2020'!P56),(0),($C$63*$C$64-'Aus Apr 2020'!P56)*'Aus Apr 2020'!Q56/100),0)))</f>
        <v>395</v>
      </c>
      <c r="H78" s="136">
        <f>($C$63*$C$65)*'Aus Apr 2020'!W56/100</f>
        <v>352.5</v>
      </c>
      <c r="I78" s="138">
        <f t="shared" si="34"/>
        <v>1887.3999999999999</v>
      </c>
      <c r="J78" s="483">
        <f t="shared" si="35"/>
        <v>7039.9999999999991</v>
      </c>
      <c r="K78" s="483">
        <f t="shared" si="36"/>
        <v>7549.5999999999995</v>
      </c>
      <c r="L78" s="139">
        <f t="shared" si="37"/>
        <v>8304.56</v>
      </c>
      <c r="M78" s="135">
        <f>'Aus Apr 2020'!BC56</f>
        <v>0</v>
      </c>
      <c r="N78" s="135">
        <f>'Aus Apr 2020'!BD56</f>
        <v>0</v>
      </c>
      <c r="O78" s="135">
        <f>'Aus Apr 2020'!BE56</f>
        <v>7</v>
      </c>
      <c r="P78" s="135">
        <f>'Aus Apr 2020'!BF56</f>
        <v>0</v>
      </c>
      <c r="Q78" s="415" t="str">
        <f t="shared" si="38"/>
        <v>Pay-on-time off bill</v>
      </c>
      <c r="R78" s="153" t="str">
        <f t="shared" si="31"/>
        <v>Exclusive</v>
      </c>
      <c r="S78" s="483">
        <f t="shared" si="32"/>
        <v>7549.5999999999995</v>
      </c>
      <c r="T78" s="483">
        <f t="shared" si="33"/>
        <v>7021.1279999999997</v>
      </c>
      <c r="U78" s="139">
        <f t="shared" si="39"/>
        <v>8304.56</v>
      </c>
      <c r="V78" s="139">
        <f t="shared" si="39"/>
        <v>7723.2408000000005</v>
      </c>
      <c r="W78" s="165">
        <f>'Aus Apr 2020'!BM56</f>
        <v>24</v>
      </c>
      <c r="X78" s="166" t="str">
        <f>'Aus Apr 2020'!BN56</f>
        <v>n</v>
      </c>
    </row>
    <row r="79" spans="1:24" x14ac:dyDescent="0.15">
      <c r="A79" s="151" t="str">
        <f>'Aus Apr 2020'!K57</f>
        <v>Origin Energy</v>
      </c>
      <c r="B79" s="153" t="str">
        <f>'Aus Apr 2020'!L57</f>
        <v>Basic</v>
      </c>
      <c r="C79" s="136">
        <f>IF('Aus Apr 2020'!BQ57=0,91*'Aus Apr 2020'!M57/100,(91*'Aus Apr 2020'!M57/100)+'Aus Apr 2020'!BQ57/4)</f>
        <v>133.12472727272723</v>
      </c>
      <c r="D79" s="136">
        <f>IF('Aus Apr 2020'!O57="",$C$35*$C$36*'Aus Apr 2020'!N57/100,IF($C$35*$C$36&gt;='Aus Apr 2020'!P57,('Aus Apr 2020'!P57*'Aus Apr 2020'!N57/100),($C$35*$C$36*'Aus Apr 2020'!N57/100)))</f>
        <v>1480.1818181818182</v>
      </c>
      <c r="E79" s="136">
        <f>IF(AND('Aus Apr 2020'!P57&gt;0,'Aus Apr 2020'!R57&gt;0),IF($C$63*$C$64&lt;'Aus Apr 2020'!P57,0,IF($C$63*$C$64&lt;=('Aus Apr 2020'!R57+'Aus Apr 2020'!P57),(($C$63*$C$64-'Aus Apr 2020'!P57)*'Aus Apr 2020'!Q57/100),(('Aus Apr 2020'!R57)*'Aus Apr 2020'!Q57/100))),0)</f>
        <v>0</v>
      </c>
      <c r="F79" s="136">
        <f>IF(AND('Aus Apr 2020'!Q57&gt;0,'Aus Apr 2020'!S57&gt;0),IF($C$63*$C$64&lt;('Aus Apr 2020'!R57+'Aus Apr 2020'!P57),0,IF($C$63*$C$64&lt;=('Aus Apr 2020'!T57+'Aus Apr 2020'!R57+'Aus Apr 2020'!P57),(($C$63*$C$64-('Aus Apr 2020'!R57+'Aus Apr 2020'!P57))*'Aus Apr 2020'!S57/100),('Aus Apr 2020'!T57*'Aus Apr 2020'!S57/100))),0)</f>
        <v>0</v>
      </c>
      <c r="G79" s="137">
        <f>IF(AND('Aus Apr 2020'!R57&gt;0,'Aus Apr 2020'!T57&gt;0),IF(($C$63*$C$64&lt;'Aus Apr 2020'!T57),(0),($C$63*$C$64-'Aus Apr 2020'!T57)*'Aus Apr 2020'!U57/100),IF(AND('Aus Apr 2020'!R57&gt;0,'Aus Apr 2020'!T57=""),IF(($C$63*$C$64&lt;'Aus Apr 2020'!R57+'Aus Apr 2020'!P57),(0),(($C$63*$C$64-('Aus Apr 2020'!R57+'Aus Apr 2020'!P57))*'Aus Apr 2020'!S57/100)),IF(AND('Aus Apr 2020'!P57&gt;0,'Aus Apr 2020'!R57=""&gt;0),IF(($C$63*$C$64&lt;'Aus Apr 2020'!P57),(0),($C$63*$C$64-'Aus Apr 2020'!P57)*'Aus Apr 2020'!Q57/100),0)))</f>
        <v>0</v>
      </c>
      <c r="H79" s="136">
        <f>($C$63*$C$65)*'Aus Apr 2020'!W57/100</f>
        <v>344.18181818181819</v>
      </c>
      <c r="I79" s="138">
        <f t="shared" si="34"/>
        <v>1957.4883636363636</v>
      </c>
      <c r="J79" s="483">
        <f t="shared" si="35"/>
        <v>7297.454545454546</v>
      </c>
      <c r="K79" s="483">
        <f t="shared" si="36"/>
        <v>7829.9534545454544</v>
      </c>
      <c r="L79" s="139">
        <f t="shared" si="37"/>
        <v>8612.9488000000001</v>
      </c>
      <c r="M79" s="135">
        <f>'Aus Apr 2020'!BC57</f>
        <v>0</v>
      </c>
      <c r="N79" s="135">
        <f>'Aus Apr 2020'!BD57</f>
        <v>0</v>
      </c>
      <c r="O79" s="135">
        <f>'Aus Apr 2020'!BE57</f>
        <v>0</v>
      </c>
      <c r="P79" s="135">
        <f>'Aus Apr 2020'!BF57</f>
        <v>0</v>
      </c>
      <c r="Q79" s="415" t="str">
        <f t="shared" si="38"/>
        <v>No discount</v>
      </c>
      <c r="R79" s="153" t="str">
        <f t="shared" si="31"/>
        <v>Inclusive</v>
      </c>
      <c r="S79" s="483">
        <f t="shared" si="32"/>
        <v>7829.9534545454544</v>
      </c>
      <c r="T79" s="483">
        <f t="shared" si="33"/>
        <v>7829.9534545454544</v>
      </c>
      <c r="U79" s="139">
        <f t="shared" si="39"/>
        <v>8612.9488000000001</v>
      </c>
      <c r="V79" s="139">
        <f t="shared" si="39"/>
        <v>8612.9488000000001</v>
      </c>
      <c r="W79" s="165">
        <f>'Aus Apr 2020'!BM57</f>
        <v>0</v>
      </c>
      <c r="X79" s="166" t="str">
        <f>'Aus Apr 2020'!BN57</f>
        <v>n</v>
      </c>
    </row>
    <row r="80" spans="1:24" x14ac:dyDescent="0.15">
      <c r="A80" s="151" t="str">
        <f>'Aus Apr 2020'!K58</f>
        <v>1st Energy</v>
      </c>
      <c r="B80" s="153" t="str">
        <f>'Aus Apr 2020'!L58</f>
        <v>1st Saver</v>
      </c>
      <c r="C80" s="136">
        <f>IF('Aus Apr 2020'!BQ58=0,91*'Aus Apr 2020'!M58/100,(91*'Aus Apr 2020'!M58/100)+'Aus Apr 2020'!BQ58/4)</f>
        <v>94.36699999999999</v>
      </c>
      <c r="D80" s="136">
        <f>IF('Aus Apr 2020'!O58="",$C$35*$C$36*'Aus Apr 2020'!N58/100,IF($C$35*$C$36&gt;='Aus Apr 2020'!P58,('Aus Apr 2020'!P58*'Aus Apr 2020'!N58/100),($C$35*$C$36*'Aus Apr 2020'!N58/100)))</f>
        <v>1306.4545454545455</v>
      </c>
      <c r="E80" s="136">
        <f>IF(AND('Aus Apr 2020'!P58&gt;0,'Aus Apr 2020'!R58&gt;0),IF($C$63*$C$64&lt;'Aus Apr 2020'!P58,0,IF($C$63*$C$64&lt;=('Aus Apr 2020'!R58+'Aus Apr 2020'!P58),(($C$63*$C$64-'Aus Apr 2020'!P58)*'Aus Apr 2020'!Q58/100),(('Aus Apr 2020'!R58)*'Aus Apr 2020'!Q58/100))),0)</f>
        <v>0</v>
      </c>
      <c r="F80" s="136">
        <f>IF(AND('Aus Apr 2020'!Q58&gt;0,'Aus Apr 2020'!S58&gt;0),IF($C$63*$C$64&lt;('Aus Apr 2020'!R58+'Aus Apr 2020'!P58),0,IF($C$63*$C$64&lt;=('Aus Apr 2020'!T58+'Aus Apr 2020'!R58+'Aus Apr 2020'!P58),(($C$63*$C$64-('Aus Apr 2020'!R58+'Aus Apr 2020'!P58))*'Aus Apr 2020'!S58/100),('Aus Apr 2020'!T58*'Aus Apr 2020'!S58/100))),0)</f>
        <v>0</v>
      </c>
      <c r="G80" s="137">
        <f>IF(AND('Aus Apr 2020'!R58&gt;0,'Aus Apr 2020'!T58&gt;0),IF(($C$63*$C$64&lt;'Aus Apr 2020'!T58),(0),($C$63*$C$64-'Aus Apr 2020'!T58)*'Aus Apr 2020'!U58/100),IF(AND('Aus Apr 2020'!R58&gt;0,'Aus Apr 2020'!T58=""),IF(($C$63*$C$64&lt;'Aus Apr 2020'!R58+'Aus Apr 2020'!P58),(0),(($C$63*$C$64-('Aus Apr 2020'!R58+'Aus Apr 2020'!P58))*'Aus Apr 2020'!S58/100)),IF(AND('Aus Apr 2020'!P58&gt;0,'Aus Apr 2020'!R58=""&gt;0),IF(($C$63*$C$64&lt;'Aus Apr 2020'!P58),(0),($C$63*$C$64-'Aus Apr 2020'!P58)*'Aus Apr 2020'!Q58/100),0)))</f>
        <v>0</v>
      </c>
      <c r="H80" s="136">
        <f>($C$63*$C$65)*'Aus Apr 2020'!W58/100</f>
        <v>296.86363636363632</v>
      </c>
      <c r="I80" s="138">
        <f t="shared" si="34"/>
        <v>1697.6851818181817</v>
      </c>
      <c r="J80" s="483">
        <f t="shared" si="35"/>
        <v>6413.272727272727</v>
      </c>
      <c r="K80" s="483">
        <f t="shared" si="36"/>
        <v>6790.7407272727269</v>
      </c>
      <c r="L80" s="139">
        <f t="shared" si="37"/>
        <v>7469.8148000000001</v>
      </c>
      <c r="M80" s="135">
        <f>'Aus Apr 2020'!BC58</f>
        <v>0</v>
      </c>
      <c r="N80" s="135">
        <f>'Aus Apr 2020'!BD58</f>
        <v>0</v>
      </c>
      <c r="O80" s="135">
        <f>'Aus Apr 2020'!BE58</f>
        <v>0</v>
      </c>
      <c r="P80" s="135">
        <f>'Aus Apr 2020'!BF58</f>
        <v>15</v>
      </c>
      <c r="Q80" s="415" t="str">
        <f t="shared" si="38"/>
        <v>Pay-on-time off usage</v>
      </c>
      <c r="R80" s="153" t="str">
        <f t="shared" si="31"/>
        <v>Exclusive</v>
      </c>
      <c r="S80" s="483">
        <f t="shared" si="32"/>
        <v>6790.7407272727269</v>
      </c>
      <c r="T80" s="483">
        <f t="shared" si="33"/>
        <v>5828.7498181818173</v>
      </c>
      <c r="U80" s="139">
        <f t="shared" si="39"/>
        <v>7469.8148000000001</v>
      </c>
      <c r="V80" s="139">
        <f t="shared" si="39"/>
        <v>6411.6247999999996</v>
      </c>
      <c r="W80" s="165">
        <f>'Aus Apr 2020'!BM58</f>
        <v>0</v>
      </c>
      <c r="X80" s="166">
        <f>'Aus Apr 2020'!BN58</f>
        <v>0</v>
      </c>
    </row>
    <row r="81" spans="1:24" x14ac:dyDescent="0.15">
      <c r="A81" s="151" t="str">
        <f>'Aus Apr 2020'!K59</f>
        <v>Powerdirect</v>
      </c>
      <c r="B81" s="153" t="str">
        <f>'Aus Apr 2020'!L59</f>
        <v>Rate Saver</v>
      </c>
      <c r="C81" s="136">
        <f>IF('Aus Apr 2020'!BQ59=0,91*'Aus Apr 2020'!M59/100,(91*'Aus Apr 2020'!M59/100)+'Aus Apr 2020'!BQ59/4)</f>
        <v>93.581090909090904</v>
      </c>
      <c r="D81" s="136">
        <f>IF('Aus Apr 2020'!O59="",$C$35*$C$36*'Aus Apr 2020'!N59/100,IF($C$35*$C$36&gt;='Aus Apr 2020'!P59,('Aus Apr 2020'!P59*'Aus Apr 2020'!N59/100),($C$35*$C$36*'Aus Apr 2020'!N59/100)))</f>
        <v>1209.7272727272727</v>
      </c>
      <c r="E81" s="136">
        <f>IF(AND('Aus Apr 2020'!P59&gt;0,'Aus Apr 2020'!R59&gt;0),IF($C$63*$C$64&lt;'Aus Apr 2020'!P59,0,IF($C$63*$C$64&lt;=('Aus Apr 2020'!R59+'Aus Apr 2020'!P59),(($C$63*$C$64-'Aus Apr 2020'!P59)*'Aus Apr 2020'!Q59/100),(('Aus Apr 2020'!R59)*'Aus Apr 2020'!Q59/100))),0)</f>
        <v>0</v>
      </c>
      <c r="F81" s="136">
        <f>IF(AND('Aus Apr 2020'!Q59&gt;0,'Aus Apr 2020'!S59&gt;0),IF($C$63*$C$64&lt;('Aus Apr 2020'!R59+'Aus Apr 2020'!P59),0,IF($C$63*$C$64&lt;=('Aus Apr 2020'!T59+'Aus Apr 2020'!R59+'Aus Apr 2020'!P59),(($C$63*$C$64-('Aus Apr 2020'!R59+'Aus Apr 2020'!P59))*'Aus Apr 2020'!S59/100),('Aus Apr 2020'!T59*'Aus Apr 2020'!S59/100))),0)</f>
        <v>0</v>
      </c>
      <c r="G81" s="137">
        <f>IF(AND('Aus Apr 2020'!R59&gt;0,'Aus Apr 2020'!T59&gt;0),IF(($C$63*$C$64&lt;'Aus Apr 2020'!T59),(0),($C$63*$C$64-'Aus Apr 2020'!T59)*'Aus Apr 2020'!U59/100),IF(AND('Aus Apr 2020'!R59&gt;0,'Aus Apr 2020'!T59=""),IF(($C$63*$C$64&lt;'Aus Apr 2020'!R59+'Aus Apr 2020'!P59),(0),(($C$63*$C$64-('Aus Apr 2020'!R59+'Aus Apr 2020'!P59))*'Aus Apr 2020'!S59/100)),IF(AND('Aus Apr 2020'!P59&gt;0,'Aus Apr 2020'!R59=""&gt;0),IF(($C$63*$C$64&lt;'Aus Apr 2020'!P59),(0),($C$63*$C$64-'Aus Apr 2020'!P59)*'Aus Apr 2020'!Q59/100),0)))</f>
        <v>0</v>
      </c>
      <c r="H81" s="136">
        <f>($C$63*$C$65)*'Aus Apr 2020'!W59/100</f>
        <v>290.59090909090907</v>
      </c>
      <c r="I81" s="138">
        <f t="shared" si="34"/>
        <v>1593.8992727272725</v>
      </c>
      <c r="J81" s="483">
        <f t="shared" si="35"/>
        <v>6001.2727272727261</v>
      </c>
      <c r="K81" s="483">
        <f t="shared" si="36"/>
        <v>6375.5970909090902</v>
      </c>
      <c r="L81" s="139">
        <f t="shared" si="37"/>
        <v>7013.1567999999997</v>
      </c>
      <c r="M81" s="135">
        <f>'Aus Apr 2020'!BC59</f>
        <v>0</v>
      </c>
      <c r="N81" s="135">
        <f>'Aus Apr 2020'!BD59</f>
        <v>0</v>
      </c>
      <c r="O81" s="135">
        <f>'Aus Apr 2020'!BE59</f>
        <v>0</v>
      </c>
      <c r="P81" s="135">
        <f>'Aus Apr 2020'!BF59</f>
        <v>0</v>
      </c>
      <c r="Q81" s="415" t="str">
        <f t="shared" si="38"/>
        <v>No discount</v>
      </c>
      <c r="R81" s="153" t="str">
        <f t="shared" si="31"/>
        <v>Exclusive</v>
      </c>
      <c r="S81" s="483">
        <f t="shared" si="32"/>
        <v>6375.5970909090902</v>
      </c>
      <c r="T81" s="483">
        <f t="shared" si="33"/>
        <v>6375.5970909090902</v>
      </c>
      <c r="U81" s="139">
        <f t="shared" si="39"/>
        <v>7013.1567999999997</v>
      </c>
      <c r="V81" s="139">
        <f t="shared" si="39"/>
        <v>7013.1567999999997</v>
      </c>
      <c r="W81" s="165">
        <f>'Aus Apr 2020'!BM59</f>
        <v>0</v>
      </c>
      <c r="X81" s="166" t="str">
        <f>'Aus Apr 2020'!BN59</f>
        <v>n</v>
      </c>
    </row>
    <row r="82" spans="1:24" x14ac:dyDescent="0.15">
      <c r="A82" s="151" t="str">
        <f>'Aus Apr 2020'!K60</f>
        <v>Powershop</v>
      </c>
      <c r="B82" s="153" t="str">
        <f>'Aus Apr 2020'!L60</f>
        <v>Shopper with Mega Pack</v>
      </c>
      <c r="C82" s="136">
        <f>IF('Aus Apr 2020'!BQ60=0,91*'Aus Apr 2020'!M60/100,(91*'Aus Apr 2020'!M60/100)+'Aus Apr 2020'!BQ60/4)</f>
        <v>140.16481818181819</v>
      </c>
      <c r="D82" s="136">
        <f>IF('Aus Apr 2020'!O60="",$C$35*$C$36*'Aus Apr 2020'!N60/100,IF($C$35*$C$36&gt;='Aus Apr 2020'!P60,('Aus Apr 2020'!P60*'Aus Apr 2020'!N60/100),($C$35*$C$36*'Aus Apr 2020'!N60/100)))</f>
        <v>1393.9545454545455</v>
      </c>
      <c r="E82" s="136">
        <f>IF(AND('Aus Apr 2020'!P60&gt;0,'Aus Apr 2020'!R60&gt;0),IF($C$63*$C$64&lt;'Aus Apr 2020'!P60,0,IF($C$63*$C$64&lt;=('Aus Apr 2020'!R60+'Aus Apr 2020'!P60),(($C$63*$C$64-'Aus Apr 2020'!P60)*'Aus Apr 2020'!Q60/100),(('Aus Apr 2020'!R60)*'Aus Apr 2020'!Q60/100))),0)</f>
        <v>0</v>
      </c>
      <c r="F82" s="136">
        <f>IF(AND('Aus Apr 2020'!Q60&gt;0,'Aus Apr 2020'!S60&gt;0),IF($C$63*$C$64&lt;('Aus Apr 2020'!R60+'Aus Apr 2020'!P60),0,IF($C$63*$C$64&lt;=('Aus Apr 2020'!T60+'Aus Apr 2020'!R60+'Aus Apr 2020'!P60),(($C$63*$C$64-('Aus Apr 2020'!R60+'Aus Apr 2020'!P60))*'Aus Apr 2020'!S60/100),('Aus Apr 2020'!T60*'Aus Apr 2020'!S60/100))),0)</f>
        <v>0</v>
      </c>
      <c r="G82" s="137">
        <f>IF(AND('Aus Apr 2020'!R60&gt;0,'Aus Apr 2020'!T60&gt;0),IF(($C$63*$C$64&lt;'Aus Apr 2020'!T60),(0),($C$63*$C$64-'Aus Apr 2020'!T60)*'Aus Apr 2020'!U60/100),IF(AND('Aus Apr 2020'!R60&gt;0,'Aus Apr 2020'!T60=""),IF(($C$63*$C$64&lt;'Aus Apr 2020'!R60+'Aus Apr 2020'!P60),(0),(($C$63*$C$64-('Aus Apr 2020'!R60+'Aus Apr 2020'!P60))*'Aus Apr 2020'!S60/100)),IF(AND('Aus Apr 2020'!P60&gt;0,'Aus Apr 2020'!R60=""&gt;0),IF(($C$63*$C$64&lt;'Aus Apr 2020'!P60),(0),($C$63*$C$64-'Aus Apr 2020'!P60)*'Aus Apr 2020'!Q60/100),0)))</f>
        <v>0</v>
      </c>
      <c r="H82" s="136">
        <f>($C$63*$C$65)*'Aus Apr 2020'!W60/100</f>
        <v>354.95454545454544</v>
      </c>
      <c r="I82" s="138">
        <f t="shared" si="34"/>
        <v>1889.0739090909092</v>
      </c>
      <c r="J82" s="483">
        <f t="shared" si="35"/>
        <v>6995.636363636364</v>
      </c>
      <c r="K82" s="483">
        <f t="shared" si="36"/>
        <v>7556.2956363636367</v>
      </c>
      <c r="L82" s="139">
        <f t="shared" si="37"/>
        <v>8311.9252000000015</v>
      </c>
      <c r="M82" s="135">
        <f>'Aus Apr 2020'!BC60</f>
        <v>0</v>
      </c>
      <c r="N82" s="135">
        <f>'Aus Apr 2020'!BD60</f>
        <v>0</v>
      </c>
      <c r="O82" s="170">
        <f>'Aus Apr 2020'!BE60</f>
        <v>10</v>
      </c>
      <c r="P82" s="135">
        <f>'Aus Apr 2020'!BF60</f>
        <v>0</v>
      </c>
      <c r="Q82" s="415" t="str">
        <f t="shared" si="38"/>
        <v>Pay-on-time off bill</v>
      </c>
      <c r="R82" s="153" t="str">
        <f t="shared" si="31"/>
        <v>Inclusive</v>
      </c>
      <c r="S82" s="483">
        <f t="shared" si="32"/>
        <v>7556.2956363636367</v>
      </c>
      <c r="T82" s="483">
        <f t="shared" si="33"/>
        <v>6800.6660727272729</v>
      </c>
      <c r="U82" s="139">
        <f t="shared" si="39"/>
        <v>8311.9252000000015</v>
      </c>
      <c r="V82" s="139">
        <f t="shared" si="39"/>
        <v>7480.732680000001</v>
      </c>
      <c r="W82" s="165">
        <f>'Aus Apr 2020'!BM60</f>
        <v>0</v>
      </c>
      <c r="X82" s="166" t="str">
        <f>'Aus Apr 2020'!BN60</f>
        <v>n</v>
      </c>
    </row>
    <row r="83" spans="1:24" x14ac:dyDescent="0.15">
      <c r="A83" s="151" t="str">
        <f>'Aus Apr 2020'!K61</f>
        <v>Red Energy</v>
      </c>
      <c r="B83" s="153" t="str">
        <f>'Aus Apr 2020'!L61</f>
        <v>Red Business Saver</v>
      </c>
      <c r="C83" s="136">
        <f>IF('Aus Apr 2020'!BQ61=0,91*'Aus Apr 2020'!M61/100,(91*'Aus Apr 2020'!M61/100)+'Aus Apr 2020'!BQ61/4)</f>
        <v>102.9292727272727</v>
      </c>
      <c r="D83" s="136">
        <f>IF('Aus Apr 2020'!O61="",$C$35*$C$36*'Aus Apr 2020'!N61/100,IF($C$35*$C$36&gt;='Aus Apr 2020'!P61,('Aus Apr 2020'!P61*'Aus Apr 2020'!N61/100),($C$35*$C$36*'Aus Apr 2020'!N61/100)))</f>
        <v>1512.3181818181818</v>
      </c>
      <c r="E83" s="136">
        <f>IF(AND('Aus Apr 2020'!P61&gt;0,'Aus Apr 2020'!R61&gt;0),IF($C$63*$C$64&lt;'Aus Apr 2020'!P61,0,IF($C$63*$C$64&lt;=('Aus Apr 2020'!R61+'Aus Apr 2020'!P61),(($C$63*$C$64-'Aus Apr 2020'!P61)*'Aus Apr 2020'!Q61/100),(('Aus Apr 2020'!R61)*'Aus Apr 2020'!Q61/100))),0)</f>
        <v>0</v>
      </c>
      <c r="F83" s="136">
        <f>IF(AND('Aus Apr 2020'!Q61&gt;0,'Aus Apr 2020'!S61&gt;0),IF($C$63*$C$64&lt;('Aus Apr 2020'!R61+'Aus Apr 2020'!P61),0,IF($C$63*$C$64&lt;=('Aus Apr 2020'!T61+'Aus Apr 2020'!R61+'Aus Apr 2020'!P61),(($C$63*$C$64-('Aus Apr 2020'!R61+'Aus Apr 2020'!P61))*'Aus Apr 2020'!S61/100),('Aus Apr 2020'!T61*'Aus Apr 2020'!S61/100))),0)</f>
        <v>0</v>
      </c>
      <c r="G83" s="137">
        <f>IF(AND('Aus Apr 2020'!R61&gt;0,'Aus Apr 2020'!T61&gt;0),IF(($C$63*$C$64&lt;'Aus Apr 2020'!T61),(0),($C$63*$C$64-'Aus Apr 2020'!T61)*'Aus Apr 2020'!U61/100),IF(AND('Aus Apr 2020'!R61&gt;0,'Aus Apr 2020'!T61=""),IF(($C$63*$C$64&lt;'Aus Apr 2020'!R61+'Aus Apr 2020'!P61),(0),(($C$63*$C$64-('Aus Apr 2020'!R61+'Aus Apr 2020'!P61))*'Aus Apr 2020'!S61/100)),IF(AND('Aus Apr 2020'!P61&gt;0,'Aus Apr 2020'!R61=""&gt;0),IF(($C$63*$C$64&lt;'Aus Apr 2020'!P61),(0),($C$63*$C$64-'Aus Apr 2020'!P61)*'Aus Apr 2020'!Q61/100),0)))</f>
        <v>0</v>
      </c>
      <c r="H83" s="136">
        <f>($C$63*$C$65)*'Aus Apr 2020'!W61/100</f>
        <v>305.31818181818176</v>
      </c>
      <c r="I83" s="138">
        <f t="shared" si="34"/>
        <v>1920.5656363636363</v>
      </c>
      <c r="J83" s="483">
        <f t="shared" si="35"/>
        <v>7270.545454545454</v>
      </c>
      <c r="K83" s="483">
        <f t="shared" si="36"/>
        <v>7682.262545454545</v>
      </c>
      <c r="L83" s="139">
        <f t="shared" si="37"/>
        <v>8450.488800000001</v>
      </c>
      <c r="M83" s="135">
        <f>'Aus Apr 2020'!BC61</f>
        <v>0</v>
      </c>
      <c r="N83" s="135">
        <f>'Aus Apr 2020'!BD61</f>
        <v>0</v>
      </c>
      <c r="O83" s="170">
        <f>'Aus Apr 2020'!BE61</f>
        <v>10</v>
      </c>
      <c r="P83" s="135">
        <f>'Aus Apr 2020'!BF61</f>
        <v>0</v>
      </c>
      <c r="Q83" s="415" t="str">
        <f t="shared" si="38"/>
        <v>Pay-on-time off bill</v>
      </c>
      <c r="R83" s="153" t="str">
        <f t="shared" si="31"/>
        <v>Inclusive</v>
      </c>
      <c r="S83" s="484">
        <f t="shared" si="32"/>
        <v>7682.2625454545459</v>
      </c>
      <c r="T83" s="485">
        <f t="shared" si="33"/>
        <v>6914.0362909090909</v>
      </c>
      <c r="U83" s="139">
        <f t="shared" si="39"/>
        <v>8450.488800000001</v>
      </c>
      <c r="V83" s="139">
        <f t="shared" si="39"/>
        <v>7605.4399200000007</v>
      </c>
      <c r="W83" s="165">
        <f>'Aus Apr 2020'!BM61</f>
        <v>0</v>
      </c>
      <c r="X83" s="166" t="str">
        <f>'Aus Apr 2020'!BN61</f>
        <v>n</v>
      </c>
    </row>
    <row r="84" spans="1:24" x14ac:dyDescent="0.15">
      <c r="A84" s="151" t="str">
        <f>'Aus Apr 2020'!K62</f>
        <v>Simply Energy</v>
      </c>
      <c r="B84" s="153" t="str">
        <f>'Aus Apr 2020'!L62</f>
        <v>Business Plus</v>
      </c>
      <c r="C84" s="136">
        <f>IF('Aus Apr 2020'!BQ62=0,91*'Aus Apr 2020'!M62/100,(91*'Aus Apr 2020'!M62/100)+'Aus Apr 2020'!BQ62/4)</f>
        <v>94.375272727272716</v>
      </c>
      <c r="D84" s="136">
        <f>IF('Aus Apr 2020'!O62="",$C$35*$C$36*'Aus Apr 2020'!N62/100,IF($C$35*$C$36&gt;='Aus Apr 2020'!P62,('Aus Apr 2020'!P62*'Aus Apr 2020'!N62/100),($C$35*$C$36*'Aus Apr 2020'!N62/100)))</f>
        <v>1478.2727272727273</v>
      </c>
      <c r="E84" s="136">
        <f>IF(AND('Aus Apr 2020'!P62&gt;0,'Aus Apr 2020'!R62&gt;0),IF($C$63*$C$64&lt;'Aus Apr 2020'!P62,0,IF($C$63*$C$64&lt;=('Aus Apr 2020'!R62+'Aus Apr 2020'!P62),(($C$63*$C$64-'Aus Apr 2020'!P62)*'Aus Apr 2020'!Q62/100),(('Aus Apr 2020'!R62)*'Aus Apr 2020'!Q62/100))),0)</f>
        <v>0</v>
      </c>
      <c r="F84" s="136">
        <f>IF(AND('Aus Apr 2020'!Q62&gt;0,'Aus Apr 2020'!S62&gt;0),IF($C$63*$C$64&lt;('Aus Apr 2020'!R62+'Aus Apr 2020'!P62),0,IF($C$63*$C$64&lt;=('Aus Apr 2020'!T62+'Aus Apr 2020'!R62+'Aus Apr 2020'!P62),(($C$63*$C$64-('Aus Apr 2020'!R62+'Aus Apr 2020'!P62))*'Aus Apr 2020'!S62/100),('Aus Apr 2020'!T62*'Aus Apr 2020'!S62/100))),0)</f>
        <v>0</v>
      </c>
      <c r="G84" s="137">
        <f>IF(AND('Aus Apr 2020'!R62&gt;0,'Aus Apr 2020'!T62&gt;0),IF(($C$63*$C$64&lt;'Aus Apr 2020'!T62),(0),($C$63*$C$64-'Aus Apr 2020'!T62)*'Aus Apr 2020'!U62/100),IF(AND('Aus Apr 2020'!R62&gt;0,'Aus Apr 2020'!T62=""),IF(($C$63*$C$64&lt;'Aus Apr 2020'!R62+'Aus Apr 2020'!P62),(0),(($C$63*$C$64-('Aus Apr 2020'!R62+'Aus Apr 2020'!P62))*'Aus Apr 2020'!S62/100)),IF(AND('Aus Apr 2020'!P62&gt;0,'Aus Apr 2020'!R62=""&gt;0),IF(($C$63*$C$64&lt;'Aus Apr 2020'!P62),(0),($C$63*$C$64-'Aus Apr 2020'!P62)*'Aus Apr 2020'!Q62/100),0)))</f>
        <v>0</v>
      </c>
      <c r="H84" s="136">
        <f>($C$63*$C$65)*'Aus Apr 2020'!W62/100</f>
        <v>369.2727272727272</v>
      </c>
      <c r="I84" s="138">
        <f t="shared" si="34"/>
        <v>1941.9207272727272</v>
      </c>
      <c r="J84" s="483">
        <f t="shared" si="35"/>
        <v>7390.181818181818</v>
      </c>
      <c r="K84" s="483">
        <f t="shared" si="36"/>
        <v>7767.6829090909087</v>
      </c>
      <c r="L84" s="139">
        <f t="shared" si="37"/>
        <v>8544.4511999999995</v>
      </c>
      <c r="M84" s="135">
        <f>'Aus Apr 2020'!BC62</f>
        <v>0</v>
      </c>
      <c r="N84" s="135">
        <f>'Aus Apr 2020'!BD62</f>
        <v>0</v>
      </c>
      <c r="O84" s="135">
        <f>'Aus Apr 2020'!BE62</f>
        <v>12</v>
      </c>
      <c r="P84" s="135">
        <f>'Aus Apr 2020'!BF62</f>
        <v>0</v>
      </c>
      <c r="Q84" s="415" t="str">
        <f t="shared" si="38"/>
        <v>Pay-on-time off bill</v>
      </c>
      <c r="R84" s="153" t="str">
        <f t="shared" si="31"/>
        <v>Exclusive</v>
      </c>
      <c r="S84" s="484">
        <f t="shared" si="32"/>
        <v>7767.6829090909087</v>
      </c>
      <c r="T84" s="485">
        <f t="shared" si="33"/>
        <v>6835.5609599999998</v>
      </c>
      <c r="U84" s="139">
        <f t="shared" si="39"/>
        <v>8544.4511999999995</v>
      </c>
      <c r="V84" s="139">
        <f t="shared" si="39"/>
        <v>7519.117056</v>
      </c>
      <c r="W84" s="165">
        <f>'Aus Apr 2020'!BM62</f>
        <v>0</v>
      </c>
      <c r="X84" s="166" t="str">
        <f>'Aus Apr 2020'!BN62</f>
        <v>n</v>
      </c>
    </row>
    <row r="85" spans="1:24" x14ac:dyDescent="0.15">
      <c r="A85" s="151" t="str">
        <f>'Aus Apr 2020'!K63</f>
        <v>Sumo Power</v>
      </c>
      <c r="B85" s="153" t="str">
        <f>'Aus Apr 2020'!L63</f>
        <v>Lite Business</v>
      </c>
      <c r="C85" s="136">
        <f>IF('Aus Apr 2020'!BQ63=0,91*'Aus Apr 2020'!M63/100,(91*'Aus Apr 2020'!M63/100)+'Aus Apr 2020'!BQ63/4)</f>
        <v>102.25090909090908</v>
      </c>
      <c r="D85" s="136">
        <f>IF('Aus Apr 2020'!O63="",$C$35*$C$36*'Aus Apr 2020'!N63/100,IF($C$35*$C$36&gt;='Aus Apr 2020'!P63,('Aus Apr 2020'!P63*'Aus Apr 2020'!N63/100),($C$35*$C$36*'Aus Apr 2020'!N63/100)))</f>
        <v>1318.8636363636363</v>
      </c>
      <c r="E85" s="136">
        <f>IF(AND('Aus Apr 2020'!P63&gt;0,'Aus Apr 2020'!R63&gt;0),IF($C$63*$C$64&lt;'Aus Apr 2020'!P63,0,IF($C$63*$C$64&lt;=('Aus Apr 2020'!R63+'Aus Apr 2020'!P63),(($C$63*$C$64-'Aus Apr 2020'!P63)*'Aus Apr 2020'!Q63/100),(('Aus Apr 2020'!R63)*'Aus Apr 2020'!Q63/100))),0)</f>
        <v>0</v>
      </c>
      <c r="F85" s="136">
        <f>IF(AND('Aus Apr 2020'!Q63&gt;0,'Aus Apr 2020'!S63&gt;0),IF($C$63*$C$64&lt;('Aus Apr 2020'!R63+'Aus Apr 2020'!P63),0,IF($C$63*$C$64&lt;=('Aus Apr 2020'!T63+'Aus Apr 2020'!R63+'Aus Apr 2020'!P63),(($C$63*$C$64-('Aus Apr 2020'!R63+'Aus Apr 2020'!P63))*'Aus Apr 2020'!S63/100),('Aus Apr 2020'!T63*'Aus Apr 2020'!S63/100))),0)</f>
        <v>0</v>
      </c>
      <c r="G85" s="137">
        <f>IF(AND('Aus Apr 2020'!R63&gt;0,'Aus Apr 2020'!T63&gt;0),IF(($C$63*$C$64&lt;'Aus Apr 2020'!T63),(0),($C$63*$C$64-'Aus Apr 2020'!T63)*'Aus Apr 2020'!U63/100),IF(AND('Aus Apr 2020'!R63&gt;0,'Aus Apr 2020'!T63=""),IF(($C$63*$C$64&lt;'Aus Apr 2020'!R63+'Aus Apr 2020'!P63),(0),(($C$63*$C$64-('Aus Apr 2020'!R63+'Aus Apr 2020'!P63))*'Aus Apr 2020'!S63/100)),IF(AND('Aus Apr 2020'!P63&gt;0,'Aus Apr 2020'!R63=""&gt;0),IF(($C$63*$C$64&lt;'Aus Apr 2020'!P63),(0),($C$63*$C$64-'Aus Apr 2020'!P63)*'Aus Apr 2020'!Q63/100),0)))</f>
        <v>0</v>
      </c>
      <c r="H85" s="136">
        <f>($C$63*$C$65)*'Aus Apr 2020'!W63/100</f>
        <v>313.63636363636363</v>
      </c>
      <c r="I85" s="138">
        <f t="shared" si="34"/>
        <v>1734.7509090909089</v>
      </c>
      <c r="J85" s="483">
        <f t="shared" si="35"/>
        <v>6529.9999999999991</v>
      </c>
      <c r="K85" s="483">
        <f t="shared" si="36"/>
        <v>6939.0036363636355</v>
      </c>
      <c r="L85" s="139">
        <f t="shared" si="37"/>
        <v>7632.9039999999995</v>
      </c>
      <c r="M85" s="135">
        <f>'Aus Apr 2020'!BC63</f>
        <v>0</v>
      </c>
      <c r="N85" s="135">
        <f>'Aus Apr 2020'!BD63</f>
        <v>0</v>
      </c>
      <c r="O85" s="135">
        <f>'Aus Apr 2020'!BE63</f>
        <v>0</v>
      </c>
      <c r="P85" s="135">
        <f>'Aus Apr 2020'!BF63</f>
        <v>0</v>
      </c>
      <c r="Q85" s="415" t="str">
        <f t="shared" si="38"/>
        <v>No discount</v>
      </c>
      <c r="R85" s="153" t="str">
        <f t="shared" si="31"/>
        <v>Exclusive</v>
      </c>
      <c r="S85" s="484">
        <f t="shared" si="32"/>
        <v>6939.0036363636355</v>
      </c>
      <c r="T85" s="485">
        <f t="shared" si="33"/>
        <v>6939.0036363636355</v>
      </c>
      <c r="U85" s="139">
        <f t="shared" ref="U85:V89" si="41">S85*1.1</f>
        <v>7632.9039999999995</v>
      </c>
      <c r="V85" s="139">
        <f t="shared" si="41"/>
        <v>7632.9039999999995</v>
      </c>
      <c r="W85" s="165">
        <f>'Aus Apr 2020'!BM63</f>
        <v>0</v>
      </c>
      <c r="X85" s="166" t="str">
        <f>'Aus Apr 2020'!BN63</f>
        <v>n</v>
      </c>
    </row>
    <row r="86" spans="1:24" x14ac:dyDescent="0.15">
      <c r="A86" s="151" t="str">
        <f>'Aus Apr 2020'!K64</f>
        <v>Blue NRG</v>
      </c>
      <c r="B86" s="153" t="str">
        <f>'Aus Apr 2020'!L64</f>
        <v>Blue Essential</v>
      </c>
      <c r="C86" s="136">
        <f>IF('Aus Apr 2020'!BQ64=0,91*'Aus Apr 2020'!M64/100,(91*'Aus Apr 2020'!M64/100)+'Aus Apr 2020'!BQ64/4)</f>
        <v>178.69918181818178</v>
      </c>
      <c r="D86" s="136">
        <f>IF('Aus Apr 2020'!O64="",$C$35*$C$36*'Aus Apr 2020'!N64/100,IF($C$35*$C$36&gt;='Aus Apr 2020'!P64,('Aus Apr 2020'!P64*'Aus Apr 2020'!N64/100),($C$35*$C$36*'Aus Apr 2020'!N64/100)))</f>
        <v>1328.409090909091</v>
      </c>
      <c r="E86" s="136">
        <f>IF(AND('Aus Apr 2020'!P64&gt;0,'Aus Apr 2020'!R64&gt;0),IF($C$63*$C$64&lt;'Aus Apr 2020'!P64,0,IF($C$63*$C$64&lt;=('Aus Apr 2020'!R64+'Aus Apr 2020'!P64),(($C$63*$C$64-'Aus Apr 2020'!P64)*'Aus Apr 2020'!Q64/100),(('Aus Apr 2020'!R64)*'Aus Apr 2020'!Q64/100))),0)</f>
        <v>0</v>
      </c>
      <c r="F86" s="136">
        <f>IF(AND('Aus Apr 2020'!Q64&gt;0,'Aus Apr 2020'!S64&gt;0),IF($C$63*$C$64&lt;('Aus Apr 2020'!R64+'Aus Apr 2020'!P64),0,IF($C$63*$C$64&lt;=('Aus Apr 2020'!T64+'Aus Apr 2020'!R64+'Aus Apr 2020'!P64),(($C$63*$C$64-('Aus Apr 2020'!R64+'Aus Apr 2020'!P64))*'Aus Apr 2020'!S64/100),('Aus Apr 2020'!T64*'Aus Apr 2020'!S64/100))),0)</f>
        <v>0</v>
      </c>
      <c r="G86" s="137">
        <f>IF(AND('Aus Apr 2020'!R64&gt;0,'Aus Apr 2020'!T64&gt;0),IF(($C$63*$C$64&lt;'Aus Apr 2020'!T64),(0),($C$63*$C$64-'Aus Apr 2020'!T64)*'Aus Apr 2020'!U64/100),IF(AND('Aus Apr 2020'!R64&gt;0,'Aus Apr 2020'!T64=""),IF(($C$63*$C$64&lt;'Aus Apr 2020'!R64+'Aus Apr 2020'!P64),(0),(($C$63*$C$64-('Aus Apr 2020'!R64+'Aus Apr 2020'!P64))*'Aus Apr 2020'!S64/100)),IF(AND('Aus Apr 2020'!P64&gt;0,'Aus Apr 2020'!R64=""&gt;0),IF(($C$63*$C$64&lt;'Aus Apr 2020'!P64),(0),($C$63*$C$64-'Aus Apr 2020'!P64)*'Aus Apr 2020'!Q64/100),0)))</f>
        <v>0</v>
      </c>
      <c r="H86" s="136">
        <f>($C$63*$C$65)*'Aus Apr 2020'!W64/100</f>
        <v>233.31818181818181</v>
      </c>
      <c r="I86" s="138">
        <f t="shared" si="34"/>
        <v>1740.4264545454546</v>
      </c>
      <c r="J86" s="483">
        <f t="shared" si="35"/>
        <v>6246.909090909091</v>
      </c>
      <c r="K86" s="483">
        <f t="shared" si="36"/>
        <v>6961.7058181818184</v>
      </c>
      <c r="L86" s="139">
        <f t="shared" si="37"/>
        <v>7657.876400000001</v>
      </c>
      <c r="M86" s="135">
        <f>'Aus Apr 2020'!BC64</f>
        <v>0</v>
      </c>
      <c r="N86" s="135">
        <f>'Aus Apr 2020'!BD64</f>
        <v>0</v>
      </c>
      <c r="O86" s="135">
        <f>'Aus Apr 2020'!BE64</f>
        <v>0</v>
      </c>
      <c r="P86" s="135">
        <f>'Aus Apr 2020'!BF64</f>
        <v>0</v>
      </c>
      <c r="Q86" s="415" t="str">
        <f t="shared" si="38"/>
        <v>No discount</v>
      </c>
      <c r="R86" s="153" t="str">
        <f t="shared" si="31"/>
        <v>Exclusive</v>
      </c>
      <c r="S86" s="484">
        <f t="shared" si="32"/>
        <v>6961.7058181818184</v>
      </c>
      <c r="T86" s="485">
        <f t="shared" si="33"/>
        <v>6961.7058181818184</v>
      </c>
      <c r="U86" s="139">
        <f t="shared" si="41"/>
        <v>7657.876400000001</v>
      </c>
      <c r="V86" s="139">
        <f t="shared" si="41"/>
        <v>7657.876400000001</v>
      </c>
      <c r="W86" s="165">
        <f>'Aus Apr 2020'!BM64</f>
        <v>0</v>
      </c>
      <c r="X86" s="166" t="str">
        <f>'Aus Apr 2020'!BN64</f>
        <v>n</v>
      </c>
    </row>
    <row r="87" spans="1:24" x14ac:dyDescent="0.15">
      <c r="A87" s="151" t="str">
        <f>'Aus Apr 2020'!K65</f>
        <v>Tango Energy</v>
      </c>
      <c r="B87" s="153" t="str">
        <f>'Aus Apr 2020'!L65</f>
        <v>Business Select</v>
      </c>
      <c r="C87" s="136">
        <f>IF('Aus Apr 2020'!BQ65=0,91*'Aus Apr 2020'!M65/100,(91*'Aus Apr 2020'!M65/100)+'Aus Apr 2020'!BQ65/4)</f>
        <v>90.999999999999986</v>
      </c>
      <c r="D87" s="136">
        <f>IF('Aus Apr 2020'!O65="",$C$35*$C$36*'Aus Apr 2020'!N65/100,IF($C$35*$C$36&gt;='Aus Apr 2020'!P65,('Aus Apr 2020'!P65*'Aus Apr 2020'!N65/100),($C$35*$C$36*'Aus Apr 2020'!N65/100)))</f>
        <v>1140.9999999999998</v>
      </c>
      <c r="E87" s="136">
        <f>IF(AND('Aus Apr 2020'!P65&gt;0,'Aus Apr 2020'!R65&gt;0),IF($C$63*$C$64&lt;'Aus Apr 2020'!P65,0,IF($C$63*$C$64&lt;=('Aus Apr 2020'!R65+'Aus Apr 2020'!P65),(($C$63*$C$64-'Aus Apr 2020'!P65)*'Aus Apr 2020'!Q65/100),(('Aus Apr 2020'!R65)*'Aus Apr 2020'!Q65/100))),0)</f>
        <v>0</v>
      </c>
      <c r="F87" s="136">
        <f>IF(AND('Aus Apr 2020'!Q65&gt;0,'Aus Apr 2020'!S65&gt;0),IF($C$63*$C$64&lt;('Aus Apr 2020'!R65+'Aus Apr 2020'!P65),0,IF($C$63*$C$64&lt;=('Aus Apr 2020'!T65+'Aus Apr 2020'!R65+'Aus Apr 2020'!P65),(($C$63*$C$64-('Aus Apr 2020'!R65+'Aus Apr 2020'!P65))*'Aus Apr 2020'!S65/100),('Aus Apr 2020'!T65*'Aus Apr 2020'!S65/100))),0)</f>
        <v>0</v>
      </c>
      <c r="G87" s="137">
        <f>IF(AND('Aus Apr 2020'!R65&gt;0,'Aus Apr 2020'!T65&gt;0),IF(($C$63*$C$64&lt;'Aus Apr 2020'!T65),(0),($C$63*$C$64-'Aus Apr 2020'!T65)*'Aus Apr 2020'!U65/100),IF(AND('Aus Apr 2020'!R65&gt;0,'Aus Apr 2020'!T65=""),IF(($C$63*$C$64&lt;'Aus Apr 2020'!R65+'Aus Apr 2020'!P65),(0),(($C$63*$C$64-('Aus Apr 2020'!R65+'Aus Apr 2020'!P65))*'Aus Apr 2020'!S65/100)),IF(AND('Aus Apr 2020'!P65&gt;0,'Aus Apr 2020'!R65=""&gt;0),IF(($C$63*$C$64&lt;'Aus Apr 2020'!P65),(0),($C$63*$C$64-'Aus Apr 2020'!P65)*'Aus Apr 2020'!Q65/100),0)))</f>
        <v>0</v>
      </c>
      <c r="H87" s="136">
        <f>($C$63*$C$65)*'Aus Apr 2020'!W65/100</f>
        <v>271.49999999999994</v>
      </c>
      <c r="I87" s="138">
        <f t="shared" si="34"/>
        <v>1503.4999999999998</v>
      </c>
      <c r="J87" s="483">
        <f t="shared" si="35"/>
        <v>5649.9999999999991</v>
      </c>
      <c r="K87" s="483">
        <f t="shared" si="36"/>
        <v>6013.9999999999991</v>
      </c>
      <c r="L87" s="139">
        <f t="shared" si="37"/>
        <v>6615.4</v>
      </c>
      <c r="M87" s="135">
        <f>'Aus Apr 2020'!BC65</f>
        <v>0</v>
      </c>
      <c r="N87" s="135">
        <f>'Aus Apr 2020'!BD65</f>
        <v>0</v>
      </c>
      <c r="O87" s="135">
        <f>'Aus Apr 2020'!BE65</f>
        <v>0</v>
      </c>
      <c r="P87" s="135">
        <f>'Aus Apr 2020'!BF65</f>
        <v>0</v>
      </c>
      <c r="Q87" s="415" t="str">
        <f t="shared" si="38"/>
        <v>No discount</v>
      </c>
      <c r="R87" s="153" t="str">
        <f t="shared" si="31"/>
        <v>Exclusive</v>
      </c>
      <c r="S87" s="484">
        <f t="shared" si="32"/>
        <v>6013.9999999999991</v>
      </c>
      <c r="T87" s="485">
        <f t="shared" si="33"/>
        <v>6013.9999999999991</v>
      </c>
      <c r="U87" s="139">
        <f t="shared" si="41"/>
        <v>6615.4</v>
      </c>
      <c r="V87" s="139">
        <f t="shared" si="41"/>
        <v>6615.4</v>
      </c>
      <c r="W87" s="165">
        <f>'Aus Apr 2020'!BM65</f>
        <v>0</v>
      </c>
      <c r="X87" s="166" t="str">
        <f>'Aus Apr 2020'!BN65</f>
        <v>n</v>
      </c>
    </row>
    <row r="88" spans="1:24" x14ac:dyDescent="0.15">
      <c r="A88" s="151" t="str">
        <f>'Aus Apr 2020'!K66</f>
        <v>Amaysim</v>
      </c>
      <c r="B88" s="153" t="str">
        <f>'Aus Apr 2020'!L66</f>
        <v>Classic Business</v>
      </c>
      <c r="C88" s="136">
        <f>IF('Aus Apr 2020'!BQ66=0,91*'Aus Apr 2020'!M66/100,(91*'Aus Apr 2020'!M66/100)+'Aus Apr 2020'!BQ66/4)</f>
        <v>93.432181818181803</v>
      </c>
      <c r="D88" s="136">
        <f>IF('Aus Apr 2020'!O66="",$C$35*$C$36*'Aus Apr 2020'!N66/100,IF($C$35*$C$36&gt;='Aus Apr 2020'!P66,('Aus Apr 2020'!P66*'Aus Apr 2020'!N66/100),($C$35*$C$36*'Aus Apr 2020'!N66/100)))</f>
        <v>1461.7272727272727</v>
      </c>
      <c r="E88" s="136">
        <f>IF(AND('Aus Apr 2020'!P66&gt;0,'Aus Apr 2020'!R66&gt;0),IF($C$63*$C$64&lt;'Aus Apr 2020'!P66,0,IF($C$63*$C$64&lt;=('Aus Apr 2020'!R66+'Aus Apr 2020'!P66),(($C$63*$C$64-'Aus Apr 2020'!P66)*'Aus Apr 2020'!Q66/100),(('Aus Apr 2020'!R66)*'Aus Apr 2020'!Q66/100))),0)</f>
        <v>0</v>
      </c>
      <c r="F88" s="136">
        <f>IF(AND('Aus Apr 2020'!Q66&gt;0,'Aus Apr 2020'!S66&gt;0),IF($C$63*$C$64&lt;('Aus Apr 2020'!R66+'Aus Apr 2020'!P66),0,IF($C$63*$C$64&lt;=('Aus Apr 2020'!T66+'Aus Apr 2020'!R66+'Aus Apr 2020'!P66),(($C$63*$C$64-('Aus Apr 2020'!R66+'Aus Apr 2020'!P66))*'Aus Apr 2020'!S66/100),('Aus Apr 2020'!T66*'Aus Apr 2020'!S66/100))),0)</f>
        <v>0</v>
      </c>
      <c r="G88" s="137">
        <f>IF(AND('Aus Apr 2020'!R66&gt;0,'Aus Apr 2020'!T66&gt;0),IF(($C$63*$C$64&lt;'Aus Apr 2020'!T66),(0),($C$63*$C$64-'Aus Apr 2020'!T66)*'Aus Apr 2020'!U66/100),IF(AND('Aus Apr 2020'!R66&gt;0,'Aus Apr 2020'!T66=""),IF(($C$63*$C$64&lt;'Aus Apr 2020'!R66+'Aus Apr 2020'!P66),(0),(($C$63*$C$64-('Aus Apr 2020'!R66+'Aus Apr 2020'!P66))*'Aus Apr 2020'!S66/100)),IF(AND('Aus Apr 2020'!P66&gt;0,'Aus Apr 2020'!R66=""&gt;0),IF(($C$63*$C$64&lt;'Aus Apr 2020'!P66),(0),($C$63*$C$64-'Aus Apr 2020'!P66)*'Aus Apr 2020'!Q66/100),0)))</f>
        <v>0</v>
      </c>
      <c r="H88" s="136">
        <f>($C$63*$C$65)*'Aus Apr 2020'!W66/100</f>
        <v>366.5454545454545</v>
      </c>
      <c r="I88" s="138">
        <f t="shared" si="34"/>
        <v>1921.704909090909</v>
      </c>
      <c r="J88" s="483">
        <f t="shared" si="35"/>
        <v>7313.090909090909</v>
      </c>
      <c r="K88" s="483">
        <f t="shared" si="36"/>
        <v>7686.8196363636362</v>
      </c>
      <c r="L88" s="139">
        <f t="shared" si="37"/>
        <v>8455.5015999999996</v>
      </c>
      <c r="M88" s="135">
        <f>'Aus Apr 2020'!BC66</f>
        <v>0</v>
      </c>
      <c r="N88" s="135">
        <f>'Aus Apr 2020'!BD66</f>
        <v>0</v>
      </c>
      <c r="O88" s="135">
        <f>'Aus Apr 2020'!BE66</f>
        <v>0</v>
      </c>
      <c r="P88" s="135">
        <f>'Aus Apr 2020'!BF66</f>
        <v>0</v>
      </c>
      <c r="Q88" s="415" t="str">
        <f t="shared" si="38"/>
        <v>No discount</v>
      </c>
      <c r="R88" s="153" t="str">
        <f t="shared" si="31"/>
        <v>Exclusive</v>
      </c>
      <c r="S88" s="484">
        <f t="shared" si="32"/>
        <v>7686.8196363636362</v>
      </c>
      <c r="T88" s="485">
        <f t="shared" si="33"/>
        <v>7686.8196363636362</v>
      </c>
      <c r="U88" s="139">
        <f t="shared" si="41"/>
        <v>8455.5015999999996</v>
      </c>
      <c r="V88" s="139">
        <f t="shared" si="41"/>
        <v>8455.5015999999996</v>
      </c>
      <c r="W88" s="165">
        <f>'Aus Apr 2020'!BM66</f>
        <v>0</v>
      </c>
      <c r="X88" s="166" t="str">
        <f>'Aus Apr 2020'!BN66</f>
        <v>n</v>
      </c>
    </row>
    <row r="89" spans="1:24" x14ac:dyDescent="0.15">
      <c r="A89" s="151" t="str">
        <f>'Aus Apr 2020'!K67</f>
        <v>Powerclub</v>
      </c>
      <c r="B89" s="153" t="str">
        <f>'Aus Apr 2020'!L67</f>
        <v>Powerbank Business</v>
      </c>
      <c r="C89" s="136">
        <f>IF('Aus Apr 2020'!BQ67=0,91*'Aus Apr 2020'!M67/100,(91*'Aus Apr 2020'!M67/100)+'Aus Apr 2020'!BQ67/4)</f>
        <v>83.892272727272726</v>
      </c>
      <c r="D89" s="136">
        <f>IF('Aus Apr 2020'!O67="",$C$35*$C$36*'Aus Apr 2020'!N67/100,IF($C$35*$C$36&gt;='Aus Apr 2020'!P67,('Aus Apr 2020'!P67*'Aus Apr 2020'!N67/100),($C$35*$C$36*'Aus Apr 2020'!N67/100)))</f>
        <v>1139.0909090909088</v>
      </c>
      <c r="E89" s="136">
        <f>IF(AND('Aus Apr 2020'!P67&gt;0,'Aus Apr 2020'!R67&gt;0),IF($C$63*$C$64&lt;'Aus Apr 2020'!P67,0,IF($C$63*$C$64&lt;=('Aus Apr 2020'!R67+'Aus Apr 2020'!P67),(($C$63*$C$64-'Aus Apr 2020'!P67)*'Aus Apr 2020'!Q67/100),(('Aus Apr 2020'!R67)*'Aus Apr 2020'!Q67/100))),0)</f>
        <v>0</v>
      </c>
      <c r="F89" s="136">
        <f>IF(AND('Aus Apr 2020'!Q67&gt;0,'Aus Apr 2020'!S67&gt;0),IF($C$63*$C$64&lt;('Aus Apr 2020'!R67+'Aus Apr 2020'!P67),0,IF($C$63*$C$64&lt;=('Aus Apr 2020'!T67+'Aus Apr 2020'!R67+'Aus Apr 2020'!P67),(($C$63*$C$64-('Aus Apr 2020'!R67+'Aus Apr 2020'!P67))*'Aus Apr 2020'!S67/100),('Aus Apr 2020'!T67*'Aus Apr 2020'!S67/100))),0)</f>
        <v>0</v>
      </c>
      <c r="G89" s="137">
        <f>IF(AND('Aus Apr 2020'!R67&gt;0,'Aus Apr 2020'!T67&gt;0),IF(($C$63*$C$64&lt;'Aus Apr 2020'!T67),(0),($C$63*$C$64-'Aus Apr 2020'!T67)*'Aus Apr 2020'!U67/100),IF(AND('Aus Apr 2020'!R67&gt;0,'Aus Apr 2020'!T67=""),IF(($C$63*$C$64&lt;'Aus Apr 2020'!R67+'Aus Apr 2020'!P67),(0),(($C$63*$C$64-('Aus Apr 2020'!R67+'Aus Apr 2020'!P67))*'Aus Apr 2020'!S67/100)),IF(AND('Aus Apr 2020'!P67&gt;0,'Aus Apr 2020'!R67=""&gt;0),IF(($C$63*$C$64&lt;'Aus Apr 2020'!P67),(0),($C$63*$C$64-'Aus Apr 2020'!P67)*'Aus Apr 2020'!Q67/100),0)))</f>
        <v>0</v>
      </c>
      <c r="H89" s="136">
        <f>($C$63*$C$65)*'Aus Apr 2020'!W67/100</f>
        <v>271.36363636363626</v>
      </c>
      <c r="I89" s="138">
        <f t="shared" si="34"/>
        <v>1494.3468181818178</v>
      </c>
      <c r="J89" s="484">
        <f t="shared" si="35"/>
        <v>5641.8181818181802</v>
      </c>
      <c r="K89" s="485">
        <f t="shared" si="36"/>
        <v>5977.387272727271</v>
      </c>
      <c r="L89" s="139">
        <f t="shared" si="37"/>
        <v>6575.1259999999984</v>
      </c>
      <c r="M89" s="135">
        <f>'Aus Apr 2020'!BC67</f>
        <v>0</v>
      </c>
      <c r="N89" s="135">
        <f>'Aus Apr 2020'!BD67</f>
        <v>0</v>
      </c>
      <c r="O89" s="135">
        <f>'Aus Apr 2020'!BE67</f>
        <v>0</v>
      </c>
      <c r="P89" s="135">
        <f>'Aus Apr 2020'!BF67</f>
        <v>0</v>
      </c>
      <c r="Q89" s="415" t="str">
        <f t="shared" si="38"/>
        <v>No discount</v>
      </c>
      <c r="R89" s="153" t="str">
        <f t="shared" si="31"/>
        <v>Exclusive</v>
      </c>
      <c r="S89" s="484">
        <f t="shared" si="32"/>
        <v>5977.387272727271</v>
      </c>
      <c r="T89" s="485">
        <f t="shared" si="33"/>
        <v>5977.387272727271</v>
      </c>
      <c r="U89" s="139">
        <f t="shared" si="41"/>
        <v>6575.1259999999984</v>
      </c>
      <c r="V89" s="139">
        <f t="shared" si="41"/>
        <v>6575.1259999999984</v>
      </c>
      <c r="W89" s="165">
        <f>'Aus Apr 2020'!BM67</f>
        <v>0</v>
      </c>
      <c r="X89" s="166">
        <f>'Aus Apr 2020'!BN67</f>
        <v>0</v>
      </c>
    </row>
    <row r="90" spans="1:24" ht="15" thickBot="1" x14ac:dyDescent="0.2">
      <c r="A90" s="152" t="str">
        <f>'Aus Apr 2020'!K68</f>
        <v>Energy Locals</v>
      </c>
      <c r="B90" s="155" t="str">
        <f>'Aus Apr 2020'!L68</f>
        <v>Business Member</v>
      </c>
      <c r="C90" s="145">
        <f>IF('Aus Apr 2020'!BQ68=0,91*'Aus Apr 2020'!M68/100,(91*'Aus Apr 2020'!M68/100)+'Aus Apr 2020'!BQ68/4)</f>
        <v>93.90443181818182</v>
      </c>
      <c r="D90" s="145">
        <f>IF('Aus Apr 2020'!O68="",$C$35*$C$36*'Aus Apr 2020'!N68/100,IF($C$35*$C$36&gt;='Aus Apr 2020'!P68,('Aus Apr 2020'!P68*'Aus Apr 2020'!N68/100),($C$35*$C$36*'Aus Apr 2020'!N68/100)))</f>
        <v>1193.181818181818</v>
      </c>
      <c r="E90" s="145">
        <f>IF(AND('Aus Apr 2020'!P68&gt;0,'Aus Apr 2020'!R68&gt;0),IF($C$63*$C$64&lt;'Aus Apr 2020'!P68,0,IF($C$63*$C$64&lt;=('Aus Apr 2020'!R68+'Aus Apr 2020'!P68),(($C$63*$C$64-'Aus Apr 2020'!P68)*'Aus Apr 2020'!Q68/100),(('Aus Apr 2020'!R68)*'Aus Apr 2020'!Q68/100))),0)</f>
        <v>0</v>
      </c>
      <c r="F90" s="145">
        <f>IF(AND('Aus Apr 2020'!Q68&gt;0,'Aus Apr 2020'!S68&gt;0),IF($C$63*$C$64&lt;('Aus Apr 2020'!R68+'Aus Apr 2020'!P68),0,IF($C$63*$C$64&lt;=('Aus Apr 2020'!T68+'Aus Apr 2020'!R68+'Aus Apr 2020'!P68),(($C$63*$C$64-('Aus Apr 2020'!R68+'Aus Apr 2020'!P68))*'Aus Apr 2020'!S68/100),('Aus Apr 2020'!T68*'Aus Apr 2020'!S68/100))),0)</f>
        <v>0</v>
      </c>
      <c r="G90" s="146">
        <f>IF(AND('Aus Apr 2020'!R68&gt;0,'Aus Apr 2020'!T68&gt;0),IF(($C$63*$C$64&lt;'Aus Apr 2020'!T68),(0),($C$63*$C$64-'Aus Apr 2020'!T68)*'Aus Apr 2020'!U68/100),IF(AND('Aus Apr 2020'!R68&gt;0,'Aus Apr 2020'!T68=""),IF(($C$63*$C$64&lt;'Aus Apr 2020'!R68+'Aus Apr 2020'!P68),(0),(($C$63*$C$64-('Aus Apr 2020'!R68+'Aus Apr 2020'!P68))*'Aus Apr 2020'!S68/100)),IF(AND('Aus Apr 2020'!P68&gt;0,'Aus Apr 2020'!R68=""&gt;0),IF(($C$63*$C$64&lt;'Aus Apr 2020'!P68),(0),($C$63*$C$64-'Aus Apr 2020'!P68)*'Aus Apr 2020'!Q68/100),0)))</f>
        <v>0</v>
      </c>
      <c r="H90" s="145">
        <f>($C$63*$C$65)*'Aus Apr 2020'!W68/100</f>
        <v>293.18181818181819</v>
      </c>
      <c r="I90" s="147">
        <f t="shared" ref="I90" si="42">SUM(C90:H90)</f>
        <v>1580.2680681818181</v>
      </c>
      <c r="J90" s="488">
        <f t="shared" ref="J90" si="43">(I90-C90)*4</f>
        <v>5945.454545454545</v>
      </c>
      <c r="K90" s="489">
        <f t="shared" ref="K90" si="44">I90*4</f>
        <v>6321.0722727272723</v>
      </c>
      <c r="L90" s="148">
        <f t="shared" ref="L90" si="45">K90*1.1</f>
        <v>6953.1795000000002</v>
      </c>
      <c r="M90" s="144">
        <f>'Aus Apr 2020'!BC68</f>
        <v>0</v>
      </c>
      <c r="N90" s="144">
        <f>'Aus Apr 2020'!BD68</f>
        <v>0</v>
      </c>
      <c r="O90" s="144">
        <f>'Aus Apr 2020'!BE68</f>
        <v>0</v>
      </c>
      <c r="P90" s="144">
        <f>'Aus Apr 2020'!BF68</f>
        <v>0</v>
      </c>
      <c r="Q90" s="416" t="str">
        <f t="shared" ref="Q90" si="46">IF(SUM(M90:P90)=0,"No discount",IF(M90&gt;0,"Guaranteed off bill",IF(N90&gt;0,"Guaranteed off usage",IF(O90&gt;0,"Pay-on-time off bill","Pay-on-time off usage"))))</f>
        <v>No discount</v>
      </c>
      <c r="R90" s="155" t="str">
        <f t="shared" ref="R90" si="47">IF(OR(A90="Origin Energy",A90="Red Energy",A90="Powershop"),"Inclusive","Exclusive")</f>
        <v>Exclusive</v>
      </c>
      <c r="S90" s="488">
        <f t="shared" ref="S90" si="48">IF(AND(Q90="Guaranteed off bill",R90="Inclusive"),((K90*1.1)-((K90*1.1)*M90/100))/1.1,IF(AND(Q90="Guaranteed off usage",R90="Inclusive"),((K90*1.1)-((J90*1.1)*N90/100))/1.1,IF(AND(Q90="Guaranteed off bill",R90="Exclusive"),K90-(K90*M90/100),IF(AND(Q90="Guaranteed off usage",R90="Exclusive"),K90-(J90*N90/100),IF(R90="Inclusive",((K90*1.1))/1.1,K90)))))</f>
        <v>6321.0722727272723</v>
      </c>
      <c r="T90" s="489">
        <f t="shared" ref="T90" si="49">IF(AND(Q90="Pay-on-time off bill",R90="Inclusive"),((S90*1.1)-((S90*1.1)*O90/100))/1.1,IF(AND(Q90="Pay-on-time off usage",R90="Inclusive"),((S90*1.1)-((J90*1.1)*P90/100))/1.1,IF(AND(Q90="Pay-on-time off bill",R90="Exclusive"),S90-(S90*O90/100),IF(AND(Q90="Pay-on-time off usage",R90="Exclusive"),S90-(J90*P90/100),IF(R90="Inclusive",((S90*1.1))/1.1,S90)))))</f>
        <v>6321.0722727272723</v>
      </c>
      <c r="U90" s="148">
        <f t="shared" ref="U90" si="50">S90*1.1</f>
        <v>6953.1795000000002</v>
      </c>
      <c r="V90" s="148">
        <f t="shared" ref="V90" si="51">T90*1.1</f>
        <v>6953.1795000000002</v>
      </c>
      <c r="W90" s="168">
        <f>'Aus Apr 2020'!BM68</f>
        <v>0</v>
      </c>
      <c r="X90" s="169" t="str">
        <f>'Aus Apr 2020'!BN68</f>
        <v>n</v>
      </c>
    </row>
  </sheetData>
  <sheetProtection algorithmName="SHA-512" hashValue="orqgoFw7B106iWsROpQ6o4W5WRXOzyeCwxT+hUgQyMTm7Nc34gLZyQIAhgdd7pMHBJihyltlxqtsYCpQv0mdpw==" saltValue="WLsxrmVM1TO2E5Oq2CB+lQ==" spinCount="100000" sheet="1" objects="1" scenarios="1"/>
  <conditionalFormatting sqref="A40:I59 A8:I31 A68:I90">
    <cfRule type="expression" dxfId="196" priority="3">
      <formula>MOD(ROW(),2)=0</formula>
    </cfRule>
  </conditionalFormatting>
  <conditionalFormatting sqref="L40:P59 L8:P31 L68:P90">
    <cfRule type="expression" dxfId="195" priority="2">
      <formula>MOD(ROW(),2)=0</formula>
    </cfRule>
  </conditionalFormatting>
  <conditionalFormatting sqref="U40:X59 U8:X31 U68:X90">
    <cfRule type="expression" dxfId="194" priority="1">
      <formula>MOD(ROW(),2)=0</formula>
    </cfRule>
  </conditionalFormatting>
  <pageMargins left="0.75" right="0.75" top="1" bottom="1" header="0.5" footer="0.5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67CDF-C0E6-EE44-BD97-CE462AB6BE87}">
  <sheetPr codeName="Sheet50">
    <tabColor theme="5" tint="0.39997558519241921"/>
  </sheetPr>
  <dimension ref="A1:X88"/>
  <sheetViews>
    <sheetView zoomScaleNormal="100" zoomScalePageLayoutView="125" workbookViewId="0">
      <selection activeCell="AA74" sqref="AA74"/>
    </sheetView>
  </sheetViews>
  <sheetFormatPr baseColWidth="10" defaultColWidth="10.6640625" defaultRowHeight="14" x14ac:dyDescent="0.15"/>
  <cols>
    <col min="1" max="1" width="23.83203125" style="506" customWidth="1"/>
    <col min="2" max="2" width="22.6640625" style="506" customWidth="1"/>
    <col min="3" max="3" width="12.6640625" style="506" customWidth="1"/>
    <col min="4" max="4" width="10.5" style="506" customWidth="1"/>
    <col min="5" max="8" width="11.6640625" style="506" customWidth="1"/>
    <col min="9" max="9" width="12" style="506" customWidth="1"/>
    <col min="10" max="10" width="12" style="506" hidden="1" customWidth="1"/>
    <col min="11" max="11" width="12.6640625" style="506" hidden="1" customWidth="1"/>
    <col min="12" max="12" width="12.6640625" style="506" customWidth="1"/>
    <col min="13" max="13" width="11.6640625" style="506" customWidth="1"/>
    <col min="14" max="16" width="10.5" style="506" customWidth="1"/>
    <col min="17" max="18" width="10.5" style="506" hidden="1" customWidth="1"/>
    <col min="19" max="19" width="11.83203125" style="506" hidden="1" customWidth="1"/>
    <col min="20" max="20" width="12" style="506" hidden="1" customWidth="1"/>
    <col min="21" max="22" width="11.83203125" style="506" customWidth="1"/>
    <col min="23" max="24" width="10.5" style="506" customWidth="1"/>
    <col min="25" max="16384" width="10.6640625" style="506"/>
  </cols>
  <sheetData>
    <row r="1" spans="1:24" x14ac:dyDescent="0.15">
      <c r="A1" s="506" t="s">
        <v>10</v>
      </c>
    </row>
    <row r="2" spans="1:24" x14ac:dyDescent="0.15">
      <c r="A2" s="507" t="s">
        <v>4</v>
      </c>
    </row>
    <row r="3" spans="1:24" ht="15" thickBot="1" x14ac:dyDescent="0.2">
      <c r="G3" s="508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'Jen Apr 2020'!K2</f>
        <v>AGL</v>
      </c>
      <c r="B8" s="153" t="str">
        <f>'Jen Apr 2020'!L2</f>
        <v>Business Essentials Saver</v>
      </c>
      <c r="C8" s="136">
        <f>IF('Jen Apr 2020'!BQ2=0,91*'Jen Apr 2020'!M2/100,(91*'Jen Apr 2020'!M2/100)+'Jen Apr 2020'!BQ2/4)</f>
        <v>94.813727272727263</v>
      </c>
      <c r="D8" s="136">
        <f>IF('Jen Apr 2020'!O2="",$C$5*'Jen Apr 2020'!N2/100,IF($C$5&gt;='Jen Apr 2020'!P2,('Jen Apr 2020'!P2*'Jen Apr 2020'!N2/100),($C$5*'Jen Apr 2020'!N2/100)))</f>
        <v>1279.9999999999998</v>
      </c>
      <c r="E8" s="136">
        <f>IF(AND('Jen Apr 2020'!P2&gt;0,'Jen Apr 2020'!R2&gt;0),IF($C$5&lt;'Jen Apr 2020'!P2,0,IF($C$5&lt;=('Jen Apr 2020'!R2+'Jen Apr 2020'!P2),(($C$5-'Jen Apr 2020'!P2)*'Jen Apr 2020'!Q2/100),(('Jen Apr 2020'!R2)*'Jen Apr 2020'!Q2/100))),0)</f>
        <v>0</v>
      </c>
      <c r="F8" s="136">
        <f>IF(AND('Jen Apr 2020'!Q2&gt;0,'Jen Apr 2020'!S2&gt;0),IF($C$5&lt;('Jen Apr 2020'!R2+'Jen Apr 2020'!P2),0,IF($C$5&lt;=('Jen Apr 2020'!T2+'Jen Apr 2020'!R2+'Jen Apr 2020'!P2),(($C$5-('Jen Apr 2020'!R2+'Jen Apr 2020'!P2))*'Jen Apr 2020'!S2/100),('Jen Apr 2020'!T2*'Jen Apr 2020'!S2/100))),0)</f>
        <v>0</v>
      </c>
      <c r="G8" s="137">
        <v>0</v>
      </c>
      <c r="H8" s="136">
        <f>IF(AND('Jen Apr 2020'!R2&gt;0,'Jen Apr 2020'!T2&gt;0),IF(($C$5&lt;'Jen Apr 2020'!T2),(0),($C$5-'Jen Apr 2020'!T2)*'Jen Apr 2020'!U2/100),IF(AND('Jen Apr 2020'!R2&gt;0,'Jen Apr 2020'!T2=""),IF(($C$5&lt;'Jen Apr 2020'!R2+'Jen Apr 2020'!P2),(0),(($C$5-('Jen Apr 2020'!R2+'Jen Apr 2020'!P2))*'Jen Apr 2020'!S2/100)),IF(AND('Jen Apr 2020'!P2&gt;0,'Jen Apr 2020'!R2=""&gt;0),IF(($C$5&lt;'Jen Apr 2020'!P2),(0),($C$5-'Jen Apr 2020'!P2)*'Jen Apr 2020'!Q2/100),0)))</f>
        <v>0</v>
      </c>
      <c r="I8" s="138">
        <f t="shared" ref="I8:I28" si="0">SUM(C8:H8)</f>
        <v>1374.813727272727</v>
      </c>
      <c r="J8" s="483">
        <f>(I8-C8)*4</f>
        <v>5119.9999999999991</v>
      </c>
      <c r="K8" s="483">
        <f>I8*4</f>
        <v>5499.2549090909079</v>
      </c>
      <c r="L8" s="139">
        <f>K8*1.1</f>
        <v>6049.1803999999993</v>
      </c>
      <c r="M8" s="135">
        <f>'Jen Apr 2020'!BC2</f>
        <v>0</v>
      </c>
      <c r="N8" s="135">
        <f>'Jen Apr 2020'!BD2</f>
        <v>0</v>
      </c>
      <c r="O8" s="135">
        <f>'Jen Apr 2020'!BE2</f>
        <v>0</v>
      </c>
      <c r="P8" s="135">
        <f>'Jen Apr 2020'!BF2</f>
        <v>0</v>
      </c>
      <c r="Q8" s="415" t="str">
        <f>IF(SUM(M8:P8)=0,"No discount",IF(M8&gt;0,"Guaranteed off bill",IF(N8&gt;0,"Guaranteed off usage",IF(O8&gt;0,"Pay-on-time off bill","Pay-on-time off usage"))))</f>
        <v>No discount</v>
      </c>
      <c r="R8" s="153" t="str">
        <f t="shared" ref="R8:R30" si="1">IF(OR(A8="Origin Energy",A8="Red Energy",A8="Powershop"),"Inclusive","Exclusive")</f>
        <v>Exclusive</v>
      </c>
      <c r="S8" s="483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5499.2549090909079</v>
      </c>
      <c r="T8" s="483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5499.2549090909079</v>
      </c>
      <c r="U8" s="139">
        <f>S8*1.1</f>
        <v>6049.1803999999993</v>
      </c>
      <c r="V8" s="139">
        <f>T8*1.1</f>
        <v>6049.1803999999993</v>
      </c>
      <c r="W8" s="165">
        <f>'Jen Apr 2020'!BM2</f>
        <v>0</v>
      </c>
      <c r="X8" s="166" t="str">
        <f>'Jen Apr 2020'!BN2</f>
        <v>n</v>
      </c>
    </row>
    <row r="9" spans="1:24" x14ac:dyDescent="0.15">
      <c r="A9" s="151" t="str">
        <f>'Jen Apr 2020'!K3</f>
        <v>Alinta Energy</v>
      </c>
      <c r="B9" s="153" t="str">
        <f>'Jen Apr 2020'!L3</f>
        <v>BusinessDeal</v>
      </c>
      <c r="C9" s="136">
        <f>IF('Jen Apr 2020'!BQ3=0,91*'Jen Apr 2020'!M3/100,(91*'Jen Apr 2020'!M3/100)+'Jen Apr 2020'!BQ3/4)</f>
        <v>93.729999999999976</v>
      </c>
      <c r="D9" s="136">
        <f>IF('Jen Apr 2020'!O3="",$C$5*'Jen Apr 2020'!N3/100,IF($C$5&gt;='Jen Apr 2020'!P3,('Jen Apr 2020'!P3*'Jen Apr 2020'!N3/100),($C$5*'Jen Apr 2020'!N3/100)))</f>
        <v>1224.9999999999998</v>
      </c>
      <c r="E9" s="136">
        <f>IF(AND('Jen Apr 2020'!P3&gt;0,'Jen Apr 2020'!R3&gt;0),IF($C$5&lt;'Jen Apr 2020'!P3,0,IF($C$5&lt;=('Jen Apr 2020'!R3+'Jen Apr 2020'!P3),(($C$5-'Jen Apr 2020'!P3)*'Jen Apr 2020'!Q3/100),(('Jen Apr 2020'!R3)*'Jen Apr 2020'!Q3/100))),0)</f>
        <v>0</v>
      </c>
      <c r="F9" s="136">
        <f>IF(AND('Jen Apr 2020'!Q3&gt;0,'Jen Apr 2020'!S3&gt;0),IF($C$5&lt;('Jen Apr 2020'!R3+'Jen Apr 2020'!P3),0,IF($C$5&lt;=('Jen Apr 2020'!T3+'Jen Apr 2020'!R3+'Jen Apr 2020'!P3),(($C$5-('Jen Apr 2020'!R3+'Jen Apr 2020'!P3))*'Jen Apr 2020'!S3/100),('Jen Apr 2020'!T3*'Jen Apr 2020'!S3/100))),0)</f>
        <v>0</v>
      </c>
      <c r="G9" s="137">
        <v>0</v>
      </c>
      <c r="H9" s="136">
        <f>IF(AND('Jen Apr 2020'!R3&gt;0,'Jen Apr 2020'!T3&gt;0),IF(($C$5&lt;'Jen Apr 2020'!T3),(0),($C$5-'Jen Apr 2020'!T3)*'Jen Apr 2020'!U3/100),IF(AND('Jen Apr 2020'!R3&gt;0,'Jen Apr 2020'!T3=""),IF(($C$5&lt;'Jen Apr 2020'!R3+'Jen Apr 2020'!P3),(0),(($C$5-('Jen Apr 2020'!R3+'Jen Apr 2020'!P3))*'Jen Apr 2020'!S3/100)),IF(AND('Jen Apr 2020'!P3&gt;0,'Jen Apr 2020'!R3=""&gt;0),IF(($C$5&lt;'Jen Apr 2020'!P3),(0),($C$5-'Jen Apr 2020'!P3)*'Jen Apr 2020'!Q3/100),0)))</f>
        <v>0</v>
      </c>
      <c r="I9" s="138">
        <f t="shared" si="0"/>
        <v>1318.7299999999998</v>
      </c>
      <c r="J9" s="483">
        <f t="shared" ref="J9:J30" si="4">(I9-C9)*4</f>
        <v>4899.9999999999991</v>
      </c>
      <c r="K9" s="483">
        <f t="shared" ref="K9:K30" si="5">I9*4</f>
        <v>5274.9199999999992</v>
      </c>
      <c r="L9" s="139">
        <f t="shared" ref="L9:L30" si="6">K9*1.1</f>
        <v>5802.4119999999994</v>
      </c>
      <c r="M9" s="135">
        <f>'Jen Apr 2020'!BC3</f>
        <v>0</v>
      </c>
      <c r="N9" s="135">
        <f>'Jen Apr 2020'!BD3</f>
        <v>0</v>
      </c>
      <c r="O9" s="135">
        <f>'Jen Apr 2020'!BE3</f>
        <v>0</v>
      </c>
      <c r="P9" s="135">
        <f>'Jen Apr 2020'!BF3</f>
        <v>0</v>
      </c>
      <c r="Q9" s="415" t="str">
        <f t="shared" ref="Q9:Q30" si="7">IF(SUM(M9:P9)=0,"No discount",IF(M9&gt;0,"Guaranteed off bill",IF(N9&gt;0,"Guaranteed off usage",IF(O9&gt;0,"Pay-on-time off bill","Pay-on-time off usage"))))</f>
        <v>No discount</v>
      </c>
      <c r="R9" s="153" t="str">
        <f t="shared" si="1"/>
        <v>Exclusive</v>
      </c>
      <c r="S9" s="483">
        <f t="shared" si="2"/>
        <v>5274.9199999999992</v>
      </c>
      <c r="T9" s="483">
        <f t="shared" si="3"/>
        <v>5274.9199999999992</v>
      </c>
      <c r="U9" s="139">
        <f t="shared" ref="U9:V27" si="8">S9*1.1</f>
        <v>5802.4119999999994</v>
      </c>
      <c r="V9" s="139">
        <f t="shared" si="8"/>
        <v>5802.4119999999994</v>
      </c>
      <c r="W9" s="165">
        <f>'Jen Apr 2020'!BM3</f>
        <v>0</v>
      </c>
      <c r="X9" s="166" t="str">
        <f>'Jen Apr 2020'!BN3</f>
        <v>n</v>
      </c>
    </row>
    <row r="10" spans="1:24" x14ac:dyDescent="0.15">
      <c r="A10" s="151" t="str">
        <f>'Jen Apr 2020'!K4</f>
        <v>Click Energy</v>
      </c>
      <c r="B10" s="153" t="str">
        <f>'Jen Apr 2020'!L4</f>
        <v>Business Ready</v>
      </c>
      <c r="C10" s="136">
        <f>IF('Jen Apr 2020'!BQ4=0,91*'Jen Apr 2020'!M4/100,(91*'Jen Apr 2020'!M4/100)+'Jen Apr 2020'!BQ4/4)</f>
        <v>93.837545454545449</v>
      </c>
      <c r="D10" s="136">
        <f>IF('Jen Apr 2020'!O4="",$C$5*'Jen Apr 2020'!N4/100,IF($C$5&gt;='Jen Apr 2020'!P4,('Jen Apr 2020'!P4*'Jen Apr 2020'!N4/100),($C$5*'Jen Apr 2020'!N4/100)))</f>
        <v>1267.2727272727273</v>
      </c>
      <c r="E10" s="136">
        <f>IF(AND('Jen Apr 2020'!P4&gt;0,'Jen Apr 2020'!R4&gt;0),IF($C$5&lt;'Jen Apr 2020'!P4,0,IF($C$5&lt;=('Jen Apr 2020'!R4+'Jen Apr 2020'!P4),(($C$5-'Jen Apr 2020'!P4)*'Jen Apr 2020'!Q4/100),(('Jen Apr 2020'!R4)*'Jen Apr 2020'!Q4/100))),0)</f>
        <v>0</v>
      </c>
      <c r="F10" s="136">
        <f>IF(AND('Jen Apr 2020'!Q4&gt;0,'Jen Apr 2020'!S4&gt;0),IF($C$5&lt;('Jen Apr 2020'!R4+'Jen Apr 2020'!P4),0,IF($C$5&lt;=('Jen Apr 2020'!T4+'Jen Apr 2020'!R4+'Jen Apr 2020'!P4),(($C$5-('Jen Apr 2020'!R4+'Jen Apr 2020'!P4))*'Jen Apr 2020'!S4/100),('Jen Apr 2020'!T4*'Jen Apr 2020'!S4/100))),0)</f>
        <v>0</v>
      </c>
      <c r="G10" s="137">
        <v>0</v>
      </c>
      <c r="H10" s="136">
        <f>IF(AND('Jen Apr 2020'!R4&gt;0,'Jen Apr 2020'!T4&gt;0),IF(($C$5&lt;'Jen Apr 2020'!T4),(0),($C$5-'Jen Apr 2020'!T4)*'Jen Apr 2020'!U4/100),IF(AND('Jen Apr 2020'!R4&gt;0,'Jen Apr 2020'!T4=""),IF(($C$5&lt;'Jen Apr 2020'!R4+'Jen Apr 2020'!P4),(0),(($C$5-('Jen Apr 2020'!R4+'Jen Apr 2020'!P4))*'Jen Apr 2020'!S4/100)),IF(AND('Jen Apr 2020'!P4&gt;0,'Jen Apr 2020'!R4=""&gt;0),IF(($C$5&lt;'Jen Apr 2020'!P4),(0),($C$5-'Jen Apr 2020'!P4)*'Jen Apr 2020'!Q4/100),0)))</f>
        <v>0</v>
      </c>
      <c r="I10" s="138">
        <f t="shared" si="0"/>
        <v>1361.1102727272728</v>
      </c>
      <c r="J10" s="483">
        <f t="shared" si="4"/>
        <v>5069.090909090909</v>
      </c>
      <c r="K10" s="483">
        <f t="shared" si="5"/>
        <v>5444.4410909090911</v>
      </c>
      <c r="L10" s="139">
        <f t="shared" si="6"/>
        <v>5988.8852000000006</v>
      </c>
      <c r="M10" s="135">
        <f>'Jen Apr 2020'!BC4</f>
        <v>0</v>
      </c>
      <c r="N10" s="135">
        <f>'Jen Apr 2020'!BD4</f>
        <v>0</v>
      </c>
      <c r="O10" s="135">
        <f>'Jen Apr 2020'!BE4</f>
        <v>0</v>
      </c>
      <c r="P10" s="135">
        <f>'Jen Apr 2020'!BF4</f>
        <v>0</v>
      </c>
      <c r="Q10" s="415" t="str">
        <f t="shared" si="7"/>
        <v>No discount</v>
      </c>
      <c r="R10" s="153" t="str">
        <f t="shared" si="1"/>
        <v>Exclusive</v>
      </c>
      <c r="S10" s="483">
        <f t="shared" si="2"/>
        <v>5444.4410909090911</v>
      </c>
      <c r="T10" s="483">
        <f t="shared" si="3"/>
        <v>5444.4410909090911</v>
      </c>
      <c r="U10" s="139">
        <f t="shared" si="8"/>
        <v>5988.8852000000006</v>
      </c>
      <c r="V10" s="139">
        <f t="shared" si="8"/>
        <v>5988.8852000000006</v>
      </c>
      <c r="W10" s="165">
        <f>'Jen Apr 2020'!BM4</f>
        <v>0</v>
      </c>
      <c r="X10" s="166" t="str">
        <f>'Jen Apr 2020'!BN4</f>
        <v>n</v>
      </c>
    </row>
    <row r="11" spans="1:24" x14ac:dyDescent="0.15">
      <c r="A11" s="151" t="str">
        <f>'Jen Apr 2020'!K5</f>
        <v>Commander</v>
      </c>
      <c r="B11" s="153" t="str">
        <f>'Jen Apr 2020'!L5</f>
        <v>Market offer</v>
      </c>
      <c r="C11" s="136">
        <f>IF('Jen Apr 2020'!BQ5=0,91*'Jen Apr 2020'!M5/100,(91*'Jen Apr 2020'!M5/100)+'Jen Apr 2020'!BQ5/4)</f>
        <v>92.86136363636362</v>
      </c>
      <c r="D11" s="136">
        <f>IF('Jen Apr 2020'!O5="",$C$5*'Jen Apr 2020'!N5/100,IF($C$5&gt;='Jen Apr 2020'!P5,('Jen Apr 2020'!P5*'Jen Apr 2020'!N5/100),($C$5*'Jen Apr 2020'!N5/100)))</f>
        <v>1254.090909090909</v>
      </c>
      <c r="E11" s="136">
        <f>IF(AND('Jen Apr 2020'!P5&gt;0,'Jen Apr 2020'!R5&gt;0),IF($C$5&lt;'Jen Apr 2020'!P5,0,IF($C$5&lt;=('Jen Apr 2020'!R5+'Jen Apr 2020'!P5),(($C$5-'Jen Apr 2020'!P5)*'Jen Apr 2020'!Q5/100),(('Jen Apr 2020'!R5)*'Jen Apr 2020'!Q5/100))),0)</f>
        <v>0</v>
      </c>
      <c r="F11" s="136">
        <f>IF(AND('Jen Apr 2020'!Q5&gt;0,'Jen Apr 2020'!S5&gt;0),IF($C$5&lt;('Jen Apr 2020'!R5+'Jen Apr 2020'!P5),0,IF($C$5&lt;=('Jen Apr 2020'!T5+'Jen Apr 2020'!R5+'Jen Apr 2020'!P5),(($C$5-('Jen Apr 2020'!R5+'Jen Apr 2020'!P5))*'Jen Apr 2020'!S5/100),('Jen Apr 2020'!T5*'Jen Apr 2020'!S5/100))),0)</f>
        <v>0</v>
      </c>
      <c r="G11" s="137">
        <v>0</v>
      </c>
      <c r="H11" s="136">
        <f>IF(AND('Jen Apr 2020'!R5&gt;0,'Jen Apr 2020'!T5&gt;0),IF(($C$5&lt;'Jen Apr 2020'!T5),(0),($C$5-'Jen Apr 2020'!T5)*'Jen Apr 2020'!U5/100),IF(AND('Jen Apr 2020'!R5&gt;0,'Jen Apr 2020'!T5=""),IF(($C$5&lt;'Jen Apr 2020'!R5+'Jen Apr 2020'!P5),(0),(($C$5-('Jen Apr 2020'!R5+'Jen Apr 2020'!P5))*'Jen Apr 2020'!S5/100)),IF(AND('Jen Apr 2020'!P5&gt;0,'Jen Apr 2020'!R5=""&gt;0),IF(($C$5&lt;'Jen Apr 2020'!P5),(0),($C$5-'Jen Apr 2020'!P5)*'Jen Apr 2020'!Q5/100),0)))</f>
        <v>0</v>
      </c>
      <c r="I11" s="138">
        <f t="shared" si="0"/>
        <v>1346.9522727272727</v>
      </c>
      <c r="J11" s="483">
        <f t="shared" si="4"/>
        <v>5016.363636363636</v>
      </c>
      <c r="K11" s="483">
        <f t="shared" si="5"/>
        <v>5387.8090909090906</v>
      </c>
      <c r="L11" s="139">
        <f t="shared" si="6"/>
        <v>5926.59</v>
      </c>
      <c r="M11" s="135">
        <f>'Jen Apr 2020'!BC5</f>
        <v>0</v>
      </c>
      <c r="N11" s="135">
        <f>'Jen Apr 2020'!BD5</f>
        <v>0</v>
      </c>
      <c r="O11" s="135">
        <f>'Jen Apr 2020'!BE5</f>
        <v>0</v>
      </c>
      <c r="P11" s="135">
        <f>'Jen Apr 2020'!BF5</f>
        <v>0</v>
      </c>
      <c r="Q11" s="415" t="str">
        <f t="shared" si="7"/>
        <v>No discount</v>
      </c>
      <c r="R11" s="153" t="str">
        <f t="shared" si="1"/>
        <v>Exclusive</v>
      </c>
      <c r="S11" s="483">
        <f t="shared" si="2"/>
        <v>5387.8090909090906</v>
      </c>
      <c r="T11" s="483">
        <f t="shared" si="3"/>
        <v>5387.8090909090906</v>
      </c>
      <c r="U11" s="139">
        <f t="shared" si="8"/>
        <v>5926.59</v>
      </c>
      <c r="V11" s="139">
        <f t="shared" si="8"/>
        <v>5926.59</v>
      </c>
      <c r="W11" s="165">
        <f>'Jen Apr 2020'!BM5</f>
        <v>0</v>
      </c>
      <c r="X11" s="166" t="str">
        <f>'Jen Apr 2020'!BN5</f>
        <v>n</v>
      </c>
    </row>
    <row r="12" spans="1:24" x14ac:dyDescent="0.15">
      <c r="A12" s="151" t="str">
        <f>'Jen Apr 2020'!K6</f>
        <v>CovaU</v>
      </c>
      <c r="B12" s="153" t="str">
        <f>'Jen Apr 2020'!L6</f>
        <v>Smart Saver</v>
      </c>
      <c r="C12" s="136">
        <f>IF('Jen Apr 2020'!BQ6=0,91*'Jen Apr 2020'!M6/100,(91*'Jen Apr 2020'!M6/100)+'Jen Apr 2020'!BQ6/4)</f>
        <v>122.85</v>
      </c>
      <c r="D12" s="136">
        <f>IF('Jen Apr 2020'!O6="",$C$5*'Jen Apr 2020'!N6/100,IF($C$5&gt;='Jen Apr 2020'!P6,('Jen Apr 2020'!P6*'Jen Apr 2020'!N6/100),($C$5*'Jen Apr 2020'!N6/100)))</f>
        <v>2006.3636363636363</v>
      </c>
      <c r="E12" s="136">
        <f>IF(AND('Jen Apr 2020'!P6&gt;0,'Jen Apr 2020'!R6&gt;0),IF($C$5&lt;'Jen Apr 2020'!P6,0,IF($C$5&lt;=('Jen Apr 2020'!R6+'Jen Apr 2020'!P6),(($C$5-'Jen Apr 2020'!P6)*'Jen Apr 2020'!Q6/100),(('Jen Apr 2020'!R6)*'Jen Apr 2020'!Q6/100))),0)</f>
        <v>0</v>
      </c>
      <c r="F12" s="136">
        <f>IF(AND('Jen Apr 2020'!Q6&gt;0,'Jen Apr 2020'!S6&gt;0),IF($C$5&lt;('Jen Apr 2020'!R6+'Jen Apr 2020'!P6),0,IF($C$5&lt;=('Jen Apr 2020'!T6+'Jen Apr 2020'!R6+'Jen Apr 2020'!P6),(($C$5-('Jen Apr 2020'!R6+'Jen Apr 2020'!P6))*'Jen Apr 2020'!S6/100),('Jen Apr 2020'!T6*'Jen Apr 2020'!S6/100))),0)</f>
        <v>0</v>
      </c>
      <c r="G12" s="137">
        <v>0</v>
      </c>
      <c r="H12" s="136">
        <f>IF(AND('Jen Apr 2020'!R6&gt;0,'Jen Apr 2020'!T6&gt;0),IF(($C$5&lt;'Jen Apr 2020'!T6),(0),($C$5-'Jen Apr 2020'!T6)*'Jen Apr 2020'!U6/100),IF(AND('Jen Apr 2020'!R6&gt;0,'Jen Apr 2020'!T6=""),IF(($C$5&lt;'Jen Apr 2020'!R6+'Jen Apr 2020'!P6),(0),(($C$5-('Jen Apr 2020'!R6+'Jen Apr 2020'!P6))*'Jen Apr 2020'!S6/100)),IF(AND('Jen Apr 2020'!P6&gt;0,'Jen Apr 2020'!R6=""&gt;0),IF(($C$5&lt;'Jen Apr 2020'!P6),(0),($C$5-'Jen Apr 2020'!P6)*'Jen Apr 2020'!Q6/100),0)))</f>
        <v>0</v>
      </c>
      <c r="I12" s="138">
        <f t="shared" si="0"/>
        <v>2129.2136363636364</v>
      </c>
      <c r="J12" s="483">
        <f t="shared" si="4"/>
        <v>8025.454545454546</v>
      </c>
      <c r="K12" s="483">
        <f t="shared" si="5"/>
        <v>8516.8545454545456</v>
      </c>
      <c r="L12" s="139">
        <f t="shared" si="6"/>
        <v>9368.5400000000009</v>
      </c>
      <c r="M12" s="135">
        <f>'Jen Apr 2020'!BC6</f>
        <v>0</v>
      </c>
      <c r="N12" s="135">
        <f>'Jen Apr 2020'!BD6</f>
        <v>34</v>
      </c>
      <c r="O12" s="135">
        <f>'Jen Apr 2020'!BE6</f>
        <v>0</v>
      </c>
      <c r="P12" s="135">
        <f>'Jen Apr 2020'!BF6</f>
        <v>0</v>
      </c>
      <c r="Q12" s="415" t="str">
        <f t="shared" si="7"/>
        <v>Guaranteed off usage</v>
      </c>
      <c r="R12" s="153" t="str">
        <f t="shared" si="1"/>
        <v>Exclusive</v>
      </c>
      <c r="S12" s="483">
        <f t="shared" si="2"/>
        <v>5788.2</v>
      </c>
      <c r="T12" s="483">
        <f t="shared" si="3"/>
        <v>5788.2</v>
      </c>
      <c r="U12" s="139">
        <f t="shared" si="8"/>
        <v>6367.02</v>
      </c>
      <c r="V12" s="139">
        <f t="shared" si="8"/>
        <v>6367.02</v>
      </c>
      <c r="W12" s="165">
        <f>'Jen Apr 2020'!BM6</f>
        <v>0</v>
      </c>
      <c r="X12" s="166" t="str">
        <f>'Jen Apr 2020'!BN6</f>
        <v>n</v>
      </c>
    </row>
    <row r="13" spans="1:24" x14ac:dyDescent="0.15">
      <c r="A13" s="151" t="str">
        <f>'Jen Apr 2020'!K7</f>
        <v>Diamond Energy</v>
      </c>
      <c r="B13" s="153" t="str">
        <f>'Jen Apr 2020'!L7</f>
        <v>Renewable Saver POT</v>
      </c>
      <c r="C13" s="136">
        <f>IF('Jen Apr 2020'!BQ7=0,91*'Jen Apr 2020'!M7/100,(91*'Jen Apr 2020'!M7/100)+'Jen Apr 2020'!BQ7/4)</f>
        <v>104.64999999999998</v>
      </c>
      <c r="D13" s="136">
        <f>IF('Jen Apr 2020'!O7="",$C$5*'Jen Apr 2020'!N7/100,IF($C$5&gt;='Jen Apr 2020'!P7,('Jen Apr 2020'!P7*'Jen Apr 2020'!N7/100),($C$5*'Jen Apr 2020'!N7/100)))</f>
        <v>262.72727272727269</v>
      </c>
      <c r="E13" s="136">
        <f>IF(AND('Jen Apr 2020'!P7&gt;0,'Jen Apr 2020'!R7&gt;0),IF($C$5&lt;'Jen Apr 2020'!P7,0,IF($C$5&lt;=('Jen Apr 2020'!R7+'Jen Apr 2020'!P7),(($C$5-'Jen Apr 2020'!P7)*'Jen Apr 2020'!Q7/100),(('Jen Apr 2020'!R7)*'Jen Apr 2020'!Q7/100))),0)</f>
        <v>0</v>
      </c>
      <c r="F13" s="136">
        <f>IF(AND('Jen Apr 2020'!Q7&gt;0,'Jen Apr 2020'!S7&gt;0),IF($C$5&lt;('Jen Apr 2020'!R7+'Jen Apr 2020'!P7),0,IF($C$5&lt;=('Jen Apr 2020'!T7+'Jen Apr 2020'!R7+'Jen Apr 2020'!P7),(($C$5-('Jen Apr 2020'!R7+'Jen Apr 2020'!P7))*'Jen Apr 2020'!S7/100),('Jen Apr 2020'!T7*'Jen Apr 2020'!S7/100))),0)</f>
        <v>0</v>
      </c>
      <c r="G13" s="137">
        <v>0</v>
      </c>
      <c r="H13" s="136">
        <f>IF(AND('Jen Apr 2020'!R7&gt;0,'Jen Apr 2020'!T7&gt;0),IF(($C$5&lt;'Jen Apr 2020'!T7),(0),($C$5-'Jen Apr 2020'!T7)*'Jen Apr 2020'!U7/100),IF(AND('Jen Apr 2020'!R7&gt;0,'Jen Apr 2020'!T7=""),IF(($C$5&lt;'Jen Apr 2020'!R7+'Jen Apr 2020'!P7),(0),(($C$5-('Jen Apr 2020'!R7+'Jen Apr 2020'!P7))*'Jen Apr 2020'!S7/100)),IF(AND('Jen Apr 2020'!P7&gt;0,'Jen Apr 2020'!R7=""&gt;0),IF(($C$5&lt;'Jen Apr 2020'!P7),(0),($C$5-'Jen Apr 2020'!P7)*'Jen Apr 2020'!Q7/100),0)))</f>
        <v>1083.2727272727273</v>
      </c>
      <c r="I13" s="138">
        <f t="shared" si="0"/>
        <v>1450.6499999999999</v>
      </c>
      <c r="J13" s="483">
        <f t="shared" si="4"/>
        <v>5384</v>
      </c>
      <c r="K13" s="483">
        <f t="shared" si="5"/>
        <v>5802.5999999999995</v>
      </c>
      <c r="L13" s="139">
        <f t="shared" si="6"/>
        <v>6382.86</v>
      </c>
      <c r="M13" s="135">
        <f>'Jen Apr 2020'!BC7</f>
        <v>0</v>
      </c>
      <c r="N13" s="135">
        <f>'Jen Apr 2020'!BD7</f>
        <v>0</v>
      </c>
      <c r="O13" s="135">
        <f>'Jen Apr 2020'!BE7</f>
        <v>7</v>
      </c>
      <c r="P13" s="135">
        <f>'Jen Apr 2020'!BF7</f>
        <v>0</v>
      </c>
      <c r="Q13" s="415" t="str">
        <f t="shared" si="7"/>
        <v>Pay-on-time off bill</v>
      </c>
      <c r="R13" s="153" t="str">
        <f t="shared" si="1"/>
        <v>Exclusive</v>
      </c>
      <c r="S13" s="483">
        <f t="shared" si="2"/>
        <v>5802.5999999999995</v>
      </c>
      <c r="T13" s="483">
        <f t="shared" si="3"/>
        <v>5396.4179999999997</v>
      </c>
      <c r="U13" s="139">
        <f t="shared" si="8"/>
        <v>6382.86</v>
      </c>
      <c r="V13" s="139">
        <f t="shared" si="8"/>
        <v>5936.0598</v>
      </c>
      <c r="W13" s="165">
        <f>'Jen Apr 2020'!BM7</f>
        <v>0</v>
      </c>
      <c r="X13" s="166" t="str">
        <f>'Jen Apr 2020'!BN7</f>
        <v>n</v>
      </c>
    </row>
    <row r="14" spans="1:24" x14ac:dyDescent="0.15">
      <c r="A14" s="151" t="str">
        <f>'Jen Apr 2020'!K8</f>
        <v>EnergyAustralia</v>
      </c>
      <c r="B14" s="153" t="str">
        <f>'Jen Apr 2020'!L8</f>
        <v>Total Plan</v>
      </c>
      <c r="C14" s="136">
        <f>IF('Jen Apr 2020'!BQ8=0,91*'Jen Apr 2020'!M8/100,(91*'Jen Apr 2020'!M8/100)+'Jen Apr 2020'!BQ8/4)</f>
        <v>97.750545454545446</v>
      </c>
      <c r="D14" s="136">
        <f>IF('Jen Apr 2020'!O8="",$C$5*'Jen Apr 2020'!N8/100,IF($C$5&gt;='Jen Apr 2020'!P8,('Jen Apr 2020'!P8*'Jen Apr 2020'!N8/100),($C$5*'Jen Apr 2020'!N8/100)))</f>
        <v>1320</v>
      </c>
      <c r="E14" s="136">
        <f>IF(AND('Jen Apr 2020'!P8&gt;0,'Jen Apr 2020'!R8&gt;0),IF($C$5&lt;'Jen Apr 2020'!P8,0,IF($C$5&lt;=('Jen Apr 2020'!R8+'Jen Apr 2020'!P8),(($C$5-'Jen Apr 2020'!P8)*'Jen Apr 2020'!Q8/100),(('Jen Apr 2020'!R8)*'Jen Apr 2020'!Q8/100))),0)</f>
        <v>0</v>
      </c>
      <c r="F14" s="136">
        <f>IF(AND('Jen Apr 2020'!Q8&gt;0,'Jen Apr 2020'!S8&gt;0),IF($C$5&lt;('Jen Apr 2020'!R8+'Jen Apr 2020'!P8),0,IF($C$5&lt;=('Jen Apr 2020'!T8+'Jen Apr 2020'!R8+'Jen Apr 2020'!P8),(($C$5-('Jen Apr 2020'!R8+'Jen Apr 2020'!P8))*'Jen Apr 2020'!S8/100),('Jen Apr 2020'!T8*'Jen Apr 2020'!S8/100))),0)</f>
        <v>0</v>
      </c>
      <c r="G14" s="137">
        <v>0</v>
      </c>
      <c r="H14" s="136">
        <f>IF(AND('Jen Apr 2020'!R8&gt;0,'Jen Apr 2020'!T8&gt;0),IF(($C$5&lt;'Jen Apr 2020'!T8),(0),($C$5-'Jen Apr 2020'!T8)*'Jen Apr 2020'!U8/100),IF(AND('Jen Apr 2020'!R8&gt;0,'Jen Apr 2020'!T8=""),IF(($C$5&lt;'Jen Apr 2020'!R8+'Jen Apr 2020'!P8),(0),(($C$5-('Jen Apr 2020'!R8+'Jen Apr 2020'!P8))*'Jen Apr 2020'!S8/100)),IF(AND('Jen Apr 2020'!P8&gt;0,'Jen Apr 2020'!R8=""&gt;0),IF(($C$5&lt;'Jen Apr 2020'!P8),(0),($C$5-'Jen Apr 2020'!P8)*'Jen Apr 2020'!Q8/100),0)))</f>
        <v>0</v>
      </c>
      <c r="I14" s="138">
        <f t="shared" si="0"/>
        <v>1417.7505454545455</v>
      </c>
      <c r="J14" s="483">
        <f t="shared" si="4"/>
        <v>5280</v>
      </c>
      <c r="K14" s="483">
        <f t="shared" si="5"/>
        <v>5671.0021818181822</v>
      </c>
      <c r="L14" s="139">
        <f t="shared" si="6"/>
        <v>6238.1024000000007</v>
      </c>
      <c r="M14" s="135">
        <f>'Jen Apr 2020'!BC8</f>
        <v>5</v>
      </c>
      <c r="N14" s="135">
        <f>'Jen Apr 2020'!BD8</f>
        <v>0</v>
      </c>
      <c r="O14" s="135">
        <f>'Jen Apr 2020'!BE8</f>
        <v>0</v>
      </c>
      <c r="P14" s="135">
        <f>'Jen Apr 2020'!BF8</f>
        <v>0</v>
      </c>
      <c r="Q14" s="415" t="str">
        <f t="shared" si="7"/>
        <v>Guaranteed off bill</v>
      </c>
      <c r="R14" s="153" t="str">
        <f t="shared" si="1"/>
        <v>Exclusive</v>
      </c>
      <c r="S14" s="483">
        <f t="shared" si="2"/>
        <v>5387.4520727272729</v>
      </c>
      <c r="T14" s="483">
        <f t="shared" si="3"/>
        <v>5387.4520727272729</v>
      </c>
      <c r="U14" s="139">
        <f t="shared" si="8"/>
        <v>5926.1972800000003</v>
      </c>
      <c r="V14" s="139">
        <f t="shared" si="8"/>
        <v>5926.1972800000003</v>
      </c>
      <c r="W14" s="165">
        <f>'Jen Apr 2020'!BM8</f>
        <v>0</v>
      </c>
      <c r="X14" s="166" t="str">
        <f>'Jen Apr 2020'!BN8</f>
        <v>n</v>
      </c>
    </row>
    <row r="15" spans="1:24" x14ac:dyDescent="0.15">
      <c r="A15" s="151" t="str">
        <f>'Jen Apr 2020'!K9</f>
        <v>GloBird Energy</v>
      </c>
      <c r="B15" s="153" t="str">
        <f>'Jen Apr 2020'!L9</f>
        <v>Bizsave</v>
      </c>
      <c r="C15" s="136">
        <f>IF('Jen Apr 2020'!BQ9=0,91*'Jen Apr 2020'!M9/100,(91*'Jen Apr 2020'!M9/100)+'Jen Apr 2020'!BQ9/4)</f>
        <v>90.999999999999986</v>
      </c>
      <c r="D15" s="136">
        <f>IF('Jen Apr 2020'!O9="",$C$5*'Jen Apr 2020'!N9/100,IF($C$5&gt;='Jen Apr 2020'!P9,('Jen Apr 2020'!P9*'Jen Apr 2020'!N9/100),($C$5*'Jen Apr 2020'!N9/100)))</f>
        <v>1264.9999999999998</v>
      </c>
      <c r="E15" s="136">
        <f>IF(AND('Jen Apr 2020'!P9&gt;0,'Jen Apr 2020'!R9&gt;0),IF($C$5&lt;'Jen Apr 2020'!P9,0,IF($C$5&lt;=('Jen Apr 2020'!R9+'Jen Apr 2020'!P9),(($C$5-'Jen Apr 2020'!P9)*'Jen Apr 2020'!Q9/100),(('Jen Apr 2020'!R9)*'Jen Apr 2020'!Q9/100))),0)</f>
        <v>0</v>
      </c>
      <c r="F15" s="136">
        <f>IF(AND('Jen Apr 2020'!Q9&gt;0,'Jen Apr 2020'!S9&gt;0),IF($C$5&lt;('Jen Apr 2020'!R9+'Jen Apr 2020'!P9),0,IF($C$5&lt;=('Jen Apr 2020'!T9+'Jen Apr 2020'!R9+'Jen Apr 2020'!P9),(($C$5-('Jen Apr 2020'!R9+'Jen Apr 2020'!P9))*'Jen Apr 2020'!S9/100),('Jen Apr 2020'!T9*'Jen Apr 2020'!S9/100))),0)</f>
        <v>0</v>
      </c>
      <c r="G15" s="137">
        <v>0</v>
      </c>
      <c r="H15" s="136">
        <f>IF(AND('Jen Apr 2020'!R9&gt;0,'Jen Apr 2020'!T9&gt;0),IF(($C$5&lt;'Jen Apr 2020'!T9),(0),($C$5-'Jen Apr 2020'!T9)*'Jen Apr 2020'!U9/100),IF(AND('Jen Apr 2020'!R9&gt;0,'Jen Apr 2020'!T9=""),IF(($C$5&lt;'Jen Apr 2020'!R9+'Jen Apr 2020'!P9),(0),(($C$5-('Jen Apr 2020'!R9+'Jen Apr 2020'!P9))*'Jen Apr 2020'!S9/100)),IF(AND('Jen Apr 2020'!P9&gt;0,'Jen Apr 2020'!R9=""&gt;0),IF(($C$5&lt;'Jen Apr 2020'!P9),(0),($C$5-'Jen Apr 2020'!P9)*'Jen Apr 2020'!Q9/100),0)))</f>
        <v>0</v>
      </c>
      <c r="I15" s="138">
        <f t="shared" si="0"/>
        <v>1355.9999999999998</v>
      </c>
      <c r="J15" s="483">
        <f t="shared" si="4"/>
        <v>5059.9999999999991</v>
      </c>
      <c r="K15" s="483">
        <f t="shared" si="5"/>
        <v>5423.9999999999991</v>
      </c>
      <c r="L15" s="139">
        <f t="shared" si="6"/>
        <v>5966.4</v>
      </c>
      <c r="M15" s="135">
        <f>'Jen Apr 2020'!BC9</f>
        <v>0</v>
      </c>
      <c r="N15" s="135">
        <f>'Jen Apr 2020'!BD9</f>
        <v>0</v>
      </c>
      <c r="O15" s="135">
        <f>'Jen Apr 2020'!BE9</f>
        <v>0</v>
      </c>
      <c r="P15" s="135">
        <f>'Jen Apr 2020'!BF9</f>
        <v>7</v>
      </c>
      <c r="Q15" s="415" t="str">
        <f t="shared" si="7"/>
        <v>Pay-on-time off usage</v>
      </c>
      <c r="R15" s="153" t="str">
        <f t="shared" si="1"/>
        <v>Exclusive</v>
      </c>
      <c r="S15" s="483">
        <f t="shared" si="2"/>
        <v>5423.9999999999991</v>
      </c>
      <c r="T15" s="483">
        <f t="shared" si="3"/>
        <v>5069.7999999999993</v>
      </c>
      <c r="U15" s="139">
        <f t="shared" si="8"/>
        <v>5966.4</v>
      </c>
      <c r="V15" s="139">
        <f t="shared" si="8"/>
        <v>5576.78</v>
      </c>
      <c r="W15" s="165">
        <f>'Jen Apr 2020'!BM9</f>
        <v>0</v>
      </c>
      <c r="X15" s="166" t="str">
        <f>'Jen Apr 2020'!BN9</f>
        <v>n</v>
      </c>
    </row>
    <row r="16" spans="1:24" x14ac:dyDescent="0.15">
      <c r="A16" s="151" t="str">
        <f>'Jen Apr 2020'!K10</f>
        <v>Lumo Energy</v>
      </c>
      <c r="B16" s="153" t="str">
        <f>'Jen Apr 2020'!L10</f>
        <v>Value</v>
      </c>
      <c r="C16" s="136">
        <f>IF('Jen Apr 2020'!BQ10=0,91*'Jen Apr 2020'!M10/100,(91*'Jen Apr 2020'!M10/100)+'Jen Apr 2020'!BQ10/4)</f>
        <v>73.74309090909091</v>
      </c>
      <c r="D16" s="136">
        <f>IF('Jen Apr 2020'!O10="",$C$5*'Jen Apr 2020'!N10/100,IF($C$5&gt;='Jen Apr 2020'!P10,('Jen Apr 2020'!P10*'Jen Apr 2020'!N10/100),($C$5*'Jen Apr 2020'!N10/100)))</f>
        <v>1268.181818181818</v>
      </c>
      <c r="E16" s="136">
        <f>IF(AND('Jen Apr 2020'!P10&gt;0,'Jen Apr 2020'!R10&gt;0),IF($C$5&lt;'Jen Apr 2020'!P10,0,IF($C$5&lt;=('Jen Apr 2020'!R10+'Jen Apr 2020'!P10),(($C$5-'Jen Apr 2020'!P10)*'Jen Apr 2020'!Q10/100),(('Jen Apr 2020'!R10)*'Jen Apr 2020'!Q10/100))),0)</f>
        <v>0</v>
      </c>
      <c r="F16" s="136">
        <f>IF(AND('Jen Apr 2020'!Q10&gt;0,'Jen Apr 2020'!S10&gt;0),IF($C$5&lt;('Jen Apr 2020'!R10+'Jen Apr 2020'!P10),0,IF($C$5&lt;=('Jen Apr 2020'!T10+'Jen Apr 2020'!R10+'Jen Apr 2020'!P10),(($C$5-('Jen Apr 2020'!R10+'Jen Apr 2020'!P10))*'Jen Apr 2020'!S10/100),('Jen Apr 2020'!T10*'Jen Apr 2020'!S10/100))),0)</f>
        <v>0</v>
      </c>
      <c r="G16" s="137">
        <v>0</v>
      </c>
      <c r="H16" s="136">
        <f>IF(AND('Jen Apr 2020'!R10&gt;0,'Jen Apr 2020'!T10&gt;0),IF(($C$5&lt;'Jen Apr 2020'!T10),(0),($C$5-'Jen Apr 2020'!T10)*'Jen Apr 2020'!U10/100),IF(AND('Jen Apr 2020'!R10&gt;0,'Jen Apr 2020'!T10=""),IF(($C$5&lt;'Jen Apr 2020'!R10+'Jen Apr 2020'!P10),(0),(($C$5-('Jen Apr 2020'!R10+'Jen Apr 2020'!P10))*'Jen Apr 2020'!S10/100)),IF(AND('Jen Apr 2020'!P10&gt;0,'Jen Apr 2020'!R10=""&gt;0),IF(($C$5&lt;'Jen Apr 2020'!P10),(0),($C$5-'Jen Apr 2020'!P10)*'Jen Apr 2020'!Q10/100),0)))</f>
        <v>0</v>
      </c>
      <c r="I16" s="138">
        <f t="shared" si="0"/>
        <v>1341.9249090909088</v>
      </c>
      <c r="J16" s="483">
        <f t="shared" si="4"/>
        <v>5072.7272727272721</v>
      </c>
      <c r="K16" s="483">
        <f t="shared" si="5"/>
        <v>5367.6996363636354</v>
      </c>
      <c r="L16" s="139">
        <f t="shared" si="6"/>
        <v>5904.4695999999994</v>
      </c>
      <c r="M16" s="135">
        <f>'Jen Apr 2020'!BC10</f>
        <v>0</v>
      </c>
      <c r="N16" s="135">
        <f>'Jen Apr 2020'!BD10</f>
        <v>0</v>
      </c>
      <c r="O16" s="135">
        <f>'Jen Apr 2020'!BE10</f>
        <v>3</v>
      </c>
      <c r="P16" s="135">
        <f>'Jen Apr 2020'!BF10</f>
        <v>0</v>
      </c>
      <c r="Q16" s="415" t="str">
        <f t="shared" si="7"/>
        <v>Pay-on-time off bill</v>
      </c>
      <c r="R16" s="153" t="str">
        <f t="shared" si="1"/>
        <v>Exclusive</v>
      </c>
      <c r="S16" s="483">
        <f t="shared" si="2"/>
        <v>5367.6996363636354</v>
      </c>
      <c r="T16" s="483">
        <f t="shared" si="3"/>
        <v>5206.668647272726</v>
      </c>
      <c r="U16" s="139">
        <f t="shared" si="8"/>
        <v>5904.4695999999994</v>
      </c>
      <c r="V16" s="139">
        <f t="shared" si="8"/>
        <v>5727.3355119999987</v>
      </c>
      <c r="W16" s="165">
        <f>'Jen Apr 2020'!BM10</f>
        <v>0</v>
      </c>
      <c r="X16" s="166" t="str">
        <f>'Jen Apr 2020'!BN10</f>
        <v>n</v>
      </c>
    </row>
    <row r="17" spans="1:24" x14ac:dyDescent="0.15">
      <c r="A17" s="151" t="str">
        <f>'Jen Apr 2020'!K11</f>
        <v>Momentum Energy</v>
      </c>
      <c r="B17" s="153" t="str">
        <f>'Jen Apr 2020'!L11</f>
        <v>SmilePower Flexi</v>
      </c>
      <c r="C17" s="136">
        <f>IF('Jen Apr 2020'!BQ11=0,91*'Jen Apr 2020'!M11/100,(91*'Jen Apr 2020'!M11/100)+'Jen Apr 2020'!BQ11/4)</f>
        <v>95.789909090909092</v>
      </c>
      <c r="D17" s="136">
        <f>IF('Jen Apr 2020'!O11="",$C$5*'Jen Apr 2020'!N11/100,IF($C$5&gt;='Jen Apr 2020'!P11,('Jen Apr 2020'!P11*'Jen Apr 2020'!N11/100),($C$5*'Jen Apr 2020'!N11/100)))</f>
        <v>1188.181818181818</v>
      </c>
      <c r="E17" s="136">
        <f>IF(AND('Jen Apr 2020'!P11&gt;0,'Jen Apr 2020'!R11&gt;0),IF($C$5&lt;'Jen Apr 2020'!P11,0,IF($C$5&lt;=('Jen Apr 2020'!R11+'Jen Apr 2020'!P11),(($C$5-'Jen Apr 2020'!P11)*'Jen Apr 2020'!Q11/100),(('Jen Apr 2020'!R11)*'Jen Apr 2020'!Q11/100))),0)</f>
        <v>0</v>
      </c>
      <c r="F17" s="136">
        <f>IF(AND('Jen Apr 2020'!Q11&gt;0,'Jen Apr 2020'!S11&gt;0),IF($C$5&lt;('Jen Apr 2020'!R11+'Jen Apr 2020'!P11),0,IF($C$5&lt;=('Jen Apr 2020'!T11+'Jen Apr 2020'!R11+'Jen Apr 2020'!P11),(($C$5-('Jen Apr 2020'!R11+'Jen Apr 2020'!P11))*'Jen Apr 2020'!S11/100),('Jen Apr 2020'!T11*'Jen Apr 2020'!S11/100))),0)</f>
        <v>0</v>
      </c>
      <c r="G17" s="137">
        <v>0</v>
      </c>
      <c r="H17" s="136">
        <f>IF(AND('Jen Apr 2020'!R11&gt;0,'Jen Apr 2020'!T11&gt;0),IF(($C$5&lt;'Jen Apr 2020'!T11),(0),($C$5-'Jen Apr 2020'!T11)*'Jen Apr 2020'!U11/100),IF(AND('Jen Apr 2020'!R11&gt;0,'Jen Apr 2020'!T11=""),IF(($C$5&lt;'Jen Apr 2020'!R11+'Jen Apr 2020'!P11),(0),(($C$5-('Jen Apr 2020'!R11+'Jen Apr 2020'!P11))*'Jen Apr 2020'!S11/100)),IF(AND('Jen Apr 2020'!P11&gt;0,'Jen Apr 2020'!R11=""&gt;0),IF(($C$5&lt;'Jen Apr 2020'!P11),(0),($C$5-'Jen Apr 2020'!P11)*'Jen Apr 2020'!Q11/100),0)))</f>
        <v>0</v>
      </c>
      <c r="I17" s="138">
        <f t="shared" si="0"/>
        <v>1283.9717272727271</v>
      </c>
      <c r="J17" s="483">
        <f t="shared" si="4"/>
        <v>4752.7272727272721</v>
      </c>
      <c r="K17" s="483">
        <f t="shared" si="5"/>
        <v>5135.8869090909084</v>
      </c>
      <c r="L17" s="139">
        <f t="shared" si="6"/>
        <v>5649.4755999999998</v>
      </c>
      <c r="M17" s="135">
        <f>'Jen Apr 2020'!BC11</f>
        <v>0</v>
      </c>
      <c r="N17" s="135">
        <f>'Jen Apr 2020'!BD11</f>
        <v>0</v>
      </c>
      <c r="O17" s="135">
        <f>'Jen Apr 2020'!BE11</f>
        <v>0</v>
      </c>
      <c r="P17" s="135">
        <f>'Jen Apr 2020'!BF11</f>
        <v>0</v>
      </c>
      <c r="Q17" s="415" t="str">
        <f t="shared" si="7"/>
        <v>No discount</v>
      </c>
      <c r="R17" s="153" t="str">
        <f t="shared" si="1"/>
        <v>Exclusive</v>
      </c>
      <c r="S17" s="483">
        <f t="shared" si="2"/>
        <v>5135.8869090909084</v>
      </c>
      <c r="T17" s="483">
        <f t="shared" si="3"/>
        <v>5135.8869090909084</v>
      </c>
      <c r="U17" s="139">
        <f t="shared" si="8"/>
        <v>5649.4755999999998</v>
      </c>
      <c r="V17" s="139">
        <f t="shared" si="8"/>
        <v>5649.4755999999998</v>
      </c>
      <c r="W17" s="165">
        <f>'Jen Apr 2020'!BM11</f>
        <v>0</v>
      </c>
      <c r="X17" s="166" t="str">
        <f>'Jen Apr 2020'!BN11</f>
        <v>n</v>
      </c>
    </row>
    <row r="18" spans="1:24" x14ac:dyDescent="0.15">
      <c r="A18" s="151" t="str">
        <f>'Jen Apr 2020'!K12</f>
        <v>Next Business Energy</v>
      </c>
      <c r="B18" s="153" t="str">
        <f>'Jen Apr 2020'!L12</f>
        <v>Pay on time</v>
      </c>
      <c r="C18" s="136">
        <f>IF('Jen Apr 2020'!BQ12=0,91*'Jen Apr 2020'!M12/100,(91*'Jen Apr 2020'!M12/100)+'Jen Apr 2020'!BQ12/4)</f>
        <v>118.3</v>
      </c>
      <c r="D18" s="136">
        <f>IF('Jen Apr 2020'!O12="",$C$5*'Jen Apr 2020'!N12/100,IF($C$5&gt;='Jen Apr 2020'!P12,('Jen Apr 2020'!P12*'Jen Apr 2020'!N12/100),($C$5*'Jen Apr 2020'!N12/100)))</f>
        <v>775</v>
      </c>
      <c r="E18" s="136">
        <f>IF(AND('Jen Apr 2020'!P12&gt;0,'Jen Apr 2020'!R12&gt;0),IF($C$5&lt;'Jen Apr 2020'!P12,0,IF($C$5&lt;=('Jen Apr 2020'!R12+'Jen Apr 2020'!P12),(($C$5-'Jen Apr 2020'!P12)*'Jen Apr 2020'!Q12/100),(('Jen Apr 2020'!R12)*'Jen Apr 2020'!Q12/100))),0)</f>
        <v>0</v>
      </c>
      <c r="F18" s="136">
        <f>IF(AND('Jen Apr 2020'!Q12&gt;0,'Jen Apr 2020'!S12&gt;0),IF($C$5&lt;('Jen Apr 2020'!R12+'Jen Apr 2020'!P12),0,IF($C$5&lt;=('Jen Apr 2020'!T12+'Jen Apr 2020'!R12+'Jen Apr 2020'!P12),(($C$5-('Jen Apr 2020'!R12+'Jen Apr 2020'!P12))*'Jen Apr 2020'!S12/100),('Jen Apr 2020'!T12*'Jen Apr 2020'!S12/100))),0)</f>
        <v>0</v>
      </c>
      <c r="G18" s="137">
        <v>0</v>
      </c>
      <c r="H18" s="136">
        <f>IF(AND('Jen Apr 2020'!R12&gt;0,'Jen Apr 2020'!T12&gt;0),IF(($C$5&lt;'Jen Apr 2020'!T12),(0),($C$5-'Jen Apr 2020'!T12)*'Jen Apr 2020'!U12/100),IF(AND('Jen Apr 2020'!R12&gt;0,'Jen Apr 2020'!T12=""),IF(($C$5&lt;'Jen Apr 2020'!R12+'Jen Apr 2020'!P12),(0),(($C$5-('Jen Apr 2020'!R12+'Jen Apr 2020'!P12))*'Jen Apr 2020'!S12/100)),IF(AND('Jen Apr 2020'!P12&gt;0,'Jen Apr 2020'!R12=""&gt;0),IF(($C$5&lt;'Jen Apr 2020'!P12),(0),($C$5-'Jen Apr 2020'!P12)*'Jen Apr 2020'!Q12/100),0)))</f>
        <v>762.49999999999989</v>
      </c>
      <c r="I18" s="138">
        <f t="shared" si="0"/>
        <v>1655.7999999999997</v>
      </c>
      <c r="J18" s="483">
        <f t="shared" si="4"/>
        <v>6149.9999999999991</v>
      </c>
      <c r="K18" s="483">
        <f t="shared" si="5"/>
        <v>6623.1999999999989</v>
      </c>
      <c r="L18" s="139">
        <f t="shared" si="6"/>
        <v>7285.5199999999995</v>
      </c>
      <c r="M18" s="135">
        <f>'Jen Apr 2020'!BC12</f>
        <v>0</v>
      </c>
      <c r="N18" s="135">
        <f>'Jen Apr 2020'!BD12</f>
        <v>0</v>
      </c>
      <c r="O18" s="135">
        <f>'Jen Apr 2020'!BE12</f>
        <v>7</v>
      </c>
      <c r="P18" s="135">
        <f>'Jen Apr 2020'!BF12</f>
        <v>0</v>
      </c>
      <c r="Q18" s="415" t="str">
        <f t="shared" si="7"/>
        <v>Pay-on-time off bill</v>
      </c>
      <c r="R18" s="153" t="str">
        <f t="shared" si="1"/>
        <v>Exclusive</v>
      </c>
      <c r="S18" s="483">
        <f t="shared" si="2"/>
        <v>6623.1999999999989</v>
      </c>
      <c r="T18" s="483">
        <f t="shared" si="3"/>
        <v>6159.5759999999991</v>
      </c>
      <c r="U18" s="139">
        <f t="shared" si="8"/>
        <v>7285.5199999999995</v>
      </c>
      <c r="V18" s="139">
        <f t="shared" si="8"/>
        <v>6775.5335999999998</v>
      </c>
      <c r="W18" s="165">
        <f>'Jen Apr 2020'!BM12</f>
        <v>24</v>
      </c>
      <c r="X18" s="166" t="str">
        <f>'Jen Apr 2020'!BN12</f>
        <v>n</v>
      </c>
    </row>
    <row r="19" spans="1:24" x14ac:dyDescent="0.15">
      <c r="A19" s="151" t="str">
        <f>'Jen Apr 2020'!K13</f>
        <v>Origin Energy</v>
      </c>
      <c r="B19" s="153" t="str">
        <f>'Jen Apr 2020'!L13</f>
        <v>Basic</v>
      </c>
      <c r="C19" s="136">
        <f>IF('Jen Apr 2020'!BQ13=0,91*'Jen Apr 2020'!M13/100,(91*'Jen Apr 2020'!M13/100)+'Jen Apr 2020'!BQ13/4)</f>
        <v>97.750545454545446</v>
      </c>
      <c r="D19" s="136">
        <f>IF('Jen Apr 2020'!O13="",$C$5*'Jen Apr 2020'!N13/100,IF($C$5&gt;='Jen Apr 2020'!P13,('Jen Apr 2020'!P13*'Jen Apr 2020'!N13/100),($C$5*'Jen Apr 2020'!N13/100)))</f>
        <v>1320</v>
      </c>
      <c r="E19" s="136">
        <f>IF(AND('Jen Apr 2020'!P13&gt;0,'Jen Apr 2020'!R13&gt;0),IF($C$5&lt;'Jen Apr 2020'!P13,0,IF($C$5&lt;=('Jen Apr 2020'!R13+'Jen Apr 2020'!P13),(($C$5-'Jen Apr 2020'!P13)*'Jen Apr 2020'!Q13/100),(('Jen Apr 2020'!R13)*'Jen Apr 2020'!Q13/100))),0)</f>
        <v>0</v>
      </c>
      <c r="F19" s="136">
        <f>IF(AND('Jen Apr 2020'!Q13&gt;0,'Jen Apr 2020'!S13&gt;0),IF($C$5&lt;('Jen Apr 2020'!R13+'Jen Apr 2020'!P13),0,IF($C$5&lt;=('Jen Apr 2020'!T13+'Jen Apr 2020'!R13+'Jen Apr 2020'!P13),(($C$5-('Jen Apr 2020'!R13+'Jen Apr 2020'!P13))*'Jen Apr 2020'!S13/100),('Jen Apr 2020'!T13*'Jen Apr 2020'!S13/100))),0)</f>
        <v>0</v>
      </c>
      <c r="G19" s="137">
        <v>0</v>
      </c>
      <c r="H19" s="136">
        <f>IF(AND('Jen Apr 2020'!R13&gt;0,'Jen Apr 2020'!T13&gt;0),IF(($C$5&lt;'Jen Apr 2020'!T13),(0),($C$5-'Jen Apr 2020'!T13)*'Jen Apr 2020'!U13/100),IF(AND('Jen Apr 2020'!R13&gt;0,'Jen Apr 2020'!T13=""),IF(($C$5&lt;'Jen Apr 2020'!R13+'Jen Apr 2020'!P13),(0),(($C$5-('Jen Apr 2020'!R13+'Jen Apr 2020'!P13))*'Jen Apr 2020'!S13/100)),IF(AND('Jen Apr 2020'!P13&gt;0,'Jen Apr 2020'!R13=""&gt;0),IF(($C$5&lt;'Jen Apr 2020'!P13),(0),($C$5-'Jen Apr 2020'!P13)*'Jen Apr 2020'!Q13/100),0)))</f>
        <v>0</v>
      </c>
      <c r="I19" s="138">
        <f t="shared" si="0"/>
        <v>1417.7505454545455</v>
      </c>
      <c r="J19" s="483">
        <f t="shared" si="4"/>
        <v>5280</v>
      </c>
      <c r="K19" s="483">
        <f t="shared" si="5"/>
        <v>5671.0021818181822</v>
      </c>
      <c r="L19" s="139">
        <f t="shared" si="6"/>
        <v>6238.1024000000007</v>
      </c>
      <c r="M19" s="135">
        <f>'Jen Apr 2020'!BC13</f>
        <v>0</v>
      </c>
      <c r="N19" s="135">
        <f>'Jen Apr 2020'!BD13</f>
        <v>0</v>
      </c>
      <c r="O19" s="135">
        <f>'Jen Apr 2020'!BE13</f>
        <v>0</v>
      </c>
      <c r="P19" s="135">
        <f>'Jen Apr 2020'!BF13</f>
        <v>0</v>
      </c>
      <c r="Q19" s="415" t="str">
        <f t="shared" si="7"/>
        <v>No discount</v>
      </c>
      <c r="R19" s="153" t="str">
        <f t="shared" si="1"/>
        <v>Inclusive</v>
      </c>
      <c r="S19" s="483">
        <f t="shared" si="2"/>
        <v>5671.0021818181822</v>
      </c>
      <c r="T19" s="483">
        <f t="shared" si="3"/>
        <v>5671.0021818181822</v>
      </c>
      <c r="U19" s="139">
        <f t="shared" si="8"/>
        <v>6238.1024000000007</v>
      </c>
      <c r="V19" s="139">
        <f t="shared" si="8"/>
        <v>6238.1024000000007</v>
      </c>
      <c r="W19" s="165">
        <f>'Jen Apr 2020'!BM13</f>
        <v>0</v>
      </c>
      <c r="X19" s="166" t="str">
        <f>'Jen Apr 2020'!BN13</f>
        <v>n</v>
      </c>
    </row>
    <row r="20" spans="1:24" x14ac:dyDescent="0.15">
      <c r="A20" s="151" t="str">
        <f>'Jen Apr 2020'!K14</f>
        <v>1st Energy</v>
      </c>
      <c r="B20" s="153" t="str">
        <f>'Jen Apr 2020'!L14</f>
        <v>1st Saver</v>
      </c>
      <c r="C20" s="136">
        <f>IF('Jen Apr 2020'!BQ14=0,91*'Jen Apr 2020'!M14/100,(91*'Jen Apr 2020'!M14/100)+'Jen Apr 2020'!BQ14/4)</f>
        <v>97.74227272727272</v>
      </c>
      <c r="D20" s="136">
        <f>IF('Jen Apr 2020'!O14="",$C$5*'Jen Apr 2020'!N14/100,IF($C$5&gt;='Jen Apr 2020'!P14,('Jen Apr 2020'!P14*'Jen Apr 2020'!N14/100),($C$5*'Jen Apr 2020'!N14/100)))</f>
        <v>1320</v>
      </c>
      <c r="E20" s="136">
        <f>IF(AND('Jen Apr 2020'!P14&gt;0,'Jen Apr 2020'!R14&gt;0),IF($C$5&lt;'Jen Apr 2020'!P14,0,IF($C$5&lt;=('Jen Apr 2020'!R14+'Jen Apr 2020'!P14),(($C$5-'Jen Apr 2020'!P14)*'Jen Apr 2020'!Q14/100),(('Jen Apr 2020'!R14)*'Jen Apr 2020'!Q14/100))),0)</f>
        <v>0</v>
      </c>
      <c r="F20" s="136">
        <f>IF(AND('Jen Apr 2020'!Q14&gt;0,'Jen Apr 2020'!S14&gt;0),IF($C$5&lt;('Jen Apr 2020'!R14+'Jen Apr 2020'!P14),0,IF($C$5&lt;=('Jen Apr 2020'!T14+'Jen Apr 2020'!R14+'Jen Apr 2020'!P14),(($C$5-('Jen Apr 2020'!R14+'Jen Apr 2020'!P14))*'Jen Apr 2020'!S14/100),('Jen Apr 2020'!T14*'Jen Apr 2020'!S14/100))),0)</f>
        <v>0</v>
      </c>
      <c r="G20" s="137">
        <v>0</v>
      </c>
      <c r="H20" s="136">
        <f>IF(AND('Jen Apr 2020'!R14&gt;0,'Jen Apr 2020'!T14&gt;0),IF(($C$5&lt;'Jen Apr 2020'!T14),(0),($C$5-'Jen Apr 2020'!T14)*'Jen Apr 2020'!U14/100),IF(AND('Jen Apr 2020'!R14&gt;0,'Jen Apr 2020'!T14=""),IF(($C$5&lt;'Jen Apr 2020'!R14+'Jen Apr 2020'!P14),(0),(($C$5-('Jen Apr 2020'!R14+'Jen Apr 2020'!P14))*'Jen Apr 2020'!S14/100)),IF(AND('Jen Apr 2020'!P14&gt;0,'Jen Apr 2020'!R14=""&gt;0),IF(($C$5&lt;'Jen Apr 2020'!P14),(0),($C$5-'Jen Apr 2020'!P14)*'Jen Apr 2020'!Q14/100),0)))</f>
        <v>0</v>
      </c>
      <c r="I20" s="138">
        <f t="shared" si="0"/>
        <v>1417.7422727272726</v>
      </c>
      <c r="J20" s="483">
        <f t="shared" si="4"/>
        <v>5280</v>
      </c>
      <c r="K20" s="483">
        <f t="shared" si="5"/>
        <v>5670.9690909090905</v>
      </c>
      <c r="L20" s="139">
        <f t="shared" si="6"/>
        <v>6238.0659999999998</v>
      </c>
      <c r="M20" s="135">
        <f>'Jen Apr 2020'!BC14</f>
        <v>0</v>
      </c>
      <c r="N20" s="135">
        <f>'Jen Apr 2020'!BD14</f>
        <v>0</v>
      </c>
      <c r="O20" s="135">
        <f>'Jen Apr 2020'!BE14</f>
        <v>0</v>
      </c>
      <c r="P20" s="135">
        <f>'Jen Apr 2020'!BF14</f>
        <v>15</v>
      </c>
      <c r="Q20" s="415" t="str">
        <f t="shared" si="7"/>
        <v>Pay-on-time off usage</v>
      </c>
      <c r="R20" s="153" t="str">
        <f t="shared" si="1"/>
        <v>Exclusive</v>
      </c>
      <c r="S20" s="483">
        <f t="shared" si="2"/>
        <v>5670.9690909090905</v>
      </c>
      <c r="T20" s="483">
        <f t="shared" si="3"/>
        <v>4878.9690909090905</v>
      </c>
      <c r="U20" s="139">
        <f t="shared" si="8"/>
        <v>6238.0659999999998</v>
      </c>
      <c r="V20" s="139">
        <f t="shared" si="8"/>
        <v>5366.866</v>
      </c>
      <c r="W20" s="165">
        <f>'Jen Apr 2020'!BM14</f>
        <v>0</v>
      </c>
      <c r="X20" s="166">
        <f>'Jen Apr 2020'!BN14</f>
        <v>0</v>
      </c>
    </row>
    <row r="21" spans="1:24" x14ac:dyDescent="0.15">
      <c r="A21" s="151" t="str">
        <f>'Jen Apr 2020'!K15</f>
        <v>Powerdirect</v>
      </c>
      <c r="B21" s="153" t="str">
        <f>'Jen Apr 2020'!L15</f>
        <v>Rate Saver</v>
      </c>
      <c r="C21" s="136">
        <f>IF('Jen Apr 2020'!BQ15=0,91*'Jen Apr 2020'!M15/100,(91*'Jen Apr 2020'!M15/100)+'Jen Apr 2020'!BQ15/4)</f>
        <v>93.837545454545449</v>
      </c>
      <c r="D21" s="136">
        <f>IF('Jen Apr 2020'!O15="",$C$5*'Jen Apr 2020'!N15/100,IF($C$5&gt;='Jen Apr 2020'!P15,('Jen Apr 2020'!P15*'Jen Apr 2020'!N15/100),($C$5*'Jen Apr 2020'!N15/100)))</f>
        <v>1266.8181818181818</v>
      </c>
      <c r="E21" s="136">
        <f>IF(AND('Jen Apr 2020'!P15&gt;0,'Jen Apr 2020'!R15&gt;0),IF($C$5&lt;'Jen Apr 2020'!P15,0,IF($C$5&lt;=('Jen Apr 2020'!R15+'Jen Apr 2020'!P15),(($C$5-'Jen Apr 2020'!P15)*'Jen Apr 2020'!Q15/100),(('Jen Apr 2020'!R15)*'Jen Apr 2020'!Q15/100))),0)</f>
        <v>0</v>
      </c>
      <c r="F21" s="136">
        <f>IF(AND('Jen Apr 2020'!Q15&gt;0,'Jen Apr 2020'!S15&gt;0),IF($C$5&lt;('Jen Apr 2020'!R15+'Jen Apr 2020'!P15),0,IF($C$5&lt;=('Jen Apr 2020'!T15+'Jen Apr 2020'!R15+'Jen Apr 2020'!P15),(($C$5-('Jen Apr 2020'!R15+'Jen Apr 2020'!P15))*'Jen Apr 2020'!S15/100),('Jen Apr 2020'!T15*'Jen Apr 2020'!S15/100))),0)</f>
        <v>0</v>
      </c>
      <c r="G21" s="137">
        <v>0</v>
      </c>
      <c r="H21" s="136">
        <f>IF(AND('Jen Apr 2020'!R15&gt;0,'Jen Apr 2020'!T15&gt;0),IF(($C$5&lt;'Jen Apr 2020'!T15),(0),($C$5-'Jen Apr 2020'!T15)*'Jen Apr 2020'!U15/100),IF(AND('Jen Apr 2020'!R15&gt;0,'Jen Apr 2020'!T15=""),IF(($C$5&lt;'Jen Apr 2020'!R15+'Jen Apr 2020'!P15),(0),(($C$5-('Jen Apr 2020'!R15+'Jen Apr 2020'!P15))*'Jen Apr 2020'!S15/100)),IF(AND('Jen Apr 2020'!P15&gt;0,'Jen Apr 2020'!R15=""&gt;0),IF(($C$5&lt;'Jen Apr 2020'!P15),(0),($C$5-'Jen Apr 2020'!P15)*'Jen Apr 2020'!Q15/100),0)))</f>
        <v>0</v>
      </c>
      <c r="I21" s="138">
        <f t="shared" si="0"/>
        <v>1360.6557272727273</v>
      </c>
      <c r="J21" s="483">
        <f t="shared" si="4"/>
        <v>5067.272727272727</v>
      </c>
      <c r="K21" s="483">
        <f t="shared" si="5"/>
        <v>5442.6229090909092</v>
      </c>
      <c r="L21" s="139">
        <f t="shared" si="6"/>
        <v>5986.8852000000006</v>
      </c>
      <c r="M21" s="135">
        <f>'Jen Apr 2020'!BC15</f>
        <v>0</v>
      </c>
      <c r="N21" s="135">
        <f>'Jen Apr 2020'!BD15</f>
        <v>0</v>
      </c>
      <c r="O21" s="135">
        <f>'Jen Apr 2020'!BE15</f>
        <v>0</v>
      </c>
      <c r="P21" s="135">
        <f>'Jen Apr 2020'!BF15</f>
        <v>0</v>
      </c>
      <c r="Q21" s="415" t="str">
        <f t="shared" si="7"/>
        <v>No discount</v>
      </c>
      <c r="R21" s="153" t="str">
        <f t="shared" si="1"/>
        <v>Exclusive</v>
      </c>
      <c r="S21" s="483">
        <f t="shared" si="2"/>
        <v>5442.6229090909092</v>
      </c>
      <c r="T21" s="483">
        <f t="shared" si="3"/>
        <v>5442.6229090909092</v>
      </c>
      <c r="U21" s="139">
        <f t="shared" si="8"/>
        <v>5986.8852000000006</v>
      </c>
      <c r="V21" s="139">
        <f t="shared" si="8"/>
        <v>5986.8852000000006</v>
      </c>
      <c r="W21" s="165">
        <f>'Jen Apr 2020'!BM15</f>
        <v>0</v>
      </c>
      <c r="X21" s="166" t="str">
        <f>'Jen Apr 2020'!BN15</f>
        <v>n</v>
      </c>
    </row>
    <row r="22" spans="1:24" x14ac:dyDescent="0.15">
      <c r="A22" s="151" t="str">
        <f>'Jen Apr 2020'!K16</f>
        <v>Powershop</v>
      </c>
      <c r="B22" s="153" t="str">
        <f>'Jen Apr 2020'!L16</f>
        <v>Shopper with Mega Pack</v>
      </c>
      <c r="C22" s="136">
        <f>IF('Jen Apr 2020'!BQ16=0,91*'Jen Apr 2020'!M16/100,(91*'Jen Apr 2020'!M16/100)+'Jen Apr 2020'!BQ16/4)</f>
        <v>141.16581818181817</v>
      </c>
      <c r="D22" s="136">
        <f>IF('Jen Apr 2020'!O16="",$C$5*'Jen Apr 2020'!N16/100,IF($C$5&gt;='Jen Apr 2020'!P16,('Jen Apr 2020'!P16*'Jen Apr 2020'!N16/100),($C$5*'Jen Apr 2020'!N16/100)))</f>
        <v>1508.6363636363635</v>
      </c>
      <c r="E22" s="136">
        <f>IF(AND('Jen Apr 2020'!P16&gt;0,'Jen Apr 2020'!R16&gt;0),IF($C$5&lt;'Jen Apr 2020'!P16,0,IF($C$5&lt;=('Jen Apr 2020'!R16+'Jen Apr 2020'!P16),(($C$5-'Jen Apr 2020'!P16)*'Jen Apr 2020'!Q16/100),(('Jen Apr 2020'!R16)*'Jen Apr 2020'!Q16/100))),0)</f>
        <v>0</v>
      </c>
      <c r="F22" s="136">
        <f>IF(AND('Jen Apr 2020'!Q16&gt;0,'Jen Apr 2020'!S16&gt;0),IF($C$5&lt;('Jen Apr 2020'!R16+'Jen Apr 2020'!P16),0,IF($C$5&lt;=('Jen Apr 2020'!T16+'Jen Apr 2020'!R16+'Jen Apr 2020'!P16),(($C$5-('Jen Apr 2020'!R16+'Jen Apr 2020'!P16))*'Jen Apr 2020'!S16/100),('Jen Apr 2020'!T16*'Jen Apr 2020'!S16/100))),0)</f>
        <v>0</v>
      </c>
      <c r="G22" s="137">
        <v>0</v>
      </c>
      <c r="H22" s="136">
        <f>IF(AND('Jen Apr 2020'!R16&gt;0,'Jen Apr 2020'!T16&gt;0),IF(($C$5&lt;'Jen Apr 2020'!T16),(0),($C$5-'Jen Apr 2020'!T16)*'Jen Apr 2020'!U16/100),IF(AND('Jen Apr 2020'!R16&gt;0,'Jen Apr 2020'!T16=""),IF(($C$5&lt;'Jen Apr 2020'!R16+'Jen Apr 2020'!P16),(0),(($C$5-('Jen Apr 2020'!R16+'Jen Apr 2020'!P16))*'Jen Apr 2020'!S16/100)),IF(AND('Jen Apr 2020'!P16&gt;0,'Jen Apr 2020'!R16=""&gt;0),IF(($C$5&lt;'Jen Apr 2020'!P16),(0),($C$5-'Jen Apr 2020'!P16)*'Jen Apr 2020'!Q16/100),0)))</f>
        <v>0</v>
      </c>
      <c r="I22" s="138">
        <f t="shared" si="0"/>
        <v>1649.8021818181817</v>
      </c>
      <c r="J22" s="483">
        <f t="shared" si="4"/>
        <v>6034.545454545454</v>
      </c>
      <c r="K22" s="483">
        <f t="shared" si="5"/>
        <v>6599.2087272727267</v>
      </c>
      <c r="L22" s="139">
        <f t="shared" si="6"/>
        <v>7259.1296000000002</v>
      </c>
      <c r="M22" s="135">
        <f>'Jen Apr 2020'!BC16</f>
        <v>0</v>
      </c>
      <c r="N22" s="135">
        <f>'Jen Apr 2020'!BD16</f>
        <v>0</v>
      </c>
      <c r="O22" s="170">
        <f>'Jen Apr 2020'!BE16</f>
        <v>10</v>
      </c>
      <c r="P22" s="135">
        <f>'Jen Apr 2020'!BF16</f>
        <v>0</v>
      </c>
      <c r="Q22" s="415" t="str">
        <f t="shared" si="7"/>
        <v>Pay-on-time off bill</v>
      </c>
      <c r="R22" s="153" t="str">
        <f t="shared" si="1"/>
        <v>Inclusive</v>
      </c>
      <c r="S22" s="483">
        <f t="shared" si="2"/>
        <v>6599.2087272727267</v>
      </c>
      <c r="T22" s="483">
        <f t="shared" si="3"/>
        <v>5939.2878545454541</v>
      </c>
      <c r="U22" s="139">
        <f t="shared" si="8"/>
        <v>7259.1296000000002</v>
      </c>
      <c r="V22" s="139">
        <f t="shared" si="8"/>
        <v>6533.2166399999996</v>
      </c>
      <c r="W22" s="165">
        <f>'Jen Apr 2020'!BM16</f>
        <v>0</v>
      </c>
      <c r="X22" s="166" t="str">
        <f>'Jen Apr 2020'!BN16</f>
        <v>n</v>
      </c>
    </row>
    <row r="23" spans="1:24" x14ac:dyDescent="0.15">
      <c r="A23" s="151" t="str">
        <f>'Jen Apr 2020'!K17</f>
        <v>Red Energy</v>
      </c>
      <c r="B23" s="153" t="str">
        <f>'Jen Apr 2020'!L17</f>
        <v>Red Business Saver</v>
      </c>
      <c r="C23" s="136">
        <f>IF('Jen Apr 2020'!BQ17=0,91*'Jen Apr 2020'!M17/100,(91*'Jen Apr 2020'!M17/100)+'Jen Apr 2020'!BQ17/4)</f>
        <v>105.53518181818181</v>
      </c>
      <c r="D23" s="136">
        <f>IF('Jen Apr 2020'!O17="",$C$5*'Jen Apr 2020'!N17/100,IF($C$5&gt;='Jen Apr 2020'!P17,('Jen Apr 2020'!P17*'Jen Apr 2020'!N17/100),($C$5*'Jen Apr 2020'!N17/100)))</f>
        <v>1385.4545454545453</v>
      </c>
      <c r="E23" s="136">
        <f>IF(AND('Jen Apr 2020'!P17&gt;0,'Jen Apr 2020'!R17&gt;0),IF($C$5&lt;'Jen Apr 2020'!P17,0,IF($C$5&lt;=('Jen Apr 2020'!R17+'Jen Apr 2020'!P17),(($C$5-'Jen Apr 2020'!P17)*'Jen Apr 2020'!Q17/100),(('Jen Apr 2020'!R17)*'Jen Apr 2020'!Q17/100))),0)</f>
        <v>0</v>
      </c>
      <c r="F23" s="136">
        <f>IF(AND('Jen Apr 2020'!Q17&gt;0,'Jen Apr 2020'!S17&gt;0),IF($C$5&lt;('Jen Apr 2020'!R17+'Jen Apr 2020'!P17),0,IF($C$5&lt;=('Jen Apr 2020'!T17+'Jen Apr 2020'!R17+'Jen Apr 2020'!P17),(($C$5-('Jen Apr 2020'!R17+'Jen Apr 2020'!P17))*'Jen Apr 2020'!S17/100),('Jen Apr 2020'!T17*'Jen Apr 2020'!S17/100))),0)</f>
        <v>0</v>
      </c>
      <c r="G23" s="137">
        <v>0</v>
      </c>
      <c r="H23" s="136">
        <f>IF(AND('Jen Apr 2020'!R17&gt;0,'Jen Apr 2020'!T17&gt;0),IF(($C$5&lt;'Jen Apr 2020'!T17),(0),($C$5-'Jen Apr 2020'!T17)*'Jen Apr 2020'!U17/100),IF(AND('Jen Apr 2020'!R17&gt;0,'Jen Apr 2020'!T17=""),IF(($C$5&lt;'Jen Apr 2020'!R17+'Jen Apr 2020'!P17),(0),(($C$5-('Jen Apr 2020'!R17+'Jen Apr 2020'!P17))*'Jen Apr 2020'!S17/100)),IF(AND('Jen Apr 2020'!P17&gt;0,'Jen Apr 2020'!R17=""&gt;0),IF(($C$5&lt;'Jen Apr 2020'!P17),(0),($C$5-'Jen Apr 2020'!P17)*'Jen Apr 2020'!Q17/100),0)))</f>
        <v>0</v>
      </c>
      <c r="I23" s="138">
        <f t="shared" si="0"/>
        <v>1490.9897272727271</v>
      </c>
      <c r="J23" s="483">
        <f t="shared" si="4"/>
        <v>5541.8181818181811</v>
      </c>
      <c r="K23" s="483">
        <f t="shared" si="5"/>
        <v>5963.9589090909085</v>
      </c>
      <c r="L23" s="139">
        <f t="shared" si="6"/>
        <v>6560.3548000000001</v>
      </c>
      <c r="M23" s="135">
        <f>'Jen Apr 2020'!BC17</f>
        <v>0</v>
      </c>
      <c r="N23" s="135">
        <f>'Jen Apr 2020'!BD17</f>
        <v>0</v>
      </c>
      <c r="O23" s="135">
        <f>'Jen Apr 2020'!BE17</f>
        <v>10</v>
      </c>
      <c r="P23" s="135">
        <f>'Jen Apr 2020'!BF17</f>
        <v>0</v>
      </c>
      <c r="Q23" s="415" t="str">
        <f t="shared" si="7"/>
        <v>Pay-on-time off bill</v>
      </c>
      <c r="R23" s="153" t="str">
        <f t="shared" si="1"/>
        <v>Inclusive</v>
      </c>
      <c r="S23" s="483">
        <f t="shared" si="2"/>
        <v>5963.9589090909085</v>
      </c>
      <c r="T23" s="483">
        <f t="shared" si="3"/>
        <v>5367.5630181818178</v>
      </c>
      <c r="U23" s="139">
        <f t="shared" si="8"/>
        <v>6560.3548000000001</v>
      </c>
      <c r="V23" s="139">
        <f t="shared" si="8"/>
        <v>5904.3193200000005</v>
      </c>
      <c r="W23" s="165">
        <f>'Jen Apr 2020'!BM17</f>
        <v>0</v>
      </c>
      <c r="X23" s="166" t="str">
        <f>'Jen Apr 2020'!BN17</f>
        <v>n</v>
      </c>
    </row>
    <row r="24" spans="1:24" x14ac:dyDescent="0.15">
      <c r="A24" s="151" t="str">
        <f>'Jen Apr 2020'!K18</f>
        <v>Simply Energy</v>
      </c>
      <c r="B24" s="153" t="str">
        <f>'Jen Apr 2020'!L18</f>
        <v>Business Plus</v>
      </c>
      <c r="C24" s="136">
        <f>IF('Jen Apr 2020'!BQ18=0,91*'Jen Apr 2020'!M18/100,(91*'Jen Apr 2020'!M18/100)+'Jen Apr 2020'!BQ18/4)</f>
        <v>97.750545454545446</v>
      </c>
      <c r="D24" s="136">
        <f>IF('Jen Apr 2020'!O18="",$C$5*'Jen Apr 2020'!N18/100,IF($C$5&gt;='Jen Apr 2020'!P18,('Jen Apr 2020'!P18*'Jen Apr 2020'!N18/100),($C$5*'Jen Apr 2020'!N18/100)))</f>
        <v>1320</v>
      </c>
      <c r="E24" s="136">
        <f>IF(AND('Jen Apr 2020'!P18&gt;0,'Jen Apr 2020'!R18&gt;0),IF($C$5&lt;'Jen Apr 2020'!P18,0,IF($C$5&lt;=('Jen Apr 2020'!R18+'Jen Apr 2020'!P18),(($C$5-'Jen Apr 2020'!P18)*'Jen Apr 2020'!Q18/100),(('Jen Apr 2020'!R18)*'Jen Apr 2020'!Q18/100))),0)</f>
        <v>0</v>
      </c>
      <c r="F24" s="136">
        <f>IF(AND('Jen Apr 2020'!Q18&gt;0,'Jen Apr 2020'!S18&gt;0),IF($C$5&lt;('Jen Apr 2020'!R18+'Jen Apr 2020'!P18),0,IF($C$5&lt;=('Jen Apr 2020'!T18+'Jen Apr 2020'!R18+'Jen Apr 2020'!P18),(($C$5-('Jen Apr 2020'!R18+'Jen Apr 2020'!P18))*'Jen Apr 2020'!S18/100),('Jen Apr 2020'!T18*'Jen Apr 2020'!S18/100))),0)</f>
        <v>0</v>
      </c>
      <c r="G24" s="137">
        <v>0</v>
      </c>
      <c r="H24" s="136">
        <f>IF(AND('Jen Apr 2020'!R18&gt;0,'Jen Apr 2020'!T18&gt;0),IF(($C$5&lt;'Jen Apr 2020'!T18),(0),($C$5-'Jen Apr 2020'!T18)*'Jen Apr 2020'!U18/100),IF(AND('Jen Apr 2020'!R18&gt;0,'Jen Apr 2020'!T18=""),IF(($C$5&lt;'Jen Apr 2020'!R18+'Jen Apr 2020'!P18),(0),(($C$5-('Jen Apr 2020'!R18+'Jen Apr 2020'!P18))*'Jen Apr 2020'!S18/100)),IF(AND('Jen Apr 2020'!P18&gt;0,'Jen Apr 2020'!R18=""&gt;0),IF(($C$5&lt;'Jen Apr 2020'!P18),(0),($C$5-'Jen Apr 2020'!P18)*'Jen Apr 2020'!Q18/100),0)))</f>
        <v>0</v>
      </c>
      <c r="I24" s="138">
        <f t="shared" si="0"/>
        <v>1417.7505454545455</v>
      </c>
      <c r="J24" s="483">
        <f t="shared" si="4"/>
        <v>5280</v>
      </c>
      <c r="K24" s="483">
        <f t="shared" si="5"/>
        <v>5671.0021818181822</v>
      </c>
      <c r="L24" s="139">
        <f t="shared" si="6"/>
        <v>6238.1024000000007</v>
      </c>
      <c r="M24" s="135">
        <f>'Jen Apr 2020'!BC18</f>
        <v>0</v>
      </c>
      <c r="N24" s="135">
        <f>'Jen Apr 2020'!BD18</f>
        <v>0</v>
      </c>
      <c r="O24" s="135">
        <f>'Jen Apr 2020'!BE18</f>
        <v>12</v>
      </c>
      <c r="P24" s="135">
        <f>'Jen Apr 2020'!BF18</f>
        <v>0</v>
      </c>
      <c r="Q24" s="415" t="str">
        <f t="shared" si="7"/>
        <v>Pay-on-time off bill</v>
      </c>
      <c r="R24" s="153" t="str">
        <f t="shared" si="1"/>
        <v>Exclusive</v>
      </c>
      <c r="S24" s="483">
        <f t="shared" si="2"/>
        <v>5671.0021818181822</v>
      </c>
      <c r="T24" s="483">
        <f t="shared" si="3"/>
        <v>4990.4819200000002</v>
      </c>
      <c r="U24" s="139">
        <f t="shared" si="8"/>
        <v>6238.1024000000007</v>
      </c>
      <c r="V24" s="139">
        <f t="shared" si="8"/>
        <v>5489.5301120000004</v>
      </c>
      <c r="W24" s="165">
        <f>'Jen Apr 2020'!BM18</f>
        <v>0</v>
      </c>
      <c r="X24" s="166" t="str">
        <f>'Jen Apr 2020'!BN18</f>
        <v>n</v>
      </c>
    </row>
    <row r="25" spans="1:24" x14ac:dyDescent="0.15">
      <c r="A25" s="151" t="str">
        <f>'Jen Apr 2020'!K19</f>
        <v>Sumo Power</v>
      </c>
      <c r="B25" s="153" t="str">
        <f>'Jen Apr 2020'!L19</f>
        <v>Lite Business</v>
      </c>
      <c r="C25" s="136">
        <f>IF('Jen Apr 2020'!BQ19=0,91*'Jen Apr 2020'!M19/100,(91*'Jen Apr 2020'!M19/100)+'Jen Apr 2020'!BQ19/4)</f>
        <v>101.38227272727272</v>
      </c>
      <c r="D25" s="136">
        <f>IF('Jen Apr 2020'!O19="",$C$5*'Jen Apr 2020'!N19/100,IF($C$5&gt;='Jen Apr 2020'!P19,('Jen Apr 2020'!P19*'Jen Apr 2020'!N19/100),($C$5*'Jen Apr 2020'!N19/100)))</f>
        <v>1304.5454545454543</v>
      </c>
      <c r="E25" s="136">
        <f>IF(AND('Jen Apr 2020'!P19&gt;0,'Jen Apr 2020'!R19&gt;0),IF($C$5&lt;'Jen Apr 2020'!P19,0,IF($C$5&lt;=('Jen Apr 2020'!R19+'Jen Apr 2020'!P19),(($C$5-'Jen Apr 2020'!P19)*'Jen Apr 2020'!Q19/100),(('Jen Apr 2020'!R19)*'Jen Apr 2020'!Q19/100))),0)</f>
        <v>0</v>
      </c>
      <c r="F25" s="136">
        <f>IF(AND('Jen Apr 2020'!Q19&gt;0,'Jen Apr 2020'!S19&gt;0),IF($C$5&lt;('Jen Apr 2020'!R19+'Jen Apr 2020'!P19),0,IF($C$5&lt;=('Jen Apr 2020'!T19+'Jen Apr 2020'!R19+'Jen Apr 2020'!P19),(($C$5-('Jen Apr 2020'!R19+'Jen Apr 2020'!P19))*'Jen Apr 2020'!S19/100),('Jen Apr 2020'!T19*'Jen Apr 2020'!S19/100))),0)</f>
        <v>0</v>
      </c>
      <c r="G25" s="137">
        <v>0</v>
      </c>
      <c r="H25" s="136">
        <f>IF(AND('Jen Apr 2020'!R19&gt;0,'Jen Apr 2020'!T19&gt;0),IF(($C$5&lt;'Jen Apr 2020'!T19),(0),($C$5-'Jen Apr 2020'!T19)*'Jen Apr 2020'!U19/100),IF(AND('Jen Apr 2020'!R19&gt;0,'Jen Apr 2020'!T19=""),IF(($C$5&lt;'Jen Apr 2020'!R19+'Jen Apr 2020'!P19),(0),(($C$5-('Jen Apr 2020'!R19+'Jen Apr 2020'!P19))*'Jen Apr 2020'!S19/100)),IF(AND('Jen Apr 2020'!P19&gt;0,'Jen Apr 2020'!R19=""&gt;0),IF(($C$5&lt;'Jen Apr 2020'!P19),(0),($C$5-'Jen Apr 2020'!P19)*'Jen Apr 2020'!Q19/100),0)))</f>
        <v>0</v>
      </c>
      <c r="I25" s="138">
        <f t="shared" si="0"/>
        <v>1405.927727272727</v>
      </c>
      <c r="J25" s="483">
        <f t="shared" si="4"/>
        <v>5218.1818181818171</v>
      </c>
      <c r="K25" s="483">
        <f t="shared" si="5"/>
        <v>5623.710909090908</v>
      </c>
      <c r="L25" s="139">
        <f t="shared" si="6"/>
        <v>6186.0819999999994</v>
      </c>
      <c r="M25" s="135">
        <f>'Jen Apr 2020'!BC19</f>
        <v>0</v>
      </c>
      <c r="N25" s="135">
        <f>'Jen Apr 2020'!BD19</f>
        <v>0</v>
      </c>
      <c r="O25" s="135">
        <f>'Jen Apr 2020'!BE19</f>
        <v>0</v>
      </c>
      <c r="P25" s="135">
        <f>'Jen Apr 2020'!BF19</f>
        <v>0</v>
      </c>
      <c r="Q25" s="415" t="str">
        <f t="shared" si="7"/>
        <v>No discount</v>
      </c>
      <c r="R25" s="153" t="str">
        <f t="shared" si="1"/>
        <v>Exclusive</v>
      </c>
      <c r="S25" s="483">
        <f t="shared" si="2"/>
        <v>5623.710909090908</v>
      </c>
      <c r="T25" s="483">
        <f t="shared" si="3"/>
        <v>5623.710909090908</v>
      </c>
      <c r="U25" s="139">
        <f t="shared" si="8"/>
        <v>6186.0819999999994</v>
      </c>
      <c r="V25" s="139">
        <f t="shared" si="8"/>
        <v>6186.0819999999994</v>
      </c>
      <c r="W25" s="165">
        <f>'Jen Apr 2020'!BM19</f>
        <v>0</v>
      </c>
      <c r="X25" s="166" t="str">
        <f>'Jen Apr 2020'!BN19</f>
        <v>n</v>
      </c>
    </row>
    <row r="26" spans="1:24" x14ac:dyDescent="0.15">
      <c r="A26" s="151" t="str">
        <f>'Jen Apr 2020'!K20</f>
        <v>Blue NRG</v>
      </c>
      <c r="B26" s="153" t="str">
        <f>'Jen Apr 2020'!L20</f>
        <v>Blue Essential</v>
      </c>
      <c r="C26" s="136">
        <f>IF('Jen Apr 2020'!BQ20=0,91*'Jen Apr 2020'!M20/100,(91*'Jen Apr 2020'!M20/100)+'Jen Apr 2020'!BQ20/4)</f>
        <v>150.24100000000001</v>
      </c>
      <c r="D26" s="136">
        <f>IF('Jen Apr 2020'!O20="",$C$5*'Jen Apr 2020'!N20/100,IF($C$5&gt;='Jen Apr 2020'!P20,('Jen Apr 2020'!P20*'Jen Apr 2020'!N20/100),($C$5*'Jen Apr 2020'!N20/100)))</f>
        <v>1467.7272727272727</v>
      </c>
      <c r="E26" s="136">
        <f>IF(AND('Jen Apr 2020'!P20&gt;0,'Jen Apr 2020'!R20&gt;0),IF($C$5&lt;'Jen Apr 2020'!P20,0,IF($C$5&lt;=('Jen Apr 2020'!R20+'Jen Apr 2020'!P20),(($C$5-'Jen Apr 2020'!P20)*'Jen Apr 2020'!Q20/100),(('Jen Apr 2020'!R20)*'Jen Apr 2020'!Q20/100))),0)</f>
        <v>0</v>
      </c>
      <c r="F26" s="136">
        <f>IF(AND('Jen Apr 2020'!Q20&gt;0,'Jen Apr 2020'!S20&gt;0),IF($C$5&lt;('Jen Apr 2020'!R20+'Jen Apr 2020'!P20),0,IF($C$5&lt;=('Jen Apr 2020'!T20+'Jen Apr 2020'!R20+'Jen Apr 2020'!P20),(($C$5-('Jen Apr 2020'!R20+'Jen Apr 2020'!P20))*'Jen Apr 2020'!S20/100),('Jen Apr 2020'!T20*'Jen Apr 2020'!S20/100))),0)</f>
        <v>0</v>
      </c>
      <c r="G26" s="137">
        <v>0</v>
      </c>
      <c r="H26" s="136">
        <f>IF(AND('Jen Apr 2020'!R20&gt;0,'Jen Apr 2020'!T20&gt;0),IF(($C$5&lt;'Jen Apr 2020'!T20),(0),($C$5-'Jen Apr 2020'!T20)*'Jen Apr 2020'!U20/100),IF(AND('Jen Apr 2020'!R20&gt;0,'Jen Apr 2020'!T20=""),IF(($C$5&lt;'Jen Apr 2020'!R20+'Jen Apr 2020'!P20),(0),(($C$5-('Jen Apr 2020'!R20+'Jen Apr 2020'!P20))*'Jen Apr 2020'!S20/100)),IF(AND('Jen Apr 2020'!P20&gt;0,'Jen Apr 2020'!R20=""&gt;0),IF(($C$5&lt;'Jen Apr 2020'!P20),(0),($C$5-'Jen Apr 2020'!P20)*'Jen Apr 2020'!Q20/100),0)))</f>
        <v>0</v>
      </c>
      <c r="I26" s="138">
        <f t="shared" si="0"/>
        <v>1617.9682727272727</v>
      </c>
      <c r="J26" s="483">
        <f t="shared" si="4"/>
        <v>5870.909090909091</v>
      </c>
      <c r="K26" s="483">
        <f t="shared" si="5"/>
        <v>6471.8730909090909</v>
      </c>
      <c r="L26" s="139">
        <f t="shared" si="6"/>
        <v>7119.0604000000003</v>
      </c>
      <c r="M26" s="135">
        <f>'Jen Apr 2020'!BC20</f>
        <v>0</v>
      </c>
      <c r="N26" s="135">
        <f>'Jen Apr 2020'!BD20</f>
        <v>0</v>
      </c>
      <c r="O26" s="135">
        <f>'Jen Apr 2020'!BE20</f>
        <v>0</v>
      </c>
      <c r="P26" s="135">
        <f>'Jen Apr 2020'!BF20</f>
        <v>0</v>
      </c>
      <c r="Q26" s="415" t="str">
        <f t="shared" si="7"/>
        <v>No discount</v>
      </c>
      <c r="R26" s="153" t="str">
        <f t="shared" si="1"/>
        <v>Exclusive</v>
      </c>
      <c r="S26" s="483">
        <f t="shared" si="2"/>
        <v>6471.8730909090909</v>
      </c>
      <c r="T26" s="483">
        <f t="shared" si="3"/>
        <v>6471.8730909090909</v>
      </c>
      <c r="U26" s="139">
        <f t="shared" si="8"/>
        <v>7119.0604000000003</v>
      </c>
      <c r="V26" s="139">
        <f t="shared" si="8"/>
        <v>7119.0604000000003</v>
      </c>
      <c r="W26" s="165">
        <f>'Jen Apr 2020'!BM20</f>
        <v>0</v>
      </c>
      <c r="X26" s="166" t="str">
        <f>'Jen Apr 2020'!BN20</f>
        <v>n</v>
      </c>
    </row>
    <row r="27" spans="1:24" x14ac:dyDescent="0.15">
      <c r="A27" s="151" t="str">
        <f>'Jen Apr 2020'!K21</f>
        <v>Tango Energy</v>
      </c>
      <c r="B27" s="153" t="str">
        <f>'Jen Apr 2020'!L21</f>
        <v>Business Select</v>
      </c>
      <c r="C27" s="136">
        <f>IF('Jen Apr 2020'!BQ21=0,91*'Jen Apr 2020'!M21/100,(91*'Jen Apr 2020'!M21/100)+'Jen Apr 2020'!BQ21/4)</f>
        <v>94.64</v>
      </c>
      <c r="D27" s="136">
        <f>IF('Jen Apr 2020'!O21="",$C$5*'Jen Apr 2020'!N21/100,IF($C$5&gt;='Jen Apr 2020'!P21,('Jen Apr 2020'!P21*'Jen Apr 2020'!N21/100),($C$5*'Jen Apr 2020'!N21/100)))</f>
        <v>1195</v>
      </c>
      <c r="E27" s="136">
        <f>IF(AND('Jen Apr 2020'!P21&gt;0,'Jen Apr 2020'!R21&gt;0),IF($C$5&lt;'Jen Apr 2020'!P21,0,IF($C$5&lt;=('Jen Apr 2020'!R21+'Jen Apr 2020'!P21),(($C$5-'Jen Apr 2020'!P21)*'Jen Apr 2020'!Q21/100),(('Jen Apr 2020'!R21)*'Jen Apr 2020'!Q21/100))),0)</f>
        <v>0</v>
      </c>
      <c r="F27" s="136">
        <f>IF(AND('Jen Apr 2020'!Q21&gt;0,'Jen Apr 2020'!S21&gt;0),IF($C$5&lt;('Jen Apr 2020'!R21+'Jen Apr 2020'!P21),0,IF($C$5&lt;=('Jen Apr 2020'!T21+'Jen Apr 2020'!R21+'Jen Apr 2020'!P21),(($C$5-('Jen Apr 2020'!R21+'Jen Apr 2020'!P21))*'Jen Apr 2020'!S21/100),('Jen Apr 2020'!T21*'Jen Apr 2020'!S21/100))),0)</f>
        <v>0</v>
      </c>
      <c r="G27" s="137">
        <v>0</v>
      </c>
      <c r="H27" s="136">
        <f>IF(AND('Jen Apr 2020'!R21&gt;0,'Jen Apr 2020'!T21&gt;0),IF(($C$5&lt;'Jen Apr 2020'!T21),(0),($C$5-'Jen Apr 2020'!T21)*'Jen Apr 2020'!U21/100),IF(AND('Jen Apr 2020'!R21&gt;0,'Jen Apr 2020'!T21=""),IF(($C$5&lt;'Jen Apr 2020'!R21+'Jen Apr 2020'!P21),(0),(($C$5-('Jen Apr 2020'!R21+'Jen Apr 2020'!P21))*'Jen Apr 2020'!S21/100)),IF(AND('Jen Apr 2020'!P21&gt;0,'Jen Apr 2020'!R21=""&gt;0),IF(($C$5&lt;'Jen Apr 2020'!P21),(0),($C$5-'Jen Apr 2020'!P21)*'Jen Apr 2020'!Q21/100),0)))</f>
        <v>0</v>
      </c>
      <c r="I27" s="138">
        <f t="shared" si="0"/>
        <v>1289.6400000000001</v>
      </c>
      <c r="J27" s="483">
        <f t="shared" si="4"/>
        <v>4780</v>
      </c>
      <c r="K27" s="483">
        <f t="shared" si="5"/>
        <v>5158.5600000000004</v>
      </c>
      <c r="L27" s="139">
        <f t="shared" si="6"/>
        <v>5674.4160000000011</v>
      </c>
      <c r="M27" s="135">
        <f>'Jen Apr 2020'!BC21</f>
        <v>0</v>
      </c>
      <c r="N27" s="135">
        <f>'Jen Apr 2020'!BD21</f>
        <v>0</v>
      </c>
      <c r="O27" s="135">
        <f>'Jen Apr 2020'!BE21</f>
        <v>0</v>
      </c>
      <c r="P27" s="135">
        <f>'Jen Apr 2020'!BF21</f>
        <v>0</v>
      </c>
      <c r="Q27" s="415" t="str">
        <f t="shared" si="7"/>
        <v>No discount</v>
      </c>
      <c r="R27" s="153" t="str">
        <f t="shared" si="1"/>
        <v>Exclusive</v>
      </c>
      <c r="S27" s="483">
        <f t="shared" si="2"/>
        <v>5158.5600000000004</v>
      </c>
      <c r="T27" s="483">
        <f t="shared" si="3"/>
        <v>5158.5600000000004</v>
      </c>
      <c r="U27" s="139">
        <f t="shared" si="8"/>
        <v>5674.4160000000011</v>
      </c>
      <c r="V27" s="139">
        <f t="shared" si="8"/>
        <v>5674.4160000000011</v>
      </c>
      <c r="W27" s="165">
        <f>'Jen Apr 2020'!BM21</f>
        <v>0</v>
      </c>
      <c r="X27" s="166" t="str">
        <f>'Jen Apr 2020'!BN21</f>
        <v>n</v>
      </c>
    </row>
    <row r="28" spans="1:24" x14ac:dyDescent="0.15">
      <c r="A28" s="151" t="str">
        <f>'Jen Apr 2020'!K22</f>
        <v>Amaysim</v>
      </c>
      <c r="B28" s="153" t="str">
        <f>'Jen Apr 2020'!L22</f>
        <v>Classic Business</v>
      </c>
      <c r="C28" s="136">
        <f>IF('Jen Apr 2020'!BQ22=0,91*'Jen Apr 2020'!M22/100,(91*'Jen Apr 2020'!M22/100)+'Jen Apr 2020'!BQ22/4)</f>
        <v>96.774363636363631</v>
      </c>
      <c r="D28" s="136">
        <f>IF('Jen Apr 2020'!O22="",$C$5*'Jen Apr 2020'!N22/100,IF($C$5&gt;='Jen Apr 2020'!P22,('Jen Apr 2020'!P22*'Jen Apr 2020'!N22/100),($C$5*'Jen Apr 2020'!N22/100)))</f>
        <v>1306.8181818181815</v>
      </c>
      <c r="E28" s="136">
        <f>IF(AND('Jen Apr 2020'!P22&gt;0,'Jen Apr 2020'!R22&gt;0),IF($C$5&lt;'Jen Apr 2020'!P22,0,IF($C$5&lt;=('Jen Apr 2020'!R22+'Jen Apr 2020'!P22),(($C$5-'Jen Apr 2020'!P22)*'Jen Apr 2020'!Q22/100),(('Jen Apr 2020'!R22)*'Jen Apr 2020'!Q22/100))),0)</f>
        <v>0</v>
      </c>
      <c r="F28" s="136">
        <f>IF(AND('Jen Apr 2020'!Q22&gt;0,'Jen Apr 2020'!S22&gt;0),IF($C$5&lt;('Jen Apr 2020'!R22+'Jen Apr 2020'!P22),0,IF($C$5&lt;=('Jen Apr 2020'!T22+'Jen Apr 2020'!R22+'Jen Apr 2020'!P22),(($C$5-('Jen Apr 2020'!R22+'Jen Apr 2020'!P22))*'Jen Apr 2020'!S22/100),('Jen Apr 2020'!T22*'Jen Apr 2020'!S22/100))),0)</f>
        <v>0</v>
      </c>
      <c r="G28" s="137">
        <v>0</v>
      </c>
      <c r="H28" s="136">
        <f>IF(AND('Jen Apr 2020'!R22&gt;0,'Jen Apr 2020'!T22&gt;0),IF(($C$5&lt;'Jen Apr 2020'!T22),(0),($C$5-'Jen Apr 2020'!T22)*'Jen Apr 2020'!U22/100),IF(AND('Jen Apr 2020'!R22&gt;0,'Jen Apr 2020'!T22=""),IF(($C$5&lt;'Jen Apr 2020'!R22+'Jen Apr 2020'!P22),(0),(($C$5-('Jen Apr 2020'!R22+'Jen Apr 2020'!P22))*'Jen Apr 2020'!S22/100)),IF(AND('Jen Apr 2020'!P22&gt;0,'Jen Apr 2020'!R22=""&gt;0),IF(($C$5&lt;'Jen Apr 2020'!P22),(0),($C$5-'Jen Apr 2020'!P22)*'Jen Apr 2020'!Q22/100),0)))</f>
        <v>0</v>
      </c>
      <c r="I28" s="138">
        <f t="shared" si="0"/>
        <v>1403.5925454545452</v>
      </c>
      <c r="J28" s="483">
        <f t="shared" si="4"/>
        <v>5227.2727272727261</v>
      </c>
      <c r="K28" s="483">
        <f t="shared" si="5"/>
        <v>5614.3701818181808</v>
      </c>
      <c r="L28" s="139">
        <f t="shared" si="6"/>
        <v>6175.8071999999993</v>
      </c>
      <c r="M28" s="135">
        <f>'Jen Apr 2020'!BC22</f>
        <v>0</v>
      </c>
      <c r="N28" s="135">
        <f>'Jen Apr 2020'!BD22</f>
        <v>0</v>
      </c>
      <c r="O28" s="135">
        <f>'Jen Apr 2020'!BE22</f>
        <v>0</v>
      </c>
      <c r="P28" s="135">
        <f>'Jen Apr 2020'!BF22</f>
        <v>0</v>
      </c>
      <c r="Q28" s="415" t="str">
        <f t="shared" si="7"/>
        <v>No discount</v>
      </c>
      <c r="R28" s="153" t="str">
        <f t="shared" si="1"/>
        <v>Exclusive</v>
      </c>
      <c r="S28" s="483">
        <f t="shared" si="2"/>
        <v>5614.3701818181808</v>
      </c>
      <c r="T28" s="483">
        <f t="shared" si="3"/>
        <v>5614.3701818181808</v>
      </c>
      <c r="U28" s="139">
        <f t="shared" ref="U28:V30" si="9">S28*1.1</f>
        <v>6175.8071999999993</v>
      </c>
      <c r="V28" s="139">
        <f t="shared" si="9"/>
        <v>6175.8071999999993</v>
      </c>
      <c r="W28" s="165">
        <f>'Jen Apr 2020'!BM22</f>
        <v>0</v>
      </c>
      <c r="X28" s="166" t="str">
        <f>'Jen Apr 2020'!BN22</f>
        <v>n</v>
      </c>
    </row>
    <row r="29" spans="1:24" x14ac:dyDescent="0.15">
      <c r="A29" s="151" t="str">
        <f>'Jen Apr 2020'!K23</f>
        <v>Powerclub</v>
      </c>
      <c r="B29" s="153" t="str">
        <f>'Jen Apr 2020'!L23</f>
        <v>Powerbank Business</v>
      </c>
      <c r="C29" s="136">
        <f>IF('Jen Apr 2020'!BQ23=0,91*'Jen Apr 2020'!M23/100,(91*'Jen Apr 2020'!M23/100)+'Jen Apr 2020'!BQ23/4)</f>
        <v>87.069000000000003</v>
      </c>
      <c r="D29" s="136">
        <f>IF('Jen Apr 2020'!O23="",$C$5*'Jen Apr 2020'!N23/100,IF($C$5&gt;='Jen Apr 2020'!P23,('Jen Apr 2020'!P23*'Jen Apr 2020'!N23/100),($C$5*'Jen Apr 2020'!N23/100)))</f>
        <v>1211.3636363636363</v>
      </c>
      <c r="E29" s="136">
        <f>IF(AND('Jen Apr 2020'!P23&gt;0,'Jen Apr 2020'!R23&gt;0),IF($C$5&lt;'Jen Apr 2020'!P23,0,IF($C$5&lt;=('Jen Apr 2020'!R23+'Jen Apr 2020'!P23),(($C$5-'Jen Apr 2020'!P23)*'Jen Apr 2020'!Q23/100),(('Jen Apr 2020'!R23)*'Jen Apr 2020'!Q23/100))),0)</f>
        <v>0</v>
      </c>
      <c r="F29" s="136">
        <f>IF(AND('Jen Apr 2020'!Q23&gt;0,'Jen Apr 2020'!S23&gt;0),IF($C$5&lt;('Jen Apr 2020'!R23+'Jen Apr 2020'!P23),0,IF($C$5&lt;=('Jen Apr 2020'!T23+'Jen Apr 2020'!R23+'Jen Apr 2020'!P23),(($C$5-('Jen Apr 2020'!R23+'Jen Apr 2020'!P23))*'Jen Apr 2020'!S23/100),('Jen Apr 2020'!T23*'Jen Apr 2020'!S23/100))),0)</f>
        <v>0</v>
      </c>
      <c r="G29" s="137">
        <v>0</v>
      </c>
      <c r="H29" s="136">
        <f>IF(AND('Jen Apr 2020'!R23&gt;0,'Jen Apr 2020'!T23&gt;0),IF(($C$5&lt;'Jen Apr 2020'!T23),(0),($C$5-'Jen Apr 2020'!T23)*'Jen Apr 2020'!U23/100),IF(AND('Jen Apr 2020'!R23&gt;0,'Jen Apr 2020'!T23=""),IF(($C$5&lt;'Jen Apr 2020'!R23+'Jen Apr 2020'!P23),(0),(($C$5-('Jen Apr 2020'!R23+'Jen Apr 2020'!P23))*'Jen Apr 2020'!S23/100)),IF(AND('Jen Apr 2020'!P23&gt;0,'Jen Apr 2020'!R23=""&gt;0),IF(($C$5&lt;'Jen Apr 2020'!P23),(0),($C$5-'Jen Apr 2020'!P23)*'Jen Apr 2020'!Q23/100),0)))</f>
        <v>0</v>
      </c>
      <c r="I29" s="138">
        <f t="shared" ref="I29:I30" si="10">SUM(C29:H29)</f>
        <v>1298.4326363636362</v>
      </c>
      <c r="J29" s="484">
        <f t="shared" si="4"/>
        <v>4845.454545454545</v>
      </c>
      <c r="K29" s="485">
        <f t="shared" si="5"/>
        <v>5193.7305454545449</v>
      </c>
      <c r="L29" s="139">
        <f t="shared" si="6"/>
        <v>5713.1035999999995</v>
      </c>
      <c r="M29" s="135">
        <f>'Jen Apr 2020'!BC23</f>
        <v>0</v>
      </c>
      <c r="N29" s="135">
        <f>'Jen Apr 2020'!BD23</f>
        <v>0</v>
      </c>
      <c r="O29" s="135">
        <f>'Jen Apr 2020'!BE23</f>
        <v>0</v>
      </c>
      <c r="P29" s="135">
        <f>'Jen Apr 2020'!BF23</f>
        <v>0</v>
      </c>
      <c r="Q29" s="415" t="str">
        <f t="shared" si="7"/>
        <v>No discount</v>
      </c>
      <c r="R29" s="153" t="str">
        <f t="shared" si="1"/>
        <v>Exclusive</v>
      </c>
      <c r="S29" s="484">
        <f t="shared" si="2"/>
        <v>5193.7305454545449</v>
      </c>
      <c r="T29" s="485">
        <f t="shared" si="3"/>
        <v>5193.7305454545449</v>
      </c>
      <c r="U29" s="139">
        <f t="shared" si="9"/>
        <v>5713.1035999999995</v>
      </c>
      <c r="V29" s="139">
        <f t="shared" si="9"/>
        <v>5713.1035999999995</v>
      </c>
      <c r="W29" s="165">
        <f>'Jen Apr 2020'!BM23</f>
        <v>0</v>
      </c>
      <c r="X29" s="166">
        <f>'Jen Apr 2020'!BN23</f>
        <v>0</v>
      </c>
    </row>
    <row r="30" spans="1:24" ht="15" thickBot="1" x14ac:dyDescent="0.2">
      <c r="A30" s="151" t="str">
        <f>'Jen Apr 2020'!K24</f>
        <v>Energy Locals</v>
      </c>
      <c r="B30" s="153" t="str">
        <f>'Jen Apr 2020'!L24</f>
        <v>Business Member</v>
      </c>
      <c r="C30" s="136">
        <f>IF('Jen Apr 2020'!BQ24=0,91*'Jen Apr 2020'!M24/100,(91*'Jen Apr 2020'!M24/100)+'Jen Apr 2020'!BQ24/4)</f>
        <v>93.077159090909092</v>
      </c>
      <c r="D30" s="136">
        <f>IF('Jen Apr 2020'!O24="",$C$5*'Jen Apr 2020'!N24/100,IF($C$5&gt;='Jen Apr 2020'!P24,('Jen Apr 2020'!P24*'Jen Apr 2020'!N24/100),($C$5*'Jen Apr 2020'!N24/100)))</f>
        <v>1272.7272727272727</v>
      </c>
      <c r="E30" s="136">
        <f>IF(AND('Jen Apr 2020'!P24&gt;0,'Jen Apr 2020'!R24&gt;0),IF($C$5&lt;'Jen Apr 2020'!P24,0,IF($C$5&lt;=('Jen Apr 2020'!R24+'Jen Apr 2020'!P24),(($C$5-'Jen Apr 2020'!P24)*'Jen Apr 2020'!Q24/100),(('Jen Apr 2020'!R24)*'Jen Apr 2020'!Q24/100))),0)</f>
        <v>0</v>
      </c>
      <c r="F30" s="137">
        <f>IF(AND('Jen Apr 2020'!Q24&gt;0,'Jen Apr 2020'!S24&gt;0),IF($C$5&lt;('Jen Apr 2020'!R24+'Jen Apr 2020'!P24),0,IF($C$5&lt;=('Jen Apr 2020'!T24+'Jen Apr 2020'!R24+'Jen Apr 2020'!P24),(($C$5-('Jen Apr 2020'!R24+'Jen Apr 2020'!P24))*'Jen Apr 2020'!S24/100),('Jen Apr 2020'!T24*'Jen Apr 2020'!S24/100))),0)</f>
        <v>0</v>
      </c>
      <c r="G30" s="137">
        <v>0</v>
      </c>
      <c r="H30" s="137">
        <f>IF(AND('Jen Apr 2020'!R24&gt;0,'Jen Apr 2020'!T24&gt;0),IF(($C$5&lt;'Jen Apr 2020'!T24),(0),($C$5-'Jen Apr 2020'!T24)*'Jen Apr 2020'!U24/100),IF(AND('Jen Apr 2020'!R24&gt;0,'Jen Apr 2020'!T24=""),IF(($C$5&lt;'Jen Apr 2020'!R24+'Jen Apr 2020'!P24),(0),(($C$5-('Jen Apr 2020'!R24+'Jen Apr 2020'!P24))*'Jen Apr 2020'!S24/100)),IF(AND('Jen Apr 2020'!P24&gt;0,'Jen Apr 2020'!R24=""&gt;0),IF(($C$5&lt;'Jen Apr 2020'!P24),(0),($C$5-'Jen Apr 2020'!P24)*'Jen Apr 2020'!Q24/100),0)))</f>
        <v>0</v>
      </c>
      <c r="I30" s="138">
        <f t="shared" si="10"/>
        <v>1365.8044318181819</v>
      </c>
      <c r="J30" s="484">
        <f t="shared" si="4"/>
        <v>5090.909090909091</v>
      </c>
      <c r="K30" s="485">
        <f t="shared" si="5"/>
        <v>5463.2177272727276</v>
      </c>
      <c r="L30" s="139">
        <f t="shared" si="6"/>
        <v>6009.5395000000008</v>
      </c>
      <c r="M30" s="135">
        <f>'Jen Apr 2020'!BC24</f>
        <v>0</v>
      </c>
      <c r="N30" s="135">
        <f>'Jen Apr 2020'!BD24</f>
        <v>0</v>
      </c>
      <c r="O30" s="135">
        <f>'Jen Apr 2020'!BE24</f>
        <v>0</v>
      </c>
      <c r="P30" s="135">
        <f>'Jen Apr 2020'!BF24</f>
        <v>0</v>
      </c>
      <c r="Q30" s="135" t="str">
        <f t="shared" si="7"/>
        <v>No discount</v>
      </c>
      <c r="R30" s="135" t="str">
        <f t="shared" si="1"/>
        <v>Exclusive</v>
      </c>
      <c r="S30" s="486">
        <f t="shared" si="2"/>
        <v>5463.2177272727276</v>
      </c>
      <c r="T30" s="487">
        <f t="shared" si="3"/>
        <v>5463.2177272727276</v>
      </c>
      <c r="U30" s="139">
        <f t="shared" si="9"/>
        <v>6009.5395000000008</v>
      </c>
      <c r="V30" s="139">
        <f t="shared" si="9"/>
        <v>6009.5395000000008</v>
      </c>
      <c r="W30" s="165">
        <f>'Jen Apr 2020'!BM24</f>
        <v>0</v>
      </c>
      <c r="X30" s="166" t="str">
        <f>'Jen Apr 2020'!BN24</f>
        <v>n</v>
      </c>
    </row>
    <row r="31" spans="1:24" ht="15" thickBot="1" x14ac:dyDescent="0.2">
      <c r="A31" s="265" t="str">
        <f>'Jen Apr 2020'!K25</f>
        <v>Available from all retailers</v>
      </c>
      <c r="B31" s="266" t="str">
        <f>'Jen Apr 2020'!L25</f>
        <v>VDO</v>
      </c>
      <c r="C31" s="267">
        <f>IF('Jen Apr 2020'!BQ25=0,91*'Jen Apr 2020'!M25/100,(91*'Jen Apr 2020'!M25/100)+'Jen Apr 2020'!BQ25/4)</f>
        <v>97.750545454545446</v>
      </c>
      <c r="D31" s="267">
        <f>IF('Jen Apr 2020'!O25="",$C$5*'Jen Apr 2020'!N25/100,IF($C$5&gt;='Jen Apr 2020'!P25,('Jen Apr 2020'!P25*'Jen Apr 2020'!N25/100),($C$5*'Jen Apr 2020'!N25/100)))</f>
        <v>1320</v>
      </c>
      <c r="E31" s="267">
        <f>IF(AND('Jen Apr 2020'!P25&gt;0,'Jen Apr 2020'!R25&gt;0),IF($C$5&lt;'Jen Apr 2020'!P25,0,IF($C$5&lt;=('Jen Apr 2020'!R25+'Jen Apr 2020'!P25),(($C$5-'Jen Apr 2020'!P25)*'Jen Apr 2020'!Q25/100),(('Jen Apr 2020'!R25)*'Jen Apr 2020'!Q25/100))),0)</f>
        <v>0</v>
      </c>
      <c r="F31" s="268">
        <f>IF(AND('Jen Apr 2020'!Q25&gt;0,'Jen Apr 2020'!S25&gt;0),IF($C$5&lt;('Jen Apr 2020'!R25+'Jen Apr 2020'!P25),0,IF($C$5&lt;=('Jen Apr 2020'!T25+'Jen Apr 2020'!R25+'Jen Apr 2020'!P25),(($C$5-('Jen Apr 2020'!R25+'Jen Apr 2020'!P25))*'Jen Apr 2020'!S25/100),('Jen Apr 2020'!T25*'Jen Apr 2020'!S25/100))),0)</f>
        <v>0</v>
      </c>
      <c r="G31" s="268">
        <v>0</v>
      </c>
      <c r="H31" s="268">
        <f>IF(AND('Jen Apr 2020'!R25&gt;0,'Jen Apr 2020'!T25&gt;0),IF(($C$5&lt;'Jen Apr 2020'!T25),(0),($C$5-'Jen Apr 2020'!T25)*'Jen Apr 2020'!U25/100),IF(AND('Jen Apr 2020'!R25&gt;0,'Jen Apr 2020'!T25=""),IF(($C$5&lt;'Jen Apr 2020'!R25+'Jen Apr 2020'!P25),(0),(($C$5-('Jen Apr 2020'!R25+'Jen Apr 2020'!P25))*'Jen Apr 2020'!S25/100)),IF(AND('Jen Apr 2020'!P25&gt;0,'Jen Apr 2020'!R25=""&gt;0),IF(($C$5&lt;'Jen Apr 2020'!P25),(0),($C$5-'Jen Apr 2020'!P25)*'Jen Apr 2020'!Q25/100),0)))</f>
        <v>0</v>
      </c>
      <c r="I31" s="250">
        <f t="shared" ref="I31" si="11">SUM(C31:H31)</f>
        <v>1417.7505454545455</v>
      </c>
      <c r="J31" s="494">
        <f t="shared" ref="J31" si="12">(I31-C31)*4</f>
        <v>5280</v>
      </c>
      <c r="K31" s="495">
        <f t="shared" ref="K31" si="13">I31*4</f>
        <v>5671.0021818181822</v>
      </c>
      <c r="L31" s="250">
        <f t="shared" ref="L31" si="14">K31*1.1</f>
        <v>6238.1024000000007</v>
      </c>
      <c r="M31" s="269">
        <f>'Jen Apr 2020'!BC25</f>
        <v>0</v>
      </c>
      <c r="N31" s="269">
        <f>'Jen Apr 2020'!BD25</f>
        <v>0</v>
      </c>
      <c r="O31" s="269">
        <f>'Jen Apr 2020'!BE25</f>
        <v>0</v>
      </c>
      <c r="P31" s="269">
        <f>'Jen Apr 2020'!BF25</f>
        <v>0</v>
      </c>
      <c r="Q31" s="269" t="str">
        <f t="shared" ref="Q31" si="15">IF(SUM(M31:P31)=0,"No discount",IF(M31&gt;0,"Guaranteed off bill",IF(N31&gt;0,"Guaranteed off usage",IF(O31&gt;0,"Pay-on-time off bill","Pay-on-time off usage"))))</f>
        <v>No discount</v>
      </c>
      <c r="R31" s="269" t="str">
        <f t="shared" ref="R31" si="16">IF(OR(A31="Origin Energy",A31="Red Energy",A31="Powershop"),"Inclusive","Exclusive")</f>
        <v>Exclusive</v>
      </c>
      <c r="S31" s="494">
        <f t="shared" ref="S31" si="17">IF(AND(Q31="Guaranteed off bill",R31="Inclusive"),((K31*1.1)-((K31*1.1)*M31/100))/1.1,IF(AND(Q31="Guaranteed off usage",R31="Inclusive"),((K31*1.1)-((J31*1.1)*N31/100))/1.1,IF(AND(Q31="Guaranteed off bill",R31="Exclusive"),K31-(K31*M31/100),IF(AND(Q31="Guaranteed off usage",R31="Exclusive"),K31-(J31*N31/100),IF(R31="Inclusive",((K31*1.1))/1.1,K31)))))</f>
        <v>5671.0021818181822</v>
      </c>
      <c r="T31" s="495">
        <f t="shared" ref="T31" si="18">IF(AND(Q31="Pay-on-time off bill",R31="Inclusive"),((S31*1.1)-((S31*1.1)*O31/100))/1.1,IF(AND(Q31="Pay-on-time off usage",R31="Inclusive"),((S31*1.1)-((J31*1.1)*P31/100))/1.1,IF(AND(Q31="Pay-on-time off bill",R31="Exclusive"),S31-(S31*O31/100),IF(AND(Q31="Pay-on-time off usage",R31="Exclusive"),S31-(J31*P31/100),IF(R31="Inclusive",((S31*1.1))/1.1,S31)))))</f>
        <v>5671.0021818181822</v>
      </c>
      <c r="U31" s="250">
        <f t="shared" ref="U31" si="19">S31*1.1</f>
        <v>6238.1024000000007</v>
      </c>
      <c r="V31" s="250">
        <f t="shared" ref="V31" si="20">T31*1.1</f>
        <v>6238.1024000000007</v>
      </c>
      <c r="W31" s="270">
        <f>'Jen Apr 2020'!BM25</f>
        <v>0</v>
      </c>
      <c r="X31" s="271" t="str">
        <f>'Jen Apr 2020'!BN25</f>
        <v>n</v>
      </c>
    </row>
    <row r="32" spans="1:24" x14ac:dyDescent="0.15">
      <c r="A32" s="512"/>
      <c r="B32" s="512"/>
      <c r="C32" s="512"/>
      <c r="D32" s="514"/>
      <c r="E32" s="514"/>
      <c r="F32" s="514"/>
      <c r="G32" s="514"/>
      <c r="H32" s="514"/>
      <c r="I32" s="514"/>
      <c r="J32" s="514"/>
      <c r="K32" s="514"/>
      <c r="L32" s="514"/>
      <c r="M32" s="515"/>
      <c r="N32" s="512"/>
      <c r="O32" s="512"/>
      <c r="P32" s="512"/>
      <c r="Q32" s="512"/>
      <c r="R32" s="512"/>
      <c r="S32" s="512"/>
      <c r="T32" s="512"/>
      <c r="U32" s="512"/>
      <c r="V32" s="512"/>
      <c r="W32" s="512"/>
      <c r="X32" s="512"/>
    </row>
    <row r="33" spans="1:24" ht="15" thickBot="1" x14ac:dyDescent="0.2">
      <c r="C33" s="509"/>
      <c r="D33" s="509"/>
      <c r="E33" s="509"/>
      <c r="F33" s="509"/>
      <c r="G33" s="509"/>
      <c r="H33" s="509"/>
      <c r="I33" s="509"/>
      <c r="J33" s="509"/>
      <c r="K33" s="509"/>
      <c r="L33" s="509"/>
      <c r="M33" s="510"/>
    </row>
    <row r="34" spans="1:24" x14ac:dyDescent="0.15">
      <c r="A34" s="109" t="s">
        <v>13</v>
      </c>
      <c r="B34" s="110"/>
      <c r="C34" s="110"/>
      <c r="D34" s="115"/>
      <c r="E34" s="115"/>
      <c r="F34" s="115"/>
      <c r="G34" s="115"/>
      <c r="H34" s="115"/>
      <c r="I34" s="116"/>
      <c r="J34" s="116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2"/>
    </row>
    <row r="35" spans="1:24" x14ac:dyDescent="0.15">
      <c r="A35" s="113" t="s">
        <v>110</v>
      </c>
      <c r="B35" s="111"/>
      <c r="C35" s="119">
        <v>5000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176</v>
      </c>
      <c r="B36" s="111"/>
      <c r="C36" s="120">
        <v>0.7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 t="s">
        <v>20</v>
      </c>
      <c r="B37" s="111"/>
      <c r="C37" s="120">
        <v>0.3</v>
      </c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x14ac:dyDescent="0.15">
      <c r="A38" s="113"/>
      <c r="B38" s="111"/>
      <c r="C38" s="117"/>
      <c r="D38" s="117"/>
      <c r="E38" s="117"/>
      <c r="F38" s="117"/>
      <c r="G38" s="117"/>
      <c r="H38" s="117"/>
      <c r="I38" s="118"/>
      <c r="J38" s="118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4"/>
    </row>
    <row r="39" spans="1:24" ht="75" x14ac:dyDescent="0.15">
      <c r="A39" s="156" t="s">
        <v>14</v>
      </c>
      <c r="B39" s="157" t="s">
        <v>15</v>
      </c>
      <c r="C39" s="158" t="s">
        <v>5</v>
      </c>
      <c r="D39" s="158" t="s">
        <v>16</v>
      </c>
      <c r="E39" s="158" t="s">
        <v>554</v>
      </c>
      <c r="F39" s="158" t="s">
        <v>52</v>
      </c>
      <c r="G39" s="158" t="s">
        <v>555</v>
      </c>
      <c r="H39" s="158" t="s">
        <v>13</v>
      </c>
      <c r="I39" s="158" t="s">
        <v>556</v>
      </c>
      <c r="J39" s="478" t="s">
        <v>1515</v>
      </c>
      <c r="K39" s="479" t="s">
        <v>28</v>
      </c>
      <c r="L39" s="159" t="s">
        <v>1520</v>
      </c>
      <c r="M39" s="160" t="s">
        <v>29</v>
      </c>
      <c r="N39" s="160" t="s">
        <v>30</v>
      </c>
      <c r="O39" s="160" t="s">
        <v>31</v>
      </c>
      <c r="P39" s="160" t="s">
        <v>1</v>
      </c>
      <c r="Q39" s="480" t="s">
        <v>1516</v>
      </c>
      <c r="R39" s="480" t="s">
        <v>1517</v>
      </c>
      <c r="S39" s="161" t="s">
        <v>1521</v>
      </c>
      <c r="T39" s="161" t="s">
        <v>1522</v>
      </c>
      <c r="U39" s="162" t="s">
        <v>11</v>
      </c>
      <c r="V39" s="162" t="s">
        <v>12</v>
      </c>
      <c r="W39" s="160" t="s">
        <v>2</v>
      </c>
      <c r="X39" s="163" t="s">
        <v>19</v>
      </c>
    </row>
    <row r="40" spans="1:24" x14ac:dyDescent="0.15">
      <c r="A40" s="151" t="str">
        <f>'Jen Apr 2020'!K26</f>
        <v>AGL</v>
      </c>
      <c r="B40" s="153" t="str">
        <f>'Jen Apr 2020'!L26</f>
        <v>Business Essentials Saver</v>
      </c>
      <c r="C40" s="136">
        <f>IF('Jen Apr 2020'!BQ26=0,91*'Jen Apr 2020'!M26/100,(91*'Jen Apr 2020'!M26/100)+'Jen Apr 2020'!BQ26/4)</f>
        <v>94.813727272727263</v>
      </c>
      <c r="D40" s="136">
        <f>IF('Jen Apr 2020'!O26="",$C$35*$C$36*'Jen Apr 2020'!N26/100,IF($C$35*$C$36&gt;='Jen Apr 2020'!P26,('Jen Apr 2020'!P26*'Jen Apr 2020'!N26/100),($C$35*$C$36*'Jen Apr 2020'!N26/100)))</f>
        <v>895.99999999999989</v>
      </c>
      <c r="E40" s="136">
        <f>IF(AND('Jen Apr 2020'!P26&gt;0,'Jen Apr 2020'!R26&gt;0),IF($C$35*$C$36&lt;'Jen Apr 2020'!P26,0,IF($C$35*$C$36&lt;=('Jen Apr 2020'!R26+'Jen Apr 2020'!P26),(($C$35*$C$36-'Jen Apr 2020'!P26)*'Jen Apr 2020'!Q26/100),(('Jen Apr 2020'!R26)*'Jen Apr 2020'!Q26/100))),0)</f>
        <v>0</v>
      </c>
      <c r="F40" s="136">
        <f>IF(AND('Jen Apr 2020'!Q26&gt;0,'Jen Apr 2020'!S26&gt;0),IF($C$35*$C$36&lt;('Jen Apr 2020'!R26+'Jen Apr 2020'!P26),0,IF($C$35*$C$36&lt;=('Jen Apr 2020'!T26+'Jen Apr 2020'!R26+'Jen Apr 2020'!P26),(($C$35*$C$36-('Jen Apr 2020'!R26+'Jen Apr 2020'!P26))*'Jen Apr 2020'!S26/100),('Jen Apr 2020'!T26*'Jen Apr 2020'!S26/100))),0)</f>
        <v>0</v>
      </c>
      <c r="G40" s="137">
        <f>IF(AND('Jen Apr 2020'!R26&gt;0,'Jen Apr 2020'!T26&gt;0),IF(($C$35*$C$36&lt;'Jen Apr 2020'!T26),(0),($C$35*$C$36-'Jen Apr 2020'!T26)*'Jen Apr 2020'!U26/100),IF(AND('Jen Apr 2020'!R26&gt;0,'Jen Apr 2020'!T26=""),IF(($C$35*$C$36&lt;'Jen Apr 2020'!R26+'Jen Apr 2020'!P26),(0),(($C$35*$C$36-('Jen Apr 2020'!R26+'Jen Apr 2020'!P26))*'Jen Apr 2020'!S26/100)),IF(AND('Jen Apr 2020'!P26&gt;0,'Jen Apr 2020'!R26=""&gt;0),IF(($C$35*$C$36&lt;'Jen Apr 2020'!P26),(0),($C$35*$C$36-'Jen Apr 2020'!P26)*'Jen Apr 2020'!Q26/100),0)))</f>
        <v>0</v>
      </c>
      <c r="H40" s="136">
        <f>($C$35*$C$37)*'Jen Apr 2020'!AF26/100</f>
        <v>275.86363636363637</v>
      </c>
      <c r="I40" s="138">
        <f>SUM(C40:H40)</f>
        <v>1266.6773636363637</v>
      </c>
      <c r="J40" s="483">
        <f>(I40-C40)*4</f>
        <v>4687.454545454546</v>
      </c>
      <c r="K40" s="483">
        <f>I40*4</f>
        <v>5066.7094545454547</v>
      </c>
      <c r="L40" s="139">
        <f>K40*1.1</f>
        <v>5573.3804000000009</v>
      </c>
      <c r="M40" s="135">
        <f>'Jen Apr 2020'!BC26</f>
        <v>0</v>
      </c>
      <c r="N40" s="135">
        <f>'Jen Apr 2020'!BD26</f>
        <v>0</v>
      </c>
      <c r="O40" s="135">
        <f>'Jen Apr 2020'!BE26</f>
        <v>0</v>
      </c>
      <c r="P40" s="135">
        <f>'Jen Apr 2020'!BF26</f>
        <v>0</v>
      </c>
      <c r="Q40" s="415" t="str">
        <f>IF(SUM(M40:P40)=0,"No discount",IF(M40&gt;0,"Guaranteed off bill",IF(N40&gt;0,"Guaranteed off usage",IF(O40&gt;0,"Pay-on-time off bill","Pay-on-time off usage"))))</f>
        <v>No discount</v>
      </c>
      <c r="R40" s="153" t="str">
        <f t="shared" ref="R40:R57" si="21">IF(OR(A40="Origin Energy",A40="Red Energy",A40="Powershop"),"Inclusive","Exclusive")</f>
        <v>Exclusive</v>
      </c>
      <c r="S40" s="483">
        <f t="shared" ref="S40:S57" si="22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5066.7094545454547</v>
      </c>
      <c r="T40" s="483">
        <f t="shared" ref="T40:T57" si="23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5066.7094545454547</v>
      </c>
      <c r="U40" s="139">
        <f>S40*1.1</f>
        <v>5573.3804000000009</v>
      </c>
      <c r="V40" s="139">
        <f>T40*1.1</f>
        <v>5573.3804000000009</v>
      </c>
      <c r="W40" s="165">
        <f>'Jen Apr 2020'!BM26</f>
        <v>0</v>
      </c>
      <c r="X40" s="166" t="str">
        <f>'Jen Apr 2020'!BN26</f>
        <v>n</v>
      </c>
    </row>
    <row r="41" spans="1:24" x14ac:dyDescent="0.15">
      <c r="A41" s="151" t="str">
        <f>'Jen Apr 2020'!K27</f>
        <v>Alinta Energy</v>
      </c>
      <c r="B41" s="153" t="str">
        <f>'Jen Apr 2020'!L27</f>
        <v>BusinessDeal</v>
      </c>
      <c r="C41" s="136">
        <f>IF('Jen Apr 2020'!BQ27=0,91*'Jen Apr 2020'!M27/100,(91*'Jen Apr 2020'!M27/100)+'Jen Apr 2020'!BQ27/4)</f>
        <v>93.729999999999976</v>
      </c>
      <c r="D41" s="136">
        <f>IF('Jen Apr 2020'!O27="",$C$35*$C$36*'Jen Apr 2020'!N27/100,IF($C$35*$C$36&gt;='Jen Apr 2020'!P27,('Jen Apr 2020'!P27*'Jen Apr 2020'!N27/100),($C$35*$C$36*'Jen Apr 2020'!N27/100)))</f>
        <v>857.49999999999989</v>
      </c>
      <c r="E41" s="136">
        <f>IF(AND('Jen Apr 2020'!P27&gt;0,'Jen Apr 2020'!R27&gt;0),IF($C$35*$C$36&lt;'Jen Apr 2020'!P27,0,IF($C$35*$C$36&lt;=('Jen Apr 2020'!R27+'Jen Apr 2020'!P27),(($C$35*$C$36-'Jen Apr 2020'!P27)*'Jen Apr 2020'!Q27/100),(('Jen Apr 2020'!R27)*'Jen Apr 2020'!Q27/100))),0)</f>
        <v>0</v>
      </c>
      <c r="F41" s="136">
        <f>IF(AND('Jen Apr 2020'!Q27&gt;0,'Jen Apr 2020'!S27&gt;0),IF($C$35*$C$36&lt;('Jen Apr 2020'!R27+'Jen Apr 2020'!P27),0,IF($C$35*$C$36&lt;=('Jen Apr 2020'!T27+'Jen Apr 2020'!R27+'Jen Apr 2020'!P27),(($C$35*$C$36-('Jen Apr 2020'!R27+'Jen Apr 2020'!P27))*'Jen Apr 2020'!S27/100),('Jen Apr 2020'!T27*'Jen Apr 2020'!S27/100))),0)</f>
        <v>0</v>
      </c>
      <c r="G41" s="137">
        <f>IF(AND('Jen Apr 2020'!R27&gt;0,'Jen Apr 2020'!T27&gt;0),IF(($C$35*$C$36&lt;'Jen Apr 2020'!T27),(0),($C$35*$C$36-'Jen Apr 2020'!T27)*'Jen Apr 2020'!U27/100),IF(AND('Jen Apr 2020'!R27&gt;0,'Jen Apr 2020'!T27=""),IF(($C$35*$C$36&lt;'Jen Apr 2020'!R27+'Jen Apr 2020'!P27),(0),(($C$35*$C$36-('Jen Apr 2020'!R27+'Jen Apr 2020'!P27))*'Jen Apr 2020'!S27/100)),IF(AND('Jen Apr 2020'!P27&gt;0,'Jen Apr 2020'!R27=""&gt;0),IF(($C$35*$C$36&lt;'Jen Apr 2020'!P27),(0),($C$35*$C$36-'Jen Apr 2020'!P27)*'Jen Apr 2020'!Q27/100),0)))</f>
        <v>0</v>
      </c>
      <c r="H41" s="136">
        <f>($C$35*$C$37)*'Jen Apr 2020'!AF27/100</f>
        <v>260.99999999999994</v>
      </c>
      <c r="I41" s="138">
        <f t="shared" ref="I41:I57" si="24">SUM(C41:H41)</f>
        <v>1212.2299999999998</v>
      </c>
      <c r="J41" s="483">
        <f t="shared" ref="J41:J57" si="25">(I41-C41)*4</f>
        <v>4473.9999999999991</v>
      </c>
      <c r="K41" s="483">
        <f t="shared" ref="K41:K57" si="26">I41*4</f>
        <v>4848.9199999999992</v>
      </c>
      <c r="L41" s="139">
        <f t="shared" ref="L41:L57" si="27">K41*1.1</f>
        <v>5333.8119999999999</v>
      </c>
      <c r="M41" s="135">
        <f>'Jen Apr 2020'!BC27</f>
        <v>0</v>
      </c>
      <c r="N41" s="135">
        <f>'Jen Apr 2020'!BD27</f>
        <v>0</v>
      </c>
      <c r="O41" s="135">
        <f>'Jen Apr 2020'!BE27</f>
        <v>0</v>
      </c>
      <c r="P41" s="135">
        <f>'Jen Apr 2020'!BF27</f>
        <v>0</v>
      </c>
      <c r="Q41" s="415" t="str">
        <f t="shared" ref="Q41" si="28">IF(SUM(M41:P41)=0,"No discount",IF(M41&gt;0,"Guaranteed off bill",IF(N41&gt;0,"Guaranteed off usage",IF(O41&gt;0,"Pay-on-time off bill","Pay-on-time off usage"))))</f>
        <v>No discount</v>
      </c>
      <c r="R41" s="153" t="str">
        <f t="shared" si="21"/>
        <v>Exclusive</v>
      </c>
      <c r="S41" s="483">
        <f t="shared" si="22"/>
        <v>4848.9199999999992</v>
      </c>
      <c r="T41" s="483">
        <f t="shared" si="23"/>
        <v>4848.9199999999992</v>
      </c>
      <c r="U41" s="139">
        <f t="shared" ref="U41:V57" si="29">S41*1.1</f>
        <v>5333.8119999999999</v>
      </c>
      <c r="V41" s="139">
        <f t="shared" si="29"/>
        <v>5333.8119999999999</v>
      </c>
      <c r="W41" s="165">
        <f>'Jen Apr 2020'!BM27</f>
        <v>0</v>
      </c>
      <c r="X41" s="166" t="str">
        <f>'Jen Apr 2020'!BN27</f>
        <v>n</v>
      </c>
    </row>
    <row r="42" spans="1:24" x14ac:dyDescent="0.15">
      <c r="A42" s="151" t="str">
        <f>'Jen Apr 2020'!K28</f>
        <v>Click Energy</v>
      </c>
      <c r="B42" s="153" t="str">
        <f>'Jen Apr 2020'!L28</f>
        <v>Business Ready</v>
      </c>
      <c r="C42" s="136">
        <f>IF('Jen Apr 2020'!BQ28=0,91*'Jen Apr 2020'!M28/100,(91*'Jen Apr 2020'!M28/100)+'Jen Apr 2020'!BQ28/4)</f>
        <v>93.837545454545449</v>
      </c>
      <c r="D42" s="136">
        <f>IF('Jen Apr 2020'!O28="",$C$35*$C$36*'Jen Apr 2020'!N28/100,IF($C$35*$C$36&gt;='Jen Apr 2020'!P28,('Jen Apr 2020'!P28*'Jen Apr 2020'!N28/100),($C$35*$C$36*'Jen Apr 2020'!N28/100)))</f>
        <v>887.09090909090901</v>
      </c>
      <c r="E42" s="136">
        <f>IF(AND('Jen Apr 2020'!P28&gt;0,'Jen Apr 2020'!R28&gt;0),IF($C$35*$C$36&lt;'Jen Apr 2020'!P28,0,IF($C$35*$C$36&lt;=('Jen Apr 2020'!R28+'Jen Apr 2020'!P28),(($C$35*$C$36-'Jen Apr 2020'!P28)*'Jen Apr 2020'!Q28/100),(('Jen Apr 2020'!R28)*'Jen Apr 2020'!Q28/100))),0)</f>
        <v>0</v>
      </c>
      <c r="F42" s="136">
        <f>IF(AND('Jen Apr 2020'!Q28&gt;0,'Jen Apr 2020'!S28&gt;0),IF($C$35*$C$36&lt;('Jen Apr 2020'!R28+'Jen Apr 2020'!P28),0,IF($C$35*$C$36&lt;=('Jen Apr 2020'!T28+'Jen Apr 2020'!R28+'Jen Apr 2020'!P28),(($C$35*$C$36-('Jen Apr 2020'!R28+'Jen Apr 2020'!P28))*'Jen Apr 2020'!S28/100),('Jen Apr 2020'!T28*'Jen Apr 2020'!S28/100))),0)</f>
        <v>0</v>
      </c>
      <c r="G42" s="137">
        <f>IF(AND('Jen Apr 2020'!R28&gt;0,'Jen Apr 2020'!T28&gt;0),IF(($C$35*$C$36&lt;'Jen Apr 2020'!T28),(0),($C$35*$C$36-'Jen Apr 2020'!T28)*'Jen Apr 2020'!U28/100),IF(AND('Jen Apr 2020'!R28&gt;0,'Jen Apr 2020'!T28=""),IF(($C$35*$C$36&lt;'Jen Apr 2020'!R28+'Jen Apr 2020'!P28),(0),(($C$35*$C$36-('Jen Apr 2020'!R28+'Jen Apr 2020'!P28))*'Jen Apr 2020'!S28/100)),IF(AND('Jen Apr 2020'!P28&gt;0,'Jen Apr 2020'!R28=""&gt;0),IF(($C$35*$C$36&lt;'Jen Apr 2020'!P28),(0),($C$35*$C$36-'Jen Apr 2020'!P28)*'Jen Apr 2020'!Q28/100),0)))</f>
        <v>0</v>
      </c>
      <c r="H42" s="136">
        <f>($C$35*$C$37)*'Jen Apr 2020'!AF28/100</f>
        <v>273.13636363636363</v>
      </c>
      <c r="I42" s="138">
        <f t="shared" si="24"/>
        <v>1254.0648181818181</v>
      </c>
      <c r="J42" s="483">
        <f t="shared" si="25"/>
        <v>4640.9090909090901</v>
      </c>
      <c r="K42" s="483">
        <f t="shared" si="26"/>
        <v>5016.2592727272722</v>
      </c>
      <c r="L42" s="139">
        <f t="shared" si="27"/>
        <v>5517.8851999999997</v>
      </c>
      <c r="M42" s="135">
        <f>'Jen Apr 2020'!BC28</f>
        <v>0</v>
      </c>
      <c r="N42" s="135">
        <f>'Jen Apr 2020'!BD28</f>
        <v>0</v>
      </c>
      <c r="O42" s="135">
        <f>'Jen Apr 2020'!BE28</f>
        <v>0</v>
      </c>
      <c r="P42" s="135">
        <f>'Jen Apr 2020'!BF28</f>
        <v>0</v>
      </c>
      <c r="Q42" s="415" t="str">
        <f t="shared" ref="Q42:Q57" si="30">IF(SUM(M42:P42)=0,"No discount",IF(M42&gt;0,"Guaranteed off bill",IF(N42&gt;0,"Guaranteed off usage",IF(O42&gt;0,"Pay-on-time off bill","Pay-on-time off usage"))))</f>
        <v>No discount</v>
      </c>
      <c r="R42" s="153" t="str">
        <f t="shared" si="21"/>
        <v>Exclusive</v>
      </c>
      <c r="S42" s="483">
        <f t="shared" si="22"/>
        <v>5016.2592727272722</v>
      </c>
      <c r="T42" s="483">
        <f t="shared" si="23"/>
        <v>5016.2592727272722</v>
      </c>
      <c r="U42" s="139">
        <f t="shared" si="29"/>
        <v>5517.8851999999997</v>
      </c>
      <c r="V42" s="139">
        <f t="shared" si="29"/>
        <v>5517.8851999999997</v>
      </c>
      <c r="W42" s="165">
        <f>'Jen Apr 2020'!BM28</f>
        <v>0</v>
      </c>
      <c r="X42" s="166" t="str">
        <f>'Jen Apr 2020'!BN28</f>
        <v>n</v>
      </c>
    </row>
    <row r="43" spans="1:24" x14ac:dyDescent="0.15">
      <c r="A43" s="151" t="str">
        <f>'Jen Apr 2020'!K29</f>
        <v>Commander</v>
      </c>
      <c r="B43" s="153" t="str">
        <f>'Jen Apr 2020'!L29</f>
        <v>Market offer</v>
      </c>
      <c r="C43" s="136">
        <f>IF('Jen Apr 2020'!BQ29=0,91*'Jen Apr 2020'!M29/100,(91*'Jen Apr 2020'!M29/100)+'Jen Apr 2020'!BQ29/4)</f>
        <v>92.86136363636362</v>
      </c>
      <c r="D43" s="136">
        <f>IF('Jen Apr 2020'!O29="",$C$35*$C$36*'Jen Apr 2020'!N29/100,IF($C$35*$C$36&gt;='Jen Apr 2020'!P29,('Jen Apr 2020'!P29*'Jen Apr 2020'!N29/100),($C$35*$C$36*'Jen Apr 2020'!N29/100)))</f>
        <v>877.86363636363615</v>
      </c>
      <c r="E43" s="136">
        <f>IF(AND('Jen Apr 2020'!P29&gt;0,'Jen Apr 2020'!R29&gt;0),IF($C$35*$C$36&lt;'Jen Apr 2020'!P29,0,IF($C$35*$C$36&lt;=('Jen Apr 2020'!R29+'Jen Apr 2020'!P29),(($C$35*$C$36-'Jen Apr 2020'!P29)*'Jen Apr 2020'!Q29/100),(('Jen Apr 2020'!R29)*'Jen Apr 2020'!Q29/100))),0)</f>
        <v>0</v>
      </c>
      <c r="F43" s="136">
        <f>IF(AND('Jen Apr 2020'!Q29&gt;0,'Jen Apr 2020'!S29&gt;0),IF($C$35*$C$36&lt;('Jen Apr 2020'!R29+'Jen Apr 2020'!P29),0,IF($C$35*$C$36&lt;=('Jen Apr 2020'!T29+'Jen Apr 2020'!R29+'Jen Apr 2020'!P29),(($C$35*$C$36-('Jen Apr 2020'!R29+'Jen Apr 2020'!P29))*'Jen Apr 2020'!S29/100),('Jen Apr 2020'!T29*'Jen Apr 2020'!S29/100))),0)</f>
        <v>0</v>
      </c>
      <c r="G43" s="137">
        <f>IF(AND('Jen Apr 2020'!R29&gt;0,'Jen Apr 2020'!T29&gt;0),IF(($C$35*$C$36&lt;'Jen Apr 2020'!T29),(0),($C$35*$C$36-'Jen Apr 2020'!T29)*'Jen Apr 2020'!U29/100),IF(AND('Jen Apr 2020'!R29&gt;0,'Jen Apr 2020'!T29=""),IF(($C$35*$C$36&lt;'Jen Apr 2020'!R29+'Jen Apr 2020'!P29),(0),(($C$35*$C$36-('Jen Apr 2020'!R29+'Jen Apr 2020'!P29))*'Jen Apr 2020'!S29/100)),IF(AND('Jen Apr 2020'!P29&gt;0,'Jen Apr 2020'!R29=""&gt;0),IF(($C$35*$C$36&lt;'Jen Apr 2020'!P29),(0),($C$35*$C$36-'Jen Apr 2020'!P29)*'Jen Apr 2020'!Q29/100),0)))</f>
        <v>0</v>
      </c>
      <c r="H43" s="136">
        <f>($C$35*$C$37)*'Jen Apr 2020'!AF29/100</f>
        <v>270.27272727272725</v>
      </c>
      <c r="I43" s="138">
        <f t="shared" si="24"/>
        <v>1240.9977272727269</v>
      </c>
      <c r="J43" s="483">
        <f t="shared" si="25"/>
        <v>4592.5454545454531</v>
      </c>
      <c r="K43" s="483">
        <f t="shared" si="26"/>
        <v>4963.9909090909077</v>
      </c>
      <c r="L43" s="139">
        <f t="shared" si="27"/>
        <v>5460.3899999999985</v>
      </c>
      <c r="M43" s="135">
        <f>'Jen Apr 2020'!BC29</f>
        <v>0</v>
      </c>
      <c r="N43" s="135">
        <f>'Jen Apr 2020'!BD29</f>
        <v>0</v>
      </c>
      <c r="O43" s="135">
        <f>'Jen Apr 2020'!BE29</f>
        <v>0</v>
      </c>
      <c r="P43" s="135">
        <f>'Jen Apr 2020'!BF29</f>
        <v>0</v>
      </c>
      <c r="Q43" s="415" t="str">
        <f t="shared" si="30"/>
        <v>No discount</v>
      </c>
      <c r="R43" s="153" t="str">
        <f t="shared" si="21"/>
        <v>Exclusive</v>
      </c>
      <c r="S43" s="483">
        <f t="shared" si="22"/>
        <v>4963.9909090909077</v>
      </c>
      <c r="T43" s="483">
        <f t="shared" si="23"/>
        <v>4963.9909090909077</v>
      </c>
      <c r="U43" s="139">
        <f t="shared" si="29"/>
        <v>5460.3899999999985</v>
      </c>
      <c r="V43" s="139">
        <f t="shared" si="29"/>
        <v>5460.3899999999985</v>
      </c>
      <c r="W43" s="165">
        <f>'Jen Apr 2020'!BM29</f>
        <v>0</v>
      </c>
      <c r="X43" s="166" t="str">
        <f>'Jen Apr 2020'!BN29</f>
        <v>n</v>
      </c>
    </row>
    <row r="44" spans="1:24" x14ac:dyDescent="0.15">
      <c r="A44" s="151" t="str">
        <f>'Jen Apr 2020'!K30</f>
        <v>CovaU</v>
      </c>
      <c r="B44" s="153" t="str">
        <f>'Jen Apr 2020'!L30</f>
        <v>Smart Saver</v>
      </c>
      <c r="C44" s="136">
        <f>IF('Jen Apr 2020'!BQ30=0,91*'Jen Apr 2020'!M30/100,(91*'Jen Apr 2020'!M30/100)+'Jen Apr 2020'!BQ30/4)</f>
        <v>122.85</v>
      </c>
      <c r="D44" s="136">
        <f>IF('Jen Apr 2020'!O30="",$C$35*$C$36*'Jen Apr 2020'!N30/100,IF($C$35*$C$36&gt;='Jen Apr 2020'!P30,('Jen Apr 2020'!P30*'Jen Apr 2020'!N30/100),($C$35*$C$36*'Jen Apr 2020'!N30/100)))</f>
        <v>1404.4545454545453</v>
      </c>
      <c r="E44" s="136">
        <f>IF(AND('Jen Apr 2020'!P30&gt;0,'Jen Apr 2020'!R30&gt;0),IF($C$35*$C$36&lt;'Jen Apr 2020'!P30,0,IF($C$35*$C$36&lt;=('Jen Apr 2020'!R30+'Jen Apr 2020'!P30),(($C$35*$C$36-'Jen Apr 2020'!P30)*'Jen Apr 2020'!Q30/100),(('Jen Apr 2020'!R30)*'Jen Apr 2020'!Q30/100))),0)</f>
        <v>0</v>
      </c>
      <c r="F44" s="136">
        <f>IF(AND('Jen Apr 2020'!Q30&gt;0,'Jen Apr 2020'!S30&gt;0),IF($C$35*$C$36&lt;('Jen Apr 2020'!R30+'Jen Apr 2020'!P30),0,IF($C$35*$C$36&lt;=('Jen Apr 2020'!T30+'Jen Apr 2020'!R30+'Jen Apr 2020'!P30),(($C$35*$C$36-('Jen Apr 2020'!R30+'Jen Apr 2020'!P30))*'Jen Apr 2020'!S30/100),('Jen Apr 2020'!T30*'Jen Apr 2020'!S30/100))),0)</f>
        <v>0</v>
      </c>
      <c r="G44" s="137">
        <f>IF(AND('Jen Apr 2020'!R30&gt;0,'Jen Apr 2020'!T30&gt;0),IF(($C$35*$C$36&lt;'Jen Apr 2020'!T30),(0),($C$35*$C$36-'Jen Apr 2020'!T30)*'Jen Apr 2020'!U30/100),IF(AND('Jen Apr 2020'!R30&gt;0,'Jen Apr 2020'!T30=""),IF(($C$35*$C$36&lt;'Jen Apr 2020'!R30+'Jen Apr 2020'!P30),(0),(($C$35*$C$36-('Jen Apr 2020'!R30+'Jen Apr 2020'!P30))*'Jen Apr 2020'!S30/100)),IF(AND('Jen Apr 2020'!P30&gt;0,'Jen Apr 2020'!R30=""&gt;0),IF(($C$35*$C$36&lt;'Jen Apr 2020'!P30),(0),($C$35*$C$36-'Jen Apr 2020'!P30)*'Jen Apr 2020'!Q30/100),0)))</f>
        <v>0</v>
      </c>
      <c r="H44" s="136">
        <f>($C$35*$C$37)*'Jen Apr 2020'!AF30/100</f>
        <v>404.45454545454544</v>
      </c>
      <c r="I44" s="138">
        <f t="shared" si="24"/>
        <v>1931.7590909090907</v>
      </c>
      <c r="J44" s="483">
        <f t="shared" si="25"/>
        <v>7235.6363636363631</v>
      </c>
      <c r="K44" s="483">
        <f t="shared" si="26"/>
        <v>7727.0363636363627</v>
      </c>
      <c r="L44" s="139">
        <f t="shared" si="27"/>
        <v>8499.74</v>
      </c>
      <c r="M44" s="135">
        <f>'Jen Apr 2020'!BC30</f>
        <v>0</v>
      </c>
      <c r="N44" s="135">
        <f>'Jen Apr 2020'!BD30</f>
        <v>34</v>
      </c>
      <c r="O44" s="135">
        <f>'Jen Apr 2020'!BE30</f>
        <v>0</v>
      </c>
      <c r="P44" s="135">
        <f>'Jen Apr 2020'!BF30</f>
        <v>0</v>
      </c>
      <c r="Q44" s="415" t="str">
        <f t="shared" si="30"/>
        <v>Guaranteed off usage</v>
      </c>
      <c r="R44" s="153" t="str">
        <f t="shared" si="21"/>
        <v>Exclusive</v>
      </c>
      <c r="S44" s="483">
        <f t="shared" si="22"/>
        <v>5266.9199999999992</v>
      </c>
      <c r="T44" s="483">
        <f t="shared" si="23"/>
        <v>5266.9199999999992</v>
      </c>
      <c r="U44" s="139">
        <f t="shared" si="29"/>
        <v>5793.6119999999992</v>
      </c>
      <c r="V44" s="139">
        <f t="shared" si="29"/>
        <v>5793.6119999999992</v>
      </c>
      <c r="W44" s="165">
        <f>'Jen Apr 2020'!BM30</f>
        <v>0</v>
      </c>
      <c r="X44" s="166" t="str">
        <f>'Jen Apr 2020'!BN30</f>
        <v>n</v>
      </c>
    </row>
    <row r="45" spans="1:24" x14ac:dyDescent="0.15">
      <c r="A45" s="151" t="str">
        <f>'Jen Apr 2020'!K31</f>
        <v>EnergyAustralia</v>
      </c>
      <c r="B45" s="154" t="str">
        <f>'Jen Apr 2020'!L31</f>
        <v>Total Plan</v>
      </c>
      <c r="C45" s="136">
        <f>IF('Jen Apr 2020'!BQ31=0,91*'Jen Apr 2020'!M31/100,(91*'Jen Apr 2020'!M31/100)+'Jen Apr 2020'!BQ31/4)</f>
        <v>97.750545454545446</v>
      </c>
      <c r="D45" s="136">
        <f>IF('Jen Apr 2020'!O31="",$C$35*$C$36*'Jen Apr 2020'!N31/100,IF($C$35*$C$36&gt;='Jen Apr 2020'!P31,('Jen Apr 2020'!P31*'Jen Apr 2020'!N31/100),($C$35*$C$36*'Jen Apr 2020'!N31/100)))</f>
        <v>924</v>
      </c>
      <c r="E45" s="136">
        <f>IF(AND('Jen Apr 2020'!P31&gt;0,'Jen Apr 2020'!R31&gt;0),IF($C$35*$C$36&lt;'Jen Apr 2020'!P31,0,IF($C$35*$C$36&lt;=('Jen Apr 2020'!R31+'Jen Apr 2020'!P31),(($C$35*$C$36-'Jen Apr 2020'!P31)*'Jen Apr 2020'!Q31/100),(('Jen Apr 2020'!R31)*'Jen Apr 2020'!Q31/100))),0)</f>
        <v>0</v>
      </c>
      <c r="F45" s="136">
        <f>IF(AND('Jen Apr 2020'!Q31&gt;0,'Jen Apr 2020'!S31&gt;0),IF($C$35*$C$36&lt;('Jen Apr 2020'!R31+'Jen Apr 2020'!P31),0,IF($C$35*$C$36&lt;=('Jen Apr 2020'!T31+'Jen Apr 2020'!R31+'Jen Apr 2020'!P31),(($C$35*$C$36-('Jen Apr 2020'!R31+'Jen Apr 2020'!P31))*'Jen Apr 2020'!S31/100),('Jen Apr 2020'!T31*'Jen Apr 2020'!S31/100))),0)</f>
        <v>0</v>
      </c>
      <c r="G45" s="137">
        <f>IF(AND('Jen Apr 2020'!R31&gt;0,'Jen Apr 2020'!T31&gt;0),IF(($C$35*$C$36&lt;'Jen Apr 2020'!T31),(0),($C$35*$C$36-'Jen Apr 2020'!T31)*'Jen Apr 2020'!U31/100),IF(AND('Jen Apr 2020'!R31&gt;0,'Jen Apr 2020'!T31=""),IF(($C$35*$C$36&lt;'Jen Apr 2020'!R31+'Jen Apr 2020'!P31),(0),(($C$35*$C$36-('Jen Apr 2020'!R31+'Jen Apr 2020'!P31))*'Jen Apr 2020'!S31/100)),IF(AND('Jen Apr 2020'!P31&gt;0,'Jen Apr 2020'!R31=""&gt;0),IF(($C$35*$C$36&lt;'Jen Apr 2020'!P31),(0),($C$35*$C$36-'Jen Apr 2020'!P31)*'Jen Apr 2020'!Q31/100),0)))</f>
        <v>0</v>
      </c>
      <c r="H45" s="136">
        <f>($C$35*$C$37)*'Jen Apr 2020'!AF31/100</f>
        <v>284.45454545454538</v>
      </c>
      <c r="I45" s="138">
        <f t="shared" si="24"/>
        <v>1306.2050909090908</v>
      </c>
      <c r="J45" s="483">
        <f t="shared" si="25"/>
        <v>4833.8181818181811</v>
      </c>
      <c r="K45" s="483">
        <f t="shared" si="26"/>
        <v>5224.8203636363633</v>
      </c>
      <c r="L45" s="139">
        <f t="shared" si="27"/>
        <v>5747.3024000000005</v>
      </c>
      <c r="M45" s="135">
        <f>'Jen Apr 2020'!BC31</f>
        <v>5</v>
      </c>
      <c r="N45" s="135">
        <f>'Jen Apr 2020'!BD31</f>
        <v>0</v>
      </c>
      <c r="O45" s="135">
        <f>'Jen Apr 2020'!BE31</f>
        <v>0</v>
      </c>
      <c r="P45" s="135">
        <f>'Jen Apr 2020'!BF31</f>
        <v>0</v>
      </c>
      <c r="Q45" s="415" t="str">
        <f t="shared" si="30"/>
        <v>Guaranteed off bill</v>
      </c>
      <c r="R45" s="153" t="str">
        <f t="shared" si="21"/>
        <v>Exclusive</v>
      </c>
      <c r="S45" s="483">
        <f t="shared" si="22"/>
        <v>4963.5793454545455</v>
      </c>
      <c r="T45" s="483">
        <f t="shared" si="23"/>
        <v>4963.5793454545455</v>
      </c>
      <c r="U45" s="139">
        <f t="shared" si="29"/>
        <v>5459.9372800000001</v>
      </c>
      <c r="V45" s="139">
        <f t="shared" si="29"/>
        <v>5459.9372800000001</v>
      </c>
      <c r="W45" s="165">
        <f>'Jen Apr 2020'!BM31</f>
        <v>0</v>
      </c>
      <c r="X45" s="166" t="str">
        <f>'Jen Apr 2020'!BN31</f>
        <v>n</v>
      </c>
    </row>
    <row r="46" spans="1:24" x14ac:dyDescent="0.15">
      <c r="A46" s="151" t="str">
        <f>'Jen Apr 2020'!K32</f>
        <v>GloBird Energy</v>
      </c>
      <c r="B46" s="153" t="str">
        <f>'Jen Apr 2020'!L32</f>
        <v>Bizsave</v>
      </c>
      <c r="C46" s="136">
        <f>IF('Jen Apr 2020'!BQ32=0,91*'Jen Apr 2020'!M32/100,(91*'Jen Apr 2020'!M32/100)+'Jen Apr 2020'!BQ32/4)</f>
        <v>90.999999999999986</v>
      </c>
      <c r="D46" s="136">
        <f>IF('Jen Apr 2020'!O32="",$C$35*$C$36*'Jen Apr 2020'!N32/100,IF($C$35*$C$36&gt;='Jen Apr 2020'!P32,('Jen Apr 2020'!P32*'Jen Apr 2020'!N32/100),($C$35*$C$36*'Jen Apr 2020'!N32/100)))</f>
        <v>885.49999999999989</v>
      </c>
      <c r="E46" s="136">
        <f>IF(AND('Jen Apr 2020'!P32&gt;0,'Jen Apr 2020'!R32&gt;0),IF($C$35*$C$36&lt;'Jen Apr 2020'!P32,0,IF($C$35*$C$36&lt;=('Jen Apr 2020'!R32+'Jen Apr 2020'!P32),(($C$35*$C$36-'Jen Apr 2020'!P32)*'Jen Apr 2020'!Q32/100),(('Jen Apr 2020'!R32)*'Jen Apr 2020'!Q32/100))),0)</f>
        <v>0</v>
      </c>
      <c r="F46" s="136">
        <f>IF(AND('Jen Apr 2020'!Q32&gt;0,'Jen Apr 2020'!S32&gt;0),IF($C$35*$C$36&lt;('Jen Apr 2020'!R32+'Jen Apr 2020'!P32),0,IF($C$35*$C$36&lt;=('Jen Apr 2020'!T32+'Jen Apr 2020'!R32+'Jen Apr 2020'!P32),(($C$35*$C$36-('Jen Apr 2020'!R32+'Jen Apr 2020'!P32))*'Jen Apr 2020'!S32/100),('Jen Apr 2020'!T32*'Jen Apr 2020'!S32/100))),0)</f>
        <v>0</v>
      </c>
      <c r="G46" s="137">
        <f>IF(AND('Jen Apr 2020'!R32&gt;0,'Jen Apr 2020'!T32&gt;0),IF(($C$35*$C$36&lt;'Jen Apr 2020'!T32),(0),($C$35*$C$36-'Jen Apr 2020'!T32)*'Jen Apr 2020'!U32/100),IF(AND('Jen Apr 2020'!R32&gt;0,'Jen Apr 2020'!T32=""),IF(($C$35*$C$36&lt;'Jen Apr 2020'!R32+'Jen Apr 2020'!P32),(0),(($C$35*$C$36-('Jen Apr 2020'!R32+'Jen Apr 2020'!P32))*'Jen Apr 2020'!S32/100)),IF(AND('Jen Apr 2020'!P32&gt;0,'Jen Apr 2020'!R32=""&gt;0),IF(($C$35*$C$36&lt;'Jen Apr 2020'!P32),(0),($C$35*$C$36-'Jen Apr 2020'!P32)*'Jen Apr 2020'!Q32/100),0)))</f>
        <v>0</v>
      </c>
      <c r="H46" s="136">
        <f>($C$35*$C$37)*'Jen Apr 2020'!AF32/100</f>
        <v>254.99999999999997</v>
      </c>
      <c r="I46" s="138">
        <f t="shared" si="24"/>
        <v>1231.4999999999998</v>
      </c>
      <c r="J46" s="483">
        <f t="shared" si="25"/>
        <v>4561.9999999999991</v>
      </c>
      <c r="K46" s="483">
        <f t="shared" si="26"/>
        <v>4925.9999999999991</v>
      </c>
      <c r="L46" s="139">
        <f t="shared" si="27"/>
        <v>5418.5999999999995</v>
      </c>
      <c r="M46" s="135">
        <f>'Jen Apr 2020'!BC32</f>
        <v>0</v>
      </c>
      <c r="N46" s="135">
        <f>'Jen Apr 2020'!BD32</f>
        <v>0</v>
      </c>
      <c r="O46" s="135">
        <f>'Jen Apr 2020'!BE32</f>
        <v>0</v>
      </c>
      <c r="P46" s="135">
        <f>'Jen Apr 2020'!BF32</f>
        <v>7</v>
      </c>
      <c r="Q46" s="415" t="str">
        <f t="shared" si="30"/>
        <v>Pay-on-time off usage</v>
      </c>
      <c r="R46" s="153" t="str">
        <f t="shared" si="21"/>
        <v>Exclusive</v>
      </c>
      <c r="S46" s="483">
        <f t="shared" si="22"/>
        <v>4925.9999999999991</v>
      </c>
      <c r="T46" s="483">
        <f t="shared" si="23"/>
        <v>4606.6599999999989</v>
      </c>
      <c r="U46" s="139">
        <f t="shared" si="29"/>
        <v>5418.5999999999995</v>
      </c>
      <c r="V46" s="139">
        <f t="shared" si="29"/>
        <v>5067.3259999999991</v>
      </c>
      <c r="W46" s="165">
        <f>'Jen Apr 2020'!BM32</f>
        <v>0</v>
      </c>
      <c r="X46" s="166" t="str">
        <f>'Jen Apr 2020'!BN32</f>
        <v>n</v>
      </c>
    </row>
    <row r="47" spans="1:24" x14ac:dyDescent="0.15">
      <c r="A47" s="151" t="str">
        <f>'Jen Apr 2020'!K33</f>
        <v>Lumo Energy</v>
      </c>
      <c r="B47" s="153" t="str">
        <f>'Jen Apr 2020'!L33</f>
        <v>Value</v>
      </c>
      <c r="C47" s="136">
        <f>IF('Jen Apr 2020'!BQ33=0,91*'Jen Apr 2020'!M33/100,(91*'Jen Apr 2020'!M33/100)+'Jen Apr 2020'!BQ33/4)</f>
        <v>73.74309090909091</v>
      </c>
      <c r="D47" s="136">
        <f>IF('Jen Apr 2020'!O33="",$C$35*$C$36*'Jen Apr 2020'!N33/100,IF($C$35*$C$36&gt;='Jen Apr 2020'!P33,('Jen Apr 2020'!P33*'Jen Apr 2020'!N33/100),($C$35*$C$36*'Jen Apr 2020'!N33/100)))</f>
        <v>887.72727272727263</v>
      </c>
      <c r="E47" s="136">
        <f>IF(AND('Jen Apr 2020'!P33&gt;0,'Jen Apr 2020'!R33&gt;0),IF($C$35*$C$36&lt;'Jen Apr 2020'!P33,0,IF($C$35*$C$36&lt;=('Jen Apr 2020'!R33+'Jen Apr 2020'!P33),(($C$35*$C$36-'Jen Apr 2020'!P33)*'Jen Apr 2020'!Q33/100),(('Jen Apr 2020'!R33)*'Jen Apr 2020'!Q33/100))),0)</f>
        <v>0</v>
      </c>
      <c r="F47" s="136">
        <f>IF(AND('Jen Apr 2020'!Q33&gt;0,'Jen Apr 2020'!S33&gt;0),IF($C$35*$C$36&lt;('Jen Apr 2020'!R33+'Jen Apr 2020'!P33),0,IF($C$35*$C$36&lt;=('Jen Apr 2020'!T33+'Jen Apr 2020'!R33+'Jen Apr 2020'!P33),(($C$35*$C$36-('Jen Apr 2020'!R33+'Jen Apr 2020'!P33))*'Jen Apr 2020'!S33/100),('Jen Apr 2020'!T33*'Jen Apr 2020'!S33/100))),0)</f>
        <v>0</v>
      </c>
      <c r="G47" s="137">
        <f>IF(AND('Jen Apr 2020'!R33&gt;0,'Jen Apr 2020'!T33&gt;0),IF(($C$35*$C$36&lt;'Jen Apr 2020'!T33),(0),($C$35*$C$36-'Jen Apr 2020'!T33)*'Jen Apr 2020'!U33/100),IF(AND('Jen Apr 2020'!R33&gt;0,'Jen Apr 2020'!T33=""),IF(($C$35*$C$36&lt;'Jen Apr 2020'!R33+'Jen Apr 2020'!P33),(0),(($C$35*$C$36-('Jen Apr 2020'!R33+'Jen Apr 2020'!P33))*'Jen Apr 2020'!S33/100)),IF(AND('Jen Apr 2020'!P33&gt;0,'Jen Apr 2020'!R33=""&gt;0),IF(($C$35*$C$36&lt;'Jen Apr 2020'!P33),(0),($C$35*$C$36-'Jen Apr 2020'!P33)*'Jen Apr 2020'!Q33/100),0)))</f>
        <v>0</v>
      </c>
      <c r="H47" s="136">
        <f>($C$35*$C$37)*'Jen Apr 2020'!AF33/100</f>
        <v>253.22727272727269</v>
      </c>
      <c r="I47" s="138">
        <f t="shared" si="24"/>
        <v>1214.6976363636363</v>
      </c>
      <c r="J47" s="483">
        <f t="shared" si="25"/>
        <v>4563.818181818182</v>
      </c>
      <c r="K47" s="483">
        <f t="shared" si="26"/>
        <v>4858.7905454545453</v>
      </c>
      <c r="L47" s="139">
        <f t="shared" si="27"/>
        <v>5344.6696000000002</v>
      </c>
      <c r="M47" s="135">
        <f>'Jen Apr 2020'!BC33</f>
        <v>0</v>
      </c>
      <c r="N47" s="135">
        <f>'Jen Apr 2020'!BD33</f>
        <v>0</v>
      </c>
      <c r="O47" s="135">
        <f>'Jen Apr 2020'!BE33</f>
        <v>3</v>
      </c>
      <c r="P47" s="135">
        <f>'Jen Apr 2020'!BF33</f>
        <v>0</v>
      </c>
      <c r="Q47" s="415" t="str">
        <f t="shared" si="30"/>
        <v>Pay-on-time off bill</v>
      </c>
      <c r="R47" s="153" t="str">
        <f t="shared" si="21"/>
        <v>Exclusive</v>
      </c>
      <c r="S47" s="483">
        <f t="shared" si="22"/>
        <v>4858.7905454545453</v>
      </c>
      <c r="T47" s="483">
        <f t="shared" si="23"/>
        <v>4713.0268290909089</v>
      </c>
      <c r="U47" s="139">
        <f t="shared" si="29"/>
        <v>5344.6696000000002</v>
      </c>
      <c r="V47" s="139">
        <f t="shared" si="29"/>
        <v>5184.3295120000002</v>
      </c>
      <c r="W47" s="165">
        <f>'Jen Apr 2020'!BM33</f>
        <v>0</v>
      </c>
      <c r="X47" s="166" t="str">
        <f>'Jen Apr 2020'!BN33</f>
        <v>n</v>
      </c>
    </row>
    <row r="48" spans="1:24" x14ac:dyDescent="0.15">
      <c r="A48" s="151" t="str">
        <f>'Jen Apr 2020'!K34</f>
        <v>Momentum Energy</v>
      </c>
      <c r="B48" s="153" t="str">
        <f>'Jen Apr 2020'!L34</f>
        <v>SmilePower Flexi</v>
      </c>
      <c r="C48" s="136">
        <f>IF('Jen Apr 2020'!BQ34=0,91*'Jen Apr 2020'!M34/100,(91*'Jen Apr 2020'!M34/100)+'Jen Apr 2020'!BQ34/4)</f>
        <v>95.789909090909092</v>
      </c>
      <c r="D48" s="136">
        <f>IF('Jen Apr 2020'!O34="",$C$35*$C$36*'Jen Apr 2020'!N34/100,IF($C$35*$C$36&gt;='Jen Apr 2020'!P34,('Jen Apr 2020'!P34*'Jen Apr 2020'!N34/100),($C$35*$C$36*'Jen Apr 2020'!N34/100)))</f>
        <v>831.72727272727263</v>
      </c>
      <c r="E48" s="136">
        <f>IF(AND('Jen Apr 2020'!P34&gt;0,'Jen Apr 2020'!R34&gt;0),IF($C$35*$C$36&lt;'Jen Apr 2020'!P34,0,IF($C$35*$C$36&lt;=('Jen Apr 2020'!R34+'Jen Apr 2020'!P34),(($C$35*$C$36-'Jen Apr 2020'!P34)*'Jen Apr 2020'!Q34/100),(('Jen Apr 2020'!R34)*'Jen Apr 2020'!Q34/100))),0)</f>
        <v>0</v>
      </c>
      <c r="F48" s="136">
        <f>IF(AND('Jen Apr 2020'!Q34&gt;0,'Jen Apr 2020'!S34&gt;0),IF($C$35*$C$36&lt;('Jen Apr 2020'!R34+'Jen Apr 2020'!P34),0,IF($C$35*$C$36&lt;=('Jen Apr 2020'!T34+'Jen Apr 2020'!R34+'Jen Apr 2020'!P34),(($C$35*$C$36-('Jen Apr 2020'!R34+'Jen Apr 2020'!P34))*'Jen Apr 2020'!S34/100),('Jen Apr 2020'!T34*'Jen Apr 2020'!S34/100))),0)</f>
        <v>0</v>
      </c>
      <c r="G48" s="137">
        <f>IF(AND('Jen Apr 2020'!R34&gt;0,'Jen Apr 2020'!T34&gt;0),IF(($C$35*$C$36&lt;'Jen Apr 2020'!T34),(0),($C$35*$C$36-'Jen Apr 2020'!T34)*'Jen Apr 2020'!U34/100),IF(AND('Jen Apr 2020'!R34&gt;0,'Jen Apr 2020'!T34=""),IF(($C$35*$C$36&lt;'Jen Apr 2020'!R34+'Jen Apr 2020'!P34),(0),(($C$35*$C$36-('Jen Apr 2020'!R34+'Jen Apr 2020'!P34))*'Jen Apr 2020'!S34/100)),IF(AND('Jen Apr 2020'!P34&gt;0,'Jen Apr 2020'!R34=""&gt;0),IF(($C$35*$C$36&lt;'Jen Apr 2020'!P34),(0),($C$35*$C$36-'Jen Apr 2020'!P34)*'Jen Apr 2020'!Q34/100),0)))</f>
        <v>0</v>
      </c>
      <c r="H48" s="136">
        <f>($C$35*$C$37)*'Jen Apr 2020'!AF34/100</f>
        <v>255.95454545454544</v>
      </c>
      <c r="I48" s="138">
        <f t="shared" si="24"/>
        <v>1183.4717272727271</v>
      </c>
      <c r="J48" s="483">
        <f t="shared" si="25"/>
        <v>4350.7272727272721</v>
      </c>
      <c r="K48" s="483">
        <f t="shared" si="26"/>
        <v>4733.8869090909084</v>
      </c>
      <c r="L48" s="139">
        <f t="shared" si="27"/>
        <v>5207.2755999999999</v>
      </c>
      <c r="M48" s="135">
        <f>'Jen Apr 2020'!BC34</f>
        <v>0</v>
      </c>
      <c r="N48" s="135">
        <f>'Jen Apr 2020'!BD34</f>
        <v>0</v>
      </c>
      <c r="O48" s="135">
        <f>'Jen Apr 2020'!BE34</f>
        <v>0</v>
      </c>
      <c r="P48" s="135">
        <f>'Jen Apr 2020'!BF34</f>
        <v>0</v>
      </c>
      <c r="Q48" s="415" t="str">
        <f t="shared" si="30"/>
        <v>No discount</v>
      </c>
      <c r="R48" s="153" t="str">
        <f t="shared" si="21"/>
        <v>Exclusive</v>
      </c>
      <c r="S48" s="483">
        <f t="shared" si="22"/>
        <v>4733.8869090909084</v>
      </c>
      <c r="T48" s="483">
        <f t="shared" si="23"/>
        <v>4733.8869090909084</v>
      </c>
      <c r="U48" s="139">
        <f t="shared" si="29"/>
        <v>5207.2755999999999</v>
      </c>
      <c r="V48" s="139">
        <f t="shared" si="29"/>
        <v>5207.2755999999999</v>
      </c>
      <c r="W48" s="165">
        <f>'Jen Apr 2020'!BM34</f>
        <v>0</v>
      </c>
      <c r="X48" s="166" t="str">
        <f>'Jen Apr 2020'!BN34</f>
        <v>n</v>
      </c>
    </row>
    <row r="49" spans="1:24" x14ac:dyDescent="0.15">
      <c r="A49" s="151" t="str">
        <f>'Jen Apr 2020'!K35</f>
        <v>Next Business Energy</v>
      </c>
      <c r="B49" s="153" t="str">
        <f>'Jen Apr 2020'!L35</f>
        <v>Pay on time</v>
      </c>
      <c r="C49" s="136">
        <f>IF('Jen Apr 2020'!BQ35=0,91*'Jen Apr 2020'!M35/100,(91*'Jen Apr 2020'!M35/100)+'Jen Apr 2020'!BQ35/4)</f>
        <v>118.3</v>
      </c>
      <c r="D49" s="136">
        <f>IF('Jen Apr 2020'!O35="",$C$35*$C$36*'Jen Apr 2020'!N35/100,IF($C$35*$C$36&gt;='Jen Apr 2020'!P35,('Jen Apr 2020'!P35*'Jen Apr 2020'!N35/100),($C$35*$C$36*'Jen Apr 2020'!N35/100)))</f>
        <v>775</v>
      </c>
      <c r="E49" s="136">
        <f>IF(AND('Jen Apr 2020'!P35&gt;0,'Jen Apr 2020'!R35&gt;0),IF($C$35*$C$36&lt;'Jen Apr 2020'!P35,0,IF($C$35*$C$36&lt;=('Jen Apr 2020'!R35+'Jen Apr 2020'!P35),(($C$35*$C$36-'Jen Apr 2020'!P35)*'Jen Apr 2020'!Q35/100),(('Jen Apr 2020'!R35)*'Jen Apr 2020'!Q35/100))),0)</f>
        <v>0</v>
      </c>
      <c r="F49" s="136">
        <f>IF(AND('Jen Apr 2020'!Q35&gt;0,'Jen Apr 2020'!S35&gt;0),IF($C$35*$C$36&lt;('Jen Apr 2020'!R35+'Jen Apr 2020'!P35),0,IF($C$35*$C$36&lt;=('Jen Apr 2020'!T35+'Jen Apr 2020'!R35+'Jen Apr 2020'!P35),(($C$35*$C$36-('Jen Apr 2020'!R35+'Jen Apr 2020'!P35))*'Jen Apr 2020'!S35/100),('Jen Apr 2020'!T35*'Jen Apr 2020'!S35/100))),0)</f>
        <v>0</v>
      </c>
      <c r="G49" s="137">
        <f>IF(AND('Jen Apr 2020'!R35&gt;0,'Jen Apr 2020'!T35&gt;0),IF(($C$35*$C$36&lt;'Jen Apr 2020'!T35),(0),($C$35*$C$36-'Jen Apr 2020'!T35)*'Jen Apr 2020'!U35/100),IF(AND('Jen Apr 2020'!R35&gt;0,'Jen Apr 2020'!T35=""),IF(($C$35*$C$36&lt;'Jen Apr 2020'!R35+'Jen Apr 2020'!P35),(0),(($C$35*$C$36-('Jen Apr 2020'!R35+'Jen Apr 2020'!P35))*'Jen Apr 2020'!S35/100)),IF(AND('Jen Apr 2020'!P35&gt;0,'Jen Apr 2020'!R35=""&gt;0),IF(($C$35*$C$36&lt;'Jen Apr 2020'!P35),(0),($C$35*$C$36-'Jen Apr 2020'!P35)*'Jen Apr 2020'!Q35/100),0)))</f>
        <v>304.99999999999994</v>
      </c>
      <c r="H49" s="136">
        <f>($C$35*$C$37)*'Jen Apr 2020'!AF35/100</f>
        <v>307.5</v>
      </c>
      <c r="I49" s="138">
        <f t="shared" si="24"/>
        <v>1505.8</v>
      </c>
      <c r="J49" s="484">
        <f t="shared" si="25"/>
        <v>5550</v>
      </c>
      <c r="K49" s="485">
        <f t="shared" si="26"/>
        <v>6023.2</v>
      </c>
      <c r="L49" s="139">
        <f t="shared" si="27"/>
        <v>6625.52</v>
      </c>
      <c r="M49" s="135">
        <f>'Jen Apr 2020'!BC35</f>
        <v>0</v>
      </c>
      <c r="N49" s="135">
        <f>'Jen Apr 2020'!BD35</f>
        <v>0</v>
      </c>
      <c r="O49" s="135">
        <f>'Jen Apr 2020'!BE35</f>
        <v>7</v>
      </c>
      <c r="P49" s="135">
        <f>'Jen Apr 2020'!BF35</f>
        <v>0</v>
      </c>
      <c r="Q49" s="415" t="str">
        <f t="shared" si="30"/>
        <v>Pay-on-time off bill</v>
      </c>
      <c r="R49" s="153" t="str">
        <f t="shared" si="21"/>
        <v>Exclusive</v>
      </c>
      <c r="S49" s="483">
        <f t="shared" si="22"/>
        <v>6023.2</v>
      </c>
      <c r="T49" s="483">
        <f t="shared" si="23"/>
        <v>5601.576</v>
      </c>
      <c r="U49" s="139">
        <f t="shared" si="29"/>
        <v>6625.52</v>
      </c>
      <c r="V49" s="139">
        <f t="shared" si="29"/>
        <v>6161.7336000000005</v>
      </c>
      <c r="W49" s="165">
        <f>'Jen Apr 2020'!BM35</f>
        <v>24</v>
      </c>
      <c r="X49" s="166" t="str">
        <f>'Jen Apr 2020'!BN35</f>
        <v>n</v>
      </c>
    </row>
    <row r="50" spans="1:24" x14ac:dyDescent="0.15">
      <c r="A50" s="151" t="str">
        <f>'Jen Apr 2020'!K36</f>
        <v>1st Energy</v>
      </c>
      <c r="B50" s="153" t="str">
        <f>'Jen Apr 2020'!L36</f>
        <v>1st Saver</v>
      </c>
      <c r="C50" s="136">
        <f>IF('Jen Apr 2020'!BQ36=0,91*'Jen Apr 2020'!M36/100,(91*'Jen Apr 2020'!M36/100)+'Jen Apr 2020'!BQ36/4)</f>
        <v>97.74227272727272</v>
      </c>
      <c r="D50" s="136">
        <f>IF('Jen Apr 2020'!O36="",$C$35*$C$36*'Jen Apr 2020'!N36/100,IF($C$35*$C$36&gt;='Jen Apr 2020'!P36,('Jen Apr 2020'!P36*'Jen Apr 2020'!N36/100),($C$35*$C$36*'Jen Apr 2020'!N36/100)))</f>
        <v>924</v>
      </c>
      <c r="E50" s="136">
        <f>IF(AND('Jen Apr 2020'!P36&gt;0,'Jen Apr 2020'!R36&gt;0),IF($C$35*$C$36&lt;'Jen Apr 2020'!P36,0,IF($C$35*$C$36&lt;=('Jen Apr 2020'!R36+'Jen Apr 2020'!P36),(($C$35*$C$36-'Jen Apr 2020'!P36)*'Jen Apr 2020'!Q36/100),(('Jen Apr 2020'!R36)*'Jen Apr 2020'!Q36/100))),0)</f>
        <v>0</v>
      </c>
      <c r="F50" s="136">
        <f>IF(AND('Jen Apr 2020'!Q36&gt;0,'Jen Apr 2020'!S36&gt;0),IF($C$35*$C$36&lt;('Jen Apr 2020'!R36+'Jen Apr 2020'!P36),0,IF($C$35*$C$36&lt;=('Jen Apr 2020'!T36+'Jen Apr 2020'!R36+'Jen Apr 2020'!P36),(($C$35*$C$36-('Jen Apr 2020'!R36+'Jen Apr 2020'!P36))*'Jen Apr 2020'!S36/100),('Jen Apr 2020'!T36*'Jen Apr 2020'!S36/100))),0)</f>
        <v>0</v>
      </c>
      <c r="G50" s="137">
        <f>IF(AND('Jen Apr 2020'!R36&gt;0,'Jen Apr 2020'!T36&gt;0),IF(($C$35*$C$36&lt;'Jen Apr 2020'!T36),(0),($C$35*$C$36-'Jen Apr 2020'!T36)*'Jen Apr 2020'!U36/100),IF(AND('Jen Apr 2020'!R36&gt;0,'Jen Apr 2020'!T36=""),IF(($C$35*$C$36&lt;'Jen Apr 2020'!R36+'Jen Apr 2020'!P36),(0),(($C$35*$C$36-('Jen Apr 2020'!R36+'Jen Apr 2020'!P36))*'Jen Apr 2020'!S36/100)),IF(AND('Jen Apr 2020'!P36&gt;0,'Jen Apr 2020'!R36=""&gt;0),IF(($C$35*$C$36&lt;'Jen Apr 2020'!P36),(0),($C$35*$C$36-'Jen Apr 2020'!P36)*'Jen Apr 2020'!Q36/100),0)))</f>
        <v>0</v>
      </c>
      <c r="H50" s="136">
        <f>($C$35*$C$37)*'Jen Apr 2020'!AF36/100</f>
        <v>284.0454545454545</v>
      </c>
      <c r="I50" s="138">
        <f t="shared" si="24"/>
        <v>1305.7877272727274</v>
      </c>
      <c r="J50" s="484">
        <f t="shared" si="25"/>
        <v>4832.1818181818189</v>
      </c>
      <c r="K50" s="485">
        <f t="shared" si="26"/>
        <v>5223.1509090909094</v>
      </c>
      <c r="L50" s="139">
        <f t="shared" si="27"/>
        <v>5745.4660000000013</v>
      </c>
      <c r="M50" s="135">
        <f>'Jen Apr 2020'!BC36</f>
        <v>0</v>
      </c>
      <c r="N50" s="135">
        <f>'Jen Apr 2020'!BD36</f>
        <v>0</v>
      </c>
      <c r="O50" s="135">
        <f>'Jen Apr 2020'!BE36</f>
        <v>0</v>
      </c>
      <c r="P50" s="135">
        <f>'Jen Apr 2020'!BF36</f>
        <v>15</v>
      </c>
      <c r="Q50" s="415" t="str">
        <f t="shared" si="30"/>
        <v>Pay-on-time off usage</v>
      </c>
      <c r="R50" s="153" t="str">
        <f t="shared" si="21"/>
        <v>Exclusive</v>
      </c>
      <c r="S50" s="483">
        <f t="shared" si="22"/>
        <v>5223.1509090909094</v>
      </c>
      <c r="T50" s="483">
        <f t="shared" si="23"/>
        <v>4498.323636363637</v>
      </c>
      <c r="U50" s="139">
        <f t="shared" si="29"/>
        <v>5745.4660000000013</v>
      </c>
      <c r="V50" s="139">
        <f t="shared" si="29"/>
        <v>4948.1560000000009</v>
      </c>
      <c r="W50" s="165">
        <f>'Jen Apr 2020'!BM36</f>
        <v>0</v>
      </c>
      <c r="X50" s="166">
        <f>'Jen Apr 2020'!BN36</f>
        <v>0</v>
      </c>
    </row>
    <row r="51" spans="1:24" x14ac:dyDescent="0.15">
      <c r="A51" s="151" t="str">
        <f>'Jen Apr 2020'!K37</f>
        <v>Powerdirect</v>
      </c>
      <c r="B51" s="153" t="str">
        <f>'Jen Apr 2020'!L37</f>
        <v>Rate Saver</v>
      </c>
      <c r="C51" s="136">
        <f>IF('Jen Apr 2020'!BQ37=0,91*'Jen Apr 2020'!M37/100,(91*'Jen Apr 2020'!M37/100)+'Jen Apr 2020'!BQ37/4)</f>
        <v>93.837545454545449</v>
      </c>
      <c r="D51" s="136">
        <f>IF('Jen Apr 2020'!O37="",$C$35*$C$36*'Jen Apr 2020'!N37/100,IF($C$35*$C$36&gt;='Jen Apr 2020'!P37,('Jen Apr 2020'!P37*'Jen Apr 2020'!N37/100),($C$35*$C$36*'Jen Apr 2020'!N37/100)))</f>
        <v>886.77272727272725</v>
      </c>
      <c r="E51" s="136">
        <f>IF(AND('Jen Apr 2020'!P37&gt;0,'Jen Apr 2020'!R37&gt;0),IF($C$35*$C$36&lt;'Jen Apr 2020'!P37,0,IF($C$35*$C$36&lt;=('Jen Apr 2020'!R37+'Jen Apr 2020'!P37),(($C$35*$C$36-'Jen Apr 2020'!P37)*'Jen Apr 2020'!Q37/100),(('Jen Apr 2020'!R37)*'Jen Apr 2020'!Q37/100))),0)</f>
        <v>0</v>
      </c>
      <c r="F51" s="136">
        <f>IF(AND('Jen Apr 2020'!Q37&gt;0,'Jen Apr 2020'!S37&gt;0),IF($C$35*$C$36&lt;('Jen Apr 2020'!R37+'Jen Apr 2020'!P37),0,IF($C$35*$C$36&lt;=('Jen Apr 2020'!T37+'Jen Apr 2020'!R37+'Jen Apr 2020'!P37),(($C$35*$C$36-('Jen Apr 2020'!R37+'Jen Apr 2020'!P37))*'Jen Apr 2020'!S37/100),('Jen Apr 2020'!T37*'Jen Apr 2020'!S37/100))),0)</f>
        <v>0</v>
      </c>
      <c r="G51" s="137">
        <f>IF(AND('Jen Apr 2020'!R37&gt;0,'Jen Apr 2020'!T37&gt;0),IF(($C$35*$C$36&lt;'Jen Apr 2020'!T37),(0),($C$35*$C$36-'Jen Apr 2020'!T37)*'Jen Apr 2020'!U37/100),IF(AND('Jen Apr 2020'!R37&gt;0,'Jen Apr 2020'!T37=""),IF(($C$35*$C$36&lt;'Jen Apr 2020'!R37+'Jen Apr 2020'!P37),(0),(($C$35*$C$36-('Jen Apr 2020'!R37+'Jen Apr 2020'!P37))*'Jen Apr 2020'!S37/100)),IF(AND('Jen Apr 2020'!P37&gt;0,'Jen Apr 2020'!R37=""&gt;0),IF(($C$35*$C$36&lt;'Jen Apr 2020'!P37),(0),($C$35*$C$36-'Jen Apr 2020'!P37)*'Jen Apr 2020'!Q37/100),0)))</f>
        <v>0</v>
      </c>
      <c r="H51" s="136">
        <f>($C$35*$C$37)*'Jen Apr 2020'!AF37/100</f>
        <v>273</v>
      </c>
      <c r="I51" s="138">
        <f t="shared" si="24"/>
        <v>1253.6102727272728</v>
      </c>
      <c r="J51" s="484">
        <f t="shared" si="25"/>
        <v>4639.090909090909</v>
      </c>
      <c r="K51" s="485">
        <f t="shared" si="26"/>
        <v>5014.4410909090911</v>
      </c>
      <c r="L51" s="139">
        <f t="shared" si="27"/>
        <v>5515.8852000000006</v>
      </c>
      <c r="M51" s="135">
        <f>'Jen Apr 2020'!BC37</f>
        <v>0</v>
      </c>
      <c r="N51" s="135">
        <f>'Jen Apr 2020'!BD37</f>
        <v>0</v>
      </c>
      <c r="O51" s="135">
        <f>'Jen Apr 2020'!BE37</f>
        <v>0</v>
      </c>
      <c r="P51" s="135">
        <f>'Jen Apr 2020'!BF37</f>
        <v>0</v>
      </c>
      <c r="Q51" s="415" t="str">
        <f t="shared" si="30"/>
        <v>No discount</v>
      </c>
      <c r="R51" s="153" t="str">
        <f t="shared" si="21"/>
        <v>Exclusive</v>
      </c>
      <c r="S51" s="483">
        <f t="shared" si="22"/>
        <v>5014.4410909090911</v>
      </c>
      <c r="T51" s="483">
        <f t="shared" si="23"/>
        <v>5014.4410909090911</v>
      </c>
      <c r="U51" s="139">
        <f t="shared" si="29"/>
        <v>5515.8852000000006</v>
      </c>
      <c r="V51" s="139">
        <f t="shared" si="29"/>
        <v>5515.8852000000006</v>
      </c>
      <c r="W51" s="165">
        <f>'Jen Apr 2020'!BM37</f>
        <v>0</v>
      </c>
      <c r="X51" s="166" t="str">
        <f>'Jen Apr 2020'!BN37</f>
        <v>n</v>
      </c>
    </row>
    <row r="52" spans="1:24" x14ac:dyDescent="0.15">
      <c r="A52" s="151" t="str">
        <f>'Jen Apr 2020'!K38</f>
        <v>Powershop</v>
      </c>
      <c r="B52" s="153" t="str">
        <f>'Jen Apr 2020'!L38</f>
        <v>Shopper with Mega Pack</v>
      </c>
      <c r="C52" s="136">
        <f>IF('Jen Apr 2020'!BQ38=0,91*'Jen Apr 2020'!M38/100,(91*'Jen Apr 2020'!M38/100)+'Jen Apr 2020'!BQ38/4)</f>
        <v>141.16581818181817</v>
      </c>
      <c r="D52" s="136">
        <f>IF('Jen Apr 2020'!O38="",$C$35*$C$36*'Jen Apr 2020'!N38/100,IF($C$35*$C$36&gt;='Jen Apr 2020'!P38,('Jen Apr 2020'!P38*'Jen Apr 2020'!N38/100),($C$35*$C$36*'Jen Apr 2020'!N38/100)))</f>
        <v>1056.0454545454545</v>
      </c>
      <c r="E52" s="136">
        <f>IF(AND('Jen Apr 2020'!P38&gt;0,'Jen Apr 2020'!R38&gt;0),IF($C$35*$C$36&lt;'Jen Apr 2020'!P38,0,IF($C$35*$C$36&lt;=('Jen Apr 2020'!R38+'Jen Apr 2020'!P38),(($C$35*$C$36-'Jen Apr 2020'!P38)*'Jen Apr 2020'!Q38/100),(('Jen Apr 2020'!R38)*'Jen Apr 2020'!Q38/100))),0)</f>
        <v>0</v>
      </c>
      <c r="F52" s="136">
        <f>IF(AND('Jen Apr 2020'!Q38&gt;0,'Jen Apr 2020'!S38&gt;0),IF($C$35*$C$36&lt;('Jen Apr 2020'!R38+'Jen Apr 2020'!P38),0,IF($C$35*$C$36&lt;=('Jen Apr 2020'!T38+'Jen Apr 2020'!R38+'Jen Apr 2020'!P38),(($C$35*$C$36-('Jen Apr 2020'!R38+'Jen Apr 2020'!P38))*'Jen Apr 2020'!S38/100),('Jen Apr 2020'!T38*'Jen Apr 2020'!S38/100))),0)</f>
        <v>0</v>
      </c>
      <c r="G52" s="137">
        <f>IF(AND('Jen Apr 2020'!R38&gt;0,'Jen Apr 2020'!T38&gt;0),IF(($C$35*$C$36&lt;'Jen Apr 2020'!T38),(0),($C$35*$C$36-'Jen Apr 2020'!T38)*'Jen Apr 2020'!U38/100),IF(AND('Jen Apr 2020'!R38&gt;0,'Jen Apr 2020'!T38=""),IF(($C$35*$C$36&lt;'Jen Apr 2020'!R38+'Jen Apr 2020'!P38),(0),(($C$35*$C$36-('Jen Apr 2020'!R38+'Jen Apr 2020'!P38))*'Jen Apr 2020'!S38/100)),IF(AND('Jen Apr 2020'!P38&gt;0,'Jen Apr 2020'!R38=""&gt;0),IF(($C$35*$C$36&lt;'Jen Apr 2020'!P38),(0),($C$35*$C$36-'Jen Apr 2020'!P38)*'Jen Apr 2020'!Q38/100),0)))</f>
        <v>0</v>
      </c>
      <c r="H52" s="136">
        <f>($C$35*$C$37)*'Jen Apr 2020'!AF38/100</f>
        <v>290.59090909090907</v>
      </c>
      <c r="I52" s="138">
        <f t="shared" si="24"/>
        <v>1487.8021818181817</v>
      </c>
      <c r="J52" s="484">
        <f t="shared" si="25"/>
        <v>5386.545454545454</v>
      </c>
      <c r="K52" s="485">
        <f t="shared" si="26"/>
        <v>5951.2087272727267</v>
      </c>
      <c r="L52" s="139">
        <f t="shared" si="27"/>
        <v>6546.3296</v>
      </c>
      <c r="M52" s="135">
        <f>'Jen Apr 2020'!BC38</f>
        <v>0</v>
      </c>
      <c r="N52" s="135">
        <f>'Jen Apr 2020'!BD38</f>
        <v>0</v>
      </c>
      <c r="O52" s="135">
        <f>'Jen Apr 2020'!BE38</f>
        <v>10</v>
      </c>
      <c r="P52" s="135">
        <f>'Jen Apr 2020'!BF38</f>
        <v>0</v>
      </c>
      <c r="Q52" s="415" t="str">
        <f t="shared" si="30"/>
        <v>Pay-on-time off bill</v>
      </c>
      <c r="R52" s="153" t="str">
        <f t="shared" si="21"/>
        <v>Inclusive</v>
      </c>
      <c r="S52" s="483">
        <f t="shared" si="22"/>
        <v>5951.2087272727267</v>
      </c>
      <c r="T52" s="483">
        <f t="shared" si="23"/>
        <v>5356.0878545454543</v>
      </c>
      <c r="U52" s="139">
        <f t="shared" si="29"/>
        <v>6546.3296</v>
      </c>
      <c r="V52" s="139">
        <f t="shared" si="29"/>
        <v>5891.6966400000001</v>
      </c>
      <c r="W52" s="165">
        <f>'Jen Apr 2020'!BM38</f>
        <v>0</v>
      </c>
      <c r="X52" s="166" t="str">
        <f>'Jen Apr 2020'!BN38</f>
        <v>n</v>
      </c>
    </row>
    <row r="53" spans="1:24" x14ac:dyDescent="0.15">
      <c r="A53" s="151" t="str">
        <f>'Jen Apr 2020'!K39</f>
        <v>Red Energy</v>
      </c>
      <c r="B53" s="153" t="str">
        <f>'Jen Apr 2020'!L39</f>
        <v>Red Business Saver</v>
      </c>
      <c r="C53" s="136">
        <f>IF('Jen Apr 2020'!BQ39=0,91*'Jen Apr 2020'!M39/100,(91*'Jen Apr 2020'!M39/100)+'Jen Apr 2020'!BQ39/4)</f>
        <v>105.53518181818181</v>
      </c>
      <c r="D53" s="136">
        <f>IF('Jen Apr 2020'!O39="",$C$35*$C$36*'Jen Apr 2020'!N39/100,IF($C$35*$C$36&gt;='Jen Apr 2020'!P39,('Jen Apr 2020'!P39*'Jen Apr 2020'!N39/100),($C$35*$C$36*'Jen Apr 2020'!N39/100)))</f>
        <v>969.81818181818176</v>
      </c>
      <c r="E53" s="136">
        <f>IF(AND('Jen Apr 2020'!P39&gt;0,'Jen Apr 2020'!R39&gt;0),IF($C$35*$C$36&lt;'Jen Apr 2020'!P39,0,IF($C$35*$C$36&lt;=('Jen Apr 2020'!R39+'Jen Apr 2020'!P39),(($C$35*$C$36-'Jen Apr 2020'!P39)*'Jen Apr 2020'!Q39/100),(('Jen Apr 2020'!R39)*'Jen Apr 2020'!Q39/100))),0)</f>
        <v>0</v>
      </c>
      <c r="F53" s="136">
        <f>IF(AND('Jen Apr 2020'!Q39&gt;0,'Jen Apr 2020'!S39&gt;0),IF($C$35*$C$36&lt;('Jen Apr 2020'!R39+'Jen Apr 2020'!P39),0,IF($C$35*$C$36&lt;=('Jen Apr 2020'!T39+'Jen Apr 2020'!R39+'Jen Apr 2020'!P39),(($C$35*$C$36-('Jen Apr 2020'!R39+'Jen Apr 2020'!P39))*'Jen Apr 2020'!S39/100),('Jen Apr 2020'!T39*'Jen Apr 2020'!S39/100))),0)</f>
        <v>0</v>
      </c>
      <c r="G53" s="137">
        <f>IF(AND('Jen Apr 2020'!R39&gt;0,'Jen Apr 2020'!T39&gt;0),IF(($C$35*$C$36&lt;'Jen Apr 2020'!T39),(0),($C$35*$C$36-'Jen Apr 2020'!T39)*'Jen Apr 2020'!U39/100),IF(AND('Jen Apr 2020'!R39&gt;0,'Jen Apr 2020'!T39=""),IF(($C$35*$C$36&lt;'Jen Apr 2020'!R39+'Jen Apr 2020'!P39),(0),(($C$35*$C$36-('Jen Apr 2020'!R39+'Jen Apr 2020'!P39))*'Jen Apr 2020'!S39/100)),IF(AND('Jen Apr 2020'!P39&gt;0,'Jen Apr 2020'!R39=""&gt;0),IF(($C$35*$C$36&lt;'Jen Apr 2020'!P39),(0),($C$35*$C$36-'Jen Apr 2020'!P39)*'Jen Apr 2020'!Q39/100),0)))</f>
        <v>0</v>
      </c>
      <c r="H53" s="136">
        <f>($C$35*$C$37)*'Jen Apr 2020'!AF39/100</f>
        <v>282.81818181818176</v>
      </c>
      <c r="I53" s="138">
        <f t="shared" si="24"/>
        <v>1358.1715454545454</v>
      </c>
      <c r="J53" s="484">
        <f t="shared" si="25"/>
        <v>5010.545454545454</v>
      </c>
      <c r="K53" s="485">
        <f t="shared" si="26"/>
        <v>5432.6861818181815</v>
      </c>
      <c r="L53" s="139">
        <f t="shared" si="27"/>
        <v>5975.9548000000004</v>
      </c>
      <c r="M53" s="135">
        <f>'Jen Apr 2020'!BC39</f>
        <v>0</v>
      </c>
      <c r="N53" s="135">
        <f>'Jen Apr 2020'!BD39</f>
        <v>0</v>
      </c>
      <c r="O53" s="170">
        <f>'Jen Apr 2020'!BE39</f>
        <v>10</v>
      </c>
      <c r="P53" s="135">
        <f>'Jen Apr 2020'!BF39</f>
        <v>0</v>
      </c>
      <c r="Q53" s="415" t="str">
        <f t="shared" si="30"/>
        <v>Pay-on-time off bill</v>
      </c>
      <c r="R53" s="153" t="str">
        <f t="shared" si="21"/>
        <v>Inclusive</v>
      </c>
      <c r="S53" s="483">
        <f t="shared" si="22"/>
        <v>5432.6861818181815</v>
      </c>
      <c r="T53" s="483">
        <f t="shared" si="23"/>
        <v>4889.4175636363634</v>
      </c>
      <c r="U53" s="139">
        <f t="shared" si="29"/>
        <v>5975.9548000000004</v>
      </c>
      <c r="V53" s="139">
        <f t="shared" si="29"/>
        <v>5378.3593200000005</v>
      </c>
      <c r="W53" s="165">
        <f>'Jen Apr 2020'!BM39</f>
        <v>0</v>
      </c>
      <c r="X53" s="166" t="str">
        <f>'Jen Apr 2020'!BN39</f>
        <v>n</v>
      </c>
    </row>
    <row r="54" spans="1:24" x14ac:dyDescent="0.15">
      <c r="A54" s="151" t="str">
        <f>'Jen Apr 2020'!K40</f>
        <v>Simply Energy</v>
      </c>
      <c r="B54" s="153" t="str">
        <f>'Jen Apr 2020'!L40</f>
        <v>Business Plus</v>
      </c>
      <c r="C54" s="136">
        <f>IF('Jen Apr 2020'!BQ40=0,91*'Jen Apr 2020'!M40/100,(91*'Jen Apr 2020'!M40/100)+'Jen Apr 2020'!BQ40/4)</f>
        <v>97.750545454545446</v>
      </c>
      <c r="D54" s="136">
        <f>IF('Jen Apr 2020'!O40="",$C$35*$C$36*'Jen Apr 2020'!N40/100,IF($C$35*$C$36&gt;='Jen Apr 2020'!P40,('Jen Apr 2020'!P40*'Jen Apr 2020'!N40/100),($C$35*$C$36*'Jen Apr 2020'!N40/100)))</f>
        <v>924</v>
      </c>
      <c r="E54" s="136">
        <f>IF(AND('Jen Apr 2020'!P40&gt;0,'Jen Apr 2020'!R40&gt;0),IF($C$35*$C$36&lt;'Jen Apr 2020'!P40,0,IF($C$35*$C$36&lt;=('Jen Apr 2020'!R40+'Jen Apr 2020'!P40),(($C$35*$C$36-'Jen Apr 2020'!P40)*'Jen Apr 2020'!Q40/100),(('Jen Apr 2020'!R40)*'Jen Apr 2020'!Q40/100))),0)</f>
        <v>0</v>
      </c>
      <c r="F54" s="136">
        <f>IF(AND('Jen Apr 2020'!Q40&gt;0,'Jen Apr 2020'!S40&gt;0),IF($C$35*$C$36&lt;('Jen Apr 2020'!R40+'Jen Apr 2020'!P40),0,IF($C$35*$C$36&lt;=('Jen Apr 2020'!T40+'Jen Apr 2020'!R40+'Jen Apr 2020'!P40),(($C$35*$C$36-('Jen Apr 2020'!R40+'Jen Apr 2020'!P40))*'Jen Apr 2020'!S40/100),('Jen Apr 2020'!T40*'Jen Apr 2020'!S40/100))),0)</f>
        <v>0</v>
      </c>
      <c r="G54" s="137">
        <f>IF(AND('Jen Apr 2020'!R40&gt;0,'Jen Apr 2020'!T40&gt;0),IF(($C$35*$C$36&lt;'Jen Apr 2020'!T40),(0),($C$35*$C$36-'Jen Apr 2020'!T40)*'Jen Apr 2020'!U40/100),IF(AND('Jen Apr 2020'!R40&gt;0,'Jen Apr 2020'!T40=""),IF(($C$35*$C$36&lt;'Jen Apr 2020'!R40+'Jen Apr 2020'!P40),(0),(($C$35*$C$36-('Jen Apr 2020'!R40+'Jen Apr 2020'!P40))*'Jen Apr 2020'!S40/100)),IF(AND('Jen Apr 2020'!P40&gt;0,'Jen Apr 2020'!R40=""&gt;0),IF(($C$35*$C$36&lt;'Jen Apr 2020'!P40),(0),($C$35*$C$36-'Jen Apr 2020'!P40)*'Jen Apr 2020'!Q40/100),0)))</f>
        <v>0</v>
      </c>
      <c r="H54" s="136">
        <f>($C$35*$C$37)*'Jen Apr 2020'!AF40/100</f>
        <v>284.45454545454538</v>
      </c>
      <c r="I54" s="138">
        <f t="shared" si="24"/>
        <v>1306.2050909090908</v>
      </c>
      <c r="J54" s="484">
        <f t="shared" si="25"/>
        <v>4833.8181818181811</v>
      </c>
      <c r="K54" s="485">
        <f t="shared" si="26"/>
        <v>5224.8203636363633</v>
      </c>
      <c r="L54" s="139">
        <f t="shared" si="27"/>
        <v>5747.3024000000005</v>
      </c>
      <c r="M54" s="135">
        <f>'Jen Apr 2020'!BC40</f>
        <v>0</v>
      </c>
      <c r="N54" s="135">
        <f>'Jen Apr 2020'!BD40</f>
        <v>0</v>
      </c>
      <c r="O54" s="170">
        <f>'Jen Apr 2020'!BE40</f>
        <v>12</v>
      </c>
      <c r="P54" s="135">
        <f>'Jen Apr 2020'!BF40</f>
        <v>0</v>
      </c>
      <c r="Q54" s="415" t="str">
        <f t="shared" si="30"/>
        <v>Pay-on-time off bill</v>
      </c>
      <c r="R54" s="153" t="str">
        <f t="shared" si="21"/>
        <v>Exclusive</v>
      </c>
      <c r="S54" s="483">
        <f t="shared" si="22"/>
        <v>5224.8203636363633</v>
      </c>
      <c r="T54" s="483">
        <f t="shared" si="23"/>
        <v>4597.8419199999998</v>
      </c>
      <c r="U54" s="139">
        <f t="shared" si="29"/>
        <v>5747.3024000000005</v>
      </c>
      <c r="V54" s="139">
        <f t="shared" si="29"/>
        <v>5057.6261119999999</v>
      </c>
      <c r="W54" s="165">
        <f>'Jen Apr 2020'!BM40</f>
        <v>0</v>
      </c>
      <c r="X54" s="166" t="str">
        <f>'Jen Apr 2020'!BN40</f>
        <v>n</v>
      </c>
    </row>
    <row r="55" spans="1:24" x14ac:dyDescent="0.15">
      <c r="A55" s="151" t="str">
        <f>'Jen Apr 2020'!K41</f>
        <v>Sumo Power</v>
      </c>
      <c r="B55" s="153" t="str">
        <f>'Jen Apr 2020'!L41</f>
        <v>Lite Business</v>
      </c>
      <c r="C55" s="136">
        <f>IF('Jen Apr 2020'!BQ41=0,91*'Jen Apr 2020'!M41/100,(91*'Jen Apr 2020'!M41/100)+'Jen Apr 2020'!BQ41/4)</f>
        <v>101.38227272727272</v>
      </c>
      <c r="D55" s="136">
        <f>IF('Jen Apr 2020'!O41="",$C$35*$C$36*'Jen Apr 2020'!N41/100,IF($C$35*$C$36&gt;='Jen Apr 2020'!P41,('Jen Apr 2020'!P41*'Jen Apr 2020'!N41/100),($C$35*$C$36*'Jen Apr 2020'!N41/100)))</f>
        <v>913.18181818181813</v>
      </c>
      <c r="E55" s="136">
        <f>IF(AND('Jen Apr 2020'!P41&gt;0,'Jen Apr 2020'!R41&gt;0),IF($C$35*$C$36&lt;'Jen Apr 2020'!P41,0,IF($C$35*$C$36&lt;=('Jen Apr 2020'!R41+'Jen Apr 2020'!P41),(($C$35*$C$36-'Jen Apr 2020'!P41)*'Jen Apr 2020'!Q41/100),(('Jen Apr 2020'!R41)*'Jen Apr 2020'!Q41/100))),0)</f>
        <v>0</v>
      </c>
      <c r="F55" s="136">
        <f>IF(AND('Jen Apr 2020'!Q41&gt;0,'Jen Apr 2020'!S41&gt;0),IF($C$35*$C$36&lt;('Jen Apr 2020'!R41+'Jen Apr 2020'!P41),0,IF($C$35*$C$36&lt;=('Jen Apr 2020'!T41+'Jen Apr 2020'!R41+'Jen Apr 2020'!P41),(($C$35*$C$36-('Jen Apr 2020'!R41+'Jen Apr 2020'!P41))*'Jen Apr 2020'!S41/100),('Jen Apr 2020'!T41*'Jen Apr 2020'!S41/100))),0)</f>
        <v>0</v>
      </c>
      <c r="G55" s="137">
        <f>IF(AND('Jen Apr 2020'!R41&gt;0,'Jen Apr 2020'!T41&gt;0),IF(($C$35*$C$36&lt;'Jen Apr 2020'!T41),(0),($C$35*$C$36-'Jen Apr 2020'!T41)*'Jen Apr 2020'!U41/100),IF(AND('Jen Apr 2020'!R41&gt;0,'Jen Apr 2020'!T41=""),IF(($C$35*$C$36&lt;'Jen Apr 2020'!R41+'Jen Apr 2020'!P41),(0),(($C$35*$C$36-('Jen Apr 2020'!R41+'Jen Apr 2020'!P41))*'Jen Apr 2020'!S41/100)),IF(AND('Jen Apr 2020'!P41&gt;0,'Jen Apr 2020'!R41=""&gt;0),IF(($C$35*$C$36&lt;'Jen Apr 2020'!P41),(0),($C$35*$C$36-'Jen Apr 2020'!P41)*'Jen Apr 2020'!Q41/100),0)))</f>
        <v>0</v>
      </c>
      <c r="H55" s="136">
        <f>($C$35*$C$37)*'Jen Apr 2020'!AF41/100</f>
        <v>280.22727272727269</v>
      </c>
      <c r="I55" s="138">
        <f t="shared" si="24"/>
        <v>1294.7913636363635</v>
      </c>
      <c r="J55" s="484">
        <f t="shared" si="25"/>
        <v>4773.6363636363631</v>
      </c>
      <c r="K55" s="485">
        <f t="shared" si="26"/>
        <v>5179.1654545454539</v>
      </c>
      <c r="L55" s="139">
        <f t="shared" si="27"/>
        <v>5697.0819999999994</v>
      </c>
      <c r="M55" s="135">
        <f>'Jen Apr 2020'!BC41</f>
        <v>0</v>
      </c>
      <c r="N55" s="135">
        <f>'Jen Apr 2020'!BD41</f>
        <v>0</v>
      </c>
      <c r="O55" s="135">
        <f>'Jen Apr 2020'!BE41</f>
        <v>0</v>
      </c>
      <c r="P55" s="135">
        <f>'Jen Apr 2020'!BF41</f>
        <v>0</v>
      </c>
      <c r="Q55" s="415" t="str">
        <f t="shared" si="30"/>
        <v>No discount</v>
      </c>
      <c r="R55" s="153" t="str">
        <f t="shared" si="21"/>
        <v>Exclusive</v>
      </c>
      <c r="S55" s="483">
        <f t="shared" si="22"/>
        <v>5179.1654545454539</v>
      </c>
      <c r="T55" s="483">
        <f t="shared" si="23"/>
        <v>5179.1654545454539</v>
      </c>
      <c r="U55" s="139">
        <f t="shared" si="29"/>
        <v>5697.0819999999994</v>
      </c>
      <c r="V55" s="139">
        <f t="shared" si="29"/>
        <v>5697.0819999999994</v>
      </c>
      <c r="W55" s="165">
        <f>'Jen Apr 2020'!BM41</f>
        <v>0</v>
      </c>
      <c r="X55" s="166" t="str">
        <f>'Jen Apr 2020'!BN41</f>
        <v>n</v>
      </c>
    </row>
    <row r="56" spans="1:24" x14ac:dyDescent="0.15">
      <c r="A56" s="151" t="str">
        <f>'Jen Apr 2020'!K42</f>
        <v>Blue NRG</v>
      </c>
      <c r="B56" s="153" t="str">
        <f>'Jen Apr 2020'!L42</f>
        <v>Blue Essential</v>
      </c>
      <c r="C56" s="136">
        <f>IF('Jen Apr 2020'!BQ42=0,91*'Jen Apr 2020'!M42/100,(91*'Jen Apr 2020'!M42/100)+'Jen Apr 2020'!BQ42/4)</f>
        <v>122.1881818181818</v>
      </c>
      <c r="D56" s="136">
        <f>IF('Jen Apr 2020'!O42="",$C$35*$C$36*'Jen Apr 2020'!N42/100,IF($C$35*$C$36&gt;='Jen Apr 2020'!P42,('Jen Apr 2020'!P42*'Jen Apr 2020'!N42/100),($C$35*$C$36*'Jen Apr 2020'!N42/100)))</f>
        <v>950.40909090909088</v>
      </c>
      <c r="E56" s="136">
        <f>IF(AND('Jen Apr 2020'!P42&gt;0,'Jen Apr 2020'!R42&gt;0),IF($C$35*$C$36&lt;'Jen Apr 2020'!P42,0,IF($C$35*$C$36&lt;=('Jen Apr 2020'!R42+'Jen Apr 2020'!P42),(($C$35*$C$36-'Jen Apr 2020'!P42)*'Jen Apr 2020'!Q42/100),(('Jen Apr 2020'!R42)*'Jen Apr 2020'!Q42/100))),0)</f>
        <v>0</v>
      </c>
      <c r="F56" s="136">
        <f>IF(AND('Jen Apr 2020'!Q42&gt;0,'Jen Apr 2020'!S42&gt;0),IF($C$35*$C$36&lt;('Jen Apr 2020'!R42+'Jen Apr 2020'!P42),0,IF($C$35*$C$36&lt;=('Jen Apr 2020'!T42+'Jen Apr 2020'!R42+'Jen Apr 2020'!P42),(($C$35*$C$36-('Jen Apr 2020'!R42+'Jen Apr 2020'!P42))*'Jen Apr 2020'!S42/100),('Jen Apr 2020'!T42*'Jen Apr 2020'!S42/100))),0)</f>
        <v>0</v>
      </c>
      <c r="G56" s="137">
        <f>IF(AND('Jen Apr 2020'!R42&gt;0,'Jen Apr 2020'!T42&gt;0),IF(($C$35*$C$36&lt;'Jen Apr 2020'!T42),(0),($C$35*$C$36-'Jen Apr 2020'!T42)*'Jen Apr 2020'!U42/100),IF(AND('Jen Apr 2020'!R42&gt;0,'Jen Apr 2020'!T42=""),IF(($C$35*$C$36&lt;'Jen Apr 2020'!R42+'Jen Apr 2020'!P42),(0),(($C$35*$C$36-('Jen Apr 2020'!R42+'Jen Apr 2020'!P42))*'Jen Apr 2020'!S42/100)),IF(AND('Jen Apr 2020'!P42&gt;0,'Jen Apr 2020'!R42=""&gt;0),IF(($C$35*$C$36&lt;'Jen Apr 2020'!P42),(0),($C$35*$C$36-'Jen Apr 2020'!P42)*'Jen Apr 2020'!Q42/100),0)))</f>
        <v>0</v>
      </c>
      <c r="H56" s="136">
        <f>($C$35*$C$37)*'Jen Apr 2020'!AF42/100</f>
        <v>201.95454545454544</v>
      </c>
      <c r="I56" s="138">
        <f t="shared" si="24"/>
        <v>1274.5518181818181</v>
      </c>
      <c r="J56" s="484">
        <f t="shared" si="25"/>
        <v>4609.454545454545</v>
      </c>
      <c r="K56" s="485">
        <f t="shared" si="26"/>
        <v>5098.2072727272725</v>
      </c>
      <c r="L56" s="139">
        <f t="shared" si="27"/>
        <v>5608.0280000000002</v>
      </c>
      <c r="M56" s="135">
        <f>'Jen Apr 2020'!BC42</f>
        <v>0</v>
      </c>
      <c r="N56" s="135">
        <f>'Jen Apr 2020'!BD42</f>
        <v>0</v>
      </c>
      <c r="O56" s="135">
        <f>'Jen Apr 2020'!BE42</f>
        <v>0</v>
      </c>
      <c r="P56" s="135">
        <f>'Jen Apr 2020'!BF42</f>
        <v>0</v>
      </c>
      <c r="Q56" s="415" t="str">
        <f t="shared" si="30"/>
        <v>No discount</v>
      </c>
      <c r="R56" s="153" t="str">
        <f t="shared" si="21"/>
        <v>Exclusive</v>
      </c>
      <c r="S56" s="483">
        <f t="shared" si="22"/>
        <v>5098.2072727272725</v>
      </c>
      <c r="T56" s="483">
        <f t="shared" si="23"/>
        <v>5098.2072727272725</v>
      </c>
      <c r="U56" s="139">
        <f t="shared" si="29"/>
        <v>5608.0280000000002</v>
      </c>
      <c r="V56" s="139">
        <f t="shared" si="29"/>
        <v>5608.0280000000002</v>
      </c>
      <c r="W56" s="165">
        <f>'Jen Apr 2020'!BM42</f>
        <v>0</v>
      </c>
      <c r="X56" s="166" t="str">
        <f>'Jen Apr 2020'!BN42</f>
        <v>n</v>
      </c>
    </row>
    <row r="57" spans="1:24" ht="15" thickBot="1" x14ac:dyDescent="0.2">
      <c r="A57" s="152" t="str">
        <f>'Jen Apr 2020'!K43</f>
        <v>Tango Energy</v>
      </c>
      <c r="B57" s="155" t="str">
        <f>'Jen Apr 2020'!L43</f>
        <v>Business Select</v>
      </c>
      <c r="C57" s="145">
        <f>IF('Jen Apr 2020'!BQ43=0,91*'Jen Apr 2020'!M43/100,(91*'Jen Apr 2020'!M43/100)+'Jen Apr 2020'!BQ43/4)</f>
        <v>94.64</v>
      </c>
      <c r="D57" s="145">
        <f>IF('Jen Apr 2020'!O43="",$C$35*$C$36*'Jen Apr 2020'!N43/100,IF($C$35*$C$36&gt;='Jen Apr 2020'!P43,('Jen Apr 2020'!P43*'Jen Apr 2020'!N43/100),($C$35*$C$36*'Jen Apr 2020'!N43/100)))</f>
        <v>836.5</v>
      </c>
      <c r="E57" s="145">
        <f>IF(AND('Jen Apr 2020'!P43&gt;0,'Jen Apr 2020'!R43&gt;0),IF($C$35*$C$36&lt;'Jen Apr 2020'!P43,0,IF($C$35*$C$36&lt;=('Jen Apr 2020'!R43+'Jen Apr 2020'!P43),(($C$35*$C$36-'Jen Apr 2020'!P43)*'Jen Apr 2020'!Q43/100),(('Jen Apr 2020'!R43)*'Jen Apr 2020'!Q43/100))),0)</f>
        <v>0</v>
      </c>
      <c r="F57" s="145">
        <f>IF(AND('Jen Apr 2020'!Q43&gt;0,'Jen Apr 2020'!S43&gt;0),IF($C$35*$C$36&lt;('Jen Apr 2020'!R43+'Jen Apr 2020'!P43),0,IF($C$35*$C$36&lt;=('Jen Apr 2020'!T43+'Jen Apr 2020'!R43+'Jen Apr 2020'!P43),(($C$35*$C$36-('Jen Apr 2020'!R43+'Jen Apr 2020'!P43))*'Jen Apr 2020'!S43/100),('Jen Apr 2020'!T43*'Jen Apr 2020'!S43/100))),0)</f>
        <v>0</v>
      </c>
      <c r="G57" s="146">
        <f>IF(AND('Jen Apr 2020'!R43&gt;0,'Jen Apr 2020'!T43&gt;0),IF(($C$35*$C$36&lt;'Jen Apr 2020'!T43),(0),($C$35*$C$36-'Jen Apr 2020'!T43)*'Jen Apr 2020'!U43/100),IF(AND('Jen Apr 2020'!R43&gt;0,'Jen Apr 2020'!T43=""),IF(($C$35*$C$36&lt;'Jen Apr 2020'!R43+'Jen Apr 2020'!P43),(0),(($C$35*$C$36-('Jen Apr 2020'!R43+'Jen Apr 2020'!P43))*'Jen Apr 2020'!S43/100)),IF(AND('Jen Apr 2020'!P43&gt;0,'Jen Apr 2020'!R43=""&gt;0),IF(($C$35*$C$36&lt;'Jen Apr 2020'!P43),(0),($C$35*$C$36-'Jen Apr 2020'!P43)*'Jen Apr 2020'!Q43/100),0)))</f>
        <v>0</v>
      </c>
      <c r="H57" s="145">
        <f>($C$35*$C$37)*'Jen Apr 2020'!AF43/100</f>
        <v>252</v>
      </c>
      <c r="I57" s="147">
        <f t="shared" si="24"/>
        <v>1183.1399999999999</v>
      </c>
      <c r="J57" s="488">
        <f t="shared" si="25"/>
        <v>4353.9999999999991</v>
      </c>
      <c r="K57" s="489">
        <f t="shared" si="26"/>
        <v>4732.5599999999995</v>
      </c>
      <c r="L57" s="148">
        <f t="shared" si="27"/>
        <v>5205.8159999999998</v>
      </c>
      <c r="M57" s="144">
        <f>'Jen Apr 2020'!BC43</f>
        <v>0</v>
      </c>
      <c r="N57" s="144">
        <f>'Jen Apr 2020'!BD43</f>
        <v>0</v>
      </c>
      <c r="O57" s="144">
        <f>'Jen Apr 2020'!BE43</f>
        <v>0</v>
      </c>
      <c r="P57" s="144">
        <f>'Jen Apr 2020'!BF43</f>
        <v>0</v>
      </c>
      <c r="Q57" s="416" t="str">
        <f t="shared" si="30"/>
        <v>No discount</v>
      </c>
      <c r="R57" s="155" t="str">
        <f t="shared" si="21"/>
        <v>Exclusive</v>
      </c>
      <c r="S57" s="373">
        <f t="shared" si="22"/>
        <v>4732.5599999999995</v>
      </c>
      <c r="T57" s="373">
        <f t="shared" si="23"/>
        <v>4732.5599999999995</v>
      </c>
      <c r="U57" s="148">
        <f t="shared" si="29"/>
        <v>5205.8159999999998</v>
      </c>
      <c r="V57" s="148">
        <f t="shared" si="29"/>
        <v>5205.8159999999998</v>
      </c>
      <c r="W57" s="168">
        <f>'Jen Apr 2020'!BM43</f>
        <v>0</v>
      </c>
      <c r="X57" s="169" t="str">
        <f>'Jen Apr 2020'!BN43</f>
        <v>n</v>
      </c>
    </row>
    <row r="58" spans="1:24" x14ac:dyDescent="0.15">
      <c r="A58" s="512"/>
      <c r="B58" s="512"/>
      <c r="C58" s="512"/>
      <c r="D58" s="512"/>
      <c r="E58" s="512"/>
      <c r="F58" s="512"/>
      <c r="G58" s="512"/>
      <c r="H58" s="512"/>
      <c r="I58" s="512"/>
      <c r="J58" s="512"/>
      <c r="K58" s="512"/>
      <c r="L58" s="512"/>
      <c r="M58" s="512"/>
      <c r="N58" s="512"/>
      <c r="O58" s="512"/>
      <c r="P58" s="512"/>
      <c r="Q58" s="512"/>
      <c r="R58" s="512"/>
      <c r="S58" s="512"/>
      <c r="T58" s="512"/>
      <c r="U58" s="512"/>
      <c r="V58" s="512"/>
      <c r="W58" s="512"/>
      <c r="X58" s="512"/>
    </row>
    <row r="59" spans="1:24" ht="15" thickBot="1" x14ac:dyDescent="0.2">
      <c r="A59" s="512"/>
      <c r="B59" s="512"/>
      <c r="C59" s="512"/>
      <c r="D59" s="512"/>
      <c r="E59" s="512"/>
      <c r="F59" s="512"/>
      <c r="G59" s="512"/>
      <c r="H59" s="512"/>
      <c r="I59" s="512"/>
      <c r="J59" s="512"/>
      <c r="K59" s="512"/>
      <c r="L59" s="512"/>
      <c r="M59" s="512"/>
      <c r="N59" s="512"/>
      <c r="O59" s="512"/>
      <c r="P59" s="512"/>
      <c r="Q59" s="512"/>
      <c r="R59" s="512"/>
      <c r="S59" s="512"/>
      <c r="T59" s="512"/>
      <c r="U59" s="512"/>
      <c r="V59" s="512"/>
      <c r="W59" s="512"/>
      <c r="X59" s="512"/>
    </row>
    <row r="60" spans="1:24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2"/>
    </row>
    <row r="61" spans="1:24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4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ht="75" x14ac:dyDescent="0.15">
      <c r="A65" s="156" t="s">
        <v>14</v>
      </c>
      <c r="B65" s="157" t="s">
        <v>1054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478" t="s">
        <v>1515</v>
      </c>
      <c r="K65" s="479" t="s">
        <v>28</v>
      </c>
      <c r="L65" s="159" t="s">
        <v>1520</v>
      </c>
      <c r="M65" s="160" t="s">
        <v>29</v>
      </c>
      <c r="N65" s="160" t="s">
        <v>30</v>
      </c>
      <c r="O65" s="160" t="s">
        <v>31</v>
      </c>
      <c r="P65" s="160" t="s">
        <v>1</v>
      </c>
      <c r="Q65" s="480" t="s">
        <v>1516</v>
      </c>
      <c r="R65" s="480" t="s">
        <v>1517</v>
      </c>
      <c r="S65" s="161" t="s">
        <v>1521</v>
      </c>
      <c r="T65" s="161" t="s">
        <v>1522</v>
      </c>
      <c r="U65" s="162" t="s">
        <v>11</v>
      </c>
      <c r="V65" s="162" t="s">
        <v>12</v>
      </c>
      <c r="W65" s="160" t="s">
        <v>2</v>
      </c>
      <c r="X65" s="163" t="s">
        <v>19</v>
      </c>
    </row>
    <row r="66" spans="1:24" x14ac:dyDescent="0.15">
      <c r="A66" s="151" t="str">
        <f>'Jen Apr 2020'!K44</f>
        <v>AGL</v>
      </c>
      <c r="B66" s="153" t="str">
        <f>'Jen Apr 2020'!L44</f>
        <v>Business Essentials Saver</v>
      </c>
      <c r="C66" s="136">
        <f>IF('Jen Apr 2020'!BQ44=0,91*'Jen Apr 2020'!M44/100,(91*'Jen Apr 2020'!M44/100)+'Jen Apr 2020'!BQ44/4)</f>
        <v>115.98363636363634</v>
      </c>
      <c r="D66" s="136">
        <f>IF('Jen Apr 2020'!O44="",$C$61*$C$62*'Jen Apr 2020'!N44/100,IF($C$61*$C$62&gt;='Jen Apr 2020'!P44,('Jen Apr 2020'!P44*'Jen Apr 2020'!N44/100),($C$61*$C$62*'Jen Apr 2020'!N44/100)))</f>
        <v>1024.8636363636363</v>
      </c>
      <c r="E66" s="136">
        <f>IF(AND('Jen Apr 2020'!P44&gt;0,'Jen Apr 2020'!R44&gt;0),IF($C$61*$C$62&lt;'Jen Apr 2020'!P44,0,IF($C$61*$C$62&lt;=('Jen Apr 2020'!R44+'Jen Apr 2020'!P44),(($C$61*$C$62-'Jen Apr 2020'!P44)*'Jen Apr 2020'!Q44/100),(('Jen Apr 2020'!R44)*'Jen Apr 2020'!Q44/100))),0)</f>
        <v>0</v>
      </c>
      <c r="F66" s="136">
        <f>IF(AND('Jen Apr 2020'!Q44&gt;0,'Jen Apr 2020'!S44&gt;0),IF($C$61*$C$62&lt;('Jen Apr 2020'!R44+'Jen Apr 2020'!P44),0,IF($C$61*$C$62&lt;=('Jen Apr 2020'!T44+'Jen Apr 2020'!R44+'Jen Apr 2020'!P44),(($C$61*$C$62-('Jen Apr 2020'!R44+'Jen Apr 2020'!P44))*'Jen Apr 2020'!S44/100),('Jen Apr 2020'!T44*'Jen Apr 2020'!S44/100))),0)</f>
        <v>0</v>
      </c>
      <c r="G66" s="137">
        <f>IF(AND('Jen Apr 2020'!R44&gt;0,'Jen Apr 2020'!T44&gt;0),IF(($C$61*$C$62&lt;'Jen Apr 2020'!T44),(0),($C$61*$C$62-'Jen Apr 2020'!T44)*'Jen Apr 2020'!U44/100),IF(AND('Jen Apr 2020'!R44&gt;0,'Jen Apr 2020'!T44=""),IF(($C$61*$C$62&lt;'Jen Apr 2020'!R44+'Jen Apr 2020'!P44),(0),(($C$61*$C$62-('Jen Apr 2020'!R44+'Jen Apr 2020'!P44))*'Jen Apr 2020'!S44/100)),IF(AND('Jen Apr 2020'!P44&gt;0,'Jen Apr 2020'!R44=""&gt;0),IF(($C$61*$C$62&lt;'Jen Apr 2020'!P44),(0),($C$61*$C$62-'Jen Apr 2020'!P44)*'Jen Apr 2020'!Q44/100),0)))</f>
        <v>0</v>
      </c>
      <c r="H66" s="136">
        <f>($C$61*$C$63)*'Jen Apr 2020'!W44/100</f>
        <v>266.72727272727269</v>
      </c>
      <c r="I66" s="138">
        <f>SUM(C66:H66)</f>
        <v>1407.5745454545454</v>
      </c>
      <c r="J66" s="483">
        <f>(I66-C66)*4</f>
        <v>5166.363636363636</v>
      </c>
      <c r="K66" s="483">
        <f>I66*4</f>
        <v>5630.2981818181815</v>
      </c>
      <c r="L66" s="139">
        <f>K66*1.1</f>
        <v>6193.3280000000004</v>
      </c>
      <c r="M66" s="135">
        <f>'Jen Apr 2020'!BC44</f>
        <v>0</v>
      </c>
      <c r="N66" s="135">
        <f>'Jen Apr 2020'!BD44</f>
        <v>0</v>
      </c>
      <c r="O66" s="135">
        <f>'Jen Apr 2020'!BE44</f>
        <v>0</v>
      </c>
      <c r="P66" s="135">
        <f>'Jen Apr 2020'!BF44</f>
        <v>0</v>
      </c>
      <c r="Q66" s="415" t="str">
        <f>IF(SUM(M66:P66)=0,"No discount",IF(M66&gt;0,"Guaranteed off bill",IF(N66&gt;0,"Guaranteed off usage",IF(O66&gt;0,"Pay-on-time off bill","Pay-on-time off usage"))))</f>
        <v>No discount</v>
      </c>
      <c r="R66" s="153" t="str">
        <f t="shared" ref="R66:R87" si="31">IF(OR(A66="Origin Energy",A66="Red Energy",A66="Powershop"),"Inclusive","Exclusive")</f>
        <v>Exclusive</v>
      </c>
      <c r="S66" s="483">
        <f t="shared" ref="S66:S87" si="32"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5630.2981818181815</v>
      </c>
      <c r="T66" s="483">
        <f t="shared" ref="T66:T87" si="33"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5630.2981818181815</v>
      </c>
      <c r="U66" s="139">
        <f>S66*1.1</f>
        <v>6193.3280000000004</v>
      </c>
      <c r="V66" s="139">
        <f>T66*1.1</f>
        <v>6193.3280000000004</v>
      </c>
      <c r="W66" s="165">
        <f>'Jen Apr 2020'!BM44</f>
        <v>0</v>
      </c>
      <c r="X66" s="166" t="str">
        <f>'Jen Apr 2020'!BN44</f>
        <v>n</v>
      </c>
    </row>
    <row r="67" spans="1:24" x14ac:dyDescent="0.15">
      <c r="A67" s="151" t="str">
        <f>'Jen Apr 2020'!K45</f>
        <v>Alinta Energy</v>
      </c>
      <c r="B67" s="153" t="str">
        <f>'Jen Apr 2020'!L45</f>
        <v>BusinessDeal</v>
      </c>
      <c r="C67" s="136">
        <f>IF('Jen Apr 2020'!BQ45=0,91*'Jen Apr 2020'!M45/100,(91*'Jen Apr 2020'!M45/100)+'Jen Apr 2020'!BQ45/4)</f>
        <v>106.56100000000001</v>
      </c>
      <c r="D67" s="136">
        <f>IF('Jen Apr 2020'!O45="",$C$61*$C$62*'Jen Apr 2020'!N45/100,IF($C$61*$C$62&gt;='Jen Apr 2020'!P45,('Jen Apr 2020'!P45*'Jen Apr 2020'!N45/100),($C$61*$C$62*'Jen Apr 2020'!N45/100)))</f>
        <v>965.99999999999989</v>
      </c>
      <c r="E67" s="136">
        <f>IF(AND('Jen Apr 2020'!P45&gt;0,'Jen Apr 2020'!R45&gt;0),IF($C$61*$C$62&lt;'Jen Apr 2020'!P45,0,IF($C$61*$C$62&lt;=('Jen Apr 2020'!R45+'Jen Apr 2020'!P45),(($C$61*$C$62-'Jen Apr 2020'!P45)*'Jen Apr 2020'!Q45/100),(('Jen Apr 2020'!R45)*'Jen Apr 2020'!Q45/100))),0)</f>
        <v>0</v>
      </c>
      <c r="F67" s="136">
        <f>IF(AND('Jen Apr 2020'!Q45&gt;0,'Jen Apr 2020'!S45&gt;0),IF($C$61*$C$62&lt;('Jen Apr 2020'!R45+'Jen Apr 2020'!P45),0,IF($C$61*$C$62&lt;=('Jen Apr 2020'!T45+'Jen Apr 2020'!R45+'Jen Apr 2020'!P45),(($C$61*$C$62-('Jen Apr 2020'!R45+'Jen Apr 2020'!P45))*'Jen Apr 2020'!S45/100),('Jen Apr 2020'!T45*'Jen Apr 2020'!S45/100))),0)</f>
        <v>0</v>
      </c>
      <c r="G67" s="137">
        <f>IF(AND('Jen Apr 2020'!R45&gt;0,'Jen Apr 2020'!T45&gt;0),IF(($C$61*$C$62&lt;'Jen Apr 2020'!T45),(0),($C$61*$C$62-'Jen Apr 2020'!T45)*'Jen Apr 2020'!U45/100),IF(AND('Jen Apr 2020'!R45&gt;0,'Jen Apr 2020'!T45=""),IF(($C$61*$C$62&lt;'Jen Apr 2020'!R45+'Jen Apr 2020'!P45),(0),(($C$61*$C$62-('Jen Apr 2020'!R45+'Jen Apr 2020'!P45))*'Jen Apr 2020'!S45/100)),IF(AND('Jen Apr 2020'!P45&gt;0,'Jen Apr 2020'!R45=""&gt;0),IF(($C$61*$C$62&lt;'Jen Apr 2020'!P45),(0),($C$61*$C$62-'Jen Apr 2020'!P45)*'Jen Apr 2020'!Q45/100),0)))</f>
        <v>0</v>
      </c>
      <c r="H67" s="136">
        <f>($C$61*$C$63)*'Jen Apr 2020'!W45/100</f>
        <v>232.5</v>
      </c>
      <c r="I67" s="138">
        <f t="shared" ref="I67:I87" si="34">SUM(C67:H67)</f>
        <v>1305.0609999999999</v>
      </c>
      <c r="J67" s="483">
        <f t="shared" ref="J67:J87" si="35">(I67-C67)*4</f>
        <v>4794</v>
      </c>
      <c r="K67" s="483">
        <f t="shared" ref="K67:K87" si="36">I67*4</f>
        <v>5220.2439999999997</v>
      </c>
      <c r="L67" s="139">
        <f t="shared" ref="L67:L87" si="37">K67*1.1</f>
        <v>5742.2683999999999</v>
      </c>
      <c r="M67" s="135">
        <f>'Jen Apr 2020'!BC45</f>
        <v>0</v>
      </c>
      <c r="N67" s="135">
        <f>'Jen Apr 2020'!BD45</f>
        <v>0</v>
      </c>
      <c r="O67" s="135">
        <f>'Jen Apr 2020'!BE45</f>
        <v>0</v>
      </c>
      <c r="P67" s="135">
        <f>'Jen Apr 2020'!BF45</f>
        <v>0</v>
      </c>
      <c r="Q67" s="415" t="str">
        <f t="shared" ref="Q67:Q87" si="38">IF(SUM(M67:P67)=0,"No discount",IF(M67&gt;0,"Guaranteed off bill",IF(N67&gt;0,"Guaranteed off usage",IF(O67&gt;0,"Pay-on-time off bill","Pay-on-time off usage"))))</f>
        <v>No discount</v>
      </c>
      <c r="R67" s="153" t="str">
        <f t="shared" si="31"/>
        <v>Exclusive</v>
      </c>
      <c r="S67" s="483">
        <f t="shared" si="32"/>
        <v>5220.2439999999997</v>
      </c>
      <c r="T67" s="483">
        <f t="shared" si="33"/>
        <v>5220.2439999999997</v>
      </c>
      <c r="U67" s="139">
        <f t="shared" ref="U67:V82" si="39">S67*1.1</f>
        <v>5742.2683999999999</v>
      </c>
      <c r="V67" s="139">
        <f t="shared" si="39"/>
        <v>5742.2683999999999</v>
      </c>
      <c r="W67" s="165">
        <f>'Jen Apr 2020'!BM45</f>
        <v>0</v>
      </c>
      <c r="X67" s="166" t="str">
        <f>'Jen Apr 2020'!BN45</f>
        <v>n</v>
      </c>
    </row>
    <row r="68" spans="1:24" x14ac:dyDescent="0.15">
      <c r="A68" s="151" t="str">
        <f>'Jen Apr 2020'!K46</f>
        <v>Click Energy</v>
      </c>
      <c r="B68" s="153" t="str">
        <f>'Jen Apr 2020'!L46</f>
        <v>Business Ready</v>
      </c>
      <c r="C68" s="136">
        <f>IF('Jen Apr 2020'!BQ46=0,91*'Jen Apr 2020'!M46/100,(91*'Jen Apr 2020'!M46/100)+'Jen Apr 2020'!BQ46/4)</f>
        <v>93.837545454545449</v>
      </c>
      <c r="D68" s="136">
        <f>IF('Jen Apr 2020'!O46="",$C$61*$C$62*'Jen Apr 2020'!N46/100,IF($C$61*$C$62&gt;='Jen Apr 2020'!P46,('Jen Apr 2020'!P46*'Jen Apr 2020'!N46/100),($C$61*$C$62*'Jen Apr 2020'!N46/100)))</f>
        <v>1047.7727272727273</v>
      </c>
      <c r="E68" s="136">
        <f>IF(AND('Jen Apr 2020'!P46&gt;0,'Jen Apr 2020'!R46&gt;0),IF($C$61*$C$62&lt;'Jen Apr 2020'!P46,0,IF($C$61*$C$62&lt;=('Jen Apr 2020'!R46+'Jen Apr 2020'!P46),(($C$61*$C$62-'Jen Apr 2020'!P46)*'Jen Apr 2020'!Q46/100),(('Jen Apr 2020'!R46)*'Jen Apr 2020'!Q46/100))),0)</f>
        <v>0</v>
      </c>
      <c r="F68" s="136">
        <f>IF(AND('Jen Apr 2020'!Q46&gt;0,'Jen Apr 2020'!S46&gt;0),IF($C$61*$C$62&lt;('Jen Apr 2020'!R46+'Jen Apr 2020'!P46),0,IF($C$61*$C$62&lt;=('Jen Apr 2020'!T46+'Jen Apr 2020'!R46+'Jen Apr 2020'!P46),(($C$61*$C$62-('Jen Apr 2020'!R46+'Jen Apr 2020'!P46))*'Jen Apr 2020'!S46/100),('Jen Apr 2020'!T46*'Jen Apr 2020'!S46/100))),0)</f>
        <v>0</v>
      </c>
      <c r="G68" s="137">
        <f>IF(AND('Jen Apr 2020'!R46&gt;0,'Jen Apr 2020'!T46&gt;0),IF(($C$61*$C$62&lt;'Jen Apr 2020'!T46),(0),($C$61*$C$62-'Jen Apr 2020'!T46)*'Jen Apr 2020'!U46/100),IF(AND('Jen Apr 2020'!R46&gt;0,'Jen Apr 2020'!T46=""),IF(($C$61*$C$62&lt;'Jen Apr 2020'!R46+'Jen Apr 2020'!P46),(0),(($C$61*$C$62-('Jen Apr 2020'!R46+'Jen Apr 2020'!P46))*'Jen Apr 2020'!S46/100)),IF(AND('Jen Apr 2020'!P46&gt;0,'Jen Apr 2020'!R46=""&gt;0),IF(($C$61*$C$62&lt;'Jen Apr 2020'!P46),(0),($C$61*$C$62-'Jen Apr 2020'!P46)*'Jen Apr 2020'!Q46/100),0)))</f>
        <v>0</v>
      </c>
      <c r="H68" s="136">
        <f>($C$61*$C$63)*'Jen Apr 2020'!W46/100</f>
        <v>305.59090909090907</v>
      </c>
      <c r="I68" s="138">
        <f>SUM(C68:H68)</f>
        <v>1447.2011818181818</v>
      </c>
      <c r="J68" s="483">
        <f t="shared" si="35"/>
        <v>5413.454545454545</v>
      </c>
      <c r="K68" s="483">
        <f t="shared" si="36"/>
        <v>5788.8047272727272</v>
      </c>
      <c r="L68" s="139">
        <f t="shared" si="37"/>
        <v>6367.6852000000008</v>
      </c>
      <c r="M68" s="135">
        <f>'Jen Apr 2020'!BC46</f>
        <v>0</v>
      </c>
      <c r="N68" s="135">
        <f>'Jen Apr 2020'!BD46</f>
        <v>0</v>
      </c>
      <c r="O68" s="135">
        <f>'Jen Apr 2020'!BE46</f>
        <v>0</v>
      </c>
      <c r="P68" s="135">
        <f>'Jen Apr 2020'!BF46</f>
        <v>0</v>
      </c>
      <c r="Q68" s="415" t="str">
        <f t="shared" si="38"/>
        <v>No discount</v>
      </c>
      <c r="R68" s="153" t="str">
        <f t="shared" si="31"/>
        <v>Exclusive</v>
      </c>
      <c r="S68" s="483">
        <f t="shared" si="32"/>
        <v>5788.8047272727272</v>
      </c>
      <c r="T68" s="483">
        <f t="shared" si="33"/>
        <v>5788.8047272727272</v>
      </c>
      <c r="U68" s="139">
        <f t="shared" si="39"/>
        <v>6367.6852000000008</v>
      </c>
      <c r="V68" s="139">
        <f t="shared" si="39"/>
        <v>6367.6852000000008</v>
      </c>
      <c r="W68" s="165">
        <f>'Jen Apr 2020'!BM46</f>
        <v>0</v>
      </c>
      <c r="X68" s="166" t="str">
        <f>'Jen Apr 2020'!BN46</f>
        <v>n</v>
      </c>
    </row>
    <row r="69" spans="1:24" x14ac:dyDescent="0.15">
      <c r="A69" s="151" t="str">
        <f>'Jen Apr 2020'!K47</f>
        <v>Commander</v>
      </c>
      <c r="B69" s="153" t="str">
        <f>'Jen Apr 2020'!L47</f>
        <v>Market offer</v>
      </c>
      <c r="C69" s="136">
        <f>IF('Jen Apr 2020'!BQ47=0,91*'Jen Apr 2020'!M47/100,(91*'Jen Apr 2020'!M47/100)+'Jen Apr 2020'!BQ47/4)</f>
        <v>111.88863636363634</v>
      </c>
      <c r="D69" s="136">
        <f>IF('Jen Apr 2020'!O47="",$C$61*$C$62*'Jen Apr 2020'!N47/100,IF($C$61*$C$62&gt;='Jen Apr 2020'!P47,('Jen Apr 2020'!P47*'Jen Apr 2020'!N47/100),($C$61*$C$62*'Jen Apr 2020'!N47/100)))</f>
        <v>1013.090909090909</v>
      </c>
      <c r="E69" s="136">
        <f>IF(AND('Jen Apr 2020'!P47&gt;0,'Jen Apr 2020'!R47&gt;0),IF($C$61*$C$62&lt;'Jen Apr 2020'!P47,0,IF($C$61*$C$62&lt;=('Jen Apr 2020'!R47+'Jen Apr 2020'!P47),(($C$61*$C$62-'Jen Apr 2020'!P47)*'Jen Apr 2020'!Q47/100),(('Jen Apr 2020'!R47)*'Jen Apr 2020'!Q47/100))),0)</f>
        <v>0</v>
      </c>
      <c r="F69" s="136">
        <f>IF(AND('Jen Apr 2020'!Q47&gt;0,'Jen Apr 2020'!S47&gt;0),IF($C$61*$C$62&lt;('Jen Apr 2020'!R47+'Jen Apr 2020'!P47),0,IF($C$61*$C$62&lt;=('Jen Apr 2020'!T47+'Jen Apr 2020'!R47+'Jen Apr 2020'!P47),(($C$61*$C$62-('Jen Apr 2020'!R47+'Jen Apr 2020'!P47))*'Jen Apr 2020'!S47/100),('Jen Apr 2020'!T47*'Jen Apr 2020'!S47/100))),0)</f>
        <v>0</v>
      </c>
      <c r="G69" s="137">
        <f>IF(AND('Jen Apr 2020'!R47&gt;0,'Jen Apr 2020'!T47&gt;0),IF(($C$61*$C$62&lt;'Jen Apr 2020'!T47),(0),($C$61*$C$62-'Jen Apr 2020'!T47)*'Jen Apr 2020'!U47/100),IF(AND('Jen Apr 2020'!R47&gt;0,'Jen Apr 2020'!T47=""),IF(($C$61*$C$62&lt;'Jen Apr 2020'!R47+'Jen Apr 2020'!P47),(0),(($C$61*$C$62-('Jen Apr 2020'!R47+'Jen Apr 2020'!P47))*'Jen Apr 2020'!S47/100)),IF(AND('Jen Apr 2020'!P47&gt;0,'Jen Apr 2020'!R47=""&gt;0),IF(($C$61*$C$62&lt;'Jen Apr 2020'!P47),(0),($C$61*$C$62-'Jen Apr 2020'!P47)*'Jen Apr 2020'!Q47/100),0)))</f>
        <v>0</v>
      </c>
      <c r="H69" s="136">
        <f>($C$61*$C$63)*'Jen Apr 2020'!W47/100</f>
        <v>252.54545454545453</v>
      </c>
      <c r="I69" s="138">
        <f t="shared" si="34"/>
        <v>1377.5249999999999</v>
      </c>
      <c r="J69" s="483">
        <f t="shared" si="35"/>
        <v>5062.545454545454</v>
      </c>
      <c r="K69" s="483">
        <f t="shared" si="36"/>
        <v>5510.0999999999995</v>
      </c>
      <c r="L69" s="139">
        <f t="shared" si="37"/>
        <v>6061.11</v>
      </c>
      <c r="M69" s="135">
        <f>'Jen Apr 2020'!BC47</f>
        <v>0</v>
      </c>
      <c r="N69" s="135">
        <f>'Jen Apr 2020'!BD47</f>
        <v>0</v>
      </c>
      <c r="O69" s="135">
        <f>'Jen Apr 2020'!BE47</f>
        <v>0</v>
      </c>
      <c r="P69" s="135">
        <f>'Jen Apr 2020'!BF47</f>
        <v>0</v>
      </c>
      <c r="Q69" s="415" t="str">
        <f t="shared" si="38"/>
        <v>No discount</v>
      </c>
      <c r="R69" s="153" t="str">
        <f t="shared" si="31"/>
        <v>Exclusive</v>
      </c>
      <c r="S69" s="483">
        <f t="shared" si="32"/>
        <v>5510.0999999999995</v>
      </c>
      <c r="T69" s="483">
        <f t="shared" si="33"/>
        <v>5510.0999999999995</v>
      </c>
      <c r="U69" s="139">
        <f t="shared" si="39"/>
        <v>6061.11</v>
      </c>
      <c r="V69" s="139">
        <f t="shared" si="39"/>
        <v>6061.11</v>
      </c>
      <c r="W69" s="165">
        <f>'Jen Apr 2020'!BM47</f>
        <v>0</v>
      </c>
      <c r="X69" s="166" t="str">
        <f>'Jen Apr 2020'!BN47</f>
        <v>n</v>
      </c>
    </row>
    <row r="70" spans="1:24" x14ac:dyDescent="0.15">
      <c r="A70" s="151" t="str">
        <f>'Jen Apr 2020'!K48</f>
        <v>CovaU</v>
      </c>
      <c r="B70" s="153" t="str">
        <f>'Jen Apr 2020'!L48</f>
        <v>Smart Saver</v>
      </c>
      <c r="C70" s="136">
        <f>IF('Jen Apr 2020'!BQ48=0,91*'Jen Apr 2020'!M48/100,(91*'Jen Apr 2020'!M48/100)+'Jen Apr 2020'!BQ48/4)</f>
        <v>141.05000000000001</v>
      </c>
      <c r="D70" s="136">
        <f>IF('Jen Apr 2020'!O48="",$C$61*$C$62*'Jen Apr 2020'!N48/100,IF($C$61*$C$62&gt;='Jen Apr 2020'!P48,('Jen Apr 2020'!P48*'Jen Apr 2020'!N48/100),($C$61*$C$62*'Jen Apr 2020'!N48/100)))</f>
        <v>1535.5454545454545</v>
      </c>
      <c r="E70" s="136">
        <f>IF(AND('Jen Apr 2020'!P48&gt;0,'Jen Apr 2020'!R48&gt;0),IF($C$61*$C$62&lt;'Jen Apr 2020'!P48,0,IF($C$61*$C$62&lt;=('Jen Apr 2020'!R48+'Jen Apr 2020'!P48),(($C$61*$C$62-'Jen Apr 2020'!P48)*'Jen Apr 2020'!Q48/100),(('Jen Apr 2020'!R48)*'Jen Apr 2020'!Q48/100))),0)</f>
        <v>0</v>
      </c>
      <c r="F70" s="136">
        <f>IF(AND('Jen Apr 2020'!Q48&gt;0,'Jen Apr 2020'!S48&gt;0),IF($C$61*$C$62&lt;('Jen Apr 2020'!R48+'Jen Apr 2020'!P48),0,IF($C$61*$C$62&lt;=('Jen Apr 2020'!T48+'Jen Apr 2020'!R48+'Jen Apr 2020'!P48),(($C$61*$C$62-('Jen Apr 2020'!R48+'Jen Apr 2020'!P48))*'Jen Apr 2020'!S48/100),('Jen Apr 2020'!T48*'Jen Apr 2020'!S48/100))),0)</f>
        <v>0</v>
      </c>
      <c r="G70" s="137">
        <f>IF(AND('Jen Apr 2020'!R48&gt;0,'Jen Apr 2020'!T48&gt;0),IF(($C$61*$C$62&lt;'Jen Apr 2020'!T48),(0),($C$61*$C$62-'Jen Apr 2020'!T48)*'Jen Apr 2020'!U48/100),IF(AND('Jen Apr 2020'!R48&gt;0,'Jen Apr 2020'!T48=""),IF(($C$61*$C$62&lt;'Jen Apr 2020'!R48+'Jen Apr 2020'!P48),(0),(($C$61*$C$62-('Jen Apr 2020'!R48+'Jen Apr 2020'!P48))*'Jen Apr 2020'!S48/100)),IF(AND('Jen Apr 2020'!P48&gt;0,'Jen Apr 2020'!R48=""&gt;0),IF(($C$61*$C$62&lt;'Jen Apr 2020'!P48),(0),($C$61*$C$62-'Jen Apr 2020'!P48)*'Jen Apr 2020'!Q48/100),0)))</f>
        <v>0</v>
      </c>
      <c r="H70" s="136">
        <f>($C$61*$C$63)*'Jen Apr 2020'!W48/100</f>
        <v>412.90909090909088</v>
      </c>
      <c r="I70" s="138">
        <f>SUM(C70:H70)</f>
        <v>2089.5045454545452</v>
      </c>
      <c r="J70" s="483">
        <f t="shared" si="35"/>
        <v>7793.8181818181811</v>
      </c>
      <c r="K70" s="483">
        <f t="shared" si="36"/>
        <v>8358.0181818181809</v>
      </c>
      <c r="L70" s="139">
        <f t="shared" si="37"/>
        <v>9193.82</v>
      </c>
      <c r="M70" s="135">
        <f>'Jen Apr 2020'!BC48</f>
        <v>0</v>
      </c>
      <c r="N70" s="135">
        <f>'Jen Apr 2020'!BD48</f>
        <v>34</v>
      </c>
      <c r="O70" s="135">
        <f>'Jen Apr 2020'!BE48</f>
        <v>0</v>
      </c>
      <c r="P70" s="135">
        <f>'Jen Apr 2020'!BF48</f>
        <v>0</v>
      </c>
      <c r="Q70" s="415" t="str">
        <f t="shared" si="38"/>
        <v>Guaranteed off usage</v>
      </c>
      <c r="R70" s="153" t="str">
        <f t="shared" si="31"/>
        <v>Exclusive</v>
      </c>
      <c r="S70" s="483">
        <f t="shared" si="32"/>
        <v>5708.119999999999</v>
      </c>
      <c r="T70" s="483">
        <f t="shared" si="33"/>
        <v>5708.119999999999</v>
      </c>
      <c r="U70" s="139">
        <f t="shared" si="39"/>
        <v>6278.9319999999998</v>
      </c>
      <c r="V70" s="139">
        <f t="shared" si="39"/>
        <v>6278.9319999999998</v>
      </c>
      <c r="W70" s="165">
        <f>'Jen Apr 2020'!BM48</f>
        <v>0</v>
      </c>
      <c r="X70" s="166" t="str">
        <f>'Jen Apr 2020'!BN48</f>
        <v>n</v>
      </c>
    </row>
    <row r="71" spans="1:24" x14ac:dyDescent="0.15">
      <c r="A71" s="151" t="str">
        <f>'Jen Apr 2020'!K49</f>
        <v>Diamond Energy</v>
      </c>
      <c r="B71" s="154" t="str">
        <f>'Jen Apr 2020'!L49</f>
        <v>Renewable Saver POT</v>
      </c>
      <c r="C71" s="136">
        <f>IF('Jen Apr 2020'!BQ49=0,91*'Jen Apr 2020'!M49/100,(91*'Jen Apr 2020'!M49/100)+'Jen Apr 2020'!BQ49/4)</f>
        <v>125.58</v>
      </c>
      <c r="D71" s="136">
        <f>IF('Jen Apr 2020'!O49="",$C$61*$C$62*'Jen Apr 2020'!N49/100,IF($C$61*$C$62&gt;='Jen Apr 2020'!P49,('Jen Apr 2020'!P49*'Jen Apr 2020'!N49/100),($C$61*$C$62*'Jen Apr 2020'!N49/100)))</f>
        <v>302.99999999999994</v>
      </c>
      <c r="E71" s="136">
        <f>IF(AND('Jen Apr 2020'!P49&gt;0,'Jen Apr 2020'!R49&gt;0),IF($C$61*$C$62&lt;'Jen Apr 2020'!P49,0,IF($C$61*$C$62&lt;=('Jen Apr 2020'!R49+'Jen Apr 2020'!P49),(($C$61*$C$62-'Jen Apr 2020'!P49)*'Jen Apr 2020'!Q49/100),(('Jen Apr 2020'!R49)*'Jen Apr 2020'!Q49/100))),0)</f>
        <v>0</v>
      </c>
      <c r="F71" s="136">
        <f>IF(AND('Jen Apr 2020'!Q49&gt;0,'Jen Apr 2020'!S49&gt;0),IF($C$61*$C$62&lt;('Jen Apr 2020'!R49+'Jen Apr 2020'!P49),0,IF($C$61*$C$62&lt;=('Jen Apr 2020'!T49+'Jen Apr 2020'!R49+'Jen Apr 2020'!P49),(($C$61*$C$62-('Jen Apr 2020'!R49+'Jen Apr 2020'!P49))*'Jen Apr 2020'!S49/100),('Jen Apr 2020'!T49*'Jen Apr 2020'!S49/100))),0)</f>
        <v>0</v>
      </c>
      <c r="G71" s="137">
        <f>IF(AND('Jen Apr 2020'!R49&gt;0,'Jen Apr 2020'!T49&gt;0),IF(($C$61*$C$62&lt;'Jen Apr 2020'!T49),(0),($C$61*$C$62-'Jen Apr 2020'!T49)*'Jen Apr 2020'!U49/100),IF(AND('Jen Apr 2020'!R49&gt;0,'Jen Apr 2020'!T49=""),IF(($C$61*$C$62&lt;'Jen Apr 2020'!R49+'Jen Apr 2020'!P49),(0),(($C$61*$C$62-('Jen Apr 2020'!R49+'Jen Apr 2020'!P49))*'Jen Apr 2020'!S49/100)),IF(AND('Jen Apr 2020'!P49&gt;0,'Jen Apr 2020'!R49=""&gt;0),IF(($C$61*$C$62&lt;'Jen Apr 2020'!P49),(0),($C$61*$C$62-'Jen Apr 2020'!P49)*'Jen Apr 2020'!Q49/100),0)))</f>
        <v>847.5</v>
      </c>
      <c r="H71" s="136">
        <f>($C$61*$C$63)*'Jen Apr 2020'!W49/100</f>
        <v>283.49999999999994</v>
      </c>
      <c r="I71" s="138">
        <f t="shared" si="34"/>
        <v>1559.58</v>
      </c>
      <c r="J71" s="483">
        <f t="shared" si="35"/>
        <v>5736</v>
      </c>
      <c r="K71" s="483">
        <f t="shared" si="36"/>
        <v>6238.32</v>
      </c>
      <c r="L71" s="139">
        <f t="shared" si="37"/>
        <v>6862.152</v>
      </c>
      <c r="M71" s="135">
        <f>'Jen Apr 2020'!BC49</f>
        <v>0</v>
      </c>
      <c r="N71" s="135">
        <f>'Jen Apr 2020'!BD49</f>
        <v>0</v>
      </c>
      <c r="O71" s="135">
        <f>'Jen Apr 2020'!BE49</f>
        <v>7</v>
      </c>
      <c r="P71" s="135">
        <f>'Jen Apr 2020'!BF49</f>
        <v>0</v>
      </c>
      <c r="Q71" s="415" t="str">
        <f t="shared" si="38"/>
        <v>Pay-on-time off bill</v>
      </c>
      <c r="R71" s="153" t="str">
        <f t="shared" si="31"/>
        <v>Exclusive</v>
      </c>
      <c r="S71" s="483">
        <f t="shared" si="32"/>
        <v>6238.32</v>
      </c>
      <c r="T71" s="483">
        <f t="shared" si="33"/>
        <v>5801.6376</v>
      </c>
      <c r="U71" s="139">
        <f t="shared" si="39"/>
        <v>6862.152</v>
      </c>
      <c r="V71" s="139">
        <f t="shared" si="39"/>
        <v>6381.8013600000004</v>
      </c>
      <c r="W71" s="165">
        <f>'Jen Apr 2020'!BM49</f>
        <v>0</v>
      </c>
      <c r="X71" s="166" t="str">
        <f>'Jen Apr 2020'!BN49</f>
        <v>n</v>
      </c>
    </row>
    <row r="72" spans="1:24" x14ac:dyDescent="0.15">
      <c r="A72" s="151" t="str">
        <f>'Jen Apr 2020'!K50</f>
        <v>EnergyAustralia</v>
      </c>
      <c r="B72" s="153" t="str">
        <f>'Jen Apr 2020'!L50</f>
        <v>Total Plan</v>
      </c>
      <c r="C72" s="136">
        <f>IF('Jen Apr 2020'!BQ50=0,91*'Jen Apr 2020'!M50/100,(91*'Jen Apr 2020'!M50/100)+'Jen Apr 2020'!BQ50/4)</f>
        <v>114.74272727272724</v>
      </c>
      <c r="D72" s="136">
        <f>IF('Jen Apr 2020'!O50="",$C$61*$C$62*'Jen Apr 2020'!N50/100,IF($C$61*$C$62&gt;='Jen Apr 2020'!P50,('Jen Apr 2020'!P50*'Jen Apr 2020'!N50/100),($C$61*$C$62*'Jen Apr 2020'!N50/100)))</f>
        <v>1239.3181818181818</v>
      </c>
      <c r="E72" s="136">
        <f>IF(AND('Jen Apr 2020'!P50&gt;0,'Jen Apr 2020'!R50&gt;0),IF($C$61*$C$62&lt;'Jen Apr 2020'!P50,0,IF($C$61*$C$62&lt;=('Jen Apr 2020'!R50+'Jen Apr 2020'!P50),(($C$61*$C$62-'Jen Apr 2020'!P50)*'Jen Apr 2020'!Q50/100),(('Jen Apr 2020'!R50)*'Jen Apr 2020'!Q50/100))),0)</f>
        <v>0</v>
      </c>
      <c r="F72" s="136">
        <f>IF(AND('Jen Apr 2020'!Q50&gt;0,'Jen Apr 2020'!S50&gt;0),IF($C$61*$C$62&lt;('Jen Apr 2020'!R50+'Jen Apr 2020'!P50),0,IF($C$61*$C$62&lt;=('Jen Apr 2020'!T50+'Jen Apr 2020'!R50+'Jen Apr 2020'!P50),(($C$61*$C$62-('Jen Apr 2020'!R50+'Jen Apr 2020'!P50))*'Jen Apr 2020'!S50/100),('Jen Apr 2020'!T50*'Jen Apr 2020'!S50/100))),0)</f>
        <v>0</v>
      </c>
      <c r="G72" s="137">
        <f>IF(AND('Jen Apr 2020'!R50&gt;0,'Jen Apr 2020'!T50&gt;0),IF(($C$61*$C$62&lt;'Jen Apr 2020'!T50),(0),($C$61*$C$62-'Jen Apr 2020'!T50)*'Jen Apr 2020'!U50/100),IF(AND('Jen Apr 2020'!R50&gt;0,'Jen Apr 2020'!T50=""),IF(($C$61*$C$62&lt;'Jen Apr 2020'!R50+'Jen Apr 2020'!P50),(0),(($C$61*$C$62-('Jen Apr 2020'!R50+'Jen Apr 2020'!P50))*'Jen Apr 2020'!S50/100)),IF(AND('Jen Apr 2020'!P50&gt;0,'Jen Apr 2020'!R50=""&gt;0),IF(($C$61*$C$62&lt;'Jen Apr 2020'!P50),(0),($C$61*$C$62-'Jen Apr 2020'!P50)*'Jen Apr 2020'!Q50/100),0)))</f>
        <v>0</v>
      </c>
      <c r="H72" s="136">
        <f>($C$61*$C$63)*'Jen Apr 2020'!W50/100</f>
        <v>239.04545454545453</v>
      </c>
      <c r="I72" s="138">
        <f>SUM(C72:H72)</f>
        <v>1593.1063636363635</v>
      </c>
      <c r="J72" s="483">
        <f t="shared" si="35"/>
        <v>5913.454545454545</v>
      </c>
      <c r="K72" s="483">
        <f t="shared" si="36"/>
        <v>6372.4254545454542</v>
      </c>
      <c r="L72" s="139">
        <f t="shared" si="37"/>
        <v>7009.6680000000006</v>
      </c>
      <c r="M72" s="135">
        <f>'Jen Apr 2020'!BC50</f>
        <v>5</v>
      </c>
      <c r="N72" s="135">
        <f>'Jen Apr 2020'!BD50</f>
        <v>0</v>
      </c>
      <c r="O72" s="135">
        <f>'Jen Apr 2020'!BE50</f>
        <v>0</v>
      </c>
      <c r="P72" s="135">
        <f>'Jen Apr 2020'!BF50</f>
        <v>0</v>
      </c>
      <c r="Q72" s="415" t="str">
        <f t="shared" si="38"/>
        <v>Guaranteed off bill</v>
      </c>
      <c r="R72" s="153" t="str">
        <f t="shared" si="31"/>
        <v>Exclusive</v>
      </c>
      <c r="S72" s="483">
        <f t="shared" si="32"/>
        <v>6053.8041818181819</v>
      </c>
      <c r="T72" s="483">
        <f t="shared" si="33"/>
        <v>6053.8041818181819</v>
      </c>
      <c r="U72" s="139">
        <f t="shared" si="39"/>
        <v>6659.1846000000005</v>
      </c>
      <c r="V72" s="139">
        <f t="shared" si="39"/>
        <v>6659.1846000000005</v>
      </c>
      <c r="W72" s="165">
        <f>'Jen Apr 2020'!BM50</f>
        <v>0</v>
      </c>
      <c r="X72" s="166" t="str">
        <f>'Jen Apr 2020'!BN50</f>
        <v>n</v>
      </c>
    </row>
    <row r="73" spans="1:24" x14ac:dyDescent="0.15">
      <c r="A73" s="151" t="str">
        <f>'Jen Apr 2020'!K51</f>
        <v>GloBird Energy</v>
      </c>
      <c r="B73" s="153" t="str">
        <f>'Jen Apr 2020'!L51</f>
        <v>Bizsave</v>
      </c>
      <c r="C73" s="136">
        <f>IF('Jen Apr 2020'!BQ51=0,91*'Jen Apr 2020'!M51/100,(91*'Jen Apr 2020'!M51/100)+'Jen Apr 2020'!BQ51/4)</f>
        <v>90.999999999999986</v>
      </c>
      <c r="D73" s="136">
        <f>IF('Jen Apr 2020'!O51="",$C$61*$C$62*'Jen Apr 2020'!N51/100,IF($C$61*$C$62&gt;='Jen Apr 2020'!P51,('Jen Apr 2020'!P51*'Jen Apr 2020'!N51/100),($C$61*$C$62*'Jen Apr 2020'!N51/100)))</f>
        <v>1014.9999999999999</v>
      </c>
      <c r="E73" s="136">
        <f>IF(AND('Jen Apr 2020'!P51&gt;0,'Jen Apr 2020'!R51&gt;0),IF($C$61*$C$62&lt;'Jen Apr 2020'!P51,0,IF($C$61*$C$62&lt;=('Jen Apr 2020'!R51+'Jen Apr 2020'!P51),(($C$61*$C$62-'Jen Apr 2020'!P51)*'Jen Apr 2020'!Q51/100),(('Jen Apr 2020'!R51)*'Jen Apr 2020'!Q51/100))),0)</f>
        <v>0</v>
      </c>
      <c r="F73" s="136">
        <f>IF(AND('Jen Apr 2020'!Q51&gt;0,'Jen Apr 2020'!S51&gt;0),IF($C$61*$C$62&lt;('Jen Apr 2020'!R51+'Jen Apr 2020'!P51),0,IF($C$61*$C$62&lt;=('Jen Apr 2020'!T51+'Jen Apr 2020'!R51+'Jen Apr 2020'!P51),(($C$61*$C$62-('Jen Apr 2020'!R51+'Jen Apr 2020'!P51))*'Jen Apr 2020'!S51/100),('Jen Apr 2020'!T51*'Jen Apr 2020'!S51/100))),0)</f>
        <v>0</v>
      </c>
      <c r="G73" s="137">
        <f>IF(AND('Jen Apr 2020'!R51&gt;0,'Jen Apr 2020'!T51&gt;0),IF(($C$61*$C$62&lt;'Jen Apr 2020'!T51),(0),($C$61*$C$62-'Jen Apr 2020'!T51)*'Jen Apr 2020'!U51/100),IF(AND('Jen Apr 2020'!R51&gt;0,'Jen Apr 2020'!T51=""),IF(($C$61*$C$62&lt;'Jen Apr 2020'!R51+'Jen Apr 2020'!P51),(0),(($C$61*$C$62-('Jen Apr 2020'!R51+'Jen Apr 2020'!P51))*'Jen Apr 2020'!S51/100)),IF(AND('Jen Apr 2020'!P51&gt;0,'Jen Apr 2020'!R51=""&gt;0),IF(($C$61*$C$62&lt;'Jen Apr 2020'!P51),(0),($C$61*$C$62-'Jen Apr 2020'!P51)*'Jen Apr 2020'!Q51/100),0)))</f>
        <v>0</v>
      </c>
      <c r="H73" s="136">
        <f>($C$61*$C$63)*'Jen Apr 2020'!W51/100</f>
        <v>270</v>
      </c>
      <c r="I73" s="138">
        <f t="shared" ref="I73:I74" si="40">SUM(C73:H73)</f>
        <v>1375.9999999999998</v>
      </c>
      <c r="J73" s="483">
        <f t="shared" si="35"/>
        <v>5139.9999999999991</v>
      </c>
      <c r="K73" s="483">
        <f t="shared" si="36"/>
        <v>5503.9999999999991</v>
      </c>
      <c r="L73" s="139">
        <f t="shared" si="37"/>
        <v>6054.4</v>
      </c>
      <c r="M73" s="135">
        <f>'Jen Apr 2020'!BC51</f>
        <v>0</v>
      </c>
      <c r="N73" s="135">
        <f>'Jen Apr 2020'!BD51</f>
        <v>0</v>
      </c>
      <c r="O73" s="135">
        <f>'Jen Apr 2020'!BE51</f>
        <v>0</v>
      </c>
      <c r="P73" s="135">
        <f>'Jen Apr 2020'!BF51</f>
        <v>7</v>
      </c>
      <c r="Q73" s="415" t="str">
        <f t="shared" si="38"/>
        <v>Pay-on-time off usage</v>
      </c>
      <c r="R73" s="153" t="str">
        <f t="shared" si="31"/>
        <v>Exclusive</v>
      </c>
      <c r="S73" s="483">
        <f t="shared" si="32"/>
        <v>5503.9999999999991</v>
      </c>
      <c r="T73" s="483">
        <f t="shared" si="33"/>
        <v>5144.1999999999989</v>
      </c>
      <c r="U73" s="139">
        <f t="shared" si="39"/>
        <v>6054.4</v>
      </c>
      <c r="V73" s="139">
        <f t="shared" si="39"/>
        <v>5658.619999999999</v>
      </c>
      <c r="W73" s="165">
        <f>'Jen Apr 2020'!BM51</f>
        <v>0</v>
      </c>
      <c r="X73" s="166" t="str">
        <f>'Jen Apr 2020'!BN51</f>
        <v>n</v>
      </c>
    </row>
    <row r="74" spans="1:24" x14ac:dyDescent="0.15">
      <c r="A74" s="151" t="str">
        <f>'Jen Apr 2020'!K52</f>
        <v>Lumo Energy</v>
      </c>
      <c r="B74" s="153" t="str">
        <f>'Jen Apr 2020'!L52</f>
        <v>Value</v>
      </c>
      <c r="C74" s="136">
        <f>IF('Jen Apr 2020'!BQ52=0,91*'Jen Apr 2020'!M52/100,(91*'Jen Apr 2020'!M52/100)+'Jen Apr 2020'!BQ52/4)</f>
        <v>76.804000000000002</v>
      </c>
      <c r="D74" s="136">
        <f>IF('Jen Apr 2020'!O52="",$C$61*$C$62*'Jen Apr 2020'!N52/100,IF($C$61*$C$62&gt;='Jen Apr 2020'!P52,('Jen Apr 2020'!P52*'Jen Apr 2020'!N52/100),($C$61*$C$62*'Jen Apr 2020'!N52/100)))</f>
        <v>1014.0454545454545</v>
      </c>
      <c r="E74" s="136">
        <f>IF(AND('Jen Apr 2020'!P52&gt;0,'Jen Apr 2020'!R52&gt;0),IF($C$61*$C$62&lt;'Jen Apr 2020'!P52,0,IF($C$61*$C$62&lt;=('Jen Apr 2020'!R52+'Jen Apr 2020'!P52),(($C$61*$C$62-'Jen Apr 2020'!P52)*'Jen Apr 2020'!Q52/100),(('Jen Apr 2020'!R52)*'Jen Apr 2020'!Q52/100))),0)</f>
        <v>0</v>
      </c>
      <c r="F74" s="136">
        <f>IF(AND('Jen Apr 2020'!Q52&gt;0,'Jen Apr 2020'!S52&gt;0),IF($C$61*$C$62&lt;('Jen Apr 2020'!R52+'Jen Apr 2020'!P52),0,IF($C$61*$C$62&lt;=('Jen Apr 2020'!T52+'Jen Apr 2020'!R52+'Jen Apr 2020'!P52),(($C$61*$C$62-('Jen Apr 2020'!R52+'Jen Apr 2020'!P52))*'Jen Apr 2020'!S52/100),('Jen Apr 2020'!T52*'Jen Apr 2020'!S52/100))),0)</f>
        <v>0</v>
      </c>
      <c r="G74" s="137">
        <f>IF(AND('Jen Apr 2020'!R52&gt;0,'Jen Apr 2020'!T52&gt;0),IF(($C$61*$C$62&lt;'Jen Apr 2020'!T52),(0),($C$61*$C$62-'Jen Apr 2020'!T52)*'Jen Apr 2020'!U52/100),IF(AND('Jen Apr 2020'!R52&gt;0,'Jen Apr 2020'!T52=""),IF(($C$61*$C$62&lt;'Jen Apr 2020'!R52+'Jen Apr 2020'!P52),(0),(($C$61*$C$62-('Jen Apr 2020'!R52+'Jen Apr 2020'!P52))*'Jen Apr 2020'!S52/100)),IF(AND('Jen Apr 2020'!P52&gt;0,'Jen Apr 2020'!R52=""&gt;0),IF(($C$61*$C$62&lt;'Jen Apr 2020'!P52),(0),($C$61*$C$62-'Jen Apr 2020'!P52)*'Jen Apr 2020'!Q52/100),0)))</f>
        <v>0</v>
      </c>
      <c r="H74" s="136">
        <f>($C$61*$C$63)*'Jen Apr 2020'!W52/100</f>
        <v>253.22727272727269</v>
      </c>
      <c r="I74" s="138">
        <f t="shared" si="40"/>
        <v>1344.0767272727273</v>
      </c>
      <c r="J74" s="483">
        <f t="shared" si="35"/>
        <v>5069.090909090909</v>
      </c>
      <c r="K74" s="483">
        <f t="shared" si="36"/>
        <v>5376.3069090909094</v>
      </c>
      <c r="L74" s="139">
        <f t="shared" si="37"/>
        <v>5913.9376000000011</v>
      </c>
      <c r="M74" s="135">
        <f>'Jen Apr 2020'!BC52</f>
        <v>0</v>
      </c>
      <c r="N74" s="135">
        <f>'Jen Apr 2020'!BD52</f>
        <v>0</v>
      </c>
      <c r="O74" s="135">
        <f>'Jen Apr 2020'!BE52</f>
        <v>3</v>
      </c>
      <c r="P74" s="135">
        <f>'Jen Apr 2020'!BF52</f>
        <v>0</v>
      </c>
      <c r="Q74" s="415" t="str">
        <f t="shared" si="38"/>
        <v>Pay-on-time off bill</v>
      </c>
      <c r="R74" s="153" t="str">
        <f t="shared" si="31"/>
        <v>Exclusive</v>
      </c>
      <c r="S74" s="483">
        <f t="shared" si="32"/>
        <v>5376.3069090909094</v>
      </c>
      <c r="T74" s="483">
        <f t="shared" si="33"/>
        <v>5215.0177018181821</v>
      </c>
      <c r="U74" s="139">
        <f t="shared" si="39"/>
        <v>5913.9376000000011</v>
      </c>
      <c r="V74" s="139">
        <f t="shared" si="39"/>
        <v>5736.5194720000009</v>
      </c>
      <c r="W74" s="165">
        <f>'Jen Apr 2020'!BM52</f>
        <v>0</v>
      </c>
      <c r="X74" s="166" t="str">
        <f>'Jen Apr 2020'!BN52</f>
        <v>n</v>
      </c>
    </row>
    <row r="75" spans="1:24" x14ac:dyDescent="0.15">
      <c r="A75" s="151" t="str">
        <f>'Jen Apr 2020'!K53</f>
        <v>Momentum Energy</v>
      </c>
      <c r="B75" s="153" t="str">
        <f>'Jen Apr 2020'!L53</f>
        <v>SmilePower Flexi</v>
      </c>
      <c r="C75" s="136">
        <f>IF('Jen Apr 2020'!BQ53=0,91*'Jen Apr 2020'!M53/100,(91*'Jen Apr 2020'!M53/100)+'Jen Apr 2020'!BQ53/4)</f>
        <v>116.83572727272725</v>
      </c>
      <c r="D75" s="136">
        <f>IF('Jen Apr 2020'!O53="",$C$61*$C$62*'Jen Apr 2020'!N53/100,IF($C$61*$C$62&gt;='Jen Apr 2020'!P53,('Jen Apr 2020'!P53*'Jen Apr 2020'!N53/100),($C$61*$C$62*'Jen Apr 2020'!N53/100)))</f>
        <v>943.72727272727263</v>
      </c>
      <c r="E75" s="136">
        <f>IF(AND('Jen Apr 2020'!P53&gt;0,'Jen Apr 2020'!R53&gt;0),IF($C$61*$C$62&lt;'Jen Apr 2020'!P53,0,IF($C$61*$C$62&lt;=('Jen Apr 2020'!R53+'Jen Apr 2020'!P53),(($C$61*$C$62-'Jen Apr 2020'!P53)*'Jen Apr 2020'!Q53/100),(('Jen Apr 2020'!R53)*'Jen Apr 2020'!Q53/100))),0)</f>
        <v>0</v>
      </c>
      <c r="F75" s="136">
        <f>IF(AND('Jen Apr 2020'!Q53&gt;0,'Jen Apr 2020'!S53&gt;0),IF($C$61*$C$62&lt;('Jen Apr 2020'!R53+'Jen Apr 2020'!P53),0,IF($C$61*$C$62&lt;=('Jen Apr 2020'!T53+'Jen Apr 2020'!R53+'Jen Apr 2020'!P53),(($C$61*$C$62-('Jen Apr 2020'!R53+'Jen Apr 2020'!P53))*'Jen Apr 2020'!S53/100),('Jen Apr 2020'!T53*'Jen Apr 2020'!S53/100))),0)</f>
        <v>0</v>
      </c>
      <c r="G75" s="137">
        <f>IF(AND('Jen Apr 2020'!R53&gt;0,'Jen Apr 2020'!T53&gt;0),IF(($C$61*$C$62&lt;'Jen Apr 2020'!T53),(0),($C$61*$C$62-'Jen Apr 2020'!T53)*'Jen Apr 2020'!U53/100),IF(AND('Jen Apr 2020'!R53&gt;0,'Jen Apr 2020'!T53=""),IF(($C$61*$C$62&lt;'Jen Apr 2020'!R53+'Jen Apr 2020'!P53),(0),(($C$61*$C$62-('Jen Apr 2020'!R53+'Jen Apr 2020'!P53))*'Jen Apr 2020'!S53/100)),IF(AND('Jen Apr 2020'!P53&gt;0,'Jen Apr 2020'!R53=""&gt;0),IF(($C$61*$C$62&lt;'Jen Apr 2020'!P53),(0),($C$61*$C$62-'Jen Apr 2020'!P53)*'Jen Apr 2020'!Q53/100),0)))</f>
        <v>0</v>
      </c>
      <c r="H75" s="136">
        <f>($C$61*$C$63)*'Jen Apr 2020'!W53/100</f>
        <v>292.09090909090907</v>
      </c>
      <c r="I75" s="138">
        <f t="shared" si="34"/>
        <v>1352.6539090909089</v>
      </c>
      <c r="J75" s="484">
        <f t="shared" si="35"/>
        <v>4943.2727272727261</v>
      </c>
      <c r="K75" s="485">
        <f t="shared" si="36"/>
        <v>5410.6156363636355</v>
      </c>
      <c r="L75" s="139">
        <f t="shared" si="37"/>
        <v>5951.6771999999992</v>
      </c>
      <c r="M75" s="135">
        <f>'Jen Apr 2020'!BC53</f>
        <v>0</v>
      </c>
      <c r="N75" s="135">
        <f>'Jen Apr 2020'!BD53</f>
        <v>0</v>
      </c>
      <c r="O75" s="135">
        <f>'Jen Apr 2020'!BE53</f>
        <v>0</v>
      </c>
      <c r="P75" s="135">
        <f>'Jen Apr 2020'!BF53</f>
        <v>0</v>
      </c>
      <c r="Q75" s="415" t="str">
        <f t="shared" si="38"/>
        <v>No discount</v>
      </c>
      <c r="R75" s="153" t="str">
        <f t="shared" si="31"/>
        <v>Exclusive</v>
      </c>
      <c r="S75" s="483">
        <f t="shared" si="32"/>
        <v>5410.6156363636355</v>
      </c>
      <c r="T75" s="483">
        <f t="shared" si="33"/>
        <v>5410.6156363636355</v>
      </c>
      <c r="U75" s="139">
        <f t="shared" si="39"/>
        <v>5951.6771999999992</v>
      </c>
      <c r="V75" s="139">
        <f t="shared" si="39"/>
        <v>5951.6771999999992</v>
      </c>
      <c r="W75" s="165">
        <f>'Jen Apr 2020'!BM53</f>
        <v>0</v>
      </c>
      <c r="X75" s="166" t="str">
        <f>'Jen Apr 2020'!BN53</f>
        <v>n</v>
      </c>
    </row>
    <row r="76" spans="1:24" x14ac:dyDescent="0.15">
      <c r="A76" s="151" t="str">
        <f>'Jen Apr 2020'!K54</f>
        <v>Next Business Energy</v>
      </c>
      <c r="B76" s="153" t="str">
        <f>'Jen Apr 2020'!L54</f>
        <v>Pay on time</v>
      </c>
      <c r="C76" s="136">
        <f>IF('Jen Apr 2020'!BQ54=0,91*'Jen Apr 2020'!M54/100,(91*'Jen Apr 2020'!M54/100)+'Jen Apr 2020'!BQ54/4)</f>
        <v>131.94999999999999</v>
      </c>
      <c r="D76" s="136">
        <f>IF('Jen Apr 2020'!O54="",$C$61*$C$62*'Jen Apr 2020'!N54/100,IF($C$61*$C$62&gt;='Jen Apr 2020'!P54,('Jen Apr 2020'!P54*'Jen Apr 2020'!N54/100),($C$61*$C$62*'Jen Apr 2020'!N54/100)))</f>
        <v>849.99999999999989</v>
      </c>
      <c r="E76" s="136">
        <f>IF(AND('Jen Apr 2020'!P54&gt;0,'Jen Apr 2020'!R54&gt;0),IF($C$61*$C$62&lt;'Jen Apr 2020'!P54,0,IF($C$61*$C$62&lt;=('Jen Apr 2020'!R54+'Jen Apr 2020'!P54),(($C$61*$C$62-'Jen Apr 2020'!P54)*'Jen Apr 2020'!Q54/100),(('Jen Apr 2020'!R54)*'Jen Apr 2020'!Q54/100))),0)</f>
        <v>0</v>
      </c>
      <c r="F76" s="136">
        <f>IF(AND('Jen Apr 2020'!Q54&gt;0,'Jen Apr 2020'!S54&gt;0),IF($C$61*$C$62&lt;('Jen Apr 2020'!R54+'Jen Apr 2020'!P54),0,IF($C$61*$C$62&lt;=('Jen Apr 2020'!T54+'Jen Apr 2020'!R54+'Jen Apr 2020'!P54),(($C$61*$C$62-('Jen Apr 2020'!R54+'Jen Apr 2020'!P54))*'Jen Apr 2020'!S54/100),('Jen Apr 2020'!T54*'Jen Apr 2020'!S54/100))),0)</f>
        <v>0</v>
      </c>
      <c r="G76" s="137">
        <f>IF(AND('Jen Apr 2020'!R54&gt;0,'Jen Apr 2020'!T54&gt;0),IF(($C$61*$C$62&lt;'Jen Apr 2020'!T54),(0),($C$61*$C$62-'Jen Apr 2020'!T54)*'Jen Apr 2020'!U54/100),IF(AND('Jen Apr 2020'!R54&gt;0,'Jen Apr 2020'!T54=""),IF(($C$61*$C$62&lt;'Jen Apr 2020'!R54+'Jen Apr 2020'!P54),(0),(($C$61*$C$62-('Jen Apr 2020'!R54+'Jen Apr 2020'!P54))*'Jen Apr 2020'!S54/100)),IF(AND('Jen Apr 2020'!P54&gt;0,'Jen Apr 2020'!R54=""&gt;0),IF(($C$61*$C$62&lt;'Jen Apr 2020'!P54),(0),($C$61*$C$62-'Jen Apr 2020'!P54)*'Jen Apr 2020'!Q54/100),0)))</f>
        <v>335</v>
      </c>
      <c r="H76" s="136">
        <f>($C$61*$C$63)*'Jen Apr 2020'!W54/100</f>
        <v>307.5</v>
      </c>
      <c r="I76" s="138">
        <f t="shared" si="34"/>
        <v>1624.4499999999998</v>
      </c>
      <c r="J76" s="484">
        <f t="shared" si="35"/>
        <v>5969.9999999999991</v>
      </c>
      <c r="K76" s="485">
        <f t="shared" si="36"/>
        <v>6497.7999999999993</v>
      </c>
      <c r="L76" s="139">
        <f t="shared" si="37"/>
        <v>7147.58</v>
      </c>
      <c r="M76" s="135">
        <f>'Jen Apr 2020'!BC54</f>
        <v>0</v>
      </c>
      <c r="N76" s="135">
        <f>'Jen Apr 2020'!BD54</f>
        <v>0</v>
      </c>
      <c r="O76" s="135">
        <f>'Jen Apr 2020'!BE54</f>
        <v>7</v>
      </c>
      <c r="P76" s="135">
        <f>'Jen Apr 2020'!BF54</f>
        <v>0</v>
      </c>
      <c r="Q76" s="415" t="str">
        <f t="shared" si="38"/>
        <v>Pay-on-time off bill</v>
      </c>
      <c r="R76" s="153" t="str">
        <f t="shared" si="31"/>
        <v>Exclusive</v>
      </c>
      <c r="S76" s="483">
        <f t="shared" si="32"/>
        <v>6497.7999999999993</v>
      </c>
      <c r="T76" s="483">
        <f t="shared" si="33"/>
        <v>6042.9539999999997</v>
      </c>
      <c r="U76" s="139">
        <f t="shared" si="39"/>
        <v>7147.58</v>
      </c>
      <c r="V76" s="139">
        <f t="shared" si="39"/>
        <v>6647.2494000000006</v>
      </c>
      <c r="W76" s="165">
        <f>'Jen Apr 2020'!BM54</f>
        <v>24</v>
      </c>
      <c r="X76" s="166" t="str">
        <f>'Jen Apr 2020'!BN54</f>
        <v>n</v>
      </c>
    </row>
    <row r="77" spans="1:24" x14ac:dyDescent="0.15">
      <c r="A77" s="151" t="str">
        <f>'Jen Apr 2020'!K55</f>
        <v>Origin Energy</v>
      </c>
      <c r="B77" s="153" t="str">
        <f>'Jen Apr 2020'!L55</f>
        <v>Basic</v>
      </c>
      <c r="C77" s="136">
        <f>IF('Jen Apr 2020'!BQ55=0,91*'Jen Apr 2020'!M55/100,(91*'Jen Apr 2020'!M55/100)+'Jen Apr 2020'!BQ55/4)</f>
        <v>124.50454545454544</v>
      </c>
      <c r="D77" s="136">
        <f>IF('Jen Apr 2020'!O55="",$C$61*$C$62*'Jen Apr 2020'!N55/100,IF($C$61*$C$62&gt;='Jen Apr 2020'!P55,('Jen Apr 2020'!P55*'Jen Apr 2020'!N55/100),($C$61*$C$62*'Jen Apr 2020'!N55/100)))</f>
        <v>1174.0909090909088</v>
      </c>
      <c r="E77" s="136">
        <f>IF(AND('Jen Apr 2020'!P55&gt;0,'Jen Apr 2020'!R55&gt;0),IF($C$61*$C$62&lt;'Jen Apr 2020'!P55,0,IF($C$61*$C$62&lt;=('Jen Apr 2020'!R55+'Jen Apr 2020'!P55),(($C$61*$C$62-'Jen Apr 2020'!P55)*'Jen Apr 2020'!Q55/100),(('Jen Apr 2020'!R55)*'Jen Apr 2020'!Q55/100))),0)</f>
        <v>0</v>
      </c>
      <c r="F77" s="136">
        <f>IF(AND('Jen Apr 2020'!Q55&gt;0,'Jen Apr 2020'!S55&gt;0),IF($C$61*$C$62&lt;('Jen Apr 2020'!R55+'Jen Apr 2020'!P55),0,IF($C$61*$C$62&lt;=('Jen Apr 2020'!T55+'Jen Apr 2020'!R55+'Jen Apr 2020'!P55),(($C$61*$C$62-('Jen Apr 2020'!R55+'Jen Apr 2020'!P55))*'Jen Apr 2020'!S55/100),('Jen Apr 2020'!T55*'Jen Apr 2020'!S55/100))),0)</f>
        <v>0</v>
      </c>
      <c r="G77" s="137">
        <f>IF(AND('Jen Apr 2020'!R55&gt;0,'Jen Apr 2020'!T55&gt;0),IF(($C$61*$C$62&lt;'Jen Apr 2020'!T55),(0),($C$61*$C$62-'Jen Apr 2020'!T55)*'Jen Apr 2020'!U55/100),IF(AND('Jen Apr 2020'!R55&gt;0,'Jen Apr 2020'!T55=""),IF(($C$61*$C$62&lt;'Jen Apr 2020'!R55+'Jen Apr 2020'!P55),(0),(($C$61*$C$62-('Jen Apr 2020'!R55+'Jen Apr 2020'!P55))*'Jen Apr 2020'!S55/100)),IF(AND('Jen Apr 2020'!P55&gt;0,'Jen Apr 2020'!R55=""&gt;0),IF(($C$61*$C$62&lt;'Jen Apr 2020'!P55),(0),($C$61*$C$62-'Jen Apr 2020'!P55)*'Jen Apr 2020'!Q55/100),0)))</f>
        <v>0</v>
      </c>
      <c r="H77" s="136">
        <f>($C$61*$C$63)*'Jen Apr 2020'!W55/100</f>
        <v>263.0454545454545</v>
      </c>
      <c r="I77" s="138">
        <f t="shared" si="34"/>
        <v>1561.6409090909087</v>
      </c>
      <c r="J77" s="484">
        <f t="shared" si="35"/>
        <v>5748.5454545454531</v>
      </c>
      <c r="K77" s="485">
        <f t="shared" si="36"/>
        <v>6246.5636363636349</v>
      </c>
      <c r="L77" s="139">
        <f t="shared" si="37"/>
        <v>6871.2199999999993</v>
      </c>
      <c r="M77" s="135">
        <f>'Jen Apr 2020'!BC55</f>
        <v>0</v>
      </c>
      <c r="N77" s="135">
        <f>'Jen Apr 2020'!BD55</f>
        <v>0</v>
      </c>
      <c r="O77" s="135">
        <f>'Jen Apr 2020'!BE55</f>
        <v>0</v>
      </c>
      <c r="P77" s="135">
        <f>'Jen Apr 2020'!BF55</f>
        <v>0</v>
      </c>
      <c r="Q77" s="415" t="str">
        <f t="shared" si="38"/>
        <v>No discount</v>
      </c>
      <c r="R77" s="153" t="str">
        <f t="shared" si="31"/>
        <v>Inclusive</v>
      </c>
      <c r="S77" s="483">
        <f t="shared" si="32"/>
        <v>6246.5636363636349</v>
      </c>
      <c r="T77" s="483">
        <f t="shared" si="33"/>
        <v>6246.5636363636349</v>
      </c>
      <c r="U77" s="139">
        <f t="shared" si="39"/>
        <v>6871.2199999999993</v>
      </c>
      <c r="V77" s="139">
        <f t="shared" si="39"/>
        <v>6871.2199999999993</v>
      </c>
      <c r="W77" s="165">
        <f>'Jen Apr 2020'!BM55</f>
        <v>0</v>
      </c>
      <c r="X77" s="166" t="str">
        <f>'Jen Apr 2020'!BN55</f>
        <v>n</v>
      </c>
    </row>
    <row r="78" spans="1:24" x14ac:dyDescent="0.15">
      <c r="A78" s="151" t="str">
        <f>'Jen Apr 2020'!K56</f>
        <v>1st Energy</v>
      </c>
      <c r="B78" s="153" t="str">
        <f>'Jen Apr 2020'!L56</f>
        <v>1st Saver</v>
      </c>
      <c r="C78" s="136">
        <f>IF('Jen Apr 2020'!BQ56=0,91*'Jen Apr 2020'!M56/100,(91*'Jen Apr 2020'!M56/100)+'Jen Apr 2020'!BQ56/4)</f>
        <v>111.30954545454544</v>
      </c>
      <c r="D78" s="136">
        <f>IF('Jen Apr 2020'!O56="",$C$61*$C$62*'Jen Apr 2020'!N56/100,IF($C$61*$C$62&gt;='Jen Apr 2020'!P56,('Jen Apr 2020'!P56*'Jen Apr 2020'!N56/100),($C$61*$C$62*'Jen Apr 2020'!N56/100)))</f>
        <v>1102.181818181818</v>
      </c>
      <c r="E78" s="136">
        <f>IF(AND('Jen Apr 2020'!P56&gt;0,'Jen Apr 2020'!R56&gt;0),IF($C$61*$C$62&lt;'Jen Apr 2020'!P56,0,IF($C$61*$C$62&lt;=('Jen Apr 2020'!R56+'Jen Apr 2020'!P56),(($C$61*$C$62-'Jen Apr 2020'!P56)*'Jen Apr 2020'!Q56/100),(('Jen Apr 2020'!R56)*'Jen Apr 2020'!Q56/100))),0)</f>
        <v>0</v>
      </c>
      <c r="F78" s="136">
        <f>IF(AND('Jen Apr 2020'!Q56&gt;0,'Jen Apr 2020'!S56&gt;0),IF($C$61*$C$62&lt;('Jen Apr 2020'!R56+'Jen Apr 2020'!P56),0,IF($C$61*$C$62&lt;=('Jen Apr 2020'!T56+'Jen Apr 2020'!R56+'Jen Apr 2020'!P56),(($C$61*$C$62-('Jen Apr 2020'!R56+'Jen Apr 2020'!P56))*'Jen Apr 2020'!S56/100),('Jen Apr 2020'!T56*'Jen Apr 2020'!S56/100))),0)</f>
        <v>0</v>
      </c>
      <c r="G78" s="137">
        <f>IF(AND('Jen Apr 2020'!R56&gt;0,'Jen Apr 2020'!T56&gt;0),IF(($C$61*$C$62&lt;'Jen Apr 2020'!T56),(0),($C$61*$C$62-'Jen Apr 2020'!T56)*'Jen Apr 2020'!U56/100),IF(AND('Jen Apr 2020'!R56&gt;0,'Jen Apr 2020'!T56=""),IF(($C$61*$C$62&lt;'Jen Apr 2020'!R56+'Jen Apr 2020'!P56),(0),(($C$61*$C$62-('Jen Apr 2020'!R56+'Jen Apr 2020'!P56))*'Jen Apr 2020'!S56/100)),IF(AND('Jen Apr 2020'!P56&gt;0,'Jen Apr 2020'!R56=""&gt;0),IF(($C$61*$C$62&lt;'Jen Apr 2020'!P56),(0),($C$61*$C$62-'Jen Apr 2020'!P56)*'Jen Apr 2020'!Q56/100),0)))</f>
        <v>0</v>
      </c>
      <c r="H78" s="136">
        <f>($C$61*$C$63)*'Jen Apr 2020'!W56/100</f>
        <v>274.63636363636363</v>
      </c>
      <c r="I78" s="138">
        <f t="shared" si="34"/>
        <v>1488.127727272727</v>
      </c>
      <c r="J78" s="484">
        <f t="shared" si="35"/>
        <v>5507.2727272727261</v>
      </c>
      <c r="K78" s="485">
        <f t="shared" si="36"/>
        <v>5952.5109090909082</v>
      </c>
      <c r="L78" s="139">
        <f t="shared" si="37"/>
        <v>6547.7619999999997</v>
      </c>
      <c r="M78" s="135">
        <f>'Jen Apr 2020'!BC56</f>
        <v>0</v>
      </c>
      <c r="N78" s="135">
        <f>'Jen Apr 2020'!BD56</f>
        <v>0</v>
      </c>
      <c r="O78" s="135">
        <f>'Jen Apr 2020'!BE56</f>
        <v>0</v>
      </c>
      <c r="P78" s="135">
        <f>'Jen Apr 2020'!BF56</f>
        <v>15</v>
      </c>
      <c r="Q78" s="415" t="str">
        <f t="shared" si="38"/>
        <v>Pay-on-time off usage</v>
      </c>
      <c r="R78" s="153" t="str">
        <f t="shared" si="31"/>
        <v>Exclusive</v>
      </c>
      <c r="S78" s="483">
        <f t="shared" si="32"/>
        <v>5952.5109090909082</v>
      </c>
      <c r="T78" s="483">
        <f t="shared" si="33"/>
        <v>5126.4199999999992</v>
      </c>
      <c r="U78" s="139">
        <f t="shared" si="39"/>
        <v>6547.7619999999997</v>
      </c>
      <c r="V78" s="139">
        <f t="shared" si="39"/>
        <v>5639.0619999999999</v>
      </c>
      <c r="W78" s="165">
        <f>'Jen Apr 2020'!BM56</f>
        <v>0</v>
      </c>
      <c r="X78" s="166">
        <f>'Jen Apr 2020'!BN56</f>
        <v>0</v>
      </c>
    </row>
    <row r="79" spans="1:24" x14ac:dyDescent="0.15">
      <c r="A79" s="151" t="str">
        <f>'Jen Apr 2020'!K57</f>
        <v>Powerdirect</v>
      </c>
      <c r="B79" s="153" t="str">
        <f>'Jen Apr 2020'!L57</f>
        <v>Rate Saver</v>
      </c>
      <c r="C79" s="136">
        <f>IF('Jen Apr 2020'!BQ57=0,91*'Jen Apr 2020'!M57/100,(91*'Jen Apr 2020'!M57/100)+'Jen Apr 2020'!BQ57/4)</f>
        <v>114.78409090909091</v>
      </c>
      <c r="D79" s="136">
        <f>IF('Jen Apr 2020'!O57="",$C$61*$C$62*'Jen Apr 2020'!N57/100,IF($C$61*$C$62&gt;='Jen Apr 2020'!P57,('Jen Apr 2020'!P57*'Jen Apr 2020'!N57/100),($C$61*$C$62*'Jen Apr 2020'!N57/100)))</f>
        <v>1014.3636363636361</v>
      </c>
      <c r="E79" s="136">
        <f>IF(AND('Jen Apr 2020'!P57&gt;0,'Jen Apr 2020'!R57&gt;0),IF($C$61*$C$62&lt;'Jen Apr 2020'!P57,0,IF($C$61*$C$62&lt;=('Jen Apr 2020'!R57+'Jen Apr 2020'!P57),(($C$61*$C$62-'Jen Apr 2020'!P57)*'Jen Apr 2020'!Q57/100),(('Jen Apr 2020'!R57)*'Jen Apr 2020'!Q57/100))),0)</f>
        <v>0</v>
      </c>
      <c r="F79" s="136">
        <f>IF(AND('Jen Apr 2020'!Q57&gt;0,'Jen Apr 2020'!S57&gt;0),IF($C$61*$C$62&lt;('Jen Apr 2020'!R57+'Jen Apr 2020'!P57),0,IF($C$61*$C$62&lt;=('Jen Apr 2020'!T57+'Jen Apr 2020'!R57+'Jen Apr 2020'!P57),(($C$61*$C$62-('Jen Apr 2020'!R57+'Jen Apr 2020'!P57))*'Jen Apr 2020'!S57/100),('Jen Apr 2020'!T57*'Jen Apr 2020'!S57/100))),0)</f>
        <v>0</v>
      </c>
      <c r="G79" s="137">
        <f>IF(AND('Jen Apr 2020'!R57&gt;0,'Jen Apr 2020'!T57&gt;0),IF(($C$61*$C$62&lt;'Jen Apr 2020'!T57),(0),($C$61*$C$62-'Jen Apr 2020'!T57)*'Jen Apr 2020'!U57/100),IF(AND('Jen Apr 2020'!R57&gt;0,'Jen Apr 2020'!T57=""),IF(($C$61*$C$62&lt;'Jen Apr 2020'!R57+'Jen Apr 2020'!P57),(0),(($C$61*$C$62-('Jen Apr 2020'!R57+'Jen Apr 2020'!P57))*'Jen Apr 2020'!S57/100)),IF(AND('Jen Apr 2020'!P57&gt;0,'Jen Apr 2020'!R57=""&gt;0),IF(($C$61*$C$62&lt;'Jen Apr 2020'!P57),(0),($C$61*$C$62-'Jen Apr 2020'!P57)*'Jen Apr 2020'!Q57/100),0)))</f>
        <v>0</v>
      </c>
      <c r="H79" s="136">
        <f>($C$61*$C$63)*'Jen Apr 2020'!W57/100</f>
        <v>263.86363636363637</v>
      </c>
      <c r="I79" s="138">
        <f t="shared" si="34"/>
        <v>1393.0113636363635</v>
      </c>
      <c r="J79" s="484">
        <f t="shared" si="35"/>
        <v>5112.9090909090901</v>
      </c>
      <c r="K79" s="485">
        <f t="shared" si="36"/>
        <v>5572.045454545454</v>
      </c>
      <c r="L79" s="139">
        <f t="shared" si="37"/>
        <v>6129.25</v>
      </c>
      <c r="M79" s="135">
        <f>'Jen Apr 2020'!BC57</f>
        <v>0</v>
      </c>
      <c r="N79" s="135">
        <f>'Jen Apr 2020'!BD57</f>
        <v>0</v>
      </c>
      <c r="O79" s="170">
        <f>'Jen Apr 2020'!BE57</f>
        <v>0</v>
      </c>
      <c r="P79" s="135">
        <f>'Jen Apr 2020'!BF57</f>
        <v>0</v>
      </c>
      <c r="Q79" s="415" t="str">
        <f t="shared" si="38"/>
        <v>No discount</v>
      </c>
      <c r="R79" s="153" t="str">
        <f t="shared" si="31"/>
        <v>Exclusive</v>
      </c>
      <c r="S79" s="483">
        <f t="shared" si="32"/>
        <v>5572.045454545454</v>
      </c>
      <c r="T79" s="483">
        <f t="shared" si="33"/>
        <v>5572.045454545454</v>
      </c>
      <c r="U79" s="139">
        <f t="shared" si="39"/>
        <v>6129.25</v>
      </c>
      <c r="V79" s="139">
        <f t="shared" si="39"/>
        <v>6129.25</v>
      </c>
      <c r="W79" s="165">
        <f>'Jen Apr 2020'!BM57</f>
        <v>0</v>
      </c>
      <c r="X79" s="166" t="str">
        <f>'Jen Apr 2020'!BN57</f>
        <v>n</v>
      </c>
    </row>
    <row r="80" spans="1:24" x14ac:dyDescent="0.15">
      <c r="A80" s="151" t="str">
        <f>'Jen Apr 2020'!K58</f>
        <v>Powershop</v>
      </c>
      <c r="B80" s="153" t="str">
        <f>'Jen Apr 2020'!L58</f>
        <v>Shopper with Mega Pack</v>
      </c>
      <c r="C80" s="136">
        <f>IF('Jen Apr 2020'!BQ58=0,91*'Jen Apr 2020'!M58/100,(91*'Jen Apr 2020'!M58/100)+'Jen Apr 2020'!BQ58/4)</f>
        <v>158.34827272727273</v>
      </c>
      <c r="D80" s="136">
        <f>IF('Jen Apr 2020'!O58="",$C$61*$C$62*'Jen Apr 2020'!N58/100,IF($C$61*$C$62&gt;='Jen Apr 2020'!P58,('Jen Apr 2020'!P58*'Jen Apr 2020'!N58/100),($C$61*$C$62*'Jen Apr 2020'!N58/100)))</f>
        <v>1172.1818181818182</v>
      </c>
      <c r="E80" s="136">
        <f>IF(AND('Jen Apr 2020'!P58&gt;0,'Jen Apr 2020'!R58&gt;0),IF($C$61*$C$62&lt;'Jen Apr 2020'!P58,0,IF($C$61*$C$62&lt;=('Jen Apr 2020'!R58+'Jen Apr 2020'!P58),(($C$61*$C$62-'Jen Apr 2020'!P58)*'Jen Apr 2020'!Q58/100),(('Jen Apr 2020'!R58)*'Jen Apr 2020'!Q58/100))),0)</f>
        <v>0</v>
      </c>
      <c r="F80" s="136">
        <f>IF(AND('Jen Apr 2020'!Q58&gt;0,'Jen Apr 2020'!S58&gt;0),IF($C$61*$C$62&lt;('Jen Apr 2020'!R58+'Jen Apr 2020'!P58),0,IF($C$61*$C$62&lt;=('Jen Apr 2020'!T58+'Jen Apr 2020'!R58+'Jen Apr 2020'!P58),(($C$61*$C$62-('Jen Apr 2020'!R58+'Jen Apr 2020'!P58))*'Jen Apr 2020'!S58/100),('Jen Apr 2020'!T58*'Jen Apr 2020'!S58/100))),0)</f>
        <v>0</v>
      </c>
      <c r="G80" s="137">
        <f>IF(AND('Jen Apr 2020'!R58&gt;0,'Jen Apr 2020'!T58&gt;0),IF(($C$61*$C$62&lt;'Jen Apr 2020'!T58),(0),($C$61*$C$62-'Jen Apr 2020'!T58)*'Jen Apr 2020'!U58/100),IF(AND('Jen Apr 2020'!R58&gt;0,'Jen Apr 2020'!T58=""),IF(($C$61*$C$62&lt;'Jen Apr 2020'!R58+'Jen Apr 2020'!P58),(0),(($C$61*$C$62-('Jen Apr 2020'!R58+'Jen Apr 2020'!P58))*'Jen Apr 2020'!S58/100)),IF(AND('Jen Apr 2020'!P58&gt;0,'Jen Apr 2020'!R58=""&gt;0),IF(($C$61*$C$62&lt;'Jen Apr 2020'!P58),(0),($C$61*$C$62-'Jen Apr 2020'!P58)*'Jen Apr 2020'!Q58/100),0)))</f>
        <v>0</v>
      </c>
      <c r="H80" s="136">
        <f>($C$61*$C$63)*'Jen Apr 2020'!W58/100</f>
        <v>317.59090909090907</v>
      </c>
      <c r="I80" s="138">
        <f t="shared" si="34"/>
        <v>1648.1210000000001</v>
      </c>
      <c r="J80" s="484">
        <f t="shared" si="35"/>
        <v>5959.0909090909099</v>
      </c>
      <c r="K80" s="485">
        <f t="shared" si="36"/>
        <v>6592.4840000000004</v>
      </c>
      <c r="L80" s="139">
        <f t="shared" si="37"/>
        <v>7251.7324000000008</v>
      </c>
      <c r="M80" s="135">
        <f>'Jen Apr 2020'!BC58</f>
        <v>0</v>
      </c>
      <c r="N80" s="135">
        <f>'Jen Apr 2020'!BD58</f>
        <v>0</v>
      </c>
      <c r="O80" s="170">
        <f>'Jen Apr 2020'!BE58</f>
        <v>10</v>
      </c>
      <c r="P80" s="135">
        <f>'Jen Apr 2020'!BF58</f>
        <v>0</v>
      </c>
      <c r="Q80" s="415" t="str">
        <f t="shared" si="38"/>
        <v>Pay-on-time off bill</v>
      </c>
      <c r="R80" s="153" t="str">
        <f t="shared" si="31"/>
        <v>Inclusive</v>
      </c>
      <c r="S80" s="483">
        <f t="shared" si="32"/>
        <v>6592.4840000000004</v>
      </c>
      <c r="T80" s="483">
        <f t="shared" si="33"/>
        <v>5933.2356</v>
      </c>
      <c r="U80" s="139">
        <f t="shared" si="39"/>
        <v>7251.7324000000008</v>
      </c>
      <c r="V80" s="139">
        <f t="shared" si="39"/>
        <v>6526.5591600000007</v>
      </c>
      <c r="W80" s="165">
        <f>'Jen Apr 2020'!BM58</f>
        <v>0</v>
      </c>
      <c r="X80" s="166" t="str">
        <f>'Jen Apr 2020'!BN58</f>
        <v>n</v>
      </c>
    </row>
    <row r="81" spans="1:24" x14ac:dyDescent="0.15">
      <c r="A81" s="151" t="str">
        <f>'Jen Apr 2020'!K59</f>
        <v>Red Energy</v>
      </c>
      <c r="B81" s="153" t="str">
        <f>'Jen Apr 2020'!L59</f>
        <v>Red Business Saver</v>
      </c>
      <c r="C81" s="136">
        <f>IF('Jen Apr 2020'!BQ59=0,91*'Jen Apr 2020'!M59/100,(91*'Jen Apr 2020'!M59/100)+'Jen Apr 2020'!BQ59/4)</f>
        <v>108.73672727272728</v>
      </c>
      <c r="D81" s="136">
        <f>IF('Jen Apr 2020'!O59="",$C$61*$C$62*'Jen Apr 2020'!N59/100,IF($C$61*$C$62&gt;='Jen Apr 2020'!P59,('Jen Apr 2020'!P59*'Jen Apr 2020'!N59/100),($C$61*$C$62*'Jen Apr 2020'!N59/100)))</f>
        <v>1242.8181818181818</v>
      </c>
      <c r="E81" s="136">
        <f>IF(AND('Jen Apr 2020'!P59&gt;0,'Jen Apr 2020'!R59&gt;0),IF($C$61*$C$62&lt;'Jen Apr 2020'!P59,0,IF($C$61*$C$62&lt;=('Jen Apr 2020'!R59+'Jen Apr 2020'!P59),(($C$61*$C$62-'Jen Apr 2020'!P59)*'Jen Apr 2020'!Q59/100),(('Jen Apr 2020'!R59)*'Jen Apr 2020'!Q59/100))),0)</f>
        <v>0</v>
      </c>
      <c r="F81" s="136">
        <f>IF(AND('Jen Apr 2020'!Q59&gt;0,'Jen Apr 2020'!S59&gt;0),IF($C$61*$C$62&lt;('Jen Apr 2020'!R59+'Jen Apr 2020'!P59),0,IF($C$61*$C$62&lt;=('Jen Apr 2020'!T59+'Jen Apr 2020'!R59+'Jen Apr 2020'!P59),(($C$61*$C$62-('Jen Apr 2020'!R59+'Jen Apr 2020'!P59))*'Jen Apr 2020'!S59/100),('Jen Apr 2020'!T59*'Jen Apr 2020'!S59/100))),0)</f>
        <v>0</v>
      </c>
      <c r="G81" s="137">
        <f>IF(AND('Jen Apr 2020'!R59&gt;0,'Jen Apr 2020'!T59&gt;0),IF(($C$61*$C$62&lt;'Jen Apr 2020'!T59),(0),($C$61*$C$62-'Jen Apr 2020'!T59)*'Jen Apr 2020'!U59/100),IF(AND('Jen Apr 2020'!R59&gt;0,'Jen Apr 2020'!T59=""),IF(($C$61*$C$62&lt;'Jen Apr 2020'!R59+'Jen Apr 2020'!P59),(0),(($C$61*$C$62-('Jen Apr 2020'!R59+'Jen Apr 2020'!P59))*'Jen Apr 2020'!S59/100)),IF(AND('Jen Apr 2020'!P59&gt;0,'Jen Apr 2020'!R59=""&gt;0),IF(($C$61*$C$62&lt;'Jen Apr 2020'!P59),(0),($C$61*$C$62-'Jen Apr 2020'!P59)*'Jen Apr 2020'!Q59/100),0)))</f>
        <v>0</v>
      </c>
      <c r="H81" s="136">
        <f>($C$61*$C$63)*'Jen Apr 2020'!W59/100</f>
        <v>282.81818181818176</v>
      </c>
      <c r="I81" s="138">
        <f t="shared" si="34"/>
        <v>1634.3730909090907</v>
      </c>
      <c r="J81" s="484">
        <f t="shared" si="35"/>
        <v>6102.545454545454</v>
      </c>
      <c r="K81" s="485">
        <f t="shared" si="36"/>
        <v>6537.4923636363628</v>
      </c>
      <c r="L81" s="139">
        <f t="shared" si="37"/>
        <v>7191.2415999999994</v>
      </c>
      <c r="M81" s="135">
        <f>'Jen Apr 2020'!BC59</f>
        <v>0</v>
      </c>
      <c r="N81" s="135">
        <f>'Jen Apr 2020'!BD59</f>
        <v>0</v>
      </c>
      <c r="O81" s="135">
        <f>'Jen Apr 2020'!BE59</f>
        <v>10</v>
      </c>
      <c r="P81" s="135">
        <f>'Jen Apr 2020'!BF59</f>
        <v>0</v>
      </c>
      <c r="Q81" s="415" t="str">
        <f t="shared" si="38"/>
        <v>Pay-on-time off bill</v>
      </c>
      <c r="R81" s="153" t="str">
        <f t="shared" si="31"/>
        <v>Inclusive</v>
      </c>
      <c r="S81" s="483">
        <f t="shared" si="32"/>
        <v>6537.4923636363628</v>
      </c>
      <c r="T81" s="483">
        <f t="shared" si="33"/>
        <v>5883.7431272727263</v>
      </c>
      <c r="U81" s="139">
        <f t="shared" si="39"/>
        <v>7191.2415999999994</v>
      </c>
      <c r="V81" s="139">
        <f t="shared" si="39"/>
        <v>6472.1174399999991</v>
      </c>
      <c r="W81" s="165">
        <f>'Jen Apr 2020'!BM59</f>
        <v>0</v>
      </c>
      <c r="X81" s="166" t="str">
        <f>'Jen Apr 2020'!BN59</f>
        <v>n</v>
      </c>
    </row>
    <row r="82" spans="1:24" x14ac:dyDescent="0.15">
      <c r="A82" s="151" t="str">
        <f>'Jen Apr 2020'!K60</f>
        <v>Simply Energy</v>
      </c>
      <c r="B82" s="153" t="str">
        <f>'Jen Apr 2020'!L60</f>
        <v>Business Plus</v>
      </c>
      <c r="C82" s="136">
        <f>IF('Jen Apr 2020'!BQ60=0,91*'Jen Apr 2020'!M60/100,(91*'Jen Apr 2020'!M60/100)+'Jen Apr 2020'!BQ60/4)</f>
        <v>114.74272727272724</v>
      </c>
      <c r="D82" s="136">
        <f>IF('Jen Apr 2020'!O60="",$C$61*$C$62*'Jen Apr 2020'!N60/100,IF($C$61*$C$62&gt;='Jen Apr 2020'!P60,('Jen Apr 2020'!P60*'Jen Apr 2020'!N60/100),($C$61*$C$62*'Jen Apr 2020'!N60/100)))</f>
        <v>1127.6363636363633</v>
      </c>
      <c r="E82" s="136">
        <f>IF(AND('Jen Apr 2020'!P60&gt;0,'Jen Apr 2020'!R60&gt;0),IF($C$61*$C$62&lt;'Jen Apr 2020'!P60,0,IF($C$61*$C$62&lt;=('Jen Apr 2020'!R60+'Jen Apr 2020'!P60),(($C$61*$C$62-'Jen Apr 2020'!P60)*'Jen Apr 2020'!Q60/100),(('Jen Apr 2020'!R60)*'Jen Apr 2020'!Q60/100))),0)</f>
        <v>0</v>
      </c>
      <c r="F82" s="136">
        <f>IF(AND('Jen Apr 2020'!Q60&gt;0,'Jen Apr 2020'!S60&gt;0),IF($C$61*$C$62&lt;('Jen Apr 2020'!R60+'Jen Apr 2020'!P60),0,IF($C$61*$C$62&lt;=('Jen Apr 2020'!T60+'Jen Apr 2020'!R60+'Jen Apr 2020'!P60),(($C$61*$C$62-('Jen Apr 2020'!R60+'Jen Apr 2020'!P60))*'Jen Apr 2020'!S60/100),('Jen Apr 2020'!T60*'Jen Apr 2020'!S60/100))),0)</f>
        <v>0</v>
      </c>
      <c r="G82" s="137">
        <f>IF(AND('Jen Apr 2020'!R60&gt;0,'Jen Apr 2020'!T60&gt;0),IF(($C$61*$C$62&lt;'Jen Apr 2020'!T60),(0),($C$61*$C$62-'Jen Apr 2020'!T60)*'Jen Apr 2020'!U60/100),IF(AND('Jen Apr 2020'!R60&gt;0,'Jen Apr 2020'!T60=""),IF(($C$61*$C$62&lt;'Jen Apr 2020'!R60+'Jen Apr 2020'!P60),(0),(($C$61*$C$62-('Jen Apr 2020'!R60+'Jen Apr 2020'!P60))*'Jen Apr 2020'!S60/100)),IF(AND('Jen Apr 2020'!P60&gt;0,'Jen Apr 2020'!R60=""&gt;0),IF(($C$61*$C$62&lt;'Jen Apr 2020'!P60),(0),($C$61*$C$62-'Jen Apr 2020'!P60)*'Jen Apr 2020'!Q60/100),0)))</f>
        <v>0</v>
      </c>
      <c r="H82" s="136">
        <f>($C$61*$C$63)*'Jen Apr 2020'!W60/100</f>
        <v>290.59090909090907</v>
      </c>
      <c r="I82" s="138">
        <f t="shared" si="34"/>
        <v>1532.9699999999996</v>
      </c>
      <c r="J82" s="484">
        <f t="shared" si="35"/>
        <v>5672.9090909090892</v>
      </c>
      <c r="K82" s="485">
        <f t="shared" si="36"/>
        <v>6131.8799999999983</v>
      </c>
      <c r="L82" s="139">
        <f t="shared" si="37"/>
        <v>6745.0679999999984</v>
      </c>
      <c r="M82" s="135">
        <f>'Jen Apr 2020'!BC60</f>
        <v>0</v>
      </c>
      <c r="N82" s="135">
        <f>'Jen Apr 2020'!BD60</f>
        <v>0</v>
      </c>
      <c r="O82" s="135">
        <f>'Jen Apr 2020'!BE60</f>
        <v>12</v>
      </c>
      <c r="P82" s="135">
        <f>'Jen Apr 2020'!BF60</f>
        <v>0</v>
      </c>
      <c r="Q82" s="415" t="str">
        <f t="shared" si="38"/>
        <v>Pay-on-time off bill</v>
      </c>
      <c r="R82" s="153" t="str">
        <f t="shared" si="31"/>
        <v>Exclusive</v>
      </c>
      <c r="S82" s="483">
        <f t="shared" si="32"/>
        <v>6131.8799999999983</v>
      </c>
      <c r="T82" s="483">
        <f t="shared" si="33"/>
        <v>5396.0543999999982</v>
      </c>
      <c r="U82" s="139">
        <f t="shared" si="39"/>
        <v>6745.0679999999984</v>
      </c>
      <c r="V82" s="139">
        <f t="shared" si="39"/>
        <v>5935.6598399999984</v>
      </c>
      <c r="W82" s="165">
        <f>'Jen Apr 2020'!BM60</f>
        <v>0</v>
      </c>
      <c r="X82" s="166" t="str">
        <f>'Jen Apr 2020'!BN60</f>
        <v>n</v>
      </c>
    </row>
    <row r="83" spans="1:24" x14ac:dyDescent="0.15">
      <c r="A83" s="151" t="str">
        <f>'Jen Apr 2020'!K61</f>
        <v>Sumo Power</v>
      </c>
      <c r="B83" s="153" t="str">
        <f>'Jen Apr 2020'!L61</f>
        <v>Lite Business</v>
      </c>
      <c r="C83" s="136">
        <f>IF('Jen Apr 2020'!BQ61=0,91*'Jen Apr 2020'!M61/100,(91*'Jen Apr 2020'!M61/100)+'Jen Apr 2020'!BQ61/4)</f>
        <v>126.6140909090909</v>
      </c>
      <c r="D83" s="136">
        <f>IF('Jen Apr 2020'!O61="",$C$61*$C$62*'Jen Apr 2020'!N61/100,IF($C$61*$C$62&gt;='Jen Apr 2020'!P61,('Jen Apr 2020'!P61*'Jen Apr 2020'!N61/100),($C$61*$C$62*'Jen Apr 2020'!N61/100)))</f>
        <v>1056.3636363636365</v>
      </c>
      <c r="E83" s="136">
        <f>IF(AND('Jen Apr 2020'!P61&gt;0,'Jen Apr 2020'!R61&gt;0),IF($C$61*$C$62&lt;'Jen Apr 2020'!P61,0,IF($C$61*$C$62&lt;=('Jen Apr 2020'!R61+'Jen Apr 2020'!P61),(($C$61*$C$62-'Jen Apr 2020'!P61)*'Jen Apr 2020'!Q61/100),(('Jen Apr 2020'!R61)*'Jen Apr 2020'!Q61/100))),0)</f>
        <v>0</v>
      </c>
      <c r="F83" s="136">
        <f>IF(AND('Jen Apr 2020'!Q61&gt;0,'Jen Apr 2020'!S61&gt;0),IF($C$61*$C$62&lt;('Jen Apr 2020'!R61+'Jen Apr 2020'!P61),0,IF($C$61*$C$62&lt;=('Jen Apr 2020'!T61+'Jen Apr 2020'!R61+'Jen Apr 2020'!P61),(($C$61*$C$62-('Jen Apr 2020'!R61+'Jen Apr 2020'!P61))*'Jen Apr 2020'!S61/100),('Jen Apr 2020'!T61*'Jen Apr 2020'!S61/100))),0)</f>
        <v>0</v>
      </c>
      <c r="G83" s="137">
        <f>IF(AND('Jen Apr 2020'!R61&gt;0,'Jen Apr 2020'!T61&gt;0),IF(($C$61*$C$62&lt;'Jen Apr 2020'!T61),(0),($C$61*$C$62-'Jen Apr 2020'!T61)*'Jen Apr 2020'!U61/100),IF(AND('Jen Apr 2020'!R61&gt;0,'Jen Apr 2020'!T61=""),IF(($C$61*$C$62&lt;'Jen Apr 2020'!R61+'Jen Apr 2020'!P61),(0),(($C$61*$C$62-('Jen Apr 2020'!R61+'Jen Apr 2020'!P61))*'Jen Apr 2020'!S61/100)),IF(AND('Jen Apr 2020'!P61&gt;0,'Jen Apr 2020'!R61=""&gt;0),IF(($C$61*$C$62&lt;'Jen Apr 2020'!P61),(0),($C$61*$C$62-'Jen Apr 2020'!P61)*'Jen Apr 2020'!Q61/100),0)))</f>
        <v>0</v>
      </c>
      <c r="H83" s="136">
        <f>($C$61*$C$63)*'Jen Apr 2020'!W61/100</f>
        <v>289.09090909090907</v>
      </c>
      <c r="I83" s="138">
        <f t="shared" si="34"/>
        <v>1472.0686363636364</v>
      </c>
      <c r="J83" s="484">
        <f t="shared" si="35"/>
        <v>5381.818181818182</v>
      </c>
      <c r="K83" s="485">
        <f t="shared" si="36"/>
        <v>5888.2745454545457</v>
      </c>
      <c r="L83" s="139">
        <f t="shared" si="37"/>
        <v>6477.1020000000008</v>
      </c>
      <c r="M83" s="135">
        <f>'Jen Apr 2020'!BC61</f>
        <v>0</v>
      </c>
      <c r="N83" s="135">
        <f>'Jen Apr 2020'!BD61</f>
        <v>0</v>
      </c>
      <c r="O83" s="135">
        <f>'Jen Apr 2020'!BE61</f>
        <v>0</v>
      </c>
      <c r="P83" s="135">
        <f>'Jen Apr 2020'!BF61</f>
        <v>0</v>
      </c>
      <c r="Q83" s="415" t="str">
        <f t="shared" si="38"/>
        <v>No discount</v>
      </c>
      <c r="R83" s="153" t="str">
        <f t="shared" si="31"/>
        <v>Exclusive</v>
      </c>
      <c r="S83" s="483">
        <f t="shared" si="32"/>
        <v>5888.2745454545457</v>
      </c>
      <c r="T83" s="483">
        <f t="shared" si="33"/>
        <v>5888.2745454545457</v>
      </c>
      <c r="U83" s="139">
        <f t="shared" ref="U83:V87" si="41">S83*1.1</f>
        <v>6477.1020000000008</v>
      </c>
      <c r="V83" s="139">
        <f t="shared" si="41"/>
        <v>6477.1020000000008</v>
      </c>
      <c r="W83" s="165">
        <f>'Jen Apr 2020'!BM61</f>
        <v>0</v>
      </c>
      <c r="X83" s="166" t="str">
        <f>'Jen Apr 2020'!BN61</f>
        <v>n</v>
      </c>
    </row>
    <row r="84" spans="1:24" x14ac:dyDescent="0.15">
      <c r="A84" s="151" t="str">
        <f>'Jen Apr 2020'!K62</f>
        <v>Blue NRG</v>
      </c>
      <c r="B84" s="153" t="str">
        <f>'Jen Apr 2020'!L62</f>
        <v>Blue Essential</v>
      </c>
      <c r="C84" s="136">
        <f>IF('Jen Apr 2020'!BQ62=0,91*'Jen Apr 2020'!M62/100,(91*'Jen Apr 2020'!M62/100)+'Jen Apr 2020'!BQ62/4)</f>
        <v>163.83309090909088</v>
      </c>
      <c r="D84" s="136">
        <f>IF('Jen Apr 2020'!O62="",$C$61*$C$62*'Jen Apr 2020'!N62/100,IF($C$61*$C$62&gt;='Jen Apr 2020'!P62,('Jen Apr 2020'!P62*'Jen Apr 2020'!N62/100),($C$61*$C$62*'Jen Apr 2020'!N62/100)))</f>
        <v>1120.3181818181818</v>
      </c>
      <c r="E84" s="136">
        <f>IF(AND('Jen Apr 2020'!P62&gt;0,'Jen Apr 2020'!R62&gt;0),IF($C$61*$C$62&lt;'Jen Apr 2020'!P62,0,IF($C$61*$C$62&lt;=('Jen Apr 2020'!R62+'Jen Apr 2020'!P62),(($C$61*$C$62-'Jen Apr 2020'!P62)*'Jen Apr 2020'!Q62/100),(('Jen Apr 2020'!R62)*'Jen Apr 2020'!Q62/100))),0)</f>
        <v>0</v>
      </c>
      <c r="F84" s="136">
        <f>IF(AND('Jen Apr 2020'!Q62&gt;0,'Jen Apr 2020'!S62&gt;0),IF($C$61*$C$62&lt;('Jen Apr 2020'!R62+'Jen Apr 2020'!P62),0,IF($C$61*$C$62&lt;=('Jen Apr 2020'!T62+'Jen Apr 2020'!R62+'Jen Apr 2020'!P62),(($C$61*$C$62-('Jen Apr 2020'!R62+'Jen Apr 2020'!P62))*'Jen Apr 2020'!S62/100),('Jen Apr 2020'!T62*'Jen Apr 2020'!S62/100))),0)</f>
        <v>0</v>
      </c>
      <c r="G84" s="137">
        <f>IF(AND('Jen Apr 2020'!R62&gt;0,'Jen Apr 2020'!T62&gt;0),IF(($C$61*$C$62&lt;'Jen Apr 2020'!T62),(0),($C$61*$C$62-'Jen Apr 2020'!T62)*'Jen Apr 2020'!U62/100),IF(AND('Jen Apr 2020'!R62&gt;0,'Jen Apr 2020'!T62=""),IF(($C$61*$C$62&lt;'Jen Apr 2020'!R62+'Jen Apr 2020'!P62),(0),(($C$61*$C$62-('Jen Apr 2020'!R62+'Jen Apr 2020'!P62))*'Jen Apr 2020'!S62/100)),IF(AND('Jen Apr 2020'!P62&gt;0,'Jen Apr 2020'!R62=""&gt;0),IF(($C$61*$C$62&lt;'Jen Apr 2020'!P62),(0),($C$61*$C$62-'Jen Apr 2020'!P62)*'Jen Apr 2020'!Q62/100),0)))</f>
        <v>0</v>
      </c>
      <c r="H84" s="136">
        <f>($C$61*$C$63)*'Jen Apr 2020'!W62/100</f>
        <v>202.49999999999997</v>
      </c>
      <c r="I84" s="138">
        <f t="shared" si="34"/>
        <v>1486.6512727272727</v>
      </c>
      <c r="J84" s="484">
        <f t="shared" si="35"/>
        <v>5291.272727272727</v>
      </c>
      <c r="K84" s="485">
        <f t="shared" si="36"/>
        <v>5946.6050909090909</v>
      </c>
      <c r="L84" s="139">
        <f t="shared" si="37"/>
        <v>6541.2656000000006</v>
      </c>
      <c r="M84" s="135">
        <f>'Jen Apr 2020'!BC62</f>
        <v>0</v>
      </c>
      <c r="N84" s="135">
        <f>'Jen Apr 2020'!BD62</f>
        <v>0</v>
      </c>
      <c r="O84" s="170">
        <f>'Jen Apr 2020'!BE62</f>
        <v>0</v>
      </c>
      <c r="P84" s="135">
        <f>'Jen Apr 2020'!BF62</f>
        <v>0</v>
      </c>
      <c r="Q84" s="415" t="str">
        <f t="shared" si="38"/>
        <v>No discount</v>
      </c>
      <c r="R84" s="153" t="str">
        <f t="shared" si="31"/>
        <v>Exclusive</v>
      </c>
      <c r="S84" s="483">
        <f t="shared" si="32"/>
        <v>5946.6050909090909</v>
      </c>
      <c r="T84" s="483">
        <f t="shared" si="33"/>
        <v>5946.6050909090909</v>
      </c>
      <c r="U84" s="139">
        <f t="shared" si="41"/>
        <v>6541.2656000000006</v>
      </c>
      <c r="V84" s="139">
        <f t="shared" si="41"/>
        <v>6541.2656000000006</v>
      </c>
      <c r="W84" s="165">
        <f>'Jen Apr 2020'!BM62</f>
        <v>0</v>
      </c>
      <c r="X84" s="166" t="str">
        <f>'Jen Apr 2020'!BN62</f>
        <v>n</v>
      </c>
    </row>
    <row r="85" spans="1:24" x14ac:dyDescent="0.15">
      <c r="A85" s="151" t="str">
        <f>'Jen Apr 2020'!K63</f>
        <v>Tango Energy</v>
      </c>
      <c r="B85" s="153" t="str">
        <f>'Jen Apr 2020'!L63</f>
        <v>Business Select</v>
      </c>
      <c r="C85" s="136">
        <f>IF('Jen Apr 2020'!BQ63=0,91*'Jen Apr 2020'!M63/100,(91*'Jen Apr 2020'!M63/100)+'Jen Apr 2020'!BQ63/4)</f>
        <v>118.3</v>
      </c>
      <c r="D85" s="136">
        <f>IF('Jen Apr 2020'!O63="",$C$61*$C$62*'Jen Apr 2020'!N63/100,IF($C$61*$C$62&gt;='Jen Apr 2020'!P63,('Jen Apr 2020'!P63*'Jen Apr 2020'!N63/100),($C$61*$C$62*'Jen Apr 2020'!N63/100)))</f>
        <v>965.99999999999989</v>
      </c>
      <c r="E85" s="136">
        <f>IF(AND('Jen Apr 2020'!P63&gt;0,'Jen Apr 2020'!R63&gt;0),IF($C$61*$C$62&lt;'Jen Apr 2020'!P63,0,IF($C$61*$C$62&lt;=('Jen Apr 2020'!R63+'Jen Apr 2020'!P63),(($C$61*$C$62-'Jen Apr 2020'!P63)*'Jen Apr 2020'!Q63/100),(('Jen Apr 2020'!R63)*'Jen Apr 2020'!Q63/100))),0)</f>
        <v>0</v>
      </c>
      <c r="F85" s="136">
        <f>IF(AND('Jen Apr 2020'!Q63&gt;0,'Jen Apr 2020'!S63&gt;0),IF($C$61*$C$62&lt;('Jen Apr 2020'!R63+'Jen Apr 2020'!P63),0,IF($C$61*$C$62&lt;=('Jen Apr 2020'!T63+'Jen Apr 2020'!R63+'Jen Apr 2020'!P63),(($C$61*$C$62-('Jen Apr 2020'!R63+'Jen Apr 2020'!P63))*'Jen Apr 2020'!S63/100),('Jen Apr 2020'!T63*'Jen Apr 2020'!S63/100))),0)</f>
        <v>0</v>
      </c>
      <c r="G85" s="137">
        <f>IF(AND('Jen Apr 2020'!R63&gt;0,'Jen Apr 2020'!T63&gt;0),IF(($C$61*$C$62&lt;'Jen Apr 2020'!T63),(0),($C$61*$C$62-'Jen Apr 2020'!T63)*'Jen Apr 2020'!U63/100),IF(AND('Jen Apr 2020'!R63&gt;0,'Jen Apr 2020'!T63=""),IF(($C$61*$C$62&lt;'Jen Apr 2020'!R63+'Jen Apr 2020'!P63),(0),(($C$61*$C$62-('Jen Apr 2020'!R63+'Jen Apr 2020'!P63))*'Jen Apr 2020'!S63/100)),IF(AND('Jen Apr 2020'!P63&gt;0,'Jen Apr 2020'!R63=""&gt;0),IF(($C$61*$C$62&lt;'Jen Apr 2020'!P63),(0),($C$61*$C$62-'Jen Apr 2020'!P63)*'Jen Apr 2020'!Q63/100),0)))</f>
        <v>0</v>
      </c>
      <c r="H85" s="136">
        <f>($C$61*$C$63)*'Jen Apr 2020'!W63/100</f>
        <v>252</v>
      </c>
      <c r="I85" s="138">
        <f t="shared" si="34"/>
        <v>1336.3</v>
      </c>
      <c r="J85" s="484">
        <f t="shared" si="35"/>
        <v>4872</v>
      </c>
      <c r="K85" s="485">
        <f t="shared" si="36"/>
        <v>5345.2</v>
      </c>
      <c r="L85" s="139">
        <f t="shared" si="37"/>
        <v>5879.72</v>
      </c>
      <c r="M85" s="135">
        <f>'Jen Apr 2020'!BC63</f>
        <v>0</v>
      </c>
      <c r="N85" s="135">
        <f>'Jen Apr 2020'!BD63</f>
        <v>0</v>
      </c>
      <c r="O85" s="135">
        <f>'Jen Apr 2020'!BE63</f>
        <v>0</v>
      </c>
      <c r="P85" s="135">
        <f>'Jen Apr 2020'!BF63</f>
        <v>0</v>
      </c>
      <c r="Q85" s="415" t="str">
        <f t="shared" si="38"/>
        <v>No discount</v>
      </c>
      <c r="R85" s="153" t="str">
        <f t="shared" si="31"/>
        <v>Exclusive</v>
      </c>
      <c r="S85" s="483">
        <f t="shared" si="32"/>
        <v>5345.2</v>
      </c>
      <c r="T85" s="483">
        <f t="shared" si="33"/>
        <v>5345.2</v>
      </c>
      <c r="U85" s="139">
        <f t="shared" si="41"/>
        <v>5879.72</v>
      </c>
      <c r="V85" s="139">
        <f t="shared" si="41"/>
        <v>5879.72</v>
      </c>
      <c r="W85" s="165">
        <f>'Jen Apr 2020'!BM63</f>
        <v>0</v>
      </c>
      <c r="X85" s="166" t="str">
        <f>'Jen Apr 2020'!BN63</f>
        <v>n</v>
      </c>
    </row>
    <row r="86" spans="1:24" x14ac:dyDescent="0.15">
      <c r="A86" s="151" t="str">
        <f>'Jen Apr 2020'!K64</f>
        <v>Amaysim</v>
      </c>
      <c r="B86" s="153" t="str">
        <f>'Jen Apr 2020'!L64</f>
        <v>Classic Business</v>
      </c>
      <c r="C86" s="136">
        <f>IF('Jen Apr 2020'!BQ64=0,91*'Jen Apr 2020'!M64/100,(91*'Jen Apr 2020'!M64/100)+'Jen Apr 2020'!BQ64/4)</f>
        <v>96.774363636363631</v>
      </c>
      <c r="D86" s="136">
        <f>IF('Jen Apr 2020'!O64="",$C$61*$C$62*'Jen Apr 2020'!N64/100,IF($C$61*$C$62&gt;='Jen Apr 2020'!P64,('Jen Apr 2020'!P64*'Jen Apr 2020'!N64/100),($C$61*$C$62*'Jen Apr 2020'!N64/100)))</f>
        <v>1080.5454545454545</v>
      </c>
      <c r="E86" s="136">
        <f>IF(AND('Jen Apr 2020'!P64&gt;0,'Jen Apr 2020'!R64&gt;0),IF($C$61*$C$62&lt;'Jen Apr 2020'!P64,0,IF($C$61*$C$62&lt;=('Jen Apr 2020'!R64+'Jen Apr 2020'!P64),(($C$61*$C$62-'Jen Apr 2020'!P64)*'Jen Apr 2020'!Q64/100),(('Jen Apr 2020'!R64)*'Jen Apr 2020'!Q64/100))),0)</f>
        <v>0</v>
      </c>
      <c r="F86" s="136">
        <f>IF(AND('Jen Apr 2020'!Q64&gt;0,'Jen Apr 2020'!S64&gt;0),IF($C$61*$C$62&lt;('Jen Apr 2020'!R64+'Jen Apr 2020'!P64),0,IF($C$61*$C$62&lt;=('Jen Apr 2020'!T64+'Jen Apr 2020'!R64+'Jen Apr 2020'!P64),(($C$61*$C$62-('Jen Apr 2020'!R64+'Jen Apr 2020'!P64))*'Jen Apr 2020'!S64/100),('Jen Apr 2020'!T64*'Jen Apr 2020'!S64/100))),0)</f>
        <v>0</v>
      </c>
      <c r="G86" s="137">
        <f>IF(AND('Jen Apr 2020'!R64&gt;0,'Jen Apr 2020'!T64&gt;0),IF(($C$61*$C$62&lt;'Jen Apr 2020'!T64),(0),($C$61*$C$62-'Jen Apr 2020'!T64)*'Jen Apr 2020'!U64/100),IF(AND('Jen Apr 2020'!R64&gt;0,'Jen Apr 2020'!T64=""),IF(($C$61*$C$62&lt;'Jen Apr 2020'!R64+'Jen Apr 2020'!P64),(0),(($C$61*$C$62-('Jen Apr 2020'!R64+'Jen Apr 2020'!P64))*'Jen Apr 2020'!S64/100)),IF(AND('Jen Apr 2020'!P64&gt;0,'Jen Apr 2020'!R64=""&gt;0),IF(($C$61*$C$62&lt;'Jen Apr 2020'!P64),(0),($C$61*$C$62-'Jen Apr 2020'!P64)*'Jen Apr 2020'!Q64/100),0)))</f>
        <v>0</v>
      </c>
      <c r="H86" s="136">
        <f>($C$61*$C$63)*'Jen Apr 2020'!W64/100</f>
        <v>315.13636363636363</v>
      </c>
      <c r="I86" s="138">
        <f t="shared" si="34"/>
        <v>1492.4561818181819</v>
      </c>
      <c r="J86" s="484">
        <f t="shared" si="35"/>
        <v>5582.727272727273</v>
      </c>
      <c r="K86" s="485">
        <f t="shared" si="36"/>
        <v>5969.8247272727276</v>
      </c>
      <c r="L86" s="139">
        <f t="shared" si="37"/>
        <v>6566.8072000000011</v>
      </c>
      <c r="M86" s="135">
        <f>'Jen Apr 2020'!BC64</f>
        <v>0</v>
      </c>
      <c r="N86" s="135">
        <f>'Jen Apr 2020'!BD64</f>
        <v>0</v>
      </c>
      <c r="O86" s="135">
        <f>'Jen Apr 2020'!BE64</f>
        <v>0</v>
      </c>
      <c r="P86" s="135">
        <f>'Jen Apr 2020'!BF64</f>
        <v>0</v>
      </c>
      <c r="Q86" s="415" t="str">
        <f t="shared" si="38"/>
        <v>No discount</v>
      </c>
      <c r="R86" s="153" t="str">
        <f t="shared" si="31"/>
        <v>Exclusive</v>
      </c>
      <c r="S86" s="483">
        <f t="shared" si="32"/>
        <v>5969.8247272727276</v>
      </c>
      <c r="T86" s="483">
        <f t="shared" si="33"/>
        <v>5969.8247272727276</v>
      </c>
      <c r="U86" s="139">
        <f t="shared" si="41"/>
        <v>6566.8072000000011</v>
      </c>
      <c r="V86" s="139">
        <f t="shared" si="41"/>
        <v>6566.8072000000011</v>
      </c>
      <c r="W86" s="165">
        <f>'Jen Apr 2020'!BM64</f>
        <v>0</v>
      </c>
      <c r="X86" s="166" t="str">
        <f>'Jen Apr 2020'!BN64</f>
        <v>n</v>
      </c>
    </row>
    <row r="87" spans="1:24" x14ac:dyDescent="0.15">
      <c r="A87" s="151" t="str">
        <f>'Jen Apr 2020'!K65</f>
        <v>Powerclub</v>
      </c>
      <c r="B87" s="153" t="str">
        <f>'Jen Apr 2020'!L65</f>
        <v>Powerbank Business</v>
      </c>
      <c r="C87" s="136">
        <f>IF('Jen Apr 2020'!BQ65=0,91*'Jen Apr 2020'!M65/100,(91*'Jen Apr 2020'!M65/100)+'Jen Apr 2020'!BQ65/4)</f>
        <v>104.06118181818181</v>
      </c>
      <c r="D87" s="136">
        <f>IF('Jen Apr 2020'!O65="",$C$61*$C$62*'Jen Apr 2020'!N65/100,IF($C$61*$C$62&gt;='Jen Apr 2020'!P65,('Jen Apr 2020'!P65*'Jen Apr 2020'!N65/100),($C$61*$C$62*'Jen Apr 2020'!N65/100)))</f>
        <v>941.18181818181813</v>
      </c>
      <c r="E87" s="136">
        <f>IF(AND('Jen Apr 2020'!P65&gt;0,'Jen Apr 2020'!R65&gt;0),IF($C$61*$C$62&lt;'Jen Apr 2020'!P65,0,IF($C$61*$C$62&lt;=('Jen Apr 2020'!R65+'Jen Apr 2020'!P65),(($C$61*$C$62-'Jen Apr 2020'!P65)*'Jen Apr 2020'!Q65/100),(('Jen Apr 2020'!R65)*'Jen Apr 2020'!Q65/100))),0)</f>
        <v>0</v>
      </c>
      <c r="F87" s="136">
        <f>IF(AND('Jen Apr 2020'!Q65&gt;0,'Jen Apr 2020'!S65&gt;0),IF($C$61*$C$62&lt;('Jen Apr 2020'!R65+'Jen Apr 2020'!P65),0,IF($C$61*$C$62&lt;=('Jen Apr 2020'!T65+'Jen Apr 2020'!R65+'Jen Apr 2020'!P65),(($C$61*$C$62-('Jen Apr 2020'!R65+'Jen Apr 2020'!P65))*'Jen Apr 2020'!S65/100),('Jen Apr 2020'!T65*'Jen Apr 2020'!S65/100))),0)</f>
        <v>0</v>
      </c>
      <c r="G87" s="137">
        <f>IF(AND('Jen Apr 2020'!R65&gt;0,'Jen Apr 2020'!T65&gt;0),IF(($C$61*$C$62&lt;'Jen Apr 2020'!T65),(0),($C$61*$C$62-'Jen Apr 2020'!T65)*'Jen Apr 2020'!U65/100),IF(AND('Jen Apr 2020'!R65&gt;0,'Jen Apr 2020'!T65=""),IF(($C$61*$C$62&lt;'Jen Apr 2020'!R65+'Jen Apr 2020'!P65),(0),(($C$61*$C$62-('Jen Apr 2020'!R65+'Jen Apr 2020'!P65))*'Jen Apr 2020'!S65/100)),IF(AND('Jen Apr 2020'!P65&gt;0,'Jen Apr 2020'!R65=""&gt;0),IF(($C$61*$C$62&lt;'Jen Apr 2020'!P65),(0),($C$61*$C$62-'Jen Apr 2020'!P65)*'Jen Apr 2020'!Q65/100),0)))</f>
        <v>0</v>
      </c>
      <c r="H87" s="136">
        <f>($C$61*$C$63)*'Jen Apr 2020'!W65/100</f>
        <v>241.09090909090904</v>
      </c>
      <c r="I87" s="138">
        <f t="shared" si="34"/>
        <v>1286.3339090909089</v>
      </c>
      <c r="J87" s="484">
        <f t="shared" si="35"/>
        <v>4729.0909090909081</v>
      </c>
      <c r="K87" s="485">
        <f t="shared" si="36"/>
        <v>5145.3356363636358</v>
      </c>
      <c r="L87" s="139">
        <f t="shared" si="37"/>
        <v>5659.8692000000001</v>
      </c>
      <c r="M87" s="135">
        <f>'Jen Apr 2020'!BC65</f>
        <v>0</v>
      </c>
      <c r="N87" s="135">
        <f>'Jen Apr 2020'!BD65</f>
        <v>0</v>
      </c>
      <c r="O87" s="135">
        <f>'Jen Apr 2020'!BE65</f>
        <v>0</v>
      </c>
      <c r="P87" s="135">
        <f>'Jen Apr 2020'!BF65</f>
        <v>0</v>
      </c>
      <c r="Q87" s="415" t="str">
        <f t="shared" si="38"/>
        <v>No discount</v>
      </c>
      <c r="R87" s="153" t="str">
        <f t="shared" si="31"/>
        <v>Exclusive</v>
      </c>
      <c r="S87" s="484">
        <f t="shared" si="32"/>
        <v>5145.3356363636358</v>
      </c>
      <c r="T87" s="485">
        <f t="shared" si="33"/>
        <v>5145.3356363636358</v>
      </c>
      <c r="U87" s="139">
        <f t="shared" si="41"/>
        <v>5659.8692000000001</v>
      </c>
      <c r="V87" s="139">
        <f t="shared" si="41"/>
        <v>5659.8692000000001</v>
      </c>
      <c r="W87" s="165">
        <f>'Jen Apr 2020'!BM65</f>
        <v>0</v>
      </c>
      <c r="X87" s="166">
        <f>'Jen Apr 2020'!BN65</f>
        <v>0</v>
      </c>
    </row>
    <row r="88" spans="1:24" ht="15" thickBot="1" x14ac:dyDescent="0.2">
      <c r="A88" s="152" t="str">
        <f>'Jen Apr 2020'!K66</f>
        <v>Energy Locals</v>
      </c>
      <c r="B88" s="155" t="str">
        <f>'Jen Apr 2020'!L66</f>
        <v>Business Member</v>
      </c>
      <c r="C88" s="145">
        <f>IF('Jen Apr 2020'!BQ66=0,91*'Jen Apr 2020'!M66/100,(91*'Jen Apr 2020'!M66/100)+'Jen Apr 2020'!BQ66/4)</f>
        <v>110.44988636363635</v>
      </c>
      <c r="D88" s="145">
        <f>IF('Jen Apr 2020'!O66="",$C$61*$C$62*'Jen Apr 2020'!N66/100,IF($C$61*$C$62&gt;='Jen Apr 2020'!P66,('Jen Apr 2020'!P66*'Jen Apr 2020'!N66/100),($C$61*$C$62*'Jen Apr 2020'!N66/100)))</f>
        <v>986.36363636363637</v>
      </c>
      <c r="E88" s="145">
        <f>IF(AND('Jen Apr 2020'!P66&gt;0,'Jen Apr 2020'!R66&gt;0),IF($C$61*$C$62&lt;'Jen Apr 2020'!P66,0,IF($C$61*$C$62&lt;=('Jen Apr 2020'!R66+'Jen Apr 2020'!P66),(($C$61*$C$62-'Jen Apr 2020'!P66)*'Jen Apr 2020'!Q66/100),(('Jen Apr 2020'!R66)*'Jen Apr 2020'!Q66/100))),0)</f>
        <v>0</v>
      </c>
      <c r="F88" s="145">
        <f>IF(AND('Jen Apr 2020'!Q66&gt;0,'Jen Apr 2020'!S66&gt;0),IF($C$61*$C$62&lt;('Jen Apr 2020'!R66+'Jen Apr 2020'!P66),0,IF($C$61*$C$62&lt;=('Jen Apr 2020'!T66+'Jen Apr 2020'!R66+'Jen Apr 2020'!P66),(($C$61*$C$62-('Jen Apr 2020'!R66+'Jen Apr 2020'!P66))*'Jen Apr 2020'!S66/100),('Jen Apr 2020'!T66*'Jen Apr 2020'!S66/100))),0)</f>
        <v>0</v>
      </c>
      <c r="G88" s="146">
        <f>IF(AND('Jen Apr 2020'!R66&gt;0,'Jen Apr 2020'!T66&gt;0),IF(($C$61*$C$62&lt;'Jen Apr 2020'!T66),(0),($C$61*$C$62-'Jen Apr 2020'!T66)*'Jen Apr 2020'!U66/100),IF(AND('Jen Apr 2020'!R66&gt;0,'Jen Apr 2020'!T66=""),IF(($C$61*$C$62&lt;'Jen Apr 2020'!R66+'Jen Apr 2020'!P66),(0),(($C$61*$C$62-('Jen Apr 2020'!R66+'Jen Apr 2020'!P66))*'Jen Apr 2020'!S66/100)),IF(AND('Jen Apr 2020'!P66&gt;0,'Jen Apr 2020'!R66=""&gt;0),IF(($C$61*$C$62&lt;'Jen Apr 2020'!P66),(0),($C$61*$C$62-'Jen Apr 2020'!P66)*'Jen Apr 2020'!Q66/100),0)))</f>
        <v>0</v>
      </c>
      <c r="H88" s="145">
        <f>($C$61*$C$63)*'Jen Apr 2020'!W66/100</f>
        <v>259.09090909090907</v>
      </c>
      <c r="I88" s="147">
        <f t="shared" ref="I88" si="42">SUM(C88:H88)</f>
        <v>1355.9044318181818</v>
      </c>
      <c r="J88" s="488">
        <f t="shared" ref="J88" si="43">(I88-C88)*4</f>
        <v>4981.818181818182</v>
      </c>
      <c r="K88" s="489">
        <f t="shared" ref="K88" si="44">I88*4</f>
        <v>5423.6177272727273</v>
      </c>
      <c r="L88" s="148">
        <f t="shared" ref="L88" si="45">K88*1.1</f>
        <v>5965.9795000000004</v>
      </c>
      <c r="M88" s="144">
        <f>'Jen Apr 2020'!BC66</f>
        <v>0</v>
      </c>
      <c r="N88" s="144">
        <f>'Jen Apr 2020'!BD66</f>
        <v>0</v>
      </c>
      <c r="O88" s="144">
        <f>'Jen Apr 2020'!BE66</f>
        <v>0</v>
      </c>
      <c r="P88" s="144">
        <f>'Jen Apr 2020'!BF66</f>
        <v>0</v>
      </c>
      <c r="Q88" s="416" t="str">
        <f t="shared" ref="Q88" si="46">IF(SUM(M88:P88)=0,"No discount",IF(M88&gt;0,"Guaranteed off bill",IF(N88&gt;0,"Guaranteed off usage",IF(O88&gt;0,"Pay-on-time off bill","Pay-on-time off usage"))))</f>
        <v>No discount</v>
      </c>
      <c r="R88" s="155" t="str">
        <f t="shared" ref="R88" si="47">IF(OR(A88="Origin Energy",A88="Red Energy",A88="Powershop"),"Inclusive","Exclusive")</f>
        <v>Exclusive</v>
      </c>
      <c r="S88" s="488">
        <f t="shared" ref="S88" si="48">IF(AND(Q88="Guaranteed off bill",R88="Inclusive"),((K88*1.1)-((K88*1.1)*M88/100))/1.1,IF(AND(Q88="Guaranteed off usage",R88="Inclusive"),((K88*1.1)-((J88*1.1)*N88/100))/1.1,IF(AND(Q88="Guaranteed off bill",R88="Exclusive"),K88-(K88*M88/100),IF(AND(Q88="Guaranteed off usage",R88="Exclusive"),K88-(J88*N88/100),IF(R88="Inclusive",((K88*1.1))/1.1,K88)))))</f>
        <v>5423.6177272727273</v>
      </c>
      <c r="T88" s="489">
        <f t="shared" ref="T88" si="49">IF(AND(Q88="Pay-on-time off bill",R88="Inclusive"),((S88*1.1)-((S88*1.1)*O88/100))/1.1,IF(AND(Q88="Pay-on-time off usage",R88="Inclusive"),((S88*1.1)-((J88*1.1)*P88/100))/1.1,IF(AND(Q88="Pay-on-time off bill",R88="Exclusive"),S88-(S88*O88/100),IF(AND(Q88="Pay-on-time off usage",R88="Exclusive"),S88-(J88*P88/100),IF(R88="Inclusive",((S88*1.1))/1.1,S88)))))</f>
        <v>5423.6177272727273</v>
      </c>
      <c r="U88" s="148">
        <f t="shared" ref="U88" si="50">S88*1.1</f>
        <v>5965.9795000000004</v>
      </c>
      <c r="V88" s="148">
        <f t="shared" ref="V88" si="51">T88*1.1</f>
        <v>5965.9795000000004</v>
      </c>
      <c r="W88" s="168">
        <f>'Jen Apr 2020'!BM66</f>
        <v>0</v>
      </c>
      <c r="X88" s="169" t="str">
        <f>'Jen Apr 2020'!BN66</f>
        <v>n</v>
      </c>
    </row>
  </sheetData>
  <sheetProtection algorithmName="SHA-512" hashValue="uYrQLoXDysNPd2Ib7WboxlCz13VZ2eXq2Md5trIi5KytpzYJwyf+46xIaKAHL3Dj9M4Y/SrCVwxdDUdb3RsxSw==" saltValue="gKKGngTSRq9imN+jC41sZg==" spinCount="100000" sheet="1" objects="1" scenarios="1"/>
  <conditionalFormatting sqref="A40:I57 A8:I31 A66:I88">
    <cfRule type="expression" dxfId="193" priority="3">
      <formula>MOD(ROW(),2)=0</formula>
    </cfRule>
  </conditionalFormatting>
  <conditionalFormatting sqref="L40:P57 L8:P31 L66:P88">
    <cfRule type="expression" dxfId="192" priority="2">
      <formula>MOD(ROW(),2)=0</formula>
    </cfRule>
  </conditionalFormatting>
  <conditionalFormatting sqref="U40:X57 U8:X31 U66:X88">
    <cfRule type="expression" dxfId="191" priority="1">
      <formula>MOD(ROW(),2)=0</formula>
    </cfRule>
  </conditionalFormatting>
  <pageMargins left="0.75" right="0.75" top="1" bottom="1" header="0.5" footer="0.5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6AE96-D105-3846-B29D-4F05386A32CF}">
  <sheetPr codeName="Sheet51">
    <tabColor theme="5" tint="0.39997558519241921"/>
  </sheetPr>
  <dimension ref="A1:Y158"/>
  <sheetViews>
    <sheetView zoomScale="90" zoomScaleNormal="90" zoomScalePageLayoutView="125" workbookViewId="0"/>
  </sheetViews>
  <sheetFormatPr baseColWidth="10" defaultColWidth="10.6640625" defaultRowHeight="14" x14ac:dyDescent="0.15"/>
  <cols>
    <col min="1" max="1" width="25.33203125" style="518" customWidth="1"/>
    <col min="2" max="2" width="24" style="518" customWidth="1"/>
    <col min="3" max="3" width="12.6640625" style="518" customWidth="1"/>
    <col min="4" max="4" width="10.5" style="518" customWidth="1"/>
    <col min="5" max="8" width="11.6640625" style="518" customWidth="1"/>
    <col min="9" max="9" width="12" style="518" customWidth="1"/>
    <col min="10" max="10" width="12" style="518" hidden="1" customWidth="1"/>
    <col min="11" max="11" width="12.6640625" style="518" hidden="1" customWidth="1"/>
    <col min="12" max="12" width="12.6640625" style="518" customWidth="1"/>
    <col min="13" max="13" width="11.6640625" style="518" customWidth="1"/>
    <col min="14" max="16" width="10.5" style="518" customWidth="1"/>
    <col min="17" max="17" width="16.83203125" style="518" hidden="1" customWidth="1"/>
    <col min="18" max="18" width="10.5" style="518" hidden="1" customWidth="1"/>
    <col min="19" max="20" width="11.5" style="518" hidden="1" customWidth="1"/>
    <col min="21" max="22" width="11.83203125" style="518" customWidth="1"/>
    <col min="23" max="24" width="10.5" style="518" customWidth="1"/>
    <col min="25" max="16384" width="10.6640625" style="518"/>
  </cols>
  <sheetData>
    <row r="1" spans="1:25" x14ac:dyDescent="0.15">
      <c r="A1" s="506" t="s">
        <v>10</v>
      </c>
    </row>
    <row r="2" spans="1:25" x14ac:dyDescent="0.15">
      <c r="A2" s="519" t="s">
        <v>203</v>
      </c>
      <c r="E2" s="506"/>
      <c r="F2" s="506"/>
      <c r="G2" s="506"/>
    </row>
    <row r="3" spans="1:25" ht="15" thickBot="1" x14ac:dyDescent="0.2">
      <c r="G3" s="520"/>
    </row>
    <row r="4" spans="1:25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  <c r="Y4" s="506"/>
    </row>
    <row r="5" spans="1:25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  <c r="Y5" s="506"/>
    </row>
    <row r="6" spans="1:25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  <c r="Y6" s="506"/>
    </row>
    <row r="7" spans="1:25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5" x14ac:dyDescent="0.15">
      <c r="A8" s="151" t="str">
        <f>'UE Apr 2020'!K2</f>
        <v>AGL</v>
      </c>
      <c r="B8" s="153" t="str">
        <f>'UE Apr 2020'!L2</f>
        <v>Business Essentials Saver</v>
      </c>
      <c r="C8" s="136">
        <f>IF('UE Apr 2020'!BQ2=0,91*'UE Apr 2020'!M2/100,(91*'UE Apr 2020'!M2/100)+'UE Apr 2020'!BQ2/4)</f>
        <v>79.145181818181811</v>
      </c>
      <c r="D8" s="136">
        <f>IF('UE Apr 2020'!O2="",$C$5*'UE Apr 2020'!N2/100,IF($C$5&gt;='UE Apr 2020'!P2,('UE Apr 2020'!P2*'UE Apr 2020'!N2/100),($C$5*'UE Apr 2020'!N2/100)))</f>
        <v>1324.0909090909088</v>
      </c>
      <c r="E8" s="136">
        <f>IF(AND('UE Apr 2020'!P2&gt;0,'UE Apr 2020'!R2&gt;0),IF($C$5&lt;'UE Apr 2020'!P2,0,IF($C$5&lt;=('UE Apr 2020'!R2+'UE Apr 2020'!P2),(($C$5-'UE Apr 2020'!P2)*'UE Apr 2020'!Q2/100),(('UE Apr 2020'!R2)*'UE Apr 2020'!Q2/100))),0)</f>
        <v>0</v>
      </c>
      <c r="F8" s="136">
        <f>IF(AND('UE Apr 2020'!Q2&gt;0,'UE Apr 2020'!S2&gt;0),IF($C$5&lt;('UE Apr 2020'!R2+'UE Apr 2020'!P2),0,IF($C$5&lt;=('UE Apr 2020'!T2+'UE Apr 2020'!R2+'UE Apr 2020'!P2),(($C$5-('UE Apr 2020'!R2+'UE Apr 2020'!P2))*'UE Apr 2020'!S2/100),('UE Apr 2020'!T2*'UE Apr 2020'!S2/100))),0)</f>
        <v>0</v>
      </c>
      <c r="G8" s="137">
        <v>0</v>
      </c>
      <c r="H8" s="136">
        <f>IF(AND('UE Apr 2020'!R2&gt;0,'UE Apr 2020'!T2&gt;0),IF(($C$5&lt;'UE Apr 2020'!T2),(0),($C$5-'UE Apr 2020'!T2)*'UE Apr 2020'!U2/100),IF(AND('UE Apr 2020'!R2&gt;0,'UE Apr 2020'!T2=""),IF(($C$5&lt;'UE Apr 2020'!R2+'UE Apr 2020'!P2),(0),(($C$5-('UE Apr 2020'!R2+'UE Apr 2020'!P2))*'UE Apr 2020'!S2/100)),IF(AND('UE Apr 2020'!P2&gt;0,'UE Apr 2020'!R2=""&gt;0),IF(($C$5&lt;'UE Apr 2020'!P2),(0),($C$5-'UE Apr 2020'!P2)*'UE Apr 2020'!Q2/100),0)))</f>
        <v>0</v>
      </c>
      <c r="I8" s="138">
        <f t="shared" ref="I8:I30" si="0">SUM(C8:H8)</f>
        <v>1403.2360909090905</v>
      </c>
      <c r="J8" s="483">
        <f t="shared" ref="J8:J30" si="1">(I8-C8)*4</f>
        <v>5296.3636363636351</v>
      </c>
      <c r="K8" s="483">
        <f>I8*4</f>
        <v>5612.9443636363621</v>
      </c>
      <c r="L8" s="139">
        <f>K8*1.1</f>
        <v>6174.2387999999992</v>
      </c>
      <c r="M8" s="135">
        <f>'UE Apr 2020'!BC2</f>
        <v>0</v>
      </c>
      <c r="N8" s="135">
        <f>'UE Apr 2020'!BD2</f>
        <v>0</v>
      </c>
      <c r="O8" s="135">
        <f>'UE Apr 2020'!BE2</f>
        <v>0</v>
      </c>
      <c r="P8" s="135">
        <f>'UE Apr 2020'!BF2</f>
        <v>0</v>
      </c>
      <c r="Q8" s="415" t="str">
        <f t="shared" ref="Q8:Q30" si="2">IF(SUM(M8:P8)=0,"No discount",IF(M8&gt;0,"Guaranteed off bill",IF(N8&gt;0,"Guaranteed off usage",IF(O8&gt;0,"Pay-on-time off bill","Pay-on-time off usage"))))</f>
        <v>No discount</v>
      </c>
      <c r="R8" s="153" t="str">
        <f t="shared" ref="R8:R30" si="3">IF(OR(A8="Origin Energy",A8="Red Energy",A8="Powershop"),"Inclusive","Exclusive")</f>
        <v>Exclusive</v>
      </c>
      <c r="S8" s="483">
        <f t="shared" ref="S8:S30" si="4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5612.9443636363621</v>
      </c>
      <c r="T8" s="483">
        <f t="shared" ref="T8:T30" si="5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5612.9443636363621</v>
      </c>
      <c r="U8" s="139">
        <f>S8*1.1</f>
        <v>6174.2387999999992</v>
      </c>
      <c r="V8" s="139">
        <f>T8*1.1</f>
        <v>6174.2387999999992</v>
      </c>
      <c r="W8" s="165">
        <f>'UE Apr 2020'!BM2</f>
        <v>0</v>
      </c>
      <c r="X8" s="166" t="str">
        <f>'UE Apr 2020'!BN2</f>
        <v>n</v>
      </c>
    </row>
    <row r="9" spans="1:25" x14ac:dyDescent="0.15">
      <c r="A9" s="151" t="str">
        <f>'UE Apr 2020'!K3</f>
        <v>Alinta Energy</v>
      </c>
      <c r="B9" s="153" t="str">
        <f>'UE Apr 2020'!L3</f>
        <v>BusinessDeal</v>
      </c>
      <c r="C9" s="136">
        <f>IF('UE Apr 2020'!BQ3=0,91*'UE Apr 2020'!M3/100,(91*'UE Apr 2020'!M3/100)+'UE Apr 2020'!BQ3/4)</f>
        <v>80.170999999999992</v>
      </c>
      <c r="D9" s="136">
        <f>IF('UE Apr 2020'!O3="",$C$5*'UE Apr 2020'!N3/100,IF($C$5&gt;='UE Apr 2020'!P3,('UE Apr 2020'!P3*'UE Apr 2020'!N3/100),($C$5*'UE Apr 2020'!N3/100)))</f>
        <v>1235</v>
      </c>
      <c r="E9" s="136">
        <f>IF(AND('UE Apr 2020'!P3&gt;0,'UE Apr 2020'!R3&gt;0),IF($C$5&lt;'UE Apr 2020'!P3,0,IF($C$5&lt;=('UE Apr 2020'!R3+'UE Apr 2020'!P3),(($C$5-'UE Apr 2020'!P3)*'UE Apr 2020'!Q3/100),(('UE Apr 2020'!R3)*'UE Apr 2020'!Q3/100))),0)</f>
        <v>0</v>
      </c>
      <c r="F9" s="136">
        <f>IF(AND('UE Apr 2020'!Q3&gt;0,'UE Apr 2020'!S3&gt;0),IF($C$5&lt;('UE Apr 2020'!R3+'UE Apr 2020'!P3),0,IF($C$5&lt;=('UE Apr 2020'!T3+'UE Apr 2020'!R3+'UE Apr 2020'!P3),(($C$5-('UE Apr 2020'!R3+'UE Apr 2020'!P3))*'UE Apr 2020'!S3/100),('UE Apr 2020'!T3*'UE Apr 2020'!S3/100))),0)</f>
        <v>0</v>
      </c>
      <c r="G9" s="137">
        <v>0</v>
      </c>
      <c r="H9" s="136">
        <f>IF(AND('UE Apr 2020'!R3&gt;0,'UE Apr 2020'!T3&gt;0),IF(($C$5&lt;'UE Apr 2020'!T3),(0),($C$5-'UE Apr 2020'!T3)*'UE Apr 2020'!U3/100),IF(AND('UE Apr 2020'!R3&gt;0,'UE Apr 2020'!T3=""),IF(($C$5&lt;'UE Apr 2020'!R3+'UE Apr 2020'!P3),(0),(($C$5-('UE Apr 2020'!R3+'UE Apr 2020'!P3))*'UE Apr 2020'!S3/100)),IF(AND('UE Apr 2020'!P3&gt;0,'UE Apr 2020'!R3=""&gt;0),IF(($C$5&lt;'UE Apr 2020'!P3),(0),($C$5-'UE Apr 2020'!P3)*'UE Apr 2020'!Q3/100),0)))</f>
        <v>0</v>
      </c>
      <c r="I9" s="138">
        <f t="shared" si="0"/>
        <v>1315.171</v>
      </c>
      <c r="J9" s="483">
        <f t="shared" si="1"/>
        <v>4940</v>
      </c>
      <c r="K9" s="483">
        <f t="shared" ref="K9:K30" si="6">I9*4</f>
        <v>5260.6840000000002</v>
      </c>
      <c r="L9" s="139">
        <f t="shared" ref="L9:L30" si="7">K9*1.1</f>
        <v>5786.7524000000003</v>
      </c>
      <c r="M9" s="135">
        <f>'UE Apr 2020'!BC3</f>
        <v>0</v>
      </c>
      <c r="N9" s="135">
        <f>'UE Apr 2020'!BD3</f>
        <v>0</v>
      </c>
      <c r="O9" s="135">
        <f>'UE Apr 2020'!BE3</f>
        <v>0</v>
      </c>
      <c r="P9" s="135">
        <f>'UE Apr 2020'!BF3</f>
        <v>0</v>
      </c>
      <c r="Q9" s="415" t="str">
        <f t="shared" si="2"/>
        <v>No discount</v>
      </c>
      <c r="R9" s="153" t="str">
        <f t="shared" si="3"/>
        <v>Exclusive</v>
      </c>
      <c r="S9" s="483">
        <f t="shared" si="4"/>
        <v>5260.6840000000002</v>
      </c>
      <c r="T9" s="483">
        <f t="shared" si="5"/>
        <v>5260.6840000000002</v>
      </c>
      <c r="U9" s="139">
        <f t="shared" ref="U9:V27" si="8">S9*1.1</f>
        <v>5786.7524000000003</v>
      </c>
      <c r="V9" s="139">
        <f t="shared" si="8"/>
        <v>5786.7524000000003</v>
      </c>
      <c r="W9" s="165">
        <f>'UE Apr 2020'!BM3</f>
        <v>0</v>
      </c>
      <c r="X9" s="166" t="str">
        <f>'UE Apr 2020'!BN3</f>
        <v>n</v>
      </c>
    </row>
    <row r="10" spans="1:25" x14ac:dyDescent="0.15">
      <c r="A10" s="151" t="str">
        <f>'UE Apr 2020'!K4</f>
        <v>Click Energy</v>
      </c>
      <c r="B10" s="153" t="str">
        <f>'UE Apr 2020'!L4</f>
        <v>Business Ready</v>
      </c>
      <c r="C10" s="136">
        <f>IF('UE Apr 2020'!BQ4=0,91*'UE Apr 2020'!M4/100,(91*'UE Apr 2020'!M4/100)+'UE Apr 2020'!BQ4/4)</f>
        <v>78.326181818181823</v>
      </c>
      <c r="D10" s="136">
        <f>IF('UE Apr 2020'!O4="",$C$5*'UE Apr 2020'!N4/100,IF($C$5&gt;='UE Apr 2020'!P4,('UE Apr 2020'!P4*'UE Apr 2020'!N4/100),($C$5*'UE Apr 2020'!N4/100)))</f>
        <v>1222.7272727272725</v>
      </c>
      <c r="E10" s="136">
        <f>IF(AND('UE Apr 2020'!P4&gt;0,'UE Apr 2020'!R4&gt;0),IF($C$5&lt;'UE Apr 2020'!P4,0,IF($C$5&lt;=('UE Apr 2020'!R4+'UE Apr 2020'!P4),(($C$5-'UE Apr 2020'!P4)*'UE Apr 2020'!Q4/100),(('UE Apr 2020'!R4)*'UE Apr 2020'!Q4/100))),0)</f>
        <v>0</v>
      </c>
      <c r="F10" s="136">
        <f>IF(AND('UE Apr 2020'!Q4&gt;0,'UE Apr 2020'!S4&gt;0),IF($C$5&lt;('UE Apr 2020'!R4+'UE Apr 2020'!P4),0,IF($C$5&lt;=('UE Apr 2020'!T4+'UE Apr 2020'!R4+'UE Apr 2020'!P4),(($C$5-('UE Apr 2020'!R4+'UE Apr 2020'!P4))*'UE Apr 2020'!S4/100),('UE Apr 2020'!T4*'UE Apr 2020'!S4/100))),0)</f>
        <v>0</v>
      </c>
      <c r="G10" s="137">
        <v>0</v>
      </c>
      <c r="H10" s="136">
        <f>IF(AND('UE Apr 2020'!R4&gt;0,'UE Apr 2020'!T4&gt;0),IF(($C$5&lt;'UE Apr 2020'!T4),(0),($C$5-'UE Apr 2020'!T4)*'UE Apr 2020'!U4/100),IF(AND('UE Apr 2020'!R4&gt;0,'UE Apr 2020'!T4=""),IF(($C$5&lt;'UE Apr 2020'!R4+'UE Apr 2020'!P4),(0),(($C$5-('UE Apr 2020'!R4+'UE Apr 2020'!P4))*'UE Apr 2020'!S4/100)),IF(AND('UE Apr 2020'!P4&gt;0,'UE Apr 2020'!R4=""&gt;0),IF(($C$5&lt;'UE Apr 2020'!P4),(0),($C$5-'UE Apr 2020'!P4)*'UE Apr 2020'!Q4/100),0)))</f>
        <v>0</v>
      </c>
      <c r="I10" s="138">
        <f t="shared" si="0"/>
        <v>1301.0534545454543</v>
      </c>
      <c r="J10" s="483">
        <f t="shared" si="1"/>
        <v>4890.9090909090901</v>
      </c>
      <c r="K10" s="483">
        <f t="shared" si="6"/>
        <v>5204.2138181818173</v>
      </c>
      <c r="L10" s="139">
        <f t="shared" si="7"/>
        <v>5724.6351999999997</v>
      </c>
      <c r="M10" s="135">
        <f>'UE Apr 2020'!BC4</f>
        <v>0</v>
      </c>
      <c r="N10" s="135">
        <f>'UE Apr 2020'!BD4</f>
        <v>0</v>
      </c>
      <c r="O10" s="135">
        <f>'UE Apr 2020'!BE4</f>
        <v>0</v>
      </c>
      <c r="P10" s="135">
        <f>'UE Apr 2020'!BF4</f>
        <v>0</v>
      </c>
      <c r="Q10" s="415" t="str">
        <f t="shared" si="2"/>
        <v>No discount</v>
      </c>
      <c r="R10" s="153" t="str">
        <f t="shared" si="3"/>
        <v>Exclusive</v>
      </c>
      <c r="S10" s="483">
        <f t="shared" si="4"/>
        <v>5204.2138181818173</v>
      </c>
      <c r="T10" s="483">
        <f t="shared" si="5"/>
        <v>5204.2138181818173</v>
      </c>
      <c r="U10" s="139">
        <f t="shared" si="8"/>
        <v>5724.6351999999997</v>
      </c>
      <c r="V10" s="139">
        <f t="shared" si="8"/>
        <v>5724.6351999999997</v>
      </c>
      <c r="W10" s="165">
        <f>'UE Apr 2020'!BM4</f>
        <v>0</v>
      </c>
      <c r="X10" s="166" t="str">
        <f>'UE Apr 2020'!BN4</f>
        <v>n</v>
      </c>
      <c r="Y10" s="506"/>
    </row>
    <row r="11" spans="1:25" x14ac:dyDescent="0.15">
      <c r="A11" s="151" t="str">
        <f>'UE Apr 2020'!K5</f>
        <v>Commander</v>
      </c>
      <c r="B11" s="153" t="str">
        <f>'UE Apr 2020'!L5</f>
        <v>Market offer</v>
      </c>
      <c r="C11" s="136">
        <f>IF('UE Apr 2020'!BQ5=0,91*'UE Apr 2020'!M5/100,(91*'UE Apr 2020'!M5/100)+'UE Apr 2020'!BQ5/4)</f>
        <v>77.515454545454546</v>
      </c>
      <c r="D11" s="136">
        <f>IF('UE Apr 2020'!O5="",$C$5*'UE Apr 2020'!N5/100,IF($C$5&gt;='UE Apr 2020'!P5,('UE Apr 2020'!P5*'UE Apr 2020'!N5/100),($C$5*'UE Apr 2020'!N5/100)))</f>
        <v>1297.272727272727</v>
      </c>
      <c r="E11" s="136">
        <f>IF(AND('UE Apr 2020'!P5&gt;0,'UE Apr 2020'!R5&gt;0),IF($C$5&lt;'UE Apr 2020'!P5,0,IF($C$5&lt;=('UE Apr 2020'!R5+'UE Apr 2020'!P5),(($C$5-'UE Apr 2020'!P5)*'UE Apr 2020'!Q5/100),(('UE Apr 2020'!R5)*'UE Apr 2020'!Q5/100))),0)</f>
        <v>0</v>
      </c>
      <c r="F11" s="136">
        <f>IF(AND('UE Apr 2020'!Q5&gt;0,'UE Apr 2020'!S5&gt;0),IF($C$5&lt;('UE Apr 2020'!R5+'UE Apr 2020'!P5),0,IF($C$5&lt;=('UE Apr 2020'!T5+'UE Apr 2020'!R5+'UE Apr 2020'!P5),(($C$5-('UE Apr 2020'!R5+'UE Apr 2020'!P5))*'UE Apr 2020'!S5/100),('UE Apr 2020'!T5*'UE Apr 2020'!S5/100))),0)</f>
        <v>0</v>
      </c>
      <c r="G11" s="137">
        <v>0</v>
      </c>
      <c r="H11" s="136">
        <f>IF(AND('UE Apr 2020'!R5&gt;0,'UE Apr 2020'!T5&gt;0),IF(($C$5&lt;'UE Apr 2020'!T5),(0),($C$5-'UE Apr 2020'!T5)*'UE Apr 2020'!U5/100),IF(AND('UE Apr 2020'!R5&gt;0,'UE Apr 2020'!T5=""),IF(($C$5&lt;'UE Apr 2020'!R5+'UE Apr 2020'!P5),(0),(($C$5-('UE Apr 2020'!R5+'UE Apr 2020'!P5))*'UE Apr 2020'!S5/100)),IF(AND('UE Apr 2020'!P5&gt;0,'UE Apr 2020'!R5=""&gt;0),IF(($C$5&lt;'UE Apr 2020'!P5),(0),($C$5-'UE Apr 2020'!P5)*'UE Apr 2020'!Q5/100),0)))</f>
        <v>0</v>
      </c>
      <c r="I11" s="138">
        <f t="shared" si="0"/>
        <v>1374.7881818181816</v>
      </c>
      <c r="J11" s="483">
        <f t="shared" si="1"/>
        <v>5189.0909090909081</v>
      </c>
      <c r="K11" s="483">
        <f t="shared" si="6"/>
        <v>5499.1527272727262</v>
      </c>
      <c r="L11" s="139">
        <f t="shared" si="7"/>
        <v>6049.0679999999993</v>
      </c>
      <c r="M11" s="135">
        <f>'UE Apr 2020'!BC5</f>
        <v>0</v>
      </c>
      <c r="N11" s="135">
        <f>'UE Apr 2020'!BD5</f>
        <v>0</v>
      </c>
      <c r="O11" s="135">
        <f>'UE Apr 2020'!BE5</f>
        <v>0</v>
      </c>
      <c r="P11" s="135">
        <f>'UE Apr 2020'!BF5</f>
        <v>0</v>
      </c>
      <c r="Q11" s="415" t="str">
        <f t="shared" si="2"/>
        <v>No discount</v>
      </c>
      <c r="R11" s="153" t="str">
        <f t="shared" si="3"/>
        <v>Exclusive</v>
      </c>
      <c r="S11" s="483">
        <f t="shared" si="4"/>
        <v>5499.1527272727262</v>
      </c>
      <c r="T11" s="483">
        <f t="shared" si="5"/>
        <v>5499.1527272727262</v>
      </c>
      <c r="U11" s="139">
        <f t="shared" si="8"/>
        <v>6049.0679999999993</v>
      </c>
      <c r="V11" s="139">
        <f t="shared" si="8"/>
        <v>6049.0679999999993</v>
      </c>
      <c r="W11" s="165">
        <f>'UE Apr 2020'!BM5</f>
        <v>0</v>
      </c>
      <c r="X11" s="166" t="str">
        <f>'UE Apr 2020'!BN5</f>
        <v>n</v>
      </c>
      <c r="Y11" s="506"/>
    </row>
    <row r="12" spans="1:25" x14ac:dyDescent="0.15">
      <c r="A12" s="151" t="str">
        <f>'UE Apr 2020'!K6</f>
        <v>CovaU</v>
      </c>
      <c r="B12" s="153" t="str">
        <f>'UE Apr 2020'!L6</f>
        <v>Smart Saver</v>
      </c>
      <c r="C12" s="136">
        <f>IF('UE Apr 2020'!BQ6=0,91*'UE Apr 2020'!M6/100,(91*'UE Apr 2020'!M6/100)+'UE Apr 2020'!BQ6/4)</f>
        <v>109.19999999999999</v>
      </c>
      <c r="D12" s="136">
        <f>IF('UE Apr 2020'!O6="",$C$5*'UE Apr 2020'!N6/100,IF($C$5&gt;='UE Apr 2020'!P6,('UE Apr 2020'!P6*'UE Apr 2020'!N6/100),($C$5*'UE Apr 2020'!N6/100)))</f>
        <v>1994.5454545454545</v>
      </c>
      <c r="E12" s="136">
        <f>IF(AND('UE Apr 2020'!P6&gt;0,'UE Apr 2020'!R6&gt;0),IF($C$5&lt;'UE Apr 2020'!P6,0,IF($C$5&lt;=('UE Apr 2020'!R6+'UE Apr 2020'!P6),(($C$5-'UE Apr 2020'!P6)*'UE Apr 2020'!Q6/100),(('UE Apr 2020'!R6)*'UE Apr 2020'!Q6/100))),0)</f>
        <v>0</v>
      </c>
      <c r="F12" s="136">
        <f>IF(AND('UE Apr 2020'!Q6&gt;0,'UE Apr 2020'!S6&gt;0),IF($C$5&lt;('UE Apr 2020'!R6+'UE Apr 2020'!P6),0,IF($C$5&lt;=('UE Apr 2020'!T6+'UE Apr 2020'!R6+'UE Apr 2020'!P6),(($C$5-('UE Apr 2020'!R6+'UE Apr 2020'!P6))*'UE Apr 2020'!S6/100),('UE Apr 2020'!T6*'UE Apr 2020'!S6/100))),0)</f>
        <v>0</v>
      </c>
      <c r="G12" s="137">
        <v>0</v>
      </c>
      <c r="H12" s="136">
        <f>IF(AND('UE Apr 2020'!R6&gt;0,'UE Apr 2020'!T6&gt;0),IF(($C$5&lt;'UE Apr 2020'!T6),(0),($C$5-'UE Apr 2020'!T6)*'UE Apr 2020'!U6/100),IF(AND('UE Apr 2020'!R6&gt;0,'UE Apr 2020'!T6=""),IF(($C$5&lt;'UE Apr 2020'!R6+'UE Apr 2020'!P6),(0),(($C$5-('UE Apr 2020'!R6+'UE Apr 2020'!P6))*'UE Apr 2020'!S6/100)),IF(AND('UE Apr 2020'!P6&gt;0,'UE Apr 2020'!R6=""&gt;0),IF(($C$5&lt;'UE Apr 2020'!P6),(0),($C$5-'UE Apr 2020'!P6)*'UE Apr 2020'!Q6/100),0)))</f>
        <v>0</v>
      </c>
      <c r="I12" s="138">
        <f t="shared" si="0"/>
        <v>2103.7454545454543</v>
      </c>
      <c r="J12" s="483">
        <f t="shared" si="1"/>
        <v>7978.1818181818171</v>
      </c>
      <c r="K12" s="483">
        <f t="shared" si="6"/>
        <v>8414.9818181818173</v>
      </c>
      <c r="L12" s="139">
        <f t="shared" si="7"/>
        <v>9256.48</v>
      </c>
      <c r="M12" s="135">
        <f>'UE Apr 2020'!BC6</f>
        <v>0</v>
      </c>
      <c r="N12" s="135">
        <f>'UE Apr 2020'!BD6</f>
        <v>34</v>
      </c>
      <c r="O12" s="135">
        <f>'UE Apr 2020'!BE6</f>
        <v>0</v>
      </c>
      <c r="P12" s="135">
        <f>'UE Apr 2020'!BF6</f>
        <v>0</v>
      </c>
      <c r="Q12" s="415" t="str">
        <f t="shared" si="2"/>
        <v>Guaranteed off usage</v>
      </c>
      <c r="R12" s="153" t="str">
        <f t="shared" si="3"/>
        <v>Exclusive</v>
      </c>
      <c r="S12" s="483">
        <f t="shared" si="4"/>
        <v>5702.4</v>
      </c>
      <c r="T12" s="483">
        <f t="shared" si="5"/>
        <v>5702.4</v>
      </c>
      <c r="U12" s="139">
        <f t="shared" si="8"/>
        <v>6272.64</v>
      </c>
      <c r="V12" s="139">
        <f t="shared" si="8"/>
        <v>6272.64</v>
      </c>
      <c r="W12" s="165">
        <f>'UE Apr 2020'!BM6</f>
        <v>0</v>
      </c>
      <c r="X12" s="166" t="str">
        <f>'UE Apr 2020'!BN6</f>
        <v>n</v>
      </c>
      <c r="Y12" s="506"/>
    </row>
    <row r="13" spans="1:25" x14ac:dyDescent="0.15">
      <c r="A13" s="151" t="str">
        <f>'UE Apr 2020'!K7</f>
        <v>Diamond Energy</v>
      </c>
      <c r="B13" s="153" t="str">
        <f>'UE Apr 2020'!L7</f>
        <v>Renewable Saver POT</v>
      </c>
      <c r="C13" s="136">
        <f>IF('UE Apr 2020'!BQ7=0,91*'UE Apr 2020'!M7/100,(91*'UE Apr 2020'!M7/100)+'UE Apr 2020'!BQ7/4)</f>
        <v>88.72499999999998</v>
      </c>
      <c r="D13" s="136">
        <f>IF('UE Apr 2020'!O7="",$C$5*'UE Apr 2020'!N7/100,IF($C$5&gt;='UE Apr 2020'!P7,('UE Apr 2020'!P7*'UE Apr 2020'!N7/100),($C$5*'UE Apr 2020'!N7/100)))</f>
        <v>266.09090909090907</v>
      </c>
      <c r="E13" s="136">
        <f>IF(AND('UE Apr 2020'!P7&gt;0,'UE Apr 2020'!R7&gt;0),IF($C$5&lt;'UE Apr 2020'!P7,0,IF($C$5&lt;=('UE Apr 2020'!R7+'UE Apr 2020'!P7),(($C$5-'UE Apr 2020'!P7)*'UE Apr 2020'!Q7/100),(('UE Apr 2020'!R7)*'UE Apr 2020'!Q7/100))),0)</f>
        <v>0</v>
      </c>
      <c r="F13" s="136">
        <f>IF(AND('UE Apr 2020'!Q7&gt;0,'UE Apr 2020'!S7&gt;0),IF($C$5&lt;('UE Apr 2020'!R7+'UE Apr 2020'!P7),0,IF($C$5&lt;=('UE Apr 2020'!T7+'UE Apr 2020'!R7+'UE Apr 2020'!P7),(($C$5-('UE Apr 2020'!R7+'UE Apr 2020'!P7))*'UE Apr 2020'!S7/100),('UE Apr 2020'!T7*'UE Apr 2020'!S7/100))),0)</f>
        <v>0</v>
      </c>
      <c r="G13" s="137">
        <v>0</v>
      </c>
      <c r="H13" s="136">
        <f>IF(AND('UE Apr 2020'!R7&gt;0,'UE Apr 2020'!T7&gt;0),IF(($C$5&lt;'UE Apr 2020'!T7),(0),($C$5-'UE Apr 2020'!T7)*'UE Apr 2020'!U7/100),IF(AND('UE Apr 2020'!R7&gt;0,'UE Apr 2020'!T7=""),IF(($C$5&lt;'UE Apr 2020'!R7+'UE Apr 2020'!P7),(0),(($C$5-('UE Apr 2020'!R7+'UE Apr 2020'!P7))*'UE Apr 2020'!S7/100)),IF(AND('UE Apr 2020'!P7&gt;0,'UE Apr 2020'!R7=""&gt;0),IF(($C$5&lt;'UE Apr 2020'!P7),(0),($C$5-'UE Apr 2020'!P7)*'UE Apr 2020'!Q7/100),0)))</f>
        <v>1097.090909090909</v>
      </c>
      <c r="I13" s="138">
        <f t="shared" si="0"/>
        <v>1451.9068181818179</v>
      </c>
      <c r="J13" s="483">
        <f t="shared" si="1"/>
        <v>5452.7272727272721</v>
      </c>
      <c r="K13" s="483">
        <f t="shared" si="6"/>
        <v>5807.6272727272717</v>
      </c>
      <c r="L13" s="139">
        <f t="shared" si="7"/>
        <v>6388.3899999999994</v>
      </c>
      <c r="M13" s="135">
        <f>'UE Apr 2020'!BC7</f>
        <v>0</v>
      </c>
      <c r="N13" s="135">
        <f>'UE Apr 2020'!BD7</f>
        <v>0</v>
      </c>
      <c r="O13" s="135">
        <f>'UE Apr 2020'!BE7</f>
        <v>7</v>
      </c>
      <c r="P13" s="135">
        <f>'UE Apr 2020'!BF7</f>
        <v>0</v>
      </c>
      <c r="Q13" s="415" t="str">
        <f t="shared" si="2"/>
        <v>Pay-on-time off bill</v>
      </c>
      <c r="R13" s="153" t="str">
        <f t="shared" si="3"/>
        <v>Exclusive</v>
      </c>
      <c r="S13" s="483">
        <f t="shared" si="4"/>
        <v>5807.6272727272717</v>
      </c>
      <c r="T13" s="483">
        <f t="shared" si="5"/>
        <v>5401.0933636363625</v>
      </c>
      <c r="U13" s="139">
        <f t="shared" si="8"/>
        <v>6388.3899999999994</v>
      </c>
      <c r="V13" s="139">
        <f t="shared" si="8"/>
        <v>5941.2026999999989</v>
      </c>
      <c r="W13" s="165">
        <f>'UE Apr 2020'!BM7</f>
        <v>0</v>
      </c>
      <c r="X13" s="166" t="str">
        <f>'UE Apr 2020'!BN7</f>
        <v>n</v>
      </c>
    </row>
    <row r="14" spans="1:25" x14ac:dyDescent="0.15">
      <c r="A14" s="151" t="str">
        <f>'UE Apr 2020'!K8</f>
        <v>EnergyAustralia</v>
      </c>
      <c r="B14" s="153" t="str">
        <f>'UE Apr 2020'!L8</f>
        <v>Total Plan</v>
      </c>
      <c r="C14" s="136">
        <f>IF('UE Apr 2020'!BQ8=0,91*'UE Apr 2020'!M8/100,(91*'UE Apr 2020'!M8/100)+'UE Apr 2020'!BQ8/4)</f>
        <v>81.593909090909079</v>
      </c>
      <c r="D14" s="136">
        <f>IF('UE Apr 2020'!O8="",$C$5*'UE Apr 2020'!N8/100,IF($C$5&gt;='UE Apr 2020'!P8,('UE Apr 2020'!P8*'UE Apr 2020'!N8/100),($C$5*'UE Apr 2020'!N8/100)))</f>
        <v>1365.4545454545453</v>
      </c>
      <c r="E14" s="136">
        <f>IF(AND('UE Apr 2020'!P8&gt;0,'UE Apr 2020'!R8&gt;0),IF($C$5&lt;'UE Apr 2020'!P8,0,IF($C$5&lt;=('UE Apr 2020'!R8+'UE Apr 2020'!P8),(($C$5-'UE Apr 2020'!P8)*'UE Apr 2020'!Q8/100),(('UE Apr 2020'!R8)*'UE Apr 2020'!Q8/100))),0)</f>
        <v>0</v>
      </c>
      <c r="F14" s="136">
        <f>IF(AND('UE Apr 2020'!Q8&gt;0,'UE Apr 2020'!S8&gt;0),IF($C$5&lt;('UE Apr 2020'!R8+'UE Apr 2020'!P8),0,IF($C$5&lt;=('UE Apr 2020'!T8+'UE Apr 2020'!R8+'UE Apr 2020'!P8),(($C$5-('UE Apr 2020'!R8+'UE Apr 2020'!P8))*'UE Apr 2020'!S8/100),('UE Apr 2020'!T8*'UE Apr 2020'!S8/100))),0)</f>
        <v>0</v>
      </c>
      <c r="G14" s="137">
        <v>0</v>
      </c>
      <c r="H14" s="136">
        <f>IF(AND('UE Apr 2020'!R8&gt;0,'UE Apr 2020'!T8&gt;0),IF(($C$5&lt;'UE Apr 2020'!T8),(0),($C$5-'UE Apr 2020'!T8)*'UE Apr 2020'!U8/100),IF(AND('UE Apr 2020'!R8&gt;0,'UE Apr 2020'!T8=""),IF(($C$5&lt;'UE Apr 2020'!R8+'UE Apr 2020'!P8),(0),(($C$5-('UE Apr 2020'!R8+'UE Apr 2020'!P8))*'UE Apr 2020'!S8/100)),IF(AND('UE Apr 2020'!P8&gt;0,'UE Apr 2020'!R8=""&gt;0),IF(($C$5&lt;'UE Apr 2020'!P8),(0),($C$5-'UE Apr 2020'!P8)*'UE Apr 2020'!Q8/100),0)))</f>
        <v>0</v>
      </c>
      <c r="I14" s="138">
        <f t="shared" si="0"/>
        <v>1447.0484545454544</v>
      </c>
      <c r="J14" s="483">
        <f t="shared" si="1"/>
        <v>5461.8181818181811</v>
      </c>
      <c r="K14" s="483">
        <f t="shared" si="6"/>
        <v>5788.1938181818177</v>
      </c>
      <c r="L14" s="139">
        <f t="shared" si="7"/>
        <v>6367.0132000000003</v>
      </c>
      <c r="M14" s="135">
        <f>'UE Apr 2020'!BC8</f>
        <v>5</v>
      </c>
      <c r="N14" s="135">
        <f>'UE Apr 2020'!BD8</f>
        <v>0</v>
      </c>
      <c r="O14" s="135">
        <f>'UE Apr 2020'!BE8</f>
        <v>0</v>
      </c>
      <c r="P14" s="135">
        <f>'UE Apr 2020'!BF8</f>
        <v>0</v>
      </c>
      <c r="Q14" s="415" t="str">
        <f t="shared" si="2"/>
        <v>Guaranteed off bill</v>
      </c>
      <c r="R14" s="153" t="str">
        <f t="shared" si="3"/>
        <v>Exclusive</v>
      </c>
      <c r="S14" s="483">
        <f t="shared" si="4"/>
        <v>5498.7841272727264</v>
      </c>
      <c r="T14" s="483">
        <f t="shared" si="5"/>
        <v>5498.7841272727264</v>
      </c>
      <c r="U14" s="139">
        <f t="shared" si="8"/>
        <v>6048.6625399999994</v>
      </c>
      <c r="V14" s="139">
        <f t="shared" si="8"/>
        <v>6048.6625399999994</v>
      </c>
      <c r="W14" s="165">
        <f>'UE Apr 2020'!BM8</f>
        <v>0</v>
      </c>
      <c r="X14" s="166" t="str">
        <f>'UE Apr 2020'!BN8</f>
        <v>n</v>
      </c>
    </row>
    <row r="15" spans="1:25" x14ac:dyDescent="0.15">
      <c r="A15" s="151" t="str">
        <f>'UE Apr 2020'!K9</f>
        <v>GloBird Energy</v>
      </c>
      <c r="B15" s="153" t="str">
        <f>'UE Apr 2020'!L9</f>
        <v>Bizsave</v>
      </c>
      <c r="C15" s="136">
        <f>IF('UE Apr 2020'!BQ9=0,91*'UE Apr 2020'!M9/100,(91*'UE Apr 2020'!M9/100)+'UE Apr 2020'!BQ9/4)</f>
        <v>68.25</v>
      </c>
      <c r="D15" s="136">
        <f>IF('UE Apr 2020'!O9="",$C$5*'UE Apr 2020'!N9/100,IF($C$5&gt;='UE Apr 2020'!P9,('UE Apr 2020'!P9*'UE Apr 2020'!N9/100),($C$5*'UE Apr 2020'!N9/100)))</f>
        <v>1249.9999999999998</v>
      </c>
      <c r="E15" s="136">
        <f>IF(AND('UE Apr 2020'!P9&gt;0,'UE Apr 2020'!R9&gt;0),IF($C$5&lt;'UE Apr 2020'!P9,0,IF($C$5&lt;=('UE Apr 2020'!R9+'UE Apr 2020'!P9),(($C$5-'UE Apr 2020'!P9)*'UE Apr 2020'!Q9/100),(('UE Apr 2020'!R9)*'UE Apr 2020'!Q9/100))),0)</f>
        <v>0</v>
      </c>
      <c r="F15" s="136">
        <f>IF(AND('UE Apr 2020'!Q9&gt;0,'UE Apr 2020'!S9&gt;0),IF($C$5&lt;('UE Apr 2020'!R9+'UE Apr 2020'!P9),0,IF($C$5&lt;=('UE Apr 2020'!T9+'UE Apr 2020'!R9+'UE Apr 2020'!P9),(($C$5-('UE Apr 2020'!R9+'UE Apr 2020'!P9))*'UE Apr 2020'!S9/100),('UE Apr 2020'!T9*'UE Apr 2020'!S9/100))),0)</f>
        <v>0</v>
      </c>
      <c r="G15" s="137">
        <v>0</v>
      </c>
      <c r="H15" s="136">
        <f>IF(AND('UE Apr 2020'!R9&gt;0,'UE Apr 2020'!T9&gt;0),IF(($C$5&lt;'UE Apr 2020'!T9),(0),($C$5-'UE Apr 2020'!T9)*'UE Apr 2020'!U9/100),IF(AND('UE Apr 2020'!R9&gt;0,'UE Apr 2020'!T9=""),IF(($C$5&lt;'UE Apr 2020'!R9+'UE Apr 2020'!P9),(0),(($C$5-('UE Apr 2020'!R9+'UE Apr 2020'!P9))*'UE Apr 2020'!S9/100)),IF(AND('UE Apr 2020'!P9&gt;0,'UE Apr 2020'!R9=""&gt;0),IF(($C$5&lt;'UE Apr 2020'!P9),(0),($C$5-'UE Apr 2020'!P9)*'UE Apr 2020'!Q9/100),0)))</f>
        <v>0</v>
      </c>
      <c r="I15" s="138">
        <f t="shared" si="0"/>
        <v>1318.2499999999998</v>
      </c>
      <c r="J15" s="483">
        <f t="shared" si="1"/>
        <v>4999.9999999999991</v>
      </c>
      <c r="K15" s="483">
        <f t="shared" si="6"/>
        <v>5272.9999999999991</v>
      </c>
      <c r="L15" s="139">
        <f t="shared" si="7"/>
        <v>5800.2999999999993</v>
      </c>
      <c r="M15" s="135">
        <f>'UE Apr 2020'!BC9</f>
        <v>0</v>
      </c>
      <c r="N15" s="135">
        <f>'UE Apr 2020'!BD9</f>
        <v>0</v>
      </c>
      <c r="O15" s="135">
        <f>'UE Apr 2020'!BE9</f>
        <v>0</v>
      </c>
      <c r="P15" s="135">
        <f>'UE Apr 2020'!BF9</f>
        <v>7</v>
      </c>
      <c r="Q15" s="415" t="str">
        <f t="shared" si="2"/>
        <v>Pay-on-time off usage</v>
      </c>
      <c r="R15" s="153" t="str">
        <f t="shared" si="3"/>
        <v>Exclusive</v>
      </c>
      <c r="S15" s="483">
        <f t="shared" si="4"/>
        <v>5272.9999999999991</v>
      </c>
      <c r="T15" s="483">
        <f t="shared" si="5"/>
        <v>4922.9999999999991</v>
      </c>
      <c r="U15" s="139">
        <f t="shared" si="8"/>
        <v>5800.2999999999993</v>
      </c>
      <c r="V15" s="139">
        <f t="shared" si="8"/>
        <v>5415.2999999999993</v>
      </c>
      <c r="W15" s="165">
        <f>'UE Apr 2020'!BM9</f>
        <v>0</v>
      </c>
      <c r="X15" s="166" t="str">
        <f>'UE Apr 2020'!BN9</f>
        <v>n</v>
      </c>
      <c r="Y15" s="506"/>
    </row>
    <row r="16" spans="1:25" x14ac:dyDescent="0.15">
      <c r="A16" s="151" t="str">
        <f>'UE Apr 2020'!K10</f>
        <v>Lumo Energy</v>
      </c>
      <c r="B16" s="153" t="str">
        <f>'UE Apr 2020'!L10</f>
        <v>Value</v>
      </c>
      <c r="C16" s="136">
        <f>IF('UE Apr 2020'!BQ10=0,91*'UE Apr 2020'!M10/100,(91*'UE Apr 2020'!M10/100)+'UE Apr 2020'!BQ10/4)</f>
        <v>57.611272727272727</v>
      </c>
      <c r="D16" s="136">
        <f>IF('UE Apr 2020'!O10="",$C$5*'UE Apr 2020'!N10/100,IF($C$5&gt;='UE Apr 2020'!P10,('UE Apr 2020'!P10*'UE Apr 2020'!N10/100),($C$5*'UE Apr 2020'!N10/100)))</f>
        <v>1304.5454545454543</v>
      </c>
      <c r="E16" s="136">
        <f>IF(AND('UE Apr 2020'!P10&gt;0,'UE Apr 2020'!R10&gt;0),IF($C$5&lt;'UE Apr 2020'!P10,0,IF($C$5&lt;=('UE Apr 2020'!R10+'UE Apr 2020'!P10),(($C$5-'UE Apr 2020'!P10)*'UE Apr 2020'!Q10/100),(('UE Apr 2020'!R10)*'UE Apr 2020'!Q10/100))),0)</f>
        <v>0</v>
      </c>
      <c r="F16" s="136">
        <f>IF(AND('UE Apr 2020'!Q10&gt;0,'UE Apr 2020'!S10&gt;0),IF($C$5&lt;('UE Apr 2020'!R10+'UE Apr 2020'!P10),0,IF($C$5&lt;=('UE Apr 2020'!T10+'UE Apr 2020'!R10+'UE Apr 2020'!P10),(($C$5-('UE Apr 2020'!R10+'UE Apr 2020'!P10))*'UE Apr 2020'!S10/100),('UE Apr 2020'!T10*'UE Apr 2020'!S10/100))),0)</f>
        <v>0</v>
      </c>
      <c r="G16" s="137">
        <v>0</v>
      </c>
      <c r="H16" s="136">
        <f>IF(AND('UE Apr 2020'!R10&gt;0,'UE Apr 2020'!T10&gt;0),IF(($C$5&lt;'UE Apr 2020'!T10),(0),($C$5-'UE Apr 2020'!T10)*'UE Apr 2020'!U10/100),IF(AND('UE Apr 2020'!R10&gt;0,'UE Apr 2020'!T10=""),IF(($C$5&lt;'UE Apr 2020'!R10+'UE Apr 2020'!P10),(0),(($C$5-('UE Apr 2020'!R10+'UE Apr 2020'!P10))*'UE Apr 2020'!S10/100)),IF(AND('UE Apr 2020'!P10&gt;0,'UE Apr 2020'!R10=""&gt;0),IF(($C$5&lt;'UE Apr 2020'!P10),(0),($C$5-'UE Apr 2020'!P10)*'UE Apr 2020'!Q10/100),0)))</f>
        <v>0</v>
      </c>
      <c r="I16" s="138">
        <f t="shared" si="0"/>
        <v>1362.156727272727</v>
      </c>
      <c r="J16" s="483">
        <f t="shared" si="1"/>
        <v>5218.1818181818171</v>
      </c>
      <c r="K16" s="483">
        <f t="shared" si="6"/>
        <v>5448.6269090909082</v>
      </c>
      <c r="L16" s="139">
        <f t="shared" si="7"/>
        <v>5993.4895999999999</v>
      </c>
      <c r="M16" s="135">
        <f>'UE Apr 2020'!BC10</f>
        <v>0</v>
      </c>
      <c r="N16" s="135">
        <f>'UE Apr 2020'!BD10</f>
        <v>0</v>
      </c>
      <c r="O16" s="135">
        <f>'UE Apr 2020'!BE10</f>
        <v>3</v>
      </c>
      <c r="P16" s="135">
        <f>'UE Apr 2020'!BF10</f>
        <v>0</v>
      </c>
      <c r="Q16" s="415" t="str">
        <f t="shared" si="2"/>
        <v>Pay-on-time off bill</v>
      </c>
      <c r="R16" s="153" t="str">
        <f t="shared" si="3"/>
        <v>Exclusive</v>
      </c>
      <c r="S16" s="483">
        <f t="shared" si="4"/>
        <v>5448.6269090909082</v>
      </c>
      <c r="T16" s="483">
        <f t="shared" si="5"/>
        <v>5285.1681018181807</v>
      </c>
      <c r="U16" s="139">
        <f t="shared" si="8"/>
        <v>5993.4895999999999</v>
      </c>
      <c r="V16" s="139">
        <f t="shared" si="8"/>
        <v>5813.6849119999997</v>
      </c>
      <c r="W16" s="165">
        <f>'UE Apr 2020'!BM10</f>
        <v>0</v>
      </c>
      <c r="X16" s="166" t="str">
        <f>'UE Apr 2020'!BN10</f>
        <v>n</v>
      </c>
      <c r="Y16" s="506"/>
    </row>
    <row r="17" spans="1:25" x14ac:dyDescent="0.15">
      <c r="A17" s="151" t="str">
        <f>'UE Apr 2020'!K11</f>
        <v>Momentum Energy</v>
      </c>
      <c r="B17" s="153" t="str">
        <f>'UE Apr 2020'!L11</f>
        <v>SmilePower Flexi</v>
      </c>
      <c r="C17" s="136">
        <f>IF('UE Apr 2020'!BQ11=0,91*'UE Apr 2020'!M11/100,(91*'UE Apr 2020'!M11/100)+'UE Apr 2020'!BQ11/4)</f>
        <v>79.9641818181818</v>
      </c>
      <c r="D17" s="136">
        <f>IF('UE Apr 2020'!O11="",$C$5*'UE Apr 2020'!N11/100,IF($C$5&gt;='UE Apr 2020'!P11,('UE Apr 2020'!P11*'UE Apr 2020'!N11/100),($C$5*'UE Apr 2020'!N11/100)))</f>
        <v>1154.9999999999998</v>
      </c>
      <c r="E17" s="136">
        <f>IF(AND('UE Apr 2020'!P11&gt;0,'UE Apr 2020'!R11&gt;0),IF($C$5&lt;'UE Apr 2020'!P11,0,IF($C$5&lt;=('UE Apr 2020'!R11+'UE Apr 2020'!P11),(($C$5-'UE Apr 2020'!P11)*'UE Apr 2020'!Q11/100),(('UE Apr 2020'!R11)*'UE Apr 2020'!Q11/100))),0)</f>
        <v>0</v>
      </c>
      <c r="F17" s="136">
        <f>IF(AND('UE Apr 2020'!Q11&gt;0,'UE Apr 2020'!S11&gt;0),IF($C$5&lt;('UE Apr 2020'!R11+'UE Apr 2020'!P11),0,IF($C$5&lt;=('UE Apr 2020'!T11+'UE Apr 2020'!R11+'UE Apr 2020'!P11),(($C$5-('UE Apr 2020'!R11+'UE Apr 2020'!P11))*'UE Apr 2020'!S11/100),('UE Apr 2020'!T11*'UE Apr 2020'!S11/100))),0)</f>
        <v>0</v>
      </c>
      <c r="G17" s="137">
        <v>0</v>
      </c>
      <c r="H17" s="136">
        <f>IF(AND('UE Apr 2020'!R11&gt;0,'UE Apr 2020'!T11&gt;0),IF(($C$5&lt;'UE Apr 2020'!T11),(0),($C$5-'UE Apr 2020'!T11)*'UE Apr 2020'!U11/100),IF(AND('UE Apr 2020'!R11&gt;0,'UE Apr 2020'!T11=""),IF(($C$5&lt;'UE Apr 2020'!R11+'UE Apr 2020'!P11),(0),(($C$5-('UE Apr 2020'!R11+'UE Apr 2020'!P11))*'UE Apr 2020'!S11/100)),IF(AND('UE Apr 2020'!P11&gt;0,'UE Apr 2020'!R11=""&gt;0),IF(($C$5&lt;'UE Apr 2020'!P11),(0),($C$5-'UE Apr 2020'!P11)*'UE Apr 2020'!Q11/100),0)))</f>
        <v>0</v>
      </c>
      <c r="I17" s="138">
        <f t="shared" si="0"/>
        <v>1234.9641818181815</v>
      </c>
      <c r="J17" s="483">
        <f t="shared" si="1"/>
        <v>4619.9999999999991</v>
      </c>
      <c r="K17" s="483">
        <f t="shared" si="6"/>
        <v>4939.8567272727259</v>
      </c>
      <c r="L17" s="139">
        <f t="shared" si="7"/>
        <v>5433.8423999999986</v>
      </c>
      <c r="M17" s="135">
        <f>'UE Apr 2020'!BC11</f>
        <v>0</v>
      </c>
      <c r="N17" s="135">
        <f>'UE Apr 2020'!BD11</f>
        <v>0</v>
      </c>
      <c r="O17" s="135">
        <f>'UE Apr 2020'!BE11</f>
        <v>0</v>
      </c>
      <c r="P17" s="135">
        <f>'UE Apr 2020'!BF11</f>
        <v>0</v>
      </c>
      <c r="Q17" s="415" t="str">
        <f t="shared" si="2"/>
        <v>No discount</v>
      </c>
      <c r="R17" s="153" t="str">
        <f t="shared" si="3"/>
        <v>Exclusive</v>
      </c>
      <c r="S17" s="483">
        <f t="shared" si="4"/>
        <v>4939.8567272727259</v>
      </c>
      <c r="T17" s="483">
        <f t="shared" si="5"/>
        <v>4939.8567272727259</v>
      </c>
      <c r="U17" s="139">
        <f t="shared" si="8"/>
        <v>5433.8423999999986</v>
      </c>
      <c r="V17" s="139">
        <f t="shared" si="8"/>
        <v>5433.8423999999986</v>
      </c>
      <c r="W17" s="165">
        <f>'UE Apr 2020'!BM11</f>
        <v>0</v>
      </c>
      <c r="X17" s="166" t="str">
        <f>'UE Apr 2020'!BN11</f>
        <v>n</v>
      </c>
    </row>
    <row r="18" spans="1:25" x14ac:dyDescent="0.15">
      <c r="A18" s="151" t="str">
        <f>'UE Apr 2020'!K12</f>
        <v>Next Business Energy</v>
      </c>
      <c r="B18" s="153" t="str">
        <f>'UE Apr 2020'!L12</f>
        <v>Pay on time</v>
      </c>
      <c r="C18" s="136">
        <f>IF('UE Apr 2020'!BQ12=0,91*'UE Apr 2020'!M12/100,(91*'UE Apr 2020'!M12/100)+'UE Apr 2020'!BQ12/4)</f>
        <v>109.19999999999999</v>
      </c>
      <c r="D18" s="136">
        <f>IF('UE Apr 2020'!O12="",$C$5*'UE Apr 2020'!N12/100,IF($C$5&gt;='UE Apr 2020'!P12,('UE Apr 2020'!P12*'UE Apr 2020'!N12/100),($C$5*'UE Apr 2020'!N12/100)))</f>
        <v>787.49999999999989</v>
      </c>
      <c r="E18" s="136">
        <f>IF(AND('UE Apr 2020'!P12&gt;0,'UE Apr 2020'!R12&gt;0),IF($C$5&lt;'UE Apr 2020'!P12,0,IF($C$5&lt;=('UE Apr 2020'!R12+'UE Apr 2020'!P12),(($C$5-'UE Apr 2020'!P12)*'UE Apr 2020'!Q12/100),(('UE Apr 2020'!R12)*'UE Apr 2020'!Q12/100))),0)</f>
        <v>0</v>
      </c>
      <c r="F18" s="136">
        <f>IF(AND('UE Apr 2020'!Q12&gt;0,'UE Apr 2020'!S12&gt;0),IF($C$5&lt;('UE Apr 2020'!R12+'UE Apr 2020'!P12),0,IF($C$5&lt;=('UE Apr 2020'!T12+'UE Apr 2020'!R12+'UE Apr 2020'!P12),(($C$5-('UE Apr 2020'!R12+'UE Apr 2020'!P12))*'UE Apr 2020'!S12/100),('UE Apr 2020'!T12*'UE Apr 2020'!S12/100))),0)</f>
        <v>0</v>
      </c>
      <c r="G18" s="137">
        <v>0</v>
      </c>
      <c r="H18" s="136">
        <f>IF(AND('UE Apr 2020'!R12&gt;0,'UE Apr 2020'!T12&gt;0),IF(($C$5&lt;'UE Apr 2020'!T12),(0),($C$5-'UE Apr 2020'!T12)*'UE Apr 2020'!U12/100),IF(AND('UE Apr 2020'!R12&gt;0,'UE Apr 2020'!T12=""),IF(($C$5&lt;'UE Apr 2020'!R12+'UE Apr 2020'!P12),(0),(($C$5-('UE Apr 2020'!R12+'UE Apr 2020'!P12))*'UE Apr 2020'!S12/100)),IF(AND('UE Apr 2020'!P12&gt;0,'UE Apr 2020'!R12=""&gt;0),IF(($C$5&lt;'UE Apr 2020'!P12),(0),($C$5-'UE Apr 2020'!P12)*'UE Apr 2020'!Q12/100),0)))</f>
        <v>762.49999999999989</v>
      </c>
      <c r="I18" s="138">
        <f t="shared" si="0"/>
        <v>1659.1999999999998</v>
      </c>
      <c r="J18" s="483">
        <f t="shared" si="1"/>
        <v>6199.9999999999991</v>
      </c>
      <c r="K18" s="483">
        <f t="shared" si="6"/>
        <v>6636.7999999999993</v>
      </c>
      <c r="L18" s="139">
        <f t="shared" si="7"/>
        <v>7300.48</v>
      </c>
      <c r="M18" s="135">
        <f>'UE Apr 2020'!BC12</f>
        <v>0</v>
      </c>
      <c r="N18" s="135">
        <f>'UE Apr 2020'!BD12</f>
        <v>0</v>
      </c>
      <c r="O18" s="135">
        <f>'UE Apr 2020'!BE12</f>
        <v>7</v>
      </c>
      <c r="P18" s="135">
        <f>'UE Apr 2020'!BF12</f>
        <v>0</v>
      </c>
      <c r="Q18" s="415" t="str">
        <f t="shared" si="2"/>
        <v>Pay-on-time off bill</v>
      </c>
      <c r="R18" s="153" t="str">
        <f t="shared" si="3"/>
        <v>Exclusive</v>
      </c>
      <c r="S18" s="483">
        <f t="shared" si="4"/>
        <v>6636.7999999999993</v>
      </c>
      <c r="T18" s="483">
        <f t="shared" si="5"/>
        <v>6172.2239999999993</v>
      </c>
      <c r="U18" s="139">
        <f t="shared" si="8"/>
        <v>7300.48</v>
      </c>
      <c r="V18" s="139">
        <f t="shared" si="8"/>
        <v>6789.4463999999998</v>
      </c>
      <c r="W18" s="165">
        <f>'UE Apr 2020'!BM12</f>
        <v>24</v>
      </c>
      <c r="X18" s="166" t="str">
        <f>'UE Apr 2020'!BN12</f>
        <v>n</v>
      </c>
    </row>
    <row r="19" spans="1:25" x14ac:dyDescent="0.15">
      <c r="A19" s="151" t="str">
        <f>'UE Apr 2020'!K13</f>
        <v>Origin Energy</v>
      </c>
      <c r="B19" s="153" t="str">
        <f>'UE Apr 2020'!L13</f>
        <v>Basic</v>
      </c>
      <c r="C19" s="136">
        <f>IF('UE Apr 2020'!BQ13=0,91*'UE Apr 2020'!M13/100,(91*'UE Apr 2020'!M13/100)+'UE Apr 2020'!BQ13/4)</f>
        <v>81.593909090909079</v>
      </c>
      <c r="D19" s="136">
        <f>IF('UE Apr 2020'!O13="",$C$5*'UE Apr 2020'!N13/100,IF($C$5&gt;='UE Apr 2020'!P13,('UE Apr 2020'!P13*'UE Apr 2020'!N13/100),($C$5*'UE Apr 2020'!N13/100)))</f>
        <v>1365.4545454545453</v>
      </c>
      <c r="E19" s="136">
        <f>IF(AND('UE Apr 2020'!P13&gt;0,'UE Apr 2020'!R13&gt;0),IF($C$5&lt;'UE Apr 2020'!P13,0,IF($C$5&lt;=('UE Apr 2020'!R13+'UE Apr 2020'!P13),(($C$5-'UE Apr 2020'!P13)*'UE Apr 2020'!Q13/100),(('UE Apr 2020'!R13)*'UE Apr 2020'!Q13/100))),0)</f>
        <v>0</v>
      </c>
      <c r="F19" s="136">
        <f>IF(AND('UE Apr 2020'!Q13&gt;0,'UE Apr 2020'!S13&gt;0),IF($C$5&lt;('UE Apr 2020'!R13+'UE Apr 2020'!P13),0,IF($C$5&lt;=('UE Apr 2020'!T13+'UE Apr 2020'!R13+'UE Apr 2020'!P13),(($C$5-('UE Apr 2020'!R13+'UE Apr 2020'!P13))*'UE Apr 2020'!S13/100),('UE Apr 2020'!T13*'UE Apr 2020'!S13/100))),0)</f>
        <v>0</v>
      </c>
      <c r="G19" s="137">
        <v>0</v>
      </c>
      <c r="H19" s="136">
        <f>IF(AND('UE Apr 2020'!R13&gt;0,'UE Apr 2020'!T13&gt;0),IF(($C$5&lt;'UE Apr 2020'!T13),(0),($C$5-'UE Apr 2020'!T13)*'UE Apr 2020'!U13/100),IF(AND('UE Apr 2020'!R13&gt;0,'UE Apr 2020'!T13=""),IF(($C$5&lt;'UE Apr 2020'!R13+'UE Apr 2020'!P13),(0),(($C$5-('UE Apr 2020'!R13+'UE Apr 2020'!P13))*'UE Apr 2020'!S13/100)),IF(AND('UE Apr 2020'!P13&gt;0,'UE Apr 2020'!R13=""&gt;0),IF(($C$5&lt;'UE Apr 2020'!P13),(0),($C$5-'UE Apr 2020'!P13)*'UE Apr 2020'!Q13/100),0)))</f>
        <v>0</v>
      </c>
      <c r="I19" s="138">
        <f t="shared" si="0"/>
        <v>1447.0484545454544</v>
      </c>
      <c r="J19" s="483">
        <f t="shared" si="1"/>
        <v>5461.8181818181811</v>
      </c>
      <c r="K19" s="483">
        <f t="shared" si="6"/>
        <v>5788.1938181818177</v>
      </c>
      <c r="L19" s="139">
        <f t="shared" si="7"/>
        <v>6367.0132000000003</v>
      </c>
      <c r="M19" s="135">
        <f>'UE Apr 2020'!BC13</f>
        <v>0</v>
      </c>
      <c r="N19" s="135">
        <f>'UE Apr 2020'!BD13</f>
        <v>0</v>
      </c>
      <c r="O19" s="135">
        <f>'UE Apr 2020'!BE13</f>
        <v>0</v>
      </c>
      <c r="P19" s="135">
        <f>'UE Apr 2020'!BF13</f>
        <v>0</v>
      </c>
      <c r="Q19" s="415" t="str">
        <f t="shared" si="2"/>
        <v>No discount</v>
      </c>
      <c r="R19" s="153" t="str">
        <f t="shared" si="3"/>
        <v>Inclusive</v>
      </c>
      <c r="S19" s="483">
        <f t="shared" si="4"/>
        <v>5788.1938181818177</v>
      </c>
      <c r="T19" s="483">
        <f t="shared" si="5"/>
        <v>5788.1938181818177</v>
      </c>
      <c r="U19" s="139">
        <f t="shared" si="8"/>
        <v>6367.0132000000003</v>
      </c>
      <c r="V19" s="139">
        <f t="shared" si="8"/>
        <v>6367.0132000000003</v>
      </c>
      <c r="W19" s="165">
        <f>'UE Apr 2020'!BM13</f>
        <v>0</v>
      </c>
      <c r="X19" s="166" t="str">
        <f>'UE Apr 2020'!BN13</f>
        <v>n</v>
      </c>
      <c r="Y19" s="506"/>
    </row>
    <row r="20" spans="1:25" x14ac:dyDescent="0.15">
      <c r="A20" s="151" t="str">
        <f>'UE Apr 2020'!K14</f>
        <v>1st Energy</v>
      </c>
      <c r="B20" s="153" t="str">
        <f>'UE Apr 2020'!L14</f>
        <v>1st Saver</v>
      </c>
      <c r="C20" s="136">
        <f>IF('UE Apr 2020'!BQ14=0,91*'UE Apr 2020'!M14/100,(91*'UE Apr 2020'!M14/100)+'UE Apr 2020'!BQ14/4)</f>
        <v>81.593909090909079</v>
      </c>
      <c r="D20" s="136">
        <f>IF('UE Apr 2020'!O14="",$C$5*'UE Apr 2020'!N14/100,IF($C$5&gt;='UE Apr 2020'!P14,('UE Apr 2020'!P14*'UE Apr 2020'!N14/100),($C$5*'UE Apr 2020'!N14/100)))</f>
        <v>1365</v>
      </c>
      <c r="E20" s="136">
        <f>IF(AND('UE Apr 2020'!P14&gt;0,'UE Apr 2020'!R14&gt;0),IF($C$5&lt;'UE Apr 2020'!P14,0,IF($C$5&lt;=('UE Apr 2020'!R14+'UE Apr 2020'!P14),(($C$5-'UE Apr 2020'!P14)*'UE Apr 2020'!Q14/100),(('UE Apr 2020'!R14)*'UE Apr 2020'!Q14/100))),0)</f>
        <v>0</v>
      </c>
      <c r="F20" s="136">
        <f>IF(AND('UE Apr 2020'!Q14&gt;0,'UE Apr 2020'!S14&gt;0),IF($C$5&lt;('UE Apr 2020'!R14+'UE Apr 2020'!P14),0,IF($C$5&lt;=('UE Apr 2020'!T14+'UE Apr 2020'!R14+'UE Apr 2020'!P14),(($C$5-('UE Apr 2020'!R14+'UE Apr 2020'!P14))*'UE Apr 2020'!S14/100),('UE Apr 2020'!T14*'UE Apr 2020'!S14/100))),0)</f>
        <v>0</v>
      </c>
      <c r="G20" s="137">
        <v>0</v>
      </c>
      <c r="H20" s="136">
        <f>IF(AND('UE Apr 2020'!R14&gt;0,'UE Apr 2020'!T14&gt;0),IF(($C$5&lt;'UE Apr 2020'!T14),(0),($C$5-'UE Apr 2020'!T14)*'UE Apr 2020'!U14/100),IF(AND('UE Apr 2020'!R14&gt;0,'UE Apr 2020'!T14=""),IF(($C$5&lt;'UE Apr 2020'!R14+'UE Apr 2020'!P14),(0),(($C$5-('UE Apr 2020'!R14+'UE Apr 2020'!P14))*'UE Apr 2020'!S14/100)),IF(AND('UE Apr 2020'!P14&gt;0,'UE Apr 2020'!R14=""&gt;0),IF(($C$5&lt;'UE Apr 2020'!P14),(0),($C$5-'UE Apr 2020'!P14)*'UE Apr 2020'!Q14/100),0)))</f>
        <v>0</v>
      </c>
      <c r="I20" s="138">
        <f t="shared" si="0"/>
        <v>1446.5939090909092</v>
      </c>
      <c r="J20" s="483">
        <f t="shared" si="1"/>
        <v>5460</v>
      </c>
      <c r="K20" s="483">
        <f t="shared" si="6"/>
        <v>5786.3756363636367</v>
      </c>
      <c r="L20" s="139">
        <f t="shared" si="7"/>
        <v>6365.0132000000012</v>
      </c>
      <c r="M20" s="135">
        <f>'UE Apr 2020'!BC14</f>
        <v>0</v>
      </c>
      <c r="N20" s="135">
        <f>'UE Apr 2020'!BD14</f>
        <v>0</v>
      </c>
      <c r="O20" s="135">
        <f>'UE Apr 2020'!BE14</f>
        <v>0</v>
      </c>
      <c r="P20" s="135">
        <f>'UE Apr 2020'!BF14</f>
        <v>15</v>
      </c>
      <c r="Q20" s="415" t="str">
        <f t="shared" si="2"/>
        <v>Pay-on-time off usage</v>
      </c>
      <c r="R20" s="153" t="str">
        <f t="shared" si="3"/>
        <v>Exclusive</v>
      </c>
      <c r="S20" s="483">
        <f t="shared" si="4"/>
        <v>5786.3756363636367</v>
      </c>
      <c r="T20" s="483">
        <f t="shared" si="5"/>
        <v>4967.3756363636367</v>
      </c>
      <c r="U20" s="139">
        <f t="shared" si="8"/>
        <v>6365.0132000000012</v>
      </c>
      <c r="V20" s="139">
        <f t="shared" si="8"/>
        <v>5464.1132000000007</v>
      </c>
      <c r="W20" s="165">
        <f>'UE Apr 2020'!BM14</f>
        <v>0</v>
      </c>
      <c r="X20" s="166">
        <f>'UE Apr 2020'!BN14</f>
        <v>0</v>
      </c>
      <c r="Y20" s="506"/>
    </row>
    <row r="21" spans="1:25" x14ac:dyDescent="0.15">
      <c r="A21" s="151" t="str">
        <f>'UE Apr 2020'!K15</f>
        <v>Powerdirect</v>
      </c>
      <c r="B21" s="153" t="str">
        <f>'UE Apr 2020'!L15</f>
        <v>Rate Saver</v>
      </c>
      <c r="C21" s="136">
        <f>IF('UE Apr 2020'!BQ15=0,91*'UE Apr 2020'!M15/100,(91*'UE Apr 2020'!M15/100)+'UE Apr 2020'!BQ15/4)</f>
        <v>79.145181818181811</v>
      </c>
      <c r="D21" s="136">
        <f>IF('UE Apr 2020'!O15="",$C$5*'UE Apr 2020'!N15/100,IF($C$5&gt;='UE Apr 2020'!P15,('UE Apr 2020'!P15*'UE Apr 2020'!N15/100),($C$5*'UE Apr 2020'!N15/100)))</f>
        <v>1324.0909090909088</v>
      </c>
      <c r="E21" s="136">
        <f>IF(AND('UE Apr 2020'!P15&gt;0,'UE Apr 2020'!R15&gt;0),IF($C$5&lt;'UE Apr 2020'!P15,0,IF($C$5&lt;=('UE Apr 2020'!R15+'UE Apr 2020'!P15),(($C$5-'UE Apr 2020'!P15)*'UE Apr 2020'!Q15/100),(('UE Apr 2020'!R15)*'UE Apr 2020'!Q15/100))),0)</f>
        <v>0</v>
      </c>
      <c r="F21" s="136">
        <f>IF(AND('UE Apr 2020'!Q15&gt;0,'UE Apr 2020'!S15&gt;0),IF($C$5&lt;('UE Apr 2020'!R15+'UE Apr 2020'!P15),0,IF($C$5&lt;=('UE Apr 2020'!T15+'UE Apr 2020'!R15+'UE Apr 2020'!P15),(($C$5-('UE Apr 2020'!R15+'UE Apr 2020'!P15))*'UE Apr 2020'!S15/100),('UE Apr 2020'!T15*'UE Apr 2020'!S15/100))),0)</f>
        <v>0</v>
      </c>
      <c r="G21" s="137">
        <v>0</v>
      </c>
      <c r="H21" s="136">
        <f>IF(AND('UE Apr 2020'!R15&gt;0,'UE Apr 2020'!T15&gt;0),IF(($C$5&lt;'UE Apr 2020'!T15),(0),($C$5-'UE Apr 2020'!T15)*'UE Apr 2020'!U15/100),IF(AND('UE Apr 2020'!R15&gt;0,'UE Apr 2020'!T15=""),IF(($C$5&lt;'UE Apr 2020'!R15+'UE Apr 2020'!P15),(0),(($C$5-('UE Apr 2020'!R15+'UE Apr 2020'!P15))*'UE Apr 2020'!S15/100)),IF(AND('UE Apr 2020'!P15&gt;0,'UE Apr 2020'!R15=""&gt;0),IF(($C$5&lt;'UE Apr 2020'!P15),(0),($C$5-'UE Apr 2020'!P15)*'UE Apr 2020'!Q15/100),0)))</f>
        <v>0</v>
      </c>
      <c r="I21" s="138">
        <f t="shared" si="0"/>
        <v>1403.2360909090905</v>
      </c>
      <c r="J21" s="483">
        <f t="shared" si="1"/>
        <v>5296.3636363636351</v>
      </c>
      <c r="K21" s="483">
        <f t="shared" si="6"/>
        <v>5612.9443636363621</v>
      </c>
      <c r="L21" s="139">
        <f t="shared" si="7"/>
        <v>6174.2387999999992</v>
      </c>
      <c r="M21" s="135">
        <f>'UE Apr 2020'!BC15</f>
        <v>0</v>
      </c>
      <c r="N21" s="135">
        <f>'UE Apr 2020'!BD15</f>
        <v>0</v>
      </c>
      <c r="O21" s="135">
        <f>'UE Apr 2020'!BE15</f>
        <v>0</v>
      </c>
      <c r="P21" s="135">
        <f>'UE Apr 2020'!BF15</f>
        <v>0</v>
      </c>
      <c r="Q21" s="415" t="str">
        <f t="shared" si="2"/>
        <v>No discount</v>
      </c>
      <c r="R21" s="153" t="str">
        <f t="shared" si="3"/>
        <v>Exclusive</v>
      </c>
      <c r="S21" s="483">
        <f t="shared" si="4"/>
        <v>5612.9443636363621</v>
      </c>
      <c r="T21" s="483">
        <f t="shared" si="5"/>
        <v>5612.9443636363621</v>
      </c>
      <c r="U21" s="139">
        <f t="shared" si="8"/>
        <v>6174.2387999999992</v>
      </c>
      <c r="V21" s="139">
        <f t="shared" si="8"/>
        <v>6174.2387999999992</v>
      </c>
      <c r="W21" s="165">
        <f>'UE Apr 2020'!BM15</f>
        <v>0</v>
      </c>
      <c r="X21" s="166" t="str">
        <f>'UE Apr 2020'!BN15</f>
        <v>n</v>
      </c>
      <c r="Y21" s="506"/>
    </row>
    <row r="22" spans="1:25" x14ac:dyDescent="0.15">
      <c r="A22" s="151" t="str">
        <f>'UE Apr 2020'!K16</f>
        <v>Powershop</v>
      </c>
      <c r="B22" s="153" t="str">
        <f>'UE Apr 2020'!L16</f>
        <v>Shopper with Mega Pack</v>
      </c>
      <c r="C22" s="136">
        <f>IF('UE Apr 2020'!BQ16=0,91*'UE Apr 2020'!M16/100,(91*'UE Apr 2020'!M16/100)+'UE Apr 2020'!BQ16/4)</f>
        <v>126.41554545454545</v>
      </c>
      <c r="D22" s="136">
        <f>IF('UE Apr 2020'!O16="",$C$5*'UE Apr 2020'!N16/100,IF($C$5&gt;='UE Apr 2020'!P16,('UE Apr 2020'!P16*'UE Apr 2020'!N16/100),($C$5*'UE Apr 2020'!N16/100)))</f>
        <v>1503.1818181818182</v>
      </c>
      <c r="E22" s="136">
        <f>IF(AND('UE Apr 2020'!P16&gt;0,'UE Apr 2020'!R16&gt;0),IF($C$5&lt;'UE Apr 2020'!P16,0,IF($C$5&lt;=('UE Apr 2020'!R16+'UE Apr 2020'!P16),(($C$5-'UE Apr 2020'!P16)*'UE Apr 2020'!Q16/100),(('UE Apr 2020'!R16)*'UE Apr 2020'!Q16/100))),0)</f>
        <v>0</v>
      </c>
      <c r="F22" s="136">
        <f>IF(AND('UE Apr 2020'!Q16&gt;0,'UE Apr 2020'!S16&gt;0),IF($C$5&lt;('UE Apr 2020'!R16+'UE Apr 2020'!P16),0,IF($C$5&lt;=('UE Apr 2020'!T16+'UE Apr 2020'!R16+'UE Apr 2020'!P16),(($C$5-('UE Apr 2020'!R16+'UE Apr 2020'!P16))*'UE Apr 2020'!S16/100),('UE Apr 2020'!T16*'UE Apr 2020'!S16/100))),0)</f>
        <v>0</v>
      </c>
      <c r="G22" s="137">
        <v>0</v>
      </c>
      <c r="H22" s="136">
        <f>IF(AND('UE Apr 2020'!R16&gt;0,'UE Apr 2020'!T16&gt;0),IF(($C$5&lt;'UE Apr 2020'!T16),(0),($C$5-'UE Apr 2020'!T16)*'UE Apr 2020'!U16/100),IF(AND('UE Apr 2020'!R16&gt;0,'UE Apr 2020'!T16=""),IF(($C$5&lt;'UE Apr 2020'!R16+'UE Apr 2020'!P16),(0),(($C$5-('UE Apr 2020'!R16+'UE Apr 2020'!P16))*'UE Apr 2020'!S16/100)),IF(AND('UE Apr 2020'!P16&gt;0,'UE Apr 2020'!R16=""&gt;0),IF(($C$5&lt;'UE Apr 2020'!P16),(0),($C$5-'UE Apr 2020'!P16)*'UE Apr 2020'!Q16/100),0)))</f>
        <v>0</v>
      </c>
      <c r="I22" s="138">
        <f t="shared" si="0"/>
        <v>1629.5973636363638</v>
      </c>
      <c r="J22" s="483">
        <f t="shared" si="1"/>
        <v>6012.727272727273</v>
      </c>
      <c r="K22" s="483">
        <f t="shared" si="6"/>
        <v>6518.389454545455</v>
      </c>
      <c r="L22" s="139">
        <f t="shared" si="7"/>
        <v>7170.2284000000009</v>
      </c>
      <c r="M22" s="135">
        <f>'UE Apr 2020'!BC16</f>
        <v>0</v>
      </c>
      <c r="N22" s="135">
        <f>'UE Apr 2020'!BD16</f>
        <v>0</v>
      </c>
      <c r="O22" s="170">
        <f>'UE Apr 2020'!BE16</f>
        <v>10</v>
      </c>
      <c r="P22" s="135">
        <f>'UE Apr 2020'!BF16</f>
        <v>0</v>
      </c>
      <c r="Q22" s="415" t="str">
        <f t="shared" si="2"/>
        <v>Pay-on-time off bill</v>
      </c>
      <c r="R22" s="153" t="str">
        <f t="shared" si="3"/>
        <v>Inclusive</v>
      </c>
      <c r="S22" s="483">
        <f t="shared" si="4"/>
        <v>6518.389454545455</v>
      </c>
      <c r="T22" s="483">
        <f t="shared" si="5"/>
        <v>5866.5505090909091</v>
      </c>
      <c r="U22" s="139">
        <f t="shared" si="8"/>
        <v>7170.2284000000009</v>
      </c>
      <c r="V22" s="139">
        <f t="shared" si="8"/>
        <v>6453.2055600000003</v>
      </c>
      <c r="W22" s="165">
        <f>'UE Apr 2020'!BM16</f>
        <v>0</v>
      </c>
      <c r="X22" s="166" t="str">
        <f>'UE Apr 2020'!BN16</f>
        <v>n</v>
      </c>
    </row>
    <row r="23" spans="1:25" x14ac:dyDescent="0.15">
      <c r="A23" s="151" t="str">
        <f>'UE Apr 2020'!K17</f>
        <v>Red Energy</v>
      </c>
      <c r="B23" s="153" t="str">
        <f>'UE Apr 2020'!L17</f>
        <v>Red Business Saver</v>
      </c>
      <c r="C23" s="136">
        <f>IF('UE Apr 2020'!BQ17=0,91*'UE Apr 2020'!M17/100,(91*'UE Apr 2020'!M17/100)+'UE Apr 2020'!BQ17/4)</f>
        <v>87.939090909090908</v>
      </c>
      <c r="D23" s="136">
        <f>IF('UE Apr 2020'!O17="",$C$5*'UE Apr 2020'!N17/100,IF($C$5&gt;='UE Apr 2020'!P17,('UE Apr 2020'!P17*'UE Apr 2020'!N17/100),($C$5*'UE Apr 2020'!N17/100)))</f>
        <v>1424.0909090909088</v>
      </c>
      <c r="E23" s="136">
        <f>IF(AND('UE Apr 2020'!P17&gt;0,'UE Apr 2020'!R17&gt;0),IF($C$5&lt;'UE Apr 2020'!P17,0,IF($C$5&lt;=('UE Apr 2020'!R17+'UE Apr 2020'!P17),(($C$5-'UE Apr 2020'!P17)*'UE Apr 2020'!Q17/100),(('UE Apr 2020'!R17)*'UE Apr 2020'!Q17/100))),0)</f>
        <v>0</v>
      </c>
      <c r="F23" s="136">
        <f>IF(AND('UE Apr 2020'!Q17&gt;0,'UE Apr 2020'!S17&gt;0),IF($C$5&lt;('UE Apr 2020'!R17+'UE Apr 2020'!P17),0,IF($C$5&lt;=('UE Apr 2020'!T17+'UE Apr 2020'!R17+'UE Apr 2020'!P17),(($C$5-('UE Apr 2020'!R17+'UE Apr 2020'!P17))*'UE Apr 2020'!S17/100),('UE Apr 2020'!T17*'UE Apr 2020'!S17/100))),0)</f>
        <v>0</v>
      </c>
      <c r="G23" s="137">
        <v>0</v>
      </c>
      <c r="H23" s="136">
        <f>IF(AND('UE Apr 2020'!R17&gt;0,'UE Apr 2020'!T17&gt;0),IF(($C$5&lt;'UE Apr 2020'!T17),(0),($C$5-'UE Apr 2020'!T17)*'UE Apr 2020'!U17/100),IF(AND('UE Apr 2020'!R17&gt;0,'UE Apr 2020'!T17=""),IF(($C$5&lt;'UE Apr 2020'!R17+'UE Apr 2020'!P17),(0),(($C$5-('UE Apr 2020'!R17+'UE Apr 2020'!P17))*'UE Apr 2020'!S17/100)),IF(AND('UE Apr 2020'!P17&gt;0,'UE Apr 2020'!R17=""&gt;0),IF(($C$5&lt;'UE Apr 2020'!P17),(0),($C$5-'UE Apr 2020'!P17)*'UE Apr 2020'!Q17/100),0)))</f>
        <v>0</v>
      </c>
      <c r="I23" s="138">
        <f t="shared" si="0"/>
        <v>1512.0299999999997</v>
      </c>
      <c r="J23" s="483">
        <f t="shared" si="1"/>
        <v>5696.3636363636351</v>
      </c>
      <c r="K23" s="483">
        <f t="shared" si="6"/>
        <v>6048.119999999999</v>
      </c>
      <c r="L23" s="139">
        <f t="shared" si="7"/>
        <v>6652.9319999999998</v>
      </c>
      <c r="M23" s="135">
        <f>'UE Apr 2020'!BC17</f>
        <v>0</v>
      </c>
      <c r="N23" s="135">
        <f>'UE Apr 2020'!BD17</f>
        <v>0</v>
      </c>
      <c r="O23" s="170">
        <f>'UE Apr 2020'!BE17</f>
        <v>10</v>
      </c>
      <c r="P23" s="135">
        <f>'UE Apr 2020'!BF17</f>
        <v>0</v>
      </c>
      <c r="Q23" s="415" t="str">
        <f t="shared" si="2"/>
        <v>Pay-on-time off bill</v>
      </c>
      <c r="R23" s="153" t="str">
        <f t="shared" si="3"/>
        <v>Inclusive</v>
      </c>
      <c r="S23" s="483">
        <f t="shared" si="4"/>
        <v>6048.119999999999</v>
      </c>
      <c r="T23" s="483">
        <f t="shared" si="5"/>
        <v>5443.3079999999991</v>
      </c>
      <c r="U23" s="139">
        <f t="shared" si="8"/>
        <v>6652.9319999999998</v>
      </c>
      <c r="V23" s="139">
        <f t="shared" si="8"/>
        <v>5987.6387999999997</v>
      </c>
      <c r="W23" s="165">
        <f>'UE Apr 2020'!BM17</f>
        <v>0</v>
      </c>
      <c r="X23" s="166" t="str">
        <f>'UE Apr 2020'!BN17</f>
        <v>n</v>
      </c>
    </row>
    <row r="24" spans="1:25" x14ac:dyDescent="0.15">
      <c r="A24" s="151" t="str">
        <f>'UE Apr 2020'!K18</f>
        <v>Simply Energy</v>
      </c>
      <c r="B24" s="153" t="str">
        <f>'UE Apr 2020'!L18</f>
        <v>Business Plus</v>
      </c>
      <c r="C24" s="136">
        <f>IF('UE Apr 2020'!BQ18=0,91*'UE Apr 2020'!M18/100,(91*'UE Apr 2020'!M18/100)+'UE Apr 2020'!BQ18/4)</f>
        <v>81.593909090909079</v>
      </c>
      <c r="D24" s="136">
        <f>IF('UE Apr 2020'!O18="",$C$5*'UE Apr 2020'!N18/100,IF($C$5&gt;='UE Apr 2020'!P18,('UE Apr 2020'!P18*'UE Apr 2020'!N18/100),($C$5*'UE Apr 2020'!N18/100)))</f>
        <v>1365.4545454545453</v>
      </c>
      <c r="E24" s="136">
        <f>IF(AND('UE Apr 2020'!P18&gt;0,'UE Apr 2020'!R18&gt;0),IF($C$5&lt;'UE Apr 2020'!P18,0,IF($C$5&lt;=('UE Apr 2020'!R18+'UE Apr 2020'!P18),(($C$5-'UE Apr 2020'!P18)*'UE Apr 2020'!Q18/100),(('UE Apr 2020'!R18)*'UE Apr 2020'!Q18/100))),0)</f>
        <v>0</v>
      </c>
      <c r="F24" s="136">
        <f>IF(AND('UE Apr 2020'!Q18&gt;0,'UE Apr 2020'!S18&gt;0),IF($C$5&lt;('UE Apr 2020'!R18+'UE Apr 2020'!P18),0,IF($C$5&lt;=('UE Apr 2020'!T18+'UE Apr 2020'!R18+'UE Apr 2020'!P18),(($C$5-('UE Apr 2020'!R18+'UE Apr 2020'!P18))*'UE Apr 2020'!S18/100),('UE Apr 2020'!T18*'UE Apr 2020'!S18/100))),0)</f>
        <v>0</v>
      </c>
      <c r="G24" s="137">
        <v>0</v>
      </c>
      <c r="H24" s="136">
        <f>IF(AND('UE Apr 2020'!R18&gt;0,'UE Apr 2020'!T18&gt;0),IF(($C$5&lt;'UE Apr 2020'!T18),(0),($C$5-'UE Apr 2020'!T18)*'UE Apr 2020'!U18/100),IF(AND('UE Apr 2020'!R18&gt;0,'UE Apr 2020'!T18=""),IF(($C$5&lt;'UE Apr 2020'!R18+'UE Apr 2020'!P18),(0),(($C$5-('UE Apr 2020'!R18+'UE Apr 2020'!P18))*'UE Apr 2020'!S18/100)),IF(AND('UE Apr 2020'!P18&gt;0,'UE Apr 2020'!R18=""&gt;0),IF(($C$5&lt;'UE Apr 2020'!P18),(0),($C$5-'UE Apr 2020'!P18)*'UE Apr 2020'!Q18/100),0)))</f>
        <v>0</v>
      </c>
      <c r="I24" s="138">
        <f t="shared" si="0"/>
        <v>1447.0484545454544</v>
      </c>
      <c r="J24" s="483">
        <f t="shared" si="1"/>
        <v>5461.8181818181811</v>
      </c>
      <c r="K24" s="483">
        <f t="shared" si="6"/>
        <v>5788.1938181818177</v>
      </c>
      <c r="L24" s="139">
        <f t="shared" si="7"/>
        <v>6367.0132000000003</v>
      </c>
      <c r="M24" s="135">
        <f>'UE Apr 2020'!BC18</f>
        <v>0</v>
      </c>
      <c r="N24" s="135">
        <f>'UE Apr 2020'!BD18</f>
        <v>0</v>
      </c>
      <c r="O24" s="135">
        <f>'UE Apr 2020'!BE18</f>
        <v>12</v>
      </c>
      <c r="P24" s="135">
        <f>'UE Apr 2020'!BF18</f>
        <v>0</v>
      </c>
      <c r="Q24" s="415" t="str">
        <f t="shared" si="2"/>
        <v>Pay-on-time off bill</v>
      </c>
      <c r="R24" s="153" t="str">
        <f t="shared" si="3"/>
        <v>Exclusive</v>
      </c>
      <c r="S24" s="483">
        <f t="shared" si="4"/>
        <v>5788.1938181818177</v>
      </c>
      <c r="T24" s="483">
        <f t="shared" si="5"/>
        <v>5093.6105599999992</v>
      </c>
      <c r="U24" s="139">
        <f t="shared" si="8"/>
        <v>6367.0132000000003</v>
      </c>
      <c r="V24" s="139">
        <f t="shared" si="8"/>
        <v>5602.9716159999998</v>
      </c>
      <c r="W24" s="165">
        <f>'UE Apr 2020'!BM18</f>
        <v>0</v>
      </c>
      <c r="X24" s="166" t="str">
        <f>'UE Apr 2020'!BN18</f>
        <v>n</v>
      </c>
      <c r="Y24" s="506"/>
    </row>
    <row r="25" spans="1:25" x14ac:dyDescent="0.15">
      <c r="A25" s="151" t="str">
        <f>'UE Apr 2020'!K19</f>
        <v>Sumo Power</v>
      </c>
      <c r="B25" s="153" t="str">
        <f>'UE Apr 2020'!L19</f>
        <v>Lite Business</v>
      </c>
      <c r="C25" s="136">
        <f>IF('UE Apr 2020'!BQ19=0,91*'UE Apr 2020'!M19/100,(91*'UE Apr 2020'!M19/100)+'UE Apr 2020'!BQ19/4)</f>
        <v>85.788181818181826</v>
      </c>
      <c r="D25" s="136">
        <f>IF('UE Apr 2020'!O19="",$C$5*'UE Apr 2020'!N19/100,IF($C$5&gt;='UE Apr 2020'!P19,('UE Apr 2020'!P19*'UE Apr 2020'!N19/100),($C$5*'UE Apr 2020'!N19/100)))</f>
        <v>1322.7272727272727</v>
      </c>
      <c r="E25" s="136">
        <f>IF(AND('UE Apr 2020'!P19&gt;0,'UE Apr 2020'!R19&gt;0),IF($C$5&lt;'UE Apr 2020'!P19,0,IF($C$5&lt;=('UE Apr 2020'!R19+'UE Apr 2020'!P19),(($C$5-'UE Apr 2020'!P19)*'UE Apr 2020'!Q19/100),(('UE Apr 2020'!R19)*'UE Apr 2020'!Q19/100))),0)</f>
        <v>0</v>
      </c>
      <c r="F25" s="136">
        <f>IF(AND('UE Apr 2020'!Q19&gt;0,'UE Apr 2020'!S19&gt;0),IF($C$5&lt;('UE Apr 2020'!R19+'UE Apr 2020'!P19),0,IF($C$5&lt;=('UE Apr 2020'!T19+'UE Apr 2020'!R19+'UE Apr 2020'!P19),(($C$5-('UE Apr 2020'!R19+'UE Apr 2020'!P19))*'UE Apr 2020'!S19/100),('UE Apr 2020'!T19*'UE Apr 2020'!S19/100))),0)</f>
        <v>0</v>
      </c>
      <c r="G25" s="137">
        <v>0</v>
      </c>
      <c r="H25" s="136">
        <f>IF(AND('UE Apr 2020'!R19&gt;0,'UE Apr 2020'!T19&gt;0),IF(($C$5&lt;'UE Apr 2020'!T19),(0),($C$5-'UE Apr 2020'!T19)*'UE Apr 2020'!U19/100),IF(AND('UE Apr 2020'!R19&gt;0,'UE Apr 2020'!T19=""),IF(($C$5&lt;'UE Apr 2020'!R19+'UE Apr 2020'!P19),(0),(($C$5-('UE Apr 2020'!R19+'UE Apr 2020'!P19))*'UE Apr 2020'!S19/100)),IF(AND('UE Apr 2020'!P19&gt;0,'UE Apr 2020'!R19=""&gt;0),IF(($C$5&lt;'UE Apr 2020'!P19),(0),($C$5-'UE Apr 2020'!P19)*'UE Apr 2020'!Q19/100),0)))</f>
        <v>0</v>
      </c>
      <c r="I25" s="138">
        <f t="shared" si="0"/>
        <v>1408.5154545454545</v>
      </c>
      <c r="J25" s="483">
        <f t="shared" si="1"/>
        <v>5290.909090909091</v>
      </c>
      <c r="K25" s="483">
        <f t="shared" si="6"/>
        <v>5634.0618181818181</v>
      </c>
      <c r="L25" s="139">
        <f t="shared" si="7"/>
        <v>6197.4680000000008</v>
      </c>
      <c r="M25" s="135">
        <f>'UE Apr 2020'!BC19</f>
        <v>0</v>
      </c>
      <c r="N25" s="135">
        <f>'UE Apr 2020'!BD19</f>
        <v>0</v>
      </c>
      <c r="O25" s="135">
        <f>'UE Apr 2020'!BE19</f>
        <v>0</v>
      </c>
      <c r="P25" s="135">
        <f>'UE Apr 2020'!BF19</f>
        <v>0</v>
      </c>
      <c r="Q25" s="415" t="str">
        <f t="shared" si="2"/>
        <v>No discount</v>
      </c>
      <c r="R25" s="153" t="str">
        <f t="shared" si="3"/>
        <v>Exclusive</v>
      </c>
      <c r="S25" s="483">
        <f t="shared" si="4"/>
        <v>5634.0618181818181</v>
      </c>
      <c r="T25" s="483">
        <f t="shared" si="5"/>
        <v>5634.0618181818181</v>
      </c>
      <c r="U25" s="139">
        <f t="shared" si="8"/>
        <v>6197.4680000000008</v>
      </c>
      <c r="V25" s="139">
        <f t="shared" si="8"/>
        <v>6197.4680000000008</v>
      </c>
      <c r="W25" s="165">
        <f>'UE Apr 2020'!BM19</f>
        <v>0</v>
      </c>
      <c r="X25" s="166" t="str">
        <f>'UE Apr 2020'!BN19</f>
        <v>n</v>
      </c>
      <c r="Y25" s="506"/>
    </row>
    <row r="26" spans="1:25" x14ac:dyDescent="0.15">
      <c r="A26" s="151" t="str">
        <f>'UE Apr 2020'!K20</f>
        <v>Blue NRG</v>
      </c>
      <c r="B26" s="153" t="str">
        <f>'UE Apr 2020'!L20</f>
        <v>Blue Essential</v>
      </c>
      <c r="C26" s="136">
        <f>IF('UE Apr 2020'!BQ20=0,91*'UE Apr 2020'!M20/100,(91*'UE Apr 2020'!M20/100)+'UE Apr 2020'!BQ20/4)</f>
        <v>140.42954545454543</v>
      </c>
      <c r="D26" s="136">
        <f>IF('UE Apr 2020'!O20="",$C$5*'UE Apr 2020'!N20/100,IF($C$5&gt;='UE Apr 2020'!P20,('UE Apr 2020'!P20*'UE Apr 2020'!N20/100),($C$5*'UE Apr 2020'!N20/100)))</f>
        <v>1509.9999999999998</v>
      </c>
      <c r="E26" s="136">
        <f>IF(AND('UE Apr 2020'!P20&gt;0,'UE Apr 2020'!R20&gt;0),IF($C$5&lt;'UE Apr 2020'!P20,0,IF($C$5&lt;=('UE Apr 2020'!R20+'UE Apr 2020'!P20),(($C$5-'UE Apr 2020'!P20)*'UE Apr 2020'!Q20/100),(('UE Apr 2020'!R20)*'UE Apr 2020'!Q20/100))),0)</f>
        <v>0</v>
      </c>
      <c r="F26" s="136">
        <f>IF(AND('UE Apr 2020'!Q20&gt;0,'UE Apr 2020'!S20&gt;0),IF($C$5&lt;('UE Apr 2020'!R20+'UE Apr 2020'!P20),0,IF($C$5&lt;=('UE Apr 2020'!T20+'UE Apr 2020'!R20+'UE Apr 2020'!P20),(($C$5-('UE Apr 2020'!R20+'UE Apr 2020'!P20))*'UE Apr 2020'!S20/100),('UE Apr 2020'!T20*'UE Apr 2020'!S20/100))),0)</f>
        <v>0</v>
      </c>
      <c r="G26" s="137">
        <v>0</v>
      </c>
      <c r="H26" s="136">
        <f>IF(AND('UE Apr 2020'!R20&gt;0,'UE Apr 2020'!T20&gt;0),IF(($C$5&lt;'UE Apr 2020'!T20),(0),($C$5-'UE Apr 2020'!T20)*'UE Apr 2020'!U20/100),IF(AND('UE Apr 2020'!R20&gt;0,'UE Apr 2020'!T20=""),IF(($C$5&lt;'UE Apr 2020'!R20+'UE Apr 2020'!P20),(0),(($C$5-('UE Apr 2020'!R20+'UE Apr 2020'!P20))*'UE Apr 2020'!S20/100)),IF(AND('UE Apr 2020'!P20&gt;0,'UE Apr 2020'!R20=""&gt;0),IF(($C$5&lt;'UE Apr 2020'!P20),(0),($C$5-'UE Apr 2020'!P20)*'UE Apr 2020'!Q20/100),0)))</f>
        <v>0</v>
      </c>
      <c r="I26" s="138">
        <f t="shared" si="0"/>
        <v>1650.4295454545452</v>
      </c>
      <c r="J26" s="483">
        <f t="shared" si="1"/>
        <v>6039.9999999999991</v>
      </c>
      <c r="K26" s="483">
        <f t="shared" si="6"/>
        <v>6601.7181818181807</v>
      </c>
      <c r="L26" s="139">
        <f t="shared" si="7"/>
        <v>7261.8899999999994</v>
      </c>
      <c r="M26" s="135">
        <f>'UE Apr 2020'!BC20</f>
        <v>0</v>
      </c>
      <c r="N26" s="135">
        <f>'UE Apr 2020'!BD20</f>
        <v>0</v>
      </c>
      <c r="O26" s="135">
        <f>'UE Apr 2020'!BE20</f>
        <v>0</v>
      </c>
      <c r="P26" s="135">
        <f>'UE Apr 2020'!BF20</f>
        <v>0</v>
      </c>
      <c r="Q26" s="415" t="str">
        <f t="shared" si="2"/>
        <v>No discount</v>
      </c>
      <c r="R26" s="153" t="str">
        <f t="shared" si="3"/>
        <v>Exclusive</v>
      </c>
      <c r="S26" s="483">
        <f t="shared" si="4"/>
        <v>6601.7181818181807</v>
      </c>
      <c r="T26" s="483">
        <f t="shared" si="5"/>
        <v>6601.7181818181807</v>
      </c>
      <c r="U26" s="139">
        <f t="shared" si="8"/>
        <v>7261.8899999999994</v>
      </c>
      <c r="V26" s="139">
        <f t="shared" si="8"/>
        <v>7261.8899999999994</v>
      </c>
      <c r="W26" s="165">
        <f>'UE Apr 2020'!BM20</f>
        <v>0</v>
      </c>
      <c r="X26" s="166" t="str">
        <f>'UE Apr 2020'!BN20</f>
        <v>n</v>
      </c>
      <c r="Y26" s="506"/>
    </row>
    <row r="27" spans="1:25" x14ac:dyDescent="0.15">
      <c r="A27" s="151" t="str">
        <f>'UE Apr 2020'!K21</f>
        <v>Tango Energy</v>
      </c>
      <c r="B27" s="153" t="str">
        <f>'UE Apr 2020'!L21</f>
        <v>Business Select</v>
      </c>
      <c r="C27" s="136">
        <f>IF('UE Apr 2020'!BQ21=0,91*'UE Apr 2020'!M21/100,(91*'UE Apr 2020'!M21/100)+'UE Apr 2020'!BQ21/4)</f>
        <v>78.259999999999991</v>
      </c>
      <c r="D27" s="136">
        <f>IF('UE Apr 2020'!O21="",$C$5*'UE Apr 2020'!N21/100,IF($C$5&gt;='UE Apr 2020'!P21,('UE Apr 2020'!P21*'UE Apr 2020'!N21/100),($C$5*'UE Apr 2020'!N21/100)))</f>
        <v>1210</v>
      </c>
      <c r="E27" s="136">
        <f>IF(AND('UE Apr 2020'!P21&gt;0,'UE Apr 2020'!R21&gt;0),IF($C$5&lt;'UE Apr 2020'!P21,0,IF($C$5&lt;=('UE Apr 2020'!R21+'UE Apr 2020'!P21),(($C$5-'UE Apr 2020'!P21)*'UE Apr 2020'!Q21/100),(('UE Apr 2020'!R21)*'UE Apr 2020'!Q21/100))),0)</f>
        <v>0</v>
      </c>
      <c r="F27" s="136">
        <f>IF(AND('UE Apr 2020'!Q21&gt;0,'UE Apr 2020'!S21&gt;0),IF($C$5&lt;('UE Apr 2020'!R21+'UE Apr 2020'!P21),0,IF($C$5&lt;=('UE Apr 2020'!T21+'UE Apr 2020'!R21+'UE Apr 2020'!P21),(($C$5-('UE Apr 2020'!R21+'UE Apr 2020'!P21))*'UE Apr 2020'!S21/100),('UE Apr 2020'!T21*'UE Apr 2020'!S21/100))),0)</f>
        <v>0</v>
      </c>
      <c r="G27" s="137">
        <v>0</v>
      </c>
      <c r="H27" s="136">
        <f>IF(AND('UE Apr 2020'!R21&gt;0,'UE Apr 2020'!T21&gt;0),IF(($C$5&lt;'UE Apr 2020'!T21),(0),($C$5-'UE Apr 2020'!T21)*'UE Apr 2020'!U21/100),IF(AND('UE Apr 2020'!R21&gt;0,'UE Apr 2020'!T21=""),IF(($C$5&lt;'UE Apr 2020'!R21+'UE Apr 2020'!P21),(0),(($C$5-('UE Apr 2020'!R21+'UE Apr 2020'!P21))*'UE Apr 2020'!S21/100)),IF(AND('UE Apr 2020'!P21&gt;0,'UE Apr 2020'!R21=""&gt;0),IF(($C$5&lt;'UE Apr 2020'!P21),(0),($C$5-'UE Apr 2020'!P21)*'UE Apr 2020'!Q21/100),0)))</f>
        <v>0</v>
      </c>
      <c r="I27" s="138">
        <f t="shared" si="0"/>
        <v>1288.26</v>
      </c>
      <c r="J27" s="483">
        <f t="shared" si="1"/>
        <v>4840</v>
      </c>
      <c r="K27" s="483">
        <f t="shared" si="6"/>
        <v>5153.04</v>
      </c>
      <c r="L27" s="139">
        <f t="shared" si="7"/>
        <v>5668.3440000000001</v>
      </c>
      <c r="M27" s="135">
        <f>'UE Apr 2020'!BC21</f>
        <v>0</v>
      </c>
      <c r="N27" s="135">
        <f>'UE Apr 2020'!BD21</f>
        <v>0</v>
      </c>
      <c r="O27" s="135">
        <f>'UE Apr 2020'!BE21</f>
        <v>0</v>
      </c>
      <c r="P27" s="135">
        <f>'UE Apr 2020'!BF21</f>
        <v>0</v>
      </c>
      <c r="Q27" s="415" t="str">
        <f t="shared" si="2"/>
        <v>No discount</v>
      </c>
      <c r="R27" s="153" t="str">
        <f t="shared" si="3"/>
        <v>Exclusive</v>
      </c>
      <c r="S27" s="483">
        <f t="shared" si="4"/>
        <v>5153.04</v>
      </c>
      <c r="T27" s="483">
        <f t="shared" si="5"/>
        <v>5153.04</v>
      </c>
      <c r="U27" s="139">
        <f t="shared" si="8"/>
        <v>5668.3440000000001</v>
      </c>
      <c r="V27" s="139">
        <f t="shared" si="8"/>
        <v>5668.3440000000001</v>
      </c>
      <c r="W27" s="165">
        <f>'UE Apr 2020'!BM21</f>
        <v>0</v>
      </c>
      <c r="X27" s="166" t="str">
        <f>'UE Apr 2020'!BN21</f>
        <v>n</v>
      </c>
    </row>
    <row r="28" spans="1:25" x14ac:dyDescent="0.15">
      <c r="A28" s="151" t="str">
        <f>'UE Apr 2020'!K22</f>
        <v>Amaysim</v>
      </c>
      <c r="B28" s="153" t="str">
        <f>'UE Apr 2020'!L22</f>
        <v>Classic Business</v>
      </c>
      <c r="C28" s="136">
        <f>IF('UE Apr 2020'!BQ22=0,91*'UE Apr 2020'!M22/100,(91*'UE Apr 2020'!M22/100)+'UE Apr 2020'!BQ22/4)</f>
        <v>80.774909090909077</v>
      </c>
      <c r="D28" s="136">
        <f>IF('UE Apr 2020'!O22="",$C$5*'UE Apr 2020'!N22/100,IF($C$5&gt;='UE Apr 2020'!P22,('UE Apr 2020'!P22*'UE Apr 2020'!N22/100),($C$5*'UE Apr 2020'!N22/100)))</f>
        <v>1351.8181818181815</v>
      </c>
      <c r="E28" s="136">
        <f>IF(AND('UE Apr 2020'!P22&gt;0,'UE Apr 2020'!R22&gt;0),IF($C$5&lt;'UE Apr 2020'!P22,0,IF($C$5&lt;=('UE Apr 2020'!R22+'UE Apr 2020'!P22),(($C$5-'UE Apr 2020'!P22)*'UE Apr 2020'!Q22/100),(('UE Apr 2020'!R22)*'UE Apr 2020'!Q22/100))),0)</f>
        <v>0</v>
      </c>
      <c r="F28" s="136">
        <f>IF(AND('UE Apr 2020'!Q22&gt;0,'UE Apr 2020'!S22&gt;0),IF($C$5&lt;('UE Apr 2020'!R22+'UE Apr 2020'!P22),0,IF($C$5&lt;=('UE Apr 2020'!T22+'UE Apr 2020'!R22+'UE Apr 2020'!P22),(($C$5-('UE Apr 2020'!R22+'UE Apr 2020'!P22))*'UE Apr 2020'!S22/100),('UE Apr 2020'!T22*'UE Apr 2020'!S22/100))),0)</f>
        <v>0</v>
      </c>
      <c r="G28" s="137">
        <v>0</v>
      </c>
      <c r="H28" s="136">
        <f>IF(AND('UE Apr 2020'!R22&gt;0,'UE Apr 2020'!T22&gt;0),IF(($C$5&lt;'UE Apr 2020'!T22),(0),($C$5-'UE Apr 2020'!T22)*'UE Apr 2020'!U22/100),IF(AND('UE Apr 2020'!R22&gt;0,'UE Apr 2020'!T22=""),IF(($C$5&lt;'UE Apr 2020'!R22+'UE Apr 2020'!P22),(0),(($C$5-('UE Apr 2020'!R22+'UE Apr 2020'!P22))*'UE Apr 2020'!S22/100)),IF(AND('UE Apr 2020'!P22&gt;0,'UE Apr 2020'!R22=""&gt;0),IF(($C$5&lt;'UE Apr 2020'!P22),(0),($C$5-'UE Apr 2020'!P22)*'UE Apr 2020'!Q22/100),0)))</f>
        <v>0</v>
      </c>
      <c r="I28" s="138">
        <f t="shared" si="0"/>
        <v>1432.5930909090905</v>
      </c>
      <c r="J28" s="483">
        <f t="shared" si="1"/>
        <v>5407.2727272727261</v>
      </c>
      <c r="K28" s="483">
        <f t="shared" si="6"/>
        <v>5730.372363636362</v>
      </c>
      <c r="L28" s="139">
        <f t="shared" si="7"/>
        <v>6303.409599999999</v>
      </c>
      <c r="M28" s="135">
        <f>'UE Apr 2020'!BC22</f>
        <v>0</v>
      </c>
      <c r="N28" s="135">
        <f>'UE Apr 2020'!BD22</f>
        <v>0</v>
      </c>
      <c r="O28" s="135">
        <f>'UE Apr 2020'!BE22</f>
        <v>0</v>
      </c>
      <c r="P28" s="135">
        <f>'UE Apr 2020'!BF22</f>
        <v>0</v>
      </c>
      <c r="Q28" s="415" t="str">
        <f t="shared" si="2"/>
        <v>No discount</v>
      </c>
      <c r="R28" s="153" t="str">
        <f t="shared" si="3"/>
        <v>Exclusive</v>
      </c>
      <c r="S28" s="483">
        <f t="shared" si="4"/>
        <v>5730.372363636362</v>
      </c>
      <c r="T28" s="483">
        <f t="shared" si="5"/>
        <v>5730.372363636362</v>
      </c>
      <c r="U28" s="139">
        <f t="shared" ref="U28:V30" si="9">S28*1.1</f>
        <v>6303.409599999999</v>
      </c>
      <c r="V28" s="139">
        <f t="shared" si="9"/>
        <v>6303.409599999999</v>
      </c>
      <c r="W28" s="165">
        <f>'UE Apr 2020'!BM22</f>
        <v>0</v>
      </c>
      <c r="X28" s="166" t="str">
        <f>'UE Apr 2020'!BN22</f>
        <v>n</v>
      </c>
    </row>
    <row r="29" spans="1:25" x14ac:dyDescent="0.15">
      <c r="A29" s="151" t="str">
        <f>'UE Apr 2020'!K23</f>
        <v>Powerclub</v>
      </c>
      <c r="B29" s="153" t="str">
        <f>'UE Apr 2020'!L23</f>
        <v>Powerbank Business</v>
      </c>
      <c r="C29" s="136">
        <f>IF('UE Apr 2020'!BQ23=0,91*'UE Apr 2020'!M23/100,(91*'UE Apr 2020'!M23/100)+'UE Apr 2020'!BQ23/4)</f>
        <v>71.838909090909084</v>
      </c>
      <c r="D29" s="136">
        <f>IF('UE Apr 2020'!O23="",$C$5*'UE Apr 2020'!N23/100,IF($C$5&gt;='UE Apr 2020'!P23,('UE Apr 2020'!P23*'UE Apr 2020'!N23/100),($C$5*'UE Apr 2020'!N23/100)))</f>
        <v>1245.4545454545453</v>
      </c>
      <c r="E29" s="136">
        <f>IF(AND('UE Apr 2020'!P23&gt;0,'UE Apr 2020'!R23&gt;0),IF($C$5&lt;'UE Apr 2020'!P23,0,IF($C$5&lt;=('UE Apr 2020'!R23+'UE Apr 2020'!P23),(($C$5-'UE Apr 2020'!P23)*'UE Apr 2020'!Q23/100),(('UE Apr 2020'!R23)*'UE Apr 2020'!Q23/100))),0)</f>
        <v>0</v>
      </c>
      <c r="F29" s="136">
        <f>IF(AND('UE Apr 2020'!Q23&gt;0,'UE Apr 2020'!S23&gt;0),IF($C$5&lt;('UE Apr 2020'!R23+'UE Apr 2020'!P23),0,IF($C$5&lt;=('UE Apr 2020'!T23+'UE Apr 2020'!R23+'UE Apr 2020'!P23),(($C$5-('UE Apr 2020'!R23+'UE Apr 2020'!P23))*'UE Apr 2020'!S23/100),('UE Apr 2020'!T23*'UE Apr 2020'!S23/100))),0)</f>
        <v>0</v>
      </c>
      <c r="G29" s="137">
        <v>0</v>
      </c>
      <c r="H29" s="136">
        <f>IF(AND('UE Apr 2020'!R23&gt;0,'UE Apr 2020'!T23&gt;0),IF(($C$5&lt;'UE Apr 2020'!T23),(0),($C$5-'UE Apr 2020'!T23)*'UE Apr 2020'!U23/100),IF(AND('UE Apr 2020'!R23&gt;0,'UE Apr 2020'!T23=""),IF(($C$5&lt;'UE Apr 2020'!R23+'UE Apr 2020'!P23),(0),(($C$5-('UE Apr 2020'!R23+'UE Apr 2020'!P23))*'UE Apr 2020'!S23/100)),IF(AND('UE Apr 2020'!P23&gt;0,'UE Apr 2020'!R23=""&gt;0),IF(($C$5&lt;'UE Apr 2020'!P23),(0),($C$5-'UE Apr 2020'!P23)*'UE Apr 2020'!Q23/100),0)))</f>
        <v>0</v>
      </c>
      <c r="I29" s="138">
        <f t="shared" si="0"/>
        <v>1317.2934545454543</v>
      </c>
      <c r="J29" s="484">
        <f t="shared" si="1"/>
        <v>4981.8181818181811</v>
      </c>
      <c r="K29" s="485">
        <f t="shared" si="6"/>
        <v>5269.1738181818173</v>
      </c>
      <c r="L29" s="139">
        <f t="shared" si="7"/>
        <v>5796.0911999999998</v>
      </c>
      <c r="M29" s="135">
        <f>'UE Apr 2020'!BC23</f>
        <v>0</v>
      </c>
      <c r="N29" s="135">
        <f>'UE Apr 2020'!BD23</f>
        <v>0</v>
      </c>
      <c r="O29" s="135">
        <f>'UE Apr 2020'!BE23</f>
        <v>0</v>
      </c>
      <c r="P29" s="135">
        <f>'UE Apr 2020'!BF23</f>
        <v>0</v>
      </c>
      <c r="Q29" s="415" t="str">
        <f t="shared" si="2"/>
        <v>No discount</v>
      </c>
      <c r="R29" s="153" t="str">
        <f t="shared" si="3"/>
        <v>Exclusive</v>
      </c>
      <c r="S29" s="484">
        <f t="shared" si="4"/>
        <v>5269.1738181818173</v>
      </c>
      <c r="T29" s="485">
        <f t="shared" si="5"/>
        <v>5269.1738181818173</v>
      </c>
      <c r="U29" s="139">
        <f t="shared" si="9"/>
        <v>5796.0911999999998</v>
      </c>
      <c r="V29" s="139">
        <f t="shared" si="9"/>
        <v>5796.0911999999998</v>
      </c>
      <c r="W29" s="165">
        <f>'UE Apr 2020'!BM23</f>
        <v>0</v>
      </c>
      <c r="X29" s="166">
        <f>'UE Apr 2020'!BN23</f>
        <v>0</v>
      </c>
    </row>
    <row r="30" spans="1:25" ht="15" thickBot="1" x14ac:dyDescent="0.2">
      <c r="A30" s="151" t="str">
        <f>'UE Apr 2020'!K24</f>
        <v>Energy Locals</v>
      </c>
      <c r="B30" s="153" t="str">
        <f>'UE Apr 2020'!L24</f>
        <v>Business Member</v>
      </c>
      <c r="C30" s="136">
        <f>IF('UE Apr 2020'!BQ24=0,91*'UE Apr 2020'!M24/100,(91*'UE Apr 2020'!M24/100)+'UE Apr 2020'!BQ24/4)</f>
        <v>73.636363636363626</v>
      </c>
      <c r="D30" s="136">
        <f>IF('UE Apr 2020'!O24="",$C$5*'UE Apr 2020'!N24/100,IF($C$5&gt;='UE Apr 2020'!P24,('UE Apr 2020'!P24*'UE Apr 2020'!N24/100),($C$5*'UE Apr 2020'!N24/100)))</f>
        <v>1318.181818181818</v>
      </c>
      <c r="E30" s="136">
        <v>0</v>
      </c>
      <c r="F30" s="136">
        <f>IF(AND('UE Apr 2020'!Q24&gt;0,'UE Apr 2020'!S24&gt;0),IF($C$5&lt;('UE Apr 2020'!R24+'UE Apr 2020'!P24),0,IF($C$5&lt;=('UE Apr 2020'!T24+'UE Apr 2020'!R24+'UE Apr 2020'!P24),(($C$5-('UE Apr 2020'!R24+'UE Apr 2020'!P24))*'UE Apr 2020'!S24/100),('UE Apr 2020'!T24*'UE Apr 2020'!S24/100))),0)</f>
        <v>0</v>
      </c>
      <c r="G30" s="137">
        <v>0</v>
      </c>
      <c r="H30" s="137">
        <f>IF(AND('UE Apr 2020'!R24&gt;0,'UE Apr 2020'!T24&gt;0),IF(($C$5&lt;'UE Apr 2020'!T24),(0),($C$5-'UE Apr 2020'!T24)*'UE Apr 2020'!U24/100),IF(AND('UE Apr 2020'!R24&gt;0,'UE Apr 2020'!T24=""),IF(($C$5&lt;'UE Apr 2020'!R24+'UE Apr 2020'!P24),(0),(($C$5-('UE Apr 2020'!R24+'UE Apr 2020'!P24))*'UE Apr 2020'!S24/100)),IF(AND('UE Apr 2020'!P24&gt;0,'UE Apr 2020'!R24=""&gt;0),IF(($C$5&lt;'UE Apr 2020'!P24),(0),($C$5-'UE Apr 2020'!P24)*'UE Apr 2020'!Q24/100),0)))</f>
        <v>0</v>
      </c>
      <c r="I30" s="138">
        <f t="shared" si="0"/>
        <v>1391.8181818181815</v>
      </c>
      <c r="J30" s="484">
        <f t="shared" si="1"/>
        <v>5272.7272727272721</v>
      </c>
      <c r="K30" s="485">
        <f t="shared" si="6"/>
        <v>5567.2727272727261</v>
      </c>
      <c r="L30" s="139">
        <f t="shared" si="7"/>
        <v>6123.9999999999991</v>
      </c>
      <c r="M30" s="135">
        <f>'UE Apr 2020'!BC24</f>
        <v>0</v>
      </c>
      <c r="N30" s="135">
        <f>'UE Apr 2020'!BD24</f>
        <v>0</v>
      </c>
      <c r="O30" s="135">
        <f>'UE Apr 2020'!BE24</f>
        <v>0</v>
      </c>
      <c r="P30" s="135">
        <f>'UE Apr 2020'!BF24</f>
        <v>0</v>
      </c>
      <c r="Q30" s="135" t="str">
        <f t="shared" si="2"/>
        <v>No discount</v>
      </c>
      <c r="R30" s="135" t="str">
        <f t="shared" si="3"/>
        <v>Exclusive</v>
      </c>
      <c r="S30" s="486">
        <f t="shared" si="4"/>
        <v>5567.2727272727261</v>
      </c>
      <c r="T30" s="487">
        <f t="shared" si="5"/>
        <v>5567.2727272727261</v>
      </c>
      <c r="U30" s="139">
        <f t="shared" si="9"/>
        <v>6123.9999999999991</v>
      </c>
      <c r="V30" s="139">
        <f t="shared" si="9"/>
        <v>6123.9999999999991</v>
      </c>
      <c r="W30" s="165">
        <f>'UE Apr 2020'!BM24</f>
        <v>0</v>
      </c>
      <c r="X30" s="166" t="str">
        <f>'UE Apr 2020'!BN24</f>
        <v>n</v>
      </c>
    </row>
    <row r="31" spans="1:25" ht="15" thickBot="1" x14ac:dyDescent="0.2">
      <c r="A31" s="265" t="str">
        <f>'UE Apr 2020'!K25</f>
        <v>Available from all retailers</v>
      </c>
      <c r="B31" s="266" t="str">
        <f>'UE Apr 2020'!L25</f>
        <v>VDO</v>
      </c>
      <c r="C31" s="267">
        <f>IF('UE Apr 2020'!BQ25=0,91*'UE Apr 2020'!M25/100,(91*'UE Apr 2020'!M25/100)+'UE Apr 2020'!BQ25/4)</f>
        <v>81.593909090909079</v>
      </c>
      <c r="D31" s="267">
        <f>IF('UE Apr 2020'!O25="",$C$5*'UE Apr 2020'!N25/100,IF($C$5&gt;='UE Apr 2020'!P25,('UE Apr 2020'!P25*'UE Apr 2020'!N25/100),($C$5*'UE Apr 2020'!N25/100)))</f>
        <v>1365.4545454545453</v>
      </c>
      <c r="E31" s="267">
        <v>0</v>
      </c>
      <c r="F31" s="267">
        <f>IF(AND('UE Apr 2020'!Q25&gt;0,'UE Apr 2020'!S25&gt;0),IF($C$5&lt;('UE Apr 2020'!R25+'UE Apr 2020'!P25),0,IF($C$5&lt;=('UE Apr 2020'!T25+'UE Apr 2020'!R25+'UE Apr 2020'!P25),(($C$5-('UE Apr 2020'!R25+'UE Apr 2020'!P25))*'UE Apr 2020'!S25/100),('UE Apr 2020'!T25*'UE Apr 2020'!S25/100))),0)</f>
        <v>0</v>
      </c>
      <c r="G31" s="268">
        <v>0</v>
      </c>
      <c r="H31" s="268">
        <f>IF(AND('UE Apr 2020'!R25&gt;0,'UE Apr 2020'!T25&gt;0),IF(($C$5&lt;'UE Apr 2020'!T25),(0),($C$5-'UE Apr 2020'!T25)*'UE Apr 2020'!U25/100),IF(AND('UE Apr 2020'!R25&gt;0,'UE Apr 2020'!T25=""),IF(($C$5&lt;'UE Apr 2020'!R25+'UE Apr 2020'!P25),(0),(($C$5-('UE Apr 2020'!R25+'UE Apr 2020'!P25))*'UE Apr 2020'!S25/100)),IF(AND('UE Apr 2020'!P25&gt;0,'UE Apr 2020'!R25=""&gt;0),IF(($C$5&lt;'UE Apr 2020'!P25),(0),($C$5-'UE Apr 2020'!P25)*'UE Apr 2020'!Q25/100),0)))</f>
        <v>0</v>
      </c>
      <c r="I31" s="250">
        <f t="shared" ref="I31" si="10">SUM(C31:H31)</f>
        <v>1447.0484545454544</v>
      </c>
      <c r="J31" s="494">
        <f t="shared" ref="J31" si="11">(I31-C31)*4</f>
        <v>5461.8181818181811</v>
      </c>
      <c r="K31" s="495">
        <f t="shared" ref="K31" si="12">I31*4</f>
        <v>5788.1938181818177</v>
      </c>
      <c r="L31" s="250">
        <f t="shared" ref="L31" si="13">K31*1.1</f>
        <v>6367.0132000000003</v>
      </c>
      <c r="M31" s="269">
        <f>'UE Apr 2020'!BC25</f>
        <v>0</v>
      </c>
      <c r="N31" s="269">
        <f>'UE Apr 2020'!BD25</f>
        <v>0</v>
      </c>
      <c r="O31" s="269">
        <f>'UE Apr 2020'!BE25</f>
        <v>0</v>
      </c>
      <c r="P31" s="269">
        <f>'UE Apr 2020'!BF25</f>
        <v>0</v>
      </c>
      <c r="Q31" s="269" t="str">
        <f t="shared" ref="Q31" si="14">IF(SUM(M31:P31)=0,"No discount",IF(M31&gt;0,"Guaranteed off bill",IF(N31&gt;0,"Guaranteed off usage",IF(O31&gt;0,"Pay-on-time off bill","Pay-on-time off usage"))))</f>
        <v>No discount</v>
      </c>
      <c r="R31" s="269" t="str">
        <f t="shared" ref="R31" si="15">IF(OR(A31="Origin Energy",A31="Red Energy",A31="Powershop"),"Inclusive","Exclusive")</f>
        <v>Exclusive</v>
      </c>
      <c r="S31" s="494">
        <f t="shared" ref="S31" si="16">IF(AND(Q31="Guaranteed off bill",R31="Inclusive"),((K31*1.1)-((K31*1.1)*M31/100))/1.1,IF(AND(Q31="Guaranteed off usage",R31="Inclusive"),((K31*1.1)-((J31*1.1)*N31/100))/1.1,IF(AND(Q31="Guaranteed off bill",R31="Exclusive"),K31-(K31*M31/100),IF(AND(Q31="Guaranteed off usage",R31="Exclusive"),K31-(J31*N31/100),IF(R31="Inclusive",((K31*1.1))/1.1,K31)))))</f>
        <v>5788.1938181818177</v>
      </c>
      <c r="T31" s="495">
        <f t="shared" ref="T31" si="17">IF(AND(Q31="Pay-on-time off bill",R31="Inclusive"),((S31*1.1)-((S31*1.1)*O31/100))/1.1,IF(AND(Q31="Pay-on-time off usage",R31="Inclusive"),((S31*1.1)-((J31*1.1)*P31/100))/1.1,IF(AND(Q31="Pay-on-time off bill",R31="Exclusive"),S31-(S31*O31/100),IF(AND(Q31="Pay-on-time off usage",R31="Exclusive"),S31-(J31*P31/100),IF(R31="Inclusive",((S31*1.1))/1.1,S31)))))</f>
        <v>5788.1938181818177</v>
      </c>
      <c r="U31" s="250">
        <f t="shared" ref="U31" si="18">S31*1.1</f>
        <v>6367.0132000000003</v>
      </c>
      <c r="V31" s="250">
        <f t="shared" ref="V31" si="19">T31*1.1</f>
        <v>6367.0132000000003</v>
      </c>
      <c r="W31" s="270">
        <f>'UE Apr 2020'!BM25</f>
        <v>0</v>
      </c>
      <c r="X31" s="271" t="str">
        <f>'UE Apr 2020'!BN25</f>
        <v>n</v>
      </c>
    </row>
    <row r="32" spans="1:25" x14ac:dyDescent="0.15">
      <c r="A32" s="521"/>
      <c r="B32" s="521"/>
      <c r="C32" s="521"/>
      <c r="D32" s="522"/>
      <c r="E32" s="522"/>
      <c r="F32" s="522"/>
      <c r="G32" s="522"/>
      <c r="H32" s="522"/>
      <c r="I32" s="522"/>
      <c r="J32" s="522"/>
      <c r="K32" s="522"/>
      <c r="L32" s="522"/>
      <c r="M32" s="523"/>
      <c r="N32" s="521"/>
      <c r="O32" s="521"/>
      <c r="P32" s="521"/>
      <c r="Q32" s="521"/>
      <c r="R32" s="521"/>
      <c r="S32" s="521"/>
      <c r="T32" s="521"/>
      <c r="U32" s="521"/>
      <c r="V32" s="521"/>
      <c r="W32" s="521"/>
      <c r="X32" s="521"/>
    </row>
    <row r="33" spans="1:25" ht="15" thickBot="1" x14ac:dyDescent="0.2">
      <c r="C33" s="524"/>
      <c r="D33" s="524"/>
      <c r="E33" s="524"/>
      <c r="F33" s="524"/>
      <c r="G33" s="524"/>
      <c r="H33" s="524"/>
      <c r="I33" s="524"/>
      <c r="J33" s="524"/>
      <c r="K33" s="524"/>
      <c r="L33" s="524"/>
      <c r="M33" s="525"/>
    </row>
    <row r="34" spans="1:25" x14ac:dyDescent="0.15">
      <c r="A34" s="109" t="s">
        <v>13</v>
      </c>
      <c r="B34" s="110"/>
      <c r="C34" s="110"/>
      <c r="D34" s="115"/>
      <c r="E34" s="115"/>
      <c r="F34" s="115"/>
      <c r="G34" s="115"/>
      <c r="H34" s="115"/>
      <c r="I34" s="116"/>
      <c r="J34" s="116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2"/>
      <c r="Y34" s="506"/>
    </row>
    <row r="35" spans="1:25" x14ac:dyDescent="0.15">
      <c r="A35" s="113" t="s">
        <v>110</v>
      </c>
      <c r="B35" s="111"/>
      <c r="C35" s="119">
        <v>5000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  <c r="Y35" s="506"/>
    </row>
    <row r="36" spans="1:25" x14ac:dyDescent="0.15">
      <c r="A36" s="113" t="s">
        <v>176</v>
      </c>
      <c r="B36" s="111"/>
      <c r="C36" s="120">
        <v>0.7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  <c r="Y36" s="506"/>
    </row>
    <row r="37" spans="1:25" x14ac:dyDescent="0.15">
      <c r="A37" s="113" t="s">
        <v>20</v>
      </c>
      <c r="B37" s="111"/>
      <c r="C37" s="120">
        <v>0.3</v>
      </c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5" x14ac:dyDescent="0.15">
      <c r="A38" s="113"/>
      <c r="B38" s="111"/>
      <c r="C38" s="117"/>
      <c r="D38" s="117"/>
      <c r="E38" s="117"/>
      <c r="F38" s="117"/>
      <c r="G38" s="117"/>
      <c r="H38" s="117"/>
      <c r="I38" s="118"/>
      <c r="J38" s="118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4"/>
    </row>
    <row r="39" spans="1:25" ht="75" x14ac:dyDescent="0.15">
      <c r="A39" s="156" t="s">
        <v>14</v>
      </c>
      <c r="B39" s="157" t="s">
        <v>15</v>
      </c>
      <c r="C39" s="158" t="s">
        <v>5</v>
      </c>
      <c r="D39" s="158" t="s">
        <v>16</v>
      </c>
      <c r="E39" s="158" t="s">
        <v>554</v>
      </c>
      <c r="F39" s="158" t="s">
        <v>52</v>
      </c>
      <c r="G39" s="158" t="s">
        <v>555</v>
      </c>
      <c r="H39" s="158" t="s">
        <v>13</v>
      </c>
      <c r="I39" s="158" t="s">
        <v>556</v>
      </c>
      <c r="J39" s="478" t="s">
        <v>1515</v>
      </c>
      <c r="K39" s="479" t="s">
        <v>28</v>
      </c>
      <c r="L39" s="159" t="s">
        <v>1520</v>
      </c>
      <c r="M39" s="160" t="s">
        <v>29</v>
      </c>
      <c r="N39" s="160" t="s">
        <v>30</v>
      </c>
      <c r="O39" s="160" t="s">
        <v>31</v>
      </c>
      <c r="P39" s="160" t="s">
        <v>1</v>
      </c>
      <c r="Q39" s="480" t="s">
        <v>1516</v>
      </c>
      <c r="R39" s="480" t="s">
        <v>1517</v>
      </c>
      <c r="S39" s="161" t="s">
        <v>1521</v>
      </c>
      <c r="T39" s="161" t="s">
        <v>1522</v>
      </c>
      <c r="U39" s="162" t="s">
        <v>11</v>
      </c>
      <c r="V39" s="162" t="s">
        <v>12</v>
      </c>
      <c r="W39" s="160" t="s">
        <v>2</v>
      </c>
      <c r="X39" s="163" t="s">
        <v>19</v>
      </c>
    </row>
    <row r="40" spans="1:25" x14ac:dyDescent="0.15">
      <c r="A40" s="151" t="str">
        <f>'UE Apr 2020'!K26</f>
        <v>AGL</v>
      </c>
      <c r="B40" s="153" t="str">
        <f>'UE Apr 2020'!L26</f>
        <v>Business Essentials Saver</v>
      </c>
      <c r="C40" s="136">
        <f>IF('UE Apr 2020'!BQ26=0,91*'UE Apr 2020'!M26/100,(91*'UE Apr 2020'!M26/100)+'UE Apr 2020'!BQ26/4)</f>
        <v>79.145181818181811</v>
      </c>
      <c r="D40" s="136">
        <f>IF('UE Apr 2020'!O26="",$C$35*$C$36*'UE Apr 2020'!N26/100,IF($C$35*$C$36&gt;='UE Apr 2020'!P26,('UE Apr 2020'!P26*'UE Apr 2020'!N26/100),($C$35*$C$36*'UE Apr 2020'!N26/100)))</f>
        <v>926.86363636363615</v>
      </c>
      <c r="E40" s="136">
        <f>IF(AND('UE Apr 2020'!P26&gt;0,'UE Apr 2020'!R26&gt;0),IF($C$35*$C$36&lt;'UE Apr 2020'!P26,0,IF($C$35*$C$36&lt;=('UE Apr 2020'!R26+'UE Apr 2020'!P26),(($C$35*$C$36-'UE Apr 2020'!P26)*'UE Apr 2020'!Q26/100),(('UE Apr 2020'!R26)*'UE Apr 2020'!Q26/100))),0)</f>
        <v>0</v>
      </c>
      <c r="F40" s="136">
        <f>IF(AND('UE Apr 2020'!Q26&gt;0,'UE Apr 2020'!S26&gt;0),IF($C$35*$C$36&lt;('UE Apr 2020'!R26+'UE Apr 2020'!P26),0,IF($C$35*$C$36&lt;=('UE Apr 2020'!T26+'UE Apr 2020'!R26+'UE Apr 2020'!P26),(($C$35*$C$36-('UE Apr 2020'!R26+'UE Apr 2020'!P26))*'UE Apr 2020'!S26/100),('UE Apr 2020'!T26*'UE Apr 2020'!S26/100))),0)</f>
        <v>0</v>
      </c>
      <c r="G40" s="137">
        <f>IF(AND('UE Apr 2020'!R26&gt;0,'UE Apr 2020'!T26&gt;0),IF(($C$35*$C$36&lt;'UE Apr 2020'!T26),(0),($C$35*$C$36-'UE Apr 2020'!T26)*'UE Apr 2020'!U26/100),IF(AND('UE Apr 2020'!R26&gt;0,'UE Apr 2020'!T26=""),IF(($C$35*$C$36&lt;'UE Apr 2020'!R26+'UE Apr 2020'!P26),(0),(($C$35*$C$36-('UE Apr 2020'!R26+'UE Apr 2020'!P26))*'UE Apr 2020'!S26/100)),IF(AND('UE Apr 2020'!P26&gt;0,'UE Apr 2020'!R26=""&gt;0),IF(($C$35*$C$36&lt;'UE Apr 2020'!P26),(0),($C$35*$C$36-'UE Apr 2020'!P26)*'UE Apr 2020'!Q26/100),0)))</f>
        <v>0</v>
      </c>
      <c r="H40" s="136">
        <f>($C$35*$C$37)*'UE Apr 2020'!AF26/100</f>
        <v>275.0454545454545</v>
      </c>
      <c r="I40" s="138">
        <f t="shared" ref="I40:I57" si="20">SUM(C40:H40)</f>
        <v>1281.0542727272725</v>
      </c>
      <c r="J40" s="483">
        <f t="shared" ref="J40:J57" si="21">(I40-C40)*4</f>
        <v>4807.6363636363631</v>
      </c>
      <c r="K40" s="483">
        <f>I40*4</f>
        <v>5124.2170909090901</v>
      </c>
      <c r="L40" s="139">
        <f>K40*1.1</f>
        <v>5636.6387999999997</v>
      </c>
      <c r="M40" s="135">
        <f>'UE Apr 2020'!BC26</f>
        <v>0</v>
      </c>
      <c r="N40" s="135">
        <f>'UE Apr 2020'!BD26</f>
        <v>0</v>
      </c>
      <c r="O40" s="135">
        <f>'UE Apr 2020'!BE26</f>
        <v>0</v>
      </c>
      <c r="P40" s="135">
        <f>'UE Apr 2020'!BF26</f>
        <v>0</v>
      </c>
      <c r="Q40" s="415" t="str">
        <f t="shared" ref="Q40:Q57" si="22">IF(SUM(M40:P40)=0,"No discount",IF(M40&gt;0,"Guaranteed off bill",IF(N40&gt;0,"Guaranteed off usage",IF(O40&gt;0,"Pay-on-time off bill","Pay-on-time off usage"))))</f>
        <v>No discount</v>
      </c>
      <c r="R40" s="153" t="str">
        <f t="shared" ref="R40:R57" si="23">IF(OR(A40="Origin Energy",A40="Red Energy",A40="Powershop"),"Inclusive","Exclusive")</f>
        <v>Exclusive</v>
      </c>
      <c r="S40" s="483">
        <f t="shared" ref="S40:S57" si="24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5124.2170909090901</v>
      </c>
      <c r="T40" s="483">
        <f t="shared" ref="T40:T57" si="25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5124.2170909090901</v>
      </c>
      <c r="U40" s="139">
        <f>S40*1.1</f>
        <v>5636.6387999999997</v>
      </c>
      <c r="V40" s="139">
        <f>T40*1.1</f>
        <v>5636.6387999999997</v>
      </c>
      <c r="W40" s="165">
        <f>'UE Apr 2020'!BM26</f>
        <v>0</v>
      </c>
      <c r="X40" s="166" t="str">
        <f>'UE Apr 2020'!BN26</f>
        <v>n</v>
      </c>
      <c r="Y40" s="506"/>
    </row>
    <row r="41" spans="1:25" x14ac:dyDescent="0.15">
      <c r="A41" s="151" t="str">
        <f>'UE Apr 2020'!K27</f>
        <v>Alinta Energy</v>
      </c>
      <c r="B41" s="153" t="str">
        <f>'UE Apr 2020'!L27</f>
        <v>BusinessDeal</v>
      </c>
      <c r="C41" s="136">
        <f>IF('UE Apr 2020'!BQ27=0,91*'UE Apr 2020'!M27/100,(91*'UE Apr 2020'!M27/100)+'UE Apr 2020'!BQ27/4)</f>
        <v>80.170999999999992</v>
      </c>
      <c r="D41" s="136">
        <f>IF('UE Apr 2020'!O27="",$C$35*$C$36*'UE Apr 2020'!N27/100,IF($C$35*$C$36&gt;='UE Apr 2020'!P27,('UE Apr 2020'!P27*'UE Apr 2020'!N27/100),($C$35*$C$36*'UE Apr 2020'!N27/100)))</f>
        <v>864.5</v>
      </c>
      <c r="E41" s="136">
        <f>IF(AND('UE Apr 2020'!P27&gt;0,'UE Apr 2020'!R27&gt;0),IF($C$35*$C$36&lt;'UE Apr 2020'!P27,0,IF($C$35*$C$36&lt;=('UE Apr 2020'!R27+'UE Apr 2020'!P27),(($C$35*$C$36-'UE Apr 2020'!P27)*'UE Apr 2020'!Q27/100),(('UE Apr 2020'!R27)*'UE Apr 2020'!Q27/100))),0)</f>
        <v>0</v>
      </c>
      <c r="F41" s="136">
        <f>IF(AND('UE Apr 2020'!Q27&gt;0,'UE Apr 2020'!S27&gt;0),IF($C$35*$C$36&lt;('UE Apr 2020'!R27+'UE Apr 2020'!P27),0,IF($C$35*$C$36&lt;=('UE Apr 2020'!T27+'UE Apr 2020'!R27+'UE Apr 2020'!P27),(($C$35*$C$36-('UE Apr 2020'!R27+'UE Apr 2020'!P27))*'UE Apr 2020'!S27/100),('UE Apr 2020'!T27*'UE Apr 2020'!S27/100))),0)</f>
        <v>0</v>
      </c>
      <c r="G41" s="137">
        <f>IF(AND('UE Apr 2020'!R27&gt;0,'UE Apr 2020'!T27&gt;0),IF(($C$35*$C$36&lt;'UE Apr 2020'!T27),(0),($C$35*$C$36-'UE Apr 2020'!T27)*'UE Apr 2020'!U27/100),IF(AND('UE Apr 2020'!R27&gt;0,'UE Apr 2020'!T27=""),IF(($C$35*$C$36&lt;'UE Apr 2020'!R27+'UE Apr 2020'!P27),(0),(($C$35*$C$36-('UE Apr 2020'!R27+'UE Apr 2020'!P27))*'UE Apr 2020'!S27/100)),IF(AND('UE Apr 2020'!P27&gt;0,'UE Apr 2020'!R27=""&gt;0),IF(($C$35*$C$36&lt;'UE Apr 2020'!P27),(0),($C$35*$C$36-'UE Apr 2020'!P27)*'UE Apr 2020'!Q27/100),0)))</f>
        <v>0</v>
      </c>
      <c r="H41" s="136">
        <f>($C$35*$C$37)*'UE Apr 2020'!AF27/100</f>
        <v>254.99999999999997</v>
      </c>
      <c r="I41" s="138">
        <f t="shared" si="20"/>
        <v>1199.671</v>
      </c>
      <c r="J41" s="483">
        <f t="shared" si="21"/>
        <v>4478</v>
      </c>
      <c r="K41" s="483">
        <f t="shared" ref="K41:K57" si="26">I41*4</f>
        <v>4798.6840000000002</v>
      </c>
      <c r="L41" s="139">
        <f t="shared" ref="L41:L57" si="27">K41*1.1</f>
        <v>5278.5524000000005</v>
      </c>
      <c r="M41" s="135">
        <f>'UE Apr 2020'!BC27</f>
        <v>0</v>
      </c>
      <c r="N41" s="135">
        <f>'UE Apr 2020'!BD27</f>
        <v>0</v>
      </c>
      <c r="O41" s="135">
        <f>'UE Apr 2020'!BE27</f>
        <v>0</v>
      </c>
      <c r="P41" s="135">
        <f>'UE Apr 2020'!BF27</f>
        <v>0</v>
      </c>
      <c r="Q41" s="415" t="str">
        <f t="shared" si="22"/>
        <v>No discount</v>
      </c>
      <c r="R41" s="153" t="str">
        <f t="shared" si="23"/>
        <v>Exclusive</v>
      </c>
      <c r="S41" s="483">
        <f t="shared" si="24"/>
        <v>4798.6840000000002</v>
      </c>
      <c r="T41" s="483">
        <f t="shared" si="25"/>
        <v>4798.6840000000002</v>
      </c>
      <c r="U41" s="139">
        <f t="shared" ref="U41:V57" si="28">S41*1.1</f>
        <v>5278.5524000000005</v>
      </c>
      <c r="V41" s="139">
        <f t="shared" si="28"/>
        <v>5278.5524000000005</v>
      </c>
      <c r="W41" s="165">
        <f>'UE Apr 2020'!BM27</f>
        <v>0</v>
      </c>
      <c r="X41" s="166" t="str">
        <f>'UE Apr 2020'!BN27</f>
        <v>n</v>
      </c>
      <c r="Y41" s="506"/>
    </row>
    <row r="42" spans="1:25" x14ac:dyDescent="0.15">
      <c r="A42" s="151" t="str">
        <f>'UE Apr 2020'!K28</f>
        <v>Click Energy</v>
      </c>
      <c r="B42" s="153" t="str">
        <f>'UE Apr 2020'!L28</f>
        <v>Business Ready</v>
      </c>
      <c r="C42" s="136">
        <f>IF('UE Apr 2020'!BQ28=0,91*'UE Apr 2020'!M28/100,(91*'UE Apr 2020'!M28/100)+'UE Apr 2020'!BQ28/4)</f>
        <v>78.326181818181823</v>
      </c>
      <c r="D42" s="136">
        <f>IF('UE Apr 2020'!O28="",$C$35*$C$36*'UE Apr 2020'!N28/100,IF($C$35*$C$36&gt;='UE Apr 2020'!P28,('UE Apr 2020'!P28*'UE Apr 2020'!N28/100),($C$35*$C$36*'UE Apr 2020'!N28/100)))</f>
        <v>917.63636363636351</v>
      </c>
      <c r="E42" s="136">
        <f>IF(AND('UE Apr 2020'!P28&gt;0,'UE Apr 2020'!R28&gt;0),IF($C$35*$C$36&lt;'UE Apr 2020'!P28,0,IF($C$35*$C$36&lt;=('UE Apr 2020'!R28+'UE Apr 2020'!P28),(($C$35*$C$36-'UE Apr 2020'!P28)*'UE Apr 2020'!Q28/100),(('UE Apr 2020'!R28)*'UE Apr 2020'!Q28/100))),0)</f>
        <v>0</v>
      </c>
      <c r="F42" s="136">
        <f>IF(AND('UE Apr 2020'!Q28&gt;0,'UE Apr 2020'!S28&gt;0),IF($C$35*$C$36&lt;('UE Apr 2020'!R28+'UE Apr 2020'!P28),0,IF($C$35*$C$36&lt;=('UE Apr 2020'!T28+'UE Apr 2020'!R28+'UE Apr 2020'!P28),(($C$35*$C$36-('UE Apr 2020'!R28+'UE Apr 2020'!P28))*'UE Apr 2020'!S28/100),('UE Apr 2020'!T28*'UE Apr 2020'!S28/100))),0)</f>
        <v>0</v>
      </c>
      <c r="G42" s="137">
        <f>IF(AND('UE Apr 2020'!R28&gt;0,'UE Apr 2020'!T28&gt;0),IF(($C$35*$C$36&lt;'UE Apr 2020'!T28),(0),($C$35*$C$36-'UE Apr 2020'!T28)*'UE Apr 2020'!U28/100),IF(AND('UE Apr 2020'!R28&gt;0,'UE Apr 2020'!T28=""),IF(($C$35*$C$36&lt;'UE Apr 2020'!R28+'UE Apr 2020'!P28),(0),(($C$35*$C$36-('UE Apr 2020'!R28+'UE Apr 2020'!P28))*'UE Apr 2020'!S28/100)),IF(AND('UE Apr 2020'!P28&gt;0,'UE Apr 2020'!R28=""&gt;0),IF(($C$35*$C$36&lt;'UE Apr 2020'!P28),(0),($C$35*$C$36-'UE Apr 2020'!P28)*'UE Apr 2020'!Q28/100),0)))</f>
        <v>0</v>
      </c>
      <c r="H42" s="136">
        <f>($C$35*$C$37)*'UE Apr 2020'!AF28/100</f>
        <v>272.31818181818181</v>
      </c>
      <c r="I42" s="138">
        <f t="shared" si="20"/>
        <v>1268.2807272727271</v>
      </c>
      <c r="J42" s="483">
        <f t="shared" si="21"/>
        <v>4759.8181818181811</v>
      </c>
      <c r="K42" s="483">
        <f t="shared" si="26"/>
        <v>5073.1229090909083</v>
      </c>
      <c r="L42" s="139">
        <f t="shared" si="27"/>
        <v>5580.4351999999999</v>
      </c>
      <c r="M42" s="135">
        <f>'UE Apr 2020'!BC28</f>
        <v>0</v>
      </c>
      <c r="N42" s="135">
        <f>'UE Apr 2020'!BD28</f>
        <v>0</v>
      </c>
      <c r="O42" s="135">
        <f>'UE Apr 2020'!BE28</f>
        <v>0</v>
      </c>
      <c r="P42" s="135">
        <f>'UE Apr 2020'!BF28</f>
        <v>0</v>
      </c>
      <c r="Q42" s="415" t="str">
        <f t="shared" si="22"/>
        <v>No discount</v>
      </c>
      <c r="R42" s="153" t="str">
        <f t="shared" si="23"/>
        <v>Exclusive</v>
      </c>
      <c r="S42" s="483">
        <f t="shared" si="24"/>
        <v>5073.1229090909083</v>
      </c>
      <c r="T42" s="483">
        <f t="shared" si="25"/>
        <v>5073.1229090909083</v>
      </c>
      <c r="U42" s="139">
        <f t="shared" si="28"/>
        <v>5580.4351999999999</v>
      </c>
      <c r="V42" s="139">
        <f t="shared" si="28"/>
        <v>5580.4351999999999</v>
      </c>
      <c r="W42" s="165">
        <f>'UE Apr 2020'!BM28</f>
        <v>0</v>
      </c>
      <c r="X42" s="166" t="str">
        <f>'UE Apr 2020'!BN28</f>
        <v>n</v>
      </c>
      <c r="Y42" s="506"/>
    </row>
    <row r="43" spans="1:25" x14ac:dyDescent="0.15">
      <c r="A43" s="151" t="str">
        <f>'UE Apr 2020'!K29</f>
        <v>Commander</v>
      </c>
      <c r="B43" s="153" t="str">
        <f>'UE Apr 2020'!L29</f>
        <v>Market offer</v>
      </c>
      <c r="C43" s="136">
        <f>IF('UE Apr 2020'!BQ29=0,91*'UE Apr 2020'!M29/100,(91*'UE Apr 2020'!M29/100)+'UE Apr 2020'!BQ29/4)</f>
        <v>77.515454545454546</v>
      </c>
      <c r="D43" s="136">
        <f>IF('UE Apr 2020'!O29="",$C$35*$C$36*'UE Apr 2020'!N29/100,IF($C$35*$C$36&gt;='UE Apr 2020'!P29,('UE Apr 2020'!P29*'UE Apr 2020'!N29/100),($C$35*$C$36*'UE Apr 2020'!N29/100)))</f>
        <v>908.09090909090901</v>
      </c>
      <c r="E43" s="136">
        <f>IF(AND('UE Apr 2020'!P29&gt;0,'UE Apr 2020'!R29&gt;0),IF($C$35*$C$36&lt;'UE Apr 2020'!P29,0,IF($C$35*$C$36&lt;=('UE Apr 2020'!R29+'UE Apr 2020'!P29),(($C$35*$C$36-'UE Apr 2020'!P29)*'UE Apr 2020'!Q29/100),(('UE Apr 2020'!R29)*'UE Apr 2020'!Q29/100))),0)</f>
        <v>0</v>
      </c>
      <c r="F43" s="136">
        <f>IF(AND('UE Apr 2020'!Q29&gt;0,'UE Apr 2020'!S29&gt;0),IF($C$35*$C$36&lt;('UE Apr 2020'!R29+'UE Apr 2020'!P29),0,IF($C$35*$C$36&lt;=('UE Apr 2020'!T29+'UE Apr 2020'!R29+'UE Apr 2020'!P29),(($C$35*$C$36-('UE Apr 2020'!R29+'UE Apr 2020'!P29))*'UE Apr 2020'!S29/100),('UE Apr 2020'!T29*'UE Apr 2020'!S29/100))),0)</f>
        <v>0</v>
      </c>
      <c r="G43" s="137">
        <f>IF(AND('UE Apr 2020'!R29&gt;0,'UE Apr 2020'!T29&gt;0),IF(($C$35*$C$36&lt;'UE Apr 2020'!T29),(0),($C$35*$C$36-'UE Apr 2020'!T29)*'UE Apr 2020'!U29/100),IF(AND('UE Apr 2020'!R29&gt;0,'UE Apr 2020'!T29=""),IF(($C$35*$C$36&lt;'UE Apr 2020'!R29+'UE Apr 2020'!P29),(0),(($C$35*$C$36-('UE Apr 2020'!R29+'UE Apr 2020'!P29))*'UE Apr 2020'!S29/100)),IF(AND('UE Apr 2020'!P29&gt;0,'UE Apr 2020'!R29=""&gt;0),IF(($C$35*$C$36&lt;'UE Apr 2020'!P29),(0),($C$35*$C$36-'UE Apr 2020'!P29)*'UE Apr 2020'!Q29/100),0)))</f>
        <v>0</v>
      </c>
      <c r="H43" s="136">
        <f>($C$35*$C$37)*'UE Apr 2020'!AF29/100</f>
        <v>269.4545454545455</v>
      </c>
      <c r="I43" s="138">
        <f t="shared" si="20"/>
        <v>1255.060909090909</v>
      </c>
      <c r="J43" s="483">
        <f t="shared" si="21"/>
        <v>4710.181818181818</v>
      </c>
      <c r="K43" s="483">
        <f t="shared" si="26"/>
        <v>5020.2436363636361</v>
      </c>
      <c r="L43" s="139">
        <f t="shared" si="27"/>
        <v>5522.268</v>
      </c>
      <c r="M43" s="135">
        <f>'UE Apr 2020'!BC29</f>
        <v>0</v>
      </c>
      <c r="N43" s="135">
        <f>'UE Apr 2020'!BD29</f>
        <v>0</v>
      </c>
      <c r="O43" s="135">
        <f>'UE Apr 2020'!BE29</f>
        <v>0</v>
      </c>
      <c r="P43" s="135">
        <f>'UE Apr 2020'!BF29</f>
        <v>0</v>
      </c>
      <c r="Q43" s="415" t="str">
        <f t="shared" si="22"/>
        <v>No discount</v>
      </c>
      <c r="R43" s="153" t="str">
        <f t="shared" si="23"/>
        <v>Exclusive</v>
      </c>
      <c r="S43" s="483">
        <f t="shared" si="24"/>
        <v>5020.2436363636361</v>
      </c>
      <c r="T43" s="483">
        <f t="shared" si="25"/>
        <v>5020.2436363636361</v>
      </c>
      <c r="U43" s="139">
        <f t="shared" si="28"/>
        <v>5522.268</v>
      </c>
      <c r="V43" s="139">
        <f t="shared" si="28"/>
        <v>5522.268</v>
      </c>
      <c r="W43" s="165">
        <f>'UE Apr 2020'!BM29</f>
        <v>0</v>
      </c>
      <c r="X43" s="166" t="str">
        <f>'UE Apr 2020'!BN29</f>
        <v>n</v>
      </c>
    </row>
    <row r="44" spans="1:25" x14ac:dyDescent="0.15">
      <c r="A44" s="151" t="str">
        <f>'UE Apr 2020'!K30</f>
        <v>CovaU</v>
      </c>
      <c r="B44" s="153" t="str">
        <f>'UE Apr 2020'!L30</f>
        <v>Smart Saver</v>
      </c>
      <c r="C44" s="136">
        <f>IF('UE Apr 2020'!BQ30=0,91*'UE Apr 2020'!M30/100,(91*'UE Apr 2020'!M30/100)+'UE Apr 2020'!BQ30/4)</f>
        <v>109.19999999999999</v>
      </c>
      <c r="D44" s="136">
        <f>IF('UE Apr 2020'!O30="",$C$35*$C$36*'UE Apr 2020'!N30/100,IF($C$35*$C$36&gt;='UE Apr 2020'!P30,('UE Apr 2020'!P30*'UE Apr 2020'!N30/100),($C$35*$C$36*'UE Apr 2020'!N30/100)))</f>
        <v>1396.1818181818182</v>
      </c>
      <c r="E44" s="136">
        <f>IF(AND('UE Apr 2020'!P30&gt;0,'UE Apr 2020'!R30&gt;0),IF($C$35*$C$36&lt;'UE Apr 2020'!P30,0,IF($C$35*$C$36&lt;=('UE Apr 2020'!R30+'UE Apr 2020'!P30),(($C$35*$C$36-'UE Apr 2020'!P30)*'UE Apr 2020'!Q30/100),(('UE Apr 2020'!R30)*'UE Apr 2020'!Q30/100))),0)</f>
        <v>0</v>
      </c>
      <c r="F44" s="136">
        <f>IF(AND('UE Apr 2020'!Q30&gt;0,'UE Apr 2020'!S30&gt;0),IF($C$35*$C$36&lt;('UE Apr 2020'!R30+'UE Apr 2020'!P30),0,IF($C$35*$C$36&lt;=('UE Apr 2020'!T30+'UE Apr 2020'!R30+'UE Apr 2020'!P30),(($C$35*$C$36-('UE Apr 2020'!R30+'UE Apr 2020'!P30))*'UE Apr 2020'!S30/100),('UE Apr 2020'!T30*'UE Apr 2020'!S30/100))),0)</f>
        <v>0</v>
      </c>
      <c r="G44" s="137">
        <f>IF(AND('UE Apr 2020'!R30&gt;0,'UE Apr 2020'!T30&gt;0),IF(($C$35*$C$36&lt;'UE Apr 2020'!T30),(0),($C$35*$C$36-'UE Apr 2020'!T30)*'UE Apr 2020'!U30/100),IF(AND('UE Apr 2020'!R30&gt;0,'UE Apr 2020'!T30=""),IF(($C$35*$C$36&lt;'UE Apr 2020'!R30+'UE Apr 2020'!P30),(0),(($C$35*$C$36-('UE Apr 2020'!R30+'UE Apr 2020'!P30))*'UE Apr 2020'!S30/100)),IF(AND('UE Apr 2020'!P30&gt;0,'UE Apr 2020'!R30=""&gt;0),IF(($C$35*$C$36&lt;'UE Apr 2020'!P30),(0),($C$35*$C$36-'UE Apr 2020'!P30)*'UE Apr 2020'!Q30/100),0)))</f>
        <v>0</v>
      </c>
      <c r="H44" s="136">
        <f>($C$35*$C$37)*'UE Apr 2020'!AF30/100</f>
        <v>385.22727272727275</v>
      </c>
      <c r="I44" s="138">
        <f t="shared" si="20"/>
        <v>1890.609090909091</v>
      </c>
      <c r="J44" s="483">
        <f t="shared" si="21"/>
        <v>7125.636363636364</v>
      </c>
      <c r="K44" s="483">
        <f t="shared" si="26"/>
        <v>7562.4363636363641</v>
      </c>
      <c r="L44" s="139">
        <f t="shared" si="27"/>
        <v>8318.6800000000021</v>
      </c>
      <c r="M44" s="135">
        <f>'UE Apr 2020'!BC30</f>
        <v>0</v>
      </c>
      <c r="N44" s="135">
        <f>'UE Apr 2020'!BD30</f>
        <v>34</v>
      </c>
      <c r="O44" s="135">
        <f>'UE Apr 2020'!BE30</f>
        <v>0</v>
      </c>
      <c r="P44" s="135">
        <f>'UE Apr 2020'!BF30</f>
        <v>0</v>
      </c>
      <c r="Q44" s="415" t="str">
        <f t="shared" si="22"/>
        <v>Guaranteed off usage</v>
      </c>
      <c r="R44" s="153" t="str">
        <f t="shared" si="23"/>
        <v>Exclusive</v>
      </c>
      <c r="S44" s="483">
        <f t="shared" si="24"/>
        <v>5139.72</v>
      </c>
      <c r="T44" s="483">
        <f t="shared" si="25"/>
        <v>5139.72</v>
      </c>
      <c r="U44" s="139">
        <f t="shared" si="28"/>
        <v>5653.6920000000009</v>
      </c>
      <c r="V44" s="139">
        <f t="shared" si="28"/>
        <v>5653.6920000000009</v>
      </c>
      <c r="W44" s="165">
        <f>'UE Apr 2020'!BM30</f>
        <v>0</v>
      </c>
      <c r="X44" s="166" t="str">
        <f>'UE Apr 2020'!BN30</f>
        <v>n</v>
      </c>
    </row>
    <row r="45" spans="1:25" x14ac:dyDescent="0.15">
      <c r="A45" s="151" t="str">
        <f>'UE Apr 2020'!K31</f>
        <v>Diamond Energy</v>
      </c>
      <c r="B45" s="153" t="str">
        <f>'UE Apr 2020'!L31</f>
        <v>Renewable Saver POT</v>
      </c>
      <c r="C45" s="136">
        <f>IF('UE Apr 2020'!BQ31=0,91*'UE Apr 2020'!M31/100,(91*'UE Apr 2020'!M31/100)+'UE Apr 2020'!BQ31/4)</f>
        <v>88.72499999999998</v>
      </c>
      <c r="D45" s="136">
        <f>IF('UE Apr 2020'!O31="",$C$35*$C$36*'UE Apr 2020'!N31/100,IF($C$35*$C$36&gt;='UE Apr 2020'!P31,('UE Apr 2020'!P31*'UE Apr 2020'!N31/100),($C$35*$C$36*'UE Apr 2020'!N31/100)))</f>
        <v>266.09090909090907</v>
      </c>
      <c r="E45" s="136">
        <f>IF(AND('UE Apr 2020'!P31&gt;0,'UE Apr 2020'!R31&gt;0),IF($C$35*$C$36&lt;'UE Apr 2020'!P31,0,IF($C$35*$C$36&lt;=('UE Apr 2020'!R31+'UE Apr 2020'!P31),(($C$35*$C$36-'UE Apr 2020'!P31)*'UE Apr 2020'!Q31/100),(('UE Apr 2020'!R31)*'UE Apr 2020'!Q31/100))),0)</f>
        <v>0</v>
      </c>
      <c r="F45" s="136">
        <f>IF(AND('UE Apr 2020'!Q31&gt;0,'UE Apr 2020'!S31&gt;0),IF($C$35*$C$36&lt;('UE Apr 2020'!R31+'UE Apr 2020'!P31),0,IF($C$35*$C$36&lt;=('UE Apr 2020'!T31+'UE Apr 2020'!R31+'UE Apr 2020'!P31),(($C$35*$C$36-('UE Apr 2020'!R31+'UE Apr 2020'!P31))*'UE Apr 2020'!S31/100),('UE Apr 2020'!T31*'UE Apr 2020'!S31/100))),0)</f>
        <v>0</v>
      </c>
      <c r="G45" s="137">
        <f>IF(AND('UE Apr 2020'!R31&gt;0,'UE Apr 2020'!T31&gt;0),IF(($C$35*$C$36&lt;'UE Apr 2020'!T31),(0),($C$35*$C$36-'UE Apr 2020'!T31)*'UE Apr 2020'!U31/100),IF(AND('UE Apr 2020'!R31&gt;0,'UE Apr 2020'!T31=""),IF(($C$35*$C$36&lt;'UE Apr 2020'!R31+'UE Apr 2020'!P31),(0),(($C$35*$C$36-('UE Apr 2020'!R31+'UE Apr 2020'!P31))*'UE Apr 2020'!S31/100)),IF(AND('UE Apr 2020'!P31&gt;0,'UE Apr 2020'!R31=""&gt;0),IF(($C$35*$C$36&lt;'UE Apr 2020'!P31),(0),($C$35*$C$36-'UE Apr 2020'!P31)*'UE Apr 2020'!Q31/100),0)))</f>
        <v>685.68181818181813</v>
      </c>
      <c r="H45" s="136">
        <f>($C$35*$C$37)*'UE Apr 2020'!AF31/100</f>
        <v>273.27272727272725</v>
      </c>
      <c r="I45" s="138">
        <f t="shared" si="20"/>
        <v>1313.7704545454544</v>
      </c>
      <c r="J45" s="483">
        <f t="shared" si="21"/>
        <v>4900.181818181818</v>
      </c>
      <c r="K45" s="483">
        <f t="shared" si="26"/>
        <v>5255.0818181818177</v>
      </c>
      <c r="L45" s="139">
        <f t="shared" si="27"/>
        <v>5780.59</v>
      </c>
      <c r="M45" s="135">
        <f>'UE Apr 2020'!BC31</f>
        <v>0</v>
      </c>
      <c r="N45" s="135">
        <f>'UE Apr 2020'!BD31</f>
        <v>0</v>
      </c>
      <c r="O45" s="135">
        <f>'UE Apr 2020'!BE31</f>
        <v>7</v>
      </c>
      <c r="P45" s="135">
        <f>'UE Apr 2020'!BF31</f>
        <v>0</v>
      </c>
      <c r="Q45" s="415" t="str">
        <f t="shared" si="22"/>
        <v>Pay-on-time off bill</v>
      </c>
      <c r="R45" s="153" t="str">
        <f t="shared" si="23"/>
        <v>Exclusive</v>
      </c>
      <c r="S45" s="483">
        <f t="shared" si="24"/>
        <v>5255.0818181818177</v>
      </c>
      <c r="T45" s="483">
        <f t="shared" si="25"/>
        <v>4887.2260909090901</v>
      </c>
      <c r="U45" s="139">
        <f t="shared" si="28"/>
        <v>5780.59</v>
      </c>
      <c r="V45" s="139">
        <f t="shared" si="28"/>
        <v>5375.9486999999999</v>
      </c>
      <c r="W45" s="165">
        <f>'UE Apr 2020'!BM31</f>
        <v>0</v>
      </c>
      <c r="X45" s="166" t="str">
        <f>'UE Apr 2020'!BN31</f>
        <v>n</v>
      </c>
    </row>
    <row r="46" spans="1:25" x14ac:dyDescent="0.15">
      <c r="A46" s="151" t="str">
        <f>'UE Apr 2020'!K32</f>
        <v>EnergyAustralia</v>
      </c>
      <c r="B46" s="153" t="str">
        <f>'UE Apr 2020'!L32</f>
        <v>Total Plan</v>
      </c>
      <c r="C46" s="136">
        <f>IF('UE Apr 2020'!BQ32=0,91*'UE Apr 2020'!M32/100,(91*'UE Apr 2020'!M32/100)+'UE Apr 2020'!BQ32/4)</f>
        <v>81.593909090909079</v>
      </c>
      <c r="D46" s="136">
        <f>IF('UE Apr 2020'!O32="",$C$35*$C$36*'UE Apr 2020'!N32/100,IF($C$35*$C$36&gt;='UE Apr 2020'!P32,('UE Apr 2020'!P32*'UE Apr 2020'!N32/100),($C$35*$C$36*'UE Apr 2020'!N32/100)))</f>
        <v>955.81818181818164</v>
      </c>
      <c r="E46" s="136">
        <f>IF(AND('UE Apr 2020'!P32&gt;0,'UE Apr 2020'!R32&gt;0),IF($C$35*$C$36&lt;'UE Apr 2020'!P32,0,IF($C$35*$C$36&lt;=('UE Apr 2020'!R32+'UE Apr 2020'!P32),(($C$35*$C$36-'UE Apr 2020'!P32)*'UE Apr 2020'!Q32/100),(('UE Apr 2020'!R32)*'UE Apr 2020'!Q32/100))),0)</f>
        <v>0</v>
      </c>
      <c r="F46" s="136">
        <f>IF(AND('UE Apr 2020'!Q32&gt;0,'UE Apr 2020'!S32&gt;0),IF($C$35*$C$36&lt;('UE Apr 2020'!R32+'UE Apr 2020'!P32),0,IF($C$35*$C$36&lt;=('UE Apr 2020'!T32+'UE Apr 2020'!R32+'UE Apr 2020'!P32),(($C$35*$C$36-('UE Apr 2020'!R32+'UE Apr 2020'!P32))*'UE Apr 2020'!S32/100),('UE Apr 2020'!T32*'UE Apr 2020'!S32/100))),0)</f>
        <v>0</v>
      </c>
      <c r="G46" s="137">
        <f>IF(AND('UE Apr 2020'!R32&gt;0,'UE Apr 2020'!T32&gt;0),IF(($C$35*$C$36&lt;'UE Apr 2020'!T32),(0),($C$35*$C$36-'UE Apr 2020'!T32)*'UE Apr 2020'!U32/100),IF(AND('UE Apr 2020'!R32&gt;0,'UE Apr 2020'!T32=""),IF(($C$35*$C$36&lt;'UE Apr 2020'!R32+'UE Apr 2020'!P32),(0),(($C$35*$C$36-('UE Apr 2020'!R32+'UE Apr 2020'!P32))*'UE Apr 2020'!S32/100)),IF(AND('UE Apr 2020'!P32&gt;0,'UE Apr 2020'!R32=""&gt;0),IF(($C$35*$C$36&lt;'UE Apr 2020'!P32),(0),($C$35*$C$36-'UE Apr 2020'!P32)*'UE Apr 2020'!Q32/100),0)))</f>
        <v>0</v>
      </c>
      <c r="H46" s="136">
        <f>($C$35*$C$37)*'UE Apr 2020'!AF32/100</f>
        <v>284.99999849999995</v>
      </c>
      <c r="I46" s="138">
        <f t="shared" si="20"/>
        <v>1322.4120894090906</v>
      </c>
      <c r="J46" s="483">
        <f t="shared" si="21"/>
        <v>4963.2727212727259</v>
      </c>
      <c r="K46" s="483">
        <f t="shared" si="26"/>
        <v>5289.6483576363626</v>
      </c>
      <c r="L46" s="139">
        <f t="shared" si="27"/>
        <v>5818.6131933999995</v>
      </c>
      <c r="M46" s="135">
        <f>'UE Apr 2020'!BC32</f>
        <v>5</v>
      </c>
      <c r="N46" s="135">
        <f>'UE Apr 2020'!BD32</f>
        <v>0</v>
      </c>
      <c r="O46" s="135">
        <f>'UE Apr 2020'!BE32</f>
        <v>0</v>
      </c>
      <c r="P46" s="135">
        <f>'UE Apr 2020'!BF32</f>
        <v>0</v>
      </c>
      <c r="Q46" s="415" t="str">
        <f t="shared" si="22"/>
        <v>Guaranteed off bill</v>
      </c>
      <c r="R46" s="153" t="str">
        <f t="shared" si="23"/>
        <v>Exclusive</v>
      </c>
      <c r="S46" s="483">
        <f t="shared" si="24"/>
        <v>5025.1659397545445</v>
      </c>
      <c r="T46" s="483">
        <f t="shared" si="25"/>
        <v>5025.1659397545445</v>
      </c>
      <c r="U46" s="139">
        <f t="shared" si="28"/>
        <v>5527.6825337299997</v>
      </c>
      <c r="V46" s="139">
        <f t="shared" si="28"/>
        <v>5527.6825337299997</v>
      </c>
      <c r="W46" s="165">
        <f>'UE Apr 2020'!BM32</f>
        <v>0</v>
      </c>
      <c r="X46" s="166" t="str">
        <f>'UE Apr 2020'!BN32</f>
        <v>n</v>
      </c>
      <c r="Y46" s="506"/>
    </row>
    <row r="47" spans="1:25" x14ac:dyDescent="0.15">
      <c r="A47" s="151" t="str">
        <f>'UE Apr 2020'!K33</f>
        <v>GloBird Energy</v>
      </c>
      <c r="B47" s="153" t="str">
        <f>'UE Apr 2020'!L33</f>
        <v>Bizsave</v>
      </c>
      <c r="C47" s="136">
        <f>IF('UE Apr 2020'!BQ33=0,91*'UE Apr 2020'!M33/100,(91*'UE Apr 2020'!M33/100)+'UE Apr 2020'!BQ33/4)</f>
        <v>68.25</v>
      </c>
      <c r="D47" s="136">
        <f>IF('UE Apr 2020'!O33="",$C$35*$C$36*'UE Apr 2020'!N33/100,IF($C$35*$C$36&gt;='UE Apr 2020'!P33,('UE Apr 2020'!P33*'UE Apr 2020'!N33/100),($C$35*$C$36*'UE Apr 2020'!N33/100)))</f>
        <v>874.99999999999989</v>
      </c>
      <c r="E47" s="136">
        <f>IF(AND('UE Apr 2020'!P33&gt;0,'UE Apr 2020'!R33&gt;0),IF($C$35*$C$36&lt;'UE Apr 2020'!P33,0,IF($C$35*$C$36&lt;=('UE Apr 2020'!R33+'UE Apr 2020'!P33),(($C$35*$C$36-'UE Apr 2020'!P33)*'UE Apr 2020'!Q33/100),(('UE Apr 2020'!R33)*'UE Apr 2020'!Q33/100))),0)</f>
        <v>0</v>
      </c>
      <c r="F47" s="136">
        <f>IF(AND('UE Apr 2020'!Q33&gt;0,'UE Apr 2020'!S33&gt;0),IF($C$35*$C$36&lt;('UE Apr 2020'!R33+'UE Apr 2020'!P33),0,IF($C$35*$C$36&lt;=('UE Apr 2020'!T33+'UE Apr 2020'!R33+'UE Apr 2020'!P33),(($C$35*$C$36-('UE Apr 2020'!R33+'UE Apr 2020'!P33))*'UE Apr 2020'!S33/100),('UE Apr 2020'!T33*'UE Apr 2020'!S33/100))),0)</f>
        <v>0</v>
      </c>
      <c r="G47" s="137">
        <f>IF(AND('UE Apr 2020'!R33&gt;0,'UE Apr 2020'!T33&gt;0),IF(($C$35*$C$36&lt;'UE Apr 2020'!T33),(0),($C$35*$C$36-'UE Apr 2020'!T33)*'UE Apr 2020'!U33/100),IF(AND('UE Apr 2020'!R33&gt;0,'UE Apr 2020'!T33=""),IF(($C$35*$C$36&lt;'UE Apr 2020'!R33+'UE Apr 2020'!P33),(0),(($C$35*$C$36-('UE Apr 2020'!R33+'UE Apr 2020'!P33))*'UE Apr 2020'!S33/100)),IF(AND('UE Apr 2020'!P33&gt;0,'UE Apr 2020'!R33=""&gt;0),IF(($C$35*$C$36&lt;'UE Apr 2020'!P33),(0),($C$35*$C$36-'UE Apr 2020'!P33)*'UE Apr 2020'!Q33/100),0)))</f>
        <v>0</v>
      </c>
      <c r="H47" s="136">
        <f>($C$35*$C$37)*'UE Apr 2020'!AF33/100</f>
        <v>254.99999999999997</v>
      </c>
      <c r="I47" s="138">
        <f t="shared" si="20"/>
        <v>1198.2499999999998</v>
      </c>
      <c r="J47" s="483">
        <f t="shared" si="21"/>
        <v>4519.9999999999991</v>
      </c>
      <c r="K47" s="483">
        <f t="shared" si="26"/>
        <v>4792.9999999999991</v>
      </c>
      <c r="L47" s="139">
        <f t="shared" si="27"/>
        <v>5272.2999999999993</v>
      </c>
      <c r="M47" s="135">
        <f>'UE Apr 2020'!BC33</f>
        <v>0</v>
      </c>
      <c r="N47" s="135">
        <f>'UE Apr 2020'!BD33</f>
        <v>0</v>
      </c>
      <c r="O47" s="135">
        <f>'UE Apr 2020'!BE33</f>
        <v>0</v>
      </c>
      <c r="P47" s="135">
        <f>'UE Apr 2020'!BF33</f>
        <v>7</v>
      </c>
      <c r="Q47" s="415" t="str">
        <f t="shared" si="22"/>
        <v>Pay-on-time off usage</v>
      </c>
      <c r="R47" s="153" t="str">
        <f t="shared" si="23"/>
        <v>Exclusive</v>
      </c>
      <c r="S47" s="483">
        <f t="shared" si="24"/>
        <v>4792.9999999999991</v>
      </c>
      <c r="T47" s="483">
        <f t="shared" si="25"/>
        <v>4476.5999999999995</v>
      </c>
      <c r="U47" s="139">
        <f t="shared" si="28"/>
        <v>5272.2999999999993</v>
      </c>
      <c r="V47" s="139">
        <f t="shared" si="28"/>
        <v>4924.26</v>
      </c>
      <c r="W47" s="165">
        <f>'UE Apr 2020'!BM33</f>
        <v>0</v>
      </c>
      <c r="X47" s="166" t="str">
        <f>'UE Apr 2020'!BN33</f>
        <v>n</v>
      </c>
    </row>
    <row r="48" spans="1:25" x14ac:dyDescent="0.15">
      <c r="A48" s="151" t="str">
        <f>'UE Apr 2020'!K34</f>
        <v>Lumo Energy</v>
      </c>
      <c r="B48" s="153" t="str">
        <f>'UE Apr 2020'!L34</f>
        <v>Value</v>
      </c>
      <c r="C48" s="136">
        <f>IF('UE Apr 2020'!BQ34=0,91*'UE Apr 2020'!M34/100,(91*'UE Apr 2020'!M34/100)+'UE Apr 2020'!BQ34/4)</f>
        <v>57.611272727272727</v>
      </c>
      <c r="D48" s="136">
        <f>IF('UE Apr 2020'!O34="",$C$35*$C$36*'UE Apr 2020'!N34/100,IF($C$35*$C$36&gt;='UE Apr 2020'!P34,('UE Apr 2020'!P34*'UE Apr 2020'!N34/100),($C$35*$C$36*'UE Apr 2020'!N34/100)))</f>
        <v>913.18181818181813</v>
      </c>
      <c r="E48" s="136">
        <f>IF(AND('UE Apr 2020'!P34&gt;0,'UE Apr 2020'!R34&gt;0),IF($C$35*$C$36&lt;'UE Apr 2020'!P34,0,IF($C$35*$C$36&lt;=('UE Apr 2020'!R34+'UE Apr 2020'!P34),(($C$35*$C$36-'UE Apr 2020'!P34)*'UE Apr 2020'!Q34/100),(('UE Apr 2020'!R34)*'UE Apr 2020'!Q34/100))),0)</f>
        <v>0</v>
      </c>
      <c r="F48" s="136">
        <f>IF(AND('UE Apr 2020'!Q34&gt;0,'UE Apr 2020'!S34&gt;0),IF($C$35*$C$36&lt;('UE Apr 2020'!R34+'UE Apr 2020'!P34),0,IF($C$35*$C$36&lt;=('UE Apr 2020'!T34+'UE Apr 2020'!R34+'UE Apr 2020'!P34),(($C$35*$C$36-('UE Apr 2020'!R34+'UE Apr 2020'!P34))*'UE Apr 2020'!S34/100),('UE Apr 2020'!T34*'UE Apr 2020'!S34/100))),0)</f>
        <v>0</v>
      </c>
      <c r="G48" s="137">
        <f>IF(AND('UE Apr 2020'!R34&gt;0,'UE Apr 2020'!T34&gt;0),IF(($C$35*$C$36&lt;'UE Apr 2020'!T34),(0),($C$35*$C$36-'UE Apr 2020'!T34)*'UE Apr 2020'!U34/100),IF(AND('UE Apr 2020'!R34&gt;0,'UE Apr 2020'!T34=""),IF(($C$35*$C$36&lt;'UE Apr 2020'!R34+'UE Apr 2020'!P34),(0),(($C$35*$C$36-('UE Apr 2020'!R34+'UE Apr 2020'!P34))*'UE Apr 2020'!S34/100)),IF(AND('UE Apr 2020'!P34&gt;0,'UE Apr 2020'!R34=""&gt;0),IF(($C$35*$C$36&lt;'UE Apr 2020'!P34),(0),($C$35*$C$36-'UE Apr 2020'!P34)*'UE Apr 2020'!Q34/100),0)))</f>
        <v>0</v>
      </c>
      <c r="H48" s="136">
        <f>($C$35*$C$37)*'UE Apr 2020'!AF34/100</f>
        <v>251.45454545454544</v>
      </c>
      <c r="I48" s="138">
        <f t="shared" si="20"/>
        <v>1222.2476363636363</v>
      </c>
      <c r="J48" s="483">
        <f t="shared" si="21"/>
        <v>4658.545454545454</v>
      </c>
      <c r="K48" s="483">
        <f t="shared" si="26"/>
        <v>4888.9905454545451</v>
      </c>
      <c r="L48" s="139">
        <f t="shared" si="27"/>
        <v>5377.8896000000004</v>
      </c>
      <c r="M48" s="135">
        <f>'UE Apr 2020'!BC34</f>
        <v>0</v>
      </c>
      <c r="N48" s="135">
        <f>'UE Apr 2020'!BD34</f>
        <v>0</v>
      </c>
      <c r="O48" s="135">
        <f>'UE Apr 2020'!BE34</f>
        <v>3</v>
      </c>
      <c r="P48" s="135">
        <f>'UE Apr 2020'!BF34</f>
        <v>0</v>
      </c>
      <c r="Q48" s="415" t="str">
        <f t="shared" si="22"/>
        <v>Pay-on-time off bill</v>
      </c>
      <c r="R48" s="153" t="str">
        <f t="shared" si="23"/>
        <v>Exclusive</v>
      </c>
      <c r="S48" s="483">
        <f t="shared" si="24"/>
        <v>4888.9905454545451</v>
      </c>
      <c r="T48" s="483">
        <f t="shared" si="25"/>
        <v>4742.3208290909088</v>
      </c>
      <c r="U48" s="139">
        <f t="shared" si="28"/>
        <v>5377.8896000000004</v>
      </c>
      <c r="V48" s="139">
        <f t="shared" si="28"/>
        <v>5216.5529120000001</v>
      </c>
      <c r="W48" s="165">
        <f>'UE Apr 2020'!BM34</f>
        <v>0</v>
      </c>
      <c r="X48" s="166" t="str">
        <f>'UE Apr 2020'!BN34</f>
        <v>n</v>
      </c>
    </row>
    <row r="49" spans="1:25" x14ac:dyDescent="0.15">
      <c r="A49" s="151" t="str">
        <f>'UE Apr 2020'!K35</f>
        <v>Momentum Energy</v>
      </c>
      <c r="B49" s="153" t="str">
        <f>'UE Apr 2020'!L35</f>
        <v>SmilePower Flexi</v>
      </c>
      <c r="C49" s="136">
        <f>IF('UE Apr 2020'!BQ35=0,91*'UE Apr 2020'!M35/100,(91*'UE Apr 2020'!M35/100)+'UE Apr 2020'!BQ35/4)</f>
        <v>79.9641818181818</v>
      </c>
      <c r="D49" s="136">
        <f>IF('UE Apr 2020'!O35="",$C$35*$C$36*'UE Apr 2020'!N35/100,IF($C$35*$C$36&gt;='UE Apr 2020'!P35,('UE Apr 2020'!P35*'UE Apr 2020'!N35/100),($C$35*$C$36*'UE Apr 2020'!N35/100)))</f>
        <v>808.49999999999989</v>
      </c>
      <c r="E49" s="136">
        <f>IF(AND('UE Apr 2020'!P35&gt;0,'UE Apr 2020'!R35&gt;0),IF($C$35*$C$36&lt;'UE Apr 2020'!P35,0,IF($C$35*$C$36&lt;=('UE Apr 2020'!R35+'UE Apr 2020'!P35),(($C$35*$C$36-'UE Apr 2020'!P35)*'UE Apr 2020'!Q35/100),(('UE Apr 2020'!R35)*'UE Apr 2020'!Q35/100))),0)</f>
        <v>0</v>
      </c>
      <c r="F49" s="136">
        <f>IF(AND('UE Apr 2020'!Q35&gt;0,'UE Apr 2020'!S35&gt;0),IF($C$35*$C$36&lt;('UE Apr 2020'!R35+'UE Apr 2020'!P35),0,IF($C$35*$C$36&lt;=('UE Apr 2020'!T35+'UE Apr 2020'!R35+'UE Apr 2020'!P35),(($C$35*$C$36-('UE Apr 2020'!R35+'UE Apr 2020'!P35))*'UE Apr 2020'!S35/100),('UE Apr 2020'!T35*'UE Apr 2020'!S35/100))),0)</f>
        <v>0</v>
      </c>
      <c r="G49" s="137">
        <f>IF(AND('UE Apr 2020'!R35&gt;0,'UE Apr 2020'!T35&gt;0),IF(($C$35*$C$36&lt;'UE Apr 2020'!T35),(0),($C$35*$C$36-'UE Apr 2020'!T35)*'UE Apr 2020'!U35/100),IF(AND('UE Apr 2020'!R35&gt;0,'UE Apr 2020'!T35=""),IF(($C$35*$C$36&lt;'UE Apr 2020'!R35+'UE Apr 2020'!P35),(0),(($C$35*$C$36-('UE Apr 2020'!R35+'UE Apr 2020'!P35))*'UE Apr 2020'!S35/100)),IF(AND('UE Apr 2020'!P35&gt;0,'UE Apr 2020'!R35=""&gt;0),IF(($C$35*$C$36&lt;'UE Apr 2020'!P35),(0),($C$35*$C$36-'UE Apr 2020'!P35)*'UE Apr 2020'!Q35/100),0)))</f>
        <v>0</v>
      </c>
      <c r="H49" s="136">
        <f>($C$35*$C$37)*'UE Apr 2020'!AF35/100</f>
        <v>239.99999864999998</v>
      </c>
      <c r="I49" s="138">
        <f t="shared" si="20"/>
        <v>1128.4641804681817</v>
      </c>
      <c r="J49" s="483">
        <f t="shared" si="21"/>
        <v>4193.9999945999998</v>
      </c>
      <c r="K49" s="483">
        <f t="shared" si="26"/>
        <v>4513.8567218727267</v>
      </c>
      <c r="L49" s="139">
        <f t="shared" si="27"/>
        <v>4965.2423940600002</v>
      </c>
      <c r="M49" s="135">
        <f>'UE Apr 2020'!BC35</f>
        <v>0</v>
      </c>
      <c r="N49" s="135">
        <f>'UE Apr 2020'!BD35</f>
        <v>0</v>
      </c>
      <c r="O49" s="135">
        <f>'UE Apr 2020'!BE35</f>
        <v>0</v>
      </c>
      <c r="P49" s="135">
        <f>'UE Apr 2020'!BF35</f>
        <v>0</v>
      </c>
      <c r="Q49" s="415" t="str">
        <f t="shared" si="22"/>
        <v>No discount</v>
      </c>
      <c r="R49" s="153" t="str">
        <f t="shared" si="23"/>
        <v>Exclusive</v>
      </c>
      <c r="S49" s="483">
        <f t="shared" si="24"/>
        <v>4513.8567218727267</v>
      </c>
      <c r="T49" s="483">
        <f t="shared" si="25"/>
        <v>4513.8567218727267</v>
      </c>
      <c r="U49" s="139">
        <f t="shared" si="28"/>
        <v>4965.2423940600002</v>
      </c>
      <c r="V49" s="139">
        <f t="shared" si="28"/>
        <v>4965.2423940600002</v>
      </c>
      <c r="W49" s="165">
        <f>'UE Apr 2020'!BM35</f>
        <v>0</v>
      </c>
      <c r="X49" s="166" t="str">
        <f>'UE Apr 2020'!BN35</f>
        <v>n</v>
      </c>
    </row>
    <row r="50" spans="1:25" x14ac:dyDescent="0.15">
      <c r="A50" s="151" t="str">
        <f>'UE Apr 2020'!K36</f>
        <v>Next Business Energy</v>
      </c>
      <c r="B50" s="153" t="str">
        <f>'UE Apr 2020'!L36</f>
        <v>Pay on time</v>
      </c>
      <c r="C50" s="136">
        <f>IF('UE Apr 2020'!BQ36=0,91*'UE Apr 2020'!M36/100,(91*'UE Apr 2020'!M36/100)+'UE Apr 2020'!BQ36/4)</f>
        <v>109.19999999999999</v>
      </c>
      <c r="D50" s="136">
        <f>IF('UE Apr 2020'!O36="",$C$35*$C$36*'UE Apr 2020'!N36/100,IF($C$35*$C$36&gt;='UE Apr 2020'!P36,('UE Apr 2020'!P36*'UE Apr 2020'!N36/100),($C$35*$C$36*'UE Apr 2020'!N36/100)))</f>
        <v>787.49999999999989</v>
      </c>
      <c r="E50" s="136">
        <f>IF(AND('UE Apr 2020'!P36&gt;0,'UE Apr 2020'!R36&gt;0),IF($C$35*$C$36&lt;'UE Apr 2020'!P36,0,IF($C$35*$C$36&lt;=('UE Apr 2020'!R36+'UE Apr 2020'!P36),(($C$35*$C$36-'UE Apr 2020'!P36)*'UE Apr 2020'!Q36/100),(('UE Apr 2020'!R36)*'UE Apr 2020'!Q36/100))),0)</f>
        <v>0</v>
      </c>
      <c r="F50" s="136">
        <f>IF(AND('UE Apr 2020'!Q36&gt;0,'UE Apr 2020'!S36&gt;0),IF($C$35*$C$36&lt;('UE Apr 2020'!R36+'UE Apr 2020'!P36),0,IF($C$35*$C$36&lt;=('UE Apr 2020'!T36+'UE Apr 2020'!R36+'UE Apr 2020'!P36),(($C$35*$C$36-('UE Apr 2020'!R36+'UE Apr 2020'!P36))*'UE Apr 2020'!S36/100),('UE Apr 2020'!T36*'UE Apr 2020'!S36/100))),0)</f>
        <v>0</v>
      </c>
      <c r="G50" s="137">
        <f>IF(AND('UE Apr 2020'!R36&gt;0,'UE Apr 2020'!T36&gt;0),IF(($C$35*$C$36&lt;'UE Apr 2020'!T36),(0),($C$35*$C$36-'UE Apr 2020'!T36)*'UE Apr 2020'!U36/100),IF(AND('UE Apr 2020'!R36&gt;0,'UE Apr 2020'!T36=""),IF(($C$35*$C$36&lt;'UE Apr 2020'!R36+'UE Apr 2020'!P36),(0),(($C$35*$C$36-('UE Apr 2020'!R36+'UE Apr 2020'!P36))*'UE Apr 2020'!S36/100)),IF(AND('UE Apr 2020'!P36&gt;0,'UE Apr 2020'!R36=""&gt;0),IF(($C$35*$C$36&lt;'UE Apr 2020'!P36),(0),($C$35*$C$36-'UE Apr 2020'!P36)*'UE Apr 2020'!Q36/100),0)))</f>
        <v>304.99999999999994</v>
      </c>
      <c r="H50" s="136">
        <f>($C$35*$C$37)*'UE Apr 2020'!AF36/100</f>
        <v>30</v>
      </c>
      <c r="I50" s="138">
        <f t="shared" si="20"/>
        <v>1231.6999999999998</v>
      </c>
      <c r="J50" s="483">
        <f t="shared" si="21"/>
        <v>4489.9999999999991</v>
      </c>
      <c r="K50" s="483">
        <f t="shared" si="26"/>
        <v>4926.7999999999993</v>
      </c>
      <c r="L50" s="139">
        <f t="shared" si="27"/>
        <v>5419.48</v>
      </c>
      <c r="M50" s="135">
        <f>'UE Apr 2020'!BC36</f>
        <v>0</v>
      </c>
      <c r="N50" s="135">
        <f>'UE Apr 2020'!BD36</f>
        <v>0</v>
      </c>
      <c r="O50" s="135">
        <f>'UE Apr 2020'!BE36</f>
        <v>7</v>
      </c>
      <c r="P50" s="135">
        <f>'UE Apr 2020'!BF36</f>
        <v>0</v>
      </c>
      <c r="Q50" s="415" t="str">
        <f t="shared" si="22"/>
        <v>Pay-on-time off bill</v>
      </c>
      <c r="R50" s="153" t="str">
        <f t="shared" si="23"/>
        <v>Exclusive</v>
      </c>
      <c r="S50" s="483">
        <f t="shared" si="24"/>
        <v>4926.7999999999993</v>
      </c>
      <c r="T50" s="483">
        <f t="shared" si="25"/>
        <v>4581.9239999999991</v>
      </c>
      <c r="U50" s="139">
        <f t="shared" si="28"/>
        <v>5419.48</v>
      </c>
      <c r="V50" s="139">
        <f t="shared" si="28"/>
        <v>5040.116399999999</v>
      </c>
      <c r="W50" s="165">
        <f>'UE Apr 2020'!BM36</f>
        <v>24</v>
      </c>
      <c r="X50" s="166" t="str">
        <f>'UE Apr 2020'!BN36</f>
        <v>n</v>
      </c>
      <c r="Y50" s="506"/>
    </row>
    <row r="51" spans="1:25" x14ac:dyDescent="0.15">
      <c r="A51" s="151" t="str">
        <f>'UE Apr 2020'!K37</f>
        <v>1st Energy</v>
      </c>
      <c r="B51" s="153" t="str">
        <f>'UE Apr 2020'!L37</f>
        <v>1st Saver</v>
      </c>
      <c r="C51" s="136">
        <f>IF('UE Apr 2020'!BQ37=0,91*'UE Apr 2020'!M37/100,(91*'UE Apr 2020'!M37/100)+'UE Apr 2020'!BQ37/4)</f>
        <v>81.593909090909079</v>
      </c>
      <c r="D51" s="136">
        <f>IF('UE Apr 2020'!O37="",$C$35*$C$36*'UE Apr 2020'!N37/100,IF($C$35*$C$36&gt;='UE Apr 2020'!P37,('UE Apr 2020'!P37*'UE Apr 2020'!N37/100),($C$35*$C$36*'UE Apr 2020'!N37/100)))</f>
        <v>955.49999999999989</v>
      </c>
      <c r="E51" s="136">
        <f>IF(AND('UE Apr 2020'!P37&gt;0,'UE Apr 2020'!R37&gt;0),IF($C$35*$C$36&lt;'UE Apr 2020'!P37,0,IF($C$35*$C$36&lt;=('UE Apr 2020'!R37+'UE Apr 2020'!P37),(($C$35*$C$36-'UE Apr 2020'!P37)*'UE Apr 2020'!Q37/100),(('UE Apr 2020'!R37)*'UE Apr 2020'!Q37/100))),0)</f>
        <v>0</v>
      </c>
      <c r="F51" s="136">
        <f>IF(AND('UE Apr 2020'!Q37&gt;0,'UE Apr 2020'!S37&gt;0),IF($C$35*$C$36&lt;('UE Apr 2020'!R37+'UE Apr 2020'!P37),0,IF($C$35*$C$36&lt;=('UE Apr 2020'!T37+'UE Apr 2020'!R37+'UE Apr 2020'!P37),(($C$35*$C$36-('UE Apr 2020'!R37+'UE Apr 2020'!P37))*'UE Apr 2020'!S37/100),('UE Apr 2020'!T37*'UE Apr 2020'!S37/100))),0)</f>
        <v>0</v>
      </c>
      <c r="G51" s="137">
        <f>IF(AND('UE Apr 2020'!R37&gt;0,'UE Apr 2020'!T37&gt;0),IF(($C$35*$C$36&lt;'UE Apr 2020'!T37),(0),($C$35*$C$36-'UE Apr 2020'!T37)*'UE Apr 2020'!U37/100),IF(AND('UE Apr 2020'!R37&gt;0,'UE Apr 2020'!T37=""),IF(($C$35*$C$36&lt;'UE Apr 2020'!R37+'UE Apr 2020'!P37),(0),(($C$35*$C$36-('UE Apr 2020'!R37+'UE Apr 2020'!P37))*'UE Apr 2020'!S37/100)),IF(AND('UE Apr 2020'!P37&gt;0,'UE Apr 2020'!R37=""&gt;0),IF(($C$35*$C$36&lt;'UE Apr 2020'!P37),(0),($C$35*$C$36-'UE Apr 2020'!P37)*'UE Apr 2020'!Q37/100),0)))</f>
        <v>0</v>
      </c>
      <c r="H51" s="136">
        <f>($C$35*$C$37)*'UE Apr 2020'!AF37/100</f>
        <v>283.22727272727269</v>
      </c>
      <c r="I51" s="138">
        <f t="shared" si="20"/>
        <v>1320.3211818181817</v>
      </c>
      <c r="J51" s="483">
        <f t="shared" si="21"/>
        <v>4954.9090909090901</v>
      </c>
      <c r="K51" s="483">
        <f t="shared" si="26"/>
        <v>5281.2847272727267</v>
      </c>
      <c r="L51" s="139">
        <f t="shared" si="27"/>
        <v>5809.4132</v>
      </c>
      <c r="M51" s="135">
        <f>'UE Apr 2020'!BC37</f>
        <v>0</v>
      </c>
      <c r="N51" s="135">
        <f>'UE Apr 2020'!BD37</f>
        <v>0</v>
      </c>
      <c r="O51" s="135">
        <f>'UE Apr 2020'!BE37</f>
        <v>0</v>
      </c>
      <c r="P51" s="135">
        <f>'UE Apr 2020'!BF37</f>
        <v>15</v>
      </c>
      <c r="Q51" s="415" t="str">
        <f t="shared" si="22"/>
        <v>Pay-on-time off usage</v>
      </c>
      <c r="R51" s="153" t="str">
        <f t="shared" si="23"/>
        <v>Exclusive</v>
      </c>
      <c r="S51" s="483">
        <f t="shared" si="24"/>
        <v>5281.2847272727267</v>
      </c>
      <c r="T51" s="483">
        <f t="shared" si="25"/>
        <v>4538.0483636363633</v>
      </c>
      <c r="U51" s="139">
        <f t="shared" si="28"/>
        <v>5809.4132</v>
      </c>
      <c r="V51" s="139">
        <f t="shared" si="28"/>
        <v>4991.8532000000005</v>
      </c>
      <c r="W51" s="165">
        <f>'UE Apr 2020'!BM37</f>
        <v>0</v>
      </c>
      <c r="X51" s="166">
        <f>'UE Apr 2020'!BN37</f>
        <v>0</v>
      </c>
      <c r="Y51" s="506"/>
    </row>
    <row r="52" spans="1:25" x14ac:dyDescent="0.15">
      <c r="A52" s="151" t="str">
        <f>'UE Apr 2020'!K38</f>
        <v>Powerdirect</v>
      </c>
      <c r="B52" s="153" t="str">
        <f>'UE Apr 2020'!L38</f>
        <v>Rate Saver</v>
      </c>
      <c r="C52" s="136">
        <f>IF('UE Apr 2020'!BQ38=0,91*'UE Apr 2020'!M38/100,(91*'UE Apr 2020'!M38/100)+'UE Apr 2020'!BQ38/4)</f>
        <v>79.145181818181811</v>
      </c>
      <c r="D52" s="136">
        <f>IF('UE Apr 2020'!O38="",$C$35*$C$36*'UE Apr 2020'!N38/100,IF($C$35*$C$36&gt;='UE Apr 2020'!P38,('UE Apr 2020'!P38*'UE Apr 2020'!N38/100),($C$35*$C$36*'UE Apr 2020'!N38/100)))</f>
        <v>926.86363636363615</v>
      </c>
      <c r="E52" s="136">
        <f>IF(AND('UE Apr 2020'!P38&gt;0,'UE Apr 2020'!R38&gt;0),IF($C$35*$C$36&lt;'UE Apr 2020'!P38,0,IF($C$35*$C$36&lt;=('UE Apr 2020'!R38+'UE Apr 2020'!P38),(($C$35*$C$36-'UE Apr 2020'!P38)*'UE Apr 2020'!Q38/100),(('UE Apr 2020'!R38)*'UE Apr 2020'!Q38/100))),0)</f>
        <v>0</v>
      </c>
      <c r="F52" s="136">
        <f>IF(AND('UE Apr 2020'!Q38&gt;0,'UE Apr 2020'!S38&gt;0),IF($C$35*$C$36&lt;('UE Apr 2020'!R38+'UE Apr 2020'!P38),0,IF($C$35*$C$36&lt;=('UE Apr 2020'!T38+'UE Apr 2020'!R38+'UE Apr 2020'!P38),(($C$35*$C$36-('UE Apr 2020'!R38+'UE Apr 2020'!P38))*'UE Apr 2020'!S38/100),('UE Apr 2020'!T38*'UE Apr 2020'!S38/100))),0)</f>
        <v>0</v>
      </c>
      <c r="G52" s="137">
        <f>IF(AND('UE Apr 2020'!R38&gt;0,'UE Apr 2020'!T38&gt;0),IF(($C$35*$C$36&lt;'UE Apr 2020'!T38),(0),($C$35*$C$36-'UE Apr 2020'!T38)*'UE Apr 2020'!U38/100),IF(AND('UE Apr 2020'!R38&gt;0,'UE Apr 2020'!T38=""),IF(($C$35*$C$36&lt;'UE Apr 2020'!R38+'UE Apr 2020'!P38),(0),(($C$35*$C$36-('UE Apr 2020'!R38+'UE Apr 2020'!P38))*'UE Apr 2020'!S38/100)),IF(AND('UE Apr 2020'!P38&gt;0,'UE Apr 2020'!R38=""&gt;0),IF(($C$35*$C$36&lt;'UE Apr 2020'!P38),(0),($C$35*$C$36-'UE Apr 2020'!P38)*'UE Apr 2020'!Q38/100),0)))</f>
        <v>0</v>
      </c>
      <c r="H52" s="136">
        <f>($C$35*$C$37)*'UE Apr 2020'!AF38/100</f>
        <v>275.0454545454545</v>
      </c>
      <c r="I52" s="138">
        <f t="shared" si="20"/>
        <v>1281.0542727272725</v>
      </c>
      <c r="J52" s="483">
        <f t="shared" si="21"/>
        <v>4807.6363636363631</v>
      </c>
      <c r="K52" s="483">
        <f t="shared" si="26"/>
        <v>5124.2170909090901</v>
      </c>
      <c r="L52" s="139">
        <f t="shared" si="27"/>
        <v>5636.6387999999997</v>
      </c>
      <c r="M52" s="135">
        <f>'UE Apr 2020'!BC38</f>
        <v>0</v>
      </c>
      <c r="N52" s="135">
        <f>'UE Apr 2020'!BD38</f>
        <v>0</v>
      </c>
      <c r="O52" s="135">
        <f>'UE Apr 2020'!BE38</f>
        <v>0</v>
      </c>
      <c r="P52" s="135">
        <f>'UE Apr 2020'!BF38</f>
        <v>0</v>
      </c>
      <c r="Q52" s="415" t="str">
        <f t="shared" si="22"/>
        <v>No discount</v>
      </c>
      <c r="R52" s="153" t="str">
        <f t="shared" si="23"/>
        <v>Exclusive</v>
      </c>
      <c r="S52" s="483">
        <f t="shared" si="24"/>
        <v>5124.2170909090901</v>
      </c>
      <c r="T52" s="483">
        <f t="shared" si="25"/>
        <v>5124.2170909090901</v>
      </c>
      <c r="U52" s="139">
        <f t="shared" si="28"/>
        <v>5636.6387999999997</v>
      </c>
      <c r="V52" s="139">
        <f t="shared" si="28"/>
        <v>5636.6387999999997</v>
      </c>
      <c r="W52" s="165">
        <f>'UE Apr 2020'!BM38</f>
        <v>0</v>
      </c>
      <c r="X52" s="166" t="str">
        <f>'UE Apr 2020'!BN38</f>
        <v>n</v>
      </c>
    </row>
    <row r="53" spans="1:25" x14ac:dyDescent="0.15">
      <c r="A53" s="151" t="str">
        <f>'UE Apr 2020'!K39</f>
        <v>Powershop</v>
      </c>
      <c r="B53" s="153" t="str">
        <f>'UE Apr 2020'!L39</f>
        <v>Shopper with Mega Pack</v>
      </c>
      <c r="C53" s="136">
        <f>IF('UE Apr 2020'!BQ39=0,91*'UE Apr 2020'!M39/100,(91*'UE Apr 2020'!M39/100)+'UE Apr 2020'!BQ39/4)</f>
        <v>126.41554545454545</v>
      </c>
      <c r="D53" s="136">
        <f>IF('UE Apr 2020'!O39="",$C$35*$C$36*'UE Apr 2020'!N39/100,IF($C$35*$C$36&gt;='UE Apr 2020'!P39,('UE Apr 2020'!P39*'UE Apr 2020'!N39/100),($C$35*$C$36*'UE Apr 2020'!N39/100)))</f>
        <v>1052.2272727272727</v>
      </c>
      <c r="E53" s="136">
        <f>IF(AND('UE Apr 2020'!P39&gt;0,'UE Apr 2020'!R39&gt;0),IF($C$35*$C$36&lt;'UE Apr 2020'!P39,0,IF($C$35*$C$36&lt;=('UE Apr 2020'!R39+'UE Apr 2020'!P39),(($C$35*$C$36-'UE Apr 2020'!P39)*'UE Apr 2020'!Q39/100),(('UE Apr 2020'!R39)*'UE Apr 2020'!Q39/100))),0)</f>
        <v>0</v>
      </c>
      <c r="F53" s="136">
        <f>IF(AND('UE Apr 2020'!Q39&gt;0,'UE Apr 2020'!S39&gt;0),IF($C$35*$C$36&lt;('UE Apr 2020'!R39+'UE Apr 2020'!P39),0,IF($C$35*$C$36&lt;=('UE Apr 2020'!T39+'UE Apr 2020'!R39+'UE Apr 2020'!P39),(($C$35*$C$36-('UE Apr 2020'!R39+'UE Apr 2020'!P39))*'UE Apr 2020'!S39/100),('UE Apr 2020'!T39*'UE Apr 2020'!S39/100))),0)</f>
        <v>0</v>
      </c>
      <c r="G53" s="137">
        <f>IF(AND('UE Apr 2020'!R39&gt;0,'UE Apr 2020'!T39&gt;0),IF(($C$35*$C$36&lt;'UE Apr 2020'!T39),(0),($C$35*$C$36-'UE Apr 2020'!T39)*'UE Apr 2020'!U39/100),IF(AND('UE Apr 2020'!R39&gt;0,'UE Apr 2020'!T39=""),IF(($C$35*$C$36&lt;'UE Apr 2020'!R39+'UE Apr 2020'!P39),(0),(($C$35*$C$36-('UE Apr 2020'!R39+'UE Apr 2020'!P39))*'UE Apr 2020'!S39/100)),IF(AND('UE Apr 2020'!P39&gt;0,'UE Apr 2020'!R39=""&gt;0),IF(($C$35*$C$36&lt;'UE Apr 2020'!P39),(0),($C$35*$C$36-'UE Apr 2020'!P39)*'UE Apr 2020'!Q39/100),0)))</f>
        <v>0</v>
      </c>
      <c r="H53" s="136">
        <f>($C$35*$C$37)*'UE Apr 2020'!AF39/100</f>
        <v>280.90909090909088</v>
      </c>
      <c r="I53" s="138">
        <f t="shared" si="20"/>
        <v>1459.5519090909092</v>
      </c>
      <c r="J53" s="483">
        <f t="shared" si="21"/>
        <v>5332.545454545455</v>
      </c>
      <c r="K53" s="483">
        <f t="shared" si="26"/>
        <v>5838.207636363637</v>
      </c>
      <c r="L53" s="139">
        <f t="shared" si="27"/>
        <v>6422.0284000000011</v>
      </c>
      <c r="M53" s="135">
        <f>'UE Apr 2020'!BC39</f>
        <v>0</v>
      </c>
      <c r="N53" s="135">
        <f>'UE Apr 2020'!BD39</f>
        <v>0</v>
      </c>
      <c r="O53" s="135">
        <f>'UE Apr 2020'!BE39</f>
        <v>10</v>
      </c>
      <c r="P53" s="135">
        <f>'UE Apr 2020'!BF39</f>
        <v>0</v>
      </c>
      <c r="Q53" s="415" t="str">
        <f t="shared" si="22"/>
        <v>Pay-on-time off bill</v>
      </c>
      <c r="R53" s="153" t="str">
        <f t="shared" si="23"/>
        <v>Inclusive</v>
      </c>
      <c r="S53" s="483">
        <f t="shared" si="24"/>
        <v>5838.207636363637</v>
      </c>
      <c r="T53" s="483">
        <f t="shared" si="25"/>
        <v>5254.3868727272729</v>
      </c>
      <c r="U53" s="139">
        <f t="shared" si="28"/>
        <v>6422.0284000000011</v>
      </c>
      <c r="V53" s="139">
        <f t="shared" si="28"/>
        <v>5779.8255600000011</v>
      </c>
      <c r="W53" s="165">
        <f>'UE Apr 2020'!BM39</f>
        <v>0</v>
      </c>
      <c r="X53" s="166" t="str">
        <f>'UE Apr 2020'!BN39</f>
        <v>n</v>
      </c>
    </row>
    <row r="54" spans="1:25" x14ac:dyDescent="0.15">
      <c r="A54" s="151" t="str">
        <f>'UE Apr 2020'!K40</f>
        <v>Red Energy</v>
      </c>
      <c r="B54" s="153" t="str">
        <f>'UE Apr 2020'!L40</f>
        <v>Red Business Saver</v>
      </c>
      <c r="C54" s="136">
        <f>IF('UE Apr 2020'!BQ40=0,91*'UE Apr 2020'!M40/100,(91*'UE Apr 2020'!M40/100)+'UE Apr 2020'!BQ40/4)</f>
        <v>87.939090909090908</v>
      </c>
      <c r="D54" s="136">
        <f>IF('UE Apr 2020'!O40="",$C$35*$C$36*'UE Apr 2020'!N40/100,IF($C$35*$C$36&gt;='UE Apr 2020'!P40,('UE Apr 2020'!P40*'UE Apr 2020'!N40/100),($C$35*$C$36*'UE Apr 2020'!N40/100)))</f>
        <v>996.86363636363615</v>
      </c>
      <c r="E54" s="136">
        <f>IF(AND('UE Apr 2020'!P40&gt;0,'UE Apr 2020'!R40&gt;0),IF($C$35*$C$36&lt;'UE Apr 2020'!P40,0,IF($C$35*$C$36&lt;=('UE Apr 2020'!R40+'UE Apr 2020'!P40),(($C$35*$C$36-'UE Apr 2020'!P40)*'UE Apr 2020'!Q40/100),(('UE Apr 2020'!R40)*'UE Apr 2020'!Q40/100))),0)</f>
        <v>0</v>
      </c>
      <c r="F54" s="136">
        <f>IF(AND('UE Apr 2020'!Q40&gt;0,'UE Apr 2020'!S40&gt;0),IF($C$35*$C$36&lt;('UE Apr 2020'!R40+'UE Apr 2020'!P40),0,IF($C$35*$C$36&lt;=('UE Apr 2020'!T40+'UE Apr 2020'!R40+'UE Apr 2020'!P40),(($C$35*$C$36-('UE Apr 2020'!R40+'UE Apr 2020'!P40))*'UE Apr 2020'!S40/100),('UE Apr 2020'!T40*'UE Apr 2020'!S40/100))),0)</f>
        <v>0</v>
      </c>
      <c r="G54" s="137">
        <f>IF(AND('UE Apr 2020'!R40&gt;0,'UE Apr 2020'!T40&gt;0),IF(($C$35*$C$36&lt;'UE Apr 2020'!T40),(0),($C$35*$C$36-'UE Apr 2020'!T40)*'UE Apr 2020'!U40/100),IF(AND('UE Apr 2020'!R40&gt;0,'UE Apr 2020'!T40=""),IF(($C$35*$C$36&lt;'UE Apr 2020'!R40+'UE Apr 2020'!P40),(0),(($C$35*$C$36-('UE Apr 2020'!R40+'UE Apr 2020'!P40))*'UE Apr 2020'!S40/100)),IF(AND('UE Apr 2020'!P40&gt;0,'UE Apr 2020'!R40=""&gt;0),IF(($C$35*$C$36&lt;'UE Apr 2020'!P40),(0),($C$35*$C$36-'UE Apr 2020'!P40)*'UE Apr 2020'!Q40/100),0)))</f>
        <v>0</v>
      </c>
      <c r="H54" s="136">
        <f>($C$35*$C$37)*'UE Apr 2020'!AF40/100</f>
        <v>280.5</v>
      </c>
      <c r="I54" s="138">
        <f t="shared" si="20"/>
        <v>1365.302727272727</v>
      </c>
      <c r="J54" s="483">
        <f t="shared" si="21"/>
        <v>5109.4545454545441</v>
      </c>
      <c r="K54" s="483">
        <f t="shared" si="26"/>
        <v>5461.210909090908</v>
      </c>
      <c r="L54" s="139">
        <f t="shared" si="27"/>
        <v>6007.3319999999994</v>
      </c>
      <c r="M54" s="135">
        <f>'UE Apr 2020'!BC40</f>
        <v>0</v>
      </c>
      <c r="N54" s="135">
        <f>'UE Apr 2020'!BD40</f>
        <v>0</v>
      </c>
      <c r="O54" s="170">
        <f>'UE Apr 2020'!BE40</f>
        <v>10</v>
      </c>
      <c r="P54" s="135">
        <f>'UE Apr 2020'!BF40</f>
        <v>0</v>
      </c>
      <c r="Q54" s="415" t="str">
        <f t="shared" si="22"/>
        <v>Pay-on-time off bill</v>
      </c>
      <c r="R54" s="153" t="str">
        <f t="shared" si="23"/>
        <v>Inclusive</v>
      </c>
      <c r="S54" s="483">
        <f t="shared" si="24"/>
        <v>5461.210909090908</v>
      </c>
      <c r="T54" s="483">
        <f t="shared" si="25"/>
        <v>4915.0898181818175</v>
      </c>
      <c r="U54" s="139">
        <f t="shared" si="28"/>
        <v>6007.3319999999994</v>
      </c>
      <c r="V54" s="139">
        <f t="shared" si="28"/>
        <v>5406.5987999999998</v>
      </c>
      <c r="W54" s="165">
        <f>'UE Apr 2020'!BM40</f>
        <v>0</v>
      </c>
      <c r="X54" s="166" t="str">
        <f>'UE Apr 2020'!BN40</f>
        <v>n</v>
      </c>
    </row>
    <row r="55" spans="1:25" x14ac:dyDescent="0.15">
      <c r="A55" s="151" t="str">
        <f>'UE Apr 2020'!K41</f>
        <v>Simply Energy</v>
      </c>
      <c r="B55" s="153" t="str">
        <f>'UE Apr 2020'!L41</f>
        <v>Business Plus</v>
      </c>
      <c r="C55" s="136">
        <f>IF('UE Apr 2020'!BQ41=0,91*'UE Apr 2020'!M41/100,(91*'UE Apr 2020'!M41/100)+'UE Apr 2020'!BQ41/4)</f>
        <v>81.593909090909079</v>
      </c>
      <c r="D55" s="136">
        <f>IF('UE Apr 2020'!O41="",$C$35*$C$36*'UE Apr 2020'!N41/100,IF($C$35*$C$36&gt;='UE Apr 2020'!P41,('UE Apr 2020'!P41*'UE Apr 2020'!N41/100),($C$35*$C$36*'UE Apr 2020'!N41/100)))</f>
        <v>955.81818181818164</v>
      </c>
      <c r="E55" s="136">
        <f>IF(AND('UE Apr 2020'!P41&gt;0,'UE Apr 2020'!R41&gt;0),IF($C$35*$C$36&lt;'UE Apr 2020'!P41,0,IF($C$35*$C$36&lt;=('UE Apr 2020'!R41+'UE Apr 2020'!P41),(($C$35*$C$36-'UE Apr 2020'!P41)*'UE Apr 2020'!Q41/100),(('UE Apr 2020'!R41)*'UE Apr 2020'!Q41/100))),0)</f>
        <v>0</v>
      </c>
      <c r="F55" s="136">
        <f>IF(AND('UE Apr 2020'!Q41&gt;0,'UE Apr 2020'!S41&gt;0),IF($C$35*$C$36&lt;('UE Apr 2020'!R41+'UE Apr 2020'!P41),0,IF($C$35*$C$36&lt;=('UE Apr 2020'!T41+'UE Apr 2020'!R41+'UE Apr 2020'!P41),(($C$35*$C$36-('UE Apr 2020'!R41+'UE Apr 2020'!P41))*'UE Apr 2020'!S41/100),('UE Apr 2020'!T41*'UE Apr 2020'!S41/100))),0)</f>
        <v>0</v>
      </c>
      <c r="G55" s="137">
        <f>IF(AND('UE Apr 2020'!R41&gt;0,'UE Apr 2020'!T41&gt;0),IF(($C$35*$C$36&lt;'UE Apr 2020'!T41),(0),($C$35*$C$36-'UE Apr 2020'!T41)*'UE Apr 2020'!U41/100),IF(AND('UE Apr 2020'!R41&gt;0,'UE Apr 2020'!T41=""),IF(($C$35*$C$36&lt;'UE Apr 2020'!R41+'UE Apr 2020'!P41),(0),(($C$35*$C$36-('UE Apr 2020'!R41+'UE Apr 2020'!P41))*'UE Apr 2020'!S41/100)),IF(AND('UE Apr 2020'!P41&gt;0,'UE Apr 2020'!R41=""&gt;0),IF(($C$35*$C$36&lt;'UE Apr 2020'!P41),(0),($C$35*$C$36-'UE Apr 2020'!P41)*'UE Apr 2020'!Q41/100),0)))</f>
        <v>0</v>
      </c>
      <c r="H55" s="136">
        <f>($C$35*$C$37)*'UE Apr 2020'!AF41/100</f>
        <v>284.99999849999995</v>
      </c>
      <c r="I55" s="138">
        <f t="shared" si="20"/>
        <v>1322.4120894090906</v>
      </c>
      <c r="J55" s="483">
        <f t="shared" si="21"/>
        <v>4963.2727212727259</v>
      </c>
      <c r="K55" s="483">
        <f t="shared" si="26"/>
        <v>5289.6483576363626</v>
      </c>
      <c r="L55" s="139">
        <f t="shared" si="27"/>
        <v>5818.6131933999995</v>
      </c>
      <c r="M55" s="135">
        <f>'UE Apr 2020'!BC41</f>
        <v>0</v>
      </c>
      <c r="N55" s="135">
        <f>'UE Apr 2020'!BD41</f>
        <v>0</v>
      </c>
      <c r="O55" s="170">
        <f>'UE Apr 2020'!BE41</f>
        <v>12</v>
      </c>
      <c r="P55" s="135">
        <f>'UE Apr 2020'!BF41</f>
        <v>0</v>
      </c>
      <c r="Q55" s="415" t="str">
        <f t="shared" si="22"/>
        <v>Pay-on-time off bill</v>
      </c>
      <c r="R55" s="153" t="str">
        <f t="shared" si="23"/>
        <v>Exclusive</v>
      </c>
      <c r="S55" s="483">
        <f t="shared" si="24"/>
        <v>5289.6483576363626</v>
      </c>
      <c r="T55" s="483">
        <f t="shared" si="25"/>
        <v>4654.8905547199993</v>
      </c>
      <c r="U55" s="139">
        <f t="shared" si="28"/>
        <v>5818.6131933999995</v>
      </c>
      <c r="V55" s="139">
        <f t="shared" si="28"/>
        <v>5120.3796101919997</v>
      </c>
      <c r="W55" s="165">
        <f>'UE Apr 2020'!BM41</f>
        <v>0</v>
      </c>
      <c r="X55" s="166" t="str">
        <f>'UE Apr 2020'!BN41</f>
        <v>n</v>
      </c>
      <c r="Y55" s="506"/>
    </row>
    <row r="56" spans="1:25" x14ac:dyDescent="0.15">
      <c r="A56" s="151" t="str">
        <f>'UE Apr 2020'!K42</f>
        <v>Sumo Power</v>
      </c>
      <c r="B56" s="153" t="str">
        <f>'UE Apr 2020'!L42</f>
        <v>Lite Business</v>
      </c>
      <c r="C56" s="136">
        <f>IF('UE Apr 2020'!BQ42=0,91*'UE Apr 2020'!M42/100,(91*'UE Apr 2020'!M42/100)+'UE Apr 2020'!BQ42/4)</f>
        <v>85.788181818181826</v>
      </c>
      <c r="D56" s="136">
        <f>IF('UE Apr 2020'!O42="",$C$35*$C$36*'UE Apr 2020'!N42/100,IF($C$35*$C$36&gt;='UE Apr 2020'!P42,('UE Apr 2020'!P42*'UE Apr 2020'!N42/100),($C$35*$C$36*'UE Apr 2020'!N42/100)))</f>
        <v>925.90909090909088</v>
      </c>
      <c r="E56" s="136">
        <f>IF(AND('UE Apr 2020'!P42&gt;0,'UE Apr 2020'!R42&gt;0),IF($C$35*$C$36&lt;'UE Apr 2020'!P42,0,IF($C$35*$C$36&lt;=('UE Apr 2020'!R42+'UE Apr 2020'!P42),(($C$35*$C$36-'UE Apr 2020'!P42)*'UE Apr 2020'!Q42/100),(('UE Apr 2020'!R42)*'UE Apr 2020'!Q42/100))),0)</f>
        <v>0</v>
      </c>
      <c r="F56" s="136">
        <f>IF(AND('UE Apr 2020'!Q42&gt;0,'UE Apr 2020'!S42&gt;0),IF($C$35*$C$36&lt;('UE Apr 2020'!R42+'UE Apr 2020'!P42),0,IF($C$35*$C$36&lt;=('UE Apr 2020'!T42+'UE Apr 2020'!R42+'UE Apr 2020'!P42),(($C$35*$C$36-('UE Apr 2020'!R42+'UE Apr 2020'!P42))*'UE Apr 2020'!S42/100),('UE Apr 2020'!T42*'UE Apr 2020'!S42/100))),0)</f>
        <v>0</v>
      </c>
      <c r="G56" s="137">
        <f>IF(AND('UE Apr 2020'!R42&gt;0,'UE Apr 2020'!T42&gt;0),IF(($C$35*$C$36&lt;'UE Apr 2020'!T42),(0),($C$35*$C$36-'UE Apr 2020'!T42)*'UE Apr 2020'!U42/100),IF(AND('UE Apr 2020'!R42&gt;0,'UE Apr 2020'!T42=""),IF(($C$35*$C$36&lt;'UE Apr 2020'!R42+'UE Apr 2020'!P42),(0),(($C$35*$C$36-('UE Apr 2020'!R42+'UE Apr 2020'!P42))*'UE Apr 2020'!S42/100)),IF(AND('UE Apr 2020'!P42&gt;0,'UE Apr 2020'!R42=""&gt;0),IF(($C$35*$C$36&lt;'UE Apr 2020'!P42),(0),($C$35*$C$36-'UE Apr 2020'!P42)*'UE Apr 2020'!Q42/100),0)))</f>
        <v>0</v>
      </c>
      <c r="H56" s="136">
        <f>($C$35*$C$37)*'UE Apr 2020'!AF42/100</f>
        <v>273.40909090909088</v>
      </c>
      <c r="I56" s="138">
        <f t="shared" si="20"/>
        <v>1285.1063636363635</v>
      </c>
      <c r="J56" s="483">
        <f t="shared" si="21"/>
        <v>4797.272727272727</v>
      </c>
      <c r="K56" s="483">
        <f t="shared" si="26"/>
        <v>5140.4254545454542</v>
      </c>
      <c r="L56" s="139">
        <f t="shared" si="27"/>
        <v>5654.4679999999998</v>
      </c>
      <c r="M56" s="135">
        <f>'UE Apr 2020'!BC42</f>
        <v>0</v>
      </c>
      <c r="N56" s="135">
        <f>'UE Apr 2020'!BD42</f>
        <v>0</v>
      </c>
      <c r="O56" s="135">
        <f>'UE Apr 2020'!BE42</f>
        <v>0</v>
      </c>
      <c r="P56" s="135">
        <f>'UE Apr 2020'!BF42</f>
        <v>0</v>
      </c>
      <c r="Q56" s="415" t="str">
        <f t="shared" si="22"/>
        <v>No discount</v>
      </c>
      <c r="R56" s="153" t="str">
        <f t="shared" si="23"/>
        <v>Exclusive</v>
      </c>
      <c r="S56" s="483">
        <f t="shared" si="24"/>
        <v>5140.4254545454542</v>
      </c>
      <c r="T56" s="483">
        <f t="shared" si="25"/>
        <v>5140.4254545454542</v>
      </c>
      <c r="U56" s="139">
        <f t="shared" si="28"/>
        <v>5654.4679999999998</v>
      </c>
      <c r="V56" s="139">
        <f t="shared" si="28"/>
        <v>5654.4679999999998</v>
      </c>
      <c r="W56" s="165">
        <f>'UE Apr 2020'!BM42</f>
        <v>0</v>
      </c>
      <c r="X56" s="166" t="str">
        <f>'UE Apr 2020'!BN42</f>
        <v>n</v>
      </c>
      <c r="Y56" s="506"/>
    </row>
    <row r="57" spans="1:25" ht="15" thickBot="1" x14ac:dyDescent="0.2">
      <c r="A57" s="152" t="str">
        <f>'UE Apr 2020'!K43</f>
        <v>Tango Energy</v>
      </c>
      <c r="B57" s="155" t="str">
        <f>'UE Apr 2020'!L43</f>
        <v>Business Select</v>
      </c>
      <c r="C57" s="145">
        <f>IF('UE Apr 2020'!BQ43=0,91*'UE Apr 2020'!M43/100,(91*'UE Apr 2020'!M43/100)+'UE Apr 2020'!BQ43/4)</f>
        <v>78.259999999999991</v>
      </c>
      <c r="D57" s="145">
        <f>IF('UE Apr 2020'!O43="",$C$35*$C$36*'UE Apr 2020'!N43/100,IF($C$35*$C$36&gt;='UE Apr 2020'!P43,('UE Apr 2020'!P43*'UE Apr 2020'!N43/100),($C$35*$C$36*'UE Apr 2020'!N43/100)))</f>
        <v>847</v>
      </c>
      <c r="E57" s="145">
        <f>IF(AND('UE Apr 2020'!P43&gt;0,'UE Apr 2020'!R43&gt;0),IF($C$35*$C$36&lt;'UE Apr 2020'!P43,0,IF($C$35*$C$36&lt;=('UE Apr 2020'!R43+'UE Apr 2020'!P43),(($C$35*$C$36-'UE Apr 2020'!P43)*'UE Apr 2020'!Q43/100),(('UE Apr 2020'!R43)*'UE Apr 2020'!Q43/100))),0)</f>
        <v>0</v>
      </c>
      <c r="F57" s="145">
        <f>IF(AND('UE Apr 2020'!Q43&gt;0,'UE Apr 2020'!S43&gt;0),IF($C$35*$C$36&lt;('UE Apr 2020'!R43+'UE Apr 2020'!P43),0,IF($C$35*$C$36&lt;=('UE Apr 2020'!T43+'UE Apr 2020'!R43+'UE Apr 2020'!P43),(($C$35*$C$36-('UE Apr 2020'!R43+'UE Apr 2020'!P43))*'UE Apr 2020'!S43/100),('UE Apr 2020'!T43*'UE Apr 2020'!S43/100))),0)</f>
        <v>0</v>
      </c>
      <c r="G57" s="146">
        <f>IF(AND('UE Apr 2020'!R43&gt;0,'UE Apr 2020'!T43&gt;0),IF(($C$35*$C$36&lt;'UE Apr 2020'!T43),(0),($C$35*$C$36-'UE Apr 2020'!T43)*'UE Apr 2020'!U43/100),IF(AND('UE Apr 2020'!R43&gt;0,'UE Apr 2020'!T43=""),IF(($C$35*$C$36&lt;'UE Apr 2020'!R43+'UE Apr 2020'!P43),(0),(($C$35*$C$36-('UE Apr 2020'!R43+'UE Apr 2020'!P43))*'UE Apr 2020'!S43/100)),IF(AND('UE Apr 2020'!P43&gt;0,'UE Apr 2020'!R43=""&gt;0),IF(($C$35*$C$36&lt;'UE Apr 2020'!P43),(0),($C$35*$C$36-'UE Apr 2020'!P43)*'UE Apr 2020'!Q43/100),0)))</f>
        <v>0</v>
      </c>
      <c r="H57" s="145">
        <f>($C$35*$C$37)*'UE Apr 2020'!AF43/100</f>
        <v>262.5</v>
      </c>
      <c r="I57" s="147">
        <f t="shared" si="20"/>
        <v>1187.76</v>
      </c>
      <c r="J57" s="373">
        <f t="shared" si="21"/>
        <v>4438</v>
      </c>
      <c r="K57" s="373">
        <f t="shared" si="26"/>
        <v>4751.04</v>
      </c>
      <c r="L57" s="148">
        <f t="shared" si="27"/>
        <v>5226.1440000000002</v>
      </c>
      <c r="M57" s="144">
        <f>'UE Apr 2020'!BC43</f>
        <v>0</v>
      </c>
      <c r="N57" s="144">
        <f>'UE Apr 2020'!BD43</f>
        <v>0</v>
      </c>
      <c r="O57" s="144">
        <f>'UE Apr 2020'!BE43</f>
        <v>0</v>
      </c>
      <c r="P57" s="144">
        <f>'UE Apr 2020'!BF43</f>
        <v>0</v>
      </c>
      <c r="Q57" s="416" t="str">
        <f t="shared" si="22"/>
        <v>No discount</v>
      </c>
      <c r="R57" s="155" t="str">
        <f t="shared" si="23"/>
        <v>Exclusive</v>
      </c>
      <c r="S57" s="373">
        <f t="shared" si="24"/>
        <v>4751.04</v>
      </c>
      <c r="T57" s="373">
        <f t="shared" si="25"/>
        <v>4751.04</v>
      </c>
      <c r="U57" s="148">
        <f t="shared" si="28"/>
        <v>5226.1440000000002</v>
      </c>
      <c r="V57" s="148">
        <f t="shared" si="28"/>
        <v>5226.1440000000002</v>
      </c>
      <c r="W57" s="168">
        <f>'UE Apr 2020'!BM43</f>
        <v>0</v>
      </c>
      <c r="X57" s="169" t="str">
        <f>'UE Apr 2020'!BN43</f>
        <v>n</v>
      </c>
    </row>
    <row r="58" spans="1:25" x14ac:dyDescent="0.15">
      <c r="A58" s="521"/>
      <c r="B58" s="521"/>
      <c r="C58" s="521"/>
      <c r="D58" s="521"/>
      <c r="E58" s="521"/>
      <c r="F58" s="521"/>
      <c r="G58" s="521"/>
      <c r="H58" s="521"/>
      <c r="I58" s="521"/>
      <c r="J58" s="521"/>
      <c r="K58" s="521"/>
      <c r="L58" s="521"/>
      <c r="M58" s="521"/>
      <c r="N58" s="521"/>
      <c r="O58" s="521"/>
      <c r="P58" s="521"/>
      <c r="Q58" s="521"/>
      <c r="R58" s="521"/>
      <c r="S58" s="521"/>
      <c r="T58" s="521"/>
      <c r="U58" s="521"/>
      <c r="V58" s="521"/>
      <c r="W58" s="521"/>
      <c r="X58" s="521"/>
      <c r="Y58" s="506"/>
    </row>
    <row r="59" spans="1:25" ht="15" thickBot="1" x14ac:dyDescent="0.2">
      <c r="A59" s="521"/>
      <c r="B59" s="521"/>
      <c r="C59" s="521"/>
      <c r="D59" s="521"/>
      <c r="E59" s="521"/>
      <c r="F59" s="521"/>
      <c r="G59" s="521"/>
      <c r="H59" s="521"/>
      <c r="I59" s="521"/>
      <c r="J59" s="521"/>
      <c r="K59" s="521"/>
      <c r="L59" s="521"/>
      <c r="M59" s="521"/>
      <c r="N59" s="521"/>
      <c r="O59" s="521"/>
      <c r="P59" s="521"/>
      <c r="Q59" s="521"/>
      <c r="R59" s="521"/>
      <c r="S59" s="521"/>
      <c r="T59" s="521"/>
      <c r="U59" s="521"/>
      <c r="V59" s="521"/>
      <c r="W59" s="521"/>
      <c r="X59" s="521"/>
      <c r="Y59" s="506"/>
    </row>
    <row r="60" spans="1:25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2"/>
      <c r="Y60" s="506"/>
    </row>
    <row r="61" spans="1:25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5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5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5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  <c r="Y64" s="506"/>
    </row>
    <row r="65" spans="1:25" ht="75" x14ac:dyDescent="0.15">
      <c r="A65" s="156" t="s">
        <v>14</v>
      </c>
      <c r="B65" s="157" t="s">
        <v>15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478" t="s">
        <v>1515</v>
      </c>
      <c r="K65" s="479" t="s">
        <v>28</v>
      </c>
      <c r="L65" s="159" t="s">
        <v>1520</v>
      </c>
      <c r="M65" s="160" t="s">
        <v>29</v>
      </c>
      <c r="N65" s="160" t="s">
        <v>30</v>
      </c>
      <c r="O65" s="160" t="s">
        <v>31</v>
      </c>
      <c r="P65" s="160" t="s">
        <v>1</v>
      </c>
      <c r="Q65" s="480" t="s">
        <v>1516</v>
      </c>
      <c r="R65" s="480" t="s">
        <v>1517</v>
      </c>
      <c r="S65" s="161" t="s">
        <v>1521</v>
      </c>
      <c r="T65" s="161" t="s">
        <v>1522</v>
      </c>
      <c r="U65" s="162" t="s">
        <v>11</v>
      </c>
      <c r="V65" s="162" t="s">
        <v>12</v>
      </c>
      <c r="W65" s="160" t="s">
        <v>2</v>
      </c>
      <c r="X65" s="163" t="s">
        <v>19</v>
      </c>
      <c r="Y65" s="506"/>
    </row>
    <row r="66" spans="1:25" x14ac:dyDescent="0.15">
      <c r="A66" s="151" t="str">
        <f>'UE Apr 2020'!K44</f>
        <v>AGL</v>
      </c>
      <c r="B66" s="153" t="str">
        <f>'UE Apr 2020'!L44</f>
        <v>Business Essentials Saver</v>
      </c>
      <c r="C66" s="136">
        <f>IF('UE Apr 2020'!BQ44=0,91*'UE Apr 2020'!M44/100,(91*'UE Apr 2020'!M44/100)+'UE Apr 2020'!BQ44/4)</f>
        <v>93.456999999999994</v>
      </c>
      <c r="D66" s="136">
        <f>IF('UE Apr 2020'!O44="",$C$35*$C$36*'UE Apr 2020'!N44/100,IF($C$35*$C$36&gt;='UE Apr 2020'!P44,('UE Apr 2020'!P44*'UE Apr 2020'!N44/100),($C$35*$C$36*'UE Apr 2020'!N44/100)))</f>
        <v>1064.318181818182</v>
      </c>
      <c r="E66" s="136">
        <f>IF(AND('UE Apr 2020'!P44&gt;0,'UE Apr 2020'!R44&gt;0),IF($C$61*$C$62&lt;'UE Apr 2020'!P44,0,IF($C$61*$C$62&lt;=('UE Apr 2020'!R44+'UE Apr 2020'!P44),(($C$61*$C$62-'UE Apr 2020'!P44)*'UE Apr 2020'!Q44/100),(('UE Apr 2020'!R44)*'UE Apr 2020'!Q44/100))),0)</f>
        <v>0</v>
      </c>
      <c r="F66" s="136">
        <f>IF(AND('UE Apr 2020'!Q44&gt;0,'UE Apr 2020'!S44&gt;0),IF($C$61*$C$62&lt;('UE Apr 2020'!R44+'UE Apr 2020'!P44),0,IF($C$61*$C$62&lt;=('UE Apr 2020'!T44+'UE Apr 2020'!R44+'UE Apr 2020'!P44),(($C$61*$C$62-('UE Apr 2020'!R44+'UE Apr 2020'!P44))*'UE Apr 2020'!S44/100),('UE Apr 2020'!T44*'UE Apr 2020'!S44/100))),0)</f>
        <v>0</v>
      </c>
      <c r="G66" s="137">
        <f>IF(AND('UE Apr 2020'!R44&gt;0,'UE Apr 2020'!T44&gt;0),IF(($C$61*$C$62&lt;'UE Apr 2020'!T44),(0),($C$61*$C$62-'UE Apr 2020'!T44)*'UE Apr 2020'!U44/100),IF(AND('UE Apr 2020'!R44&gt;0,'UE Apr 2020'!T44=""),IF(($C$61*$C$62&lt;'UE Apr 2020'!R44+'UE Apr 2020'!P44),(0),(($C$61*$C$62-('UE Apr 2020'!R44+'UE Apr 2020'!P44))*'UE Apr 2020'!S44/100)),IF(AND('UE Apr 2020'!P44&gt;0,'UE Apr 2020'!R44=""&gt;0),IF(($C$61*$C$62&lt;'UE Apr 2020'!P44),(0),($C$61*$C$62-'UE Apr 2020'!P44)*'UE Apr 2020'!Q44/100),0)))</f>
        <v>0</v>
      </c>
      <c r="H66" s="136">
        <f>($C$61*$C$63)*'UE Apr 2020'!W44/100</f>
        <v>272.0454545454545</v>
      </c>
      <c r="I66" s="138">
        <f t="shared" ref="I66:I87" si="29">SUM(C66:H66)</f>
        <v>1429.8206363636364</v>
      </c>
      <c r="J66" s="483">
        <f t="shared" ref="J66:J87" si="30">(I66-C66)*4</f>
        <v>5345.454545454546</v>
      </c>
      <c r="K66" s="483">
        <f>I66*4</f>
        <v>5719.2825454545455</v>
      </c>
      <c r="L66" s="139">
        <f>K66*1.1</f>
        <v>6291.2108000000007</v>
      </c>
      <c r="M66" s="135">
        <f>'UE Apr 2020'!BC44</f>
        <v>0</v>
      </c>
      <c r="N66" s="135">
        <f>'UE Apr 2020'!BD44</f>
        <v>0</v>
      </c>
      <c r="O66" s="135">
        <f>'UE Apr 2020'!BE44</f>
        <v>0</v>
      </c>
      <c r="P66" s="135">
        <f>'UE Apr 2020'!BF44</f>
        <v>0</v>
      </c>
      <c r="Q66" s="415" t="str">
        <f t="shared" ref="Q66:Q87" si="31">IF(SUM(M66:P66)=0,"No discount",IF(M66&gt;0,"Guaranteed off bill",IF(N66&gt;0,"Guaranteed off usage",IF(O66&gt;0,"Pay-on-time off bill","Pay-on-time off usage"))))</f>
        <v>No discount</v>
      </c>
      <c r="R66" s="153" t="str">
        <f t="shared" ref="R66:R87" si="32">IF(OR(A66="Origin Energy",A66="Red Energy",A66="Powershop"),"Inclusive","Exclusive")</f>
        <v>Exclusive</v>
      </c>
      <c r="S66" s="483">
        <f t="shared" ref="S66:S87" si="33"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5719.2825454545455</v>
      </c>
      <c r="T66" s="483">
        <f t="shared" ref="T66:T87" si="34"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5719.2825454545455</v>
      </c>
      <c r="U66" s="139">
        <f>S66*1.1</f>
        <v>6291.2108000000007</v>
      </c>
      <c r="V66" s="139">
        <f>T66*1.1</f>
        <v>6291.2108000000007</v>
      </c>
      <c r="W66" s="165">
        <f>'UE Apr 2020'!BM44</f>
        <v>0</v>
      </c>
      <c r="X66" s="166" t="str">
        <f>'UE Apr 2020'!BN44</f>
        <v>n</v>
      </c>
      <c r="Y66" s="506"/>
    </row>
    <row r="67" spans="1:25" x14ac:dyDescent="0.15">
      <c r="A67" s="151" t="str">
        <f>'UE Apr 2020'!K45</f>
        <v>Alinta Energy</v>
      </c>
      <c r="B67" s="153" t="str">
        <f>'UE Apr 2020'!L45</f>
        <v>BusinessDeal</v>
      </c>
      <c r="C67" s="136">
        <f>IF('UE Apr 2020'!BQ45=0,91*'UE Apr 2020'!M45/100,(91*'UE Apr 2020'!M45/100)+'UE Apr 2020'!BQ45/4)</f>
        <v>89.361999999999995</v>
      </c>
      <c r="D67" s="136">
        <f>IF('UE Apr 2020'!O45="",$C$35*$C$36*'UE Apr 2020'!N45/100,IF($C$35*$C$36&gt;='UE Apr 2020'!P45,('UE Apr 2020'!P45*'UE Apr 2020'!N45/100),($C$35*$C$36*'UE Apr 2020'!N45/100)))</f>
        <v>910</v>
      </c>
      <c r="E67" s="136">
        <f>IF(AND('UE Apr 2020'!P45&gt;0,'UE Apr 2020'!R45&gt;0),IF($C$61*$C$62&lt;'UE Apr 2020'!P45,0,IF($C$61*$C$62&lt;=('UE Apr 2020'!R45+'UE Apr 2020'!P45),(($C$61*$C$62-'UE Apr 2020'!P45)*'UE Apr 2020'!Q45/100),(('UE Apr 2020'!R45)*'UE Apr 2020'!Q45/100))),0)</f>
        <v>0</v>
      </c>
      <c r="F67" s="136">
        <f>IF(AND('UE Apr 2020'!Q45&gt;0,'UE Apr 2020'!S45&gt;0),IF($C$61*$C$62&lt;('UE Apr 2020'!R45+'UE Apr 2020'!P45),0,IF($C$61*$C$62&lt;=('UE Apr 2020'!T45+'UE Apr 2020'!R45+'UE Apr 2020'!P45),(($C$61*$C$62-('UE Apr 2020'!R45+'UE Apr 2020'!P45))*'UE Apr 2020'!S45/100),('UE Apr 2020'!T45*'UE Apr 2020'!S45/100))),0)</f>
        <v>0</v>
      </c>
      <c r="G67" s="137">
        <f>IF(AND('UE Apr 2020'!R45&gt;0,'UE Apr 2020'!T45&gt;0),IF(($C$61*$C$62&lt;'UE Apr 2020'!T45),(0),($C$61*$C$62-'UE Apr 2020'!T45)*'UE Apr 2020'!U45/100),IF(AND('UE Apr 2020'!R45&gt;0,'UE Apr 2020'!T45=""),IF(($C$61*$C$62&lt;'UE Apr 2020'!R45+'UE Apr 2020'!P45),(0),(($C$61*$C$62-('UE Apr 2020'!R45+'UE Apr 2020'!P45))*'UE Apr 2020'!S45/100)),IF(AND('UE Apr 2020'!P45&gt;0,'UE Apr 2020'!R45=""&gt;0),IF(($C$61*$C$62&lt;'UE Apr 2020'!P45),(0),($C$61*$C$62-'UE Apr 2020'!P45)*'UE Apr 2020'!Q45/100),0)))</f>
        <v>0</v>
      </c>
      <c r="H67" s="136">
        <f>($C$61*$C$63)*'UE Apr 2020'!W45/100</f>
        <v>253.49999999999997</v>
      </c>
      <c r="I67" s="138">
        <f t="shared" si="29"/>
        <v>1252.8619999999999</v>
      </c>
      <c r="J67" s="483">
        <f t="shared" si="30"/>
        <v>4653.9999999999991</v>
      </c>
      <c r="K67" s="483">
        <f t="shared" ref="K67:K87" si="35">I67*4</f>
        <v>5011.4479999999994</v>
      </c>
      <c r="L67" s="139">
        <f t="shared" ref="L67:L87" si="36">K67*1.1</f>
        <v>5512.5927999999994</v>
      </c>
      <c r="M67" s="135">
        <f>'UE Apr 2020'!BC45</f>
        <v>0</v>
      </c>
      <c r="N67" s="135">
        <f>'UE Apr 2020'!BD45</f>
        <v>0</v>
      </c>
      <c r="O67" s="135">
        <f>'UE Apr 2020'!BE45</f>
        <v>0</v>
      </c>
      <c r="P67" s="135">
        <f>'UE Apr 2020'!BF45</f>
        <v>0</v>
      </c>
      <c r="Q67" s="415" t="str">
        <f t="shared" si="31"/>
        <v>No discount</v>
      </c>
      <c r="R67" s="153" t="str">
        <f t="shared" si="32"/>
        <v>Exclusive</v>
      </c>
      <c r="S67" s="483">
        <f t="shared" si="33"/>
        <v>5011.4479999999994</v>
      </c>
      <c r="T67" s="483">
        <f t="shared" si="34"/>
        <v>5011.4479999999994</v>
      </c>
      <c r="U67" s="139">
        <f t="shared" ref="U67:V83" si="37">S67*1.1</f>
        <v>5512.5927999999994</v>
      </c>
      <c r="V67" s="139">
        <f t="shared" si="37"/>
        <v>5512.5927999999994</v>
      </c>
      <c r="W67" s="165">
        <f>'UE Apr 2020'!BM45</f>
        <v>0</v>
      </c>
      <c r="X67" s="166" t="str">
        <f>'UE Apr 2020'!BN45</f>
        <v>n</v>
      </c>
      <c r="Y67" s="506"/>
    </row>
    <row r="68" spans="1:25" x14ac:dyDescent="0.15">
      <c r="A68" s="151" t="str">
        <f>'UE Apr 2020'!K46</f>
        <v>Click Energy</v>
      </c>
      <c r="B68" s="153" t="str">
        <f>'UE Apr 2020'!L46</f>
        <v>Business Ready</v>
      </c>
      <c r="C68" s="136">
        <f>IF('UE Apr 2020'!BQ46=0,91*'UE Apr 2020'!M46/100,(91*'UE Apr 2020'!M46/100)+'UE Apr 2020'!BQ46/4)</f>
        <v>78.326181818181823</v>
      </c>
      <c r="D68" s="136">
        <f>IF('UE Apr 2020'!O46="",$C$35*$C$36*'UE Apr 2020'!N46/100,IF($C$35*$C$36&gt;='UE Apr 2020'!P46,('UE Apr 2020'!P46*'UE Apr 2020'!N46/100),($C$35*$C$36*'UE Apr 2020'!N46/100)))</f>
        <v>1073.5454545454545</v>
      </c>
      <c r="E68" s="136">
        <f>IF(AND('UE Apr 2020'!P46&gt;0,'UE Apr 2020'!R46&gt;0),IF($C$61*$C$62&lt;'UE Apr 2020'!P46,0,IF($C$61*$C$62&lt;=('UE Apr 2020'!R46+'UE Apr 2020'!P46),(($C$61*$C$62-'UE Apr 2020'!P46)*'UE Apr 2020'!Q46/100),(('UE Apr 2020'!R46)*'UE Apr 2020'!Q46/100))),0)</f>
        <v>0</v>
      </c>
      <c r="F68" s="136">
        <f>IF(AND('UE Apr 2020'!Q46&gt;0,'UE Apr 2020'!S46&gt;0),IF($C$61*$C$62&lt;('UE Apr 2020'!R46+'UE Apr 2020'!P46),0,IF($C$61*$C$62&lt;=('UE Apr 2020'!T46+'UE Apr 2020'!R46+'UE Apr 2020'!P46),(($C$61*$C$62-('UE Apr 2020'!R46+'UE Apr 2020'!P46))*'UE Apr 2020'!S46/100),('UE Apr 2020'!T46*'UE Apr 2020'!S46/100))),0)</f>
        <v>0</v>
      </c>
      <c r="G68" s="137">
        <f>IF(AND('UE Apr 2020'!R46&gt;0,'UE Apr 2020'!T46&gt;0),IF(($C$61*$C$62&lt;'UE Apr 2020'!T46),(0),($C$61*$C$62-'UE Apr 2020'!T46)*'UE Apr 2020'!U46/100),IF(AND('UE Apr 2020'!R46&gt;0,'UE Apr 2020'!T46=""),IF(($C$61*$C$62&lt;'UE Apr 2020'!R46+'UE Apr 2020'!P46),(0),(($C$61*$C$62-('UE Apr 2020'!R46+'UE Apr 2020'!P46))*'UE Apr 2020'!S46/100)),IF(AND('UE Apr 2020'!P46&gt;0,'UE Apr 2020'!R46=""&gt;0),IF(($C$61*$C$62&lt;'UE Apr 2020'!P46),(0),($C$61*$C$62-'UE Apr 2020'!P46)*'UE Apr 2020'!Q46/100),0)))</f>
        <v>0</v>
      </c>
      <c r="H68" s="136">
        <f>($C$61*$C$63)*'UE Apr 2020'!W46/100</f>
        <v>320.72727272727269</v>
      </c>
      <c r="I68" s="138">
        <f t="shared" si="29"/>
        <v>1472.598909090909</v>
      </c>
      <c r="J68" s="483">
        <f t="shared" si="30"/>
        <v>5577.090909090909</v>
      </c>
      <c r="K68" s="483">
        <f t="shared" si="35"/>
        <v>5890.3956363636362</v>
      </c>
      <c r="L68" s="139">
        <f t="shared" si="36"/>
        <v>6479.4351999999999</v>
      </c>
      <c r="M68" s="135">
        <f>'UE Apr 2020'!BC46</f>
        <v>0</v>
      </c>
      <c r="N68" s="135">
        <f>'UE Apr 2020'!BD46</f>
        <v>0</v>
      </c>
      <c r="O68" s="135">
        <f>'UE Apr 2020'!BE46</f>
        <v>0</v>
      </c>
      <c r="P68" s="135">
        <f>'UE Apr 2020'!BF46</f>
        <v>0</v>
      </c>
      <c r="Q68" s="415" t="str">
        <f t="shared" si="31"/>
        <v>No discount</v>
      </c>
      <c r="R68" s="153" t="str">
        <f t="shared" si="32"/>
        <v>Exclusive</v>
      </c>
      <c r="S68" s="483">
        <f t="shared" si="33"/>
        <v>5890.3956363636362</v>
      </c>
      <c r="T68" s="483">
        <f t="shared" si="34"/>
        <v>5890.3956363636362</v>
      </c>
      <c r="U68" s="139">
        <f t="shared" si="37"/>
        <v>6479.4351999999999</v>
      </c>
      <c r="V68" s="139">
        <f t="shared" si="37"/>
        <v>6479.4351999999999</v>
      </c>
      <c r="W68" s="165">
        <f>'UE Apr 2020'!BM46</f>
        <v>0</v>
      </c>
      <c r="X68" s="166" t="str">
        <f>'UE Apr 2020'!BN46</f>
        <v>n</v>
      </c>
      <c r="Y68" s="506"/>
    </row>
    <row r="69" spans="1:25" x14ac:dyDescent="0.15">
      <c r="A69" s="151" t="str">
        <f>'UE Apr 2020'!K47</f>
        <v>Commander</v>
      </c>
      <c r="B69" s="153" t="str">
        <f>'UE Apr 2020'!L47</f>
        <v>Market offer</v>
      </c>
      <c r="C69" s="136">
        <f>IF('UE Apr 2020'!BQ47=0,91*'UE Apr 2020'!M47/100,(91*'UE Apr 2020'!M47/100)+'UE Apr 2020'!BQ47/4)</f>
        <v>95.326636363636354</v>
      </c>
      <c r="D69" s="136">
        <f>IF('UE Apr 2020'!O47="",$C$35*$C$36*'UE Apr 2020'!N47/100,IF($C$35*$C$36&gt;='UE Apr 2020'!P47,('UE Apr 2020'!P47*'UE Apr 2020'!N47/100),($C$35*$C$36*'UE Apr 2020'!N47/100)))</f>
        <v>1069.4090909090908</v>
      </c>
      <c r="E69" s="136">
        <f>IF(AND('UE Apr 2020'!P47&gt;0,'UE Apr 2020'!R47&gt;0),IF($C$61*$C$62&lt;'UE Apr 2020'!P47,0,IF($C$61*$C$62&lt;=('UE Apr 2020'!R47+'UE Apr 2020'!P47),(($C$61*$C$62-'UE Apr 2020'!P47)*'UE Apr 2020'!Q47/100),(('UE Apr 2020'!R47)*'UE Apr 2020'!Q47/100))),0)</f>
        <v>0</v>
      </c>
      <c r="F69" s="136">
        <f>IF(AND('UE Apr 2020'!Q47&gt;0,'UE Apr 2020'!S47&gt;0),IF($C$61*$C$62&lt;('UE Apr 2020'!R47+'UE Apr 2020'!P47),0,IF($C$61*$C$62&lt;=('UE Apr 2020'!T47+'UE Apr 2020'!R47+'UE Apr 2020'!P47),(($C$61*$C$62-('UE Apr 2020'!R47+'UE Apr 2020'!P47))*'UE Apr 2020'!S47/100),('UE Apr 2020'!T47*'UE Apr 2020'!S47/100))),0)</f>
        <v>0</v>
      </c>
      <c r="G69" s="137">
        <f>IF(AND('UE Apr 2020'!R47&gt;0,'UE Apr 2020'!T47&gt;0),IF(($C$61*$C$62&lt;'UE Apr 2020'!T47),(0),($C$61*$C$62-'UE Apr 2020'!T47)*'UE Apr 2020'!U47/100),IF(AND('UE Apr 2020'!R47&gt;0,'UE Apr 2020'!T47=""),IF(($C$61*$C$62&lt;'UE Apr 2020'!R47+'UE Apr 2020'!P47),(0),(($C$61*$C$62-('UE Apr 2020'!R47+'UE Apr 2020'!P47))*'UE Apr 2020'!S47/100)),IF(AND('UE Apr 2020'!P47&gt;0,'UE Apr 2020'!R47=""&gt;0),IF(($C$61*$C$62&lt;'UE Apr 2020'!P47),(0),($C$61*$C$62-'UE Apr 2020'!P47)*'UE Apr 2020'!Q47/100),0)))</f>
        <v>0</v>
      </c>
      <c r="H69" s="136">
        <f>($C$61*$C$63)*'UE Apr 2020'!W47/100</f>
        <v>260.72727272727275</v>
      </c>
      <c r="I69" s="138">
        <f t="shared" si="29"/>
        <v>1425.463</v>
      </c>
      <c r="J69" s="483">
        <f t="shared" si="30"/>
        <v>5320.545454545454</v>
      </c>
      <c r="K69" s="483">
        <f t="shared" si="35"/>
        <v>5701.8519999999999</v>
      </c>
      <c r="L69" s="139">
        <f t="shared" si="36"/>
        <v>6272.0372000000007</v>
      </c>
      <c r="M69" s="135">
        <f>'UE Apr 2020'!BC47</f>
        <v>0</v>
      </c>
      <c r="N69" s="135">
        <f>'UE Apr 2020'!BD47</f>
        <v>0</v>
      </c>
      <c r="O69" s="135">
        <f>'UE Apr 2020'!BE47</f>
        <v>0</v>
      </c>
      <c r="P69" s="135">
        <f>'UE Apr 2020'!BF47</f>
        <v>0</v>
      </c>
      <c r="Q69" s="415" t="str">
        <f t="shared" si="31"/>
        <v>No discount</v>
      </c>
      <c r="R69" s="153" t="str">
        <f t="shared" si="32"/>
        <v>Exclusive</v>
      </c>
      <c r="S69" s="483">
        <f t="shared" si="33"/>
        <v>5701.8519999999999</v>
      </c>
      <c r="T69" s="483">
        <f t="shared" si="34"/>
        <v>5701.8519999999999</v>
      </c>
      <c r="U69" s="139">
        <f t="shared" si="37"/>
        <v>6272.0372000000007</v>
      </c>
      <c r="V69" s="139">
        <f t="shared" si="37"/>
        <v>6272.0372000000007</v>
      </c>
      <c r="W69" s="165">
        <f>'UE Apr 2020'!BM47</f>
        <v>0</v>
      </c>
      <c r="X69" s="166" t="str">
        <f>'UE Apr 2020'!BN47</f>
        <v>n</v>
      </c>
      <c r="Y69" s="506"/>
    </row>
    <row r="70" spans="1:25" x14ac:dyDescent="0.15">
      <c r="A70" s="151" t="str">
        <f>'UE Apr 2020'!K48</f>
        <v>CovaU</v>
      </c>
      <c r="B70" s="153" t="str">
        <f>'UE Apr 2020'!L48</f>
        <v>Smart Saver</v>
      </c>
      <c r="C70" s="136">
        <f>IF('UE Apr 2020'!BQ48=0,91*'UE Apr 2020'!M48/100,(91*'UE Apr 2020'!M48/100)+'UE Apr 2020'!BQ48/4)</f>
        <v>113.74999999999999</v>
      </c>
      <c r="D70" s="136">
        <f>IF('UE Apr 2020'!O48="",$C$35*$C$36*'UE Apr 2020'!N48/100,IF($C$35*$C$36&gt;='UE Apr 2020'!P48,('UE Apr 2020'!P48*'UE Apr 2020'!N48/100),($C$35*$C$36*'UE Apr 2020'!N48/100)))</f>
        <v>1647.8636363636363</v>
      </c>
      <c r="E70" s="136">
        <f>IF(AND('UE Apr 2020'!P48&gt;0,'UE Apr 2020'!R48&gt;0),IF($C$61*$C$62&lt;'UE Apr 2020'!P48,0,IF($C$61*$C$62&lt;=('UE Apr 2020'!R48+'UE Apr 2020'!P48),(($C$61*$C$62-'UE Apr 2020'!P48)*'UE Apr 2020'!Q48/100),(('UE Apr 2020'!R48)*'UE Apr 2020'!Q48/100))),0)</f>
        <v>0</v>
      </c>
      <c r="F70" s="136">
        <f>IF(AND('UE Apr 2020'!Q48&gt;0,'UE Apr 2020'!S48&gt;0),IF($C$61*$C$62&lt;('UE Apr 2020'!R48+'UE Apr 2020'!P48),0,IF($C$61*$C$62&lt;=('UE Apr 2020'!T48+'UE Apr 2020'!R48+'UE Apr 2020'!P48),(($C$61*$C$62-('UE Apr 2020'!R48+'UE Apr 2020'!P48))*'UE Apr 2020'!S48/100),('UE Apr 2020'!T48*'UE Apr 2020'!S48/100))),0)</f>
        <v>0</v>
      </c>
      <c r="G70" s="137">
        <f>IF(AND('UE Apr 2020'!R48&gt;0,'UE Apr 2020'!T48&gt;0),IF(($C$61*$C$62&lt;'UE Apr 2020'!T48),(0),($C$61*$C$62-'UE Apr 2020'!T48)*'UE Apr 2020'!U48/100),IF(AND('UE Apr 2020'!R48&gt;0,'UE Apr 2020'!T48=""),IF(($C$61*$C$62&lt;'UE Apr 2020'!R48+'UE Apr 2020'!P48),(0),(($C$61*$C$62-('UE Apr 2020'!R48+'UE Apr 2020'!P48))*'UE Apr 2020'!S48/100)),IF(AND('UE Apr 2020'!P48&gt;0,'UE Apr 2020'!R48=""&gt;0),IF(($C$61*$C$62&lt;'UE Apr 2020'!P48),(0),($C$61*$C$62-'UE Apr 2020'!P48)*'UE Apr 2020'!Q48/100),0)))</f>
        <v>0</v>
      </c>
      <c r="H70" s="136">
        <f>($C$61*$C$63)*'UE Apr 2020'!W48/100</f>
        <v>387.54545454545456</v>
      </c>
      <c r="I70" s="138">
        <f t="shared" si="29"/>
        <v>2149.159090909091</v>
      </c>
      <c r="J70" s="483">
        <f t="shared" si="30"/>
        <v>8141.636363636364</v>
      </c>
      <c r="K70" s="483">
        <f t="shared" si="35"/>
        <v>8596.636363636364</v>
      </c>
      <c r="L70" s="139">
        <f t="shared" si="36"/>
        <v>9456.3000000000011</v>
      </c>
      <c r="M70" s="135">
        <f>'UE Apr 2020'!BC48</f>
        <v>0</v>
      </c>
      <c r="N70" s="135">
        <f>'UE Apr 2020'!BD48</f>
        <v>34</v>
      </c>
      <c r="O70" s="135">
        <f>'UE Apr 2020'!BE48</f>
        <v>0</v>
      </c>
      <c r="P70" s="135">
        <f>'UE Apr 2020'!BF48</f>
        <v>0</v>
      </c>
      <c r="Q70" s="415" t="str">
        <f t="shared" si="31"/>
        <v>Guaranteed off usage</v>
      </c>
      <c r="R70" s="153" t="str">
        <f t="shared" si="32"/>
        <v>Exclusive</v>
      </c>
      <c r="S70" s="483">
        <f t="shared" si="33"/>
        <v>5828.4800000000005</v>
      </c>
      <c r="T70" s="483">
        <f t="shared" si="34"/>
        <v>5828.4800000000005</v>
      </c>
      <c r="U70" s="139">
        <f t="shared" si="37"/>
        <v>6411.3280000000013</v>
      </c>
      <c r="V70" s="139">
        <f t="shared" si="37"/>
        <v>6411.3280000000013</v>
      </c>
      <c r="W70" s="165">
        <f>'UE Apr 2020'!BM48</f>
        <v>0</v>
      </c>
      <c r="X70" s="166" t="str">
        <f>'UE Apr 2020'!BN48</f>
        <v>n</v>
      </c>
      <c r="Y70" s="506"/>
    </row>
    <row r="71" spans="1:25" x14ac:dyDescent="0.15">
      <c r="A71" s="151" t="str">
        <f>'UE Apr 2020'!K49</f>
        <v>Diamond Energy</v>
      </c>
      <c r="B71" s="153" t="str">
        <f>'UE Apr 2020'!L49</f>
        <v>Renewable Saver POT</v>
      </c>
      <c r="C71" s="136">
        <f>IF('UE Apr 2020'!BQ49=0,91*'UE Apr 2020'!M49/100,(91*'UE Apr 2020'!M49/100)+'UE Apr 2020'!BQ49/4)</f>
        <v>105.10499999999998</v>
      </c>
      <c r="D71" s="136">
        <f>IF('UE Apr 2020'!O49="",$C$35*$C$36*'UE Apr 2020'!N49/100,IF($C$35*$C$36&gt;='UE Apr 2020'!P49,('UE Apr 2020'!P49*'UE Apr 2020'!N49/100),($C$35*$C$36*'UE Apr 2020'!N49/100)))</f>
        <v>302.99999999999994</v>
      </c>
      <c r="E71" s="136">
        <f>IF(AND('UE Apr 2020'!P49&gt;0,'UE Apr 2020'!R49&gt;0),IF($C$61*$C$62&lt;'UE Apr 2020'!P49,0,IF($C$61*$C$62&lt;=('UE Apr 2020'!R49+'UE Apr 2020'!P49),(($C$61*$C$62-'UE Apr 2020'!P49)*'UE Apr 2020'!Q49/100),(('UE Apr 2020'!R49)*'UE Apr 2020'!Q49/100))),0)</f>
        <v>0</v>
      </c>
      <c r="F71" s="136">
        <f>IF(AND('UE Apr 2020'!Q49&gt;0,'UE Apr 2020'!S49&gt;0),IF($C$61*$C$62&lt;('UE Apr 2020'!R49+'UE Apr 2020'!P49),0,IF($C$61*$C$62&lt;=('UE Apr 2020'!T49+'UE Apr 2020'!R49+'UE Apr 2020'!P49),(($C$61*$C$62-('UE Apr 2020'!R49+'UE Apr 2020'!P49))*'UE Apr 2020'!S49/100),('UE Apr 2020'!T49*'UE Apr 2020'!S49/100))),0)</f>
        <v>0</v>
      </c>
      <c r="G71" s="137">
        <f>IF(AND('UE Apr 2020'!R49&gt;0,'UE Apr 2020'!T49&gt;0),IF(($C$61*$C$62&lt;'UE Apr 2020'!T49),(0),($C$61*$C$62-'UE Apr 2020'!T49)*'UE Apr 2020'!U49/100),IF(AND('UE Apr 2020'!R49&gt;0,'UE Apr 2020'!T49=""),IF(($C$61*$C$62&lt;'UE Apr 2020'!R49+'UE Apr 2020'!P49),(0),(($C$61*$C$62-('UE Apr 2020'!R49+'UE Apr 2020'!P49))*'UE Apr 2020'!S49/100)),IF(AND('UE Apr 2020'!P49&gt;0,'UE Apr 2020'!R49=""&gt;0),IF(($C$61*$C$62&lt;'UE Apr 2020'!P49),(0),($C$61*$C$62-'UE Apr 2020'!P49)*'UE Apr 2020'!Q49/100),0)))</f>
        <v>792.49999999999989</v>
      </c>
      <c r="H71" s="136">
        <f>($C$61*$C$63)*'UE Apr 2020'!W49/100</f>
        <v>283.49999999999994</v>
      </c>
      <c r="I71" s="138">
        <f t="shared" si="29"/>
        <v>1484.1049999999998</v>
      </c>
      <c r="J71" s="483">
        <f t="shared" si="30"/>
        <v>5515.9999999999991</v>
      </c>
      <c r="K71" s="483">
        <f t="shared" si="35"/>
        <v>5936.4199999999992</v>
      </c>
      <c r="L71" s="139">
        <f t="shared" si="36"/>
        <v>6530.0619999999999</v>
      </c>
      <c r="M71" s="135">
        <f>'UE Apr 2020'!BC49</f>
        <v>0</v>
      </c>
      <c r="N71" s="135">
        <f>'UE Apr 2020'!BD49</f>
        <v>0</v>
      </c>
      <c r="O71" s="135">
        <f>'UE Apr 2020'!BE49</f>
        <v>7</v>
      </c>
      <c r="P71" s="135">
        <f>'UE Apr 2020'!BF49</f>
        <v>0</v>
      </c>
      <c r="Q71" s="415" t="str">
        <f t="shared" si="31"/>
        <v>Pay-on-time off bill</v>
      </c>
      <c r="R71" s="153" t="str">
        <f t="shared" si="32"/>
        <v>Exclusive</v>
      </c>
      <c r="S71" s="483">
        <f t="shared" si="33"/>
        <v>5936.4199999999992</v>
      </c>
      <c r="T71" s="483">
        <f t="shared" si="34"/>
        <v>5520.8705999999993</v>
      </c>
      <c r="U71" s="139">
        <f t="shared" si="37"/>
        <v>6530.0619999999999</v>
      </c>
      <c r="V71" s="139">
        <f t="shared" si="37"/>
        <v>6072.95766</v>
      </c>
      <c r="W71" s="165">
        <f>'UE Apr 2020'!BM49</f>
        <v>0</v>
      </c>
      <c r="X71" s="166" t="str">
        <f>'UE Apr 2020'!BN49</f>
        <v>n</v>
      </c>
      <c r="Y71" s="506"/>
    </row>
    <row r="72" spans="1:25" x14ac:dyDescent="0.15">
      <c r="A72" s="151" t="str">
        <f>'UE Apr 2020'!K50</f>
        <v>EnergyAustralia</v>
      </c>
      <c r="B72" s="153" t="str">
        <f>'UE Apr 2020'!L50</f>
        <v>Total Plan</v>
      </c>
      <c r="C72" s="136">
        <f>IF('UE Apr 2020'!BQ50=0,91*'UE Apr 2020'!M50/100,(91*'UE Apr 2020'!M50/100)+'UE Apr 2020'!BQ50/4)</f>
        <v>92.613181818181815</v>
      </c>
      <c r="D72" s="136">
        <f>IF('UE Apr 2020'!O50="",$C$35*$C$36*'UE Apr 2020'!N50/100,IF($C$35*$C$36&gt;='UE Apr 2020'!P50,('UE Apr 2020'!P50*'UE Apr 2020'!N50/100),($C$35*$C$36*'UE Apr 2020'!N50/100)))</f>
        <v>1287.9999999999998</v>
      </c>
      <c r="E72" s="136">
        <f>IF(AND('UE Apr 2020'!P50&gt;0,'UE Apr 2020'!R50&gt;0),IF($C$61*$C$62&lt;'UE Apr 2020'!P50,0,IF($C$61*$C$62&lt;=('UE Apr 2020'!R50+'UE Apr 2020'!P50),(($C$61*$C$62-'UE Apr 2020'!P50)*'UE Apr 2020'!Q50/100),(('UE Apr 2020'!R50)*'UE Apr 2020'!Q50/100))),0)</f>
        <v>0</v>
      </c>
      <c r="F72" s="136">
        <f>IF(AND('UE Apr 2020'!Q50&gt;0,'UE Apr 2020'!S50&gt;0),IF($C$61*$C$62&lt;('UE Apr 2020'!R50+'UE Apr 2020'!P50),0,IF($C$61*$C$62&lt;=('UE Apr 2020'!T50+'UE Apr 2020'!R50+'UE Apr 2020'!P50),(($C$61*$C$62-('UE Apr 2020'!R50+'UE Apr 2020'!P50))*'UE Apr 2020'!S50/100),('UE Apr 2020'!T50*'UE Apr 2020'!S50/100))),0)</f>
        <v>0</v>
      </c>
      <c r="G72" s="137">
        <f>IF(AND('UE Apr 2020'!R50&gt;0,'UE Apr 2020'!T50&gt;0),IF(($C$61*$C$62&lt;'UE Apr 2020'!T50),(0),($C$61*$C$62-'UE Apr 2020'!T50)*'UE Apr 2020'!U50/100),IF(AND('UE Apr 2020'!R50&gt;0,'UE Apr 2020'!T50=""),IF(($C$61*$C$62&lt;'UE Apr 2020'!R50+'UE Apr 2020'!P50),(0),(($C$61*$C$62-('UE Apr 2020'!R50+'UE Apr 2020'!P50))*'UE Apr 2020'!S50/100)),IF(AND('UE Apr 2020'!P50&gt;0,'UE Apr 2020'!R50=""&gt;0),IF(($C$61*$C$62&lt;'UE Apr 2020'!P50),(0),($C$61*$C$62-'UE Apr 2020'!P50)*'UE Apr 2020'!Q50/100),0)))</f>
        <v>0</v>
      </c>
      <c r="H72" s="136">
        <f>($C$61*$C$63)*'UE Apr 2020'!W50/100</f>
        <v>248.45454545454544</v>
      </c>
      <c r="I72" s="138">
        <f t="shared" si="29"/>
        <v>1629.0677272727271</v>
      </c>
      <c r="J72" s="483">
        <f t="shared" si="30"/>
        <v>6145.8181818181811</v>
      </c>
      <c r="K72" s="483">
        <f t="shared" si="35"/>
        <v>6516.2709090909084</v>
      </c>
      <c r="L72" s="139">
        <f t="shared" si="36"/>
        <v>7167.8980000000001</v>
      </c>
      <c r="M72" s="135">
        <f>'UE Apr 2020'!BC50</f>
        <v>5</v>
      </c>
      <c r="N72" s="135">
        <f>'UE Apr 2020'!BD50</f>
        <v>0</v>
      </c>
      <c r="O72" s="135">
        <f>'UE Apr 2020'!BE50</f>
        <v>0</v>
      </c>
      <c r="P72" s="135">
        <f>'UE Apr 2020'!BF50</f>
        <v>0</v>
      </c>
      <c r="Q72" s="415" t="str">
        <f t="shared" si="31"/>
        <v>Guaranteed off bill</v>
      </c>
      <c r="R72" s="153" t="str">
        <f t="shared" si="32"/>
        <v>Exclusive</v>
      </c>
      <c r="S72" s="483">
        <f t="shared" si="33"/>
        <v>6190.457363636363</v>
      </c>
      <c r="T72" s="483">
        <f t="shared" si="34"/>
        <v>6190.457363636363</v>
      </c>
      <c r="U72" s="139">
        <f t="shared" si="37"/>
        <v>6809.5030999999999</v>
      </c>
      <c r="V72" s="139">
        <f t="shared" si="37"/>
        <v>6809.5030999999999</v>
      </c>
      <c r="W72" s="165">
        <f>'UE Apr 2020'!BM50</f>
        <v>0</v>
      </c>
      <c r="X72" s="166" t="str">
        <f>'UE Apr 2020'!BN50</f>
        <v>n</v>
      </c>
      <c r="Y72" s="506"/>
    </row>
    <row r="73" spans="1:25" x14ac:dyDescent="0.15">
      <c r="A73" s="151" t="str">
        <f>'UE Apr 2020'!K51</f>
        <v>GloBird Energy</v>
      </c>
      <c r="B73" s="153" t="str">
        <f>'UE Apr 2020'!L51</f>
        <v>Bizsave</v>
      </c>
      <c r="C73" s="136">
        <f>IF('UE Apr 2020'!BQ51=0,91*'UE Apr 2020'!M51/100,(91*'UE Apr 2020'!M51/100)+'UE Apr 2020'!BQ51/4)</f>
        <v>81.899999999999991</v>
      </c>
      <c r="D73" s="136">
        <f>IF('UE Apr 2020'!O51="",$C$35*$C$36*'UE Apr 2020'!N51/100,IF($C$35*$C$36&gt;='UE Apr 2020'!P51,('UE Apr 2020'!P51*'UE Apr 2020'!N51/100),($C$35*$C$36*'UE Apr 2020'!N51/100)))</f>
        <v>1049.9999999999998</v>
      </c>
      <c r="E73" s="136">
        <f>IF(AND('UE Apr 2020'!P51&gt;0,'UE Apr 2020'!R51&gt;0),IF($C$61*$C$62&lt;'UE Apr 2020'!P51,0,IF($C$61*$C$62&lt;=('UE Apr 2020'!R51+'UE Apr 2020'!P51),(($C$61*$C$62-'UE Apr 2020'!P51)*'UE Apr 2020'!Q51/100),(('UE Apr 2020'!R51)*'UE Apr 2020'!Q51/100))),0)</f>
        <v>0</v>
      </c>
      <c r="F73" s="136">
        <f>IF(AND('UE Apr 2020'!Q51&gt;0,'UE Apr 2020'!S51&gt;0),IF($C$61*$C$62&lt;('UE Apr 2020'!R51+'UE Apr 2020'!P51),0,IF($C$61*$C$62&lt;=('UE Apr 2020'!T51+'UE Apr 2020'!R51+'UE Apr 2020'!P51),(($C$61*$C$62-('UE Apr 2020'!R51+'UE Apr 2020'!P51))*'UE Apr 2020'!S51/100),('UE Apr 2020'!T51*'UE Apr 2020'!S51/100))),0)</f>
        <v>0</v>
      </c>
      <c r="G73" s="137">
        <f>IF(AND('UE Apr 2020'!R51&gt;0,'UE Apr 2020'!T51&gt;0),IF(($C$61*$C$62&lt;'UE Apr 2020'!T51),(0),($C$61*$C$62-'UE Apr 2020'!T51)*'UE Apr 2020'!U51/100),IF(AND('UE Apr 2020'!R51&gt;0,'UE Apr 2020'!T51=""),IF(($C$61*$C$62&lt;'UE Apr 2020'!R51+'UE Apr 2020'!P51),(0),(($C$61*$C$62-('UE Apr 2020'!R51+'UE Apr 2020'!P51))*'UE Apr 2020'!S51/100)),IF(AND('UE Apr 2020'!P51&gt;0,'UE Apr 2020'!R51=""&gt;0),IF(($C$61*$C$62&lt;'UE Apr 2020'!P51),(0),($C$61*$C$62-'UE Apr 2020'!P51)*'UE Apr 2020'!Q51/100),0)))</f>
        <v>0</v>
      </c>
      <c r="H73" s="136">
        <f>($C$61*$C$63)*'UE Apr 2020'!W51/100</f>
        <v>254.99999999999997</v>
      </c>
      <c r="I73" s="138">
        <f t="shared" si="29"/>
        <v>1386.8999999999999</v>
      </c>
      <c r="J73" s="483">
        <f t="shared" si="30"/>
        <v>5219.9999999999991</v>
      </c>
      <c r="K73" s="483">
        <f t="shared" si="35"/>
        <v>5547.5999999999995</v>
      </c>
      <c r="L73" s="139">
        <f t="shared" si="36"/>
        <v>6102.36</v>
      </c>
      <c r="M73" s="135">
        <f>'UE Apr 2020'!BC51</f>
        <v>0</v>
      </c>
      <c r="N73" s="135">
        <f>'UE Apr 2020'!BD51</f>
        <v>0</v>
      </c>
      <c r="O73" s="135">
        <f>'UE Apr 2020'!BE51</f>
        <v>0</v>
      </c>
      <c r="P73" s="135">
        <f>'UE Apr 2020'!BF51</f>
        <v>7</v>
      </c>
      <c r="Q73" s="415" t="str">
        <f t="shared" si="31"/>
        <v>Pay-on-time off usage</v>
      </c>
      <c r="R73" s="153" t="str">
        <f t="shared" si="32"/>
        <v>Exclusive</v>
      </c>
      <c r="S73" s="483">
        <f t="shared" si="33"/>
        <v>5547.5999999999995</v>
      </c>
      <c r="T73" s="483">
        <f t="shared" si="34"/>
        <v>5182.2</v>
      </c>
      <c r="U73" s="139">
        <f t="shared" si="37"/>
        <v>6102.36</v>
      </c>
      <c r="V73" s="139">
        <f t="shared" si="37"/>
        <v>5700.42</v>
      </c>
      <c r="W73" s="165">
        <f>'UE Apr 2020'!BM51</f>
        <v>0</v>
      </c>
      <c r="X73" s="166" t="str">
        <f>'UE Apr 2020'!BN51</f>
        <v>n</v>
      </c>
      <c r="Y73" s="506"/>
    </row>
    <row r="74" spans="1:25" x14ac:dyDescent="0.15">
      <c r="A74" s="151" t="str">
        <f>'UE Apr 2020'!K52</f>
        <v>Lumo Energy</v>
      </c>
      <c r="B74" s="153" t="str">
        <f>'UE Apr 2020'!L52</f>
        <v>Value</v>
      </c>
      <c r="C74" s="136">
        <f>IF('UE Apr 2020'!BQ52=0,91*'UE Apr 2020'!M52/100,(91*'UE Apr 2020'!M52/100)+'UE Apr 2020'!BQ52/4)</f>
        <v>59.538818181818179</v>
      </c>
      <c r="D74" s="136">
        <f>IF('UE Apr 2020'!O52="",$C$35*$C$36*'UE Apr 2020'!N52/100,IF($C$35*$C$36&gt;='UE Apr 2020'!P52,('UE Apr 2020'!P52*'UE Apr 2020'!N52/100),($C$35*$C$36*'UE Apr 2020'!N52/100)))</f>
        <v>1014.9999999999999</v>
      </c>
      <c r="E74" s="136">
        <f>IF(AND('UE Apr 2020'!P52&gt;0,'UE Apr 2020'!R52&gt;0),IF($C$61*$C$62&lt;'UE Apr 2020'!P52,0,IF($C$61*$C$62&lt;=('UE Apr 2020'!R52+'UE Apr 2020'!P52),(($C$61*$C$62-'UE Apr 2020'!P52)*'UE Apr 2020'!Q52/100),(('UE Apr 2020'!R52)*'UE Apr 2020'!Q52/100))),0)</f>
        <v>0</v>
      </c>
      <c r="F74" s="136">
        <f>IF(AND('UE Apr 2020'!Q52&gt;0,'UE Apr 2020'!S52&gt;0),IF($C$61*$C$62&lt;('UE Apr 2020'!R52+'UE Apr 2020'!P52),0,IF($C$61*$C$62&lt;=('UE Apr 2020'!T52+'UE Apr 2020'!R52+'UE Apr 2020'!P52),(($C$61*$C$62-('UE Apr 2020'!R52+'UE Apr 2020'!P52))*'UE Apr 2020'!S52/100),('UE Apr 2020'!T52*'UE Apr 2020'!S52/100))),0)</f>
        <v>0</v>
      </c>
      <c r="G74" s="137">
        <f>IF(AND('UE Apr 2020'!R52&gt;0,'UE Apr 2020'!T52&gt;0),IF(($C$61*$C$62&lt;'UE Apr 2020'!T52),(0),($C$61*$C$62-'UE Apr 2020'!T52)*'UE Apr 2020'!U52/100),IF(AND('UE Apr 2020'!R52&gt;0,'UE Apr 2020'!T52=""),IF(($C$61*$C$62&lt;'UE Apr 2020'!R52+'UE Apr 2020'!P52),(0),(($C$61*$C$62-('UE Apr 2020'!R52+'UE Apr 2020'!P52))*'UE Apr 2020'!S52/100)),IF(AND('UE Apr 2020'!P52&gt;0,'UE Apr 2020'!R52=""&gt;0),IF(($C$61*$C$62&lt;'UE Apr 2020'!P52),(0),($C$61*$C$62-'UE Apr 2020'!P52)*'UE Apr 2020'!Q52/100),0)))</f>
        <v>0</v>
      </c>
      <c r="H74" s="136">
        <f>($C$61*$C$63)*'UE Apr 2020'!W52/100</f>
        <v>251.45454545454544</v>
      </c>
      <c r="I74" s="138">
        <f t="shared" si="29"/>
        <v>1325.9933636363635</v>
      </c>
      <c r="J74" s="483">
        <f t="shared" si="30"/>
        <v>5065.8181818181811</v>
      </c>
      <c r="K74" s="483">
        <f t="shared" si="35"/>
        <v>5303.9734545454539</v>
      </c>
      <c r="L74" s="139">
        <f t="shared" si="36"/>
        <v>5834.3707999999997</v>
      </c>
      <c r="M74" s="135">
        <f>'UE Apr 2020'!BC52</f>
        <v>0</v>
      </c>
      <c r="N74" s="135">
        <f>'UE Apr 2020'!BD52</f>
        <v>0</v>
      </c>
      <c r="O74" s="135">
        <f>'UE Apr 2020'!BE52</f>
        <v>3</v>
      </c>
      <c r="P74" s="135">
        <f>'UE Apr 2020'!BF52</f>
        <v>0</v>
      </c>
      <c r="Q74" s="415" t="str">
        <f t="shared" si="31"/>
        <v>Pay-on-time off bill</v>
      </c>
      <c r="R74" s="153" t="str">
        <f t="shared" si="32"/>
        <v>Exclusive</v>
      </c>
      <c r="S74" s="483">
        <f t="shared" si="33"/>
        <v>5303.9734545454539</v>
      </c>
      <c r="T74" s="483">
        <f t="shared" si="34"/>
        <v>5144.8542509090903</v>
      </c>
      <c r="U74" s="139">
        <f t="shared" si="37"/>
        <v>5834.3707999999997</v>
      </c>
      <c r="V74" s="139">
        <f t="shared" si="37"/>
        <v>5659.3396759999996</v>
      </c>
      <c r="W74" s="165">
        <f>'UE Apr 2020'!BM52</f>
        <v>0</v>
      </c>
      <c r="X74" s="166" t="str">
        <f>'UE Apr 2020'!BN52</f>
        <v>n</v>
      </c>
      <c r="Y74" s="506"/>
    </row>
    <row r="75" spans="1:25" x14ac:dyDescent="0.15">
      <c r="A75" s="151" t="str">
        <f>'UE Apr 2020'!K53</f>
        <v>Momentum Energy</v>
      </c>
      <c r="B75" s="153" t="str">
        <f>'UE Apr 2020'!L53</f>
        <v>SmilePower Flexi</v>
      </c>
      <c r="C75" s="136">
        <f>IF('UE Apr 2020'!BQ53=0,91*'UE Apr 2020'!M53/100,(91*'UE Apr 2020'!M53/100)+'UE Apr 2020'!BQ53/4)</f>
        <v>93.001999999999995</v>
      </c>
      <c r="D75" s="136">
        <f>IF('UE Apr 2020'!O53="",$C$35*$C$36*'UE Apr 2020'!N53/100,IF($C$35*$C$36&gt;='UE Apr 2020'!P53,('UE Apr 2020'!P53*'UE Apr 2020'!N53/100),($C$35*$C$36*'UE Apr 2020'!N53/100)))</f>
        <v>923.68181818181824</v>
      </c>
      <c r="E75" s="136">
        <f>IF(AND('UE Apr 2020'!P53&gt;0,'UE Apr 2020'!R53&gt;0),IF($C$61*$C$62&lt;'UE Apr 2020'!P53,0,IF($C$61*$C$62&lt;=('UE Apr 2020'!R53+'UE Apr 2020'!P53),(($C$61*$C$62-'UE Apr 2020'!P53)*'UE Apr 2020'!Q53/100),(('UE Apr 2020'!R53)*'UE Apr 2020'!Q53/100))),0)</f>
        <v>0</v>
      </c>
      <c r="F75" s="136">
        <f>IF(AND('UE Apr 2020'!Q53&gt;0,'UE Apr 2020'!S53&gt;0),IF($C$61*$C$62&lt;('UE Apr 2020'!R53+'UE Apr 2020'!P53),0,IF($C$61*$C$62&lt;=('UE Apr 2020'!T53+'UE Apr 2020'!R53+'UE Apr 2020'!P53),(($C$61*$C$62-('UE Apr 2020'!R53+'UE Apr 2020'!P53))*'UE Apr 2020'!S53/100),('UE Apr 2020'!T53*'UE Apr 2020'!S53/100))),0)</f>
        <v>0</v>
      </c>
      <c r="G75" s="137">
        <f>IF(AND('UE Apr 2020'!R53&gt;0,'UE Apr 2020'!T53&gt;0),IF(($C$61*$C$62&lt;'UE Apr 2020'!T53),(0),($C$61*$C$62-'UE Apr 2020'!T53)*'UE Apr 2020'!U53/100),IF(AND('UE Apr 2020'!R53&gt;0,'UE Apr 2020'!T53=""),IF(($C$61*$C$62&lt;'UE Apr 2020'!R53+'UE Apr 2020'!P53),(0),(($C$61*$C$62-('UE Apr 2020'!R53+'UE Apr 2020'!P53))*'UE Apr 2020'!S53/100)),IF(AND('UE Apr 2020'!P53&gt;0,'UE Apr 2020'!R53=""&gt;0),IF(($C$61*$C$62&lt;'UE Apr 2020'!P53),(0),($C$61*$C$62-'UE Apr 2020'!P53)*'UE Apr 2020'!Q53/100),0)))</f>
        <v>0</v>
      </c>
      <c r="H75" s="136">
        <f>($C$61*$C$63)*'UE Apr 2020'!W53/100</f>
        <v>294.54545454545996</v>
      </c>
      <c r="I75" s="138">
        <f t="shared" si="29"/>
        <v>1311.2292727272782</v>
      </c>
      <c r="J75" s="483">
        <f t="shared" si="30"/>
        <v>4872.9090909091128</v>
      </c>
      <c r="K75" s="483">
        <f t="shared" si="35"/>
        <v>5244.9170909091126</v>
      </c>
      <c r="L75" s="139">
        <f t="shared" si="36"/>
        <v>5769.4088000000247</v>
      </c>
      <c r="M75" s="135">
        <f>'UE Apr 2020'!BC53</f>
        <v>0</v>
      </c>
      <c r="N75" s="135">
        <f>'UE Apr 2020'!BD53</f>
        <v>0</v>
      </c>
      <c r="O75" s="135">
        <f>'UE Apr 2020'!BE53</f>
        <v>0</v>
      </c>
      <c r="P75" s="135">
        <f>'UE Apr 2020'!BF53</f>
        <v>0</v>
      </c>
      <c r="Q75" s="415" t="str">
        <f t="shared" si="31"/>
        <v>No discount</v>
      </c>
      <c r="R75" s="153" t="str">
        <f t="shared" si="32"/>
        <v>Exclusive</v>
      </c>
      <c r="S75" s="483">
        <f t="shared" si="33"/>
        <v>5244.9170909091126</v>
      </c>
      <c r="T75" s="483">
        <f t="shared" si="34"/>
        <v>5244.9170909091126</v>
      </c>
      <c r="U75" s="139">
        <f t="shared" si="37"/>
        <v>5769.4088000000247</v>
      </c>
      <c r="V75" s="139">
        <f t="shared" si="37"/>
        <v>5769.4088000000247</v>
      </c>
      <c r="W75" s="165">
        <f>'UE Apr 2020'!BM53</f>
        <v>0</v>
      </c>
      <c r="X75" s="166" t="str">
        <f>'UE Apr 2020'!BN53</f>
        <v>n</v>
      </c>
      <c r="Y75" s="506"/>
    </row>
    <row r="76" spans="1:25" x14ac:dyDescent="0.15">
      <c r="A76" s="151" t="str">
        <f>'UE Apr 2020'!K54</f>
        <v>Next Business Energy</v>
      </c>
      <c r="B76" s="153" t="str">
        <f>'UE Apr 2020'!L54</f>
        <v>Pay on time</v>
      </c>
      <c r="C76" s="136">
        <f>IF('UE Apr 2020'!BQ54=0,91*'UE Apr 2020'!M54/100,(91*'UE Apr 2020'!M54/100)+'UE Apr 2020'!BQ54/4)</f>
        <v>118.3</v>
      </c>
      <c r="D76" s="136">
        <f>IF('UE Apr 2020'!O54="",$C$35*$C$36*'UE Apr 2020'!N54/100,IF($C$35*$C$36&gt;='UE Apr 2020'!P54,('UE Apr 2020'!P54*'UE Apr 2020'!N54/100),($C$35*$C$36*'UE Apr 2020'!N54/100)))</f>
        <v>900</v>
      </c>
      <c r="E76" s="136">
        <f>IF(AND('UE Apr 2020'!P54&gt;0,'UE Apr 2020'!R54&gt;0),IF($C$61*$C$62&lt;'UE Apr 2020'!P54,0,IF($C$61*$C$62&lt;=('UE Apr 2020'!R54+'UE Apr 2020'!P54),(($C$61*$C$62-'UE Apr 2020'!P54)*'UE Apr 2020'!Q54/100),(('UE Apr 2020'!R54)*'UE Apr 2020'!Q54/100))),0)</f>
        <v>0</v>
      </c>
      <c r="F76" s="136">
        <f>IF(AND('UE Apr 2020'!Q54&gt;0,'UE Apr 2020'!S54&gt;0),IF($C$61*$C$62&lt;('UE Apr 2020'!R54+'UE Apr 2020'!P54),0,IF($C$61*$C$62&lt;=('UE Apr 2020'!T54+'UE Apr 2020'!R54+'UE Apr 2020'!P54),(($C$61*$C$62-('UE Apr 2020'!R54+'UE Apr 2020'!P54))*'UE Apr 2020'!S54/100),('UE Apr 2020'!T54*'UE Apr 2020'!S54/100))),0)</f>
        <v>0</v>
      </c>
      <c r="G76" s="137">
        <f>IF(AND('UE Apr 2020'!R54&gt;0,'UE Apr 2020'!T54&gt;0),IF(($C$61*$C$62&lt;'UE Apr 2020'!T54),(0),($C$61*$C$62-'UE Apr 2020'!T54)*'UE Apr 2020'!U54/100),IF(AND('UE Apr 2020'!R54&gt;0,'UE Apr 2020'!T54=""),IF(($C$61*$C$62&lt;'UE Apr 2020'!R54+'UE Apr 2020'!P54),(0),(($C$61*$C$62-('UE Apr 2020'!R54+'UE Apr 2020'!P54))*'UE Apr 2020'!S54/100)),IF(AND('UE Apr 2020'!P54&gt;0,'UE Apr 2020'!R54=""&gt;0),IF(($C$61*$C$62&lt;'UE Apr 2020'!P54),(0),($C$61*$C$62-'UE Apr 2020'!P54)*'UE Apr 2020'!Q54/100),0)))</f>
        <v>339.99999999999994</v>
      </c>
      <c r="H76" s="136">
        <f>($C$61*$C$63)*'UE Apr 2020'!W54/100</f>
        <v>37.5</v>
      </c>
      <c r="I76" s="138">
        <f t="shared" si="29"/>
        <v>1395.8</v>
      </c>
      <c r="J76" s="483">
        <f t="shared" si="30"/>
        <v>5110</v>
      </c>
      <c r="K76" s="483">
        <f t="shared" si="35"/>
        <v>5583.2</v>
      </c>
      <c r="L76" s="139">
        <f t="shared" si="36"/>
        <v>6141.52</v>
      </c>
      <c r="M76" s="135">
        <f>'UE Apr 2020'!BC54</f>
        <v>0</v>
      </c>
      <c r="N76" s="135">
        <f>'UE Apr 2020'!BD54</f>
        <v>0</v>
      </c>
      <c r="O76" s="135">
        <f>'UE Apr 2020'!BE54</f>
        <v>7</v>
      </c>
      <c r="P76" s="135">
        <f>'UE Apr 2020'!BF54</f>
        <v>0</v>
      </c>
      <c r="Q76" s="415" t="str">
        <f t="shared" si="31"/>
        <v>Pay-on-time off bill</v>
      </c>
      <c r="R76" s="153" t="str">
        <f t="shared" si="32"/>
        <v>Exclusive</v>
      </c>
      <c r="S76" s="483">
        <f t="shared" si="33"/>
        <v>5583.2</v>
      </c>
      <c r="T76" s="483">
        <f t="shared" si="34"/>
        <v>5192.3760000000002</v>
      </c>
      <c r="U76" s="139">
        <f t="shared" si="37"/>
        <v>6141.52</v>
      </c>
      <c r="V76" s="139">
        <f t="shared" si="37"/>
        <v>5711.6136000000006</v>
      </c>
      <c r="W76" s="165">
        <f>'UE Apr 2020'!BM54</f>
        <v>24</v>
      </c>
      <c r="X76" s="166" t="str">
        <f>'UE Apr 2020'!BN54</f>
        <v>n</v>
      </c>
      <c r="Y76" s="506"/>
    </row>
    <row r="77" spans="1:25" x14ac:dyDescent="0.15">
      <c r="A77" s="151" t="str">
        <f>'UE Apr 2020'!K55</f>
        <v>Origin Energy</v>
      </c>
      <c r="B77" s="153" t="str">
        <f>'UE Apr 2020'!L55</f>
        <v>Basic</v>
      </c>
      <c r="C77" s="136">
        <f>IF('UE Apr 2020'!BQ55=0,91*'UE Apr 2020'!M55/100,(91*'UE Apr 2020'!M55/100)+'UE Apr 2020'!BQ55/4)</f>
        <v>113.72518181818181</v>
      </c>
      <c r="D77" s="136">
        <f>IF('UE Apr 2020'!O55="",$C$35*$C$36*'UE Apr 2020'!N55/100,IF($C$35*$C$36&gt;='UE Apr 2020'!P55,('UE Apr 2020'!P55*'UE Apr 2020'!N55/100),($C$35*$C$36*'UE Apr 2020'!N55/100)))</f>
        <v>1203.0454545454545</v>
      </c>
      <c r="E77" s="136">
        <f>IF(AND('UE Apr 2020'!P55&gt;0,'UE Apr 2020'!R55&gt;0),IF($C$61*$C$62&lt;'UE Apr 2020'!P55,0,IF($C$61*$C$62&lt;=('UE Apr 2020'!R55+'UE Apr 2020'!P55),(($C$61*$C$62-'UE Apr 2020'!P55)*'UE Apr 2020'!Q55/100),(('UE Apr 2020'!R55)*'UE Apr 2020'!Q55/100))),0)</f>
        <v>0</v>
      </c>
      <c r="F77" s="136">
        <f>IF(AND('UE Apr 2020'!Q55&gt;0,'UE Apr 2020'!S55&gt;0),IF($C$61*$C$62&lt;('UE Apr 2020'!R55+'UE Apr 2020'!P55),0,IF($C$61*$C$62&lt;=('UE Apr 2020'!T55+'UE Apr 2020'!R55+'UE Apr 2020'!P55),(($C$61*$C$62-('UE Apr 2020'!R55+'UE Apr 2020'!P55))*'UE Apr 2020'!S55/100),('UE Apr 2020'!T55*'UE Apr 2020'!S55/100))),0)</f>
        <v>0</v>
      </c>
      <c r="G77" s="137">
        <f>IF(AND('UE Apr 2020'!R55&gt;0,'UE Apr 2020'!T55&gt;0),IF(($C$61*$C$62&lt;'UE Apr 2020'!T55),(0),($C$61*$C$62-'UE Apr 2020'!T55)*'UE Apr 2020'!U55/100),IF(AND('UE Apr 2020'!R55&gt;0,'UE Apr 2020'!T55=""),IF(($C$61*$C$62&lt;'UE Apr 2020'!R55+'UE Apr 2020'!P55),(0),(($C$61*$C$62-('UE Apr 2020'!R55+'UE Apr 2020'!P55))*'UE Apr 2020'!S55/100)),IF(AND('UE Apr 2020'!P55&gt;0,'UE Apr 2020'!R55=""&gt;0),IF(($C$61*$C$62&lt;'UE Apr 2020'!P55),(0),($C$61*$C$62-'UE Apr 2020'!P55)*'UE Apr 2020'!Q55/100),0)))</f>
        <v>0</v>
      </c>
      <c r="H77" s="136">
        <f>($C$61*$C$63)*'UE Apr 2020'!W55/100</f>
        <v>275.9999985</v>
      </c>
      <c r="I77" s="138">
        <f t="shared" si="29"/>
        <v>1592.7706348636364</v>
      </c>
      <c r="J77" s="483">
        <f t="shared" si="30"/>
        <v>5916.1818121818178</v>
      </c>
      <c r="K77" s="483">
        <f t="shared" si="35"/>
        <v>6371.0825394545454</v>
      </c>
      <c r="L77" s="139">
        <f t="shared" si="36"/>
        <v>7008.190793400001</v>
      </c>
      <c r="M77" s="135">
        <f>'UE Apr 2020'!BC55</f>
        <v>0</v>
      </c>
      <c r="N77" s="135">
        <f>'UE Apr 2020'!BD55</f>
        <v>0</v>
      </c>
      <c r="O77" s="135">
        <f>'UE Apr 2020'!BE55</f>
        <v>0</v>
      </c>
      <c r="P77" s="135">
        <f>'UE Apr 2020'!BF55</f>
        <v>0</v>
      </c>
      <c r="Q77" s="415" t="str">
        <f t="shared" si="31"/>
        <v>No discount</v>
      </c>
      <c r="R77" s="153" t="str">
        <f t="shared" si="32"/>
        <v>Inclusive</v>
      </c>
      <c r="S77" s="483">
        <f t="shared" si="33"/>
        <v>6371.0825394545454</v>
      </c>
      <c r="T77" s="483">
        <f t="shared" si="34"/>
        <v>6371.0825394545454</v>
      </c>
      <c r="U77" s="139">
        <f t="shared" si="37"/>
        <v>7008.190793400001</v>
      </c>
      <c r="V77" s="139">
        <f t="shared" si="37"/>
        <v>7008.190793400001</v>
      </c>
      <c r="W77" s="165">
        <f>'UE Apr 2020'!BM55</f>
        <v>0</v>
      </c>
      <c r="X77" s="166" t="str">
        <f>'UE Apr 2020'!BN55</f>
        <v>n</v>
      </c>
      <c r="Y77" s="506"/>
    </row>
    <row r="78" spans="1:25" x14ac:dyDescent="0.15">
      <c r="A78" s="151" t="str">
        <f>'UE Apr 2020'!K56</f>
        <v>1st Energy</v>
      </c>
      <c r="B78" s="153" t="str">
        <f>'UE Apr 2020'!L56</f>
        <v>1st Saver</v>
      </c>
      <c r="C78" s="136">
        <f>IF('UE Apr 2020'!BQ56=0,91*'UE Apr 2020'!M56/100,(91*'UE Apr 2020'!M56/100)+'UE Apr 2020'!BQ56/4)</f>
        <v>92.513909090909095</v>
      </c>
      <c r="D78" s="136">
        <f>IF('UE Apr 2020'!O56="",$C$35*$C$36*'UE Apr 2020'!N56/100,IF($C$35*$C$36&gt;='UE Apr 2020'!P56,('UE Apr 2020'!P56*'UE Apr 2020'!N56/100),($C$35*$C$36*'UE Apr 2020'!N56/100)))</f>
        <v>1099.3181818181815</v>
      </c>
      <c r="E78" s="136">
        <f>IF(AND('UE Apr 2020'!P56&gt;0,'UE Apr 2020'!R56&gt;0),IF($C$61*$C$62&lt;'UE Apr 2020'!P56,0,IF($C$61*$C$62&lt;=('UE Apr 2020'!R56+'UE Apr 2020'!P56),(($C$61*$C$62-'UE Apr 2020'!P56)*'UE Apr 2020'!Q56/100),(('UE Apr 2020'!R56)*'UE Apr 2020'!Q56/100))),0)</f>
        <v>0</v>
      </c>
      <c r="F78" s="136">
        <f>IF(AND('UE Apr 2020'!Q56&gt;0,'UE Apr 2020'!S56&gt;0),IF($C$61*$C$62&lt;('UE Apr 2020'!R56+'UE Apr 2020'!P56),0,IF($C$61*$C$62&lt;=('UE Apr 2020'!T56+'UE Apr 2020'!R56+'UE Apr 2020'!P56),(($C$61*$C$62-('UE Apr 2020'!R56+'UE Apr 2020'!P56))*'UE Apr 2020'!S56/100),('UE Apr 2020'!T56*'UE Apr 2020'!S56/100))),0)</f>
        <v>0</v>
      </c>
      <c r="G78" s="137">
        <f>IF(AND('UE Apr 2020'!R56&gt;0,'UE Apr 2020'!T56&gt;0),IF(($C$61*$C$62&lt;'UE Apr 2020'!T56),(0),($C$61*$C$62-'UE Apr 2020'!T56)*'UE Apr 2020'!U56/100),IF(AND('UE Apr 2020'!R56&gt;0,'UE Apr 2020'!T56=""),IF(($C$61*$C$62&lt;'UE Apr 2020'!R56+'UE Apr 2020'!P56),(0),(($C$61*$C$62-('UE Apr 2020'!R56+'UE Apr 2020'!P56))*'UE Apr 2020'!S56/100)),IF(AND('UE Apr 2020'!P56&gt;0,'UE Apr 2020'!R56=""&gt;0),IF(($C$61*$C$62&lt;'UE Apr 2020'!P56),(0),($C$61*$C$62-'UE Apr 2020'!P56)*'UE Apr 2020'!Q56/100),0)))</f>
        <v>0</v>
      </c>
      <c r="H78" s="136">
        <f>($C$61*$C$63)*'UE Apr 2020'!W56/100</f>
        <v>281.99999865000001</v>
      </c>
      <c r="I78" s="138">
        <f t="shared" si="29"/>
        <v>1473.8320895590905</v>
      </c>
      <c r="J78" s="483">
        <f t="shared" si="30"/>
        <v>5525.2727218727259</v>
      </c>
      <c r="K78" s="483">
        <f t="shared" si="35"/>
        <v>5895.328358236362</v>
      </c>
      <c r="L78" s="139">
        <f t="shared" si="36"/>
        <v>6484.8611940599985</v>
      </c>
      <c r="M78" s="135">
        <f>'UE Apr 2020'!BC56</f>
        <v>0</v>
      </c>
      <c r="N78" s="135">
        <f>'UE Apr 2020'!BD56</f>
        <v>0</v>
      </c>
      <c r="O78" s="135">
        <f>'UE Apr 2020'!BE56</f>
        <v>0</v>
      </c>
      <c r="P78" s="135">
        <f>'UE Apr 2020'!BF56</f>
        <v>15</v>
      </c>
      <c r="Q78" s="415" t="str">
        <f t="shared" si="31"/>
        <v>Pay-on-time off usage</v>
      </c>
      <c r="R78" s="153" t="str">
        <f t="shared" si="32"/>
        <v>Exclusive</v>
      </c>
      <c r="S78" s="483">
        <f t="shared" si="33"/>
        <v>5895.328358236362</v>
      </c>
      <c r="T78" s="483">
        <f t="shared" si="34"/>
        <v>5066.5374499554528</v>
      </c>
      <c r="U78" s="139">
        <f t="shared" si="37"/>
        <v>6484.8611940599985</v>
      </c>
      <c r="V78" s="139">
        <f t="shared" si="37"/>
        <v>5573.1911949509986</v>
      </c>
      <c r="W78" s="165">
        <f>'UE Apr 2020'!BM56</f>
        <v>0</v>
      </c>
      <c r="X78" s="166">
        <f>'UE Apr 2020'!BN56</f>
        <v>0</v>
      </c>
      <c r="Y78" s="506"/>
    </row>
    <row r="79" spans="1:25" x14ac:dyDescent="0.15">
      <c r="A79" s="151" t="str">
        <f>'UE Apr 2020'!K57</f>
        <v>Powerdirect</v>
      </c>
      <c r="B79" s="153" t="str">
        <f>'UE Apr 2020'!L57</f>
        <v>Rate Saver</v>
      </c>
      <c r="C79" s="136">
        <f>IF('UE Apr 2020'!BQ57=0,91*'UE Apr 2020'!M57/100,(91*'UE Apr 2020'!M57/100)+'UE Apr 2020'!BQ57/4)</f>
        <v>93.456999999999994</v>
      </c>
      <c r="D79" s="136">
        <f>IF('UE Apr 2020'!O57="",$C$35*$C$36*'UE Apr 2020'!N57/100,IF($C$35*$C$36&gt;='UE Apr 2020'!P57,('UE Apr 2020'!P57*'UE Apr 2020'!N57/100),($C$35*$C$36*'UE Apr 2020'!N57/100)))</f>
        <v>1064.318181818182</v>
      </c>
      <c r="E79" s="136">
        <f>IF(AND('UE Apr 2020'!P57&gt;0,'UE Apr 2020'!R57&gt;0),IF($C$61*$C$62&lt;'UE Apr 2020'!P57,0,IF($C$61*$C$62&lt;=('UE Apr 2020'!R57+'UE Apr 2020'!P57),(($C$61*$C$62-'UE Apr 2020'!P57)*'UE Apr 2020'!Q57/100),(('UE Apr 2020'!R57)*'UE Apr 2020'!Q57/100))),0)</f>
        <v>0</v>
      </c>
      <c r="F79" s="136">
        <f>IF(AND('UE Apr 2020'!Q57&gt;0,'UE Apr 2020'!S57&gt;0),IF($C$61*$C$62&lt;('UE Apr 2020'!R57+'UE Apr 2020'!P57),0,IF($C$61*$C$62&lt;=('UE Apr 2020'!T57+'UE Apr 2020'!R57+'UE Apr 2020'!P57),(($C$61*$C$62-('UE Apr 2020'!R57+'UE Apr 2020'!P57))*'UE Apr 2020'!S57/100),('UE Apr 2020'!T57*'UE Apr 2020'!S57/100))),0)</f>
        <v>0</v>
      </c>
      <c r="G79" s="137">
        <f>IF(AND('UE Apr 2020'!R57&gt;0,'UE Apr 2020'!T57&gt;0),IF(($C$61*$C$62&lt;'UE Apr 2020'!T57),(0),($C$61*$C$62-'UE Apr 2020'!T57)*'UE Apr 2020'!U57/100),IF(AND('UE Apr 2020'!R57&gt;0,'UE Apr 2020'!T57=""),IF(($C$61*$C$62&lt;'UE Apr 2020'!R57+'UE Apr 2020'!P57),(0),(($C$61*$C$62-('UE Apr 2020'!R57+'UE Apr 2020'!P57))*'UE Apr 2020'!S57/100)),IF(AND('UE Apr 2020'!P57&gt;0,'UE Apr 2020'!R57=""&gt;0),IF(($C$61*$C$62&lt;'UE Apr 2020'!P57),(0),($C$61*$C$62-'UE Apr 2020'!P57)*'UE Apr 2020'!Q57/100),0)))</f>
        <v>0</v>
      </c>
      <c r="H79" s="136">
        <f>($C$61*$C$63)*'UE Apr 2020'!W57/100</f>
        <v>272.0454545454545</v>
      </c>
      <c r="I79" s="138">
        <f t="shared" si="29"/>
        <v>1429.8206363636364</v>
      </c>
      <c r="J79" s="483">
        <f t="shared" si="30"/>
        <v>5345.454545454546</v>
      </c>
      <c r="K79" s="483">
        <f t="shared" si="35"/>
        <v>5719.2825454545455</v>
      </c>
      <c r="L79" s="139">
        <f t="shared" si="36"/>
        <v>6291.2108000000007</v>
      </c>
      <c r="M79" s="135">
        <f>'UE Apr 2020'!BC57</f>
        <v>0</v>
      </c>
      <c r="N79" s="135">
        <f>'UE Apr 2020'!BD57</f>
        <v>0</v>
      </c>
      <c r="O79" s="135">
        <f>'UE Apr 2020'!BE57</f>
        <v>0</v>
      </c>
      <c r="P79" s="135">
        <f>'UE Apr 2020'!BF57</f>
        <v>0</v>
      </c>
      <c r="Q79" s="415" t="str">
        <f t="shared" si="31"/>
        <v>No discount</v>
      </c>
      <c r="R79" s="153" t="str">
        <f t="shared" si="32"/>
        <v>Exclusive</v>
      </c>
      <c r="S79" s="483">
        <f t="shared" si="33"/>
        <v>5719.2825454545455</v>
      </c>
      <c r="T79" s="483">
        <f t="shared" si="34"/>
        <v>5719.2825454545455</v>
      </c>
      <c r="U79" s="139">
        <f t="shared" si="37"/>
        <v>6291.2108000000007</v>
      </c>
      <c r="V79" s="139">
        <f t="shared" si="37"/>
        <v>6291.2108000000007</v>
      </c>
      <c r="W79" s="165">
        <f>'UE Apr 2020'!BM57</f>
        <v>0</v>
      </c>
      <c r="X79" s="166" t="str">
        <f>'UE Apr 2020'!BN57</f>
        <v>n</v>
      </c>
      <c r="Y79" s="506"/>
    </row>
    <row r="80" spans="1:25" x14ac:dyDescent="0.15">
      <c r="A80" s="151" t="str">
        <f>'UE Apr 2020'!K58</f>
        <v>Powershop</v>
      </c>
      <c r="B80" s="153" t="str">
        <f>'UE Apr 2020'!L58</f>
        <v>Shopper with Mega Pack</v>
      </c>
      <c r="C80" s="136">
        <f>IF('UE Apr 2020'!BQ58=0,91*'UE Apr 2020'!M58/100,(91*'UE Apr 2020'!M58/100)+'UE Apr 2020'!BQ58/4)</f>
        <v>135.2590909090909</v>
      </c>
      <c r="D80" s="136">
        <f>IF('UE Apr 2020'!O58="",$C$35*$C$36*'UE Apr 2020'!N58/100,IF($C$35*$C$36&gt;='UE Apr 2020'!P58,('UE Apr 2020'!P58*'UE Apr 2020'!N58/100),($C$35*$C$36*'UE Apr 2020'!N58/100)))</f>
        <v>1123.8181818181818</v>
      </c>
      <c r="E80" s="136">
        <f>IF(AND('UE Apr 2020'!P58&gt;0,'UE Apr 2020'!R58&gt;0),IF($C$61*$C$62&lt;'UE Apr 2020'!P58,0,IF($C$61*$C$62&lt;=('UE Apr 2020'!R58+'UE Apr 2020'!P58),(($C$61*$C$62-'UE Apr 2020'!P58)*'UE Apr 2020'!Q58/100),(('UE Apr 2020'!R58)*'UE Apr 2020'!Q58/100))),0)</f>
        <v>0</v>
      </c>
      <c r="F80" s="136">
        <f>IF(AND('UE Apr 2020'!Q58&gt;0,'UE Apr 2020'!S58&gt;0),IF($C$61*$C$62&lt;('UE Apr 2020'!R58+'UE Apr 2020'!P58),0,IF($C$61*$C$62&lt;=('UE Apr 2020'!T58+'UE Apr 2020'!R58+'UE Apr 2020'!P58),(($C$61*$C$62-('UE Apr 2020'!R58+'UE Apr 2020'!P58))*'UE Apr 2020'!S58/100),('UE Apr 2020'!T58*'UE Apr 2020'!S58/100))),0)</f>
        <v>0</v>
      </c>
      <c r="G80" s="137">
        <f>IF(AND('UE Apr 2020'!R58&gt;0,'UE Apr 2020'!T58&gt;0),IF(($C$61*$C$62&lt;'UE Apr 2020'!T58),(0),($C$61*$C$62-'UE Apr 2020'!T58)*'UE Apr 2020'!U58/100),IF(AND('UE Apr 2020'!R58&gt;0,'UE Apr 2020'!T58=""),IF(($C$61*$C$62&lt;'UE Apr 2020'!R58+'UE Apr 2020'!P58),(0),(($C$61*$C$62-('UE Apr 2020'!R58+'UE Apr 2020'!P58))*'UE Apr 2020'!S58/100)),IF(AND('UE Apr 2020'!P58&gt;0,'UE Apr 2020'!R58=""&gt;0),IF(($C$61*$C$62&lt;'UE Apr 2020'!P58),(0),($C$61*$C$62-'UE Apr 2020'!P58)*'UE Apr 2020'!Q58/100),0)))</f>
        <v>0</v>
      </c>
      <c r="H80" s="136">
        <f>($C$61*$C$63)*'UE Apr 2020'!W58/100</f>
        <v>318.5454545454545</v>
      </c>
      <c r="I80" s="138">
        <f t="shared" si="29"/>
        <v>1577.6227272727272</v>
      </c>
      <c r="J80" s="483">
        <f t="shared" si="30"/>
        <v>5769.454545454545</v>
      </c>
      <c r="K80" s="483">
        <f t="shared" si="35"/>
        <v>6310.4909090909086</v>
      </c>
      <c r="L80" s="139">
        <f t="shared" si="36"/>
        <v>6941.54</v>
      </c>
      <c r="M80" s="135">
        <f>'UE Apr 2020'!BC58</f>
        <v>0</v>
      </c>
      <c r="N80" s="135">
        <f>'UE Apr 2020'!BD58</f>
        <v>0</v>
      </c>
      <c r="O80" s="135">
        <f>'UE Apr 2020'!BE58</f>
        <v>10</v>
      </c>
      <c r="P80" s="135">
        <f>'UE Apr 2020'!BF58</f>
        <v>0</v>
      </c>
      <c r="Q80" s="415" t="str">
        <f t="shared" si="31"/>
        <v>Pay-on-time off bill</v>
      </c>
      <c r="R80" s="153" t="str">
        <f t="shared" si="32"/>
        <v>Inclusive</v>
      </c>
      <c r="S80" s="483">
        <f t="shared" si="33"/>
        <v>6310.4909090909086</v>
      </c>
      <c r="T80" s="483">
        <f t="shared" si="34"/>
        <v>5679.4418181818182</v>
      </c>
      <c r="U80" s="139">
        <f t="shared" si="37"/>
        <v>6941.54</v>
      </c>
      <c r="V80" s="139">
        <f t="shared" si="37"/>
        <v>6247.3860000000004</v>
      </c>
      <c r="W80" s="165">
        <f>'UE Apr 2020'!BM58</f>
        <v>0</v>
      </c>
      <c r="X80" s="166" t="str">
        <f>'UE Apr 2020'!BN58</f>
        <v>n</v>
      </c>
      <c r="Y80" s="506"/>
    </row>
    <row r="81" spans="1:25" x14ac:dyDescent="0.15">
      <c r="A81" s="151" t="str">
        <f>'UE Apr 2020'!K59</f>
        <v>Red Energy</v>
      </c>
      <c r="B81" s="153" t="str">
        <f>'UE Apr 2020'!L59</f>
        <v>Red Business Saver</v>
      </c>
      <c r="C81" s="136">
        <f>IF('UE Apr 2020'!BQ59=0,91*'UE Apr 2020'!M59/100,(91*'UE Apr 2020'!M59/100)+'UE Apr 2020'!BQ59/4)</f>
        <v>89.965909090909079</v>
      </c>
      <c r="D81" s="136">
        <f>IF('UE Apr 2020'!O59="",$C$35*$C$36*'UE Apr 2020'!N59/100,IF($C$35*$C$36&gt;='UE Apr 2020'!P59,('UE Apr 2020'!P59*'UE Apr 2020'!N59/100),($C$35*$C$36*'UE Apr 2020'!N59/100)))</f>
        <v>1305.8181818181815</v>
      </c>
      <c r="E81" s="136">
        <f>IF(AND('UE Apr 2020'!P59&gt;0,'UE Apr 2020'!R59&gt;0),IF($C$61*$C$62&lt;'UE Apr 2020'!P59,0,IF($C$61*$C$62&lt;=('UE Apr 2020'!R59+'UE Apr 2020'!P59),(($C$61*$C$62-'UE Apr 2020'!P59)*'UE Apr 2020'!Q59/100),(('UE Apr 2020'!R59)*'UE Apr 2020'!Q59/100))),0)</f>
        <v>0</v>
      </c>
      <c r="F81" s="136">
        <f>IF(AND('UE Apr 2020'!Q59&gt;0,'UE Apr 2020'!S59&gt;0),IF($C$61*$C$62&lt;('UE Apr 2020'!R59+'UE Apr 2020'!P59),0,IF($C$61*$C$62&lt;=('UE Apr 2020'!T59+'UE Apr 2020'!R59+'UE Apr 2020'!P59),(($C$61*$C$62-('UE Apr 2020'!R59+'UE Apr 2020'!P59))*'UE Apr 2020'!S59/100),('UE Apr 2020'!T59*'UE Apr 2020'!S59/100))),0)</f>
        <v>0</v>
      </c>
      <c r="G81" s="137">
        <f>IF(AND('UE Apr 2020'!R59&gt;0,'UE Apr 2020'!T59&gt;0),IF(($C$61*$C$62&lt;'UE Apr 2020'!T59),(0),($C$61*$C$62-'UE Apr 2020'!T59)*'UE Apr 2020'!U59/100),IF(AND('UE Apr 2020'!R59&gt;0,'UE Apr 2020'!T59=""),IF(($C$61*$C$62&lt;'UE Apr 2020'!R59+'UE Apr 2020'!P59),(0),(($C$61*$C$62-('UE Apr 2020'!R59+'UE Apr 2020'!P59))*'UE Apr 2020'!S59/100)),IF(AND('UE Apr 2020'!P59&gt;0,'UE Apr 2020'!R59=""&gt;0),IF(($C$61*$C$62&lt;'UE Apr 2020'!P59),(0),($C$61*$C$62-'UE Apr 2020'!P59)*'UE Apr 2020'!Q59/100),0)))</f>
        <v>0</v>
      </c>
      <c r="H81" s="136">
        <f>($C$61*$C$63)*'UE Apr 2020'!W59/100</f>
        <v>280.5</v>
      </c>
      <c r="I81" s="138">
        <f t="shared" si="29"/>
        <v>1676.2840909090905</v>
      </c>
      <c r="J81" s="483">
        <f t="shared" si="30"/>
        <v>6345.2727272727261</v>
      </c>
      <c r="K81" s="483">
        <f t="shared" si="35"/>
        <v>6705.1363636363621</v>
      </c>
      <c r="L81" s="139">
        <f t="shared" si="36"/>
        <v>7375.6499999999987</v>
      </c>
      <c r="M81" s="135">
        <f>'UE Apr 2020'!BC59</f>
        <v>0</v>
      </c>
      <c r="N81" s="135">
        <f>'UE Apr 2020'!BD59</f>
        <v>0</v>
      </c>
      <c r="O81" s="135">
        <f>'UE Apr 2020'!BE59</f>
        <v>10</v>
      </c>
      <c r="P81" s="135">
        <f>'UE Apr 2020'!BF59</f>
        <v>0</v>
      </c>
      <c r="Q81" s="415" t="str">
        <f t="shared" si="31"/>
        <v>Pay-on-time off bill</v>
      </c>
      <c r="R81" s="153" t="str">
        <f t="shared" si="32"/>
        <v>Inclusive</v>
      </c>
      <c r="S81" s="483">
        <f t="shared" si="33"/>
        <v>6705.1363636363621</v>
      </c>
      <c r="T81" s="483">
        <f t="shared" si="34"/>
        <v>6034.6227272727256</v>
      </c>
      <c r="U81" s="139">
        <f t="shared" si="37"/>
        <v>7375.6499999999987</v>
      </c>
      <c r="V81" s="139">
        <f t="shared" si="37"/>
        <v>6638.0849999999982</v>
      </c>
      <c r="W81" s="165">
        <f>'UE Apr 2020'!BM59</f>
        <v>0</v>
      </c>
      <c r="X81" s="166" t="str">
        <f>'UE Apr 2020'!BN59</f>
        <v>n</v>
      </c>
      <c r="Y81" s="506"/>
    </row>
    <row r="82" spans="1:25" x14ac:dyDescent="0.15">
      <c r="A82" s="151" t="str">
        <f>'UE Apr 2020'!K60</f>
        <v>Simply Energy</v>
      </c>
      <c r="B82" s="153" t="str">
        <f>'UE Apr 2020'!L60</f>
        <v>Business Plus</v>
      </c>
      <c r="C82" s="136">
        <f>IF('UE Apr 2020'!BQ60=0,91*'UE Apr 2020'!M60/100,(91*'UE Apr 2020'!M60/100)+'UE Apr 2020'!BQ60/4)</f>
        <v>94.085727272727269</v>
      </c>
      <c r="D82" s="136">
        <f>IF('UE Apr 2020'!O60="",$C$35*$C$36*'UE Apr 2020'!N60/100,IF($C$35*$C$36&gt;='UE Apr 2020'!P60,('UE Apr 2020'!P60*'UE Apr 2020'!N60/100),($C$35*$C$36*'UE Apr 2020'!N60/100)))</f>
        <v>1043.6363636363633</v>
      </c>
      <c r="E82" s="136">
        <f>IF(AND('UE Apr 2020'!P60&gt;0,'UE Apr 2020'!R60&gt;0),IF($C$61*$C$62&lt;'UE Apr 2020'!P60,0,IF($C$61*$C$62&lt;=('UE Apr 2020'!R60+'UE Apr 2020'!P60),(($C$61*$C$62-'UE Apr 2020'!P60)*'UE Apr 2020'!Q60/100),(('UE Apr 2020'!R60)*'UE Apr 2020'!Q60/100))),0)</f>
        <v>0</v>
      </c>
      <c r="F82" s="136">
        <f>IF(AND('UE Apr 2020'!Q60&gt;0,'UE Apr 2020'!S60&gt;0),IF($C$61*$C$62&lt;('UE Apr 2020'!R60+'UE Apr 2020'!P60),0,IF($C$61*$C$62&lt;=('UE Apr 2020'!T60+'UE Apr 2020'!R60+'UE Apr 2020'!P60),(($C$61*$C$62-('UE Apr 2020'!R60+'UE Apr 2020'!P60))*'UE Apr 2020'!S60/100),('UE Apr 2020'!T60*'UE Apr 2020'!S60/100))),0)</f>
        <v>0</v>
      </c>
      <c r="G82" s="137">
        <f>IF(AND('UE Apr 2020'!R60&gt;0,'UE Apr 2020'!T60&gt;0),IF(($C$61*$C$62&lt;'UE Apr 2020'!T60),(0),($C$61*$C$62-'UE Apr 2020'!T60)*'UE Apr 2020'!U60/100),IF(AND('UE Apr 2020'!R60&gt;0,'UE Apr 2020'!T60=""),IF(($C$61*$C$62&lt;'UE Apr 2020'!R60+'UE Apr 2020'!P60),(0),(($C$61*$C$62-('UE Apr 2020'!R60+'UE Apr 2020'!P60))*'UE Apr 2020'!S60/100)),IF(AND('UE Apr 2020'!P60&gt;0,'UE Apr 2020'!R60=""&gt;0),IF(($C$61*$C$62&lt;'UE Apr 2020'!P60),(0),($C$61*$C$62-'UE Apr 2020'!P60)*'UE Apr 2020'!Q60/100),0)))</f>
        <v>0</v>
      </c>
      <c r="H82" s="136">
        <f>($C$61*$C$63)*'UE Apr 2020'!W60/100</f>
        <v>289.4999985</v>
      </c>
      <c r="I82" s="138">
        <f t="shared" si="29"/>
        <v>1427.2220894090906</v>
      </c>
      <c r="J82" s="483">
        <f t="shared" si="30"/>
        <v>5332.5454485454529</v>
      </c>
      <c r="K82" s="483">
        <f t="shared" si="35"/>
        <v>5708.8883576363623</v>
      </c>
      <c r="L82" s="139">
        <f t="shared" si="36"/>
        <v>6279.7771933999993</v>
      </c>
      <c r="M82" s="135">
        <f>'UE Apr 2020'!BC60</f>
        <v>0</v>
      </c>
      <c r="N82" s="135">
        <f>'UE Apr 2020'!BD60</f>
        <v>0</v>
      </c>
      <c r="O82" s="135">
        <f>'UE Apr 2020'!BE60</f>
        <v>12</v>
      </c>
      <c r="P82" s="135">
        <f>'UE Apr 2020'!BF60</f>
        <v>0</v>
      </c>
      <c r="Q82" s="415" t="str">
        <f t="shared" si="31"/>
        <v>Pay-on-time off bill</v>
      </c>
      <c r="R82" s="153" t="str">
        <f t="shared" si="32"/>
        <v>Exclusive</v>
      </c>
      <c r="S82" s="483">
        <f t="shared" si="33"/>
        <v>5708.8883576363623</v>
      </c>
      <c r="T82" s="483">
        <f t="shared" si="34"/>
        <v>5023.8217547199984</v>
      </c>
      <c r="U82" s="139">
        <f t="shared" si="37"/>
        <v>6279.7771933999993</v>
      </c>
      <c r="V82" s="139">
        <f t="shared" si="37"/>
        <v>5526.2039301919986</v>
      </c>
      <c r="W82" s="165">
        <f>'UE Apr 2020'!BM60</f>
        <v>0</v>
      </c>
      <c r="X82" s="166" t="str">
        <f>'UE Apr 2020'!BN60</f>
        <v>n</v>
      </c>
      <c r="Y82" s="506"/>
    </row>
    <row r="83" spans="1:25" x14ac:dyDescent="0.15">
      <c r="A83" s="151" t="str">
        <f>'UE Apr 2020'!K61</f>
        <v>Sumo Power</v>
      </c>
      <c r="B83" s="153" t="str">
        <f>'UE Apr 2020'!L61</f>
        <v>Lite Business</v>
      </c>
      <c r="C83" s="136">
        <f>IF('UE Apr 2020'!BQ61=0,91*'UE Apr 2020'!M61/100,(91*'UE Apr 2020'!M61/100)+'UE Apr 2020'!BQ61/4)</f>
        <v>97.37</v>
      </c>
      <c r="D83" s="136">
        <f>IF('UE Apr 2020'!O61="",$C$35*$C$36*'UE Apr 2020'!N61/100,IF($C$35*$C$36&gt;='UE Apr 2020'!P61,('UE Apr 2020'!P61*'UE Apr 2020'!N61/100),($C$35*$C$36*'UE Apr 2020'!N61/100)))</f>
        <v>1116.8181818181818</v>
      </c>
      <c r="E83" s="136">
        <f>IF(AND('UE Apr 2020'!P61&gt;0,'UE Apr 2020'!R61&gt;0),IF($C$61*$C$62&lt;'UE Apr 2020'!P61,0,IF($C$61*$C$62&lt;=('UE Apr 2020'!R61+'UE Apr 2020'!P61),(($C$61*$C$62-'UE Apr 2020'!P61)*'UE Apr 2020'!Q61/100),(('UE Apr 2020'!R61)*'UE Apr 2020'!Q61/100))),0)</f>
        <v>0</v>
      </c>
      <c r="F83" s="136">
        <f>IF(AND('UE Apr 2020'!Q61&gt;0,'UE Apr 2020'!S61&gt;0),IF($C$61*$C$62&lt;('UE Apr 2020'!R61+'UE Apr 2020'!P61),0,IF($C$61*$C$62&lt;=('UE Apr 2020'!T61+'UE Apr 2020'!R61+'UE Apr 2020'!P61),(($C$61*$C$62-('UE Apr 2020'!R61+'UE Apr 2020'!P61))*'UE Apr 2020'!S61/100),('UE Apr 2020'!T61*'UE Apr 2020'!S61/100))),0)</f>
        <v>0</v>
      </c>
      <c r="G83" s="137">
        <f>IF(AND('UE Apr 2020'!R61&gt;0,'UE Apr 2020'!T61&gt;0),IF(($C$61*$C$62&lt;'UE Apr 2020'!T61),(0),($C$61*$C$62-'UE Apr 2020'!T61)*'UE Apr 2020'!U61/100),IF(AND('UE Apr 2020'!R61&gt;0,'UE Apr 2020'!T61=""),IF(($C$61*$C$62&lt;'UE Apr 2020'!R61+'UE Apr 2020'!P61),(0),(($C$61*$C$62-('UE Apr 2020'!R61+'UE Apr 2020'!P61))*'UE Apr 2020'!S61/100)),IF(AND('UE Apr 2020'!P61&gt;0,'UE Apr 2020'!R61=""&gt;0),IF(($C$61*$C$62&lt;'UE Apr 2020'!P61),(0),($C$61*$C$62-'UE Apr 2020'!P61)*'UE Apr 2020'!Q61/100),0)))</f>
        <v>0</v>
      </c>
      <c r="H83" s="136">
        <f>($C$61*$C$63)*'UE Apr 2020'!W61/100</f>
        <v>280.90909090909088</v>
      </c>
      <c r="I83" s="138">
        <f t="shared" si="29"/>
        <v>1495.0972727272729</v>
      </c>
      <c r="J83" s="483">
        <f t="shared" si="30"/>
        <v>5590.9090909090919</v>
      </c>
      <c r="K83" s="483">
        <f t="shared" si="35"/>
        <v>5980.3890909090915</v>
      </c>
      <c r="L83" s="139">
        <f t="shared" si="36"/>
        <v>6578.4280000000008</v>
      </c>
      <c r="M83" s="135">
        <f>'UE Apr 2020'!BC61</f>
        <v>0</v>
      </c>
      <c r="N83" s="135">
        <f>'UE Apr 2020'!BD61</f>
        <v>0</v>
      </c>
      <c r="O83" s="135">
        <f>'UE Apr 2020'!BE61</f>
        <v>0</v>
      </c>
      <c r="P83" s="135">
        <f>'UE Apr 2020'!BF61</f>
        <v>0</v>
      </c>
      <c r="Q83" s="415" t="str">
        <f t="shared" si="31"/>
        <v>No discount</v>
      </c>
      <c r="R83" s="153" t="str">
        <f t="shared" si="32"/>
        <v>Exclusive</v>
      </c>
      <c r="S83" s="483">
        <f t="shared" si="33"/>
        <v>5980.3890909090915</v>
      </c>
      <c r="T83" s="483">
        <f t="shared" si="34"/>
        <v>5980.3890909090915</v>
      </c>
      <c r="U83" s="139">
        <f t="shared" si="37"/>
        <v>6578.4280000000008</v>
      </c>
      <c r="V83" s="139">
        <f t="shared" si="37"/>
        <v>6578.4280000000008</v>
      </c>
      <c r="W83" s="165">
        <f>'UE Apr 2020'!BM61</f>
        <v>0</v>
      </c>
      <c r="X83" s="166" t="str">
        <f>'UE Apr 2020'!BN61</f>
        <v>n</v>
      </c>
      <c r="Y83" s="506"/>
    </row>
    <row r="84" spans="1:25" x14ac:dyDescent="0.15">
      <c r="A84" s="151" t="str">
        <f>'UE Apr 2020'!K62</f>
        <v>Blue NRG</v>
      </c>
      <c r="B84" s="153" t="str">
        <f>'UE Apr 2020'!L62</f>
        <v>Blue Essential</v>
      </c>
      <c r="C84" s="136">
        <f>IF('UE Apr 2020'!BQ62=0,91*'UE Apr 2020'!M62/100,(91*'UE Apr 2020'!M62/100)+'UE Apr 2020'!BQ62/4)</f>
        <v>364.33918181818183</v>
      </c>
      <c r="D84" s="136">
        <f>IF('UE Apr 2020'!O62="",$C$35*$C$36*'UE Apr 2020'!N62/100,IF($C$35*$C$36&gt;='UE Apr 2020'!P62,('UE Apr 2020'!P62*'UE Apr 2020'!N62/100),($C$35*$C$36*'UE Apr 2020'!N62/100)))</f>
        <v>1228.4999999999998</v>
      </c>
      <c r="E84" s="136">
        <f>IF(AND('UE Apr 2020'!P62&gt;0,'UE Apr 2020'!R62&gt;0),IF($C$61*$C$62&lt;'UE Apr 2020'!P62,0,IF($C$61*$C$62&lt;=('UE Apr 2020'!R62+'UE Apr 2020'!P62),(($C$61*$C$62-'UE Apr 2020'!P62)*'UE Apr 2020'!Q62/100),(('UE Apr 2020'!R62)*'UE Apr 2020'!Q62/100))),0)</f>
        <v>0</v>
      </c>
      <c r="F84" s="136">
        <f>IF(AND('UE Apr 2020'!Q62&gt;0,'UE Apr 2020'!S62&gt;0),IF($C$61*$C$62&lt;('UE Apr 2020'!R62+'UE Apr 2020'!P62),0,IF($C$61*$C$62&lt;=('UE Apr 2020'!T62+'UE Apr 2020'!R62+'UE Apr 2020'!P62),(($C$61*$C$62-('UE Apr 2020'!R62+'UE Apr 2020'!P62))*'UE Apr 2020'!S62/100),('UE Apr 2020'!T62*'UE Apr 2020'!S62/100))),0)</f>
        <v>0</v>
      </c>
      <c r="G84" s="137">
        <f>IF(AND('UE Apr 2020'!R62&gt;0,'UE Apr 2020'!T62&gt;0),IF(($C$61*$C$62&lt;'UE Apr 2020'!T62),(0),($C$61*$C$62-'UE Apr 2020'!T62)*'UE Apr 2020'!U62/100),IF(AND('UE Apr 2020'!R62&gt;0,'UE Apr 2020'!T62=""),IF(($C$61*$C$62&lt;'UE Apr 2020'!R62+'UE Apr 2020'!P62),(0),(($C$61*$C$62-('UE Apr 2020'!R62+'UE Apr 2020'!P62))*'UE Apr 2020'!S62/100)),IF(AND('UE Apr 2020'!P62&gt;0,'UE Apr 2020'!R62=""&gt;0),IF(($C$61*$C$62&lt;'UE Apr 2020'!P62),(0),($C$61*$C$62-'UE Apr 2020'!P62)*'UE Apr 2020'!Q62/100),0)))</f>
        <v>0</v>
      </c>
      <c r="H84" s="136">
        <f>($C$61*$C$63)*'UE Apr 2020'!W62/100</f>
        <v>204.95454545454544</v>
      </c>
      <c r="I84" s="138">
        <f t="shared" si="29"/>
        <v>1797.7937272727272</v>
      </c>
      <c r="J84" s="483">
        <f t="shared" si="30"/>
        <v>5733.818181818182</v>
      </c>
      <c r="K84" s="483">
        <f t="shared" si="35"/>
        <v>7191.1749090909088</v>
      </c>
      <c r="L84" s="139">
        <f t="shared" si="36"/>
        <v>7910.2924000000003</v>
      </c>
      <c r="M84" s="135">
        <f>'UE Apr 2020'!BC62</f>
        <v>0</v>
      </c>
      <c r="N84" s="135">
        <f>'UE Apr 2020'!BD62</f>
        <v>0</v>
      </c>
      <c r="O84" s="135">
        <f>'UE Apr 2020'!BE62</f>
        <v>0</v>
      </c>
      <c r="P84" s="135">
        <f>'UE Apr 2020'!BF62</f>
        <v>0</v>
      </c>
      <c r="Q84" s="415" t="str">
        <f t="shared" si="31"/>
        <v>No discount</v>
      </c>
      <c r="R84" s="153" t="str">
        <f t="shared" si="32"/>
        <v>Exclusive</v>
      </c>
      <c r="S84" s="483">
        <f t="shared" si="33"/>
        <v>7191.1749090909088</v>
      </c>
      <c r="T84" s="483">
        <f t="shared" si="34"/>
        <v>7191.1749090909088</v>
      </c>
      <c r="U84" s="139">
        <f t="shared" ref="U84:V87" si="38">S84*1.1</f>
        <v>7910.2924000000003</v>
      </c>
      <c r="V84" s="139">
        <f t="shared" si="38"/>
        <v>7910.2924000000003</v>
      </c>
      <c r="W84" s="165">
        <f>'UE Apr 2020'!BM62</f>
        <v>0</v>
      </c>
      <c r="X84" s="166" t="str">
        <f>'UE Apr 2020'!BN62</f>
        <v>n</v>
      </c>
      <c r="Y84" s="506"/>
    </row>
    <row r="85" spans="1:25" x14ac:dyDescent="0.15">
      <c r="A85" s="151" t="str">
        <f>'UE Apr 2020'!K63</f>
        <v>Tango Energy</v>
      </c>
      <c r="B85" s="153" t="str">
        <f>'UE Apr 2020'!L63</f>
        <v>Business Select</v>
      </c>
      <c r="C85" s="136">
        <f>IF('UE Apr 2020'!BQ63=0,91*'UE Apr 2020'!M63/100,(91*'UE Apr 2020'!M63/100)+'UE Apr 2020'!BQ63/4)</f>
        <v>89.179999999999978</v>
      </c>
      <c r="D85" s="136">
        <f>IF('UE Apr 2020'!O63="",$C$35*$C$36*'UE Apr 2020'!N63/100,IF($C$35*$C$36&gt;='UE Apr 2020'!P63,('UE Apr 2020'!P63*'UE Apr 2020'!N63/100),($C$35*$C$36*'UE Apr 2020'!N63/100)))</f>
        <v>993.99999999999989</v>
      </c>
      <c r="E85" s="136">
        <f>IF(AND('UE Apr 2020'!P63&gt;0,'UE Apr 2020'!R63&gt;0),IF($C$61*$C$62&lt;'UE Apr 2020'!P63,0,IF($C$61*$C$62&lt;=('UE Apr 2020'!R63+'UE Apr 2020'!P63),(($C$61*$C$62-'UE Apr 2020'!P63)*'UE Apr 2020'!Q63/100),(('UE Apr 2020'!R63)*'UE Apr 2020'!Q63/100))),0)</f>
        <v>0</v>
      </c>
      <c r="F85" s="136">
        <f>IF(AND('UE Apr 2020'!Q63&gt;0,'UE Apr 2020'!S63&gt;0),IF($C$61*$C$62&lt;('UE Apr 2020'!R63+'UE Apr 2020'!P63),0,IF($C$61*$C$62&lt;=('UE Apr 2020'!T63+'UE Apr 2020'!R63+'UE Apr 2020'!P63),(($C$61*$C$62-('UE Apr 2020'!R63+'UE Apr 2020'!P63))*'UE Apr 2020'!S63/100),('UE Apr 2020'!T63*'UE Apr 2020'!S63/100))),0)</f>
        <v>0</v>
      </c>
      <c r="G85" s="137">
        <f>IF(AND('UE Apr 2020'!R63&gt;0,'UE Apr 2020'!T63&gt;0),IF(($C$61*$C$62&lt;'UE Apr 2020'!T63),(0),($C$61*$C$62-'UE Apr 2020'!T63)*'UE Apr 2020'!U63/100),IF(AND('UE Apr 2020'!R63&gt;0,'UE Apr 2020'!T63=""),IF(($C$61*$C$62&lt;'UE Apr 2020'!R63+'UE Apr 2020'!P63),(0),(($C$61*$C$62-('UE Apr 2020'!R63+'UE Apr 2020'!P63))*'UE Apr 2020'!S63/100)),IF(AND('UE Apr 2020'!P63&gt;0,'UE Apr 2020'!R63=""&gt;0),IF(($C$61*$C$62&lt;'UE Apr 2020'!P63),(0),($C$61*$C$62-'UE Apr 2020'!P63)*'UE Apr 2020'!Q63/100),0)))</f>
        <v>0</v>
      </c>
      <c r="H85" s="136">
        <f>($C$61*$C$63)*'UE Apr 2020'!W63/100</f>
        <v>227.99999999999997</v>
      </c>
      <c r="I85" s="138">
        <f t="shared" si="29"/>
        <v>1311.1799999999998</v>
      </c>
      <c r="J85" s="483">
        <f t="shared" si="30"/>
        <v>4887.9999999999991</v>
      </c>
      <c r="K85" s="483">
        <f t="shared" si="35"/>
        <v>5244.7199999999993</v>
      </c>
      <c r="L85" s="139">
        <f t="shared" si="36"/>
        <v>5769.192</v>
      </c>
      <c r="M85" s="135">
        <f>'UE Apr 2020'!BC63</f>
        <v>0</v>
      </c>
      <c r="N85" s="135">
        <f>'UE Apr 2020'!BD63</f>
        <v>0</v>
      </c>
      <c r="O85" s="135">
        <f>'UE Apr 2020'!BE63</f>
        <v>0</v>
      </c>
      <c r="P85" s="135">
        <f>'UE Apr 2020'!BF63</f>
        <v>0</v>
      </c>
      <c r="Q85" s="415" t="str">
        <f t="shared" si="31"/>
        <v>No discount</v>
      </c>
      <c r="R85" s="153" t="str">
        <f t="shared" si="32"/>
        <v>Exclusive</v>
      </c>
      <c r="S85" s="483">
        <f t="shared" si="33"/>
        <v>5244.7199999999993</v>
      </c>
      <c r="T85" s="483">
        <f t="shared" si="34"/>
        <v>5244.7199999999993</v>
      </c>
      <c r="U85" s="139">
        <f t="shared" si="38"/>
        <v>5769.192</v>
      </c>
      <c r="V85" s="139">
        <f t="shared" si="38"/>
        <v>5769.192</v>
      </c>
      <c r="W85" s="165">
        <f>'UE Apr 2020'!BM63</f>
        <v>0</v>
      </c>
      <c r="X85" s="166" t="str">
        <f>'UE Apr 2020'!BN63</f>
        <v>n</v>
      </c>
      <c r="Y85" s="506"/>
    </row>
    <row r="86" spans="1:25" x14ac:dyDescent="0.15">
      <c r="A86" s="151" t="str">
        <f>'UE Apr 2020'!K64</f>
        <v>Amaysim</v>
      </c>
      <c r="B86" s="153" t="str">
        <f>'UE Apr 2020'!L64</f>
        <v>Classic Business</v>
      </c>
      <c r="C86" s="136">
        <f>IF('UE Apr 2020'!BQ64=0,91*'UE Apr 2020'!M64/100,(91*'UE Apr 2020'!M64/100)+'UE Apr 2020'!BQ64/4)</f>
        <v>80.774909090909077</v>
      </c>
      <c r="D86" s="136">
        <f>IF('UE Apr 2020'!O64="",$C$35*$C$36*'UE Apr 2020'!N64/100,IF($C$35*$C$36&gt;='UE Apr 2020'!P64,('UE Apr 2020'!P64*'UE Apr 2020'!N64/100),($C$35*$C$36*'UE Apr 2020'!N64/100)))</f>
        <v>1107.272727272727</v>
      </c>
      <c r="E86" s="136">
        <f>IF(AND('UE Apr 2020'!P64&gt;0,'UE Apr 2020'!R64&gt;0),IF($C$61*$C$62&lt;'UE Apr 2020'!P64,0,IF($C$61*$C$62&lt;=('UE Apr 2020'!R64+'UE Apr 2020'!P64),(($C$61*$C$62-'UE Apr 2020'!P64)*'UE Apr 2020'!Q64/100),(('UE Apr 2020'!R64)*'UE Apr 2020'!Q64/100))),0)</f>
        <v>0</v>
      </c>
      <c r="F86" s="136">
        <f>IF(AND('UE Apr 2020'!Q64&gt;0,'UE Apr 2020'!S64&gt;0),IF($C$61*$C$62&lt;('UE Apr 2020'!R64+'UE Apr 2020'!P64),0,IF($C$61*$C$62&lt;=('UE Apr 2020'!T64+'UE Apr 2020'!R64+'UE Apr 2020'!P64),(($C$61*$C$62-('UE Apr 2020'!R64+'UE Apr 2020'!P64))*'UE Apr 2020'!S64/100),('UE Apr 2020'!T64*'UE Apr 2020'!S64/100))),0)</f>
        <v>0</v>
      </c>
      <c r="G86" s="137">
        <f>IF(AND('UE Apr 2020'!R64&gt;0,'UE Apr 2020'!T64&gt;0),IF(($C$61*$C$62&lt;'UE Apr 2020'!T64),(0),($C$61*$C$62-'UE Apr 2020'!T64)*'UE Apr 2020'!U64/100),IF(AND('UE Apr 2020'!R64&gt;0,'UE Apr 2020'!T64=""),IF(($C$61*$C$62&lt;'UE Apr 2020'!R64+'UE Apr 2020'!P64),(0),(($C$61*$C$62-('UE Apr 2020'!R64+'UE Apr 2020'!P64))*'UE Apr 2020'!S64/100)),IF(AND('UE Apr 2020'!P64&gt;0,'UE Apr 2020'!R64=""&gt;0),IF(($C$61*$C$62&lt;'UE Apr 2020'!P64),(0),($C$61*$C$62-'UE Apr 2020'!P64)*'UE Apr 2020'!Q64/100),0)))</f>
        <v>0</v>
      </c>
      <c r="H86" s="136">
        <f>($C$61*$C$63)*'UE Apr 2020'!W64/100</f>
        <v>336.81818181817499</v>
      </c>
      <c r="I86" s="138">
        <f t="shared" si="29"/>
        <v>1524.8658181818109</v>
      </c>
      <c r="J86" s="490">
        <f t="shared" si="30"/>
        <v>5776.3636363636078</v>
      </c>
      <c r="K86" s="490">
        <f t="shared" si="35"/>
        <v>6099.4632727272437</v>
      </c>
      <c r="L86" s="139">
        <f t="shared" si="36"/>
        <v>6709.409599999969</v>
      </c>
      <c r="M86" s="135">
        <f>'UE Apr 2020'!BC64</f>
        <v>0</v>
      </c>
      <c r="N86" s="135">
        <f>'UE Apr 2020'!BD64</f>
        <v>0</v>
      </c>
      <c r="O86" s="135">
        <f>'UE Apr 2020'!BE64</f>
        <v>0</v>
      </c>
      <c r="P86" s="135">
        <f>'UE Apr 2020'!BF64</f>
        <v>0</v>
      </c>
      <c r="Q86" s="415" t="str">
        <f t="shared" si="31"/>
        <v>No discount</v>
      </c>
      <c r="R86" s="153" t="str">
        <f t="shared" si="32"/>
        <v>Exclusive</v>
      </c>
      <c r="S86" s="490">
        <f t="shared" si="33"/>
        <v>6099.4632727272437</v>
      </c>
      <c r="T86" s="490">
        <f t="shared" si="34"/>
        <v>6099.4632727272437</v>
      </c>
      <c r="U86" s="139">
        <f t="shared" si="38"/>
        <v>6709.409599999969</v>
      </c>
      <c r="V86" s="139">
        <f t="shared" si="38"/>
        <v>6709.409599999969</v>
      </c>
      <c r="W86" s="165">
        <f>'UE Apr 2020'!BM64</f>
        <v>0</v>
      </c>
      <c r="X86" s="166" t="str">
        <f>'UE Apr 2020'!BN64</f>
        <v>n</v>
      </c>
      <c r="Y86" s="506"/>
    </row>
    <row r="87" spans="1:25" ht="15" thickBot="1" x14ac:dyDescent="0.2">
      <c r="A87" s="152" t="str">
        <f>'UE Apr 2020'!K65</f>
        <v>Powerclub</v>
      </c>
      <c r="B87" s="155" t="str">
        <f>'UE Apr 2020'!L65</f>
        <v>Powerbank Business</v>
      </c>
      <c r="C87" s="145">
        <f>IF('UE Apr 2020'!BQ65=0,91*'UE Apr 2020'!M65/100,(91*'UE Apr 2020'!M65/100)+'UE Apr 2020'!BQ65/4)</f>
        <v>84.338999999999999</v>
      </c>
      <c r="D87" s="145">
        <f>IF('UE Apr 2020'!O65="",$C$35*$C$36*'UE Apr 2020'!N65/100,IF($C$35*$C$36&gt;='UE Apr 2020'!P65,('UE Apr 2020'!P65*'UE Apr 2020'!N65/100),($C$35*$C$36*'UE Apr 2020'!N65/100)))</f>
        <v>954.22727272727252</v>
      </c>
      <c r="E87" s="145">
        <f>IF(AND('UE Apr 2020'!P65&gt;0,'UE Apr 2020'!R65&gt;0),IF($C$61*$C$62&lt;'UE Apr 2020'!P65,0,IF($C$61*$C$62&lt;=('UE Apr 2020'!R65+'UE Apr 2020'!P65),(($C$61*$C$62-'UE Apr 2020'!P65)*'UE Apr 2020'!Q65/100),(('UE Apr 2020'!R65)*'UE Apr 2020'!Q65/100))),0)</f>
        <v>0</v>
      </c>
      <c r="F87" s="145">
        <f>IF(AND('UE Apr 2020'!Q65&gt;0,'UE Apr 2020'!S65&gt;0),IF($C$61*$C$62&lt;('UE Apr 2020'!R65+'UE Apr 2020'!P65),0,IF($C$61*$C$62&lt;=('UE Apr 2020'!T65+'UE Apr 2020'!R65+'UE Apr 2020'!P65),(($C$61*$C$62-('UE Apr 2020'!R65+'UE Apr 2020'!P65))*'UE Apr 2020'!S65/100),('UE Apr 2020'!T65*'UE Apr 2020'!S65/100))),0)</f>
        <v>0</v>
      </c>
      <c r="G87" s="146">
        <f>IF(AND('UE Apr 2020'!R65&gt;0,'UE Apr 2020'!T65&gt;0),IF(($C$61*$C$62&lt;'UE Apr 2020'!T65),(0),($C$61*$C$62-'UE Apr 2020'!T65)*'UE Apr 2020'!U65/100),IF(AND('UE Apr 2020'!R65&gt;0,'UE Apr 2020'!T65=""),IF(($C$61*$C$62&lt;'UE Apr 2020'!R65+'UE Apr 2020'!P65),(0),(($C$61*$C$62-('UE Apr 2020'!R65+'UE Apr 2020'!P65))*'UE Apr 2020'!S65/100)),IF(AND('UE Apr 2020'!P65&gt;0,'UE Apr 2020'!R65=""&gt;0),IF(($C$61*$C$62&lt;'UE Apr 2020'!P65),(0),($C$61*$C$62-'UE Apr 2020'!P65)*'UE Apr 2020'!Q65/100),0)))</f>
        <v>0</v>
      </c>
      <c r="H87" s="145">
        <f>($C$61*$C$63)*'UE Apr 2020'!W65/100</f>
        <v>236.18181818181816</v>
      </c>
      <c r="I87" s="147">
        <f t="shared" si="29"/>
        <v>1274.7480909090907</v>
      </c>
      <c r="J87" s="488">
        <f t="shared" si="30"/>
        <v>4761.6363636363631</v>
      </c>
      <c r="K87" s="489">
        <f t="shared" si="35"/>
        <v>5098.9923636363628</v>
      </c>
      <c r="L87" s="148">
        <f t="shared" si="36"/>
        <v>5608.8915999999999</v>
      </c>
      <c r="M87" s="144">
        <f>'UE Apr 2020'!BC65</f>
        <v>0</v>
      </c>
      <c r="N87" s="144">
        <f>'UE Apr 2020'!BD65</f>
        <v>0</v>
      </c>
      <c r="O87" s="144">
        <f>'UE Apr 2020'!BE65</f>
        <v>0</v>
      </c>
      <c r="P87" s="144">
        <f>'UE Apr 2020'!BF65</f>
        <v>0</v>
      </c>
      <c r="Q87" s="416" t="str">
        <f t="shared" si="31"/>
        <v>No discount</v>
      </c>
      <c r="R87" s="155" t="str">
        <f t="shared" si="32"/>
        <v>Exclusive</v>
      </c>
      <c r="S87" s="488">
        <f t="shared" si="33"/>
        <v>5098.9923636363628</v>
      </c>
      <c r="T87" s="373">
        <f t="shared" si="34"/>
        <v>5098.9923636363628</v>
      </c>
      <c r="U87" s="148">
        <f t="shared" si="38"/>
        <v>5608.8915999999999</v>
      </c>
      <c r="V87" s="148">
        <f t="shared" si="38"/>
        <v>5608.8915999999999</v>
      </c>
      <c r="W87" s="168">
        <f>'UE Apr 2020'!BM65</f>
        <v>0</v>
      </c>
      <c r="X87" s="169">
        <f>'UE Apr 2020'!BN65</f>
        <v>0</v>
      </c>
      <c r="Y87" s="506"/>
    </row>
    <row r="88" spans="1:25" x14ac:dyDescent="0.15">
      <c r="A88" s="521"/>
      <c r="B88" s="521"/>
      <c r="C88" s="521"/>
      <c r="D88" s="521"/>
      <c r="E88" s="521"/>
      <c r="F88" s="521"/>
      <c r="G88" s="521"/>
      <c r="H88" s="521"/>
      <c r="I88" s="521"/>
      <c r="J88" s="521"/>
      <c r="K88" s="521"/>
      <c r="L88" s="521"/>
      <c r="M88" s="521"/>
      <c r="N88" s="521"/>
      <c r="O88" s="521"/>
      <c r="P88" s="521"/>
      <c r="Q88" s="521"/>
      <c r="R88" s="521"/>
      <c r="S88" s="521"/>
      <c r="T88" s="521"/>
      <c r="U88" s="521"/>
      <c r="V88" s="521"/>
      <c r="W88" s="521"/>
      <c r="X88" s="521"/>
      <c r="Y88" s="506"/>
    </row>
    <row r="89" spans="1:25" ht="15" thickBot="1" x14ac:dyDescent="0.2">
      <c r="U89" s="520"/>
      <c r="V89" s="520"/>
      <c r="W89" s="520"/>
      <c r="Y89" s="506"/>
    </row>
    <row r="90" spans="1:25" x14ac:dyDescent="0.15">
      <c r="A90" s="109" t="s">
        <v>7</v>
      </c>
      <c r="B90" s="11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0"/>
      <c r="Q90" s="110"/>
      <c r="R90" s="110"/>
      <c r="S90" s="110"/>
      <c r="T90" s="110"/>
      <c r="U90" s="110"/>
      <c r="V90" s="110"/>
      <c r="W90" s="110"/>
      <c r="X90" s="112"/>
      <c r="Y90" s="506"/>
    </row>
    <row r="91" spans="1:25" x14ac:dyDescent="0.15">
      <c r="A91" s="113" t="s">
        <v>110</v>
      </c>
      <c r="B91" s="111"/>
      <c r="C91" s="119">
        <v>5000</v>
      </c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4"/>
      <c r="Y91" s="506"/>
    </row>
    <row r="92" spans="1:25" x14ac:dyDescent="0.15">
      <c r="A92" s="113" t="s">
        <v>176</v>
      </c>
      <c r="B92" s="111"/>
      <c r="C92" s="120">
        <v>0.3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  <c r="Y92" s="506"/>
    </row>
    <row r="93" spans="1:25" x14ac:dyDescent="0.15">
      <c r="A93" s="113" t="s">
        <v>139</v>
      </c>
      <c r="B93" s="111"/>
      <c r="C93" s="120">
        <v>0.4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  <c r="Y93" s="506"/>
    </row>
    <row r="94" spans="1:25" x14ac:dyDescent="0.15">
      <c r="A94" s="113" t="s">
        <v>205</v>
      </c>
      <c r="B94" s="111"/>
      <c r="C94" s="120">
        <v>0.3</v>
      </c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  <c r="Y94" s="506"/>
    </row>
    <row r="95" spans="1:25" x14ac:dyDescent="0.15">
      <c r="A95" s="113"/>
      <c r="B95" s="111"/>
      <c r="C95" s="111"/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4"/>
      <c r="Y95" s="506"/>
    </row>
    <row r="96" spans="1:25" ht="75" x14ac:dyDescent="0.15">
      <c r="A96" s="156" t="s">
        <v>14</v>
      </c>
      <c r="B96" s="157" t="s">
        <v>15</v>
      </c>
      <c r="C96" s="158" t="s">
        <v>5</v>
      </c>
      <c r="D96" s="158" t="s">
        <v>16</v>
      </c>
      <c r="E96" s="158" t="s">
        <v>554</v>
      </c>
      <c r="F96" s="158" t="s">
        <v>3</v>
      </c>
      <c r="G96" s="158" t="s">
        <v>17</v>
      </c>
      <c r="H96" s="158" t="s">
        <v>9</v>
      </c>
      <c r="I96" s="158" t="s">
        <v>556</v>
      </c>
      <c r="J96" s="478" t="s">
        <v>1515</v>
      </c>
      <c r="K96" s="479" t="s">
        <v>28</v>
      </c>
      <c r="L96" s="159" t="s">
        <v>1520</v>
      </c>
      <c r="M96" s="160" t="s">
        <v>29</v>
      </c>
      <c r="N96" s="160" t="s">
        <v>30</v>
      </c>
      <c r="O96" s="160" t="s">
        <v>31</v>
      </c>
      <c r="P96" s="160" t="s">
        <v>1</v>
      </c>
      <c r="Q96" s="480" t="s">
        <v>1516</v>
      </c>
      <c r="R96" s="480" t="s">
        <v>1517</v>
      </c>
      <c r="S96" s="161" t="s">
        <v>1521</v>
      </c>
      <c r="T96" s="161" t="s">
        <v>1522</v>
      </c>
      <c r="U96" s="162" t="s">
        <v>11</v>
      </c>
      <c r="V96" s="162" t="s">
        <v>12</v>
      </c>
      <c r="W96" s="160" t="s">
        <v>2</v>
      </c>
      <c r="X96" s="163" t="s">
        <v>19</v>
      </c>
      <c r="Y96" s="506"/>
    </row>
    <row r="97" spans="1:25" ht="15" thickBot="1" x14ac:dyDescent="0.2">
      <c r="A97" s="417" t="str">
        <f>'UE Apr 2020'!K66</f>
        <v>Commander</v>
      </c>
      <c r="B97" s="418" t="str">
        <f>'UE Apr 2020'!L66</f>
        <v>Market offer</v>
      </c>
      <c r="C97" s="419">
        <f>IF('UE Apr 2020'!BQ66=0,91*'UE Apr 2020'!M66/100,(91*'UE Apr 2020'!M66/100)+'UE Apr 2020'!BQ66/4)</f>
        <v>75.604454545454544</v>
      </c>
      <c r="D97" s="419">
        <f>IF('UE Apr 2020'!O66="",$C$91*$C$92*'UE Apr 2020'!N66/100,IF($C$91*$C$92&gt;='UE Apr 2020'!P66,('UE Apr 2020'!P66*'UE Apr 2020'!N66/100),($C$91*$C$92*'UE Apr 2020'!N66/100)))</f>
        <v>540.68181818181813</v>
      </c>
      <c r="E97" s="419">
        <f>IF(AND('UE Apr 2020'!P66&gt;0,'UE Apr 2020'!R66&gt;0),IF($C$91*$C$92&lt;'UE Apr 2020'!P66,0,IF($C$91*$C$92&lt;=('UE Apr 2020'!R66+'UE Apr 2020'!P66),(($C$91*$C$92-'UE Apr 2020'!P66)*'UE Apr 2020'!Q66/100),(('UE Apr 2020'!R66)*'UE Apr 2020'!Q66/100))),0)</f>
        <v>0</v>
      </c>
      <c r="F97" s="419">
        <f>IF(AND('UE Apr 2020'!R66&gt;0,'UE Apr 2020'!T66&gt;0),IF(($C$91*$C$92&lt;'UE Apr 2020'!T66),(0),($C$91*$C$92-'UE Apr 2020'!T66)*'UE Apr 2020'!U66/100),IF(AND('UE Apr 2020'!R66&gt;0,'UE Apr 2020'!T66=""),IF(($C$91*$C$92&lt;'UE Apr 2020'!R66+'UE Apr 2020'!P66),(0),(($C$91*$C$92-('UE Apr 2020'!R66+'UE Apr 2020'!P66))*'UE Apr 2020'!S66/100)),IF(AND('UE Apr 2020'!P66&gt;0,'UE Apr 2020'!R66=""&gt;0),IF(($C$91*$C$92&lt;'UE Apr 2020'!P66),(0),($C$91*$C$92-'UE Apr 2020'!P66)*'UE Apr 2020'!Q66/100),0)))</f>
        <v>0</v>
      </c>
      <c r="G97" s="420">
        <f>($C$91*$C$93)*'UE Apr 2020'!AI66/100</f>
        <v>507.63636363636368</v>
      </c>
      <c r="H97" s="419">
        <f>($C$91*$C$94)*'UE Apr 2020'!W66/100</f>
        <v>294.2727272727272</v>
      </c>
      <c r="I97" s="421">
        <f>SUM(C97:H97)</f>
        <v>1418.1953636363637</v>
      </c>
      <c r="J97" s="491">
        <f>(I97-C97)*4</f>
        <v>5370.3636363636369</v>
      </c>
      <c r="K97" s="492">
        <f>I97*4</f>
        <v>5672.7814545454548</v>
      </c>
      <c r="L97" s="283">
        <f>K97*1.1</f>
        <v>6240.0596000000005</v>
      </c>
      <c r="M97" s="422">
        <f>'UE Apr 2020'!BC66</f>
        <v>0</v>
      </c>
      <c r="N97" s="422">
        <f>'UE Apr 2020'!BD66</f>
        <v>0</v>
      </c>
      <c r="O97" s="422">
        <f>'UE Apr 2020'!BE66</f>
        <v>0</v>
      </c>
      <c r="P97" s="422">
        <f>'UE Apr 2020'!BF66</f>
        <v>0</v>
      </c>
      <c r="Q97" s="423" t="str">
        <f>IF(SUM(M97:P97)=0,"No discount",IF(M97&gt;0,"Guaranteed off bill",IF(N97&gt;0,"Guaranteed off usage",IF(O97&gt;0,"Pay-on-time off bill","Pay-on-time off usage"))))</f>
        <v>No discount</v>
      </c>
      <c r="R97" s="418" t="str">
        <f>IF(OR(A97="Origin Energy",A97="Red Energy",A97="Powershop"),"Inclusive","Exclusive")</f>
        <v>Exclusive</v>
      </c>
      <c r="S97" s="493">
        <f>IF(AND(Q97="Guaranteed off bill",R97="Inclusive"),((K97*1.1)-((K97*1.1)*M97/100))/1.1,IF(AND(Q97="Guaranteed off usage",R97="Inclusive"),((K97*1.1)-((J97*1.1)*N97/100))/1.1,IF(AND(Q97="Guaranteed off bill",R97="Exclusive"),K97-(K97*M97/100),IF(AND(Q97="Guaranteed off usage",R97="Exclusive"),K97-(J97*N97/100),IF(R97="Inclusive",((K97*1.1))/1.1,K97)))))</f>
        <v>5672.7814545454548</v>
      </c>
      <c r="T97" s="493">
        <f>IF(AND(Q97="Pay-on-time off bill",R97="Inclusive"),((S97*1.1)-((S97*1.1)*O97/100))/1.1,IF(AND(Q97="Pay-on-time off usage",R97="Inclusive"),((S97*1.1)-((J97*1.1)*P97/100))/1.1,IF(AND(Q97="Pay-on-time off bill",R97="Exclusive"),S97-(S97*O97/100),IF(AND(Q97="Pay-on-time off usage",R97="Exclusive"),S97-(J97*P97/100),IF(R97="Inclusive",((S97*1.1))/1.1,S97)))))</f>
        <v>5672.7814545454548</v>
      </c>
      <c r="U97" s="283">
        <f t="shared" ref="U97:V97" si="39">S97*1.1</f>
        <v>6240.0596000000005</v>
      </c>
      <c r="V97" s="283">
        <f t="shared" si="39"/>
        <v>6240.0596000000005</v>
      </c>
      <c r="W97" s="424">
        <f>'UE Apr 2020'!BM66</f>
        <v>0</v>
      </c>
      <c r="X97" s="425" t="str">
        <f>'UE Apr 2020'!BN66</f>
        <v>n</v>
      </c>
      <c r="Y97" s="506"/>
    </row>
    <row r="98" spans="1:25" x14ac:dyDescent="0.15">
      <c r="Y98" s="506"/>
    </row>
    <row r="99" spans="1:25" x14ac:dyDescent="0.15">
      <c r="Y99" s="506"/>
    </row>
    <row r="100" spans="1:25" x14ac:dyDescent="0.15">
      <c r="Y100" s="506"/>
    </row>
    <row r="101" spans="1:25" x14ac:dyDescent="0.15">
      <c r="Y101" s="506"/>
    </row>
    <row r="102" spans="1:25" x14ac:dyDescent="0.15">
      <c r="Y102" s="506"/>
    </row>
    <row r="103" spans="1:25" x14ac:dyDescent="0.15">
      <c r="Y103" s="506"/>
    </row>
    <row r="104" spans="1:25" x14ac:dyDescent="0.15">
      <c r="Y104" s="506"/>
    </row>
    <row r="105" spans="1:25" x14ac:dyDescent="0.15">
      <c r="Y105" s="506"/>
    </row>
    <row r="108" spans="1:25" x14ac:dyDescent="0.15">
      <c r="Y108" s="506"/>
    </row>
    <row r="109" spans="1:25" x14ac:dyDescent="0.15">
      <c r="Y109" s="506"/>
    </row>
    <row r="110" spans="1:25" x14ac:dyDescent="0.15">
      <c r="Y110" s="506"/>
    </row>
    <row r="114" spans="25:25" x14ac:dyDescent="0.15">
      <c r="Y114" s="506"/>
    </row>
    <row r="115" spans="25:25" x14ac:dyDescent="0.15">
      <c r="Y115" s="506"/>
    </row>
    <row r="116" spans="25:25" x14ac:dyDescent="0.15">
      <c r="Y116" s="506"/>
    </row>
    <row r="120" spans="25:25" x14ac:dyDescent="0.15">
      <c r="Y120" s="506"/>
    </row>
    <row r="121" spans="25:25" x14ac:dyDescent="0.15">
      <c r="Y121" s="506"/>
    </row>
    <row r="122" spans="25:25" x14ac:dyDescent="0.15">
      <c r="Y122" s="506"/>
    </row>
    <row r="126" spans="25:25" x14ac:dyDescent="0.15">
      <c r="Y126" s="506"/>
    </row>
    <row r="127" spans="25:25" x14ac:dyDescent="0.15">
      <c r="Y127" s="506"/>
    </row>
    <row r="128" spans="25:25" x14ac:dyDescent="0.15">
      <c r="Y128" s="506"/>
    </row>
    <row r="132" spans="25:25" x14ac:dyDescent="0.15">
      <c r="Y132" s="506"/>
    </row>
    <row r="133" spans="25:25" x14ac:dyDescent="0.15">
      <c r="Y133" s="506"/>
    </row>
    <row r="134" spans="25:25" x14ac:dyDescent="0.15">
      <c r="Y134" s="506"/>
    </row>
    <row r="138" spans="25:25" x14ac:dyDescent="0.15">
      <c r="Y138" s="506"/>
    </row>
    <row r="139" spans="25:25" x14ac:dyDescent="0.15">
      <c r="Y139" s="506"/>
    </row>
    <row r="140" spans="25:25" x14ac:dyDescent="0.15">
      <c r="Y140" s="506"/>
    </row>
    <row r="144" spans="25:25" x14ac:dyDescent="0.15">
      <c r="Y144" s="506"/>
    </row>
    <row r="145" spans="25:25" x14ac:dyDescent="0.15">
      <c r="Y145" s="506"/>
    </row>
    <row r="146" spans="25:25" x14ac:dyDescent="0.15">
      <c r="Y146" s="506"/>
    </row>
    <row r="150" spans="25:25" x14ac:dyDescent="0.15">
      <c r="Y150" s="506"/>
    </row>
    <row r="151" spans="25:25" x14ac:dyDescent="0.15">
      <c r="Y151" s="506"/>
    </row>
    <row r="152" spans="25:25" x14ac:dyDescent="0.15">
      <c r="Y152" s="506"/>
    </row>
    <row r="156" spans="25:25" x14ac:dyDescent="0.15">
      <c r="Y156" s="506"/>
    </row>
    <row r="157" spans="25:25" x14ac:dyDescent="0.15">
      <c r="Y157" s="506"/>
    </row>
    <row r="158" spans="25:25" x14ac:dyDescent="0.15">
      <c r="Y158" s="506"/>
    </row>
  </sheetData>
  <sheetProtection algorithmName="SHA-512" hashValue="pdyhtzLd7gg2b1DrrFXIe1IEZhCUaf1O7fHOt6k7d62ikF3p61HY2ULy7BSwTLEXDLHqbzkXzDlTAendjISMPg==" saltValue="fLQriBLsIMCnX1yetO7YDg==" spinCount="100000" sheet="1" objects="1" scenarios="1"/>
  <conditionalFormatting sqref="A40:I57 A66:I87 A97:I97 A8:I31">
    <cfRule type="expression" dxfId="190" priority="3">
      <formula>MOD(ROW(),2)=0</formula>
    </cfRule>
  </conditionalFormatting>
  <conditionalFormatting sqref="L40:P57 L66:P87 L97:P97 L8:P31">
    <cfRule type="expression" dxfId="189" priority="2">
      <formula>MOD(ROW(),2)=0</formula>
    </cfRule>
  </conditionalFormatting>
  <conditionalFormatting sqref="U40:X57 U66:X87 U97:X97 U8:X31">
    <cfRule type="expression" dxfId="188" priority="1">
      <formula>MOD(ROW(),2)=0</formula>
    </cfRule>
  </conditionalFormatting>
  <pageMargins left="0.75" right="0.75" top="1" bottom="1" header="0.5" footer="0.5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1889C-6AC0-C94A-AEFB-0C91F074B984}">
  <sheetPr codeName="Sheet2">
    <tabColor theme="4" tint="0.39997558519241921"/>
  </sheetPr>
  <dimension ref="A1:DK99"/>
  <sheetViews>
    <sheetView zoomScale="90" zoomScaleNormal="90" zoomScalePageLayoutView="125" workbookViewId="0">
      <selection activeCell="C36" sqref="C36"/>
    </sheetView>
  </sheetViews>
  <sheetFormatPr baseColWidth="10" defaultColWidth="12.1640625" defaultRowHeight="14" x14ac:dyDescent="0.15"/>
  <cols>
    <col min="1" max="1" width="20.33203125" style="216" customWidth="1"/>
    <col min="2" max="2" width="22.6640625" style="216" customWidth="1"/>
    <col min="3" max="9" width="12.1640625" style="216"/>
    <col min="10" max="11" width="0" style="216" hidden="1" customWidth="1"/>
    <col min="12" max="16" width="12.1640625" style="216"/>
    <col min="17" max="18" width="0" style="216" hidden="1" customWidth="1"/>
    <col min="19" max="20" width="12.1640625" style="216" hidden="1" customWidth="1"/>
    <col min="21" max="16384" width="12.1640625" style="216"/>
  </cols>
  <sheetData>
    <row r="1" spans="1:115" x14ac:dyDescent="0.15">
      <c r="A1" s="216" t="s">
        <v>10</v>
      </c>
    </row>
    <row r="2" spans="1:115" x14ac:dyDescent="0.15">
      <c r="A2" s="217" t="s">
        <v>79</v>
      </c>
    </row>
    <row r="3" spans="1:115" ht="15" thickBot="1" x14ac:dyDescent="0.2">
      <c r="G3" s="218"/>
    </row>
    <row r="4" spans="1:115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115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115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115" s="224" customFormat="1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  <c r="Y7" s="216"/>
      <c r="Z7" s="216"/>
      <c r="AA7" s="216"/>
      <c r="AB7" s="216"/>
      <c r="AC7" s="216"/>
      <c r="AD7" s="216"/>
      <c r="AE7" s="216"/>
      <c r="AF7" s="216"/>
      <c r="AG7" s="216"/>
      <c r="AH7" s="216"/>
      <c r="AI7" s="216"/>
      <c r="AJ7" s="216"/>
      <c r="AK7" s="216"/>
      <c r="AL7" s="216"/>
      <c r="AM7" s="216"/>
      <c r="AN7" s="216"/>
      <c r="AO7" s="216"/>
      <c r="AP7" s="216"/>
      <c r="AQ7" s="216"/>
      <c r="AR7" s="216"/>
      <c r="AS7" s="216"/>
      <c r="AT7" s="216"/>
      <c r="AU7" s="216"/>
      <c r="AV7" s="216"/>
      <c r="AW7" s="216"/>
      <c r="AX7" s="216"/>
      <c r="AY7" s="216"/>
      <c r="AZ7" s="216"/>
      <c r="BA7" s="216"/>
      <c r="BB7" s="216"/>
      <c r="BC7" s="216"/>
      <c r="BD7" s="216"/>
      <c r="BE7" s="216"/>
      <c r="BF7" s="216"/>
      <c r="BG7" s="216"/>
      <c r="BH7" s="216"/>
      <c r="BI7" s="216"/>
      <c r="BJ7" s="216"/>
      <c r="BK7" s="216"/>
      <c r="BL7" s="216"/>
      <c r="BM7" s="216"/>
      <c r="BN7" s="216"/>
      <c r="BO7" s="216"/>
      <c r="BP7" s="216"/>
      <c r="BQ7" s="216"/>
      <c r="BR7" s="216"/>
      <c r="BS7" s="216"/>
      <c r="BT7" s="216"/>
      <c r="BU7" s="216"/>
      <c r="BV7" s="216"/>
      <c r="BW7" s="216"/>
      <c r="BX7" s="216"/>
      <c r="BY7" s="216"/>
      <c r="BZ7" s="216"/>
      <c r="CA7" s="216"/>
      <c r="CB7" s="216"/>
      <c r="CC7" s="216"/>
      <c r="CD7" s="216"/>
      <c r="CE7" s="216"/>
      <c r="CF7" s="216"/>
      <c r="CG7" s="216"/>
      <c r="CH7" s="216"/>
      <c r="CI7" s="216"/>
      <c r="CJ7" s="216"/>
      <c r="CK7" s="216"/>
      <c r="CL7" s="216"/>
      <c r="CM7" s="216"/>
      <c r="CN7" s="216"/>
      <c r="CO7" s="216"/>
      <c r="CP7" s="216"/>
      <c r="CQ7" s="216"/>
      <c r="CR7" s="216"/>
      <c r="CS7" s="216"/>
      <c r="CT7" s="216"/>
      <c r="CU7" s="216"/>
      <c r="CV7" s="216"/>
      <c r="CW7" s="216"/>
      <c r="CX7" s="216"/>
      <c r="CY7" s="216"/>
      <c r="CZ7" s="216"/>
      <c r="DA7" s="216"/>
      <c r="DB7" s="216"/>
      <c r="DC7" s="216"/>
      <c r="DD7" s="216"/>
      <c r="DE7" s="216"/>
      <c r="DF7" s="216"/>
      <c r="DG7" s="216"/>
      <c r="DH7" s="216"/>
      <c r="DI7" s="216"/>
      <c r="DJ7" s="216"/>
      <c r="DK7" s="216"/>
    </row>
    <row r="8" spans="1:115" x14ac:dyDescent="0.15">
      <c r="A8" s="151" t="str">
        <f>'CP Oct 2019'!K2</f>
        <v>AGL</v>
      </c>
      <c r="B8" s="153" t="str">
        <f>'CP Oct 2019'!L2</f>
        <v>Business Essentials</v>
      </c>
      <c r="C8" s="136">
        <f>IF('CP Oct 2019'!BP2=0,91*'CP Oct 2019'!M2/100,(91*'CP Oct 2019'!M2/100)+'CP Oct 2019'!BP2/4)</f>
        <v>105.49381818181817</v>
      </c>
      <c r="D8" s="136">
        <f>IF('CP Oct 2019'!O2="",$C$5*'CP Oct 2019'!N2/100,IF($C$5&gt;='CP Oct 2019'!P2,('CP Oct 2019'!P2*'CP Oct 2019'!N2/100),($C$5*'CP Oct 2019'!N2/100)))</f>
        <v>1097.7272727272727</v>
      </c>
      <c r="E8" s="136">
        <f>IF(AND('CP Oct 2019'!P2&gt;0,'CP Oct 2019'!R2&gt;0),IF($C$5&lt;'CP Oct 2019'!P2,0,IF($C$5&lt;=('CP Oct 2019'!R2+'CP Oct 2019'!P2),(($C$5-'CP Oct 2019'!P2)*'CP Oct 2019'!Q2/100),(('CP Oct 2019'!R2)*'CP Oct 2019'!Q2/100))),0)</f>
        <v>0</v>
      </c>
      <c r="F8" s="136">
        <f>IF(AND('CP Oct 2019'!Q2&gt;0,'CP Oct 2019'!S2&gt;0),IF($C$5&lt;('CP Oct 2019'!R2+'CP Oct 2019'!P2),0,IF($C$5&lt;=('CP Oct 2019'!T2+'CP Oct 2019'!R2+'CP Oct 2019'!P2),(($C$5-('CP Oct 2019'!R2+'CP Oct 2019'!P2))*'CP Oct 2019'!S2/100),('CP Oct 2019'!T2*'CP Oct 2019'!S2/100))),0)</f>
        <v>0</v>
      </c>
      <c r="G8" s="137">
        <v>0</v>
      </c>
      <c r="H8" s="136">
        <f>IF(AND('CP Oct 2019'!R2&gt;0,'CP Oct 2019'!T2&gt;0),IF(($C$5&lt;'CP Oct 2019'!T2),(0),($C$5-'CP Oct 2019'!T2)*'CP Oct 2019'!U2/100),IF(AND('CP Oct 2019'!R2&gt;0,'CP Oct 2019'!T2=""),IF(($C$5&lt;'CP Oct 2019'!R2+'CP Oct 2019'!P2),(0),(($C$5-('CP Oct 2019'!R2+'CP Oct 2019'!P2))*'CP Oct 2019'!S2/100)),IF(AND('CP Oct 2019'!P2&gt;0,'CP Oct 2019'!R2=""&gt;0),IF(($C$5&lt;'CP Oct 2019'!P2),(0),($C$5-'CP Oct 2019'!P2)*'CP Oct 2019'!Q2/100),0)))</f>
        <v>0</v>
      </c>
      <c r="I8" s="138">
        <f t="shared" ref="I8:I29" si="0">SUM(C8:H8)</f>
        <v>1203.2210909090909</v>
      </c>
      <c r="J8" s="282">
        <f>(I8-C8)*4</f>
        <v>4390.909090909091</v>
      </c>
      <c r="K8" s="282">
        <f>I8*4</f>
        <v>4812.8843636363636</v>
      </c>
      <c r="L8" s="139">
        <f>K8*1.1</f>
        <v>5294.1728000000003</v>
      </c>
      <c r="M8" s="135">
        <f>'CP Oct 2019'!BB2</f>
        <v>0</v>
      </c>
      <c r="N8" s="135">
        <f>'CP Oct 2019'!BC2</f>
        <v>0</v>
      </c>
      <c r="O8" s="135">
        <f>'CP Oct 2019'!BD2</f>
        <v>0</v>
      </c>
      <c r="P8" s="135">
        <f>'CP Oct 2019'!BE2</f>
        <v>0</v>
      </c>
      <c r="Q8" s="257" t="str">
        <f>IF(SUM(M8:P8)=0,"No discount",IF(M8&gt;0,"Guaranteed off bill",IF(N8&gt;0,"Guaranteed off usage",IF(O8&gt;0,"Pay-on-time off bill","Pay-on-time off usage"))))</f>
        <v>No discount</v>
      </c>
      <c r="R8" s="258" t="str">
        <f t="shared" ref="R8" si="1">IF(OR(A8="Origin Energy",A8="Red Energy",A8="Powershop"),"Inclusive","Exclusive")</f>
        <v>Exclusive</v>
      </c>
      <c r="S8" s="282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4812.8843636363636</v>
      </c>
      <c r="T8" s="282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4812.8843636363636</v>
      </c>
      <c r="U8" s="259">
        <f>S8*1.1</f>
        <v>5294.1728000000003</v>
      </c>
      <c r="V8" s="259">
        <f>T8*1.1</f>
        <v>5294.1728000000003</v>
      </c>
      <c r="W8" s="165">
        <f>'CP Oct 2019'!BL2</f>
        <v>0</v>
      </c>
      <c r="X8" s="166" t="str">
        <f>'CP Oct 2019'!BM2</f>
        <v>n</v>
      </c>
    </row>
    <row r="9" spans="1:115" x14ac:dyDescent="0.15">
      <c r="A9" s="151" t="str">
        <f>'CP Oct 2019'!K3</f>
        <v>Alinta Energy</v>
      </c>
      <c r="B9" s="153" t="str">
        <f>'CP Oct 2019'!L3</f>
        <v>Business Plus</v>
      </c>
      <c r="C9" s="136">
        <f>IF('CP Oct 2019'!BP3=0,91*'CP Oct 2019'!M3/100,(91*'CP Oct 2019'!M3/100)+'CP Oct 2019'!BP3/4)</f>
        <v>107.31381818181816</v>
      </c>
      <c r="D9" s="136">
        <f>IF('CP Oct 2019'!O3="",$C$5*'CP Oct 2019'!N3/100,IF($C$5&gt;='CP Oct 2019'!P3,('CP Oct 2019'!P3*'CP Oct 2019'!N3/100),($C$5*'CP Oct 2019'!N3/100)))</f>
        <v>1120</v>
      </c>
      <c r="E9" s="136">
        <f>IF(AND('CP Oct 2019'!P3&gt;0,'CP Oct 2019'!R3&gt;0),IF($C$5&lt;'CP Oct 2019'!P3,0,IF($C$5&lt;=('CP Oct 2019'!R3+'CP Oct 2019'!P3),(($C$5-'CP Oct 2019'!P3)*'CP Oct 2019'!Q3/100),(('CP Oct 2019'!R3)*'CP Oct 2019'!Q3/100))),0)</f>
        <v>0</v>
      </c>
      <c r="F9" s="136">
        <f>IF(AND('CP Oct 2019'!Q3&gt;0,'CP Oct 2019'!S3&gt;0),IF($C$5&lt;('CP Oct 2019'!R3+'CP Oct 2019'!P3),0,IF($C$5&lt;=('CP Oct 2019'!T3+'CP Oct 2019'!R3+'CP Oct 2019'!P3),(($C$5-('CP Oct 2019'!R3+'CP Oct 2019'!P3))*'CP Oct 2019'!S3/100),('CP Oct 2019'!T3*'CP Oct 2019'!S3/100))),0)</f>
        <v>0</v>
      </c>
      <c r="G9" s="137">
        <v>0</v>
      </c>
      <c r="H9" s="136">
        <f>IF(AND('CP Oct 2019'!R3&gt;0,'CP Oct 2019'!T3&gt;0),IF(($C$5&lt;'CP Oct 2019'!T3),(0),($C$5-'CP Oct 2019'!T3)*'CP Oct 2019'!U3/100),IF(AND('CP Oct 2019'!R3&gt;0,'CP Oct 2019'!T3=""),IF(($C$5&lt;'CP Oct 2019'!R3+'CP Oct 2019'!P3),(0),(($C$5-('CP Oct 2019'!R3+'CP Oct 2019'!P3))*'CP Oct 2019'!S3/100)),IF(AND('CP Oct 2019'!P3&gt;0,'CP Oct 2019'!R3=""&gt;0),IF(($C$5&lt;'CP Oct 2019'!P3),(0),($C$5-'CP Oct 2019'!P3)*'CP Oct 2019'!Q3/100),0)))</f>
        <v>0</v>
      </c>
      <c r="I9" s="138">
        <f t="shared" si="0"/>
        <v>1227.3138181818181</v>
      </c>
      <c r="J9" s="282">
        <f t="shared" ref="J9:J30" si="4">(I9-C9)*4</f>
        <v>4480</v>
      </c>
      <c r="K9" s="282">
        <f t="shared" ref="K9:K29" si="5">I9*4</f>
        <v>4909.2552727272723</v>
      </c>
      <c r="L9" s="139">
        <f t="shared" ref="L9:L30" si="6">K9*1.1</f>
        <v>5400.1808000000001</v>
      </c>
      <c r="M9" s="135">
        <f>'CP Oct 2019'!BB3</f>
        <v>0</v>
      </c>
      <c r="N9" s="135">
        <f>'CP Oct 2019'!BC3</f>
        <v>0</v>
      </c>
      <c r="O9" s="135">
        <f>'CP Oct 2019'!BD3</f>
        <v>0</v>
      </c>
      <c r="P9" s="135">
        <f>'CP Oct 2019'!BE3</f>
        <v>0</v>
      </c>
      <c r="Q9" s="257" t="str">
        <f t="shared" ref="Q9:Q29" si="7">IF(SUM(M9:P9)=0,"No discount",IF(M9&gt;0,"Guaranteed off bill",IF(N9&gt;0,"Guaranteed off usage",IF(O9&gt;0,"Pay-on-time off bill","Pay-on-time off usage"))))</f>
        <v>No discount</v>
      </c>
      <c r="R9" s="258" t="str">
        <f t="shared" ref="R9:R29" si="8">IF(OR(A9="Origin Energy",A9="Red Energy",A9="Powershop"),"Inclusive","Exclusive")</f>
        <v>Exclusive</v>
      </c>
      <c r="S9" s="282">
        <f t="shared" si="2"/>
        <v>4909.2552727272723</v>
      </c>
      <c r="T9" s="282">
        <f t="shared" si="3"/>
        <v>4909.2552727272723</v>
      </c>
      <c r="U9" s="259">
        <f t="shared" ref="U9:U30" si="9">S9*1.1</f>
        <v>5400.1808000000001</v>
      </c>
      <c r="V9" s="259">
        <f t="shared" ref="V9:V30" si="10">T9*1.1</f>
        <v>5400.1808000000001</v>
      </c>
      <c r="W9" s="165">
        <f>'CP Oct 2019'!BL3</f>
        <v>0</v>
      </c>
      <c r="X9" s="166" t="str">
        <f>'CP Oct 2019'!BM3</f>
        <v>n</v>
      </c>
    </row>
    <row r="10" spans="1:115" x14ac:dyDescent="0.15">
      <c r="A10" s="151" t="str">
        <f>'CP Oct 2019'!K4</f>
        <v>Click Energy</v>
      </c>
      <c r="B10" s="153" t="str">
        <f>'CP Oct 2019'!L4</f>
        <v>Click Business Start</v>
      </c>
      <c r="C10" s="136">
        <f>IF('CP Oct 2019'!BP4=0,91*'CP Oct 2019'!M4/100,(91*'CP Oct 2019'!M4/100)+'CP Oct 2019'!BP4/4)</f>
        <v>106.23836363636362</v>
      </c>
      <c r="D10" s="136">
        <f>IF('CP Oct 2019'!O4="",$C$5*'CP Oct 2019'!N4/100,IF($C$5&gt;='CP Oct 2019'!P4,('CP Oct 2019'!P4*'CP Oct 2019'!N4/100),($C$5*'CP Oct 2019'!N4/100)))</f>
        <v>1108.6363636363635</v>
      </c>
      <c r="E10" s="136">
        <f>IF(AND('CP Oct 2019'!P4&gt;0,'CP Oct 2019'!R4&gt;0),IF($C$5&lt;'CP Oct 2019'!P4,0,IF($C$5&lt;=('CP Oct 2019'!R4+'CP Oct 2019'!P4),(($C$5-'CP Oct 2019'!P4)*'CP Oct 2019'!Q4/100),(('CP Oct 2019'!R4)*'CP Oct 2019'!Q4/100))),0)</f>
        <v>0</v>
      </c>
      <c r="F10" s="136">
        <f>IF(AND('CP Oct 2019'!Q4&gt;0,'CP Oct 2019'!S4&gt;0),IF($C$5&lt;('CP Oct 2019'!R4+'CP Oct 2019'!P4),0,IF($C$5&lt;=('CP Oct 2019'!T4+'CP Oct 2019'!R4+'CP Oct 2019'!P4),(($C$5-('CP Oct 2019'!R4+'CP Oct 2019'!P4))*'CP Oct 2019'!S4/100),('CP Oct 2019'!T4*'CP Oct 2019'!S4/100))),0)</f>
        <v>0</v>
      </c>
      <c r="G10" s="137">
        <v>0</v>
      </c>
      <c r="H10" s="136">
        <f>IF(AND('CP Oct 2019'!R4&gt;0,'CP Oct 2019'!T4&gt;0),IF(($C$5&lt;'CP Oct 2019'!T4),(0),($C$5-'CP Oct 2019'!T4)*'CP Oct 2019'!U4/100),IF(AND('CP Oct 2019'!R4&gt;0,'CP Oct 2019'!T4=""),IF(($C$5&lt;'CP Oct 2019'!R4+'CP Oct 2019'!P4),(0),(($C$5-('CP Oct 2019'!R4+'CP Oct 2019'!P4))*'CP Oct 2019'!S4/100)),IF(AND('CP Oct 2019'!P4&gt;0,'CP Oct 2019'!R4=""&gt;0),IF(($C$5&lt;'CP Oct 2019'!P4),(0),($C$5-'CP Oct 2019'!P4)*'CP Oct 2019'!Q4/100),0)))</f>
        <v>0</v>
      </c>
      <c r="I10" s="138">
        <f t="shared" si="0"/>
        <v>1214.8747272727271</v>
      </c>
      <c r="J10" s="282">
        <f t="shared" si="4"/>
        <v>4434.545454545454</v>
      </c>
      <c r="K10" s="282">
        <f t="shared" si="5"/>
        <v>4859.4989090909085</v>
      </c>
      <c r="L10" s="139">
        <f t="shared" si="6"/>
        <v>5345.4488000000001</v>
      </c>
      <c r="M10" s="135">
        <f>'CP Oct 2019'!BB4</f>
        <v>0</v>
      </c>
      <c r="N10" s="135">
        <f>'CP Oct 2019'!BC4</f>
        <v>0</v>
      </c>
      <c r="O10" s="135">
        <f>'CP Oct 2019'!BD4</f>
        <v>0</v>
      </c>
      <c r="P10" s="135">
        <f>'CP Oct 2019'!BE4</f>
        <v>0</v>
      </c>
      <c r="Q10" s="257" t="str">
        <f t="shared" si="7"/>
        <v>No discount</v>
      </c>
      <c r="R10" s="258" t="str">
        <f t="shared" si="8"/>
        <v>Exclusive</v>
      </c>
      <c r="S10" s="282">
        <f t="shared" si="2"/>
        <v>4859.4989090909085</v>
      </c>
      <c r="T10" s="282">
        <f t="shared" si="3"/>
        <v>4859.4989090909085</v>
      </c>
      <c r="U10" s="259">
        <f t="shared" si="9"/>
        <v>5345.4488000000001</v>
      </c>
      <c r="V10" s="259">
        <f t="shared" si="10"/>
        <v>5345.4488000000001</v>
      </c>
      <c r="W10" s="165">
        <f>'CP Oct 2019'!BL4</f>
        <v>0</v>
      </c>
      <c r="X10" s="166" t="str">
        <f>'CP Oct 2019'!BM4</f>
        <v>n</v>
      </c>
    </row>
    <row r="11" spans="1:115" x14ac:dyDescent="0.15">
      <c r="A11" s="151" t="str">
        <f>'CP Oct 2019'!K5</f>
        <v>Commander</v>
      </c>
      <c r="B11" s="153" t="str">
        <f>'CP Oct 2019'!L5</f>
        <v>Market offer</v>
      </c>
      <c r="C11" s="136">
        <f>IF('CP Oct 2019'!BP5=0,91*'CP Oct 2019'!M5/100,(91*'CP Oct 2019'!M5/100)+'CP Oct 2019'!BP5/4)</f>
        <v>107.31381818181816</v>
      </c>
      <c r="D11" s="136">
        <f>IF('CP Oct 2019'!O5="",$C$5*'CP Oct 2019'!N5/100,IF($C$5&gt;='CP Oct 2019'!P5,('CP Oct 2019'!P5*'CP Oct 2019'!N5/100),($C$5*'CP Oct 2019'!N5/100)))</f>
        <v>1042.2727272727273</v>
      </c>
      <c r="E11" s="136">
        <f>IF(AND('CP Oct 2019'!P5&gt;0,'CP Oct 2019'!R5&gt;0),IF($C$5&lt;'CP Oct 2019'!P5,0,IF($C$5&lt;=('CP Oct 2019'!R5+'CP Oct 2019'!P5),(($C$5-'CP Oct 2019'!P5)*'CP Oct 2019'!Q5/100),(('CP Oct 2019'!R5)*'CP Oct 2019'!Q5/100))),0)</f>
        <v>0</v>
      </c>
      <c r="F11" s="136">
        <f>IF(AND('CP Oct 2019'!Q5&gt;0,'CP Oct 2019'!S5&gt;0),IF($C$5&lt;('CP Oct 2019'!R5+'CP Oct 2019'!P5),0,IF($C$5&lt;=('CP Oct 2019'!T5+'CP Oct 2019'!R5+'CP Oct 2019'!P5),(($C$5-('CP Oct 2019'!R5+'CP Oct 2019'!P5))*'CP Oct 2019'!S5/100),('CP Oct 2019'!T5*'CP Oct 2019'!S5/100))),0)</f>
        <v>0</v>
      </c>
      <c r="G11" s="137">
        <v>0</v>
      </c>
      <c r="H11" s="136">
        <f>IF(AND('CP Oct 2019'!R5&gt;0,'CP Oct 2019'!T5&gt;0),IF(($C$5&lt;'CP Oct 2019'!T5),(0),($C$5-'CP Oct 2019'!T5)*'CP Oct 2019'!U5/100),IF(AND('CP Oct 2019'!R5&gt;0,'CP Oct 2019'!T5=""),IF(($C$5&lt;'CP Oct 2019'!R5+'CP Oct 2019'!P5),(0),(($C$5-('CP Oct 2019'!R5+'CP Oct 2019'!P5))*'CP Oct 2019'!S5/100)),IF(AND('CP Oct 2019'!P5&gt;0,'CP Oct 2019'!R5=""&gt;0),IF(($C$5&lt;'CP Oct 2019'!P5),(0),($C$5-'CP Oct 2019'!P5)*'CP Oct 2019'!Q5/100),0)))</f>
        <v>0</v>
      </c>
      <c r="I11" s="138">
        <f t="shared" si="0"/>
        <v>1149.5865454545453</v>
      </c>
      <c r="J11" s="282">
        <f t="shared" si="4"/>
        <v>4169.090909090909</v>
      </c>
      <c r="K11" s="282">
        <f t="shared" si="5"/>
        <v>4598.3461818181813</v>
      </c>
      <c r="L11" s="139">
        <f t="shared" si="6"/>
        <v>5058.1808000000001</v>
      </c>
      <c r="M11" s="135">
        <f>'CP Oct 2019'!BB5</f>
        <v>0</v>
      </c>
      <c r="N11" s="135">
        <f>'CP Oct 2019'!BC5</f>
        <v>0</v>
      </c>
      <c r="O11" s="135">
        <f>'CP Oct 2019'!BD5</f>
        <v>0</v>
      </c>
      <c r="P11" s="135">
        <f>'CP Oct 2019'!BE5</f>
        <v>0</v>
      </c>
      <c r="Q11" s="257" t="str">
        <f t="shared" si="7"/>
        <v>No discount</v>
      </c>
      <c r="R11" s="258" t="str">
        <f t="shared" si="8"/>
        <v>Exclusive</v>
      </c>
      <c r="S11" s="282">
        <f t="shared" si="2"/>
        <v>4598.3461818181813</v>
      </c>
      <c r="T11" s="282">
        <f t="shared" si="3"/>
        <v>4598.3461818181813</v>
      </c>
      <c r="U11" s="259">
        <f t="shared" si="9"/>
        <v>5058.1808000000001</v>
      </c>
      <c r="V11" s="259">
        <f t="shared" si="10"/>
        <v>5058.1808000000001</v>
      </c>
      <c r="W11" s="165">
        <f>'CP Oct 2019'!BL5</f>
        <v>0</v>
      </c>
      <c r="X11" s="166" t="str">
        <f>'CP Oct 2019'!BM5</f>
        <v>n</v>
      </c>
    </row>
    <row r="12" spans="1:115" x14ac:dyDescent="0.15">
      <c r="A12" s="151" t="str">
        <f>'CP Oct 2019'!K6</f>
        <v>CovaU</v>
      </c>
      <c r="B12" s="153" t="str">
        <f>'CP Oct 2019'!L6</f>
        <v>Smart Saver</v>
      </c>
      <c r="C12" s="136">
        <f>IF('CP Oct 2019'!BP6=0,91*'CP Oct 2019'!M6/100,(91*'CP Oct 2019'!M6/100)+'CP Oct 2019'!BP6/4)</f>
        <v>141.05000000000001</v>
      </c>
      <c r="D12" s="136">
        <f>IF('CP Oct 2019'!O6="",$C$5*'CP Oct 2019'!N6/100,IF($C$5&gt;='CP Oct 2019'!P6,('CP Oct 2019'!P6*'CP Oct 2019'!N6/100),($C$5*'CP Oct 2019'!N6/100)))</f>
        <v>1775.909090909091</v>
      </c>
      <c r="E12" s="136">
        <f>IF(AND('CP Oct 2019'!P6&gt;0,'CP Oct 2019'!R6&gt;0),IF($C$5&lt;'CP Oct 2019'!P6,0,IF($C$5&lt;=('CP Oct 2019'!R6+'CP Oct 2019'!P6),(($C$5-'CP Oct 2019'!P6)*'CP Oct 2019'!Q6/100),(('CP Oct 2019'!R6)*'CP Oct 2019'!Q6/100))),0)</f>
        <v>0</v>
      </c>
      <c r="F12" s="136">
        <f>IF(AND('CP Oct 2019'!Q6&gt;0,'CP Oct 2019'!S6&gt;0),IF($C$5&lt;('CP Oct 2019'!R6+'CP Oct 2019'!P6),0,IF($C$5&lt;=('CP Oct 2019'!T6+'CP Oct 2019'!R6+'CP Oct 2019'!P6),(($C$5-('CP Oct 2019'!R6+'CP Oct 2019'!P6))*'CP Oct 2019'!S6/100),('CP Oct 2019'!T6*'CP Oct 2019'!S6/100))),0)</f>
        <v>0</v>
      </c>
      <c r="G12" s="137">
        <v>0</v>
      </c>
      <c r="H12" s="136">
        <f>IF(AND('CP Oct 2019'!R6&gt;0,'CP Oct 2019'!T6&gt;0),IF(($C$5&lt;'CP Oct 2019'!T6),(0),($C$5-'CP Oct 2019'!T6)*'CP Oct 2019'!U6/100),IF(AND('CP Oct 2019'!R6&gt;0,'CP Oct 2019'!T6=""),IF(($C$5&lt;'CP Oct 2019'!R6+'CP Oct 2019'!P6),(0),(($C$5-('CP Oct 2019'!R6+'CP Oct 2019'!P6))*'CP Oct 2019'!S6/100)),IF(AND('CP Oct 2019'!P6&gt;0,'CP Oct 2019'!R6=""&gt;0),IF(($C$5&lt;'CP Oct 2019'!P6),(0),($C$5-'CP Oct 2019'!P6)*'CP Oct 2019'!Q6/100),0)))</f>
        <v>0</v>
      </c>
      <c r="I12" s="138">
        <f t="shared" si="0"/>
        <v>1916.9590909090909</v>
      </c>
      <c r="J12" s="282">
        <f t="shared" si="4"/>
        <v>7103.636363636364</v>
      </c>
      <c r="K12" s="282">
        <f t="shared" si="5"/>
        <v>7667.8363636363638</v>
      </c>
      <c r="L12" s="139">
        <f t="shared" si="6"/>
        <v>8434.6200000000008</v>
      </c>
      <c r="M12" s="135">
        <f>'CP Oct 2019'!BB6</f>
        <v>0</v>
      </c>
      <c r="N12" s="135">
        <f>'CP Oct 2019'!BC6</f>
        <v>34</v>
      </c>
      <c r="O12" s="135">
        <f>'CP Oct 2019'!BD6</f>
        <v>0</v>
      </c>
      <c r="P12" s="135">
        <f>'CP Oct 2019'!BE6</f>
        <v>0</v>
      </c>
      <c r="Q12" s="257" t="str">
        <f t="shared" si="7"/>
        <v>Guaranteed off usage</v>
      </c>
      <c r="R12" s="258" t="str">
        <f t="shared" si="8"/>
        <v>Exclusive</v>
      </c>
      <c r="S12" s="282">
        <f t="shared" si="2"/>
        <v>5252.6</v>
      </c>
      <c r="T12" s="282">
        <f t="shared" si="3"/>
        <v>5252.6</v>
      </c>
      <c r="U12" s="259">
        <f t="shared" si="9"/>
        <v>5777.8600000000006</v>
      </c>
      <c r="V12" s="259">
        <f t="shared" si="10"/>
        <v>5777.8600000000006</v>
      </c>
      <c r="W12" s="165">
        <f>'CP Oct 2019'!BL6</f>
        <v>0</v>
      </c>
      <c r="X12" s="166" t="str">
        <f>'CP Oct 2019'!BM6</f>
        <v>n</v>
      </c>
    </row>
    <row r="13" spans="1:115" x14ac:dyDescent="0.15">
      <c r="A13" s="151" t="str">
        <f>'CP Oct 2019'!K7</f>
        <v>Diamond Energy</v>
      </c>
      <c r="B13" s="153" t="str">
        <f>'CP Oct 2019'!L7</f>
        <v>Renewable Saver POT</v>
      </c>
      <c r="C13" s="136">
        <f>IF('CP Oct 2019'!BP7=0,91*'CP Oct 2019'!M7/100,(91*'CP Oct 2019'!M7/100)+'CP Oct 2019'!BP7/4)</f>
        <v>118.3</v>
      </c>
      <c r="D13" s="136">
        <f>IF('CP Oct 2019'!O7="",$C$5*'CP Oct 2019'!N7/100,IF($C$5&gt;='CP Oct 2019'!P7,('CP Oct 2019'!P7*'CP Oct 2019'!N7/100),($C$5*'CP Oct 2019'!N7/100)))</f>
        <v>241.36363636363637</v>
      </c>
      <c r="E13" s="136">
        <f>IF(AND('CP Oct 2019'!P7&gt;0,'CP Oct 2019'!R7&gt;0),IF($C$5&lt;'CP Oct 2019'!P7,0,IF($C$5&lt;=('CP Oct 2019'!R7+'CP Oct 2019'!P7),(($C$5-'CP Oct 2019'!P7)*'CP Oct 2019'!Q7/100),(('CP Oct 2019'!R7)*'CP Oct 2019'!Q7/100))),0)</f>
        <v>0</v>
      </c>
      <c r="F13" s="136">
        <f>IF(AND('CP Oct 2019'!Q7&gt;0,'CP Oct 2019'!S7&gt;0),IF($C$5&lt;('CP Oct 2019'!R7+'CP Oct 2019'!P7),0,IF($C$5&lt;=('CP Oct 2019'!T7+'CP Oct 2019'!R7+'CP Oct 2019'!P7),(($C$5-('CP Oct 2019'!R7+'CP Oct 2019'!P7))*'CP Oct 2019'!S7/100),('CP Oct 2019'!T7*'CP Oct 2019'!S7/100))),0)</f>
        <v>0</v>
      </c>
      <c r="G13" s="137">
        <v>0</v>
      </c>
      <c r="H13" s="136">
        <f>IF(AND('CP Oct 2019'!R7&gt;0,'CP Oct 2019'!T7&gt;0),IF(($C$5&lt;'CP Oct 2019'!T7),(0),($C$5-'CP Oct 2019'!T7)*'CP Oct 2019'!U7/100),IF(AND('CP Oct 2019'!R7&gt;0,'CP Oct 2019'!T7=""),IF(($C$5&lt;'CP Oct 2019'!R7+'CP Oct 2019'!P7),(0),(($C$5-('CP Oct 2019'!R7+'CP Oct 2019'!P7))*'CP Oct 2019'!S7/100)),IF(AND('CP Oct 2019'!P7&gt;0,'CP Oct 2019'!R7=""&gt;0),IF(($C$5&lt;'CP Oct 2019'!P7),(0),($C$5-'CP Oct 2019'!P7)*'CP Oct 2019'!Q7/100),0)))</f>
        <v>995.27272727272725</v>
      </c>
      <c r="I13" s="138">
        <f t="shared" si="0"/>
        <v>1354.9363636363637</v>
      </c>
      <c r="J13" s="282">
        <f t="shared" si="4"/>
        <v>4946.545454545455</v>
      </c>
      <c r="K13" s="282">
        <f t="shared" si="5"/>
        <v>5419.7454545454548</v>
      </c>
      <c r="L13" s="139">
        <f t="shared" si="6"/>
        <v>5961.7200000000012</v>
      </c>
      <c r="M13" s="135">
        <f>'CP Oct 2019'!BB7</f>
        <v>0</v>
      </c>
      <c r="N13" s="135">
        <f>'CP Oct 2019'!BC7</f>
        <v>0</v>
      </c>
      <c r="O13" s="135">
        <f>'CP Oct 2019'!BD7</f>
        <v>7</v>
      </c>
      <c r="P13" s="135">
        <f>'CP Oct 2019'!BE7</f>
        <v>0</v>
      </c>
      <c r="Q13" s="257" t="str">
        <f t="shared" si="7"/>
        <v>Pay-on-time off bill</v>
      </c>
      <c r="R13" s="258" t="str">
        <f t="shared" si="8"/>
        <v>Exclusive</v>
      </c>
      <c r="S13" s="282">
        <f t="shared" si="2"/>
        <v>5419.7454545454548</v>
      </c>
      <c r="T13" s="282">
        <f t="shared" si="3"/>
        <v>5040.3632727272725</v>
      </c>
      <c r="U13" s="259">
        <f t="shared" si="9"/>
        <v>5961.7200000000012</v>
      </c>
      <c r="V13" s="259">
        <f t="shared" si="10"/>
        <v>5544.3995999999997</v>
      </c>
      <c r="W13" s="165">
        <f>'CP Oct 2019'!BL7</f>
        <v>0</v>
      </c>
      <c r="X13" s="166" t="str">
        <f>'CP Oct 2019'!BM7</f>
        <v>n</v>
      </c>
    </row>
    <row r="14" spans="1:115" x14ac:dyDescent="0.15">
      <c r="A14" s="151" t="str">
        <f>'CP Oct 2019'!K8</f>
        <v>EnergyAustralia</v>
      </c>
      <c r="B14" s="153" t="str">
        <f>'CP Oct 2019'!L8</f>
        <v>Total Plan</v>
      </c>
      <c r="C14" s="136">
        <f>IF('CP Oct 2019'!BP8=0,91*'CP Oct 2019'!M8/100,(91*'CP Oct 2019'!M8/100)+'CP Oct 2019'!BP8/4)</f>
        <v>107.31381818181816</v>
      </c>
      <c r="D14" s="136">
        <f>IF('CP Oct 2019'!O8="",$C$5*'CP Oct 2019'!N8/100,IF($C$5&gt;='CP Oct 2019'!P8,('CP Oct 2019'!P8*'CP Oct 2019'!N8/100),($C$5*'CP Oct 2019'!N8/100)))</f>
        <v>1120</v>
      </c>
      <c r="E14" s="136">
        <f>IF(AND('CP Oct 2019'!P8&gt;0,'CP Oct 2019'!R8&gt;0),IF($C$5&lt;'CP Oct 2019'!P8,0,IF($C$5&lt;=('CP Oct 2019'!R8+'CP Oct 2019'!P8),(($C$5-'CP Oct 2019'!P8)*'CP Oct 2019'!Q8/100),(('CP Oct 2019'!R8)*'CP Oct 2019'!Q8/100))),0)</f>
        <v>0</v>
      </c>
      <c r="F14" s="136">
        <f>IF(AND('CP Oct 2019'!Q8&gt;0,'CP Oct 2019'!S8&gt;0),IF($C$5&lt;('CP Oct 2019'!R8+'CP Oct 2019'!P8),0,IF($C$5&lt;=('CP Oct 2019'!T8+'CP Oct 2019'!R8+'CP Oct 2019'!P8),(($C$5-('CP Oct 2019'!R8+'CP Oct 2019'!P8))*'CP Oct 2019'!S8/100),('CP Oct 2019'!T8*'CP Oct 2019'!S8/100))),0)</f>
        <v>0</v>
      </c>
      <c r="G14" s="137">
        <v>0</v>
      </c>
      <c r="H14" s="136">
        <f>IF(AND('CP Oct 2019'!R8&gt;0,'CP Oct 2019'!T8&gt;0),IF(($C$5&lt;'CP Oct 2019'!T8),(0),($C$5-'CP Oct 2019'!T8)*'CP Oct 2019'!U8/100),IF(AND('CP Oct 2019'!R8&gt;0,'CP Oct 2019'!T8=""),IF(($C$5&lt;'CP Oct 2019'!R8+'CP Oct 2019'!P8),(0),(($C$5-('CP Oct 2019'!R8+'CP Oct 2019'!P8))*'CP Oct 2019'!S8/100)),IF(AND('CP Oct 2019'!P8&gt;0,'CP Oct 2019'!R8=""&gt;0),IF(($C$5&lt;'CP Oct 2019'!P8),(0),($C$5-'CP Oct 2019'!P8)*'CP Oct 2019'!Q8/100),0)))</f>
        <v>0</v>
      </c>
      <c r="I14" s="138">
        <f t="shared" si="0"/>
        <v>1227.3138181818181</v>
      </c>
      <c r="J14" s="282">
        <f t="shared" si="4"/>
        <v>4480</v>
      </c>
      <c r="K14" s="282">
        <f t="shared" si="5"/>
        <v>4909.2552727272723</v>
      </c>
      <c r="L14" s="139">
        <f t="shared" si="6"/>
        <v>5400.1808000000001</v>
      </c>
      <c r="M14" s="135">
        <f>'CP Oct 2019'!BB8</f>
        <v>3</v>
      </c>
      <c r="N14" s="135">
        <f>'CP Oct 2019'!BC8</f>
        <v>0</v>
      </c>
      <c r="O14" s="135">
        <f>'CP Oct 2019'!BD8</f>
        <v>0</v>
      </c>
      <c r="P14" s="135">
        <f>'CP Oct 2019'!BE8</f>
        <v>0</v>
      </c>
      <c r="Q14" s="257" t="str">
        <f t="shared" si="7"/>
        <v>Guaranteed off bill</v>
      </c>
      <c r="R14" s="258" t="str">
        <f t="shared" si="8"/>
        <v>Exclusive</v>
      </c>
      <c r="S14" s="282">
        <f t="shared" si="2"/>
        <v>4761.9776145454543</v>
      </c>
      <c r="T14" s="282">
        <f t="shared" si="3"/>
        <v>4761.9776145454543</v>
      </c>
      <c r="U14" s="259">
        <f t="shared" si="9"/>
        <v>5238.1753760000001</v>
      </c>
      <c r="V14" s="259">
        <f t="shared" si="10"/>
        <v>5238.1753760000001</v>
      </c>
      <c r="W14" s="165">
        <f>'CP Oct 2019'!BL8</f>
        <v>0</v>
      </c>
      <c r="X14" s="166" t="str">
        <f>'CP Oct 2019'!BM8</f>
        <v>n</v>
      </c>
    </row>
    <row r="15" spans="1:115" x14ac:dyDescent="0.15">
      <c r="A15" s="151" t="str">
        <f>'CP Oct 2019'!K9</f>
        <v>GloBird Energy</v>
      </c>
      <c r="B15" s="153" t="str">
        <f>'CP Oct 2019'!L9</f>
        <v>Bizsave</v>
      </c>
      <c r="C15" s="136">
        <f>IF('CP Oct 2019'!BP9=0,91*'CP Oct 2019'!M9/100,(91*'CP Oct 2019'!M9/100)+'CP Oct 2019'!BP9/4)</f>
        <v>100.09999999999998</v>
      </c>
      <c r="D15" s="136">
        <f>IF('CP Oct 2019'!O9="",$C$5*'CP Oct 2019'!N9/100,IF($C$5&gt;='CP Oct 2019'!P9,('CP Oct 2019'!P9*'CP Oct 2019'!N9/100),($C$5*'CP Oct 2019'!N9/100)))</f>
        <v>1150</v>
      </c>
      <c r="E15" s="136">
        <f>IF(AND('CP Oct 2019'!P9&gt;0,'CP Oct 2019'!R9&gt;0),IF($C$5&lt;'CP Oct 2019'!P9,0,IF($C$5&lt;=('CP Oct 2019'!R9+'CP Oct 2019'!P9),(($C$5-'CP Oct 2019'!P9)*'CP Oct 2019'!Q9/100),(('CP Oct 2019'!R9)*'CP Oct 2019'!Q9/100))),0)</f>
        <v>0</v>
      </c>
      <c r="F15" s="136">
        <f>IF(AND('CP Oct 2019'!Q9&gt;0,'CP Oct 2019'!S9&gt;0),IF($C$5&lt;('CP Oct 2019'!R9+'CP Oct 2019'!P9),0,IF($C$5&lt;=('CP Oct 2019'!T9+'CP Oct 2019'!R9+'CP Oct 2019'!P9),(($C$5-('CP Oct 2019'!R9+'CP Oct 2019'!P9))*'CP Oct 2019'!S9/100),('CP Oct 2019'!T9*'CP Oct 2019'!S9/100))),0)</f>
        <v>0</v>
      </c>
      <c r="G15" s="137">
        <v>0</v>
      </c>
      <c r="H15" s="136">
        <f>IF(AND('CP Oct 2019'!R9&gt;0,'CP Oct 2019'!T9&gt;0),IF(($C$5&lt;'CP Oct 2019'!T9),(0),($C$5-'CP Oct 2019'!T9)*'CP Oct 2019'!U9/100),IF(AND('CP Oct 2019'!R9&gt;0,'CP Oct 2019'!T9=""),IF(($C$5&lt;'CP Oct 2019'!R9+'CP Oct 2019'!P9),(0),(($C$5-('CP Oct 2019'!R9+'CP Oct 2019'!P9))*'CP Oct 2019'!S9/100)),IF(AND('CP Oct 2019'!P9&gt;0,'CP Oct 2019'!R9=""&gt;0),IF(($C$5&lt;'CP Oct 2019'!P9),(0),($C$5-'CP Oct 2019'!P9)*'CP Oct 2019'!Q9/100),0)))</f>
        <v>0</v>
      </c>
      <c r="I15" s="138">
        <f t="shared" si="0"/>
        <v>1250.0999999999999</v>
      </c>
      <c r="J15" s="282">
        <f t="shared" si="4"/>
        <v>4600</v>
      </c>
      <c r="K15" s="282">
        <f t="shared" si="5"/>
        <v>5000.3999999999996</v>
      </c>
      <c r="L15" s="139">
        <f t="shared" si="6"/>
        <v>5500.44</v>
      </c>
      <c r="M15" s="135">
        <f>'CP Oct 2019'!BB9</f>
        <v>0</v>
      </c>
      <c r="N15" s="135">
        <f>'CP Oct 2019'!BC9</f>
        <v>0</v>
      </c>
      <c r="O15" s="135">
        <f>'CP Oct 2019'!BD9</f>
        <v>0</v>
      </c>
      <c r="P15" s="135">
        <f>'CP Oct 2019'!BE9</f>
        <v>7</v>
      </c>
      <c r="Q15" s="257" t="str">
        <f t="shared" si="7"/>
        <v>Pay-on-time off usage</v>
      </c>
      <c r="R15" s="258" t="str">
        <f t="shared" si="8"/>
        <v>Exclusive</v>
      </c>
      <c r="S15" s="282">
        <f t="shared" si="2"/>
        <v>5000.3999999999996</v>
      </c>
      <c r="T15" s="282">
        <f t="shared" si="3"/>
        <v>4678.3999999999996</v>
      </c>
      <c r="U15" s="259">
        <f t="shared" si="9"/>
        <v>5500.44</v>
      </c>
      <c r="V15" s="259">
        <f t="shared" si="10"/>
        <v>5146.24</v>
      </c>
      <c r="W15" s="165">
        <f>'CP Oct 2019'!BL9</f>
        <v>0</v>
      </c>
      <c r="X15" s="166" t="str">
        <f>'CP Oct 2019'!BM9</f>
        <v>n</v>
      </c>
    </row>
    <row r="16" spans="1:115" x14ac:dyDescent="0.15">
      <c r="A16" s="151" t="str">
        <f>'CP Oct 2019'!K10</f>
        <v>Lumo Energy</v>
      </c>
      <c r="B16" s="153" t="str">
        <f>'CP Oct 2019'!L10</f>
        <v>Value</v>
      </c>
      <c r="C16" s="136">
        <f>IF('CP Oct 2019'!BP10=0,91*'CP Oct 2019'!M10/100,(91*'CP Oct 2019'!M10/100)+'CP Oct 2019'!BP10/4)</f>
        <v>84.563818181818164</v>
      </c>
      <c r="D16" s="136">
        <f>IF('CP Oct 2019'!O10="",$C$5*'CP Oct 2019'!N10/100,IF($C$5&gt;='CP Oct 2019'!P10,('CP Oct 2019'!P10*'CP Oct 2019'!N10/100),($C$5*'CP Oct 2019'!N10/100)))</f>
        <v>1120</v>
      </c>
      <c r="E16" s="136">
        <f>IF(AND('CP Oct 2019'!P10&gt;0,'CP Oct 2019'!R10&gt;0),IF($C$5&lt;'CP Oct 2019'!P10,0,IF($C$5&lt;=('CP Oct 2019'!R10+'CP Oct 2019'!P10),(($C$5-'CP Oct 2019'!P10)*'CP Oct 2019'!Q10/100),(('CP Oct 2019'!R10)*'CP Oct 2019'!Q10/100))),0)</f>
        <v>0</v>
      </c>
      <c r="F16" s="136">
        <f>IF(AND('CP Oct 2019'!Q10&gt;0,'CP Oct 2019'!S10&gt;0),IF($C$5&lt;('CP Oct 2019'!R10+'CP Oct 2019'!P10),0,IF($C$5&lt;=('CP Oct 2019'!T10+'CP Oct 2019'!R10+'CP Oct 2019'!P10),(($C$5-('CP Oct 2019'!R10+'CP Oct 2019'!P10))*'CP Oct 2019'!S10/100),('CP Oct 2019'!T10*'CP Oct 2019'!S10/100))),0)</f>
        <v>0</v>
      </c>
      <c r="G16" s="137">
        <v>0</v>
      </c>
      <c r="H16" s="136">
        <f>IF(AND('CP Oct 2019'!R10&gt;0,'CP Oct 2019'!T10&gt;0),IF(($C$5&lt;'CP Oct 2019'!T10),(0),($C$5-'CP Oct 2019'!T10)*'CP Oct 2019'!U10/100),IF(AND('CP Oct 2019'!R10&gt;0,'CP Oct 2019'!T10=""),IF(($C$5&lt;'CP Oct 2019'!R10+'CP Oct 2019'!P10),(0),(($C$5-('CP Oct 2019'!R10+'CP Oct 2019'!P10))*'CP Oct 2019'!S10/100)),IF(AND('CP Oct 2019'!P10&gt;0,'CP Oct 2019'!R10=""&gt;0),IF(($C$5&lt;'CP Oct 2019'!P10),(0),($C$5-'CP Oct 2019'!P10)*'CP Oct 2019'!Q10/100),0)))</f>
        <v>0</v>
      </c>
      <c r="I16" s="138">
        <f t="shared" si="0"/>
        <v>1204.5638181818181</v>
      </c>
      <c r="J16" s="282">
        <f t="shared" si="4"/>
        <v>4480</v>
      </c>
      <c r="K16" s="282">
        <f t="shared" si="5"/>
        <v>4818.2552727272723</v>
      </c>
      <c r="L16" s="139">
        <f t="shared" si="6"/>
        <v>5300.0807999999997</v>
      </c>
      <c r="M16" s="135">
        <f>'CP Oct 2019'!BB10</f>
        <v>0</v>
      </c>
      <c r="N16" s="135">
        <f>'CP Oct 2019'!BC10</f>
        <v>0</v>
      </c>
      <c r="O16" s="135">
        <f>'CP Oct 2019'!BD10</f>
        <v>3</v>
      </c>
      <c r="P16" s="135">
        <f>'CP Oct 2019'!BE10</f>
        <v>0</v>
      </c>
      <c r="Q16" s="257" t="str">
        <f t="shared" si="7"/>
        <v>Pay-on-time off bill</v>
      </c>
      <c r="R16" s="258" t="str">
        <f t="shared" si="8"/>
        <v>Exclusive</v>
      </c>
      <c r="S16" s="282">
        <f t="shared" si="2"/>
        <v>4818.2552727272723</v>
      </c>
      <c r="T16" s="282">
        <f t="shared" si="3"/>
        <v>4673.7076145454539</v>
      </c>
      <c r="U16" s="259">
        <f t="shared" si="9"/>
        <v>5300.0807999999997</v>
      </c>
      <c r="V16" s="259">
        <f t="shared" si="10"/>
        <v>5141.0783759999995</v>
      </c>
      <c r="W16" s="165">
        <f>'CP Oct 2019'!BL10</f>
        <v>0</v>
      </c>
      <c r="X16" s="166" t="str">
        <f>'CP Oct 2019'!BM10</f>
        <v>n</v>
      </c>
    </row>
    <row r="17" spans="1:24" x14ac:dyDescent="0.15">
      <c r="A17" s="151" t="str">
        <f>'CP Oct 2019'!K11</f>
        <v>Momentum Energy</v>
      </c>
      <c r="B17" s="153" t="str">
        <f>'CP Oct 2019'!L11</f>
        <v>SmilePower Flexi</v>
      </c>
      <c r="C17" s="136">
        <f>IF('CP Oct 2019'!BP11=0,91*'CP Oct 2019'!M11/100,(91*'CP Oct 2019'!M11/100)+'CP Oct 2019'!BP11/4)</f>
        <v>107.20627272727272</v>
      </c>
      <c r="D17" s="136">
        <f>IF('CP Oct 2019'!O11="",$C$5*'CP Oct 2019'!N11/100,IF($C$5&gt;='CP Oct 2019'!P11,('CP Oct 2019'!P11*'CP Oct 2019'!N11/100),($C$5*'CP Oct 2019'!N11/100)))</f>
        <v>1119.090909090909</v>
      </c>
      <c r="E17" s="136">
        <f>IF(AND('CP Oct 2019'!P11&gt;0,'CP Oct 2019'!R11&gt;0),IF($C$5&lt;'CP Oct 2019'!P11,0,IF($C$5&lt;=('CP Oct 2019'!R11+'CP Oct 2019'!P11),(($C$5-'CP Oct 2019'!P11)*'CP Oct 2019'!Q11/100),(('CP Oct 2019'!R11)*'CP Oct 2019'!Q11/100))),0)</f>
        <v>0</v>
      </c>
      <c r="F17" s="136">
        <f>IF(AND('CP Oct 2019'!Q11&gt;0,'CP Oct 2019'!S11&gt;0),IF($C$5&lt;('CP Oct 2019'!R11+'CP Oct 2019'!P11),0,IF($C$5&lt;=('CP Oct 2019'!T11+'CP Oct 2019'!R11+'CP Oct 2019'!P11),(($C$5-('CP Oct 2019'!R11+'CP Oct 2019'!P11))*'CP Oct 2019'!S11/100),('CP Oct 2019'!T11*'CP Oct 2019'!S11/100))),0)</f>
        <v>0</v>
      </c>
      <c r="G17" s="137">
        <v>0</v>
      </c>
      <c r="H17" s="136">
        <f>IF(AND('CP Oct 2019'!R11&gt;0,'CP Oct 2019'!T11&gt;0),IF(($C$5&lt;'CP Oct 2019'!T11),(0),($C$5-'CP Oct 2019'!T11)*'CP Oct 2019'!U11/100),IF(AND('CP Oct 2019'!R11&gt;0,'CP Oct 2019'!T11=""),IF(($C$5&lt;'CP Oct 2019'!R11+'CP Oct 2019'!P11),(0),(($C$5-('CP Oct 2019'!R11+'CP Oct 2019'!P11))*'CP Oct 2019'!S11/100)),IF(AND('CP Oct 2019'!P11&gt;0,'CP Oct 2019'!R11=""&gt;0),IF(($C$5&lt;'CP Oct 2019'!P11),(0),($C$5-'CP Oct 2019'!P11)*'CP Oct 2019'!Q11/100),0)))</f>
        <v>0</v>
      </c>
      <c r="I17" s="138">
        <f t="shared" si="0"/>
        <v>1226.2971818181818</v>
      </c>
      <c r="J17" s="282">
        <f t="shared" si="4"/>
        <v>4476.363636363636</v>
      </c>
      <c r="K17" s="282">
        <f t="shared" si="5"/>
        <v>4905.1887272727272</v>
      </c>
      <c r="L17" s="139">
        <f t="shared" si="6"/>
        <v>5395.7076000000006</v>
      </c>
      <c r="M17" s="135">
        <f>'CP Oct 2019'!BB11</f>
        <v>0</v>
      </c>
      <c r="N17" s="135">
        <f>'CP Oct 2019'!BC11</f>
        <v>0</v>
      </c>
      <c r="O17" s="135">
        <f>'CP Oct 2019'!BD11</f>
        <v>0</v>
      </c>
      <c r="P17" s="135">
        <f>'CP Oct 2019'!BE11</f>
        <v>0</v>
      </c>
      <c r="Q17" s="257" t="str">
        <f t="shared" si="7"/>
        <v>No discount</v>
      </c>
      <c r="R17" s="258" t="str">
        <f t="shared" si="8"/>
        <v>Exclusive</v>
      </c>
      <c r="S17" s="282">
        <f t="shared" si="2"/>
        <v>4905.1887272727272</v>
      </c>
      <c r="T17" s="282">
        <f t="shared" si="3"/>
        <v>4905.1887272727272</v>
      </c>
      <c r="U17" s="259">
        <f t="shared" si="9"/>
        <v>5395.7076000000006</v>
      </c>
      <c r="V17" s="259">
        <f t="shared" si="10"/>
        <v>5395.7076000000006</v>
      </c>
      <c r="W17" s="165">
        <f>'CP Oct 2019'!BL11</f>
        <v>0</v>
      </c>
      <c r="X17" s="166" t="str">
        <f>'CP Oct 2019'!BM11</f>
        <v>n</v>
      </c>
    </row>
    <row r="18" spans="1:24" x14ac:dyDescent="0.15">
      <c r="A18" s="151" t="str">
        <f>'CP Oct 2019'!K12</f>
        <v>Next Business Energy</v>
      </c>
      <c r="B18" s="153" t="str">
        <f>'CP Oct 2019'!L12</f>
        <v>Pay on time</v>
      </c>
      <c r="C18" s="136">
        <f>IF('CP Oct 2019'!BP12=0,91*'CP Oct 2019'!M12/100,(91*'CP Oct 2019'!M12/100)+'CP Oct 2019'!BP12/4)</f>
        <v>136.5</v>
      </c>
      <c r="D18" s="136">
        <f>IF('CP Oct 2019'!O12="",$C$5*'CP Oct 2019'!N12/100,IF($C$5&gt;='CP Oct 2019'!P12,('CP Oct 2019'!P12*'CP Oct 2019'!N12/100),($C$5*'CP Oct 2019'!N12/100)))</f>
        <v>687.49999999999989</v>
      </c>
      <c r="E18" s="136">
        <f>IF(AND('CP Oct 2019'!P12&gt;0,'CP Oct 2019'!R12&gt;0),IF($C$5&lt;'CP Oct 2019'!P12,0,IF($C$5&lt;=('CP Oct 2019'!R12+'CP Oct 2019'!P12),(($C$5-'CP Oct 2019'!P12)*'CP Oct 2019'!Q12/100),(('CP Oct 2019'!R12)*'CP Oct 2019'!Q12/100))),0)</f>
        <v>0</v>
      </c>
      <c r="F18" s="136">
        <f>IF(AND('CP Oct 2019'!Q12&gt;0,'CP Oct 2019'!S12&gt;0),IF($C$5&lt;('CP Oct 2019'!R12+'CP Oct 2019'!P12),0,IF($C$5&lt;=('CP Oct 2019'!T12+'CP Oct 2019'!R12+'CP Oct 2019'!P12),(($C$5-('CP Oct 2019'!R12+'CP Oct 2019'!P12))*'CP Oct 2019'!S12/100),('CP Oct 2019'!T12*'CP Oct 2019'!S12/100))),0)</f>
        <v>0</v>
      </c>
      <c r="G18" s="137">
        <v>0</v>
      </c>
      <c r="H18" s="136">
        <f>IF(AND('CP Oct 2019'!R12&gt;0,'CP Oct 2019'!T12&gt;0),IF(($C$5&lt;'CP Oct 2019'!T12),(0),($C$5-'CP Oct 2019'!T12)*'CP Oct 2019'!U12/100),IF(AND('CP Oct 2019'!R12&gt;0,'CP Oct 2019'!T12=""),IF(($C$5&lt;'CP Oct 2019'!R12+'CP Oct 2019'!P12),(0),(($C$5-('CP Oct 2019'!R12+'CP Oct 2019'!P12))*'CP Oct 2019'!S12/100)),IF(AND('CP Oct 2019'!P12&gt;0,'CP Oct 2019'!R12=""&gt;0),IF(($C$5&lt;'CP Oct 2019'!P12),(0),($C$5-'CP Oct 2019'!P12)*'CP Oct 2019'!Q12/100),0)))</f>
        <v>662.49999999999989</v>
      </c>
      <c r="I18" s="138">
        <f t="shared" si="0"/>
        <v>1486.4999999999998</v>
      </c>
      <c r="J18" s="282">
        <f t="shared" si="4"/>
        <v>5399.9999999999991</v>
      </c>
      <c r="K18" s="282">
        <f t="shared" si="5"/>
        <v>5945.9999999999991</v>
      </c>
      <c r="L18" s="139">
        <f t="shared" si="6"/>
        <v>6540.5999999999995</v>
      </c>
      <c r="M18" s="135">
        <f>'CP Oct 2019'!BB12</f>
        <v>0</v>
      </c>
      <c r="N18" s="135">
        <f>'CP Oct 2019'!BC12</f>
        <v>0</v>
      </c>
      <c r="O18" s="135">
        <f>'CP Oct 2019'!BD12</f>
        <v>7</v>
      </c>
      <c r="P18" s="135">
        <f>'CP Oct 2019'!BE12</f>
        <v>0</v>
      </c>
      <c r="Q18" s="257" t="str">
        <f t="shared" si="7"/>
        <v>Pay-on-time off bill</v>
      </c>
      <c r="R18" s="258" t="str">
        <f t="shared" si="8"/>
        <v>Exclusive</v>
      </c>
      <c r="S18" s="282">
        <f t="shared" si="2"/>
        <v>5945.9999999999991</v>
      </c>
      <c r="T18" s="282">
        <f t="shared" si="3"/>
        <v>5529.7799999999988</v>
      </c>
      <c r="U18" s="259">
        <f t="shared" si="9"/>
        <v>6540.5999999999995</v>
      </c>
      <c r="V18" s="259">
        <f t="shared" si="10"/>
        <v>6082.7579999999989</v>
      </c>
      <c r="W18" s="165">
        <f>'CP Oct 2019'!BL12</f>
        <v>24</v>
      </c>
      <c r="X18" s="166" t="str">
        <f>'CP Oct 2019'!BM12</f>
        <v>n</v>
      </c>
    </row>
    <row r="19" spans="1:24" x14ac:dyDescent="0.15">
      <c r="A19" s="151" t="str">
        <f>'CP Oct 2019'!K13</f>
        <v>Origin Energy</v>
      </c>
      <c r="B19" s="153" t="str">
        <f>'CP Oct 2019'!L13</f>
        <v>Basic</v>
      </c>
      <c r="C19" s="136">
        <f>IF('CP Oct 2019'!BP13=0,91*'CP Oct 2019'!M13/100,(91*'CP Oct 2019'!M13/100)+'CP Oct 2019'!BP13/4)</f>
        <v>107.31381818181816</v>
      </c>
      <c r="D19" s="136">
        <f>IF('CP Oct 2019'!O13="",$C$5*'CP Oct 2019'!N13/100,IF($C$5&gt;='CP Oct 2019'!P13,('CP Oct 2019'!P13*'CP Oct 2019'!N13/100),($C$5*'CP Oct 2019'!N13/100)))</f>
        <v>1120</v>
      </c>
      <c r="E19" s="136">
        <f>IF(AND('CP Oct 2019'!P13&gt;0,'CP Oct 2019'!R13&gt;0),IF($C$5&lt;'CP Oct 2019'!P13,0,IF($C$5&lt;=('CP Oct 2019'!R13+'CP Oct 2019'!P13),(($C$5-'CP Oct 2019'!P13)*'CP Oct 2019'!Q13/100),(('CP Oct 2019'!R13)*'CP Oct 2019'!Q13/100))),0)</f>
        <v>0</v>
      </c>
      <c r="F19" s="136">
        <f>IF(AND('CP Oct 2019'!Q13&gt;0,'CP Oct 2019'!S13&gt;0),IF($C$5&lt;('CP Oct 2019'!R13+'CP Oct 2019'!P13),0,IF($C$5&lt;=('CP Oct 2019'!T13+'CP Oct 2019'!R13+'CP Oct 2019'!P13),(($C$5-('CP Oct 2019'!R13+'CP Oct 2019'!P13))*'CP Oct 2019'!S13/100),('CP Oct 2019'!T13*'CP Oct 2019'!S13/100))),0)</f>
        <v>0</v>
      </c>
      <c r="G19" s="137">
        <v>0</v>
      </c>
      <c r="H19" s="136">
        <f>IF(AND('CP Oct 2019'!R13&gt;0,'CP Oct 2019'!T13&gt;0),IF(($C$5&lt;'CP Oct 2019'!T13),(0),($C$5-'CP Oct 2019'!T13)*'CP Oct 2019'!U13/100),IF(AND('CP Oct 2019'!R13&gt;0,'CP Oct 2019'!T13=""),IF(($C$5&lt;'CP Oct 2019'!R13+'CP Oct 2019'!P13),(0),(($C$5-('CP Oct 2019'!R13+'CP Oct 2019'!P13))*'CP Oct 2019'!S13/100)),IF(AND('CP Oct 2019'!P13&gt;0,'CP Oct 2019'!R13=""&gt;0),IF(($C$5&lt;'CP Oct 2019'!P13),(0),($C$5-'CP Oct 2019'!P13)*'CP Oct 2019'!Q13/100),0)))</f>
        <v>0</v>
      </c>
      <c r="I19" s="138">
        <f t="shared" si="0"/>
        <v>1227.3138181818181</v>
      </c>
      <c r="J19" s="282">
        <f t="shared" si="4"/>
        <v>4480</v>
      </c>
      <c r="K19" s="282">
        <f t="shared" si="5"/>
        <v>4909.2552727272723</v>
      </c>
      <c r="L19" s="139">
        <f t="shared" si="6"/>
        <v>5400.1808000000001</v>
      </c>
      <c r="M19" s="135">
        <f>'CP Oct 2019'!BB13</f>
        <v>0</v>
      </c>
      <c r="N19" s="135">
        <f>'CP Oct 2019'!BC13</f>
        <v>0</v>
      </c>
      <c r="O19" s="135">
        <f>'CP Oct 2019'!BD13</f>
        <v>0</v>
      </c>
      <c r="P19" s="135">
        <f>'CP Oct 2019'!BE13</f>
        <v>0</v>
      </c>
      <c r="Q19" s="257" t="str">
        <f t="shared" si="7"/>
        <v>No discount</v>
      </c>
      <c r="R19" s="258" t="str">
        <f t="shared" si="8"/>
        <v>Inclusive</v>
      </c>
      <c r="S19" s="282">
        <f t="shared" si="2"/>
        <v>4909.2552727272723</v>
      </c>
      <c r="T19" s="282">
        <f t="shared" si="3"/>
        <v>4909.2552727272723</v>
      </c>
      <c r="U19" s="259">
        <f t="shared" si="9"/>
        <v>5400.1808000000001</v>
      </c>
      <c r="V19" s="259">
        <f t="shared" si="10"/>
        <v>5400.1808000000001</v>
      </c>
      <c r="W19" s="165">
        <f>'CP Oct 2019'!BL13</f>
        <v>0</v>
      </c>
      <c r="X19" s="166" t="str">
        <f>'CP Oct 2019'!BM13</f>
        <v>n</v>
      </c>
    </row>
    <row r="20" spans="1:24" x14ac:dyDescent="0.15">
      <c r="A20" s="151" t="str">
        <f>'CP Oct 2019'!K14</f>
        <v>1st Energy</v>
      </c>
      <c r="B20" s="153" t="str">
        <f>'CP Oct 2019'!L14</f>
        <v>1st Saver</v>
      </c>
      <c r="C20" s="136">
        <f>IF('CP Oct 2019'!BP14=0,91*'CP Oct 2019'!M14/100,(91*'CP Oct 2019'!M14/100)+'CP Oct 2019'!BP14/4)</f>
        <v>107.01600000000001</v>
      </c>
      <c r="D20" s="136">
        <f>IF('CP Oct 2019'!O14="",$C$5*'CP Oct 2019'!N14/100,IF($C$5&gt;='CP Oct 2019'!P14,('CP Oct 2019'!P14*'CP Oct 2019'!N14/100),($C$5*'CP Oct 2019'!N14/100)))</f>
        <v>1119.5</v>
      </c>
      <c r="E20" s="136">
        <f>IF(AND('CP Oct 2019'!P14&gt;0,'CP Oct 2019'!R14&gt;0),IF($C$5&lt;'CP Oct 2019'!P14,0,IF($C$5&lt;=('CP Oct 2019'!R14+'CP Oct 2019'!P14),(($C$5-'CP Oct 2019'!P14)*'CP Oct 2019'!Q14/100),(('CP Oct 2019'!R14)*'CP Oct 2019'!Q14/100))),0)</f>
        <v>0</v>
      </c>
      <c r="F20" s="136">
        <f>IF(AND('CP Oct 2019'!Q14&gt;0,'CP Oct 2019'!S14&gt;0),IF($C$5&lt;('CP Oct 2019'!R14+'CP Oct 2019'!P14),0,IF($C$5&lt;=('CP Oct 2019'!T14+'CP Oct 2019'!R14+'CP Oct 2019'!P14),(($C$5-('CP Oct 2019'!R14+'CP Oct 2019'!P14))*'CP Oct 2019'!S14/100),('CP Oct 2019'!T14*'CP Oct 2019'!S14/100))),0)</f>
        <v>0</v>
      </c>
      <c r="G20" s="137">
        <v>0</v>
      </c>
      <c r="H20" s="136">
        <f>IF(AND('CP Oct 2019'!R14&gt;0,'CP Oct 2019'!T14&gt;0),IF(($C$5&lt;'CP Oct 2019'!T14),(0),($C$5-'CP Oct 2019'!T14)*'CP Oct 2019'!U14/100),IF(AND('CP Oct 2019'!R14&gt;0,'CP Oct 2019'!T14=""),IF(($C$5&lt;'CP Oct 2019'!R14+'CP Oct 2019'!P14),(0),(($C$5-('CP Oct 2019'!R14+'CP Oct 2019'!P14))*'CP Oct 2019'!S14/100)),IF(AND('CP Oct 2019'!P14&gt;0,'CP Oct 2019'!R14=""&gt;0),IF(($C$5&lt;'CP Oct 2019'!P14),(0),($C$5-'CP Oct 2019'!P14)*'CP Oct 2019'!Q14/100),0)))</f>
        <v>0</v>
      </c>
      <c r="I20" s="138">
        <f t="shared" si="0"/>
        <v>1226.5160000000001</v>
      </c>
      <c r="J20" s="282">
        <f t="shared" si="4"/>
        <v>4478</v>
      </c>
      <c r="K20" s="282">
        <f t="shared" si="5"/>
        <v>4906.0640000000003</v>
      </c>
      <c r="L20" s="139">
        <f t="shared" si="6"/>
        <v>5396.6704000000009</v>
      </c>
      <c r="M20" s="135">
        <f>'CP Oct 2019'!BB14</f>
        <v>0</v>
      </c>
      <c r="N20" s="135">
        <f>'CP Oct 2019'!BC14</f>
        <v>0</v>
      </c>
      <c r="O20" s="135">
        <f>'CP Oct 2019'!BD14</f>
        <v>0</v>
      </c>
      <c r="P20" s="135">
        <f>'CP Oct 2019'!BE14</f>
        <v>0</v>
      </c>
      <c r="Q20" s="257" t="str">
        <f t="shared" si="7"/>
        <v>No discount</v>
      </c>
      <c r="R20" s="258" t="str">
        <f t="shared" si="8"/>
        <v>Exclusive</v>
      </c>
      <c r="S20" s="282">
        <f t="shared" si="2"/>
        <v>4906.0640000000003</v>
      </c>
      <c r="T20" s="282">
        <f t="shared" si="3"/>
        <v>4906.0640000000003</v>
      </c>
      <c r="U20" s="259">
        <f t="shared" si="9"/>
        <v>5396.6704000000009</v>
      </c>
      <c r="V20" s="259">
        <f t="shared" si="10"/>
        <v>5396.6704000000009</v>
      </c>
      <c r="W20" s="165">
        <f>'CP Oct 2019'!BL14</f>
        <v>0</v>
      </c>
      <c r="X20" s="166" t="str">
        <f>'CP Oct 2019'!BM14</f>
        <v>n</v>
      </c>
    </row>
    <row r="21" spans="1:24" x14ac:dyDescent="0.15">
      <c r="A21" s="151" t="str">
        <f>'CP Oct 2019'!K15</f>
        <v>Powerdirect</v>
      </c>
      <c r="B21" s="153" t="str">
        <f>'CP Oct 2019'!L15</f>
        <v>Rate Saver</v>
      </c>
      <c r="C21" s="136">
        <f>IF('CP Oct 2019'!BP15=0,91*'CP Oct 2019'!M15/100,(91*'CP Oct 2019'!M15/100)+'CP Oct 2019'!BP15/4)</f>
        <v>104.09572727272726</v>
      </c>
      <c r="D21" s="136">
        <f>IF('CP Oct 2019'!O15="",$C$5*'CP Oct 2019'!N15/100,IF($C$5&gt;='CP Oct 2019'!P15,('CP Oct 2019'!P15*'CP Oct 2019'!N15/100),($C$5*'CP Oct 2019'!N15/100)))</f>
        <v>1085.909090909091</v>
      </c>
      <c r="E21" s="136">
        <f>IF(AND('CP Oct 2019'!P15&gt;0,'CP Oct 2019'!R15&gt;0),IF($C$5&lt;'CP Oct 2019'!P15,0,IF($C$5&lt;=('CP Oct 2019'!R15+'CP Oct 2019'!P15),(($C$5-'CP Oct 2019'!P15)*'CP Oct 2019'!Q15/100),(('CP Oct 2019'!R15)*'CP Oct 2019'!Q15/100))),0)</f>
        <v>0</v>
      </c>
      <c r="F21" s="136">
        <f>IF(AND('CP Oct 2019'!Q15&gt;0,'CP Oct 2019'!S15&gt;0),IF($C$5&lt;('CP Oct 2019'!R15+'CP Oct 2019'!P15),0,IF($C$5&lt;=('CP Oct 2019'!T15+'CP Oct 2019'!R15+'CP Oct 2019'!P15),(($C$5-('CP Oct 2019'!R15+'CP Oct 2019'!P15))*'CP Oct 2019'!S15/100),('CP Oct 2019'!T15*'CP Oct 2019'!S15/100))),0)</f>
        <v>0</v>
      </c>
      <c r="G21" s="137">
        <v>0</v>
      </c>
      <c r="H21" s="136">
        <f>IF(AND('CP Oct 2019'!R15&gt;0,'CP Oct 2019'!T15&gt;0),IF(($C$5&lt;'CP Oct 2019'!T15),(0),($C$5-'CP Oct 2019'!T15)*'CP Oct 2019'!U15/100),IF(AND('CP Oct 2019'!R15&gt;0,'CP Oct 2019'!T15=""),IF(($C$5&lt;'CP Oct 2019'!R15+'CP Oct 2019'!P15),(0),(($C$5-('CP Oct 2019'!R15+'CP Oct 2019'!P15))*'CP Oct 2019'!S15/100)),IF(AND('CP Oct 2019'!P15&gt;0,'CP Oct 2019'!R15=""&gt;0),IF(($C$5&lt;'CP Oct 2019'!P15),(0),($C$5-'CP Oct 2019'!P15)*'CP Oct 2019'!Q15/100),0)))</f>
        <v>0</v>
      </c>
      <c r="I21" s="138">
        <f t="shared" si="0"/>
        <v>1190.0048181818183</v>
      </c>
      <c r="J21" s="282">
        <f t="shared" si="4"/>
        <v>4343.636363636364</v>
      </c>
      <c r="K21" s="282">
        <f t="shared" si="5"/>
        <v>4760.0192727272733</v>
      </c>
      <c r="L21" s="139">
        <f t="shared" si="6"/>
        <v>5236.021200000001</v>
      </c>
      <c r="M21" s="135">
        <f>'CP Oct 2019'!BB15</f>
        <v>0</v>
      </c>
      <c r="N21" s="135">
        <f>'CP Oct 2019'!BC15</f>
        <v>0</v>
      </c>
      <c r="O21" s="135">
        <f>'CP Oct 2019'!BD15</f>
        <v>0</v>
      </c>
      <c r="P21" s="135">
        <f>'CP Oct 2019'!BE15</f>
        <v>0</v>
      </c>
      <c r="Q21" s="257" t="str">
        <f t="shared" si="7"/>
        <v>No discount</v>
      </c>
      <c r="R21" s="258" t="str">
        <f t="shared" si="8"/>
        <v>Exclusive</v>
      </c>
      <c r="S21" s="282">
        <f t="shared" si="2"/>
        <v>4760.0192727272733</v>
      </c>
      <c r="T21" s="282">
        <f t="shared" si="3"/>
        <v>4760.0192727272733</v>
      </c>
      <c r="U21" s="259">
        <f t="shared" si="9"/>
        <v>5236.021200000001</v>
      </c>
      <c r="V21" s="259">
        <f t="shared" si="10"/>
        <v>5236.021200000001</v>
      </c>
      <c r="W21" s="165">
        <f>'CP Oct 2019'!BL15</f>
        <v>0</v>
      </c>
      <c r="X21" s="166" t="str">
        <f>'CP Oct 2019'!BM15</f>
        <v>n</v>
      </c>
    </row>
    <row r="22" spans="1:24" x14ac:dyDescent="0.15">
      <c r="A22" s="151" t="str">
        <f>'CP Oct 2019'!K16</f>
        <v>Powershop</v>
      </c>
      <c r="B22" s="153" t="str">
        <f>'CP Oct 2019'!L16</f>
        <v>Shopper with Mega Pack</v>
      </c>
      <c r="C22" s="136">
        <f>IF('CP Oct 2019'!BP16=0,91*'CP Oct 2019'!M16/100,(91*'CP Oct 2019'!M16/100)+'CP Oct 2019'!BP16/4)</f>
        <v>152.25210000000001</v>
      </c>
      <c r="D22" s="136">
        <f>IF('CP Oct 2019'!O16="",$C$5*'CP Oct 2019'!N16/100,IF($C$5&gt;='CP Oct 2019'!P16,('CP Oct 2019'!P16*'CP Oct 2019'!N16/100),($C$5*'CP Oct 2019'!N16/100)))</f>
        <v>1373.5</v>
      </c>
      <c r="E22" s="136">
        <f>IF(AND('CP Oct 2019'!P16&gt;0,'CP Oct 2019'!R16&gt;0),IF($C$5&lt;'CP Oct 2019'!P16,0,IF($C$5&lt;=('CP Oct 2019'!R16+'CP Oct 2019'!P16),(($C$5-'CP Oct 2019'!P16)*'CP Oct 2019'!Q16/100),(('CP Oct 2019'!R16)*'CP Oct 2019'!Q16/100))),0)</f>
        <v>0</v>
      </c>
      <c r="F22" s="136">
        <f>IF(AND('CP Oct 2019'!Q16&gt;0,'CP Oct 2019'!S16&gt;0),IF($C$5&lt;('CP Oct 2019'!R16+'CP Oct 2019'!P16),0,IF($C$5&lt;=('CP Oct 2019'!T16+'CP Oct 2019'!R16+'CP Oct 2019'!P16),(($C$5-('CP Oct 2019'!R16+'CP Oct 2019'!P16))*'CP Oct 2019'!S16/100),('CP Oct 2019'!T16*'CP Oct 2019'!S16/100))),0)</f>
        <v>0</v>
      </c>
      <c r="G22" s="137">
        <v>0</v>
      </c>
      <c r="H22" s="136">
        <f>IF(AND('CP Oct 2019'!R16&gt;0,'CP Oct 2019'!T16&gt;0),IF(($C$5&lt;'CP Oct 2019'!T16),(0),($C$5-'CP Oct 2019'!T16)*'CP Oct 2019'!U16/100),IF(AND('CP Oct 2019'!R16&gt;0,'CP Oct 2019'!T16=""),IF(($C$5&lt;'CP Oct 2019'!R16+'CP Oct 2019'!P16),(0),(($C$5-('CP Oct 2019'!R16+'CP Oct 2019'!P16))*'CP Oct 2019'!S16/100)),IF(AND('CP Oct 2019'!P16&gt;0,'CP Oct 2019'!R16=""&gt;0),IF(($C$5&lt;'CP Oct 2019'!P16),(0),($C$5-'CP Oct 2019'!P16)*'CP Oct 2019'!Q16/100),0)))</f>
        <v>0</v>
      </c>
      <c r="I22" s="138">
        <f t="shared" si="0"/>
        <v>1525.7520999999999</v>
      </c>
      <c r="J22" s="282">
        <f t="shared" si="4"/>
        <v>5494</v>
      </c>
      <c r="K22" s="282">
        <f t="shared" si="5"/>
        <v>6103.0083999999997</v>
      </c>
      <c r="L22" s="139">
        <f t="shared" si="6"/>
        <v>6713.3092400000005</v>
      </c>
      <c r="M22" s="135">
        <f>'CP Oct 2019'!BB16</f>
        <v>0</v>
      </c>
      <c r="N22" s="135">
        <f>'CP Oct 2019'!BC16</f>
        <v>0</v>
      </c>
      <c r="O22" s="170">
        <f>'CP Oct 2019'!BD16</f>
        <v>23.17</v>
      </c>
      <c r="P22" s="135">
        <f>'CP Oct 2019'!BE16</f>
        <v>0</v>
      </c>
      <c r="Q22" s="257" t="str">
        <f t="shared" si="7"/>
        <v>Pay-on-time off bill</v>
      </c>
      <c r="R22" s="258" t="str">
        <f t="shared" si="8"/>
        <v>Inclusive</v>
      </c>
      <c r="S22" s="282">
        <f t="shared" si="2"/>
        <v>6103.0083999999997</v>
      </c>
      <c r="T22" s="282">
        <f t="shared" si="3"/>
        <v>4688.9413537199998</v>
      </c>
      <c r="U22" s="259">
        <f t="shared" si="9"/>
        <v>6713.3092400000005</v>
      </c>
      <c r="V22" s="259">
        <f t="shared" si="10"/>
        <v>5157.835489092</v>
      </c>
      <c r="W22" s="165">
        <f>'CP Oct 2019'!BL16</f>
        <v>0</v>
      </c>
      <c r="X22" s="166" t="str">
        <f>'CP Oct 2019'!BM16</f>
        <v>n</v>
      </c>
    </row>
    <row r="23" spans="1:24" x14ac:dyDescent="0.15">
      <c r="A23" s="151" t="str">
        <f>'CP Oct 2019'!K17</f>
        <v>Red Energy</v>
      </c>
      <c r="B23" s="153" t="str">
        <f>'CP Oct 2019'!L17</f>
        <v>Red Business Saver</v>
      </c>
      <c r="C23" s="136">
        <f>IF('CP Oct 2019'!BP17=0,91*'CP Oct 2019'!M17/100,(91*'CP Oct 2019'!M17/100)+'CP Oct 2019'!BP17/4)</f>
        <v>117.44790909090909</v>
      </c>
      <c r="D23" s="136">
        <f>IF('CP Oct 2019'!O17="",$C$5*'CP Oct 2019'!N17/100,IF($C$5&gt;='CP Oct 2019'!P17,('CP Oct 2019'!P17*'CP Oct 2019'!N17/100),($C$5*'CP Oct 2019'!N17/100)))</f>
        <v>1225.9090909090908</v>
      </c>
      <c r="E23" s="136">
        <f>IF(AND('CP Oct 2019'!P17&gt;0,'CP Oct 2019'!R17&gt;0),IF($C$5&lt;'CP Oct 2019'!P17,0,IF($C$5&lt;=('CP Oct 2019'!R17+'CP Oct 2019'!P17),(($C$5-'CP Oct 2019'!P17)*'CP Oct 2019'!Q17/100),(('CP Oct 2019'!R17)*'CP Oct 2019'!Q17/100))),0)</f>
        <v>0</v>
      </c>
      <c r="F23" s="136">
        <f>IF(AND('CP Oct 2019'!Q17&gt;0,'CP Oct 2019'!S17&gt;0),IF($C$5&lt;('CP Oct 2019'!R17+'CP Oct 2019'!P17),0,IF($C$5&lt;=('CP Oct 2019'!T17+'CP Oct 2019'!R17+'CP Oct 2019'!P17),(($C$5-('CP Oct 2019'!R17+'CP Oct 2019'!P17))*'CP Oct 2019'!S17/100),('CP Oct 2019'!T17*'CP Oct 2019'!S17/100))),0)</f>
        <v>0</v>
      </c>
      <c r="G23" s="137">
        <v>0</v>
      </c>
      <c r="H23" s="136">
        <f>IF(AND('CP Oct 2019'!R17&gt;0,'CP Oct 2019'!T17&gt;0),IF(($C$5&lt;'CP Oct 2019'!T17),(0),($C$5-'CP Oct 2019'!T17)*'CP Oct 2019'!U17/100),IF(AND('CP Oct 2019'!R17&gt;0,'CP Oct 2019'!T17=""),IF(($C$5&lt;'CP Oct 2019'!R17+'CP Oct 2019'!P17),(0),(($C$5-('CP Oct 2019'!R17+'CP Oct 2019'!P17))*'CP Oct 2019'!S17/100)),IF(AND('CP Oct 2019'!P17&gt;0,'CP Oct 2019'!R17=""&gt;0),IF(($C$5&lt;'CP Oct 2019'!P17),(0),($C$5-'CP Oct 2019'!P17)*'CP Oct 2019'!Q17/100),0)))</f>
        <v>0</v>
      </c>
      <c r="I23" s="138">
        <f t="shared" si="0"/>
        <v>1343.357</v>
      </c>
      <c r="J23" s="282">
        <f t="shared" si="4"/>
        <v>4903.636363636364</v>
      </c>
      <c r="K23" s="282">
        <f t="shared" si="5"/>
        <v>5373.4279999999999</v>
      </c>
      <c r="L23" s="139">
        <f t="shared" si="6"/>
        <v>5910.7708000000002</v>
      </c>
      <c r="M23" s="135">
        <f>'CP Oct 2019'!BB17</f>
        <v>0</v>
      </c>
      <c r="N23" s="135">
        <f>'CP Oct 2019'!BC17</f>
        <v>0</v>
      </c>
      <c r="O23" s="135">
        <f>'CP Oct 2019'!BD17</f>
        <v>10</v>
      </c>
      <c r="P23" s="135">
        <f>'CP Oct 2019'!BE17</f>
        <v>0</v>
      </c>
      <c r="Q23" s="257" t="str">
        <f t="shared" si="7"/>
        <v>Pay-on-time off bill</v>
      </c>
      <c r="R23" s="258" t="str">
        <f t="shared" si="8"/>
        <v>Inclusive</v>
      </c>
      <c r="S23" s="282">
        <f t="shared" si="2"/>
        <v>5373.4279999999999</v>
      </c>
      <c r="T23" s="282">
        <f t="shared" si="3"/>
        <v>4836.0851999999995</v>
      </c>
      <c r="U23" s="259">
        <f t="shared" si="9"/>
        <v>5910.7708000000002</v>
      </c>
      <c r="V23" s="259">
        <f t="shared" si="10"/>
        <v>5319.6937200000002</v>
      </c>
      <c r="W23" s="165">
        <f>'CP Oct 2019'!BL17</f>
        <v>0</v>
      </c>
      <c r="X23" s="166" t="str">
        <f>'CP Oct 2019'!BM17</f>
        <v>n</v>
      </c>
    </row>
    <row r="24" spans="1:24" x14ac:dyDescent="0.15">
      <c r="A24" s="151" t="str">
        <f>'CP Oct 2019'!K18</f>
        <v>Simply Energy</v>
      </c>
      <c r="B24" s="153" t="str">
        <f>'CP Oct 2019'!L18</f>
        <v>Business Plus</v>
      </c>
      <c r="C24" s="136">
        <f>IF('CP Oct 2019'!BP18=0,91*'CP Oct 2019'!M18/100,(91*'CP Oct 2019'!M18/100)+'CP Oct 2019'!BP18/4)</f>
        <v>107.30554545454547</v>
      </c>
      <c r="D24" s="136">
        <f>IF('CP Oct 2019'!O18="",$C$5*'CP Oct 2019'!N18/100,IF($C$5&gt;='CP Oct 2019'!P18,('CP Oct 2019'!P18*'CP Oct 2019'!N18/100),($C$5*'CP Oct 2019'!N18/100)))</f>
        <v>1120</v>
      </c>
      <c r="E24" s="136">
        <f>IF(AND('CP Oct 2019'!P18&gt;0,'CP Oct 2019'!R18&gt;0),IF($C$5&lt;'CP Oct 2019'!P18,0,IF($C$5&lt;=('CP Oct 2019'!R18+'CP Oct 2019'!P18),(($C$5-'CP Oct 2019'!P18)*'CP Oct 2019'!Q18/100),(('CP Oct 2019'!R18)*'CP Oct 2019'!Q18/100))),0)</f>
        <v>0</v>
      </c>
      <c r="F24" s="136">
        <f>IF(AND('CP Oct 2019'!Q18&gt;0,'CP Oct 2019'!S18&gt;0),IF($C$5&lt;('CP Oct 2019'!R18+'CP Oct 2019'!P18),0,IF($C$5&lt;=('CP Oct 2019'!T18+'CP Oct 2019'!R18+'CP Oct 2019'!P18),(($C$5-('CP Oct 2019'!R18+'CP Oct 2019'!P18))*'CP Oct 2019'!S18/100),('CP Oct 2019'!T18*'CP Oct 2019'!S18/100))),0)</f>
        <v>0</v>
      </c>
      <c r="G24" s="137">
        <v>0</v>
      </c>
      <c r="H24" s="136">
        <f>IF(AND('CP Oct 2019'!R18&gt;0,'CP Oct 2019'!T18&gt;0),IF(($C$5&lt;'CP Oct 2019'!T18),(0),($C$5-'CP Oct 2019'!T18)*'CP Oct 2019'!U18/100),IF(AND('CP Oct 2019'!R18&gt;0,'CP Oct 2019'!T18=""),IF(($C$5&lt;'CP Oct 2019'!R18+'CP Oct 2019'!P18),(0),(($C$5-('CP Oct 2019'!R18+'CP Oct 2019'!P18))*'CP Oct 2019'!S18/100)),IF(AND('CP Oct 2019'!P18&gt;0,'CP Oct 2019'!R18=""&gt;0),IF(($C$5&lt;'CP Oct 2019'!P18),(0),($C$5-'CP Oct 2019'!P18)*'CP Oct 2019'!Q18/100),0)))</f>
        <v>0</v>
      </c>
      <c r="I24" s="138">
        <f t="shared" si="0"/>
        <v>1227.3055454545454</v>
      </c>
      <c r="J24" s="282">
        <f t="shared" si="4"/>
        <v>4480</v>
      </c>
      <c r="K24" s="282">
        <f t="shared" si="5"/>
        <v>4909.2221818181815</v>
      </c>
      <c r="L24" s="139">
        <f t="shared" si="6"/>
        <v>5400.1444000000001</v>
      </c>
      <c r="M24" s="135">
        <f>'CP Oct 2019'!BB18</f>
        <v>0</v>
      </c>
      <c r="N24" s="135">
        <f>'CP Oct 2019'!BC18</f>
        <v>0</v>
      </c>
      <c r="O24" s="135">
        <f>'CP Oct 2019'!BD18</f>
        <v>0</v>
      </c>
      <c r="P24" s="135">
        <f>'CP Oct 2019'!BE18</f>
        <v>0</v>
      </c>
      <c r="Q24" s="257" t="str">
        <f t="shared" si="7"/>
        <v>No discount</v>
      </c>
      <c r="R24" s="258" t="str">
        <f t="shared" si="8"/>
        <v>Exclusive</v>
      </c>
      <c r="S24" s="282">
        <f t="shared" si="2"/>
        <v>4909.2221818181815</v>
      </c>
      <c r="T24" s="282">
        <f t="shared" si="3"/>
        <v>4909.2221818181815</v>
      </c>
      <c r="U24" s="259">
        <f t="shared" si="9"/>
        <v>5400.1444000000001</v>
      </c>
      <c r="V24" s="259">
        <f t="shared" si="10"/>
        <v>5400.1444000000001</v>
      </c>
      <c r="W24" s="165">
        <f>'CP Oct 2019'!BL18</f>
        <v>0</v>
      </c>
      <c r="X24" s="166" t="str">
        <f>'CP Oct 2019'!BM18</f>
        <v>n</v>
      </c>
    </row>
    <row r="25" spans="1:24" x14ac:dyDescent="0.15">
      <c r="A25" s="151" t="str">
        <f>'CP Oct 2019'!K19</f>
        <v>Sumo Power</v>
      </c>
      <c r="B25" s="153" t="str">
        <f>'CP Oct 2019'!L19</f>
        <v>Lite Business</v>
      </c>
      <c r="C25" s="136">
        <f>IF('CP Oct 2019'!BP19=0,91*'CP Oct 2019'!M19/100,(91*'CP Oct 2019'!M19/100)+'CP Oct 2019'!BP19/4)</f>
        <v>106.46999999999998</v>
      </c>
      <c r="D25" s="136">
        <f>IF('CP Oct 2019'!O19="",$C$5*'CP Oct 2019'!N19/100,IF($C$5&gt;='CP Oct 2019'!P19,('CP Oct 2019'!P19*'CP Oct 2019'!N19/100),($C$5*'CP Oct 2019'!N19/100)))</f>
        <v>1120</v>
      </c>
      <c r="E25" s="136">
        <f>IF(AND('CP Oct 2019'!P19&gt;0,'CP Oct 2019'!R19&gt;0),IF($C$5&lt;'CP Oct 2019'!P19,0,IF($C$5&lt;=('CP Oct 2019'!R19+'CP Oct 2019'!P19),(($C$5-'CP Oct 2019'!P19)*'CP Oct 2019'!Q19/100),(('CP Oct 2019'!R19)*'CP Oct 2019'!Q19/100))),0)</f>
        <v>0</v>
      </c>
      <c r="F25" s="136">
        <f>IF(AND('CP Oct 2019'!Q19&gt;0,'CP Oct 2019'!S19&gt;0),IF($C$5&lt;('CP Oct 2019'!R19+'CP Oct 2019'!P19),0,IF($C$5&lt;=('CP Oct 2019'!T19+'CP Oct 2019'!R19+'CP Oct 2019'!P19),(($C$5-('CP Oct 2019'!R19+'CP Oct 2019'!P19))*'CP Oct 2019'!S19/100),('CP Oct 2019'!T19*'CP Oct 2019'!S19/100))),0)</f>
        <v>0</v>
      </c>
      <c r="G25" s="137">
        <v>0</v>
      </c>
      <c r="H25" s="136">
        <f>IF(AND('CP Oct 2019'!R19&gt;0,'CP Oct 2019'!T19&gt;0),IF(($C$5&lt;'CP Oct 2019'!T19),(0),($C$5-'CP Oct 2019'!T19)*'CP Oct 2019'!U19/100),IF(AND('CP Oct 2019'!R19&gt;0,'CP Oct 2019'!T19=""),IF(($C$5&lt;'CP Oct 2019'!R19+'CP Oct 2019'!P19),(0),(($C$5-('CP Oct 2019'!R19+'CP Oct 2019'!P19))*'CP Oct 2019'!S19/100)),IF(AND('CP Oct 2019'!P19&gt;0,'CP Oct 2019'!R19=""&gt;0),IF(($C$5&lt;'CP Oct 2019'!P19),(0),($C$5-'CP Oct 2019'!P19)*'CP Oct 2019'!Q19/100),0)))</f>
        <v>0</v>
      </c>
      <c r="I25" s="138">
        <f t="shared" si="0"/>
        <v>1226.47</v>
      </c>
      <c r="J25" s="282">
        <f t="shared" si="4"/>
        <v>4480</v>
      </c>
      <c r="K25" s="282">
        <f t="shared" si="5"/>
        <v>4905.88</v>
      </c>
      <c r="L25" s="139">
        <f t="shared" si="6"/>
        <v>5396.4680000000008</v>
      </c>
      <c r="M25" s="135">
        <f>'CP Oct 2019'!BB19</f>
        <v>0</v>
      </c>
      <c r="N25" s="135">
        <f>'CP Oct 2019'!BC19</f>
        <v>0</v>
      </c>
      <c r="O25" s="135">
        <f>'CP Oct 2019'!BD19</f>
        <v>0</v>
      </c>
      <c r="P25" s="135">
        <f>'CP Oct 2019'!BE19</f>
        <v>0</v>
      </c>
      <c r="Q25" s="257" t="str">
        <f t="shared" si="7"/>
        <v>No discount</v>
      </c>
      <c r="R25" s="258" t="str">
        <f t="shared" si="8"/>
        <v>Exclusive</v>
      </c>
      <c r="S25" s="282">
        <f t="shared" si="2"/>
        <v>4905.88</v>
      </c>
      <c r="T25" s="282">
        <f t="shared" si="3"/>
        <v>4905.88</v>
      </c>
      <c r="U25" s="259">
        <f t="shared" si="9"/>
        <v>5396.4680000000008</v>
      </c>
      <c r="V25" s="259">
        <f t="shared" si="10"/>
        <v>5396.4680000000008</v>
      </c>
      <c r="W25" s="165">
        <f>'CP Oct 2019'!BL19</f>
        <v>0</v>
      </c>
      <c r="X25" s="166" t="str">
        <f>'CP Oct 2019'!BM19</f>
        <v>n</v>
      </c>
    </row>
    <row r="26" spans="1:24" x14ac:dyDescent="0.15">
      <c r="A26" s="151" t="str">
        <f>'CP Oct 2019'!K20</f>
        <v>Blue NRG</v>
      </c>
      <c r="B26" s="153" t="str">
        <f>'CP Oct 2019'!L20</f>
        <v>Market offer</v>
      </c>
      <c r="C26" s="136">
        <f>IF('CP Oct 2019'!BP20=0,91*'CP Oct 2019'!M20/100,(91*'CP Oct 2019'!M20/100)+'CP Oct 2019'!BP20/4)</f>
        <v>140.85145454545452</v>
      </c>
      <c r="D26" s="136">
        <f>IF('CP Oct 2019'!O20="",$C$5*'CP Oct 2019'!N20/100,IF($C$5&gt;='CP Oct 2019'!P20,('CP Oct 2019'!P20*'CP Oct 2019'!N20/100),($C$5*'CP Oct 2019'!N20/100)))</f>
        <v>1073.6363636363637</v>
      </c>
      <c r="E26" s="136">
        <f>IF(AND('CP Oct 2019'!P20&gt;0,'CP Oct 2019'!R20&gt;0),IF($C$5&lt;'CP Oct 2019'!P20,0,IF($C$5&lt;=('CP Oct 2019'!R20+'CP Oct 2019'!P20),(($C$5-'CP Oct 2019'!P20)*'CP Oct 2019'!Q20/100),(('CP Oct 2019'!R20)*'CP Oct 2019'!Q20/100))),0)</f>
        <v>0</v>
      </c>
      <c r="F26" s="136">
        <f>IF(AND('CP Oct 2019'!Q20&gt;0,'CP Oct 2019'!S20&gt;0),IF($C$5&lt;('CP Oct 2019'!R20+'CP Oct 2019'!P20),0,IF($C$5&lt;=('CP Oct 2019'!T20+'CP Oct 2019'!R20+'CP Oct 2019'!P20),(($C$5-('CP Oct 2019'!R20+'CP Oct 2019'!P20))*'CP Oct 2019'!S20/100),('CP Oct 2019'!T20*'CP Oct 2019'!S20/100))),0)</f>
        <v>0</v>
      </c>
      <c r="G26" s="137">
        <v>0</v>
      </c>
      <c r="H26" s="136">
        <f>IF(AND('CP Oct 2019'!R20&gt;0,'CP Oct 2019'!T20&gt;0),IF(($C$5&lt;'CP Oct 2019'!T20),(0),($C$5-'CP Oct 2019'!T20)*'CP Oct 2019'!U20/100),IF(AND('CP Oct 2019'!R20&gt;0,'CP Oct 2019'!T20=""),IF(($C$5&lt;'CP Oct 2019'!R20+'CP Oct 2019'!P20),(0),(($C$5-('CP Oct 2019'!R20+'CP Oct 2019'!P20))*'CP Oct 2019'!S20/100)),IF(AND('CP Oct 2019'!P20&gt;0,'CP Oct 2019'!R20=""&gt;0),IF(($C$5&lt;'CP Oct 2019'!P20),(0),($C$5-'CP Oct 2019'!P20)*'CP Oct 2019'!Q20/100),0)))</f>
        <v>0</v>
      </c>
      <c r="I26" s="138">
        <f t="shared" si="0"/>
        <v>1214.4878181818183</v>
      </c>
      <c r="J26" s="282">
        <f t="shared" si="4"/>
        <v>4294.545454545455</v>
      </c>
      <c r="K26" s="282">
        <f t="shared" si="5"/>
        <v>4857.9512727272731</v>
      </c>
      <c r="L26" s="139">
        <f t="shared" si="6"/>
        <v>5343.7464000000009</v>
      </c>
      <c r="M26" s="135">
        <f>'CP Oct 2019'!BB20</f>
        <v>0</v>
      </c>
      <c r="N26" s="135">
        <f>'CP Oct 2019'!BC20</f>
        <v>0</v>
      </c>
      <c r="O26" s="135">
        <f>'CP Oct 2019'!BD20</f>
        <v>0</v>
      </c>
      <c r="P26" s="135">
        <f>'CP Oct 2019'!BE20</f>
        <v>0</v>
      </c>
      <c r="Q26" s="257" t="str">
        <f t="shared" si="7"/>
        <v>No discount</v>
      </c>
      <c r="R26" s="258" t="str">
        <f t="shared" si="8"/>
        <v>Exclusive</v>
      </c>
      <c r="S26" s="282">
        <f t="shared" si="2"/>
        <v>4857.9512727272731</v>
      </c>
      <c r="T26" s="282">
        <f t="shared" si="3"/>
        <v>4857.9512727272731</v>
      </c>
      <c r="U26" s="259">
        <f t="shared" si="9"/>
        <v>5343.7464000000009</v>
      </c>
      <c r="V26" s="259">
        <f t="shared" si="10"/>
        <v>5343.7464000000009</v>
      </c>
      <c r="W26" s="165">
        <f>'CP Oct 2019'!BL20</f>
        <v>36</v>
      </c>
      <c r="X26" s="166" t="str">
        <f>'CP Oct 2019'!BM20</f>
        <v>n</v>
      </c>
    </row>
    <row r="27" spans="1:24" x14ac:dyDescent="0.15">
      <c r="A27" s="151" t="str">
        <f>'CP Oct 2019'!K21</f>
        <v>Tango Energy</v>
      </c>
      <c r="B27" s="153" t="str">
        <f>'CP Oct 2019'!L21</f>
        <v>Business Select</v>
      </c>
      <c r="C27" s="136">
        <f>IF('CP Oct 2019'!BP21=0,91*'CP Oct 2019'!M21/100,(91*'CP Oct 2019'!M21/100)+'CP Oct 2019'!BP21/4)</f>
        <v>106.46999999999998</v>
      </c>
      <c r="D27" s="136">
        <f>IF('CP Oct 2019'!O21="",$C$5*'CP Oct 2019'!N21/100,IF($C$5&gt;='CP Oct 2019'!P21,('CP Oct 2019'!P21*'CP Oct 2019'!N21/100),($C$5*'CP Oct 2019'!N21/100)))</f>
        <v>293.47499999999997</v>
      </c>
      <c r="E27" s="136">
        <f>IF(AND('CP Oct 2019'!P21&gt;0,'CP Oct 2019'!R21&gt;0),IF($C$5&lt;'CP Oct 2019'!P21,0,IF($C$5&lt;=('CP Oct 2019'!R21+'CP Oct 2019'!P21),(($C$5-'CP Oct 2019'!P21)*'CP Oct 2019'!Q21/100),(('CP Oct 2019'!R21)*'CP Oct 2019'!Q21/100))),0)</f>
        <v>0</v>
      </c>
      <c r="F27" s="136">
        <f>IF(AND('CP Oct 2019'!Q21&gt;0,'CP Oct 2019'!S21&gt;0),IF($C$5&lt;('CP Oct 2019'!R21+'CP Oct 2019'!P21),0,IF($C$5&lt;=('CP Oct 2019'!T21+'CP Oct 2019'!R21+'CP Oct 2019'!P21),(($C$5-('CP Oct 2019'!R21+'CP Oct 2019'!P21))*'CP Oct 2019'!S21/100),('CP Oct 2019'!T21*'CP Oct 2019'!S21/100))),0)</f>
        <v>0</v>
      </c>
      <c r="G27" s="137">
        <v>0</v>
      </c>
      <c r="H27" s="136">
        <f>IF(AND('CP Oct 2019'!R21&gt;0,'CP Oct 2019'!T21&gt;0),IF(($C$5&lt;'CP Oct 2019'!T21),(0),($C$5-'CP Oct 2019'!T21)*'CP Oct 2019'!U21/100),IF(AND('CP Oct 2019'!R21&gt;0,'CP Oct 2019'!T21=""),IF(($C$5&lt;'CP Oct 2019'!R21+'CP Oct 2019'!P21),(0),(($C$5-('CP Oct 2019'!R21+'CP Oct 2019'!P21))*'CP Oct 2019'!S21/100)),IF(AND('CP Oct 2019'!P21&gt;0,'CP Oct 2019'!R21=""&gt;0),IF(($C$5&lt;'CP Oct 2019'!P21),(0),($C$5-'CP Oct 2019'!P21)*'CP Oct 2019'!Q21/100),0)))</f>
        <v>716.09500000000003</v>
      </c>
      <c r="I27" s="138">
        <f t="shared" si="0"/>
        <v>1116.04</v>
      </c>
      <c r="J27" s="282">
        <f t="shared" si="4"/>
        <v>4038.2799999999997</v>
      </c>
      <c r="K27" s="282">
        <f t="shared" si="5"/>
        <v>4464.16</v>
      </c>
      <c r="L27" s="139">
        <f t="shared" si="6"/>
        <v>4910.576</v>
      </c>
      <c r="M27" s="135">
        <f>'CP Oct 2019'!BB21</f>
        <v>0</v>
      </c>
      <c r="N27" s="135">
        <f>'CP Oct 2019'!BC21</f>
        <v>0</v>
      </c>
      <c r="O27" s="135">
        <f>'CP Oct 2019'!BD21</f>
        <v>0</v>
      </c>
      <c r="P27" s="135">
        <f>'CP Oct 2019'!BE21</f>
        <v>0</v>
      </c>
      <c r="Q27" s="257" t="str">
        <f t="shared" si="7"/>
        <v>No discount</v>
      </c>
      <c r="R27" s="258" t="str">
        <f t="shared" si="8"/>
        <v>Exclusive</v>
      </c>
      <c r="S27" s="282">
        <f t="shared" si="2"/>
        <v>4464.16</v>
      </c>
      <c r="T27" s="282">
        <f t="shared" si="3"/>
        <v>4464.16</v>
      </c>
      <c r="U27" s="259">
        <f t="shared" si="9"/>
        <v>4910.576</v>
      </c>
      <c r="V27" s="259">
        <f t="shared" si="10"/>
        <v>4910.576</v>
      </c>
      <c r="W27" s="165">
        <f>'CP Oct 2019'!BL21</f>
        <v>0</v>
      </c>
      <c r="X27" s="166" t="str">
        <f>'CP Oct 2019'!BM21</f>
        <v>n</v>
      </c>
    </row>
    <row r="28" spans="1:24" x14ac:dyDescent="0.15">
      <c r="A28" s="151" t="str">
        <f>'CP Oct 2019'!K22</f>
        <v>Amaysim</v>
      </c>
      <c r="B28" s="153" t="str">
        <f>'CP Oct 2019'!L22</f>
        <v>Business as you go</v>
      </c>
      <c r="C28" s="136">
        <f>IF('CP Oct 2019'!BP22=0,91*'CP Oct 2019'!M22/100,(91*'CP Oct 2019'!M22/100)+'CP Oct 2019'!BP22/4)</f>
        <v>113.11300000000001</v>
      </c>
      <c r="D28" s="136">
        <f>IF('CP Oct 2019'!O22="",$C$5*'CP Oct 2019'!N22/100,IF($C$5&gt;='CP Oct 2019'!P22,('CP Oct 2019'!P22*'CP Oct 2019'!N22/100),($C$5*'CP Oct 2019'!N22/100)))</f>
        <v>1095</v>
      </c>
      <c r="E28" s="136">
        <f>IF(AND('CP Oct 2019'!P22&gt;0,'CP Oct 2019'!R22&gt;0),IF($C$5&lt;'CP Oct 2019'!P22,0,IF($C$5&lt;=('CP Oct 2019'!R22+'CP Oct 2019'!P22),(($C$5-'CP Oct 2019'!P22)*'CP Oct 2019'!Q22/100),(('CP Oct 2019'!R22)*'CP Oct 2019'!Q22/100))),0)</f>
        <v>0</v>
      </c>
      <c r="F28" s="136">
        <f>IF(AND('CP Oct 2019'!Q22&gt;0,'CP Oct 2019'!S22&gt;0),IF($C$5&lt;('CP Oct 2019'!R22+'CP Oct 2019'!P22),0,IF($C$5&lt;=('CP Oct 2019'!T22+'CP Oct 2019'!R22+'CP Oct 2019'!P22),(($C$5-('CP Oct 2019'!R22+'CP Oct 2019'!P22))*'CP Oct 2019'!S22/100),('CP Oct 2019'!T22*'CP Oct 2019'!S22/100))),0)</f>
        <v>0</v>
      </c>
      <c r="G28" s="137">
        <v>0</v>
      </c>
      <c r="H28" s="136">
        <f>IF(AND('CP Oct 2019'!R22&gt;0,'CP Oct 2019'!T22&gt;0),IF(($C$5&lt;'CP Oct 2019'!T22),(0),($C$5-'CP Oct 2019'!T22)*'CP Oct 2019'!U22/100),IF(AND('CP Oct 2019'!R22&gt;0,'CP Oct 2019'!T22=""),IF(($C$5&lt;'CP Oct 2019'!R22+'CP Oct 2019'!P22),(0),(($C$5-('CP Oct 2019'!R22+'CP Oct 2019'!P22))*'CP Oct 2019'!S22/100)),IF(AND('CP Oct 2019'!P22&gt;0,'CP Oct 2019'!R22=""&gt;0),IF(($C$5&lt;'CP Oct 2019'!P22),(0),($C$5-'CP Oct 2019'!P22)*'CP Oct 2019'!Q22/100),0)))</f>
        <v>0</v>
      </c>
      <c r="I28" s="138">
        <f t="shared" si="0"/>
        <v>1208.1130000000001</v>
      </c>
      <c r="J28" s="282">
        <f t="shared" si="4"/>
        <v>4380</v>
      </c>
      <c r="K28" s="282">
        <f t="shared" si="5"/>
        <v>4832.4520000000002</v>
      </c>
      <c r="L28" s="139">
        <f t="shared" si="6"/>
        <v>5315.6972000000005</v>
      </c>
      <c r="M28" s="135">
        <f>'CP Oct 2019'!BB22</f>
        <v>0</v>
      </c>
      <c r="N28" s="135">
        <f>'CP Oct 2019'!BC22</f>
        <v>0</v>
      </c>
      <c r="O28" s="135">
        <f>'CP Oct 2019'!BD22</f>
        <v>0</v>
      </c>
      <c r="P28" s="135">
        <f>'CP Oct 2019'!BE22</f>
        <v>0</v>
      </c>
      <c r="Q28" s="257" t="str">
        <f t="shared" si="7"/>
        <v>No discount</v>
      </c>
      <c r="R28" s="258" t="str">
        <f t="shared" si="8"/>
        <v>Exclusive</v>
      </c>
      <c r="S28" s="282">
        <f t="shared" si="2"/>
        <v>4832.4520000000002</v>
      </c>
      <c r="T28" s="282">
        <f t="shared" si="3"/>
        <v>4832.4520000000002</v>
      </c>
      <c r="U28" s="259">
        <f t="shared" si="9"/>
        <v>5315.6972000000005</v>
      </c>
      <c r="V28" s="259">
        <f t="shared" si="10"/>
        <v>5315.6972000000005</v>
      </c>
      <c r="W28" s="165">
        <f>'CP Oct 2019'!BL22</f>
        <v>0</v>
      </c>
      <c r="X28" s="166" t="str">
        <f>'CP Oct 2019'!BM22</f>
        <v>n</v>
      </c>
    </row>
    <row r="29" spans="1:24" ht="15" thickBot="1" x14ac:dyDescent="0.2">
      <c r="A29" s="151" t="str">
        <f>'CP Oct 2019'!K23</f>
        <v>Powerclub</v>
      </c>
      <c r="B29" s="153" t="str">
        <f>'CP Oct 2019'!L23</f>
        <v>Powerbank Business</v>
      </c>
      <c r="C29" s="145">
        <f>IF('CP Oct 2019'!BP23=0,91*'CP Oct 2019'!M23/100,(91*'CP Oct 2019'!M23/100)+'CP Oct 2019'!BP23/4)</f>
        <v>97.212268999999992</v>
      </c>
      <c r="D29" s="145">
        <f>IF('CP Oct 2019'!O23="",$C$5*'CP Oct 2019'!N23/100,IF($C$5&gt;='CP Oct 2019'!P23,('CP Oct 2019'!P23*'CP Oct 2019'!N23/100),($C$5*'CP Oct 2019'!N23/100)))</f>
        <v>1041.44</v>
      </c>
      <c r="E29" s="145">
        <f>IF(AND('CP Oct 2019'!P23&gt;0,'CP Oct 2019'!R23&gt;0),IF($C$5&lt;'CP Oct 2019'!P23,0,IF($C$5&lt;=('CP Oct 2019'!R23+'CP Oct 2019'!P23),(($C$5-'CP Oct 2019'!P23)*'CP Oct 2019'!Q23/100),(('CP Oct 2019'!R23)*'CP Oct 2019'!Q23/100))),0)</f>
        <v>0</v>
      </c>
      <c r="F29" s="145">
        <f>IF(AND('CP Oct 2019'!Q23&gt;0,'CP Oct 2019'!S23&gt;0),IF($C$5&lt;('CP Oct 2019'!R23+'CP Oct 2019'!P23),0,IF($C$5&lt;=('CP Oct 2019'!T23+'CP Oct 2019'!R23+'CP Oct 2019'!P23),(($C$5-('CP Oct 2019'!R23+'CP Oct 2019'!P23))*'CP Oct 2019'!S23/100),('CP Oct 2019'!T23*'CP Oct 2019'!S23/100))),0)</f>
        <v>0</v>
      </c>
      <c r="G29" s="137">
        <v>0</v>
      </c>
      <c r="H29" s="145">
        <f>IF(AND('CP Oct 2019'!R23&gt;0,'CP Oct 2019'!T23&gt;0),IF(($C$5&lt;'CP Oct 2019'!T23),(0),($C$5-'CP Oct 2019'!T23)*'CP Oct 2019'!U23/100),IF(AND('CP Oct 2019'!R23&gt;0,'CP Oct 2019'!T23=""),IF(($C$5&lt;'CP Oct 2019'!R23+'CP Oct 2019'!P23),(0),(($C$5-('CP Oct 2019'!R23+'CP Oct 2019'!P23))*'CP Oct 2019'!S23/100)),IF(AND('CP Oct 2019'!P23&gt;0,'CP Oct 2019'!R23=""&gt;0),IF(($C$5&lt;'CP Oct 2019'!P23),(0),($C$5-'CP Oct 2019'!P23)*'CP Oct 2019'!Q23/100),0)))</f>
        <v>0</v>
      </c>
      <c r="I29" s="138">
        <f t="shared" si="0"/>
        <v>1138.6522690000002</v>
      </c>
      <c r="J29" s="284">
        <f t="shared" si="4"/>
        <v>4165.76</v>
      </c>
      <c r="K29" s="285">
        <f t="shared" si="5"/>
        <v>4554.6090760000006</v>
      </c>
      <c r="L29" s="148">
        <f t="shared" si="6"/>
        <v>5010.0699836000013</v>
      </c>
      <c r="M29" s="144">
        <f>'CP Oct 2019'!BB23</f>
        <v>0</v>
      </c>
      <c r="N29" s="144">
        <f>'CP Oct 2019'!BC23</f>
        <v>0</v>
      </c>
      <c r="O29" s="144">
        <f>'CP Oct 2019'!BD23</f>
        <v>0</v>
      </c>
      <c r="P29" s="144">
        <f>'CP Oct 2019'!BE23</f>
        <v>0</v>
      </c>
      <c r="Q29" s="260" t="str">
        <f t="shared" si="7"/>
        <v>No discount</v>
      </c>
      <c r="R29" s="261" t="str">
        <f t="shared" si="8"/>
        <v>Exclusive</v>
      </c>
      <c r="S29" s="284">
        <f t="shared" si="2"/>
        <v>4554.6090760000006</v>
      </c>
      <c r="T29" s="289">
        <f t="shared" si="3"/>
        <v>4554.6090760000006</v>
      </c>
      <c r="U29" s="262">
        <f t="shared" si="9"/>
        <v>5010.0699836000013</v>
      </c>
      <c r="V29" s="262">
        <f t="shared" si="10"/>
        <v>5010.0699836000013</v>
      </c>
      <c r="W29" s="168">
        <f>'CP Oct 2019'!BL23</f>
        <v>0</v>
      </c>
      <c r="X29" s="169" t="str">
        <f>'CP Oct 2019'!BM23</f>
        <v>n</v>
      </c>
    </row>
    <row r="30" spans="1:24" s="217" customFormat="1" ht="15" thickBot="1" x14ac:dyDescent="0.2">
      <c r="A30" s="265" t="s">
        <v>1250</v>
      </c>
      <c r="B30" s="266" t="str">
        <f>'CP Oct 2019'!L24</f>
        <v>VDO</v>
      </c>
      <c r="C30" s="272">
        <f>IF('CP Oct 2019'!BP24=0,91*'CP Oct 2019'!M24/100,(91*'CP Oct 2019'!M24/100)+'CP Oct 2019'!BP24/4)</f>
        <v>107.31630000000001</v>
      </c>
      <c r="D30" s="272">
        <f>IF('CP Oct 2019'!O24="",$C$5*'CP Oct 2019'!N24/100,IF($C$5&gt;='CP Oct 2019'!P24,('CP Oct 2019'!P24*'CP Oct 2019'!N24/100),($C$5*'CP Oct 2019'!N24/100)))</f>
        <v>1120</v>
      </c>
      <c r="E30" s="272">
        <f>IF(AND('CP Oct 2019'!P24&gt;0,'CP Oct 2019'!R24&gt;0),IF($C$5&lt;'CP Oct 2019'!P24,0,IF($C$5&lt;=('CP Oct 2019'!R24+'CP Oct 2019'!P24),(($C$5-'CP Oct 2019'!P24)*'CP Oct 2019'!Q24/100),(('CP Oct 2019'!R24)*'CP Oct 2019'!Q24/100))),0)</f>
        <v>0</v>
      </c>
      <c r="F30" s="272">
        <f>IF(AND('CP Oct 2019'!Q24&gt;0,'CP Oct 2019'!S24&gt;0),IF($C$5&lt;('CP Oct 2019'!R24+'CP Oct 2019'!P24),0,IF($C$5&lt;=('CP Oct 2019'!T24+'CP Oct 2019'!R24+'CP Oct 2019'!P24),(($C$5-('CP Oct 2019'!R24+'CP Oct 2019'!P24))*'CP Oct 2019'!S24/100),('CP Oct 2019'!T24*'CP Oct 2019'!S24/100))),0)</f>
        <v>0</v>
      </c>
      <c r="G30" s="268">
        <v>0</v>
      </c>
      <c r="H30" s="272">
        <f>IF(AND('CP Oct 2019'!R24&gt;0,'CP Oct 2019'!T24&gt;0),IF(($C$5&lt;'CP Oct 2019'!T24),(0),($C$5-'CP Oct 2019'!T24)*'CP Oct 2019'!U24/100),IF(AND('CP Oct 2019'!R24&gt;0,'CP Oct 2019'!T24=""),IF(($C$5&lt;'CP Oct 2019'!R24+'CP Oct 2019'!P24),(0),(($C$5-('CP Oct 2019'!R24+'CP Oct 2019'!P24))*'CP Oct 2019'!S24/100)),IF(AND('CP Oct 2019'!P24&gt;0,'CP Oct 2019'!R24=""&gt;0),IF(($C$5&lt;'CP Oct 2019'!P24),(0),($C$5-'CP Oct 2019'!P24)*'CP Oct 2019'!Q24/100),0)))</f>
        <v>0</v>
      </c>
      <c r="I30" s="250">
        <f t="shared" ref="I30" si="11">SUM(C30:H30)</f>
        <v>1227.3163</v>
      </c>
      <c r="J30" s="148">
        <f t="shared" si="4"/>
        <v>4480</v>
      </c>
      <c r="K30" s="148">
        <f t="shared" ref="K30" si="12">I30*4</f>
        <v>4909.2651999999998</v>
      </c>
      <c r="L30" s="148">
        <f t="shared" si="6"/>
        <v>5400.1917199999998</v>
      </c>
      <c r="M30" s="273">
        <f>'CP Oct 2019'!BB24</f>
        <v>0</v>
      </c>
      <c r="N30" s="273">
        <f>'CP Oct 2019'!BC24</f>
        <v>0</v>
      </c>
      <c r="O30" s="273">
        <f>'CP Oct 2019'!BD24</f>
        <v>0</v>
      </c>
      <c r="P30" s="273">
        <f>'CP Oct 2019'!BE24</f>
        <v>0</v>
      </c>
      <c r="Q30" s="274" t="str">
        <f t="shared" ref="Q30" si="13">IF(SUM(M30:P30)=0,"No discount",IF(M30&gt;0,"Guaranteed off bill",IF(N30&gt;0,"Guaranteed off usage",IF(O30&gt;0,"Pay-on-time off bill","Pay-on-time off usage"))))</f>
        <v>No discount</v>
      </c>
      <c r="R30" s="275" t="str">
        <f t="shared" ref="R30" si="14">IF(OR(A30="Origin Energy",A30="Red Energy",A30="Powershop"),"Inclusive","Exclusive")</f>
        <v>Exclusive</v>
      </c>
      <c r="S30" s="287">
        <f t="shared" si="2"/>
        <v>4909.2651999999998</v>
      </c>
      <c r="T30" s="288">
        <f t="shared" si="3"/>
        <v>4909.2651999999998</v>
      </c>
      <c r="U30" s="148">
        <f t="shared" si="9"/>
        <v>5400.1917199999998</v>
      </c>
      <c r="V30" s="148">
        <f t="shared" si="10"/>
        <v>5400.1917199999998</v>
      </c>
      <c r="W30" s="276">
        <f>'CP Oct 2019'!BL24</f>
        <v>0</v>
      </c>
      <c r="X30" s="277" t="str">
        <f>'CP Oct 2019'!BM24</f>
        <v>n</v>
      </c>
    </row>
    <row r="31" spans="1:24" x14ac:dyDescent="0.15">
      <c r="G31" s="222"/>
      <c r="H31" s="222"/>
      <c r="I31" s="223"/>
      <c r="J31" s="223"/>
    </row>
    <row r="32" spans="1:24" ht="15" thickBot="1" x14ac:dyDescent="0.2">
      <c r="C32" s="222"/>
      <c r="D32" s="222"/>
      <c r="E32" s="222"/>
      <c r="F32" s="222"/>
      <c r="G32" s="222"/>
      <c r="H32" s="222"/>
      <c r="I32" s="223"/>
      <c r="J32" s="223"/>
      <c r="T32" s="232"/>
      <c r="U32" s="232"/>
      <c r="V32" s="232"/>
    </row>
    <row r="33" spans="1:115" x14ac:dyDescent="0.15">
      <c r="A33" s="109" t="s">
        <v>13</v>
      </c>
      <c r="B33" s="110"/>
      <c r="C33" s="110"/>
      <c r="D33" s="115"/>
      <c r="E33" s="115"/>
      <c r="F33" s="115"/>
      <c r="G33" s="115"/>
      <c r="H33" s="115"/>
      <c r="I33" s="116"/>
      <c r="J33" s="11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2"/>
    </row>
    <row r="34" spans="1:115" x14ac:dyDescent="0.15">
      <c r="A34" s="113" t="s">
        <v>110</v>
      </c>
      <c r="B34" s="111"/>
      <c r="C34" s="119">
        <v>5000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</row>
    <row r="35" spans="1:115" x14ac:dyDescent="0.15">
      <c r="A35" s="113" t="s">
        <v>176</v>
      </c>
      <c r="B35" s="111"/>
      <c r="C35" s="120">
        <v>0.7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115" x14ac:dyDescent="0.15">
      <c r="A36" s="113" t="s">
        <v>20</v>
      </c>
      <c r="B36" s="111"/>
      <c r="C36" s="120">
        <v>0.3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115" x14ac:dyDescent="0.15">
      <c r="A37" s="113"/>
      <c r="B37" s="111"/>
      <c r="C37" s="117"/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115" s="224" customFormat="1" ht="75" x14ac:dyDescent="0.15">
      <c r="A38" s="156" t="s">
        <v>14</v>
      </c>
      <c r="B38" s="157" t="s">
        <v>15</v>
      </c>
      <c r="C38" s="158" t="s">
        <v>5</v>
      </c>
      <c r="D38" s="158" t="s">
        <v>16</v>
      </c>
      <c r="E38" s="158" t="s">
        <v>554</v>
      </c>
      <c r="F38" s="158" t="s">
        <v>52</v>
      </c>
      <c r="G38" s="158" t="s">
        <v>555</v>
      </c>
      <c r="H38" s="158" t="s">
        <v>13</v>
      </c>
      <c r="I38" s="158" t="s">
        <v>556</v>
      </c>
      <c r="J38" s="478" t="s">
        <v>1515</v>
      </c>
      <c r="K38" s="479" t="s">
        <v>28</v>
      </c>
      <c r="L38" s="159" t="s">
        <v>1520</v>
      </c>
      <c r="M38" s="160" t="s">
        <v>29</v>
      </c>
      <c r="N38" s="160" t="s">
        <v>30</v>
      </c>
      <c r="O38" s="160" t="s">
        <v>31</v>
      </c>
      <c r="P38" s="160" t="s">
        <v>1</v>
      </c>
      <c r="Q38" s="480" t="s">
        <v>1516</v>
      </c>
      <c r="R38" s="480" t="s">
        <v>1517</v>
      </c>
      <c r="S38" s="161" t="s">
        <v>1521</v>
      </c>
      <c r="T38" s="161" t="s">
        <v>1522</v>
      </c>
      <c r="U38" s="162" t="s">
        <v>11</v>
      </c>
      <c r="V38" s="162" t="s">
        <v>12</v>
      </c>
      <c r="W38" s="160" t="s">
        <v>2</v>
      </c>
      <c r="X38" s="163" t="s">
        <v>19</v>
      </c>
      <c r="Y38" s="216"/>
      <c r="Z38" s="216"/>
      <c r="AA38" s="216"/>
      <c r="AB38" s="216"/>
      <c r="AC38" s="216"/>
      <c r="AD38" s="216"/>
      <c r="AE38" s="216"/>
      <c r="AF38" s="216"/>
      <c r="AG38" s="216"/>
      <c r="AH38" s="216"/>
      <c r="AI38" s="216"/>
      <c r="AJ38" s="216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  <c r="BI38" s="216"/>
      <c r="BJ38" s="216"/>
      <c r="BK38" s="216"/>
      <c r="BL38" s="216"/>
      <c r="BM38" s="216"/>
      <c r="BN38" s="216"/>
      <c r="BO38" s="216"/>
      <c r="BP38" s="216"/>
      <c r="BQ38" s="216"/>
      <c r="BR38" s="216"/>
      <c r="BS38" s="216"/>
      <c r="BT38" s="216"/>
      <c r="BU38" s="216"/>
      <c r="BV38" s="216"/>
      <c r="BW38" s="216"/>
      <c r="BX38" s="216"/>
      <c r="BY38" s="216"/>
      <c r="BZ38" s="216"/>
      <c r="CA38" s="216"/>
      <c r="CB38" s="216"/>
      <c r="CC38" s="216"/>
      <c r="CD38" s="216"/>
      <c r="CE38" s="216"/>
      <c r="CF38" s="216"/>
      <c r="CG38" s="216"/>
      <c r="CH38" s="216"/>
      <c r="CI38" s="216"/>
      <c r="CJ38" s="216"/>
      <c r="CK38" s="216"/>
      <c r="CL38" s="216"/>
      <c r="CM38" s="216"/>
      <c r="CN38" s="216"/>
      <c r="CO38" s="216"/>
      <c r="CP38" s="216"/>
      <c r="CQ38" s="216"/>
      <c r="CR38" s="216"/>
      <c r="CS38" s="216"/>
      <c r="CT38" s="216"/>
      <c r="CU38" s="216"/>
      <c r="CV38" s="216"/>
      <c r="CW38" s="216"/>
      <c r="CX38" s="216"/>
      <c r="CY38" s="216"/>
      <c r="CZ38" s="216"/>
      <c r="DA38" s="216"/>
      <c r="DB38" s="216"/>
      <c r="DC38" s="216"/>
      <c r="DD38" s="216"/>
      <c r="DE38" s="216"/>
      <c r="DF38" s="216"/>
      <c r="DG38" s="216"/>
      <c r="DH38" s="216"/>
      <c r="DI38" s="216"/>
      <c r="DJ38" s="216"/>
      <c r="DK38" s="216"/>
    </row>
    <row r="39" spans="1:115" x14ac:dyDescent="0.15">
      <c r="A39" s="151" t="str">
        <f>'CP Oct 2019'!K25</f>
        <v>AGL</v>
      </c>
      <c r="B39" s="153" t="str">
        <f>'CP Oct 2019'!L25</f>
        <v>Business Essentials</v>
      </c>
      <c r="C39" s="136">
        <f>IF('CP Oct 2019'!BP25=0,91*'CP Oct 2019'!M25/100,(91*'CP Oct 2019'!M25/100)+'CP Oct 2019'!BP25/4)</f>
        <v>105.49381818181817</v>
      </c>
      <c r="D39" s="136">
        <f>IF('CP Oct 2019'!O25="",$C$34*$C$35*'CP Oct 2019'!N25/100,IF($C$34*$C$35&gt;='CP Oct 2019'!P25,('CP Oct 2019'!P25*'CP Oct 2019'!N25/100),($C$34*$C$35*'CP Oct 2019'!N25/100)))</f>
        <v>768.40909090909088</v>
      </c>
      <c r="E39" s="136">
        <f>IF(AND('CP Oct 2019'!P25&gt;0,'CP Oct 2019'!R25&gt;0),IF($C$34*$C$35&lt;'CP Oct 2019'!P25,0,IF($C$34*$C$35&lt;=('CP Oct 2019'!R25+'CP Oct 2019'!P25),(($C$34*$C$35-'CP Oct 2019'!P25)*'CP Oct 2019'!Q25/100),(('CP Oct 2019'!R25)*'CP Oct 2019'!Q25/100))),0)</f>
        <v>0</v>
      </c>
      <c r="F39" s="136">
        <f>IF(AND('CP Oct 2019'!Q25&gt;0,'CP Oct 2019'!S25&gt;0),IF($C$34*$C$35&lt;('CP Oct 2019'!R25+'CP Oct 2019'!P25),0,IF($C$34*$C$35&lt;=('CP Oct 2019'!T25+'CP Oct 2019'!R25+'CP Oct 2019'!P25),(($C$34*$C$35-('CP Oct 2019'!R25+'CP Oct 2019'!P25))*'CP Oct 2019'!S25/100),('CP Oct 2019'!T25*'CP Oct 2019'!S25/100))),0)</f>
        <v>0</v>
      </c>
      <c r="G39" s="137">
        <f>IF(AND('CP Oct 2019'!R25&gt;0,'CP Oct 2019'!T25&gt;0),IF(($C$34*$C$35&lt;'CP Oct 2019'!T25),(0),($C$34*$C$35-'CP Oct 2019'!T25)*'CP Oct 2019'!U25/100),IF(AND('CP Oct 2019'!R25&gt;0,'CP Oct 2019'!T25=""),IF(($C$34*$C$35&lt;'CP Oct 2019'!R25+'CP Oct 2019'!P25),(0),(($C$34*$C$35-('CP Oct 2019'!R25+'CP Oct 2019'!P25))*'CP Oct 2019'!S25/100)),IF(AND('CP Oct 2019'!P25&gt;0,'CP Oct 2019'!R25=""&gt;0),IF(($C$34*$C$35&lt;'CP Oct 2019'!P25),(0),($C$34*$C$35-'CP Oct 2019'!P25)*'CP Oct 2019'!Q25/100),0)))</f>
        <v>0</v>
      </c>
      <c r="H39" s="136">
        <f>($C$34*$C$36)*'CP Oct 2019'!AF25/100</f>
        <v>241.77272727272725</v>
      </c>
      <c r="I39" s="138">
        <f>SUM(C39:H39)</f>
        <v>1115.6756363636364</v>
      </c>
      <c r="J39" s="290">
        <f>(I39-C39)*4</f>
        <v>4040.727272727273</v>
      </c>
      <c r="K39" s="291">
        <f>I39*4</f>
        <v>4462.7025454545455</v>
      </c>
      <c r="L39" s="139">
        <f>K39*1.1</f>
        <v>4908.9728000000005</v>
      </c>
      <c r="M39" s="135">
        <f>'CP Oct 2019'!BB25</f>
        <v>0</v>
      </c>
      <c r="N39" s="135">
        <f>'CP Oct 2019'!BC25</f>
        <v>0</v>
      </c>
      <c r="O39" s="135">
        <f>'CP Oct 2019'!BD25</f>
        <v>0</v>
      </c>
      <c r="P39" s="135">
        <f>'CP Oct 2019'!BE25</f>
        <v>0</v>
      </c>
      <c r="Q39" s="257" t="str">
        <f>IF(SUM(M39:P39)=0,"No discount",IF(M39&gt;0,"Guaranteed off bill",IF(N39&gt;0,"Guaranteed off usage",IF(O39&gt;0,"Pay-on-time off bill","Pay-on-time off usage"))))</f>
        <v>No discount</v>
      </c>
      <c r="R39" s="258" t="str">
        <f t="shared" ref="R39:R48" si="15">IF(OR(A39="Origin Energy",A39="Red Energy",A39="Powershop"),"Inclusive","Exclusive")</f>
        <v>Exclusive</v>
      </c>
      <c r="S39" s="282">
        <f t="shared" ref="S39:S57" si="16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4462.7025454545455</v>
      </c>
      <c r="T39" s="282">
        <f t="shared" ref="T39:T57" si="17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4462.7025454545455</v>
      </c>
      <c r="U39" s="259">
        <f>S39*1.1</f>
        <v>4908.9728000000005</v>
      </c>
      <c r="V39" s="259">
        <f>T39*1.1</f>
        <v>4908.9728000000005</v>
      </c>
      <c r="W39" s="165">
        <f>'CP Oct 2019'!BL25</f>
        <v>0</v>
      </c>
      <c r="X39" s="166" t="str">
        <f>'CP Oct 2019'!BM25</f>
        <v>n</v>
      </c>
    </row>
    <row r="40" spans="1:115" x14ac:dyDescent="0.15">
      <c r="A40" s="151" t="str">
        <f>'CP Oct 2019'!K26</f>
        <v>Alinta Energy</v>
      </c>
      <c r="B40" s="153" t="str">
        <f>'CP Oct 2019'!L26</f>
        <v>Business Plus</v>
      </c>
      <c r="C40" s="136">
        <f>IF('CP Oct 2019'!BP26=0,91*'CP Oct 2019'!M26/100,(91*'CP Oct 2019'!M26/100)+'CP Oct 2019'!BP26/4)</f>
        <v>107.31381818181816</v>
      </c>
      <c r="D40" s="136">
        <f>IF('CP Oct 2019'!O26="",$C$34*$C$35*'CP Oct 2019'!N26/100,IF($C$34*$C$35&gt;='CP Oct 2019'!P26,('CP Oct 2019'!P26*'CP Oct 2019'!N26/100),($C$34*$C$35*'CP Oct 2019'!N26/100)))</f>
        <v>784</v>
      </c>
      <c r="E40" s="136">
        <f>IF(AND('CP Oct 2019'!P26&gt;0,'CP Oct 2019'!R26&gt;0),IF($C$34*$C$35&lt;'CP Oct 2019'!P26,0,IF($C$34*$C$35&lt;=('CP Oct 2019'!R26+'CP Oct 2019'!P26),(($C$34*$C$35-'CP Oct 2019'!P26)*'CP Oct 2019'!Q26/100),(('CP Oct 2019'!R26)*'CP Oct 2019'!Q26/100))),0)</f>
        <v>0</v>
      </c>
      <c r="F40" s="136">
        <f>IF(AND('CP Oct 2019'!Q26&gt;0,'CP Oct 2019'!S26&gt;0),IF($C$34*$C$35&lt;('CP Oct 2019'!R26+'CP Oct 2019'!P26),0,IF($C$34*$C$35&lt;=('CP Oct 2019'!T26+'CP Oct 2019'!R26+'CP Oct 2019'!P26),(($C$34*$C$35-('CP Oct 2019'!R26+'CP Oct 2019'!P26))*'CP Oct 2019'!S26/100),('CP Oct 2019'!T26*'CP Oct 2019'!S26/100))),0)</f>
        <v>0</v>
      </c>
      <c r="G40" s="137">
        <f>IF(AND('CP Oct 2019'!R26&gt;0,'CP Oct 2019'!T26&gt;0),IF(($C$34*$C$35&lt;'CP Oct 2019'!T26),(0),($C$34*$C$35-'CP Oct 2019'!T26)*'CP Oct 2019'!U26/100),IF(AND('CP Oct 2019'!R26&gt;0,'CP Oct 2019'!T26=""),IF(($C$34*$C$35&lt;'CP Oct 2019'!R26+'CP Oct 2019'!P26),(0),(($C$34*$C$35-('CP Oct 2019'!R26+'CP Oct 2019'!P26))*'CP Oct 2019'!S26/100)),IF(AND('CP Oct 2019'!P26&gt;0,'CP Oct 2019'!R26=""&gt;0),IF(($C$34*$C$35&lt;'CP Oct 2019'!P26),(0),($C$34*$C$35-'CP Oct 2019'!P26)*'CP Oct 2019'!Q26/100),0)))</f>
        <v>0</v>
      </c>
      <c r="H40" s="136">
        <f>($C$34*$C$36)*'CP Oct 2019'!AF26/100</f>
        <v>246.68181818181816</v>
      </c>
      <c r="I40" s="138">
        <f t="shared" ref="I40:I57" si="18">SUM(C40:H40)</f>
        <v>1137.9956363636363</v>
      </c>
      <c r="J40" s="290">
        <f t="shared" ref="J40:J57" si="19">(I40-C40)*4</f>
        <v>4122.727272727273</v>
      </c>
      <c r="K40" s="291">
        <f t="shared" ref="K40:K57" si="20">I40*4</f>
        <v>4551.9825454545453</v>
      </c>
      <c r="L40" s="139">
        <f t="shared" ref="L40:L57" si="21">K40*1.1</f>
        <v>5007.1808000000001</v>
      </c>
      <c r="M40" s="135">
        <f>'CP Oct 2019'!BB26</f>
        <v>0</v>
      </c>
      <c r="N40" s="135">
        <f>'CP Oct 2019'!BC26</f>
        <v>0</v>
      </c>
      <c r="O40" s="135">
        <f>'CP Oct 2019'!BD26</f>
        <v>0</v>
      </c>
      <c r="P40" s="135">
        <f>'CP Oct 2019'!BE26</f>
        <v>0</v>
      </c>
      <c r="Q40" s="257" t="str">
        <f t="shared" ref="Q40:Q48" si="22">IF(SUM(M40:P40)=0,"No discount",IF(M40&gt;0,"Guaranteed off bill",IF(N40&gt;0,"Guaranteed off usage",IF(O40&gt;0,"Pay-on-time off bill","Pay-on-time off usage"))))</f>
        <v>No discount</v>
      </c>
      <c r="R40" s="258" t="str">
        <f t="shared" si="15"/>
        <v>Exclusive</v>
      </c>
      <c r="S40" s="282">
        <f t="shared" si="16"/>
        <v>4551.9825454545453</v>
      </c>
      <c r="T40" s="282">
        <f t="shared" si="17"/>
        <v>4551.9825454545453</v>
      </c>
      <c r="U40" s="259">
        <f t="shared" ref="U40:U53" si="23">S40*1.1</f>
        <v>5007.1808000000001</v>
      </c>
      <c r="V40" s="259">
        <f t="shared" ref="V40:V53" si="24">T40*1.1</f>
        <v>5007.1808000000001</v>
      </c>
      <c r="W40" s="165">
        <f>'CP Oct 2019'!BL26</f>
        <v>0</v>
      </c>
      <c r="X40" s="166" t="str">
        <f>'CP Oct 2019'!BM26</f>
        <v>n</v>
      </c>
    </row>
    <row r="41" spans="1:115" x14ac:dyDescent="0.15">
      <c r="A41" s="151" t="str">
        <f>'CP Oct 2019'!K27</f>
        <v>Commander</v>
      </c>
      <c r="B41" s="153" t="str">
        <f>'CP Oct 2019'!L27</f>
        <v>Market offer</v>
      </c>
      <c r="C41" s="136">
        <f>IF('CP Oct 2019'!BP27=0,91*'CP Oct 2019'!M27/100,(91*'CP Oct 2019'!M27/100)+'CP Oct 2019'!BP27/4)</f>
        <v>107.31381818181816</v>
      </c>
      <c r="D41" s="136">
        <f>IF('CP Oct 2019'!O27="",$C$34*$C$35*'CP Oct 2019'!N27/100,IF($C$34*$C$35&gt;='CP Oct 2019'!P27,('CP Oct 2019'!P27*'CP Oct 2019'!N27/100),($C$34*$C$35*'CP Oct 2019'!N27/100)))</f>
        <v>729.59090909090901</v>
      </c>
      <c r="E41" s="136">
        <f>IF(AND('CP Oct 2019'!P27&gt;0,'CP Oct 2019'!R27&gt;0),IF($C$34*$C$35&lt;'CP Oct 2019'!P27,0,IF($C$34*$C$35&lt;=('CP Oct 2019'!R27+'CP Oct 2019'!P27),(($C$34*$C$35-'CP Oct 2019'!P27)*'CP Oct 2019'!Q27/100),(('CP Oct 2019'!R27)*'CP Oct 2019'!Q27/100))),0)</f>
        <v>0</v>
      </c>
      <c r="F41" s="136">
        <f>IF(AND('CP Oct 2019'!Q27&gt;0,'CP Oct 2019'!S27&gt;0),IF($C$34*$C$35&lt;('CP Oct 2019'!R27+'CP Oct 2019'!P27),0,IF($C$34*$C$35&lt;=('CP Oct 2019'!T27+'CP Oct 2019'!R27+'CP Oct 2019'!P27),(($C$34*$C$35-('CP Oct 2019'!R27+'CP Oct 2019'!P27))*'CP Oct 2019'!S27/100),('CP Oct 2019'!T27*'CP Oct 2019'!S27/100))),0)</f>
        <v>0</v>
      </c>
      <c r="G41" s="137">
        <f>IF(AND('CP Oct 2019'!R27&gt;0,'CP Oct 2019'!T27&gt;0),IF(($C$34*$C$35&lt;'CP Oct 2019'!T27),(0),($C$34*$C$35-'CP Oct 2019'!T27)*'CP Oct 2019'!U27/100),IF(AND('CP Oct 2019'!R27&gt;0,'CP Oct 2019'!T27=""),IF(($C$34*$C$35&lt;'CP Oct 2019'!R27+'CP Oct 2019'!P27),(0),(($C$34*$C$35-('CP Oct 2019'!R27+'CP Oct 2019'!P27))*'CP Oct 2019'!S27/100)),IF(AND('CP Oct 2019'!P27&gt;0,'CP Oct 2019'!R27=""&gt;0),IF(($C$34*$C$35&lt;'CP Oct 2019'!P27),(0),($C$34*$C$35-'CP Oct 2019'!P27)*'CP Oct 2019'!Q27/100),0)))</f>
        <v>0</v>
      </c>
      <c r="H41" s="136">
        <f>($C$34*$C$36)*'CP Oct 2019'!AF27/100</f>
        <v>217.22727272727272</v>
      </c>
      <c r="I41" s="138">
        <f t="shared" si="18"/>
        <v>1054.1319999999998</v>
      </c>
      <c r="J41" s="290">
        <f t="shared" si="19"/>
        <v>3787.2727272727266</v>
      </c>
      <c r="K41" s="291">
        <f t="shared" si="20"/>
        <v>4216.5279999999993</v>
      </c>
      <c r="L41" s="139">
        <f t="shared" si="21"/>
        <v>4638.1808000000001</v>
      </c>
      <c r="M41" s="135">
        <f>'CP Oct 2019'!BB27</f>
        <v>0</v>
      </c>
      <c r="N41" s="135">
        <f>'CP Oct 2019'!BC27</f>
        <v>0</v>
      </c>
      <c r="O41" s="135">
        <f>'CP Oct 2019'!BD27</f>
        <v>0</v>
      </c>
      <c r="P41" s="135">
        <f>'CP Oct 2019'!BE27</f>
        <v>0</v>
      </c>
      <c r="Q41" s="257" t="str">
        <f t="shared" si="22"/>
        <v>No discount</v>
      </c>
      <c r="R41" s="258" t="str">
        <f t="shared" si="15"/>
        <v>Exclusive</v>
      </c>
      <c r="S41" s="282">
        <f t="shared" si="16"/>
        <v>4216.5279999999993</v>
      </c>
      <c r="T41" s="282">
        <f t="shared" si="17"/>
        <v>4216.5279999999993</v>
      </c>
      <c r="U41" s="259">
        <f t="shared" si="23"/>
        <v>4638.1808000000001</v>
      </c>
      <c r="V41" s="259">
        <f t="shared" si="24"/>
        <v>4638.1808000000001</v>
      </c>
      <c r="W41" s="165">
        <f>'CP Oct 2019'!BL27</f>
        <v>0</v>
      </c>
      <c r="X41" s="166" t="str">
        <f>'CP Oct 2019'!BM27</f>
        <v>n</v>
      </c>
    </row>
    <row r="42" spans="1:115" x14ac:dyDescent="0.15">
      <c r="A42" s="151" t="str">
        <f>'CP Oct 2019'!K28</f>
        <v>CovaU</v>
      </c>
      <c r="B42" s="153" t="str">
        <f>'CP Oct 2019'!L28</f>
        <v>Smart Saver</v>
      </c>
      <c r="C42" s="136">
        <f>IF('CP Oct 2019'!BP28=0,91*'CP Oct 2019'!M28/100,(91*'CP Oct 2019'!M28/100)+'CP Oct 2019'!BP28/4)</f>
        <v>141.05000000000001</v>
      </c>
      <c r="D42" s="136">
        <f>IF('CP Oct 2019'!O28="",$C$34*$C$35*'CP Oct 2019'!N28/100,IF($C$34*$C$35&gt;='CP Oct 2019'!P28,('CP Oct 2019'!P28*'CP Oct 2019'!N28/100),($C$34*$C$35*'CP Oct 2019'!N28/100)))</f>
        <v>1243.1363636363635</v>
      </c>
      <c r="E42" s="136">
        <f>IF(AND('CP Oct 2019'!P28&gt;0,'CP Oct 2019'!R28&gt;0),IF($C$34*$C$35&lt;'CP Oct 2019'!P28,0,IF($C$34*$C$35&lt;=('CP Oct 2019'!R28+'CP Oct 2019'!P28),(($C$34*$C$35-'CP Oct 2019'!P28)*'CP Oct 2019'!Q28/100),(('CP Oct 2019'!R28)*'CP Oct 2019'!Q28/100))),0)</f>
        <v>0</v>
      </c>
      <c r="F42" s="136">
        <f>IF(AND('CP Oct 2019'!Q28&gt;0,'CP Oct 2019'!S28&gt;0),IF($C$34*$C$35&lt;('CP Oct 2019'!R28+'CP Oct 2019'!P28),0,IF($C$34*$C$35&lt;=('CP Oct 2019'!T28+'CP Oct 2019'!R28+'CP Oct 2019'!P28),(($C$34*$C$35-('CP Oct 2019'!R28+'CP Oct 2019'!P28))*'CP Oct 2019'!S28/100),('CP Oct 2019'!T28*'CP Oct 2019'!S28/100))),0)</f>
        <v>0</v>
      </c>
      <c r="G42" s="137">
        <f>IF(AND('CP Oct 2019'!R28&gt;0,'CP Oct 2019'!T28&gt;0),IF(($C$34*$C$35&lt;'CP Oct 2019'!T28),(0),($C$34*$C$35-'CP Oct 2019'!T28)*'CP Oct 2019'!U28/100),IF(AND('CP Oct 2019'!R28&gt;0,'CP Oct 2019'!T28=""),IF(($C$34*$C$35&lt;'CP Oct 2019'!R28+'CP Oct 2019'!P28),(0),(($C$34*$C$35-('CP Oct 2019'!R28+'CP Oct 2019'!P28))*'CP Oct 2019'!S28/100)),IF(AND('CP Oct 2019'!P28&gt;0,'CP Oct 2019'!R28=""&gt;0),IF(($C$34*$C$35&lt;'CP Oct 2019'!P28),(0),($C$34*$C$35-'CP Oct 2019'!P28)*'CP Oct 2019'!Q28/100),0)))</f>
        <v>0</v>
      </c>
      <c r="H42" s="142">
        <f>($C$34*$C$36)*'CP Oct 2019'!AF28/100</f>
        <v>401.31818181818176</v>
      </c>
      <c r="I42" s="138">
        <f t="shared" si="18"/>
        <v>1785.5045454545452</v>
      </c>
      <c r="J42" s="290">
        <f t="shared" si="19"/>
        <v>6577.8181818181811</v>
      </c>
      <c r="K42" s="291">
        <f t="shared" si="20"/>
        <v>7142.0181818181809</v>
      </c>
      <c r="L42" s="139">
        <f t="shared" si="21"/>
        <v>7856.2199999999993</v>
      </c>
      <c r="M42" s="135">
        <f>'CP Oct 2019'!BB28</f>
        <v>0</v>
      </c>
      <c r="N42" s="135">
        <f>'CP Oct 2019'!BC28</f>
        <v>34</v>
      </c>
      <c r="O42" s="135">
        <f>'CP Oct 2019'!BD28</f>
        <v>0</v>
      </c>
      <c r="P42" s="135">
        <f>'CP Oct 2019'!BE28</f>
        <v>0</v>
      </c>
      <c r="Q42" s="257" t="str">
        <f t="shared" si="22"/>
        <v>Guaranteed off usage</v>
      </c>
      <c r="R42" s="258" t="str">
        <f t="shared" si="15"/>
        <v>Exclusive</v>
      </c>
      <c r="S42" s="282">
        <f t="shared" si="16"/>
        <v>4905.5599999999995</v>
      </c>
      <c r="T42" s="282">
        <f t="shared" si="17"/>
        <v>4905.5599999999995</v>
      </c>
      <c r="U42" s="259">
        <f t="shared" si="23"/>
        <v>5396.116</v>
      </c>
      <c r="V42" s="259">
        <f t="shared" si="24"/>
        <v>5396.116</v>
      </c>
      <c r="W42" s="165">
        <f>'CP Oct 2019'!BL28</f>
        <v>0</v>
      </c>
      <c r="X42" s="166" t="str">
        <f>'CP Oct 2019'!BM28</f>
        <v>n</v>
      </c>
    </row>
    <row r="43" spans="1:115" ht="13" customHeight="1" x14ac:dyDescent="0.15">
      <c r="A43" s="151" t="str">
        <f>'CP Oct 2019'!K29</f>
        <v>Diamond Energy</v>
      </c>
      <c r="B43" s="153" t="str">
        <f>'CP Oct 2019'!L29</f>
        <v>Renewable Saver POT</v>
      </c>
      <c r="C43" s="136">
        <f>IF('CP Oct 2019'!BP29=0,91*'CP Oct 2019'!M29/100,(91*'CP Oct 2019'!M29/100)+'CP Oct 2019'!BP29/4)</f>
        <v>118.3</v>
      </c>
      <c r="D43" s="136">
        <f>IF('CP Oct 2019'!O29="",$C$34*$C$35*'CP Oct 2019'!N29/100,IF($C$34*$C$35&gt;='CP Oct 2019'!P29,('CP Oct 2019'!P29*'CP Oct 2019'!N29/100),($C$34*$C$35*'CP Oct 2019'!N29/100)))</f>
        <v>241.36363636363637</v>
      </c>
      <c r="E43" s="136">
        <f>IF(AND('CP Oct 2019'!P29&gt;0,'CP Oct 2019'!R29&gt;0),IF($C$34*$C$35&lt;'CP Oct 2019'!P29,0,IF($C$34*$C$35&lt;=('CP Oct 2019'!R29+'CP Oct 2019'!P29),(($C$34*$C$35-'CP Oct 2019'!P29)*'CP Oct 2019'!Q29/100),(('CP Oct 2019'!R29)*'CP Oct 2019'!Q29/100))),0)</f>
        <v>0</v>
      </c>
      <c r="F43" s="136">
        <f>IF(AND('CP Oct 2019'!Q29&gt;0,'CP Oct 2019'!S29&gt;0),IF($C$34*$C$35&lt;('CP Oct 2019'!R29+'CP Oct 2019'!P29),0,IF($C$34*$C$35&lt;=('CP Oct 2019'!T29+'CP Oct 2019'!R29+'CP Oct 2019'!P29),(($C$34*$C$35-('CP Oct 2019'!R29+'CP Oct 2019'!P29))*'CP Oct 2019'!S29/100),('CP Oct 2019'!T29*'CP Oct 2019'!S29/100))),0)</f>
        <v>0</v>
      </c>
      <c r="G43" s="137">
        <f>IF(AND('CP Oct 2019'!R29&gt;0,'CP Oct 2019'!T29&gt;0),IF(($C$34*$C$35&lt;'CP Oct 2019'!T29),(0),($C$34*$C$35-'CP Oct 2019'!T29)*'CP Oct 2019'!U29/100),IF(AND('CP Oct 2019'!R29&gt;0,'CP Oct 2019'!T29=""),IF(($C$34*$C$35&lt;'CP Oct 2019'!R29+'CP Oct 2019'!P29),(0),(($C$34*$C$35-('CP Oct 2019'!R29+'CP Oct 2019'!P29))*'CP Oct 2019'!S29/100)),IF(AND('CP Oct 2019'!P29&gt;0,'CP Oct 2019'!R29=""&gt;0),IF(($C$34*$C$35&lt;'CP Oct 2019'!P29),(0),($C$34*$C$35-'CP Oct 2019'!P29)*'CP Oct 2019'!Q29/100),0)))</f>
        <v>622.0454545454545</v>
      </c>
      <c r="H43" s="136">
        <f>($C$34*$C$36)*'CP Oct 2019'!AF29/100</f>
        <v>253.22727272727269</v>
      </c>
      <c r="I43" s="138">
        <f t="shared" si="18"/>
        <v>1234.9363636363637</v>
      </c>
      <c r="J43" s="290">
        <f t="shared" si="19"/>
        <v>4466.545454545455</v>
      </c>
      <c r="K43" s="291">
        <f t="shared" si="20"/>
        <v>4939.7454545454548</v>
      </c>
      <c r="L43" s="139">
        <f t="shared" si="21"/>
        <v>5433.72</v>
      </c>
      <c r="M43" s="135">
        <f>'CP Oct 2019'!BB29</f>
        <v>0</v>
      </c>
      <c r="N43" s="135">
        <f>'CP Oct 2019'!BC29</f>
        <v>0</v>
      </c>
      <c r="O43" s="135">
        <f>'CP Oct 2019'!BD29</f>
        <v>7</v>
      </c>
      <c r="P43" s="135">
        <f>'CP Oct 2019'!BE29</f>
        <v>0</v>
      </c>
      <c r="Q43" s="257" t="str">
        <f t="shared" si="22"/>
        <v>Pay-on-time off bill</v>
      </c>
      <c r="R43" s="258" t="str">
        <f t="shared" si="15"/>
        <v>Exclusive</v>
      </c>
      <c r="S43" s="282">
        <f t="shared" si="16"/>
        <v>4939.7454545454548</v>
      </c>
      <c r="T43" s="282">
        <f t="shared" si="17"/>
        <v>4593.9632727272729</v>
      </c>
      <c r="U43" s="259">
        <f t="shared" si="23"/>
        <v>5433.72</v>
      </c>
      <c r="V43" s="259">
        <f t="shared" si="24"/>
        <v>5053.3596000000007</v>
      </c>
      <c r="W43" s="165">
        <f>'CP Oct 2019'!BL29</f>
        <v>0</v>
      </c>
      <c r="X43" s="166" t="str">
        <f>'CP Oct 2019'!BM29</f>
        <v>n</v>
      </c>
    </row>
    <row r="44" spans="1:115" x14ac:dyDescent="0.15">
      <c r="A44" s="151" t="str">
        <f>'CP Oct 2019'!K30</f>
        <v>EnergyAustralia</v>
      </c>
      <c r="B44" s="154" t="str">
        <f>'CP Oct 2019'!L30</f>
        <v>Total Plan</v>
      </c>
      <c r="C44" s="136">
        <f>IF('CP Oct 2019'!BP30=0,91*'CP Oct 2019'!M30/100,(91*'CP Oct 2019'!M30/100)+'CP Oct 2019'!BP30/4)</f>
        <v>107.31381818181816</v>
      </c>
      <c r="D44" s="136">
        <f>IF('CP Oct 2019'!O30="",$C$34*$C$35*'CP Oct 2019'!N30/100,IF($C$34*$C$35&gt;='CP Oct 2019'!P30,('CP Oct 2019'!P30*'CP Oct 2019'!N30/100),($C$34*$C$35*'CP Oct 2019'!N30/100)))</f>
        <v>784</v>
      </c>
      <c r="E44" s="136">
        <f>IF(AND('CP Oct 2019'!P30&gt;0,'CP Oct 2019'!R30&gt;0),IF($C$34*$C$35&lt;'CP Oct 2019'!P30,0,IF($C$34*$C$35&lt;=('CP Oct 2019'!R30+'CP Oct 2019'!P30),(($C$34*$C$35-'CP Oct 2019'!P30)*'CP Oct 2019'!Q30/100),(('CP Oct 2019'!R30)*'CP Oct 2019'!Q30/100))),0)</f>
        <v>0</v>
      </c>
      <c r="F44" s="136">
        <f>IF(AND('CP Oct 2019'!Q30&gt;0,'CP Oct 2019'!S30&gt;0),IF($C$34*$C$35&lt;('CP Oct 2019'!R30+'CP Oct 2019'!P30),0,IF($C$34*$C$35&lt;=('CP Oct 2019'!T30+'CP Oct 2019'!R30+'CP Oct 2019'!P30),(($C$34*$C$35-('CP Oct 2019'!R30+'CP Oct 2019'!P30))*'CP Oct 2019'!S30/100),('CP Oct 2019'!T30*'CP Oct 2019'!S30/100))),0)</f>
        <v>0</v>
      </c>
      <c r="G44" s="137">
        <f>IF(AND('CP Oct 2019'!R30&gt;0,'CP Oct 2019'!T30&gt;0),IF(($C$34*$C$35&lt;'CP Oct 2019'!T30),(0),($C$34*$C$35-'CP Oct 2019'!T30)*'CP Oct 2019'!U30/100),IF(AND('CP Oct 2019'!R30&gt;0,'CP Oct 2019'!T30=""),IF(($C$34*$C$35&lt;'CP Oct 2019'!R30+'CP Oct 2019'!P30),(0),(($C$34*$C$35-('CP Oct 2019'!R30+'CP Oct 2019'!P30))*'CP Oct 2019'!S30/100)),IF(AND('CP Oct 2019'!P30&gt;0,'CP Oct 2019'!R30=""&gt;0),IF(($C$34*$C$35&lt;'CP Oct 2019'!P30),(0),($C$34*$C$35-'CP Oct 2019'!P30)*'CP Oct 2019'!Q30/100),0)))</f>
        <v>0</v>
      </c>
      <c r="H44" s="136">
        <f>($C$34*$C$36)*'CP Oct 2019'!AF30/100</f>
        <v>246.68181818181816</v>
      </c>
      <c r="I44" s="138">
        <f t="shared" si="18"/>
        <v>1137.9956363636363</v>
      </c>
      <c r="J44" s="290">
        <f t="shared" si="19"/>
        <v>4122.727272727273</v>
      </c>
      <c r="K44" s="291">
        <f t="shared" si="20"/>
        <v>4551.9825454545453</v>
      </c>
      <c r="L44" s="139">
        <f t="shared" si="21"/>
        <v>5007.1808000000001</v>
      </c>
      <c r="M44" s="135">
        <f>'CP Oct 2019'!BB30</f>
        <v>3</v>
      </c>
      <c r="N44" s="135">
        <f>'CP Oct 2019'!BC30</f>
        <v>0</v>
      </c>
      <c r="O44" s="135">
        <f>'CP Oct 2019'!BD30</f>
        <v>0</v>
      </c>
      <c r="P44" s="135">
        <f>'CP Oct 2019'!BE30</f>
        <v>0</v>
      </c>
      <c r="Q44" s="257" t="str">
        <f t="shared" si="22"/>
        <v>Guaranteed off bill</v>
      </c>
      <c r="R44" s="258" t="str">
        <f t="shared" si="15"/>
        <v>Exclusive</v>
      </c>
      <c r="S44" s="282">
        <f t="shared" si="16"/>
        <v>4415.4230690909089</v>
      </c>
      <c r="T44" s="282">
        <f t="shared" si="17"/>
        <v>4415.4230690909089</v>
      </c>
      <c r="U44" s="259">
        <f t="shared" si="23"/>
        <v>4856.9653760000001</v>
      </c>
      <c r="V44" s="259">
        <f t="shared" si="24"/>
        <v>4856.9653760000001</v>
      </c>
      <c r="W44" s="165">
        <f>'CP Oct 2019'!BL30</f>
        <v>0</v>
      </c>
      <c r="X44" s="166" t="str">
        <f>'CP Oct 2019'!BM30</f>
        <v>n</v>
      </c>
    </row>
    <row r="45" spans="1:115" x14ac:dyDescent="0.15">
      <c r="A45" s="151" t="str">
        <f>'CP Oct 2019'!K31</f>
        <v>GloBird Energy</v>
      </c>
      <c r="B45" s="153" t="str">
        <f>'CP Oct 2019'!L31</f>
        <v>Bizsave</v>
      </c>
      <c r="C45" s="136">
        <f>IF('CP Oct 2019'!BP31=0,91*'CP Oct 2019'!M31/100,(91*'CP Oct 2019'!M31/100)+'CP Oct 2019'!BP31/4)</f>
        <v>100.09999999999998</v>
      </c>
      <c r="D45" s="136">
        <f>IF('CP Oct 2019'!O31="",$C$34*$C$35*'CP Oct 2019'!N31/100,IF($C$34*$C$35&gt;='CP Oct 2019'!P31,('CP Oct 2019'!P31*'CP Oct 2019'!N31/100),($C$34*$C$35*'CP Oct 2019'!N31/100)))</f>
        <v>805</v>
      </c>
      <c r="E45" s="136">
        <f>IF(AND('CP Oct 2019'!P31&gt;0,'CP Oct 2019'!R31&gt;0),IF($C$34*$C$35&lt;'CP Oct 2019'!P31,0,IF($C$34*$C$35&lt;=('CP Oct 2019'!R31+'CP Oct 2019'!P31),(($C$34*$C$35-'CP Oct 2019'!P31)*'CP Oct 2019'!Q31/100),(('CP Oct 2019'!R31)*'CP Oct 2019'!Q31/100))),0)</f>
        <v>0</v>
      </c>
      <c r="F45" s="136">
        <f>IF(AND('CP Oct 2019'!Q31&gt;0,'CP Oct 2019'!S31&gt;0),IF($C$34*$C$35&lt;('CP Oct 2019'!R31+'CP Oct 2019'!P31),0,IF($C$34*$C$35&lt;=('CP Oct 2019'!T31+'CP Oct 2019'!R31+'CP Oct 2019'!P31),(($C$34*$C$35-('CP Oct 2019'!R31+'CP Oct 2019'!P31))*'CP Oct 2019'!S31/100),('CP Oct 2019'!T31*'CP Oct 2019'!S31/100))),0)</f>
        <v>0</v>
      </c>
      <c r="G45" s="137">
        <f>IF(AND('CP Oct 2019'!R31&gt;0,'CP Oct 2019'!T31&gt;0),IF(($C$34*$C$35&lt;'CP Oct 2019'!T31),(0),($C$34*$C$35-'CP Oct 2019'!T31)*'CP Oct 2019'!U31/100),IF(AND('CP Oct 2019'!R31&gt;0,'CP Oct 2019'!T31=""),IF(($C$34*$C$35&lt;'CP Oct 2019'!R31+'CP Oct 2019'!P31),(0),(($C$34*$C$35-('CP Oct 2019'!R31+'CP Oct 2019'!P31))*'CP Oct 2019'!S31/100)),IF(AND('CP Oct 2019'!P31&gt;0,'CP Oct 2019'!R31=""&gt;0),IF(($C$34*$C$35&lt;'CP Oct 2019'!P31),(0),($C$34*$C$35-'CP Oct 2019'!P31)*'CP Oct 2019'!Q31/100),0)))</f>
        <v>0</v>
      </c>
      <c r="H45" s="136">
        <f>($C$34*$C$36)*'CP Oct 2019'!AF31/100</f>
        <v>284.99999999999994</v>
      </c>
      <c r="I45" s="138">
        <f t="shared" si="18"/>
        <v>1190.0999999999999</v>
      </c>
      <c r="J45" s="290">
        <f t="shared" si="19"/>
        <v>4360</v>
      </c>
      <c r="K45" s="291">
        <f t="shared" si="20"/>
        <v>4760.3999999999996</v>
      </c>
      <c r="L45" s="139">
        <f t="shared" si="21"/>
        <v>5236.4399999999996</v>
      </c>
      <c r="M45" s="135">
        <f>'CP Oct 2019'!BB31</f>
        <v>0</v>
      </c>
      <c r="N45" s="135">
        <f>'CP Oct 2019'!BC31</f>
        <v>0</v>
      </c>
      <c r="O45" s="135">
        <f>'CP Oct 2019'!BD31</f>
        <v>0</v>
      </c>
      <c r="P45" s="135">
        <f>'CP Oct 2019'!BE31</f>
        <v>7</v>
      </c>
      <c r="Q45" s="257" t="str">
        <f t="shared" si="22"/>
        <v>Pay-on-time off usage</v>
      </c>
      <c r="R45" s="258" t="str">
        <f t="shared" si="15"/>
        <v>Exclusive</v>
      </c>
      <c r="S45" s="282">
        <f t="shared" si="16"/>
        <v>4760.3999999999996</v>
      </c>
      <c r="T45" s="282">
        <f t="shared" si="17"/>
        <v>4455.2</v>
      </c>
      <c r="U45" s="259">
        <f t="shared" si="23"/>
        <v>5236.4399999999996</v>
      </c>
      <c r="V45" s="259">
        <f t="shared" si="24"/>
        <v>4900.72</v>
      </c>
      <c r="W45" s="165">
        <f>'CP Oct 2019'!BL31</f>
        <v>0</v>
      </c>
      <c r="X45" s="166" t="str">
        <f>'CP Oct 2019'!BM31</f>
        <v>n</v>
      </c>
    </row>
    <row r="46" spans="1:115" x14ac:dyDescent="0.15">
      <c r="A46" s="151" t="str">
        <f>'CP Oct 2019'!K32</f>
        <v>Lumo Energy</v>
      </c>
      <c r="B46" s="153" t="str">
        <f>'CP Oct 2019'!L32</f>
        <v>Value</v>
      </c>
      <c r="C46" s="136">
        <f>IF('CP Oct 2019'!BP32=0,91*'CP Oct 2019'!M32/100,(91*'CP Oct 2019'!M32/100)+'CP Oct 2019'!BP32/4)</f>
        <v>84.563818181818164</v>
      </c>
      <c r="D46" s="136">
        <f>IF('CP Oct 2019'!O32="",$C$34*$C$35*'CP Oct 2019'!N32/100,IF($C$34*$C$35&gt;='CP Oct 2019'!P32,('CP Oct 2019'!P32*'CP Oct 2019'!N32/100),($C$34*$C$35*'CP Oct 2019'!N32/100)))</f>
        <v>784</v>
      </c>
      <c r="E46" s="136">
        <f>IF(AND('CP Oct 2019'!P32&gt;0,'CP Oct 2019'!R32&gt;0),IF($C$34*$C$35&lt;'CP Oct 2019'!P32,0,IF($C$34*$C$35&lt;=('CP Oct 2019'!R32+'CP Oct 2019'!P32),(($C$34*$C$35-'CP Oct 2019'!P32)*'CP Oct 2019'!Q32/100),(('CP Oct 2019'!R32)*'CP Oct 2019'!Q32/100))),0)</f>
        <v>0</v>
      </c>
      <c r="F46" s="136">
        <f>IF(AND('CP Oct 2019'!Q32&gt;0,'CP Oct 2019'!S32&gt;0),IF($C$34*$C$35&lt;('CP Oct 2019'!R32+'CP Oct 2019'!P32),0,IF($C$34*$C$35&lt;=('CP Oct 2019'!T32+'CP Oct 2019'!R32+'CP Oct 2019'!P32),(($C$34*$C$35-('CP Oct 2019'!R32+'CP Oct 2019'!P32))*'CP Oct 2019'!S32/100),('CP Oct 2019'!T32*'CP Oct 2019'!S32/100))),0)</f>
        <v>0</v>
      </c>
      <c r="G46" s="137">
        <f>IF(AND('CP Oct 2019'!R32&gt;0,'CP Oct 2019'!T32&gt;0),IF(($C$34*$C$35&lt;'CP Oct 2019'!T32),(0),($C$34*$C$35-'CP Oct 2019'!T32)*'CP Oct 2019'!U32/100),IF(AND('CP Oct 2019'!R32&gt;0,'CP Oct 2019'!T32=""),IF(($C$34*$C$35&lt;'CP Oct 2019'!R32+'CP Oct 2019'!P32),(0),(($C$34*$C$35-('CP Oct 2019'!R32+'CP Oct 2019'!P32))*'CP Oct 2019'!S32/100)),IF(AND('CP Oct 2019'!P32&gt;0,'CP Oct 2019'!R32=""&gt;0),IF(($C$34*$C$35&lt;'CP Oct 2019'!P32),(0),($C$34*$C$35-'CP Oct 2019'!P32)*'CP Oct 2019'!Q32/100),0)))</f>
        <v>0</v>
      </c>
      <c r="H46" s="136">
        <f>($C$34*$C$36)*'CP Oct 2019'!AF32/100</f>
        <v>238.09090909090909</v>
      </c>
      <c r="I46" s="138">
        <f t="shared" si="18"/>
        <v>1106.6547272727273</v>
      </c>
      <c r="J46" s="290">
        <f t="shared" si="19"/>
        <v>4088.3636363636365</v>
      </c>
      <c r="K46" s="291">
        <f t="shared" si="20"/>
        <v>4426.6189090909093</v>
      </c>
      <c r="L46" s="139">
        <f t="shared" si="21"/>
        <v>4869.2808000000005</v>
      </c>
      <c r="M46" s="135">
        <f>'CP Oct 2019'!BB32</f>
        <v>0</v>
      </c>
      <c r="N46" s="135">
        <f>'CP Oct 2019'!BC32</f>
        <v>0</v>
      </c>
      <c r="O46" s="135">
        <f>'CP Oct 2019'!BD32</f>
        <v>3</v>
      </c>
      <c r="P46" s="135">
        <f>'CP Oct 2019'!BE32</f>
        <v>0</v>
      </c>
      <c r="Q46" s="257" t="str">
        <f t="shared" si="22"/>
        <v>Pay-on-time off bill</v>
      </c>
      <c r="R46" s="258" t="str">
        <f t="shared" si="15"/>
        <v>Exclusive</v>
      </c>
      <c r="S46" s="282">
        <f t="shared" si="16"/>
        <v>4426.6189090909093</v>
      </c>
      <c r="T46" s="282">
        <f t="shared" si="17"/>
        <v>4293.820341818182</v>
      </c>
      <c r="U46" s="259">
        <f t="shared" si="23"/>
        <v>4869.2808000000005</v>
      </c>
      <c r="V46" s="259">
        <f t="shared" si="24"/>
        <v>4723.2023760000002</v>
      </c>
      <c r="W46" s="165">
        <f>'CP Oct 2019'!BL32</f>
        <v>0</v>
      </c>
      <c r="X46" s="166" t="str">
        <f>'CP Oct 2019'!BM32</f>
        <v>n</v>
      </c>
    </row>
    <row r="47" spans="1:115" x14ac:dyDescent="0.15">
      <c r="A47" s="151" t="str">
        <f>'CP Oct 2019'!K33</f>
        <v>Momentum Energy</v>
      </c>
      <c r="B47" s="153" t="str">
        <f>'CP Oct 2019'!L33</f>
        <v>SmilePower Flexi</v>
      </c>
      <c r="C47" s="136">
        <f>IF('CP Oct 2019'!BP33=0,91*'CP Oct 2019'!M33/100,(91*'CP Oct 2019'!M33/100)+'CP Oct 2019'!BP33/4)</f>
        <v>164.255</v>
      </c>
      <c r="D47" s="136">
        <f>IF('CP Oct 2019'!O33="",$C$34*$C$35*'CP Oct 2019'!N33/100,IF($C$34*$C$35&gt;='CP Oct 2019'!P33,('CP Oct 2019'!P33*'CP Oct 2019'!N33/100),($C$34*$C$35*'CP Oct 2019'!N33/100)))</f>
        <v>916.04545454545439</v>
      </c>
      <c r="E47" s="136">
        <f>IF(AND('CP Oct 2019'!P33&gt;0,'CP Oct 2019'!R33&gt;0),IF($C$34*$C$35&lt;'CP Oct 2019'!P33,0,IF($C$34*$C$35&lt;=('CP Oct 2019'!R33+'CP Oct 2019'!P33),(($C$34*$C$35-'CP Oct 2019'!P33)*'CP Oct 2019'!Q33/100),(('CP Oct 2019'!R33)*'CP Oct 2019'!Q33/100))),0)</f>
        <v>0</v>
      </c>
      <c r="F47" s="136">
        <f>IF(AND('CP Oct 2019'!Q33&gt;0,'CP Oct 2019'!S33&gt;0),IF($C$34*$C$35&lt;('CP Oct 2019'!R33+'CP Oct 2019'!P33),0,IF($C$34*$C$35&lt;=('CP Oct 2019'!T33+'CP Oct 2019'!R33+'CP Oct 2019'!P33),(($C$34*$C$35-('CP Oct 2019'!R33+'CP Oct 2019'!P33))*'CP Oct 2019'!S33/100),('CP Oct 2019'!T33*'CP Oct 2019'!S33/100))),0)</f>
        <v>0</v>
      </c>
      <c r="G47" s="137">
        <f>IF(AND('CP Oct 2019'!R33&gt;0,'CP Oct 2019'!T33&gt;0),IF(($C$34*$C$35&lt;'CP Oct 2019'!T33),(0),($C$34*$C$35-'CP Oct 2019'!T33)*'CP Oct 2019'!U33/100),IF(AND('CP Oct 2019'!R33&gt;0,'CP Oct 2019'!T33=""),IF(($C$34*$C$35&lt;'CP Oct 2019'!R33+'CP Oct 2019'!P33),(0),(($C$34*$C$35-('CP Oct 2019'!R33+'CP Oct 2019'!P33))*'CP Oct 2019'!S33/100)),IF(AND('CP Oct 2019'!P33&gt;0,'CP Oct 2019'!R33=""&gt;0),IF(($C$34*$C$35&lt;'CP Oct 2019'!P33),(0),($C$34*$C$35-'CP Oct 2019'!P33)*'CP Oct 2019'!Q33/100),0)))</f>
        <v>0</v>
      </c>
      <c r="H47" s="136">
        <f>($C$34*$C$36)*'CP Oct 2019'!AF33/100</f>
        <v>215.99999999999997</v>
      </c>
      <c r="I47" s="138">
        <f t="shared" si="18"/>
        <v>1296.3004545454544</v>
      </c>
      <c r="J47" s="290">
        <f t="shared" si="19"/>
        <v>4528.181818181818</v>
      </c>
      <c r="K47" s="291">
        <f t="shared" si="20"/>
        <v>5185.2018181818175</v>
      </c>
      <c r="L47" s="139">
        <f t="shared" si="21"/>
        <v>5703.7219999999998</v>
      </c>
      <c r="M47" s="135">
        <f>'CP Oct 2019'!BB33</f>
        <v>0</v>
      </c>
      <c r="N47" s="135">
        <f>'CP Oct 2019'!BC33</f>
        <v>0</v>
      </c>
      <c r="O47" s="135">
        <f>'CP Oct 2019'!BD33</f>
        <v>0</v>
      </c>
      <c r="P47" s="135">
        <f>'CP Oct 2019'!BE33</f>
        <v>0</v>
      </c>
      <c r="Q47" s="257" t="str">
        <f t="shared" si="22"/>
        <v>No discount</v>
      </c>
      <c r="R47" s="258" t="str">
        <f t="shared" si="15"/>
        <v>Exclusive</v>
      </c>
      <c r="S47" s="282">
        <f t="shared" si="16"/>
        <v>5185.2018181818175</v>
      </c>
      <c r="T47" s="282">
        <f t="shared" si="17"/>
        <v>5185.2018181818175</v>
      </c>
      <c r="U47" s="259">
        <f t="shared" si="23"/>
        <v>5703.7219999999998</v>
      </c>
      <c r="V47" s="259">
        <f t="shared" si="24"/>
        <v>5703.7219999999998</v>
      </c>
      <c r="W47" s="165">
        <f>'CP Oct 2019'!BL33</f>
        <v>0</v>
      </c>
      <c r="X47" s="166" t="str">
        <f>'CP Oct 2019'!BM33</f>
        <v>n</v>
      </c>
    </row>
    <row r="48" spans="1:115" x14ac:dyDescent="0.15">
      <c r="A48" s="151" t="str">
        <f>'CP Oct 2019'!K34</f>
        <v>Next Business Energy</v>
      </c>
      <c r="B48" s="153" t="str">
        <f>'CP Oct 2019'!L34</f>
        <v>Pay on time</v>
      </c>
      <c r="C48" s="136">
        <f>IF('CP Oct 2019'!BP34=0,91*'CP Oct 2019'!M34/100,(91*'CP Oct 2019'!M34/100)+'CP Oct 2019'!BP34/4)</f>
        <v>131.04</v>
      </c>
      <c r="D48" s="136">
        <f>IF('CP Oct 2019'!O34="",$C$34*$C$35*'CP Oct 2019'!N34/100,IF($C$34*$C$35&gt;='CP Oct 2019'!P34,('CP Oct 2019'!P34*'CP Oct 2019'!N34/100),($C$34*$C$35*'CP Oct 2019'!N34/100)))</f>
        <v>687.49999999999989</v>
      </c>
      <c r="E48" s="136">
        <f>IF(AND('CP Oct 2019'!P34&gt;0,'CP Oct 2019'!R34&gt;0),IF($C$34*$C$35&lt;'CP Oct 2019'!P34,0,IF($C$34*$C$35&lt;=('CP Oct 2019'!R34+'CP Oct 2019'!P34),(($C$34*$C$35-'CP Oct 2019'!P34)*'CP Oct 2019'!Q34/100),(('CP Oct 2019'!R34)*'CP Oct 2019'!Q34/100))),0)</f>
        <v>0</v>
      </c>
      <c r="F48" s="136">
        <f>IF(AND('CP Oct 2019'!Q34&gt;0,'CP Oct 2019'!S34&gt;0),IF($C$34*$C$35&lt;('CP Oct 2019'!R34+'CP Oct 2019'!P34),0,IF($C$34*$C$35&lt;=('CP Oct 2019'!T34+'CP Oct 2019'!R34+'CP Oct 2019'!P34),(($C$34*$C$35-('CP Oct 2019'!R34+'CP Oct 2019'!P34))*'CP Oct 2019'!S34/100),('CP Oct 2019'!T34*'CP Oct 2019'!S34/100))),0)</f>
        <v>0</v>
      </c>
      <c r="G48" s="137">
        <f>IF(AND('CP Oct 2019'!R34&gt;0,'CP Oct 2019'!T34&gt;0),IF(($C$34*$C$35&lt;'CP Oct 2019'!T34),(0),($C$34*$C$35-'CP Oct 2019'!T34)*'CP Oct 2019'!U34/100),IF(AND('CP Oct 2019'!R34&gt;0,'CP Oct 2019'!T34=""),IF(($C$34*$C$35&lt;'CP Oct 2019'!R34+'CP Oct 2019'!P34),(0),(($C$34*$C$35-('CP Oct 2019'!R34+'CP Oct 2019'!P34))*'CP Oct 2019'!S34/100)),IF(AND('CP Oct 2019'!P34&gt;0,'CP Oct 2019'!R34=""&gt;0),IF(($C$34*$C$35&lt;'CP Oct 2019'!P34),(0),($C$34*$C$35-'CP Oct 2019'!P34)*'CP Oct 2019'!Q34/100),0)))</f>
        <v>264.99999999999994</v>
      </c>
      <c r="H48" s="136">
        <f>($C$34*$C$36)*'CP Oct 2019'!AF34/100</f>
        <v>307.5</v>
      </c>
      <c r="I48" s="138">
        <f t="shared" si="18"/>
        <v>1391.0399999999997</v>
      </c>
      <c r="J48" s="290">
        <f t="shared" si="19"/>
        <v>5039.9999999999991</v>
      </c>
      <c r="K48" s="291">
        <f t="shared" si="20"/>
        <v>5564.1599999999989</v>
      </c>
      <c r="L48" s="139">
        <f t="shared" si="21"/>
        <v>6120.5759999999991</v>
      </c>
      <c r="M48" s="135">
        <f>'CP Oct 2019'!BB34</f>
        <v>0</v>
      </c>
      <c r="N48" s="135">
        <f>'CP Oct 2019'!BC34</f>
        <v>0</v>
      </c>
      <c r="O48" s="135">
        <f>'CP Oct 2019'!BD34</f>
        <v>7</v>
      </c>
      <c r="P48" s="135">
        <f>'CP Oct 2019'!BE34</f>
        <v>0</v>
      </c>
      <c r="Q48" s="257" t="str">
        <f t="shared" si="22"/>
        <v>Pay-on-time off bill</v>
      </c>
      <c r="R48" s="258" t="str">
        <f t="shared" si="15"/>
        <v>Exclusive</v>
      </c>
      <c r="S48" s="282">
        <f t="shared" si="16"/>
        <v>5564.1599999999989</v>
      </c>
      <c r="T48" s="282">
        <f t="shared" si="17"/>
        <v>5174.6687999999995</v>
      </c>
      <c r="U48" s="259">
        <f t="shared" si="23"/>
        <v>6120.5759999999991</v>
      </c>
      <c r="V48" s="259">
        <f t="shared" si="24"/>
        <v>5692.1356800000003</v>
      </c>
      <c r="W48" s="165">
        <f>'CP Oct 2019'!BL34</f>
        <v>24</v>
      </c>
      <c r="X48" s="166" t="str">
        <f>'CP Oct 2019'!BM34</f>
        <v>n</v>
      </c>
    </row>
    <row r="49" spans="1:24" x14ac:dyDescent="0.15">
      <c r="A49" s="151" t="str">
        <f>'CP Oct 2019'!K35</f>
        <v>Origin Energy</v>
      </c>
      <c r="B49" s="153" t="str">
        <f>'CP Oct 2019'!L35</f>
        <v>Basic</v>
      </c>
      <c r="C49" s="136">
        <f>IF('CP Oct 2019'!BP35=0,91*'CP Oct 2019'!M35/100,(91*'CP Oct 2019'!M35/100)+'CP Oct 2019'!BP35/4)</f>
        <v>107.31381818181816</v>
      </c>
      <c r="D49" s="136">
        <f>IF('CP Oct 2019'!O35="",$C$34*$C$35*'CP Oct 2019'!N35/100,IF($C$34*$C$35&gt;='CP Oct 2019'!P35,('CP Oct 2019'!P35*'CP Oct 2019'!N35/100),($C$34*$C$35*'CP Oct 2019'!N35/100)))</f>
        <v>784</v>
      </c>
      <c r="E49" s="136">
        <f>IF(AND('CP Oct 2019'!P35&gt;0,'CP Oct 2019'!R35&gt;0),IF($C$34*$C$35&lt;'CP Oct 2019'!P35,0,IF($C$34*$C$35&lt;=('CP Oct 2019'!R35+'CP Oct 2019'!P35),(($C$34*$C$35-'CP Oct 2019'!P35)*'CP Oct 2019'!Q35/100),(('CP Oct 2019'!R35)*'CP Oct 2019'!Q35/100))),0)</f>
        <v>0</v>
      </c>
      <c r="F49" s="136">
        <f>IF(AND('CP Oct 2019'!Q35&gt;0,'CP Oct 2019'!S35&gt;0),IF($C$34*$C$35&lt;('CP Oct 2019'!R35+'CP Oct 2019'!P35),0,IF($C$34*$C$35&lt;=('CP Oct 2019'!T35+'CP Oct 2019'!R35+'CP Oct 2019'!P35),(($C$34*$C$35-('CP Oct 2019'!R35+'CP Oct 2019'!P35))*'CP Oct 2019'!S35/100),('CP Oct 2019'!T35*'CP Oct 2019'!S35/100))),0)</f>
        <v>0</v>
      </c>
      <c r="G49" s="137">
        <f>IF(AND('CP Oct 2019'!R35&gt;0,'CP Oct 2019'!T35&gt;0),IF(($C$34*$C$35&lt;'CP Oct 2019'!T35),(0),($C$34*$C$35-'CP Oct 2019'!T35)*'CP Oct 2019'!U35/100),IF(AND('CP Oct 2019'!R35&gt;0,'CP Oct 2019'!T35=""),IF(($C$34*$C$35&lt;'CP Oct 2019'!R35+'CP Oct 2019'!P35),(0),(($C$34*$C$35-('CP Oct 2019'!R35+'CP Oct 2019'!P35))*'CP Oct 2019'!S35/100)),IF(AND('CP Oct 2019'!P35&gt;0,'CP Oct 2019'!R35=""&gt;0),IF(($C$34*$C$35&lt;'CP Oct 2019'!P35),(0),($C$34*$C$35-'CP Oct 2019'!P35)*'CP Oct 2019'!Q35/100),0)))</f>
        <v>0</v>
      </c>
      <c r="H49" s="136">
        <f>($C$34*$C$36)*'CP Oct 2019'!AF35/100</f>
        <v>246.68181818181816</v>
      </c>
      <c r="I49" s="138">
        <f t="shared" si="18"/>
        <v>1137.9956363636363</v>
      </c>
      <c r="J49" s="290">
        <f t="shared" si="19"/>
        <v>4122.727272727273</v>
      </c>
      <c r="K49" s="291">
        <f t="shared" si="20"/>
        <v>4551.9825454545453</v>
      </c>
      <c r="L49" s="139">
        <f t="shared" si="21"/>
        <v>5007.1808000000001</v>
      </c>
      <c r="M49" s="135">
        <f>'CP Oct 2019'!BB35</f>
        <v>0</v>
      </c>
      <c r="N49" s="135">
        <f>'CP Oct 2019'!BC35</f>
        <v>0</v>
      </c>
      <c r="O49" s="135">
        <f>'CP Oct 2019'!BD35</f>
        <v>0</v>
      </c>
      <c r="P49" s="135">
        <f>'CP Oct 2019'!BE35</f>
        <v>0</v>
      </c>
      <c r="Q49" s="257" t="str">
        <f t="shared" ref="Q49:Q57" si="25">IF(SUM(M49:P49)=0,"No discount",IF(M49&gt;0,"Guaranteed off bill",IF(N49&gt;0,"Guaranteed off usage",IF(O49&gt;0,"Pay-on-time off bill","Pay-on-time off usage"))))</f>
        <v>No discount</v>
      </c>
      <c r="R49" s="258" t="str">
        <f t="shared" ref="R49:R57" si="26">IF(OR(A49="Origin Energy",A49="Red Energy",A49="Powershop"),"Inclusive","Exclusive")</f>
        <v>Inclusive</v>
      </c>
      <c r="S49" s="282">
        <f t="shared" si="16"/>
        <v>4551.9825454545453</v>
      </c>
      <c r="T49" s="282">
        <f t="shared" si="17"/>
        <v>4551.9825454545453</v>
      </c>
      <c r="U49" s="259">
        <f t="shared" si="23"/>
        <v>5007.1808000000001</v>
      </c>
      <c r="V49" s="259">
        <f t="shared" si="24"/>
        <v>5007.1808000000001</v>
      </c>
      <c r="W49" s="165">
        <f>'CP Oct 2019'!BL35</f>
        <v>0</v>
      </c>
      <c r="X49" s="166" t="str">
        <f>'CP Oct 2019'!BM35</f>
        <v>n</v>
      </c>
    </row>
    <row r="50" spans="1:24" x14ac:dyDescent="0.15">
      <c r="A50" s="151" t="str">
        <f>'CP Oct 2019'!K36</f>
        <v>1st Energy</v>
      </c>
      <c r="B50" s="153" t="str">
        <f>'CP Oct 2019'!L36</f>
        <v>1st Saver</v>
      </c>
      <c r="C50" s="136">
        <f>IF('CP Oct 2019'!BP36=0,91*'CP Oct 2019'!M36/100,(91*'CP Oct 2019'!M36/100)+'CP Oct 2019'!BP36/4)</f>
        <v>107.01600000000001</v>
      </c>
      <c r="D50" s="136">
        <f>IF('CP Oct 2019'!O36="",$C$34*$C$35*'CP Oct 2019'!N36/100,IF($C$34*$C$35&gt;='CP Oct 2019'!P36,('CP Oct 2019'!P36*'CP Oct 2019'!N36/100),($C$34*$C$35*'CP Oct 2019'!N36/100)))</f>
        <v>783.65</v>
      </c>
      <c r="E50" s="136">
        <f>IF(AND('CP Oct 2019'!P36&gt;0,'CP Oct 2019'!R36&gt;0),IF($C$34*$C$35&lt;'CP Oct 2019'!P36,0,IF($C$34*$C$35&lt;=('CP Oct 2019'!R36+'CP Oct 2019'!P36),(($C$34*$C$35-'CP Oct 2019'!P36)*'CP Oct 2019'!Q36/100),(('CP Oct 2019'!R36)*'CP Oct 2019'!Q36/100))),0)</f>
        <v>0</v>
      </c>
      <c r="F50" s="136">
        <f>IF(AND('CP Oct 2019'!Q36&gt;0,'CP Oct 2019'!S36&gt;0),IF($C$34*$C$35&lt;('CP Oct 2019'!R36+'CP Oct 2019'!P36),0,IF($C$34*$C$35&lt;=('CP Oct 2019'!T36+'CP Oct 2019'!R36+'CP Oct 2019'!P36),(($C$34*$C$35-('CP Oct 2019'!R36+'CP Oct 2019'!P36))*'CP Oct 2019'!S36/100),('CP Oct 2019'!T36*'CP Oct 2019'!S36/100))),0)</f>
        <v>0</v>
      </c>
      <c r="G50" s="137">
        <f>IF(AND('CP Oct 2019'!R36&gt;0,'CP Oct 2019'!T36&gt;0),IF(($C$34*$C$35&lt;'CP Oct 2019'!T36),(0),($C$34*$C$35-'CP Oct 2019'!T36)*'CP Oct 2019'!U36/100),IF(AND('CP Oct 2019'!R36&gt;0,'CP Oct 2019'!T36=""),IF(($C$34*$C$35&lt;'CP Oct 2019'!R36+'CP Oct 2019'!P36),(0),(($C$34*$C$35-('CP Oct 2019'!R36+'CP Oct 2019'!P36))*'CP Oct 2019'!S36/100)),IF(AND('CP Oct 2019'!P36&gt;0,'CP Oct 2019'!R36=""&gt;0),IF(($C$34*$C$35&lt;'CP Oct 2019'!P36),(0),($C$34*$C$35-'CP Oct 2019'!P36)*'CP Oct 2019'!Q36/100),0)))</f>
        <v>0</v>
      </c>
      <c r="H50" s="136">
        <f>($C$34*$C$36)*'CP Oct 2019'!AF36/100</f>
        <v>246.45</v>
      </c>
      <c r="I50" s="138">
        <f t="shared" si="18"/>
        <v>1137.116</v>
      </c>
      <c r="J50" s="290">
        <f t="shared" si="19"/>
        <v>4120.3999999999996</v>
      </c>
      <c r="K50" s="291">
        <f t="shared" si="20"/>
        <v>4548.4639999999999</v>
      </c>
      <c r="L50" s="139">
        <f t="shared" si="21"/>
        <v>5003.3104000000003</v>
      </c>
      <c r="M50" s="135">
        <f>'CP Oct 2019'!BB36</f>
        <v>0</v>
      </c>
      <c r="N50" s="135">
        <f>'CP Oct 2019'!BC36</f>
        <v>0</v>
      </c>
      <c r="O50" s="135">
        <f>'CP Oct 2019'!BD36</f>
        <v>0</v>
      </c>
      <c r="P50" s="135">
        <f>'CP Oct 2019'!BE36</f>
        <v>0</v>
      </c>
      <c r="Q50" s="257" t="str">
        <f t="shared" si="25"/>
        <v>No discount</v>
      </c>
      <c r="R50" s="258" t="str">
        <f t="shared" si="26"/>
        <v>Exclusive</v>
      </c>
      <c r="S50" s="282">
        <f t="shared" si="16"/>
        <v>4548.4639999999999</v>
      </c>
      <c r="T50" s="282">
        <f t="shared" si="17"/>
        <v>4548.4639999999999</v>
      </c>
      <c r="U50" s="259">
        <f t="shared" si="23"/>
        <v>5003.3104000000003</v>
      </c>
      <c r="V50" s="259">
        <f t="shared" si="24"/>
        <v>5003.3104000000003</v>
      </c>
      <c r="W50" s="165">
        <f>'CP Oct 2019'!BL36</f>
        <v>0</v>
      </c>
      <c r="X50" s="166" t="str">
        <f>'CP Oct 2019'!BM36</f>
        <v>n</v>
      </c>
    </row>
    <row r="51" spans="1:24" x14ac:dyDescent="0.15">
      <c r="A51" s="151" t="str">
        <f>'CP Oct 2019'!K37</f>
        <v>Powerdirect</v>
      </c>
      <c r="B51" s="153" t="str">
        <f>'CP Oct 2019'!L37</f>
        <v>Rate Saver</v>
      </c>
      <c r="C51" s="136">
        <f>IF('CP Oct 2019'!BP37=0,91*'CP Oct 2019'!M37/100,(91*'CP Oct 2019'!M37/100)+'CP Oct 2019'!BP37/4)</f>
        <v>104.09572727272726</v>
      </c>
      <c r="D51" s="136">
        <f>IF('CP Oct 2019'!O37="",$C$34*$C$35*'CP Oct 2019'!N37/100,IF($C$34*$C$35&gt;='CP Oct 2019'!P37,('CP Oct 2019'!P37*'CP Oct 2019'!N37/100),($C$34*$C$35*'CP Oct 2019'!N37/100)))</f>
        <v>760.13636363636363</v>
      </c>
      <c r="E51" s="136">
        <f>IF(AND('CP Oct 2019'!P37&gt;0,'CP Oct 2019'!R37&gt;0),IF($C$34*$C$35&lt;'CP Oct 2019'!P37,0,IF($C$34*$C$35&lt;=('CP Oct 2019'!R37+'CP Oct 2019'!P37),(($C$34*$C$35-'CP Oct 2019'!P37)*'CP Oct 2019'!Q37/100),(('CP Oct 2019'!R37)*'CP Oct 2019'!Q37/100))),0)</f>
        <v>0</v>
      </c>
      <c r="F51" s="136">
        <f>IF(AND('CP Oct 2019'!Q37&gt;0,'CP Oct 2019'!S37&gt;0),IF($C$34*$C$35&lt;('CP Oct 2019'!R37+'CP Oct 2019'!P37),0,IF($C$34*$C$35&lt;=('CP Oct 2019'!T37+'CP Oct 2019'!R37+'CP Oct 2019'!P37),(($C$34*$C$35-('CP Oct 2019'!R37+'CP Oct 2019'!P37))*'CP Oct 2019'!S37/100),('CP Oct 2019'!T37*'CP Oct 2019'!S37/100))),0)</f>
        <v>0</v>
      </c>
      <c r="G51" s="137">
        <f>IF(AND('CP Oct 2019'!R37&gt;0,'CP Oct 2019'!T37&gt;0),IF(($C$34*$C$35&lt;'CP Oct 2019'!T37),(0),($C$34*$C$35-'CP Oct 2019'!T37)*'CP Oct 2019'!U37/100),IF(AND('CP Oct 2019'!R37&gt;0,'CP Oct 2019'!T37=""),IF(($C$34*$C$35&lt;'CP Oct 2019'!R37+'CP Oct 2019'!P37),(0),(($C$34*$C$35-('CP Oct 2019'!R37+'CP Oct 2019'!P37))*'CP Oct 2019'!S37/100)),IF(AND('CP Oct 2019'!P37&gt;0,'CP Oct 2019'!R37=""&gt;0),IF(($C$34*$C$35&lt;'CP Oct 2019'!P37),(0),($C$34*$C$35-'CP Oct 2019'!P37)*'CP Oct 2019'!Q37/100),0)))</f>
        <v>0</v>
      </c>
      <c r="H51" s="136">
        <f>($C$34*$C$36)*'CP Oct 2019'!AF37/100</f>
        <v>239.31818181818181</v>
      </c>
      <c r="I51" s="138">
        <f t="shared" si="18"/>
        <v>1103.5502727272726</v>
      </c>
      <c r="J51" s="290">
        <f t="shared" si="19"/>
        <v>3997.8181818181815</v>
      </c>
      <c r="K51" s="291">
        <f t="shared" si="20"/>
        <v>4414.2010909090905</v>
      </c>
      <c r="L51" s="139">
        <f t="shared" si="21"/>
        <v>4855.6211999999996</v>
      </c>
      <c r="M51" s="135">
        <f>'CP Oct 2019'!BB37</f>
        <v>0</v>
      </c>
      <c r="N51" s="135">
        <f>'CP Oct 2019'!BC37</f>
        <v>0</v>
      </c>
      <c r="O51" s="135">
        <f>'CP Oct 2019'!BD37</f>
        <v>0</v>
      </c>
      <c r="P51" s="135">
        <f>'CP Oct 2019'!BE37</f>
        <v>0</v>
      </c>
      <c r="Q51" s="257" t="str">
        <f t="shared" si="25"/>
        <v>No discount</v>
      </c>
      <c r="R51" s="258" t="str">
        <f t="shared" si="26"/>
        <v>Exclusive</v>
      </c>
      <c r="S51" s="282">
        <f t="shared" si="16"/>
        <v>4414.2010909090905</v>
      </c>
      <c r="T51" s="282">
        <f t="shared" si="17"/>
        <v>4414.2010909090905</v>
      </c>
      <c r="U51" s="259">
        <f t="shared" si="23"/>
        <v>4855.6211999999996</v>
      </c>
      <c r="V51" s="259">
        <f t="shared" si="24"/>
        <v>4855.6211999999996</v>
      </c>
      <c r="W51" s="165">
        <f>'CP Oct 2019'!BL37</f>
        <v>0</v>
      </c>
      <c r="X51" s="166" t="str">
        <f>'CP Oct 2019'!BM37</f>
        <v>n</v>
      </c>
    </row>
    <row r="52" spans="1:24" x14ac:dyDescent="0.15">
      <c r="A52" s="151" t="str">
        <f>'CP Oct 2019'!K38</f>
        <v>Powershop</v>
      </c>
      <c r="B52" s="153" t="str">
        <f>'CP Oct 2019'!L38</f>
        <v>Shopper with Mega Pack</v>
      </c>
      <c r="C52" s="136">
        <f>IF('CP Oct 2019'!BP38=0,91*'CP Oct 2019'!M38/100,(91*'CP Oct 2019'!M38/100)+'CP Oct 2019'!BP38/4)</f>
        <v>152.25210000000001</v>
      </c>
      <c r="D52" s="136">
        <f>IF('CP Oct 2019'!O38="",$C$34*$C$35*'CP Oct 2019'!N38/100,IF($C$34*$C$35&gt;='CP Oct 2019'!P38,('CP Oct 2019'!P38*'CP Oct 2019'!N38/100),($C$34*$C$35*'CP Oct 2019'!N38/100)))</f>
        <v>961.45</v>
      </c>
      <c r="E52" s="136">
        <f>IF(AND('CP Oct 2019'!P38&gt;0,'CP Oct 2019'!R38&gt;0),IF($C$34*$C$35&lt;'CP Oct 2019'!P38,0,IF($C$34*$C$35&lt;=('CP Oct 2019'!R38+'CP Oct 2019'!P38),(($C$34*$C$35-'CP Oct 2019'!P38)*'CP Oct 2019'!Q38/100),(('CP Oct 2019'!R38)*'CP Oct 2019'!Q38/100))),0)</f>
        <v>0</v>
      </c>
      <c r="F52" s="136">
        <f>IF(AND('CP Oct 2019'!Q38&gt;0,'CP Oct 2019'!S38&gt;0),IF($C$34*$C$35&lt;('CP Oct 2019'!R38+'CP Oct 2019'!P38),0,IF($C$34*$C$35&lt;=('CP Oct 2019'!T38+'CP Oct 2019'!R38+'CP Oct 2019'!P38),(($C$34*$C$35-('CP Oct 2019'!R38+'CP Oct 2019'!P38))*'CP Oct 2019'!S38/100),('CP Oct 2019'!T38*'CP Oct 2019'!S38/100))),0)</f>
        <v>0</v>
      </c>
      <c r="G52" s="137">
        <f>IF(AND('CP Oct 2019'!R38&gt;0,'CP Oct 2019'!T38&gt;0),IF(($C$34*$C$35&lt;'CP Oct 2019'!T38),(0),($C$34*$C$35-'CP Oct 2019'!T38)*'CP Oct 2019'!U38/100),IF(AND('CP Oct 2019'!R38&gt;0,'CP Oct 2019'!T38=""),IF(($C$34*$C$35&lt;'CP Oct 2019'!R38+'CP Oct 2019'!P38),(0),(($C$34*$C$35-('CP Oct 2019'!R38+'CP Oct 2019'!P38))*'CP Oct 2019'!S38/100)),IF(AND('CP Oct 2019'!P38&gt;0,'CP Oct 2019'!R38=""&gt;0),IF(($C$34*$C$35&lt;'CP Oct 2019'!P38),(0),($C$34*$C$35-'CP Oct 2019'!P38)*'CP Oct 2019'!Q38/100),0)))</f>
        <v>0</v>
      </c>
      <c r="H52" s="136">
        <f>($C$34*$C$36)*'CP Oct 2019'!AF38/100</f>
        <v>299.59090909090907</v>
      </c>
      <c r="I52" s="138">
        <f t="shared" si="18"/>
        <v>1413.293009090909</v>
      </c>
      <c r="J52" s="290">
        <f t="shared" si="19"/>
        <v>5044.1636363636362</v>
      </c>
      <c r="K52" s="291">
        <f t="shared" si="20"/>
        <v>5653.1720363636359</v>
      </c>
      <c r="L52" s="139">
        <f t="shared" si="21"/>
        <v>6218.4892399999999</v>
      </c>
      <c r="M52" s="135">
        <f>'CP Oct 2019'!BB38</f>
        <v>0</v>
      </c>
      <c r="N52" s="135">
        <f>'CP Oct 2019'!BC38</f>
        <v>0</v>
      </c>
      <c r="O52" s="170">
        <f>'CP Oct 2019'!BD38</f>
        <v>23.17</v>
      </c>
      <c r="P52" s="135">
        <f>'CP Oct 2019'!BE38</f>
        <v>0</v>
      </c>
      <c r="Q52" s="257" t="str">
        <f t="shared" si="25"/>
        <v>Pay-on-time off bill</v>
      </c>
      <c r="R52" s="258" t="str">
        <f t="shared" si="26"/>
        <v>Inclusive</v>
      </c>
      <c r="S52" s="282">
        <f t="shared" si="16"/>
        <v>5653.1720363636359</v>
      </c>
      <c r="T52" s="282">
        <f t="shared" si="17"/>
        <v>4343.332075538181</v>
      </c>
      <c r="U52" s="259">
        <f t="shared" si="23"/>
        <v>6218.4892399999999</v>
      </c>
      <c r="V52" s="259">
        <f t="shared" si="24"/>
        <v>4777.6652830919993</v>
      </c>
      <c r="W52" s="165">
        <f>'CP Oct 2019'!BL38</f>
        <v>0</v>
      </c>
      <c r="X52" s="166" t="str">
        <f>'CP Oct 2019'!BM38</f>
        <v>n</v>
      </c>
    </row>
    <row r="53" spans="1:24" x14ac:dyDescent="0.15">
      <c r="A53" s="151" t="str">
        <f>'CP Oct 2019'!K39</f>
        <v>Red Energy</v>
      </c>
      <c r="B53" s="153" t="str">
        <f>'CP Oct 2019'!L39</f>
        <v>Red Business Saver</v>
      </c>
      <c r="C53" s="136">
        <f>IF('CP Oct 2019'!BP39=0,91*'CP Oct 2019'!M39/100,(91*'CP Oct 2019'!M39/100)+'CP Oct 2019'!BP39/4)</f>
        <v>117.44790909090909</v>
      </c>
      <c r="D53" s="136">
        <f>IF('CP Oct 2019'!O39="",$C$34*$C$35*'CP Oct 2019'!N39/100,IF($C$34*$C$35&gt;='CP Oct 2019'!P39,('CP Oct 2019'!P39*'CP Oct 2019'!N39/100),($C$34*$C$35*'CP Oct 2019'!N39/100)))</f>
        <v>858.13636363636351</v>
      </c>
      <c r="E53" s="136">
        <f>IF(AND('CP Oct 2019'!P39&gt;0,'CP Oct 2019'!R39&gt;0),IF($C$34*$C$35&lt;'CP Oct 2019'!P39,0,IF($C$34*$C$35&lt;=('CP Oct 2019'!R39+'CP Oct 2019'!P39),(($C$34*$C$35-'CP Oct 2019'!P39)*'CP Oct 2019'!Q39/100),(('CP Oct 2019'!R39)*'CP Oct 2019'!Q39/100))),0)</f>
        <v>0</v>
      </c>
      <c r="F53" s="136">
        <f>IF(AND('CP Oct 2019'!Q39&gt;0,'CP Oct 2019'!S39&gt;0),IF($C$34*$C$35&lt;('CP Oct 2019'!R39+'CP Oct 2019'!P39),0,IF($C$34*$C$35&lt;=('CP Oct 2019'!T39+'CP Oct 2019'!R39+'CP Oct 2019'!P39),(($C$34*$C$35-('CP Oct 2019'!R39+'CP Oct 2019'!P39))*'CP Oct 2019'!S39/100),('CP Oct 2019'!T39*'CP Oct 2019'!S39/100))),0)</f>
        <v>0</v>
      </c>
      <c r="G53" s="137">
        <f>IF(AND('CP Oct 2019'!R39&gt;0,'CP Oct 2019'!T39&gt;0),IF(($C$34*$C$35&lt;'CP Oct 2019'!T39),(0),($C$34*$C$35-'CP Oct 2019'!T39)*'CP Oct 2019'!U39/100),IF(AND('CP Oct 2019'!R39&gt;0,'CP Oct 2019'!T39=""),IF(($C$34*$C$35&lt;'CP Oct 2019'!R39+'CP Oct 2019'!P39),(0),(($C$34*$C$35-('CP Oct 2019'!R39+'CP Oct 2019'!P39))*'CP Oct 2019'!S39/100)),IF(AND('CP Oct 2019'!P39&gt;0,'CP Oct 2019'!R39=""&gt;0),IF(($C$34*$C$35&lt;'CP Oct 2019'!P39),(0),($C$34*$C$35-'CP Oct 2019'!P39)*'CP Oct 2019'!Q39/100),0)))</f>
        <v>0</v>
      </c>
      <c r="H53" s="136">
        <f>($C$34*$C$36)*'CP Oct 2019'!AF39/100</f>
        <v>265.77272727272725</v>
      </c>
      <c r="I53" s="138">
        <f t="shared" si="18"/>
        <v>1241.357</v>
      </c>
      <c r="J53" s="290">
        <f t="shared" si="19"/>
        <v>4495.636363636364</v>
      </c>
      <c r="K53" s="291">
        <f t="shared" si="20"/>
        <v>4965.4279999999999</v>
      </c>
      <c r="L53" s="139">
        <f t="shared" si="21"/>
        <v>5461.9708000000001</v>
      </c>
      <c r="M53" s="135">
        <f>'CP Oct 2019'!BB39</f>
        <v>0</v>
      </c>
      <c r="N53" s="135">
        <f>'CP Oct 2019'!BC39</f>
        <v>0</v>
      </c>
      <c r="O53" s="170">
        <f>'CP Oct 2019'!BD39</f>
        <v>10</v>
      </c>
      <c r="P53" s="135">
        <f>'CP Oct 2019'!BE39</f>
        <v>0</v>
      </c>
      <c r="Q53" s="257" t="str">
        <f t="shared" si="25"/>
        <v>Pay-on-time off bill</v>
      </c>
      <c r="R53" s="258" t="str">
        <f t="shared" si="26"/>
        <v>Inclusive</v>
      </c>
      <c r="S53" s="282">
        <f t="shared" si="16"/>
        <v>4965.4279999999999</v>
      </c>
      <c r="T53" s="282">
        <f t="shared" si="17"/>
        <v>4468.8851999999997</v>
      </c>
      <c r="U53" s="259">
        <f t="shared" si="23"/>
        <v>5461.9708000000001</v>
      </c>
      <c r="V53" s="259">
        <f t="shared" si="24"/>
        <v>4915.7737200000001</v>
      </c>
      <c r="W53" s="165">
        <f>'CP Oct 2019'!BL39</f>
        <v>0</v>
      </c>
      <c r="X53" s="166" t="str">
        <f>'CP Oct 2019'!BM39</f>
        <v>n</v>
      </c>
    </row>
    <row r="54" spans="1:24" x14ac:dyDescent="0.15">
      <c r="A54" s="151" t="str">
        <f>'CP Oct 2019'!K40</f>
        <v>Simply Energy</v>
      </c>
      <c r="B54" s="153" t="str">
        <f>'CP Oct 2019'!L40</f>
        <v>Business Plus</v>
      </c>
      <c r="C54" s="136">
        <f>IF('CP Oct 2019'!BP40=0,91*'CP Oct 2019'!M40/100,(91*'CP Oct 2019'!M40/100)+'CP Oct 2019'!BP40/4)</f>
        <v>107.30554545454547</v>
      </c>
      <c r="D54" s="136">
        <f>IF('CP Oct 2019'!O40="",$C$34*$C$35*'CP Oct 2019'!N40/100,IF($C$34*$C$35&gt;='CP Oct 2019'!P40,('CP Oct 2019'!P40*'CP Oct 2019'!N40/100),($C$34*$C$35*'CP Oct 2019'!N40/100)))</f>
        <v>784</v>
      </c>
      <c r="E54" s="136">
        <f>IF(AND('CP Oct 2019'!P40&gt;0,'CP Oct 2019'!R40&gt;0),IF($C$34*$C$35&lt;'CP Oct 2019'!P40,0,IF($C$34*$C$35&lt;=('CP Oct 2019'!R40+'CP Oct 2019'!P40),(($C$34*$C$35-'CP Oct 2019'!P40)*'CP Oct 2019'!Q40/100),(('CP Oct 2019'!R40)*'CP Oct 2019'!Q40/100))),0)</f>
        <v>0</v>
      </c>
      <c r="F54" s="136">
        <f>IF(AND('CP Oct 2019'!Q40&gt;0,'CP Oct 2019'!S40&gt;0),IF($C$34*$C$35&lt;('CP Oct 2019'!R40+'CP Oct 2019'!P40),0,IF($C$34*$C$35&lt;=('CP Oct 2019'!T40+'CP Oct 2019'!R40+'CP Oct 2019'!P40),(($C$34*$C$35-('CP Oct 2019'!R40+'CP Oct 2019'!P40))*'CP Oct 2019'!S40/100),('CP Oct 2019'!T40*'CP Oct 2019'!S40/100))),0)</f>
        <v>0</v>
      </c>
      <c r="G54" s="137">
        <f>IF(AND('CP Oct 2019'!R40&gt;0,'CP Oct 2019'!T40&gt;0),IF(($C$34*$C$35&lt;'CP Oct 2019'!T40),(0),($C$34*$C$35-'CP Oct 2019'!T40)*'CP Oct 2019'!U40/100),IF(AND('CP Oct 2019'!R40&gt;0,'CP Oct 2019'!T40=""),IF(($C$34*$C$35&lt;'CP Oct 2019'!R40+'CP Oct 2019'!P40),(0),(($C$34*$C$35-('CP Oct 2019'!R40+'CP Oct 2019'!P40))*'CP Oct 2019'!S40/100)),IF(AND('CP Oct 2019'!P40&gt;0,'CP Oct 2019'!R40=""&gt;0),IF(($C$34*$C$35&lt;'CP Oct 2019'!P40),(0),($C$34*$C$35-'CP Oct 2019'!P40)*'CP Oct 2019'!Q40/100),0)))</f>
        <v>0</v>
      </c>
      <c r="H54" s="136">
        <f>($C$34*$C$36)*'CP Oct 2019'!AF40/100</f>
        <v>246.54545454545453</v>
      </c>
      <c r="I54" s="138">
        <f t="shared" si="18"/>
        <v>1137.8510000000001</v>
      </c>
      <c r="J54" s="290">
        <f t="shared" si="19"/>
        <v>4122.1818181818189</v>
      </c>
      <c r="K54" s="291">
        <f t="shared" si="20"/>
        <v>4551.4040000000005</v>
      </c>
      <c r="L54" s="139">
        <f t="shared" si="21"/>
        <v>5006.5444000000007</v>
      </c>
      <c r="M54" s="135">
        <f>'CP Oct 2019'!BB40</f>
        <v>0</v>
      </c>
      <c r="N54" s="135">
        <f>'CP Oct 2019'!BC40</f>
        <v>0</v>
      </c>
      <c r="O54" s="135">
        <f>'CP Oct 2019'!BD40</f>
        <v>0</v>
      </c>
      <c r="P54" s="135">
        <f>'CP Oct 2019'!BE40</f>
        <v>0</v>
      </c>
      <c r="Q54" s="257" t="str">
        <f t="shared" si="25"/>
        <v>No discount</v>
      </c>
      <c r="R54" s="258" t="str">
        <f t="shared" si="26"/>
        <v>Exclusive</v>
      </c>
      <c r="S54" s="290">
        <f t="shared" si="16"/>
        <v>4551.4040000000005</v>
      </c>
      <c r="T54" s="291">
        <f t="shared" si="17"/>
        <v>4551.4040000000005</v>
      </c>
      <c r="U54" s="259">
        <f t="shared" ref="U54:U57" si="27">S54*1.1</f>
        <v>5006.5444000000007</v>
      </c>
      <c r="V54" s="259">
        <f t="shared" ref="V54:V57" si="28">T54*1.1</f>
        <v>5006.5444000000007</v>
      </c>
      <c r="W54" s="165">
        <f>'CP Oct 2019'!BL40</f>
        <v>0</v>
      </c>
      <c r="X54" s="166" t="str">
        <f>'CP Oct 2019'!BM40</f>
        <v>n</v>
      </c>
    </row>
    <row r="55" spans="1:24" x14ac:dyDescent="0.15">
      <c r="A55" s="151" t="str">
        <f>'CP Oct 2019'!K41</f>
        <v>Sumo Power</v>
      </c>
      <c r="B55" s="153" t="str">
        <f>'CP Oct 2019'!L41</f>
        <v>Lite Business</v>
      </c>
      <c r="C55" s="136">
        <f>IF('CP Oct 2019'!BP41=0,91*'CP Oct 2019'!M41/100,(91*'CP Oct 2019'!M41/100)+'CP Oct 2019'!BP41/4)</f>
        <v>106.46999999999998</v>
      </c>
      <c r="D55" s="136">
        <f>IF('CP Oct 2019'!O41="",$C$34*$C$35*'CP Oct 2019'!N41/100,IF($C$34*$C$35&gt;='CP Oct 2019'!P41,('CP Oct 2019'!P41*'CP Oct 2019'!N41/100),($C$34*$C$35*'CP Oct 2019'!N41/100)))</f>
        <v>784</v>
      </c>
      <c r="E55" s="136">
        <f>IF(AND('CP Oct 2019'!P41&gt;0,'CP Oct 2019'!R41&gt;0),IF($C$34*$C$35&lt;'CP Oct 2019'!P41,0,IF($C$34*$C$35&lt;=('CP Oct 2019'!R41+'CP Oct 2019'!P41),(($C$34*$C$35-'CP Oct 2019'!P41)*'CP Oct 2019'!Q41/100),(('CP Oct 2019'!R41)*'CP Oct 2019'!Q41/100))),0)</f>
        <v>0</v>
      </c>
      <c r="F55" s="136">
        <f>IF(AND('CP Oct 2019'!Q41&gt;0,'CP Oct 2019'!S41&gt;0),IF($C$34*$C$35&lt;('CP Oct 2019'!R41+'CP Oct 2019'!P41),0,IF($C$34*$C$35&lt;=('CP Oct 2019'!T41+'CP Oct 2019'!R41+'CP Oct 2019'!P41),(($C$34*$C$35-('CP Oct 2019'!R41+'CP Oct 2019'!P41))*'CP Oct 2019'!S41/100),('CP Oct 2019'!T41*'CP Oct 2019'!S41/100))),0)</f>
        <v>0</v>
      </c>
      <c r="G55" s="137">
        <f>IF(AND('CP Oct 2019'!R41&gt;0,'CP Oct 2019'!T41&gt;0),IF(($C$34*$C$35&lt;'CP Oct 2019'!T41),(0),($C$34*$C$35-'CP Oct 2019'!T41)*'CP Oct 2019'!U41/100),IF(AND('CP Oct 2019'!R41&gt;0,'CP Oct 2019'!T41=""),IF(($C$34*$C$35&lt;'CP Oct 2019'!R41+'CP Oct 2019'!P41),(0),(($C$34*$C$35-('CP Oct 2019'!R41+'CP Oct 2019'!P41))*'CP Oct 2019'!S41/100)),IF(AND('CP Oct 2019'!P41&gt;0,'CP Oct 2019'!R41=""&gt;0),IF(($C$34*$C$35&lt;'CP Oct 2019'!P41),(0),($C$34*$C$35-'CP Oct 2019'!P41)*'CP Oct 2019'!Q41/100),0)))</f>
        <v>0</v>
      </c>
      <c r="H55" s="136">
        <f>($C$34*$C$36)*'CP Oct 2019'!AF41/100</f>
        <v>245.99999999999997</v>
      </c>
      <c r="I55" s="138">
        <f t="shared" si="18"/>
        <v>1136.47</v>
      </c>
      <c r="J55" s="290">
        <f t="shared" si="19"/>
        <v>4120</v>
      </c>
      <c r="K55" s="291">
        <f t="shared" si="20"/>
        <v>4545.88</v>
      </c>
      <c r="L55" s="139">
        <f t="shared" si="21"/>
        <v>5000.4680000000008</v>
      </c>
      <c r="M55" s="135">
        <f>'CP Oct 2019'!BB41</f>
        <v>0</v>
      </c>
      <c r="N55" s="135">
        <f>'CP Oct 2019'!BC41</f>
        <v>0</v>
      </c>
      <c r="O55" s="135">
        <f>'CP Oct 2019'!BD41</f>
        <v>0</v>
      </c>
      <c r="P55" s="135">
        <f>'CP Oct 2019'!BE41</f>
        <v>0</v>
      </c>
      <c r="Q55" s="257" t="str">
        <f t="shared" si="25"/>
        <v>No discount</v>
      </c>
      <c r="R55" s="258" t="str">
        <f t="shared" si="26"/>
        <v>Exclusive</v>
      </c>
      <c r="S55" s="290">
        <f t="shared" si="16"/>
        <v>4545.88</v>
      </c>
      <c r="T55" s="291">
        <f t="shared" si="17"/>
        <v>4545.88</v>
      </c>
      <c r="U55" s="259">
        <f t="shared" si="27"/>
        <v>5000.4680000000008</v>
      </c>
      <c r="V55" s="259">
        <f t="shared" si="28"/>
        <v>5000.4680000000008</v>
      </c>
      <c r="W55" s="165">
        <f>'CP Oct 2019'!BL41</f>
        <v>0</v>
      </c>
      <c r="X55" s="166" t="str">
        <f>'CP Oct 2019'!BM41</f>
        <v>n</v>
      </c>
    </row>
    <row r="56" spans="1:24" x14ac:dyDescent="0.15">
      <c r="A56" s="151" t="str">
        <f>'CP Oct 2019'!K42</f>
        <v>Blue NRG</v>
      </c>
      <c r="B56" s="153" t="str">
        <f>'CP Oct 2019'!L42</f>
        <v>Market offer</v>
      </c>
      <c r="C56" s="136">
        <f>IF('CP Oct 2019'!BP42=0,91*'CP Oct 2019'!M42/100,(91*'CP Oct 2019'!M42/100)+'CP Oct 2019'!BP42/4)</f>
        <v>140.85145454545452</v>
      </c>
      <c r="D56" s="136">
        <f>IF('CP Oct 2019'!O42="",$C$34*$C$35*'CP Oct 2019'!N42/100,IF($C$34*$C$35&gt;='CP Oct 2019'!P42,('CP Oct 2019'!P42*'CP Oct 2019'!N42/100),($C$34*$C$35*'CP Oct 2019'!N42/100)))</f>
        <v>751.5454545454545</v>
      </c>
      <c r="E56" s="136">
        <f>IF(AND('CP Oct 2019'!P42&gt;0,'CP Oct 2019'!R42&gt;0),IF($C$34*$C$35&lt;'CP Oct 2019'!P42,0,IF($C$34*$C$35&lt;=('CP Oct 2019'!R42+'CP Oct 2019'!P42),(($C$34*$C$35-'CP Oct 2019'!P42)*'CP Oct 2019'!Q42/100),(('CP Oct 2019'!R42)*'CP Oct 2019'!Q42/100))),0)</f>
        <v>0</v>
      </c>
      <c r="F56" s="136">
        <f>IF(AND('CP Oct 2019'!Q42&gt;0,'CP Oct 2019'!S42&gt;0),IF($C$34*$C$35&lt;('CP Oct 2019'!R42+'CP Oct 2019'!P42),0,IF($C$34*$C$35&lt;=('CP Oct 2019'!T42+'CP Oct 2019'!R42+'CP Oct 2019'!P42),(($C$34*$C$35-('CP Oct 2019'!R42+'CP Oct 2019'!P42))*'CP Oct 2019'!S42/100),('CP Oct 2019'!T42*'CP Oct 2019'!S42/100))),0)</f>
        <v>0</v>
      </c>
      <c r="G56" s="137">
        <f>IF(AND('CP Oct 2019'!R42&gt;0,'CP Oct 2019'!T42&gt;0),IF(($C$34*$C$35&lt;'CP Oct 2019'!T42),(0),($C$34*$C$35-'CP Oct 2019'!T42)*'CP Oct 2019'!U42/100),IF(AND('CP Oct 2019'!R42&gt;0,'CP Oct 2019'!T42=""),IF(($C$34*$C$35&lt;'CP Oct 2019'!R42+'CP Oct 2019'!P42),(0),(($C$34*$C$35-('CP Oct 2019'!R42+'CP Oct 2019'!P42))*'CP Oct 2019'!S42/100)),IF(AND('CP Oct 2019'!P42&gt;0,'CP Oct 2019'!R42=""&gt;0),IF(($C$34*$C$35&lt;'CP Oct 2019'!P42),(0),($C$34*$C$35-'CP Oct 2019'!P42)*'CP Oct 2019'!Q42/100),0)))</f>
        <v>0</v>
      </c>
      <c r="H56" s="136">
        <f>($C$34*$C$36)*'CP Oct 2019'!AF42/100</f>
        <v>179.86363636363637</v>
      </c>
      <c r="I56" s="138">
        <f t="shared" si="18"/>
        <v>1072.2605454545455</v>
      </c>
      <c r="J56" s="290">
        <f t="shared" si="19"/>
        <v>3725.636363636364</v>
      </c>
      <c r="K56" s="291">
        <f t="shared" si="20"/>
        <v>4289.0421818181821</v>
      </c>
      <c r="L56" s="139">
        <f t="shared" si="21"/>
        <v>4717.9464000000007</v>
      </c>
      <c r="M56" s="135">
        <f>'CP Oct 2019'!BB42</f>
        <v>0</v>
      </c>
      <c r="N56" s="135">
        <f>'CP Oct 2019'!BC42</f>
        <v>0</v>
      </c>
      <c r="O56" s="135">
        <f>'CP Oct 2019'!BD42</f>
        <v>0</v>
      </c>
      <c r="P56" s="135">
        <f>'CP Oct 2019'!BE42</f>
        <v>0</v>
      </c>
      <c r="Q56" s="257" t="str">
        <f t="shared" si="25"/>
        <v>No discount</v>
      </c>
      <c r="R56" s="258" t="str">
        <f t="shared" si="26"/>
        <v>Exclusive</v>
      </c>
      <c r="S56" s="290">
        <f t="shared" si="16"/>
        <v>4289.0421818181821</v>
      </c>
      <c r="T56" s="291">
        <f t="shared" si="17"/>
        <v>4289.0421818181821</v>
      </c>
      <c r="U56" s="259">
        <f t="shared" si="27"/>
        <v>4717.9464000000007</v>
      </c>
      <c r="V56" s="259">
        <f t="shared" si="28"/>
        <v>4717.9464000000007</v>
      </c>
      <c r="W56" s="165">
        <f>'CP Oct 2019'!BL42</f>
        <v>36</v>
      </c>
      <c r="X56" s="166" t="str">
        <f>'CP Oct 2019'!BM42</f>
        <v>n</v>
      </c>
    </row>
    <row r="57" spans="1:24" ht="15" thickBot="1" x14ac:dyDescent="0.2">
      <c r="A57" s="152" t="str">
        <f>'CP Oct 2019'!K43</f>
        <v>Tango Energy</v>
      </c>
      <c r="B57" s="155" t="str">
        <f>'CP Oct 2019'!L43</f>
        <v>Business Select</v>
      </c>
      <c r="C57" s="145">
        <f>IF('CP Oct 2019'!BP43=0,91*'CP Oct 2019'!M43/100,(91*'CP Oct 2019'!M43/100)+'CP Oct 2019'!BP43/4)</f>
        <v>106.46999999999998</v>
      </c>
      <c r="D57" s="145">
        <f>IF('CP Oct 2019'!O43="",$C$34*$C$35*'CP Oct 2019'!N43/100,IF($C$34*$C$35&gt;='CP Oct 2019'!P43,('CP Oct 2019'!P43*'CP Oct 2019'!N43/100),($C$34*$C$35*'CP Oct 2019'!N43/100)))</f>
        <v>293.47499999999997</v>
      </c>
      <c r="E57" s="145">
        <f>IF(AND('CP Oct 2019'!P43&gt;0,'CP Oct 2019'!R43&gt;0),IF($C$34*$C$35&lt;'CP Oct 2019'!P43,0,IF($C$34*$C$35&lt;=('CP Oct 2019'!R43+'CP Oct 2019'!P43),(($C$34*$C$35-'CP Oct 2019'!P43)*'CP Oct 2019'!Q43/100),(('CP Oct 2019'!R43)*'CP Oct 2019'!Q43/100))),0)</f>
        <v>0</v>
      </c>
      <c r="F57" s="145">
        <f>IF(AND('CP Oct 2019'!Q43&gt;0,'CP Oct 2019'!S43&gt;0),IF($C$34*$C$35&lt;('CP Oct 2019'!R43+'CP Oct 2019'!P43),0,IF($C$34*$C$35&lt;=('CP Oct 2019'!T43+'CP Oct 2019'!R43+'CP Oct 2019'!P43),(($C$34*$C$35-('CP Oct 2019'!R43+'CP Oct 2019'!P43))*'CP Oct 2019'!S43/100),('CP Oct 2019'!T43*'CP Oct 2019'!S43/100))),0)</f>
        <v>0</v>
      </c>
      <c r="G57" s="146">
        <f>IF(AND('CP Oct 2019'!R43&gt;0,'CP Oct 2019'!T43&gt;0),IF(($C$34*$C$35&lt;'CP Oct 2019'!T43),(0),($C$34*$C$35-'CP Oct 2019'!T43)*'CP Oct 2019'!U43/100),IF(AND('CP Oct 2019'!R43&gt;0,'CP Oct 2019'!T43=""),IF(($C$34*$C$35&lt;'CP Oct 2019'!R43+'CP Oct 2019'!P43),(0),(($C$34*$C$35-('CP Oct 2019'!R43+'CP Oct 2019'!P43))*'CP Oct 2019'!S43/100)),IF(AND('CP Oct 2019'!P43&gt;0,'CP Oct 2019'!R43=""&gt;0),IF(($C$34*$C$35&lt;'CP Oct 2019'!P43),(0),($C$34*$C$35-'CP Oct 2019'!P43)*'CP Oct 2019'!Q43/100),0)))</f>
        <v>420.59500000000003</v>
      </c>
      <c r="H57" s="145">
        <f>($C$34*$C$36)*'CP Oct 2019'!AF43/100</f>
        <v>193.49999999999997</v>
      </c>
      <c r="I57" s="147">
        <f t="shared" si="18"/>
        <v>1014.04</v>
      </c>
      <c r="J57" s="284">
        <f t="shared" si="19"/>
        <v>3630.2799999999997</v>
      </c>
      <c r="K57" s="289">
        <f t="shared" si="20"/>
        <v>4056.16</v>
      </c>
      <c r="L57" s="148">
        <f t="shared" si="21"/>
        <v>4461.7759999999998</v>
      </c>
      <c r="M57" s="144">
        <f>'CP Oct 2019'!BB43</f>
        <v>0</v>
      </c>
      <c r="N57" s="144">
        <f>'CP Oct 2019'!BC43</f>
        <v>0</v>
      </c>
      <c r="O57" s="144">
        <f>'CP Oct 2019'!BD43</f>
        <v>0</v>
      </c>
      <c r="P57" s="144">
        <f>'CP Oct 2019'!BE43</f>
        <v>0</v>
      </c>
      <c r="Q57" s="260" t="str">
        <f t="shared" si="25"/>
        <v>No discount</v>
      </c>
      <c r="R57" s="261" t="str">
        <f t="shared" si="26"/>
        <v>Exclusive</v>
      </c>
      <c r="S57" s="284">
        <f t="shared" si="16"/>
        <v>4056.16</v>
      </c>
      <c r="T57" s="289">
        <f t="shared" si="17"/>
        <v>4056.16</v>
      </c>
      <c r="U57" s="262">
        <f t="shared" si="27"/>
        <v>4461.7759999999998</v>
      </c>
      <c r="V57" s="262">
        <f t="shared" si="28"/>
        <v>4461.7759999999998</v>
      </c>
      <c r="W57" s="168">
        <f>'CP Oct 2019'!BL43</f>
        <v>0</v>
      </c>
      <c r="X57" s="169" t="str">
        <f>'CP Oct 2019'!BM43</f>
        <v>n</v>
      </c>
    </row>
    <row r="58" spans="1:24" x14ac:dyDescent="0.15">
      <c r="A58" s="219"/>
      <c r="B58" s="219"/>
      <c r="C58" s="219"/>
      <c r="D58" s="219"/>
      <c r="E58" s="219"/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</row>
    <row r="59" spans="1:24" ht="15" thickBot="1" x14ac:dyDescent="0.2">
      <c r="A59" s="219"/>
      <c r="B59" s="219"/>
      <c r="C59" s="219"/>
      <c r="D59" s="219"/>
      <c r="E59" s="219"/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8"/>
    </row>
    <row r="60" spans="1:24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2"/>
    </row>
    <row r="61" spans="1:24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4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115" s="224" customFormat="1" ht="75" x14ac:dyDescent="0.15">
      <c r="A65" s="156" t="s">
        <v>14</v>
      </c>
      <c r="B65" s="157" t="s">
        <v>15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478" t="s">
        <v>1515</v>
      </c>
      <c r="K65" s="479" t="s">
        <v>28</v>
      </c>
      <c r="L65" s="159" t="s">
        <v>1520</v>
      </c>
      <c r="M65" s="160" t="s">
        <v>29</v>
      </c>
      <c r="N65" s="160" t="s">
        <v>30</v>
      </c>
      <c r="O65" s="160" t="s">
        <v>31</v>
      </c>
      <c r="P65" s="160" t="s">
        <v>1</v>
      </c>
      <c r="Q65" s="480" t="s">
        <v>1516</v>
      </c>
      <c r="R65" s="480" t="s">
        <v>1517</v>
      </c>
      <c r="S65" s="161" t="s">
        <v>1521</v>
      </c>
      <c r="T65" s="161" t="s">
        <v>1522</v>
      </c>
      <c r="U65" s="162" t="s">
        <v>11</v>
      </c>
      <c r="V65" s="162" t="s">
        <v>12</v>
      </c>
      <c r="W65" s="160" t="s">
        <v>2</v>
      </c>
      <c r="X65" s="163" t="s">
        <v>19</v>
      </c>
      <c r="Y65" s="216"/>
      <c r="Z65" s="216"/>
      <c r="AA65" s="216"/>
      <c r="AB65" s="216"/>
      <c r="AC65" s="216"/>
      <c r="AD65" s="216"/>
      <c r="AE65" s="216"/>
      <c r="AF65" s="216"/>
      <c r="AG65" s="216"/>
      <c r="AH65" s="216"/>
      <c r="AI65" s="216"/>
      <c r="AJ65" s="216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  <c r="AZ65" s="216"/>
      <c r="BA65" s="216"/>
      <c r="BB65" s="216"/>
      <c r="BC65" s="216"/>
      <c r="BD65" s="216"/>
      <c r="BE65" s="216"/>
      <c r="BF65" s="216"/>
      <c r="BG65" s="216"/>
      <c r="BH65" s="216"/>
      <c r="BI65" s="216"/>
      <c r="BJ65" s="216"/>
      <c r="BK65" s="216"/>
      <c r="BL65" s="216"/>
      <c r="BM65" s="216"/>
      <c r="BN65" s="216"/>
      <c r="BO65" s="216"/>
      <c r="BP65" s="216"/>
      <c r="BQ65" s="216"/>
      <c r="BR65" s="216"/>
      <c r="BS65" s="216"/>
      <c r="BT65" s="216"/>
      <c r="BU65" s="216"/>
      <c r="BV65" s="216"/>
      <c r="BW65" s="216"/>
      <c r="BX65" s="216"/>
      <c r="BY65" s="216"/>
      <c r="BZ65" s="216"/>
      <c r="CA65" s="216"/>
      <c r="CB65" s="216"/>
      <c r="CC65" s="216"/>
      <c r="CD65" s="216"/>
      <c r="CE65" s="216"/>
      <c r="CF65" s="216"/>
      <c r="CG65" s="216"/>
      <c r="CH65" s="216"/>
      <c r="CI65" s="216"/>
      <c r="CJ65" s="216"/>
      <c r="CK65" s="216"/>
      <c r="CL65" s="216"/>
      <c r="CM65" s="216"/>
      <c r="CN65" s="216"/>
      <c r="CO65" s="216"/>
      <c r="CP65" s="216"/>
      <c r="CQ65" s="216"/>
      <c r="CR65" s="216"/>
      <c r="CS65" s="216"/>
      <c r="CT65" s="216"/>
      <c r="CU65" s="216"/>
      <c r="CV65" s="216"/>
      <c r="CW65" s="216"/>
      <c r="CX65" s="216"/>
      <c r="CY65" s="216"/>
      <c r="CZ65" s="216"/>
      <c r="DA65" s="216"/>
      <c r="DB65" s="216"/>
      <c r="DC65" s="216"/>
      <c r="DD65" s="216"/>
      <c r="DE65" s="216"/>
      <c r="DF65" s="216"/>
      <c r="DG65" s="216"/>
      <c r="DH65" s="216"/>
      <c r="DI65" s="216"/>
      <c r="DJ65" s="216"/>
      <c r="DK65" s="216"/>
    </row>
    <row r="66" spans="1:115" x14ac:dyDescent="0.15">
      <c r="A66" s="151" t="str">
        <f>'CP Oct 2019'!K44</f>
        <v>AGL</v>
      </c>
      <c r="B66" s="153" t="str">
        <f>'CP Oct 2019'!L44</f>
        <v>Business Essentials</v>
      </c>
      <c r="C66" s="136">
        <f>IF('CP Oct 2019'!BP44=0,91*'CP Oct 2019'!M44/100,(91*'CP Oct 2019'!M44/100)+'CP Oct 2019'!BP44/4)</f>
        <v>109.02627272727271</v>
      </c>
      <c r="D66" s="136">
        <f>IF('CP Oct 2019'!O44="",$C$61*$C$62*'CP Oct 2019'!N44/100,IF($C$61*$C$62&gt;='CP Oct 2019'!P44,('CP Oct 2019'!P44*'CP Oct 2019'!N44/100),($C$61*$C$62*'CP Oct 2019'!N44/100)))</f>
        <v>924.31818181818176</v>
      </c>
      <c r="E66" s="136">
        <f>IF(AND('CP Oct 2019'!P44&gt;0,'CP Oct 2019'!R44&gt;0),IF($C$61*$C$62&lt;'CP Oct 2019'!P44,0,IF($C$61*$C$62&lt;=('CP Oct 2019'!R44+'CP Oct 2019'!P44),(($C$61*$C$62-'CP Oct 2019'!P44)*'CP Oct 2019'!Q44/100),(('CP Oct 2019'!R44)*'CP Oct 2019'!Q44/100))),0)</f>
        <v>0</v>
      </c>
      <c r="F66" s="136">
        <f>IF(AND('CP Oct 2019'!Q44&gt;0,'CP Oct 2019'!S44&gt;0),IF($C$61*$C$62&lt;('CP Oct 2019'!R44+'CP Oct 2019'!P44),0,IF($C$61*$C$62&lt;=('CP Oct 2019'!T44+'CP Oct 2019'!R44+'CP Oct 2019'!P44),(($C$61*$C$62-('CP Oct 2019'!R44+'CP Oct 2019'!P44))*'CP Oct 2019'!S44/100),('CP Oct 2019'!T44*'CP Oct 2019'!S44/100))),0)</f>
        <v>0</v>
      </c>
      <c r="G66" s="137">
        <f>IF(AND('CP Oct 2019'!R44&gt;0,'CP Oct 2019'!T44&gt;0),IF(($C$61*$C$62&lt;'CP Oct 2019'!T44),(0),($C$61*$C$62-'CP Oct 2019'!T44)*'CP Oct 2019'!U44/100),IF(AND('CP Oct 2019'!R44&gt;0,'CP Oct 2019'!T44=""),IF(($C$61*$C$62&lt;'CP Oct 2019'!R44+'CP Oct 2019'!P44),(0),(($C$61*$C$62-('CP Oct 2019'!R44+'CP Oct 2019'!P44))*'CP Oct 2019'!S44/100)),IF(AND('CP Oct 2019'!P44&gt;0,'CP Oct 2019'!R44=""&gt;0),IF(($C$61*$C$62&lt;'CP Oct 2019'!P44),(0),($C$61*$C$62-'CP Oct 2019'!P44)*'CP Oct 2019'!Q44/100),0)))</f>
        <v>0</v>
      </c>
      <c r="H66" s="136">
        <f>($C$61*$C$63)*'CP Oct 2019'!W44/100</f>
        <v>262.09090909090907</v>
      </c>
      <c r="I66" s="138">
        <f>SUM(C66:H66)</f>
        <v>1295.4353636363635</v>
      </c>
      <c r="J66" s="290">
        <f>(I66-C66)*4</f>
        <v>4745.6363636363631</v>
      </c>
      <c r="K66" s="291">
        <f>I66*4</f>
        <v>5181.741454545454</v>
      </c>
      <c r="L66" s="139">
        <f>K66*1.1</f>
        <v>5699.9156000000003</v>
      </c>
      <c r="M66" s="135">
        <f>'CP Oct 2019'!BB44</f>
        <v>0</v>
      </c>
      <c r="N66" s="135">
        <f>'CP Oct 2019'!BC44</f>
        <v>0</v>
      </c>
      <c r="O66" s="135">
        <f>'CP Oct 2019'!BD44</f>
        <v>0</v>
      </c>
      <c r="P66" s="135">
        <f>'CP Oct 2019'!BE44</f>
        <v>0</v>
      </c>
      <c r="Q66" s="257" t="str">
        <f>IF(SUM(M66:P66)=0,"No discount",IF(M66&gt;0,"Guaranteed off bill",IF(N66&gt;0,"Guaranteed off usage",IF(O66&gt;0,"Pay-on-time off bill","Pay-on-time off usage"))))</f>
        <v>No discount</v>
      </c>
      <c r="R66" s="258" t="str">
        <f t="shared" ref="R66" si="29">IF(OR(A66="Origin Energy",A66="Red Energy",A66="Powershop"),"Inclusive","Exclusive")</f>
        <v>Exclusive</v>
      </c>
      <c r="S66" s="282">
        <f t="shared" ref="S66:S86" si="30"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5181.741454545454</v>
      </c>
      <c r="T66" s="282">
        <f t="shared" ref="T66:T86" si="31"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5181.741454545454</v>
      </c>
      <c r="U66" s="259">
        <f>S66*1.1</f>
        <v>5699.9156000000003</v>
      </c>
      <c r="V66" s="259">
        <f>T66*1.1</f>
        <v>5699.9156000000003</v>
      </c>
      <c r="W66" s="165">
        <f>'CP Oct 2019'!BL44</f>
        <v>0</v>
      </c>
      <c r="X66" s="166" t="str">
        <f>'CP Oct 2019'!BM44</f>
        <v>n</v>
      </c>
    </row>
    <row r="67" spans="1:115" x14ac:dyDescent="0.15">
      <c r="A67" s="151" t="str">
        <f>'CP Oct 2019'!K45</f>
        <v>Alinta Energy</v>
      </c>
      <c r="B67" s="153" t="str">
        <f>'CP Oct 2019'!L45</f>
        <v>Business Plus</v>
      </c>
      <c r="C67" s="136">
        <f>IF('CP Oct 2019'!BP45=0,91*'CP Oct 2019'!M45/100,(91*'CP Oct 2019'!M45/100)+'CP Oct 2019'!BP45/4)</f>
        <v>112.96409090909091</v>
      </c>
      <c r="D67" s="136">
        <f>IF('CP Oct 2019'!O45="",$C$61*$C$62*'CP Oct 2019'!N45/100,IF($C$61*$C$62&gt;='CP Oct 2019'!P45,('CP Oct 2019'!P45*'CP Oct 2019'!N45/100),($C$61*$C$62*'CP Oct 2019'!N45/100)))</f>
        <v>921.13636363636351</v>
      </c>
      <c r="E67" s="136">
        <f>IF(AND('CP Oct 2019'!P45&gt;0,'CP Oct 2019'!R45&gt;0),IF($C$61*$C$62&lt;'CP Oct 2019'!P45,0,IF($C$61*$C$62&lt;=('CP Oct 2019'!R45+'CP Oct 2019'!P45),(($C$61*$C$62-'CP Oct 2019'!P45)*'CP Oct 2019'!Q45/100),(('CP Oct 2019'!R45)*'CP Oct 2019'!Q45/100))),0)</f>
        <v>0</v>
      </c>
      <c r="F67" s="136">
        <f>IF(AND('CP Oct 2019'!Q45&gt;0,'CP Oct 2019'!S45&gt;0),IF($C$61*$C$62&lt;('CP Oct 2019'!R45+'CP Oct 2019'!P45),0,IF($C$61*$C$62&lt;=('CP Oct 2019'!T45+'CP Oct 2019'!R45+'CP Oct 2019'!P45),(($C$61*$C$62-('CP Oct 2019'!R45+'CP Oct 2019'!P45))*'CP Oct 2019'!S45/100),('CP Oct 2019'!T45*'CP Oct 2019'!S45/100))),0)</f>
        <v>0</v>
      </c>
      <c r="G67" s="137">
        <f>IF(AND('CP Oct 2019'!R45&gt;0,'CP Oct 2019'!T45&gt;0),IF(($C$61*$C$62&lt;'CP Oct 2019'!T45),(0),($C$61*$C$62-'CP Oct 2019'!T45)*'CP Oct 2019'!U45/100),IF(AND('CP Oct 2019'!R45&gt;0,'CP Oct 2019'!T45=""),IF(($C$61*$C$62&lt;'CP Oct 2019'!R45+'CP Oct 2019'!P45),(0),(($C$61*$C$62-('CP Oct 2019'!R45+'CP Oct 2019'!P45))*'CP Oct 2019'!S45/100)),IF(AND('CP Oct 2019'!P45&gt;0,'CP Oct 2019'!R45=""&gt;0),IF(($C$61*$C$62&lt;'CP Oct 2019'!P45),(0),($C$61*$C$62-'CP Oct 2019'!P45)*'CP Oct 2019'!Q45/100),0)))</f>
        <v>0</v>
      </c>
      <c r="H67" s="136">
        <f>($C$61*$C$63)*'CP Oct 2019'!W45/100</f>
        <v>219.68181818181816</v>
      </c>
      <c r="I67" s="138">
        <f t="shared" ref="I67:I86" si="32">SUM(C67:H67)</f>
        <v>1253.7822727272726</v>
      </c>
      <c r="J67" s="290">
        <f t="shared" ref="J67:J86" si="33">(I67-C67)*4</f>
        <v>4563.272727272727</v>
      </c>
      <c r="K67" s="291">
        <f t="shared" ref="K67:K86" si="34">I67*4</f>
        <v>5015.1290909090903</v>
      </c>
      <c r="L67" s="139">
        <f t="shared" ref="L67:L86" si="35">K67*1.1</f>
        <v>5516.6419999999998</v>
      </c>
      <c r="M67" s="135">
        <f>'CP Oct 2019'!BB45</f>
        <v>0</v>
      </c>
      <c r="N67" s="135">
        <f>'CP Oct 2019'!BC45</f>
        <v>0</v>
      </c>
      <c r="O67" s="135">
        <f>'CP Oct 2019'!BD45</f>
        <v>0</v>
      </c>
      <c r="P67" s="135">
        <f>'CP Oct 2019'!BE45</f>
        <v>0</v>
      </c>
      <c r="Q67" s="257" t="str">
        <f t="shared" ref="Q67:Q86" si="36">IF(SUM(M67:P67)=0,"No discount",IF(M67&gt;0,"Guaranteed off bill",IF(N67&gt;0,"Guaranteed off usage",IF(O67&gt;0,"Pay-on-time off bill","Pay-on-time off usage"))))</f>
        <v>No discount</v>
      </c>
      <c r="R67" s="258" t="str">
        <f t="shared" ref="R67:R86" si="37">IF(OR(A67="Origin Energy",A67="Red Energy",A67="Powershop"),"Inclusive","Exclusive")</f>
        <v>Exclusive</v>
      </c>
      <c r="S67" s="282">
        <f t="shared" si="30"/>
        <v>5015.1290909090903</v>
      </c>
      <c r="T67" s="282">
        <f t="shared" si="31"/>
        <v>5015.1290909090903</v>
      </c>
      <c r="U67" s="259">
        <f t="shared" ref="U67:U82" si="38">S67*1.1</f>
        <v>5516.6419999999998</v>
      </c>
      <c r="V67" s="259">
        <f t="shared" ref="V67:V82" si="39">T67*1.1</f>
        <v>5516.6419999999998</v>
      </c>
      <c r="W67" s="165">
        <f>'CP Oct 2019'!BL45</f>
        <v>0</v>
      </c>
      <c r="X67" s="166" t="str">
        <f>'CP Oct 2019'!BM45</f>
        <v>n</v>
      </c>
    </row>
    <row r="68" spans="1:115" x14ac:dyDescent="0.15">
      <c r="A68" s="151" t="str">
        <f>'CP Oct 2019'!K46</f>
        <v>Click Energy</v>
      </c>
      <c r="B68" s="153" t="str">
        <f>'CP Oct 2019'!L46</f>
        <v>Click Business Start</v>
      </c>
      <c r="C68" s="136">
        <f>IF('CP Oct 2019'!BP46=0,91*'CP Oct 2019'!M46/100,(91*'CP Oct 2019'!M46/100)+'CP Oct 2019'!BP46/4)</f>
        <v>106.23836363636362</v>
      </c>
      <c r="D68" s="136">
        <f>IF('CP Oct 2019'!O46="",$C$61*$C$62*'CP Oct 2019'!N46/100,IF($C$61*$C$62&gt;='CP Oct 2019'!P46,('CP Oct 2019'!P46*'CP Oct 2019'!N46/100),($C$61*$C$62*'CP Oct 2019'!N46/100)))</f>
        <v>970.13636363636351</v>
      </c>
      <c r="E68" s="136">
        <f>IF(AND('CP Oct 2019'!P46&gt;0,'CP Oct 2019'!R46&gt;0),IF($C$61*$C$62&lt;'CP Oct 2019'!P46,0,IF($C$61*$C$62&lt;=('CP Oct 2019'!R46+'CP Oct 2019'!P46),(($C$61*$C$62-'CP Oct 2019'!P46)*'CP Oct 2019'!Q46/100),(('CP Oct 2019'!R46)*'CP Oct 2019'!Q46/100))),0)</f>
        <v>0</v>
      </c>
      <c r="F68" s="136">
        <f>IF(AND('CP Oct 2019'!Q46&gt;0,'CP Oct 2019'!S46&gt;0),IF($C$61*$C$62&lt;('CP Oct 2019'!R46+'CP Oct 2019'!P46),0,IF($C$61*$C$62&lt;=('CP Oct 2019'!T46+'CP Oct 2019'!R46+'CP Oct 2019'!P46),(($C$61*$C$62-('CP Oct 2019'!R46+'CP Oct 2019'!P46))*'CP Oct 2019'!S46/100),('CP Oct 2019'!T46*'CP Oct 2019'!S46/100))),0)</f>
        <v>0</v>
      </c>
      <c r="G68" s="137">
        <f>IF(AND('CP Oct 2019'!R46&gt;0,'CP Oct 2019'!T46&gt;0),IF(($C$61*$C$62&lt;'CP Oct 2019'!T46),(0),($C$61*$C$62-'CP Oct 2019'!T46)*'CP Oct 2019'!U46/100),IF(AND('CP Oct 2019'!R46&gt;0,'CP Oct 2019'!T46=""),IF(($C$61*$C$62&lt;'CP Oct 2019'!R46+'CP Oct 2019'!P46),(0),(($C$61*$C$62-('CP Oct 2019'!R46+'CP Oct 2019'!P46))*'CP Oct 2019'!S46/100)),IF(AND('CP Oct 2019'!P46&gt;0,'CP Oct 2019'!R46=""&gt;0),IF(($C$61*$C$62&lt;'CP Oct 2019'!P46),(0),($C$61*$C$62-'CP Oct 2019'!P46)*'CP Oct 2019'!Q46/100),0)))</f>
        <v>0</v>
      </c>
      <c r="H68" s="136">
        <f>($C$61*$C$63)*'CP Oct 2019'!W46/100</f>
        <v>280.77272727272725</v>
      </c>
      <c r="I68" s="138">
        <f t="shared" si="32"/>
        <v>1357.1474545454544</v>
      </c>
      <c r="J68" s="290">
        <f t="shared" si="33"/>
        <v>5003.6363636363631</v>
      </c>
      <c r="K68" s="291">
        <f t="shared" si="34"/>
        <v>5428.5898181818175</v>
      </c>
      <c r="L68" s="139">
        <f t="shared" si="35"/>
        <v>5971.4488000000001</v>
      </c>
      <c r="M68" s="135">
        <f>'CP Oct 2019'!BB46</f>
        <v>0</v>
      </c>
      <c r="N68" s="135">
        <f>'CP Oct 2019'!BC46</f>
        <v>0</v>
      </c>
      <c r="O68" s="135">
        <f>'CP Oct 2019'!BD46</f>
        <v>0</v>
      </c>
      <c r="P68" s="135">
        <f>'CP Oct 2019'!BE46</f>
        <v>0</v>
      </c>
      <c r="Q68" s="257" t="str">
        <f t="shared" si="36"/>
        <v>No discount</v>
      </c>
      <c r="R68" s="258" t="str">
        <f t="shared" si="37"/>
        <v>Exclusive</v>
      </c>
      <c r="S68" s="282">
        <f t="shared" si="30"/>
        <v>5428.5898181818175</v>
      </c>
      <c r="T68" s="282">
        <f t="shared" si="31"/>
        <v>5428.5898181818175</v>
      </c>
      <c r="U68" s="259">
        <f t="shared" si="38"/>
        <v>5971.4488000000001</v>
      </c>
      <c r="V68" s="259">
        <f t="shared" si="39"/>
        <v>5971.4488000000001</v>
      </c>
      <c r="W68" s="165">
        <f>'CP Oct 2019'!BL46</f>
        <v>0</v>
      </c>
      <c r="X68" s="166" t="str">
        <f>'CP Oct 2019'!BM46</f>
        <v>n</v>
      </c>
    </row>
    <row r="69" spans="1:115" x14ac:dyDescent="0.15">
      <c r="A69" s="151" t="str">
        <f>'CP Oct 2019'!K47</f>
        <v>Commander</v>
      </c>
      <c r="B69" s="153" t="str">
        <f>'CP Oct 2019'!L47</f>
        <v>Market offer</v>
      </c>
      <c r="C69" s="136">
        <f>IF('CP Oct 2019'!BP47=0,91*'CP Oct 2019'!M47/100,(91*'CP Oct 2019'!M47/100)+'CP Oct 2019'!BP47/4)</f>
        <v>107.31381818181816</v>
      </c>
      <c r="D69" s="136">
        <f>IF('CP Oct 2019'!O47="",$C$61*$C$62*'CP Oct 2019'!N47/100,IF($C$61*$C$62&gt;='CP Oct 2019'!P47,('CP Oct 2019'!P47*'CP Oct 2019'!N47/100),($C$61*$C$62*'CP Oct 2019'!N47/100)))</f>
        <v>886.45454545454527</v>
      </c>
      <c r="E69" s="136">
        <f>IF(AND('CP Oct 2019'!P47&gt;0,'CP Oct 2019'!R47&gt;0),IF($C$61*$C$62&lt;'CP Oct 2019'!P47,0,IF($C$61*$C$62&lt;=('CP Oct 2019'!R47+'CP Oct 2019'!P47),(($C$61*$C$62-'CP Oct 2019'!P47)*'CP Oct 2019'!Q47/100),(('CP Oct 2019'!R47)*'CP Oct 2019'!Q47/100))),0)</f>
        <v>0</v>
      </c>
      <c r="F69" s="136">
        <f>IF(AND('CP Oct 2019'!Q47&gt;0,'CP Oct 2019'!S47&gt;0),IF($C$61*$C$62&lt;('CP Oct 2019'!R47+'CP Oct 2019'!P47),0,IF($C$61*$C$62&lt;=('CP Oct 2019'!T47+'CP Oct 2019'!R47+'CP Oct 2019'!P47),(($C$61*$C$62-('CP Oct 2019'!R47+'CP Oct 2019'!P47))*'CP Oct 2019'!S47/100),('CP Oct 2019'!T47*'CP Oct 2019'!S47/100))),0)</f>
        <v>0</v>
      </c>
      <c r="G69" s="137">
        <f>IF(AND('CP Oct 2019'!R47&gt;0,'CP Oct 2019'!T47&gt;0),IF(($C$61*$C$62&lt;'CP Oct 2019'!T47),(0),($C$61*$C$62-'CP Oct 2019'!T47)*'CP Oct 2019'!U47/100),IF(AND('CP Oct 2019'!R47&gt;0,'CP Oct 2019'!T47=""),IF(($C$61*$C$62&lt;'CP Oct 2019'!R47+'CP Oct 2019'!P47),(0),(($C$61*$C$62-('CP Oct 2019'!R47+'CP Oct 2019'!P47))*'CP Oct 2019'!S47/100)),IF(AND('CP Oct 2019'!P47&gt;0,'CP Oct 2019'!R47=""&gt;0),IF(($C$61*$C$62&lt;'CP Oct 2019'!P47),(0),($C$61*$C$62-'CP Oct 2019'!P47)*'CP Oct 2019'!Q47/100),0)))</f>
        <v>0</v>
      </c>
      <c r="H69" s="142">
        <f>($C$61*$C$63)*'CP Oct 2019'!W47/100</f>
        <v>240.1363636363636</v>
      </c>
      <c r="I69" s="138">
        <f t="shared" si="32"/>
        <v>1233.9047272727271</v>
      </c>
      <c r="J69" s="290">
        <f t="shared" si="33"/>
        <v>4506.363636363636</v>
      </c>
      <c r="K69" s="291">
        <f t="shared" si="34"/>
        <v>4935.6189090909083</v>
      </c>
      <c r="L69" s="139">
        <f t="shared" si="35"/>
        <v>5429.1807999999992</v>
      </c>
      <c r="M69" s="135">
        <f>'CP Oct 2019'!BB47</f>
        <v>0</v>
      </c>
      <c r="N69" s="135">
        <f>'CP Oct 2019'!BC47</f>
        <v>0</v>
      </c>
      <c r="O69" s="135">
        <f>'CP Oct 2019'!BD47</f>
        <v>0</v>
      </c>
      <c r="P69" s="135">
        <f>'CP Oct 2019'!BE47</f>
        <v>0</v>
      </c>
      <c r="Q69" s="257" t="str">
        <f t="shared" si="36"/>
        <v>No discount</v>
      </c>
      <c r="R69" s="258" t="str">
        <f t="shared" si="37"/>
        <v>Exclusive</v>
      </c>
      <c r="S69" s="282">
        <f t="shared" si="30"/>
        <v>4935.6189090909083</v>
      </c>
      <c r="T69" s="282">
        <f t="shared" si="31"/>
        <v>4935.6189090909083</v>
      </c>
      <c r="U69" s="259">
        <f t="shared" si="38"/>
        <v>5429.1807999999992</v>
      </c>
      <c r="V69" s="259">
        <f t="shared" si="39"/>
        <v>5429.1807999999992</v>
      </c>
      <c r="W69" s="165">
        <f>'CP Oct 2019'!BL47</f>
        <v>0</v>
      </c>
      <c r="X69" s="166" t="str">
        <f>'CP Oct 2019'!BM47</f>
        <v>n</v>
      </c>
    </row>
    <row r="70" spans="1:115" x14ac:dyDescent="0.15">
      <c r="A70" s="151" t="str">
        <f>'CP Oct 2019'!K48</f>
        <v>CovaU</v>
      </c>
      <c r="B70" s="153" t="str">
        <f>'CP Oct 2019'!L48</f>
        <v>Smart Saver</v>
      </c>
      <c r="C70" s="136">
        <f>IF('CP Oct 2019'!BP48=0,91*'CP Oct 2019'!M48/100,(91*'CP Oct 2019'!M48/100)+'CP Oct 2019'!BP48/4)</f>
        <v>141.05000000000001</v>
      </c>
      <c r="D70" s="136">
        <f>IF('CP Oct 2019'!O48="",$C$61*$C$62*'CP Oct 2019'!N48/100,IF($C$61*$C$62&gt;='CP Oct 2019'!P48,('CP Oct 2019'!P48*'CP Oct 2019'!N48/100),($C$61*$C$62*'CP Oct 2019'!N48/100)))</f>
        <v>1512.9545454545453</v>
      </c>
      <c r="E70" s="136">
        <f>IF(AND('CP Oct 2019'!P48&gt;0,'CP Oct 2019'!R48&gt;0),IF($C$61*$C$62&lt;'CP Oct 2019'!P48,0,IF($C$61*$C$62&lt;=('CP Oct 2019'!R48+'CP Oct 2019'!P48),(($C$61*$C$62-'CP Oct 2019'!P48)*'CP Oct 2019'!Q48/100),(('CP Oct 2019'!R48)*'CP Oct 2019'!Q48/100))),0)</f>
        <v>0</v>
      </c>
      <c r="F70" s="136">
        <f>IF(AND('CP Oct 2019'!Q48&gt;0,'CP Oct 2019'!S48&gt;0),IF($C$61*$C$62&lt;('CP Oct 2019'!R48+'CP Oct 2019'!P48),0,IF($C$61*$C$62&lt;=('CP Oct 2019'!T48+'CP Oct 2019'!R48+'CP Oct 2019'!P48),(($C$61*$C$62-('CP Oct 2019'!R48+'CP Oct 2019'!P48))*'CP Oct 2019'!S48/100),('CP Oct 2019'!T48*'CP Oct 2019'!S48/100))),0)</f>
        <v>0</v>
      </c>
      <c r="G70" s="137">
        <f>IF(AND('CP Oct 2019'!R48&gt;0,'CP Oct 2019'!T48&gt;0),IF(($C$61*$C$62&lt;'CP Oct 2019'!T48),(0),($C$61*$C$62-'CP Oct 2019'!T48)*'CP Oct 2019'!U48/100),IF(AND('CP Oct 2019'!R48&gt;0,'CP Oct 2019'!T48=""),IF(($C$61*$C$62&lt;'CP Oct 2019'!R48+'CP Oct 2019'!P48),(0),(($C$61*$C$62-('CP Oct 2019'!R48+'CP Oct 2019'!P48))*'CP Oct 2019'!S48/100)),IF(AND('CP Oct 2019'!P48&gt;0,'CP Oct 2019'!R48=""&gt;0),IF(($C$61*$C$62&lt;'CP Oct 2019'!P48),(0),($C$61*$C$62-'CP Oct 2019'!P48)*'CP Oct 2019'!Q48/100),0)))</f>
        <v>0</v>
      </c>
      <c r="H70" s="136">
        <f>($C$61*$C$63)*'CP Oct 2019'!W48/100</f>
        <v>419.31818181818176</v>
      </c>
      <c r="I70" s="138">
        <f t="shared" si="32"/>
        <v>2073.3227272727272</v>
      </c>
      <c r="J70" s="290">
        <f t="shared" si="33"/>
        <v>7729.090909090909</v>
      </c>
      <c r="K70" s="291">
        <f t="shared" si="34"/>
        <v>8293.2909090909088</v>
      </c>
      <c r="L70" s="139">
        <f t="shared" si="35"/>
        <v>9122.6200000000008</v>
      </c>
      <c r="M70" s="135">
        <f>'CP Oct 2019'!BB48</f>
        <v>0</v>
      </c>
      <c r="N70" s="135">
        <f>'CP Oct 2019'!BC48</f>
        <v>34</v>
      </c>
      <c r="O70" s="135">
        <f>'CP Oct 2019'!BD48</f>
        <v>0</v>
      </c>
      <c r="P70" s="135">
        <f>'CP Oct 2019'!BE48</f>
        <v>0</v>
      </c>
      <c r="Q70" s="257" t="str">
        <f t="shared" si="36"/>
        <v>Guaranteed off usage</v>
      </c>
      <c r="R70" s="258" t="str">
        <f t="shared" si="37"/>
        <v>Exclusive</v>
      </c>
      <c r="S70" s="282">
        <f t="shared" si="30"/>
        <v>5665.4</v>
      </c>
      <c r="T70" s="282">
        <f t="shared" si="31"/>
        <v>5665.4</v>
      </c>
      <c r="U70" s="259">
        <f t="shared" si="38"/>
        <v>6231.9400000000005</v>
      </c>
      <c r="V70" s="259">
        <f t="shared" si="39"/>
        <v>6231.9400000000005</v>
      </c>
      <c r="W70" s="165">
        <f>'CP Oct 2019'!BL48</f>
        <v>0</v>
      </c>
      <c r="X70" s="166" t="str">
        <f>'CP Oct 2019'!BM48</f>
        <v>n</v>
      </c>
    </row>
    <row r="71" spans="1:115" x14ac:dyDescent="0.15">
      <c r="A71" s="151" t="str">
        <f>'CP Oct 2019'!K49</f>
        <v>Diamond Energy</v>
      </c>
      <c r="B71" s="153" t="str">
        <f>'CP Oct 2019'!L49</f>
        <v>Renewable Saver POT</v>
      </c>
      <c r="C71" s="136">
        <f>IF('CP Oct 2019'!BP49=0,91*'CP Oct 2019'!M49/100,(91*'CP Oct 2019'!M49/100)+'CP Oct 2019'!BP49/4)</f>
        <v>118.3</v>
      </c>
      <c r="D71" s="136">
        <f>IF('CP Oct 2019'!O49="",$C$61*$C$62*'CP Oct 2019'!N49/100,IF($C$61*$C$62&gt;='CP Oct 2019'!P49,('CP Oct 2019'!P49*'CP Oct 2019'!N49/100),($C$61*$C$62*'CP Oct 2019'!N49/100)))</f>
        <v>291.99999999999994</v>
      </c>
      <c r="E71" s="136">
        <f>IF(AND('CP Oct 2019'!P49&gt;0,'CP Oct 2019'!R49&gt;0),IF($C$61*$C$62&lt;'CP Oct 2019'!P49,0,IF($C$61*$C$62&lt;=('CP Oct 2019'!R49+'CP Oct 2019'!P49),(($C$61*$C$62-'CP Oct 2019'!P49)*'CP Oct 2019'!Q49/100),(('CP Oct 2019'!R49)*'CP Oct 2019'!Q49/100))),0)</f>
        <v>0</v>
      </c>
      <c r="F71" s="136">
        <f>IF(AND('CP Oct 2019'!Q49&gt;0,'CP Oct 2019'!S49&gt;0),IF($C$61*$C$62&lt;('CP Oct 2019'!R49+'CP Oct 2019'!P49),0,IF($C$61*$C$62&lt;=('CP Oct 2019'!T49+'CP Oct 2019'!R49+'CP Oct 2019'!P49),(($C$61*$C$62-('CP Oct 2019'!R49+'CP Oct 2019'!P49))*'CP Oct 2019'!S49/100),('CP Oct 2019'!T49*'CP Oct 2019'!S49/100))),0)</f>
        <v>0</v>
      </c>
      <c r="G71" s="137">
        <f>IF(AND('CP Oct 2019'!R49&gt;0,'CP Oct 2019'!T49&gt;0),IF(($C$61*$C$62&lt;'CP Oct 2019'!T49),(0),($C$61*$C$62-'CP Oct 2019'!T49)*'CP Oct 2019'!U49/100),IF(AND('CP Oct 2019'!R49&gt;0,'CP Oct 2019'!T49=""),IF(($C$61*$C$62&lt;'CP Oct 2019'!R49+'CP Oct 2019'!P49),(0),(($C$61*$C$62-('CP Oct 2019'!R49+'CP Oct 2019'!P49))*'CP Oct 2019'!S49/100)),IF(AND('CP Oct 2019'!P49&gt;0,'CP Oct 2019'!R49=""&gt;0),IF(($C$61*$C$62&lt;'CP Oct 2019'!P49),(0),($C$61*$C$62-'CP Oct 2019'!P49)*'CP Oct 2019'!Q49/100),0)))</f>
        <v>831.36363636363637</v>
      </c>
      <c r="H71" s="142">
        <f>($C$61*$C$63)*'CP Oct 2019'!W49/100</f>
        <v>293.0454545454545</v>
      </c>
      <c r="I71" s="138">
        <f t="shared" si="32"/>
        <v>1534.7090909090907</v>
      </c>
      <c r="J71" s="290">
        <f t="shared" si="33"/>
        <v>5665.6363636363631</v>
      </c>
      <c r="K71" s="291">
        <f t="shared" si="34"/>
        <v>6138.8363636363629</v>
      </c>
      <c r="L71" s="139">
        <f t="shared" si="35"/>
        <v>6752.7199999999993</v>
      </c>
      <c r="M71" s="135">
        <f>'CP Oct 2019'!BB49</f>
        <v>0</v>
      </c>
      <c r="N71" s="135">
        <f>'CP Oct 2019'!BC49</f>
        <v>0</v>
      </c>
      <c r="O71" s="135">
        <f>'CP Oct 2019'!BD49</f>
        <v>7</v>
      </c>
      <c r="P71" s="135">
        <f>'CP Oct 2019'!BE49</f>
        <v>0</v>
      </c>
      <c r="Q71" s="257" t="str">
        <f t="shared" si="36"/>
        <v>Pay-on-time off bill</v>
      </c>
      <c r="R71" s="258" t="str">
        <f t="shared" si="37"/>
        <v>Exclusive</v>
      </c>
      <c r="S71" s="282">
        <f t="shared" si="30"/>
        <v>6138.8363636363629</v>
      </c>
      <c r="T71" s="282">
        <f t="shared" si="31"/>
        <v>5709.1178181818177</v>
      </c>
      <c r="U71" s="259">
        <f t="shared" si="38"/>
        <v>6752.7199999999993</v>
      </c>
      <c r="V71" s="259">
        <f t="shared" si="39"/>
        <v>6280.0295999999998</v>
      </c>
      <c r="W71" s="165">
        <f>'CP Oct 2019'!BL49</f>
        <v>0</v>
      </c>
      <c r="X71" s="166" t="str">
        <f>'CP Oct 2019'!BM49</f>
        <v>n</v>
      </c>
    </row>
    <row r="72" spans="1:115" x14ac:dyDescent="0.15">
      <c r="A72" s="151" t="str">
        <f>'CP Oct 2019'!K50</f>
        <v>EnergyAustralia</v>
      </c>
      <c r="B72" s="153" t="str">
        <f>'CP Oct 2019'!L50</f>
        <v>Total Plan</v>
      </c>
      <c r="C72" s="136">
        <f>IF('CP Oct 2019'!BP50=0,91*'CP Oct 2019'!M50/100,(91*'CP Oct 2019'!M50/100)+'CP Oct 2019'!BP50/4)</f>
        <v>148.785</v>
      </c>
      <c r="D72" s="136">
        <f>IF('CP Oct 2019'!O50="",$C$61*$C$62*'CP Oct 2019'!N50/100,IF($C$61*$C$62&gt;='CP Oct 2019'!P50,('CP Oct 2019'!P50*'CP Oct 2019'!N50/100),($C$61*$C$62*'CP Oct 2019'!N50/100)))</f>
        <v>1323</v>
      </c>
      <c r="E72" s="136">
        <f>IF(AND('CP Oct 2019'!P50&gt;0,'CP Oct 2019'!R50&gt;0),IF($C$61*$C$62&lt;'CP Oct 2019'!P50,0,IF($C$61*$C$62&lt;=('CP Oct 2019'!R50+'CP Oct 2019'!P50),(($C$61*$C$62-'CP Oct 2019'!P50)*'CP Oct 2019'!Q50/100),(('CP Oct 2019'!R50)*'CP Oct 2019'!Q50/100))),0)</f>
        <v>0</v>
      </c>
      <c r="F72" s="136">
        <f>IF(AND('CP Oct 2019'!Q50&gt;0,'CP Oct 2019'!S50&gt;0),IF($C$61*$C$62&lt;('CP Oct 2019'!R50+'CP Oct 2019'!P50),0,IF($C$61*$C$62&lt;=('CP Oct 2019'!T50+'CP Oct 2019'!R50+'CP Oct 2019'!P50),(($C$61*$C$62-('CP Oct 2019'!R50+'CP Oct 2019'!P50))*'CP Oct 2019'!S50/100),('CP Oct 2019'!T50*'CP Oct 2019'!S50/100))),0)</f>
        <v>0</v>
      </c>
      <c r="G72" s="137">
        <f>IF(AND('CP Oct 2019'!R50&gt;0,'CP Oct 2019'!T50&gt;0),IF(($C$61*$C$62&lt;'CP Oct 2019'!T50),(0),($C$61*$C$62-'CP Oct 2019'!T50)*'CP Oct 2019'!U50/100),IF(AND('CP Oct 2019'!R50&gt;0,'CP Oct 2019'!T50=""),IF(($C$61*$C$62&lt;'CP Oct 2019'!R50+'CP Oct 2019'!P50),(0),(($C$61*$C$62-('CP Oct 2019'!R50+'CP Oct 2019'!P50))*'CP Oct 2019'!S50/100)),IF(AND('CP Oct 2019'!P50&gt;0,'CP Oct 2019'!R50=""&gt;0),IF(($C$61*$C$62&lt;'CP Oct 2019'!P50),(0),($C$61*$C$62-'CP Oct 2019'!P50)*'CP Oct 2019'!Q50/100),0)))</f>
        <v>0</v>
      </c>
      <c r="H72" s="136">
        <f>($C$61*$C$63)*'CP Oct 2019'!W50/100</f>
        <v>316.50000000000006</v>
      </c>
      <c r="I72" s="138">
        <f t="shared" si="32"/>
        <v>1788.2850000000001</v>
      </c>
      <c r="J72" s="290">
        <f t="shared" si="33"/>
        <v>6558</v>
      </c>
      <c r="K72" s="291">
        <f t="shared" si="34"/>
        <v>7153.14</v>
      </c>
      <c r="L72" s="139">
        <f t="shared" si="35"/>
        <v>7868.4540000000006</v>
      </c>
      <c r="M72" s="135">
        <f>'CP Oct 2019'!BB50</f>
        <v>3</v>
      </c>
      <c r="N72" s="135">
        <f>'CP Oct 2019'!BC50</f>
        <v>0</v>
      </c>
      <c r="O72" s="135">
        <f>'CP Oct 2019'!BD50</f>
        <v>0</v>
      </c>
      <c r="P72" s="135">
        <f>'CP Oct 2019'!BE50</f>
        <v>0</v>
      </c>
      <c r="Q72" s="257" t="str">
        <f t="shared" si="36"/>
        <v>Guaranteed off bill</v>
      </c>
      <c r="R72" s="258" t="str">
        <f t="shared" si="37"/>
        <v>Exclusive</v>
      </c>
      <c r="S72" s="282">
        <f t="shared" si="30"/>
        <v>6938.5457999999999</v>
      </c>
      <c r="T72" s="282">
        <f t="shared" si="31"/>
        <v>6938.5457999999999</v>
      </c>
      <c r="U72" s="259">
        <f t="shared" si="38"/>
        <v>7632.40038</v>
      </c>
      <c r="V72" s="259">
        <f t="shared" si="39"/>
        <v>7632.40038</v>
      </c>
      <c r="W72" s="165">
        <f>'CP Oct 2019'!BL50</f>
        <v>0</v>
      </c>
      <c r="X72" s="166" t="str">
        <f>'CP Oct 2019'!BM50</f>
        <v>n</v>
      </c>
    </row>
    <row r="73" spans="1:115" x14ac:dyDescent="0.15">
      <c r="A73" s="151" t="str">
        <f>'CP Oct 2019'!K51</f>
        <v>GloBird Energy</v>
      </c>
      <c r="B73" s="153" t="str">
        <f>'CP Oct 2019'!L51</f>
        <v>Bizsave</v>
      </c>
      <c r="C73" s="136">
        <f>IF('CP Oct 2019'!BP51=0,91*'CP Oct 2019'!M51/100,(91*'CP Oct 2019'!M51/100)+'CP Oct 2019'!BP51/4)</f>
        <v>101.92</v>
      </c>
      <c r="D73" s="136">
        <f>IF('CP Oct 2019'!O51="",$C$61*$C$62*'CP Oct 2019'!N51/100,IF($C$61*$C$62&gt;='CP Oct 2019'!P51,('CP Oct 2019'!P51*'CP Oct 2019'!N51/100),($C$61*$C$62*'CP Oct 2019'!N51/100)))</f>
        <v>1049.9999999999998</v>
      </c>
      <c r="E73" s="136">
        <f>IF(AND('CP Oct 2019'!P51&gt;0,'CP Oct 2019'!R51&gt;0),IF($C$61*$C$62&lt;'CP Oct 2019'!P51,0,IF($C$61*$C$62&lt;=('CP Oct 2019'!R51+'CP Oct 2019'!P51),(($C$61*$C$62-'CP Oct 2019'!P51)*'CP Oct 2019'!Q51/100),(('CP Oct 2019'!R51)*'CP Oct 2019'!Q51/100))),0)</f>
        <v>0</v>
      </c>
      <c r="F73" s="136">
        <f>IF(AND('CP Oct 2019'!Q51&gt;0,'CP Oct 2019'!S51&gt;0),IF($C$61*$C$62&lt;('CP Oct 2019'!R51+'CP Oct 2019'!P51),0,IF($C$61*$C$62&lt;=('CP Oct 2019'!T51+'CP Oct 2019'!R51+'CP Oct 2019'!P51),(($C$61*$C$62-('CP Oct 2019'!R51+'CP Oct 2019'!P51))*'CP Oct 2019'!S51/100),('CP Oct 2019'!T51*'CP Oct 2019'!S51/100))),0)</f>
        <v>0</v>
      </c>
      <c r="G73" s="137">
        <f>IF(AND('CP Oct 2019'!R51&gt;0,'CP Oct 2019'!T51&gt;0),IF(($C$61*$C$62&lt;'CP Oct 2019'!T51),(0),($C$61*$C$62-'CP Oct 2019'!T51)*'CP Oct 2019'!U51/100),IF(AND('CP Oct 2019'!R51&gt;0,'CP Oct 2019'!T51=""),IF(($C$61*$C$62&lt;'CP Oct 2019'!R51+'CP Oct 2019'!P51),(0),(($C$61*$C$62-('CP Oct 2019'!R51+'CP Oct 2019'!P51))*'CP Oct 2019'!S51/100)),IF(AND('CP Oct 2019'!P51&gt;0,'CP Oct 2019'!R51=""&gt;0),IF(($C$61*$C$62&lt;'CP Oct 2019'!P51),(0),($C$61*$C$62-'CP Oct 2019'!P51)*'CP Oct 2019'!Q51/100),0)))</f>
        <v>0</v>
      </c>
      <c r="H73" s="136">
        <f>($C$61*$C$63)*'CP Oct 2019'!W51/100</f>
        <v>315</v>
      </c>
      <c r="I73" s="138">
        <f t="shared" si="32"/>
        <v>1466.9199999999998</v>
      </c>
      <c r="J73" s="290">
        <f t="shared" si="33"/>
        <v>5459.9999999999991</v>
      </c>
      <c r="K73" s="291">
        <f t="shared" si="34"/>
        <v>5867.6799999999994</v>
      </c>
      <c r="L73" s="139">
        <f t="shared" si="35"/>
        <v>6454.4479999999994</v>
      </c>
      <c r="M73" s="135">
        <f>'CP Oct 2019'!BB51</f>
        <v>0</v>
      </c>
      <c r="N73" s="135">
        <f>'CP Oct 2019'!BC51</f>
        <v>0</v>
      </c>
      <c r="O73" s="135">
        <f>'CP Oct 2019'!BD51</f>
        <v>0</v>
      </c>
      <c r="P73" s="135">
        <f>'CP Oct 2019'!BE51</f>
        <v>7</v>
      </c>
      <c r="Q73" s="257" t="str">
        <f t="shared" si="36"/>
        <v>Pay-on-time off usage</v>
      </c>
      <c r="R73" s="258" t="str">
        <f t="shared" si="37"/>
        <v>Exclusive</v>
      </c>
      <c r="S73" s="282">
        <f t="shared" si="30"/>
        <v>5867.6799999999994</v>
      </c>
      <c r="T73" s="282">
        <f t="shared" si="31"/>
        <v>5485.48</v>
      </c>
      <c r="U73" s="259">
        <f t="shared" si="38"/>
        <v>6454.4479999999994</v>
      </c>
      <c r="V73" s="259">
        <f t="shared" si="39"/>
        <v>6034.0280000000002</v>
      </c>
      <c r="W73" s="165">
        <f>'CP Oct 2019'!BL51</f>
        <v>0</v>
      </c>
      <c r="X73" s="166" t="str">
        <f>'CP Oct 2019'!BM51</f>
        <v>n</v>
      </c>
    </row>
    <row r="74" spans="1:115" x14ac:dyDescent="0.15">
      <c r="A74" s="151" t="str">
        <f>'CP Oct 2019'!K52</f>
        <v>Lumo Energy</v>
      </c>
      <c r="B74" s="153" t="str">
        <f>'CP Oct 2019'!L52</f>
        <v>Value</v>
      </c>
      <c r="C74" s="136">
        <f>IF('CP Oct 2019'!BP52=0,91*'CP Oct 2019'!M52/100,(91*'CP Oct 2019'!M52/100)+'CP Oct 2019'!BP52/4)</f>
        <v>84.563818181818164</v>
      </c>
      <c r="D74" s="136">
        <f>IF('CP Oct 2019'!O52="",$C$61*$C$62*'CP Oct 2019'!N52/100,IF($C$61*$C$62&gt;='CP Oct 2019'!P52,('CP Oct 2019'!P52*'CP Oct 2019'!N52/100),($C$61*$C$62*'CP Oct 2019'!N52/100)))</f>
        <v>962.49999999999989</v>
      </c>
      <c r="E74" s="136">
        <f>IF(AND('CP Oct 2019'!P52&gt;0,'CP Oct 2019'!R52&gt;0),IF($C$61*$C$62&lt;'CP Oct 2019'!P52,0,IF($C$61*$C$62&lt;=('CP Oct 2019'!R52+'CP Oct 2019'!P52),(($C$61*$C$62-'CP Oct 2019'!P52)*'CP Oct 2019'!Q52/100),(('CP Oct 2019'!R52)*'CP Oct 2019'!Q52/100))),0)</f>
        <v>0</v>
      </c>
      <c r="F74" s="136">
        <f>IF(AND('CP Oct 2019'!Q52&gt;0,'CP Oct 2019'!S52&gt;0),IF($C$61*$C$62&lt;('CP Oct 2019'!R52+'CP Oct 2019'!P52),0,IF($C$61*$C$62&lt;=('CP Oct 2019'!T52+'CP Oct 2019'!R52+'CP Oct 2019'!P52),(($C$61*$C$62-('CP Oct 2019'!R52+'CP Oct 2019'!P52))*'CP Oct 2019'!S52/100),('CP Oct 2019'!T52*'CP Oct 2019'!S52/100))),0)</f>
        <v>0</v>
      </c>
      <c r="G74" s="137">
        <f>IF(AND('CP Oct 2019'!R52&gt;0,'CP Oct 2019'!T52&gt;0),IF(($C$61*$C$62&lt;'CP Oct 2019'!T52),(0),($C$61*$C$62-'CP Oct 2019'!T52)*'CP Oct 2019'!U52/100),IF(AND('CP Oct 2019'!R52&gt;0,'CP Oct 2019'!T52=""),IF(($C$61*$C$62&lt;'CP Oct 2019'!R52+'CP Oct 2019'!P52),(0),(($C$61*$C$62-('CP Oct 2019'!R52+'CP Oct 2019'!P52))*'CP Oct 2019'!S52/100)),IF(AND('CP Oct 2019'!P52&gt;0,'CP Oct 2019'!R52=""&gt;0),IF(($C$61*$C$62&lt;'CP Oct 2019'!P52),(0),($C$61*$C$62-'CP Oct 2019'!P52)*'CP Oct 2019'!Q52/100),0)))</f>
        <v>0</v>
      </c>
      <c r="H74" s="136">
        <f>($C$61*$C$63)*'CP Oct 2019'!W52/100</f>
        <v>238.09090909090909</v>
      </c>
      <c r="I74" s="138">
        <f t="shared" si="32"/>
        <v>1285.1547272727271</v>
      </c>
      <c r="J74" s="290">
        <f t="shared" si="33"/>
        <v>4802.363636363636</v>
      </c>
      <c r="K74" s="291">
        <f t="shared" si="34"/>
        <v>5140.6189090909083</v>
      </c>
      <c r="L74" s="139">
        <f t="shared" si="35"/>
        <v>5654.6808000000001</v>
      </c>
      <c r="M74" s="135">
        <f>'CP Oct 2019'!BB52</f>
        <v>0</v>
      </c>
      <c r="N74" s="135">
        <f>'CP Oct 2019'!BC52</f>
        <v>0</v>
      </c>
      <c r="O74" s="135">
        <f>'CP Oct 2019'!BD52</f>
        <v>3</v>
      </c>
      <c r="P74" s="135">
        <f>'CP Oct 2019'!BE52</f>
        <v>0</v>
      </c>
      <c r="Q74" s="257" t="str">
        <f t="shared" si="36"/>
        <v>Pay-on-time off bill</v>
      </c>
      <c r="R74" s="258" t="str">
        <f t="shared" si="37"/>
        <v>Exclusive</v>
      </c>
      <c r="S74" s="282">
        <f t="shared" si="30"/>
        <v>5140.6189090909083</v>
      </c>
      <c r="T74" s="282">
        <f t="shared" si="31"/>
        <v>4986.400341818181</v>
      </c>
      <c r="U74" s="259">
        <f t="shared" si="38"/>
        <v>5654.6808000000001</v>
      </c>
      <c r="V74" s="259">
        <f t="shared" si="39"/>
        <v>5485.0403759999999</v>
      </c>
      <c r="W74" s="165">
        <f>'CP Oct 2019'!BL52</f>
        <v>0</v>
      </c>
      <c r="X74" s="166" t="str">
        <f>'CP Oct 2019'!BM52</f>
        <v>n</v>
      </c>
    </row>
    <row r="75" spans="1:115" x14ac:dyDescent="0.15">
      <c r="A75" s="151" t="str">
        <f>'CP Oct 2019'!K53</f>
        <v>Momentum Energy</v>
      </c>
      <c r="B75" s="153" t="str">
        <f>'CP Oct 2019'!L53</f>
        <v>SmilePower Flexi</v>
      </c>
      <c r="C75" s="136">
        <f>IF('CP Oct 2019'!BP53=0,91*'CP Oct 2019'!M53/100,(91*'CP Oct 2019'!M53/100)+'CP Oct 2019'!BP53/4)</f>
        <v>164.255</v>
      </c>
      <c r="D75" s="136">
        <f>IF('CP Oct 2019'!O53="",$C$61*$C$62*'CP Oct 2019'!N53/100,IF($C$61*$C$62&gt;='CP Oct 2019'!P53,('CP Oct 2019'!P53*'CP Oct 2019'!N53/100),($C$61*$C$62*'CP Oct 2019'!N53/100)))</f>
        <v>1203.0454545454545</v>
      </c>
      <c r="E75" s="136">
        <f>IF(AND('CP Oct 2019'!P53&gt;0,'CP Oct 2019'!R53&gt;0),IF($C$61*$C$62&lt;'CP Oct 2019'!P53,0,IF($C$61*$C$62&lt;=('CP Oct 2019'!R53+'CP Oct 2019'!P53),(($C$61*$C$62-'CP Oct 2019'!P53)*'CP Oct 2019'!Q53/100),(('CP Oct 2019'!R53)*'CP Oct 2019'!Q53/100))),0)</f>
        <v>0</v>
      </c>
      <c r="F75" s="136">
        <f>IF(AND('CP Oct 2019'!Q53&gt;0,'CP Oct 2019'!S53&gt;0),IF($C$61*$C$62&lt;('CP Oct 2019'!R53+'CP Oct 2019'!P53),0,IF($C$61*$C$62&lt;=('CP Oct 2019'!T53+'CP Oct 2019'!R53+'CP Oct 2019'!P53),(($C$61*$C$62-('CP Oct 2019'!R53+'CP Oct 2019'!P53))*'CP Oct 2019'!S53/100),('CP Oct 2019'!T53*'CP Oct 2019'!S53/100))),0)</f>
        <v>0</v>
      </c>
      <c r="G75" s="137">
        <f>IF(AND('CP Oct 2019'!R53&gt;0,'CP Oct 2019'!T53&gt;0),IF(($C$61*$C$62&lt;'CP Oct 2019'!T53),(0),($C$61*$C$62-'CP Oct 2019'!T53)*'CP Oct 2019'!U53/100),IF(AND('CP Oct 2019'!R53&gt;0,'CP Oct 2019'!T53=""),IF(($C$61*$C$62&lt;'CP Oct 2019'!R53+'CP Oct 2019'!P53),(0),(($C$61*$C$62-('CP Oct 2019'!R53+'CP Oct 2019'!P53))*'CP Oct 2019'!S53/100)),IF(AND('CP Oct 2019'!P53&gt;0,'CP Oct 2019'!R53=""&gt;0),IF(($C$61*$C$62&lt;'CP Oct 2019'!P53),(0),($C$61*$C$62-'CP Oct 2019'!P53)*'CP Oct 2019'!Q53/100),0)))</f>
        <v>0</v>
      </c>
      <c r="H75" s="136">
        <f>($C$61*$C$63)*'CP Oct 2019'!W53/100</f>
        <v>259.90909090909088</v>
      </c>
      <c r="I75" s="138">
        <f t="shared" si="32"/>
        <v>1627.2095454545456</v>
      </c>
      <c r="J75" s="290">
        <f t="shared" si="33"/>
        <v>5851.818181818182</v>
      </c>
      <c r="K75" s="291">
        <f t="shared" si="34"/>
        <v>6508.8381818181824</v>
      </c>
      <c r="L75" s="139">
        <f t="shared" si="35"/>
        <v>7159.7220000000016</v>
      </c>
      <c r="M75" s="135">
        <f>'CP Oct 2019'!BB53</f>
        <v>0</v>
      </c>
      <c r="N75" s="135">
        <f>'CP Oct 2019'!BC53</f>
        <v>0</v>
      </c>
      <c r="O75" s="135">
        <f>'CP Oct 2019'!BD53</f>
        <v>0</v>
      </c>
      <c r="P75" s="135">
        <f>'CP Oct 2019'!BE53</f>
        <v>0</v>
      </c>
      <c r="Q75" s="257" t="str">
        <f t="shared" si="36"/>
        <v>No discount</v>
      </c>
      <c r="R75" s="258" t="str">
        <f t="shared" si="37"/>
        <v>Exclusive</v>
      </c>
      <c r="S75" s="282">
        <f t="shared" si="30"/>
        <v>6508.8381818181824</v>
      </c>
      <c r="T75" s="282">
        <f t="shared" si="31"/>
        <v>6508.8381818181824</v>
      </c>
      <c r="U75" s="259">
        <f t="shared" si="38"/>
        <v>7159.7220000000016</v>
      </c>
      <c r="V75" s="259">
        <f t="shared" si="39"/>
        <v>7159.7220000000016</v>
      </c>
      <c r="W75" s="165">
        <f>'CP Oct 2019'!BL53</f>
        <v>0</v>
      </c>
      <c r="X75" s="166" t="str">
        <f>'CP Oct 2019'!BM53</f>
        <v>n</v>
      </c>
    </row>
    <row r="76" spans="1:115" x14ac:dyDescent="0.15">
      <c r="A76" s="151" t="str">
        <f>'CP Oct 2019'!K54</f>
        <v>Next Business Energy</v>
      </c>
      <c r="B76" s="153" t="str">
        <f>'CP Oct 2019'!L54</f>
        <v>Pay on time</v>
      </c>
      <c r="C76" s="136">
        <f>IF('CP Oct 2019'!BP54=0,91*'CP Oct 2019'!M54/100,(91*'CP Oct 2019'!M54/100)+'CP Oct 2019'!BP54/4)</f>
        <v>136.5</v>
      </c>
      <c r="D76" s="136">
        <f>IF('CP Oct 2019'!O54="",$C$61*$C$62*'CP Oct 2019'!N54/100,IF($C$61*$C$62&gt;='CP Oct 2019'!P54,('CP Oct 2019'!P54*'CP Oct 2019'!N54/100),($C$61*$C$62*'CP Oct 2019'!N54/100)))</f>
        <v>812.5</v>
      </c>
      <c r="E76" s="136">
        <f>IF(AND('CP Oct 2019'!P54&gt;0,'CP Oct 2019'!R54&gt;0),IF($C$61*$C$62&lt;'CP Oct 2019'!P54,0,IF($C$61*$C$62&lt;=('CP Oct 2019'!R54+'CP Oct 2019'!P54),(($C$61*$C$62-'CP Oct 2019'!P54)*'CP Oct 2019'!Q54/100),(('CP Oct 2019'!R54)*'CP Oct 2019'!Q54/100))),0)</f>
        <v>0</v>
      </c>
      <c r="F76" s="136">
        <f>IF(AND('CP Oct 2019'!Q54&gt;0,'CP Oct 2019'!S54&gt;0),IF($C$61*$C$62&lt;('CP Oct 2019'!R54+'CP Oct 2019'!P54),0,IF($C$61*$C$62&lt;=('CP Oct 2019'!T54+'CP Oct 2019'!R54+'CP Oct 2019'!P54),(($C$61*$C$62-('CP Oct 2019'!R54+'CP Oct 2019'!P54))*'CP Oct 2019'!S54/100),('CP Oct 2019'!T54*'CP Oct 2019'!S54/100))),0)</f>
        <v>0</v>
      </c>
      <c r="G76" s="137">
        <f>IF(AND('CP Oct 2019'!R54&gt;0,'CP Oct 2019'!T54&gt;0),IF(($C$61*$C$62&lt;'CP Oct 2019'!T54),(0),($C$61*$C$62-'CP Oct 2019'!T54)*'CP Oct 2019'!U54/100),IF(AND('CP Oct 2019'!R54&gt;0,'CP Oct 2019'!T54=""),IF(($C$61*$C$62&lt;'CP Oct 2019'!R54+'CP Oct 2019'!P54),(0),(($C$61*$C$62-('CP Oct 2019'!R54+'CP Oct 2019'!P54))*'CP Oct 2019'!S54/100)),IF(AND('CP Oct 2019'!P54&gt;0,'CP Oct 2019'!R54=""&gt;0),IF(($C$61*$C$62&lt;'CP Oct 2019'!P54),(0),($C$61*$C$62-'CP Oct 2019'!P54)*'CP Oct 2019'!Q54/100),0)))</f>
        <v>314.99999999999994</v>
      </c>
      <c r="H76" s="136">
        <f>($C$61*$C$63)*'CP Oct 2019'!W54/100</f>
        <v>322.49999999999994</v>
      </c>
      <c r="I76" s="138">
        <f t="shared" si="32"/>
        <v>1586.5</v>
      </c>
      <c r="J76" s="290">
        <f t="shared" si="33"/>
        <v>5800</v>
      </c>
      <c r="K76" s="291">
        <f t="shared" si="34"/>
        <v>6346</v>
      </c>
      <c r="L76" s="139">
        <f t="shared" si="35"/>
        <v>6980.6</v>
      </c>
      <c r="M76" s="135">
        <f>'CP Oct 2019'!BB54</f>
        <v>0</v>
      </c>
      <c r="N76" s="135">
        <f>'CP Oct 2019'!BC54</f>
        <v>0</v>
      </c>
      <c r="O76" s="135">
        <f>'CP Oct 2019'!BD54</f>
        <v>7</v>
      </c>
      <c r="P76" s="135">
        <f>'CP Oct 2019'!BE54</f>
        <v>0</v>
      </c>
      <c r="Q76" s="257" t="str">
        <f t="shared" si="36"/>
        <v>Pay-on-time off bill</v>
      </c>
      <c r="R76" s="258" t="str">
        <f t="shared" si="37"/>
        <v>Exclusive</v>
      </c>
      <c r="S76" s="282">
        <f t="shared" si="30"/>
        <v>6346</v>
      </c>
      <c r="T76" s="282">
        <f t="shared" si="31"/>
        <v>5901.78</v>
      </c>
      <c r="U76" s="259">
        <f t="shared" si="38"/>
        <v>6980.6</v>
      </c>
      <c r="V76" s="259">
        <f t="shared" si="39"/>
        <v>6491.9580000000005</v>
      </c>
      <c r="W76" s="165">
        <f>'CP Oct 2019'!BL54</f>
        <v>24</v>
      </c>
      <c r="X76" s="166" t="str">
        <f>'CP Oct 2019'!BM54</f>
        <v>n</v>
      </c>
    </row>
    <row r="77" spans="1:115" x14ac:dyDescent="0.15">
      <c r="A77" s="151" t="str">
        <f>'CP Oct 2019'!K55</f>
        <v>Origin Energy</v>
      </c>
      <c r="B77" s="153" t="str">
        <f>'CP Oct 2019'!L55</f>
        <v>Basic</v>
      </c>
      <c r="C77" s="136">
        <f>IF('CP Oct 2019'!BP55=0,91*'CP Oct 2019'!M55/100,(91*'CP Oct 2019'!M55/100)+'CP Oct 2019'!BP55/4)</f>
        <v>136.92770000000002</v>
      </c>
      <c r="D77" s="136">
        <f>IF('CP Oct 2019'!O55="",$C$61*$C$62*'CP Oct 2019'!N55/100,IF($C$61*$C$62&gt;='CP Oct 2019'!P55,('CP Oct 2019'!P55*'CP Oct 2019'!N55/100),($C$61*$C$62*'CP Oct 2019'!N55/100)))</f>
        <v>1246.3499999999999</v>
      </c>
      <c r="E77" s="136">
        <f>IF(AND('CP Oct 2019'!P55&gt;0,'CP Oct 2019'!R55&gt;0),IF($C$61*$C$62&lt;'CP Oct 2019'!P55,0,IF($C$61*$C$62&lt;=('CP Oct 2019'!R55+'CP Oct 2019'!P55),(($C$61*$C$62-'CP Oct 2019'!P55)*'CP Oct 2019'!Q55/100),(('CP Oct 2019'!R55)*'CP Oct 2019'!Q55/100))),0)</f>
        <v>0</v>
      </c>
      <c r="F77" s="136">
        <f>IF(AND('CP Oct 2019'!Q55&gt;0,'CP Oct 2019'!S55&gt;0),IF($C$61*$C$62&lt;('CP Oct 2019'!R55+'CP Oct 2019'!P55),0,IF($C$61*$C$62&lt;=('CP Oct 2019'!T55+'CP Oct 2019'!R55+'CP Oct 2019'!P55),(($C$61*$C$62-('CP Oct 2019'!R55+'CP Oct 2019'!P55))*'CP Oct 2019'!S55/100),('CP Oct 2019'!T55*'CP Oct 2019'!S55/100))),0)</f>
        <v>0</v>
      </c>
      <c r="G77" s="137">
        <f>IF(AND('CP Oct 2019'!R55&gt;0,'CP Oct 2019'!T55&gt;0),IF(($C$61*$C$62&lt;'CP Oct 2019'!T55),(0),($C$61*$C$62-'CP Oct 2019'!T55)*'CP Oct 2019'!U55/100),IF(AND('CP Oct 2019'!R55&gt;0,'CP Oct 2019'!T55=""),IF(($C$61*$C$62&lt;'CP Oct 2019'!R55+'CP Oct 2019'!P55),(0),(($C$61*$C$62-('CP Oct 2019'!R55+'CP Oct 2019'!P55))*'CP Oct 2019'!S55/100)),IF(AND('CP Oct 2019'!P55&gt;0,'CP Oct 2019'!R55=""&gt;0),IF(($C$61*$C$62&lt;'CP Oct 2019'!P55),(0),($C$61*$C$62-'CP Oct 2019'!P55)*'CP Oct 2019'!Q55/100),0)))</f>
        <v>0</v>
      </c>
      <c r="H77" s="136">
        <f>($C$61*$C$63)*'CP Oct 2019'!W55/100</f>
        <v>286.95</v>
      </c>
      <c r="I77" s="138">
        <f t="shared" si="32"/>
        <v>1670.2276999999999</v>
      </c>
      <c r="J77" s="290">
        <f t="shared" si="33"/>
        <v>6133.2</v>
      </c>
      <c r="K77" s="291">
        <f t="shared" si="34"/>
        <v>6680.9107999999997</v>
      </c>
      <c r="L77" s="139">
        <f t="shared" si="35"/>
        <v>7349.0018799999998</v>
      </c>
      <c r="M77" s="135">
        <f>'CP Oct 2019'!BB55</f>
        <v>0</v>
      </c>
      <c r="N77" s="135">
        <f>'CP Oct 2019'!BC55</f>
        <v>0</v>
      </c>
      <c r="O77" s="135">
        <f>'CP Oct 2019'!BD55</f>
        <v>0</v>
      </c>
      <c r="P77" s="135">
        <f>'CP Oct 2019'!BE55</f>
        <v>0</v>
      </c>
      <c r="Q77" s="257" t="str">
        <f t="shared" si="36"/>
        <v>No discount</v>
      </c>
      <c r="R77" s="258" t="str">
        <f t="shared" si="37"/>
        <v>Inclusive</v>
      </c>
      <c r="S77" s="282">
        <f t="shared" si="30"/>
        <v>6680.9107999999997</v>
      </c>
      <c r="T77" s="282">
        <f t="shared" si="31"/>
        <v>6680.9107999999997</v>
      </c>
      <c r="U77" s="259">
        <f t="shared" si="38"/>
        <v>7349.0018799999998</v>
      </c>
      <c r="V77" s="259">
        <f t="shared" si="39"/>
        <v>7349.0018799999998</v>
      </c>
      <c r="W77" s="165">
        <f>'CP Oct 2019'!BL55</f>
        <v>0</v>
      </c>
      <c r="X77" s="166" t="str">
        <f>'CP Oct 2019'!BM55</f>
        <v>n</v>
      </c>
    </row>
    <row r="78" spans="1:115" x14ac:dyDescent="0.15">
      <c r="A78" s="151" t="str">
        <f>'CP Oct 2019'!K56</f>
        <v>1st Energy</v>
      </c>
      <c r="B78" s="153" t="str">
        <f>'CP Oct 2019'!L56</f>
        <v>1st Saver</v>
      </c>
      <c r="C78" s="136">
        <f>IF('CP Oct 2019'!BP56=0,91*'CP Oct 2019'!M56/100,(91*'CP Oct 2019'!M56/100)+'CP Oct 2019'!BP56/4)</f>
        <v>107.289</v>
      </c>
      <c r="D78" s="136">
        <f>IF('CP Oct 2019'!O56="",$C$61*$C$62*'CP Oct 2019'!N56/100,IF($C$61*$C$62&gt;='CP Oct 2019'!P56,('CP Oct 2019'!P56*'CP Oct 2019'!N56/100),($C$61*$C$62*'CP Oct 2019'!N56/100)))</f>
        <v>1036.3499999999999</v>
      </c>
      <c r="E78" s="136">
        <f>IF(AND('CP Oct 2019'!P56&gt;0,'CP Oct 2019'!R56&gt;0),IF($C$61*$C$62&lt;'CP Oct 2019'!P56,0,IF($C$61*$C$62&lt;=('CP Oct 2019'!R56+'CP Oct 2019'!P56),(($C$61*$C$62-'CP Oct 2019'!P56)*'CP Oct 2019'!Q56/100),(('CP Oct 2019'!R56)*'CP Oct 2019'!Q56/100))),0)</f>
        <v>0</v>
      </c>
      <c r="F78" s="136">
        <f>IF(AND('CP Oct 2019'!Q56&gt;0,'CP Oct 2019'!S56&gt;0),IF($C$61*$C$62&lt;('CP Oct 2019'!R56+'CP Oct 2019'!P56),0,IF($C$61*$C$62&lt;=('CP Oct 2019'!T56+'CP Oct 2019'!R56+'CP Oct 2019'!P56),(($C$61*$C$62-('CP Oct 2019'!R56+'CP Oct 2019'!P56))*'CP Oct 2019'!S56/100),('CP Oct 2019'!T56*'CP Oct 2019'!S56/100))),0)</f>
        <v>0</v>
      </c>
      <c r="G78" s="137">
        <f>IF(AND('CP Oct 2019'!R56&gt;0,'CP Oct 2019'!T56&gt;0),IF(($C$61*$C$62&lt;'CP Oct 2019'!T56),(0),($C$61*$C$62-'CP Oct 2019'!T56)*'CP Oct 2019'!U56/100),IF(AND('CP Oct 2019'!R56&gt;0,'CP Oct 2019'!T56=""),IF(($C$61*$C$62&lt;'CP Oct 2019'!R56+'CP Oct 2019'!P56),(0),(($C$61*$C$62-('CP Oct 2019'!R56+'CP Oct 2019'!P56))*'CP Oct 2019'!S56/100)),IF(AND('CP Oct 2019'!P56&gt;0,'CP Oct 2019'!R56=""&gt;0),IF(($C$61*$C$62&lt;'CP Oct 2019'!P56),(0),($C$61*$C$62-'CP Oct 2019'!P56)*'CP Oct 2019'!Q56/100),0)))</f>
        <v>0</v>
      </c>
      <c r="H78" s="136">
        <f>($C$61*$C$63)*'CP Oct 2019'!W56/100</f>
        <v>257.10000000000002</v>
      </c>
      <c r="I78" s="138">
        <f t="shared" si="32"/>
        <v>1400.739</v>
      </c>
      <c r="J78" s="290">
        <f t="shared" si="33"/>
        <v>5173.8</v>
      </c>
      <c r="K78" s="291">
        <f t="shared" si="34"/>
        <v>5602.9560000000001</v>
      </c>
      <c r="L78" s="139">
        <f t="shared" si="35"/>
        <v>6163.2516000000005</v>
      </c>
      <c r="M78" s="135">
        <f>'CP Oct 2019'!BB56</f>
        <v>0</v>
      </c>
      <c r="N78" s="135">
        <f>'CP Oct 2019'!BC56</f>
        <v>0</v>
      </c>
      <c r="O78" s="135">
        <f>'CP Oct 2019'!BD56</f>
        <v>0</v>
      </c>
      <c r="P78" s="135">
        <f>'CP Oct 2019'!BE56</f>
        <v>0</v>
      </c>
      <c r="Q78" s="257" t="str">
        <f t="shared" si="36"/>
        <v>No discount</v>
      </c>
      <c r="R78" s="258" t="str">
        <f t="shared" si="37"/>
        <v>Exclusive</v>
      </c>
      <c r="S78" s="282">
        <f t="shared" si="30"/>
        <v>5602.9560000000001</v>
      </c>
      <c r="T78" s="282">
        <f t="shared" si="31"/>
        <v>5602.9560000000001</v>
      </c>
      <c r="U78" s="259">
        <f t="shared" si="38"/>
        <v>6163.2516000000005</v>
      </c>
      <c r="V78" s="259">
        <f t="shared" si="39"/>
        <v>6163.2516000000005</v>
      </c>
      <c r="W78" s="165">
        <f>'CP Oct 2019'!BL56</f>
        <v>0</v>
      </c>
      <c r="X78" s="166" t="str">
        <f>'CP Oct 2019'!BM56</f>
        <v>n</v>
      </c>
    </row>
    <row r="79" spans="1:115" x14ac:dyDescent="0.15">
      <c r="A79" s="151" t="str">
        <f>'CP Oct 2019'!K57</f>
        <v>Powerdirect</v>
      </c>
      <c r="B79" s="153" t="str">
        <f>'CP Oct 2019'!L57</f>
        <v>Rate Saver</v>
      </c>
      <c r="C79" s="136">
        <f>IF('CP Oct 2019'!BP57=0,91*'CP Oct 2019'!M57/100,(91*'CP Oct 2019'!M57/100)+'CP Oct 2019'!BP57/4)</f>
        <v>110.84627272727273</v>
      </c>
      <c r="D79" s="136">
        <f>IF('CP Oct 2019'!O57="",$C$61*$C$62*'CP Oct 2019'!N57/100,IF($C$61*$C$62&gt;='CP Oct 2019'!P57,('CP Oct 2019'!P57*'CP Oct 2019'!N57/100),($C$61*$C$62*'CP Oct 2019'!N57/100)))</f>
        <v>963.13636363636351</v>
      </c>
      <c r="E79" s="136">
        <f>IF(AND('CP Oct 2019'!P57&gt;0,'CP Oct 2019'!R57&gt;0),IF($C$61*$C$62&lt;'CP Oct 2019'!P57,0,IF($C$61*$C$62&lt;=('CP Oct 2019'!R57+'CP Oct 2019'!P57),(($C$61*$C$62-'CP Oct 2019'!P57)*'CP Oct 2019'!Q57/100),(('CP Oct 2019'!R57)*'CP Oct 2019'!Q57/100))),0)</f>
        <v>0</v>
      </c>
      <c r="F79" s="136">
        <f>IF(AND('CP Oct 2019'!Q57&gt;0,'CP Oct 2019'!S57&gt;0),IF($C$61*$C$62&lt;('CP Oct 2019'!R57+'CP Oct 2019'!P57),0,IF($C$61*$C$62&lt;=('CP Oct 2019'!T57+'CP Oct 2019'!R57+'CP Oct 2019'!P57),(($C$61*$C$62-('CP Oct 2019'!R57+'CP Oct 2019'!P57))*'CP Oct 2019'!S57/100),('CP Oct 2019'!T57*'CP Oct 2019'!S57/100))),0)</f>
        <v>0</v>
      </c>
      <c r="G79" s="137">
        <f>IF(AND('CP Oct 2019'!R57&gt;0,'CP Oct 2019'!T57&gt;0),IF(($C$61*$C$62&lt;'CP Oct 2019'!T57),(0),($C$61*$C$62-'CP Oct 2019'!T57)*'CP Oct 2019'!U57/100),IF(AND('CP Oct 2019'!R57&gt;0,'CP Oct 2019'!T57=""),IF(($C$61*$C$62&lt;'CP Oct 2019'!R57+'CP Oct 2019'!P57),(0),(($C$61*$C$62-('CP Oct 2019'!R57+'CP Oct 2019'!P57))*'CP Oct 2019'!S57/100)),IF(AND('CP Oct 2019'!P57&gt;0,'CP Oct 2019'!R57=""&gt;0),IF(($C$61*$C$62&lt;'CP Oct 2019'!P57),(0),($C$61*$C$62-'CP Oct 2019'!P57)*'CP Oct 2019'!Q57/100),0)))</f>
        <v>0</v>
      </c>
      <c r="H79" s="136">
        <f>($C$61*$C$63)*'CP Oct 2019'!W57/100</f>
        <v>273</v>
      </c>
      <c r="I79" s="138">
        <f t="shared" si="32"/>
        <v>1346.9826363636362</v>
      </c>
      <c r="J79" s="290">
        <f t="shared" si="33"/>
        <v>4944.545454545454</v>
      </c>
      <c r="K79" s="291">
        <f t="shared" si="34"/>
        <v>5387.9305454545447</v>
      </c>
      <c r="L79" s="139">
        <f t="shared" si="35"/>
        <v>5926.7235999999994</v>
      </c>
      <c r="M79" s="135">
        <f>'CP Oct 2019'!BB57</f>
        <v>0</v>
      </c>
      <c r="N79" s="135">
        <f>'CP Oct 2019'!BC57</f>
        <v>0</v>
      </c>
      <c r="O79" s="135">
        <f>'CP Oct 2019'!BD57</f>
        <v>0</v>
      </c>
      <c r="P79" s="135">
        <f>'CP Oct 2019'!BE57</f>
        <v>0</v>
      </c>
      <c r="Q79" s="257" t="str">
        <f t="shared" si="36"/>
        <v>No discount</v>
      </c>
      <c r="R79" s="258" t="str">
        <f t="shared" si="37"/>
        <v>Exclusive</v>
      </c>
      <c r="S79" s="282">
        <f t="shared" si="30"/>
        <v>5387.9305454545447</v>
      </c>
      <c r="T79" s="282">
        <f t="shared" si="31"/>
        <v>5387.9305454545447</v>
      </c>
      <c r="U79" s="259">
        <f t="shared" si="38"/>
        <v>5926.7235999999994</v>
      </c>
      <c r="V79" s="259">
        <f t="shared" si="39"/>
        <v>5926.7235999999994</v>
      </c>
      <c r="W79" s="165">
        <f>'CP Oct 2019'!BL57</f>
        <v>0</v>
      </c>
      <c r="X79" s="166" t="str">
        <f>'CP Oct 2019'!BM57</f>
        <v>n</v>
      </c>
    </row>
    <row r="80" spans="1:115" x14ac:dyDescent="0.15">
      <c r="A80" s="151" t="str">
        <f>'CP Oct 2019'!K58</f>
        <v>Powershop</v>
      </c>
      <c r="B80" s="153" t="str">
        <f>'CP Oct 2019'!L58</f>
        <v>Shopper with Mega Pack</v>
      </c>
      <c r="C80" s="136">
        <f>IF('CP Oct 2019'!BP58=0,91*'CP Oct 2019'!M58/100,(91*'CP Oct 2019'!M58/100)+'CP Oct 2019'!BP58/4)</f>
        <v>152.25210000000001</v>
      </c>
      <c r="D80" s="136">
        <f>IF('CP Oct 2019'!O58="",$C$61*$C$62*'CP Oct 2019'!N58/100,IF($C$61*$C$62&gt;='CP Oct 2019'!P58,('CP Oct 2019'!P58*'CP Oct 2019'!N58/100),($C$61*$C$62*'CP Oct 2019'!N58/100)))</f>
        <v>1164.0999999999999</v>
      </c>
      <c r="E80" s="136">
        <f>IF(AND('CP Oct 2019'!P58&gt;0,'CP Oct 2019'!R58&gt;0),IF($C$61*$C$62&lt;'CP Oct 2019'!P58,0,IF($C$61*$C$62&lt;=('CP Oct 2019'!R58+'CP Oct 2019'!P58),(($C$61*$C$62-'CP Oct 2019'!P58)*'CP Oct 2019'!Q58/100),(('CP Oct 2019'!R58)*'CP Oct 2019'!Q58/100))),0)</f>
        <v>0</v>
      </c>
      <c r="F80" s="136">
        <f>IF(AND('CP Oct 2019'!Q58&gt;0,'CP Oct 2019'!S58&gt;0),IF($C$61*$C$62&lt;('CP Oct 2019'!R58+'CP Oct 2019'!P58),0,IF($C$61*$C$62&lt;=('CP Oct 2019'!T58+'CP Oct 2019'!R58+'CP Oct 2019'!P58),(($C$61*$C$62-('CP Oct 2019'!R58+'CP Oct 2019'!P58))*'CP Oct 2019'!S58/100),('CP Oct 2019'!T58*'CP Oct 2019'!S58/100))),0)</f>
        <v>0</v>
      </c>
      <c r="G80" s="137">
        <f>IF(AND('CP Oct 2019'!R58&gt;0,'CP Oct 2019'!T58&gt;0),IF(($C$61*$C$62&lt;'CP Oct 2019'!T58),(0),($C$61*$C$62-'CP Oct 2019'!T58)*'CP Oct 2019'!U58/100),IF(AND('CP Oct 2019'!R58&gt;0,'CP Oct 2019'!T58=""),IF(($C$61*$C$62&lt;'CP Oct 2019'!R58+'CP Oct 2019'!P58),(0),(($C$61*$C$62-('CP Oct 2019'!R58+'CP Oct 2019'!P58))*'CP Oct 2019'!S58/100)),IF(AND('CP Oct 2019'!P58&gt;0,'CP Oct 2019'!R58=""&gt;0),IF(($C$61*$C$62&lt;'CP Oct 2019'!P58),(0),($C$61*$C$62-'CP Oct 2019'!P58)*'CP Oct 2019'!Q58/100),0)))</f>
        <v>0</v>
      </c>
      <c r="H80" s="136">
        <f>($C$61*$C$63)*'CP Oct 2019'!W58/100</f>
        <v>323.72727272727269</v>
      </c>
      <c r="I80" s="138">
        <f t="shared" si="32"/>
        <v>1640.0793727272726</v>
      </c>
      <c r="J80" s="290">
        <f t="shared" si="33"/>
        <v>5951.3090909090906</v>
      </c>
      <c r="K80" s="291">
        <f t="shared" si="34"/>
        <v>6560.3174909090903</v>
      </c>
      <c r="L80" s="139">
        <f t="shared" si="35"/>
        <v>7216.3492399999996</v>
      </c>
      <c r="M80" s="135">
        <f>'CP Oct 2019'!BB58</f>
        <v>0</v>
      </c>
      <c r="N80" s="135">
        <f>'CP Oct 2019'!BC58</f>
        <v>0</v>
      </c>
      <c r="O80" s="170">
        <f>'CP Oct 2019'!BD58</f>
        <v>23.17</v>
      </c>
      <c r="P80" s="135">
        <f>'CP Oct 2019'!BE58</f>
        <v>0</v>
      </c>
      <c r="Q80" s="257" t="str">
        <f t="shared" si="36"/>
        <v>Pay-on-time off bill</v>
      </c>
      <c r="R80" s="258" t="str">
        <f t="shared" si="37"/>
        <v>Inclusive</v>
      </c>
      <c r="S80" s="282">
        <f t="shared" si="30"/>
        <v>6560.3174909090903</v>
      </c>
      <c r="T80" s="282">
        <f t="shared" si="31"/>
        <v>5040.2919282654539</v>
      </c>
      <c r="U80" s="259">
        <f t="shared" si="38"/>
        <v>7216.3492399999996</v>
      </c>
      <c r="V80" s="259">
        <f t="shared" si="39"/>
        <v>5544.3211210919999</v>
      </c>
      <c r="W80" s="165">
        <f>'CP Oct 2019'!BL58</f>
        <v>0</v>
      </c>
      <c r="X80" s="166" t="str">
        <f>'CP Oct 2019'!BM58</f>
        <v>n</v>
      </c>
    </row>
    <row r="81" spans="1:115" x14ac:dyDescent="0.15">
      <c r="A81" s="151" t="str">
        <f>'CP Oct 2019'!K59</f>
        <v>Red Energy</v>
      </c>
      <c r="B81" s="153" t="str">
        <f>'CP Oct 2019'!L59</f>
        <v>Red Business Saver</v>
      </c>
      <c r="C81" s="136">
        <f>IF('CP Oct 2019'!BP59=0,91*'CP Oct 2019'!M59/100,(91*'CP Oct 2019'!M59/100)+'CP Oct 2019'!BP59/4)</f>
        <v>117.44790909090909</v>
      </c>
      <c r="D81" s="136">
        <f>IF('CP Oct 2019'!O59="",$C$61*$C$62*'CP Oct 2019'!N59/100,IF($C$61*$C$62&gt;='CP Oct 2019'!P59,('CP Oct 2019'!P59*'CP Oct 2019'!N59/100),($C$61*$C$62*'CP Oct 2019'!N59/100)))</f>
        <v>1078</v>
      </c>
      <c r="E81" s="136">
        <f>IF(AND('CP Oct 2019'!P59&gt;0,'CP Oct 2019'!R59&gt;0),IF($C$61*$C$62&lt;'CP Oct 2019'!P59,0,IF($C$61*$C$62&lt;=('CP Oct 2019'!R59+'CP Oct 2019'!P59),(($C$61*$C$62-'CP Oct 2019'!P59)*'CP Oct 2019'!Q59/100),(('CP Oct 2019'!R59)*'CP Oct 2019'!Q59/100))),0)</f>
        <v>0</v>
      </c>
      <c r="F81" s="136">
        <f>IF(AND('CP Oct 2019'!Q59&gt;0,'CP Oct 2019'!S59&gt;0),IF($C$61*$C$62&lt;('CP Oct 2019'!R59+'CP Oct 2019'!P59),0,IF($C$61*$C$62&lt;=('CP Oct 2019'!T59+'CP Oct 2019'!R59+'CP Oct 2019'!P59),(($C$61*$C$62-('CP Oct 2019'!R59+'CP Oct 2019'!P59))*'CP Oct 2019'!S59/100),('CP Oct 2019'!T59*'CP Oct 2019'!S59/100))),0)</f>
        <v>0</v>
      </c>
      <c r="G81" s="137">
        <f>IF(AND('CP Oct 2019'!R59&gt;0,'CP Oct 2019'!T59&gt;0),IF(($C$61*$C$62&lt;'CP Oct 2019'!T59),(0),($C$61*$C$62-'CP Oct 2019'!T59)*'CP Oct 2019'!U59/100),IF(AND('CP Oct 2019'!R59&gt;0,'CP Oct 2019'!T59=""),IF(($C$61*$C$62&lt;'CP Oct 2019'!R59+'CP Oct 2019'!P59),(0),(($C$61*$C$62-('CP Oct 2019'!R59+'CP Oct 2019'!P59))*'CP Oct 2019'!S59/100)),IF(AND('CP Oct 2019'!P59&gt;0,'CP Oct 2019'!R59=""&gt;0),IF(($C$61*$C$62&lt;'CP Oct 2019'!P59),(0),($C$61*$C$62-'CP Oct 2019'!P59)*'CP Oct 2019'!Q59/100),0)))</f>
        <v>0</v>
      </c>
      <c r="H81" s="136">
        <f>($C$61*$C$63)*'CP Oct 2019'!W59/100</f>
        <v>265.77272727272725</v>
      </c>
      <c r="I81" s="138">
        <f t="shared" si="32"/>
        <v>1461.2206363636362</v>
      </c>
      <c r="J81" s="290">
        <f t="shared" si="33"/>
        <v>5375.0909090909081</v>
      </c>
      <c r="K81" s="291">
        <f t="shared" si="34"/>
        <v>5844.8825454545449</v>
      </c>
      <c r="L81" s="139">
        <f t="shared" si="35"/>
        <v>6429.3707999999997</v>
      </c>
      <c r="M81" s="135">
        <f>'CP Oct 2019'!BB59</f>
        <v>0</v>
      </c>
      <c r="N81" s="135">
        <f>'CP Oct 2019'!BC59</f>
        <v>0</v>
      </c>
      <c r="O81" s="170">
        <f>'CP Oct 2019'!BD59</f>
        <v>10</v>
      </c>
      <c r="P81" s="135">
        <f>'CP Oct 2019'!BE59</f>
        <v>0</v>
      </c>
      <c r="Q81" s="257" t="str">
        <f t="shared" si="36"/>
        <v>Pay-on-time off bill</v>
      </c>
      <c r="R81" s="258" t="str">
        <f t="shared" si="37"/>
        <v>Inclusive</v>
      </c>
      <c r="S81" s="290">
        <f t="shared" si="30"/>
        <v>5844.8825454545449</v>
      </c>
      <c r="T81" s="291">
        <f t="shared" si="31"/>
        <v>5260.3942909090902</v>
      </c>
      <c r="U81" s="259">
        <f t="shared" si="38"/>
        <v>6429.3707999999997</v>
      </c>
      <c r="V81" s="259">
        <f t="shared" si="39"/>
        <v>5786.43372</v>
      </c>
      <c r="W81" s="165">
        <f>'CP Oct 2019'!BL59</f>
        <v>0</v>
      </c>
      <c r="X81" s="166" t="str">
        <f>'CP Oct 2019'!BM59</f>
        <v>n</v>
      </c>
    </row>
    <row r="82" spans="1:115" x14ac:dyDescent="0.15">
      <c r="A82" s="151" t="str">
        <f>'CP Oct 2019'!K60</f>
        <v>Simply Energy</v>
      </c>
      <c r="B82" s="153" t="str">
        <f>'CP Oct 2019'!L60</f>
        <v>Business Plus</v>
      </c>
      <c r="C82" s="136">
        <f>IF('CP Oct 2019'!BP60=0,91*'CP Oct 2019'!M60/100,(91*'CP Oct 2019'!M60/100)+'CP Oct 2019'!BP60/4)</f>
        <v>107.31381818181816</v>
      </c>
      <c r="D82" s="136">
        <f>IF('CP Oct 2019'!O60="",$C$61*$C$62*'CP Oct 2019'!N60/100,IF($C$61*$C$62&gt;='CP Oct 2019'!P60,('CP Oct 2019'!P60*'CP Oct 2019'!N60/100),($C$61*$C$62*'CP Oct 2019'!N60/100)))</f>
        <v>1005.7727272727273</v>
      </c>
      <c r="E82" s="136">
        <f>IF(AND('CP Oct 2019'!P60&gt;0,'CP Oct 2019'!R60&gt;0),IF($C$61*$C$62&lt;'CP Oct 2019'!P60,0,IF($C$61*$C$62&lt;=('CP Oct 2019'!R60+'CP Oct 2019'!P60),(($C$61*$C$62-'CP Oct 2019'!P60)*'CP Oct 2019'!Q60/100),(('CP Oct 2019'!R60)*'CP Oct 2019'!Q60/100))),0)</f>
        <v>0</v>
      </c>
      <c r="F82" s="136">
        <f>IF(AND('CP Oct 2019'!Q60&gt;0,'CP Oct 2019'!S60&gt;0),IF($C$61*$C$62&lt;('CP Oct 2019'!R60+'CP Oct 2019'!P60),0,IF($C$61*$C$62&lt;=('CP Oct 2019'!T60+'CP Oct 2019'!R60+'CP Oct 2019'!P60),(($C$61*$C$62-('CP Oct 2019'!R60+'CP Oct 2019'!P60))*'CP Oct 2019'!S60/100),('CP Oct 2019'!T60*'CP Oct 2019'!S60/100))),0)</f>
        <v>0</v>
      </c>
      <c r="G82" s="137">
        <f>IF(AND('CP Oct 2019'!R60&gt;0,'CP Oct 2019'!T60&gt;0),IF(($C$61*$C$62&lt;'CP Oct 2019'!T60),(0),($C$61*$C$62-'CP Oct 2019'!T60)*'CP Oct 2019'!U60/100),IF(AND('CP Oct 2019'!R60&gt;0,'CP Oct 2019'!T60=""),IF(($C$61*$C$62&lt;'CP Oct 2019'!R60+'CP Oct 2019'!P60),(0),(($C$61*$C$62-('CP Oct 2019'!R60+'CP Oct 2019'!P60))*'CP Oct 2019'!S60/100)),IF(AND('CP Oct 2019'!P60&gt;0,'CP Oct 2019'!R60=""&gt;0),IF(($C$61*$C$62&lt;'CP Oct 2019'!P60),(0),($C$61*$C$62-'CP Oct 2019'!P60)*'CP Oct 2019'!Q60/100),0)))</f>
        <v>0</v>
      </c>
      <c r="H82" s="136">
        <f>($C$61*$C$63)*'CP Oct 2019'!W60/100</f>
        <v>228.95454545454544</v>
      </c>
      <c r="I82" s="138">
        <f t="shared" si="32"/>
        <v>1342.0410909090908</v>
      </c>
      <c r="J82" s="290">
        <f t="shared" si="33"/>
        <v>4938.909090909091</v>
      </c>
      <c r="K82" s="291">
        <f t="shared" si="34"/>
        <v>5368.1643636363633</v>
      </c>
      <c r="L82" s="139">
        <f t="shared" si="35"/>
        <v>5904.9808000000003</v>
      </c>
      <c r="M82" s="135">
        <f>'CP Oct 2019'!BB60</f>
        <v>0</v>
      </c>
      <c r="N82" s="135">
        <f>'CP Oct 2019'!BC60</f>
        <v>0</v>
      </c>
      <c r="O82" s="135">
        <f>'CP Oct 2019'!BD60</f>
        <v>0</v>
      </c>
      <c r="P82" s="135">
        <f>'CP Oct 2019'!BE60</f>
        <v>0</v>
      </c>
      <c r="Q82" s="257" t="str">
        <f t="shared" si="36"/>
        <v>No discount</v>
      </c>
      <c r="R82" s="258" t="str">
        <f t="shared" si="37"/>
        <v>Exclusive</v>
      </c>
      <c r="S82" s="290">
        <f t="shared" si="30"/>
        <v>5368.1643636363633</v>
      </c>
      <c r="T82" s="291">
        <f t="shared" si="31"/>
        <v>5368.1643636363633</v>
      </c>
      <c r="U82" s="259">
        <f t="shared" si="38"/>
        <v>5904.9808000000003</v>
      </c>
      <c r="V82" s="259">
        <f t="shared" si="39"/>
        <v>5904.9808000000003</v>
      </c>
      <c r="W82" s="165">
        <f>'CP Oct 2019'!BL60</f>
        <v>0</v>
      </c>
      <c r="X82" s="166" t="str">
        <f>'CP Oct 2019'!BM60</f>
        <v>n</v>
      </c>
    </row>
    <row r="83" spans="1:115" x14ac:dyDescent="0.15">
      <c r="A83" s="151" t="str">
        <f>'CP Oct 2019'!K61</f>
        <v>Sumo Power</v>
      </c>
      <c r="B83" s="153" t="str">
        <f>'CP Oct 2019'!L61</f>
        <v>Lite Business</v>
      </c>
      <c r="C83" s="136">
        <f>IF('CP Oct 2019'!BP61=0,91*'CP Oct 2019'!M61/100,(91*'CP Oct 2019'!M61/100)+'CP Oct 2019'!BP61/4)</f>
        <v>109.19999999999999</v>
      </c>
      <c r="D83" s="136">
        <f>IF('CP Oct 2019'!O61="",$C$61*$C$62*'CP Oct 2019'!N61/100,IF($C$61*$C$62&gt;='CP Oct 2019'!P61,('CP Oct 2019'!P61*'CP Oct 2019'!N61/100),($C$61*$C$62*'CP Oct 2019'!N61/100)))</f>
        <v>959</v>
      </c>
      <c r="E83" s="136">
        <f>IF(AND('CP Oct 2019'!P61&gt;0,'CP Oct 2019'!R61&gt;0),IF($C$61*$C$62&lt;'CP Oct 2019'!P61,0,IF($C$61*$C$62&lt;=('CP Oct 2019'!R61+'CP Oct 2019'!P61),(($C$61*$C$62-'CP Oct 2019'!P61)*'CP Oct 2019'!Q61/100),(('CP Oct 2019'!R61)*'CP Oct 2019'!Q61/100))),0)</f>
        <v>0</v>
      </c>
      <c r="F83" s="136">
        <f>IF(AND('CP Oct 2019'!Q61&gt;0,'CP Oct 2019'!S61&gt;0),IF($C$61*$C$62&lt;('CP Oct 2019'!R61+'CP Oct 2019'!P61),0,IF($C$61*$C$62&lt;=('CP Oct 2019'!T61+'CP Oct 2019'!R61+'CP Oct 2019'!P61),(($C$61*$C$62-('CP Oct 2019'!R61+'CP Oct 2019'!P61))*'CP Oct 2019'!S61/100),('CP Oct 2019'!T61*'CP Oct 2019'!S61/100))),0)</f>
        <v>0</v>
      </c>
      <c r="G83" s="137">
        <f>IF(AND('CP Oct 2019'!R61&gt;0,'CP Oct 2019'!T61&gt;0),IF(($C$61*$C$62&lt;'CP Oct 2019'!T61),(0),($C$61*$C$62-'CP Oct 2019'!T61)*'CP Oct 2019'!U61/100),IF(AND('CP Oct 2019'!R61&gt;0,'CP Oct 2019'!T61=""),IF(($C$61*$C$62&lt;'CP Oct 2019'!R61+'CP Oct 2019'!P61),(0),(($C$61*$C$62-('CP Oct 2019'!R61+'CP Oct 2019'!P61))*'CP Oct 2019'!S61/100)),IF(AND('CP Oct 2019'!P61&gt;0,'CP Oct 2019'!R61=""&gt;0),IF(($C$61*$C$62&lt;'CP Oct 2019'!P61),(0),($C$61*$C$62-'CP Oct 2019'!P61)*'CP Oct 2019'!Q61/100),0)))</f>
        <v>0</v>
      </c>
      <c r="H83" s="136">
        <f>($C$61*$C$63)*'CP Oct 2019'!W61/100</f>
        <v>277.5</v>
      </c>
      <c r="I83" s="138">
        <f t="shared" si="32"/>
        <v>1345.7</v>
      </c>
      <c r="J83" s="290">
        <f t="shared" si="33"/>
        <v>4946</v>
      </c>
      <c r="K83" s="291">
        <f t="shared" si="34"/>
        <v>5382.8</v>
      </c>
      <c r="L83" s="139">
        <f t="shared" si="35"/>
        <v>5921.0800000000008</v>
      </c>
      <c r="M83" s="135">
        <f>'CP Oct 2019'!BB61</f>
        <v>0</v>
      </c>
      <c r="N83" s="135">
        <f>'CP Oct 2019'!BC61</f>
        <v>0</v>
      </c>
      <c r="O83" s="135">
        <f>'CP Oct 2019'!BD61</f>
        <v>0</v>
      </c>
      <c r="P83" s="135">
        <f>'CP Oct 2019'!BE61</f>
        <v>0</v>
      </c>
      <c r="Q83" s="257" t="str">
        <f t="shared" si="36"/>
        <v>No discount</v>
      </c>
      <c r="R83" s="258" t="str">
        <f t="shared" si="37"/>
        <v>Exclusive</v>
      </c>
      <c r="S83" s="290">
        <f t="shared" si="30"/>
        <v>5382.8</v>
      </c>
      <c r="T83" s="291">
        <f t="shared" si="31"/>
        <v>5382.8</v>
      </c>
      <c r="U83" s="259">
        <f t="shared" ref="U83:U86" si="40">S83*1.1</f>
        <v>5921.0800000000008</v>
      </c>
      <c r="V83" s="259">
        <f t="shared" ref="V83:V86" si="41">T83*1.1</f>
        <v>5921.0800000000008</v>
      </c>
      <c r="W83" s="165">
        <f>'CP Oct 2019'!BL61</f>
        <v>0</v>
      </c>
      <c r="X83" s="166" t="str">
        <f>'CP Oct 2019'!BM61</f>
        <v>n</v>
      </c>
    </row>
    <row r="84" spans="1:115" x14ac:dyDescent="0.15">
      <c r="A84" s="151" t="str">
        <f>'CP Oct 2019'!K62</f>
        <v>Blue NRG</v>
      </c>
      <c r="B84" s="153" t="str">
        <f>'CP Oct 2019'!L62</f>
        <v>Market offer</v>
      </c>
      <c r="C84" s="136">
        <f>IF('CP Oct 2019'!BP62=0,91*'CP Oct 2019'!M62/100,(91*'CP Oct 2019'!M62/100)+'CP Oct 2019'!BP62/4)</f>
        <v>168.62299999999999</v>
      </c>
      <c r="D84" s="136">
        <f>IF('CP Oct 2019'!O62="",$C$61*$C$62*'CP Oct 2019'!N62/100,IF($C$61*$C$62&gt;='CP Oct 2019'!P62,('CP Oct 2019'!P62*'CP Oct 2019'!N62/100),($C$61*$C$62*'CP Oct 2019'!N62/100)))</f>
        <v>904.05</v>
      </c>
      <c r="E84" s="136">
        <f>IF(AND('CP Oct 2019'!P62&gt;0,'CP Oct 2019'!R62&gt;0),IF($C$61*$C$62&lt;'CP Oct 2019'!P62,0,IF($C$61*$C$62&lt;=('CP Oct 2019'!R62+'CP Oct 2019'!P62),(($C$61*$C$62-'CP Oct 2019'!P62)*'CP Oct 2019'!Q62/100),(('CP Oct 2019'!R62)*'CP Oct 2019'!Q62/100))),0)</f>
        <v>0</v>
      </c>
      <c r="F84" s="136">
        <f>IF(AND('CP Oct 2019'!Q62&gt;0,'CP Oct 2019'!S62&gt;0),IF($C$61*$C$62&lt;('CP Oct 2019'!R62+'CP Oct 2019'!P62),0,IF($C$61*$C$62&lt;=('CP Oct 2019'!T62+'CP Oct 2019'!R62+'CP Oct 2019'!P62),(($C$61*$C$62-('CP Oct 2019'!R62+'CP Oct 2019'!P62))*'CP Oct 2019'!S62/100),('CP Oct 2019'!T62*'CP Oct 2019'!S62/100))),0)</f>
        <v>0</v>
      </c>
      <c r="G84" s="137">
        <f>IF(AND('CP Oct 2019'!R62&gt;0,'CP Oct 2019'!T62&gt;0),IF(($C$61*$C$62&lt;'CP Oct 2019'!T62),(0),($C$61*$C$62-'CP Oct 2019'!T62)*'CP Oct 2019'!U62/100),IF(AND('CP Oct 2019'!R62&gt;0,'CP Oct 2019'!T62=""),IF(($C$61*$C$62&lt;'CP Oct 2019'!R62+'CP Oct 2019'!P62),(0),(($C$61*$C$62-('CP Oct 2019'!R62+'CP Oct 2019'!P62))*'CP Oct 2019'!S62/100)),IF(AND('CP Oct 2019'!P62&gt;0,'CP Oct 2019'!R62=""&gt;0),IF(($C$61*$C$62&lt;'CP Oct 2019'!P62),(0),($C$61*$C$62-'CP Oct 2019'!P62)*'CP Oct 2019'!Q62/100),0)))</f>
        <v>0</v>
      </c>
      <c r="H84" s="136">
        <f>($C$61*$C$63)*'CP Oct 2019'!W62/100</f>
        <v>232.2</v>
      </c>
      <c r="I84" s="138">
        <f t="shared" si="32"/>
        <v>1304.873</v>
      </c>
      <c r="J84" s="290">
        <f t="shared" ref="J84:J85" si="42">(I84-C84)*4</f>
        <v>4545</v>
      </c>
      <c r="K84" s="291">
        <f t="shared" ref="K84:K85" si="43">I84*4</f>
        <v>5219.4920000000002</v>
      </c>
      <c r="L84" s="139">
        <f t="shared" si="35"/>
        <v>5741.4412000000011</v>
      </c>
      <c r="M84" s="135">
        <f>'CP Oct 2019'!BB62</f>
        <v>0</v>
      </c>
      <c r="N84" s="135">
        <f>'CP Oct 2019'!BC62</f>
        <v>0</v>
      </c>
      <c r="O84" s="135">
        <f>'CP Oct 2019'!BD62</f>
        <v>0</v>
      </c>
      <c r="P84" s="135">
        <f>'CP Oct 2019'!BE62</f>
        <v>0</v>
      </c>
      <c r="Q84" s="257" t="str">
        <f t="shared" si="36"/>
        <v>No discount</v>
      </c>
      <c r="R84" s="258" t="str">
        <f t="shared" si="37"/>
        <v>Exclusive</v>
      </c>
      <c r="S84" s="282">
        <f t="shared" si="30"/>
        <v>5219.4920000000002</v>
      </c>
      <c r="T84" s="282">
        <f t="shared" si="31"/>
        <v>5219.4920000000002</v>
      </c>
      <c r="U84" s="259">
        <f t="shared" si="40"/>
        <v>5741.4412000000011</v>
      </c>
      <c r="V84" s="259">
        <f t="shared" si="41"/>
        <v>5741.4412000000011</v>
      </c>
      <c r="W84" s="165">
        <f>'CP Oct 2019'!BL62</f>
        <v>36</v>
      </c>
      <c r="X84" s="166" t="str">
        <f>'CP Oct 2019'!BM62</f>
        <v>n</v>
      </c>
    </row>
    <row r="85" spans="1:115" x14ac:dyDescent="0.15">
      <c r="A85" s="151" t="str">
        <f>'CP Oct 2019'!K63</f>
        <v>Tango Energy</v>
      </c>
      <c r="B85" s="153" t="str">
        <f>'CP Oct 2019'!L63</f>
        <v>Business Select</v>
      </c>
      <c r="C85" s="136">
        <f>IF('CP Oct 2019'!BP63=0,91*'CP Oct 2019'!M63/100,(91*'CP Oct 2019'!M63/100)+'CP Oct 2019'!BP63/4)</f>
        <v>130.13</v>
      </c>
      <c r="D85" s="136">
        <f>IF('CP Oct 2019'!O63="",$C$61*$C$62*'CP Oct 2019'!N63/100,IF($C$61*$C$62&gt;='CP Oct 2019'!P63,('CP Oct 2019'!P63*'CP Oct 2019'!N63/100),($C$61*$C$62*'CP Oct 2019'!N63/100)))</f>
        <v>875.9545454545455</v>
      </c>
      <c r="E85" s="136">
        <f>IF(AND('CP Oct 2019'!P63&gt;0,'CP Oct 2019'!R63&gt;0),IF($C$61*$C$62&lt;'CP Oct 2019'!P63,0,IF($C$61*$C$62&lt;=('CP Oct 2019'!R63+'CP Oct 2019'!P63),(($C$61*$C$62-'CP Oct 2019'!P63)*'CP Oct 2019'!Q63/100),(('CP Oct 2019'!R63)*'CP Oct 2019'!Q63/100))),0)</f>
        <v>0</v>
      </c>
      <c r="F85" s="136">
        <f>IF(AND('CP Oct 2019'!Q63&gt;0,'CP Oct 2019'!S63&gt;0),IF($C$61*$C$62&lt;('CP Oct 2019'!R63+'CP Oct 2019'!P63),0,IF($C$61*$C$62&lt;=('CP Oct 2019'!T63+'CP Oct 2019'!R63+'CP Oct 2019'!P63),(($C$61*$C$62-('CP Oct 2019'!R63+'CP Oct 2019'!P63))*'CP Oct 2019'!S63/100),('CP Oct 2019'!T63*'CP Oct 2019'!S63/100))),0)</f>
        <v>0</v>
      </c>
      <c r="G85" s="137">
        <f>IF(AND('CP Oct 2019'!R63&gt;0,'CP Oct 2019'!T63&gt;0),IF(($C$61*$C$62&lt;'CP Oct 2019'!T63),(0),($C$61*$C$62-'CP Oct 2019'!T63)*'CP Oct 2019'!U63/100),IF(AND('CP Oct 2019'!R63&gt;0,'CP Oct 2019'!T63=""),IF(($C$61*$C$62&lt;'CP Oct 2019'!R63+'CP Oct 2019'!P63),(0),(($C$61*$C$62-('CP Oct 2019'!R63+'CP Oct 2019'!P63))*'CP Oct 2019'!S63/100)),IF(AND('CP Oct 2019'!P63&gt;0,'CP Oct 2019'!R63=""&gt;0),IF(($C$61*$C$62&lt;'CP Oct 2019'!P63),(0),($C$61*$C$62-'CP Oct 2019'!P63)*'CP Oct 2019'!Q63/100),0)))</f>
        <v>0</v>
      </c>
      <c r="H85" s="136">
        <f>($C$61*$C$63)*'CP Oct 2019'!W63/100</f>
        <v>211.49999999999997</v>
      </c>
      <c r="I85" s="138">
        <f t="shared" si="32"/>
        <v>1217.5845454545454</v>
      </c>
      <c r="J85" s="290">
        <f t="shared" si="42"/>
        <v>4349.818181818182</v>
      </c>
      <c r="K85" s="291">
        <f t="shared" si="43"/>
        <v>4870.3381818181815</v>
      </c>
      <c r="L85" s="139">
        <f t="shared" si="35"/>
        <v>5357.3720000000003</v>
      </c>
      <c r="M85" s="135">
        <f>'CP Oct 2019'!BB63</f>
        <v>0</v>
      </c>
      <c r="N85" s="135">
        <f>'CP Oct 2019'!BC63</f>
        <v>0</v>
      </c>
      <c r="O85" s="135">
        <f>'CP Oct 2019'!BD63</f>
        <v>0</v>
      </c>
      <c r="P85" s="135">
        <f>'CP Oct 2019'!BE63</f>
        <v>0</v>
      </c>
      <c r="Q85" s="257" t="str">
        <f t="shared" si="36"/>
        <v>No discount</v>
      </c>
      <c r="R85" s="258" t="str">
        <f t="shared" si="37"/>
        <v>Exclusive</v>
      </c>
      <c r="S85" s="282">
        <f t="shared" si="30"/>
        <v>4870.3381818181815</v>
      </c>
      <c r="T85" s="282">
        <f t="shared" si="31"/>
        <v>4870.3381818181815</v>
      </c>
      <c r="U85" s="259">
        <f t="shared" si="40"/>
        <v>5357.3720000000003</v>
      </c>
      <c r="V85" s="259">
        <f t="shared" si="41"/>
        <v>5357.3720000000003</v>
      </c>
      <c r="W85" s="165">
        <f>'CP Oct 2019'!BL63</f>
        <v>0</v>
      </c>
      <c r="X85" s="166" t="str">
        <f>'CP Oct 2019'!BM63</f>
        <v>n</v>
      </c>
    </row>
    <row r="86" spans="1:115" ht="15" thickBot="1" x14ac:dyDescent="0.2">
      <c r="A86" s="152" t="str">
        <f>'CP Oct 2019'!K64</f>
        <v>Amaysim</v>
      </c>
      <c r="B86" s="155" t="str">
        <f>'CP Oct 2019'!L64</f>
        <v>Business as you go</v>
      </c>
      <c r="C86" s="145">
        <f>IF('CP Oct 2019'!BP64=0,91*'CP Oct 2019'!M64/100,(91*'CP Oct 2019'!M64/100)+'CP Oct 2019'!BP64/4)</f>
        <v>113.11300000000001</v>
      </c>
      <c r="D86" s="145">
        <f>IF('CP Oct 2019'!O64="",$C$61*$C$62*'CP Oct 2019'!N64/100,IF($C$61*$C$62&gt;='CP Oct 2019'!P64,('CP Oct 2019'!P64*'CP Oct 2019'!N64/100),($C$61*$C$62*'CP Oct 2019'!N64/100)))</f>
        <v>920.5</v>
      </c>
      <c r="E86" s="145">
        <f>IF(AND('CP Oct 2019'!P64&gt;0,'CP Oct 2019'!R64&gt;0),IF($C$61*$C$62&lt;'CP Oct 2019'!P64,0,IF($C$61*$C$62&lt;=('CP Oct 2019'!R64+'CP Oct 2019'!P64),(($C$61*$C$62-'CP Oct 2019'!P64)*'CP Oct 2019'!Q64/100),(('CP Oct 2019'!R64)*'CP Oct 2019'!Q64/100))),0)</f>
        <v>0</v>
      </c>
      <c r="F86" s="145">
        <f>IF(AND('CP Oct 2019'!Q64&gt;0,'CP Oct 2019'!S64&gt;0),IF($C$61*$C$62&lt;('CP Oct 2019'!R64+'CP Oct 2019'!P64),0,IF($C$61*$C$62&lt;=('CP Oct 2019'!T64+'CP Oct 2019'!R64+'CP Oct 2019'!P64),(($C$61*$C$62-('CP Oct 2019'!R64+'CP Oct 2019'!P64))*'CP Oct 2019'!S64/100),('CP Oct 2019'!T64*'CP Oct 2019'!S64/100))),0)</f>
        <v>0</v>
      </c>
      <c r="G86" s="146">
        <f>IF(AND('CP Oct 2019'!R64&gt;0,'CP Oct 2019'!T64&gt;0),IF(($C$61*$C$62&lt;'CP Oct 2019'!T64),(0),($C$61*$C$62-'CP Oct 2019'!T64)*'CP Oct 2019'!U64/100),IF(AND('CP Oct 2019'!R64&gt;0,'CP Oct 2019'!T64=""),IF(($C$61*$C$62&lt;'CP Oct 2019'!R64+'CP Oct 2019'!P64),(0),(($C$61*$C$62-('CP Oct 2019'!R64+'CP Oct 2019'!P64))*'CP Oct 2019'!S64/100)),IF(AND('CP Oct 2019'!P64&gt;0,'CP Oct 2019'!R64=""&gt;0),IF(($C$61*$C$62&lt;'CP Oct 2019'!P64),(0),($C$61*$C$62-'CP Oct 2019'!P64)*'CP Oct 2019'!Q64/100),0)))</f>
        <v>0</v>
      </c>
      <c r="H86" s="145">
        <f>($C$61*$C$63)*'CP Oct 2019'!W64/100</f>
        <v>249.00000000000003</v>
      </c>
      <c r="I86" s="147">
        <f t="shared" si="32"/>
        <v>1282.6130000000001</v>
      </c>
      <c r="J86" s="284">
        <f t="shared" si="33"/>
        <v>4678</v>
      </c>
      <c r="K86" s="289">
        <f t="shared" si="34"/>
        <v>5130.4520000000002</v>
      </c>
      <c r="L86" s="148">
        <f t="shared" si="35"/>
        <v>5643.4972000000007</v>
      </c>
      <c r="M86" s="144">
        <f>'CP Oct 2019'!BB64</f>
        <v>0</v>
      </c>
      <c r="N86" s="144">
        <f>'CP Oct 2019'!BC64</f>
        <v>0</v>
      </c>
      <c r="O86" s="144">
        <f>'CP Oct 2019'!BD64</f>
        <v>0</v>
      </c>
      <c r="P86" s="144">
        <f>'CP Oct 2019'!BE64</f>
        <v>0</v>
      </c>
      <c r="Q86" s="260" t="str">
        <f t="shared" si="36"/>
        <v>No discount</v>
      </c>
      <c r="R86" s="261" t="str">
        <f t="shared" si="37"/>
        <v>Exclusive</v>
      </c>
      <c r="S86" s="284">
        <f t="shared" si="30"/>
        <v>5130.4520000000002</v>
      </c>
      <c r="T86" s="289">
        <f t="shared" si="31"/>
        <v>5130.4520000000002</v>
      </c>
      <c r="U86" s="262">
        <f t="shared" si="40"/>
        <v>5643.4972000000007</v>
      </c>
      <c r="V86" s="262">
        <f t="shared" si="41"/>
        <v>5643.4972000000007</v>
      </c>
      <c r="W86" s="168">
        <f>'CP Oct 2019'!BL64</f>
        <v>0</v>
      </c>
      <c r="X86" s="169" t="str">
        <f>'CP Oct 2019'!BM64</f>
        <v>n</v>
      </c>
    </row>
    <row r="87" spans="1:115" x14ac:dyDescent="0.15">
      <c r="A87" s="219"/>
      <c r="B87" s="219"/>
      <c r="C87" s="219"/>
      <c r="D87" s="219"/>
      <c r="E87" s="219"/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9"/>
    </row>
    <row r="88" spans="1:115" ht="15" thickBot="1" x14ac:dyDescent="0.2">
      <c r="S88" s="218"/>
      <c r="U88" s="218"/>
      <c r="V88" s="218"/>
      <c r="W88" s="218"/>
    </row>
    <row r="89" spans="1:115" x14ac:dyDescent="0.15">
      <c r="A89" s="109" t="s">
        <v>7</v>
      </c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0"/>
      <c r="U89" s="110"/>
      <c r="V89" s="110"/>
      <c r="W89" s="110"/>
      <c r="X89" s="112"/>
    </row>
    <row r="90" spans="1:115" x14ac:dyDescent="0.15">
      <c r="A90" s="113" t="s">
        <v>110</v>
      </c>
      <c r="B90" s="111"/>
      <c r="C90" s="119">
        <v>5000</v>
      </c>
      <c r="D90" s="111"/>
      <c r="E90" s="111"/>
      <c r="F90" s="111"/>
      <c r="G90" s="111"/>
      <c r="H90" s="111"/>
      <c r="I90" s="111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4"/>
    </row>
    <row r="91" spans="1:115" x14ac:dyDescent="0.15">
      <c r="A91" s="113" t="s">
        <v>176</v>
      </c>
      <c r="B91" s="111"/>
      <c r="C91" s="120">
        <v>0.3</v>
      </c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4"/>
    </row>
    <row r="92" spans="1:115" x14ac:dyDescent="0.15">
      <c r="A92" s="113" t="s">
        <v>139</v>
      </c>
      <c r="B92" s="111"/>
      <c r="C92" s="120">
        <v>0.4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</row>
    <row r="93" spans="1:115" x14ac:dyDescent="0.15">
      <c r="A93" s="113" t="s">
        <v>205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</row>
    <row r="94" spans="1:115" x14ac:dyDescent="0.15">
      <c r="A94" s="113"/>
      <c r="B94" s="111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</row>
    <row r="95" spans="1:115" s="224" customFormat="1" ht="75" x14ac:dyDescent="0.15">
      <c r="A95" s="156" t="s">
        <v>14</v>
      </c>
      <c r="B95" s="157" t="s">
        <v>15</v>
      </c>
      <c r="C95" s="158" t="s">
        <v>5</v>
      </c>
      <c r="D95" s="158" t="s">
        <v>16</v>
      </c>
      <c r="E95" s="158" t="s">
        <v>554</v>
      </c>
      <c r="F95" s="158" t="s">
        <v>3</v>
      </c>
      <c r="G95" s="158" t="s">
        <v>17</v>
      </c>
      <c r="H95" s="158" t="s">
        <v>9</v>
      </c>
      <c r="I95" s="158" t="s">
        <v>556</v>
      </c>
      <c r="J95" s="478" t="s">
        <v>1515</v>
      </c>
      <c r="K95" s="479" t="s">
        <v>28</v>
      </c>
      <c r="L95" s="159" t="s">
        <v>1520</v>
      </c>
      <c r="M95" s="160" t="s">
        <v>29</v>
      </c>
      <c r="N95" s="160" t="s">
        <v>30</v>
      </c>
      <c r="O95" s="160" t="s">
        <v>31</v>
      </c>
      <c r="P95" s="160" t="s">
        <v>1</v>
      </c>
      <c r="Q95" s="480" t="s">
        <v>1516</v>
      </c>
      <c r="R95" s="480" t="s">
        <v>1517</v>
      </c>
      <c r="S95" s="161" t="s">
        <v>1521</v>
      </c>
      <c r="T95" s="161" t="s">
        <v>1522</v>
      </c>
      <c r="U95" s="162" t="s">
        <v>11</v>
      </c>
      <c r="V95" s="162" t="s">
        <v>12</v>
      </c>
      <c r="W95" s="160" t="s">
        <v>2</v>
      </c>
      <c r="X95" s="163" t="s">
        <v>19</v>
      </c>
      <c r="Y95" s="216"/>
      <c r="Z95" s="216"/>
      <c r="AA95" s="216"/>
      <c r="AB95" s="216"/>
      <c r="AC95" s="216"/>
      <c r="AD95" s="216"/>
      <c r="AE95" s="216"/>
      <c r="AF95" s="216"/>
      <c r="AG95" s="216"/>
      <c r="AH95" s="216"/>
      <c r="AI95" s="216"/>
      <c r="AJ95" s="216"/>
      <c r="AK95" s="216"/>
      <c r="AL95" s="216"/>
      <c r="AM95" s="216"/>
      <c r="AN95" s="216"/>
      <c r="AO95" s="216"/>
      <c r="AP95" s="216"/>
      <c r="AQ95" s="216"/>
      <c r="AR95" s="216"/>
      <c r="AS95" s="216"/>
      <c r="AT95" s="216"/>
      <c r="AU95" s="216"/>
      <c r="AV95" s="216"/>
      <c r="AW95" s="216"/>
      <c r="AX95" s="216"/>
      <c r="AY95" s="216"/>
      <c r="AZ95" s="216"/>
      <c r="BA95" s="216"/>
      <c r="BB95" s="216"/>
      <c r="BC95" s="216"/>
      <c r="BD95" s="216"/>
      <c r="BE95" s="216"/>
      <c r="BF95" s="216"/>
      <c r="BG95" s="216"/>
      <c r="BH95" s="216"/>
      <c r="BI95" s="216"/>
      <c r="BJ95" s="216"/>
      <c r="BK95" s="216"/>
      <c r="BL95" s="216"/>
      <c r="BM95" s="216"/>
      <c r="BN95" s="216"/>
      <c r="BO95" s="216"/>
      <c r="BP95" s="216"/>
      <c r="BQ95" s="216"/>
      <c r="BR95" s="216"/>
      <c r="BS95" s="216"/>
      <c r="BT95" s="216"/>
      <c r="BU95" s="216"/>
      <c r="BV95" s="216"/>
      <c r="BW95" s="216"/>
      <c r="BX95" s="216"/>
      <c r="BY95" s="216"/>
      <c r="BZ95" s="216"/>
      <c r="CA95" s="216"/>
      <c r="CB95" s="216"/>
      <c r="CC95" s="216"/>
      <c r="CD95" s="216"/>
      <c r="CE95" s="216"/>
      <c r="CF95" s="216"/>
      <c r="CG95" s="216"/>
      <c r="CH95" s="216"/>
      <c r="CI95" s="216"/>
      <c r="CJ95" s="216"/>
      <c r="CK95" s="216"/>
      <c r="CL95" s="216"/>
      <c r="CM95" s="216"/>
      <c r="CN95" s="216"/>
      <c r="CO95" s="216"/>
      <c r="CP95" s="216"/>
      <c r="CQ95" s="216"/>
      <c r="CR95" s="216"/>
      <c r="CS95" s="216"/>
      <c r="CT95" s="216"/>
      <c r="CU95" s="216"/>
      <c r="CV95" s="216"/>
      <c r="CW95" s="216"/>
      <c r="CX95" s="216"/>
      <c r="CY95" s="216"/>
      <c r="CZ95" s="216"/>
      <c r="DA95" s="216"/>
      <c r="DB95" s="216"/>
      <c r="DC95" s="216"/>
      <c r="DD95" s="216"/>
      <c r="DE95" s="216"/>
      <c r="DF95" s="216"/>
      <c r="DG95" s="216"/>
      <c r="DH95" s="216"/>
      <c r="DI95" s="216"/>
      <c r="DJ95" s="216"/>
      <c r="DK95" s="216"/>
    </row>
    <row r="96" spans="1:115" x14ac:dyDescent="0.15">
      <c r="A96" s="151" t="str">
        <f>'CP Oct 2019'!K65</f>
        <v>Click Energy</v>
      </c>
      <c r="B96" s="153" t="str">
        <f>'CP Oct 2019'!L65</f>
        <v>Click Business Start</v>
      </c>
      <c r="C96" s="136">
        <f>IF('CP Oct 2019'!BP65=0,91*'CP Oct 2019'!M65/100,(91*'CP Oct 2019'!M65/100)+'CP Oct 2019'!BP65/4)</f>
        <v>106.23836363636362</v>
      </c>
      <c r="D96" s="136">
        <f>IF('CP Oct 2019'!O65="",$C$90*$C$91*'CP Oct 2019'!N65/100,IF($C$90*$C$91&gt;='CP Oct 2019'!P65,('CP Oct 2019'!P65*'CP Oct 2019'!N65/100),($C$90*$C$91*'CP Oct 2019'!N65/100)))</f>
        <v>454.90909090909088</v>
      </c>
      <c r="E96" s="136">
        <f>IF(AND('CP Oct 2019'!P65&gt;0,'CP Oct 2019'!R65&gt;0),IF($C$90*$C$91&lt;'CP Oct 2019'!P65,0,IF($C$90*$C$91&lt;=('CP Oct 2019'!R65+'CP Oct 2019'!P65),(($C$90*$C$91-'CP Oct 2019'!P65)*'CP Oct 2019'!Q65/100),(('CP Oct 2019'!R65)*'CP Oct 2019'!Q65/100))),0)</f>
        <v>0</v>
      </c>
      <c r="F96" s="136">
        <f>IF(AND('CP Oct 2019'!R65&gt;0,'CP Oct 2019'!T65&gt;0),IF(($C$90*$C$91&lt;'CP Oct 2019'!T65),(0),($C$90*$C$91-'CP Oct 2019'!T65)*'CP Oct 2019'!U65/100),IF(AND('CP Oct 2019'!R65&gt;0,'CP Oct 2019'!T65=""),IF(($C$90*$C$91&lt;'CP Oct 2019'!R65+'CP Oct 2019'!P65),(0),(($C$90*$C$91-('CP Oct 2019'!R65+'CP Oct 2019'!P65))*'CP Oct 2019'!S65/100)),IF(AND('CP Oct 2019'!P65&gt;0,'CP Oct 2019'!R65=""&gt;0),IF(($C$90*$C$91&lt;'CP Oct 2019'!P65),(0),($C$90*$C$91-'CP Oct 2019'!P65)*'CP Oct 2019'!Q65/100),0)))</f>
        <v>0</v>
      </c>
      <c r="G96" s="137">
        <f>($C$90*$C$92)*'CP Oct 2019'!AI65/100</f>
        <v>521.99999999999989</v>
      </c>
      <c r="H96" s="136">
        <f>($C$90*$C$93)*'CP Oct 2019'!W65/100</f>
        <v>297</v>
      </c>
      <c r="I96" s="138">
        <f>SUM(C96:H96)</f>
        <v>1380.1474545454544</v>
      </c>
      <c r="J96" s="290">
        <f>(I96-C96)*4</f>
        <v>5095.6363636363631</v>
      </c>
      <c r="K96" s="291">
        <f>I96*4</f>
        <v>5520.5898181818175</v>
      </c>
      <c r="L96" s="139">
        <f>K96*1.1</f>
        <v>6072.6487999999999</v>
      </c>
      <c r="M96" s="135">
        <f>'CP Oct 2019'!BB65</f>
        <v>0</v>
      </c>
      <c r="N96" s="135">
        <f>'CP Oct 2019'!BC65</f>
        <v>0</v>
      </c>
      <c r="O96" s="135">
        <f>'CP Oct 2019'!BD65</f>
        <v>0</v>
      </c>
      <c r="P96" s="135">
        <f>'CP Oct 2019'!BE65</f>
        <v>0</v>
      </c>
      <c r="Q96" s="257" t="str">
        <f>IF(SUM(M96:P96)=0,"No discount",IF(M96&gt;0,"Guaranteed off bill",IF(N96&gt;0,"Guaranteed off usage",IF(O96&gt;0,"Pay-on-time off bill","Pay-on-time off usage"))))</f>
        <v>No discount</v>
      </c>
      <c r="R96" s="258" t="str">
        <f t="shared" ref="R96" si="44">IF(OR(A96="Origin Energy",A96="Red Energy",A96="Powershop"),"Inclusive","Exclusive")</f>
        <v>Exclusive</v>
      </c>
      <c r="S96" s="282">
        <f>IF(AND(Q96="Guaranteed off bill",R96="Inclusive"),((K96*1.1)-((K96*1.1)*M96/100))/1.1,IF(AND(Q96="Guaranteed off usage",R96="Inclusive"),((K96*1.1)-((J96*1.1)*N96/100))/1.1,IF(AND(Q96="Guaranteed off bill",R96="Exclusive"),K96-(K96*M96/100),IF(AND(Q96="Guaranteed off usage",R96="Exclusive"),K96-(J96*N96/100),IF(R96="Inclusive",((K96*1.1))/1.1,K96)))))</f>
        <v>5520.5898181818175</v>
      </c>
      <c r="T96" s="282">
        <f>IF(AND(Q96="Pay-on-time off bill",R96="Inclusive"),((S96*1.1)-((S96*1.1)*O96/100))/1.1,IF(AND(Q96="Pay-on-time off usage",R96="Inclusive"),((S96*1.1)-((J96*1.1)*P96/100))/1.1,IF(AND(Q96="Pay-on-time off bill",R96="Exclusive"),S96-(S96*O96/100),IF(AND(Q96="Pay-on-time off usage",R96="Exclusive"),S96-(J96*P96/100),IF(R96="Inclusive",((S96*1.1))/1.1,S96)))))</f>
        <v>5520.5898181818175</v>
      </c>
      <c r="U96" s="259">
        <f>S96*1.1</f>
        <v>6072.6487999999999</v>
      </c>
      <c r="V96" s="259">
        <f>T96*1.1</f>
        <v>6072.6487999999999</v>
      </c>
      <c r="W96" s="140">
        <f>'CP Oct 2019'!BL65</f>
        <v>0</v>
      </c>
      <c r="X96" s="141" t="str">
        <f>'CP Oct 2019'!BM65</f>
        <v>n</v>
      </c>
    </row>
    <row r="97" spans="1:24" x14ac:dyDescent="0.15">
      <c r="A97" s="151" t="str">
        <f>'CP Oct 2019'!K66</f>
        <v>Momentum Energy</v>
      </c>
      <c r="B97" s="153" t="str">
        <f>'CP Oct 2019'!L66</f>
        <v>SmilePower Flexi</v>
      </c>
      <c r="C97" s="136">
        <f>IF('CP Oct 2019'!BP66=0,91*'CP Oct 2019'!M66/100,(91*'CP Oct 2019'!M66/100)+'CP Oct 2019'!BP66/4)</f>
        <v>164.255</v>
      </c>
      <c r="D97" s="136">
        <f>IF('CP Oct 2019'!O66="",$C$90*$C$91*'CP Oct 2019'!N66/100,IF($C$90*$C$91&gt;='CP Oct 2019'!P66,('CP Oct 2019'!P66*'CP Oct 2019'!N66/100),($C$90*$C$91*'CP Oct 2019'!N66/100)))</f>
        <v>565.49999999999989</v>
      </c>
      <c r="E97" s="136">
        <f>IF(AND('CP Oct 2019'!P66&gt;0,'CP Oct 2019'!R66&gt;0),IF($C$90*$C$91&lt;'CP Oct 2019'!P66,0,IF($C$90*$C$91&lt;=('CP Oct 2019'!R66+'CP Oct 2019'!P66),(($C$90*$C$91-'CP Oct 2019'!P66)*'CP Oct 2019'!Q66/100),(('CP Oct 2019'!R66)*'CP Oct 2019'!Q66/100))),0)</f>
        <v>0</v>
      </c>
      <c r="F97" s="136">
        <f>IF(AND('CP Oct 2019'!R66&gt;0,'CP Oct 2019'!T66&gt;0),IF(($C$90*$C$91&lt;'CP Oct 2019'!T66),(0),($C$90*$C$91-'CP Oct 2019'!T66)*'CP Oct 2019'!U66/100),IF(AND('CP Oct 2019'!R66&gt;0,'CP Oct 2019'!T66=""),IF(($C$90*$C$91&lt;'CP Oct 2019'!R66+'CP Oct 2019'!P66),(0),(($C$90*$C$91-('CP Oct 2019'!R66+'CP Oct 2019'!P66))*'CP Oct 2019'!S66/100)),IF(AND('CP Oct 2019'!P66&gt;0,'CP Oct 2019'!R66=""&gt;0),IF(($C$90*$C$91&lt;'CP Oct 2019'!P66),(0),($C$90*$C$91-'CP Oct 2019'!P66)*'CP Oct 2019'!Q66/100),0)))</f>
        <v>0</v>
      </c>
      <c r="G97" s="137">
        <f>($C$90*$C$92)*'CP Oct 2019'!AI66/100</f>
        <v>642</v>
      </c>
      <c r="H97" s="136">
        <f>($C$90*$C$93)*'CP Oct 2019'!W66/100</f>
        <v>270.81818181818176</v>
      </c>
      <c r="I97" s="138">
        <f>SUM(C97:H97)</f>
        <v>1642.5731818181816</v>
      </c>
      <c r="J97" s="290">
        <f t="shared" ref="J97:J99" si="45">(I97-C97)*4</f>
        <v>5913.2727272727261</v>
      </c>
      <c r="K97" s="291">
        <f t="shared" ref="K97:K99" si="46">I97*4</f>
        <v>6570.2927272727266</v>
      </c>
      <c r="L97" s="139">
        <f t="shared" ref="L97:L99" si="47">K97*1.1</f>
        <v>7227.3220000000001</v>
      </c>
      <c r="M97" s="135">
        <f>'CP Oct 2019'!BB66</f>
        <v>0</v>
      </c>
      <c r="N97" s="135">
        <f>'CP Oct 2019'!BC66</f>
        <v>0</v>
      </c>
      <c r="O97" s="135">
        <f>'CP Oct 2019'!BD66</f>
        <v>0</v>
      </c>
      <c r="P97" s="135">
        <f>'CP Oct 2019'!BE66</f>
        <v>0</v>
      </c>
      <c r="Q97" s="257" t="str">
        <f>IF(SUM(M97:P97)=0,"No discount",IF(M97&gt;0,"Guaranteed off bill",IF(N97&gt;0,"Guaranteed off usage",IF(O97&gt;0,"Pay-on-time off bill","Pay-on-time off usage"))))</f>
        <v>No discount</v>
      </c>
      <c r="R97" s="258" t="str">
        <f t="shared" ref="R97" si="48">IF(OR(A97="Origin Energy",A97="Red Energy",A97="Powershop"),"Inclusive","Exclusive")</f>
        <v>Exclusive</v>
      </c>
      <c r="S97" s="282">
        <f>IF(AND(Q97="Guaranteed off bill",R97="Inclusive"),((K97*1.1)-((K97*1.1)*M97/100))/1.1,IF(AND(Q97="Guaranteed off usage",R97="Inclusive"),((K97*1.1)-((J97*1.1)*N97/100))/1.1,IF(AND(Q97="Guaranteed off bill",R97="Exclusive"),K97-(K97*M97/100),IF(AND(Q97="Guaranteed off usage",R97="Exclusive"),K97-(J97*N97/100),IF(R97="Inclusive",((K97*1.1))/1.1,K97)))))</f>
        <v>6570.2927272727266</v>
      </c>
      <c r="T97" s="282">
        <f>IF(AND(Q97="Pay-on-time off bill",R97="Inclusive"),((S97*1.1)-((S97*1.1)*O97/100))/1.1,IF(AND(Q97="Pay-on-time off usage",R97="Inclusive"),((S97*1.1)-((J97*1.1)*P97/100))/1.1,IF(AND(Q97="Pay-on-time off bill",R97="Exclusive"),S97-(S97*O97/100),IF(AND(Q97="Pay-on-time off usage",R97="Exclusive"),S97-(J97*P97/100),IF(R97="Inclusive",((S97*1.1))/1.1,S97)))))</f>
        <v>6570.2927272727266</v>
      </c>
      <c r="U97" s="259">
        <f t="shared" ref="U97:U99" si="49">S97*1.1</f>
        <v>7227.3220000000001</v>
      </c>
      <c r="V97" s="259">
        <f t="shared" ref="V97:V99" si="50">T97*1.1</f>
        <v>7227.3220000000001</v>
      </c>
      <c r="W97" s="140">
        <f>'CP Oct 2019'!BL66</f>
        <v>0</v>
      </c>
      <c r="X97" s="141" t="str">
        <f>'CP Oct 2019'!BM66</f>
        <v>n</v>
      </c>
    </row>
    <row r="98" spans="1:24" x14ac:dyDescent="0.15">
      <c r="A98" s="151" t="str">
        <f>'CP Oct 2019'!K67</f>
        <v>Red Energy</v>
      </c>
      <c r="B98" s="153" t="str">
        <f>'CP Oct 2019'!L67</f>
        <v>Red Business Saver</v>
      </c>
      <c r="C98" s="136">
        <f>IF('CP Oct 2019'!BP67=0,91*'CP Oct 2019'!M67/100,(91*'CP Oct 2019'!M67/100)+'CP Oct 2019'!BP67/4)</f>
        <v>100.1</v>
      </c>
      <c r="D98" s="136">
        <f>IF('CP Oct 2019'!O67="",$C$90*$C$91*'CP Oct 2019'!N67/100,IF($C$90*$C$91&gt;='CP Oct 2019'!P67,('CP Oct 2019'!P67*'CP Oct 2019'!N67/100),($C$90*$C$91*'CP Oct 2019'!N67/100)))</f>
        <v>510</v>
      </c>
      <c r="E98" s="136">
        <f>IF(AND('CP Oct 2019'!P67&gt;0,'CP Oct 2019'!R67&gt;0),IF($C$90*$C$91&lt;'CP Oct 2019'!P67,0,IF($C$90*$C$91&lt;=('CP Oct 2019'!R67+'CP Oct 2019'!P67),(($C$90*$C$91-'CP Oct 2019'!P67)*'CP Oct 2019'!Q67/100),(('CP Oct 2019'!R67)*'CP Oct 2019'!Q67/100))),0)</f>
        <v>0</v>
      </c>
      <c r="F98" s="136">
        <f>IF(AND('CP Oct 2019'!R67&gt;0,'CP Oct 2019'!T67&gt;0),IF(($C$90*$C$91&lt;'CP Oct 2019'!T67),(0),($C$90*$C$91-'CP Oct 2019'!T67)*'CP Oct 2019'!U67/100),IF(AND('CP Oct 2019'!R67&gt;0,'CP Oct 2019'!T67=""),IF(($C$90*$C$91&lt;'CP Oct 2019'!R67+'CP Oct 2019'!P67),(0),(($C$90*$C$91-('CP Oct 2019'!R67+'CP Oct 2019'!P67))*'CP Oct 2019'!S67/100)),IF(AND('CP Oct 2019'!P67&gt;0,'CP Oct 2019'!R67=""&gt;0),IF(($C$90*$C$91&lt;'CP Oct 2019'!P67),(0),($C$90*$C$91-'CP Oct 2019'!P67)*'CP Oct 2019'!Q67/100),0)))</f>
        <v>0</v>
      </c>
      <c r="G98" s="137">
        <f>($C$90*$C$92)*'CP Oct 2019'!AI67/100</f>
        <v>590</v>
      </c>
      <c r="H98" s="142">
        <f>($C$90*$C$93)*'CP Oct 2019'!W67/100</f>
        <v>240</v>
      </c>
      <c r="I98" s="138">
        <f>SUM(C98:H98)</f>
        <v>1440.1</v>
      </c>
      <c r="J98" s="290">
        <f t="shared" si="45"/>
        <v>5360</v>
      </c>
      <c r="K98" s="291">
        <f t="shared" si="46"/>
        <v>5760.4</v>
      </c>
      <c r="L98" s="139">
        <f t="shared" si="47"/>
        <v>6336.4400000000005</v>
      </c>
      <c r="M98" s="135">
        <f>'CP Oct 2019'!BB67</f>
        <v>0</v>
      </c>
      <c r="N98" s="135">
        <f>'CP Oct 2019'!BC67</f>
        <v>0</v>
      </c>
      <c r="O98" s="135">
        <f>'CP Oct 2019'!BD67</f>
        <v>10</v>
      </c>
      <c r="P98" s="135">
        <f>'CP Oct 2019'!BE67</f>
        <v>0</v>
      </c>
      <c r="Q98" s="257" t="str">
        <f>IF(SUM(M98:P98)=0,"No discount",IF(M98&gt;0,"Guaranteed off bill",IF(N98&gt;0,"Guaranteed off usage",IF(O98&gt;0,"Pay-on-time off bill","Pay-on-time off usage"))))</f>
        <v>Pay-on-time off bill</v>
      </c>
      <c r="R98" s="258" t="str">
        <f t="shared" ref="R98:R99" si="51">IF(OR(A98="Origin Energy",A98="Red Energy",A98="Powershop"),"Inclusive","Exclusive")</f>
        <v>Inclusive</v>
      </c>
      <c r="S98" s="282">
        <f>IF(AND(Q98="Guaranteed off bill",R98="Inclusive"),((K98*1.1)-((K98*1.1)*M98/100))/1.1,IF(AND(Q98="Guaranteed off usage",R98="Inclusive"),((K98*1.1)-((J98*1.1)*N98/100))/1.1,IF(AND(Q98="Guaranteed off bill",R98="Exclusive"),K98-(K98*M98/100),IF(AND(Q98="Guaranteed off usage",R98="Exclusive"),K98-(J98*N98/100),IF(R98="Inclusive",((K98*1.1))/1.1,K98)))))</f>
        <v>5760.4</v>
      </c>
      <c r="T98" s="282">
        <f>IF(AND(Q98="Pay-on-time off bill",R98="Inclusive"),((S98*1.1)-((S98*1.1)*O98/100))/1.1,IF(AND(Q98="Pay-on-time off usage",R98="Inclusive"),((S98*1.1)-((J98*1.1)*P98/100))/1.1,IF(AND(Q98="Pay-on-time off bill",R98="Exclusive"),S98-(S98*O98/100),IF(AND(Q98="Pay-on-time off usage",R98="Exclusive"),S98-(J98*P98/100),IF(R98="Inclusive",((S98*1.1))/1.1,S98)))))</f>
        <v>5184.3599999999997</v>
      </c>
      <c r="U98" s="259">
        <f t="shared" si="49"/>
        <v>6336.4400000000005</v>
      </c>
      <c r="V98" s="259">
        <f t="shared" si="50"/>
        <v>5702.7960000000003</v>
      </c>
      <c r="W98" s="140">
        <f>'CP Oct 2019'!BL67</f>
        <v>0</v>
      </c>
      <c r="X98" s="141" t="str">
        <f>'CP Oct 2019'!BM67</f>
        <v>n</v>
      </c>
    </row>
    <row r="99" spans="1:24" ht="15" thickBot="1" x14ac:dyDescent="0.2">
      <c r="A99" s="152" t="str">
        <f>'CP Oct 2019'!K68</f>
        <v>Powerclub</v>
      </c>
      <c r="B99" s="155" t="str">
        <f>'CP Oct 2019'!L68</f>
        <v>Powerbank Business</v>
      </c>
      <c r="C99" s="145">
        <f>IF('CP Oct 2019'!BP68=0,91*'CP Oct 2019'!M68/100,(91*'CP Oct 2019'!M68/100)+'CP Oct 2019'!BP68/4)</f>
        <v>97.212268999999992</v>
      </c>
      <c r="D99" s="145">
        <f>IF('CP Oct 2019'!O68="",$C$90*$C$91*'CP Oct 2019'!N68/100,IF($C$90*$C$91&gt;='CP Oct 2019'!P68,('CP Oct 2019'!P68*'CP Oct 2019'!N68/100),($C$90*$C$91*'CP Oct 2019'!N68/100)))</f>
        <v>411.58200000000005</v>
      </c>
      <c r="E99" s="145">
        <f>IF(AND('CP Oct 2019'!P68&gt;0,'CP Oct 2019'!R68&gt;0),IF($C$90*$C$91&lt;'CP Oct 2019'!P68,0,IF($C$90*$C$91&lt;=('CP Oct 2019'!R68+'CP Oct 2019'!P68),(($C$90*$C$91-'CP Oct 2019'!P68)*'CP Oct 2019'!Q68/100),(('CP Oct 2019'!R68)*'CP Oct 2019'!Q68/100))),0)</f>
        <v>0</v>
      </c>
      <c r="F99" s="145">
        <f>IF(AND('CP Oct 2019'!R68&gt;0,'CP Oct 2019'!T68&gt;0),IF(($C$90*$C$91&lt;'CP Oct 2019'!T68),(0),($C$90*$C$91-'CP Oct 2019'!T68)*'CP Oct 2019'!U68/100),IF(AND('CP Oct 2019'!R68&gt;0,'CP Oct 2019'!T68=""),IF(($C$90*$C$91&lt;'CP Oct 2019'!R68+'CP Oct 2019'!P68),(0),(($C$90*$C$91-('CP Oct 2019'!R68+'CP Oct 2019'!P68))*'CP Oct 2019'!S68/100)),IF(AND('CP Oct 2019'!P68&gt;0,'CP Oct 2019'!R68=""&gt;0),IF(($C$90*$C$91&lt;'CP Oct 2019'!P68),(0),($C$90*$C$91-'CP Oct 2019'!P68)*'CP Oct 2019'!Q68/100),0)))</f>
        <v>0</v>
      </c>
      <c r="G99" s="146">
        <f>($C$90*$C$92)*'CP Oct 2019'!AI68/100</f>
        <v>460.976</v>
      </c>
      <c r="H99" s="167">
        <f>($C$90*$C$93)*'CP Oct 2019'!W68/100</f>
        <v>253.18199999999996</v>
      </c>
      <c r="I99" s="147">
        <f t="shared" ref="I99" si="52">SUM(C99:H99)</f>
        <v>1222.9522690000001</v>
      </c>
      <c r="J99" s="284">
        <f t="shared" si="45"/>
        <v>4502.9600000000009</v>
      </c>
      <c r="K99" s="289">
        <f t="shared" si="46"/>
        <v>4891.8090760000005</v>
      </c>
      <c r="L99" s="148">
        <f t="shared" si="47"/>
        <v>5380.9899836000013</v>
      </c>
      <c r="M99" s="144">
        <f>'CP Oct 2019'!BB68</f>
        <v>0</v>
      </c>
      <c r="N99" s="144">
        <f>'CP Oct 2019'!BC68</f>
        <v>0</v>
      </c>
      <c r="O99" s="144">
        <f>'CP Oct 2019'!BD68</f>
        <v>0</v>
      </c>
      <c r="P99" s="144">
        <f>'CP Oct 2019'!BE68</f>
        <v>0</v>
      </c>
      <c r="Q99" s="260" t="str">
        <f>IF(SUM(M99:P99)=0,"No discount",IF(M99&gt;0,"Guaranteed off bill",IF(N99&gt;0,"Guaranteed off usage",IF(O99&gt;0,"Pay-on-time off bill","Pay-on-time off usage"))))</f>
        <v>No discount</v>
      </c>
      <c r="R99" s="261" t="str">
        <f t="shared" si="51"/>
        <v>Exclusive</v>
      </c>
      <c r="S99" s="284">
        <f>IF(AND(Q99="Guaranteed off bill",R99="Inclusive"),((K99*1.1)-((K99*1.1)*M99/100))/1.1,IF(AND(Q99="Guaranteed off usage",R99="Inclusive"),((K99*1.1)-((J99*1.1)*N99/100))/1.1,IF(AND(Q99="Guaranteed off bill",R99="Exclusive"),K99-(K99*M99/100),IF(AND(Q99="Guaranteed off usage",R99="Exclusive"),K99-(J99*N99/100),IF(R99="Inclusive",((K99*1.1))/1.1,K99)))))</f>
        <v>4891.8090760000005</v>
      </c>
      <c r="T99" s="289">
        <f>IF(AND(Q99="Pay-on-time off bill",R99="Inclusive"),((S99*1.1)-((S99*1.1)*O99/100))/1.1,IF(AND(Q99="Pay-on-time off usage",R99="Inclusive"),((S99*1.1)-((J99*1.1)*P99/100))/1.1,IF(AND(Q99="Pay-on-time off bill",R99="Exclusive"),S99-(S99*O99/100),IF(AND(Q99="Pay-on-time off usage",R99="Exclusive"),S99-(J99*P99/100),IF(R99="Inclusive",((S99*1.1))/1.1,S99)))))</f>
        <v>4891.8090760000005</v>
      </c>
      <c r="U99" s="262">
        <f t="shared" si="49"/>
        <v>5380.9899836000013</v>
      </c>
      <c r="V99" s="262">
        <f t="shared" si="50"/>
        <v>5380.9899836000013</v>
      </c>
      <c r="W99" s="149">
        <f>'CP Oct 2019'!BL68</f>
        <v>0</v>
      </c>
      <c r="X99" s="150" t="str">
        <f>'CP Oct 2019'!BM68</f>
        <v>n</v>
      </c>
    </row>
  </sheetData>
  <sheetProtection algorithmName="SHA-512" hashValue="uvuTOgoBUK69htLk7dULAOvClO/Ah3qOn4kCJkR+UzGOp/3/qz2VBZw0taYmmVYCXwFPJNt0e+wSIU4PuDw4KQ==" saltValue="Cr0yqtwvrMEYoc06wwshdQ==" spinCount="100000" sheet="1" objects="1" scenarios="1"/>
  <conditionalFormatting sqref="A29:B29 W8:X29 W39:X57 W66:X86 A8:I8 A9:C28 D9:D29 E9:E30 W96:X99 A96:I99 M96:P99 F9:I29 L8:P29 A39:I57 M39:P57 A66:I86 M66:P86">
    <cfRule type="expression" dxfId="187" priority="315">
      <formula>MOD(ROW(),2)=0</formula>
    </cfRule>
  </conditionalFormatting>
  <conditionalFormatting sqref="A30:B30 G30 W30:X30 I30 K30 M30:P30">
    <cfRule type="expression" dxfId="186" priority="221">
      <formula>MOD(ROW(),2)=0</formula>
    </cfRule>
  </conditionalFormatting>
  <conditionalFormatting sqref="C29">
    <cfRule type="expression" dxfId="185" priority="218">
      <formula>MOD(ROW(),2)=0</formula>
    </cfRule>
  </conditionalFormatting>
  <conditionalFormatting sqref="C30">
    <cfRule type="expression" dxfId="184" priority="217">
      <formula>MOD(ROW(),2)=0</formula>
    </cfRule>
  </conditionalFormatting>
  <conditionalFormatting sqref="D30">
    <cfRule type="expression" dxfId="183" priority="213">
      <formula>MOD(ROW(),2)=0</formula>
    </cfRule>
  </conditionalFormatting>
  <conditionalFormatting sqref="F30">
    <cfRule type="expression" dxfId="182" priority="206">
      <formula>MOD(ROW(),2)=0</formula>
    </cfRule>
  </conditionalFormatting>
  <conditionalFormatting sqref="H30">
    <cfRule type="expression" dxfId="181" priority="202">
      <formula>MOD(ROW(),2)=0</formula>
    </cfRule>
  </conditionalFormatting>
  <conditionalFormatting sqref="J30">
    <cfRule type="expression" dxfId="180" priority="198">
      <formula>MOD(ROW(),2)=0</formula>
    </cfRule>
  </conditionalFormatting>
  <conditionalFormatting sqref="Q8:R29">
    <cfRule type="expression" dxfId="179" priority="197">
      <formula>MOD(ROW(),2)=0</formula>
    </cfRule>
  </conditionalFormatting>
  <conditionalFormatting sqref="Q30:R30">
    <cfRule type="expression" dxfId="178" priority="196">
      <formula>MOD(ROW(),2)=0</formula>
    </cfRule>
  </conditionalFormatting>
  <conditionalFormatting sqref="U8:V29">
    <cfRule type="expression" dxfId="177" priority="191">
      <formula>MOD(ROW(),2)=0</formula>
    </cfRule>
  </conditionalFormatting>
  <conditionalFormatting sqref="Q39:R57">
    <cfRule type="expression" dxfId="176" priority="184">
      <formula>MOD(ROW(),2)=0</formula>
    </cfRule>
  </conditionalFormatting>
  <conditionalFormatting sqref="Q66:R86">
    <cfRule type="expression" dxfId="175" priority="126">
      <formula>MOD(ROW(),2)=0</formula>
    </cfRule>
  </conditionalFormatting>
  <conditionalFormatting sqref="Q96:R96">
    <cfRule type="expression" dxfId="174" priority="62">
      <formula>MOD(ROW(),2)=0</formula>
    </cfRule>
  </conditionalFormatting>
  <conditionalFormatting sqref="Q98:R98">
    <cfRule type="expression" dxfId="173" priority="61">
      <formula>MOD(ROW(),2)=0</formula>
    </cfRule>
  </conditionalFormatting>
  <conditionalFormatting sqref="Q97:R97">
    <cfRule type="expression" dxfId="172" priority="60">
      <formula>MOD(ROW(),2)=0</formula>
    </cfRule>
  </conditionalFormatting>
  <conditionalFormatting sqref="Q99:R99">
    <cfRule type="expression" dxfId="171" priority="59">
      <formula>MOD(ROW(),2)=0</formula>
    </cfRule>
  </conditionalFormatting>
  <conditionalFormatting sqref="U54:V57">
    <cfRule type="expression" dxfId="170" priority="28">
      <formula>MOD(ROW(),2)=0</formula>
    </cfRule>
  </conditionalFormatting>
  <conditionalFormatting sqref="U30:V30">
    <cfRule type="expression" dxfId="169" priority="36">
      <formula>MOD(ROW(),2)=0</formula>
    </cfRule>
  </conditionalFormatting>
  <conditionalFormatting sqref="U39:V53">
    <cfRule type="expression" dxfId="168" priority="35">
      <formula>MOD(ROW(),2)=0</formula>
    </cfRule>
  </conditionalFormatting>
  <conditionalFormatting sqref="U81:V82">
    <cfRule type="expression" dxfId="167" priority="20">
      <formula>MOD(ROW(),2)=0</formula>
    </cfRule>
  </conditionalFormatting>
  <conditionalFormatting sqref="U66:V80">
    <cfRule type="expression" dxfId="166" priority="25">
      <formula>MOD(ROW(),2)=0</formula>
    </cfRule>
  </conditionalFormatting>
  <conditionalFormatting sqref="U83:V86">
    <cfRule type="expression" dxfId="165" priority="17">
      <formula>MOD(ROW(),2)=0</formula>
    </cfRule>
  </conditionalFormatting>
  <conditionalFormatting sqref="U96:V99">
    <cfRule type="expression" dxfId="164" priority="14">
      <formula>MOD(ROW(),2)=0</formula>
    </cfRule>
  </conditionalFormatting>
  <conditionalFormatting sqref="L96:L99">
    <cfRule type="expression" dxfId="163" priority="1">
      <formula>MOD(ROW(),2)=0</formula>
    </cfRule>
  </conditionalFormatting>
  <conditionalFormatting sqref="L30">
    <cfRule type="expression" dxfId="162" priority="10">
      <formula>MOD(ROW(),2)=0</formula>
    </cfRule>
  </conditionalFormatting>
  <conditionalFormatting sqref="L39:L56">
    <cfRule type="expression" dxfId="161" priority="9">
      <formula>MOD(ROW(),2)=0</formula>
    </cfRule>
  </conditionalFormatting>
  <conditionalFormatting sqref="L57">
    <cfRule type="expression" dxfId="160" priority="8">
      <formula>MOD(ROW(),2)=0</formula>
    </cfRule>
  </conditionalFormatting>
  <conditionalFormatting sqref="L66:L83">
    <cfRule type="expression" dxfId="159" priority="7">
      <formula>MOD(ROW(),2)=0</formula>
    </cfRule>
  </conditionalFormatting>
  <conditionalFormatting sqref="L86">
    <cfRule type="expression" dxfId="158" priority="2">
      <formula>MOD(ROW(),2)=0</formula>
    </cfRule>
  </conditionalFormatting>
  <conditionalFormatting sqref="L85">
    <cfRule type="expression" dxfId="157" priority="3">
      <formula>MOD(ROW(),2)=0</formula>
    </cfRule>
  </conditionalFormatting>
  <conditionalFormatting sqref="L84">
    <cfRule type="expression" dxfId="156" priority="4">
      <formula>MOD(ROW(),2)=0</formula>
    </cfRule>
  </conditionalFormatting>
  <pageMargins left="0.75" right="0.75" top="1" bottom="1" header="0.5" footer="0.5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8CC296-198B-534F-B2E2-F70C4E53533B}">
  <sheetPr codeName="Sheet4">
    <tabColor theme="4" tint="0.39997558519241921"/>
  </sheetPr>
  <dimension ref="A1:X99"/>
  <sheetViews>
    <sheetView topLeftCell="A71" zoomScaleNormal="100" zoomScalePageLayoutView="125" workbookViewId="0">
      <selection activeCell="C99" sqref="C99"/>
    </sheetView>
  </sheetViews>
  <sheetFormatPr baseColWidth="10" defaultColWidth="10.6640625" defaultRowHeight="14" x14ac:dyDescent="0.15"/>
  <cols>
    <col min="1" max="1" width="22.33203125" style="216" customWidth="1"/>
    <col min="2" max="2" width="23.33203125" style="216" customWidth="1"/>
    <col min="3" max="3" width="12.6640625" style="216" customWidth="1"/>
    <col min="4" max="4" width="10.5" style="216" customWidth="1"/>
    <col min="5" max="8" width="11.6640625" style="216" customWidth="1"/>
    <col min="9" max="9" width="12" style="216" customWidth="1"/>
    <col min="10" max="10" width="12" style="216" hidden="1" customWidth="1"/>
    <col min="11" max="11" width="12.6640625" style="216" hidden="1" customWidth="1"/>
    <col min="12" max="12" width="12.6640625" style="216" customWidth="1"/>
    <col min="13" max="13" width="11.6640625" style="216" customWidth="1"/>
    <col min="14" max="16" width="10.5" style="216" customWidth="1"/>
    <col min="17" max="18" width="10.5" style="216" hidden="1" customWidth="1"/>
    <col min="19" max="19" width="11" style="216" hidden="1" customWidth="1"/>
    <col min="20" max="20" width="11.5" style="216" hidden="1" customWidth="1"/>
    <col min="21" max="21" width="11" style="216" customWidth="1"/>
    <col min="22" max="22" width="11.33203125" style="216" customWidth="1"/>
    <col min="23" max="24" width="10.5" style="216" customWidth="1"/>
    <col min="25" max="16384" width="10.6640625" style="216"/>
  </cols>
  <sheetData>
    <row r="1" spans="1:24" x14ac:dyDescent="0.15">
      <c r="A1" s="216" t="s">
        <v>10</v>
      </c>
    </row>
    <row r="2" spans="1:24" x14ac:dyDescent="0.15">
      <c r="A2" s="217" t="s">
        <v>197</v>
      </c>
    </row>
    <row r="3" spans="1:24" ht="15" thickBot="1" x14ac:dyDescent="0.2">
      <c r="G3" s="218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90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'PC Oct 2019'!K2</f>
        <v>AGL</v>
      </c>
      <c r="B8" s="153" t="str">
        <f>'PC Oct 2019'!L2</f>
        <v>Business Essentials</v>
      </c>
      <c r="C8" s="136">
        <f>IF('PC Oct 2019'!BP2=0,91*'PC Oct 2019'!M2/100,(91*'PC Oct 2019'!M2/100)+'PC Oct 2019'!BP2/4)</f>
        <v>110.78009090909089</v>
      </c>
      <c r="D8" s="136">
        <f>IF('PC Oct 2019'!O2="",$C$5*'PC Oct 2019'!N2/100,IF($C$5&gt;='PC Oct 2019'!P2,('PC Oct 2019'!P2*'PC Oct 2019'!N2/100),($C$5*'PC Oct 2019'!N2/100)))</f>
        <v>1065.909090909091</v>
      </c>
      <c r="E8" s="136">
        <f>IF(AND('PC Oct 2019'!P2&gt;0,'PC Oct 2019'!R2&gt;0),IF($C$5&lt;'PC Oct 2019'!P2,0,IF($C$5&lt;=('PC Oct 2019'!R2+'PC Oct 2019'!P2),(($C$5-'PC Oct 2019'!P2)*'PC Oct 2019'!Q2/100),(('PC Oct 2019'!R2)*'PC Oct 2019'!Q2/100))),0)</f>
        <v>0</v>
      </c>
      <c r="F8" s="136">
        <f>IF(AND('PC Oct 2019'!Q2&gt;0,'PC Oct 2019'!S2&gt;0),IF($C$5&lt;('PC Oct 2019'!R2+'PC Oct 2019'!P2),0,IF($C$5&lt;=('PC Oct 2019'!T2+'PC Oct 2019'!R2+'PC Oct 2019'!P2),(($C$5-('PC Oct 2019'!R2+'PC Oct 2019'!P2))*'PC Oct 2019'!S2/100),('PC Oct 2019'!T2*'PC Oct 2019'!S2/100))),0)</f>
        <v>0</v>
      </c>
      <c r="G8" s="137">
        <v>0</v>
      </c>
      <c r="H8" s="136">
        <f>IF(AND('PC Oct 2019'!R2&gt;0,'PC Oct 2019'!T2&gt;0),IF(($C$5&lt;'PC Oct 2019'!T2),(0),($C$5-'PC Oct 2019'!T2)*'PC Oct 2019'!U2/100),IF(AND('PC Oct 2019'!R2&gt;0,'PC Oct 2019'!T2=""),IF(($C$5&lt;'PC Oct 2019'!R2+'PC Oct 2019'!P2),(0),(($C$5-('PC Oct 2019'!R2+'PC Oct 2019'!P2))*'PC Oct 2019'!S2/100)),IF(AND('PC Oct 2019'!P2&gt;0,'PC Oct 2019'!R2=""&gt;0),IF(($C$5&lt;'PC Oct 2019'!P2),(0),($C$5-'PC Oct 2019'!P2)*'PC Oct 2019'!Q2/100),0)))</f>
        <v>0</v>
      </c>
      <c r="I8" s="138">
        <f t="shared" ref="I8:I29" si="0">SUM(C8:H8)</f>
        <v>1176.6891818181819</v>
      </c>
      <c r="J8" s="468">
        <f>(I8-C8)*4</f>
        <v>4263.636363636364</v>
      </c>
      <c r="K8" s="468">
        <f>I8*4</f>
        <v>4706.7567272727274</v>
      </c>
      <c r="L8" s="139">
        <f>K8*1.1</f>
        <v>5177.4324000000006</v>
      </c>
      <c r="M8" s="135">
        <f>'PC Oct 2019'!BB2</f>
        <v>0</v>
      </c>
      <c r="N8" s="135">
        <f>'PC Oct 2019'!BC2</f>
        <v>0</v>
      </c>
      <c r="O8" s="135">
        <f>'PC Oct 2019'!BD2</f>
        <v>0</v>
      </c>
      <c r="P8" s="135">
        <f>'PC Oct 2019'!BE2</f>
        <v>0</v>
      </c>
      <c r="Q8" s="257" t="str">
        <f>IF(SUM(M8:P8)=0,"No discount",IF(M8&gt;0,"Guaranteed off bill",IF(N8&gt;0,"Guaranteed off usage",IF(O8&gt;0,"Pay-on-time off bill","Pay-on-time off usage"))))</f>
        <v>No discount</v>
      </c>
      <c r="R8" s="258" t="str">
        <f t="shared" ref="R8:R9" si="1">IF(OR(A8="Origin Energy",A8="Red Energy",A8="Powershop"),"Inclusive","Exclusive")</f>
        <v>Exclusive</v>
      </c>
      <c r="S8" s="468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4706.7567272727274</v>
      </c>
      <c r="T8" s="468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4706.7567272727274</v>
      </c>
      <c r="U8" s="259">
        <f>S8*1.1</f>
        <v>5177.4324000000006</v>
      </c>
      <c r="V8" s="259">
        <f>T8*1.1</f>
        <v>5177.4324000000006</v>
      </c>
      <c r="W8" s="165">
        <f>'PC Oct 2019'!BL2</f>
        <v>0</v>
      </c>
      <c r="X8" s="166" t="str">
        <f>'PC Oct 2019'!BM2</f>
        <v>n</v>
      </c>
    </row>
    <row r="9" spans="1:24" x14ac:dyDescent="0.15">
      <c r="A9" s="151" t="str">
        <f>'PC Oct 2019'!K3</f>
        <v>Alinta Energy</v>
      </c>
      <c r="B9" s="153" t="str">
        <f>'PC Oct 2019'!L3</f>
        <v>Business Plus</v>
      </c>
      <c r="C9" s="136">
        <f>IF('PC Oct 2019'!BP3=0,91*'PC Oct 2019'!M3/100,(91*'PC Oct 2019'!M3/100)+'PC Oct 2019'!BP3/4)</f>
        <v>112.60009090909091</v>
      </c>
      <c r="D9" s="136">
        <f>IF('PC Oct 2019'!O3="",$C$5*'PC Oct 2019'!N3/100,IF($C$5&gt;='PC Oct 2019'!P3,('PC Oct 2019'!P3*'PC Oct 2019'!N3/100),($C$5*'PC Oct 2019'!N3/100)))</f>
        <v>1088.181818181818</v>
      </c>
      <c r="E9" s="136">
        <f>IF(AND('PC Oct 2019'!P3&gt;0,'PC Oct 2019'!R3&gt;0),IF($C$5&lt;'PC Oct 2019'!P3,0,IF($C$5&lt;=('PC Oct 2019'!R3+'PC Oct 2019'!P3),(($C$5-'PC Oct 2019'!P3)*'PC Oct 2019'!Q3/100),(('PC Oct 2019'!R3)*'PC Oct 2019'!Q3/100))),0)</f>
        <v>0</v>
      </c>
      <c r="F9" s="136">
        <f>IF(AND('PC Oct 2019'!Q3&gt;0,'PC Oct 2019'!S3&gt;0),IF($C$5&lt;('PC Oct 2019'!R3+'PC Oct 2019'!P3),0,IF($C$5&lt;=('PC Oct 2019'!T3+'PC Oct 2019'!R3+'PC Oct 2019'!P3),(($C$5-('PC Oct 2019'!R3+'PC Oct 2019'!P3))*'PC Oct 2019'!S3/100),('PC Oct 2019'!T3*'PC Oct 2019'!S3/100))),0)</f>
        <v>0</v>
      </c>
      <c r="G9" s="137">
        <v>0</v>
      </c>
      <c r="H9" s="136">
        <f>IF(AND('PC Oct 2019'!R3&gt;0,'PC Oct 2019'!T3&gt;0),IF(($C$5&lt;'PC Oct 2019'!T3),(0),($C$5-'PC Oct 2019'!T3)*'PC Oct 2019'!U3/100),IF(AND('PC Oct 2019'!R3&gt;0,'PC Oct 2019'!T3=""),IF(($C$5&lt;'PC Oct 2019'!R3+'PC Oct 2019'!P3),(0),(($C$5-('PC Oct 2019'!R3+'PC Oct 2019'!P3))*'PC Oct 2019'!S3/100)),IF(AND('PC Oct 2019'!P3&gt;0,'PC Oct 2019'!R3=""&gt;0),IF(($C$5&lt;'PC Oct 2019'!P3),(0),($C$5-'PC Oct 2019'!P3)*'PC Oct 2019'!Q3/100),0)))</f>
        <v>0</v>
      </c>
      <c r="I9" s="138">
        <f t="shared" si="0"/>
        <v>1200.7819090909088</v>
      </c>
      <c r="J9" s="468">
        <f t="shared" ref="J9:J30" si="4">(I9-C9)*4</f>
        <v>4352.7272727272721</v>
      </c>
      <c r="K9" s="468">
        <f t="shared" ref="K9:K29" si="5">I9*4</f>
        <v>4803.1276363636352</v>
      </c>
      <c r="L9" s="139">
        <f t="shared" ref="L9:L30" si="6">K9*1.1</f>
        <v>5283.4403999999995</v>
      </c>
      <c r="M9" s="135">
        <f>'PC Oct 2019'!BB3</f>
        <v>0</v>
      </c>
      <c r="N9" s="135">
        <f>'PC Oct 2019'!BC3</f>
        <v>0</v>
      </c>
      <c r="O9" s="135">
        <f>'PC Oct 2019'!BD3</f>
        <v>0</v>
      </c>
      <c r="P9" s="135">
        <f>'PC Oct 2019'!BE3</f>
        <v>0</v>
      </c>
      <c r="Q9" s="257" t="str">
        <f t="shared" ref="Q9" si="7">IF(SUM(M9:P9)=0,"No discount",IF(M9&gt;0,"Guaranteed off bill",IF(N9&gt;0,"Guaranteed off usage",IF(O9&gt;0,"Pay-on-time off bill","Pay-on-time off usage"))))</f>
        <v>No discount</v>
      </c>
      <c r="R9" s="258" t="str">
        <f t="shared" si="1"/>
        <v>Exclusive</v>
      </c>
      <c r="S9" s="468">
        <f t="shared" si="2"/>
        <v>4803.1276363636352</v>
      </c>
      <c r="T9" s="468">
        <f t="shared" si="3"/>
        <v>4803.1276363636352</v>
      </c>
      <c r="U9" s="259">
        <f t="shared" ref="U9:U30" si="8">S9*1.1</f>
        <v>5283.4403999999995</v>
      </c>
      <c r="V9" s="259">
        <f t="shared" ref="V9:V30" si="9">T9*1.1</f>
        <v>5283.4403999999995</v>
      </c>
      <c r="W9" s="165">
        <f>'PC Oct 2019'!BL3</f>
        <v>0</v>
      </c>
      <c r="X9" s="166" t="str">
        <f>'PC Oct 2019'!BM3</f>
        <v>n</v>
      </c>
    </row>
    <row r="10" spans="1:24" x14ac:dyDescent="0.15">
      <c r="A10" s="151" t="str">
        <f>'PC Oct 2019'!K4</f>
        <v>Click Energy</v>
      </c>
      <c r="B10" s="153" t="str">
        <f>'PC Oct 2019'!L4</f>
        <v>Click Business Start</v>
      </c>
      <c r="C10" s="136">
        <f>IF('PC Oct 2019'!BP4=0,91*'PC Oct 2019'!M4/100,(91*'PC Oct 2019'!M4/100)+'PC Oct 2019'!BP4/4)</f>
        <v>111.47499999999998</v>
      </c>
      <c r="D10" s="136">
        <f>IF('PC Oct 2019'!O4="",$C$5*'PC Oct 2019'!N4/100,IF($C$5&gt;='PC Oct 2019'!P4,('PC Oct 2019'!P4*'PC Oct 2019'!N4/100),($C$5*'PC Oct 2019'!N4/100)))</f>
        <v>1077.2727272727273</v>
      </c>
      <c r="E10" s="136">
        <f>IF(AND('PC Oct 2019'!P4&gt;0,'PC Oct 2019'!R4&gt;0),IF($C$5&lt;'PC Oct 2019'!P4,0,IF($C$5&lt;=('PC Oct 2019'!R4+'PC Oct 2019'!P4),(($C$5-'PC Oct 2019'!P4)*'PC Oct 2019'!Q4/100),(('PC Oct 2019'!R4)*'PC Oct 2019'!Q4/100))),0)</f>
        <v>0</v>
      </c>
      <c r="F10" s="136">
        <f>IF(AND('PC Oct 2019'!Q4&gt;0,'PC Oct 2019'!S4&gt;0),IF($C$5&lt;('PC Oct 2019'!R4+'PC Oct 2019'!P4),0,IF($C$5&lt;=('PC Oct 2019'!T4+'PC Oct 2019'!R4+'PC Oct 2019'!P4),(($C$5-('PC Oct 2019'!R4+'PC Oct 2019'!P4))*'PC Oct 2019'!S4/100),('PC Oct 2019'!T4*'PC Oct 2019'!S4/100))),0)</f>
        <v>0</v>
      </c>
      <c r="G10" s="137">
        <v>0</v>
      </c>
      <c r="H10" s="136">
        <f>IF(AND('PC Oct 2019'!R4&gt;0,'PC Oct 2019'!T4&gt;0),IF(($C$5&lt;'PC Oct 2019'!T4),(0),($C$5-'PC Oct 2019'!T4)*'PC Oct 2019'!U4/100),IF(AND('PC Oct 2019'!R4&gt;0,'PC Oct 2019'!T4=""),IF(($C$5&lt;'PC Oct 2019'!R4+'PC Oct 2019'!P4),(0),(($C$5-('PC Oct 2019'!R4+'PC Oct 2019'!P4))*'PC Oct 2019'!S4/100)),IF(AND('PC Oct 2019'!P4&gt;0,'PC Oct 2019'!R4=""&gt;0),IF(($C$5&lt;'PC Oct 2019'!P4),(0),($C$5-'PC Oct 2019'!P4)*'PC Oct 2019'!Q4/100),0)))</f>
        <v>0</v>
      </c>
      <c r="I10" s="138">
        <f t="shared" si="0"/>
        <v>1188.7477272727272</v>
      </c>
      <c r="J10" s="468">
        <f t="shared" si="4"/>
        <v>4309.090909090909</v>
      </c>
      <c r="K10" s="468">
        <f t="shared" si="5"/>
        <v>4754.9909090909086</v>
      </c>
      <c r="L10" s="139">
        <f t="shared" si="6"/>
        <v>5230.49</v>
      </c>
      <c r="M10" s="135">
        <f>'PC Oct 2019'!BB4</f>
        <v>0</v>
      </c>
      <c r="N10" s="135">
        <f>'PC Oct 2019'!BC4</f>
        <v>0</v>
      </c>
      <c r="O10" s="135">
        <f>'PC Oct 2019'!BD4</f>
        <v>0</v>
      </c>
      <c r="P10" s="135">
        <f>'PC Oct 2019'!BE4</f>
        <v>0</v>
      </c>
      <c r="Q10" s="257" t="str">
        <f t="shared" ref="Q10:Q29" si="10">IF(SUM(M10:P10)=0,"No discount",IF(M10&gt;0,"Guaranteed off bill",IF(N10&gt;0,"Guaranteed off usage",IF(O10&gt;0,"Pay-on-time off bill","Pay-on-time off usage"))))</f>
        <v>No discount</v>
      </c>
      <c r="R10" s="258" t="str">
        <f t="shared" ref="R10:R29" si="11">IF(OR(A10="Origin Energy",A10="Red Energy",A10="Powershop"),"Inclusive","Exclusive")</f>
        <v>Exclusive</v>
      </c>
      <c r="S10" s="468">
        <f t="shared" si="2"/>
        <v>4754.9909090909086</v>
      </c>
      <c r="T10" s="468">
        <f t="shared" si="3"/>
        <v>4754.9909090909086</v>
      </c>
      <c r="U10" s="259">
        <f t="shared" si="8"/>
        <v>5230.49</v>
      </c>
      <c r="V10" s="259">
        <f t="shared" si="9"/>
        <v>5230.49</v>
      </c>
      <c r="W10" s="165">
        <f>'PC Oct 2019'!BL4</f>
        <v>0</v>
      </c>
      <c r="X10" s="166" t="str">
        <f>'PC Oct 2019'!BM4</f>
        <v>n</v>
      </c>
    </row>
    <row r="11" spans="1:24" x14ac:dyDescent="0.15">
      <c r="A11" s="151" t="str">
        <f>'PC Oct 2019'!K5</f>
        <v>Commander</v>
      </c>
      <c r="B11" s="153" t="str">
        <f>'PC Oct 2019'!L5</f>
        <v>Market offer</v>
      </c>
      <c r="C11" s="136">
        <f>IF('PC Oct 2019'!BP5=0,91*'PC Oct 2019'!M5/100,(91*'PC Oct 2019'!M5/100)+'PC Oct 2019'!BP5/4)</f>
        <v>112.60009090909091</v>
      </c>
      <c r="D11" s="136">
        <f>IF('PC Oct 2019'!O5="",$C$5*'PC Oct 2019'!N5/100,IF($C$5&gt;='PC Oct 2019'!P5,('PC Oct 2019'!P5*'PC Oct 2019'!N5/100),($C$5*'PC Oct 2019'!N5/100)))</f>
        <v>1022.7272727272726</v>
      </c>
      <c r="E11" s="136">
        <f>IF(AND('PC Oct 2019'!P5&gt;0,'PC Oct 2019'!R5&gt;0),IF($C$5&lt;'PC Oct 2019'!P5,0,IF($C$5&lt;=('PC Oct 2019'!R5+'PC Oct 2019'!P5),(($C$5-'PC Oct 2019'!P5)*'PC Oct 2019'!Q5/100),(('PC Oct 2019'!R5)*'PC Oct 2019'!Q5/100))),0)</f>
        <v>0</v>
      </c>
      <c r="F11" s="136">
        <f>IF(AND('PC Oct 2019'!Q5&gt;0,'PC Oct 2019'!S5&gt;0),IF($C$5&lt;('PC Oct 2019'!R5+'PC Oct 2019'!P5),0,IF($C$5&lt;=('PC Oct 2019'!T5+'PC Oct 2019'!R5+'PC Oct 2019'!P5),(($C$5-('PC Oct 2019'!R5+'PC Oct 2019'!P5))*'PC Oct 2019'!S5/100),('PC Oct 2019'!T5*'PC Oct 2019'!S5/100))),0)</f>
        <v>0</v>
      </c>
      <c r="G11" s="137">
        <v>0</v>
      </c>
      <c r="H11" s="136">
        <f>IF(AND('PC Oct 2019'!R5&gt;0,'PC Oct 2019'!T5&gt;0),IF(($C$5&lt;'PC Oct 2019'!T5),(0),($C$5-'PC Oct 2019'!T5)*'PC Oct 2019'!U5/100),IF(AND('PC Oct 2019'!R5&gt;0,'PC Oct 2019'!T5=""),IF(($C$5&lt;'PC Oct 2019'!R5+'PC Oct 2019'!P5),(0),(($C$5-('PC Oct 2019'!R5+'PC Oct 2019'!P5))*'PC Oct 2019'!S5/100)),IF(AND('PC Oct 2019'!P5&gt;0,'PC Oct 2019'!R5=""&gt;0),IF(($C$5&lt;'PC Oct 2019'!P5),(0),($C$5-'PC Oct 2019'!P5)*'PC Oct 2019'!Q5/100),0)))</f>
        <v>0</v>
      </c>
      <c r="I11" s="138">
        <f t="shared" si="0"/>
        <v>1135.3273636363635</v>
      </c>
      <c r="J11" s="468">
        <f t="shared" si="4"/>
        <v>4090.9090909090905</v>
      </c>
      <c r="K11" s="468">
        <f t="shared" si="5"/>
        <v>4541.3094545454542</v>
      </c>
      <c r="L11" s="139">
        <f t="shared" si="6"/>
        <v>4995.4404000000004</v>
      </c>
      <c r="M11" s="135">
        <f>'PC Oct 2019'!BB5</f>
        <v>0</v>
      </c>
      <c r="N11" s="135">
        <f>'PC Oct 2019'!BC5</f>
        <v>0</v>
      </c>
      <c r="O11" s="135">
        <f>'PC Oct 2019'!BD5</f>
        <v>0</v>
      </c>
      <c r="P11" s="135">
        <f>'PC Oct 2019'!BE5</f>
        <v>0</v>
      </c>
      <c r="Q11" s="257" t="str">
        <f t="shared" si="10"/>
        <v>No discount</v>
      </c>
      <c r="R11" s="258" t="str">
        <f t="shared" si="11"/>
        <v>Exclusive</v>
      </c>
      <c r="S11" s="468">
        <f t="shared" si="2"/>
        <v>4541.3094545454542</v>
      </c>
      <c r="T11" s="468">
        <f t="shared" si="3"/>
        <v>4541.3094545454542</v>
      </c>
      <c r="U11" s="259">
        <f t="shared" si="8"/>
        <v>4995.4404000000004</v>
      </c>
      <c r="V11" s="259">
        <f t="shared" si="9"/>
        <v>4995.4404000000004</v>
      </c>
      <c r="W11" s="165">
        <f>'PC Oct 2019'!BL5</f>
        <v>0</v>
      </c>
      <c r="X11" s="166" t="str">
        <f>'PC Oct 2019'!BM5</f>
        <v>n</v>
      </c>
    </row>
    <row r="12" spans="1:24" x14ac:dyDescent="0.15">
      <c r="A12" s="151" t="str">
        <f>'PC Oct 2019'!K6</f>
        <v>CovaU</v>
      </c>
      <c r="B12" s="153" t="str">
        <f>'PC Oct 2019'!L6</f>
        <v>Smart Saver</v>
      </c>
      <c r="C12" s="136">
        <f>IF('PC Oct 2019'!BP6=0,91*'PC Oct 2019'!M6/100,(91*'PC Oct 2019'!M6/100)+'PC Oct 2019'!BP6/4)</f>
        <v>137.59199999999998</v>
      </c>
      <c r="D12" s="136">
        <f>IF('PC Oct 2019'!O6="",$C$5*'PC Oct 2019'!N6/100,IF($C$5&gt;='PC Oct 2019'!P6,('PC Oct 2019'!P6*'PC Oct 2019'!N6/100),($C$5*'PC Oct 2019'!N6/100)))</f>
        <v>1910</v>
      </c>
      <c r="E12" s="136">
        <f>IF(AND('PC Oct 2019'!P6&gt;0,'PC Oct 2019'!R6&gt;0),IF($C$5&lt;'PC Oct 2019'!P6,0,IF($C$5&lt;=('PC Oct 2019'!R6+'PC Oct 2019'!P6),(($C$5-'PC Oct 2019'!P6)*'PC Oct 2019'!Q6/100),(('PC Oct 2019'!R6)*'PC Oct 2019'!Q6/100))),0)</f>
        <v>0</v>
      </c>
      <c r="F12" s="136">
        <f>IF(AND('PC Oct 2019'!Q6&gt;0,'PC Oct 2019'!S6&gt;0),IF($C$5&lt;('PC Oct 2019'!R6+'PC Oct 2019'!P6),0,IF($C$5&lt;=('PC Oct 2019'!T6+'PC Oct 2019'!R6+'PC Oct 2019'!P6),(($C$5-('PC Oct 2019'!R6+'PC Oct 2019'!P6))*'PC Oct 2019'!S6/100),('PC Oct 2019'!T6*'PC Oct 2019'!S6/100))),0)</f>
        <v>0</v>
      </c>
      <c r="G12" s="137">
        <v>0</v>
      </c>
      <c r="H12" s="136">
        <f>IF(AND('PC Oct 2019'!R6&gt;0,'PC Oct 2019'!T6&gt;0),IF(($C$5&lt;'PC Oct 2019'!T6),(0),($C$5-'PC Oct 2019'!T6)*'PC Oct 2019'!U6/100),IF(AND('PC Oct 2019'!R6&gt;0,'PC Oct 2019'!T6=""),IF(($C$5&lt;'PC Oct 2019'!R6+'PC Oct 2019'!P6),(0),(($C$5-('PC Oct 2019'!R6+'PC Oct 2019'!P6))*'PC Oct 2019'!S6/100)),IF(AND('PC Oct 2019'!P6&gt;0,'PC Oct 2019'!R6=""&gt;0),IF(($C$5&lt;'PC Oct 2019'!P6),(0),($C$5-'PC Oct 2019'!P6)*'PC Oct 2019'!Q6/100),0)))</f>
        <v>0</v>
      </c>
      <c r="I12" s="138">
        <f t="shared" si="0"/>
        <v>2047.5920000000001</v>
      </c>
      <c r="J12" s="468">
        <f t="shared" si="4"/>
        <v>7640</v>
      </c>
      <c r="K12" s="468">
        <f t="shared" si="5"/>
        <v>8190.3680000000004</v>
      </c>
      <c r="L12" s="139">
        <f t="shared" si="6"/>
        <v>9009.4048000000003</v>
      </c>
      <c r="M12" s="135">
        <f>'PC Oct 2019'!BB6</f>
        <v>0</v>
      </c>
      <c r="N12" s="135">
        <f>'PC Oct 2019'!BC6</f>
        <v>34</v>
      </c>
      <c r="O12" s="135">
        <f>'PC Oct 2019'!BD6</f>
        <v>0</v>
      </c>
      <c r="P12" s="135">
        <f>'PC Oct 2019'!BE6</f>
        <v>0</v>
      </c>
      <c r="Q12" s="257" t="str">
        <f t="shared" si="10"/>
        <v>Guaranteed off usage</v>
      </c>
      <c r="R12" s="258" t="str">
        <f t="shared" si="11"/>
        <v>Exclusive</v>
      </c>
      <c r="S12" s="468">
        <f t="shared" si="2"/>
        <v>5592.768</v>
      </c>
      <c r="T12" s="468">
        <f t="shared" si="3"/>
        <v>5592.768</v>
      </c>
      <c r="U12" s="259">
        <f t="shared" si="8"/>
        <v>6152.0448000000006</v>
      </c>
      <c r="V12" s="259">
        <f t="shared" si="9"/>
        <v>6152.0448000000006</v>
      </c>
      <c r="W12" s="165">
        <f>'PC Oct 2019'!BL6</f>
        <v>0</v>
      </c>
      <c r="X12" s="166" t="str">
        <f>'PC Oct 2019'!BM6</f>
        <v>n</v>
      </c>
    </row>
    <row r="13" spans="1:24" x14ac:dyDescent="0.15">
      <c r="A13" s="151" t="str">
        <f>'PC Oct 2019'!K7</f>
        <v>Diamond Energy</v>
      </c>
      <c r="B13" s="153" t="str">
        <f>'PC Oct 2019'!L7</f>
        <v>Renewable Saver POT</v>
      </c>
      <c r="C13" s="136">
        <f>IF('PC Oct 2019'!BP7=0,91*'PC Oct 2019'!M7/100,(91*'PC Oct 2019'!M7/100)+'PC Oct 2019'!BP7/4)</f>
        <v>125.08363636363634</v>
      </c>
      <c r="D13" s="136">
        <f>IF('PC Oct 2019'!O7="",$C$5*'PC Oct 2019'!N7/100,IF($C$5&gt;='PC Oct 2019'!P7,('PC Oct 2019'!P7*'PC Oct 2019'!N7/100),($C$5*'PC Oct 2019'!N7/100)))</f>
        <v>236.72727272727269</v>
      </c>
      <c r="E13" s="136">
        <f>IF(AND('PC Oct 2019'!P7&gt;0,'PC Oct 2019'!R7&gt;0),IF($C$5&lt;'PC Oct 2019'!P7,0,IF($C$5&lt;=('PC Oct 2019'!R7+'PC Oct 2019'!P7),(($C$5-'PC Oct 2019'!P7)*'PC Oct 2019'!Q7/100),(('PC Oct 2019'!R7)*'PC Oct 2019'!Q7/100))),0)</f>
        <v>0</v>
      </c>
      <c r="F13" s="136">
        <f>IF(AND('PC Oct 2019'!Q7&gt;0,'PC Oct 2019'!S7&gt;0),IF($C$5&lt;('PC Oct 2019'!R7+'PC Oct 2019'!P7),0,IF($C$5&lt;=('PC Oct 2019'!T7+'PC Oct 2019'!R7+'PC Oct 2019'!P7),(($C$5-('PC Oct 2019'!R7+'PC Oct 2019'!P7))*'PC Oct 2019'!S7/100),('PC Oct 2019'!T7*'PC Oct 2019'!S7/100))),0)</f>
        <v>0</v>
      </c>
      <c r="G13" s="137">
        <v>0</v>
      </c>
      <c r="H13" s="136">
        <f>IF(AND('PC Oct 2019'!R7&gt;0,'PC Oct 2019'!T7&gt;0),IF(($C$5&lt;'PC Oct 2019'!T7),(0),($C$5-'PC Oct 2019'!T7)*'PC Oct 2019'!U7/100),IF(AND('PC Oct 2019'!R7&gt;0,'PC Oct 2019'!T7=""),IF(($C$5&lt;'PC Oct 2019'!R7+'PC Oct 2019'!P7),(0),(($C$5-('PC Oct 2019'!R7+'PC Oct 2019'!P7))*'PC Oct 2019'!S7/100)),IF(AND('PC Oct 2019'!P7&gt;0,'PC Oct 2019'!R7=""&gt;0),IF(($C$5&lt;'PC Oct 2019'!P7),(0),($C$5-'PC Oct 2019'!P7)*'PC Oct 2019'!Q7/100),0)))</f>
        <v>966.90909090909088</v>
      </c>
      <c r="I13" s="138">
        <f t="shared" si="0"/>
        <v>1328.7199999999998</v>
      </c>
      <c r="J13" s="468">
        <f t="shared" si="4"/>
        <v>4814.545454545454</v>
      </c>
      <c r="K13" s="468">
        <f t="shared" si="5"/>
        <v>5314.8799999999992</v>
      </c>
      <c r="L13" s="139">
        <f t="shared" si="6"/>
        <v>5846.3679999999995</v>
      </c>
      <c r="M13" s="135">
        <f>'PC Oct 2019'!BB7</f>
        <v>0</v>
      </c>
      <c r="N13" s="135">
        <f>'PC Oct 2019'!BC7</f>
        <v>0</v>
      </c>
      <c r="O13" s="135">
        <f>'PC Oct 2019'!BD7</f>
        <v>7</v>
      </c>
      <c r="P13" s="135">
        <f>'PC Oct 2019'!BE7</f>
        <v>0</v>
      </c>
      <c r="Q13" s="257" t="str">
        <f t="shared" si="10"/>
        <v>Pay-on-time off bill</v>
      </c>
      <c r="R13" s="258" t="str">
        <f t="shared" si="11"/>
        <v>Exclusive</v>
      </c>
      <c r="S13" s="468">
        <f t="shared" si="2"/>
        <v>5314.8799999999992</v>
      </c>
      <c r="T13" s="468">
        <f t="shared" si="3"/>
        <v>4942.8383999999996</v>
      </c>
      <c r="U13" s="259">
        <f t="shared" si="8"/>
        <v>5846.3679999999995</v>
      </c>
      <c r="V13" s="259">
        <f t="shared" si="9"/>
        <v>5437.1222399999997</v>
      </c>
      <c r="W13" s="165">
        <f>'PC Oct 2019'!BL7</f>
        <v>0</v>
      </c>
      <c r="X13" s="166" t="str">
        <f>'PC Oct 2019'!BM7</f>
        <v>n</v>
      </c>
    </row>
    <row r="14" spans="1:24" x14ac:dyDescent="0.15">
      <c r="A14" s="151" t="str">
        <f>'PC Oct 2019'!K8</f>
        <v>EnergyAustralia</v>
      </c>
      <c r="B14" s="153" t="str">
        <f>'PC Oct 2019'!L8</f>
        <v>Total Plan</v>
      </c>
      <c r="C14" s="136">
        <f>IF('PC Oct 2019'!BP8=0,91*'PC Oct 2019'!M8/100,(91*'PC Oct 2019'!M8/100)+'PC Oct 2019'!BP8/4)</f>
        <v>112.60009090909091</v>
      </c>
      <c r="D14" s="136">
        <f>IF('PC Oct 2019'!O8="",$C$5*'PC Oct 2019'!N8/100,IF($C$5&gt;='PC Oct 2019'!P8,('PC Oct 2019'!P8*'PC Oct 2019'!N8/100),($C$5*'PC Oct 2019'!N8/100)))</f>
        <v>1088.181818181818</v>
      </c>
      <c r="E14" s="136">
        <f>IF(AND('PC Oct 2019'!P8&gt;0,'PC Oct 2019'!R8&gt;0),IF($C$5&lt;'PC Oct 2019'!P8,0,IF($C$5&lt;=('PC Oct 2019'!R8+'PC Oct 2019'!P8),(($C$5-'PC Oct 2019'!P8)*'PC Oct 2019'!Q8/100),(('PC Oct 2019'!R8)*'PC Oct 2019'!Q8/100))),0)</f>
        <v>0</v>
      </c>
      <c r="F14" s="136">
        <f>IF(AND('PC Oct 2019'!Q8&gt;0,'PC Oct 2019'!S8&gt;0),IF($C$5&lt;('PC Oct 2019'!R8+'PC Oct 2019'!P8),0,IF($C$5&lt;=('PC Oct 2019'!T8+'PC Oct 2019'!R8+'PC Oct 2019'!P8),(($C$5-('PC Oct 2019'!R8+'PC Oct 2019'!P8))*'PC Oct 2019'!S8/100),('PC Oct 2019'!T8*'PC Oct 2019'!S8/100))),0)</f>
        <v>0</v>
      </c>
      <c r="G14" s="137">
        <v>0</v>
      </c>
      <c r="H14" s="136">
        <f>IF(AND('PC Oct 2019'!R8&gt;0,'PC Oct 2019'!T8&gt;0),IF(($C$5&lt;'PC Oct 2019'!T8),(0),($C$5-'PC Oct 2019'!T8)*'PC Oct 2019'!U8/100),IF(AND('PC Oct 2019'!R8&gt;0,'PC Oct 2019'!T8=""),IF(($C$5&lt;'PC Oct 2019'!R8+'PC Oct 2019'!P8),(0),(($C$5-('PC Oct 2019'!R8+'PC Oct 2019'!P8))*'PC Oct 2019'!S8/100)),IF(AND('PC Oct 2019'!P8&gt;0,'PC Oct 2019'!R8=""&gt;0),IF(($C$5&lt;'PC Oct 2019'!P8),(0),($C$5-'PC Oct 2019'!P8)*'PC Oct 2019'!Q8/100),0)))</f>
        <v>0</v>
      </c>
      <c r="I14" s="138">
        <f t="shared" si="0"/>
        <v>1200.7819090909088</v>
      </c>
      <c r="J14" s="468">
        <f t="shared" si="4"/>
        <v>4352.7272727272721</v>
      </c>
      <c r="K14" s="468">
        <f t="shared" si="5"/>
        <v>4803.1276363636352</v>
      </c>
      <c r="L14" s="139">
        <f t="shared" si="6"/>
        <v>5283.4403999999995</v>
      </c>
      <c r="M14" s="135">
        <f>'PC Oct 2019'!BB8</f>
        <v>3</v>
      </c>
      <c r="N14" s="135">
        <f>'PC Oct 2019'!BC8</f>
        <v>0</v>
      </c>
      <c r="O14" s="135">
        <f>'PC Oct 2019'!BD8</f>
        <v>0</v>
      </c>
      <c r="P14" s="135">
        <f>'PC Oct 2019'!BE8</f>
        <v>0</v>
      </c>
      <c r="Q14" s="257" t="str">
        <f t="shared" si="10"/>
        <v>Guaranteed off bill</v>
      </c>
      <c r="R14" s="258" t="str">
        <f t="shared" si="11"/>
        <v>Exclusive</v>
      </c>
      <c r="S14" s="468">
        <f t="shared" si="2"/>
        <v>4659.0338072727263</v>
      </c>
      <c r="T14" s="468">
        <f t="shared" si="3"/>
        <v>4659.0338072727263</v>
      </c>
      <c r="U14" s="259">
        <f t="shared" si="8"/>
        <v>5124.937187999999</v>
      </c>
      <c r="V14" s="259">
        <f t="shared" si="9"/>
        <v>5124.937187999999</v>
      </c>
      <c r="W14" s="165">
        <f>'PC Oct 2019'!BL8</f>
        <v>0</v>
      </c>
      <c r="X14" s="166" t="str">
        <f>'PC Oct 2019'!BM8</f>
        <v>n</v>
      </c>
    </row>
    <row r="15" spans="1:24" x14ac:dyDescent="0.15">
      <c r="A15" s="151" t="str">
        <f>'PC Oct 2019'!K9</f>
        <v>GloBird Energy</v>
      </c>
      <c r="B15" s="153" t="str">
        <f>'PC Oct 2019'!L9</f>
        <v>Bizsave</v>
      </c>
      <c r="C15" s="136">
        <f>IF('PC Oct 2019'!BP9=0,91*'PC Oct 2019'!M9/100,(91*'PC Oct 2019'!M9/100)+'PC Oct 2019'!BP9/4)</f>
        <v>105.55999999999999</v>
      </c>
      <c r="D15" s="136">
        <f>IF('PC Oct 2019'!O9="",$C$5*'PC Oct 2019'!N9/100,IF($C$5&gt;='PC Oct 2019'!P9,('PC Oct 2019'!P9*'PC Oct 2019'!N9/100),($C$5*'PC Oct 2019'!N9/100)))</f>
        <v>1249.9999999999998</v>
      </c>
      <c r="E15" s="136">
        <f>IF(AND('PC Oct 2019'!P9&gt;0,'PC Oct 2019'!R9&gt;0),IF($C$5&lt;'PC Oct 2019'!P9,0,IF($C$5&lt;=('PC Oct 2019'!R9+'PC Oct 2019'!P9),(($C$5-'PC Oct 2019'!P9)*'PC Oct 2019'!Q9/100),(('PC Oct 2019'!R9)*'PC Oct 2019'!Q9/100))),0)</f>
        <v>0</v>
      </c>
      <c r="F15" s="136">
        <f>IF(AND('PC Oct 2019'!Q9&gt;0,'PC Oct 2019'!S9&gt;0),IF($C$5&lt;('PC Oct 2019'!R9+'PC Oct 2019'!P9),0,IF($C$5&lt;=('PC Oct 2019'!T9+'PC Oct 2019'!R9+'PC Oct 2019'!P9),(($C$5-('PC Oct 2019'!R9+'PC Oct 2019'!P9))*'PC Oct 2019'!S9/100),('PC Oct 2019'!T9*'PC Oct 2019'!S9/100))),0)</f>
        <v>0</v>
      </c>
      <c r="G15" s="137">
        <v>0</v>
      </c>
      <c r="H15" s="136">
        <f>IF(AND('PC Oct 2019'!R9&gt;0,'PC Oct 2019'!T9&gt;0),IF(($C$5&lt;'PC Oct 2019'!T9),(0),($C$5-'PC Oct 2019'!T9)*'PC Oct 2019'!U9/100),IF(AND('PC Oct 2019'!R9&gt;0,'PC Oct 2019'!T9=""),IF(($C$5&lt;'PC Oct 2019'!R9+'PC Oct 2019'!P9),(0),(($C$5-('PC Oct 2019'!R9+'PC Oct 2019'!P9))*'PC Oct 2019'!S9/100)),IF(AND('PC Oct 2019'!P9&gt;0,'PC Oct 2019'!R9=""&gt;0),IF(($C$5&lt;'PC Oct 2019'!P9),(0),($C$5-'PC Oct 2019'!P9)*'PC Oct 2019'!Q9/100),0)))</f>
        <v>0</v>
      </c>
      <c r="I15" s="138">
        <f t="shared" si="0"/>
        <v>1355.5599999999997</v>
      </c>
      <c r="J15" s="468">
        <f t="shared" si="4"/>
        <v>4999.9999999999991</v>
      </c>
      <c r="K15" s="468">
        <f t="shared" si="5"/>
        <v>5422.2399999999989</v>
      </c>
      <c r="L15" s="139">
        <f t="shared" si="6"/>
        <v>5964.463999999999</v>
      </c>
      <c r="M15" s="135">
        <f>'PC Oct 2019'!BB9</f>
        <v>0</v>
      </c>
      <c r="N15" s="135">
        <f>'PC Oct 2019'!BC9</f>
        <v>0</v>
      </c>
      <c r="O15" s="135">
        <f>'PC Oct 2019'!BD9</f>
        <v>0</v>
      </c>
      <c r="P15" s="135">
        <f>'PC Oct 2019'!BE9</f>
        <v>7</v>
      </c>
      <c r="Q15" s="257" t="str">
        <f t="shared" si="10"/>
        <v>Pay-on-time off usage</v>
      </c>
      <c r="R15" s="258" t="str">
        <f t="shared" si="11"/>
        <v>Exclusive</v>
      </c>
      <c r="S15" s="468">
        <f t="shared" si="2"/>
        <v>5422.2399999999989</v>
      </c>
      <c r="T15" s="468">
        <f t="shared" si="3"/>
        <v>5072.2399999999989</v>
      </c>
      <c r="U15" s="259">
        <f t="shared" si="8"/>
        <v>5964.463999999999</v>
      </c>
      <c r="V15" s="259">
        <f t="shared" si="9"/>
        <v>5579.463999999999</v>
      </c>
      <c r="W15" s="165">
        <f>'PC Oct 2019'!BL9</f>
        <v>0</v>
      </c>
      <c r="X15" s="166" t="str">
        <f>'PC Oct 2019'!BM9</f>
        <v>n</v>
      </c>
    </row>
    <row r="16" spans="1:24" x14ac:dyDescent="0.15">
      <c r="A16" s="151" t="str">
        <f>'PC Oct 2019'!K10</f>
        <v>Lumo Energy</v>
      </c>
      <c r="B16" s="153" t="str">
        <f>'PC Oct 2019'!L10</f>
        <v>Value</v>
      </c>
      <c r="C16" s="136">
        <f>IF('PC Oct 2019'!BP10=0,91*'PC Oct 2019'!M10/100,(91*'PC Oct 2019'!M10/100)+'PC Oct 2019'!BP10/4)</f>
        <v>89.850090909090909</v>
      </c>
      <c r="D16" s="136">
        <f>IF('PC Oct 2019'!O10="",$C$5*'PC Oct 2019'!N10/100,IF($C$5&gt;='PC Oct 2019'!P10,('PC Oct 2019'!P10*'PC Oct 2019'!N10/100),($C$5*'PC Oct 2019'!N10/100)))</f>
        <v>1088.181818181818</v>
      </c>
      <c r="E16" s="136">
        <f>IF(AND('PC Oct 2019'!P10&gt;0,'PC Oct 2019'!R10&gt;0),IF($C$5&lt;'PC Oct 2019'!P10,0,IF($C$5&lt;=('PC Oct 2019'!R10+'PC Oct 2019'!P10),(($C$5-'PC Oct 2019'!P10)*'PC Oct 2019'!Q10/100),(('PC Oct 2019'!R10)*'PC Oct 2019'!Q10/100))),0)</f>
        <v>0</v>
      </c>
      <c r="F16" s="136">
        <f>IF(AND('PC Oct 2019'!Q10&gt;0,'PC Oct 2019'!S10&gt;0),IF($C$5&lt;('PC Oct 2019'!R10+'PC Oct 2019'!P10),0,IF($C$5&lt;=('PC Oct 2019'!T10+'PC Oct 2019'!R10+'PC Oct 2019'!P10),(($C$5-('PC Oct 2019'!R10+'PC Oct 2019'!P10))*'PC Oct 2019'!S10/100),('PC Oct 2019'!T10*'PC Oct 2019'!S10/100))),0)</f>
        <v>0</v>
      </c>
      <c r="G16" s="137">
        <v>0</v>
      </c>
      <c r="H16" s="136">
        <f>IF(AND('PC Oct 2019'!R10&gt;0,'PC Oct 2019'!T10&gt;0),IF(($C$5&lt;'PC Oct 2019'!T10),(0),($C$5-'PC Oct 2019'!T10)*'PC Oct 2019'!U10/100),IF(AND('PC Oct 2019'!R10&gt;0,'PC Oct 2019'!T10=""),IF(($C$5&lt;'PC Oct 2019'!R10+'PC Oct 2019'!P10),(0),(($C$5-('PC Oct 2019'!R10+'PC Oct 2019'!P10))*'PC Oct 2019'!S10/100)),IF(AND('PC Oct 2019'!P10&gt;0,'PC Oct 2019'!R10=""&gt;0),IF(($C$5&lt;'PC Oct 2019'!P10),(0),($C$5-'PC Oct 2019'!P10)*'PC Oct 2019'!Q10/100),0)))</f>
        <v>0</v>
      </c>
      <c r="I16" s="138">
        <f t="shared" si="0"/>
        <v>1178.0319090909088</v>
      </c>
      <c r="J16" s="468">
        <f t="shared" si="4"/>
        <v>4352.7272727272721</v>
      </c>
      <c r="K16" s="468">
        <f t="shared" si="5"/>
        <v>4712.1276363636352</v>
      </c>
      <c r="L16" s="139">
        <f t="shared" si="6"/>
        <v>5183.3403999999991</v>
      </c>
      <c r="M16" s="135">
        <f>'PC Oct 2019'!BB10</f>
        <v>0</v>
      </c>
      <c r="N16" s="135">
        <f>'PC Oct 2019'!BC10</f>
        <v>0</v>
      </c>
      <c r="O16" s="135">
        <f>'PC Oct 2019'!BD10</f>
        <v>3</v>
      </c>
      <c r="P16" s="135">
        <f>'PC Oct 2019'!BE10</f>
        <v>0</v>
      </c>
      <c r="Q16" s="257" t="str">
        <f t="shared" si="10"/>
        <v>Pay-on-time off bill</v>
      </c>
      <c r="R16" s="258" t="str">
        <f t="shared" si="11"/>
        <v>Exclusive</v>
      </c>
      <c r="S16" s="468">
        <f t="shared" si="2"/>
        <v>4712.1276363636352</v>
      </c>
      <c r="T16" s="468">
        <f t="shared" si="3"/>
        <v>4570.7638072727259</v>
      </c>
      <c r="U16" s="259">
        <f t="shared" si="8"/>
        <v>5183.3403999999991</v>
      </c>
      <c r="V16" s="259">
        <f t="shared" si="9"/>
        <v>5027.8401879999992</v>
      </c>
      <c r="W16" s="165">
        <f>'PC Oct 2019'!BL10</f>
        <v>0</v>
      </c>
      <c r="X16" s="166" t="str">
        <f>'PC Oct 2019'!BM10</f>
        <v>n</v>
      </c>
    </row>
    <row r="17" spans="1:24" x14ac:dyDescent="0.15">
      <c r="A17" s="151" t="str">
        <f>'PC Oct 2019'!K11</f>
        <v>Momentum Energy</v>
      </c>
      <c r="B17" s="153" t="str">
        <f>'PC Oct 2019'!L11</f>
        <v>SmilePower Flexi</v>
      </c>
      <c r="C17" s="136">
        <f>IF('PC Oct 2019'!BP11=0,91*'PC Oct 2019'!M11/100,(91*'PC Oct 2019'!M11/100)+'PC Oct 2019'!BP11/4)</f>
        <v>112.49254545454544</v>
      </c>
      <c r="D17" s="136">
        <f>IF('PC Oct 2019'!O11="",$C$5*'PC Oct 2019'!N11/100,IF($C$5&gt;='PC Oct 2019'!P11,('PC Oct 2019'!P11*'PC Oct 2019'!N11/100),($C$5*'PC Oct 2019'!N11/100)))</f>
        <v>1086.8181818181818</v>
      </c>
      <c r="E17" s="136">
        <f>IF(AND('PC Oct 2019'!P11&gt;0,'PC Oct 2019'!R11&gt;0),IF($C$5&lt;'PC Oct 2019'!P11,0,IF($C$5&lt;=('PC Oct 2019'!R11+'PC Oct 2019'!P11),(($C$5-'PC Oct 2019'!P11)*'PC Oct 2019'!Q11/100),(('PC Oct 2019'!R11)*'PC Oct 2019'!Q11/100))),0)</f>
        <v>0</v>
      </c>
      <c r="F17" s="136">
        <f>IF(AND('PC Oct 2019'!Q11&gt;0,'PC Oct 2019'!S11&gt;0),IF($C$5&lt;('PC Oct 2019'!R11+'PC Oct 2019'!P11),0,IF($C$5&lt;=('PC Oct 2019'!T11+'PC Oct 2019'!R11+'PC Oct 2019'!P11),(($C$5-('PC Oct 2019'!R11+'PC Oct 2019'!P11))*'PC Oct 2019'!S11/100),('PC Oct 2019'!T11*'PC Oct 2019'!S11/100))),0)</f>
        <v>0</v>
      </c>
      <c r="G17" s="137">
        <v>0</v>
      </c>
      <c r="H17" s="136">
        <f>IF(AND('PC Oct 2019'!R11&gt;0,'PC Oct 2019'!T11&gt;0),IF(($C$5&lt;'PC Oct 2019'!T11),(0),($C$5-'PC Oct 2019'!T11)*'PC Oct 2019'!U11/100),IF(AND('PC Oct 2019'!R11&gt;0,'PC Oct 2019'!T11=""),IF(($C$5&lt;'PC Oct 2019'!R11+'PC Oct 2019'!P11),(0),(($C$5-('PC Oct 2019'!R11+'PC Oct 2019'!P11))*'PC Oct 2019'!S11/100)),IF(AND('PC Oct 2019'!P11&gt;0,'PC Oct 2019'!R11=""&gt;0),IF(($C$5&lt;'PC Oct 2019'!P11),(0),($C$5-'PC Oct 2019'!P11)*'PC Oct 2019'!Q11/100),0)))</f>
        <v>0</v>
      </c>
      <c r="I17" s="138">
        <f t="shared" si="0"/>
        <v>1199.3107272727273</v>
      </c>
      <c r="J17" s="468">
        <f t="shared" si="4"/>
        <v>4347.272727272727</v>
      </c>
      <c r="K17" s="468">
        <f t="shared" ref="K17" si="12">I17*4</f>
        <v>4797.2429090909091</v>
      </c>
      <c r="L17" s="139">
        <f t="shared" si="6"/>
        <v>5276.9672</v>
      </c>
      <c r="M17" s="135">
        <f>'PC Oct 2019'!BB11</f>
        <v>0</v>
      </c>
      <c r="N17" s="135">
        <f>'PC Oct 2019'!BC11</f>
        <v>0</v>
      </c>
      <c r="O17" s="135">
        <f>'PC Oct 2019'!BD11</f>
        <v>0</v>
      </c>
      <c r="P17" s="135">
        <f>'PC Oct 2019'!BE11</f>
        <v>0</v>
      </c>
      <c r="Q17" s="257" t="str">
        <f t="shared" si="10"/>
        <v>No discount</v>
      </c>
      <c r="R17" s="258" t="str">
        <f t="shared" si="11"/>
        <v>Exclusive</v>
      </c>
      <c r="S17" s="468">
        <f t="shared" si="2"/>
        <v>4797.2429090909091</v>
      </c>
      <c r="T17" s="468">
        <f t="shared" si="3"/>
        <v>4797.2429090909091</v>
      </c>
      <c r="U17" s="259">
        <f t="shared" si="8"/>
        <v>5276.9672</v>
      </c>
      <c r="V17" s="259">
        <f t="shared" si="9"/>
        <v>5276.9672</v>
      </c>
      <c r="W17" s="165">
        <f>'PC Oct 2019'!BL11</f>
        <v>0</v>
      </c>
      <c r="X17" s="166" t="str">
        <f>'PC Oct 2019'!BM11</f>
        <v>n</v>
      </c>
    </row>
    <row r="18" spans="1:24" x14ac:dyDescent="0.15">
      <c r="A18" s="151" t="str">
        <f>'PC Oct 2019'!K12</f>
        <v>Next Business Energy</v>
      </c>
      <c r="B18" s="153" t="str">
        <f>'PC Oct 2019'!L12</f>
        <v>Pay on time</v>
      </c>
      <c r="C18" s="136">
        <f>IF('PC Oct 2019'!BP12=0,91*'PC Oct 2019'!M12/100,(91*'PC Oct 2019'!M12/100)+'PC Oct 2019'!BP12/4)</f>
        <v>145.6</v>
      </c>
      <c r="D18" s="136">
        <f>IF('PC Oct 2019'!O12="",$C$5*'PC Oct 2019'!N12/100,IF($C$5&gt;='PC Oct 2019'!P12,('PC Oct 2019'!P12*'PC Oct 2019'!N12/100),($C$5*'PC Oct 2019'!N12/100)))</f>
        <v>700</v>
      </c>
      <c r="E18" s="136">
        <f>IF(AND('PC Oct 2019'!P12&gt;0,'PC Oct 2019'!R12&gt;0),IF($C$5&lt;'PC Oct 2019'!P12,0,IF($C$5&lt;=('PC Oct 2019'!R12+'PC Oct 2019'!P12),(($C$5-'PC Oct 2019'!P12)*'PC Oct 2019'!Q12/100),(('PC Oct 2019'!R12)*'PC Oct 2019'!Q12/100))),0)</f>
        <v>0</v>
      </c>
      <c r="F18" s="136">
        <f>IF(AND('PC Oct 2019'!Q12&gt;0,'PC Oct 2019'!S12&gt;0),IF($C$5&lt;('PC Oct 2019'!R12+'PC Oct 2019'!P12),0,IF($C$5&lt;=('PC Oct 2019'!T12+'PC Oct 2019'!R12+'PC Oct 2019'!P12),(($C$5-('PC Oct 2019'!R12+'PC Oct 2019'!P12))*'PC Oct 2019'!S12/100),('PC Oct 2019'!T12*'PC Oct 2019'!S12/100))),0)</f>
        <v>0</v>
      </c>
      <c r="G18" s="137">
        <v>0</v>
      </c>
      <c r="H18" s="136">
        <f>IF(AND('PC Oct 2019'!R12&gt;0,'PC Oct 2019'!T12&gt;0),IF(($C$5&lt;'PC Oct 2019'!T12),(0),($C$5-'PC Oct 2019'!T12)*'PC Oct 2019'!U12/100),IF(AND('PC Oct 2019'!R12&gt;0,'PC Oct 2019'!T12=""),IF(($C$5&lt;'PC Oct 2019'!R12+'PC Oct 2019'!P12),(0),(($C$5-('PC Oct 2019'!R12+'PC Oct 2019'!P12))*'PC Oct 2019'!S12/100)),IF(AND('PC Oct 2019'!P12&gt;0,'PC Oct 2019'!R12=""&gt;0),IF(($C$5&lt;'PC Oct 2019'!P12),(0),($C$5-'PC Oct 2019'!P12)*'PC Oct 2019'!Q12/100),0)))</f>
        <v>674.99999999999989</v>
      </c>
      <c r="I18" s="138">
        <f t="shared" si="0"/>
        <v>1520.6</v>
      </c>
      <c r="J18" s="468">
        <f t="shared" si="4"/>
        <v>5500</v>
      </c>
      <c r="K18" s="468">
        <f t="shared" si="5"/>
        <v>6082.4</v>
      </c>
      <c r="L18" s="139">
        <f t="shared" si="6"/>
        <v>6690.64</v>
      </c>
      <c r="M18" s="135">
        <f>'PC Oct 2019'!BB12</f>
        <v>0</v>
      </c>
      <c r="N18" s="135">
        <f>'PC Oct 2019'!BC12</f>
        <v>0</v>
      </c>
      <c r="O18" s="135">
        <f>'PC Oct 2019'!BD12</f>
        <v>7</v>
      </c>
      <c r="P18" s="135">
        <f>'PC Oct 2019'!BE12</f>
        <v>0</v>
      </c>
      <c r="Q18" s="257" t="str">
        <f t="shared" si="10"/>
        <v>Pay-on-time off bill</v>
      </c>
      <c r="R18" s="258" t="str">
        <f t="shared" si="11"/>
        <v>Exclusive</v>
      </c>
      <c r="S18" s="468">
        <f t="shared" si="2"/>
        <v>6082.4</v>
      </c>
      <c r="T18" s="468">
        <f t="shared" si="3"/>
        <v>5656.6319999999996</v>
      </c>
      <c r="U18" s="259">
        <f t="shared" si="8"/>
        <v>6690.64</v>
      </c>
      <c r="V18" s="259">
        <f t="shared" si="9"/>
        <v>6222.2952000000005</v>
      </c>
      <c r="W18" s="165">
        <f>'PC Oct 2019'!BL12</f>
        <v>24</v>
      </c>
      <c r="X18" s="166" t="str">
        <f>'PC Oct 2019'!BM12</f>
        <v>n</v>
      </c>
    </row>
    <row r="19" spans="1:24" x14ac:dyDescent="0.15">
      <c r="A19" s="151" t="str">
        <f>'PC Oct 2019'!K13</f>
        <v>Origin Energy</v>
      </c>
      <c r="B19" s="153" t="str">
        <f>'PC Oct 2019'!L13</f>
        <v>Basic</v>
      </c>
      <c r="C19" s="136">
        <f>IF('PC Oct 2019'!BP13=0,91*'PC Oct 2019'!M13/100,(91*'PC Oct 2019'!M13/100)+'PC Oct 2019'!BP13/4)</f>
        <v>112.60009090909091</v>
      </c>
      <c r="D19" s="136">
        <f>IF('PC Oct 2019'!O13="",$C$5*'PC Oct 2019'!N13/100,IF($C$5&gt;='PC Oct 2019'!P13,('PC Oct 2019'!P13*'PC Oct 2019'!N13/100),($C$5*'PC Oct 2019'!N13/100)))</f>
        <v>1088.181818181818</v>
      </c>
      <c r="E19" s="136">
        <f>IF(AND('PC Oct 2019'!P13&gt;0,'PC Oct 2019'!R13&gt;0),IF($C$5&lt;'PC Oct 2019'!P13,0,IF($C$5&lt;=('PC Oct 2019'!R13+'PC Oct 2019'!P13),(($C$5-'PC Oct 2019'!P13)*'PC Oct 2019'!Q13/100),(('PC Oct 2019'!R13)*'PC Oct 2019'!Q13/100))),0)</f>
        <v>0</v>
      </c>
      <c r="F19" s="136">
        <f>IF(AND('PC Oct 2019'!Q13&gt;0,'PC Oct 2019'!S13&gt;0),IF($C$5&lt;('PC Oct 2019'!R13+'PC Oct 2019'!P13),0,IF($C$5&lt;=('PC Oct 2019'!T13+'PC Oct 2019'!R13+'PC Oct 2019'!P13),(($C$5-('PC Oct 2019'!R13+'PC Oct 2019'!P13))*'PC Oct 2019'!S13/100),('PC Oct 2019'!T13*'PC Oct 2019'!S13/100))),0)</f>
        <v>0</v>
      </c>
      <c r="G19" s="137">
        <v>0</v>
      </c>
      <c r="H19" s="136">
        <f>IF(AND('PC Oct 2019'!R13&gt;0,'PC Oct 2019'!T13&gt;0),IF(($C$5&lt;'PC Oct 2019'!T13),(0),($C$5-'PC Oct 2019'!T13)*'PC Oct 2019'!U13/100),IF(AND('PC Oct 2019'!R13&gt;0,'PC Oct 2019'!T13=""),IF(($C$5&lt;'PC Oct 2019'!R13+'PC Oct 2019'!P13),(0),(($C$5-('PC Oct 2019'!R13+'PC Oct 2019'!P13))*'PC Oct 2019'!S13/100)),IF(AND('PC Oct 2019'!P13&gt;0,'PC Oct 2019'!R13=""&gt;0),IF(($C$5&lt;'PC Oct 2019'!P13),(0),($C$5-'PC Oct 2019'!P13)*'PC Oct 2019'!Q13/100),0)))</f>
        <v>0</v>
      </c>
      <c r="I19" s="138">
        <f t="shared" si="0"/>
        <v>1200.7819090909088</v>
      </c>
      <c r="J19" s="468">
        <f t="shared" si="4"/>
        <v>4352.7272727272721</v>
      </c>
      <c r="K19" s="468">
        <f t="shared" si="5"/>
        <v>4803.1276363636352</v>
      </c>
      <c r="L19" s="139">
        <f t="shared" si="6"/>
        <v>5283.4403999999995</v>
      </c>
      <c r="M19" s="135">
        <f>'PC Oct 2019'!BB13</f>
        <v>0</v>
      </c>
      <c r="N19" s="135">
        <f>'PC Oct 2019'!BC13</f>
        <v>0</v>
      </c>
      <c r="O19" s="135">
        <f>'PC Oct 2019'!BD13</f>
        <v>0</v>
      </c>
      <c r="P19" s="135">
        <f>'PC Oct 2019'!BE13</f>
        <v>0</v>
      </c>
      <c r="Q19" s="257" t="str">
        <f t="shared" si="10"/>
        <v>No discount</v>
      </c>
      <c r="R19" s="258" t="str">
        <f t="shared" si="11"/>
        <v>Inclusive</v>
      </c>
      <c r="S19" s="468">
        <f t="shared" si="2"/>
        <v>4803.1276363636352</v>
      </c>
      <c r="T19" s="468">
        <f t="shared" si="3"/>
        <v>4803.1276363636352</v>
      </c>
      <c r="U19" s="259">
        <f t="shared" si="8"/>
        <v>5283.4403999999995</v>
      </c>
      <c r="V19" s="259">
        <f t="shared" si="9"/>
        <v>5283.4403999999995</v>
      </c>
      <c r="W19" s="165">
        <f>'PC Oct 2019'!BL13</f>
        <v>0</v>
      </c>
      <c r="X19" s="166" t="str">
        <f>'PC Oct 2019'!BM13</f>
        <v>n</v>
      </c>
    </row>
    <row r="20" spans="1:24" x14ac:dyDescent="0.15">
      <c r="A20" s="151" t="str">
        <f>'PC Oct 2019'!K14</f>
        <v>1st Energy</v>
      </c>
      <c r="B20" s="153" t="str">
        <f>'PC Oct 2019'!L14</f>
        <v>1st Saver</v>
      </c>
      <c r="C20" s="136">
        <f>IF('PC Oct 2019'!BP14=0,91*'PC Oct 2019'!M14/100,(91*'PC Oct 2019'!M14/100)+'PC Oct 2019'!BP14/4)</f>
        <v>112.56699999999999</v>
      </c>
      <c r="D20" s="136">
        <f>IF('PC Oct 2019'!O14="",$C$5*'PC Oct 2019'!N14/100,IF($C$5&gt;='PC Oct 2019'!P14,('PC Oct 2019'!P14*'PC Oct 2019'!N14/100),($C$5*'PC Oct 2019'!N14/100)))</f>
        <v>1087.7272727272727</v>
      </c>
      <c r="E20" s="136">
        <f>IF(AND('PC Oct 2019'!P14&gt;0,'PC Oct 2019'!R14&gt;0),IF($C$5&lt;'PC Oct 2019'!P14,0,IF($C$5&lt;=('PC Oct 2019'!R14+'PC Oct 2019'!P14),(($C$5-'PC Oct 2019'!P14)*'PC Oct 2019'!Q14/100),(('PC Oct 2019'!R14)*'PC Oct 2019'!Q14/100))),0)</f>
        <v>0</v>
      </c>
      <c r="F20" s="136">
        <f>IF(AND('PC Oct 2019'!Q14&gt;0,'PC Oct 2019'!S14&gt;0),IF($C$5&lt;('PC Oct 2019'!R14+'PC Oct 2019'!P14),0,IF($C$5&lt;=('PC Oct 2019'!T14+'PC Oct 2019'!R14+'PC Oct 2019'!P14),(($C$5-('PC Oct 2019'!R14+'PC Oct 2019'!P14))*'PC Oct 2019'!S14/100),('PC Oct 2019'!T14*'PC Oct 2019'!S14/100))),0)</f>
        <v>0</v>
      </c>
      <c r="G20" s="137">
        <v>0</v>
      </c>
      <c r="H20" s="136">
        <f>IF(AND('PC Oct 2019'!R14&gt;0,'PC Oct 2019'!T14&gt;0),IF(($C$5&lt;'PC Oct 2019'!T14),(0),($C$5-'PC Oct 2019'!T14)*'PC Oct 2019'!U14/100),IF(AND('PC Oct 2019'!R14&gt;0,'PC Oct 2019'!T14=""),IF(($C$5&lt;'PC Oct 2019'!R14+'PC Oct 2019'!P14),(0),(($C$5-('PC Oct 2019'!R14+'PC Oct 2019'!P14))*'PC Oct 2019'!S14/100)),IF(AND('PC Oct 2019'!P14&gt;0,'PC Oct 2019'!R14=""&gt;0),IF(($C$5&lt;'PC Oct 2019'!P14),(0),($C$5-'PC Oct 2019'!P14)*'PC Oct 2019'!Q14/100),0)))</f>
        <v>0</v>
      </c>
      <c r="I20" s="138">
        <f t="shared" si="0"/>
        <v>1200.2942727272728</v>
      </c>
      <c r="J20" s="468">
        <f t="shared" si="4"/>
        <v>4350.909090909091</v>
      </c>
      <c r="K20" s="468">
        <f t="shared" si="5"/>
        <v>4801.177090909091</v>
      </c>
      <c r="L20" s="139">
        <f t="shared" si="6"/>
        <v>5281.2948000000006</v>
      </c>
      <c r="M20" s="135">
        <f>'PC Oct 2019'!BB14</f>
        <v>0</v>
      </c>
      <c r="N20" s="135">
        <f>'PC Oct 2019'!BC14</f>
        <v>0</v>
      </c>
      <c r="O20" s="135">
        <f>'PC Oct 2019'!BD14</f>
        <v>0</v>
      </c>
      <c r="P20" s="135">
        <f>'PC Oct 2019'!BE14</f>
        <v>0</v>
      </c>
      <c r="Q20" s="257" t="str">
        <f t="shared" si="10"/>
        <v>No discount</v>
      </c>
      <c r="R20" s="258" t="str">
        <f t="shared" si="11"/>
        <v>Exclusive</v>
      </c>
      <c r="S20" s="468">
        <f t="shared" si="2"/>
        <v>4801.177090909091</v>
      </c>
      <c r="T20" s="468">
        <f t="shared" si="3"/>
        <v>4801.177090909091</v>
      </c>
      <c r="U20" s="259">
        <f t="shared" si="8"/>
        <v>5281.2948000000006</v>
      </c>
      <c r="V20" s="259">
        <f t="shared" si="9"/>
        <v>5281.2948000000006</v>
      </c>
      <c r="W20" s="165">
        <f>'PC Oct 2019'!BL14</f>
        <v>0</v>
      </c>
      <c r="X20" s="166" t="str">
        <f>'PC Oct 2019'!BM14</f>
        <v>n</v>
      </c>
    </row>
    <row r="21" spans="1:24" x14ac:dyDescent="0.15">
      <c r="A21" s="151" t="str">
        <f>'PC Oct 2019'!K15</f>
        <v>Powerdirect</v>
      </c>
      <c r="B21" s="153" t="str">
        <f>'PC Oct 2019'!L15</f>
        <v>Rate Saver</v>
      </c>
      <c r="C21" s="136">
        <f>IF('PC Oct 2019'!BP15=0,91*'PC Oct 2019'!M15/100,(91*'PC Oct 2019'!M15/100)+'PC Oct 2019'!BP15/4)</f>
        <v>108.09972727272725</v>
      </c>
      <c r="D21" s="136">
        <f>IF('PC Oct 2019'!O15="",$C$5*'PC Oct 2019'!N15/100,IF($C$5&gt;='PC Oct 2019'!P15,('PC Oct 2019'!P15*'PC Oct 2019'!N15/100),($C$5*'PC Oct 2019'!N15/100)))</f>
        <v>1044.090909090909</v>
      </c>
      <c r="E21" s="136">
        <f>IF(AND('PC Oct 2019'!P15&gt;0,'PC Oct 2019'!R15&gt;0),IF($C$5&lt;'PC Oct 2019'!P15,0,IF($C$5&lt;=('PC Oct 2019'!R15+'PC Oct 2019'!P15),(($C$5-'PC Oct 2019'!P15)*'PC Oct 2019'!Q15/100),(('PC Oct 2019'!R15)*'PC Oct 2019'!Q15/100))),0)</f>
        <v>0</v>
      </c>
      <c r="F21" s="136">
        <f>IF(AND('PC Oct 2019'!Q15&gt;0,'PC Oct 2019'!S15&gt;0),IF($C$5&lt;('PC Oct 2019'!R15+'PC Oct 2019'!P15),0,IF($C$5&lt;=('PC Oct 2019'!T15+'PC Oct 2019'!R15+'PC Oct 2019'!P15),(($C$5-('PC Oct 2019'!R15+'PC Oct 2019'!P15))*'PC Oct 2019'!S15/100),('PC Oct 2019'!T15*'PC Oct 2019'!S15/100))),0)</f>
        <v>0</v>
      </c>
      <c r="G21" s="137">
        <v>0</v>
      </c>
      <c r="H21" s="136">
        <f>IF(AND('PC Oct 2019'!R15&gt;0,'PC Oct 2019'!T15&gt;0),IF(($C$5&lt;'PC Oct 2019'!T15),(0),($C$5-'PC Oct 2019'!T15)*'PC Oct 2019'!U15/100),IF(AND('PC Oct 2019'!R15&gt;0,'PC Oct 2019'!T15=""),IF(($C$5&lt;'PC Oct 2019'!R15+'PC Oct 2019'!P15),(0),(($C$5-('PC Oct 2019'!R15+'PC Oct 2019'!P15))*'PC Oct 2019'!S15/100)),IF(AND('PC Oct 2019'!P15&gt;0,'PC Oct 2019'!R15=""&gt;0),IF(($C$5&lt;'PC Oct 2019'!P15),(0),($C$5-'PC Oct 2019'!P15)*'PC Oct 2019'!Q15/100),0)))</f>
        <v>0</v>
      </c>
      <c r="I21" s="138">
        <f t="shared" si="0"/>
        <v>1152.1906363636363</v>
      </c>
      <c r="J21" s="468">
        <f t="shared" si="4"/>
        <v>4176.363636363636</v>
      </c>
      <c r="K21" s="468">
        <f t="shared" ref="K21" si="13">I21*4</f>
        <v>4608.762545454545</v>
      </c>
      <c r="L21" s="139">
        <f t="shared" si="6"/>
        <v>5069.6387999999997</v>
      </c>
      <c r="M21" s="135">
        <f>'PC Oct 2019'!BB15</f>
        <v>0</v>
      </c>
      <c r="N21" s="135">
        <f>'PC Oct 2019'!BC15</f>
        <v>0</v>
      </c>
      <c r="O21" s="135">
        <f>'PC Oct 2019'!BD15</f>
        <v>0</v>
      </c>
      <c r="P21" s="135">
        <f>'PC Oct 2019'!BE15</f>
        <v>0</v>
      </c>
      <c r="Q21" s="257" t="str">
        <f t="shared" si="10"/>
        <v>No discount</v>
      </c>
      <c r="R21" s="258" t="str">
        <f t="shared" si="11"/>
        <v>Exclusive</v>
      </c>
      <c r="S21" s="468">
        <f t="shared" si="2"/>
        <v>4608.762545454545</v>
      </c>
      <c r="T21" s="468">
        <f t="shared" si="3"/>
        <v>4608.762545454545</v>
      </c>
      <c r="U21" s="259">
        <f t="shared" si="8"/>
        <v>5069.6387999999997</v>
      </c>
      <c r="V21" s="259">
        <f t="shared" si="9"/>
        <v>5069.6387999999997</v>
      </c>
      <c r="W21" s="165">
        <f>'PC Oct 2019'!BL15</f>
        <v>0</v>
      </c>
      <c r="X21" s="166" t="str">
        <f>'PC Oct 2019'!BM15</f>
        <v>n</v>
      </c>
    </row>
    <row r="22" spans="1:24" x14ac:dyDescent="0.15">
      <c r="A22" s="151" t="str">
        <f>'PC Oct 2019'!K16</f>
        <v>Powershop</v>
      </c>
      <c r="B22" s="153" t="str">
        <f>'PC Oct 2019'!L16</f>
        <v>Shopper with Mega Pack</v>
      </c>
      <c r="C22" s="136">
        <f>IF('PC Oct 2019'!BP16=0,91*'PC Oct 2019'!M16/100,(91*'PC Oct 2019'!M16/100)+'PC Oct 2019'!BP16/4)</f>
        <v>157.22070000000002</v>
      </c>
      <c r="D22" s="136">
        <f>IF('PC Oct 2019'!O16="",$C$5*'PC Oct 2019'!N16/100,IF($C$5&gt;='PC Oct 2019'!P16,('PC Oct 2019'!P16*'PC Oct 2019'!N16/100),($C$5*'PC Oct 2019'!N16/100)))</f>
        <v>1458.9999999999998</v>
      </c>
      <c r="E22" s="136">
        <f>IF(AND('PC Oct 2019'!P16&gt;0,'PC Oct 2019'!R16&gt;0),IF($C$5&lt;'PC Oct 2019'!P16,0,IF($C$5&lt;=('PC Oct 2019'!R16+'PC Oct 2019'!P16),(($C$5-'PC Oct 2019'!P16)*'PC Oct 2019'!Q16/100),(('PC Oct 2019'!R16)*'PC Oct 2019'!Q16/100))),0)</f>
        <v>0</v>
      </c>
      <c r="F22" s="136">
        <f>IF(AND('PC Oct 2019'!Q16&gt;0,'PC Oct 2019'!S16&gt;0),IF($C$5&lt;('PC Oct 2019'!R16+'PC Oct 2019'!P16),0,IF($C$5&lt;=('PC Oct 2019'!T16+'PC Oct 2019'!R16+'PC Oct 2019'!P16),(($C$5-('PC Oct 2019'!R16+'PC Oct 2019'!P16))*'PC Oct 2019'!S16/100),('PC Oct 2019'!T16*'PC Oct 2019'!S16/100))),0)</f>
        <v>0</v>
      </c>
      <c r="G22" s="137">
        <v>0</v>
      </c>
      <c r="H22" s="136">
        <f>IF(AND('PC Oct 2019'!R16&gt;0,'PC Oct 2019'!T16&gt;0),IF(($C$5&lt;'PC Oct 2019'!T16),(0),($C$5-'PC Oct 2019'!T16)*'PC Oct 2019'!U16/100),IF(AND('PC Oct 2019'!R16&gt;0,'PC Oct 2019'!T16=""),IF(($C$5&lt;'PC Oct 2019'!R16+'PC Oct 2019'!P16),(0),(($C$5-('PC Oct 2019'!R16+'PC Oct 2019'!P16))*'PC Oct 2019'!S16/100)),IF(AND('PC Oct 2019'!P16&gt;0,'PC Oct 2019'!R16=""&gt;0),IF(($C$5&lt;'PC Oct 2019'!P16),(0),($C$5-'PC Oct 2019'!P16)*'PC Oct 2019'!Q16/100),0)))</f>
        <v>0</v>
      </c>
      <c r="I22" s="138">
        <f t="shared" si="0"/>
        <v>1616.2206999999999</v>
      </c>
      <c r="J22" s="468">
        <f t="shared" si="4"/>
        <v>5835.9999999999991</v>
      </c>
      <c r="K22" s="468">
        <f t="shared" si="5"/>
        <v>6464.8827999999994</v>
      </c>
      <c r="L22" s="139">
        <f t="shared" si="6"/>
        <v>7111.3710799999999</v>
      </c>
      <c r="M22" s="135">
        <f>'PC Oct 2019'!BB16</f>
        <v>0</v>
      </c>
      <c r="N22" s="135">
        <f>'PC Oct 2019'!BC16</f>
        <v>0</v>
      </c>
      <c r="O22" s="170">
        <f>'PC Oct 2019'!BD16</f>
        <v>23.17</v>
      </c>
      <c r="P22" s="135">
        <f>'PC Oct 2019'!BE16</f>
        <v>0</v>
      </c>
      <c r="Q22" s="257" t="str">
        <f t="shared" si="10"/>
        <v>Pay-on-time off bill</v>
      </c>
      <c r="R22" s="258" t="str">
        <f t="shared" si="11"/>
        <v>Inclusive</v>
      </c>
      <c r="S22" s="468">
        <f t="shared" si="2"/>
        <v>6464.8827999999994</v>
      </c>
      <c r="T22" s="468">
        <f t="shared" si="3"/>
        <v>4966.9694552399988</v>
      </c>
      <c r="U22" s="259">
        <f t="shared" si="8"/>
        <v>7111.3710799999999</v>
      </c>
      <c r="V22" s="259">
        <f t="shared" si="9"/>
        <v>5463.6664007639993</v>
      </c>
      <c r="W22" s="165">
        <f>'PC Oct 2019'!BL16</f>
        <v>0</v>
      </c>
      <c r="X22" s="166" t="str">
        <f>'PC Oct 2019'!BM16</f>
        <v>n</v>
      </c>
    </row>
    <row r="23" spans="1:24" x14ac:dyDescent="0.15">
      <c r="A23" s="151" t="str">
        <f>'PC Oct 2019'!K17</f>
        <v>Red Energy</v>
      </c>
      <c r="B23" s="153" t="str">
        <f>'PC Oct 2019'!L17</f>
        <v>Red Business Saver</v>
      </c>
      <c r="C23" s="136">
        <f>IF('PC Oct 2019'!BP17=0,91*'PC Oct 2019'!M17/100,(91*'PC Oct 2019'!M17/100)+'PC Oct 2019'!BP17/4)</f>
        <v>123.23054545454545</v>
      </c>
      <c r="D23" s="136">
        <f>IF('PC Oct 2019'!O17="",$C$5*'PC Oct 2019'!N17/100,IF($C$5&gt;='PC Oct 2019'!P17,('PC Oct 2019'!P17*'PC Oct 2019'!N17/100),($C$5*'PC Oct 2019'!N17/100)))</f>
        <v>1190.909090909091</v>
      </c>
      <c r="E23" s="136">
        <f>IF(AND('PC Oct 2019'!P17&gt;0,'PC Oct 2019'!R17&gt;0),IF($C$5&lt;'PC Oct 2019'!P17,0,IF($C$5&lt;=('PC Oct 2019'!R17+'PC Oct 2019'!P17),(($C$5-'PC Oct 2019'!P17)*'PC Oct 2019'!Q17/100),(('PC Oct 2019'!R17)*'PC Oct 2019'!Q17/100))),0)</f>
        <v>0</v>
      </c>
      <c r="F23" s="136">
        <f>IF(AND('PC Oct 2019'!Q17&gt;0,'PC Oct 2019'!S17&gt;0),IF($C$5&lt;('PC Oct 2019'!R17+'PC Oct 2019'!P17),0,IF($C$5&lt;=('PC Oct 2019'!T17+'PC Oct 2019'!R17+'PC Oct 2019'!P17),(($C$5-('PC Oct 2019'!R17+'PC Oct 2019'!P17))*'PC Oct 2019'!S17/100),('PC Oct 2019'!T17*'PC Oct 2019'!S17/100))),0)</f>
        <v>0</v>
      </c>
      <c r="G23" s="137">
        <v>0</v>
      </c>
      <c r="H23" s="136">
        <f>IF(AND('PC Oct 2019'!R17&gt;0,'PC Oct 2019'!T17&gt;0),IF(($C$5&lt;'PC Oct 2019'!T17),(0),($C$5-'PC Oct 2019'!T17)*'PC Oct 2019'!U17/100),IF(AND('PC Oct 2019'!R17&gt;0,'PC Oct 2019'!T17=""),IF(($C$5&lt;'PC Oct 2019'!R17+'PC Oct 2019'!P17),(0),(($C$5-('PC Oct 2019'!R17+'PC Oct 2019'!P17))*'PC Oct 2019'!S17/100)),IF(AND('PC Oct 2019'!P17&gt;0,'PC Oct 2019'!R17=""&gt;0),IF(($C$5&lt;'PC Oct 2019'!P17),(0),($C$5-'PC Oct 2019'!P17)*'PC Oct 2019'!Q17/100),0)))</f>
        <v>0</v>
      </c>
      <c r="I23" s="138">
        <f t="shared" si="0"/>
        <v>1314.1396363636363</v>
      </c>
      <c r="J23" s="468">
        <f t="shared" si="4"/>
        <v>4763.636363636364</v>
      </c>
      <c r="K23" s="468">
        <f t="shared" si="5"/>
        <v>5256.5585454545453</v>
      </c>
      <c r="L23" s="139">
        <f t="shared" si="6"/>
        <v>5782.2144000000008</v>
      </c>
      <c r="M23" s="135">
        <f>'PC Oct 2019'!BB17</f>
        <v>0</v>
      </c>
      <c r="N23" s="135">
        <f>'PC Oct 2019'!BC17</f>
        <v>0</v>
      </c>
      <c r="O23" s="170">
        <f>'PC Oct 2019'!BD17</f>
        <v>10</v>
      </c>
      <c r="P23" s="135">
        <f>'PC Oct 2019'!BE17</f>
        <v>0</v>
      </c>
      <c r="Q23" s="257" t="str">
        <f t="shared" si="10"/>
        <v>Pay-on-time off bill</v>
      </c>
      <c r="R23" s="258" t="str">
        <f t="shared" si="11"/>
        <v>Inclusive</v>
      </c>
      <c r="S23" s="468">
        <f t="shared" si="2"/>
        <v>5256.5585454545453</v>
      </c>
      <c r="T23" s="468">
        <f t="shared" si="3"/>
        <v>4730.9026909090908</v>
      </c>
      <c r="U23" s="259">
        <f t="shared" si="8"/>
        <v>5782.2144000000008</v>
      </c>
      <c r="V23" s="259">
        <f t="shared" si="9"/>
        <v>5203.9929600000005</v>
      </c>
      <c r="W23" s="165">
        <f>'PC Oct 2019'!BL17</f>
        <v>0</v>
      </c>
      <c r="X23" s="166" t="str">
        <f>'PC Oct 2019'!BM17</f>
        <v>n</v>
      </c>
    </row>
    <row r="24" spans="1:24" x14ac:dyDescent="0.15">
      <c r="A24" s="151" t="str">
        <f>'PC Oct 2019'!K18</f>
        <v>Simply Energy</v>
      </c>
      <c r="B24" s="153" t="str">
        <f>'PC Oct 2019'!L18</f>
        <v>Business Plus</v>
      </c>
      <c r="C24" s="136">
        <f>IF('PC Oct 2019'!BP18=0,91*'PC Oct 2019'!M18/100,(91*'PC Oct 2019'!M18/100)+'PC Oct 2019'!BP18/4)</f>
        <v>112.59181818181816</v>
      </c>
      <c r="D24" s="136">
        <f>IF('PC Oct 2019'!O18="",$C$5*'PC Oct 2019'!N18/100,IF($C$5&gt;='PC Oct 2019'!P18,('PC Oct 2019'!P18*'PC Oct 2019'!N18/100),($C$5*'PC Oct 2019'!N18/100)))</f>
        <v>1088.181818181818</v>
      </c>
      <c r="E24" s="136">
        <f>IF(AND('PC Oct 2019'!P18&gt;0,'PC Oct 2019'!R18&gt;0),IF($C$5&lt;'PC Oct 2019'!P18,0,IF($C$5&lt;=('PC Oct 2019'!R18+'PC Oct 2019'!P18),(($C$5-'PC Oct 2019'!P18)*'PC Oct 2019'!Q18/100),(('PC Oct 2019'!R18)*'PC Oct 2019'!Q18/100))),0)</f>
        <v>0</v>
      </c>
      <c r="F24" s="136">
        <f>IF(AND('PC Oct 2019'!Q18&gt;0,'PC Oct 2019'!S18&gt;0),IF($C$5&lt;('PC Oct 2019'!R18+'PC Oct 2019'!P18),0,IF($C$5&lt;=('PC Oct 2019'!T18+'PC Oct 2019'!R18+'PC Oct 2019'!P18),(($C$5-('PC Oct 2019'!R18+'PC Oct 2019'!P18))*'PC Oct 2019'!S18/100),('PC Oct 2019'!T18*'PC Oct 2019'!S18/100))),0)</f>
        <v>0</v>
      </c>
      <c r="G24" s="137">
        <v>0</v>
      </c>
      <c r="H24" s="136">
        <f>IF(AND('PC Oct 2019'!R18&gt;0,'PC Oct 2019'!T18&gt;0),IF(($C$5&lt;'PC Oct 2019'!T18),(0),($C$5-'PC Oct 2019'!T18)*'PC Oct 2019'!U18/100),IF(AND('PC Oct 2019'!R18&gt;0,'PC Oct 2019'!T18=""),IF(($C$5&lt;'PC Oct 2019'!R18+'PC Oct 2019'!P18),(0),(($C$5-('PC Oct 2019'!R18+'PC Oct 2019'!P18))*'PC Oct 2019'!S18/100)),IF(AND('PC Oct 2019'!P18&gt;0,'PC Oct 2019'!R18=""&gt;0),IF(($C$5&lt;'PC Oct 2019'!P18),(0),($C$5-'PC Oct 2019'!P18)*'PC Oct 2019'!Q18/100),0)))</f>
        <v>0</v>
      </c>
      <c r="I24" s="138">
        <f t="shared" si="0"/>
        <v>1200.7736363636361</v>
      </c>
      <c r="J24" s="468">
        <f t="shared" si="4"/>
        <v>4352.7272727272721</v>
      </c>
      <c r="K24" s="468">
        <f t="shared" ref="K24" si="14">I24*4</f>
        <v>4803.0945454545445</v>
      </c>
      <c r="L24" s="139">
        <f t="shared" si="6"/>
        <v>5283.4039999999995</v>
      </c>
      <c r="M24" s="135">
        <f>'PC Oct 2019'!BB18</f>
        <v>0</v>
      </c>
      <c r="N24" s="135">
        <f>'PC Oct 2019'!BC18</f>
        <v>0</v>
      </c>
      <c r="O24" s="170">
        <f>'PC Oct 2019'!BD18</f>
        <v>0</v>
      </c>
      <c r="P24" s="135">
        <f>'PC Oct 2019'!BE18</f>
        <v>0</v>
      </c>
      <c r="Q24" s="257" t="str">
        <f t="shared" si="10"/>
        <v>No discount</v>
      </c>
      <c r="R24" s="258" t="str">
        <f t="shared" si="11"/>
        <v>Exclusive</v>
      </c>
      <c r="S24" s="468">
        <f t="shared" si="2"/>
        <v>4803.0945454545445</v>
      </c>
      <c r="T24" s="468">
        <f t="shared" si="3"/>
        <v>4803.0945454545445</v>
      </c>
      <c r="U24" s="259">
        <f t="shared" si="8"/>
        <v>5283.4039999999995</v>
      </c>
      <c r="V24" s="259">
        <f t="shared" si="9"/>
        <v>5283.4039999999995</v>
      </c>
      <c r="W24" s="165">
        <f>'PC Oct 2019'!BL18</f>
        <v>0</v>
      </c>
      <c r="X24" s="166" t="str">
        <f>'PC Oct 2019'!BM18</f>
        <v>n</v>
      </c>
    </row>
    <row r="25" spans="1:24" x14ac:dyDescent="0.15">
      <c r="A25" s="151" t="str">
        <f>'PC Oct 2019'!K19</f>
        <v>Sumo Power</v>
      </c>
      <c r="B25" s="153" t="str">
        <f>'PC Oct 2019'!L19</f>
        <v>Lite Business</v>
      </c>
      <c r="C25" s="136">
        <f>IF('PC Oct 2019'!BP19=0,91*'PC Oct 2019'!M19/100,(91*'PC Oct 2019'!M19/100)+'PC Oct 2019'!BP19/4)</f>
        <v>109.19999999999999</v>
      </c>
      <c r="D25" s="136">
        <f>IF('PC Oct 2019'!O19="",$C$5*'PC Oct 2019'!N19/100,IF($C$5&gt;='PC Oct 2019'!P19,('PC Oct 2019'!P19*'PC Oct 2019'!N19/100),($C$5*'PC Oct 2019'!N19/100)))</f>
        <v>272.49999999999994</v>
      </c>
      <c r="E25" s="136">
        <f>IF(AND('PC Oct 2019'!P19&gt;0,'PC Oct 2019'!R19&gt;0),IF($C$5&lt;'PC Oct 2019'!P19,0,IF($C$5&lt;=('PC Oct 2019'!R19+'PC Oct 2019'!P19),(($C$5-'PC Oct 2019'!P19)*'PC Oct 2019'!Q19/100),(('PC Oct 2019'!R19)*'PC Oct 2019'!Q19/100))),0)</f>
        <v>0</v>
      </c>
      <c r="F25" s="136">
        <f>IF(AND('PC Oct 2019'!Q19&gt;0,'PC Oct 2019'!S19&gt;0),IF($C$5&lt;('PC Oct 2019'!R19+'PC Oct 2019'!P19),0,IF($C$5&lt;=('PC Oct 2019'!T19+'PC Oct 2019'!R19+'PC Oct 2019'!P19),(($C$5-('PC Oct 2019'!R19+'PC Oct 2019'!P19))*'PC Oct 2019'!S19/100),('PC Oct 2019'!T19*'PC Oct 2019'!S19/100))),0)</f>
        <v>0</v>
      </c>
      <c r="G25" s="137">
        <v>0</v>
      </c>
      <c r="H25" s="136">
        <f>IF(AND('PC Oct 2019'!R19&gt;0,'PC Oct 2019'!T19&gt;0),IF(($C$5&lt;'PC Oct 2019'!T19),(0),($C$5-'PC Oct 2019'!T19)*'PC Oct 2019'!U19/100),IF(AND('PC Oct 2019'!R19&gt;0,'PC Oct 2019'!T19=""),IF(($C$5&lt;'PC Oct 2019'!R19+'PC Oct 2019'!P19),(0),(($C$5-('PC Oct 2019'!R19+'PC Oct 2019'!P19))*'PC Oct 2019'!S19/100)),IF(AND('PC Oct 2019'!P19&gt;0,'PC Oct 2019'!R19=""&gt;0),IF(($C$5&lt;'PC Oct 2019'!P19),(0),($C$5-'PC Oct 2019'!P19)*'PC Oct 2019'!Q19/100),0)))</f>
        <v>888.75</v>
      </c>
      <c r="I25" s="138">
        <f t="shared" si="0"/>
        <v>1270.4499999999998</v>
      </c>
      <c r="J25" s="468">
        <f t="shared" si="4"/>
        <v>4644.9999999999991</v>
      </c>
      <c r="K25" s="468">
        <f t="shared" si="5"/>
        <v>5081.7999999999993</v>
      </c>
      <c r="L25" s="139">
        <f t="shared" si="6"/>
        <v>5589.98</v>
      </c>
      <c r="M25" s="135">
        <f>'PC Oct 2019'!BB19</f>
        <v>0</v>
      </c>
      <c r="N25" s="135">
        <f>'PC Oct 2019'!BC19</f>
        <v>0</v>
      </c>
      <c r="O25" s="135">
        <f>'PC Oct 2019'!BD19</f>
        <v>0</v>
      </c>
      <c r="P25" s="135">
        <f>'PC Oct 2019'!BE19</f>
        <v>0</v>
      </c>
      <c r="Q25" s="257" t="str">
        <f t="shared" si="10"/>
        <v>No discount</v>
      </c>
      <c r="R25" s="258" t="str">
        <f t="shared" si="11"/>
        <v>Exclusive</v>
      </c>
      <c r="S25" s="468">
        <f t="shared" si="2"/>
        <v>5081.7999999999993</v>
      </c>
      <c r="T25" s="468">
        <f t="shared" si="3"/>
        <v>5081.7999999999993</v>
      </c>
      <c r="U25" s="259">
        <f t="shared" si="8"/>
        <v>5589.98</v>
      </c>
      <c r="V25" s="259">
        <f t="shared" si="9"/>
        <v>5589.98</v>
      </c>
      <c r="W25" s="165">
        <f>'PC Oct 2019'!BL19</f>
        <v>0</v>
      </c>
      <c r="X25" s="166" t="str">
        <f>'PC Oct 2019'!BM19</f>
        <v>n</v>
      </c>
    </row>
    <row r="26" spans="1:24" x14ac:dyDescent="0.15">
      <c r="A26" s="151" t="str">
        <f>'PC Oct 2019'!K20</f>
        <v>Blue NRG</v>
      </c>
      <c r="B26" s="153" t="str">
        <f>'PC Oct 2019'!L20</f>
        <v>Market offer</v>
      </c>
      <c r="C26" s="136">
        <f>IF('PC Oct 2019'!BP20=0,91*'PC Oct 2019'!M20/100,(91*'PC Oct 2019'!M20/100)+'PC Oct 2019'!BP20/4)</f>
        <v>148.78499999999997</v>
      </c>
      <c r="D26" s="136">
        <f>IF('PC Oct 2019'!O20="",$C$5*'PC Oct 2019'!N20/100,IF($C$5&gt;='PC Oct 2019'!P20,('PC Oct 2019'!P20*'PC Oct 2019'!N20/100),($C$5*'PC Oct 2019'!N20/100)))</f>
        <v>1095.4545454545455</v>
      </c>
      <c r="E26" s="136">
        <f>IF(AND('PC Oct 2019'!P20&gt;0,'PC Oct 2019'!R20&gt;0),IF($C$5&lt;'PC Oct 2019'!P20,0,IF($C$5&lt;=('PC Oct 2019'!R20+'PC Oct 2019'!P20),(($C$5-'PC Oct 2019'!P20)*'PC Oct 2019'!Q20/100),(('PC Oct 2019'!R20)*'PC Oct 2019'!Q20/100))),0)</f>
        <v>0</v>
      </c>
      <c r="F26" s="136">
        <f>IF(AND('PC Oct 2019'!Q20&gt;0,'PC Oct 2019'!S20&gt;0),IF($C$5&lt;('PC Oct 2019'!R20+'PC Oct 2019'!P20),0,IF($C$5&lt;=('PC Oct 2019'!T20+'PC Oct 2019'!R20+'PC Oct 2019'!P20),(($C$5-('PC Oct 2019'!R20+'PC Oct 2019'!P20))*'PC Oct 2019'!S20/100),('PC Oct 2019'!T20*'PC Oct 2019'!S20/100))),0)</f>
        <v>0</v>
      </c>
      <c r="G26" s="137">
        <v>0</v>
      </c>
      <c r="H26" s="136">
        <f>IF(AND('PC Oct 2019'!R20&gt;0,'PC Oct 2019'!T20&gt;0),IF(($C$5&lt;'PC Oct 2019'!T20),(0),($C$5-'PC Oct 2019'!T20)*'PC Oct 2019'!U20/100),IF(AND('PC Oct 2019'!R20&gt;0,'PC Oct 2019'!T20=""),IF(($C$5&lt;'PC Oct 2019'!R20+'PC Oct 2019'!P20),(0),(($C$5-('PC Oct 2019'!R20+'PC Oct 2019'!P20))*'PC Oct 2019'!S20/100)),IF(AND('PC Oct 2019'!P20&gt;0,'PC Oct 2019'!R20=""&gt;0),IF(($C$5&lt;'PC Oct 2019'!P20),(0),($C$5-'PC Oct 2019'!P20)*'PC Oct 2019'!Q20/100),0)))</f>
        <v>0</v>
      </c>
      <c r="I26" s="138">
        <f t="shared" si="0"/>
        <v>1244.2395454545454</v>
      </c>
      <c r="J26" s="468">
        <f t="shared" si="4"/>
        <v>4381.818181818182</v>
      </c>
      <c r="K26" s="468">
        <f t="shared" ref="K26" si="15">I26*4</f>
        <v>4976.9581818181814</v>
      </c>
      <c r="L26" s="139">
        <f t="shared" si="6"/>
        <v>5474.6539999999995</v>
      </c>
      <c r="M26" s="135">
        <f>'PC Oct 2019'!BB20</f>
        <v>0</v>
      </c>
      <c r="N26" s="135">
        <f>'PC Oct 2019'!BC20</f>
        <v>0</v>
      </c>
      <c r="O26" s="135">
        <f>'PC Oct 2019'!BD20</f>
        <v>0</v>
      </c>
      <c r="P26" s="135">
        <f>'PC Oct 2019'!BE20</f>
        <v>0</v>
      </c>
      <c r="Q26" s="257" t="str">
        <f t="shared" si="10"/>
        <v>No discount</v>
      </c>
      <c r="R26" s="258" t="str">
        <f t="shared" si="11"/>
        <v>Exclusive</v>
      </c>
      <c r="S26" s="468">
        <f t="shared" si="2"/>
        <v>4976.9581818181814</v>
      </c>
      <c r="T26" s="468">
        <f t="shared" si="3"/>
        <v>4976.9581818181814</v>
      </c>
      <c r="U26" s="259">
        <f t="shared" si="8"/>
        <v>5474.6539999999995</v>
      </c>
      <c r="V26" s="259">
        <f t="shared" si="9"/>
        <v>5474.6539999999995</v>
      </c>
      <c r="W26" s="165">
        <f>'PC Oct 2019'!BL20</f>
        <v>36</v>
      </c>
      <c r="X26" s="166" t="str">
        <f>'PC Oct 2019'!BM20</f>
        <v>n</v>
      </c>
    </row>
    <row r="27" spans="1:24" x14ac:dyDescent="0.15">
      <c r="A27" s="151" t="str">
        <f>'PC Oct 2019'!K21</f>
        <v>Tango Energy</v>
      </c>
      <c r="B27" s="153" t="str">
        <f>'PC Oct 2019'!L21</f>
        <v>Business Select</v>
      </c>
      <c r="C27" s="136">
        <f>IF('PC Oct 2019'!BP21=0,91*'PC Oct 2019'!M21/100,(91*'PC Oct 2019'!M21/100)+'PC Oct 2019'!BP21/4)</f>
        <v>111.93</v>
      </c>
      <c r="D27" s="136">
        <f>IF('PC Oct 2019'!O21="",$C$5*'PC Oct 2019'!N21/100,IF($C$5&gt;='PC Oct 2019'!P21,('PC Oct 2019'!P21*'PC Oct 2019'!N21/100),($C$5*'PC Oct 2019'!N21/100)))</f>
        <v>1000</v>
      </c>
      <c r="E27" s="136">
        <f>IF(AND('PC Oct 2019'!P21&gt;0,'PC Oct 2019'!R21&gt;0),IF($C$5&lt;'PC Oct 2019'!P21,0,IF($C$5&lt;=('PC Oct 2019'!R21+'PC Oct 2019'!P21),(($C$5-'PC Oct 2019'!P21)*'PC Oct 2019'!Q21/100),(('PC Oct 2019'!R21)*'PC Oct 2019'!Q21/100))),0)</f>
        <v>0</v>
      </c>
      <c r="F27" s="136">
        <f>IF(AND('PC Oct 2019'!Q21&gt;0,'PC Oct 2019'!S21&gt;0),IF($C$5&lt;('PC Oct 2019'!R21+'PC Oct 2019'!P21),0,IF($C$5&lt;=('PC Oct 2019'!T21+'PC Oct 2019'!R21+'PC Oct 2019'!P21),(($C$5-('PC Oct 2019'!R21+'PC Oct 2019'!P21))*'PC Oct 2019'!S21/100),('PC Oct 2019'!T21*'PC Oct 2019'!S21/100))),0)</f>
        <v>0</v>
      </c>
      <c r="G27" s="137">
        <v>0</v>
      </c>
      <c r="H27" s="136">
        <f>IF(AND('PC Oct 2019'!R21&gt;0,'PC Oct 2019'!T21&gt;0),IF(($C$5&lt;'PC Oct 2019'!T21),(0),($C$5-'PC Oct 2019'!T21)*'PC Oct 2019'!U21/100),IF(AND('PC Oct 2019'!R21&gt;0,'PC Oct 2019'!T21=""),IF(($C$5&lt;'PC Oct 2019'!R21+'PC Oct 2019'!P21),(0),(($C$5-('PC Oct 2019'!R21+'PC Oct 2019'!P21))*'PC Oct 2019'!S21/100)),IF(AND('PC Oct 2019'!P21&gt;0,'PC Oct 2019'!R21=""&gt;0),IF(($C$5&lt;'PC Oct 2019'!P21),(0),($C$5-'PC Oct 2019'!P21)*'PC Oct 2019'!Q21/100),0)))</f>
        <v>0</v>
      </c>
      <c r="I27" s="138">
        <f t="shared" si="0"/>
        <v>1111.93</v>
      </c>
      <c r="J27" s="468">
        <f t="shared" si="4"/>
        <v>4000</v>
      </c>
      <c r="K27" s="468">
        <f t="shared" si="5"/>
        <v>4447.72</v>
      </c>
      <c r="L27" s="139">
        <f t="shared" si="6"/>
        <v>4892.4920000000011</v>
      </c>
      <c r="M27" s="135">
        <f>'PC Oct 2019'!BB21</f>
        <v>0</v>
      </c>
      <c r="N27" s="135">
        <f>'PC Oct 2019'!BC21</f>
        <v>0</v>
      </c>
      <c r="O27" s="135">
        <f>'PC Oct 2019'!BD21</f>
        <v>0</v>
      </c>
      <c r="P27" s="135">
        <f>'PC Oct 2019'!BE21</f>
        <v>0</v>
      </c>
      <c r="Q27" s="257" t="str">
        <f t="shared" si="10"/>
        <v>No discount</v>
      </c>
      <c r="R27" s="258" t="str">
        <f t="shared" si="11"/>
        <v>Exclusive</v>
      </c>
      <c r="S27" s="468">
        <f t="shared" si="2"/>
        <v>4447.72</v>
      </c>
      <c r="T27" s="468">
        <f t="shared" si="3"/>
        <v>4447.72</v>
      </c>
      <c r="U27" s="259">
        <f t="shared" si="8"/>
        <v>4892.4920000000011</v>
      </c>
      <c r="V27" s="259">
        <f t="shared" si="9"/>
        <v>4892.4920000000011</v>
      </c>
      <c r="W27" s="165">
        <f>'PC Oct 2019'!BL21</f>
        <v>0</v>
      </c>
      <c r="X27" s="166" t="str">
        <f>'PC Oct 2019'!BM21</f>
        <v>n</v>
      </c>
    </row>
    <row r="28" spans="1:24" x14ac:dyDescent="0.15">
      <c r="A28" s="151" t="str">
        <f>'PC Oct 2019'!K22</f>
        <v>Amaysim</v>
      </c>
      <c r="B28" s="153" t="str">
        <f>'PC Oct 2019'!L22</f>
        <v>Business as you go</v>
      </c>
      <c r="C28" s="136">
        <f>IF('PC Oct 2019'!BP22=0,91*'PC Oct 2019'!M22/100,(91*'PC Oct 2019'!M22/100)+'PC Oct 2019'!BP22/4)</f>
        <v>131.67699999999999</v>
      </c>
      <c r="D28" s="136">
        <f>IF('PC Oct 2019'!O22="",$C$5*'PC Oct 2019'!N22/100,IF($C$5&gt;='PC Oct 2019'!P22,('PC Oct 2019'!P22*'PC Oct 2019'!N22/100),($C$5*'PC Oct 2019'!N22/100)))</f>
        <v>1230</v>
      </c>
      <c r="E28" s="136">
        <f>IF(AND('PC Oct 2019'!P22&gt;0,'PC Oct 2019'!R22&gt;0),IF($C$5&lt;'PC Oct 2019'!P22,0,IF($C$5&lt;=('PC Oct 2019'!R22+'PC Oct 2019'!P22),(($C$5-'PC Oct 2019'!P22)*'PC Oct 2019'!Q22/100),(('PC Oct 2019'!R22)*'PC Oct 2019'!Q22/100))),0)</f>
        <v>0</v>
      </c>
      <c r="F28" s="136">
        <f>IF(AND('PC Oct 2019'!Q22&gt;0,'PC Oct 2019'!S22&gt;0),IF($C$5&lt;('PC Oct 2019'!R22+'PC Oct 2019'!P22),0,IF($C$5&lt;=('PC Oct 2019'!T22+'PC Oct 2019'!R22+'PC Oct 2019'!P22),(($C$5-('PC Oct 2019'!R22+'PC Oct 2019'!P22))*'PC Oct 2019'!S22/100),('PC Oct 2019'!T22*'PC Oct 2019'!S22/100))),0)</f>
        <v>0</v>
      </c>
      <c r="G28" s="137">
        <v>0</v>
      </c>
      <c r="H28" s="136">
        <f>IF(AND('PC Oct 2019'!R22&gt;0,'PC Oct 2019'!T22&gt;0),IF(($C$5&lt;'PC Oct 2019'!T22),(0),($C$5-'PC Oct 2019'!T22)*'PC Oct 2019'!U22/100),IF(AND('PC Oct 2019'!R22&gt;0,'PC Oct 2019'!T22=""),IF(($C$5&lt;'PC Oct 2019'!R22+'PC Oct 2019'!P22),(0),(($C$5-('PC Oct 2019'!R22+'PC Oct 2019'!P22))*'PC Oct 2019'!S22/100)),IF(AND('PC Oct 2019'!P22&gt;0,'PC Oct 2019'!R22=""&gt;0),IF(($C$5&lt;'PC Oct 2019'!P22),(0),($C$5-'PC Oct 2019'!P22)*'PC Oct 2019'!Q22/100),0)))</f>
        <v>0</v>
      </c>
      <c r="I28" s="138">
        <f t="shared" si="0"/>
        <v>1361.6769999999999</v>
      </c>
      <c r="J28" s="468">
        <f t="shared" si="4"/>
        <v>4920</v>
      </c>
      <c r="K28" s="468">
        <f t="shared" si="5"/>
        <v>5446.7079999999996</v>
      </c>
      <c r="L28" s="139">
        <f t="shared" si="6"/>
        <v>5991.3788000000004</v>
      </c>
      <c r="M28" s="135">
        <f>'PC Oct 2019'!BB22</f>
        <v>0</v>
      </c>
      <c r="N28" s="135">
        <f>'PC Oct 2019'!BC22</f>
        <v>0</v>
      </c>
      <c r="O28" s="135">
        <f>'PC Oct 2019'!BD22</f>
        <v>0</v>
      </c>
      <c r="P28" s="135">
        <f>'PC Oct 2019'!BE22</f>
        <v>0</v>
      </c>
      <c r="Q28" s="257" t="str">
        <f t="shared" si="10"/>
        <v>No discount</v>
      </c>
      <c r="R28" s="258" t="str">
        <f t="shared" si="11"/>
        <v>Exclusive</v>
      </c>
      <c r="S28" s="468">
        <f t="shared" si="2"/>
        <v>5446.7079999999996</v>
      </c>
      <c r="T28" s="468">
        <f t="shared" si="3"/>
        <v>5446.7079999999996</v>
      </c>
      <c r="U28" s="259">
        <f t="shared" si="8"/>
        <v>5991.3788000000004</v>
      </c>
      <c r="V28" s="259">
        <f t="shared" si="9"/>
        <v>5991.3788000000004</v>
      </c>
      <c r="W28" s="165">
        <f>'PC Oct 2019'!BL22</f>
        <v>0</v>
      </c>
      <c r="X28" s="166" t="str">
        <f>'PC Oct 2019'!BM22</f>
        <v>n</v>
      </c>
    </row>
    <row r="29" spans="1:24" ht="15" thickBot="1" x14ac:dyDescent="0.2">
      <c r="A29" s="151" t="str">
        <f>'PC Oct 2019'!K23</f>
        <v>Powerclub</v>
      </c>
      <c r="B29" s="153" t="str">
        <f>'PC Oct 2019'!L23</f>
        <v>Powerbank Business</v>
      </c>
      <c r="C29" s="145">
        <f>IF('PC Oct 2019'!BP23=0,91*'PC Oct 2019'!M23/100,(91*'PC Oct 2019'!M23/100)+'PC Oct 2019'!BP23/4)</f>
        <v>102.19852300000001</v>
      </c>
      <c r="D29" s="136">
        <f>IF('PC Oct 2019'!O23="",$C$5*'PC Oct 2019'!N23/100,IF($C$5&gt;='PC Oct 2019'!P23,('PC Oct 2019'!P23*'PC Oct 2019'!N23/100),($C$5*'PC Oct 2019'!N23/100)))</f>
        <v>1058.47</v>
      </c>
      <c r="E29" s="145">
        <f>IF(AND('PC Oct 2019'!P23&gt;0,'PC Oct 2019'!R23&gt;0),IF($C$5&lt;'PC Oct 2019'!P23,0,IF($C$5&lt;=('PC Oct 2019'!R23+'PC Oct 2019'!P23),(($C$5-'PC Oct 2019'!P23)*'PC Oct 2019'!Q23/100),(('PC Oct 2019'!R23)*'PC Oct 2019'!Q23/100))),0)</f>
        <v>0</v>
      </c>
      <c r="F29" s="136">
        <f>IF(AND('PC Oct 2019'!Q23&gt;0,'PC Oct 2019'!S23&gt;0),IF($C$5&lt;('PC Oct 2019'!R23+'PC Oct 2019'!P23),0,IF($C$5&lt;=('PC Oct 2019'!T23+'PC Oct 2019'!R23+'PC Oct 2019'!P23),(($C$5-('PC Oct 2019'!R23+'PC Oct 2019'!P23))*'PC Oct 2019'!S23/100),('PC Oct 2019'!T23*'PC Oct 2019'!S23/100))),0)</f>
        <v>0</v>
      </c>
      <c r="G29" s="137">
        <v>0</v>
      </c>
      <c r="H29" s="145">
        <f>IF(AND('PC Oct 2019'!R23&gt;0,'PC Oct 2019'!T23&gt;0),IF(($C$5&lt;'PC Oct 2019'!T23),(0),($C$5-'PC Oct 2019'!T23)*'PC Oct 2019'!U23/100),IF(AND('PC Oct 2019'!R23&gt;0,'PC Oct 2019'!T23=""),IF(($C$5&lt;'PC Oct 2019'!R23+'PC Oct 2019'!P23),(0),(($C$5-('PC Oct 2019'!R23+'PC Oct 2019'!P23))*'PC Oct 2019'!S23/100)),IF(AND('PC Oct 2019'!P23&gt;0,'PC Oct 2019'!R23=""&gt;0),IF(($C$5&lt;'PC Oct 2019'!P23),(0),($C$5-'PC Oct 2019'!P23)*'PC Oct 2019'!Q23/100),0)))</f>
        <v>0</v>
      </c>
      <c r="I29" s="138">
        <f t="shared" si="0"/>
        <v>1160.6685230000001</v>
      </c>
      <c r="J29" s="469">
        <f t="shared" si="4"/>
        <v>4233.88</v>
      </c>
      <c r="K29" s="470">
        <f t="shared" si="5"/>
        <v>4642.6740920000002</v>
      </c>
      <c r="L29" s="139">
        <f t="shared" si="6"/>
        <v>5106.9415012000009</v>
      </c>
      <c r="M29" s="135">
        <f>'PC Oct 2019'!BB23</f>
        <v>0</v>
      </c>
      <c r="N29" s="135">
        <f>'PC Oct 2019'!BC23</f>
        <v>0</v>
      </c>
      <c r="O29" s="135">
        <f>'PC Oct 2019'!BD23</f>
        <v>0</v>
      </c>
      <c r="P29" s="135">
        <f>'PC Oct 2019'!BE23</f>
        <v>0</v>
      </c>
      <c r="Q29" s="257" t="str">
        <f t="shared" si="10"/>
        <v>No discount</v>
      </c>
      <c r="R29" s="258" t="str">
        <f t="shared" si="11"/>
        <v>Exclusive</v>
      </c>
      <c r="S29" s="469">
        <f t="shared" si="2"/>
        <v>4642.6740920000002</v>
      </c>
      <c r="T29" s="470">
        <f t="shared" si="3"/>
        <v>4642.6740920000002</v>
      </c>
      <c r="U29" s="262">
        <f t="shared" si="8"/>
        <v>5106.9415012000009</v>
      </c>
      <c r="V29" s="262">
        <f t="shared" si="9"/>
        <v>5106.9415012000009</v>
      </c>
      <c r="W29" s="165">
        <f>'PC Oct 2019'!BL23</f>
        <v>0</v>
      </c>
      <c r="X29" s="166" t="str">
        <f>'PC Oct 2019'!BM23</f>
        <v>n</v>
      </c>
    </row>
    <row r="30" spans="1:24" s="217" customFormat="1" ht="15" thickBot="1" x14ac:dyDescent="0.2">
      <c r="A30" s="265" t="str">
        <f>'PC Oct 2019'!K24</f>
        <v>Available from all retailers</v>
      </c>
      <c r="B30" s="266" t="str">
        <f>'PC Oct 2019'!L24</f>
        <v>VDO</v>
      </c>
      <c r="C30" s="267">
        <f>IF('PC Oct 2019'!BP24=0,91*'PC Oct 2019'!M24/100,(91*'PC Oct 2019'!M24/100)+'PC Oct 2019'!BP24/4)</f>
        <v>112.60009090909091</v>
      </c>
      <c r="D30" s="267">
        <f>IF('PC Oct 2019'!O24="",$C$5*'PC Oct 2019'!N24/100,IF($C$5&gt;='PC Oct 2019'!P24,('PC Oct 2019'!P24*'PC Oct 2019'!N24/100),($C$5*'PC Oct 2019'!N24/100)))</f>
        <v>1088.181818181818</v>
      </c>
      <c r="E30" s="267">
        <f>IF(AND('PC Oct 2019'!P24&gt;0,'PC Oct 2019'!R24&gt;0),IF($C$5&lt;'PC Oct 2019'!P24,0,IF($C$5&lt;=('PC Oct 2019'!R24+'PC Oct 2019'!P24),(($C$5-'PC Oct 2019'!P24)*'PC Oct 2019'!Q24/100),(('PC Oct 2019'!R24)*'PC Oct 2019'!Q24/100))),0)</f>
        <v>0</v>
      </c>
      <c r="F30" s="267">
        <f>IF(AND('PC Oct 2019'!Q24&gt;0,'PC Oct 2019'!S24&gt;0),IF($C$5&lt;('PC Oct 2019'!R24+'PC Oct 2019'!P24),0,IF($C$5&lt;=('PC Oct 2019'!T24+'PC Oct 2019'!R24+'PC Oct 2019'!P24),(($C$5-('PC Oct 2019'!R24+'PC Oct 2019'!P24))*'PC Oct 2019'!S24/100),('PC Oct 2019'!T24*'PC Oct 2019'!S24/100))),0)</f>
        <v>0</v>
      </c>
      <c r="G30" s="268">
        <v>0</v>
      </c>
      <c r="H30" s="268">
        <f>IF(AND('PC Oct 2019'!R24&gt;0,'PC Oct 2019'!T24&gt;0),IF(($C$5&lt;'PC Oct 2019'!T24),(0),($C$5-'PC Oct 2019'!T24)*'PC Oct 2019'!U24/100),IF(AND('PC Oct 2019'!R24&gt;0,'PC Oct 2019'!T24=""),IF(($C$5&lt;'PC Oct 2019'!R24+'PC Oct 2019'!P24),(0),(($C$5-('PC Oct 2019'!R24+'PC Oct 2019'!P24))*'PC Oct 2019'!S24/100)),IF(AND('PC Oct 2019'!P24&gt;0,'PC Oct 2019'!R24=""&gt;0),IF(($C$5&lt;'PC Oct 2019'!P24),(0),($C$5-'PC Oct 2019'!P24)*'PC Oct 2019'!Q24/100),0)))</f>
        <v>0</v>
      </c>
      <c r="I30" s="250">
        <f t="shared" ref="I30" si="16">SUM(C30:H30)</f>
        <v>1200.7819090909088</v>
      </c>
      <c r="J30" s="469">
        <f t="shared" si="4"/>
        <v>4352.7272727272721</v>
      </c>
      <c r="K30" s="470">
        <f t="shared" ref="K30" si="17">I30*4</f>
        <v>4803.1276363636352</v>
      </c>
      <c r="L30" s="250">
        <f t="shared" si="6"/>
        <v>5283.4403999999995</v>
      </c>
      <c r="M30" s="269">
        <f>'PC Oct 2019'!BB24</f>
        <v>0</v>
      </c>
      <c r="N30" s="269">
        <f>'PC Oct 2019'!BC24</f>
        <v>0</v>
      </c>
      <c r="O30" s="269">
        <f>'PC Oct 2019'!BD24</f>
        <v>0</v>
      </c>
      <c r="P30" s="269">
        <f>'PC Oct 2019'!BE24</f>
        <v>0</v>
      </c>
      <c r="Q30" s="269" t="str">
        <f t="shared" ref="Q30" si="18">IF(SUM(M30:P30)=0,"No discount",IF(M30&gt;0,"Guaranteed off bill",IF(N30&gt;0,"Guaranteed off usage",IF(O30&gt;0,"Pay-on-time off bill","Pay-on-time off usage"))))</f>
        <v>No discount</v>
      </c>
      <c r="R30" s="269" t="str">
        <f t="shared" ref="R30" si="19">IF(OR(A30="Origin Energy",A30="Red Energy",A30="Powershop"),"Inclusive","Exclusive")</f>
        <v>Exclusive</v>
      </c>
      <c r="S30" s="471">
        <f t="shared" si="2"/>
        <v>4803.1276363636352</v>
      </c>
      <c r="T30" s="472">
        <f t="shared" si="3"/>
        <v>4803.1276363636352</v>
      </c>
      <c r="U30" s="262">
        <f t="shared" si="8"/>
        <v>5283.4403999999995</v>
      </c>
      <c r="V30" s="262">
        <f t="shared" si="9"/>
        <v>5283.4403999999995</v>
      </c>
      <c r="W30" s="278">
        <f>'PC Oct 2019'!BL24</f>
        <v>0</v>
      </c>
      <c r="X30" s="271" t="str">
        <f>'PC Oct 2019'!BM24</f>
        <v>n</v>
      </c>
    </row>
    <row r="31" spans="1:24" x14ac:dyDescent="0.15">
      <c r="A31" s="219"/>
      <c r="B31" s="219"/>
      <c r="C31" s="219"/>
      <c r="D31" s="220"/>
      <c r="E31" s="220"/>
      <c r="F31" s="220"/>
      <c r="G31" s="220"/>
      <c r="H31" s="220"/>
      <c r="I31" s="221"/>
      <c r="J31" s="221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</row>
    <row r="32" spans="1:24" ht="15" thickBot="1" x14ac:dyDescent="0.2">
      <c r="C32" s="222"/>
      <c r="D32" s="222"/>
      <c r="E32" s="222"/>
      <c r="F32" s="222"/>
      <c r="G32" s="222"/>
      <c r="H32" s="222"/>
      <c r="I32" s="223"/>
      <c r="J32" s="223"/>
    </row>
    <row r="33" spans="1:24" x14ac:dyDescent="0.15">
      <c r="A33" s="109" t="s">
        <v>13</v>
      </c>
      <c r="B33" s="110"/>
      <c r="C33" s="110"/>
      <c r="D33" s="115"/>
      <c r="E33" s="115"/>
      <c r="F33" s="115"/>
      <c r="G33" s="115"/>
      <c r="H33" s="115"/>
      <c r="I33" s="116"/>
      <c r="J33" s="11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2"/>
    </row>
    <row r="34" spans="1:24" x14ac:dyDescent="0.15">
      <c r="A34" s="113" t="s">
        <v>110</v>
      </c>
      <c r="B34" s="111"/>
      <c r="C34" s="119">
        <v>5000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</row>
    <row r="35" spans="1:24" x14ac:dyDescent="0.15">
      <c r="A35" s="113" t="s">
        <v>176</v>
      </c>
      <c r="B35" s="111"/>
      <c r="C35" s="120">
        <v>0.7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20</v>
      </c>
      <c r="B36" s="111"/>
      <c r="C36" s="120">
        <v>0.3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/>
      <c r="B37" s="111"/>
      <c r="C37" s="117"/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ht="90" x14ac:dyDescent="0.15">
      <c r="A38" s="156" t="s">
        <v>14</v>
      </c>
      <c r="B38" s="157" t="s">
        <v>15</v>
      </c>
      <c r="C38" s="158" t="s">
        <v>5</v>
      </c>
      <c r="D38" s="158" t="s">
        <v>16</v>
      </c>
      <c r="E38" s="158" t="s">
        <v>554</v>
      </c>
      <c r="F38" s="158" t="s">
        <v>52</v>
      </c>
      <c r="G38" s="158" t="s">
        <v>555</v>
      </c>
      <c r="H38" s="158" t="s">
        <v>13</v>
      </c>
      <c r="I38" s="158" t="s">
        <v>556</v>
      </c>
      <c r="J38" s="478" t="s">
        <v>1515</v>
      </c>
      <c r="K38" s="479" t="s">
        <v>28</v>
      </c>
      <c r="L38" s="159" t="s">
        <v>1520</v>
      </c>
      <c r="M38" s="160" t="s">
        <v>29</v>
      </c>
      <c r="N38" s="160" t="s">
        <v>30</v>
      </c>
      <c r="O38" s="160" t="s">
        <v>31</v>
      </c>
      <c r="P38" s="160" t="s">
        <v>1</v>
      </c>
      <c r="Q38" s="480" t="s">
        <v>1516</v>
      </c>
      <c r="R38" s="480" t="s">
        <v>1517</v>
      </c>
      <c r="S38" s="161" t="s">
        <v>1521</v>
      </c>
      <c r="T38" s="161" t="s">
        <v>1522</v>
      </c>
      <c r="U38" s="162" t="s">
        <v>11</v>
      </c>
      <c r="V38" s="162" t="s">
        <v>12</v>
      </c>
      <c r="W38" s="160" t="s">
        <v>2</v>
      </c>
      <c r="X38" s="163" t="s">
        <v>19</v>
      </c>
    </row>
    <row r="39" spans="1:24" x14ac:dyDescent="0.15">
      <c r="A39" s="151" t="str">
        <f>'PC Oct 2019'!K25</f>
        <v>AGL</v>
      </c>
      <c r="B39" s="153" t="str">
        <f>'PC Oct 2019'!L25</f>
        <v>Business Essentials</v>
      </c>
      <c r="C39" s="136">
        <f>IF('PC Oct 2019'!BP25=0,91*'PC Oct 2019'!M25/100,(91*'PC Oct 2019'!M25/100)+'PC Oct 2019'!BP25/4)</f>
        <v>110.78009090909089</v>
      </c>
      <c r="D39" s="136">
        <f>IF('PC Oct 2019'!O25="",$C$34*$C$35*'PC Oct 2019'!N25/100,IF($C$34*$C$35&gt;='PC Oct 2019'!P25,('PC Oct 2019'!P25*'PC Oct 2019'!N25/100),($C$34*$C$35*'PC Oct 2019'!N25/100)))</f>
        <v>746.13636363636351</v>
      </c>
      <c r="E39" s="136">
        <f>IF(AND('PC Oct 2019'!P25&gt;0,'PC Oct 2019'!R25&gt;0),IF($C$34*$C$35&lt;'PC Oct 2019'!P25,0,IF($C$34*$C$35&lt;=('PC Oct 2019'!R25+'PC Oct 2019'!P25),(($C$34*$C$35-'PC Oct 2019'!P25)*'PC Oct 2019'!Q25/100),(('PC Oct 2019'!R25)*'PC Oct 2019'!Q25/100))),0)</f>
        <v>0</v>
      </c>
      <c r="F39" s="136">
        <f>IF(AND('PC Oct 2019'!Q25&gt;0,'PC Oct 2019'!S25&gt;0),IF($C$34*$C$35&lt;('PC Oct 2019'!R25+'PC Oct 2019'!P25),0,IF($C$34*$C$35&lt;=('PC Oct 2019'!T25+'PC Oct 2019'!R25+'PC Oct 2019'!P25),(($C$34*$C$35-('PC Oct 2019'!R25+'PC Oct 2019'!P25))*'PC Oct 2019'!S25/100),('PC Oct 2019'!T25*'PC Oct 2019'!S25/100))),0)</f>
        <v>0</v>
      </c>
      <c r="G39" s="137">
        <f>IF(AND('PC Oct 2019'!R25&gt;0,'PC Oct 2019'!T25&gt;0),IF(($C$34*$C$35&lt;'PC Oct 2019'!T25),(0),($C$34*$C$35-'PC Oct 2019'!T25)*'PC Oct 2019'!U25/100),IF(AND('PC Oct 2019'!R25&gt;0,'PC Oct 2019'!T25=""),IF(($C$34*$C$35&lt;'PC Oct 2019'!R25+'PC Oct 2019'!P25),(0),(($C$34*$C$35-('PC Oct 2019'!R25+'PC Oct 2019'!P25))*'PC Oct 2019'!S25/100)),IF(AND('PC Oct 2019'!P25&gt;0,'PC Oct 2019'!R25=""&gt;0),IF(($C$34*$C$35&lt;'PC Oct 2019'!P25),(0),($C$34*$C$35-'PC Oct 2019'!P25)*'PC Oct 2019'!Q25/100),0)))</f>
        <v>0</v>
      </c>
      <c r="H39" s="136">
        <f>($C$34*$C$36)*'PC Oct 2019'!AF25/100</f>
        <v>244.77272727272725</v>
      </c>
      <c r="I39" s="138">
        <f>SUM(C39:H39)</f>
        <v>1101.6891818181816</v>
      </c>
      <c r="J39" s="468">
        <f>(I39-C39)*4</f>
        <v>3963.6363636363631</v>
      </c>
      <c r="K39" s="468">
        <f>I39*4</f>
        <v>4406.7567272727265</v>
      </c>
      <c r="L39" s="139">
        <f>K39*1.1</f>
        <v>4847.4323999999997</v>
      </c>
      <c r="M39" s="135">
        <f>'PC Oct 2019'!BB25</f>
        <v>0</v>
      </c>
      <c r="N39" s="135">
        <f>'PC Oct 2019'!BC25</f>
        <v>0</v>
      </c>
      <c r="O39" s="135">
        <f>'PC Oct 2019'!BD25</f>
        <v>0</v>
      </c>
      <c r="P39" s="135">
        <f>'PC Oct 2019'!BE25</f>
        <v>0</v>
      </c>
      <c r="Q39" s="257" t="str">
        <f>IF(SUM(M39:P39)=0,"No discount",IF(M39&gt;0,"Guaranteed off bill",IF(N39&gt;0,"Guaranteed off usage",IF(O39&gt;0,"Pay-on-time off bill","Pay-on-time off usage"))))</f>
        <v>No discount</v>
      </c>
      <c r="R39" s="258" t="str">
        <f t="shared" ref="R39:R40" si="20">IF(OR(A39="Origin Energy",A39="Red Energy",A39="Powershop"),"Inclusive","Exclusive")</f>
        <v>Exclusive</v>
      </c>
      <c r="S39" s="481">
        <f t="shared" ref="S39:S57" si="21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4406.7567272727265</v>
      </c>
      <c r="T39" s="482">
        <f t="shared" ref="T39:T57" si="22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4406.7567272727265</v>
      </c>
      <c r="U39" s="259">
        <f>S39*1.1</f>
        <v>4847.4323999999997</v>
      </c>
      <c r="V39" s="259">
        <f>T39*1.1</f>
        <v>4847.4323999999997</v>
      </c>
      <c r="W39" s="165">
        <f>'PC Oct 2019'!BL25</f>
        <v>0</v>
      </c>
      <c r="X39" s="166" t="str">
        <f>'PC Oct 2019'!BM25</f>
        <v>n</v>
      </c>
    </row>
    <row r="40" spans="1:24" x14ac:dyDescent="0.15">
      <c r="A40" s="151" t="str">
        <f>'PC Oct 2019'!K26</f>
        <v>Alinta Energy</v>
      </c>
      <c r="B40" s="153" t="str">
        <f>'PC Oct 2019'!L26</f>
        <v>Business Plus</v>
      </c>
      <c r="C40" s="136">
        <f>IF('PC Oct 2019'!BP26=0,91*'PC Oct 2019'!M26/100,(91*'PC Oct 2019'!M26/100)+'PC Oct 2019'!BP26/4)</f>
        <v>112.60009090909091</v>
      </c>
      <c r="D40" s="136">
        <f>IF('PC Oct 2019'!O26="",$C$34*$C$35*'PC Oct 2019'!N26/100,IF($C$34*$C$35&gt;='PC Oct 2019'!P26,('PC Oct 2019'!P26*'PC Oct 2019'!N26/100),($C$34*$C$35*'PC Oct 2019'!N26/100)))</f>
        <v>761.72727272727263</v>
      </c>
      <c r="E40" s="136">
        <f>IF(AND('PC Oct 2019'!P26&gt;0,'PC Oct 2019'!R26&gt;0),IF($C$34*$C$35&lt;'PC Oct 2019'!P26,0,IF($C$34*$C$35&lt;=('PC Oct 2019'!R26+'PC Oct 2019'!P26),(($C$34*$C$35-'PC Oct 2019'!P26)*'PC Oct 2019'!Q26/100),(('PC Oct 2019'!R26)*'PC Oct 2019'!Q26/100))),0)</f>
        <v>0</v>
      </c>
      <c r="F40" s="136">
        <f>IF(AND('PC Oct 2019'!Q26&gt;0,'PC Oct 2019'!S26&gt;0),IF($C$34*$C$35&lt;('PC Oct 2019'!R26+'PC Oct 2019'!P26),0,IF($C$34*$C$35&lt;=('PC Oct 2019'!T26+'PC Oct 2019'!R26+'PC Oct 2019'!P26),(($C$34*$C$35-('PC Oct 2019'!R26+'PC Oct 2019'!P26))*'PC Oct 2019'!S26/100),('PC Oct 2019'!T26*'PC Oct 2019'!S26/100))),0)</f>
        <v>0</v>
      </c>
      <c r="G40" s="137">
        <f>IF(AND('PC Oct 2019'!R26&gt;0,'PC Oct 2019'!T26&gt;0),IF(($C$34*$C$35&lt;'PC Oct 2019'!T26),(0),($C$34*$C$35-'PC Oct 2019'!T26)*'PC Oct 2019'!U26/100),IF(AND('PC Oct 2019'!R26&gt;0,'PC Oct 2019'!T26=""),IF(($C$34*$C$35&lt;'PC Oct 2019'!R26+'PC Oct 2019'!P26),(0),(($C$34*$C$35-('PC Oct 2019'!R26+'PC Oct 2019'!P26))*'PC Oct 2019'!S26/100)),IF(AND('PC Oct 2019'!P26&gt;0,'PC Oct 2019'!R26=""&gt;0),IF(($C$34*$C$35&lt;'PC Oct 2019'!P26),(0),($C$34*$C$35-'PC Oct 2019'!P26)*'PC Oct 2019'!Q26/100),0)))</f>
        <v>0</v>
      </c>
      <c r="H40" s="136">
        <f>($C$34*$C$36)*'PC Oct 2019'!AF26/100</f>
        <v>249.68181818181816</v>
      </c>
      <c r="I40" s="138">
        <f t="shared" ref="I40:I41" si="23">SUM(C40:H40)</f>
        <v>1124.0091818181818</v>
      </c>
      <c r="J40" s="468">
        <f t="shared" ref="J40:J57" si="24">(I40-C40)*4</f>
        <v>4045.6363636363635</v>
      </c>
      <c r="K40" s="468">
        <f t="shared" ref="K40:K41" si="25">I40*4</f>
        <v>4496.0367272727271</v>
      </c>
      <c r="L40" s="139">
        <f t="shared" ref="L40:L57" si="26">K40*1.1</f>
        <v>4945.6404000000002</v>
      </c>
      <c r="M40" s="135">
        <f>'PC Oct 2019'!BB26</f>
        <v>0</v>
      </c>
      <c r="N40" s="135">
        <f>'PC Oct 2019'!BC26</f>
        <v>0</v>
      </c>
      <c r="O40" s="135">
        <f>'PC Oct 2019'!BD26</f>
        <v>0</v>
      </c>
      <c r="P40" s="135">
        <f>'PC Oct 2019'!BE26</f>
        <v>0</v>
      </c>
      <c r="Q40" s="257" t="str">
        <f t="shared" ref="Q40" si="27">IF(SUM(M40:P40)=0,"No discount",IF(M40&gt;0,"Guaranteed off bill",IF(N40&gt;0,"Guaranteed off usage",IF(O40&gt;0,"Pay-on-time off bill","Pay-on-time off usage"))))</f>
        <v>No discount</v>
      </c>
      <c r="R40" s="258" t="str">
        <f t="shared" si="20"/>
        <v>Exclusive</v>
      </c>
      <c r="S40" s="481">
        <f t="shared" si="21"/>
        <v>4496.0367272727271</v>
      </c>
      <c r="T40" s="482">
        <f t="shared" si="22"/>
        <v>4496.0367272727271</v>
      </c>
      <c r="U40" s="259">
        <f t="shared" ref="U40:U57" si="28">S40*1.1</f>
        <v>4945.6404000000002</v>
      </c>
      <c r="V40" s="259">
        <f t="shared" ref="V40:V57" si="29">T40*1.1</f>
        <v>4945.6404000000002</v>
      </c>
      <c r="W40" s="165">
        <f>'PC Oct 2019'!BL26</f>
        <v>0</v>
      </c>
      <c r="X40" s="166" t="str">
        <f>'PC Oct 2019'!BM26</f>
        <v>n</v>
      </c>
    </row>
    <row r="41" spans="1:24" x14ac:dyDescent="0.15">
      <c r="A41" s="151" t="str">
        <f>'PC Oct 2019'!K27</f>
        <v>Click Energy</v>
      </c>
      <c r="B41" s="153" t="str">
        <f>'PC Oct 2019'!L27</f>
        <v>Click Business Start</v>
      </c>
      <c r="C41" s="136">
        <f>IF('PC Oct 2019'!BP27=0,91*'PC Oct 2019'!M27/100,(91*'PC Oct 2019'!M27/100)+'PC Oct 2019'!BP27/4)</f>
        <v>111.47499999999998</v>
      </c>
      <c r="D41" s="136">
        <f>IF('PC Oct 2019'!O27="",$C$34*$C$35*'PC Oct 2019'!N27/100,IF($C$34*$C$35&gt;='PC Oct 2019'!P27,('PC Oct 2019'!P27*'PC Oct 2019'!N27/100),($C$34*$C$35*'PC Oct 2019'!N27/100)))</f>
        <v>754.09090909090901</v>
      </c>
      <c r="E41" s="136">
        <f>IF(AND('PC Oct 2019'!P27&gt;0,'PC Oct 2019'!R27&gt;0),IF($C$34*$C$35&lt;'PC Oct 2019'!P27,0,IF($C$34*$C$35&lt;=('PC Oct 2019'!R27+'PC Oct 2019'!P27),(($C$34*$C$35-'PC Oct 2019'!P27)*'PC Oct 2019'!Q27/100),(('PC Oct 2019'!R27)*'PC Oct 2019'!Q27/100))),0)</f>
        <v>0</v>
      </c>
      <c r="F41" s="136">
        <f>IF(AND('PC Oct 2019'!Q27&gt;0,'PC Oct 2019'!S27&gt;0),IF($C$34*$C$35&lt;('PC Oct 2019'!R27+'PC Oct 2019'!P27),0,IF($C$34*$C$35&lt;=('PC Oct 2019'!T27+'PC Oct 2019'!R27+'PC Oct 2019'!P27),(($C$34*$C$35-('PC Oct 2019'!R27+'PC Oct 2019'!P27))*'PC Oct 2019'!S27/100),('PC Oct 2019'!T27*'PC Oct 2019'!S27/100))),0)</f>
        <v>0</v>
      </c>
      <c r="G41" s="137">
        <f>IF(AND('PC Oct 2019'!R27&gt;0,'PC Oct 2019'!T27&gt;0),IF(($C$34*$C$35&lt;'PC Oct 2019'!T27),(0),($C$34*$C$35-'PC Oct 2019'!T27)*'PC Oct 2019'!U27/100),IF(AND('PC Oct 2019'!R27&gt;0,'PC Oct 2019'!T27=""),IF(($C$34*$C$35&lt;'PC Oct 2019'!R27+'PC Oct 2019'!P27),(0),(($C$34*$C$35-('PC Oct 2019'!R27+'PC Oct 2019'!P27))*'PC Oct 2019'!S27/100)),IF(AND('PC Oct 2019'!P27&gt;0,'PC Oct 2019'!R27=""&gt;0),IF(($C$34*$C$35&lt;'PC Oct 2019'!P27),(0),($C$34*$C$35-'PC Oct 2019'!P27)*'PC Oct 2019'!Q27/100),0)))</f>
        <v>0</v>
      </c>
      <c r="H41" s="136">
        <f>($C$34*$C$36)*'PC Oct 2019'!AF27/100</f>
        <v>247.22727272727272</v>
      </c>
      <c r="I41" s="138">
        <f t="shared" si="23"/>
        <v>1112.7931818181817</v>
      </c>
      <c r="J41" s="468">
        <f t="shared" si="24"/>
        <v>4005.2727272727266</v>
      </c>
      <c r="K41" s="468">
        <f t="shared" si="25"/>
        <v>4451.1727272727267</v>
      </c>
      <c r="L41" s="139">
        <f t="shared" si="26"/>
        <v>4896.29</v>
      </c>
      <c r="M41" s="135">
        <f>'PC Oct 2019'!BB27</f>
        <v>0</v>
      </c>
      <c r="N41" s="135">
        <f>'PC Oct 2019'!BC27</f>
        <v>0</v>
      </c>
      <c r="O41" s="135">
        <f>'PC Oct 2019'!BD27</f>
        <v>0</v>
      </c>
      <c r="P41" s="135">
        <f>'PC Oct 2019'!BE27</f>
        <v>0</v>
      </c>
      <c r="Q41" s="257" t="str">
        <f t="shared" ref="Q41:Q57" si="30">IF(SUM(M41:P41)=0,"No discount",IF(M41&gt;0,"Guaranteed off bill",IF(N41&gt;0,"Guaranteed off usage",IF(O41&gt;0,"Pay-on-time off bill","Pay-on-time off usage"))))</f>
        <v>No discount</v>
      </c>
      <c r="R41" s="258" t="str">
        <f t="shared" ref="R41:R57" si="31">IF(OR(A41="Origin Energy",A41="Red Energy",A41="Powershop"),"Inclusive","Exclusive")</f>
        <v>Exclusive</v>
      </c>
      <c r="S41" s="481">
        <f t="shared" si="21"/>
        <v>4451.1727272727267</v>
      </c>
      <c r="T41" s="482">
        <f t="shared" si="22"/>
        <v>4451.1727272727267</v>
      </c>
      <c r="U41" s="259">
        <f t="shared" si="28"/>
        <v>4896.29</v>
      </c>
      <c r="V41" s="259">
        <f t="shared" si="29"/>
        <v>4896.29</v>
      </c>
      <c r="W41" s="165">
        <f>'PC Oct 2019'!BL27</f>
        <v>0</v>
      </c>
      <c r="X41" s="166" t="str">
        <f>'PC Oct 2019'!BM27</f>
        <v>n</v>
      </c>
    </row>
    <row r="42" spans="1:24" x14ac:dyDescent="0.15">
      <c r="A42" s="151" t="str">
        <f>'PC Oct 2019'!K28</f>
        <v>Commander</v>
      </c>
      <c r="B42" s="153" t="str">
        <f>'PC Oct 2019'!L28</f>
        <v>Market offer</v>
      </c>
      <c r="C42" s="136">
        <f>IF('PC Oct 2019'!BP28=0,91*'PC Oct 2019'!M28/100,(91*'PC Oct 2019'!M28/100)+'PC Oct 2019'!BP28/4)</f>
        <v>112.60009090909091</v>
      </c>
      <c r="D42" s="136">
        <f>IF('PC Oct 2019'!O28="",$C$34*$C$35*'PC Oct 2019'!N28/100,IF($C$34*$C$35&gt;='PC Oct 2019'!P28,('PC Oct 2019'!P28*'PC Oct 2019'!N28/100),($C$34*$C$35*'PC Oct 2019'!N28/100)))</f>
        <v>715.90909090909088</v>
      </c>
      <c r="E42" s="136">
        <f>IF(AND('PC Oct 2019'!P28&gt;0,'PC Oct 2019'!R28&gt;0),IF($C$34*$C$35&lt;'PC Oct 2019'!P28,0,IF($C$34*$C$35&lt;=('PC Oct 2019'!R28+'PC Oct 2019'!P28),(($C$34*$C$35-'PC Oct 2019'!P28)*'PC Oct 2019'!Q28/100),(('PC Oct 2019'!R28)*'PC Oct 2019'!Q28/100))),0)</f>
        <v>0</v>
      </c>
      <c r="F42" s="136">
        <f>IF(AND('PC Oct 2019'!Q28&gt;0,'PC Oct 2019'!S28&gt;0),IF($C$34*$C$35&lt;('PC Oct 2019'!R28+'PC Oct 2019'!P28),0,IF($C$34*$C$35&lt;=('PC Oct 2019'!T28+'PC Oct 2019'!R28+'PC Oct 2019'!P28),(($C$34*$C$35-('PC Oct 2019'!R28+'PC Oct 2019'!P28))*'PC Oct 2019'!S28/100),('PC Oct 2019'!T28*'PC Oct 2019'!S28/100))),0)</f>
        <v>0</v>
      </c>
      <c r="G42" s="137">
        <f>IF(AND('PC Oct 2019'!R28&gt;0,'PC Oct 2019'!T28&gt;0),IF(($C$34*$C$35&lt;'PC Oct 2019'!T28),(0),($C$34*$C$35-'PC Oct 2019'!T28)*'PC Oct 2019'!U28/100),IF(AND('PC Oct 2019'!R28&gt;0,'PC Oct 2019'!T28=""),IF(($C$34*$C$35&lt;'PC Oct 2019'!R28+'PC Oct 2019'!P28),(0),(($C$34*$C$35-('PC Oct 2019'!R28+'PC Oct 2019'!P28))*'PC Oct 2019'!S28/100)),IF(AND('PC Oct 2019'!P28&gt;0,'PC Oct 2019'!R28=""&gt;0),IF(($C$34*$C$35&lt;'PC Oct 2019'!P28),(0),($C$34*$C$35-'PC Oct 2019'!P28)*'PC Oct 2019'!Q28/100),0)))</f>
        <v>0</v>
      </c>
      <c r="H42" s="136">
        <f>($C$34*$C$36)*'PC Oct 2019'!AF28/100</f>
        <v>216.81818181818181</v>
      </c>
      <c r="I42" s="138">
        <f>SUM(C42:H42)</f>
        <v>1045.3273636363635</v>
      </c>
      <c r="J42" s="468">
        <f t="shared" si="24"/>
        <v>3730.9090909090905</v>
      </c>
      <c r="K42" s="468">
        <f>I42*4</f>
        <v>4181.3094545454542</v>
      </c>
      <c r="L42" s="139">
        <f t="shared" si="26"/>
        <v>4599.4404000000004</v>
      </c>
      <c r="M42" s="135">
        <f>'PC Oct 2019'!BB28</f>
        <v>0</v>
      </c>
      <c r="N42" s="135">
        <f>'PC Oct 2019'!BC28</f>
        <v>0</v>
      </c>
      <c r="O42" s="135">
        <f>'PC Oct 2019'!BD28</f>
        <v>0</v>
      </c>
      <c r="P42" s="135">
        <f>'PC Oct 2019'!BE28</f>
        <v>0</v>
      </c>
      <c r="Q42" s="257" t="str">
        <f t="shared" si="30"/>
        <v>No discount</v>
      </c>
      <c r="R42" s="258" t="str">
        <f t="shared" si="31"/>
        <v>Exclusive</v>
      </c>
      <c r="S42" s="481">
        <f t="shared" si="21"/>
        <v>4181.3094545454542</v>
      </c>
      <c r="T42" s="482">
        <f t="shared" si="22"/>
        <v>4181.3094545454542</v>
      </c>
      <c r="U42" s="259">
        <f t="shared" si="28"/>
        <v>4599.4404000000004</v>
      </c>
      <c r="V42" s="259">
        <f t="shared" si="29"/>
        <v>4599.4404000000004</v>
      </c>
      <c r="W42" s="165">
        <f>'PC Oct 2019'!BL28</f>
        <v>0</v>
      </c>
      <c r="X42" s="166" t="str">
        <f>'PC Oct 2019'!BM28</f>
        <v>n</v>
      </c>
    </row>
    <row r="43" spans="1:24" x14ac:dyDescent="0.15">
      <c r="A43" s="151" t="str">
        <f>'PC Oct 2019'!K29</f>
        <v>CovaU</v>
      </c>
      <c r="B43" s="153" t="str">
        <f>'PC Oct 2019'!L29</f>
        <v>Smart Saver</v>
      </c>
      <c r="C43" s="136">
        <f>IF('PC Oct 2019'!BP29=0,91*'PC Oct 2019'!M29/100,(91*'PC Oct 2019'!M29/100)+'PC Oct 2019'!BP29/4)</f>
        <v>137.59199999999998</v>
      </c>
      <c r="D43" s="136">
        <f>IF('PC Oct 2019'!O29="",$C$34*$C$35*'PC Oct 2019'!N29/100,IF($C$34*$C$35&gt;='PC Oct 2019'!P29,('PC Oct 2019'!P29*'PC Oct 2019'!N29/100),($C$34*$C$35*'PC Oct 2019'!N29/100)))</f>
        <v>1337</v>
      </c>
      <c r="E43" s="136">
        <f>IF(AND('PC Oct 2019'!P29&gt;0,'PC Oct 2019'!R29&gt;0),IF($C$34*$C$35&lt;'PC Oct 2019'!P29,0,IF($C$34*$C$35&lt;=('PC Oct 2019'!R29+'PC Oct 2019'!P29),(($C$34*$C$35-'PC Oct 2019'!P29)*'PC Oct 2019'!Q29/100),(('PC Oct 2019'!R29)*'PC Oct 2019'!Q29/100))),0)</f>
        <v>0</v>
      </c>
      <c r="F43" s="136">
        <f>IF(AND('PC Oct 2019'!Q29&gt;0,'PC Oct 2019'!S29&gt;0),IF($C$34*$C$35&lt;('PC Oct 2019'!R29+'PC Oct 2019'!P29),0,IF($C$34*$C$35&lt;=('PC Oct 2019'!T29+'PC Oct 2019'!R29+'PC Oct 2019'!P29),(($C$34*$C$35-('PC Oct 2019'!R29+'PC Oct 2019'!P29))*'PC Oct 2019'!S29/100),('PC Oct 2019'!T29*'PC Oct 2019'!S29/100))),0)</f>
        <v>0</v>
      </c>
      <c r="G43" s="137">
        <f>IF(AND('PC Oct 2019'!R29&gt;0,'PC Oct 2019'!T29&gt;0),IF(($C$34*$C$35&lt;'PC Oct 2019'!T29),(0),($C$34*$C$35-'PC Oct 2019'!T29)*'PC Oct 2019'!U29/100),IF(AND('PC Oct 2019'!R29&gt;0,'PC Oct 2019'!T29=""),IF(($C$34*$C$35&lt;'PC Oct 2019'!R29+'PC Oct 2019'!P29),(0),(($C$34*$C$35-('PC Oct 2019'!R29+'PC Oct 2019'!P29))*'PC Oct 2019'!S29/100)),IF(AND('PC Oct 2019'!P29&gt;0,'PC Oct 2019'!R29=""&gt;0),IF(($C$34*$C$35&lt;'PC Oct 2019'!P29),(0),($C$34*$C$35-'PC Oct 2019'!P29)*'PC Oct 2019'!Q29/100),0)))</f>
        <v>0</v>
      </c>
      <c r="H43" s="142">
        <f>($C$34*$C$36)*'PC Oct 2019'!AF29/100</f>
        <v>404.45454545454544</v>
      </c>
      <c r="I43" s="138">
        <f t="shared" ref="I43:I57" si="32">SUM(C43:H43)</f>
        <v>1879.0465454545456</v>
      </c>
      <c r="J43" s="468">
        <f t="shared" si="24"/>
        <v>6965.818181818182</v>
      </c>
      <c r="K43" s="468">
        <f t="shared" ref="K43:K57" si="33">I43*4</f>
        <v>7516.1861818181824</v>
      </c>
      <c r="L43" s="139">
        <f t="shared" si="26"/>
        <v>8267.8048000000017</v>
      </c>
      <c r="M43" s="135">
        <f>'PC Oct 2019'!BB29</f>
        <v>0</v>
      </c>
      <c r="N43" s="135">
        <f>'PC Oct 2019'!BC29</f>
        <v>34</v>
      </c>
      <c r="O43" s="135">
        <f>'PC Oct 2019'!BD29</f>
        <v>0</v>
      </c>
      <c r="P43" s="135">
        <f>'PC Oct 2019'!BE29</f>
        <v>0</v>
      </c>
      <c r="Q43" s="257" t="str">
        <f t="shared" si="30"/>
        <v>Guaranteed off usage</v>
      </c>
      <c r="R43" s="258" t="str">
        <f t="shared" si="31"/>
        <v>Exclusive</v>
      </c>
      <c r="S43" s="481">
        <f t="shared" si="21"/>
        <v>5147.8080000000009</v>
      </c>
      <c r="T43" s="482">
        <f t="shared" si="22"/>
        <v>5147.8080000000009</v>
      </c>
      <c r="U43" s="259">
        <f t="shared" si="28"/>
        <v>5662.5888000000014</v>
      </c>
      <c r="V43" s="259">
        <f t="shared" si="29"/>
        <v>5662.5888000000014</v>
      </c>
      <c r="W43" s="165">
        <f>'PC Oct 2019'!BL29</f>
        <v>0</v>
      </c>
      <c r="X43" s="166" t="str">
        <f>'PC Oct 2019'!BM29</f>
        <v>n</v>
      </c>
    </row>
    <row r="44" spans="1:24" x14ac:dyDescent="0.15">
      <c r="A44" s="151" t="str">
        <f>'PC Oct 2019'!K30</f>
        <v>EnergyAustralia</v>
      </c>
      <c r="B44" s="153" t="str">
        <f>'PC Oct 2019'!L30</f>
        <v>Total Plan</v>
      </c>
      <c r="C44" s="136">
        <f>IF('PC Oct 2019'!BP30=0,91*'PC Oct 2019'!M30/100,(91*'PC Oct 2019'!M30/100)+'PC Oct 2019'!BP30/4)</f>
        <v>112.60009090909091</v>
      </c>
      <c r="D44" s="136">
        <f>IF('PC Oct 2019'!O30="",$C$34*$C$35*'PC Oct 2019'!N30/100,IF($C$34*$C$35&gt;='PC Oct 2019'!P30,('PC Oct 2019'!P30*'PC Oct 2019'!N30/100),($C$34*$C$35*'PC Oct 2019'!N30/100)))</f>
        <v>761.72727272727263</v>
      </c>
      <c r="E44" s="136">
        <f>IF(AND('PC Oct 2019'!P30&gt;0,'PC Oct 2019'!R30&gt;0),IF($C$34*$C$35&lt;'PC Oct 2019'!P30,0,IF($C$34*$C$35&lt;=('PC Oct 2019'!R30+'PC Oct 2019'!P30),(($C$34*$C$35-'PC Oct 2019'!P30)*'PC Oct 2019'!Q30/100),(('PC Oct 2019'!R30)*'PC Oct 2019'!Q30/100))),0)</f>
        <v>0</v>
      </c>
      <c r="F44" s="136">
        <f>IF(AND('PC Oct 2019'!Q30&gt;0,'PC Oct 2019'!S30&gt;0),IF($C$34*$C$35&lt;('PC Oct 2019'!R30+'PC Oct 2019'!P30),0,IF($C$34*$C$35&lt;=('PC Oct 2019'!T30+'PC Oct 2019'!R30+'PC Oct 2019'!P30),(($C$34*$C$35-('PC Oct 2019'!R30+'PC Oct 2019'!P30))*'PC Oct 2019'!S30/100),('PC Oct 2019'!T30*'PC Oct 2019'!S30/100))),0)</f>
        <v>0</v>
      </c>
      <c r="G44" s="137">
        <f>IF(AND('PC Oct 2019'!R30&gt;0,'PC Oct 2019'!T30&gt;0),IF(($C$34*$C$35&lt;'PC Oct 2019'!T30),(0),($C$34*$C$35-'PC Oct 2019'!T30)*'PC Oct 2019'!U30/100),IF(AND('PC Oct 2019'!R30&gt;0,'PC Oct 2019'!T30=""),IF(($C$34*$C$35&lt;'PC Oct 2019'!R30+'PC Oct 2019'!P30),(0),(($C$34*$C$35-('PC Oct 2019'!R30+'PC Oct 2019'!P30))*'PC Oct 2019'!S30/100)),IF(AND('PC Oct 2019'!P30&gt;0,'PC Oct 2019'!R30=""&gt;0),IF(($C$34*$C$35&lt;'PC Oct 2019'!P30),(0),($C$34*$C$35-'PC Oct 2019'!P30)*'PC Oct 2019'!Q30/100),0)))</f>
        <v>0</v>
      </c>
      <c r="H44" s="136">
        <f>($C$34*$C$36)*'PC Oct 2019'!AF30/100</f>
        <v>249.68181818181816</v>
      </c>
      <c r="I44" s="138">
        <f t="shared" si="32"/>
        <v>1124.0091818181818</v>
      </c>
      <c r="J44" s="468">
        <f t="shared" si="24"/>
        <v>4045.6363636363635</v>
      </c>
      <c r="K44" s="468">
        <f t="shared" si="33"/>
        <v>4496.0367272727271</v>
      </c>
      <c r="L44" s="139">
        <f t="shared" si="26"/>
        <v>4945.6404000000002</v>
      </c>
      <c r="M44" s="135">
        <f>'PC Oct 2019'!BB30</f>
        <v>3</v>
      </c>
      <c r="N44" s="135">
        <f>'PC Oct 2019'!BC30</f>
        <v>0</v>
      </c>
      <c r="O44" s="135">
        <f>'PC Oct 2019'!BD30</f>
        <v>0</v>
      </c>
      <c r="P44" s="135">
        <f>'PC Oct 2019'!BE30</f>
        <v>0</v>
      </c>
      <c r="Q44" s="257" t="str">
        <f t="shared" si="30"/>
        <v>Guaranteed off bill</v>
      </c>
      <c r="R44" s="258" t="str">
        <f t="shared" si="31"/>
        <v>Exclusive</v>
      </c>
      <c r="S44" s="481">
        <f t="shared" si="21"/>
        <v>4361.1556254545458</v>
      </c>
      <c r="T44" s="482">
        <f t="shared" si="22"/>
        <v>4361.1556254545458</v>
      </c>
      <c r="U44" s="259">
        <f t="shared" si="28"/>
        <v>4797.2711880000006</v>
      </c>
      <c r="V44" s="259">
        <f t="shared" si="29"/>
        <v>4797.2711880000006</v>
      </c>
      <c r="W44" s="165">
        <f>'PC Oct 2019'!BL30</f>
        <v>0</v>
      </c>
      <c r="X44" s="166" t="str">
        <f>'PC Oct 2019'!BM30</f>
        <v>n</v>
      </c>
    </row>
    <row r="45" spans="1:24" x14ac:dyDescent="0.15">
      <c r="A45" s="151" t="str">
        <f>'PC Oct 2019'!K31</f>
        <v>GloBird Energy</v>
      </c>
      <c r="B45" s="153" t="str">
        <f>'PC Oct 2019'!L31</f>
        <v>Bizsave</v>
      </c>
      <c r="C45" s="136">
        <f>IF('PC Oct 2019'!BP31=0,91*'PC Oct 2019'!M31/100,(91*'PC Oct 2019'!M31/100)+'PC Oct 2019'!BP31/4)</f>
        <v>105.55999999999999</v>
      </c>
      <c r="D45" s="136">
        <f>IF('PC Oct 2019'!O31="",$C$34*$C$35*'PC Oct 2019'!N31/100,IF($C$34*$C$35&gt;='PC Oct 2019'!P31,('PC Oct 2019'!P31*'PC Oct 2019'!N31/100),($C$34*$C$35*'PC Oct 2019'!N31/100)))</f>
        <v>874.99999999999989</v>
      </c>
      <c r="E45" s="136">
        <f>IF(AND('PC Oct 2019'!P31&gt;0,'PC Oct 2019'!R31&gt;0),IF($C$34*$C$35&lt;'PC Oct 2019'!P31,0,IF($C$34*$C$35&lt;=('PC Oct 2019'!R31+'PC Oct 2019'!P31),(($C$34*$C$35-'PC Oct 2019'!P31)*'PC Oct 2019'!Q31/100),(('PC Oct 2019'!R31)*'PC Oct 2019'!Q31/100))),0)</f>
        <v>0</v>
      </c>
      <c r="F45" s="136">
        <f>IF(AND('PC Oct 2019'!Q31&gt;0,'PC Oct 2019'!S31&gt;0),IF($C$34*$C$35&lt;('PC Oct 2019'!R31+'PC Oct 2019'!P31),0,IF($C$34*$C$35&lt;=('PC Oct 2019'!T31+'PC Oct 2019'!R31+'PC Oct 2019'!P31),(($C$34*$C$35-('PC Oct 2019'!R31+'PC Oct 2019'!P31))*'PC Oct 2019'!S31/100),('PC Oct 2019'!T31*'PC Oct 2019'!S31/100))),0)</f>
        <v>0</v>
      </c>
      <c r="G45" s="137">
        <f>IF(AND('PC Oct 2019'!R31&gt;0,'PC Oct 2019'!T31&gt;0),IF(($C$34*$C$35&lt;'PC Oct 2019'!T31),(0),($C$34*$C$35-'PC Oct 2019'!T31)*'PC Oct 2019'!U31/100),IF(AND('PC Oct 2019'!R31&gt;0,'PC Oct 2019'!T31=""),IF(($C$34*$C$35&lt;'PC Oct 2019'!R31+'PC Oct 2019'!P31),(0),(($C$34*$C$35-('PC Oct 2019'!R31+'PC Oct 2019'!P31))*'PC Oct 2019'!S31/100)),IF(AND('PC Oct 2019'!P31&gt;0,'PC Oct 2019'!R31=""&gt;0),IF(($C$34*$C$35&lt;'PC Oct 2019'!P31),(0),($C$34*$C$35-'PC Oct 2019'!P31)*'PC Oct 2019'!Q31/100),0)))</f>
        <v>0</v>
      </c>
      <c r="H45" s="136">
        <f>($C$34*$C$36)*'PC Oct 2019'!AF31/100</f>
        <v>300</v>
      </c>
      <c r="I45" s="138">
        <f t="shared" si="32"/>
        <v>1280.56</v>
      </c>
      <c r="J45" s="468">
        <f t="shared" si="24"/>
        <v>4700</v>
      </c>
      <c r="K45" s="468">
        <f t="shared" si="33"/>
        <v>5122.24</v>
      </c>
      <c r="L45" s="139">
        <f t="shared" si="26"/>
        <v>5634.4639999999999</v>
      </c>
      <c r="M45" s="135">
        <f>'PC Oct 2019'!BB31</f>
        <v>0</v>
      </c>
      <c r="N45" s="135">
        <f>'PC Oct 2019'!BC31</f>
        <v>0</v>
      </c>
      <c r="O45" s="135">
        <f>'PC Oct 2019'!BD31</f>
        <v>0</v>
      </c>
      <c r="P45" s="135">
        <f>'PC Oct 2019'!BE31</f>
        <v>7</v>
      </c>
      <c r="Q45" s="257" t="str">
        <f t="shared" si="30"/>
        <v>Pay-on-time off usage</v>
      </c>
      <c r="R45" s="258" t="str">
        <f t="shared" si="31"/>
        <v>Exclusive</v>
      </c>
      <c r="S45" s="481">
        <f t="shared" si="21"/>
        <v>5122.24</v>
      </c>
      <c r="T45" s="482">
        <f t="shared" si="22"/>
        <v>4793.24</v>
      </c>
      <c r="U45" s="259">
        <f t="shared" si="28"/>
        <v>5634.4639999999999</v>
      </c>
      <c r="V45" s="259">
        <f t="shared" si="29"/>
        <v>5272.5640000000003</v>
      </c>
      <c r="W45" s="165">
        <f>'PC Oct 2019'!BL31</f>
        <v>0</v>
      </c>
      <c r="X45" s="166" t="str">
        <f>'PC Oct 2019'!BM31</f>
        <v>n</v>
      </c>
    </row>
    <row r="46" spans="1:24" x14ac:dyDescent="0.15">
      <c r="A46" s="151" t="str">
        <f>'PC Oct 2019'!K32</f>
        <v>Lumo Energy</v>
      </c>
      <c r="B46" s="153" t="str">
        <f>'PC Oct 2019'!L32</f>
        <v>Value</v>
      </c>
      <c r="C46" s="136">
        <f>IF('PC Oct 2019'!BP32=0,91*'PC Oct 2019'!M32/100,(91*'PC Oct 2019'!M32/100)+'PC Oct 2019'!BP32/4)</f>
        <v>89.850090909090909</v>
      </c>
      <c r="D46" s="136">
        <f>IF('PC Oct 2019'!O32="",$C$34*$C$35*'PC Oct 2019'!N32/100,IF($C$34*$C$35&gt;='PC Oct 2019'!P32,('PC Oct 2019'!P32*'PC Oct 2019'!N32/100),($C$34*$C$35*'PC Oct 2019'!N32/100)))</f>
        <v>761.72727272727263</v>
      </c>
      <c r="E46" s="136">
        <f>IF(AND('PC Oct 2019'!P32&gt;0,'PC Oct 2019'!R32&gt;0),IF($C$34*$C$35&lt;'PC Oct 2019'!P32,0,IF($C$34*$C$35&lt;=('PC Oct 2019'!R32+'PC Oct 2019'!P32),(($C$34*$C$35-'PC Oct 2019'!P32)*'PC Oct 2019'!Q32/100),(('PC Oct 2019'!R32)*'PC Oct 2019'!Q32/100))),0)</f>
        <v>0</v>
      </c>
      <c r="F46" s="136">
        <f>IF(AND('PC Oct 2019'!Q32&gt;0,'PC Oct 2019'!S32&gt;0),IF($C$34*$C$35&lt;('PC Oct 2019'!R32+'PC Oct 2019'!P32),0,IF($C$34*$C$35&lt;=('PC Oct 2019'!T32+'PC Oct 2019'!R32+'PC Oct 2019'!P32),(($C$34*$C$35-('PC Oct 2019'!R32+'PC Oct 2019'!P32))*'PC Oct 2019'!S32/100),('PC Oct 2019'!T32*'PC Oct 2019'!S32/100))),0)</f>
        <v>0</v>
      </c>
      <c r="G46" s="137">
        <f>IF(AND('PC Oct 2019'!R32&gt;0,'PC Oct 2019'!T32&gt;0),IF(($C$34*$C$35&lt;'PC Oct 2019'!T32),(0),($C$34*$C$35-'PC Oct 2019'!T32)*'PC Oct 2019'!U32/100),IF(AND('PC Oct 2019'!R32&gt;0,'PC Oct 2019'!T32=""),IF(($C$34*$C$35&lt;'PC Oct 2019'!R32+'PC Oct 2019'!P32),(0),(($C$34*$C$35-('PC Oct 2019'!R32+'PC Oct 2019'!P32))*'PC Oct 2019'!S32/100)),IF(AND('PC Oct 2019'!P32&gt;0,'PC Oct 2019'!R32=""&gt;0),IF(($C$34*$C$35&lt;'PC Oct 2019'!P32),(0),($C$34*$C$35-'PC Oct 2019'!P32)*'PC Oct 2019'!Q32/100),0)))</f>
        <v>0</v>
      </c>
      <c r="H46" s="136">
        <f>($C$34*$C$36)*'PC Oct 2019'!AF32/100</f>
        <v>240.95454545454544</v>
      </c>
      <c r="I46" s="138">
        <f t="shared" si="32"/>
        <v>1092.531909090909</v>
      </c>
      <c r="J46" s="468">
        <f t="shared" si="24"/>
        <v>4010.7272727272725</v>
      </c>
      <c r="K46" s="468">
        <f t="shared" si="33"/>
        <v>4370.1276363636362</v>
      </c>
      <c r="L46" s="139">
        <f t="shared" si="26"/>
        <v>4807.1404000000002</v>
      </c>
      <c r="M46" s="135">
        <f>'PC Oct 2019'!BB32</f>
        <v>0</v>
      </c>
      <c r="N46" s="135">
        <f>'PC Oct 2019'!BC32</f>
        <v>0</v>
      </c>
      <c r="O46" s="135">
        <f>'PC Oct 2019'!BD32</f>
        <v>3</v>
      </c>
      <c r="P46" s="135">
        <f>'PC Oct 2019'!BE32</f>
        <v>0</v>
      </c>
      <c r="Q46" s="257" t="str">
        <f t="shared" si="30"/>
        <v>Pay-on-time off bill</v>
      </c>
      <c r="R46" s="258" t="str">
        <f t="shared" si="31"/>
        <v>Exclusive</v>
      </c>
      <c r="S46" s="481">
        <f t="shared" si="21"/>
        <v>4370.1276363636362</v>
      </c>
      <c r="T46" s="482">
        <f t="shared" si="22"/>
        <v>4239.023807272727</v>
      </c>
      <c r="U46" s="259">
        <f t="shared" si="28"/>
        <v>4807.1404000000002</v>
      </c>
      <c r="V46" s="259">
        <f t="shared" si="29"/>
        <v>4662.9261880000004</v>
      </c>
      <c r="W46" s="165">
        <f>'PC Oct 2019'!BL32</f>
        <v>0</v>
      </c>
      <c r="X46" s="166" t="str">
        <f>'PC Oct 2019'!BM32</f>
        <v>n</v>
      </c>
    </row>
    <row r="47" spans="1:24" x14ac:dyDescent="0.15">
      <c r="A47" s="151" t="str">
        <f>'PC Oct 2019'!K33</f>
        <v>Momentum Energy</v>
      </c>
      <c r="B47" s="153" t="str">
        <f>'PC Oct 2019'!L33</f>
        <v>SmilePower Flexi</v>
      </c>
      <c r="C47" s="136">
        <f>IF('PC Oct 2019'!BP33=0,91*'PC Oct 2019'!M33/100,(91*'PC Oct 2019'!M33/100)+'PC Oct 2019'!BP33/4)</f>
        <v>166.91054545454543</v>
      </c>
      <c r="D47" s="136">
        <f>IF('PC Oct 2019'!O33="",$C$34*$C$35*'PC Oct 2019'!N33/100,IF($C$34*$C$35&gt;='PC Oct 2019'!P33,('PC Oct 2019'!P33*'PC Oct 2019'!N33/100),($C$34*$C$35*'PC Oct 2019'!N33/100)))</f>
        <v>954.86363636363637</v>
      </c>
      <c r="E47" s="136">
        <f>IF(AND('PC Oct 2019'!P33&gt;0,'PC Oct 2019'!R33&gt;0),IF($C$34*$C$35&lt;'PC Oct 2019'!P33,0,IF($C$34*$C$35&lt;=('PC Oct 2019'!R33+'PC Oct 2019'!P33),(($C$34*$C$35-'PC Oct 2019'!P33)*'PC Oct 2019'!Q33/100),(('PC Oct 2019'!R33)*'PC Oct 2019'!Q33/100))),0)</f>
        <v>0</v>
      </c>
      <c r="F47" s="136">
        <f>IF(AND('PC Oct 2019'!Q33&gt;0,'PC Oct 2019'!S33&gt;0),IF($C$34*$C$35&lt;('PC Oct 2019'!R33+'PC Oct 2019'!P33),0,IF($C$34*$C$35&lt;=('PC Oct 2019'!T33+'PC Oct 2019'!R33+'PC Oct 2019'!P33),(($C$34*$C$35-('PC Oct 2019'!R33+'PC Oct 2019'!P33))*'PC Oct 2019'!S33/100),('PC Oct 2019'!T33*'PC Oct 2019'!S33/100))),0)</f>
        <v>0</v>
      </c>
      <c r="G47" s="137">
        <f>IF(AND('PC Oct 2019'!R33&gt;0,'PC Oct 2019'!T33&gt;0),IF(($C$34*$C$35&lt;'PC Oct 2019'!T33),(0),($C$34*$C$35-'PC Oct 2019'!T33)*'PC Oct 2019'!U33/100),IF(AND('PC Oct 2019'!R33&gt;0,'PC Oct 2019'!T33=""),IF(($C$34*$C$35&lt;'PC Oct 2019'!R33+'PC Oct 2019'!P33),(0),(($C$34*$C$35-('PC Oct 2019'!R33+'PC Oct 2019'!P33))*'PC Oct 2019'!S33/100)),IF(AND('PC Oct 2019'!P33&gt;0,'PC Oct 2019'!R33=""&gt;0),IF(($C$34*$C$35&lt;'PC Oct 2019'!P33),(0),($C$34*$C$35-'PC Oct 2019'!P33)*'PC Oct 2019'!Q33/100),0)))</f>
        <v>0</v>
      </c>
      <c r="H47" s="136">
        <f>($C$34*$C$36)*'PC Oct 2019'!AF33/100</f>
        <v>232.5</v>
      </c>
      <c r="I47" s="138">
        <f t="shared" ref="I47" si="34">SUM(C47:H47)</f>
        <v>1354.2741818181819</v>
      </c>
      <c r="J47" s="468">
        <f t="shared" si="24"/>
        <v>4749.454545454546</v>
      </c>
      <c r="K47" s="468">
        <f t="shared" ref="K47" si="35">I47*4</f>
        <v>5417.0967272727275</v>
      </c>
      <c r="L47" s="139">
        <f t="shared" si="26"/>
        <v>5958.8064000000004</v>
      </c>
      <c r="M47" s="135">
        <f>'PC Oct 2019'!BB33</f>
        <v>0</v>
      </c>
      <c r="N47" s="135">
        <f>'PC Oct 2019'!BC33</f>
        <v>0</v>
      </c>
      <c r="O47" s="135">
        <f>'PC Oct 2019'!BD33</f>
        <v>0</v>
      </c>
      <c r="P47" s="135">
        <f>'PC Oct 2019'!BE33</f>
        <v>0</v>
      </c>
      <c r="Q47" s="257" t="str">
        <f t="shared" si="30"/>
        <v>No discount</v>
      </c>
      <c r="R47" s="258" t="str">
        <f t="shared" si="31"/>
        <v>Exclusive</v>
      </c>
      <c r="S47" s="481">
        <f t="shared" si="21"/>
        <v>5417.0967272727275</v>
      </c>
      <c r="T47" s="482">
        <f t="shared" si="22"/>
        <v>5417.0967272727275</v>
      </c>
      <c r="U47" s="259">
        <f t="shared" si="28"/>
        <v>5958.8064000000004</v>
      </c>
      <c r="V47" s="259">
        <f t="shared" si="29"/>
        <v>5958.8064000000004</v>
      </c>
      <c r="W47" s="165">
        <f>'PC Oct 2019'!BL33</f>
        <v>0</v>
      </c>
      <c r="X47" s="166" t="str">
        <f>'PC Oct 2019'!BM33</f>
        <v>n</v>
      </c>
    </row>
    <row r="48" spans="1:24" x14ac:dyDescent="0.15">
      <c r="A48" s="151" t="str">
        <f>'PC Oct 2019'!K34</f>
        <v>Next Business Energy</v>
      </c>
      <c r="B48" s="153" t="str">
        <f>'PC Oct 2019'!L34</f>
        <v>Pay on time</v>
      </c>
      <c r="C48" s="136">
        <f>IF('PC Oct 2019'!BP34=0,91*'PC Oct 2019'!M34/100,(91*'PC Oct 2019'!M34/100)+'PC Oct 2019'!BP34/4)</f>
        <v>143.78</v>
      </c>
      <c r="D48" s="136">
        <f>IF('PC Oct 2019'!O34="",$C$34*$C$35*'PC Oct 2019'!N34/100,IF($C$34*$C$35&gt;='PC Oct 2019'!P34,('PC Oct 2019'!P34*'PC Oct 2019'!N34/100),($C$34*$C$35*'PC Oct 2019'!N34/100)))</f>
        <v>700</v>
      </c>
      <c r="E48" s="136">
        <f>IF(AND('PC Oct 2019'!P34&gt;0,'PC Oct 2019'!R34&gt;0),IF($C$34*$C$35&lt;'PC Oct 2019'!P34,0,IF($C$34*$C$35&lt;=('PC Oct 2019'!R34+'PC Oct 2019'!P34),(($C$34*$C$35-'PC Oct 2019'!P34)*'PC Oct 2019'!Q34/100),(('PC Oct 2019'!R34)*'PC Oct 2019'!Q34/100))),0)</f>
        <v>0</v>
      </c>
      <c r="F48" s="136">
        <f>IF(AND('PC Oct 2019'!Q34&gt;0,'PC Oct 2019'!S34&gt;0),IF($C$34*$C$35&lt;('PC Oct 2019'!R34+'PC Oct 2019'!P34),0,IF($C$34*$C$35&lt;=('PC Oct 2019'!T34+'PC Oct 2019'!R34+'PC Oct 2019'!P34),(($C$34*$C$35-('PC Oct 2019'!R34+'PC Oct 2019'!P34))*'PC Oct 2019'!S34/100),('PC Oct 2019'!T34*'PC Oct 2019'!S34/100))),0)</f>
        <v>0</v>
      </c>
      <c r="G48" s="137">
        <f>IF(AND('PC Oct 2019'!R34&gt;0,'PC Oct 2019'!T34&gt;0),IF(($C$34*$C$35&lt;'PC Oct 2019'!T34),(0),($C$34*$C$35-'PC Oct 2019'!T34)*'PC Oct 2019'!U34/100),IF(AND('PC Oct 2019'!R34&gt;0,'PC Oct 2019'!T34=""),IF(($C$34*$C$35&lt;'PC Oct 2019'!R34+'PC Oct 2019'!P34),(0),(($C$34*$C$35-('PC Oct 2019'!R34+'PC Oct 2019'!P34))*'PC Oct 2019'!S34/100)),IF(AND('PC Oct 2019'!P34&gt;0,'PC Oct 2019'!R34=""&gt;0),IF(($C$34*$C$35&lt;'PC Oct 2019'!P34),(0),($C$34*$C$35-'PC Oct 2019'!P34)*'PC Oct 2019'!Q34/100),0)))</f>
        <v>269.99999999999994</v>
      </c>
      <c r="H48" s="136">
        <f>($C$34*$C$36)*'PC Oct 2019'!AF34/100</f>
        <v>307.5</v>
      </c>
      <c r="I48" s="138">
        <f t="shared" si="32"/>
        <v>1421.28</v>
      </c>
      <c r="J48" s="468">
        <f t="shared" si="24"/>
        <v>5110</v>
      </c>
      <c r="K48" s="468">
        <f t="shared" si="33"/>
        <v>5685.12</v>
      </c>
      <c r="L48" s="139">
        <f t="shared" si="26"/>
        <v>6253.6320000000005</v>
      </c>
      <c r="M48" s="135">
        <f>'PC Oct 2019'!BB34</f>
        <v>0</v>
      </c>
      <c r="N48" s="135">
        <f>'PC Oct 2019'!BC34</f>
        <v>0</v>
      </c>
      <c r="O48" s="135">
        <f>'PC Oct 2019'!BD34</f>
        <v>7</v>
      </c>
      <c r="P48" s="135">
        <f>'PC Oct 2019'!BE34</f>
        <v>0</v>
      </c>
      <c r="Q48" s="257" t="str">
        <f t="shared" si="30"/>
        <v>Pay-on-time off bill</v>
      </c>
      <c r="R48" s="258" t="str">
        <f t="shared" si="31"/>
        <v>Exclusive</v>
      </c>
      <c r="S48" s="481">
        <f t="shared" si="21"/>
        <v>5685.12</v>
      </c>
      <c r="T48" s="482">
        <f t="shared" si="22"/>
        <v>5287.1615999999995</v>
      </c>
      <c r="U48" s="259">
        <f t="shared" si="28"/>
        <v>6253.6320000000005</v>
      </c>
      <c r="V48" s="259">
        <f t="shared" si="29"/>
        <v>5815.8777600000003</v>
      </c>
      <c r="W48" s="165">
        <f>'PC Oct 2019'!BL34</f>
        <v>24</v>
      </c>
      <c r="X48" s="166" t="str">
        <f>'PC Oct 2019'!BM34</f>
        <v>n</v>
      </c>
    </row>
    <row r="49" spans="1:24" x14ac:dyDescent="0.15">
      <c r="A49" s="151" t="str">
        <f>'PC Oct 2019'!K35</f>
        <v>Origin Energy</v>
      </c>
      <c r="B49" s="153" t="str">
        <f>'PC Oct 2019'!L35</f>
        <v>Basic</v>
      </c>
      <c r="C49" s="136">
        <f>IF('PC Oct 2019'!BP35=0,91*'PC Oct 2019'!M35/100,(91*'PC Oct 2019'!M35/100)+'PC Oct 2019'!BP35/4)</f>
        <v>112.60009090909091</v>
      </c>
      <c r="D49" s="136">
        <f>IF('PC Oct 2019'!O35="",$C$34*$C$35*'PC Oct 2019'!N35/100,IF($C$34*$C$35&gt;='PC Oct 2019'!P35,('PC Oct 2019'!P35*'PC Oct 2019'!N35/100),($C$34*$C$35*'PC Oct 2019'!N35/100)))</f>
        <v>761.72727272727263</v>
      </c>
      <c r="E49" s="136">
        <f>IF(AND('PC Oct 2019'!P35&gt;0,'PC Oct 2019'!R35&gt;0),IF($C$34*$C$35&lt;'PC Oct 2019'!P35,0,IF($C$34*$C$35&lt;=('PC Oct 2019'!R35+'PC Oct 2019'!P35),(($C$34*$C$35-'PC Oct 2019'!P35)*'PC Oct 2019'!Q35/100),(('PC Oct 2019'!R35)*'PC Oct 2019'!Q35/100))),0)</f>
        <v>0</v>
      </c>
      <c r="F49" s="136">
        <f>IF(AND('PC Oct 2019'!Q35&gt;0,'PC Oct 2019'!S35&gt;0),IF($C$34*$C$35&lt;('PC Oct 2019'!R35+'PC Oct 2019'!P35),0,IF($C$34*$C$35&lt;=('PC Oct 2019'!T35+'PC Oct 2019'!R35+'PC Oct 2019'!P35),(($C$34*$C$35-('PC Oct 2019'!R35+'PC Oct 2019'!P35))*'PC Oct 2019'!S35/100),('PC Oct 2019'!T35*'PC Oct 2019'!S35/100))),0)</f>
        <v>0</v>
      </c>
      <c r="G49" s="137">
        <f>IF(AND('PC Oct 2019'!R35&gt;0,'PC Oct 2019'!T35&gt;0),IF(($C$34*$C$35&lt;'PC Oct 2019'!T35),(0),($C$34*$C$35-'PC Oct 2019'!T35)*'PC Oct 2019'!U35/100),IF(AND('PC Oct 2019'!R35&gt;0,'PC Oct 2019'!T35=""),IF(($C$34*$C$35&lt;'PC Oct 2019'!R35+'PC Oct 2019'!P35),(0),(($C$34*$C$35-('PC Oct 2019'!R35+'PC Oct 2019'!P35))*'PC Oct 2019'!S35/100)),IF(AND('PC Oct 2019'!P35&gt;0,'PC Oct 2019'!R35=""&gt;0),IF(($C$34*$C$35&lt;'PC Oct 2019'!P35),(0),($C$34*$C$35-'PC Oct 2019'!P35)*'PC Oct 2019'!Q35/100),0)))</f>
        <v>0</v>
      </c>
      <c r="H49" s="136">
        <f>($C$34*$C$36)*'PC Oct 2019'!AF35/100</f>
        <v>249.68181818181816</v>
      </c>
      <c r="I49" s="138">
        <f t="shared" si="32"/>
        <v>1124.0091818181818</v>
      </c>
      <c r="J49" s="468">
        <f t="shared" si="24"/>
        <v>4045.6363636363635</v>
      </c>
      <c r="K49" s="468">
        <f t="shared" si="33"/>
        <v>4496.0367272727271</v>
      </c>
      <c r="L49" s="139">
        <f t="shared" si="26"/>
        <v>4945.6404000000002</v>
      </c>
      <c r="M49" s="135">
        <f>'PC Oct 2019'!BB35</f>
        <v>0</v>
      </c>
      <c r="N49" s="135">
        <f>'PC Oct 2019'!BC35</f>
        <v>0</v>
      </c>
      <c r="O49" s="135">
        <f>'PC Oct 2019'!BD35</f>
        <v>0</v>
      </c>
      <c r="P49" s="135">
        <f>'PC Oct 2019'!BE35</f>
        <v>0</v>
      </c>
      <c r="Q49" s="257" t="str">
        <f t="shared" si="30"/>
        <v>No discount</v>
      </c>
      <c r="R49" s="258" t="str">
        <f t="shared" si="31"/>
        <v>Inclusive</v>
      </c>
      <c r="S49" s="481">
        <f t="shared" si="21"/>
        <v>4496.0367272727271</v>
      </c>
      <c r="T49" s="482">
        <f t="shared" si="22"/>
        <v>4496.0367272727271</v>
      </c>
      <c r="U49" s="259">
        <f t="shared" si="28"/>
        <v>4945.6404000000002</v>
      </c>
      <c r="V49" s="259">
        <f t="shared" si="29"/>
        <v>4945.6404000000002</v>
      </c>
      <c r="W49" s="165">
        <f>'PC Oct 2019'!BL35</f>
        <v>0</v>
      </c>
      <c r="X49" s="166" t="str">
        <f>'PC Oct 2019'!BM35</f>
        <v>n</v>
      </c>
    </row>
    <row r="50" spans="1:24" x14ac:dyDescent="0.15">
      <c r="A50" s="151" t="str">
        <f>'PC Oct 2019'!K36</f>
        <v>1st Energy</v>
      </c>
      <c r="B50" s="153" t="str">
        <f>'PC Oct 2019'!L36</f>
        <v>1st Saver</v>
      </c>
      <c r="C50" s="136">
        <f>IF('PC Oct 2019'!BP36=0,91*'PC Oct 2019'!M36/100,(91*'PC Oct 2019'!M36/100)+'PC Oct 2019'!BP36/4)</f>
        <v>112.56699999999999</v>
      </c>
      <c r="D50" s="136">
        <f>IF('PC Oct 2019'!O36="",$C$34*$C$35*'PC Oct 2019'!N36/100,IF($C$34*$C$35&gt;='PC Oct 2019'!P36,('PC Oct 2019'!P36*'PC Oct 2019'!N36/100),($C$34*$C$35*'PC Oct 2019'!N36/100)))</f>
        <v>761.40909090909088</v>
      </c>
      <c r="E50" s="136">
        <f>IF(AND('PC Oct 2019'!P36&gt;0,'PC Oct 2019'!R36&gt;0),IF($C$34*$C$35&lt;'PC Oct 2019'!P36,0,IF($C$34*$C$35&lt;=('PC Oct 2019'!R36+'PC Oct 2019'!P36),(($C$34*$C$35-'PC Oct 2019'!P36)*'PC Oct 2019'!Q36/100),(('PC Oct 2019'!R36)*'PC Oct 2019'!Q36/100))),0)</f>
        <v>0</v>
      </c>
      <c r="F50" s="136">
        <f>IF(AND('PC Oct 2019'!Q36&gt;0,'PC Oct 2019'!S36&gt;0),IF($C$34*$C$35&lt;('PC Oct 2019'!R36+'PC Oct 2019'!P36),0,IF($C$34*$C$35&lt;=('PC Oct 2019'!T36+'PC Oct 2019'!R36+'PC Oct 2019'!P36),(($C$34*$C$35-('PC Oct 2019'!R36+'PC Oct 2019'!P36))*'PC Oct 2019'!S36/100),('PC Oct 2019'!T36*'PC Oct 2019'!S36/100))),0)</f>
        <v>0</v>
      </c>
      <c r="G50" s="137">
        <f>IF(AND('PC Oct 2019'!R36&gt;0,'PC Oct 2019'!T36&gt;0),IF(($C$34*$C$35&lt;'PC Oct 2019'!T36),(0),($C$34*$C$35-'PC Oct 2019'!T36)*'PC Oct 2019'!U36/100),IF(AND('PC Oct 2019'!R36&gt;0,'PC Oct 2019'!T36=""),IF(($C$34*$C$35&lt;'PC Oct 2019'!R36+'PC Oct 2019'!P36),(0),(($C$34*$C$35-('PC Oct 2019'!R36+'PC Oct 2019'!P36))*'PC Oct 2019'!S36/100)),IF(AND('PC Oct 2019'!P36&gt;0,'PC Oct 2019'!R36=""&gt;0),IF(($C$34*$C$35&lt;'PC Oct 2019'!P36),(0),($C$34*$C$35-'PC Oct 2019'!P36)*'PC Oct 2019'!Q36/100),0)))</f>
        <v>0</v>
      </c>
      <c r="H50" s="136">
        <f>($C$34*$C$36)*'PC Oct 2019'!AF36/100</f>
        <v>249.40909090909088</v>
      </c>
      <c r="I50" s="138">
        <f t="shared" ref="I50" si="36">SUM(C50:H50)</f>
        <v>1123.3851818181818</v>
      </c>
      <c r="J50" s="468">
        <f>(I50-C50)*4</f>
        <v>4043.272727272727</v>
      </c>
      <c r="K50" s="468">
        <f>I50*4</f>
        <v>4493.5407272727271</v>
      </c>
      <c r="L50" s="139">
        <f t="shared" si="26"/>
        <v>4942.8948</v>
      </c>
      <c r="M50" s="135">
        <f>'PC Oct 2019'!BB36</f>
        <v>0</v>
      </c>
      <c r="N50" s="135">
        <f>'PC Oct 2019'!BC36</f>
        <v>0</v>
      </c>
      <c r="O50" s="135">
        <f>'PC Oct 2019'!BD36</f>
        <v>0</v>
      </c>
      <c r="P50" s="135">
        <f>'PC Oct 2019'!BE36</f>
        <v>0</v>
      </c>
      <c r="Q50" s="257" t="str">
        <f t="shared" si="30"/>
        <v>No discount</v>
      </c>
      <c r="R50" s="258" t="str">
        <f t="shared" si="31"/>
        <v>Exclusive</v>
      </c>
      <c r="S50" s="481">
        <f t="shared" si="21"/>
        <v>4493.5407272727271</v>
      </c>
      <c r="T50" s="482">
        <f t="shared" si="22"/>
        <v>4493.5407272727271</v>
      </c>
      <c r="U50" s="259">
        <f t="shared" si="28"/>
        <v>4942.8948</v>
      </c>
      <c r="V50" s="259">
        <f t="shared" si="29"/>
        <v>4942.8948</v>
      </c>
      <c r="W50" s="165">
        <f>'PC Oct 2019'!BL36</f>
        <v>0</v>
      </c>
      <c r="X50" s="166" t="str">
        <f>'PC Oct 2019'!BM36</f>
        <v>n</v>
      </c>
    </row>
    <row r="51" spans="1:24" x14ac:dyDescent="0.15">
      <c r="A51" s="151" t="str">
        <f>'PC Oct 2019'!K37</f>
        <v>Powerdirect</v>
      </c>
      <c r="B51" s="153" t="str">
        <f>'PC Oct 2019'!L37</f>
        <v>Rate Saver</v>
      </c>
      <c r="C51" s="136">
        <f>IF('PC Oct 2019'!BP37=0,91*'PC Oct 2019'!M37/100,(91*'PC Oct 2019'!M37/100)+'PC Oct 2019'!BP37/4)</f>
        <v>108.09972727272725</v>
      </c>
      <c r="D51" s="136">
        <f>IF('PC Oct 2019'!O37="",$C$34*$C$35*'PC Oct 2019'!N37/100,IF($C$34*$C$35&gt;='PC Oct 2019'!P37,('PC Oct 2019'!P37*'PC Oct 2019'!N37/100),($C$34*$C$35*'PC Oct 2019'!N37/100)))</f>
        <v>730.86363636363637</v>
      </c>
      <c r="E51" s="136">
        <f>IF(AND('PC Oct 2019'!P37&gt;0,'PC Oct 2019'!R37&gt;0),IF($C$34*$C$35&lt;'PC Oct 2019'!P37,0,IF($C$34*$C$35&lt;=('PC Oct 2019'!R37+'PC Oct 2019'!P37),(($C$34*$C$35-'PC Oct 2019'!P37)*'PC Oct 2019'!Q37/100),(('PC Oct 2019'!R37)*'PC Oct 2019'!Q37/100))),0)</f>
        <v>0</v>
      </c>
      <c r="F51" s="136">
        <f>IF(AND('PC Oct 2019'!Q37&gt;0,'PC Oct 2019'!S37&gt;0),IF($C$34*$C$35&lt;('PC Oct 2019'!R37+'PC Oct 2019'!P37),0,IF($C$34*$C$35&lt;=('PC Oct 2019'!T37+'PC Oct 2019'!R37+'PC Oct 2019'!P37),(($C$34*$C$35-('PC Oct 2019'!R37+'PC Oct 2019'!P37))*'PC Oct 2019'!S37/100),('PC Oct 2019'!T37*'PC Oct 2019'!S37/100))),0)</f>
        <v>0</v>
      </c>
      <c r="G51" s="137">
        <f>IF(AND('PC Oct 2019'!R37&gt;0,'PC Oct 2019'!T37&gt;0),IF(($C$34*$C$35&lt;'PC Oct 2019'!T37),(0),($C$34*$C$35-'PC Oct 2019'!T37)*'PC Oct 2019'!U37/100),IF(AND('PC Oct 2019'!R37&gt;0,'PC Oct 2019'!T37=""),IF(($C$34*$C$35&lt;'PC Oct 2019'!R37+'PC Oct 2019'!P37),(0),(($C$34*$C$35-('PC Oct 2019'!R37+'PC Oct 2019'!P37))*'PC Oct 2019'!S37/100)),IF(AND('PC Oct 2019'!P37&gt;0,'PC Oct 2019'!R37=""&gt;0),IF(($C$34*$C$35&lt;'PC Oct 2019'!P37),(0),($C$34*$C$35-'PC Oct 2019'!P37)*'PC Oct 2019'!Q37/100),0)))</f>
        <v>0</v>
      </c>
      <c r="H51" s="136">
        <f>($C$34*$C$36)*'PC Oct 2019'!AF37/100</f>
        <v>239.72727272727269</v>
      </c>
      <c r="I51" s="138">
        <f t="shared" si="32"/>
        <v>1078.6906363636363</v>
      </c>
      <c r="J51" s="468">
        <f t="shared" ref="J51:J52" si="37">(I51-C51)*4</f>
        <v>3882.363636363636</v>
      </c>
      <c r="K51" s="468">
        <f t="shared" ref="K51:K52" si="38">I51*4</f>
        <v>4314.762545454545</v>
      </c>
      <c r="L51" s="139">
        <f t="shared" si="26"/>
        <v>4746.2388000000001</v>
      </c>
      <c r="M51" s="135">
        <f>'PC Oct 2019'!BB37</f>
        <v>0</v>
      </c>
      <c r="N51" s="135">
        <f>'PC Oct 2019'!BC37</f>
        <v>0</v>
      </c>
      <c r="O51" s="135">
        <f>'PC Oct 2019'!BD37</f>
        <v>0</v>
      </c>
      <c r="P51" s="135">
        <f>'PC Oct 2019'!BE37</f>
        <v>0</v>
      </c>
      <c r="Q51" s="257" t="str">
        <f t="shared" si="30"/>
        <v>No discount</v>
      </c>
      <c r="R51" s="258" t="str">
        <f t="shared" si="31"/>
        <v>Exclusive</v>
      </c>
      <c r="S51" s="481">
        <f t="shared" si="21"/>
        <v>4314.762545454545</v>
      </c>
      <c r="T51" s="482">
        <f t="shared" si="22"/>
        <v>4314.762545454545</v>
      </c>
      <c r="U51" s="259">
        <f t="shared" si="28"/>
        <v>4746.2388000000001</v>
      </c>
      <c r="V51" s="259">
        <f t="shared" si="29"/>
        <v>4746.2388000000001</v>
      </c>
      <c r="W51" s="165">
        <f>'PC Oct 2019'!BL37</f>
        <v>0</v>
      </c>
      <c r="X51" s="166" t="str">
        <f>'PC Oct 2019'!BM37</f>
        <v>n</v>
      </c>
    </row>
    <row r="52" spans="1:24" x14ac:dyDescent="0.15">
      <c r="A52" s="151" t="str">
        <f>'PC Oct 2019'!K38</f>
        <v>Powershop</v>
      </c>
      <c r="B52" s="153" t="str">
        <f>'PC Oct 2019'!L38</f>
        <v>Shopper with Mega Pack</v>
      </c>
      <c r="C52" s="136">
        <f>IF('PC Oct 2019'!BP38=0,91*'PC Oct 2019'!M38/100,(91*'PC Oct 2019'!M38/100)+'PC Oct 2019'!BP38/4)</f>
        <v>157.22070000000002</v>
      </c>
      <c r="D52" s="136">
        <f>IF('PC Oct 2019'!O38="",$C$34*$C$35*'PC Oct 2019'!N38/100,IF($C$34*$C$35&gt;='PC Oct 2019'!P38,('PC Oct 2019'!P38*'PC Oct 2019'!N38/100),($C$34*$C$35*'PC Oct 2019'!N38/100)))</f>
        <v>1021.2999999999998</v>
      </c>
      <c r="E52" s="136">
        <f>IF(AND('PC Oct 2019'!P38&gt;0,'PC Oct 2019'!R38&gt;0),IF($C$34*$C$35&lt;'PC Oct 2019'!P38,0,IF($C$34*$C$35&lt;=('PC Oct 2019'!R38+'PC Oct 2019'!P38),(($C$34*$C$35-'PC Oct 2019'!P38)*'PC Oct 2019'!Q38/100),(('PC Oct 2019'!R38)*'PC Oct 2019'!Q38/100))),0)</f>
        <v>0</v>
      </c>
      <c r="F52" s="136">
        <f>IF(AND('PC Oct 2019'!Q38&gt;0,'PC Oct 2019'!S38&gt;0),IF($C$34*$C$35&lt;('PC Oct 2019'!R38+'PC Oct 2019'!P38),0,IF($C$34*$C$35&lt;=('PC Oct 2019'!T38+'PC Oct 2019'!R38+'PC Oct 2019'!P38),(($C$34*$C$35-('PC Oct 2019'!R38+'PC Oct 2019'!P38))*'PC Oct 2019'!S38/100),('PC Oct 2019'!T38*'PC Oct 2019'!S38/100))),0)</f>
        <v>0</v>
      </c>
      <c r="G52" s="137">
        <f>IF(AND('PC Oct 2019'!R38&gt;0,'PC Oct 2019'!T38&gt;0),IF(($C$34*$C$35&lt;'PC Oct 2019'!T38),(0),($C$34*$C$35-'PC Oct 2019'!T38)*'PC Oct 2019'!U38/100),IF(AND('PC Oct 2019'!R38&gt;0,'PC Oct 2019'!T38=""),IF(($C$34*$C$35&lt;'PC Oct 2019'!R38+'PC Oct 2019'!P38),(0),(($C$34*$C$35-('PC Oct 2019'!R38+'PC Oct 2019'!P38))*'PC Oct 2019'!S38/100)),IF(AND('PC Oct 2019'!P38&gt;0,'PC Oct 2019'!R38=""&gt;0),IF(($C$34*$C$35&lt;'PC Oct 2019'!P38),(0),($C$34*$C$35-'PC Oct 2019'!P38)*'PC Oct 2019'!Q38/100),0)))</f>
        <v>0</v>
      </c>
      <c r="H52" s="136">
        <f>($C$34*$C$36)*'PC Oct 2019'!AF38/100</f>
        <v>318.27272727272725</v>
      </c>
      <c r="I52" s="138">
        <f t="shared" si="32"/>
        <v>1496.7934272727271</v>
      </c>
      <c r="J52" s="468">
        <f t="shared" si="37"/>
        <v>5358.2909090909079</v>
      </c>
      <c r="K52" s="468">
        <f t="shared" si="38"/>
        <v>5987.1737090909082</v>
      </c>
      <c r="L52" s="139">
        <f t="shared" si="26"/>
        <v>6585.8910799999994</v>
      </c>
      <c r="M52" s="135">
        <f>'PC Oct 2019'!BB38</f>
        <v>0</v>
      </c>
      <c r="N52" s="135">
        <f>'PC Oct 2019'!BC38</f>
        <v>0</v>
      </c>
      <c r="O52" s="170">
        <f>'PC Oct 2019'!BD38</f>
        <v>23.17</v>
      </c>
      <c r="P52" s="135">
        <f>'PC Oct 2019'!BE38</f>
        <v>0</v>
      </c>
      <c r="Q52" s="257" t="str">
        <f t="shared" si="30"/>
        <v>Pay-on-time off bill</v>
      </c>
      <c r="R52" s="258" t="str">
        <f t="shared" si="31"/>
        <v>Inclusive</v>
      </c>
      <c r="S52" s="481">
        <f t="shared" si="21"/>
        <v>5987.1737090909082</v>
      </c>
      <c r="T52" s="482">
        <f t="shared" si="22"/>
        <v>4599.9455606945439</v>
      </c>
      <c r="U52" s="259">
        <f t="shared" si="28"/>
        <v>6585.8910799999994</v>
      </c>
      <c r="V52" s="259">
        <f t="shared" si="29"/>
        <v>5059.940116763999</v>
      </c>
      <c r="W52" s="165">
        <f>'PC Oct 2019'!BL38</f>
        <v>0</v>
      </c>
      <c r="X52" s="166" t="str">
        <f>'PC Oct 2019'!BM38</f>
        <v>n</v>
      </c>
    </row>
    <row r="53" spans="1:24" x14ac:dyDescent="0.15">
      <c r="A53" s="151" t="str">
        <f>'PC Oct 2019'!K39</f>
        <v>Red Energy</v>
      </c>
      <c r="B53" s="153" t="str">
        <f>'PC Oct 2019'!L39</f>
        <v>Red Business Saver</v>
      </c>
      <c r="C53" s="136">
        <f>IF('PC Oct 2019'!BP39=0,91*'PC Oct 2019'!M39/100,(91*'PC Oct 2019'!M39/100)+'PC Oct 2019'!BP39/4)</f>
        <v>123.23054545454545</v>
      </c>
      <c r="D53" s="136">
        <f>IF('PC Oct 2019'!O39="",$C$34*$C$35*'PC Oct 2019'!N39/100,IF($C$34*$C$35&gt;='PC Oct 2019'!P39,('PC Oct 2019'!P39*'PC Oct 2019'!N39/100),($C$34*$C$35*'PC Oct 2019'!N39/100)))</f>
        <v>833.63636363636351</v>
      </c>
      <c r="E53" s="136">
        <f>IF(AND('PC Oct 2019'!P39&gt;0,'PC Oct 2019'!R39&gt;0),IF($C$34*$C$35&lt;'PC Oct 2019'!P39,0,IF($C$34*$C$35&lt;=('PC Oct 2019'!R39+'PC Oct 2019'!P39),(($C$34*$C$35-'PC Oct 2019'!P39)*'PC Oct 2019'!Q39/100),(('PC Oct 2019'!R39)*'PC Oct 2019'!Q39/100))),0)</f>
        <v>0</v>
      </c>
      <c r="F53" s="136">
        <f>IF(AND('PC Oct 2019'!Q39&gt;0,'PC Oct 2019'!S39&gt;0),IF($C$34*$C$35&lt;('PC Oct 2019'!R39+'PC Oct 2019'!P39),0,IF($C$34*$C$35&lt;=('PC Oct 2019'!T39+'PC Oct 2019'!R39+'PC Oct 2019'!P39),(($C$34*$C$35-('PC Oct 2019'!R39+'PC Oct 2019'!P39))*'PC Oct 2019'!S39/100),('PC Oct 2019'!T39*'PC Oct 2019'!S39/100))),0)</f>
        <v>0</v>
      </c>
      <c r="G53" s="137">
        <f>IF(AND('PC Oct 2019'!R39&gt;0,'PC Oct 2019'!T39&gt;0),IF(($C$34*$C$35&lt;'PC Oct 2019'!T39),(0),($C$34*$C$35-'PC Oct 2019'!T39)*'PC Oct 2019'!U39/100),IF(AND('PC Oct 2019'!R39&gt;0,'PC Oct 2019'!T39=""),IF(($C$34*$C$35&lt;'PC Oct 2019'!R39+'PC Oct 2019'!P39),(0),(($C$34*$C$35-('PC Oct 2019'!R39+'PC Oct 2019'!P39))*'PC Oct 2019'!S39/100)),IF(AND('PC Oct 2019'!P39&gt;0,'PC Oct 2019'!R39=""&gt;0),IF(($C$34*$C$35&lt;'PC Oct 2019'!P39),(0),($C$34*$C$35-'PC Oct 2019'!P39)*'PC Oct 2019'!Q39/100),0)))</f>
        <v>0</v>
      </c>
      <c r="H53" s="136">
        <f>($C$34*$C$36)*'PC Oct 2019'!AF39/100</f>
        <v>269.0454545454545</v>
      </c>
      <c r="I53" s="138">
        <f t="shared" ref="I53:I54" si="39">SUM(C53:H53)</f>
        <v>1225.9123636363634</v>
      </c>
      <c r="J53" s="468">
        <f>(I53-C53)*4</f>
        <v>4410.7272727272721</v>
      </c>
      <c r="K53" s="468">
        <f>I53*4</f>
        <v>4903.6494545454534</v>
      </c>
      <c r="L53" s="139">
        <f t="shared" si="26"/>
        <v>5394.0143999999991</v>
      </c>
      <c r="M53" s="135">
        <f>'PC Oct 2019'!BB39</f>
        <v>0</v>
      </c>
      <c r="N53" s="135">
        <f>'PC Oct 2019'!BC39</f>
        <v>0</v>
      </c>
      <c r="O53" s="170">
        <f>'PC Oct 2019'!BD39</f>
        <v>10</v>
      </c>
      <c r="P53" s="135">
        <f>'PC Oct 2019'!BE39</f>
        <v>0</v>
      </c>
      <c r="Q53" s="257" t="str">
        <f t="shared" si="30"/>
        <v>Pay-on-time off bill</v>
      </c>
      <c r="R53" s="258" t="str">
        <f t="shared" si="31"/>
        <v>Inclusive</v>
      </c>
      <c r="S53" s="481">
        <f t="shared" si="21"/>
        <v>4903.6494545454534</v>
      </c>
      <c r="T53" s="482">
        <f t="shared" si="22"/>
        <v>4413.2845090909086</v>
      </c>
      <c r="U53" s="259">
        <f t="shared" si="28"/>
        <v>5394.0143999999991</v>
      </c>
      <c r="V53" s="259">
        <f t="shared" si="29"/>
        <v>4854.6129599999995</v>
      </c>
      <c r="W53" s="165">
        <f>'PC Oct 2019'!BL39</f>
        <v>0</v>
      </c>
      <c r="X53" s="166" t="str">
        <f>'PC Oct 2019'!BM39</f>
        <v>n</v>
      </c>
    </row>
    <row r="54" spans="1:24" x14ac:dyDescent="0.15">
      <c r="A54" s="151" t="str">
        <f>'PC Oct 2019'!K40</f>
        <v>Simply Energy</v>
      </c>
      <c r="B54" s="153" t="str">
        <f>'PC Oct 2019'!L40</f>
        <v>Business Plus</v>
      </c>
      <c r="C54" s="136">
        <f>IF('PC Oct 2019'!BP40=0,91*'PC Oct 2019'!M40/100,(91*'PC Oct 2019'!M40/100)+'PC Oct 2019'!BP40/4)</f>
        <v>112.59181818181816</v>
      </c>
      <c r="D54" s="136">
        <f>IF('PC Oct 2019'!O40="",$C$34*$C$35*'PC Oct 2019'!N40/100,IF($C$34*$C$35&gt;='PC Oct 2019'!P40,('PC Oct 2019'!P40*'PC Oct 2019'!N40/100),($C$34*$C$35*'PC Oct 2019'!N40/100)))</f>
        <v>761.72727272727263</v>
      </c>
      <c r="E54" s="136">
        <f>IF(AND('PC Oct 2019'!P40&gt;0,'PC Oct 2019'!R40&gt;0),IF($C$34*$C$35&lt;'PC Oct 2019'!P40,0,IF($C$34*$C$35&lt;=('PC Oct 2019'!R40+'PC Oct 2019'!P40),(($C$34*$C$35-'PC Oct 2019'!P40)*'PC Oct 2019'!Q40/100),(('PC Oct 2019'!R40)*'PC Oct 2019'!Q40/100))),0)</f>
        <v>0</v>
      </c>
      <c r="F54" s="136">
        <f>IF(AND('PC Oct 2019'!Q40&gt;0,'PC Oct 2019'!S40&gt;0),IF($C$34*$C$35&lt;('PC Oct 2019'!R40+'PC Oct 2019'!P40),0,IF($C$34*$C$35&lt;=('PC Oct 2019'!T40+'PC Oct 2019'!R40+'PC Oct 2019'!P40),(($C$34*$C$35-('PC Oct 2019'!R40+'PC Oct 2019'!P40))*'PC Oct 2019'!S40/100),('PC Oct 2019'!T40*'PC Oct 2019'!S40/100))),0)</f>
        <v>0</v>
      </c>
      <c r="G54" s="137">
        <f>IF(AND('PC Oct 2019'!R40&gt;0,'PC Oct 2019'!T40&gt;0),IF(($C$34*$C$35&lt;'PC Oct 2019'!T40),(0),($C$34*$C$35-'PC Oct 2019'!T40)*'PC Oct 2019'!U40/100),IF(AND('PC Oct 2019'!R40&gt;0,'PC Oct 2019'!T40=""),IF(($C$34*$C$35&lt;'PC Oct 2019'!R40+'PC Oct 2019'!P40),(0),(($C$34*$C$35-('PC Oct 2019'!R40+'PC Oct 2019'!P40))*'PC Oct 2019'!S40/100)),IF(AND('PC Oct 2019'!P40&gt;0,'PC Oct 2019'!R40=""&gt;0),IF(($C$34*$C$35&lt;'PC Oct 2019'!P40),(0),($C$34*$C$35-'PC Oct 2019'!P40)*'PC Oct 2019'!Q40/100),0)))</f>
        <v>0</v>
      </c>
      <c r="H54" s="136">
        <f>($C$34*$C$36)*'PC Oct 2019'!AF40/100</f>
        <v>249.54545454545456</v>
      </c>
      <c r="I54" s="138">
        <f t="shared" si="39"/>
        <v>1123.8645454545454</v>
      </c>
      <c r="J54" s="468">
        <f t="shared" ref="J54:J55" si="40">(I54-C54)*4</f>
        <v>4045.090909090909</v>
      </c>
      <c r="K54" s="468">
        <f t="shared" ref="K54:K55" si="41">I54*4</f>
        <v>4495.4581818181814</v>
      </c>
      <c r="L54" s="139">
        <f t="shared" si="26"/>
        <v>4945.0039999999999</v>
      </c>
      <c r="M54" s="135">
        <f>'PC Oct 2019'!BB40</f>
        <v>0</v>
      </c>
      <c r="N54" s="135">
        <f>'PC Oct 2019'!BC40</f>
        <v>0</v>
      </c>
      <c r="O54" s="170">
        <f>'PC Oct 2019'!BD40</f>
        <v>0</v>
      </c>
      <c r="P54" s="135">
        <f>'PC Oct 2019'!BE40</f>
        <v>0</v>
      </c>
      <c r="Q54" s="257" t="str">
        <f t="shared" si="30"/>
        <v>No discount</v>
      </c>
      <c r="R54" s="258" t="str">
        <f t="shared" si="31"/>
        <v>Exclusive</v>
      </c>
      <c r="S54" s="481">
        <f t="shared" si="21"/>
        <v>4495.4581818181814</v>
      </c>
      <c r="T54" s="482">
        <f t="shared" si="22"/>
        <v>4495.4581818181814</v>
      </c>
      <c r="U54" s="259">
        <f t="shared" si="28"/>
        <v>4945.0039999999999</v>
      </c>
      <c r="V54" s="259">
        <f t="shared" si="29"/>
        <v>4945.0039999999999</v>
      </c>
      <c r="W54" s="165">
        <f>'PC Oct 2019'!BL40</f>
        <v>0</v>
      </c>
      <c r="X54" s="166" t="str">
        <f>'PC Oct 2019'!BM40</f>
        <v>n</v>
      </c>
    </row>
    <row r="55" spans="1:24" x14ac:dyDescent="0.15">
      <c r="A55" s="151" t="str">
        <f>'PC Oct 2019'!K41</f>
        <v>Sumo Power</v>
      </c>
      <c r="B55" s="153" t="str">
        <f>'PC Oct 2019'!L41</f>
        <v>Lite Business</v>
      </c>
      <c r="C55" s="136">
        <f>IF('PC Oct 2019'!BP41=0,91*'PC Oct 2019'!M41/100,(91*'PC Oct 2019'!M41/100)+'PC Oct 2019'!BP41/4)</f>
        <v>109.19999999999999</v>
      </c>
      <c r="D55" s="136">
        <f>IF('PC Oct 2019'!O41="",$C$34*$C$35*'PC Oct 2019'!N41/100,IF($C$34*$C$35&gt;='PC Oct 2019'!P41,('PC Oct 2019'!P41*'PC Oct 2019'!N41/100),($C$34*$C$35*'PC Oct 2019'!N41/100)))</f>
        <v>272.49999999999994</v>
      </c>
      <c r="E55" s="136">
        <f>IF(AND('PC Oct 2019'!P41&gt;0,'PC Oct 2019'!R41&gt;0),IF($C$34*$C$35&lt;'PC Oct 2019'!P41,0,IF($C$34*$C$35&lt;=('PC Oct 2019'!R41+'PC Oct 2019'!P41),(($C$34*$C$35-'PC Oct 2019'!P41)*'PC Oct 2019'!Q41/100),(('PC Oct 2019'!R41)*'PC Oct 2019'!Q41/100))),0)</f>
        <v>0</v>
      </c>
      <c r="F55" s="136">
        <f>IF(AND('PC Oct 2019'!Q41&gt;0,'PC Oct 2019'!S41&gt;0),IF($C$34*$C$35&lt;('PC Oct 2019'!R41+'PC Oct 2019'!P41),0,IF($C$34*$C$35&lt;=('PC Oct 2019'!T41+'PC Oct 2019'!R41+'PC Oct 2019'!P41),(($C$34*$C$35-('PC Oct 2019'!R41+'PC Oct 2019'!P41))*'PC Oct 2019'!S41/100),('PC Oct 2019'!T41*'PC Oct 2019'!S41/100))),0)</f>
        <v>0</v>
      </c>
      <c r="G55" s="137">
        <f>IF(AND('PC Oct 2019'!R41&gt;0,'PC Oct 2019'!T41&gt;0),IF(($C$34*$C$35&lt;'PC Oct 2019'!T41),(0),($C$34*$C$35-'PC Oct 2019'!T41)*'PC Oct 2019'!U41/100),IF(AND('PC Oct 2019'!R41&gt;0,'PC Oct 2019'!T41=""),IF(($C$34*$C$35&lt;'PC Oct 2019'!R41+'PC Oct 2019'!P41),(0),(($C$34*$C$35-('PC Oct 2019'!R41+'PC Oct 2019'!P41))*'PC Oct 2019'!S41/100)),IF(AND('PC Oct 2019'!P41&gt;0,'PC Oct 2019'!R41=""&gt;0),IF(($C$34*$C$35&lt;'PC Oct 2019'!P41),(0),($C$34*$C$35-'PC Oct 2019'!P41)*'PC Oct 2019'!Q41/100),0)))</f>
        <v>533.25</v>
      </c>
      <c r="H55" s="136">
        <f>($C$34*$C$36)*'PC Oct 2019'!AF41/100</f>
        <v>249.00000000000003</v>
      </c>
      <c r="I55" s="138">
        <f t="shared" si="32"/>
        <v>1163.95</v>
      </c>
      <c r="J55" s="468">
        <f t="shared" si="40"/>
        <v>4219</v>
      </c>
      <c r="K55" s="468">
        <f t="shared" si="41"/>
        <v>4655.8</v>
      </c>
      <c r="L55" s="139">
        <f t="shared" si="26"/>
        <v>5121.380000000001</v>
      </c>
      <c r="M55" s="135">
        <f>'PC Oct 2019'!BB41</f>
        <v>0</v>
      </c>
      <c r="N55" s="135">
        <f>'PC Oct 2019'!BC41</f>
        <v>0</v>
      </c>
      <c r="O55" s="135">
        <f>'PC Oct 2019'!BD41</f>
        <v>0</v>
      </c>
      <c r="P55" s="135">
        <f>'PC Oct 2019'!BE41</f>
        <v>0</v>
      </c>
      <c r="Q55" s="257" t="str">
        <f t="shared" si="30"/>
        <v>No discount</v>
      </c>
      <c r="R55" s="258" t="str">
        <f t="shared" si="31"/>
        <v>Exclusive</v>
      </c>
      <c r="S55" s="481">
        <f t="shared" si="21"/>
        <v>4655.8</v>
      </c>
      <c r="T55" s="482">
        <f t="shared" si="22"/>
        <v>4655.8</v>
      </c>
      <c r="U55" s="259">
        <f t="shared" si="28"/>
        <v>5121.380000000001</v>
      </c>
      <c r="V55" s="259">
        <f t="shared" si="29"/>
        <v>5121.380000000001</v>
      </c>
      <c r="W55" s="165">
        <f>'PC Oct 2019'!BL41</f>
        <v>0</v>
      </c>
      <c r="X55" s="166" t="str">
        <f>'PC Oct 2019'!BM41</f>
        <v>n</v>
      </c>
    </row>
    <row r="56" spans="1:24" x14ac:dyDescent="0.15">
      <c r="A56" s="151" t="str">
        <f>'PC Oct 2019'!K42</f>
        <v>Blue NRG</v>
      </c>
      <c r="B56" s="153" t="str">
        <f>'PC Oct 2019'!L42</f>
        <v>Market offer</v>
      </c>
      <c r="C56" s="136">
        <f>IF('PC Oct 2019'!BP42=0,91*'PC Oct 2019'!M42/100,(91*'PC Oct 2019'!M42/100)+'PC Oct 2019'!BP42/4)</f>
        <v>148.78499999999997</v>
      </c>
      <c r="D56" s="136">
        <f>IF('PC Oct 2019'!O42="",$C$34*$C$35*'PC Oct 2019'!N42/100,IF($C$34*$C$35&gt;='PC Oct 2019'!P42,('PC Oct 2019'!P42*'PC Oct 2019'!N42/100),($C$34*$C$35*'PC Oct 2019'!N42/100)))</f>
        <v>766.81818181818187</v>
      </c>
      <c r="E56" s="136">
        <f>IF(AND('PC Oct 2019'!P42&gt;0,'PC Oct 2019'!R42&gt;0),IF($C$34*$C$35&lt;'PC Oct 2019'!P42,0,IF($C$34*$C$35&lt;=('PC Oct 2019'!R42+'PC Oct 2019'!P42),(($C$34*$C$35-'PC Oct 2019'!P42)*'PC Oct 2019'!Q42/100),(('PC Oct 2019'!R42)*'PC Oct 2019'!Q42/100))),0)</f>
        <v>0</v>
      </c>
      <c r="F56" s="136">
        <f>IF(AND('PC Oct 2019'!Q42&gt;0,'PC Oct 2019'!S42&gt;0),IF($C$34*$C$35&lt;('PC Oct 2019'!R42+'PC Oct 2019'!P42),0,IF($C$34*$C$35&lt;=('PC Oct 2019'!T42+'PC Oct 2019'!R42+'PC Oct 2019'!P42),(($C$34*$C$35-('PC Oct 2019'!R42+'PC Oct 2019'!P42))*'PC Oct 2019'!S42/100),('PC Oct 2019'!T42*'PC Oct 2019'!S42/100))),0)</f>
        <v>0</v>
      </c>
      <c r="G56" s="137">
        <f>IF(AND('PC Oct 2019'!R42&gt;0,'PC Oct 2019'!T42&gt;0),IF(($C$34*$C$35&lt;'PC Oct 2019'!T42),(0),($C$34*$C$35-'PC Oct 2019'!T42)*'PC Oct 2019'!U42/100),IF(AND('PC Oct 2019'!R42&gt;0,'PC Oct 2019'!T42=""),IF(($C$34*$C$35&lt;'PC Oct 2019'!R42+'PC Oct 2019'!P42),(0),(($C$34*$C$35-('PC Oct 2019'!R42+'PC Oct 2019'!P42))*'PC Oct 2019'!S42/100)),IF(AND('PC Oct 2019'!P42&gt;0,'PC Oct 2019'!R42=""&gt;0),IF(($C$34*$C$35&lt;'PC Oct 2019'!P42),(0),($C$34*$C$35-'PC Oct 2019'!P42)*'PC Oct 2019'!Q42/100),0)))</f>
        <v>0</v>
      </c>
      <c r="H56" s="136">
        <f>($C$34*$C$36)*'PC Oct 2019'!AF42/100</f>
        <v>179.86363636363637</v>
      </c>
      <c r="I56" s="138">
        <f t="shared" si="32"/>
        <v>1095.4668181818183</v>
      </c>
      <c r="J56" s="468">
        <f t="shared" si="24"/>
        <v>3786.7272727272734</v>
      </c>
      <c r="K56" s="468">
        <f t="shared" si="33"/>
        <v>4381.8672727272733</v>
      </c>
      <c r="L56" s="139">
        <f t="shared" si="26"/>
        <v>4820.054000000001</v>
      </c>
      <c r="M56" s="135">
        <f>'PC Oct 2019'!BB42</f>
        <v>0</v>
      </c>
      <c r="N56" s="135">
        <f>'PC Oct 2019'!BC42</f>
        <v>0</v>
      </c>
      <c r="O56" s="135">
        <f>'PC Oct 2019'!BD42</f>
        <v>0</v>
      </c>
      <c r="P56" s="135">
        <f>'PC Oct 2019'!BE42</f>
        <v>0</v>
      </c>
      <c r="Q56" s="257" t="str">
        <f t="shared" si="30"/>
        <v>No discount</v>
      </c>
      <c r="R56" s="258" t="str">
        <f t="shared" si="31"/>
        <v>Exclusive</v>
      </c>
      <c r="S56" s="481">
        <f t="shared" si="21"/>
        <v>4381.8672727272733</v>
      </c>
      <c r="T56" s="482">
        <f t="shared" si="22"/>
        <v>4381.8672727272733</v>
      </c>
      <c r="U56" s="259">
        <f t="shared" si="28"/>
        <v>4820.054000000001</v>
      </c>
      <c r="V56" s="259">
        <f t="shared" si="29"/>
        <v>4820.054000000001</v>
      </c>
      <c r="W56" s="165">
        <f>'PC Oct 2019'!BL42</f>
        <v>36</v>
      </c>
      <c r="X56" s="166" t="str">
        <f>'PC Oct 2019'!BM42</f>
        <v>n</v>
      </c>
    </row>
    <row r="57" spans="1:24" ht="15" thickBot="1" x14ac:dyDescent="0.2">
      <c r="A57" s="152" t="str">
        <f>'PC Oct 2019'!K43</f>
        <v>Tango Energy</v>
      </c>
      <c r="B57" s="155" t="str">
        <f>'PC Oct 2019'!L43</f>
        <v>Business Select</v>
      </c>
      <c r="C57" s="371">
        <f>IF('PC Oct 2019'!BP43=0,91*'PC Oct 2019'!M43/100,(91*'PC Oct 2019'!M43/100)+'PC Oct 2019'!BP43/4)</f>
        <v>111.93</v>
      </c>
      <c r="D57" s="371">
        <f>IF('PC Oct 2019'!O43="",$C$34*$C$35*'PC Oct 2019'!N43/100,IF($C$34*$C$35&gt;='PC Oct 2019'!P43,('PC Oct 2019'!P43*'PC Oct 2019'!N43/100),($C$34*$C$35*'PC Oct 2019'!N43/100)))</f>
        <v>700</v>
      </c>
      <c r="E57" s="371">
        <f>IF(AND('PC Oct 2019'!P43&gt;0,'PC Oct 2019'!R43&gt;0),IF($C$34*$C$35&lt;'PC Oct 2019'!P43,0,IF($C$34*$C$35&lt;=('PC Oct 2019'!R43+'PC Oct 2019'!P43),(($C$34*$C$35-'PC Oct 2019'!P43)*'PC Oct 2019'!Q43/100),(('PC Oct 2019'!R43)*'PC Oct 2019'!Q43/100))),0)</f>
        <v>0</v>
      </c>
      <c r="F57" s="371">
        <f>IF(AND('PC Oct 2019'!Q43&gt;0,'PC Oct 2019'!S43&gt;0),IF($C$34*$C$35&lt;('PC Oct 2019'!R43+'PC Oct 2019'!P43),0,IF($C$34*$C$35&lt;=('PC Oct 2019'!T43+'PC Oct 2019'!R43+'PC Oct 2019'!P43),(($C$34*$C$35-('PC Oct 2019'!R43+'PC Oct 2019'!P43))*'PC Oct 2019'!S43/100),('PC Oct 2019'!T43*'PC Oct 2019'!S43/100))),0)</f>
        <v>0</v>
      </c>
      <c r="G57" s="372">
        <f>IF(AND('PC Oct 2019'!R43&gt;0,'PC Oct 2019'!T43&gt;0),IF(($C$34*$C$35&lt;'PC Oct 2019'!T43),(0),($C$34*$C$35-'PC Oct 2019'!T43)*'PC Oct 2019'!U43/100),IF(AND('PC Oct 2019'!R43&gt;0,'PC Oct 2019'!T43=""),IF(($C$34*$C$35&lt;'PC Oct 2019'!R43+'PC Oct 2019'!P43),(0),(($C$34*$C$35-('PC Oct 2019'!R43+'PC Oct 2019'!P43))*'PC Oct 2019'!S43/100)),IF(AND('PC Oct 2019'!P43&gt;0,'PC Oct 2019'!R43=""&gt;0),IF(($C$34*$C$35&lt;'PC Oct 2019'!P43),(0),($C$34*$C$35-'PC Oct 2019'!P43)*'PC Oct 2019'!Q43/100),0)))</f>
        <v>0</v>
      </c>
      <c r="H57" s="371">
        <f>($C$34*$C$36)*'PC Oct 2019'!AF43/100</f>
        <v>196.5</v>
      </c>
      <c r="I57" s="373">
        <f t="shared" si="32"/>
        <v>1008.4300000000001</v>
      </c>
      <c r="J57" s="473">
        <f t="shared" si="24"/>
        <v>3586</v>
      </c>
      <c r="K57" s="473">
        <f t="shared" si="33"/>
        <v>4033.7200000000003</v>
      </c>
      <c r="L57" s="374">
        <f t="shared" si="26"/>
        <v>4437.0920000000006</v>
      </c>
      <c r="M57" s="370">
        <f>'PC Oct 2019'!BB43</f>
        <v>0</v>
      </c>
      <c r="N57" s="370">
        <f>'PC Oct 2019'!BC43</f>
        <v>0</v>
      </c>
      <c r="O57" s="155">
        <f>'PC Oct 2019'!BD43</f>
        <v>0</v>
      </c>
      <c r="P57" s="370">
        <f>'PC Oct 2019'!BE43</f>
        <v>0</v>
      </c>
      <c r="Q57" s="286" t="str">
        <f t="shared" si="30"/>
        <v>No discount</v>
      </c>
      <c r="R57" s="261" t="str">
        <f t="shared" si="31"/>
        <v>Exclusive</v>
      </c>
      <c r="S57" s="473">
        <f t="shared" si="21"/>
        <v>4033.7200000000003</v>
      </c>
      <c r="T57" s="473">
        <f t="shared" si="22"/>
        <v>4033.7200000000003</v>
      </c>
      <c r="U57" s="281">
        <f t="shared" si="28"/>
        <v>4437.0920000000006</v>
      </c>
      <c r="V57" s="281">
        <f t="shared" si="29"/>
        <v>4437.0920000000006</v>
      </c>
      <c r="W57" s="376">
        <f>'PC Oct 2019'!BL43</f>
        <v>0</v>
      </c>
      <c r="X57" s="375" t="str">
        <f>'PC Oct 2019'!BM43</f>
        <v>n</v>
      </c>
    </row>
    <row r="58" spans="1:24" x14ac:dyDescent="0.15">
      <c r="A58" s="219"/>
      <c r="B58" s="219"/>
      <c r="C58" s="219"/>
      <c r="D58" s="219"/>
      <c r="E58" s="219"/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</row>
    <row r="59" spans="1:24" ht="15" thickBot="1" x14ac:dyDescent="0.2">
      <c r="A59" s="219"/>
      <c r="B59" s="219"/>
      <c r="C59" s="219"/>
      <c r="D59" s="219"/>
      <c r="E59" s="219"/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8"/>
    </row>
    <row r="60" spans="1:24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2"/>
    </row>
    <row r="61" spans="1:24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4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ht="90" x14ac:dyDescent="0.15">
      <c r="A65" s="156" t="s">
        <v>14</v>
      </c>
      <c r="B65" s="157" t="s">
        <v>15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478" t="s">
        <v>1515</v>
      </c>
      <c r="K65" s="479" t="s">
        <v>28</v>
      </c>
      <c r="L65" s="159" t="s">
        <v>1520</v>
      </c>
      <c r="M65" s="160" t="s">
        <v>29</v>
      </c>
      <c r="N65" s="160" t="s">
        <v>30</v>
      </c>
      <c r="O65" s="160" t="s">
        <v>31</v>
      </c>
      <c r="P65" s="160" t="s">
        <v>1</v>
      </c>
      <c r="Q65" s="480" t="s">
        <v>1516</v>
      </c>
      <c r="R65" s="480" t="s">
        <v>1517</v>
      </c>
      <c r="S65" s="161" t="s">
        <v>1521</v>
      </c>
      <c r="T65" s="161" t="s">
        <v>1522</v>
      </c>
      <c r="U65" s="162" t="s">
        <v>11</v>
      </c>
      <c r="V65" s="162" t="s">
        <v>12</v>
      </c>
      <c r="W65" s="160" t="s">
        <v>2</v>
      </c>
      <c r="X65" s="163" t="s">
        <v>19</v>
      </c>
    </row>
    <row r="66" spans="1:24" x14ac:dyDescent="0.15">
      <c r="A66" s="151" t="str">
        <f>'PC Oct 2019'!K44</f>
        <v>AGL</v>
      </c>
      <c r="B66" s="153" t="str">
        <f>'PC Oct 2019'!L44</f>
        <v>Business Essentials</v>
      </c>
      <c r="C66" s="136">
        <f>IF('PC Oct 2019'!BP44=0,91*'PC Oct 2019'!M44/100,(91*'PC Oct 2019'!M44/100)+'PC Oct 2019'!BP44/4)</f>
        <v>114.48627272727271</v>
      </c>
      <c r="D66" s="136">
        <f>IF('PC Oct 2019'!O44="",$C$61*$C$62*'PC Oct 2019'!N44/100,IF($C$61*$C$62&gt;='PC Oct 2019'!P44,('PC Oct 2019'!P44*'PC Oct 2019'!N44/100),($C$61*$C$62*'PC Oct 2019'!N44/100)))</f>
        <v>933.5454545454545</v>
      </c>
      <c r="E66" s="136">
        <f>IF(AND('PC Oct 2019'!P44&gt;0,'PC Oct 2019'!R44&gt;0),IF($C$61*$C$62&lt;'PC Oct 2019'!P44,0,IF($C$61*$C$62&lt;=('PC Oct 2019'!R44+'PC Oct 2019'!P44),(($C$61*$C$62-'PC Oct 2019'!P44)*'PC Oct 2019'!Q44/100),(('PC Oct 2019'!R44)*'PC Oct 2019'!Q44/100))),0)</f>
        <v>0</v>
      </c>
      <c r="F66" s="136">
        <f>IF(AND('PC Oct 2019'!Q44&gt;0,'PC Oct 2019'!S44&gt;0),IF($C$61*$C$62&lt;('PC Oct 2019'!R44+'PC Oct 2019'!P44),0,IF($C$61*$C$62&lt;=('PC Oct 2019'!T44+'PC Oct 2019'!R44+'PC Oct 2019'!P44),(($C$61*$C$62-('PC Oct 2019'!R44+'PC Oct 2019'!P44))*'PC Oct 2019'!S44/100),('PC Oct 2019'!T44*'PC Oct 2019'!S44/100))),0)</f>
        <v>0</v>
      </c>
      <c r="G66" s="137">
        <f>IF(AND('PC Oct 2019'!R44&gt;0,'PC Oct 2019'!T44&gt;0),IF(($C$61*$C$62&lt;'PC Oct 2019'!T44),(0),($C$61*$C$62-'PC Oct 2019'!T44)*'PC Oct 2019'!U44/100),IF(AND('PC Oct 2019'!R44&gt;0,'PC Oct 2019'!T44=""),IF(($C$61*$C$62&lt;'PC Oct 2019'!R44+'PC Oct 2019'!P44),(0),(($C$61*$C$62-('PC Oct 2019'!R44+'PC Oct 2019'!P44))*'PC Oct 2019'!S44/100)),IF(AND('PC Oct 2019'!P44&gt;0,'PC Oct 2019'!R44=""&gt;0),IF(($C$61*$C$62&lt;'PC Oct 2019'!P44),(0),($C$61*$C$62-'PC Oct 2019'!P44)*'PC Oct 2019'!Q44/100),0)))</f>
        <v>0</v>
      </c>
      <c r="H66" s="136">
        <f>($C$61*$C$63)*'PC Oct 2019'!W44/100</f>
        <v>248.72727272727269</v>
      </c>
      <c r="I66" s="138">
        <f>SUM(C66:H66)</f>
        <v>1296.759</v>
      </c>
      <c r="J66" s="468">
        <f>(I66-C66)*4</f>
        <v>4729.090909090909</v>
      </c>
      <c r="K66" s="468">
        <f>I66*4</f>
        <v>5187.0360000000001</v>
      </c>
      <c r="L66" s="139">
        <f>K66*1.1</f>
        <v>5705.7396000000008</v>
      </c>
      <c r="M66" s="135">
        <f>'PC Oct 2019'!BB44</f>
        <v>0</v>
      </c>
      <c r="N66" s="135">
        <f>'PC Oct 2019'!BC44</f>
        <v>0</v>
      </c>
      <c r="O66" s="135">
        <f>'PC Oct 2019'!BD44</f>
        <v>0</v>
      </c>
      <c r="P66" s="135">
        <f>'PC Oct 2019'!BE44</f>
        <v>0</v>
      </c>
      <c r="Q66" s="257" t="str">
        <f>IF(SUM(M66:P66)=0,"No discount",IF(M66&gt;0,"Guaranteed off bill",IF(N66&gt;0,"Guaranteed off usage",IF(O66&gt;0,"Pay-on-time off bill","Pay-on-time off usage"))))</f>
        <v>No discount</v>
      </c>
      <c r="R66" s="258" t="str">
        <f>IF(OR(A66="Origin Energy",A66="Red Energy",A66="Powershop"),"Inclusive","Exclusive")</f>
        <v>Exclusive</v>
      </c>
      <c r="S66" s="481">
        <f t="shared" ref="S66:S86" si="42"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5187.0360000000001</v>
      </c>
      <c r="T66" s="482">
        <f t="shared" ref="T66:T86" si="43"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5187.0360000000001</v>
      </c>
      <c r="U66" s="259">
        <f>S66*1.1</f>
        <v>5705.7396000000008</v>
      </c>
      <c r="V66" s="259">
        <f>T66*1.1</f>
        <v>5705.7396000000008</v>
      </c>
      <c r="W66" s="165">
        <f>'PC Oct 2019'!BL44</f>
        <v>0</v>
      </c>
      <c r="X66" s="166" t="str">
        <f>'PC Oct 2019'!BM44</f>
        <v>n</v>
      </c>
    </row>
    <row r="67" spans="1:24" x14ac:dyDescent="0.15">
      <c r="A67" s="151" t="str">
        <f>'PC Oct 2019'!K45</f>
        <v>Alinta Energy</v>
      </c>
      <c r="B67" s="153" t="str">
        <f>'PC Oct 2019'!L45</f>
        <v>Business Plus</v>
      </c>
      <c r="C67" s="136">
        <f>IF('PC Oct 2019'!BP45=0,91*'PC Oct 2019'!M45/100,(91*'PC Oct 2019'!M45/100)+'PC Oct 2019'!BP45/4)</f>
        <v>114.023</v>
      </c>
      <c r="D67" s="136">
        <f>IF('PC Oct 2019'!O45="",$C$61*$C$62*'PC Oct 2019'!N45/100,IF($C$61*$C$62&gt;='PC Oct 2019'!P45,('PC Oct 2019'!P45*'PC Oct 2019'!N45/100),($C$61*$C$62*'PC Oct 2019'!N45/100)))</f>
        <v>883.90909090909088</v>
      </c>
      <c r="E67" s="136">
        <f>IF(AND('PC Oct 2019'!P45&gt;0,'PC Oct 2019'!R45&gt;0),IF($C$61*$C$62&lt;'PC Oct 2019'!P45,0,IF($C$61*$C$62&lt;=('PC Oct 2019'!R45+'PC Oct 2019'!P45),(($C$61*$C$62-'PC Oct 2019'!P45)*'PC Oct 2019'!Q45/100),(('PC Oct 2019'!R45)*'PC Oct 2019'!Q45/100))),0)</f>
        <v>0</v>
      </c>
      <c r="F67" s="136">
        <f>IF(AND('PC Oct 2019'!Q45&gt;0,'PC Oct 2019'!S45&gt;0),IF($C$61*$C$62&lt;('PC Oct 2019'!R45+'PC Oct 2019'!P45),0,IF($C$61*$C$62&lt;=('PC Oct 2019'!T45+'PC Oct 2019'!R45+'PC Oct 2019'!P45),(($C$61*$C$62-('PC Oct 2019'!R45+'PC Oct 2019'!P45))*'PC Oct 2019'!S45/100),('PC Oct 2019'!T45*'PC Oct 2019'!S45/100))),0)</f>
        <v>0</v>
      </c>
      <c r="G67" s="137">
        <f>IF(AND('PC Oct 2019'!R45&gt;0,'PC Oct 2019'!T45&gt;0),IF(($C$61*$C$62&lt;'PC Oct 2019'!T45),(0),($C$61*$C$62-'PC Oct 2019'!T45)*'PC Oct 2019'!U45/100),IF(AND('PC Oct 2019'!R45&gt;0,'PC Oct 2019'!T45=""),IF(($C$61*$C$62&lt;'PC Oct 2019'!R45+'PC Oct 2019'!P45),(0),(($C$61*$C$62-('PC Oct 2019'!R45+'PC Oct 2019'!P45))*'PC Oct 2019'!S45/100)),IF(AND('PC Oct 2019'!P45&gt;0,'PC Oct 2019'!R45=""&gt;0),IF(($C$61*$C$62&lt;'PC Oct 2019'!P45),(0),($C$61*$C$62-'PC Oct 2019'!P45)*'PC Oct 2019'!Q45/100),0)))</f>
        <v>0</v>
      </c>
      <c r="H67" s="136">
        <f>($C$61*$C$63)*'PC Oct 2019'!W45/100</f>
        <v>189.95454545454544</v>
      </c>
      <c r="I67" s="138">
        <f t="shared" ref="I67:I86" si="44">SUM(C67:H67)</f>
        <v>1187.8866363636364</v>
      </c>
      <c r="J67" s="468">
        <f t="shared" ref="J67:J83" si="45">(I67-C67)*4</f>
        <v>4295.454545454546</v>
      </c>
      <c r="K67" s="468">
        <f t="shared" ref="K67:K80" si="46">I67*4</f>
        <v>4751.5465454545456</v>
      </c>
      <c r="L67" s="139">
        <f t="shared" ref="L67:L86" si="47">K67*1.1</f>
        <v>5226.7012000000004</v>
      </c>
      <c r="M67" s="135">
        <f>'PC Oct 2019'!BB45</f>
        <v>0</v>
      </c>
      <c r="N67" s="135">
        <f>'PC Oct 2019'!BC45</f>
        <v>0</v>
      </c>
      <c r="O67" s="135">
        <f>'PC Oct 2019'!BD45</f>
        <v>0</v>
      </c>
      <c r="P67" s="135">
        <f>'PC Oct 2019'!BE45</f>
        <v>0</v>
      </c>
      <c r="Q67" s="257" t="str">
        <f t="shared" ref="Q67:Q86" si="48">IF(SUM(M67:P67)=0,"No discount",IF(M67&gt;0,"Guaranteed off bill",IF(N67&gt;0,"Guaranteed off usage",IF(O67&gt;0,"Pay-on-time off bill","Pay-on-time off usage"))))</f>
        <v>No discount</v>
      </c>
      <c r="R67" s="258" t="str">
        <f t="shared" ref="R67:R86" si="49">IF(OR(A67="Origin Energy",A67="Red Energy",A67="Powershop"),"Inclusive","Exclusive")</f>
        <v>Exclusive</v>
      </c>
      <c r="S67" s="481">
        <f t="shared" si="42"/>
        <v>4751.5465454545456</v>
      </c>
      <c r="T67" s="482">
        <f t="shared" si="43"/>
        <v>4751.5465454545456</v>
      </c>
      <c r="U67" s="259">
        <f t="shared" ref="U67:U81" si="50">S67*1.1</f>
        <v>5226.7012000000004</v>
      </c>
      <c r="V67" s="259">
        <f t="shared" ref="V67:V81" si="51">T67*1.1</f>
        <v>5226.7012000000004</v>
      </c>
      <c r="W67" s="165">
        <f>'PC Oct 2019'!BL45</f>
        <v>0</v>
      </c>
      <c r="X67" s="166" t="str">
        <f>'PC Oct 2019'!BM45</f>
        <v>n</v>
      </c>
    </row>
    <row r="68" spans="1:24" x14ac:dyDescent="0.15">
      <c r="A68" s="151" t="str">
        <f>'PC Oct 2019'!K46</f>
        <v>Click Energy</v>
      </c>
      <c r="B68" s="153" t="str">
        <f>'PC Oct 2019'!L46</f>
        <v>Click Business Start</v>
      </c>
      <c r="C68" s="136">
        <f>IF('PC Oct 2019'!BP46=0,91*'PC Oct 2019'!M46/100,(91*'PC Oct 2019'!M46/100)+'PC Oct 2019'!BP46/4)</f>
        <v>111.47499999999998</v>
      </c>
      <c r="D68" s="136">
        <f>IF('PC Oct 2019'!O46="",$C$61*$C$62*'PC Oct 2019'!N46/100,IF($C$61*$C$62&gt;='PC Oct 2019'!P46,('PC Oct 2019'!P46*'PC Oct 2019'!N46/100),($C$61*$C$62*'PC Oct 2019'!N46/100)))</f>
        <v>1049.0454545454545</v>
      </c>
      <c r="E68" s="136">
        <f>IF(AND('PC Oct 2019'!P46&gt;0,'PC Oct 2019'!R46&gt;0),IF($C$61*$C$62&lt;'PC Oct 2019'!P46,0,IF($C$61*$C$62&lt;=('PC Oct 2019'!R46+'PC Oct 2019'!P46),(($C$61*$C$62-'PC Oct 2019'!P46)*'PC Oct 2019'!Q46/100),(('PC Oct 2019'!R46)*'PC Oct 2019'!Q46/100))),0)</f>
        <v>0</v>
      </c>
      <c r="F68" s="136">
        <f>IF(AND('PC Oct 2019'!Q46&gt;0,'PC Oct 2019'!S46&gt;0),IF($C$61*$C$62&lt;('PC Oct 2019'!R46+'PC Oct 2019'!P46),0,IF($C$61*$C$62&lt;=('PC Oct 2019'!T46+'PC Oct 2019'!R46+'PC Oct 2019'!P46),(($C$61*$C$62-('PC Oct 2019'!R46+'PC Oct 2019'!P46))*'PC Oct 2019'!S46/100),('PC Oct 2019'!T46*'PC Oct 2019'!S46/100))),0)</f>
        <v>0</v>
      </c>
      <c r="G68" s="137">
        <f>IF(AND('PC Oct 2019'!R46&gt;0,'PC Oct 2019'!T46&gt;0),IF(($C$61*$C$62&lt;'PC Oct 2019'!T46),(0),($C$61*$C$62-'PC Oct 2019'!T46)*'PC Oct 2019'!U46/100),IF(AND('PC Oct 2019'!R46&gt;0,'PC Oct 2019'!T46=""),IF(($C$61*$C$62&lt;'PC Oct 2019'!R46+'PC Oct 2019'!P46),(0),(($C$61*$C$62-('PC Oct 2019'!R46+'PC Oct 2019'!P46))*'PC Oct 2019'!S46/100)),IF(AND('PC Oct 2019'!P46&gt;0,'PC Oct 2019'!R46=""&gt;0),IF(($C$61*$C$62&lt;'PC Oct 2019'!P46),(0),($C$61*$C$62-'PC Oct 2019'!P46)*'PC Oct 2019'!Q46/100),0)))</f>
        <v>0</v>
      </c>
      <c r="H68" s="136">
        <f>($C$61*$C$63)*'PC Oct 2019'!W46/100</f>
        <v>302.45454545454538</v>
      </c>
      <c r="I68" s="138">
        <f>SUM(C68:H68)</f>
        <v>1462.9749999999999</v>
      </c>
      <c r="J68" s="468">
        <f t="shared" si="45"/>
        <v>5406</v>
      </c>
      <c r="K68" s="468">
        <f t="shared" si="46"/>
        <v>5851.9</v>
      </c>
      <c r="L68" s="139">
        <f t="shared" si="47"/>
        <v>6437.09</v>
      </c>
      <c r="M68" s="135">
        <f>'PC Oct 2019'!BB46</f>
        <v>0</v>
      </c>
      <c r="N68" s="135">
        <f>'PC Oct 2019'!BC46</f>
        <v>0</v>
      </c>
      <c r="O68" s="135">
        <f>'PC Oct 2019'!BD46</f>
        <v>0</v>
      </c>
      <c r="P68" s="135">
        <f>'PC Oct 2019'!BE46</f>
        <v>0</v>
      </c>
      <c r="Q68" s="257" t="str">
        <f t="shared" si="48"/>
        <v>No discount</v>
      </c>
      <c r="R68" s="258" t="str">
        <f t="shared" si="49"/>
        <v>Exclusive</v>
      </c>
      <c r="S68" s="481">
        <f t="shared" si="42"/>
        <v>5851.9</v>
      </c>
      <c r="T68" s="482">
        <f t="shared" si="43"/>
        <v>5851.9</v>
      </c>
      <c r="U68" s="259">
        <f t="shared" si="50"/>
        <v>6437.09</v>
      </c>
      <c r="V68" s="259">
        <f t="shared" si="51"/>
        <v>6437.09</v>
      </c>
      <c r="W68" s="165">
        <f>'PC Oct 2019'!BL46</f>
        <v>0</v>
      </c>
      <c r="X68" s="166" t="str">
        <f>'PC Oct 2019'!BM46</f>
        <v>n</v>
      </c>
    </row>
    <row r="69" spans="1:24" x14ac:dyDescent="0.15">
      <c r="A69" s="151" t="str">
        <f>'PC Oct 2019'!K47</f>
        <v>Commander</v>
      </c>
      <c r="B69" s="153" t="str">
        <f>'PC Oct 2019'!L47</f>
        <v>Market offer</v>
      </c>
      <c r="C69" s="136">
        <f>IF('PC Oct 2019'!BP47=0,91*'PC Oct 2019'!M47/100,(91*'PC Oct 2019'!M47/100)+'PC Oct 2019'!BP47/4)</f>
        <v>112.60009090909091</v>
      </c>
      <c r="D69" s="136">
        <f>IF('PC Oct 2019'!O47="",$C$61*$C$62*'PC Oct 2019'!N47/100,IF($C$61*$C$62&gt;='PC Oct 2019'!P47,('PC Oct 2019'!P47*'PC Oct 2019'!N47/100),($C$61*$C$62*'PC Oct 2019'!N47/100)))</f>
        <v>902.36363636363615</v>
      </c>
      <c r="E69" s="136">
        <f>IF(AND('PC Oct 2019'!P47&gt;0,'PC Oct 2019'!R47&gt;0),IF($C$61*$C$62&lt;'PC Oct 2019'!P47,0,IF($C$61*$C$62&lt;=('PC Oct 2019'!R47+'PC Oct 2019'!P47),(($C$61*$C$62-'PC Oct 2019'!P47)*'PC Oct 2019'!Q47/100),(('PC Oct 2019'!R47)*'PC Oct 2019'!Q47/100))),0)</f>
        <v>0</v>
      </c>
      <c r="F69" s="136">
        <f>IF(AND('PC Oct 2019'!Q47&gt;0,'PC Oct 2019'!S47&gt;0),IF($C$61*$C$62&lt;('PC Oct 2019'!R47+'PC Oct 2019'!P47),0,IF($C$61*$C$62&lt;=('PC Oct 2019'!T47+'PC Oct 2019'!R47+'PC Oct 2019'!P47),(($C$61*$C$62-('PC Oct 2019'!R47+'PC Oct 2019'!P47))*'PC Oct 2019'!S47/100),('PC Oct 2019'!T47*'PC Oct 2019'!S47/100))),0)</f>
        <v>0</v>
      </c>
      <c r="G69" s="137">
        <f>IF(AND('PC Oct 2019'!R47&gt;0,'PC Oct 2019'!T47&gt;0),IF(($C$61*$C$62&lt;'PC Oct 2019'!T47),(0),($C$61*$C$62-'PC Oct 2019'!T47)*'PC Oct 2019'!U47/100),IF(AND('PC Oct 2019'!R47&gt;0,'PC Oct 2019'!T47=""),IF(($C$61*$C$62&lt;'PC Oct 2019'!R47+'PC Oct 2019'!P47),(0),(($C$61*$C$62-('PC Oct 2019'!R47+'PC Oct 2019'!P47))*'PC Oct 2019'!S47/100)),IF(AND('PC Oct 2019'!P47&gt;0,'PC Oct 2019'!R47=""&gt;0),IF(($C$61*$C$62&lt;'PC Oct 2019'!P47),(0),($C$61*$C$62-'PC Oct 2019'!P47)*'PC Oct 2019'!Q47/100),0)))</f>
        <v>0</v>
      </c>
      <c r="H69" s="136">
        <f>($C$61*$C$63)*'PC Oct 2019'!W47/100</f>
        <v>231.27272727272728</v>
      </c>
      <c r="I69" s="138">
        <f>SUM(C69:H69)</f>
        <v>1246.2364545454543</v>
      </c>
      <c r="J69" s="468">
        <f t="shared" si="45"/>
        <v>4534.545454545454</v>
      </c>
      <c r="K69" s="468">
        <f t="shared" ref="K69" si="52">I69*4</f>
        <v>4984.9458181818172</v>
      </c>
      <c r="L69" s="139">
        <f t="shared" si="47"/>
        <v>5483.4403999999995</v>
      </c>
      <c r="M69" s="135">
        <f>'PC Oct 2019'!BB47</f>
        <v>0</v>
      </c>
      <c r="N69" s="135">
        <f>'PC Oct 2019'!BC47</f>
        <v>0</v>
      </c>
      <c r="O69" s="135">
        <f>'PC Oct 2019'!BD47</f>
        <v>0</v>
      </c>
      <c r="P69" s="135">
        <f>'PC Oct 2019'!BE47</f>
        <v>0</v>
      </c>
      <c r="Q69" s="257" t="str">
        <f t="shared" si="48"/>
        <v>No discount</v>
      </c>
      <c r="R69" s="258" t="str">
        <f t="shared" si="49"/>
        <v>Exclusive</v>
      </c>
      <c r="S69" s="481">
        <f t="shared" si="42"/>
        <v>4984.9458181818172</v>
      </c>
      <c r="T69" s="482">
        <f t="shared" si="43"/>
        <v>4984.9458181818172</v>
      </c>
      <c r="U69" s="259">
        <f t="shared" si="50"/>
        <v>5483.4403999999995</v>
      </c>
      <c r="V69" s="259">
        <f t="shared" si="51"/>
        <v>5483.4403999999995</v>
      </c>
      <c r="W69" s="165">
        <f>'PC Oct 2019'!BL47</f>
        <v>0</v>
      </c>
      <c r="X69" s="166" t="str">
        <f>'PC Oct 2019'!BM47</f>
        <v>n</v>
      </c>
    </row>
    <row r="70" spans="1:24" x14ac:dyDescent="0.15">
      <c r="A70" s="151" t="str">
        <f>'PC Oct 2019'!K48</f>
        <v>CovaU</v>
      </c>
      <c r="B70" s="153" t="str">
        <f>'PC Oct 2019'!L48</f>
        <v>Smart Saver</v>
      </c>
      <c r="C70" s="136">
        <f>IF('PC Oct 2019'!BP48=0,91*'PC Oct 2019'!M48/100,(91*'PC Oct 2019'!M48/100)+'PC Oct 2019'!BP48/4)</f>
        <v>137.59199999999998</v>
      </c>
      <c r="D70" s="136">
        <f>IF('PC Oct 2019'!O48="",$C$61*$C$62*'PC Oct 2019'!N48/100,IF($C$61*$C$62&gt;='PC Oct 2019'!P48,('PC Oct 2019'!P48*'PC Oct 2019'!N48/100),($C$61*$C$62*'PC Oct 2019'!N48/100)))</f>
        <v>1572.772727272727</v>
      </c>
      <c r="E70" s="136">
        <f>IF(AND('PC Oct 2019'!P48&gt;0,'PC Oct 2019'!R48&gt;0),IF($C$61*$C$62&lt;'PC Oct 2019'!P48,0,IF($C$61*$C$62&lt;=('PC Oct 2019'!R48+'PC Oct 2019'!P48),(($C$61*$C$62-'PC Oct 2019'!P48)*'PC Oct 2019'!Q48/100),(('PC Oct 2019'!R48)*'PC Oct 2019'!Q48/100))),0)</f>
        <v>0</v>
      </c>
      <c r="F70" s="136">
        <f>IF(AND('PC Oct 2019'!Q48&gt;0,'PC Oct 2019'!S48&gt;0),IF($C$61*$C$62&lt;('PC Oct 2019'!R48+'PC Oct 2019'!P48),0,IF($C$61*$C$62&lt;=('PC Oct 2019'!T48+'PC Oct 2019'!R48+'PC Oct 2019'!P48),(($C$61*$C$62-('PC Oct 2019'!R48+'PC Oct 2019'!P48))*'PC Oct 2019'!S48/100),('PC Oct 2019'!T48*'PC Oct 2019'!S48/100))),0)</f>
        <v>0</v>
      </c>
      <c r="G70" s="137">
        <f>IF(AND('PC Oct 2019'!R48&gt;0,'PC Oct 2019'!T48&gt;0),IF(($C$61*$C$62&lt;'PC Oct 2019'!T48),(0),($C$61*$C$62-'PC Oct 2019'!T48)*'PC Oct 2019'!U48/100),IF(AND('PC Oct 2019'!R48&gt;0,'PC Oct 2019'!T48=""),IF(($C$61*$C$62&lt;'PC Oct 2019'!R48+'PC Oct 2019'!P48),(0),(($C$61*$C$62-('PC Oct 2019'!R48+'PC Oct 2019'!P48))*'PC Oct 2019'!S48/100)),IF(AND('PC Oct 2019'!P48&gt;0,'PC Oct 2019'!R48=""&gt;0),IF(($C$61*$C$62&lt;'PC Oct 2019'!P48),(0),($C$61*$C$62-'PC Oct 2019'!P48)*'PC Oct 2019'!Q48/100),0)))</f>
        <v>0</v>
      </c>
      <c r="H70" s="136">
        <f>($C$61*$C$63)*'PC Oct 2019'!W48/100</f>
        <v>434.86363636363632</v>
      </c>
      <c r="I70" s="138">
        <f>SUM(C70:H70)</f>
        <v>2145.2283636363636</v>
      </c>
      <c r="J70" s="468">
        <f t="shared" si="45"/>
        <v>8030.545454545454</v>
      </c>
      <c r="K70" s="468">
        <f t="shared" si="46"/>
        <v>8580.9134545454544</v>
      </c>
      <c r="L70" s="139">
        <f t="shared" si="47"/>
        <v>9439.0048000000006</v>
      </c>
      <c r="M70" s="135">
        <f>'PC Oct 2019'!BB48</f>
        <v>0</v>
      </c>
      <c r="N70" s="135">
        <f>'PC Oct 2019'!BC48</f>
        <v>34</v>
      </c>
      <c r="O70" s="135">
        <f>'PC Oct 2019'!BD48</f>
        <v>0</v>
      </c>
      <c r="P70" s="135">
        <f>'PC Oct 2019'!BE48</f>
        <v>0</v>
      </c>
      <c r="Q70" s="257" t="str">
        <f t="shared" si="48"/>
        <v>Guaranteed off usage</v>
      </c>
      <c r="R70" s="258" t="str">
        <f t="shared" si="49"/>
        <v>Exclusive</v>
      </c>
      <c r="S70" s="481">
        <f t="shared" si="42"/>
        <v>5850.5280000000002</v>
      </c>
      <c r="T70" s="482">
        <f t="shared" si="43"/>
        <v>5850.5280000000002</v>
      </c>
      <c r="U70" s="259">
        <f t="shared" si="50"/>
        <v>6435.5808000000006</v>
      </c>
      <c r="V70" s="259">
        <f t="shared" si="51"/>
        <v>6435.5808000000006</v>
      </c>
      <c r="W70" s="165">
        <f>'PC Oct 2019'!BL48</f>
        <v>0</v>
      </c>
      <c r="X70" s="166" t="str">
        <f>'PC Oct 2019'!BM48</f>
        <v>n</v>
      </c>
    </row>
    <row r="71" spans="1:24" x14ac:dyDescent="0.15">
      <c r="A71" s="151" t="str">
        <f>'PC Oct 2019'!K49</f>
        <v>Diamond Energy</v>
      </c>
      <c r="B71" s="153" t="str">
        <f>'PC Oct 2019'!L49</f>
        <v>Renewable Saver POT</v>
      </c>
      <c r="C71" s="136">
        <f>IF('PC Oct 2019'!BP49=0,91*'PC Oct 2019'!M49/100,(91*'PC Oct 2019'!M49/100)+'PC Oct 2019'!BP49/4)</f>
        <v>130.58499999999998</v>
      </c>
      <c r="D71" s="136">
        <f>IF('PC Oct 2019'!O49="",$C$61*$C$62*'PC Oct 2019'!N49/100,IF($C$61*$C$62&gt;='PC Oct 2019'!P49,('PC Oct 2019'!P49*'PC Oct 2019'!N49/100),($C$61*$C$62*'PC Oct 2019'!N49/100)))</f>
        <v>291.99999999999994</v>
      </c>
      <c r="E71" s="136">
        <f>IF(AND('PC Oct 2019'!P49&gt;0,'PC Oct 2019'!R49&gt;0),IF($C$61*$C$62&lt;'PC Oct 2019'!P49,0,IF($C$61*$C$62&lt;=('PC Oct 2019'!R49+'PC Oct 2019'!P49),(($C$61*$C$62-'PC Oct 2019'!P49)*'PC Oct 2019'!Q49/100),(('PC Oct 2019'!R49)*'PC Oct 2019'!Q49/100))),0)</f>
        <v>0</v>
      </c>
      <c r="F71" s="136">
        <f>IF(AND('PC Oct 2019'!Q49&gt;0,'PC Oct 2019'!S49&gt;0),IF($C$61*$C$62&lt;('PC Oct 2019'!R49+'PC Oct 2019'!P49),0,IF($C$61*$C$62&lt;=('PC Oct 2019'!T49+'PC Oct 2019'!R49+'PC Oct 2019'!P49),(($C$61*$C$62-('PC Oct 2019'!R49+'PC Oct 2019'!P49))*'PC Oct 2019'!S49/100),('PC Oct 2019'!T49*'PC Oct 2019'!S49/100))),0)</f>
        <v>0</v>
      </c>
      <c r="G71" s="137">
        <f>IF(AND('PC Oct 2019'!R49&gt;0,'PC Oct 2019'!T49&gt;0),IF(($C$61*$C$62&lt;'PC Oct 2019'!T49),(0),($C$61*$C$62-'PC Oct 2019'!T49)*'PC Oct 2019'!U49/100),IF(AND('PC Oct 2019'!R49&gt;0,'PC Oct 2019'!T49=""),IF(($C$61*$C$62&lt;'PC Oct 2019'!R49+'PC Oct 2019'!P49),(0),(($C$61*$C$62-('PC Oct 2019'!R49+'PC Oct 2019'!P49))*'PC Oct 2019'!S49/100)),IF(AND('PC Oct 2019'!P49&gt;0,'PC Oct 2019'!R49=""&gt;0),IF(($C$61*$C$62&lt;'PC Oct 2019'!P49),(0),($C$61*$C$62-'PC Oct 2019'!P49)*'PC Oct 2019'!Q49/100),0)))</f>
        <v>800</v>
      </c>
      <c r="H71" s="142">
        <f>($C$61*$C$63)*'PC Oct 2019'!W49/100</f>
        <v>281.99999999999994</v>
      </c>
      <c r="I71" s="138">
        <f t="shared" si="44"/>
        <v>1504.585</v>
      </c>
      <c r="J71" s="468">
        <f t="shared" si="45"/>
        <v>5496</v>
      </c>
      <c r="K71" s="468">
        <f t="shared" si="46"/>
        <v>6018.34</v>
      </c>
      <c r="L71" s="139">
        <f t="shared" si="47"/>
        <v>6620.1740000000009</v>
      </c>
      <c r="M71" s="135">
        <f>'PC Oct 2019'!BB49</f>
        <v>0</v>
      </c>
      <c r="N71" s="135">
        <f>'PC Oct 2019'!BC49</f>
        <v>0</v>
      </c>
      <c r="O71" s="135">
        <f>'PC Oct 2019'!BD49</f>
        <v>7</v>
      </c>
      <c r="P71" s="135">
        <f>'PC Oct 2019'!BE49</f>
        <v>0</v>
      </c>
      <c r="Q71" s="257" t="str">
        <f t="shared" si="48"/>
        <v>Pay-on-time off bill</v>
      </c>
      <c r="R71" s="258" t="str">
        <f t="shared" si="49"/>
        <v>Exclusive</v>
      </c>
      <c r="S71" s="481">
        <f t="shared" si="42"/>
        <v>6018.34</v>
      </c>
      <c r="T71" s="482">
        <f t="shared" si="43"/>
        <v>5597.0562</v>
      </c>
      <c r="U71" s="259">
        <f t="shared" si="50"/>
        <v>6620.1740000000009</v>
      </c>
      <c r="V71" s="259">
        <f t="shared" si="51"/>
        <v>6156.7618200000006</v>
      </c>
      <c r="W71" s="165">
        <f>'PC Oct 2019'!BL49</f>
        <v>0</v>
      </c>
      <c r="X71" s="166" t="str">
        <f>'PC Oct 2019'!BM49</f>
        <v>n</v>
      </c>
    </row>
    <row r="72" spans="1:24" s="264" customFormat="1" x14ac:dyDescent="0.15">
      <c r="A72" s="235" t="str">
        <f>'PC Oct 2019'!K50</f>
        <v>EnergyAustralia</v>
      </c>
      <c r="B72" s="236" t="str">
        <f>'PC Oct 2019'!L50</f>
        <v>Total Plan</v>
      </c>
      <c r="C72" s="136">
        <f>IF('PC Oct 2019'!BP50=0,91*'PC Oct 2019'!M50/100,(91*'PC Oct 2019'!M50/100)+'PC Oct 2019'!BP50/4)</f>
        <v>134.13399999999999</v>
      </c>
      <c r="D72" s="136">
        <f>IF('PC Oct 2019'!O50="",$C$61*$C$62*'PC Oct 2019'!N50/100,IF($C$61*$C$62&gt;='PC Oct 2019'!P50,('PC Oct 2019'!P50*'PC Oct 2019'!N50/100),($C$61*$C$62*'PC Oct 2019'!N50/100)))</f>
        <v>1473.5</v>
      </c>
      <c r="E72" s="136">
        <f>IF(AND('PC Oct 2019'!P50&gt;0,'PC Oct 2019'!R50&gt;0),IF($C$61*$C$62&lt;'PC Oct 2019'!P50,0,IF($C$61*$C$62&lt;=('PC Oct 2019'!R50+'PC Oct 2019'!P50),(($C$61*$C$62-'PC Oct 2019'!P50)*'PC Oct 2019'!Q50/100),(('PC Oct 2019'!R50)*'PC Oct 2019'!Q50/100))),0)</f>
        <v>0</v>
      </c>
      <c r="F72" s="136">
        <f>IF(AND('PC Oct 2019'!Q50&gt;0,'PC Oct 2019'!S50&gt;0),IF($C$61*$C$62&lt;('PC Oct 2019'!R50+'PC Oct 2019'!P50),0,IF($C$61*$C$62&lt;=('PC Oct 2019'!T50+'PC Oct 2019'!R50+'PC Oct 2019'!P50),(($C$61*$C$62-('PC Oct 2019'!R50+'PC Oct 2019'!P50))*'PC Oct 2019'!S50/100),('PC Oct 2019'!T50*'PC Oct 2019'!S50/100))),0)</f>
        <v>0</v>
      </c>
      <c r="G72" s="137">
        <f>IF(AND('PC Oct 2019'!R50&gt;0,'PC Oct 2019'!T50&gt;0),IF(($C$61*$C$62&lt;'PC Oct 2019'!T50),(0),($C$61*$C$62-'PC Oct 2019'!T50)*'PC Oct 2019'!U50/100),IF(AND('PC Oct 2019'!R50&gt;0,'PC Oct 2019'!T50=""),IF(($C$61*$C$62&lt;'PC Oct 2019'!R50+'PC Oct 2019'!P50),(0),(($C$61*$C$62-('PC Oct 2019'!R50+'PC Oct 2019'!P50))*'PC Oct 2019'!S50/100)),IF(AND('PC Oct 2019'!P50&gt;0,'PC Oct 2019'!R50=""&gt;0),IF(($C$61*$C$62&lt;'PC Oct 2019'!P50),(0),($C$61*$C$62-'PC Oct 2019'!P50)*'PC Oct 2019'!Q50/100),0)))</f>
        <v>0</v>
      </c>
      <c r="H72" s="237">
        <f>($C$61*$C$63)*'PC Oct 2019'!W50/100</f>
        <v>322.5</v>
      </c>
      <c r="I72" s="238">
        <f>SUM(C72:H72)</f>
        <v>1930.134</v>
      </c>
      <c r="J72" s="468">
        <f t="shared" si="45"/>
        <v>7184</v>
      </c>
      <c r="K72" s="468">
        <f t="shared" si="46"/>
        <v>7720.5360000000001</v>
      </c>
      <c r="L72" s="139">
        <f t="shared" si="47"/>
        <v>8492.5896000000012</v>
      </c>
      <c r="M72" s="239">
        <f>'PC Oct 2019'!BB50</f>
        <v>3</v>
      </c>
      <c r="N72" s="239">
        <f>'PC Oct 2019'!BC50</f>
        <v>0</v>
      </c>
      <c r="O72" s="239">
        <f>'PC Oct 2019'!BD50</f>
        <v>0</v>
      </c>
      <c r="P72" s="239">
        <f>'PC Oct 2019'!BE50</f>
        <v>0</v>
      </c>
      <c r="Q72" s="257" t="str">
        <f t="shared" si="48"/>
        <v>Guaranteed off bill</v>
      </c>
      <c r="R72" s="258" t="str">
        <f t="shared" si="49"/>
        <v>Exclusive</v>
      </c>
      <c r="S72" s="481">
        <f t="shared" si="42"/>
        <v>7488.9199200000003</v>
      </c>
      <c r="T72" s="482">
        <f t="shared" si="43"/>
        <v>7488.9199200000003</v>
      </c>
      <c r="U72" s="259">
        <f t="shared" si="50"/>
        <v>8237.811912000001</v>
      </c>
      <c r="V72" s="259">
        <f t="shared" si="51"/>
        <v>8237.811912000001</v>
      </c>
      <c r="W72" s="240">
        <f>'PC Oct 2019'!BL50</f>
        <v>0</v>
      </c>
      <c r="X72" s="241" t="str">
        <f>'PC Oct 2019'!BM50</f>
        <v>n</v>
      </c>
    </row>
    <row r="73" spans="1:24" x14ac:dyDescent="0.15">
      <c r="A73" s="151" t="str">
        <f>'PC Oct 2019'!K51</f>
        <v>GloBird Energy</v>
      </c>
      <c r="B73" s="153" t="str">
        <f>'PC Oct 2019'!L51</f>
        <v>Bizsave</v>
      </c>
      <c r="C73" s="136">
        <f>IF('PC Oct 2019'!BP51=0,91*'PC Oct 2019'!M51/100,(91*'PC Oct 2019'!M51/100)+'PC Oct 2019'!BP51/4)</f>
        <v>107.38</v>
      </c>
      <c r="D73" s="136">
        <f>IF('PC Oct 2019'!O51="",$C$61*$C$62*'PC Oct 2019'!N51/100,IF($C$61*$C$62&gt;='PC Oct 2019'!P51,('PC Oct 2019'!P51*'PC Oct 2019'!N51/100),($C$61*$C$62*'PC Oct 2019'!N51/100)))</f>
        <v>1014.9999999999999</v>
      </c>
      <c r="E73" s="136">
        <f>IF(AND('PC Oct 2019'!P51&gt;0,'PC Oct 2019'!R51&gt;0),IF($C$61*$C$62&lt;'PC Oct 2019'!P51,0,IF($C$61*$C$62&lt;=('PC Oct 2019'!R51+'PC Oct 2019'!P51),(($C$61*$C$62-'PC Oct 2019'!P51)*'PC Oct 2019'!Q51/100),(('PC Oct 2019'!R51)*'PC Oct 2019'!Q51/100))),0)</f>
        <v>0</v>
      </c>
      <c r="F73" s="136">
        <f>IF(AND('PC Oct 2019'!Q51&gt;0,'PC Oct 2019'!S51&gt;0),IF($C$61*$C$62&lt;('PC Oct 2019'!R51+'PC Oct 2019'!P51),0,IF($C$61*$C$62&lt;=('PC Oct 2019'!T51+'PC Oct 2019'!R51+'PC Oct 2019'!P51),(($C$61*$C$62-('PC Oct 2019'!R51+'PC Oct 2019'!P51))*'PC Oct 2019'!S51/100),('PC Oct 2019'!T51*'PC Oct 2019'!S51/100))),0)</f>
        <v>0</v>
      </c>
      <c r="G73" s="137">
        <f>IF(AND('PC Oct 2019'!R51&gt;0,'PC Oct 2019'!T51&gt;0),IF(($C$61*$C$62&lt;'PC Oct 2019'!T51),(0),($C$61*$C$62-'PC Oct 2019'!T51)*'PC Oct 2019'!U51/100),IF(AND('PC Oct 2019'!R51&gt;0,'PC Oct 2019'!T51=""),IF(($C$61*$C$62&lt;'PC Oct 2019'!R51+'PC Oct 2019'!P51),(0),(($C$61*$C$62-('PC Oct 2019'!R51+'PC Oct 2019'!P51))*'PC Oct 2019'!S51/100)),IF(AND('PC Oct 2019'!P51&gt;0,'PC Oct 2019'!R51=""&gt;0),IF(($C$61*$C$62&lt;'PC Oct 2019'!P51),(0),($C$61*$C$62-'PC Oct 2019'!P51)*'PC Oct 2019'!Q51/100),0)))</f>
        <v>0</v>
      </c>
      <c r="H73" s="136">
        <f>($C$61*$C$63)*'PC Oct 2019'!W51/100</f>
        <v>345</v>
      </c>
      <c r="I73" s="138">
        <f t="shared" ref="I73:I74" si="53">SUM(C73:H73)</f>
        <v>1467.3799999999999</v>
      </c>
      <c r="J73" s="468">
        <f t="shared" si="45"/>
        <v>5440</v>
      </c>
      <c r="K73" s="468">
        <f t="shared" si="46"/>
        <v>5869.5199999999995</v>
      </c>
      <c r="L73" s="139">
        <f t="shared" si="47"/>
        <v>6456.4719999999998</v>
      </c>
      <c r="M73" s="135">
        <f>'PC Oct 2019'!BB51</f>
        <v>0</v>
      </c>
      <c r="N73" s="135">
        <f>'PC Oct 2019'!BC51</f>
        <v>0</v>
      </c>
      <c r="O73" s="135">
        <f>'PC Oct 2019'!BD51</f>
        <v>0</v>
      </c>
      <c r="P73" s="135">
        <f>'PC Oct 2019'!BE51</f>
        <v>7</v>
      </c>
      <c r="Q73" s="257" t="str">
        <f t="shared" si="48"/>
        <v>Pay-on-time off usage</v>
      </c>
      <c r="R73" s="258" t="str">
        <f t="shared" si="49"/>
        <v>Exclusive</v>
      </c>
      <c r="S73" s="481">
        <f t="shared" si="42"/>
        <v>5869.5199999999995</v>
      </c>
      <c r="T73" s="482">
        <f t="shared" si="43"/>
        <v>5488.7199999999993</v>
      </c>
      <c r="U73" s="259">
        <f t="shared" si="50"/>
        <v>6456.4719999999998</v>
      </c>
      <c r="V73" s="259">
        <f t="shared" si="51"/>
        <v>6037.5919999999996</v>
      </c>
      <c r="W73" s="165">
        <f>'PC Oct 2019'!BL51</f>
        <v>0</v>
      </c>
      <c r="X73" s="166" t="str">
        <f>'PC Oct 2019'!BM51</f>
        <v>n</v>
      </c>
    </row>
    <row r="74" spans="1:24" x14ac:dyDescent="0.15">
      <c r="A74" s="151" t="str">
        <f>'PC Oct 2019'!K52</f>
        <v>Lumo Energy</v>
      </c>
      <c r="B74" s="153" t="str">
        <f>'PC Oct 2019'!L52</f>
        <v>Value</v>
      </c>
      <c r="C74" s="136">
        <f>IF('PC Oct 2019'!BP52=0,91*'PC Oct 2019'!M52/100,(91*'PC Oct 2019'!M52/100)+'PC Oct 2019'!BP52/4)</f>
        <v>89.850090909090909</v>
      </c>
      <c r="D74" s="136">
        <f>IF('PC Oct 2019'!O52="",$C$61*$C$62*'PC Oct 2019'!N52/100,IF($C$61*$C$62&gt;='PC Oct 2019'!P52,('PC Oct 2019'!P52*'PC Oct 2019'!N52/100),($C$61*$C$62*'PC Oct 2019'!N52/100)))</f>
        <v>944.99999999999989</v>
      </c>
      <c r="E74" s="136">
        <f>IF(AND('PC Oct 2019'!P52&gt;0,'PC Oct 2019'!R52&gt;0),IF($C$61*$C$62&lt;'PC Oct 2019'!P52,0,IF($C$61*$C$62&lt;=('PC Oct 2019'!R52+'PC Oct 2019'!P52),(($C$61*$C$62-'PC Oct 2019'!P52)*'PC Oct 2019'!Q52/100),(('PC Oct 2019'!R52)*'PC Oct 2019'!Q52/100))),0)</f>
        <v>0</v>
      </c>
      <c r="F74" s="136">
        <f>IF(AND('PC Oct 2019'!Q52&gt;0,'PC Oct 2019'!S52&gt;0),IF($C$61*$C$62&lt;('PC Oct 2019'!R52+'PC Oct 2019'!P52),0,IF($C$61*$C$62&lt;=('PC Oct 2019'!T52+'PC Oct 2019'!R52+'PC Oct 2019'!P52),(($C$61*$C$62-('PC Oct 2019'!R52+'PC Oct 2019'!P52))*'PC Oct 2019'!S52/100),('PC Oct 2019'!T52*'PC Oct 2019'!S52/100))),0)</f>
        <v>0</v>
      </c>
      <c r="G74" s="137">
        <f>IF(AND('PC Oct 2019'!R52&gt;0,'PC Oct 2019'!T52&gt;0),IF(($C$61*$C$62&lt;'PC Oct 2019'!T52),(0),($C$61*$C$62-'PC Oct 2019'!T52)*'PC Oct 2019'!U52/100),IF(AND('PC Oct 2019'!R52&gt;0,'PC Oct 2019'!T52=""),IF(($C$61*$C$62&lt;'PC Oct 2019'!R52+'PC Oct 2019'!P52),(0),(($C$61*$C$62-('PC Oct 2019'!R52+'PC Oct 2019'!P52))*'PC Oct 2019'!S52/100)),IF(AND('PC Oct 2019'!P52&gt;0,'PC Oct 2019'!R52=""&gt;0),IF(($C$61*$C$62&lt;'PC Oct 2019'!P52),(0),($C$61*$C$62-'PC Oct 2019'!P52)*'PC Oct 2019'!Q52/100),0)))</f>
        <v>0</v>
      </c>
      <c r="H74" s="136">
        <f>($C$61*$C$63)*'PC Oct 2019'!W52/100</f>
        <v>240.95454545454544</v>
      </c>
      <c r="I74" s="138">
        <f t="shared" si="53"/>
        <v>1275.8046363636363</v>
      </c>
      <c r="J74" s="468">
        <f t="shared" si="45"/>
        <v>4743.818181818182</v>
      </c>
      <c r="K74" s="468">
        <f t="shared" si="46"/>
        <v>5103.2185454545452</v>
      </c>
      <c r="L74" s="139">
        <f t="shared" si="47"/>
        <v>5613.5403999999999</v>
      </c>
      <c r="M74" s="135">
        <f>'PC Oct 2019'!BB52</f>
        <v>0</v>
      </c>
      <c r="N74" s="135">
        <f>'PC Oct 2019'!BC52</f>
        <v>0</v>
      </c>
      <c r="O74" s="135">
        <f>'PC Oct 2019'!BD52</f>
        <v>3</v>
      </c>
      <c r="P74" s="135">
        <f>'PC Oct 2019'!BE52</f>
        <v>0</v>
      </c>
      <c r="Q74" s="257" t="str">
        <f t="shared" si="48"/>
        <v>Pay-on-time off bill</v>
      </c>
      <c r="R74" s="258" t="str">
        <f t="shared" si="49"/>
        <v>Exclusive</v>
      </c>
      <c r="S74" s="481">
        <f t="shared" si="42"/>
        <v>5103.2185454545452</v>
      </c>
      <c r="T74" s="482">
        <f t="shared" si="43"/>
        <v>4950.1219890909088</v>
      </c>
      <c r="U74" s="259">
        <f t="shared" si="50"/>
        <v>5613.5403999999999</v>
      </c>
      <c r="V74" s="259">
        <f t="shared" si="51"/>
        <v>5445.134188</v>
      </c>
      <c r="W74" s="165">
        <f>'PC Oct 2019'!BL52</f>
        <v>0</v>
      </c>
      <c r="X74" s="166" t="str">
        <f>'PC Oct 2019'!BM52</f>
        <v>n</v>
      </c>
    </row>
    <row r="75" spans="1:24" x14ac:dyDescent="0.15">
      <c r="A75" s="151" t="str">
        <f>'PC Oct 2019'!K53</f>
        <v>Momentum Energy</v>
      </c>
      <c r="B75" s="153" t="str">
        <f>'PC Oct 2019'!L53</f>
        <v>SmilePower Flexi</v>
      </c>
      <c r="C75" s="136">
        <f>IF('PC Oct 2019'!BP53=0,91*'PC Oct 2019'!M53/100,(91*'PC Oct 2019'!M53/100)+'PC Oct 2019'!BP53/4)</f>
        <v>166.91054545454543</v>
      </c>
      <c r="D75" s="136">
        <f>IF('PC Oct 2019'!O53="",$C$61*$C$62*'PC Oct 2019'!N53/100,IF($C$61*$C$62&gt;='PC Oct 2019'!P53,('PC Oct 2019'!P53*'PC Oct 2019'!N53/100),($C$61*$C$62*'PC Oct 2019'!N53/100)))</f>
        <v>1287.9999999999998</v>
      </c>
      <c r="E75" s="136">
        <f>IF(AND('PC Oct 2019'!P53&gt;0,'PC Oct 2019'!R53&gt;0),IF($C$61*$C$62&lt;'PC Oct 2019'!P53,0,IF($C$61*$C$62&lt;=('PC Oct 2019'!R53+'PC Oct 2019'!P53),(($C$61*$C$62-'PC Oct 2019'!P53)*'PC Oct 2019'!Q53/100),(('PC Oct 2019'!R53)*'PC Oct 2019'!Q53/100))),0)</f>
        <v>0</v>
      </c>
      <c r="F75" s="136">
        <f>IF(AND('PC Oct 2019'!Q53&gt;0,'PC Oct 2019'!S53&gt;0),IF($C$61*$C$62&lt;('PC Oct 2019'!R53+'PC Oct 2019'!P53),0,IF($C$61*$C$62&lt;=('PC Oct 2019'!T53+'PC Oct 2019'!R53+'PC Oct 2019'!P53),(($C$61*$C$62-('PC Oct 2019'!R53+'PC Oct 2019'!P53))*'PC Oct 2019'!S53/100),('PC Oct 2019'!T53*'PC Oct 2019'!S53/100))),0)</f>
        <v>0</v>
      </c>
      <c r="G75" s="137">
        <f>IF(AND('PC Oct 2019'!R53&gt;0,'PC Oct 2019'!T53&gt;0),IF(($C$61*$C$62&lt;'PC Oct 2019'!T53),(0),($C$61*$C$62-'PC Oct 2019'!T53)*'PC Oct 2019'!U53/100),IF(AND('PC Oct 2019'!R53&gt;0,'PC Oct 2019'!T53=""),IF(($C$61*$C$62&lt;'PC Oct 2019'!R53+'PC Oct 2019'!P53),(0),(($C$61*$C$62-('PC Oct 2019'!R53+'PC Oct 2019'!P53))*'PC Oct 2019'!S53/100)),IF(AND('PC Oct 2019'!P53&gt;0,'PC Oct 2019'!R53=""&gt;0),IF(($C$61*$C$62&lt;'PC Oct 2019'!P53),(0),($C$61*$C$62-'PC Oct 2019'!P53)*'PC Oct 2019'!Q53/100),0)))</f>
        <v>0</v>
      </c>
      <c r="H75" s="136">
        <f>($C$61*$C$63)*'PC Oct 2019'!W53/100</f>
        <v>268.36363636363637</v>
      </c>
      <c r="I75" s="138">
        <f t="shared" si="44"/>
        <v>1723.2741818181817</v>
      </c>
      <c r="J75" s="468">
        <f t="shared" si="45"/>
        <v>6225.454545454545</v>
      </c>
      <c r="K75" s="468">
        <f t="shared" si="46"/>
        <v>6893.0967272727266</v>
      </c>
      <c r="L75" s="139">
        <f t="shared" si="47"/>
        <v>7582.4063999999998</v>
      </c>
      <c r="M75" s="135">
        <f>'PC Oct 2019'!BB53</f>
        <v>0</v>
      </c>
      <c r="N75" s="135">
        <f>'PC Oct 2019'!BC53</f>
        <v>0</v>
      </c>
      <c r="O75" s="135">
        <f>'PC Oct 2019'!BD53</f>
        <v>0</v>
      </c>
      <c r="P75" s="135">
        <f>'PC Oct 2019'!BE53</f>
        <v>0</v>
      </c>
      <c r="Q75" s="257" t="str">
        <f t="shared" si="48"/>
        <v>No discount</v>
      </c>
      <c r="R75" s="258" t="str">
        <f t="shared" si="49"/>
        <v>Exclusive</v>
      </c>
      <c r="S75" s="481">
        <f t="shared" si="42"/>
        <v>6893.0967272727266</v>
      </c>
      <c r="T75" s="482">
        <f t="shared" si="43"/>
        <v>6893.0967272727266</v>
      </c>
      <c r="U75" s="259">
        <f t="shared" si="50"/>
        <v>7582.4063999999998</v>
      </c>
      <c r="V75" s="259">
        <f t="shared" si="51"/>
        <v>7582.4063999999998</v>
      </c>
      <c r="W75" s="165">
        <f>'PC Oct 2019'!BL53</f>
        <v>0</v>
      </c>
      <c r="X75" s="166" t="str">
        <f>'PC Oct 2019'!BM53</f>
        <v>n</v>
      </c>
    </row>
    <row r="76" spans="1:24" x14ac:dyDescent="0.15">
      <c r="A76" s="151" t="str">
        <f>'PC Oct 2019'!K54</f>
        <v>Next Business Energy</v>
      </c>
      <c r="B76" s="153" t="str">
        <f>'PC Oct 2019'!L54</f>
        <v>Pay on time</v>
      </c>
      <c r="C76" s="136">
        <f>IF('PC Oct 2019'!BP54=0,91*'PC Oct 2019'!M54/100,(91*'PC Oct 2019'!M54/100)+'PC Oct 2019'!BP54/4)</f>
        <v>145.6</v>
      </c>
      <c r="D76" s="136">
        <f>IF('PC Oct 2019'!O54="",$C$61*$C$62*'PC Oct 2019'!N54/100,IF($C$61*$C$62&gt;='PC Oct 2019'!P54,('PC Oct 2019'!P54*'PC Oct 2019'!N54/100),($C$61*$C$62*'PC Oct 2019'!N54/100)))</f>
        <v>849.99999999999989</v>
      </c>
      <c r="E76" s="136">
        <f>IF(AND('PC Oct 2019'!P54&gt;0,'PC Oct 2019'!R54&gt;0),IF($C$61*$C$62&lt;'PC Oct 2019'!P54,0,IF($C$61*$C$62&lt;=('PC Oct 2019'!R54+'PC Oct 2019'!P54),(($C$61*$C$62-'PC Oct 2019'!P54)*'PC Oct 2019'!Q54/100),(('PC Oct 2019'!R54)*'PC Oct 2019'!Q54/100))),0)</f>
        <v>0</v>
      </c>
      <c r="F76" s="136">
        <f>IF(AND('PC Oct 2019'!Q54&gt;0,'PC Oct 2019'!S54&gt;0),IF($C$61*$C$62&lt;('PC Oct 2019'!R54+'PC Oct 2019'!P54),0,IF($C$61*$C$62&lt;=('PC Oct 2019'!T54+'PC Oct 2019'!R54+'PC Oct 2019'!P54),(($C$61*$C$62-('PC Oct 2019'!R54+'PC Oct 2019'!P54))*'PC Oct 2019'!S54/100),('PC Oct 2019'!T54*'PC Oct 2019'!S54/100))),0)</f>
        <v>0</v>
      </c>
      <c r="G76" s="137">
        <f>IF(AND('PC Oct 2019'!R54&gt;0,'PC Oct 2019'!T54&gt;0),IF(($C$61*$C$62&lt;'PC Oct 2019'!T54),(0),($C$61*$C$62-'PC Oct 2019'!T54)*'PC Oct 2019'!U54/100),IF(AND('PC Oct 2019'!R54&gt;0,'PC Oct 2019'!T54=""),IF(($C$61*$C$62&lt;'PC Oct 2019'!R54+'PC Oct 2019'!P54),(0),(($C$61*$C$62-('PC Oct 2019'!R54+'PC Oct 2019'!P54))*'PC Oct 2019'!S54/100)),IF(AND('PC Oct 2019'!P54&gt;0,'PC Oct 2019'!R54=""&gt;0),IF(($C$61*$C$62&lt;'PC Oct 2019'!P54),(0),($C$61*$C$62-'PC Oct 2019'!P54)*'PC Oct 2019'!Q54/100),0)))</f>
        <v>335</v>
      </c>
      <c r="H76" s="136">
        <f>($C$61*$C$63)*'PC Oct 2019'!W54/100</f>
        <v>329.99999999999994</v>
      </c>
      <c r="I76" s="138">
        <f t="shared" si="44"/>
        <v>1660.6</v>
      </c>
      <c r="J76" s="468">
        <f t="shared" si="45"/>
        <v>6060</v>
      </c>
      <c r="K76" s="468">
        <f t="shared" si="46"/>
        <v>6642.4</v>
      </c>
      <c r="L76" s="139">
        <f t="shared" si="47"/>
        <v>7306.64</v>
      </c>
      <c r="M76" s="135">
        <f>'PC Oct 2019'!BB54</f>
        <v>0</v>
      </c>
      <c r="N76" s="135">
        <f>'PC Oct 2019'!BC54</f>
        <v>0</v>
      </c>
      <c r="O76" s="135">
        <f>'PC Oct 2019'!BD54</f>
        <v>7</v>
      </c>
      <c r="P76" s="135">
        <f>'PC Oct 2019'!BE54</f>
        <v>0</v>
      </c>
      <c r="Q76" s="257" t="str">
        <f t="shared" si="48"/>
        <v>Pay-on-time off bill</v>
      </c>
      <c r="R76" s="258" t="str">
        <f t="shared" si="49"/>
        <v>Exclusive</v>
      </c>
      <c r="S76" s="481">
        <f t="shared" si="42"/>
        <v>6642.4</v>
      </c>
      <c r="T76" s="482">
        <f t="shared" si="43"/>
        <v>6177.4319999999998</v>
      </c>
      <c r="U76" s="259">
        <f t="shared" si="50"/>
        <v>7306.64</v>
      </c>
      <c r="V76" s="259">
        <f t="shared" si="51"/>
        <v>6795.1752000000006</v>
      </c>
      <c r="W76" s="165">
        <f>'PC Oct 2019'!BL54</f>
        <v>24</v>
      </c>
      <c r="X76" s="166" t="str">
        <f>'PC Oct 2019'!BM54</f>
        <v>n</v>
      </c>
    </row>
    <row r="77" spans="1:24" x14ac:dyDescent="0.15">
      <c r="A77" s="151" t="str">
        <f>'PC Oct 2019'!K55</f>
        <v>Origin Energy</v>
      </c>
      <c r="B77" s="153" t="str">
        <f>'PC Oct 2019'!L55</f>
        <v>Basic</v>
      </c>
      <c r="C77" s="136">
        <f>IF('PC Oct 2019'!BP55=0,91*'PC Oct 2019'!M55/100,(91*'PC Oct 2019'!M55/100)+'PC Oct 2019'!BP55/4)</f>
        <v>143.4615</v>
      </c>
      <c r="D77" s="136">
        <f>IF('PC Oct 2019'!O55="",$C$61*$C$62*'PC Oct 2019'!N55/100,IF($C$61*$C$62&gt;='PC Oct 2019'!P55,('PC Oct 2019'!P55*'PC Oct 2019'!N55/100),($C$61*$C$62*'PC Oct 2019'!N55/100)))</f>
        <v>1314.6</v>
      </c>
      <c r="E77" s="136">
        <f>IF(AND('PC Oct 2019'!P55&gt;0,'PC Oct 2019'!R55&gt;0),IF($C$61*$C$62&lt;'PC Oct 2019'!P55,0,IF($C$61*$C$62&lt;=('PC Oct 2019'!R55+'PC Oct 2019'!P55),(($C$61*$C$62-'PC Oct 2019'!P55)*'PC Oct 2019'!Q55/100),(('PC Oct 2019'!R55)*'PC Oct 2019'!Q55/100))),0)</f>
        <v>0</v>
      </c>
      <c r="F77" s="136">
        <f>IF(AND('PC Oct 2019'!Q55&gt;0,'PC Oct 2019'!S55&gt;0),IF($C$61*$C$62&lt;('PC Oct 2019'!R55+'PC Oct 2019'!P55),0,IF($C$61*$C$62&lt;=('PC Oct 2019'!T55+'PC Oct 2019'!R55+'PC Oct 2019'!P55),(($C$61*$C$62-('PC Oct 2019'!R55+'PC Oct 2019'!P55))*'PC Oct 2019'!S55/100),('PC Oct 2019'!T55*'PC Oct 2019'!S55/100))),0)</f>
        <v>0</v>
      </c>
      <c r="G77" s="137">
        <f>IF(AND('PC Oct 2019'!R55&gt;0,'PC Oct 2019'!T55&gt;0),IF(($C$61*$C$62&lt;'PC Oct 2019'!T55),(0),($C$61*$C$62-'PC Oct 2019'!T55)*'PC Oct 2019'!U55/100),IF(AND('PC Oct 2019'!R55&gt;0,'PC Oct 2019'!T55=""),IF(($C$61*$C$62&lt;'PC Oct 2019'!R55+'PC Oct 2019'!P55),(0),(($C$61*$C$62-('PC Oct 2019'!R55+'PC Oct 2019'!P55))*'PC Oct 2019'!S55/100)),IF(AND('PC Oct 2019'!P55&gt;0,'PC Oct 2019'!R55=""&gt;0),IF(($C$61*$C$62&lt;'PC Oct 2019'!P55),(0),($C$61*$C$62-'PC Oct 2019'!P55)*'PC Oct 2019'!Q55/100),0)))</f>
        <v>0</v>
      </c>
      <c r="H77" s="136">
        <f>($C$61*$C$63)*'PC Oct 2019'!W55/100</f>
        <v>283.95</v>
      </c>
      <c r="I77" s="138">
        <f t="shared" si="44"/>
        <v>1742.0114999999998</v>
      </c>
      <c r="J77" s="468">
        <f t="shared" si="45"/>
        <v>6394.1999999999989</v>
      </c>
      <c r="K77" s="468">
        <f t="shared" si="46"/>
        <v>6968.0459999999994</v>
      </c>
      <c r="L77" s="139">
        <f t="shared" si="47"/>
        <v>7664.8505999999998</v>
      </c>
      <c r="M77" s="135">
        <f>'PC Oct 2019'!BB55</f>
        <v>0</v>
      </c>
      <c r="N77" s="135">
        <f>'PC Oct 2019'!BC55</f>
        <v>0</v>
      </c>
      <c r="O77" s="135">
        <f>'PC Oct 2019'!BD55</f>
        <v>0</v>
      </c>
      <c r="P77" s="135">
        <f>'PC Oct 2019'!BE55</f>
        <v>0</v>
      </c>
      <c r="Q77" s="257" t="str">
        <f t="shared" si="48"/>
        <v>No discount</v>
      </c>
      <c r="R77" s="258" t="str">
        <f t="shared" si="49"/>
        <v>Inclusive</v>
      </c>
      <c r="S77" s="481">
        <f t="shared" si="42"/>
        <v>6968.0459999999994</v>
      </c>
      <c r="T77" s="482">
        <f t="shared" si="43"/>
        <v>6968.0459999999994</v>
      </c>
      <c r="U77" s="259">
        <f t="shared" si="50"/>
        <v>7664.8505999999998</v>
      </c>
      <c r="V77" s="259">
        <f t="shared" si="51"/>
        <v>7664.8505999999998</v>
      </c>
      <c r="W77" s="165">
        <f>'PC Oct 2019'!BL55</f>
        <v>0</v>
      </c>
      <c r="X77" s="166" t="str">
        <f>'PC Oct 2019'!BM55</f>
        <v>n</v>
      </c>
    </row>
    <row r="78" spans="1:24" x14ac:dyDescent="0.15">
      <c r="A78" s="151" t="str">
        <f>'PC Oct 2019'!K56</f>
        <v>1st Energy</v>
      </c>
      <c r="B78" s="153" t="str">
        <f>'PC Oct 2019'!L56</f>
        <v>1st Saver</v>
      </c>
      <c r="C78" s="136">
        <f>IF('PC Oct 2019'!BP56=0,91*'PC Oct 2019'!M56/100,(91*'PC Oct 2019'!M56/100)+'PC Oct 2019'!BP56/4)</f>
        <v>126.21699999999998</v>
      </c>
      <c r="D78" s="136">
        <f>IF('PC Oct 2019'!O56="",$C$61*$C$62*'PC Oct 2019'!N56/100,IF($C$61*$C$62&gt;='PC Oct 2019'!P56,('PC Oct 2019'!P56*'PC Oct 2019'!N56/100),($C$61*$C$62*'PC Oct 2019'!N56/100)))</f>
        <v>1054.4545454545455</v>
      </c>
      <c r="E78" s="136">
        <f>IF(AND('PC Oct 2019'!P56&gt;0,'PC Oct 2019'!R56&gt;0),IF($C$61*$C$62&lt;'PC Oct 2019'!P56,0,IF($C$61*$C$62&lt;=('PC Oct 2019'!R56+'PC Oct 2019'!P56),(($C$61*$C$62-'PC Oct 2019'!P56)*'PC Oct 2019'!Q56/100),(('PC Oct 2019'!R56)*'PC Oct 2019'!Q56/100))),0)</f>
        <v>0</v>
      </c>
      <c r="F78" s="136">
        <f>IF(AND('PC Oct 2019'!Q56&gt;0,'PC Oct 2019'!S56&gt;0),IF($C$61*$C$62&lt;('PC Oct 2019'!R56+'PC Oct 2019'!P56),0,IF($C$61*$C$62&lt;=('PC Oct 2019'!T56+'PC Oct 2019'!R56+'PC Oct 2019'!P56),(($C$61*$C$62-('PC Oct 2019'!R56+'PC Oct 2019'!P56))*'PC Oct 2019'!S56/100),('PC Oct 2019'!T56*'PC Oct 2019'!S56/100))),0)</f>
        <v>0</v>
      </c>
      <c r="G78" s="137">
        <f>IF(AND('PC Oct 2019'!R56&gt;0,'PC Oct 2019'!T56&gt;0),IF(($C$61*$C$62&lt;'PC Oct 2019'!T56),(0),($C$61*$C$62-'PC Oct 2019'!T56)*'PC Oct 2019'!U56/100),IF(AND('PC Oct 2019'!R56&gt;0,'PC Oct 2019'!T56=""),IF(($C$61*$C$62&lt;'PC Oct 2019'!R56+'PC Oct 2019'!P56),(0),(($C$61*$C$62-('PC Oct 2019'!R56+'PC Oct 2019'!P56))*'PC Oct 2019'!S56/100)),IF(AND('PC Oct 2019'!P56&gt;0,'PC Oct 2019'!R56=""&gt;0),IF(($C$61*$C$62&lt;'PC Oct 2019'!P56),(0),($C$61*$C$62-'PC Oct 2019'!P56)*'PC Oct 2019'!Q56/100),0)))</f>
        <v>0</v>
      </c>
      <c r="H78" s="136">
        <f>($C$61*$C$63)*'PC Oct 2019'!W56/100</f>
        <v>248.86363636363637</v>
      </c>
      <c r="I78" s="138">
        <f t="shared" si="44"/>
        <v>1429.5351818181821</v>
      </c>
      <c r="J78" s="468">
        <f t="shared" si="45"/>
        <v>5213.2727272727279</v>
      </c>
      <c r="K78" s="468">
        <f t="shared" si="46"/>
        <v>5718.1407272727283</v>
      </c>
      <c r="L78" s="139">
        <f t="shared" si="47"/>
        <v>6289.9548000000013</v>
      </c>
      <c r="M78" s="135">
        <f>'PC Oct 2019'!BB56</f>
        <v>0</v>
      </c>
      <c r="N78" s="135">
        <f>'PC Oct 2019'!BC56</f>
        <v>0</v>
      </c>
      <c r="O78" s="135">
        <f>'PC Oct 2019'!BD56</f>
        <v>0</v>
      </c>
      <c r="P78" s="135">
        <f>'PC Oct 2019'!BE56</f>
        <v>0</v>
      </c>
      <c r="Q78" s="257" t="str">
        <f t="shared" si="48"/>
        <v>No discount</v>
      </c>
      <c r="R78" s="258" t="str">
        <f t="shared" si="49"/>
        <v>Exclusive</v>
      </c>
      <c r="S78" s="481">
        <f t="shared" si="42"/>
        <v>5718.1407272727283</v>
      </c>
      <c r="T78" s="482">
        <f t="shared" si="43"/>
        <v>5718.1407272727283</v>
      </c>
      <c r="U78" s="259">
        <f t="shared" si="50"/>
        <v>6289.9548000000013</v>
      </c>
      <c r="V78" s="259">
        <f t="shared" si="51"/>
        <v>6289.9548000000013</v>
      </c>
      <c r="W78" s="165">
        <f>'PC Oct 2019'!BL56</f>
        <v>0</v>
      </c>
      <c r="X78" s="166" t="str">
        <f>'PC Oct 2019'!BM56</f>
        <v>n</v>
      </c>
    </row>
    <row r="79" spans="1:24" x14ac:dyDescent="0.15">
      <c r="A79" s="151" t="str">
        <f>'PC Oct 2019'!K57</f>
        <v>Powerdirect</v>
      </c>
      <c r="B79" s="153" t="str">
        <f>'PC Oct 2019'!L57</f>
        <v>Rate Saver</v>
      </c>
      <c r="C79" s="136">
        <f>IF('PC Oct 2019'!BP57=0,91*'PC Oct 2019'!M57/100,(91*'PC Oct 2019'!M57/100)+'PC Oct 2019'!BP57/4)</f>
        <v>111.64872727272727</v>
      </c>
      <c r="D79" s="136">
        <f>IF('PC Oct 2019'!O57="",$C$61*$C$62*'PC Oct 2019'!N57/100,IF($C$61*$C$62&gt;='PC Oct 2019'!P57,('PC Oct 2019'!P57*'PC Oct 2019'!N57/100),($C$61*$C$62*'PC Oct 2019'!N57/100)))</f>
        <v>933.5454545454545</v>
      </c>
      <c r="E79" s="136">
        <f>IF(AND('PC Oct 2019'!P57&gt;0,'PC Oct 2019'!R57&gt;0),IF($C$61*$C$62&lt;'PC Oct 2019'!P57,0,IF($C$61*$C$62&lt;=('PC Oct 2019'!R57+'PC Oct 2019'!P57),(($C$61*$C$62-'PC Oct 2019'!P57)*'PC Oct 2019'!Q57/100),(('PC Oct 2019'!R57)*'PC Oct 2019'!Q57/100))),0)</f>
        <v>0</v>
      </c>
      <c r="F79" s="136">
        <f>IF(AND('PC Oct 2019'!Q57&gt;0,'PC Oct 2019'!S57&gt;0),IF($C$61*$C$62&lt;('PC Oct 2019'!R57+'PC Oct 2019'!P57),0,IF($C$61*$C$62&lt;=('PC Oct 2019'!T57+'PC Oct 2019'!R57+'PC Oct 2019'!P57),(($C$61*$C$62-('PC Oct 2019'!R57+'PC Oct 2019'!P57))*'PC Oct 2019'!S57/100),('PC Oct 2019'!T57*'PC Oct 2019'!S57/100))),0)</f>
        <v>0</v>
      </c>
      <c r="G79" s="137">
        <f>IF(AND('PC Oct 2019'!R57&gt;0,'PC Oct 2019'!T57&gt;0),IF(($C$61*$C$62&lt;'PC Oct 2019'!T57),(0),($C$61*$C$62-'PC Oct 2019'!T57)*'PC Oct 2019'!U57/100),IF(AND('PC Oct 2019'!R57&gt;0,'PC Oct 2019'!T57=""),IF(($C$61*$C$62&lt;'PC Oct 2019'!R57+'PC Oct 2019'!P57),(0),(($C$61*$C$62-('PC Oct 2019'!R57+'PC Oct 2019'!P57))*'PC Oct 2019'!S57/100)),IF(AND('PC Oct 2019'!P57&gt;0,'PC Oct 2019'!R57=""&gt;0),IF(($C$61*$C$62&lt;'PC Oct 2019'!P57),(0),($C$61*$C$62-'PC Oct 2019'!P57)*'PC Oct 2019'!Q57/100),0)))</f>
        <v>0</v>
      </c>
      <c r="H79" s="136">
        <f>($C$61*$C$63)*'PC Oct 2019'!W57/100</f>
        <v>248.72727272727269</v>
      </c>
      <c r="I79" s="138">
        <f t="shared" si="44"/>
        <v>1293.9214545454545</v>
      </c>
      <c r="J79" s="468">
        <f t="shared" si="45"/>
        <v>4729.090909090909</v>
      </c>
      <c r="K79" s="468">
        <f t="shared" si="46"/>
        <v>5175.6858181818179</v>
      </c>
      <c r="L79" s="139">
        <f t="shared" si="47"/>
        <v>5693.2543999999998</v>
      </c>
      <c r="M79" s="135">
        <f>'PC Oct 2019'!BB57</f>
        <v>0</v>
      </c>
      <c r="N79" s="135">
        <f>'PC Oct 2019'!BC57</f>
        <v>0</v>
      </c>
      <c r="O79" s="135">
        <f>'PC Oct 2019'!BD57</f>
        <v>0</v>
      </c>
      <c r="P79" s="135">
        <f>'PC Oct 2019'!BE57</f>
        <v>0</v>
      </c>
      <c r="Q79" s="257" t="str">
        <f t="shared" si="48"/>
        <v>No discount</v>
      </c>
      <c r="R79" s="258" t="str">
        <f t="shared" si="49"/>
        <v>Exclusive</v>
      </c>
      <c r="S79" s="481">
        <f t="shared" si="42"/>
        <v>5175.6858181818179</v>
      </c>
      <c r="T79" s="482">
        <f t="shared" si="43"/>
        <v>5175.6858181818179</v>
      </c>
      <c r="U79" s="259">
        <f t="shared" si="50"/>
        <v>5693.2543999999998</v>
      </c>
      <c r="V79" s="259">
        <f t="shared" si="51"/>
        <v>5693.2543999999998</v>
      </c>
      <c r="W79" s="165">
        <f>'PC Oct 2019'!BL57</f>
        <v>0</v>
      </c>
      <c r="X79" s="166" t="str">
        <f>'PC Oct 2019'!BM57</f>
        <v>n</v>
      </c>
    </row>
    <row r="80" spans="1:24" x14ac:dyDescent="0.15">
      <c r="A80" s="151" t="str">
        <f>'PC Oct 2019'!K58</f>
        <v>Powershop</v>
      </c>
      <c r="B80" s="153" t="str">
        <f>'PC Oct 2019'!L58</f>
        <v>Shopper with Mega Pack</v>
      </c>
      <c r="C80" s="136">
        <f>IF('PC Oct 2019'!BP58=0,91*'PC Oct 2019'!M58/100,(91*'PC Oct 2019'!M58/100)+'PC Oct 2019'!BP58/4)</f>
        <v>157.22070000000002</v>
      </c>
      <c r="D80" s="136">
        <f>IF('PC Oct 2019'!O58="",$C$61*$C$62*'PC Oct 2019'!N58/100,IF($C$61*$C$62&gt;='PC Oct 2019'!P58,('PC Oct 2019'!P58*'PC Oct 2019'!N58/100),($C$61*$C$62*'PC Oct 2019'!N58/100)))</f>
        <v>1261.4000000000001</v>
      </c>
      <c r="E80" s="136">
        <f>IF(AND('PC Oct 2019'!P58&gt;0,'PC Oct 2019'!R58&gt;0),IF($C$61*$C$62&lt;'PC Oct 2019'!P58,0,IF($C$61*$C$62&lt;=('PC Oct 2019'!R58+'PC Oct 2019'!P58),(($C$61*$C$62-'PC Oct 2019'!P58)*'PC Oct 2019'!Q58/100),(('PC Oct 2019'!R58)*'PC Oct 2019'!Q58/100))),0)</f>
        <v>0</v>
      </c>
      <c r="F80" s="136">
        <f>IF(AND('PC Oct 2019'!Q58&gt;0,'PC Oct 2019'!S58&gt;0),IF($C$61*$C$62&lt;('PC Oct 2019'!R58+'PC Oct 2019'!P58),0,IF($C$61*$C$62&lt;=('PC Oct 2019'!T58+'PC Oct 2019'!R58+'PC Oct 2019'!P58),(($C$61*$C$62-('PC Oct 2019'!R58+'PC Oct 2019'!P58))*'PC Oct 2019'!S58/100),('PC Oct 2019'!T58*'PC Oct 2019'!S58/100))),0)</f>
        <v>0</v>
      </c>
      <c r="G80" s="137">
        <f>IF(AND('PC Oct 2019'!R58&gt;0,'PC Oct 2019'!T58&gt;0),IF(($C$61*$C$62&lt;'PC Oct 2019'!T58),(0),($C$61*$C$62-'PC Oct 2019'!T58)*'PC Oct 2019'!U58/100),IF(AND('PC Oct 2019'!R58&gt;0,'PC Oct 2019'!T58=""),IF(($C$61*$C$62&lt;'PC Oct 2019'!R58+'PC Oct 2019'!P58),(0),(($C$61*$C$62-('PC Oct 2019'!R58+'PC Oct 2019'!P58))*'PC Oct 2019'!S58/100)),IF(AND('PC Oct 2019'!P58&gt;0,'PC Oct 2019'!R58=""&gt;0),IF(($C$61*$C$62&lt;'PC Oct 2019'!P58),(0),($C$61*$C$62-'PC Oct 2019'!P58)*'PC Oct 2019'!Q58/100),0)))</f>
        <v>0</v>
      </c>
      <c r="H80" s="136">
        <f>($C$61*$C$63)*'PC Oct 2019'!W58/100</f>
        <v>347.31818181818176</v>
      </c>
      <c r="I80" s="138">
        <f t="shared" si="44"/>
        <v>1765.9388818181819</v>
      </c>
      <c r="J80" s="468">
        <f t="shared" si="45"/>
        <v>6434.8727272727274</v>
      </c>
      <c r="K80" s="468">
        <f t="shared" si="46"/>
        <v>7063.7555272727277</v>
      </c>
      <c r="L80" s="139">
        <f t="shared" si="47"/>
        <v>7770.131080000001</v>
      </c>
      <c r="M80" s="135">
        <f>'PC Oct 2019'!BB58</f>
        <v>0</v>
      </c>
      <c r="N80" s="135">
        <f>'PC Oct 2019'!BC58</f>
        <v>0</v>
      </c>
      <c r="O80" s="170">
        <f>'PC Oct 2019'!BD58</f>
        <v>23.17</v>
      </c>
      <c r="P80" s="135">
        <f>'PC Oct 2019'!BE58</f>
        <v>0</v>
      </c>
      <c r="Q80" s="257" t="str">
        <f t="shared" si="48"/>
        <v>Pay-on-time off bill</v>
      </c>
      <c r="R80" s="258" t="str">
        <f t="shared" si="49"/>
        <v>Inclusive</v>
      </c>
      <c r="S80" s="481">
        <f t="shared" si="42"/>
        <v>7063.7555272727277</v>
      </c>
      <c r="T80" s="482">
        <f t="shared" si="43"/>
        <v>5427.0833716036368</v>
      </c>
      <c r="U80" s="259">
        <f t="shared" si="50"/>
        <v>7770.131080000001</v>
      </c>
      <c r="V80" s="259">
        <f t="shared" si="51"/>
        <v>5969.7917087640008</v>
      </c>
      <c r="W80" s="165">
        <f>'PC Oct 2019'!BL58</f>
        <v>0</v>
      </c>
      <c r="X80" s="166" t="str">
        <f>'PC Oct 2019'!BM58</f>
        <v>n</v>
      </c>
    </row>
    <row r="81" spans="1:24" x14ac:dyDescent="0.15">
      <c r="A81" s="151" t="str">
        <f>'PC Oct 2019'!K59</f>
        <v>Red Energy</v>
      </c>
      <c r="B81" s="153" t="str">
        <f>'PC Oct 2019'!L59</f>
        <v>Red Business Saver</v>
      </c>
      <c r="C81" s="136">
        <f>IF('PC Oct 2019'!BP59=0,91*'PC Oct 2019'!M59/100,(91*'PC Oct 2019'!M59/100)+'PC Oct 2019'!BP59/4)</f>
        <v>123.23054545454545</v>
      </c>
      <c r="D81" s="136">
        <f>IF('PC Oct 2019'!O59="",$C$61*$C$62*'PC Oct 2019'!N59/100,IF($C$61*$C$62&gt;='PC Oct 2019'!P59,('PC Oct 2019'!P59*'PC Oct 2019'!N59/100),($C$61*$C$62*'PC Oct 2019'!N59/100)))</f>
        <v>1023.9090909090908</v>
      </c>
      <c r="E81" s="136">
        <f>IF(AND('PC Oct 2019'!P59&gt;0,'PC Oct 2019'!R59&gt;0),IF($C$61*$C$62&lt;'PC Oct 2019'!P59,0,IF($C$61*$C$62&lt;=('PC Oct 2019'!R59+'PC Oct 2019'!P59),(($C$61*$C$62-'PC Oct 2019'!P59)*'PC Oct 2019'!Q59/100),(('PC Oct 2019'!R59)*'PC Oct 2019'!Q59/100))),0)</f>
        <v>0</v>
      </c>
      <c r="F81" s="136">
        <f>IF(AND('PC Oct 2019'!Q59&gt;0,'PC Oct 2019'!S59&gt;0),IF($C$61*$C$62&lt;('PC Oct 2019'!R59+'PC Oct 2019'!P59),0,IF($C$61*$C$62&lt;=('PC Oct 2019'!T59+'PC Oct 2019'!R59+'PC Oct 2019'!P59),(($C$61*$C$62-('PC Oct 2019'!R59+'PC Oct 2019'!P59))*'PC Oct 2019'!S59/100),('PC Oct 2019'!T59*'PC Oct 2019'!S59/100))),0)</f>
        <v>0</v>
      </c>
      <c r="G81" s="137">
        <f>IF(AND('PC Oct 2019'!R59&gt;0,'PC Oct 2019'!T59&gt;0),IF(($C$61*$C$62&lt;'PC Oct 2019'!T59),(0),($C$61*$C$62-'PC Oct 2019'!T59)*'PC Oct 2019'!U59/100),IF(AND('PC Oct 2019'!R59&gt;0,'PC Oct 2019'!T59=""),IF(($C$61*$C$62&lt;'PC Oct 2019'!R59+'PC Oct 2019'!P59),(0),(($C$61*$C$62-('PC Oct 2019'!R59+'PC Oct 2019'!P59))*'PC Oct 2019'!S59/100)),IF(AND('PC Oct 2019'!P59&gt;0,'PC Oct 2019'!R59=""&gt;0),IF(($C$61*$C$62&lt;'PC Oct 2019'!P59),(0),($C$61*$C$62-'PC Oct 2019'!P59)*'PC Oct 2019'!Q59/100),0)))</f>
        <v>0</v>
      </c>
      <c r="H81" s="136">
        <f>($C$61*$C$63)*'PC Oct 2019'!W59/100</f>
        <v>269.0454545454545</v>
      </c>
      <c r="I81" s="138">
        <f t="shared" ref="I81:I82" si="54">SUM(C81:H81)</f>
        <v>1416.1850909090908</v>
      </c>
      <c r="J81" s="468">
        <f t="shared" si="45"/>
        <v>5171.818181818182</v>
      </c>
      <c r="K81" s="468">
        <f t="shared" ref="K81:K82" si="55">I81*4</f>
        <v>5664.7403636363633</v>
      </c>
      <c r="L81" s="139">
        <f t="shared" si="47"/>
        <v>6231.2143999999998</v>
      </c>
      <c r="M81" s="135">
        <f>'PC Oct 2019'!BB59</f>
        <v>0</v>
      </c>
      <c r="N81" s="135">
        <f>'PC Oct 2019'!BC59</f>
        <v>0</v>
      </c>
      <c r="O81" s="170">
        <f>'PC Oct 2019'!BD59</f>
        <v>10</v>
      </c>
      <c r="P81" s="135">
        <f>'PC Oct 2019'!BE59</f>
        <v>0</v>
      </c>
      <c r="Q81" s="257" t="str">
        <f t="shared" si="48"/>
        <v>Pay-on-time off bill</v>
      </c>
      <c r="R81" s="258" t="str">
        <f t="shared" si="49"/>
        <v>Inclusive</v>
      </c>
      <c r="S81" s="481">
        <f t="shared" si="42"/>
        <v>5664.7403636363633</v>
      </c>
      <c r="T81" s="482">
        <f t="shared" si="43"/>
        <v>5098.2663272727268</v>
      </c>
      <c r="U81" s="259">
        <f t="shared" si="50"/>
        <v>6231.2143999999998</v>
      </c>
      <c r="V81" s="259">
        <f t="shared" si="51"/>
        <v>5608.0929599999999</v>
      </c>
      <c r="W81" s="165">
        <f>'PC Oct 2019'!BL59</f>
        <v>0</v>
      </c>
      <c r="X81" s="166" t="str">
        <f>'PC Oct 2019'!BM59</f>
        <v>n</v>
      </c>
    </row>
    <row r="82" spans="1:24" x14ac:dyDescent="0.15">
      <c r="A82" s="151" t="str">
        <f>'PC Oct 2019'!K60</f>
        <v>Simply Energy</v>
      </c>
      <c r="B82" s="153" t="str">
        <f>'PC Oct 2019'!L60</f>
        <v>Business Plus</v>
      </c>
      <c r="C82" s="136">
        <f>IF('PC Oct 2019'!BP60=0,91*'PC Oct 2019'!M60/100,(91*'PC Oct 2019'!M60/100)+'PC Oct 2019'!BP60/4)</f>
        <v>112.60009090909091</v>
      </c>
      <c r="D82" s="136">
        <f>IF('PC Oct 2019'!O60="",$C$61*$C$62*'PC Oct 2019'!N60/100,IF($C$61*$C$62&gt;='PC Oct 2019'!P60,('PC Oct 2019'!P60*'PC Oct 2019'!N60/100),($C$61*$C$62*'PC Oct 2019'!N60/100)))</f>
        <v>1020.7272727272726</v>
      </c>
      <c r="E82" s="136">
        <f>IF(AND('PC Oct 2019'!P60&gt;0,'PC Oct 2019'!R60&gt;0),IF($C$61*$C$62&lt;'PC Oct 2019'!P60,0,IF($C$61*$C$62&lt;=('PC Oct 2019'!R60+'PC Oct 2019'!P60),(($C$61*$C$62-'PC Oct 2019'!P60)*'PC Oct 2019'!Q60/100),(('PC Oct 2019'!R60)*'PC Oct 2019'!Q60/100))),0)</f>
        <v>0</v>
      </c>
      <c r="F82" s="136">
        <f>IF(AND('PC Oct 2019'!Q60&gt;0,'PC Oct 2019'!S60&gt;0),IF($C$61*$C$62&lt;('PC Oct 2019'!R60+'PC Oct 2019'!P60),0,IF($C$61*$C$62&lt;=('PC Oct 2019'!T60+'PC Oct 2019'!R60+'PC Oct 2019'!P60),(($C$61*$C$62-('PC Oct 2019'!R60+'PC Oct 2019'!P60))*'PC Oct 2019'!S60/100),('PC Oct 2019'!T60*'PC Oct 2019'!S60/100))),0)</f>
        <v>0</v>
      </c>
      <c r="G82" s="137">
        <f>IF(AND('PC Oct 2019'!R60&gt;0,'PC Oct 2019'!T60&gt;0),IF(($C$61*$C$62&lt;'PC Oct 2019'!T60),(0),($C$61*$C$62-'PC Oct 2019'!T60)*'PC Oct 2019'!U60/100),IF(AND('PC Oct 2019'!R60&gt;0,'PC Oct 2019'!T60=""),IF(($C$61*$C$62&lt;'PC Oct 2019'!R60+'PC Oct 2019'!P60),(0),(($C$61*$C$62-('PC Oct 2019'!R60+'PC Oct 2019'!P60))*'PC Oct 2019'!S60/100)),IF(AND('PC Oct 2019'!P60&gt;0,'PC Oct 2019'!R60=""&gt;0),IF(($C$61*$C$62&lt;'PC Oct 2019'!P60),(0),($C$61*$C$62-'PC Oct 2019'!P60)*'PC Oct 2019'!Q60/100),0)))</f>
        <v>0</v>
      </c>
      <c r="H82" s="136">
        <f>($C$61*$C$63)*'PC Oct 2019'!W60/100</f>
        <v>218.86363636363637</v>
      </c>
      <c r="I82" s="138">
        <f t="shared" si="54"/>
        <v>1352.1909999999998</v>
      </c>
      <c r="J82" s="468">
        <f t="shared" si="45"/>
        <v>4958.363636363636</v>
      </c>
      <c r="K82" s="468">
        <f t="shared" si="55"/>
        <v>5408.7639999999992</v>
      </c>
      <c r="L82" s="139">
        <f t="shared" si="47"/>
        <v>5949.6403999999993</v>
      </c>
      <c r="M82" s="135">
        <f>'PC Oct 2019'!BB60</f>
        <v>0</v>
      </c>
      <c r="N82" s="135">
        <f>'PC Oct 2019'!BC60</f>
        <v>0</v>
      </c>
      <c r="O82" s="170">
        <f>'PC Oct 2019'!BD60</f>
        <v>0</v>
      </c>
      <c r="P82" s="135">
        <f>'PC Oct 2019'!BE60</f>
        <v>0</v>
      </c>
      <c r="Q82" s="257" t="str">
        <f t="shared" si="48"/>
        <v>No discount</v>
      </c>
      <c r="R82" s="258" t="str">
        <f t="shared" si="49"/>
        <v>Exclusive</v>
      </c>
      <c r="S82" s="481">
        <f t="shared" si="42"/>
        <v>5408.7639999999992</v>
      </c>
      <c r="T82" s="482">
        <f t="shared" si="43"/>
        <v>5408.7639999999992</v>
      </c>
      <c r="U82" s="259">
        <f t="shared" ref="U82:U86" si="56">S82*1.1</f>
        <v>5949.6403999999993</v>
      </c>
      <c r="V82" s="259">
        <f t="shared" ref="V82:V86" si="57">T82*1.1</f>
        <v>5949.6403999999993</v>
      </c>
      <c r="W82" s="165">
        <f>'PC Oct 2019'!BL60</f>
        <v>0</v>
      </c>
      <c r="X82" s="166" t="str">
        <f>'PC Oct 2019'!BM60</f>
        <v>n</v>
      </c>
    </row>
    <row r="83" spans="1:24" x14ac:dyDescent="0.15">
      <c r="A83" s="151" t="str">
        <f>'PC Oct 2019'!K61</f>
        <v>Sumo Power</v>
      </c>
      <c r="B83" s="153" t="str">
        <f>'PC Oct 2019'!L61</f>
        <v>Lite Business</v>
      </c>
      <c r="C83" s="136">
        <f>IF('PC Oct 2019'!BP61=0,91*'PC Oct 2019'!M61/100,(91*'PC Oct 2019'!M61/100)+'PC Oct 2019'!BP61/4)</f>
        <v>109.19999999999999</v>
      </c>
      <c r="D83" s="136">
        <f>IF('PC Oct 2019'!O61="",$C$61*$C$62*'PC Oct 2019'!N61/100,IF($C$61*$C$62&gt;='PC Oct 2019'!P61,('PC Oct 2019'!P61*'PC Oct 2019'!N61/100),($C$61*$C$62*'PC Oct 2019'!N61/100)))</f>
        <v>1032.5</v>
      </c>
      <c r="E83" s="136">
        <f>IF(AND('PC Oct 2019'!P61&gt;0,'PC Oct 2019'!R61&gt;0),IF($C$61*$C$62&lt;'PC Oct 2019'!P61,0,IF($C$61*$C$62&lt;=('PC Oct 2019'!R61+'PC Oct 2019'!P61),(($C$61*$C$62-'PC Oct 2019'!P61)*'PC Oct 2019'!Q61/100),(('PC Oct 2019'!R61)*'PC Oct 2019'!Q61/100))),0)</f>
        <v>0</v>
      </c>
      <c r="F83" s="136">
        <f>IF(AND('PC Oct 2019'!Q61&gt;0,'PC Oct 2019'!S61&gt;0),IF($C$61*$C$62&lt;('PC Oct 2019'!R61+'PC Oct 2019'!P61),0,IF($C$61*$C$62&lt;=('PC Oct 2019'!T61+'PC Oct 2019'!R61+'PC Oct 2019'!P61),(($C$61*$C$62-('PC Oct 2019'!R61+'PC Oct 2019'!P61))*'PC Oct 2019'!S61/100),('PC Oct 2019'!T61*'PC Oct 2019'!S61/100))),0)</f>
        <v>0</v>
      </c>
      <c r="G83" s="137">
        <f>IF(AND('PC Oct 2019'!R61&gt;0,'PC Oct 2019'!T61&gt;0),IF(($C$61*$C$62&lt;'PC Oct 2019'!T61),(0),($C$61*$C$62-'PC Oct 2019'!T61)*'PC Oct 2019'!U61/100),IF(AND('PC Oct 2019'!R61&gt;0,'PC Oct 2019'!T61=""),IF(($C$61*$C$62&lt;'PC Oct 2019'!R61+'PC Oct 2019'!P61),(0),(($C$61*$C$62-('PC Oct 2019'!R61+'PC Oct 2019'!P61))*'PC Oct 2019'!S61/100)),IF(AND('PC Oct 2019'!P61&gt;0,'PC Oct 2019'!R61=""&gt;0),IF(($C$61*$C$62&lt;'PC Oct 2019'!P61),(0),($C$61*$C$62-'PC Oct 2019'!P61)*'PC Oct 2019'!Q61/100),0)))</f>
        <v>0</v>
      </c>
      <c r="H83" s="136">
        <f>($C$61*$C$63)*'PC Oct 2019'!W61/100</f>
        <v>284.99999999999994</v>
      </c>
      <c r="I83" s="138">
        <f t="shared" ref="I83:I84" si="58">SUM(C83:H83)</f>
        <v>1426.7</v>
      </c>
      <c r="J83" s="468">
        <f t="shared" si="45"/>
        <v>5270</v>
      </c>
      <c r="K83" s="468">
        <f t="shared" ref="K83" si="59">I83*4</f>
        <v>5706.8</v>
      </c>
      <c r="L83" s="139">
        <f t="shared" si="47"/>
        <v>6277.4800000000005</v>
      </c>
      <c r="M83" s="135">
        <f>'PC Oct 2019'!BB61</f>
        <v>0</v>
      </c>
      <c r="N83" s="135">
        <f>'PC Oct 2019'!BC61</f>
        <v>0</v>
      </c>
      <c r="O83" s="170">
        <f>'PC Oct 2019'!BD61</f>
        <v>0</v>
      </c>
      <c r="P83" s="135">
        <f>'PC Oct 2019'!BE61</f>
        <v>0</v>
      </c>
      <c r="Q83" s="257" t="str">
        <f t="shared" si="48"/>
        <v>No discount</v>
      </c>
      <c r="R83" s="258" t="str">
        <f t="shared" si="49"/>
        <v>Exclusive</v>
      </c>
      <c r="S83" s="481">
        <f t="shared" si="42"/>
        <v>5706.8</v>
      </c>
      <c r="T83" s="482">
        <f t="shared" si="43"/>
        <v>5706.8</v>
      </c>
      <c r="U83" s="259">
        <f t="shared" si="56"/>
        <v>6277.4800000000005</v>
      </c>
      <c r="V83" s="259">
        <f t="shared" si="57"/>
        <v>6277.4800000000005</v>
      </c>
      <c r="W83" s="165">
        <f>'PC Oct 2019'!BL61</f>
        <v>0</v>
      </c>
      <c r="X83" s="166" t="str">
        <f>'PC Oct 2019'!BM61</f>
        <v>n</v>
      </c>
    </row>
    <row r="84" spans="1:24" x14ac:dyDescent="0.15">
      <c r="A84" s="151" t="str">
        <f>'PC Oct 2019'!K62</f>
        <v>Blue NRG</v>
      </c>
      <c r="B84" s="153" t="str">
        <f>'PC Oct 2019'!L62</f>
        <v>Market offer</v>
      </c>
      <c r="C84" s="136">
        <f>IF('PC Oct 2019'!BP62=0,91*'PC Oct 2019'!M62/100,(91*'PC Oct 2019'!M62/100)+'PC Oct 2019'!BP62/4)</f>
        <v>138.86600000000001</v>
      </c>
      <c r="D84" s="136">
        <f>IF('PC Oct 2019'!O62="",$C$61*$C$62*'PC Oct 2019'!N62/100,IF($C$61*$C$62&gt;='PC Oct 2019'!P62,('PC Oct 2019'!P62*'PC Oct 2019'!N62/100),($C$61*$C$62*'PC Oct 2019'!N62/100)))</f>
        <v>991.9</v>
      </c>
      <c r="E84" s="136">
        <f>IF(AND('PC Oct 2019'!P62&gt;0,'PC Oct 2019'!R62&gt;0),IF($C$61*$C$62&lt;'PC Oct 2019'!P62,0,IF($C$61*$C$62&lt;=('PC Oct 2019'!R62+'PC Oct 2019'!P62),(($C$61*$C$62-'PC Oct 2019'!P62)*'PC Oct 2019'!Q62/100),(('PC Oct 2019'!R62)*'PC Oct 2019'!Q62/100))),0)</f>
        <v>0</v>
      </c>
      <c r="F84" s="136">
        <f>IF(AND('PC Oct 2019'!Q62&gt;0,'PC Oct 2019'!S62&gt;0),IF($C$61*$C$62&lt;('PC Oct 2019'!R62+'PC Oct 2019'!P62),0,IF($C$61*$C$62&lt;=('PC Oct 2019'!T62+'PC Oct 2019'!R62+'PC Oct 2019'!P62),(($C$61*$C$62-('PC Oct 2019'!R62+'PC Oct 2019'!P62))*'PC Oct 2019'!S62/100),('PC Oct 2019'!T62*'PC Oct 2019'!S62/100))),0)</f>
        <v>0</v>
      </c>
      <c r="G84" s="137">
        <f>IF(AND('PC Oct 2019'!R62&gt;0,'PC Oct 2019'!T62&gt;0),IF(($C$61*$C$62&lt;'PC Oct 2019'!T62),(0),($C$61*$C$62-'PC Oct 2019'!T62)*'PC Oct 2019'!U62/100),IF(AND('PC Oct 2019'!R62&gt;0,'PC Oct 2019'!T62=""),IF(($C$61*$C$62&lt;'PC Oct 2019'!R62+'PC Oct 2019'!P62),(0),(($C$61*$C$62-('PC Oct 2019'!R62+'PC Oct 2019'!P62))*'PC Oct 2019'!S62/100)),IF(AND('PC Oct 2019'!P62&gt;0,'PC Oct 2019'!R62=""&gt;0),IF(($C$61*$C$62&lt;'PC Oct 2019'!P62),(0),($C$61*$C$62-'PC Oct 2019'!P62)*'PC Oct 2019'!Q62/100),0)))</f>
        <v>0</v>
      </c>
      <c r="H84" s="136">
        <f>($C$61*$C$63)*'PC Oct 2019'!W62/100</f>
        <v>237.15</v>
      </c>
      <c r="I84" s="138">
        <f t="shared" si="58"/>
        <v>1367.9160000000002</v>
      </c>
      <c r="J84" s="468">
        <f t="shared" ref="J84:J86" si="60">(I84-C84)*4</f>
        <v>4916.2000000000007</v>
      </c>
      <c r="K84" s="468">
        <f t="shared" ref="K84:K86" si="61">I84*4</f>
        <v>5471.6640000000007</v>
      </c>
      <c r="L84" s="139">
        <f t="shared" si="47"/>
        <v>6018.8304000000016</v>
      </c>
      <c r="M84" s="135">
        <f>'PC Oct 2019'!BB62</f>
        <v>0</v>
      </c>
      <c r="N84" s="135">
        <f>'PC Oct 2019'!BC62</f>
        <v>0</v>
      </c>
      <c r="O84" s="170">
        <f>'PC Oct 2019'!BD62</f>
        <v>0</v>
      </c>
      <c r="P84" s="135">
        <f>'PC Oct 2019'!BE62</f>
        <v>0</v>
      </c>
      <c r="Q84" s="257" t="str">
        <f t="shared" si="48"/>
        <v>No discount</v>
      </c>
      <c r="R84" s="258" t="str">
        <f t="shared" si="49"/>
        <v>Exclusive</v>
      </c>
      <c r="S84" s="481">
        <f t="shared" si="42"/>
        <v>5471.6640000000007</v>
      </c>
      <c r="T84" s="482">
        <f t="shared" si="43"/>
        <v>5471.6640000000007</v>
      </c>
      <c r="U84" s="259">
        <f t="shared" si="56"/>
        <v>6018.8304000000016</v>
      </c>
      <c r="V84" s="259">
        <f t="shared" si="57"/>
        <v>6018.8304000000016</v>
      </c>
      <c r="W84" s="165">
        <f>'PC Oct 2019'!BL62</f>
        <v>36</v>
      </c>
      <c r="X84" s="166" t="str">
        <f>'PC Oct 2019'!BM62</f>
        <v>n</v>
      </c>
    </row>
    <row r="85" spans="1:24" x14ac:dyDescent="0.15">
      <c r="A85" s="151" t="str">
        <f>'PC Oct 2019'!K63</f>
        <v>Tango Energy</v>
      </c>
      <c r="B85" s="153" t="str">
        <f>'PC Oct 2019'!L63</f>
        <v>Business Select</v>
      </c>
      <c r="C85" s="136">
        <f>IF('PC Oct 2019'!BP63=0,91*'PC Oct 2019'!M63/100,(91*'PC Oct 2019'!M63/100)+'PC Oct 2019'!BP63/4)</f>
        <v>137.41</v>
      </c>
      <c r="D85" s="136">
        <f>IF('PC Oct 2019'!O63="",$C$61*$C$62*'PC Oct 2019'!N63/100,IF($C$61*$C$62&gt;='PC Oct 2019'!P63,('PC Oct 2019'!P63*'PC Oct 2019'!N63/100),($C$61*$C$62*'PC Oct 2019'!N63/100)))</f>
        <v>852.72727272727263</v>
      </c>
      <c r="E85" s="136">
        <f>IF(AND('PC Oct 2019'!P63&gt;0,'PC Oct 2019'!R63&gt;0),IF($C$61*$C$62&lt;'PC Oct 2019'!P63,0,IF($C$61*$C$62&lt;=('PC Oct 2019'!R63+'PC Oct 2019'!P63),(($C$61*$C$62-'PC Oct 2019'!P63)*'PC Oct 2019'!Q63/100),(('PC Oct 2019'!R63)*'PC Oct 2019'!Q63/100))),0)</f>
        <v>0</v>
      </c>
      <c r="F85" s="136">
        <f>IF(AND('PC Oct 2019'!Q63&gt;0,'PC Oct 2019'!S63&gt;0),IF($C$61*$C$62&lt;('PC Oct 2019'!R63+'PC Oct 2019'!P63),0,IF($C$61*$C$62&lt;=('PC Oct 2019'!T63+'PC Oct 2019'!R63+'PC Oct 2019'!P63),(($C$61*$C$62-('PC Oct 2019'!R63+'PC Oct 2019'!P63))*'PC Oct 2019'!S63/100),('PC Oct 2019'!T63*'PC Oct 2019'!S63/100))),0)</f>
        <v>0</v>
      </c>
      <c r="G85" s="137">
        <f>IF(AND('PC Oct 2019'!R63&gt;0,'PC Oct 2019'!T63&gt;0),IF(($C$61*$C$62&lt;'PC Oct 2019'!T63),(0),($C$61*$C$62-'PC Oct 2019'!T63)*'PC Oct 2019'!U63/100),IF(AND('PC Oct 2019'!R63&gt;0,'PC Oct 2019'!T63=""),IF(($C$61*$C$62&lt;'PC Oct 2019'!R63+'PC Oct 2019'!P63),(0),(($C$61*$C$62-('PC Oct 2019'!R63+'PC Oct 2019'!P63))*'PC Oct 2019'!S63/100)),IF(AND('PC Oct 2019'!P63&gt;0,'PC Oct 2019'!R63=""&gt;0),IF(($C$61*$C$62&lt;'PC Oct 2019'!P63),(0),($C$61*$C$62-'PC Oct 2019'!P63)*'PC Oct 2019'!Q63/100),0)))</f>
        <v>0</v>
      </c>
      <c r="H85" s="136">
        <f>($C$61*$C$63)*'PC Oct 2019'!W63/100</f>
        <v>199.5</v>
      </c>
      <c r="I85" s="138">
        <f t="shared" si="44"/>
        <v>1189.6372727272726</v>
      </c>
      <c r="J85" s="468">
        <f t="shared" si="60"/>
        <v>4208.9090909090901</v>
      </c>
      <c r="K85" s="468">
        <f t="shared" si="61"/>
        <v>4758.5490909090904</v>
      </c>
      <c r="L85" s="139">
        <f t="shared" si="47"/>
        <v>5234.4039999999995</v>
      </c>
      <c r="M85" s="135">
        <f>'PC Oct 2019'!BB63</f>
        <v>0</v>
      </c>
      <c r="N85" s="135">
        <f>'PC Oct 2019'!BC63</f>
        <v>0</v>
      </c>
      <c r="O85" s="135">
        <f>'PC Oct 2019'!BD63</f>
        <v>0</v>
      </c>
      <c r="P85" s="135">
        <f>'PC Oct 2019'!BE63</f>
        <v>0</v>
      </c>
      <c r="Q85" s="257" t="str">
        <f t="shared" si="48"/>
        <v>No discount</v>
      </c>
      <c r="R85" s="258" t="str">
        <f t="shared" si="49"/>
        <v>Exclusive</v>
      </c>
      <c r="S85" s="481">
        <f t="shared" si="42"/>
        <v>4758.5490909090904</v>
      </c>
      <c r="T85" s="482">
        <f t="shared" si="43"/>
        <v>4758.5490909090904</v>
      </c>
      <c r="U85" s="259">
        <f t="shared" si="56"/>
        <v>5234.4039999999995</v>
      </c>
      <c r="V85" s="259">
        <f t="shared" si="57"/>
        <v>5234.4039999999995</v>
      </c>
      <c r="W85" s="165">
        <f>'PC Oct 2019'!BL63</f>
        <v>0</v>
      </c>
      <c r="X85" s="166" t="str">
        <f>'PC Oct 2019'!BM63</f>
        <v>n</v>
      </c>
    </row>
    <row r="86" spans="1:24" ht="15" thickBot="1" x14ac:dyDescent="0.2">
      <c r="A86" s="152" t="str">
        <f>'PC Oct 2019'!K64</f>
        <v>Amaysim</v>
      </c>
      <c r="B86" s="155" t="str">
        <f>'PC Oct 2019'!L64</f>
        <v>Business as you go</v>
      </c>
      <c r="C86" s="145">
        <f>IF('PC Oct 2019'!BP64=0,91*'PC Oct 2019'!M64/100,(91*'PC Oct 2019'!M64/100)+'PC Oct 2019'!BP64/4)</f>
        <v>131.67699999999999</v>
      </c>
      <c r="D86" s="145">
        <f>IF('PC Oct 2019'!O64="",$C$61*$C$62*'PC Oct 2019'!N64/100,IF($C$61*$C$62&gt;='PC Oct 2019'!P64,('PC Oct 2019'!P64*'PC Oct 2019'!N64/100),($C$61*$C$62*'PC Oct 2019'!N64/100)))</f>
        <v>1088.4999999999998</v>
      </c>
      <c r="E86" s="145">
        <f>IF(AND('PC Oct 2019'!P64&gt;0,'PC Oct 2019'!R64&gt;0),IF($C$61*$C$62&lt;'PC Oct 2019'!P64,0,IF($C$61*$C$62&lt;=('PC Oct 2019'!R64+'PC Oct 2019'!P64),(($C$61*$C$62-'PC Oct 2019'!P64)*'PC Oct 2019'!Q64/100),(('PC Oct 2019'!R64)*'PC Oct 2019'!Q64/100))),0)</f>
        <v>0</v>
      </c>
      <c r="F86" s="145">
        <f>IF(AND('PC Oct 2019'!Q64&gt;0,'PC Oct 2019'!S64&gt;0),IF($C$61*$C$62&lt;('PC Oct 2019'!R64+'PC Oct 2019'!P64),0,IF($C$61*$C$62&lt;=('PC Oct 2019'!T64+'PC Oct 2019'!R64+'PC Oct 2019'!P64),(($C$61*$C$62-('PC Oct 2019'!R64+'PC Oct 2019'!P64))*'PC Oct 2019'!S64/100),('PC Oct 2019'!T64*'PC Oct 2019'!S64/100))),0)</f>
        <v>0</v>
      </c>
      <c r="G86" s="146">
        <f>IF(AND('PC Oct 2019'!R64&gt;0,'PC Oct 2019'!T64&gt;0),IF(($C$61*$C$62&lt;'PC Oct 2019'!T64),(0),($C$61*$C$62-'PC Oct 2019'!T64)*'PC Oct 2019'!U64/100),IF(AND('PC Oct 2019'!R64&gt;0,'PC Oct 2019'!T64=""),IF(($C$61*$C$62&lt;'PC Oct 2019'!R64+'PC Oct 2019'!P64),(0),(($C$61*$C$62-('PC Oct 2019'!R64+'PC Oct 2019'!P64))*'PC Oct 2019'!S64/100)),IF(AND('PC Oct 2019'!P64&gt;0,'PC Oct 2019'!R64=""&gt;0),IF(($C$61*$C$62&lt;'PC Oct 2019'!P64),(0),($C$61*$C$62-'PC Oct 2019'!P64)*'PC Oct 2019'!Q64/100),0)))</f>
        <v>0</v>
      </c>
      <c r="H86" s="145">
        <f>($C$61*$C$63)*'PC Oct 2019'!W64/100</f>
        <v>256.50000000000006</v>
      </c>
      <c r="I86" s="147">
        <f t="shared" si="44"/>
        <v>1476.6769999999997</v>
      </c>
      <c r="J86" s="469">
        <f t="shared" si="60"/>
        <v>5379.9999999999991</v>
      </c>
      <c r="K86" s="470">
        <f t="shared" si="61"/>
        <v>5906.7079999999987</v>
      </c>
      <c r="L86" s="148">
        <f t="shared" si="47"/>
        <v>6497.3787999999995</v>
      </c>
      <c r="M86" s="144">
        <f>'PC Oct 2019'!BB64</f>
        <v>0</v>
      </c>
      <c r="N86" s="144">
        <f>'PC Oct 2019'!BC64</f>
        <v>0</v>
      </c>
      <c r="O86" s="144">
        <f>'PC Oct 2019'!BD64</f>
        <v>0</v>
      </c>
      <c r="P86" s="144">
        <f>'PC Oct 2019'!BE64</f>
        <v>0</v>
      </c>
      <c r="Q86" s="260" t="str">
        <f t="shared" si="48"/>
        <v>No discount</v>
      </c>
      <c r="R86" s="261" t="str">
        <f t="shared" si="49"/>
        <v>Exclusive</v>
      </c>
      <c r="S86" s="469">
        <f t="shared" si="42"/>
        <v>5906.7079999999987</v>
      </c>
      <c r="T86" s="470">
        <f t="shared" si="43"/>
        <v>5906.7079999999987</v>
      </c>
      <c r="U86" s="262">
        <f t="shared" si="56"/>
        <v>6497.3787999999995</v>
      </c>
      <c r="V86" s="262">
        <f t="shared" si="57"/>
        <v>6497.3787999999995</v>
      </c>
      <c r="W86" s="168">
        <f>'PC Oct 2019'!BL64</f>
        <v>0</v>
      </c>
      <c r="X86" s="169" t="str">
        <f>'PC Oct 2019'!BM64</f>
        <v>n</v>
      </c>
    </row>
    <row r="87" spans="1:24" x14ac:dyDescent="0.15">
      <c r="A87" s="219"/>
      <c r="B87" s="219"/>
      <c r="C87" s="219"/>
      <c r="D87" s="219"/>
      <c r="E87" s="219"/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9"/>
    </row>
    <row r="88" spans="1:24" ht="15" thickBot="1" x14ac:dyDescent="0.2">
      <c r="U88" s="218"/>
      <c r="V88" s="218"/>
      <c r="W88" s="218"/>
    </row>
    <row r="89" spans="1:24" x14ac:dyDescent="0.15">
      <c r="A89" s="109" t="s">
        <v>7</v>
      </c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0"/>
      <c r="U89" s="110"/>
      <c r="V89" s="110"/>
      <c r="W89" s="110"/>
      <c r="X89" s="112"/>
    </row>
    <row r="90" spans="1:24" x14ac:dyDescent="0.15">
      <c r="A90" s="113" t="s">
        <v>110</v>
      </c>
      <c r="B90" s="111"/>
      <c r="C90" s="119">
        <v>5000</v>
      </c>
      <c r="D90" s="111"/>
      <c r="E90" s="111"/>
      <c r="F90" s="111"/>
      <c r="G90" s="111"/>
      <c r="H90" s="111"/>
      <c r="I90" s="111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4"/>
    </row>
    <row r="91" spans="1:24" x14ac:dyDescent="0.15">
      <c r="A91" s="113" t="s">
        <v>176</v>
      </c>
      <c r="B91" s="111"/>
      <c r="C91" s="120">
        <v>0.4</v>
      </c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4"/>
    </row>
    <row r="92" spans="1:24" x14ac:dyDescent="0.15">
      <c r="A92" s="113" t="s">
        <v>139</v>
      </c>
      <c r="B92" s="111"/>
      <c r="C92" s="120">
        <v>0.3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</row>
    <row r="93" spans="1:24" x14ac:dyDescent="0.15">
      <c r="A93" s="113" t="s">
        <v>205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</row>
    <row r="94" spans="1:24" x14ac:dyDescent="0.15">
      <c r="A94" s="113"/>
      <c r="B94" s="111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</row>
    <row r="95" spans="1:24" ht="90" x14ac:dyDescent="0.15">
      <c r="A95" s="156" t="s">
        <v>14</v>
      </c>
      <c r="B95" s="157" t="s">
        <v>15</v>
      </c>
      <c r="C95" s="158" t="s">
        <v>5</v>
      </c>
      <c r="D95" s="158" t="s">
        <v>16</v>
      </c>
      <c r="E95" s="158" t="s">
        <v>554</v>
      </c>
      <c r="F95" s="158" t="s">
        <v>3</v>
      </c>
      <c r="G95" s="158" t="s">
        <v>17</v>
      </c>
      <c r="H95" s="158" t="s">
        <v>9</v>
      </c>
      <c r="I95" s="158" t="s">
        <v>556</v>
      </c>
      <c r="J95" s="478" t="s">
        <v>1515</v>
      </c>
      <c r="K95" s="479" t="s">
        <v>28</v>
      </c>
      <c r="L95" s="159" t="s">
        <v>1520</v>
      </c>
      <c r="M95" s="160" t="s">
        <v>29</v>
      </c>
      <c r="N95" s="160" t="s">
        <v>30</v>
      </c>
      <c r="O95" s="160" t="s">
        <v>31</v>
      </c>
      <c r="P95" s="160" t="s">
        <v>1</v>
      </c>
      <c r="Q95" s="480" t="s">
        <v>1516</v>
      </c>
      <c r="R95" s="480" t="s">
        <v>1517</v>
      </c>
      <c r="S95" s="161" t="s">
        <v>1521</v>
      </c>
      <c r="T95" s="161" t="s">
        <v>1522</v>
      </c>
      <c r="U95" s="162" t="s">
        <v>11</v>
      </c>
      <c r="V95" s="162" t="s">
        <v>12</v>
      </c>
      <c r="W95" s="160" t="s">
        <v>2</v>
      </c>
      <c r="X95" s="163" t="s">
        <v>19</v>
      </c>
    </row>
    <row r="96" spans="1:24" x14ac:dyDescent="0.15">
      <c r="A96" s="151" t="str">
        <f>'PC Oct 2019'!K65</f>
        <v>Click Energy</v>
      </c>
      <c r="B96" s="153" t="str">
        <f>'PC Oct 2019'!L65</f>
        <v>Click Business Start</v>
      </c>
      <c r="C96" s="136">
        <f>IF('PC Oct 2019'!BP65=0,91*'PC Oct 2019'!M65/100,(91*'PC Oct 2019'!M65/100)+'PC Oct 2019'!BP65/4)</f>
        <v>111.47499999999998</v>
      </c>
      <c r="D96" s="136">
        <f>IF('PC Oct 2019'!O65="",$C$90*$C$91*'PC Oct 2019'!N65/100,IF($C$90*$C$91&gt;='PC Oct 2019'!P65,('PC Oct 2019'!P65*'PC Oct 2019'!N65/100),($C$90*$C$91*'PC Oct 2019'!N65/100)))</f>
        <v>594</v>
      </c>
      <c r="E96" s="136">
        <f>IF(AND('PC Oct 2019'!P65&gt;0,'PC Oct 2019'!R65&gt;0),IF($C$90*$C$91&lt;'PC Oct 2019'!P65,0,IF($C$90*$C$91&lt;=('PC Oct 2019'!R65+'PC Oct 2019'!P65),(($C$90*$C$91-'PC Oct 2019'!P65)*'PC Oct 2019'!Q65/100),(('PC Oct 2019'!R65)*'PC Oct 2019'!Q65/100))),0)</f>
        <v>0</v>
      </c>
      <c r="F96" s="136">
        <f>IF(AND('CP Oct 2019'!R65&gt;0,'CP Oct 2019'!T65&gt;0),IF(($C$90*$C$91&lt;'CP Oct 2019'!T65),(0),($C$90*$C$91-'CP Oct 2019'!T65)*'CP Oct 2019'!U65/100),IF(AND('CP Oct 2019'!R65&gt;0,'CP Oct 2019'!T65=""),IF(($C$90*$C$91&lt;'CP Oct 2019'!R65+'CP Oct 2019'!P65),(0),(($C$90*$C$91-('CP Oct 2019'!R65+'CP Oct 2019'!P65))*'CP Oct 2019'!S65/100)),IF(AND('CP Oct 2019'!P65&gt;0,'CP Oct 2019'!R65=""&gt;0),IF(($C$90*$C$91&lt;'CP Oct 2019'!P65),(0),($C$90*$C$91-'CP Oct 2019'!P65)*'CP Oct 2019'!Q65/100),0)))</f>
        <v>0</v>
      </c>
      <c r="G96" s="137">
        <f>($C$90*$C$92)*'PC Oct 2019'!AI65/100</f>
        <v>317.31818181818181</v>
      </c>
      <c r="H96" s="136">
        <f>($C$90*$C$93)*'PC Oct 2019'!W65/100</f>
        <v>303.81818181818181</v>
      </c>
      <c r="I96" s="138">
        <f>SUM(C96:H96)</f>
        <v>1326.6113636363636</v>
      </c>
      <c r="J96" s="481">
        <f>(I96-C96)*4</f>
        <v>4860.545454545455</v>
      </c>
      <c r="K96" s="482">
        <f>I96*4</f>
        <v>5306.4454545454546</v>
      </c>
      <c r="L96" s="139">
        <f>K96*1.1</f>
        <v>5837.09</v>
      </c>
      <c r="M96" s="135">
        <f>'PC Oct 2019'!BB65</f>
        <v>0</v>
      </c>
      <c r="N96" s="135">
        <f>'PC Oct 2019'!BC65</f>
        <v>0</v>
      </c>
      <c r="O96" s="135">
        <f>'PC Oct 2019'!BD65</f>
        <v>0</v>
      </c>
      <c r="P96" s="135">
        <f>'PC Oct 2019'!BE65</f>
        <v>0</v>
      </c>
      <c r="Q96" s="257" t="str">
        <f>IF(SUM(M96:P96)=0,"No discount",IF(M96&gt;0,"Guaranteed off bill",IF(N96&gt;0,"Guaranteed off usage",IF(O96&gt;0,"Pay-on-time off bill","Pay-on-time off usage"))))</f>
        <v>No discount</v>
      </c>
      <c r="R96" s="258" t="str">
        <f>IF(OR(A96="Origin Energy",A96="Red Energy",A96="Powershop"),"Inclusive","Exclusive")</f>
        <v>Exclusive</v>
      </c>
      <c r="S96" s="481">
        <f>IF(AND(Q96="Guaranteed off bill",R96="Inclusive"),((K96*1.1)-((K96*1.1)*M96/100))/1.1,IF(AND(Q96="Guaranteed off usage",R96="Inclusive"),((K96*1.1)-((J96*1.1)*N96/100))/1.1,IF(AND(Q96="Guaranteed off bill",R96="Exclusive"),K96-(K96*M96/100),IF(AND(Q96="Guaranteed off usage",R96="Exclusive"),K96-(J96*N96/100),IF(R96="Inclusive",((K96*1.1))/1.1,K96)))))</f>
        <v>5306.4454545454546</v>
      </c>
      <c r="T96" s="482">
        <f>IF(AND(Q96="Pay-on-time off bill",R96="Inclusive"),((S96*1.1)-((S96*1.1)*O96/100))/1.1,IF(AND(Q96="Pay-on-time off usage",R96="Inclusive"),((S96*1.1)-((J96*1.1)*P96/100))/1.1,IF(AND(Q96="Pay-on-time off bill",R96="Exclusive"),S96-(S96*O96/100),IF(AND(Q96="Pay-on-time off usage",R96="Exclusive"),S96-(J96*P96/100),IF(R96="Inclusive",((S96*1.1))/1.1,S96)))))</f>
        <v>5306.4454545454546</v>
      </c>
      <c r="U96" s="259">
        <f>S96*1.1</f>
        <v>5837.09</v>
      </c>
      <c r="V96" s="259">
        <f>T96*1.1</f>
        <v>5837.09</v>
      </c>
      <c r="W96" s="165">
        <f>'PC Oct 2019'!BL65</f>
        <v>0</v>
      </c>
      <c r="X96" s="166" t="str">
        <f>'PC Oct 2019'!BM65</f>
        <v>n</v>
      </c>
    </row>
    <row r="97" spans="1:24" x14ac:dyDescent="0.15">
      <c r="A97" s="151" t="str">
        <f>'PC Oct 2019'!K66</f>
        <v>Momentum Energy</v>
      </c>
      <c r="B97" s="153" t="str">
        <f>'PC Oct 2019'!L66</f>
        <v>SmilePower Flexi</v>
      </c>
      <c r="C97" s="136">
        <f>IF('PC Oct 2019'!BP66=0,91*'PC Oct 2019'!M66/100,(91*'PC Oct 2019'!M66/100)+'PC Oct 2019'!BP66/4)</f>
        <v>166.91054545454543</v>
      </c>
      <c r="D97" s="136">
        <f>IF('PC Oct 2019'!O66="",$C$90*$C$91*'PC Oct 2019'!N66/100,IF($C$90*$C$91&gt;='PC Oct 2019'!P66,('PC Oct 2019'!P66*'PC Oct 2019'!N66/100),($C$90*$C$91*'PC Oct 2019'!N66/100)))</f>
        <v>732.18181818181824</v>
      </c>
      <c r="E97" s="136">
        <f>IF(AND('PC Oct 2019'!P66&gt;0,'PC Oct 2019'!R66&gt;0),IF($C$90*$C$91&lt;'PC Oct 2019'!P66,0,IF($C$90*$C$91&lt;=('PC Oct 2019'!R66+'PC Oct 2019'!P66),(($C$90*$C$91-'PC Oct 2019'!P66)*'PC Oct 2019'!Q66/100),(('PC Oct 2019'!R66)*'PC Oct 2019'!Q66/100))),0)</f>
        <v>0</v>
      </c>
      <c r="F97" s="136">
        <f>IF(AND('CP Oct 2019'!R66&gt;0,'CP Oct 2019'!T66&gt;0),IF(($C$90*$C$91&lt;'CP Oct 2019'!T66),(0),($C$90*$C$91-'CP Oct 2019'!T66)*'CP Oct 2019'!U66/100),IF(AND('CP Oct 2019'!R66&gt;0,'CP Oct 2019'!T66=""),IF(($C$90*$C$91&lt;'CP Oct 2019'!R66+'CP Oct 2019'!P66),(0),(($C$90*$C$91-('CP Oct 2019'!R66+'CP Oct 2019'!P66))*'CP Oct 2019'!S66/100)),IF(AND('CP Oct 2019'!P66&gt;0,'CP Oct 2019'!R66=""&gt;0),IF(($C$90*$C$91&lt;'CP Oct 2019'!P66),(0),($C$90*$C$91-'CP Oct 2019'!P66)*'CP Oct 2019'!Q66/100),0)))</f>
        <v>0</v>
      </c>
      <c r="G97" s="137">
        <f>($C$90*$C$92)*'PC Oct 2019'!AI66/100</f>
        <v>387.54545454545456</v>
      </c>
      <c r="H97" s="136">
        <f>($C$90*$C$93)*'PC Oct 2019'!W66/100</f>
        <v>270.81818181818176</v>
      </c>
      <c r="I97" s="138">
        <f t="shared" ref="I97:I98" si="62">SUM(C97:H97)</f>
        <v>1557.4559999999999</v>
      </c>
      <c r="J97" s="481">
        <f t="shared" ref="J97:J99" si="63">(I97-C97)*4</f>
        <v>5562.181818181818</v>
      </c>
      <c r="K97" s="482">
        <f t="shared" ref="K97:K99" si="64">I97*4</f>
        <v>6229.8239999999996</v>
      </c>
      <c r="L97" s="139">
        <f t="shared" ref="L97:L99" si="65">K97*1.1</f>
        <v>6852.8064000000004</v>
      </c>
      <c r="M97" s="135">
        <f>'PC Oct 2019'!BB66</f>
        <v>0</v>
      </c>
      <c r="N97" s="135">
        <f>'PC Oct 2019'!BC66</f>
        <v>0</v>
      </c>
      <c r="O97" s="135">
        <f>'PC Oct 2019'!BD66</f>
        <v>0</v>
      </c>
      <c r="P97" s="135">
        <f>'PC Oct 2019'!BE66</f>
        <v>0</v>
      </c>
      <c r="Q97" s="257" t="str">
        <f>IF(SUM(M97:P97)=0,"No discount",IF(M97&gt;0,"Guaranteed off bill",IF(N97&gt;0,"Guaranteed off usage",IF(O97&gt;0,"Pay-on-time off bill","Pay-on-time off usage"))))</f>
        <v>No discount</v>
      </c>
      <c r="R97" s="258" t="str">
        <f>IF(OR(A97="Origin Energy",A97="Red Energy",A97="Powershop"),"Inclusive","Exclusive")</f>
        <v>Exclusive</v>
      </c>
      <c r="S97" s="481">
        <f>IF(AND(Q97="Guaranteed off bill",R97="Inclusive"),((K97*1.1)-((K97*1.1)*M97/100))/1.1,IF(AND(Q97="Guaranteed off usage",R97="Inclusive"),((K97*1.1)-((J97*1.1)*N97/100))/1.1,IF(AND(Q97="Guaranteed off bill",R97="Exclusive"),K97-(K97*M97/100),IF(AND(Q97="Guaranteed off usage",R97="Exclusive"),K97-(J97*N97/100),IF(R97="Inclusive",((K97*1.1))/1.1,K97)))))</f>
        <v>6229.8239999999996</v>
      </c>
      <c r="T97" s="482">
        <f>IF(AND(Q97="Pay-on-time off bill",R97="Inclusive"),((S97*1.1)-((S97*1.1)*O97/100))/1.1,IF(AND(Q97="Pay-on-time off usage",R97="Inclusive"),((S97*1.1)-((J97*1.1)*P97/100))/1.1,IF(AND(Q97="Pay-on-time off bill",R97="Exclusive"),S97-(S97*O97/100),IF(AND(Q97="Pay-on-time off usage",R97="Exclusive"),S97-(J97*P97/100),IF(R97="Inclusive",((S97*1.1))/1.1,S97)))))</f>
        <v>6229.8239999999996</v>
      </c>
      <c r="U97" s="259">
        <f t="shared" ref="U97:U99" si="66">S97*1.1</f>
        <v>6852.8064000000004</v>
      </c>
      <c r="V97" s="259">
        <f t="shared" ref="V97:V99" si="67">T97*1.1</f>
        <v>6852.8064000000004</v>
      </c>
      <c r="W97" s="165">
        <f>'PC Oct 2019'!BL66</f>
        <v>0</v>
      </c>
      <c r="X97" s="166" t="str">
        <f>'PC Oct 2019'!BM66</f>
        <v>n</v>
      </c>
    </row>
    <row r="98" spans="1:24" x14ac:dyDescent="0.15">
      <c r="A98" s="151" t="str">
        <f>'PC Oct 2019'!K67</f>
        <v>Red Energy</v>
      </c>
      <c r="B98" s="153" t="str">
        <f>'PC Oct 2019'!L67</f>
        <v>Red Business Saver</v>
      </c>
      <c r="C98" s="136">
        <f>IF('PC Oct 2019'!BP67=0,91*'PC Oct 2019'!M67/100,(91*'PC Oct 2019'!M67/100)+'PC Oct 2019'!BP67/4)</f>
        <v>100.1</v>
      </c>
      <c r="D98" s="136">
        <f>IF('PC Oct 2019'!O67="",$C$90*$C$91*'PC Oct 2019'!N67/100,IF($C$90*$C$91&gt;='PC Oct 2019'!P67,('PC Oct 2019'!P67*'PC Oct 2019'!N67/100),($C$90*$C$91*'PC Oct 2019'!N67/100)))</f>
        <v>686</v>
      </c>
      <c r="E98" s="136">
        <f>IF(AND('PC Oct 2019'!P67&gt;0,'PC Oct 2019'!R67&gt;0),IF($C$90*$C$91&lt;'PC Oct 2019'!P67,0,IF($C$90*$C$91&lt;=('PC Oct 2019'!R67+'PC Oct 2019'!P67),(($C$90*$C$91-'PC Oct 2019'!P67)*'PC Oct 2019'!Q67/100),(('PC Oct 2019'!R67)*'PC Oct 2019'!Q67/100))),0)</f>
        <v>0</v>
      </c>
      <c r="F98" s="136">
        <f>IF(AND('CP Oct 2019'!R67&gt;0,'CP Oct 2019'!T67&gt;0),IF(($C$90*$C$91&lt;'CP Oct 2019'!T67),(0),($C$90*$C$91-'CP Oct 2019'!T67)*'CP Oct 2019'!U67/100),IF(AND('CP Oct 2019'!R67&gt;0,'CP Oct 2019'!T67=""),IF(($C$90*$C$91&lt;'CP Oct 2019'!R67+'CP Oct 2019'!P67),(0),(($C$90*$C$91-('CP Oct 2019'!R67+'CP Oct 2019'!P67))*'CP Oct 2019'!S67/100)),IF(AND('CP Oct 2019'!P67&gt;0,'CP Oct 2019'!R67=""&gt;0),IF(($C$90*$C$91&lt;'CP Oct 2019'!P67),(0),($C$90*$C$91-'CP Oct 2019'!P67)*'CP Oct 2019'!Q67/100),0)))</f>
        <v>0</v>
      </c>
      <c r="G98" s="137">
        <f>($C$90*$C$92)*'PC Oct 2019'!AI67/100</f>
        <v>375</v>
      </c>
      <c r="H98" s="136">
        <f>($C$90*$C$93)*'PC Oct 2019'!W67/100</f>
        <v>358.5</v>
      </c>
      <c r="I98" s="138">
        <f t="shared" si="62"/>
        <v>1519.6</v>
      </c>
      <c r="J98" s="481">
        <f t="shared" si="63"/>
        <v>5678</v>
      </c>
      <c r="K98" s="482">
        <f t="shared" si="64"/>
        <v>6078.4</v>
      </c>
      <c r="L98" s="139">
        <f t="shared" si="65"/>
        <v>6686.24</v>
      </c>
      <c r="M98" s="135">
        <f>'PC Oct 2019'!BB67</f>
        <v>0</v>
      </c>
      <c r="N98" s="135">
        <f>'PC Oct 2019'!BC67</f>
        <v>0</v>
      </c>
      <c r="O98" s="135">
        <f>'PC Oct 2019'!BD67</f>
        <v>10</v>
      </c>
      <c r="P98" s="135">
        <f>'PC Oct 2019'!BE67</f>
        <v>0</v>
      </c>
      <c r="Q98" s="257" t="str">
        <f>IF(SUM(M98:P98)=0,"No discount",IF(M98&gt;0,"Guaranteed off bill",IF(N98&gt;0,"Guaranteed off usage",IF(O98&gt;0,"Pay-on-time off bill","Pay-on-time off usage"))))</f>
        <v>Pay-on-time off bill</v>
      </c>
      <c r="R98" s="258" t="str">
        <f>IF(OR(A98="Origin Energy",A98="Red Energy",A98="Powershop"),"Inclusive","Exclusive")</f>
        <v>Inclusive</v>
      </c>
      <c r="S98" s="481">
        <f>IF(AND(Q98="Guaranteed off bill",R98="Inclusive"),((K98*1.1)-((K98*1.1)*M98/100))/1.1,IF(AND(Q98="Guaranteed off usage",R98="Inclusive"),((K98*1.1)-((J98*1.1)*N98/100))/1.1,IF(AND(Q98="Guaranteed off bill",R98="Exclusive"),K98-(K98*M98/100),IF(AND(Q98="Guaranteed off usage",R98="Exclusive"),K98-(J98*N98/100),IF(R98="Inclusive",((K98*1.1))/1.1,K98)))))</f>
        <v>6078.4</v>
      </c>
      <c r="T98" s="482">
        <f>IF(AND(Q98="Pay-on-time off bill",R98="Inclusive"),((S98*1.1)-((S98*1.1)*O98/100))/1.1,IF(AND(Q98="Pay-on-time off usage",R98="Inclusive"),((S98*1.1)-((J98*1.1)*P98/100))/1.1,IF(AND(Q98="Pay-on-time off bill",R98="Exclusive"),S98-(S98*O98/100),IF(AND(Q98="Pay-on-time off usage",R98="Exclusive"),S98-(J98*P98/100),IF(R98="Inclusive",((S98*1.1))/1.1,S98)))))</f>
        <v>5470.5599999999995</v>
      </c>
      <c r="U98" s="259">
        <f t="shared" si="66"/>
        <v>6686.24</v>
      </c>
      <c r="V98" s="259">
        <f t="shared" si="67"/>
        <v>6017.616</v>
      </c>
      <c r="W98" s="165">
        <f>'PC Oct 2019'!BL67</f>
        <v>0</v>
      </c>
      <c r="X98" s="166" t="str">
        <f>'PC Oct 2019'!BM67</f>
        <v>n</v>
      </c>
    </row>
    <row r="99" spans="1:24" ht="15" thickBot="1" x14ac:dyDescent="0.2">
      <c r="A99" s="152" t="str">
        <f>'PC Oct 2019'!K68</f>
        <v>Powerclub</v>
      </c>
      <c r="B99" s="155" t="str">
        <f>'PC Oct 2019'!L68</f>
        <v>Powerbank Business</v>
      </c>
      <c r="C99" s="145">
        <f>IF('PC Oct 2019'!BP68=0,91*'PC Oct 2019'!M68/100,(91*'PC Oct 2019'!M68/100)+'PC Oct 2019'!BP68/4)</f>
        <v>102.19618181818181</v>
      </c>
      <c r="D99" s="145">
        <f>IF('PC Oct 2019'!O68="",$C$90*$C$91*'PC Oct 2019'!N68/100,IF($C$90*$C$91&gt;='PC Oct 2019'!P68,('PC Oct 2019'!P68*'PC Oct 2019'!N68/100),($C$90*$C$91*'PC Oct 2019'!N68/100)))</f>
        <v>517.4545454545455</v>
      </c>
      <c r="E99" s="145">
        <f>IF(AND('PC Oct 2019'!P68&gt;0,'PC Oct 2019'!R68&gt;0),IF($C$90*$C$91&lt;'PC Oct 2019'!P68,0,IF($C$90*$C$91&lt;=('PC Oct 2019'!R68+'PC Oct 2019'!P68),(($C$90*$C$91-'PC Oct 2019'!P68)*'PC Oct 2019'!Q68/100),(('PC Oct 2019'!R68)*'PC Oct 2019'!Q68/100))),0)</f>
        <v>0</v>
      </c>
      <c r="F99" s="145">
        <f>IF(AND('CP Oct 2019'!R68&gt;0,'CP Oct 2019'!T68&gt;0),IF(($C$90*$C$91&lt;'CP Oct 2019'!T68),(0),($C$90*$C$91-'CP Oct 2019'!T68)*'CP Oct 2019'!U68/100),IF(AND('CP Oct 2019'!R68&gt;0,'CP Oct 2019'!T68=""),IF(($C$90*$C$91&lt;'CP Oct 2019'!R68+'CP Oct 2019'!P68),(0),(($C$90*$C$91-('CP Oct 2019'!R68+'CP Oct 2019'!P68))*'CP Oct 2019'!S68/100)),IF(AND('CP Oct 2019'!P68&gt;0,'CP Oct 2019'!R68=""&gt;0),IF(($C$90*$C$91&lt;'CP Oct 2019'!P68),(0),($C$90*$C$91-'CP Oct 2019'!P68)*'CP Oct 2019'!Q68/100),0)))</f>
        <v>0</v>
      </c>
      <c r="G99" s="146">
        <f>($C$90*$C$92)*'PC Oct 2019'!AI68/100</f>
        <v>261.68181818181819</v>
      </c>
      <c r="H99" s="145">
        <f>($C$90*$C$93)*'PC Oct 2019'!W68/100</f>
        <v>248.04545454545453</v>
      </c>
      <c r="I99" s="147">
        <f t="shared" ref="I99" si="68">SUM(C99:H99)</f>
        <v>1129.3779999999999</v>
      </c>
      <c r="J99" s="469">
        <f t="shared" si="63"/>
        <v>4108.7272727272721</v>
      </c>
      <c r="K99" s="470">
        <f t="shared" si="64"/>
        <v>4517.5119999999997</v>
      </c>
      <c r="L99" s="148">
        <f t="shared" si="65"/>
        <v>4969.2632000000003</v>
      </c>
      <c r="M99" s="144">
        <f>'PC Oct 2019'!BB68</f>
        <v>0</v>
      </c>
      <c r="N99" s="144">
        <f>'PC Oct 2019'!BC68</f>
        <v>0</v>
      </c>
      <c r="O99" s="144">
        <f>'PC Oct 2019'!BD68</f>
        <v>0</v>
      </c>
      <c r="P99" s="144">
        <f>'PC Oct 2019'!BE68</f>
        <v>0</v>
      </c>
      <c r="Q99" s="260" t="str">
        <f>IF(SUM(M99:P99)=0,"No discount",IF(M99&gt;0,"Guaranteed off bill",IF(N99&gt;0,"Guaranteed off usage",IF(O99&gt;0,"Pay-on-time off bill","Pay-on-time off usage"))))</f>
        <v>No discount</v>
      </c>
      <c r="R99" s="261" t="str">
        <f>IF(OR(A99="Origin Energy",A99="Red Energy",A99="Powershop"),"Inclusive","Exclusive")</f>
        <v>Exclusive</v>
      </c>
      <c r="S99" s="469">
        <f>IF(AND(Q99="Guaranteed off bill",R99="Inclusive"),((K99*1.1)-((K99*1.1)*M99/100))/1.1,IF(AND(Q99="Guaranteed off usage",R99="Inclusive"),((K99*1.1)-((J99*1.1)*N99/100))/1.1,IF(AND(Q99="Guaranteed off bill",R99="Exclusive"),K99-(K99*M99/100),IF(AND(Q99="Guaranteed off usage",R99="Exclusive"),K99-(J99*N99/100),IF(R99="Inclusive",((K99*1.1))/1.1,K99)))))</f>
        <v>4517.5119999999997</v>
      </c>
      <c r="T99" s="470">
        <f>IF(AND(Q99="Pay-on-time off bill",R99="Inclusive"),((S99*1.1)-((S99*1.1)*O99/100))/1.1,IF(AND(Q99="Pay-on-time off usage",R99="Inclusive"),((S99*1.1)-((J99*1.1)*P99/100))/1.1,IF(AND(Q99="Pay-on-time off bill",R99="Exclusive"),S99-(S99*O99/100),IF(AND(Q99="Pay-on-time off usage",R99="Exclusive"),S99-(J99*P99/100),IF(R99="Inclusive",((S99*1.1))/1.1,S99)))))</f>
        <v>4517.5119999999997</v>
      </c>
      <c r="U99" s="262">
        <f t="shared" si="66"/>
        <v>4969.2632000000003</v>
      </c>
      <c r="V99" s="262">
        <f t="shared" si="67"/>
        <v>4969.2632000000003</v>
      </c>
      <c r="W99" s="168">
        <f>'PC Oct 2019'!BL68</f>
        <v>0</v>
      </c>
      <c r="X99" s="169" t="str">
        <f>'PC Oct 2019'!BM68</f>
        <v>n</v>
      </c>
    </row>
  </sheetData>
  <sheetProtection algorithmName="SHA-512" hashValue="zjrxPDQa0/dr3w84/6pweq37M5OHAUSvV63D8TP4i26rlXQKzgTadbTcpzQ2xJz0mmzNaxulalCJvvk76YGR1A==" saltValue="lWnEhgqchdO2adBqAy046Q==" spinCount="100000" sheet="1" objects="1" scenarios="1"/>
  <conditionalFormatting sqref="A39:I57 A30:C30 G30:I30 W8:X29 X30 W39:X57 A66:I86 W66:X86 W96:X99 A96:I99 M96:P99 A8:I29 L8:P30 M39:P57 M66:P86">
    <cfRule type="expression" dxfId="155" priority="268">
      <formula>MOD(ROW(),2)=0</formula>
    </cfRule>
  </conditionalFormatting>
  <conditionalFormatting sqref="F30">
    <cfRule type="expression" dxfId="154" priority="257">
      <formula>MOD(ROW(),2)=0</formula>
    </cfRule>
  </conditionalFormatting>
  <conditionalFormatting sqref="D30">
    <cfRule type="expression" dxfId="153" priority="261">
      <formula>MOD(ROW(),2)=0</formula>
    </cfRule>
  </conditionalFormatting>
  <conditionalFormatting sqref="E30">
    <cfRule type="expression" dxfId="152" priority="260">
      <formula>MOD(ROW(),2)=0</formula>
    </cfRule>
  </conditionalFormatting>
  <conditionalFormatting sqref="Q8:R29">
    <cfRule type="expression" dxfId="151" priority="251">
      <formula>MOD(ROW(),2)=0</formula>
    </cfRule>
  </conditionalFormatting>
  <conditionalFormatting sqref="Q30:R30">
    <cfRule type="expression" dxfId="150" priority="249">
      <formula>MOD(ROW(),2)=0</formula>
    </cfRule>
  </conditionalFormatting>
  <conditionalFormatting sqref="W30">
    <cfRule type="expression" dxfId="149" priority="178">
      <formula>MOD(ROW(),2)=0</formula>
    </cfRule>
  </conditionalFormatting>
  <conditionalFormatting sqref="Q39:R57">
    <cfRule type="expression" dxfId="148" priority="175">
      <formula>MOD(ROW(),2)=0</formula>
    </cfRule>
  </conditionalFormatting>
  <conditionalFormatting sqref="Q66:R86">
    <cfRule type="expression" dxfId="147" priority="117">
      <formula>MOD(ROW(),2)=0</formula>
    </cfRule>
  </conditionalFormatting>
  <conditionalFormatting sqref="Q96:R96">
    <cfRule type="expression" dxfId="146" priority="61">
      <formula>MOD(ROW(),2)=0</formula>
    </cfRule>
  </conditionalFormatting>
  <conditionalFormatting sqref="Q97:R97">
    <cfRule type="expression" dxfId="145" priority="60">
      <formula>MOD(ROW(),2)=0</formula>
    </cfRule>
  </conditionalFormatting>
  <conditionalFormatting sqref="Q98:R98">
    <cfRule type="expression" dxfId="144" priority="59">
      <formula>MOD(ROW(),2)=0</formula>
    </cfRule>
  </conditionalFormatting>
  <conditionalFormatting sqref="Q99:R99">
    <cfRule type="expression" dxfId="143" priority="58">
      <formula>MOD(ROW(),2)=0</formula>
    </cfRule>
  </conditionalFormatting>
  <conditionalFormatting sqref="U8:V8">
    <cfRule type="expression" dxfId="142" priority="42">
      <formula>MOD(ROW(),2)=0</formula>
    </cfRule>
  </conditionalFormatting>
  <conditionalFormatting sqref="U9:V30">
    <cfRule type="expression" dxfId="141" priority="31">
      <formula>MOD(ROW(),2)=0</formula>
    </cfRule>
  </conditionalFormatting>
  <conditionalFormatting sqref="U66:V66">
    <cfRule type="expression" dxfId="140" priority="22">
      <formula>MOD(ROW(),2)=0</formula>
    </cfRule>
  </conditionalFormatting>
  <conditionalFormatting sqref="U39:V39">
    <cfRule type="expression" dxfId="139" priority="28">
      <formula>MOD(ROW(),2)=0</formula>
    </cfRule>
  </conditionalFormatting>
  <conditionalFormatting sqref="U40:V57">
    <cfRule type="expression" dxfId="138" priority="25">
      <formula>MOD(ROW(),2)=0</formula>
    </cfRule>
  </conditionalFormatting>
  <conditionalFormatting sqref="U67:V81">
    <cfRule type="expression" dxfId="137" priority="19">
      <formula>MOD(ROW(),2)=0</formula>
    </cfRule>
  </conditionalFormatting>
  <conditionalFormatting sqref="U82:V86">
    <cfRule type="expression" dxfId="136" priority="16">
      <formula>MOD(ROW(),2)=0</formula>
    </cfRule>
  </conditionalFormatting>
  <conditionalFormatting sqref="U96:V96">
    <cfRule type="expression" dxfId="135" priority="13">
      <formula>MOD(ROW(),2)=0</formula>
    </cfRule>
  </conditionalFormatting>
  <conditionalFormatting sqref="U97:V99">
    <cfRule type="expression" dxfId="134" priority="10">
      <formula>MOD(ROW(),2)=0</formula>
    </cfRule>
  </conditionalFormatting>
  <conditionalFormatting sqref="L39:L52">
    <cfRule type="expression" dxfId="133" priority="7">
      <formula>MOD(ROW(),2)=0</formula>
    </cfRule>
  </conditionalFormatting>
  <conditionalFormatting sqref="L53:L57">
    <cfRule type="expression" dxfId="132" priority="6">
      <formula>MOD(ROW(),2)=0</formula>
    </cfRule>
  </conditionalFormatting>
  <conditionalFormatting sqref="L66:L79">
    <cfRule type="expression" dxfId="131" priority="5">
      <formula>MOD(ROW(),2)=0</formula>
    </cfRule>
  </conditionalFormatting>
  <conditionalFormatting sqref="L80:L84">
    <cfRule type="expression" dxfId="130" priority="4">
      <formula>MOD(ROW(),2)=0</formula>
    </cfRule>
  </conditionalFormatting>
  <conditionalFormatting sqref="L85">
    <cfRule type="expression" dxfId="129" priority="3">
      <formula>MOD(ROW(),2)=0</formula>
    </cfRule>
  </conditionalFormatting>
  <conditionalFormatting sqref="L86">
    <cfRule type="expression" dxfId="128" priority="2">
      <formula>MOD(ROW(),2)=0</formula>
    </cfRule>
  </conditionalFormatting>
  <conditionalFormatting sqref="L96:L99">
    <cfRule type="expression" dxfId="127" priority="1">
      <formula>MOD(ROW(),2)=0</formula>
    </cfRule>
  </conditionalFormatting>
  <pageMargins left="0.75" right="0.75" top="1" bottom="1" header="0.5" footer="0.5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07ECEB-4CA9-884E-B384-89B051CC8401}">
  <sheetPr codeName="Sheet6">
    <tabColor theme="4" tint="0.39997558519241921"/>
  </sheetPr>
  <dimension ref="A1:BV88"/>
  <sheetViews>
    <sheetView zoomScaleNormal="125" zoomScalePageLayoutView="125" workbookViewId="0">
      <selection activeCell="E95" sqref="E95"/>
    </sheetView>
  </sheetViews>
  <sheetFormatPr baseColWidth="10" defaultColWidth="10.6640625" defaultRowHeight="14" x14ac:dyDescent="0.15"/>
  <cols>
    <col min="1" max="1" width="20.33203125" style="216" customWidth="1"/>
    <col min="2" max="2" width="22.33203125" style="216" customWidth="1"/>
    <col min="3" max="3" width="12.6640625" style="216" customWidth="1"/>
    <col min="4" max="4" width="10.5" style="216" customWidth="1"/>
    <col min="5" max="8" width="11.6640625" style="216" customWidth="1"/>
    <col min="9" max="9" width="12" style="216" customWidth="1"/>
    <col min="10" max="10" width="12" style="216" hidden="1" customWidth="1"/>
    <col min="11" max="11" width="12.6640625" style="216" hidden="1" customWidth="1"/>
    <col min="12" max="12" width="12.6640625" style="216" customWidth="1"/>
    <col min="13" max="13" width="11.6640625" style="216" customWidth="1"/>
    <col min="14" max="16" width="10.5" style="216" customWidth="1"/>
    <col min="17" max="18" width="10.5" style="216" hidden="1" customWidth="1"/>
    <col min="19" max="19" width="11.1640625" style="216" hidden="1" customWidth="1"/>
    <col min="20" max="20" width="11.5" style="216" hidden="1" customWidth="1"/>
    <col min="21" max="22" width="11.83203125" style="216" customWidth="1"/>
    <col min="23" max="24" width="10.5" style="216" customWidth="1"/>
    <col min="25" max="16384" width="10.6640625" style="216"/>
  </cols>
  <sheetData>
    <row r="1" spans="1:24" x14ac:dyDescent="0.15">
      <c r="A1" s="216" t="s">
        <v>10</v>
      </c>
    </row>
    <row r="2" spans="1:24" x14ac:dyDescent="0.15">
      <c r="A2" s="217" t="s">
        <v>27</v>
      </c>
    </row>
    <row r="3" spans="1:24" ht="15" thickBot="1" x14ac:dyDescent="0.2">
      <c r="G3" s="218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'Aus Oct 2019'!K2</f>
        <v>AGL</v>
      </c>
      <c r="B8" s="153" t="str">
        <f>'Aus Oct 2019'!L2</f>
        <v>Business Essentials</v>
      </c>
      <c r="C8" s="136">
        <f>IF('Aus Oct 2019'!BP2=0,91*'Aus Oct 2019'!M2/100,(91*'Aus Oct 2019'!M2/100)+'Aus Oct 2019'!BP2/4)</f>
        <v>92.23263636363636</v>
      </c>
      <c r="D8" s="136">
        <f>IF('Aus Oct 2019'!O2="",$C$5*'Aus Oct 2019'!N2/100,IF($C$5&gt;='Aus Oct 2019'!P2,('Aus Oct 2019'!P2*'Aus Oct 2019'!N2/100),($C$5*'Aus Oct 2019'!N2/100)))</f>
        <v>286.61999999999995</v>
      </c>
      <c r="E8" s="136">
        <f>IF(AND('Aus Oct 2019'!P2&gt;0,'Aus Oct 2019'!R2&gt;0),IF($C$5&lt;'Aus Oct 2019'!P2,0,IF($C$5&lt;=('Aus Oct 2019'!R2+'Aus Oct 2019'!P2),(($C$5-'Aus Oct 2019'!P2)*'Aus Oct 2019'!Q2/100),(('Aus Oct 2019'!R2)*'Aus Oct 2019'!Q2/100))),0)</f>
        <v>0</v>
      </c>
      <c r="F8" s="136">
        <f>IF(AND('Aus Oct 2019'!Q2&gt;0,'Aus Oct 2019'!S2&gt;0),IF($C$5&lt;('Aus Oct 2019'!R2+'Aus Oct 2019'!P2),0,IF($C$5&lt;=('Aus Oct 2019'!T2+'Aus Oct 2019'!R2+'Aus Oct 2019'!P2),(($C$5-('Aus Oct 2019'!R2+'Aus Oct 2019'!P2))*'Aus Oct 2019'!S2/100),('Aus Oct 2019'!T2*'Aus Oct 2019'!S2/100))),0)</f>
        <v>0</v>
      </c>
      <c r="G8" s="137">
        <v>0</v>
      </c>
      <c r="H8" s="136">
        <f>IF(AND('Aus Oct 2019'!R2&gt;0,'Aus Oct 2019'!T2&gt;0),IF(($C$5&lt;'Aus Oct 2019'!T2),(0),($C$5-'Aus Oct 2019'!T2)*'Aus Oct 2019'!U2/100),IF(AND('Aus Oct 2019'!R2&gt;0,'Aus Oct 2019'!T2=""),IF(($C$5&lt;'Aus Oct 2019'!R2+'Aus Oct 2019'!P2),(0),(($C$5-('Aus Oct 2019'!R2+'Aus Oct 2019'!P2))*'Aus Oct 2019'!S2/100)),IF(AND('Aus Oct 2019'!P2&gt;0,'Aus Oct 2019'!R2=""&gt;0),IF(($C$5&lt;'Aus Oct 2019'!P2),(0),($C$5-'Aus Oct 2019'!P2)*'Aus Oct 2019'!Q2/100),0)))</f>
        <v>1277.9418181818182</v>
      </c>
      <c r="I8" s="138">
        <f t="shared" ref="I8:I29" si="0">SUM(C8:H8)</f>
        <v>1656.7944545454545</v>
      </c>
      <c r="J8" s="468">
        <f>(I8-C8)*4</f>
        <v>6258.2472727272725</v>
      </c>
      <c r="K8" s="468">
        <f>I8*4</f>
        <v>6627.1778181818181</v>
      </c>
      <c r="L8" s="139">
        <f>K8*1.1</f>
        <v>7289.8956000000007</v>
      </c>
      <c r="M8" s="135">
        <f>'Aus Oct 2019'!BB2</f>
        <v>0</v>
      </c>
      <c r="N8" s="135">
        <f>'Aus Oct 2019'!BC2</f>
        <v>0</v>
      </c>
      <c r="O8" s="170">
        <f>'Aus Oct 2019'!BD2</f>
        <v>0</v>
      </c>
      <c r="P8" s="135">
        <f>'Aus Oct 2019'!BE2</f>
        <v>0</v>
      </c>
      <c r="Q8" s="257" t="str">
        <f>IF(SUM(M8:P8)=0,"No discount",IF(M8&gt;0,"Guaranteed off bill",IF(N8&gt;0,"Guaranteed off usage",IF(O8&gt;0,"Pay-on-time off bill","Pay-on-time off usage"))))</f>
        <v>No discount</v>
      </c>
      <c r="R8" s="258" t="str">
        <f t="shared" ref="R8" si="1">IF(OR(A8="Origin Energy",A8="Red Energy",A8="Powershop"),"Inclusive","Exclusive")</f>
        <v>Exclusive</v>
      </c>
      <c r="S8" s="468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6627.1778181818181</v>
      </c>
      <c r="T8" s="468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6627.1778181818181</v>
      </c>
      <c r="U8" s="259">
        <f>S8*1.1</f>
        <v>7289.8956000000007</v>
      </c>
      <c r="V8" s="259">
        <f>T8*1.1</f>
        <v>7289.8956000000007</v>
      </c>
      <c r="W8" s="165">
        <f>'Aus Oct 2019'!BL2</f>
        <v>0</v>
      </c>
      <c r="X8" s="166" t="str">
        <f>'Aus Oct 2019'!BM2</f>
        <v>n</v>
      </c>
    </row>
    <row r="9" spans="1:24" x14ac:dyDescent="0.15">
      <c r="A9" s="151" t="str">
        <f>'Aus Oct 2019'!K3</f>
        <v>Alinta Energy</v>
      </c>
      <c r="B9" s="153" t="str">
        <f>'Aus Oct 2019'!L3</f>
        <v>Business Plus</v>
      </c>
      <c r="C9" s="136">
        <f>IF('Aus Oct 2019'!BP3=0,91*'Aus Oct 2019'!M3/100,(91*'Aus Oct 2019'!M3/100)+'Aus Oct 2019'!BP3/4)</f>
        <v>94.044363636363627</v>
      </c>
      <c r="D9" s="136">
        <f>IF('Aus Oct 2019'!O3="",$C$5*'Aus Oct 2019'!N3/100,IF($C$5&gt;='Aus Oct 2019'!P3,('Aus Oct 2019'!P3*'Aus Oct 2019'!N3/100),($C$5*'Aus Oct 2019'!N3/100)))</f>
        <v>292.4618181818181</v>
      </c>
      <c r="E9" s="136">
        <f>IF(AND('Aus Oct 2019'!P3&gt;0,'Aus Oct 2019'!R3&gt;0),IF($C$5&lt;'Aus Oct 2019'!P3,0,IF($C$5&lt;=('Aus Oct 2019'!R3+'Aus Oct 2019'!P3),(($C$5-'Aus Oct 2019'!P3)*'Aus Oct 2019'!Q3/100),(('Aus Oct 2019'!R3)*'Aus Oct 2019'!Q3/100))),0)</f>
        <v>0</v>
      </c>
      <c r="F9" s="136">
        <f>IF(AND('Aus Oct 2019'!Q3&gt;0,'Aus Oct 2019'!S3&gt;0),IF($C$5&lt;('Aus Oct 2019'!R3+'Aus Oct 2019'!P3),0,IF($C$5&lt;=('Aus Oct 2019'!T3+'Aus Oct 2019'!R3+'Aus Oct 2019'!P3),(($C$5-('Aus Oct 2019'!R3+'Aus Oct 2019'!P3))*'Aus Oct 2019'!S3/100),('Aus Oct 2019'!T3*'Aus Oct 2019'!S3/100))),0)</f>
        <v>0</v>
      </c>
      <c r="G9" s="137">
        <v>0</v>
      </c>
      <c r="H9" s="136">
        <f>IF(AND('Aus Oct 2019'!R3&gt;0,'Aus Oct 2019'!T3&gt;0),IF(($C$5&lt;'Aus Oct 2019'!T3),(0),($C$5-'Aus Oct 2019'!T3)*'Aus Oct 2019'!U3/100),IF(AND('Aus Oct 2019'!R3&gt;0,'Aus Oct 2019'!T3=""),IF(($C$5&lt;'Aus Oct 2019'!R3+'Aus Oct 2019'!P3),(0),(($C$5-('Aus Oct 2019'!R3+'Aus Oct 2019'!P3))*'Aus Oct 2019'!S3/100)),IF(AND('Aus Oct 2019'!P3&gt;0,'Aus Oct 2019'!R3=""&gt;0),IF(($C$5&lt;'Aus Oct 2019'!P3),(0),($C$5-'Aus Oct 2019'!P3)*'Aus Oct 2019'!Q3/100),0)))</f>
        <v>1304.3545454545451</v>
      </c>
      <c r="I9" s="138">
        <f t="shared" si="0"/>
        <v>1690.8607272727268</v>
      </c>
      <c r="J9" s="468">
        <f t="shared" ref="J9:J30" si="4">(I9-C9)*4</f>
        <v>6387.2654545454525</v>
      </c>
      <c r="K9" s="468">
        <f t="shared" ref="K9:K29" si="5">I9*4</f>
        <v>6763.4429090909071</v>
      </c>
      <c r="L9" s="139">
        <f t="shared" ref="L9:L30" si="6">K9*1.1</f>
        <v>7439.7871999999979</v>
      </c>
      <c r="M9" s="135">
        <f>'Aus Oct 2019'!BB3</f>
        <v>0</v>
      </c>
      <c r="N9" s="135">
        <f>'Aus Oct 2019'!BC3</f>
        <v>0</v>
      </c>
      <c r="O9" s="170">
        <f>'Aus Oct 2019'!BD3</f>
        <v>0</v>
      </c>
      <c r="P9" s="135">
        <f>'Aus Oct 2019'!BE3</f>
        <v>0</v>
      </c>
      <c r="Q9" s="257" t="str">
        <f t="shared" ref="Q9:Q30" si="7">IF(SUM(M9:P9)=0,"No discount",IF(M9&gt;0,"Guaranteed off bill",IF(N9&gt;0,"Guaranteed off usage",IF(O9&gt;0,"Pay-on-time off bill","Pay-on-time off usage"))))</f>
        <v>No discount</v>
      </c>
      <c r="R9" s="258" t="str">
        <f t="shared" ref="R9:R30" si="8">IF(OR(A9="Origin Energy",A9="Red Energy",A9="Powershop"),"Inclusive","Exclusive")</f>
        <v>Exclusive</v>
      </c>
      <c r="S9" s="468">
        <f t="shared" si="2"/>
        <v>6763.4429090909071</v>
      </c>
      <c r="T9" s="468">
        <f t="shared" si="3"/>
        <v>6763.4429090909071</v>
      </c>
      <c r="U9" s="259">
        <f t="shared" ref="U9:V26" si="9">S9*1.1</f>
        <v>7439.7871999999979</v>
      </c>
      <c r="V9" s="259">
        <f t="shared" si="9"/>
        <v>7439.7871999999979</v>
      </c>
      <c r="W9" s="165">
        <f>'Aus Oct 2019'!BL3</f>
        <v>0</v>
      </c>
      <c r="X9" s="166" t="str">
        <f>'Aus Oct 2019'!BM3</f>
        <v>n</v>
      </c>
    </row>
    <row r="10" spans="1:24" x14ac:dyDescent="0.15">
      <c r="A10" s="151" t="str">
        <f>'Aus Oct 2019'!K4</f>
        <v>Click Energy</v>
      </c>
      <c r="B10" s="153" t="str">
        <f>'Aus Oct 2019'!L4</f>
        <v>Click Business Start</v>
      </c>
      <c r="C10" s="136">
        <f>IF('Aus Oct 2019'!BP4=0,91*'Aus Oct 2019'!M4/100,(91*'Aus Oct 2019'!M4/100)+'Aus Oct 2019'!BP4/4)</f>
        <v>93.101272727272729</v>
      </c>
      <c r="D10" s="136">
        <f>IF('Aus Oct 2019'!O4="",$C$5*'Aus Oct 2019'!N4/100,IF($C$5&gt;='Aus Oct 2019'!P4,('Aus Oct 2019'!P4*'Aus Oct 2019'!N4/100),($C$5*'Aus Oct 2019'!N4/100)))</f>
        <v>289.49454545454546</v>
      </c>
      <c r="E10" s="136">
        <f>IF(AND('Aus Oct 2019'!P4&gt;0,'Aus Oct 2019'!R4&gt;0),IF($C$5&lt;'Aus Oct 2019'!P4,0,IF($C$5&lt;=('Aus Oct 2019'!R4+'Aus Oct 2019'!P4),(($C$5-'Aus Oct 2019'!P4)*'Aus Oct 2019'!Q4/100),(('Aus Oct 2019'!R4)*'Aus Oct 2019'!Q4/100))),0)</f>
        <v>0</v>
      </c>
      <c r="F10" s="136">
        <f>IF(AND('Aus Oct 2019'!Q4&gt;0,'Aus Oct 2019'!S4&gt;0),IF($C$5&lt;('Aus Oct 2019'!R4+'Aus Oct 2019'!P4),0,IF($C$5&lt;=('Aus Oct 2019'!T4+'Aus Oct 2019'!R4+'Aus Oct 2019'!P4),(($C$5-('Aus Oct 2019'!R4+'Aus Oct 2019'!P4))*'Aus Oct 2019'!S4/100),('Aus Oct 2019'!T4*'Aus Oct 2019'!S4/100))),0)</f>
        <v>0</v>
      </c>
      <c r="G10" s="137">
        <v>0</v>
      </c>
      <c r="H10" s="136">
        <f>IF(AND('Aus Oct 2019'!R4&gt;0,'Aus Oct 2019'!T4&gt;0),IF(($C$5&lt;'Aus Oct 2019'!T4),(0),($C$5-'Aus Oct 2019'!T4)*'Aus Oct 2019'!U4/100),IF(AND('Aus Oct 2019'!R4&gt;0,'Aus Oct 2019'!T4=""),IF(($C$5&lt;'Aus Oct 2019'!R4+'Aus Oct 2019'!P4),(0),(($C$5-('Aus Oct 2019'!R4+'Aus Oct 2019'!P4))*'Aus Oct 2019'!S4/100)),IF(AND('Aus Oct 2019'!P4&gt;0,'Aus Oct 2019'!R4=""&gt;0),IF(($C$5&lt;'Aus Oct 2019'!P4),(0),($C$5-'Aus Oct 2019'!P4)*'Aus Oct 2019'!Q4/100),0)))</f>
        <v>1291.3290909090906</v>
      </c>
      <c r="I10" s="138">
        <f t="shared" si="0"/>
        <v>1673.9249090909088</v>
      </c>
      <c r="J10" s="468">
        <f t="shared" si="4"/>
        <v>6323.2945454545443</v>
      </c>
      <c r="K10" s="468">
        <f t="shared" si="5"/>
        <v>6695.6996363636354</v>
      </c>
      <c r="L10" s="139">
        <f t="shared" si="6"/>
        <v>7365.2695999999996</v>
      </c>
      <c r="M10" s="135">
        <f>'Aus Oct 2019'!BB4</f>
        <v>0</v>
      </c>
      <c r="N10" s="135">
        <f>'Aus Oct 2019'!BC4</f>
        <v>0</v>
      </c>
      <c r="O10" s="170">
        <f>'Aus Oct 2019'!BD4</f>
        <v>0</v>
      </c>
      <c r="P10" s="135">
        <f>'Aus Oct 2019'!BE4</f>
        <v>0</v>
      </c>
      <c r="Q10" s="257" t="str">
        <f t="shared" si="7"/>
        <v>No discount</v>
      </c>
      <c r="R10" s="258" t="str">
        <f t="shared" si="8"/>
        <v>Exclusive</v>
      </c>
      <c r="S10" s="468">
        <f t="shared" si="2"/>
        <v>6695.6996363636354</v>
      </c>
      <c r="T10" s="468">
        <f t="shared" si="3"/>
        <v>6695.6996363636354</v>
      </c>
      <c r="U10" s="259">
        <f t="shared" si="9"/>
        <v>7365.2695999999996</v>
      </c>
      <c r="V10" s="259">
        <f t="shared" si="9"/>
        <v>7365.2695999999996</v>
      </c>
      <c r="W10" s="165">
        <f>'Aus Oct 2019'!BL4</f>
        <v>0</v>
      </c>
      <c r="X10" s="166" t="str">
        <f>'Aus Oct 2019'!BM4</f>
        <v>n</v>
      </c>
    </row>
    <row r="11" spans="1:24" x14ac:dyDescent="0.15">
      <c r="A11" s="151" t="str">
        <f>'Aus Oct 2019'!K5</f>
        <v>Commander</v>
      </c>
      <c r="B11" s="153" t="str">
        <f>'Aus Oct 2019'!L5</f>
        <v>Market offer</v>
      </c>
      <c r="C11" s="136">
        <f>IF('Aus Oct 2019'!BP5=0,91*'Aus Oct 2019'!M5/100,(91*'Aus Oct 2019'!M5/100)+'Aus Oct 2019'!BP5/4)</f>
        <v>94.044363636363627</v>
      </c>
      <c r="D11" s="136">
        <f>IF('Aus Oct 2019'!O5="",$C$5*'Aus Oct 2019'!N5/100,IF($C$5&gt;='Aus Oct 2019'!P5,('Aus Oct 2019'!P5*'Aus Oct 2019'!N5/100),($C$5*'Aus Oct 2019'!N5/100)))</f>
        <v>278.55272727272722</v>
      </c>
      <c r="E11" s="136">
        <f>IF(AND('Aus Oct 2019'!P5&gt;0,'Aus Oct 2019'!R5&gt;0),IF($C$5&lt;'Aus Oct 2019'!P5,0,IF($C$5&lt;=('Aus Oct 2019'!R5+'Aus Oct 2019'!P5),(($C$5-'Aus Oct 2019'!P5)*'Aus Oct 2019'!Q5/100),(('Aus Oct 2019'!R5)*'Aus Oct 2019'!Q5/100))),0)</f>
        <v>0</v>
      </c>
      <c r="F11" s="136">
        <f>IF(AND('Aus Oct 2019'!Q5&gt;0,'Aus Oct 2019'!S5&gt;0),IF($C$5&lt;('Aus Oct 2019'!R5+'Aus Oct 2019'!P5),0,IF($C$5&lt;=('Aus Oct 2019'!T5+'Aus Oct 2019'!R5+'Aus Oct 2019'!P5),(($C$5-('Aus Oct 2019'!R5+'Aus Oct 2019'!P5))*'Aus Oct 2019'!S5/100),('Aus Oct 2019'!T5*'Aus Oct 2019'!S5/100))),0)</f>
        <v>0</v>
      </c>
      <c r="G11" s="137">
        <v>0</v>
      </c>
      <c r="H11" s="136">
        <f>IF(AND('Aus Oct 2019'!R5&gt;0,'Aus Oct 2019'!T5&gt;0),IF(($C$5&lt;'Aus Oct 2019'!T5),(0),($C$5-'Aus Oct 2019'!T5)*'Aus Oct 2019'!U5/100),IF(AND('Aus Oct 2019'!R5&gt;0,'Aus Oct 2019'!T5=""),IF(($C$5&lt;'Aus Oct 2019'!R5+'Aus Oct 2019'!P5),(0),(($C$5-('Aus Oct 2019'!R5+'Aus Oct 2019'!P5))*'Aus Oct 2019'!S5/100)),IF(AND('Aus Oct 2019'!P5&gt;0,'Aus Oct 2019'!R5=""&gt;0),IF(($C$5&lt;'Aus Oct 2019'!P5),(0),($C$5-'Aus Oct 2019'!P5)*'Aus Oct 2019'!Q5/100),0)))</f>
        <v>1253.6999999999998</v>
      </c>
      <c r="I11" s="138">
        <f t="shared" si="0"/>
        <v>1626.2970909090907</v>
      </c>
      <c r="J11" s="468">
        <f t="shared" si="4"/>
        <v>6129.0109090909082</v>
      </c>
      <c r="K11" s="468">
        <f t="shared" si="5"/>
        <v>6505.1883636363627</v>
      </c>
      <c r="L11" s="139">
        <f t="shared" si="6"/>
        <v>7155.7071999999998</v>
      </c>
      <c r="M11" s="135">
        <f>'Aus Oct 2019'!BB5</f>
        <v>0</v>
      </c>
      <c r="N11" s="135">
        <f>'Aus Oct 2019'!BC5</f>
        <v>0</v>
      </c>
      <c r="O11" s="170">
        <f>'Aus Oct 2019'!BD5</f>
        <v>0</v>
      </c>
      <c r="P11" s="135">
        <f>'Aus Oct 2019'!BE5</f>
        <v>0</v>
      </c>
      <c r="Q11" s="257" t="str">
        <f t="shared" si="7"/>
        <v>No discount</v>
      </c>
      <c r="R11" s="258" t="str">
        <f t="shared" si="8"/>
        <v>Exclusive</v>
      </c>
      <c r="S11" s="468">
        <f t="shared" si="2"/>
        <v>6505.1883636363627</v>
      </c>
      <c r="T11" s="468">
        <f t="shared" si="3"/>
        <v>6505.1883636363627</v>
      </c>
      <c r="U11" s="259">
        <f t="shared" si="9"/>
        <v>7155.7071999999998</v>
      </c>
      <c r="V11" s="259">
        <f t="shared" si="9"/>
        <v>7155.7071999999998</v>
      </c>
      <c r="W11" s="165">
        <f>'Aus Oct 2019'!BL5</f>
        <v>0</v>
      </c>
      <c r="X11" s="166" t="str">
        <f>'Aus Oct 2019'!BM5</f>
        <v>n</v>
      </c>
    </row>
    <row r="12" spans="1:24" x14ac:dyDescent="0.15">
      <c r="A12" s="151" t="str">
        <f>'Aus Oct 2019'!K6</f>
        <v>CovaU</v>
      </c>
      <c r="B12" s="153" t="str">
        <f>'Aus Oct 2019'!L6</f>
        <v>Smart Saver</v>
      </c>
      <c r="C12" s="136">
        <f>IF('Aus Oct 2019'!BP6=0,91*'Aus Oct 2019'!M6/100,(91*'Aus Oct 2019'!M6/100)+'Aus Oct 2019'!BP6/4)</f>
        <v>128.30999999999997</v>
      </c>
      <c r="D12" s="136">
        <f>IF('Aus Oct 2019'!O6="",$C$5*'Aus Oct 2019'!N6/100,IF($C$5&gt;='Aus Oct 2019'!P6,('Aus Oct 2019'!P6*'Aus Oct 2019'!N6/100),($C$5*'Aus Oct 2019'!N6/100)))</f>
        <v>482.36727272727273</v>
      </c>
      <c r="E12" s="136">
        <f>IF(AND('Aus Oct 2019'!P6&gt;0,'Aus Oct 2019'!R6&gt;0),IF($C$5&lt;'Aus Oct 2019'!P6,0,IF($C$5&lt;=('Aus Oct 2019'!R6+'Aus Oct 2019'!P6),(($C$5-'Aus Oct 2019'!P6)*'Aus Oct 2019'!Q6/100),(('Aus Oct 2019'!R6)*'Aus Oct 2019'!Q6/100))),0)</f>
        <v>0</v>
      </c>
      <c r="F12" s="136">
        <f>IF(AND('Aus Oct 2019'!Q6&gt;0,'Aus Oct 2019'!S6&gt;0),IF($C$5&lt;('Aus Oct 2019'!R6+'Aus Oct 2019'!P6),0,IF($C$5&lt;=('Aus Oct 2019'!T6+'Aus Oct 2019'!R6+'Aus Oct 2019'!P6),(($C$5-('Aus Oct 2019'!R6+'Aus Oct 2019'!P6))*'Aus Oct 2019'!S6/100),('Aus Oct 2019'!T6*'Aus Oct 2019'!S6/100))),0)</f>
        <v>0</v>
      </c>
      <c r="G12" s="137">
        <v>0</v>
      </c>
      <c r="H12" s="136">
        <f>IF(AND('Aus Oct 2019'!R6&gt;0,'Aus Oct 2019'!T6&gt;0),IF(($C$5&lt;'Aus Oct 2019'!T6),(0),($C$5-'Aus Oct 2019'!T6)*'Aus Oct 2019'!U6/100),IF(AND('Aus Oct 2019'!R6&gt;0,'Aus Oct 2019'!T6=""),IF(($C$5&lt;'Aus Oct 2019'!R6+'Aus Oct 2019'!P6),(0),(($C$5-('Aus Oct 2019'!R6+'Aus Oct 2019'!P6))*'Aus Oct 2019'!S6/100)),IF(AND('Aus Oct 2019'!P6&gt;0,'Aus Oct 2019'!R6=""&gt;0),IF(($C$5&lt;'Aus Oct 2019'!P6),(0),($C$5-'Aus Oct 2019'!P6)*'Aus Oct 2019'!Q6/100),0)))</f>
        <v>2052.5945454545449</v>
      </c>
      <c r="I12" s="138">
        <f t="shared" si="0"/>
        <v>2663.2718181818177</v>
      </c>
      <c r="J12" s="468">
        <f t="shared" si="4"/>
        <v>10139.847272727271</v>
      </c>
      <c r="K12" s="468">
        <f t="shared" si="5"/>
        <v>10653.087272727271</v>
      </c>
      <c r="L12" s="139">
        <f t="shared" si="6"/>
        <v>11718.395999999999</v>
      </c>
      <c r="M12" s="135">
        <f>'Aus Oct 2019'!BB6</f>
        <v>0</v>
      </c>
      <c r="N12" s="135">
        <f>'Aus Oct 2019'!BC6</f>
        <v>34</v>
      </c>
      <c r="O12" s="170">
        <f>'Aus Oct 2019'!BD6</f>
        <v>0</v>
      </c>
      <c r="P12" s="135">
        <f>'Aus Oct 2019'!BE6</f>
        <v>0</v>
      </c>
      <c r="Q12" s="257" t="str">
        <f t="shared" si="7"/>
        <v>Guaranteed off usage</v>
      </c>
      <c r="R12" s="258" t="str">
        <f t="shared" si="8"/>
        <v>Exclusive</v>
      </c>
      <c r="S12" s="468">
        <f t="shared" si="2"/>
        <v>7205.5391999999993</v>
      </c>
      <c r="T12" s="468">
        <f t="shared" si="3"/>
        <v>7205.5391999999993</v>
      </c>
      <c r="U12" s="259">
        <f t="shared" si="9"/>
        <v>7926.0931199999995</v>
      </c>
      <c r="V12" s="259">
        <f t="shared" si="9"/>
        <v>7926.0931199999995</v>
      </c>
      <c r="W12" s="165">
        <f>'Aus Oct 2019'!BL6</f>
        <v>0</v>
      </c>
      <c r="X12" s="166" t="str">
        <f>'Aus Oct 2019'!BM6</f>
        <v>n</v>
      </c>
    </row>
    <row r="13" spans="1:24" x14ac:dyDescent="0.15">
      <c r="A13" s="151" t="str">
        <f>'Aus Oct 2019'!K7</f>
        <v>Diamond Energy</v>
      </c>
      <c r="B13" s="153" t="str">
        <f>'Aus Oct 2019'!L7</f>
        <v>Renewable Saver POT</v>
      </c>
      <c r="C13" s="136">
        <f>IF('Aus Oct 2019'!BP7=0,91*'Aus Oct 2019'!M7/100,(91*'Aus Oct 2019'!M7/100)+'Aus Oct 2019'!BP7/4)</f>
        <v>104.19499999999999</v>
      </c>
      <c r="D13" s="136">
        <f>IF('Aus Oct 2019'!O7="",$C$5*'Aus Oct 2019'!N7/100,IF($C$5&gt;='Aus Oct 2019'!P7,('Aus Oct 2019'!P7*'Aus Oct 2019'!N7/100),($C$5*'Aus Oct 2019'!N7/100)))</f>
        <v>318.5454545454545</v>
      </c>
      <c r="E13" s="136">
        <f>IF(AND('Aus Oct 2019'!P7&gt;0,'Aus Oct 2019'!R7&gt;0),IF($C$5&lt;'Aus Oct 2019'!P7,0,IF($C$5&lt;=('Aus Oct 2019'!R7+'Aus Oct 2019'!P7),(($C$5-'Aus Oct 2019'!P7)*'Aus Oct 2019'!Q7/100),(('Aus Oct 2019'!R7)*'Aus Oct 2019'!Q7/100))),0)</f>
        <v>0</v>
      </c>
      <c r="F13" s="136">
        <f>IF(AND('Aus Oct 2019'!Q7&gt;0,'Aus Oct 2019'!S7&gt;0),IF($C$5&lt;('Aus Oct 2019'!R7+'Aus Oct 2019'!P7),0,IF($C$5&lt;=('Aus Oct 2019'!T7+'Aus Oct 2019'!R7+'Aus Oct 2019'!P7),(($C$5-('Aus Oct 2019'!R7+'Aus Oct 2019'!P7))*'Aus Oct 2019'!S7/100),('Aus Oct 2019'!T7*'Aus Oct 2019'!S7/100))),0)</f>
        <v>0</v>
      </c>
      <c r="G13" s="137">
        <v>0</v>
      </c>
      <c r="H13" s="136">
        <f>IF(AND('Aus Oct 2019'!R7&gt;0,'Aus Oct 2019'!T7&gt;0),IF(($C$5&lt;'Aus Oct 2019'!T7),(0),($C$5-'Aus Oct 2019'!T7)*'Aus Oct 2019'!U7/100),IF(AND('Aus Oct 2019'!R7&gt;0,'Aus Oct 2019'!T7=""),IF(($C$5&lt;'Aus Oct 2019'!R7+'Aus Oct 2019'!P7),(0),(($C$5-('Aus Oct 2019'!R7+'Aus Oct 2019'!P7))*'Aus Oct 2019'!S7/100)),IF(AND('Aus Oct 2019'!P7&gt;0,'Aus Oct 2019'!R7=""&gt;0),IF(($C$5&lt;'Aus Oct 2019'!P7),(0),($C$5-'Aus Oct 2019'!P7)*'Aus Oct 2019'!Q7/100),0)))</f>
        <v>1456</v>
      </c>
      <c r="I13" s="138">
        <f t="shared" si="0"/>
        <v>1878.7404545454544</v>
      </c>
      <c r="J13" s="468">
        <f t="shared" si="4"/>
        <v>7098.181818181818</v>
      </c>
      <c r="K13" s="468">
        <f t="shared" si="5"/>
        <v>7514.9618181818178</v>
      </c>
      <c r="L13" s="139">
        <f t="shared" si="6"/>
        <v>8266.4580000000005</v>
      </c>
      <c r="M13" s="135">
        <f>'Aus Oct 2019'!BB7</f>
        <v>0</v>
      </c>
      <c r="N13" s="135">
        <f>'Aus Oct 2019'!BC7</f>
        <v>0</v>
      </c>
      <c r="O13" s="170">
        <f>'Aus Oct 2019'!BD7</f>
        <v>7</v>
      </c>
      <c r="P13" s="135">
        <f>'Aus Oct 2019'!BE7</f>
        <v>0</v>
      </c>
      <c r="Q13" s="257" t="str">
        <f t="shared" si="7"/>
        <v>Pay-on-time off bill</v>
      </c>
      <c r="R13" s="258" t="str">
        <f t="shared" si="8"/>
        <v>Exclusive</v>
      </c>
      <c r="S13" s="468">
        <f t="shared" si="2"/>
        <v>7514.9618181818178</v>
      </c>
      <c r="T13" s="468">
        <f t="shared" si="3"/>
        <v>6988.9144909090901</v>
      </c>
      <c r="U13" s="259">
        <f t="shared" si="9"/>
        <v>8266.4580000000005</v>
      </c>
      <c r="V13" s="259">
        <f t="shared" si="9"/>
        <v>7687.8059399999993</v>
      </c>
      <c r="W13" s="165">
        <f>'Aus Oct 2019'!BL7</f>
        <v>0</v>
      </c>
      <c r="X13" s="166" t="str">
        <f>'Aus Oct 2019'!BM7</f>
        <v>n</v>
      </c>
    </row>
    <row r="14" spans="1:24" x14ac:dyDescent="0.15">
      <c r="A14" s="151" t="str">
        <f>'Aus Oct 2019'!K8</f>
        <v>EnergyAustralia</v>
      </c>
      <c r="B14" s="153" t="str">
        <f>'Aus Oct 2019'!L8</f>
        <v>Total Plan</v>
      </c>
      <c r="C14" s="136">
        <f>IF('Aus Oct 2019'!BP8=0,91*'Aus Oct 2019'!M8/100,(91*'Aus Oct 2019'!M8/100)+'Aus Oct 2019'!BP8/4)</f>
        <v>94.044363636363627</v>
      </c>
      <c r="D14" s="136">
        <f>IF('Aus Oct 2019'!O8="",$C$5*'Aus Oct 2019'!N8/100,IF($C$5&gt;='Aus Oct 2019'!P8,('Aus Oct 2019'!P8*'Aus Oct 2019'!N8/100),($C$5*'Aus Oct 2019'!N8/100)))</f>
        <v>292.4618181818181</v>
      </c>
      <c r="E14" s="136">
        <f>IF(AND('Aus Oct 2019'!P8&gt;0,'Aus Oct 2019'!R8&gt;0),IF($C$5&lt;'Aus Oct 2019'!P8,0,IF($C$5&lt;=('Aus Oct 2019'!R8+'Aus Oct 2019'!P8),(($C$5-'Aus Oct 2019'!P8)*'Aus Oct 2019'!Q8/100),(('Aus Oct 2019'!R8)*'Aus Oct 2019'!Q8/100))),0)</f>
        <v>0</v>
      </c>
      <c r="F14" s="136">
        <f>IF(AND('Aus Oct 2019'!Q8&gt;0,'Aus Oct 2019'!S8&gt;0),IF($C$5&lt;('Aus Oct 2019'!R8+'Aus Oct 2019'!P8),0,IF($C$5&lt;=('Aus Oct 2019'!T8+'Aus Oct 2019'!R8+'Aus Oct 2019'!P8),(($C$5-('Aus Oct 2019'!R8+'Aus Oct 2019'!P8))*'Aus Oct 2019'!S8/100),('Aus Oct 2019'!T8*'Aus Oct 2019'!S8/100))),0)</f>
        <v>0</v>
      </c>
      <c r="G14" s="137">
        <v>0</v>
      </c>
      <c r="H14" s="136">
        <f>IF(AND('Aus Oct 2019'!R8&gt;0,'Aus Oct 2019'!T8&gt;0),IF(($C$5&lt;'Aus Oct 2019'!T8),(0),($C$5-'Aus Oct 2019'!T8)*'Aus Oct 2019'!U8/100),IF(AND('Aus Oct 2019'!R8&gt;0,'Aus Oct 2019'!T8=""),IF(($C$5&lt;'Aus Oct 2019'!R8+'Aus Oct 2019'!P8),(0),(($C$5-('Aus Oct 2019'!R8+'Aus Oct 2019'!P8))*'Aus Oct 2019'!S8/100)),IF(AND('Aus Oct 2019'!P8&gt;0,'Aus Oct 2019'!R8=""&gt;0),IF(($C$5&lt;'Aus Oct 2019'!P8),(0),($C$5-'Aus Oct 2019'!P8)*'Aus Oct 2019'!Q8/100),0)))</f>
        <v>1304.3545454545451</v>
      </c>
      <c r="I14" s="138">
        <f t="shared" si="0"/>
        <v>1690.8607272727268</v>
      </c>
      <c r="J14" s="468">
        <f t="shared" si="4"/>
        <v>6387.2654545454525</v>
      </c>
      <c r="K14" s="468">
        <f t="shared" si="5"/>
        <v>6763.4429090909071</v>
      </c>
      <c r="L14" s="139">
        <f t="shared" si="6"/>
        <v>7439.7871999999979</v>
      </c>
      <c r="M14" s="135">
        <f>'Aus Oct 2019'!BB8</f>
        <v>3</v>
      </c>
      <c r="N14" s="135">
        <f>'Aus Oct 2019'!BC8</f>
        <v>0</v>
      </c>
      <c r="O14" s="170">
        <f>'Aus Oct 2019'!BD8</f>
        <v>0</v>
      </c>
      <c r="P14" s="135">
        <f>'Aus Oct 2019'!BE8</f>
        <v>0</v>
      </c>
      <c r="Q14" s="257" t="str">
        <f t="shared" si="7"/>
        <v>Guaranteed off bill</v>
      </c>
      <c r="R14" s="258" t="str">
        <f t="shared" si="8"/>
        <v>Exclusive</v>
      </c>
      <c r="S14" s="468">
        <f t="shared" si="2"/>
        <v>6560.5396218181795</v>
      </c>
      <c r="T14" s="468">
        <f t="shared" si="3"/>
        <v>6560.5396218181795</v>
      </c>
      <c r="U14" s="259">
        <f t="shared" si="9"/>
        <v>7216.5935839999984</v>
      </c>
      <c r="V14" s="259">
        <f t="shared" si="9"/>
        <v>7216.5935839999984</v>
      </c>
      <c r="W14" s="165">
        <f>'Aus Oct 2019'!BL8</f>
        <v>0</v>
      </c>
      <c r="X14" s="166" t="str">
        <f>'Aus Oct 2019'!BM8</f>
        <v>n</v>
      </c>
    </row>
    <row r="15" spans="1:24" x14ac:dyDescent="0.15">
      <c r="A15" s="151" t="str">
        <f>'Aus Oct 2019'!K9</f>
        <v>GloBird Energy</v>
      </c>
      <c r="B15" s="153" t="str">
        <f>'Aus Oct 2019'!L9</f>
        <v>Bizsave</v>
      </c>
      <c r="C15" s="136">
        <f>IF('Aus Oct 2019'!BP9=0,91*'Aus Oct 2019'!M9/100,(91*'Aus Oct 2019'!M9/100)+'Aus Oct 2019'!BP9/4)</f>
        <v>90.999999999999986</v>
      </c>
      <c r="D15" s="136">
        <f>IF('Aus Oct 2019'!O9="",$C$5*'Aus Oct 2019'!N9/100,IF($C$5&gt;='Aus Oct 2019'!P9,('Aus Oct 2019'!P9*'Aus Oct 2019'!N9/100),($C$5*'Aus Oct 2019'!N9/100)))</f>
        <v>305.99999999999994</v>
      </c>
      <c r="E15" s="136">
        <f>IF(AND('Aus Oct 2019'!P9&gt;0,'Aus Oct 2019'!R9&gt;0),IF($C$5&lt;'Aus Oct 2019'!P9,0,IF($C$5&lt;=('Aus Oct 2019'!R9+'Aus Oct 2019'!P9),(($C$5-'Aus Oct 2019'!P9)*'Aus Oct 2019'!Q9/100),(('Aus Oct 2019'!R9)*'Aus Oct 2019'!Q9/100))),0)</f>
        <v>0</v>
      </c>
      <c r="F15" s="136">
        <f>IF(AND('Aus Oct 2019'!Q9&gt;0,'Aus Oct 2019'!S9&gt;0),IF($C$5&lt;('Aus Oct 2019'!R9+'Aus Oct 2019'!P9),0,IF($C$5&lt;=('Aus Oct 2019'!T9+'Aus Oct 2019'!R9+'Aus Oct 2019'!P9),(($C$5-('Aus Oct 2019'!R9+'Aus Oct 2019'!P9))*'Aus Oct 2019'!S9/100),('Aus Oct 2019'!T9*'Aus Oct 2019'!S9/100))),0)</f>
        <v>0</v>
      </c>
      <c r="G15" s="137">
        <v>0</v>
      </c>
      <c r="H15" s="136">
        <f>IF(AND('Aus Oct 2019'!R9&gt;0,'Aus Oct 2019'!T9&gt;0),IF(($C$5&lt;'Aus Oct 2019'!T9),(0),($C$5-'Aus Oct 2019'!T9)*'Aus Oct 2019'!U9/100),IF(AND('Aus Oct 2019'!R9&gt;0,'Aus Oct 2019'!T9=""),IF(($C$5&lt;'Aus Oct 2019'!R9+'Aus Oct 2019'!P9),(0),(($C$5-('Aus Oct 2019'!R9+'Aus Oct 2019'!P9))*'Aus Oct 2019'!S9/100)),IF(AND('Aus Oct 2019'!P9&gt;0,'Aus Oct 2019'!R9=""&gt;0),IF(($C$5&lt;'Aus Oct 2019'!P9),(0),($C$5-'Aus Oct 2019'!P9)*'Aus Oct 2019'!Q9/100),0)))</f>
        <v>1472.6</v>
      </c>
      <c r="I15" s="138">
        <f t="shared" si="0"/>
        <v>1869.6</v>
      </c>
      <c r="J15" s="468">
        <f t="shared" si="4"/>
        <v>7114.4</v>
      </c>
      <c r="K15" s="468">
        <f t="shared" si="5"/>
        <v>7478.4</v>
      </c>
      <c r="L15" s="139">
        <f t="shared" si="6"/>
        <v>8226.24</v>
      </c>
      <c r="M15" s="135">
        <f>'Aus Oct 2019'!BB9</f>
        <v>0</v>
      </c>
      <c r="N15" s="135">
        <f>'Aus Oct 2019'!BC9</f>
        <v>0</v>
      </c>
      <c r="O15" s="170">
        <f>'Aus Oct 2019'!BD9</f>
        <v>0</v>
      </c>
      <c r="P15" s="135">
        <f>'Aus Oct 2019'!BE9</f>
        <v>7</v>
      </c>
      <c r="Q15" s="257" t="str">
        <f t="shared" si="7"/>
        <v>Pay-on-time off usage</v>
      </c>
      <c r="R15" s="258" t="str">
        <f t="shared" si="8"/>
        <v>Exclusive</v>
      </c>
      <c r="S15" s="468">
        <f t="shared" si="2"/>
        <v>7478.4</v>
      </c>
      <c r="T15" s="468">
        <f t="shared" si="3"/>
        <v>6980.3919999999998</v>
      </c>
      <c r="U15" s="259">
        <f t="shared" si="9"/>
        <v>8226.24</v>
      </c>
      <c r="V15" s="259">
        <f t="shared" si="9"/>
        <v>7678.4312</v>
      </c>
      <c r="W15" s="165">
        <f>'Aus Oct 2019'!BL9</f>
        <v>0</v>
      </c>
      <c r="X15" s="166" t="str">
        <f>'Aus Oct 2019'!BM9</f>
        <v>n</v>
      </c>
    </row>
    <row r="16" spans="1:24" x14ac:dyDescent="0.15">
      <c r="A16" s="151" t="str">
        <f>'Aus Oct 2019'!K10</f>
        <v>Lumo Energy</v>
      </c>
      <c r="B16" s="153" t="str">
        <f>'Aus Oct 2019'!L10</f>
        <v>Value</v>
      </c>
      <c r="C16" s="136">
        <f>IF('Aus Oct 2019'!BP10=0,91*'Aus Oct 2019'!M10/100,(91*'Aus Oct 2019'!M10/100)+'Aus Oct 2019'!BP10/4)</f>
        <v>71.302636363636353</v>
      </c>
      <c r="D16" s="136">
        <f>IF('Aus Oct 2019'!O10="",$C$5*'Aus Oct 2019'!N10/100,IF($C$5&gt;='Aus Oct 2019'!P10,('Aus Oct 2019'!P10*'Aus Oct 2019'!N10/100),($C$5*'Aus Oct 2019'!N10/100)))</f>
        <v>292.4618181818181</v>
      </c>
      <c r="E16" s="136">
        <f>IF(AND('Aus Oct 2019'!P10&gt;0,'Aus Oct 2019'!R10&gt;0),IF($C$5&lt;'Aus Oct 2019'!P10,0,IF($C$5&lt;=('Aus Oct 2019'!R10+'Aus Oct 2019'!P10),(($C$5-'Aus Oct 2019'!P10)*'Aus Oct 2019'!Q10/100),(('Aus Oct 2019'!R10)*'Aus Oct 2019'!Q10/100))),0)</f>
        <v>0</v>
      </c>
      <c r="F16" s="136">
        <f>IF(AND('Aus Oct 2019'!Q10&gt;0,'Aus Oct 2019'!S10&gt;0),IF($C$5&lt;('Aus Oct 2019'!R10+'Aus Oct 2019'!P10),0,IF($C$5&lt;=('Aus Oct 2019'!T10+'Aus Oct 2019'!R10+'Aus Oct 2019'!P10),(($C$5-('Aus Oct 2019'!R10+'Aus Oct 2019'!P10))*'Aus Oct 2019'!S10/100),('Aus Oct 2019'!T10*'Aus Oct 2019'!S10/100))),0)</f>
        <v>0</v>
      </c>
      <c r="G16" s="137">
        <v>0</v>
      </c>
      <c r="H16" s="136">
        <f>IF(AND('Aus Oct 2019'!R10&gt;0,'Aus Oct 2019'!T10&gt;0),IF(($C$5&lt;'Aus Oct 2019'!T10),(0),($C$5-'Aus Oct 2019'!T10)*'Aus Oct 2019'!U10/100),IF(AND('Aus Oct 2019'!R10&gt;0,'Aus Oct 2019'!T10=""),IF(($C$5&lt;'Aus Oct 2019'!R10+'Aus Oct 2019'!P10),(0),(($C$5-('Aus Oct 2019'!R10+'Aus Oct 2019'!P10))*'Aus Oct 2019'!S10/100)),IF(AND('Aus Oct 2019'!P10&gt;0,'Aus Oct 2019'!R10=""&gt;0),IF(($C$5&lt;'Aus Oct 2019'!P10),(0),($C$5-'Aus Oct 2019'!P10)*'Aus Oct 2019'!Q10/100),0)))</f>
        <v>1304.3545454545451</v>
      </c>
      <c r="I16" s="138">
        <f t="shared" si="0"/>
        <v>1668.1189999999997</v>
      </c>
      <c r="J16" s="468">
        <f t="shared" si="4"/>
        <v>6387.2654545454534</v>
      </c>
      <c r="K16" s="468">
        <f t="shared" si="5"/>
        <v>6672.4759999999987</v>
      </c>
      <c r="L16" s="139">
        <f t="shared" si="6"/>
        <v>7339.7235999999994</v>
      </c>
      <c r="M16" s="135">
        <f>'Aus Oct 2019'!BB10</f>
        <v>0</v>
      </c>
      <c r="N16" s="135">
        <f>'Aus Oct 2019'!BC10</f>
        <v>0</v>
      </c>
      <c r="O16" s="170">
        <f>'Aus Oct 2019'!BD10</f>
        <v>3</v>
      </c>
      <c r="P16" s="135">
        <f>'Aus Oct 2019'!BE10</f>
        <v>0</v>
      </c>
      <c r="Q16" s="257" t="str">
        <f t="shared" si="7"/>
        <v>Pay-on-time off bill</v>
      </c>
      <c r="R16" s="258" t="str">
        <f t="shared" si="8"/>
        <v>Exclusive</v>
      </c>
      <c r="S16" s="468">
        <f t="shared" si="2"/>
        <v>6672.4759999999987</v>
      </c>
      <c r="T16" s="468">
        <f t="shared" si="3"/>
        <v>6472.3017199999986</v>
      </c>
      <c r="U16" s="259">
        <f t="shared" si="9"/>
        <v>7339.7235999999994</v>
      </c>
      <c r="V16" s="259">
        <f t="shared" si="9"/>
        <v>7119.5318919999991</v>
      </c>
      <c r="W16" s="165">
        <f>'Aus Oct 2019'!BL10</f>
        <v>0</v>
      </c>
      <c r="X16" s="166" t="str">
        <f>'Aus Oct 2019'!BM10</f>
        <v>n</v>
      </c>
    </row>
    <row r="17" spans="1:24" x14ac:dyDescent="0.15">
      <c r="A17" s="151" t="str">
        <f>'Aus Oct 2019'!K11</f>
        <v>Momentum Energy</v>
      </c>
      <c r="B17" s="153" t="str">
        <f>'Aus Oct 2019'!L11</f>
        <v>SmilePower Flexi</v>
      </c>
      <c r="C17" s="136">
        <f>IF('Aus Oct 2019'!BP11=0,91*'Aus Oct 2019'!M11/100,(91*'Aus Oct 2019'!M11/100)+'Aus Oct 2019'!BP11/4)</f>
        <v>93.961636363636359</v>
      </c>
      <c r="D17" s="136">
        <f>IF('Aus Oct 2019'!O11="",$C$5*'Aus Oct 2019'!N11/100,IF($C$5&gt;='Aus Oct 2019'!P11,('Aus Oct 2019'!P11*'Aus Oct 2019'!N11/100),($C$5*'Aus Oct 2019'!N11/100)))</f>
        <v>343.63636363636363</v>
      </c>
      <c r="E17" s="136">
        <f>IF(AND('Aus Oct 2019'!P11&gt;0,'Aus Oct 2019'!R11&gt;0),IF($C$5&lt;'Aus Oct 2019'!P11,0,IF($C$5&lt;=('Aus Oct 2019'!R11+'Aus Oct 2019'!P11),(($C$5-'Aus Oct 2019'!P11)*'Aus Oct 2019'!Q11/100),(('Aus Oct 2019'!R11)*'Aus Oct 2019'!Q11/100))),0)</f>
        <v>0</v>
      </c>
      <c r="F17" s="136">
        <f>IF(AND('Aus Oct 2019'!Q11&gt;0,'Aus Oct 2019'!S11&gt;0),IF($C$5&lt;('Aus Oct 2019'!R11+'Aus Oct 2019'!P11),0,IF($C$5&lt;=('Aus Oct 2019'!T11+'Aus Oct 2019'!R11+'Aus Oct 2019'!P11),(($C$5-('Aus Oct 2019'!R11+'Aus Oct 2019'!P11))*'Aus Oct 2019'!S11/100),('Aus Oct 2019'!T11*'Aus Oct 2019'!S11/100))),0)</f>
        <v>0</v>
      </c>
      <c r="G17" s="137">
        <v>0</v>
      </c>
      <c r="H17" s="136">
        <f>IF(AND('Aus Oct 2019'!R11&gt;0,'Aus Oct 2019'!T11&gt;0),IF(($C$5&lt;'Aus Oct 2019'!T11),(0),($C$5-'Aus Oct 2019'!T11)*'Aus Oct 2019'!U11/100),IF(AND('Aus Oct 2019'!R11&gt;0,'Aus Oct 2019'!T11=""),IF(($C$5&lt;'Aus Oct 2019'!R11+'Aus Oct 2019'!P11),(0),(($C$5-('Aus Oct 2019'!R11+'Aus Oct 2019'!P11))*'Aus Oct 2019'!S11/100)),IF(AND('Aus Oct 2019'!P11&gt;0,'Aus Oct 2019'!R11=""&gt;0),IF(($C$5&lt;'Aus Oct 2019'!P11),(0),($C$5-'Aus Oct 2019'!P11)*'Aus Oct 2019'!Q11/100),0)))</f>
        <v>1243.9818181818182</v>
      </c>
      <c r="I17" s="138">
        <f t="shared" si="0"/>
        <v>1681.5798181818182</v>
      </c>
      <c r="J17" s="468">
        <f t="shared" si="4"/>
        <v>6350.4727272727268</v>
      </c>
      <c r="K17" s="468">
        <f t="shared" si="5"/>
        <v>6726.3192727272726</v>
      </c>
      <c r="L17" s="139">
        <f t="shared" si="6"/>
        <v>7398.9512000000004</v>
      </c>
      <c r="M17" s="135">
        <f>'Aus Oct 2019'!BB11</f>
        <v>0</v>
      </c>
      <c r="N17" s="135">
        <f>'Aus Oct 2019'!BC11</f>
        <v>0</v>
      </c>
      <c r="O17" s="170">
        <f>'Aus Oct 2019'!BD11</f>
        <v>0</v>
      </c>
      <c r="P17" s="135">
        <f>'Aus Oct 2019'!BE11</f>
        <v>0</v>
      </c>
      <c r="Q17" s="257" t="str">
        <f t="shared" si="7"/>
        <v>No discount</v>
      </c>
      <c r="R17" s="258" t="str">
        <f t="shared" si="8"/>
        <v>Exclusive</v>
      </c>
      <c r="S17" s="468">
        <f t="shared" si="2"/>
        <v>6726.3192727272726</v>
      </c>
      <c r="T17" s="468">
        <f t="shared" si="3"/>
        <v>6726.3192727272726</v>
      </c>
      <c r="U17" s="259">
        <f t="shared" si="9"/>
        <v>7398.9512000000004</v>
      </c>
      <c r="V17" s="259">
        <f t="shared" si="9"/>
        <v>7398.9512000000004</v>
      </c>
      <c r="W17" s="165">
        <f>'Aus Oct 2019'!BL11</f>
        <v>0</v>
      </c>
      <c r="X17" s="166" t="str">
        <f>'Aus Oct 2019'!BM11</f>
        <v>n</v>
      </c>
    </row>
    <row r="18" spans="1:24" x14ac:dyDescent="0.15">
      <c r="A18" s="151" t="str">
        <f>'Aus Oct 2019'!K12</f>
        <v>Next Business Energy</v>
      </c>
      <c r="B18" s="153" t="str">
        <f>'Aus Oct 2019'!L12</f>
        <v>Pay on time</v>
      </c>
      <c r="C18" s="136">
        <f>IF('Aus Oct 2019'!BP12=0,91*'Aus Oct 2019'!M12/100,(91*'Aus Oct 2019'!M12/100)+'Aus Oct 2019'!BP12/4)</f>
        <v>127.4</v>
      </c>
      <c r="D18" s="136">
        <f>IF('Aus Oct 2019'!O12="",$C$5*'Aus Oct 2019'!N12/100,IF($C$5&gt;='Aus Oct 2019'!P12,('Aus Oct 2019'!P12*'Aus Oct 2019'!N12/100),($C$5*'Aus Oct 2019'!N12/100)))</f>
        <v>370</v>
      </c>
      <c r="E18" s="136">
        <f>IF(AND('Aus Oct 2019'!P12&gt;0,'Aus Oct 2019'!R12&gt;0),IF($C$5&lt;'Aus Oct 2019'!P12,0,IF($C$5&lt;=('Aus Oct 2019'!R12+'Aus Oct 2019'!P12),(($C$5-'Aus Oct 2019'!P12)*'Aus Oct 2019'!Q12/100),(('Aus Oct 2019'!R12)*'Aus Oct 2019'!Q12/100))),0)</f>
        <v>0</v>
      </c>
      <c r="F18" s="136">
        <f>IF(AND('Aus Oct 2019'!Q12&gt;0,'Aus Oct 2019'!S12&gt;0),IF($C$5&lt;('Aus Oct 2019'!R12+'Aus Oct 2019'!P12),0,IF($C$5&lt;=('Aus Oct 2019'!T12+'Aus Oct 2019'!R12+'Aus Oct 2019'!P12),(($C$5-('Aus Oct 2019'!R12+'Aus Oct 2019'!P12))*'Aus Oct 2019'!S12/100),('Aus Oct 2019'!T12*'Aus Oct 2019'!S12/100))),0)</f>
        <v>0</v>
      </c>
      <c r="G18" s="137">
        <v>0</v>
      </c>
      <c r="H18" s="136">
        <f>IF(AND('Aus Oct 2019'!R12&gt;0,'Aus Oct 2019'!T12&gt;0),IF(($C$5&lt;'Aus Oct 2019'!T12),(0),($C$5-'Aus Oct 2019'!T12)*'Aus Oct 2019'!U12/100),IF(AND('Aus Oct 2019'!R12&gt;0,'Aus Oct 2019'!T12=""),IF(($C$5&lt;'Aus Oct 2019'!R12+'Aus Oct 2019'!P12),(0),(($C$5-('Aus Oct 2019'!R12+'Aus Oct 2019'!P12))*'Aus Oct 2019'!S12/100)),IF(AND('Aus Oct 2019'!P12&gt;0,'Aus Oct 2019'!R12=""&gt;0),IF(($C$5&lt;'Aus Oct 2019'!P12),(0),($C$5-'Aus Oct 2019'!P12)*'Aus Oct 2019'!Q12/100),0)))</f>
        <v>1519.9999999999998</v>
      </c>
      <c r="I18" s="138">
        <f t="shared" si="0"/>
        <v>2017.3999999999996</v>
      </c>
      <c r="J18" s="468">
        <f t="shared" si="4"/>
        <v>7559.9999999999982</v>
      </c>
      <c r="K18" s="468">
        <f t="shared" si="5"/>
        <v>8069.5999999999985</v>
      </c>
      <c r="L18" s="139">
        <f t="shared" si="6"/>
        <v>8876.56</v>
      </c>
      <c r="M18" s="135">
        <f>'Aus Oct 2019'!BB12</f>
        <v>0</v>
      </c>
      <c r="N18" s="135">
        <f>'Aus Oct 2019'!BC12</f>
        <v>0</v>
      </c>
      <c r="O18" s="170">
        <f>'Aus Oct 2019'!BD12</f>
        <v>7</v>
      </c>
      <c r="P18" s="135">
        <f>'Aus Oct 2019'!BE12</f>
        <v>0</v>
      </c>
      <c r="Q18" s="257" t="str">
        <f t="shared" si="7"/>
        <v>Pay-on-time off bill</v>
      </c>
      <c r="R18" s="258" t="str">
        <f t="shared" si="8"/>
        <v>Exclusive</v>
      </c>
      <c r="S18" s="468">
        <f t="shared" si="2"/>
        <v>8069.5999999999985</v>
      </c>
      <c r="T18" s="468">
        <f t="shared" si="3"/>
        <v>7504.7279999999992</v>
      </c>
      <c r="U18" s="259">
        <f t="shared" si="9"/>
        <v>8876.56</v>
      </c>
      <c r="V18" s="259">
        <f t="shared" si="9"/>
        <v>8255.2008000000005</v>
      </c>
      <c r="W18" s="165">
        <f>'Aus Oct 2019'!BL12</f>
        <v>24</v>
      </c>
      <c r="X18" s="166" t="str">
        <f>'Aus Oct 2019'!BM12</f>
        <v>n</v>
      </c>
    </row>
    <row r="19" spans="1:24" x14ac:dyDescent="0.15">
      <c r="A19" s="151" t="str">
        <f>'Aus Oct 2019'!K13</f>
        <v>Origin Energy</v>
      </c>
      <c r="B19" s="153" t="str">
        <f>'Aus Oct 2019'!L13</f>
        <v>Basic</v>
      </c>
      <c r="C19" s="136">
        <f>IF('Aus Oct 2019'!BP13=0,91*'Aus Oct 2019'!M13/100,(91*'Aus Oct 2019'!M13/100)+'Aus Oct 2019'!BP13/4)</f>
        <v>94.044363636363627</v>
      </c>
      <c r="D19" s="136">
        <f>IF('Aus Oct 2019'!O13="",$C$5*'Aus Oct 2019'!N13/100,IF($C$5&gt;='Aus Oct 2019'!P13,('Aus Oct 2019'!P13*'Aus Oct 2019'!N13/100),($C$5*'Aus Oct 2019'!N13/100)))</f>
        <v>292.4618181818181</v>
      </c>
      <c r="E19" s="136">
        <f>IF(AND('Aus Oct 2019'!P13&gt;0,'Aus Oct 2019'!R13&gt;0),IF($C$5&lt;'Aus Oct 2019'!P13,0,IF($C$5&lt;=('Aus Oct 2019'!R13+'Aus Oct 2019'!P13),(($C$5-'Aus Oct 2019'!P13)*'Aus Oct 2019'!Q13/100),(('Aus Oct 2019'!R13)*'Aus Oct 2019'!Q13/100))),0)</f>
        <v>0</v>
      </c>
      <c r="F19" s="136">
        <f>IF(AND('Aus Oct 2019'!Q13&gt;0,'Aus Oct 2019'!S13&gt;0),IF($C$5&lt;('Aus Oct 2019'!R13+'Aus Oct 2019'!P13),0,IF($C$5&lt;=('Aus Oct 2019'!T13+'Aus Oct 2019'!R13+'Aus Oct 2019'!P13),(($C$5-('Aus Oct 2019'!R13+'Aus Oct 2019'!P13))*'Aus Oct 2019'!S13/100),('Aus Oct 2019'!T13*'Aus Oct 2019'!S13/100))),0)</f>
        <v>0</v>
      </c>
      <c r="G19" s="137">
        <v>0</v>
      </c>
      <c r="H19" s="136">
        <f>IF(AND('Aus Oct 2019'!R13&gt;0,'Aus Oct 2019'!T13&gt;0),IF(($C$5&lt;'Aus Oct 2019'!T13),(0),($C$5-'Aus Oct 2019'!T13)*'Aus Oct 2019'!U13/100),IF(AND('Aus Oct 2019'!R13&gt;0,'Aus Oct 2019'!T13=""),IF(($C$5&lt;'Aus Oct 2019'!R13+'Aus Oct 2019'!P13),(0),(($C$5-('Aus Oct 2019'!R13+'Aus Oct 2019'!P13))*'Aus Oct 2019'!S13/100)),IF(AND('Aus Oct 2019'!P13&gt;0,'Aus Oct 2019'!R13=""&gt;0),IF(($C$5&lt;'Aus Oct 2019'!P13),(0),($C$5-'Aus Oct 2019'!P13)*'Aus Oct 2019'!Q13/100),0)))</f>
        <v>1304.3545454545451</v>
      </c>
      <c r="I19" s="138">
        <f t="shared" si="0"/>
        <v>1690.8607272727268</v>
      </c>
      <c r="J19" s="468">
        <f t="shared" si="4"/>
        <v>6387.2654545454525</v>
      </c>
      <c r="K19" s="468">
        <f t="shared" si="5"/>
        <v>6763.4429090909071</v>
      </c>
      <c r="L19" s="139">
        <f t="shared" si="6"/>
        <v>7439.7871999999979</v>
      </c>
      <c r="M19" s="135">
        <f>'Aus Oct 2019'!BB13</f>
        <v>0</v>
      </c>
      <c r="N19" s="135">
        <f>'Aus Oct 2019'!BC13</f>
        <v>0</v>
      </c>
      <c r="O19" s="170">
        <f>'Aus Oct 2019'!BD13</f>
        <v>0</v>
      </c>
      <c r="P19" s="135">
        <f>'Aus Oct 2019'!BE13</f>
        <v>0</v>
      </c>
      <c r="Q19" s="257" t="str">
        <f t="shared" si="7"/>
        <v>No discount</v>
      </c>
      <c r="R19" s="258" t="str">
        <f t="shared" si="8"/>
        <v>Inclusive</v>
      </c>
      <c r="S19" s="468">
        <f t="shared" si="2"/>
        <v>6763.4429090909071</v>
      </c>
      <c r="T19" s="468">
        <f t="shared" si="3"/>
        <v>6763.4429090909071</v>
      </c>
      <c r="U19" s="259">
        <f t="shared" si="9"/>
        <v>7439.7871999999979</v>
      </c>
      <c r="V19" s="259">
        <f t="shared" si="9"/>
        <v>7439.7871999999979</v>
      </c>
      <c r="W19" s="165">
        <f>'Aus Oct 2019'!BL13</f>
        <v>0</v>
      </c>
      <c r="X19" s="166" t="str">
        <f>'Aus Oct 2019'!BM13</f>
        <v>n</v>
      </c>
    </row>
    <row r="20" spans="1:24" x14ac:dyDescent="0.15">
      <c r="A20" s="151" t="str">
        <f>'Aus Oct 2019'!K14</f>
        <v>1st Energy</v>
      </c>
      <c r="B20" s="153" t="str">
        <f>'Aus Oct 2019'!L14</f>
        <v>1st Saver</v>
      </c>
      <c r="C20" s="136">
        <f>IF('Aus Oct 2019'!BP14=0,91*'Aus Oct 2019'!M14/100,(91*'Aus Oct 2019'!M14/100)+'Aus Oct 2019'!BP14/4)</f>
        <v>94.002999999999986</v>
      </c>
      <c r="D20" s="136">
        <f>IF('Aus Oct 2019'!O14="",$C$5*'Aus Oct 2019'!N14/100,IF($C$5&gt;='Aus Oct 2019'!P14,('Aus Oct 2019'!P14*'Aus Oct 2019'!N14/100),($C$5*'Aus Oct 2019'!N14/100)))</f>
        <v>292.27636363636361</v>
      </c>
      <c r="E20" s="136">
        <f>IF(AND('Aus Oct 2019'!P14&gt;0,'Aus Oct 2019'!R14&gt;0),IF($C$5&lt;'Aus Oct 2019'!P14,0,IF($C$5&lt;=('Aus Oct 2019'!R14+'Aus Oct 2019'!P14),(($C$5-'Aus Oct 2019'!P14)*'Aus Oct 2019'!Q14/100),(('Aus Oct 2019'!R14)*'Aus Oct 2019'!Q14/100))),0)</f>
        <v>0</v>
      </c>
      <c r="F20" s="136">
        <f>IF(AND('Aus Oct 2019'!Q14&gt;0,'Aus Oct 2019'!S14&gt;0),IF($C$5&lt;('Aus Oct 2019'!R14+'Aus Oct 2019'!P14),0,IF($C$5&lt;=('Aus Oct 2019'!T14+'Aus Oct 2019'!R14+'Aus Oct 2019'!P14),(($C$5-('Aus Oct 2019'!R14+'Aus Oct 2019'!P14))*'Aus Oct 2019'!S14/100),('Aus Oct 2019'!T14*'Aus Oct 2019'!S14/100))),0)</f>
        <v>0</v>
      </c>
      <c r="G20" s="137">
        <v>0</v>
      </c>
      <c r="H20" s="136">
        <f>IF(AND('Aus Oct 2019'!R14&gt;0,'Aus Oct 2019'!T14&gt;0),IF(($C$5&lt;'Aus Oct 2019'!T14),(0),($C$5-'Aus Oct 2019'!T14)*'Aus Oct 2019'!U14/100),IF(AND('Aus Oct 2019'!R14&gt;0,'Aus Oct 2019'!T14=""),IF(($C$5&lt;'Aus Oct 2019'!R14+'Aus Oct 2019'!P14),(0),(($C$5-('Aus Oct 2019'!R14+'Aus Oct 2019'!P14))*'Aus Oct 2019'!S14/100)),IF(AND('Aus Oct 2019'!P14&gt;0,'Aus Oct 2019'!R14=""&gt;0),IF(($C$5&lt;'Aus Oct 2019'!P14),(0),($C$5-'Aus Oct 2019'!P14)*'Aus Oct 2019'!Q14/100),0)))</f>
        <v>1303.9927272727271</v>
      </c>
      <c r="I20" s="138">
        <f t="shared" si="0"/>
        <v>1690.2720909090906</v>
      </c>
      <c r="J20" s="468">
        <f t="shared" si="4"/>
        <v>6385.0763636363627</v>
      </c>
      <c r="K20" s="468">
        <f t="shared" si="5"/>
        <v>6761.0883636363624</v>
      </c>
      <c r="L20" s="139">
        <f t="shared" si="6"/>
        <v>7437.1971999999996</v>
      </c>
      <c r="M20" s="135">
        <f>'Aus Oct 2019'!BB14</f>
        <v>0</v>
      </c>
      <c r="N20" s="135">
        <f>'Aus Oct 2019'!BC14</f>
        <v>0</v>
      </c>
      <c r="O20" s="170">
        <f>'Aus Oct 2019'!BD14</f>
        <v>0</v>
      </c>
      <c r="P20" s="135">
        <f>'Aus Oct 2019'!BE14</f>
        <v>0</v>
      </c>
      <c r="Q20" s="257" t="str">
        <f t="shared" si="7"/>
        <v>No discount</v>
      </c>
      <c r="R20" s="258" t="str">
        <f t="shared" si="8"/>
        <v>Exclusive</v>
      </c>
      <c r="S20" s="468">
        <f t="shared" si="2"/>
        <v>6761.0883636363624</v>
      </c>
      <c r="T20" s="468">
        <f t="shared" si="3"/>
        <v>6761.0883636363624</v>
      </c>
      <c r="U20" s="259">
        <f t="shared" si="9"/>
        <v>7437.1971999999996</v>
      </c>
      <c r="V20" s="259">
        <f t="shared" si="9"/>
        <v>7437.1971999999996</v>
      </c>
      <c r="W20" s="165">
        <f>'Aus Oct 2019'!BL14</f>
        <v>0</v>
      </c>
      <c r="X20" s="166" t="str">
        <f>'Aus Oct 2019'!BM14</f>
        <v>n</v>
      </c>
    </row>
    <row r="21" spans="1:24" x14ac:dyDescent="0.15">
      <c r="A21" s="151" t="str">
        <f>'Aus Oct 2019'!K15</f>
        <v>Powerdirect</v>
      </c>
      <c r="B21" s="153" t="str">
        <f>'Aus Oct 2019'!L15</f>
        <v>Rate Saver</v>
      </c>
      <c r="C21" s="136">
        <f>IF('Aus Oct 2019'!BP15=0,91*'Aus Oct 2019'!M15/100,(91*'Aus Oct 2019'!M15/100)+'Aus Oct 2019'!BP15/4)</f>
        <v>90.280272727272717</v>
      </c>
      <c r="D21" s="136">
        <f>IF('Aus Oct 2019'!O15="",$C$5*'Aus Oct 2019'!N15/100,IF($C$5&gt;='Aus Oct 2019'!P15,('Aus Oct 2019'!P15*'Aus Oct 2019'!N15/100),($C$5*'Aus Oct 2019'!N15/100)))</f>
        <v>280.68545454545455</v>
      </c>
      <c r="E21" s="136">
        <f>IF(AND('Aus Oct 2019'!P15&gt;0,'Aus Oct 2019'!R15&gt;0),IF($C$5&lt;'Aus Oct 2019'!P15,0,IF($C$5&lt;=('Aus Oct 2019'!R15+'Aus Oct 2019'!P15),(($C$5-'Aus Oct 2019'!P15)*'Aus Oct 2019'!Q15/100),(('Aus Oct 2019'!R15)*'Aus Oct 2019'!Q15/100))),0)</f>
        <v>0</v>
      </c>
      <c r="F21" s="136">
        <f>IF(AND('Aus Oct 2019'!Q15&gt;0,'Aus Oct 2019'!S15&gt;0),IF($C$5&lt;('Aus Oct 2019'!R15+'Aus Oct 2019'!P15),0,IF($C$5&lt;=('Aus Oct 2019'!T15+'Aus Oct 2019'!R15+'Aus Oct 2019'!P15),(($C$5-('Aus Oct 2019'!R15+'Aus Oct 2019'!P15))*'Aus Oct 2019'!S15/100),('Aus Oct 2019'!T15*'Aus Oct 2019'!S15/100))),0)</f>
        <v>0</v>
      </c>
      <c r="G21" s="137">
        <v>0</v>
      </c>
      <c r="H21" s="136">
        <f>IF(AND('Aus Oct 2019'!R15&gt;0,'Aus Oct 2019'!T15&gt;0),IF(($C$5&lt;'Aus Oct 2019'!T15),(0),($C$5-'Aus Oct 2019'!T15)*'Aus Oct 2019'!U15/100),IF(AND('Aus Oct 2019'!R15&gt;0,'Aus Oct 2019'!T15=""),IF(($C$5&lt;'Aus Oct 2019'!R15+'Aus Oct 2019'!P15),(0),(($C$5-('Aus Oct 2019'!R15+'Aus Oct 2019'!P15))*'Aus Oct 2019'!S15/100)),IF(AND('Aus Oct 2019'!P15&gt;0,'Aus Oct 2019'!R15=""&gt;0),IF(($C$5&lt;'Aus Oct 2019'!P15),(0),($C$5-'Aus Oct 2019'!P15)*'Aus Oct 2019'!Q15/100),0)))</f>
        <v>1251.890909090909</v>
      </c>
      <c r="I21" s="138">
        <f t="shared" si="0"/>
        <v>1622.8566363636362</v>
      </c>
      <c r="J21" s="468">
        <f t="shared" si="4"/>
        <v>6130.3054545454543</v>
      </c>
      <c r="K21" s="468">
        <f t="shared" si="5"/>
        <v>6491.4265454545448</v>
      </c>
      <c r="L21" s="139">
        <f t="shared" si="6"/>
        <v>7140.5691999999999</v>
      </c>
      <c r="M21" s="135">
        <f>'Aus Oct 2019'!BB15</f>
        <v>0</v>
      </c>
      <c r="N21" s="135">
        <f>'Aus Oct 2019'!BC15</f>
        <v>0</v>
      </c>
      <c r="O21" s="170">
        <f>'Aus Oct 2019'!BD15</f>
        <v>0</v>
      </c>
      <c r="P21" s="135">
        <f>'Aus Oct 2019'!BE15</f>
        <v>0</v>
      </c>
      <c r="Q21" s="257" t="str">
        <f t="shared" si="7"/>
        <v>No discount</v>
      </c>
      <c r="R21" s="258" t="str">
        <f t="shared" si="8"/>
        <v>Exclusive</v>
      </c>
      <c r="S21" s="468">
        <f t="shared" si="2"/>
        <v>6491.4265454545448</v>
      </c>
      <c r="T21" s="468">
        <f t="shared" si="3"/>
        <v>6491.4265454545448</v>
      </c>
      <c r="U21" s="259">
        <f t="shared" si="9"/>
        <v>7140.5691999999999</v>
      </c>
      <c r="V21" s="259">
        <f t="shared" si="9"/>
        <v>7140.5691999999999</v>
      </c>
      <c r="W21" s="165">
        <f>'Aus Oct 2019'!BL15</f>
        <v>0</v>
      </c>
      <c r="X21" s="166" t="str">
        <f>'Aus Oct 2019'!BM15</f>
        <v>n</v>
      </c>
    </row>
    <row r="22" spans="1:24" x14ac:dyDescent="0.15">
      <c r="A22" s="151" t="str">
        <f>'Aus Oct 2019'!K16</f>
        <v>Powershop</v>
      </c>
      <c r="B22" s="153" t="str">
        <f>'Aus Oct 2019'!L16</f>
        <v>Shopper with Mega Pack</v>
      </c>
      <c r="C22" s="136">
        <f>IF('Aus Oct 2019'!BP16=0,91*'Aus Oct 2019'!M16/100,(91*'Aus Oct 2019'!M16/100)+'Aus Oct 2019'!BP16/4)</f>
        <v>143.9984</v>
      </c>
      <c r="D22" s="136">
        <f>IF('Aus Oct 2019'!O16="",$C$5*'Aus Oct 2019'!N16/100,IF($C$5&gt;='Aus Oct 2019'!P16,('Aus Oct 2019'!P16*'Aus Oct 2019'!N16/100),($C$5*'Aus Oct 2019'!N16/100)))</f>
        <v>1839.5</v>
      </c>
      <c r="E22" s="136">
        <f>IF(AND('Aus Oct 2019'!P16&gt;0,'Aus Oct 2019'!R16&gt;0),IF($C$5&lt;'Aus Oct 2019'!P16,0,IF($C$5&lt;=('Aus Oct 2019'!R16+'Aus Oct 2019'!P16),(($C$5-'Aus Oct 2019'!P16)*'Aus Oct 2019'!Q16/100),(('Aus Oct 2019'!R16)*'Aus Oct 2019'!Q16/100))),0)</f>
        <v>0</v>
      </c>
      <c r="F22" s="136">
        <f>IF(AND('Aus Oct 2019'!Q16&gt;0,'Aus Oct 2019'!S16&gt;0),IF($C$5&lt;('Aus Oct 2019'!R16+'Aus Oct 2019'!P16),0,IF($C$5&lt;=('Aus Oct 2019'!T16+'Aus Oct 2019'!R16+'Aus Oct 2019'!P16),(($C$5-('Aus Oct 2019'!R16+'Aus Oct 2019'!P16))*'Aus Oct 2019'!S16/100),('Aus Oct 2019'!T16*'Aus Oct 2019'!S16/100))),0)</f>
        <v>0</v>
      </c>
      <c r="G22" s="137">
        <v>0</v>
      </c>
      <c r="H22" s="136">
        <f>IF(AND('Aus Oct 2019'!R16&gt;0,'Aus Oct 2019'!T16&gt;0),IF(($C$5&lt;'Aus Oct 2019'!T16),(0),($C$5-'Aus Oct 2019'!T16)*'Aus Oct 2019'!U16/100),IF(AND('Aus Oct 2019'!R16&gt;0,'Aus Oct 2019'!T16=""),IF(($C$5&lt;'Aus Oct 2019'!R16+'Aus Oct 2019'!P16),(0),(($C$5-('Aus Oct 2019'!R16+'Aus Oct 2019'!P16))*'Aus Oct 2019'!S16/100)),IF(AND('Aus Oct 2019'!P16&gt;0,'Aus Oct 2019'!R16=""&gt;0),IF(($C$5&lt;'Aus Oct 2019'!P16),(0),($C$5-'Aus Oct 2019'!P16)*'Aus Oct 2019'!Q16/100),0)))</f>
        <v>0</v>
      </c>
      <c r="I22" s="138">
        <f t="shared" si="0"/>
        <v>1983.4983999999999</v>
      </c>
      <c r="J22" s="468">
        <f t="shared" si="4"/>
        <v>7358</v>
      </c>
      <c r="K22" s="468">
        <f t="shared" si="5"/>
        <v>7933.9935999999998</v>
      </c>
      <c r="L22" s="139">
        <f t="shared" si="6"/>
        <v>8727.392960000001</v>
      </c>
      <c r="M22" s="135">
        <f>'Aus Oct 2019'!BB16</f>
        <v>0</v>
      </c>
      <c r="N22" s="135">
        <f>'Aus Oct 2019'!BC16</f>
        <v>0</v>
      </c>
      <c r="O22" s="170">
        <f>'Aus Oct 2019'!BD16</f>
        <v>23.17</v>
      </c>
      <c r="P22" s="135">
        <f>'Aus Oct 2019'!BE16</f>
        <v>0</v>
      </c>
      <c r="Q22" s="257" t="str">
        <f t="shared" si="7"/>
        <v>Pay-on-time off bill</v>
      </c>
      <c r="R22" s="258" t="str">
        <f t="shared" si="8"/>
        <v>Inclusive</v>
      </c>
      <c r="S22" s="468">
        <f t="shared" si="2"/>
        <v>7933.9936000000007</v>
      </c>
      <c r="T22" s="468">
        <f t="shared" si="3"/>
        <v>6095.6872828799997</v>
      </c>
      <c r="U22" s="259">
        <f t="shared" si="9"/>
        <v>8727.392960000001</v>
      </c>
      <c r="V22" s="259">
        <f t="shared" si="9"/>
        <v>6705.2560111680004</v>
      </c>
      <c r="W22" s="165">
        <f>'Aus Oct 2019'!BL16</f>
        <v>0</v>
      </c>
      <c r="X22" s="166" t="str">
        <f>'Aus Oct 2019'!BM16</f>
        <v>n</v>
      </c>
    </row>
    <row r="23" spans="1:24" x14ac:dyDescent="0.15">
      <c r="A23" s="151" t="str">
        <f>'Aus Oct 2019'!K17</f>
        <v>Red Energy</v>
      </c>
      <c r="B23" s="153" t="str">
        <f>'Aus Oct 2019'!L17</f>
        <v>Red Business Saver</v>
      </c>
      <c r="C23" s="136">
        <f>IF('Aus Oct 2019'!BP17=0,91*'Aus Oct 2019'!M17/100,(91*'Aus Oct 2019'!M17/100)+'Aus Oct 2019'!BP17/4)</f>
        <v>102.9292727272727</v>
      </c>
      <c r="D23" s="136">
        <f>IF('Aus Oct 2019'!O17="",$C$5*'Aus Oct 2019'!N17/100,IF($C$5&gt;='Aus Oct 2019'!P17,('Aus Oct 2019'!P17*'Aus Oct 2019'!N17/100),($C$5*'Aus Oct 2019'!N17/100)))</f>
        <v>320.09454545454548</v>
      </c>
      <c r="E23" s="136">
        <f>IF(AND('Aus Oct 2019'!P17&gt;0,'Aus Oct 2019'!R17&gt;0),IF($C$5&lt;'Aus Oct 2019'!P17,0,IF($C$5&lt;=('Aus Oct 2019'!R17+'Aus Oct 2019'!P17),(($C$5-'Aus Oct 2019'!P17)*'Aus Oct 2019'!Q17/100),(('Aus Oct 2019'!R17)*'Aus Oct 2019'!Q17/100))),0)</f>
        <v>0</v>
      </c>
      <c r="F23" s="136">
        <f>IF(AND('Aus Oct 2019'!Q17&gt;0,'Aus Oct 2019'!S17&gt;0),IF($C$5&lt;('Aus Oct 2019'!R17+'Aus Oct 2019'!P17),0,IF($C$5&lt;=('Aus Oct 2019'!T17+'Aus Oct 2019'!R17+'Aus Oct 2019'!P17),(($C$5-('Aus Oct 2019'!R17+'Aus Oct 2019'!P17))*'Aus Oct 2019'!S17/100),('Aus Oct 2019'!T17*'Aus Oct 2019'!S17/100))),0)</f>
        <v>0</v>
      </c>
      <c r="G23" s="137">
        <v>0</v>
      </c>
      <c r="H23" s="136">
        <f>IF(AND('Aus Oct 2019'!R17&gt;0,'Aus Oct 2019'!T17&gt;0),IF(($C$5&lt;'Aus Oct 2019'!T17),(0),($C$5-'Aus Oct 2019'!T17)*'Aus Oct 2019'!U17/100),IF(AND('Aus Oct 2019'!R17&gt;0,'Aus Oct 2019'!T17=""),IF(($C$5&lt;'Aus Oct 2019'!R17+'Aus Oct 2019'!P17),(0),(($C$5-('Aus Oct 2019'!R17+'Aus Oct 2019'!P17))*'Aus Oct 2019'!S17/100)),IF(AND('Aus Oct 2019'!P17&gt;0,'Aus Oct 2019'!R17=""&gt;0),IF(($C$5&lt;'Aus Oct 2019'!P17),(0),($C$5-'Aus Oct 2019'!P17)*'Aus Oct 2019'!Q17/100),0)))</f>
        <v>1427.7345454545452</v>
      </c>
      <c r="I23" s="138">
        <f t="shared" si="0"/>
        <v>1850.7583636363634</v>
      </c>
      <c r="J23" s="468">
        <f t="shared" si="4"/>
        <v>6991.3163636363624</v>
      </c>
      <c r="K23" s="468">
        <f t="shared" si="5"/>
        <v>7403.0334545454534</v>
      </c>
      <c r="L23" s="139">
        <f t="shared" si="6"/>
        <v>8143.3367999999991</v>
      </c>
      <c r="M23" s="135">
        <f>'Aus Oct 2019'!BB17</f>
        <v>0</v>
      </c>
      <c r="N23" s="135">
        <f>'Aus Oct 2019'!BC17</f>
        <v>0</v>
      </c>
      <c r="O23" s="170">
        <f>'Aus Oct 2019'!BD17</f>
        <v>10</v>
      </c>
      <c r="P23" s="135">
        <f>'Aus Oct 2019'!BE17</f>
        <v>0</v>
      </c>
      <c r="Q23" s="257" t="str">
        <f t="shared" si="7"/>
        <v>Pay-on-time off bill</v>
      </c>
      <c r="R23" s="258" t="str">
        <f t="shared" si="8"/>
        <v>Inclusive</v>
      </c>
      <c r="S23" s="468">
        <f t="shared" si="2"/>
        <v>7403.0334545454534</v>
      </c>
      <c r="T23" s="468">
        <f t="shared" si="3"/>
        <v>6662.7301090909077</v>
      </c>
      <c r="U23" s="259">
        <f t="shared" si="9"/>
        <v>8143.3367999999991</v>
      </c>
      <c r="V23" s="259">
        <f t="shared" si="9"/>
        <v>7329.0031199999994</v>
      </c>
      <c r="W23" s="165">
        <f>'Aus Oct 2019'!BL17</f>
        <v>0</v>
      </c>
      <c r="X23" s="166" t="str">
        <f>'Aus Oct 2019'!BM17</f>
        <v>n</v>
      </c>
    </row>
    <row r="24" spans="1:24" x14ac:dyDescent="0.15">
      <c r="A24" s="151" t="str">
        <f>'Aus Oct 2019'!K18</f>
        <v>Simply Energy</v>
      </c>
      <c r="B24" s="153" t="str">
        <f>'Aus Oct 2019'!L18</f>
        <v>Business Plus</v>
      </c>
      <c r="C24" s="136">
        <f>IF('Aus Oct 2019'!BP18=0,91*'Aus Oct 2019'!M18/100,(91*'Aus Oct 2019'!M18/100)+'Aus Oct 2019'!BP18/4)</f>
        <v>94.036090909090902</v>
      </c>
      <c r="D24" s="136">
        <f>IF('Aus Oct 2019'!O18="",$C$5*'Aus Oct 2019'!N18/100,IF($C$5&gt;='Aus Oct 2019'!P18,('Aus Oct 2019'!P18*'Aus Oct 2019'!N18/100),($C$5*'Aus Oct 2019'!N18/100)))</f>
        <v>292.4618181818181</v>
      </c>
      <c r="E24" s="136">
        <f>IF(AND('Aus Oct 2019'!P18&gt;0,'Aus Oct 2019'!R18&gt;0),IF($C$5&lt;'Aus Oct 2019'!P18,0,IF($C$5&lt;=('Aus Oct 2019'!R18+'Aus Oct 2019'!P18),(($C$5-'Aus Oct 2019'!P18)*'Aus Oct 2019'!Q18/100),(('Aus Oct 2019'!R18)*'Aus Oct 2019'!Q18/100))),0)</f>
        <v>0</v>
      </c>
      <c r="F24" s="136">
        <f>IF(AND('Aus Oct 2019'!Q18&gt;0,'Aus Oct 2019'!S18&gt;0),IF($C$5&lt;('Aus Oct 2019'!R18+'Aus Oct 2019'!P18),0,IF($C$5&lt;=('Aus Oct 2019'!T18+'Aus Oct 2019'!R18+'Aus Oct 2019'!P18),(($C$5-('Aus Oct 2019'!R18+'Aus Oct 2019'!P18))*'Aus Oct 2019'!S18/100),('Aus Oct 2019'!T18*'Aus Oct 2019'!S18/100))),0)</f>
        <v>0</v>
      </c>
      <c r="G24" s="137">
        <v>0</v>
      </c>
      <c r="H24" s="136">
        <f>IF(AND('Aus Oct 2019'!R18&gt;0,'Aus Oct 2019'!T18&gt;0),IF(($C$5&lt;'Aus Oct 2019'!T18),(0),($C$5-'Aus Oct 2019'!T18)*'Aus Oct 2019'!U18/100),IF(AND('Aus Oct 2019'!R18&gt;0,'Aus Oct 2019'!T18=""),IF(($C$5&lt;'Aus Oct 2019'!R18+'Aus Oct 2019'!P18),(0),(($C$5-('Aus Oct 2019'!R18+'Aus Oct 2019'!P18))*'Aus Oct 2019'!S18/100)),IF(AND('Aus Oct 2019'!P18&gt;0,'Aus Oct 2019'!R18=""&gt;0),IF(($C$5&lt;'Aus Oct 2019'!P18),(0),($C$5-'Aus Oct 2019'!P18)*'Aus Oct 2019'!Q18/100),0)))</f>
        <v>1304.3545454545451</v>
      </c>
      <c r="I24" s="138">
        <f t="shared" si="0"/>
        <v>1690.8524545454541</v>
      </c>
      <c r="J24" s="468">
        <f t="shared" si="4"/>
        <v>6387.2654545454525</v>
      </c>
      <c r="K24" s="468">
        <f t="shared" si="5"/>
        <v>6763.4098181818163</v>
      </c>
      <c r="L24" s="139">
        <f t="shared" si="6"/>
        <v>7439.7507999999989</v>
      </c>
      <c r="M24" s="135">
        <f>'Aus Oct 2019'!BB18</f>
        <v>0</v>
      </c>
      <c r="N24" s="135">
        <f>'Aus Oct 2019'!BC18</f>
        <v>0</v>
      </c>
      <c r="O24" s="170">
        <f>'Aus Oct 2019'!BD18</f>
        <v>0</v>
      </c>
      <c r="P24" s="135">
        <f>'Aus Oct 2019'!BE18</f>
        <v>0</v>
      </c>
      <c r="Q24" s="257" t="str">
        <f t="shared" si="7"/>
        <v>No discount</v>
      </c>
      <c r="R24" s="258" t="str">
        <f t="shared" si="8"/>
        <v>Exclusive</v>
      </c>
      <c r="S24" s="468">
        <f t="shared" si="2"/>
        <v>6763.4098181818163</v>
      </c>
      <c r="T24" s="468">
        <f t="shared" si="3"/>
        <v>6763.4098181818163</v>
      </c>
      <c r="U24" s="259">
        <f t="shared" si="9"/>
        <v>7439.7507999999989</v>
      </c>
      <c r="V24" s="259">
        <f t="shared" si="9"/>
        <v>7439.7507999999989</v>
      </c>
      <c r="W24" s="165">
        <f>'Aus Oct 2019'!BL18</f>
        <v>0</v>
      </c>
      <c r="X24" s="166" t="str">
        <f>'Aus Oct 2019'!BM18</f>
        <v>n</v>
      </c>
    </row>
    <row r="25" spans="1:24" x14ac:dyDescent="0.15">
      <c r="A25" s="151" t="str">
        <f>'Aus Oct 2019'!K19</f>
        <v>Sumo Power</v>
      </c>
      <c r="B25" s="153" t="str">
        <f>'Aus Oct 2019'!L19</f>
        <v>Lite Business</v>
      </c>
      <c r="C25" s="136">
        <f>IF('Aus Oct 2019'!BP19=0,91*'Aus Oct 2019'!M19/100,(91*'Aus Oct 2019'!M19/100)+'Aus Oct 2019'!BP19/4)</f>
        <v>93.729999999999976</v>
      </c>
      <c r="D25" s="136">
        <f>IF('Aus Oct 2019'!O19="",$C$5*'Aus Oct 2019'!N19/100,IF($C$5&gt;='Aus Oct 2019'!P19,('Aus Oct 2019'!P19*'Aus Oct 2019'!N19/100),($C$5*'Aus Oct 2019'!N19/100)))</f>
        <v>291.71999999999997</v>
      </c>
      <c r="E25" s="136">
        <f>IF(AND('Aus Oct 2019'!P19&gt;0,'Aus Oct 2019'!R19&gt;0),IF($C$5&lt;'Aus Oct 2019'!P19,0,IF($C$5&lt;=('Aus Oct 2019'!R19+'Aus Oct 2019'!P19),(($C$5-'Aus Oct 2019'!P19)*'Aus Oct 2019'!Q19/100),(('Aus Oct 2019'!R19)*'Aus Oct 2019'!Q19/100))),0)</f>
        <v>0</v>
      </c>
      <c r="F25" s="136">
        <f>IF(AND('Aus Oct 2019'!Q19&gt;0,'Aus Oct 2019'!S19&gt;0),IF($C$5&lt;('Aus Oct 2019'!R19+'Aus Oct 2019'!P19),0,IF($C$5&lt;=('Aus Oct 2019'!T19+'Aus Oct 2019'!R19+'Aus Oct 2019'!P19),(($C$5-('Aus Oct 2019'!R19+'Aus Oct 2019'!P19))*'Aus Oct 2019'!S19/100),('Aus Oct 2019'!T19*'Aus Oct 2019'!S19/100))),0)</f>
        <v>0</v>
      </c>
      <c r="G25" s="137">
        <v>0</v>
      </c>
      <c r="H25" s="136">
        <f>IF(AND('Aus Oct 2019'!R19&gt;0,'Aus Oct 2019'!T19&gt;0),IF(($C$5&lt;'Aus Oct 2019'!T19),(0),($C$5-'Aus Oct 2019'!T19)*'Aus Oct 2019'!U19/100),IF(AND('Aus Oct 2019'!R19&gt;0,'Aus Oct 2019'!T19=""),IF(($C$5&lt;'Aus Oct 2019'!R19+'Aus Oct 2019'!P19),(0),(($C$5-('Aus Oct 2019'!R19+'Aus Oct 2019'!P19))*'Aus Oct 2019'!S19/100)),IF(AND('Aus Oct 2019'!P19&gt;0,'Aus Oct 2019'!R19=""&gt;0),IF(($C$5&lt;'Aus Oct 2019'!P19),(0),($C$5-'Aus Oct 2019'!P19)*'Aus Oct 2019'!Q19/100),0)))</f>
        <v>1293.5</v>
      </c>
      <c r="I25" s="138">
        <f t="shared" si="0"/>
        <v>1678.9499999999998</v>
      </c>
      <c r="J25" s="468">
        <f t="shared" si="4"/>
        <v>6340.8799999999992</v>
      </c>
      <c r="K25" s="468">
        <f t="shared" si="5"/>
        <v>6715.7999999999993</v>
      </c>
      <c r="L25" s="139">
        <f t="shared" si="6"/>
        <v>7387.38</v>
      </c>
      <c r="M25" s="135">
        <f>'Aus Oct 2019'!BB19</f>
        <v>0</v>
      </c>
      <c r="N25" s="135">
        <f>'Aus Oct 2019'!BC19</f>
        <v>0</v>
      </c>
      <c r="O25" s="170">
        <f>'Aus Oct 2019'!BD19</f>
        <v>0</v>
      </c>
      <c r="P25" s="135">
        <f>'Aus Oct 2019'!BE19</f>
        <v>0</v>
      </c>
      <c r="Q25" s="257" t="str">
        <f t="shared" si="7"/>
        <v>No discount</v>
      </c>
      <c r="R25" s="258" t="str">
        <f t="shared" si="8"/>
        <v>Exclusive</v>
      </c>
      <c r="S25" s="468">
        <f t="shared" si="2"/>
        <v>6715.7999999999993</v>
      </c>
      <c r="T25" s="468">
        <f t="shared" si="3"/>
        <v>6715.7999999999993</v>
      </c>
      <c r="U25" s="259">
        <f t="shared" si="9"/>
        <v>7387.38</v>
      </c>
      <c r="V25" s="259">
        <f t="shared" si="9"/>
        <v>7387.38</v>
      </c>
      <c r="W25" s="165">
        <f>'Aus Oct 2019'!BL19</f>
        <v>0</v>
      </c>
      <c r="X25" s="166" t="str">
        <f>'Aus Oct 2019'!BM19</f>
        <v>n</v>
      </c>
    </row>
    <row r="26" spans="1:24" x14ac:dyDescent="0.15">
      <c r="A26" s="151" t="str">
        <f>'Aus Oct 2019'!K20</f>
        <v>Blue NRG</v>
      </c>
      <c r="B26" s="153" t="str">
        <f>'Aus Oct 2019'!L20</f>
        <v>Market offer</v>
      </c>
      <c r="C26" s="136">
        <f>IF('Aus Oct 2019'!BP20=0,91*'Aus Oct 2019'!M20/100,(91*'Aus Oct 2019'!M20/100)+'Aus Oct 2019'!BP20/4)</f>
        <v>119.02799999999999</v>
      </c>
      <c r="D26" s="136">
        <f>IF('Aus Oct 2019'!O20="",$C$5*'Aus Oct 2019'!N20/100,IF($C$5&gt;='Aus Oct 2019'!P20,('Aus Oct 2019'!P20*'Aus Oct 2019'!N20/100),($C$5*'Aus Oct 2019'!N20/100)))</f>
        <v>322.4127272727273</v>
      </c>
      <c r="E26" s="136">
        <f>IF(AND('Aus Oct 2019'!P20&gt;0,'Aus Oct 2019'!R20&gt;0),IF($C$5&lt;'Aus Oct 2019'!P20,0,IF($C$5&lt;=('Aus Oct 2019'!R20+'Aus Oct 2019'!P20),(($C$5-'Aus Oct 2019'!P20)*'Aus Oct 2019'!Q20/100),(('Aus Oct 2019'!R20)*'Aus Oct 2019'!Q20/100))),0)</f>
        <v>0</v>
      </c>
      <c r="F26" s="136">
        <f>IF(AND('Aus Oct 2019'!Q20&gt;0,'Aus Oct 2019'!S20&gt;0),IF($C$5&lt;('Aus Oct 2019'!R20+'Aus Oct 2019'!P20),0,IF($C$5&lt;=('Aus Oct 2019'!T20+'Aus Oct 2019'!R20+'Aus Oct 2019'!P20),(($C$5-('Aus Oct 2019'!R20+'Aus Oct 2019'!P20))*'Aus Oct 2019'!S20/100),('Aus Oct 2019'!T20*'Aus Oct 2019'!S20/100))),0)</f>
        <v>0</v>
      </c>
      <c r="G26" s="137">
        <v>0</v>
      </c>
      <c r="H26" s="136">
        <f>IF(AND('Aus Oct 2019'!R20&gt;0,'Aus Oct 2019'!T20&gt;0),IF(($C$5&lt;'Aus Oct 2019'!T20),(0),($C$5-'Aus Oct 2019'!T20)*'Aus Oct 2019'!U20/100),IF(AND('Aus Oct 2019'!R20&gt;0,'Aus Oct 2019'!T20=""),IF(($C$5&lt;'Aus Oct 2019'!R20+'Aus Oct 2019'!P20),(0),(($C$5-('Aus Oct 2019'!R20+'Aus Oct 2019'!P20))*'Aus Oct 2019'!S20/100)),IF(AND('Aus Oct 2019'!P20&gt;0,'Aus Oct 2019'!R20=""&gt;0),IF(($C$5&lt;'Aus Oct 2019'!P20),(0),($C$5-'Aus Oct 2019'!P20)*'Aus Oct 2019'!Q20/100),0)))</f>
        <v>1253.6999999999998</v>
      </c>
      <c r="I26" s="138">
        <f t="shared" si="0"/>
        <v>1695.140727272727</v>
      </c>
      <c r="J26" s="468">
        <f t="shared" si="4"/>
        <v>6304.4509090909078</v>
      </c>
      <c r="K26" s="468">
        <f t="shared" si="5"/>
        <v>6780.5629090909079</v>
      </c>
      <c r="L26" s="139">
        <f t="shared" si="6"/>
        <v>7458.6191999999992</v>
      </c>
      <c r="M26" s="135">
        <f>'Aus Oct 2019'!BB20</f>
        <v>0</v>
      </c>
      <c r="N26" s="135">
        <f>'Aus Oct 2019'!BC20</f>
        <v>0</v>
      </c>
      <c r="O26" s="170">
        <f>'Aus Oct 2019'!BD20</f>
        <v>0</v>
      </c>
      <c r="P26" s="135">
        <f>'Aus Oct 2019'!BE20</f>
        <v>0</v>
      </c>
      <c r="Q26" s="257" t="str">
        <f t="shared" si="7"/>
        <v>No discount</v>
      </c>
      <c r="R26" s="258" t="str">
        <f t="shared" si="8"/>
        <v>Exclusive</v>
      </c>
      <c r="S26" s="468">
        <f t="shared" si="2"/>
        <v>6780.5629090909079</v>
      </c>
      <c r="T26" s="468">
        <f t="shared" si="3"/>
        <v>6780.5629090909079</v>
      </c>
      <c r="U26" s="259">
        <f t="shared" si="9"/>
        <v>7458.6191999999992</v>
      </c>
      <c r="V26" s="259">
        <f t="shared" si="9"/>
        <v>7458.6191999999992</v>
      </c>
      <c r="W26" s="165">
        <f>'Aus Oct 2019'!BL20</f>
        <v>36</v>
      </c>
      <c r="X26" s="166" t="str">
        <f>'Aus Oct 2019'!BM20</f>
        <v>n</v>
      </c>
    </row>
    <row r="27" spans="1:24" x14ac:dyDescent="0.15">
      <c r="A27" s="151" t="str">
        <f>'Aus Oct 2019'!K21</f>
        <v>Tango Energy</v>
      </c>
      <c r="B27" s="153" t="str">
        <f>'Aus Oct 2019'!L21</f>
        <v>Business Select</v>
      </c>
      <c r="C27" s="136">
        <f>IF('Aus Oct 2019'!BP21=0,91*'Aus Oct 2019'!M21/100,(91*'Aus Oct 2019'!M21/100)+'Aus Oct 2019'!BP21/4)</f>
        <v>93.729999999999976</v>
      </c>
      <c r="D27" s="136">
        <f>IF('Aus Oct 2019'!O21="",$C$5*'Aus Oct 2019'!N21/100,IF($C$5&gt;='Aus Oct 2019'!P21,('Aus Oct 2019'!P21*'Aus Oct 2019'!N21/100),($C$5*'Aus Oct 2019'!N21/100)))</f>
        <v>274.38</v>
      </c>
      <c r="E27" s="136">
        <f>IF(AND('Aus Oct 2019'!P21&gt;0,'Aus Oct 2019'!R21&gt;0),IF($C$5&lt;'Aus Oct 2019'!P21,0,IF($C$5&lt;=('Aus Oct 2019'!R21+'Aus Oct 2019'!P21),(($C$5-'Aus Oct 2019'!P21)*'Aus Oct 2019'!Q21/100),(('Aus Oct 2019'!R21)*'Aus Oct 2019'!Q21/100))),0)</f>
        <v>0</v>
      </c>
      <c r="F27" s="136">
        <f>IF(AND('Aus Oct 2019'!Q21&gt;0,'Aus Oct 2019'!S21&gt;0),IF($C$5&lt;('Aus Oct 2019'!R21+'Aus Oct 2019'!P21),0,IF($C$5&lt;=('Aus Oct 2019'!T21+'Aus Oct 2019'!R21+'Aus Oct 2019'!P21),(($C$5-('Aus Oct 2019'!R21+'Aus Oct 2019'!P21))*'Aus Oct 2019'!S21/100),('Aus Oct 2019'!T21*'Aus Oct 2019'!S21/100))),0)</f>
        <v>0</v>
      </c>
      <c r="G27" s="137">
        <v>0</v>
      </c>
      <c r="H27" s="136">
        <f>IF(AND('Aus Oct 2019'!R21&gt;0,'Aus Oct 2019'!T21&gt;0),IF(($C$5&lt;'Aus Oct 2019'!T21),(0),($C$5-'Aus Oct 2019'!T21)*'Aus Oct 2019'!U21/100),IF(AND('Aus Oct 2019'!R21&gt;0,'Aus Oct 2019'!T21=""),IF(($C$5&lt;'Aus Oct 2019'!R21+'Aus Oct 2019'!P21),(0),(($C$5-('Aus Oct 2019'!R21+'Aus Oct 2019'!P21))*'Aus Oct 2019'!S21/100)),IF(AND('Aus Oct 2019'!P21&gt;0,'Aus Oct 2019'!R21=""&gt;0),IF(($C$5&lt;'Aus Oct 2019'!P21),(0),($C$5-'Aus Oct 2019'!P21)*'Aus Oct 2019'!Q21/100),0)))</f>
        <v>1162.1599999999999</v>
      </c>
      <c r="I27" s="138">
        <f t="shared" si="0"/>
        <v>1530.2699999999998</v>
      </c>
      <c r="J27" s="468">
        <f t="shared" si="4"/>
        <v>5746.1599999999989</v>
      </c>
      <c r="K27" s="468">
        <f t="shared" si="5"/>
        <v>6121.079999999999</v>
      </c>
      <c r="L27" s="139">
        <f t="shared" si="6"/>
        <v>6733.1879999999992</v>
      </c>
      <c r="M27" s="135">
        <f>'Aus Oct 2019'!BB21</f>
        <v>0</v>
      </c>
      <c r="N27" s="135">
        <f>'Aus Oct 2019'!BC21</f>
        <v>0</v>
      </c>
      <c r="O27" s="170">
        <f>'Aus Oct 2019'!BD21</f>
        <v>0</v>
      </c>
      <c r="P27" s="135">
        <f>'Aus Oct 2019'!BE21</f>
        <v>0</v>
      </c>
      <c r="Q27" s="257" t="str">
        <f t="shared" si="7"/>
        <v>No discount</v>
      </c>
      <c r="R27" s="258" t="str">
        <f t="shared" si="8"/>
        <v>Exclusive</v>
      </c>
      <c r="S27" s="468">
        <f t="shared" si="2"/>
        <v>6121.079999999999</v>
      </c>
      <c r="T27" s="468">
        <f t="shared" si="3"/>
        <v>6121.079999999999</v>
      </c>
      <c r="U27" s="259">
        <f t="shared" ref="U27:U30" si="10">S27*1.1</f>
        <v>6733.1879999999992</v>
      </c>
      <c r="V27" s="259">
        <f t="shared" ref="V27:V30" si="11">T27*1.1</f>
        <v>6733.1879999999992</v>
      </c>
      <c r="W27" s="165">
        <f>'Aus Oct 2019'!BL21</f>
        <v>0</v>
      </c>
      <c r="X27" s="166" t="str">
        <f>'Aus Oct 2019'!BM21</f>
        <v>n</v>
      </c>
    </row>
    <row r="28" spans="1:24" x14ac:dyDescent="0.15">
      <c r="A28" s="151" t="str">
        <f>'Aus Oct 2019'!K22</f>
        <v>Amaysim</v>
      </c>
      <c r="B28" s="153" t="str">
        <f>'Aus Oct 2019'!L22</f>
        <v>Business as you go</v>
      </c>
      <c r="C28" s="136">
        <f>IF('Aus Oct 2019'!BP22=0,91*'Aus Oct 2019'!M22/100,(91*'Aus Oct 2019'!M22/100)+'Aus Oct 2019'!BP22/4)</f>
        <v>102.102</v>
      </c>
      <c r="D28" s="136">
        <f>IF('Aus Oct 2019'!O22="",$C$5*'Aus Oct 2019'!N22/100,IF($C$5&gt;='Aus Oct 2019'!P22,('Aus Oct 2019'!P22*'Aus Oct 2019'!N22/100),($C$5*'Aus Oct 2019'!N22/100)))</f>
        <v>338.64</v>
      </c>
      <c r="E28" s="136">
        <f>IF(AND('Aus Oct 2019'!P22&gt;0,'Aus Oct 2019'!R22&gt;0),IF($C$5&lt;'Aus Oct 2019'!P22,0,IF($C$5&lt;=('Aus Oct 2019'!R22+'Aus Oct 2019'!P22),(($C$5-'Aus Oct 2019'!P22)*'Aus Oct 2019'!Q22/100),(('Aus Oct 2019'!R22)*'Aus Oct 2019'!Q22/100))),0)</f>
        <v>0</v>
      </c>
      <c r="F28" s="136">
        <f>IF(AND('Aus Oct 2019'!Q22&gt;0,'Aus Oct 2019'!S22&gt;0),IF($C$5&lt;('Aus Oct 2019'!R22+'Aus Oct 2019'!P22),0,IF($C$5&lt;=('Aus Oct 2019'!T22+'Aus Oct 2019'!R22+'Aus Oct 2019'!P22),(($C$5-('Aus Oct 2019'!R22+'Aus Oct 2019'!P22))*'Aus Oct 2019'!S22/100),('Aus Oct 2019'!T22*'Aus Oct 2019'!S22/100))),0)</f>
        <v>0</v>
      </c>
      <c r="G28" s="137">
        <v>0</v>
      </c>
      <c r="H28" s="136">
        <f>IF(AND('Aus Oct 2019'!R22&gt;0,'Aus Oct 2019'!T22&gt;0),IF(($C$5&lt;'Aus Oct 2019'!T22),(0),($C$5-'Aus Oct 2019'!T22)*'Aus Oct 2019'!U22/100),IF(AND('Aus Oct 2019'!R22&gt;0,'Aus Oct 2019'!T22=""),IF(($C$5&lt;'Aus Oct 2019'!R22+'Aus Oct 2019'!P22),(0),(($C$5-('Aus Oct 2019'!R22+'Aus Oct 2019'!P22))*'Aus Oct 2019'!S22/100)),IF(AND('Aus Oct 2019'!P22&gt;0,'Aus Oct 2019'!R22=""&gt;0),IF(($C$5&lt;'Aus Oct 2019'!P22),(0),($C$5-'Aus Oct 2019'!P22)*'Aus Oct 2019'!Q22/100),0)))</f>
        <v>1496.48</v>
      </c>
      <c r="I28" s="138">
        <f t="shared" si="0"/>
        <v>1937.222</v>
      </c>
      <c r="J28" s="468">
        <f t="shared" si="4"/>
        <v>7340.48</v>
      </c>
      <c r="K28" s="468">
        <f t="shared" si="5"/>
        <v>7748.8879999999999</v>
      </c>
      <c r="L28" s="139">
        <f t="shared" si="6"/>
        <v>8523.7768000000015</v>
      </c>
      <c r="M28" s="135">
        <f>'Aus Oct 2019'!BB22</f>
        <v>0</v>
      </c>
      <c r="N28" s="135">
        <f>'Aus Oct 2019'!BC22</f>
        <v>0</v>
      </c>
      <c r="O28" s="170">
        <f>'Aus Oct 2019'!BD22</f>
        <v>0</v>
      </c>
      <c r="P28" s="135">
        <f>'Aus Oct 2019'!BE22</f>
        <v>0</v>
      </c>
      <c r="Q28" s="257" t="str">
        <f t="shared" si="7"/>
        <v>No discount</v>
      </c>
      <c r="R28" s="258" t="str">
        <f t="shared" si="8"/>
        <v>Exclusive</v>
      </c>
      <c r="S28" s="468">
        <f t="shared" si="2"/>
        <v>7748.8879999999999</v>
      </c>
      <c r="T28" s="468">
        <f t="shared" si="3"/>
        <v>7748.8879999999999</v>
      </c>
      <c r="U28" s="259">
        <f t="shared" si="10"/>
        <v>8523.7768000000015</v>
      </c>
      <c r="V28" s="259">
        <f t="shared" si="11"/>
        <v>8523.7768000000015</v>
      </c>
      <c r="W28" s="165">
        <f>'Aus Oct 2019'!BL22</f>
        <v>0</v>
      </c>
      <c r="X28" s="166" t="str">
        <f>'Aus Oct 2019'!BM22</f>
        <v>n</v>
      </c>
    </row>
    <row r="29" spans="1:24" ht="15" thickBot="1" x14ac:dyDescent="0.2">
      <c r="A29" s="151" t="str">
        <f>'Aus Oct 2019'!K23</f>
        <v>Powerclub</v>
      </c>
      <c r="B29" s="153" t="str">
        <f>'Aus Oct 2019'!L23</f>
        <v>Powerbank Business</v>
      </c>
      <c r="C29" s="136">
        <f>IF('Aus Oct 2019'!BP23=0,91*'Aus Oct 2019'!M23/100,(91*'Aus Oct 2019'!M23/100)+'Aus Oct 2019'!BP23/4)</f>
        <v>84.696674999999999</v>
      </c>
      <c r="D29" s="136">
        <f>IF('Aus Oct 2019'!O23="",$C$5*'Aus Oct 2019'!N23/100,IF($C$5&gt;='Aus Oct 2019'!P23,('Aus Oct 2019'!P23*'Aus Oct 2019'!N23/100),($C$5*'Aus Oct 2019'!N23/100)))</f>
        <v>276.20274000000001</v>
      </c>
      <c r="E29" s="136">
        <f>IF(AND('Aus Oct 2019'!P23&gt;0,'Aus Oct 2019'!R23&gt;0),IF($C$5&lt;'Aus Oct 2019'!P23,0,IF($C$5&lt;=('Aus Oct 2019'!R23+'Aus Oct 2019'!P23),(($C$5-'Aus Oct 2019'!P23)*'Aus Oct 2019'!Q23/100),(('Aus Oct 2019'!R23)*'Aus Oct 2019'!Q23/100))),0)</f>
        <v>0</v>
      </c>
      <c r="F29" s="136">
        <f>IF(AND('Aus Oct 2019'!Q23&gt;0,'Aus Oct 2019'!S23&gt;0),IF($C$5&lt;('Aus Oct 2019'!R23+'Aus Oct 2019'!P23),0,IF($C$5&lt;=('Aus Oct 2019'!T23+'Aus Oct 2019'!R23+'Aus Oct 2019'!P23),(($C$5-('Aus Oct 2019'!R23+'Aus Oct 2019'!P23))*'Aus Oct 2019'!S23/100),('Aus Oct 2019'!T23*'Aus Oct 2019'!S23/100))),0)</f>
        <v>0</v>
      </c>
      <c r="G29" s="137">
        <v>0</v>
      </c>
      <c r="H29" s="136">
        <f>IF(AND('Aus Oct 2019'!R23&gt;0,'Aus Oct 2019'!T23&gt;0),IF(($C$5&lt;'Aus Oct 2019'!T23),(0),($C$5-'Aus Oct 2019'!T23)*'Aus Oct 2019'!U23/100),IF(AND('Aus Oct 2019'!R23&gt;0,'Aus Oct 2019'!T23=""),IF(($C$5&lt;'Aus Oct 2019'!R23+'Aus Oct 2019'!P23),(0),(($C$5-('Aus Oct 2019'!R23+'Aus Oct 2019'!P23))*'Aus Oct 2019'!S23/100)),IF(AND('Aus Oct 2019'!P23&gt;0,'Aus Oct 2019'!R23=""&gt;0),IF(($C$5&lt;'Aus Oct 2019'!P23),(0),($C$5-'Aus Oct 2019'!P23)*'Aus Oct 2019'!Q23/100),0)))</f>
        <v>1231.4279200000001</v>
      </c>
      <c r="I29" s="138">
        <f t="shared" si="0"/>
        <v>1592.3273349999999</v>
      </c>
      <c r="J29" s="469">
        <f t="shared" si="4"/>
        <v>6030.5226400000001</v>
      </c>
      <c r="K29" s="470">
        <f t="shared" si="5"/>
        <v>6369.3093399999998</v>
      </c>
      <c r="L29" s="139">
        <f t="shared" si="6"/>
        <v>7006.2402740000007</v>
      </c>
      <c r="M29" s="135">
        <f>'Aus Oct 2019'!BB23</f>
        <v>0</v>
      </c>
      <c r="N29" s="135">
        <f>'Aus Oct 2019'!BC23</f>
        <v>0</v>
      </c>
      <c r="O29" s="170">
        <f>'Aus Oct 2019'!BD23</f>
        <v>0</v>
      </c>
      <c r="P29" s="135">
        <f>'Aus Oct 2019'!BE23</f>
        <v>0</v>
      </c>
      <c r="Q29" s="257" t="str">
        <f t="shared" si="7"/>
        <v>No discount</v>
      </c>
      <c r="R29" s="258" t="str">
        <f t="shared" si="8"/>
        <v>Exclusive</v>
      </c>
      <c r="S29" s="469">
        <f t="shared" si="2"/>
        <v>6369.3093399999998</v>
      </c>
      <c r="T29" s="470">
        <f t="shared" si="3"/>
        <v>6369.3093399999998</v>
      </c>
      <c r="U29" s="262">
        <f t="shared" si="10"/>
        <v>7006.2402740000007</v>
      </c>
      <c r="V29" s="262">
        <f t="shared" si="11"/>
        <v>7006.2402740000007</v>
      </c>
      <c r="W29" s="165">
        <f>'Aus Oct 2019'!BL23</f>
        <v>0</v>
      </c>
      <c r="X29" s="166" t="str">
        <f>'Aus Oct 2019'!BM23</f>
        <v>n</v>
      </c>
    </row>
    <row r="30" spans="1:24" s="217" customFormat="1" ht="15" thickBot="1" x14ac:dyDescent="0.2">
      <c r="A30" s="265" t="str">
        <f>'Aus Oct 2019'!K24</f>
        <v>Available from all retailers</v>
      </c>
      <c r="B30" s="266" t="str">
        <f>'Aus Oct 2019'!L24</f>
        <v>VDO</v>
      </c>
      <c r="C30" s="267">
        <f>IF('Aus Oct 2019'!BP24=0,91*'Aus Oct 2019'!M24/100,(91*'Aus Oct 2019'!M24/100)+'Aus Oct 2019'!BP24/4)</f>
        <v>94.044363636363627</v>
      </c>
      <c r="D30" s="267">
        <f>IF('Aus Oct 2019'!O24="",$C$5*'Aus Oct 2019'!N24/100,IF($C$5&gt;='Aus Oct 2019'!P24,('Aus Oct 2019'!P24*'Aus Oct 2019'!N24/100),($C$5*'Aus Oct 2019'!N24/100)))</f>
        <v>291.62727272727267</v>
      </c>
      <c r="E30" s="267">
        <f>IF(AND('Aus Oct 2019'!P24&gt;0,'Aus Oct 2019'!R24&gt;0),IF($C$5&lt;'Aus Oct 2019'!P24,0,IF($C$5&lt;=('Aus Oct 2019'!R24+'Aus Oct 2019'!P24),(($C$5-'Aus Oct 2019'!P24)*'Aus Oct 2019'!Q24/100),(('Aus Oct 2019'!R24)*'Aus Oct 2019'!Q24/100))),0)</f>
        <v>0</v>
      </c>
      <c r="F30" s="267">
        <f>IF(AND('Aus Oct 2019'!Q24&gt;0,'Aus Oct 2019'!S24&gt;0),IF($C$5&lt;('Aus Oct 2019'!R24+'Aus Oct 2019'!P24),0,IF($C$5&lt;=('Aus Oct 2019'!T24+'Aus Oct 2019'!R24+'Aus Oct 2019'!P24),(($C$5-('Aus Oct 2019'!R24+'Aus Oct 2019'!P24))*'Aus Oct 2019'!S24/100),('Aus Oct 2019'!T24*'Aus Oct 2019'!S24/100))),0)</f>
        <v>0</v>
      </c>
      <c r="G30" s="268">
        <v>0</v>
      </c>
      <c r="H30" s="267">
        <f>IF(AND('Aus Oct 2019'!R24&gt;0,'Aus Oct 2019'!T24&gt;0),IF(($C$5&lt;'Aus Oct 2019'!T24),(0),($C$5-'Aus Oct 2019'!T24)*'Aus Oct 2019'!U24/100),IF(AND('Aus Oct 2019'!R24&gt;0,'Aus Oct 2019'!T24=""),IF(($C$5&lt;'Aus Oct 2019'!R24+'Aus Oct 2019'!P24),(0),(($C$5-('Aus Oct 2019'!R24+'Aus Oct 2019'!P24))*'Aus Oct 2019'!S24/100)),IF(AND('Aus Oct 2019'!P24&gt;0,'Aus Oct 2019'!R24=""&gt;0),IF(($C$5&lt;'Aus Oct 2019'!P24),(0),($C$5-'Aus Oct 2019'!P24)*'Aus Oct 2019'!Q24/100),0)))</f>
        <v>1304.3545454545451</v>
      </c>
      <c r="I30" s="250">
        <f t="shared" ref="I30" si="12">SUM(C30:H30)</f>
        <v>1690.0261818181814</v>
      </c>
      <c r="J30" s="469">
        <f t="shared" si="4"/>
        <v>6383.927272727271</v>
      </c>
      <c r="K30" s="470">
        <f t="shared" ref="K30" si="13">I30*4</f>
        <v>6760.1047272727255</v>
      </c>
      <c r="L30" s="250">
        <f t="shared" si="6"/>
        <v>7436.1151999999984</v>
      </c>
      <c r="M30" s="269">
        <f>'Aus Oct 2019'!BB24</f>
        <v>0</v>
      </c>
      <c r="N30" s="269">
        <f>'Aus Oct 2019'!BC24</f>
        <v>0</v>
      </c>
      <c r="O30" s="279">
        <f>'Aus Oct 2019'!BD24</f>
        <v>0</v>
      </c>
      <c r="P30" s="269">
        <f>'Aus Oct 2019'!BE24</f>
        <v>0</v>
      </c>
      <c r="Q30" s="269" t="str">
        <f t="shared" si="7"/>
        <v>No discount</v>
      </c>
      <c r="R30" s="269" t="str">
        <f t="shared" si="8"/>
        <v>Exclusive</v>
      </c>
      <c r="S30" s="471">
        <f t="shared" si="2"/>
        <v>6760.1047272727255</v>
      </c>
      <c r="T30" s="472">
        <f t="shared" si="3"/>
        <v>6760.1047272727255</v>
      </c>
      <c r="U30" s="262">
        <f t="shared" si="10"/>
        <v>7436.1151999999984</v>
      </c>
      <c r="V30" s="262">
        <f t="shared" si="11"/>
        <v>7436.1151999999984</v>
      </c>
      <c r="W30" s="270">
        <f>'Aus Oct 2019'!BL24</f>
        <v>0</v>
      </c>
      <c r="X30" s="271" t="str">
        <f>'Aus Oct 2019'!BM24</f>
        <v>n</v>
      </c>
    </row>
    <row r="31" spans="1:24" x14ac:dyDescent="0.15">
      <c r="A31" s="219"/>
      <c r="B31" s="219"/>
      <c r="C31" s="219"/>
      <c r="D31" s="220"/>
      <c r="E31" s="220"/>
      <c r="F31" s="220"/>
      <c r="G31" s="220"/>
      <c r="H31" s="220"/>
      <c r="I31" s="221"/>
      <c r="J31" s="221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</row>
    <row r="32" spans="1:24" ht="15" thickBot="1" x14ac:dyDescent="0.2">
      <c r="C32" s="222"/>
      <c r="D32" s="222"/>
      <c r="E32" s="222"/>
      <c r="F32" s="222"/>
      <c r="G32" s="222"/>
      <c r="H32" s="222"/>
      <c r="I32" s="223"/>
      <c r="J32" s="223"/>
    </row>
    <row r="33" spans="1:24" x14ac:dyDescent="0.15">
      <c r="A33" s="109" t="s">
        <v>13</v>
      </c>
      <c r="B33" s="110"/>
      <c r="C33" s="110"/>
      <c r="D33" s="115"/>
      <c r="E33" s="115"/>
      <c r="F33" s="115"/>
      <c r="G33" s="115"/>
      <c r="H33" s="115"/>
      <c r="I33" s="116"/>
      <c r="J33" s="11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2"/>
    </row>
    <row r="34" spans="1:24" x14ac:dyDescent="0.15">
      <c r="A34" s="113" t="s">
        <v>110</v>
      </c>
      <c r="B34" s="111"/>
      <c r="C34" s="119">
        <v>5000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</row>
    <row r="35" spans="1:24" x14ac:dyDescent="0.15">
      <c r="A35" s="113" t="s">
        <v>176</v>
      </c>
      <c r="B35" s="111"/>
      <c r="C35" s="120">
        <v>0.7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20</v>
      </c>
      <c r="B36" s="111"/>
      <c r="C36" s="120">
        <v>0.3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/>
      <c r="B37" s="111"/>
      <c r="C37" s="117"/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ht="75" x14ac:dyDescent="0.15">
      <c r="A38" s="156" t="s">
        <v>14</v>
      </c>
      <c r="B38" s="157" t="s">
        <v>15</v>
      </c>
      <c r="C38" s="158" t="s">
        <v>5</v>
      </c>
      <c r="D38" s="158" t="s">
        <v>16</v>
      </c>
      <c r="E38" s="158" t="s">
        <v>554</v>
      </c>
      <c r="F38" s="158" t="s">
        <v>52</v>
      </c>
      <c r="G38" s="158" t="s">
        <v>555</v>
      </c>
      <c r="H38" s="158" t="s">
        <v>13</v>
      </c>
      <c r="I38" s="158" t="s">
        <v>556</v>
      </c>
      <c r="J38" s="478" t="s">
        <v>1515</v>
      </c>
      <c r="K38" s="479" t="s">
        <v>28</v>
      </c>
      <c r="L38" s="159" t="s">
        <v>1520</v>
      </c>
      <c r="M38" s="160" t="s">
        <v>29</v>
      </c>
      <c r="N38" s="160" t="s">
        <v>30</v>
      </c>
      <c r="O38" s="160" t="s">
        <v>31</v>
      </c>
      <c r="P38" s="160" t="s">
        <v>1</v>
      </c>
      <c r="Q38" s="480" t="s">
        <v>1516</v>
      </c>
      <c r="R38" s="480" t="s">
        <v>1517</v>
      </c>
      <c r="S38" s="161" t="s">
        <v>1521</v>
      </c>
      <c r="T38" s="161" t="s">
        <v>1522</v>
      </c>
      <c r="U38" s="162" t="s">
        <v>11</v>
      </c>
      <c r="V38" s="162" t="s">
        <v>12</v>
      </c>
      <c r="W38" s="160" t="s">
        <v>2</v>
      </c>
      <c r="X38" s="163" t="s">
        <v>19</v>
      </c>
    </row>
    <row r="39" spans="1:24" x14ac:dyDescent="0.15">
      <c r="A39" s="151" t="str">
        <f>'Aus Oct 2019'!K25</f>
        <v>AGL</v>
      </c>
      <c r="B39" s="153" t="str">
        <f>'Aus Oct 2019'!L25</f>
        <v>Business Essentials</v>
      </c>
      <c r="C39" s="136">
        <f>IF('Aus Oct 2019'!BP25=0,91*'Aus Oct 2019'!M25/100,(91*'Aus Oct 2019'!M25/100)+'Aus Oct 2019'!BP25/4)</f>
        <v>92.23263636363636</v>
      </c>
      <c r="D39" s="136">
        <f>IF('Aus Oct 2019'!O25="",$C$34*$C$35*'Aus Oct 2019'!N25/100,IF($C$34*$C$35&gt;='Aus Oct 2019'!P25,('Aus Oct 2019'!P25*'Aus Oct 2019'!N25/100),($C$34*$C$35*'Aus Oct 2019'!N25/100)))</f>
        <v>286.61999999999995</v>
      </c>
      <c r="E39" s="136">
        <f>IF(AND('Aus Oct 2019'!P25&gt;0,'Aus Oct 2019'!R25&gt;0),IF($C$34*$C$35&lt;'Aus Oct 2019'!P25,0,IF($C$34*$C$35&lt;=('Aus Oct 2019'!R25+'Aus Oct 2019'!P25),(($C$34*$C$35-'Aus Oct 2019'!P25)*'Aus Oct 2019'!Q25/100),(('Aus Oct 2019'!R25)*'Aus Oct 2019'!Q25/100))),0)</f>
        <v>0</v>
      </c>
      <c r="F39" s="136">
        <f>IF(AND('Aus Oct 2019'!Q25&gt;0,'Aus Oct 2019'!S25&gt;0),IF($C$34*$C$35&lt;('Aus Oct 2019'!R25+'Aus Oct 2019'!P25),0,IF($C$34*$C$35&lt;=('Aus Oct 2019'!T25+'Aus Oct 2019'!R25+'Aus Oct 2019'!P25),(($C$34*$C$35-('Aus Oct 2019'!R25+'Aus Oct 2019'!P25))*'Aus Oct 2019'!S25/100),('Aus Oct 2019'!T25*'Aus Oct 2019'!S25/100))),0)</f>
        <v>0</v>
      </c>
      <c r="G39" s="137">
        <f>IF(AND('Aus Oct 2019'!R25&gt;0,'Aus Oct 2019'!T25&gt;0),IF(($C$34*$C$35&lt;'Aus Oct 2019'!T25),(0),($C$34*$C$35-'Aus Oct 2019'!T25)*'Aus Oct 2019'!U25/100),IF(AND('Aus Oct 2019'!R25&gt;0,'Aus Oct 2019'!T25=""),IF(($C$34*$C$35&lt;'Aus Oct 2019'!R25+'Aus Oct 2019'!P25),(0),(($C$34*$C$35-('Aus Oct 2019'!R25+'Aus Oct 2019'!P25))*'Aus Oct 2019'!S25/100)),IF(AND('Aus Oct 2019'!P25&gt;0,'Aus Oct 2019'!R25=""&gt;0),IF(($C$34*$C$35&lt;'Aus Oct 2019'!P25),(0),($C$34*$C$35-'Aus Oct 2019'!P25)*'Aus Oct 2019'!Q25/100),0)))</f>
        <v>796.30545454545461</v>
      </c>
      <c r="H39" s="136">
        <f>($C$34*$C$36)*'Aus Oct 2019'!AF25/100</f>
        <v>252.54545454545453</v>
      </c>
      <c r="I39" s="138">
        <f t="shared" ref="I39:I57" si="14">SUM(C39:H39)</f>
        <v>1427.7035454545453</v>
      </c>
      <c r="J39" s="468">
        <f>(I39-C39)*4</f>
        <v>5341.8836363636356</v>
      </c>
      <c r="K39" s="468">
        <f>I39*4</f>
        <v>5710.8141818181812</v>
      </c>
      <c r="L39" s="139">
        <f>K39*1.1</f>
        <v>6281.8955999999998</v>
      </c>
      <c r="M39" s="135">
        <f>'Aus Oct 2019'!BB25</f>
        <v>0</v>
      </c>
      <c r="N39" s="135">
        <f>'Aus Oct 2019'!BC25</f>
        <v>0</v>
      </c>
      <c r="O39" s="135">
        <f>'Aus Oct 2019'!BD25</f>
        <v>0</v>
      </c>
      <c r="P39" s="135">
        <f>'Aus Oct 2019'!BE25</f>
        <v>0</v>
      </c>
      <c r="Q39" s="257" t="str">
        <f>IF(SUM(M39:P39)=0,"No discount",IF(M39&gt;0,"Guaranteed off bill",IF(N39&gt;0,"Guaranteed off usage",IF(O39&gt;0,"Pay-on-time off bill","Pay-on-time off usage"))))</f>
        <v>No discount</v>
      </c>
      <c r="R39" s="258" t="str">
        <f t="shared" ref="R39:R40" si="15">IF(OR(A39="Origin Energy",A39="Red Energy",A39="Powershop"),"Inclusive","Exclusive")</f>
        <v>Exclusive</v>
      </c>
      <c r="S39" s="468">
        <f t="shared" ref="S39:S55" si="16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5710.8141818181812</v>
      </c>
      <c r="T39" s="468">
        <f t="shared" ref="T39:T55" si="17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5710.8141818181812</v>
      </c>
      <c r="U39" s="259">
        <f>S39*1.1</f>
        <v>6281.8955999999998</v>
      </c>
      <c r="V39" s="259">
        <f>T39*1.1</f>
        <v>6281.8955999999998</v>
      </c>
      <c r="W39" s="165">
        <f>'Aus Oct 2019'!BL25</f>
        <v>0</v>
      </c>
      <c r="X39" s="166" t="str">
        <f>'Aus Oct 2019'!BM25</f>
        <v>n</v>
      </c>
    </row>
    <row r="40" spans="1:24" x14ac:dyDescent="0.15">
      <c r="A40" s="151" t="str">
        <f>'Aus Oct 2019'!K26</f>
        <v>Alinta Energy</v>
      </c>
      <c r="B40" s="153" t="str">
        <f>'Aus Oct 2019'!L26</f>
        <v>Business Plus</v>
      </c>
      <c r="C40" s="136">
        <f>IF('Aus Oct 2019'!BP26=0,91*'Aus Oct 2019'!M26/100,(91*'Aus Oct 2019'!M26/100)+'Aus Oct 2019'!BP26/4)</f>
        <v>94.044363636363627</v>
      </c>
      <c r="D40" s="136">
        <f>IF('Aus Oct 2019'!O26="",$C$34*$C$35*'Aus Oct 2019'!N26/100,IF($C$34*$C$35&gt;='Aus Oct 2019'!P26,('Aus Oct 2019'!P26*'Aus Oct 2019'!N26/100),($C$34*$C$35*'Aus Oct 2019'!N26/100)))</f>
        <v>292.4618181818181</v>
      </c>
      <c r="E40" s="136">
        <f>IF(AND('Aus Oct 2019'!P26&gt;0,'Aus Oct 2019'!R26&gt;0),IF($C$34*$C$35&lt;'Aus Oct 2019'!P26,0,IF($C$34*$C$35&lt;=('Aus Oct 2019'!R26+'Aus Oct 2019'!P26),(($C$34*$C$35-'Aus Oct 2019'!P26)*'Aus Oct 2019'!Q26/100),(('Aus Oct 2019'!R26)*'Aus Oct 2019'!Q26/100))),0)</f>
        <v>0</v>
      </c>
      <c r="F40" s="136">
        <f>IF(AND('Aus Oct 2019'!Q26&gt;0,'Aus Oct 2019'!S26&gt;0),IF($C$34*$C$35&lt;('Aus Oct 2019'!R26+'Aus Oct 2019'!P26),0,IF($C$34*$C$35&lt;=('Aus Oct 2019'!T26+'Aus Oct 2019'!R26+'Aus Oct 2019'!P26),(($C$34*$C$35-('Aus Oct 2019'!R26+'Aus Oct 2019'!P26))*'Aus Oct 2019'!S26/100),('Aus Oct 2019'!T26*'Aus Oct 2019'!S26/100))),0)</f>
        <v>0</v>
      </c>
      <c r="G40" s="137">
        <f>IF(AND('Aus Oct 2019'!R26&gt;0,'Aus Oct 2019'!T26&gt;0),IF(($C$34*$C$35&lt;'Aus Oct 2019'!T26),(0),($C$34*$C$35-'Aus Oct 2019'!T26)*'Aus Oct 2019'!U26/100),IF(AND('Aus Oct 2019'!R26&gt;0,'Aus Oct 2019'!T26=""),IF(($C$34*$C$35&lt;'Aus Oct 2019'!R26+'Aus Oct 2019'!P26),(0),(($C$34*$C$35-('Aus Oct 2019'!R26+'Aus Oct 2019'!P26))*'Aus Oct 2019'!S26/100)),IF(AND('Aus Oct 2019'!P26&gt;0,'Aus Oct 2019'!R26=""&gt;0),IF(($C$34*$C$35&lt;'Aus Oct 2019'!P26),(0),($C$34*$C$35-'Aus Oct 2019'!P26)*'Aus Oct 2019'!Q26/100),0)))</f>
        <v>812.76363636363612</v>
      </c>
      <c r="H40" s="136">
        <f>($C$34*$C$36)*'Aus Oct 2019'!AF26/100</f>
        <v>275.99999999999994</v>
      </c>
      <c r="I40" s="138">
        <f t="shared" si="14"/>
        <v>1475.2698181818178</v>
      </c>
      <c r="J40" s="468">
        <f t="shared" ref="J40:J58" si="18">(I40-C40)*4</f>
        <v>5524.9018181818165</v>
      </c>
      <c r="K40" s="468">
        <f t="shared" ref="K40:K57" si="19">I40*4</f>
        <v>5901.079272727271</v>
      </c>
      <c r="L40" s="139">
        <f t="shared" ref="L40:L58" si="20">K40*1.1</f>
        <v>6491.1871999999985</v>
      </c>
      <c r="M40" s="135">
        <f>'Aus Oct 2019'!BB26</f>
        <v>0</v>
      </c>
      <c r="N40" s="135">
        <f>'Aus Oct 2019'!BC26</f>
        <v>0</v>
      </c>
      <c r="O40" s="135">
        <f>'Aus Oct 2019'!BD26</f>
        <v>0</v>
      </c>
      <c r="P40" s="135">
        <f>'Aus Oct 2019'!BE26</f>
        <v>0</v>
      </c>
      <c r="Q40" s="257" t="str">
        <f t="shared" ref="Q40" si="21">IF(SUM(M40:P40)=0,"No discount",IF(M40&gt;0,"Guaranteed off bill",IF(N40&gt;0,"Guaranteed off usage",IF(O40&gt;0,"Pay-on-time off bill","Pay-on-time off usage"))))</f>
        <v>No discount</v>
      </c>
      <c r="R40" s="258" t="str">
        <f t="shared" si="15"/>
        <v>Exclusive</v>
      </c>
      <c r="S40" s="468">
        <f t="shared" si="16"/>
        <v>5901.079272727271</v>
      </c>
      <c r="T40" s="468">
        <f t="shared" si="17"/>
        <v>5901.079272727271</v>
      </c>
      <c r="U40" s="259">
        <f t="shared" ref="U40:U56" si="22">S40*1.1</f>
        <v>6491.1871999999985</v>
      </c>
      <c r="V40" s="259">
        <f t="shared" ref="V40:V56" si="23">T40*1.1</f>
        <v>6491.1871999999985</v>
      </c>
      <c r="W40" s="165">
        <f>'Aus Oct 2019'!BL26</f>
        <v>0</v>
      </c>
      <c r="X40" s="166" t="str">
        <f>'Aus Oct 2019'!BM26</f>
        <v>n</v>
      </c>
    </row>
    <row r="41" spans="1:24" x14ac:dyDescent="0.15">
      <c r="A41" s="151" t="str">
        <f>'Aus Oct 2019'!K27</f>
        <v>Click Energy</v>
      </c>
      <c r="B41" s="153" t="str">
        <f>'Aus Oct 2019'!L27</f>
        <v>Click Business Start</v>
      </c>
      <c r="C41" s="136">
        <f>IF('Aus Oct 2019'!BP27=0,91*'Aus Oct 2019'!M27/100,(91*'Aus Oct 2019'!M27/100)+'Aus Oct 2019'!BP27/4)</f>
        <v>93.101272727272729</v>
      </c>
      <c r="D41" s="136">
        <f>IF('Aus Oct 2019'!O27="",$C$34*$C$35*'Aus Oct 2019'!N27/100,IF($C$34*$C$35&gt;='Aus Oct 2019'!P27,('Aus Oct 2019'!P27*'Aus Oct 2019'!N27/100),($C$34*$C$35*'Aus Oct 2019'!N27/100)))</f>
        <v>289.49454545454546</v>
      </c>
      <c r="E41" s="136">
        <f>IF(AND('Aus Oct 2019'!P27&gt;0,'Aus Oct 2019'!R27&gt;0),IF($C$34*$C$35&lt;'Aus Oct 2019'!P27,0,IF($C$34*$C$35&lt;=('Aus Oct 2019'!R27+'Aus Oct 2019'!P27),(($C$34*$C$35-'Aus Oct 2019'!P27)*'Aus Oct 2019'!Q27/100),(('Aus Oct 2019'!R27)*'Aus Oct 2019'!Q27/100))),0)</f>
        <v>0</v>
      </c>
      <c r="F41" s="136">
        <f>IF(AND('Aus Oct 2019'!Q27&gt;0,'Aus Oct 2019'!S27&gt;0),IF($C$34*$C$35&lt;('Aus Oct 2019'!R27+'Aus Oct 2019'!P27),0,IF($C$34*$C$35&lt;=('Aus Oct 2019'!T27+'Aus Oct 2019'!R27+'Aus Oct 2019'!P27),(($C$34*$C$35-('Aus Oct 2019'!R27+'Aus Oct 2019'!P27))*'Aus Oct 2019'!S27/100),('Aus Oct 2019'!T27*'Aus Oct 2019'!S27/100))),0)</f>
        <v>0</v>
      </c>
      <c r="G41" s="137">
        <f>IF(AND('Aus Oct 2019'!R27&gt;0,'Aus Oct 2019'!T27&gt;0),IF(($C$34*$C$35&lt;'Aus Oct 2019'!T27),(0),($C$34*$C$35-'Aus Oct 2019'!T27)*'Aus Oct 2019'!U27/100),IF(AND('Aus Oct 2019'!R27&gt;0,'Aus Oct 2019'!T27=""),IF(($C$34*$C$35&lt;'Aus Oct 2019'!R27+'Aus Oct 2019'!P27),(0),(($C$34*$C$35-('Aus Oct 2019'!R27+'Aus Oct 2019'!P27))*'Aus Oct 2019'!S27/100)),IF(AND('Aus Oct 2019'!P27&gt;0,'Aus Oct 2019'!R27=""&gt;0),IF(($C$34*$C$35&lt;'Aus Oct 2019'!P27),(0),($C$34*$C$35-'Aus Oct 2019'!P27)*'Aus Oct 2019'!Q27/100),0)))</f>
        <v>804.64727272727248</v>
      </c>
      <c r="H41" s="136">
        <f>($C$34*$C$36)*'Aus Oct 2019'!AF27/100</f>
        <v>273.27272727272725</v>
      </c>
      <c r="I41" s="138">
        <f t="shared" si="14"/>
        <v>1460.5158181818178</v>
      </c>
      <c r="J41" s="468">
        <f t="shared" si="18"/>
        <v>5469.6581818181803</v>
      </c>
      <c r="K41" s="468">
        <f t="shared" si="19"/>
        <v>5842.0632727272714</v>
      </c>
      <c r="L41" s="139">
        <f t="shared" si="20"/>
        <v>6426.2695999999987</v>
      </c>
      <c r="M41" s="135">
        <f>'Aus Oct 2019'!BB27</f>
        <v>0</v>
      </c>
      <c r="N41" s="135">
        <f>'Aus Oct 2019'!BC27</f>
        <v>0</v>
      </c>
      <c r="O41" s="135">
        <f>'Aus Oct 2019'!BD27</f>
        <v>0</v>
      </c>
      <c r="P41" s="135">
        <f>'Aus Oct 2019'!BE27</f>
        <v>0</v>
      </c>
      <c r="Q41" s="257" t="str">
        <f t="shared" ref="Q41:Q58" si="24">IF(SUM(M41:P41)=0,"No discount",IF(M41&gt;0,"Guaranteed off bill",IF(N41&gt;0,"Guaranteed off usage",IF(O41&gt;0,"Pay-on-time off bill","Pay-on-time off usage"))))</f>
        <v>No discount</v>
      </c>
      <c r="R41" s="258" t="str">
        <f t="shared" ref="R41:R58" si="25">IF(OR(A41="Origin Energy",A41="Red Energy",A41="Powershop"),"Inclusive","Exclusive")</f>
        <v>Exclusive</v>
      </c>
      <c r="S41" s="468">
        <f t="shared" si="16"/>
        <v>5842.0632727272714</v>
      </c>
      <c r="T41" s="468">
        <f t="shared" si="17"/>
        <v>5842.0632727272714</v>
      </c>
      <c r="U41" s="259">
        <f t="shared" si="22"/>
        <v>6426.2695999999987</v>
      </c>
      <c r="V41" s="259">
        <f t="shared" si="23"/>
        <v>6426.2695999999987</v>
      </c>
      <c r="W41" s="165">
        <f>'Aus Oct 2019'!BL27</f>
        <v>0</v>
      </c>
      <c r="X41" s="166" t="str">
        <f>'Aus Oct 2019'!BM27</f>
        <v>n</v>
      </c>
    </row>
    <row r="42" spans="1:24" x14ac:dyDescent="0.15">
      <c r="A42" s="151" t="str">
        <f>'Aus Oct 2019'!K28</f>
        <v>Commander</v>
      </c>
      <c r="B42" s="153" t="str">
        <f>'Aus Oct 2019'!L28</f>
        <v>Market offer</v>
      </c>
      <c r="C42" s="136">
        <f>IF('Aus Oct 2019'!BP28=0,91*'Aus Oct 2019'!M28/100,(91*'Aus Oct 2019'!M28/100)+'Aus Oct 2019'!BP28/4)</f>
        <v>94.044363636363627</v>
      </c>
      <c r="D42" s="136">
        <f>IF('Aus Oct 2019'!O28="",$C$34*$C$35*'Aus Oct 2019'!N28/100,IF($C$34*$C$35&gt;='Aus Oct 2019'!P28,('Aus Oct 2019'!P28*'Aus Oct 2019'!N28/100),($C$34*$C$35*'Aus Oct 2019'!N28/100)))</f>
        <v>278.55272727272722</v>
      </c>
      <c r="E42" s="136">
        <f>IF(AND('Aus Oct 2019'!P28&gt;0,'Aus Oct 2019'!R28&gt;0),IF($C$34*$C$35&lt;'Aus Oct 2019'!P28,0,IF($C$34*$C$35&lt;=('Aus Oct 2019'!R28+'Aus Oct 2019'!P28),(($C$34*$C$35-'Aus Oct 2019'!P28)*'Aus Oct 2019'!Q28/100),(('Aus Oct 2019'!R28)*'Aus Oct 2019'!Q28/100))),0)</f>
        <v>0</v>
      </c>
      <c r="F42" s="136">
        <f>IF(AND('Aus Oct 2019'!Q28&gt;0,'Aus Oct 2019'!S28&gt;0),IF($C$34*$C$35&lt;('Aus Oct 2019'!R28+'Aus Oct 2019'!P28),0,IF($C$34*$C$35&lt;=('Aus Oct 2019'!T28+'Aus Oct 2019'!R28+'Aus Oct 2019'!P28),(($C$34*$C$35-('Aus Oct 2019'!R28+'Aus Oct 2019'!P28))*'Aus Oct 2019'!S28/100),('Aus Oct 2019'!T28*'Aus Oct 2019'!S28/100))),0)</f>
        <v>0</v>
      </c>
      <c r="G42" s="137">
        <f>IF(AND('Aus Oct 2019'!R28&gt;0,'Aus Oct 2019'!T28&gt;0),IF(($C$34*$C$35&lt;'Aus Oct 2019'!T28),(0),($C$34*$C$35-'Aus Oct 2019'!T28)*'Aus Oct 2019'!U28/100),IF(AND('Aus Oct 2019'!R28&gt;0,'Aus Oct 2019'!T28=""),IF(($C$34*$C$35&lt;'Aus Oct 2019'!R28+'Aus Oct 2019'!P28),(0),(($C$34*$C$35-('Aus Oct 2019'!R28+'Aus Oct 2019'!P28))*'Aus Oct 2019'!S28/100)),IF(AND('Aus Oct 2019'!P28&gt;0,'Aus Oct 2019'!R28=""&gt;0),IF(($C$34*$C$35&lt;'Aus Oct 2019'!P28),(0),($C$34*$C$35-'Aus Oct 2019'!P28)*'Aus Oct 2019'!Q28/100),0)))</f>
        <v>781.19999999999982</v>
      </c>
      <c r="H42" s="136">
        <f>($C$34*$C$36)*'Aus Oct 2019'!AF28/100</f>
        <v>241.90909090909088</v>
      </c>
      <c r="I42" s="138">
        <f t="shared" si="14"/>
        <v>1395.7061818181814</v>
      </c>
      <c r="J42" s="468">
        <f t="shared" si="18"/>
        <v>5206.6472727272712</v>
      </c>
      <c r="K42" s="468">
        <f t="shared" si="19"/>
        <v>5582.8247272727258</v>
      </c>
      <c r="L42" s="139">
        <f t="shared" si="20"/>
        <v>6141.1071999999986</v>
      </c>
      <c r="M42" s="135">
        <f>'Aus Oct 2019'!BB28</f>
        <v>0</v>
      </c>
      <c r="N42" s="135">
        <f>'Aus Oct 2019'!BC28</f>
        <v>0</v>
      </c>
      <c r="O42" s="135">
        <f>'Aus Oct 2019'!BD28</f>
        <v>0</v>
      </c>
      <c r="P42" s="135">
        <f>'Aus Oct 2019'!BE28</f>
        <v>0</v>
      </c>
      <c r="Q42" s="257" t="str">
        <f t="shared" si="24"/>
        <v>No discount</v>
      </c>
      <c r="R42" s="258" t="str">
        <f t="shared" si="25"/>
        <v>Exclusive</v>
      </c>
      <c r="S42" s="468">
        <f t="shared" si="16"/>
        <v>5582.8247272727258</v>
      </c>
      <c r="T42" s="468">
        <f t="shared" si="17"/>
        <v>5582.8247272727258</v>
      </c>
      <c r="U42" s="259">
        <f t="shared" si="22"/>
        <v>6141.1071999999986</v>
      </c>
      <c r="V42" s="259">
        <f t="shared" si="23"/>
        <v>6141.1071999999986</v>
      </c>
      <c r="W42" s="165">
        <f>'Aus Oct 2019'!BL28</f>
        <v>0</v>
      </c>
      <c r="X42" s="166" t="str">
        <f>'Aus Oct 2019'!BM28</f>
        <v>n</v>
      </c>
    </row>
    <row r="43" spans="1:24" x14ac:dyDescent="0.15">
      <c r="A43" s="151" t="str">
        <f>'Aus Oct 2019'!K29</f>
        <v>CovaU</v>
      </c>
      <c r="B43" s="153" t="str">
        <f>'Aus Oct 2019'!L29</f>
        <v>Smart Saver</v>
      </c>
      <c r="C43" s="136">
        <f>IF('Aus Oct 2019'!BP29=0,91*'Aus Oct 2019'!M29/100,(91*'Aus Oct 2019'!M29/100)+'Aus Oct 2019'!BP29/4)</f>
        <v>128.30999999999997</v>
      </c>
      <c r="D43" s="136">
        <f>IF('Aus Oct 2019'!O29="",$C$34*$C$35*'Aus Oct 2019'!N29/100,IF($C$34*$C$35&gt;='Aus Oct 2019'!P29,('Aus Oct 2019'!P29*'Aus Oct 2019'!N29/100),($C$34*$C$35*'Aus Oct 2019'!N29/100)))</f>
        <v>482.36727272727273</v>
      </c>
      <c r="E43" s="136">
        <f>IF(AND('Aus Oct 2019'!P29&gt;0,'Aus Oct 2019'!R29&gt;0),IF($C$34*$C$35&lt;'Aus Oct 2019'!P29,0,IF($C$34*$C$35&lt;=('Aus Oct 2019'!R29+'Aus Oct 2019'!P29),(($C$34*$C$35-'Aus Oct 2019'!P29)*'Aus Oct 2019'!Q29/100),(('Aus Oct 2019'!R29)*'Aus Oct 2019'!Q29/100))),0)</f>
        <v>0</v>
      </c>
      <c r="F43" s="136">
        <f>IF(AND('Aus Oct 2019'!Q29&gt;0,'Aus Oct 2019'!S29&gt;0),IF($C$34*$C$35&lt;('Aus Oct 2019'!R29+'Aus Oct 2019'!P29),0,IF($C$34*$C$35&lt;=('Aus Oct 2019'!T29+'Aus Oct 2019'!R29+'Aus Oct 2019'!P29),(($C$34*$C$35-('Aus Oct 2019'!R29+'Aus Oct 2019'!P29))*'Aus Oct 2019'!S29/100),('Aus Oct 2019'!T29*'Aus Oct 2019'!S29/100))),0)</f>
        <v>0</v>
      </c>
      <c r="G43" s="137">
        <f>IF(AND('Aus Oct 2019'!R29&gt;0,'Aus Oct 2019'!T29&gt;0),IF(($C$34*$C$35&lt;'Aus Oct 2019'!T29),(0),($C$34*$C$35-'Aus Oct 2019'!T29)*'Aus Oct 2019'!U29/100),IF(AND('Aus Oct 2019'!R29&gt;0,'Aus Oct 2019'!T29=""),IF(($C$34*$C$35&lt;'Aus Oct 2019'!R29+'Aus Oct 2019'!P29),(0),(($C$34*$C$35-('Aus Oct 2019'!R29+'Aus Oct 2019'!P29))*'Aus Oct 2019'!S29/100)),IF(AND('Aus Oct 2019'!P29&gt;0,'Aus Oct 2019'!R29=""&gt;0),IF(($C$34*$C$35&lt;'Aus Oct 2019'!P29),(0),($C$34*$C$35-'Aus Oct 2019'!P29)*'Aus Oct 2019'!Q29/100),0)))</f>
        <v>1279.0036363636361</v>
      </c>
      <c r="H43" s="136">
        <f>($C$34*$C$36)*'Aus Oct 2019'!AF29/100</f>
        <v>433.36363636363632</v>
      </c>
      <c r="I43" s="138">
        <f t="shared" si="14"/>
        <v>2323.0445454545452</v>
      </c>
      <c r="J43" s="468">
        <f t="shared" si="18"/>
        <v>8778.938181818181</v>
      </c>
      <c r="K43" s="468">
        <f t="shared" si="19"/>
        <v>9292.1781818181807</v>
      </c>
      <c r="L43" s="139">
        <f t="shared" si="20"/>
        <v>10221.395999999999</v>
      </c>
      <c r="M43" s="135">
        <f>'Aus Oct 2019'!BB29</f>
        <v>0</v>
      </c>
      <c r="N43" s="135">
        <f>'Aus Oct 2019'!BC29</f>
        <v>34</v>
      </c>
      <c r="O43" s="135">
        <f>'Aus Oct 2019'!BD29</f>
        <v>0</v>
      </c>
      <c r="P43" s="135">
        <f>'Aus Oct 2019'!BE29</f>
        <v>0</v>
      </c>
      <c r="Q43" s="257" t="str">
        <f t="shared" si="24"/>
        <v>Guaranteed off usage</v>
      </c>
      <c r="R43" s="258" t="str">
        <f t="shared" si="25"/>
        <v>Exclusive</v>
      </c>
      <c r="S43" s="468">
        <f t="shared" si="16"/>
        <v>6307.3391999999994</v>
      </c>
      <c r="T43" s="468">
        <f t="shared" si="17"/>
        <v>6307.3391999999994</v>
      </c>
      <c r="U43" s="259">
        <f t="shared" si="22"/>
        <v>6938.07312</v>
      </c>
      <c r="V43" s="259">
        <f t="shared" si="23"/>
        <v>6938.07312</v>
      </c>
      <c r="W43" s="165">
        <f>'Aus Oct 2019'!BL29</f>
        <v>0</v>
      </c>
      <c r="X43" s="166" t="str">
        <f>'Aus Oct 2019'!BM29</f>
        <v>n</v>
      </c>
    </row>
    <row r="44" spans="1:24" x14ac:dyDescent="0.15">
      <c r="A44" s="151" t="str">
        <f>'Aus Oct 2019'!K30</f>
        <v>Diamond Energy</v>
      </c>
      <c r="B44" s="154" t="str">
        <f>'Aus Oct 2019'!L30</f>
        <v>Renewable Saver POT</v>
      </c>
      <c r="C44" s="136">
        <f>IF('Aus Oct 2019'!BP30=0,91*'Aus Oct 2019'!M30/100,(91*'Aus Oct 2019'!M30/100)+'Aus Oct 2019'!BP30/4)</f>
        <v>104.19499999999999</v>
      </c>
      <c r="D44" s="136">
        <f>IF('Aus Oct 2019'!O30="",$C$34*$C$35*'Aus Oct 2019'!N30/100,IF($C$34*$C$35&gt;='Aus Oct 2019'!P30,('Aus Oct 2019'!P30*'Aus Oct 2019'!N30/100),($C$34*$C$35*'Aus Oct 2019'!N30/100)))</f>
        <v>318.5454545454545</v>
      </c>
      <c r="E44" s="136">
        <f>IF(AND('Aus Oct 2019'!P30&gt;0,'Aus Oct 2019'!R30&gt;0),IF($C$34*$C$35&lt;'Aus Oct 2019'!P30,0,IF($C$34*$C$35&lt;=('Aus Oct 2019'!R30+'Aus Oct 2019'!P30),(($C$34*$C$35-'Aus Oct 2019'!P30)*'Aus Oct 2019'!Q30/100),(('Aus Oct 2019'!R30)*'Aus Oct 2019'!Q30/100))),0)</f>
        <v>0</v>
      </c>
      <c r="F44" s="136">
        <f>IF(AND('Aus Oct 2019'!Q30&gt;0,'Aus Oct 2019'!S30&gt;0),IF($C$34*$C$35&lt;('Aus Oct 2019'!R30+'Aus Oct 2019'!P30),0,IF($C$34*$C$35&lt;=('Aus Oct 2019'!T30+'Aus Oct 2019'!R30+'Aus Oct 2019'!P30),(($C$34*$C$35-('Aus Oct 2019'!R30+'Aus Oct 2019'!P30))*'Aus Oct 2019'!S30/100),('Aus Oct 2019'!T30*'Aus Oct 2019'!S30/100))),0)</f>
        <v>0</v>
      </c>
      <c r="G44" s="137">
        <f>IF(AND('Aus Oct 2019'!R30&gt;0,'Aus Oct 2019'!T30&gt;0),IF(($C$34*$C$35&lt;'Aus Oct 2019'!T30),(0),($C$34*$C$35-'Aus Oct 2019'!T30)*'Aus Oct 2019'!U30/100),IF(AND('Aus Oct 2019'!R30&gt;0,'Aus Oct 2019'!T30=""),IF(($C$34*$C$35&lt;'Aus Oct 2019'!R30+'Aus Oct 2019'!P30),(0),(($C$34*$C$35-('Aus Oct 2019'!R30+'Aus Oct 2019'!P30))*'Aus Oct 2019'!S30/100)),IF(AND('Aus Oct 2019'!P30&gt;0,'Aus Oct 2019'!R30=""&gt;0),IF(($C$34*$C$35&lt;'Aus Oct 2019'!P30),(0),($C$34*$C$35-'Aus Oct 2019'!P30)*'Aus Oct 2019'!Q30/100),0)))</f>
        <v>910</v>
      </c>
      <c r="H44" s="136">
        <f>($C$34*$C$36)*'Aus Oct 2019'!AF30/100</f>
        <v>297</v>
      </c>
      <c r="I44" s="138">
        <f t="shared" si="14"/>
        <v>1629.7404545454544</v>
      </c>
      <c r="J44" s="468">
        <f t="shared" si="18"/>
        <v>6102.181818181818</v>
      </c>
      <c r="K44" s="468">
        <f t="shared" si="19"/>
        <v>6518.9618181818178</v>
      </c>
      <c r="L44" s="139">
        <f t="shared" si="20"/>
        <v>7170.8580000000002</v>
      </c>
      <c r="M44" s="135">
        <f>'Aus Oct 2019'!BB30</f>
        <v>0</v>
      </c>
      <c r="N44" s="135">
        <f>'Aus Oct 2019'!BC30</f>
        <v>0</v>
      </c>
      <c r="O44" s="135">
        <f>'Aus Oct 2019'!BD30</f>
        <v>7</v>
      </c>
      <c r="P44" s="135">
        <f>'Aus Oct 2019'!BE30</f>
        <v>0</v>
      </c>
      <c r="Q44" s="257" t="str">
        <f t="shared" si="24"/>
        <v>Pay-on-time off bill</v>
      </c>
      <c r="R44" s="258" t="str">
        <f t="shared" si="25"/>
        <v>Exclusive</v>
      </c>
      <c r="S44" s="468">
        <f t="shared" si="16"/>
        <v>6518.9618181818178</v>
      </c>
      <c r="T44" s="468">
        <f t="shared" si="17"/>
        <v>6062.6344909090903</v>
      </c>
      <c r="U44" s="259">
        <f t="shared" si="22"/>
        <v>7170.8580000000002</v>
      </c>
      <c r="V44" s="259">
        <f t="shared" si="23"/>
        <v>6668.8979399999998</v>
      </c>
      <c r="W44" s="165">
        <f>'Aus Oct 2019'!BL30</f>
        <v>0</v>
      </c>
      <c r="X44" s="166" t="str">
        <f>'Aus Oct 2019'!BM30</f>
        <v>n</v>
      </c>
    </row>
    <row r="45" spans="1:24" x14ac:dyDescent="0.15">
      <c r="A45" s="151" t="str">
        <f>'Aus Oct 2019'!K31</f>
        <v>EnergyAustralia</v>
      </c>
      <c r="B45" s="153" t="str">
        <f>'Aus Oct 2019'!L31</f>
        <v>Total Plan</v>
      </c>
      <c r="C45" s="136">
        <f>IF('Aus Oct 2019'!BP31=0,91*'Aus Oct 2019'!M31/100,(91*'Aus Oct 2019'!M31/100)+'Aus Oct 2019'!BP31/4)</f>
        <v>94.044363636363627</v>
      </c>
      <c r="D45" s="136">
        <f>IF('Aus Oct 2019'!O31="",$C$34*$C$35*'Aus Oct 2019'!N31/100,IF($C$34*$C$35&gt;='Aus Oct 2019'!P31,('Aus Oct 2019'!P31*'Aus Oct 2019'!N31/100),($C$34*$C$35*'Aus Oct 2019'!N31/100)))</f>
        <v>292.4618181818181</v>
      </c>
      <c r="E45" s="136">
        <f>IF(AND('Aus Oct 2019'!P31&gt;0,'Aus Oct 2019'!R31&gt;0),IF($C$34*$C$35&lt;'Aus Oct 2019'!P31,0,IF($C$34*$C$35&lt;=('Aus Oct 2019'!R31+'Aus Oct 2019'!P31),(($C$34*$C$35-'Aus Oct 2019'!P31)*'Aus Oct 2019'!Q31/100),(('Aus Oct 2019'!R31)*'Aus Oct 2019'!Q31/100))),0)</f>
        <v>0</v>
      </c>
      <c r="F45" s="136">
        <f>IF(AND('Aus Oct 2019'!Q31&gt;0,'Aus Oct 2019'!S31&gt;0),IF($C$34*$C$35&lt;('Aus Oct 2019'!R31+'Aus Oct 2019'!P31),0,IF($C$34*$C$35&lt;=('Aus Oct 2019'!T31+'Aus Oct 2019'!R31+'Aus Oct 2019'!P31),(($C$34*$C$35-('Aus Oct 2019'!R31+'Aus Oct 2019'!P31))*'Aus Oct 2019'!S31/100),('Aus Oct 2019'!T31*'Aus Oct 2019'!S31/100))),0)</f>
        <v>0</v>
      </c>
      <c r="G45" s="137">
        <f>IF(AND('Aus Oct 2019'!R31&gt;0,'Aus Oct 2019'!T31&gt;0),IF(($C$34*$C$35&lt;'Aus Oct 2019'!T31),(0),($C$34*$C$35-'Aus Oct 2019'!T31)*'Aus Oct 2019'!U31/100),IF(AND('Aus Oct 2019'!R31&gt;0,'Aus Oct 2019'!T31=""),IF(($C$34*$C$35&lt;'Aus Oct 2019'!R31+'Aus Oct 2019'!P31),(0),(($C$34*$C$35-('Aus Oct 2019'!R31+'Aus Oct 2019'!P31))*'Aus Oct 2019'!S31/100)),IF(AND('Aus Oct 2019'!P31&gt;0,'Aus Oct 2019'!R31=""&gt;0),IF(($C$34*$C$35&lt;'Aus Oct 2019'!P31),(0),($C$34*$C$35-'Aus Oct 2019'!P31)*'Aus Oct 2019'!Q31/100),0)))</f>
        <v>812.76363636363612</v>
      </c>
      <c r="H45" s="136">
        <f>($C$34*$C$36)*'Aus Oct 2019'!AF31/100</f>
        <v>275.99999999999994</v>
      </c>
      <c r="I45" s="138">
        <f t="shared" si="14"/>
        <v>1475.2698181818178</v>
      </c>
      <c r="J45" s="468">
        <f t="shared" si="18"/>
        <v>5524.9018181818165</v>
      </c>
      <c r="K45" s="468">
        <f t="shared" si="19"/>
        <v>5901.079272727271</v>
      </c>
      <c r="L45" s="139">
        <f t="shared" si="20"/>
        <v>6491.1871999999985</v>
      </c>
      <c r="M45" s="135">
        <f>'Aus Oct 2019'!BB31</f>
        <v>3</v>
      </c>
      <c r="N45" s="135">
        <f>'Aus Oct 2019'!BC31</f>
        <v>0</v>
      </c>
      <c r="O45" s="135">
        <f>'Aus Oct 2019'!BD31</f>
        <v>0</v>
      </c>
      <c r="P45" s="135">
        <f>'Aus Oct 2019'!BE31</f>
        <v>0</v>
      </c>
      <c r="Q45" s="257" t="str">
        <f t="shared" si="24"/>
        <v>Guaranteed off bill</v>
      </c>
      <c r="R45" s="258" t="str">
        <f t="shared" si="25"/>
        <v>Exclusive</v>
      </c>
      <c r="S45" s="468">
        <f t="shared" si="16"/>
        <v>5724.0468945454531</v>
      </c>
      <c r="T45" s="468">
        <f t="shared" si="17"/>
        <v>5724.0468945454531</v>
      </c>
      <c r="U45" s="259">
        <f t="shared" si="22"/>
        <v>6296.4515839999985</v>
      </c>
      <c r="V45" s="259">
        <f t="shared" si="23"/>
        <v>6296.4515839999985</v>
      </c>
      <c r="W45" s="165">
        <f>'Aus Oct 2019'!BL31</f>
        <v>0</v>
      </c>
      <c r="X45" s="166" t="str">
        <f>'Aus Oct 2019'!BM31</f>
        <v>n</v>
      </c>
    </row>
    <row r="46" spans="1:24" x14ac:dyDescent="0.15">
      <c r="A46" s="151" t="str">
        <f>'Aus Oct 2019'!K32</f>
        <v>GloBird Energy</v>
      </c>
      <c r="B46" s="153" t="str">
        <f>'Aus Oct 2019'!L32</f>
        <v>Bizsave</v>
      </c>
      <c r="C46" s="136">
        <f>IF('Aus Oct 2019'!BP32=0,91*'Aus Oct 2019'!M32/100,(91*'Aus Oct 2019'!M32/100)+'Aus Oct 2019'!BP32/4)</f>
        <v>90.999999999999986</v>
      </c>
      <c r="D46" s="136">
        <f>IF('Aus Oct 2019'!O32="",$C$34*$C$35*'Aus Oct 2019'!N32/100,IF($C$34*$C$35&gt;='Aus Oct 2019'!P32,('Aus Oct 2019'!P32*'Aus Oct 2019'!N32/100),($C$34*$C$35*'Aus Oct 2019'!N32/100)))</f>
        <v>305.99999999999994</v>
      </c>
      <c r="E46" s="136">
        <f>IF(AND('Aus Oct 2019'!P32&gt;0,'Aus Oct 2019'!R32&gt;0),IF($C$34*$C$35&lt;'Aus Oct 2019'!P32,0,IF($C$34*$C$35&lt;=('Aus Oct 2019'!R32+'Aus Oct 2019'!P32),(($C$34*$C$35-'Aus Oct 2019'!P32)*'Aus Oct 2019'!Q32/100),(('Aus Oct 2019'!R32)*'Aus Oct 2019'!Q32/100))),0)</f>
        <v>0</v>
      </c>
      <c r="F46" s="136">
        <f>IF(AND('Aus Oct 2019'!Q32&gt;0,'Aus Oct 2019'!S32&gt;0),IF($C$34*$C$35&lt;('Aus Oct 2019'!R32+'Aus Oct 2019'!P32),0,IF($C$34*$C$35&lt;=('Aus Oct 2019'!T32+'Aus Oct 2019'!R32+'Aus Oct 2019'!P32),(($C$34*$C$35-('Aus Oct 2019'!R32+'Aus Oct 2019'!P32))*'Aus Oct 2019'!S32/100),('Aus Oct 2019'!T32*'Aus Oct 2019'!S32/100))),0)</f>
        <v>0</v>
      </c>
      <c r="G46" s="137">
        <f>IF(AND('Aus Oct 2019'!R32&gt;0,'Aus Oct 2019'!T32&gt;0),IF(($C$34*$C$35&lt;'Aus Oct 2019'!T32),(0),($C$34*$C$35-'Aus Oct 2019'!T32)*'Aus Oct 2019'!U32/100),IF(AND('Aus Oct 2019'!R32&gt;0,'Aus Oct 2019'!T32=""),IF(($C$34*$C$35&lt;'Aus Oct 2019'!R32+'Aus Oct 2019'!P32),(0),(($C$34*$C$35-('Aus Oct 2019'!R32+'Aus Oct 2019'!P32))*'Aus Oct 2019'!S32/100)),IF(AND('Aus Oct 2019'!P32&gt;0,'Aus Oct 2019'!R32=""&gt;0),IF(($C$34*$C$35&lt;'Aus Oct 2019'!P32),(0),($C$34*$C$35-'Aus Oct 2019'!P32)*'Aus Oct 2019'!Q32/100),0)))</f>
        <v>917.6</v>
      </c>
      <c r="H46" s="136">
        <f>($C$34*$C$36)*'Aus Oct 2019'!AF32/100</f>
        <v>315</v>
      </c>
      <c r="I46" s="138">
        <f t="shared" si="14"/>
        <v>1629.6</v>
      </c>
      <c r="J46" s="468">
        <f t="shared" si="18"/>
        <v>6154.4</v>
      </c>
      <c r="K46" s="468">
        <f t="shared" si="19"/>
        <v>6518.4</v>
      </c>
      <c r="L46" s="139">
        <f t="shared" si="20"/>
        <v>7170.24</v>
      </c>
      <c r="M46" s="135">
        <f>'Aus Oct 2019'!BB32</f>
        <v>0</v>
      </c>
      <c r="N46" s="135">
        <f>'Aus Oct 2019'!BC32</f>
        <v>0</v>
      </c>
      <c r="O46" s="135">
        <f>'Aus Oct 2019'!BD32</f>
        <v>0</v>
      </c>
      <c r="P46" s="135">
        <f>'Aus Oct 2019'!BE32</f>
        <v>7</v>
      </c>
      <c r="Q46" s="257" t="str">
        <f t="shared" si="24"/>
        <v>Pay-on-time off usage</v>
      </c>
      <c r="R46" s="258" t="str">
        <f t="shared" si="25"/>
        <v>Exclusive</v>
      </c>
      <c r="S46" s="468">
        <f t="shared" si="16"/>
        <v>6518.4</v>
      </c>
      <c r="T46" s="468">
        <f t="shared" si="17"/>
        <v>6087.5919999999996</v>
      </c>
      <c r="U46" s="259">
        <f t="shared" si="22"/>
        <v>7170.24</v>
      </c>
      <c r="V46" s="259">
        <f t="shared" si="23"/>
        <v>6696.3512000000001</v>
      </c>
      <c r="W46" s="165">
        <f>'Aus Oct 2019'!BL32</f>
        <v>0</v>
      </c>
      <c r="X46" s="166" t="str">
        <f>'Aus Oct 2019'!BM32</f>
        <v>n</v>
      </c>
    </row>
    <row r="47" spans="1:24" x14ac:dyDescent="0.15">
      <c r="A47" s="151" t="str">
        <f>'Aus Oct 2019'!K33</f>
        <v>Lumo Energy</v>
      </c>
      <c r="B47" s="153" t="str">
        <f>'Aus Oct 2019'!L33</f>
        <v>Value</v>
      </c>
      <c r="C47" s="136">
        <f>IF('Aus Oct 2019'!BP33=0,91*'Aus Oct 2019'!M33/100,(91*'Aus Oct 2019'!M33/100)+'Aus Oct 2019'!BP33/4)</f>
        <v>71.302636363636353</v>
      </c>
      <c r="D47" s="136">
        <f>IF('Aus Oct 2019'!O33="",$C$34*$C$35*'Aus Oct 2019'!N33/100,IF($C$34*$C$35&gt;='Aus Oct 2019'!P33,('Aus Oct 2019'!P33*'Aus Oct 2019'!N33/100),($C$34*$C$35*'Aus Oct 2019'!N33/100)))</f>
        <v>292.4618181818181</v>
      </c>
      <c r="E47" s="136">
        <f>IF(AND('Aus Oct 2019'!P33&gt;0,'Aus Oct 2019'!R33&gt;0),IF($C$34*$C$35&lt;'Aus Oct 2019'!P33,0,IF($C$34*$C$35&lt;=('Aus Oct 2019'!R33+'Aus Oct 2019'!P33),(($C$34*$C$35-'Aus Oct 2019'!P33)*'Aus Oct 2019'!Q33/100),(('Aus Oct 2019'!R33)*'Aus Oct 2019'!Q33/100))),0)</f>
        <v>0</v>
      </c>
      <c r="F47" s="136">
        <f>IF(AND('Aus Oct 2019'!Q33&gt;0,'Aus Oct 2019'!S33&gt;0),IF($C$34*$C$35&lt;('Aus Oct 2019'!R33+'Aus Oct 2019'!P33),0,IF($C$34*$C$35&lt;=('Aus Oct 2019'!T33+'Aus Oct 2019'!R33+'Aus Oct 2019'!P33),(($C$34*$C$35-('Aus Oct 2019'!R33+'Aus Oct 2019'!P33))*'Aus Oct 2019'!S33/100),('Aus Oct 2019'!T33*'Aus Oct 2019'!S33/100))),0)</f>
        <v>0</v>
      </c>
      <c r="G47" s="137">
        <f>IF(AND('Aus Oct 2019'!R33&gt;0,'Aus Oct 2019'!T33&gt;0),IF(($C$34*$C$35&lt;'Aus Oct 2019'!T33),(0),($C$34*$C$35-'Aus Oct 2019'!T33)*'Aus Oct 2019'!U33/100),IF(AND('Aus Oct 2019'!R33&gt;0,'Aus Oct 2019'!T33=""),IF(($C$34*$C$35&lt;'Aus Oct 2019'!R33+'Aus Oct 2019'!P33),(0),(($C$34*$C$35-('Aus Oct 2019'!R33+'Aus Oct 2019'!P33))*'Aus Oct 2019'!S33/100)),IF(AND('Aus Oct 2019'!P33&gt;0,'Aus Oct 2019'!R33=""&gt;0),IF(($C$34*$C$35&lt;'Aus Oct 2019'!P33),(0),($C$34*$C$35-'Aus Oct 2019'!P33)*'Aus Oct 2019'!Q33/100),0)))</f>
        <v>812.76363636363612</v>
      </c>
      <c r="H47" s="136">
        <f>($C$34*$C$36)*'Aus Oct 2019'!AF33/100</f>
        <v>266.45454545454544</v>
      </c>
      <c r="I47" s="138">
        <f t="shared" si="14"/>
        <v>1442.9826363636362</v>
      </c>
      <c r="J47" s="468">
        <f t="shared" si="18"/>
        <v>5486.7199999999993</v>
      </c>
      <c r="K47" s="468">
        <f t="shared" si="19"/>
        <v>5771.9305454545447</v>
      </c>
      <c r="L47" s="139">
        <f t="shared" si="20"/>
        <v>6349.1235999999999</v>
      </c>
      <c r="M47" s="135">
        <f>'Aus Oct 2019'!BB33</f>
        <v>0</v>
      </c>
      <c r="N47" s="135">
        <f>'Aus Oct 2019'!BC33</f>
        <v>0</v>
      </c>
      <c r="O47" s="135">
        <f>'Aus Oct 2019'!BD33</f>
        <v>3</v>
      </c>
      <c r="P47" s="135">
        <f>'Aus Oct 2019'!BE33</f>
        <v>0</v>
      </c>
      <c r="Q47" s="257" t="str">
        <f t="shared" si="24"/>
        <v>Pay-on-time off bill</v>
      </c>
      <c r="R47" s="258" t="str">
        <f t="shared" si="25"/>
        <v>Exclusive</v>
      </c>
      <c r="S47" s="468">
        <f t="shared" si="16"/>
        <v>5771.9305454545447</v>
      </c>
      <c r="T47" s="468">
        <f t="shared" si="17"/>
        <v>5598.7726290909086</v>
      </c>
      <c r="U47" s="259">
        <f t="shared" si="22"/>
        <v>6349.1235999999999</v>
      </c>
      <c r="V47" s="259">
        <f t="shared" si="23"/>
        <v>6158.6498920000004</v>
      </c>
      <c r="W47" s="165">
        <f>'Aus Oct 2019'!BL33</f>
        <v>0</v>
      </c>
      <c r="X47" s="166" t="str">
        <f>'Aus Oct 2019'!BM33</f>
        <v>n</v>
      </c>
    </row>
    <row r="48" spans="1:24" x14ac:dyDescent="0.15">
      <c r="A48" s="151" t="str">
        <f>'Aus Oct 2019'!K34</f>
        <v>Momentum Energy</v>
      </c>
      <c r="B48" s="153" t="str">
        <f>'Aus Oct 2019'!L34</f>
        <v>SmilePower Flexi</v>
      </c>
      <c r="C48" s="136">
        <f>IF('Aus Oct 2019'!BP34=0,91*'Aus Oct 2019'!M34/100,(91*'Aus Oct 2019'!M34/100)+'Aus Oct 2019'!BP34/4)</f>
        <v>153.66590909090908</v>
      </c>
      <c r="D48" s="136">
        <f>IF('Aus Oct 2019'!O34="",$C$34*$C$35*'Aus Oct 2019'!N34/100,IF($C$34*$C$35&gt;='Aus Oct 2019'!P34,('Aus Oct 2019'!P34*'Aus Oct 2019'!N34/100),($C$34*$C$35*'Aus Oct 2019'!N34/100)))</f>
        <v>467.89090909090902</v>
      </c>
      <c r="E48" s="136">
        <f>IF(AND('Aus Oct 2019'!P34&gt;0,'Aus Oct 2019'!R34&gt;0),IF($C$34*$C$35&lt;'Aus Oct 2019'!P34,0,IF($C$34*$C$35&lt;=('Aus Oct 2019'!R34+'Aus Oct 2019'!P34),(($C$34*$C$35-'Aus Oct 2019'!P34)*'Aus Oct 2019'!Q34/100),(('Aus Oct 2019'!R34)*'Aus Oct 2019'!Q34/100))),0)</f>
        <v>0</v>
      </c>
      <c r="F48" s="136">
        <f>IF(AND('Aus Oct 2019'!Q34&gt;0,'Aus Oct 2019'!S34&gt;0),IF($C$34*$C$35&lt;('Aus Oct 2019'!R34+'Aus Oct 2019'!P34),0,IF($C$34*$C$35&lt;=('Aus Oct 2019'!T34+'Aus Oct 2019'!R34+'Aus Oct 2019'!P34),(($C$34*$C$35-('Aus Oct 2019'!R34+'Aus Oct 2019'!P34))*'Aus Oct 2019'!S34/100),('Aus Oct 2019'!T34*'Aus Oct 2019'!S34/100))),0)</f>
        <v>0</v>
      </c>
      <c r="G48" s="137">
        <f>IF(AND('Aus Oct 2019'!R34&gt;0,'Aus Oct 2019'!T34&gt;0),IF(($C$34*$C$35&lt;'Aus Oct 2019'!T34),(0),($C$34*$C$35-'Aus Oct 2019'!T34)*'Aus Oct 2019'!U34/100),IF(AND('Aus Oct 2019'!R34&gt;0,'Aus Oct 2019'!T34=""),IF(($C$34*$C$35&lt;'Aus Oct 2019'!R34+'Aus Oct 2019'!P34),(0),(($C$34*$C$35-('Aus Oct 2019'!R34+'Aus Oct 2019'!P34))*'Aus Oct 2019'!S34/100)),IF(AND('Aus Oct 2019'!P34&gt;0,'Aus Oct 2019'!R34=""&gt;0),IF(($C$34*$C$35&lt;'Aus Oct 2019'!P34),(0),($C$34*$C$35-'Aus Oct 2019'!P34)*'Aus Oct 2019'!Q34/100),0)))</f>
        <v>931.49999999999989</v>
      </c>
      <c r="H48" s="136">
        <f>($C$34*$C$36)*'Aus Oct 2019'!AF34/100</f>
        <v>254.45454545454541</v>
      </c>
      <c r="I48" s="138">
        <f t="shared" si="14"/>
        <v>1807.5113636363635</v>
      </c>
      <c r="J48" s="468">
        <f t="shared" si="18"/>
        <v>6615.3818181818178</v>
      </c>
      <c r="K48" s="468">
        <f t="shared" si="19"/>
        <v>7230.045454545454</v>
      </c>
      <c r="L48" s="139">
        <f t="shared" si="20"/>
        <v>7953.05</v>
      </c>
      <c r="M48" s="135">
        <f>'Aus Oct 2019'!BB34</f>
        <v>0</v>
      </c>
      <c r="N48" s="135">
        <f>'Aus Oct 2019'!BC34</f>
        <v>0</v>
      </c>
      <c r="O48" s="135">
        <f>'Aus Oct 2019'!BD34</f>
        <v>0</v>
      </c>
      <c r="P48" s="135">
        <f>'Aus Oct 2019'!BE34</f>
        <v>0</v>
      </c>
      <c r="Q48" s="257" t="str">
        <f t="shared" si="24"/>
        <v>No discount</v>
      </c>
      <c r="R48" s="258" t="str">
        <f t="shared" si="25"/>
        <v>Exclusive</v>
      </c>
      <c r="S48" s="468">
        <f t="shared" si="16"/>
        <v>7230.045454545454</v>
      </c>
      <c r="T48" s="468">
        <f t="shared" si="17"/>
        <v>7230.045454545454</v>
      </c>
      <c r="U48" s="259">
        <f t="shared" si="22"/>
        <v>7953.05</v>
      </c>
      <c r="V48" s="259">
        <f t="shared" si="23"/>
        <v>7953.05</v>
      </c>
      <c r="W48" s="165">
        <f>'Aus Oct 2019'!BL34</f>
        <v>0</v>
      </c>
      <c r="X48" s="166" t="str">
        <f>'Aus Oct 2019'!BM34</f>
        <v>n</v>
      </c>
    </row>
    <row r="49" spans="1:74" x14ac:dyDescent="0.15">
      <c r="A49" s="151" t="str">
        <f>'Aus Oct 2019'!K35</f>
        <v>Next Business Energy</v>
      </c>
      <c r="B49" s="153" t="str">
        <f>'Aus Oct 2019'!L35</f>
        <v>Pay on time</v>
      </c>
      <c r="C49" s="136">
        <f>IF('Aus Oct 2019'!BP35=0,91*'Aus Oct 2019'!M35/100,(91*'Aus Oct 2019'!M35/100)+'Aus Oct 2019'!BP35/4)</f>
        <v>118.3</v>
      </c>
      <c r="D49" s="136">
        <f>IF('Aus Oct 2019'!O35="",$C$34*$C$35*'Aus Oct 2019'!N35/100,IF($C$34*$C$35&gt;='Aus Oct 2019'!P35,('Aus Oct 2019'!P35*'Aus Oct 2019'!N35/100),($C$34*$C$35*'Aus Oct 2019'!N35/100)))</f>
        <v>370</v>
      </c>
      <c r="E49" s="136">
        <f>IF(AND('Aus Oct 2019'!P35&gt;0,'Aus Oct 2019'!R35&gt;0),IF($C$34*$C$35&lt;'Aus Oct 2019'!P35,0,IF($C$34*$C$35&lt;=('Aus Oct 2019'!R35+'Aus Oct 2019'!P35),(($C$34*$C$35-'Aus Oct 2019'!P35)*'Aus Oct 2019'!Q35/100),(('Aus Oct 2019'!R35)*'Aus Oct 2019'!Q35/100))),0)</f>
        <v>0</v>
      </c>
      <c r="F49" s="136">
        <f>IF(AND('Aus Oct 2019'!Q35&gt;0,'Aus Oct 2019'!S35&gt;0),IF($C$34*$C$35&lt;('Aus Oct 2019'!R35+'Aus Oct 2019'!P35),0,IF($C$34*$C$35&lt;=('Aus Oct 2019'!T35+'Aus Oct 2019'!R35+'Aus Oct 2019'!P35),(($C$34*$C$35-('Aus Oct 2019'!R35+'Aus Oct 2019'!P35))*'Aus Oct 2019'!S35/100),('Aus Oct 2019'!T35*'Aus Oct 2019'!S35/100))),0)</f>
        <v>0</v>
      </c>
      <c r="G49" s="137">
        <f>IF(AND('Aus Oct 2019'!R35&gt;0,'Aus Oct 2019'!T35&gt;0),IF(($C$34*$C$35&lt;'Aus Oct 2019'!T35),(0),($C$34*$C$35-'Aus Oct 2019'!T35)*'Aus Oct 2019'!U35/100),IF(AND('Aus Oct 2019'!R35&gt;0,'Aus Oct 2019'!T35=""),IF(($C$34*$C$35&lt;'Aus Oct 2019'!R35+'Aus Oct 2019'!P35),(0),(($C$34*$C$35-('Aus Oct 2019'!R35+'Aus Oct 2019'!P35))*'Aus Oct 2019'!S35/100)),IF(AND('Aus Oct 2019'!P35&gt;0,'Aus Oct 2019'!R35=""&gt;0),IF(($C$34*$C$35&lt;'Aus Oct 2019'!P35),(0),($C$34*$C$35-'Aus Oct 2019'!P35)*'Aus Oct 2019'!Q35/100),0)))</f>
        <v>949.99999999999989</v>
      </c>
      <c r="H49" s="136">
        <f>($C$34*$C$36)*'Aus Oct 2019'!AF35/100</f>
        <v>329.99999999999994</v>
      </c>
      <c r="I49" s="138">
        <f t="shared" si="14"/>
        <v>1768.3</v>
      </c>
      <c r="J49" s="468">
        <f t="shared" si="18"/>
        <v>6600</v>
      </c>
      <c r="K49" s="468">
        <f t="shared" si="19"/>
        <v>7073.2</v>
      </c>
      <c r="L49" s="139">
        <f t="shared" si="20"/>
        <v>7780.52</v>
      </c>
      <c r="M49" s="135">
        <f>'Aus Oct 2019'!BB35</f>
        <v>0</v>
      </c>
      <c r="N49" s="135">
        <f>'Aus Oct 2019'!BC35</f>
        <v>0</v>
      </c>
      <c r="O49" s="135">
        <f>'Aus Oct 2019'!BD35</f>
        <v>7</v>
      </c>
      <c r="P49" s="135">
        <f>'Aus Oct 2019'!BE35</f>
        <v>0</v>
      </c>
      <c r="Q49" s="257" t="str">
        <f t="shared" si="24"/>
        <v>Pay-on-time off bill</v>
      </c>
      <c r="R49" s="258" t="str">
        <f t="shared" si="25"/>
        <v>Exclusive</v>
      </c>
      <c r="S49" s="468">
        <f t="shared" si="16"/>
        <v>7073.2</v>
      </c>
      <c r="T49" s="468">
        <f t="shared" si="17"/>
        <v>6578.076</v>
      </c>
      <c r="U49" s="259">
        <f t="shared" si="22"/>
        <v>7780.52</v>
      </c>
      <c r="V49" s="259">
        <f t="shared" si="23"/>
        <v>7235.883600000001</v>
      </c>
      <c r="W49" s="165">
        <f>'Aus Oct 2019'!BL35</f>
        <v>24</v>
      </c>
      <c r="X49" s="166" t="str">
        <f>'Aus Oct 2019'!BM35</f>
        <v>n</v>
      </c>
    </row>
    <row r="50" spans="1:74" x14ac:dyDescent="0.15">
      <c r="A50" s="151" t="str">
        <f>'Aus Oct 2019'!K36</f>
        <v>Origin Energy</v>
      </c>
      <c r="B50" s="153" t="str">
        <f>'Aus Oct 2019'!L36</f>
        <v>Basic</v>
      </c>
      <c r="C50" s="136">
        <f>IF('Aus Oct 2019'!BP36=0,91*'Aus Oct 2019'!M36/100,(91*'Aus Oct 2019'!M36/100)+'Aus Oct 2019'!BP36/4)</f>
        <v>94.044363636363627</v>
      </c>
      <c r="D50" s="136">
        <f>IF('Aus Oct 2019'!O36="",$C$34*$C$35*'Aus Oct 2019'!N36/100,IF($C$34*$C$35&gt;='Aus Oct 2019'!P36,('Aus Oct 2019'!P36*'Aus Oct 2019'!N36/100),($C$34*$C$35*'Aus Oct 2019'!N36/100)))</f>
        <v>292.4618181818181</v>
      </c>
      <c r="E50" s="136">
        <f>IF(AND('Aus Oct 2019'!P36&gt;0,'Aus Oct 2019'!R36&gt;0),IF($C$34*$C$35&lt;'Aus Oct 2019'!P36,0,IF($C$34*$C$35&lt;=('Aus Oct 2019'!R36+'Aus Oct 2019'!P36),(($C$34*$C$35-'Aus Oct 2019'!P36)*'Aus Oct 2019'!Q36/100),(('Aus Oct 2019'!R36)*'Aus Oct 2019'!Q36/100))),0)</f>
        <v>0</v>
      </c>
      <c r="F50" s="136">
        <f>IF(AND('Aus Oct 2019'!Q36&gt;0,'Aus Oct 2019'!S36&gt;0),IF($C$34*$C$35&lt;('Aus Oct 2019'!R36+'Aus Oct 2019'!P36),0,IF($C$34*$C$35&lt;=('Aus Oct 2019'!T36+'Aus Oct 2019'!R36+'Aus Oct 2019'!P36),(($C$34*$C$35-('Aus Oct 2019'!R36+'Aus Oct 2019'!P36))*'Aus Oct 2019'!S36/100),('Aus Oct 2019'!T36*'Aus Oct 2019'!S36/100))),0)</f>
        <v>0</v>
      </c>
      <c r="G50" s="137">
        <f>IF(AND('Aus Oct 2019'!R36&gt;0,'Aus Oct 2019'!T36&gt;0),IF(($C$34*$C$35&lt;'Aus Oct 2019'!T36),(0),($C$34*$C$35-'Aus Oct 2019'!T36)*'Aus Oct 2019'!U36/100),IF(AND('Aus Oct 2019'!R36&gt;0,'Aus Oct 2019'!T36=""),IF(($C$34*$C$35&lt;'Aus Oct 2019'!R36+'Aus Oct 2019'!P36),(0),(($C$34*$C$35-('Aus Oct 2019'!R36+'Aus Oct 2019'!P36))*'Aus Oct 2019'!S36/100)),IF(AND('Aus Oct 2019'!P36&gt;0,'Aus Oct 2019'!R36=""&gt;0),IF(($C$34*$C$35&lt;'Aus Oct 2019'!P36),(0),($C$34*$C$35-'Aus Oct 2019'!P36)*'Aus Oct 2019'!Q36/100),0)))</f>
        <v>812.76363636363612</v>
      </c>
      <c r="H50" s="136">
        <f>($C$34*$C$36)*'Aus Oct 2019'!AF36/100</f>
        <v>275.99999999999994</v>
      </c>
      <c r="I50" s="138">
        <f t="shared" si="14"/>
        <v>1475.2698181818178</v>
      </c>
      <c r="J50" s="468">
        <f t="shared" si="18"/>
        <v>5524.9018181818165</v>
      </c>
      <c r="K50" s="468">
        <f t="shared" si="19"/>
        <v>5901.079272727271</v>
      </c>
      <c r="L50" s="139">
        <f t="shared" si="20"/>
        <v>6491.1871999999985</v>
      </c>
      <c r="M50" s="135">
        <f>'Aus Oct 2019'!BB36</f>
        <v>0</v>
      </c>
      <c r="N50" s="135">
        <f>'Aus Oct 2019'!BC36</f>
        <v>0</v>
      </c>
      <c r="O50" s="135">
        <f>'Aus Oct 2019'!BD36</f>
        <v>0</v>
      </c>
      <c r="P50" s="135">
        <f>'Aus Oct 2019'!BE36</f>
        <v>0</v>
      </c>
      <c r="Q50" s="257" t="str">
        <f t="shared" si="24"/>
        <v>No discount</v>
      </c>
      <c r="R50" s="258" t="str">
        <f t="shared" si="25"/>
        <v>Inclusive</v>
      </c>
      <c r="S50" s="468">
        <f t="shared" si="16"/>
        <v>5901.079272727271</v>
      </c>
      <c r="T50" s="468">
        <f t="shared" si="17"/>
        <v>5901.079272727271</v>
      </c>
      <c r="U50" s="259">
        <f t="shared" si="22"/>
        <v>6491.1871999999985</v>
      </c>
      <c r="V50" s="259">
        <f t="shared" si="23"/>
        <v>6491.1871999999985</v>
      </c>
      <c r="W50" s="165">
        <f>'Aus Oct 2019'!BL36</f>
        <v>0</v>
      </c>
      <c r="X50" s="166" t="str">
        <f>'Aus Oct 2019'!BM36</f>
        <v>n</v>
      </c>
    </row>
    <row r="51" spans="1:74" x14ac:dyDescent="0.15">
      <c r="A51" s="151" t="str">
        <f>'Aus Oct 2019'!K37</f>
        <v>1st Energy</v>
      </c>
      <c r="B51" s="153" t="str">
        <f>'Aus Oct 2019'!L37</f>
        <v>1st Saver</v>
      </c>
      <c r="C51" s="136">
        <f>IF('Aus Oct 2019'!BP37=0,91*'Aus Oct 2019'!M37/100,(91*'Aus Oct 2019'!M37/100)+'Aus Oct 2019'!BP37/4)</f>
        <v>94.002999999999986</v>
      </c>
      <c r="D51" s="136">
        <f>IF('Aus Oct 2019'!O37="",$C$34*$C$35*'Aus Oct 2019'!N37/100,IF($C$34*$C$35&gt;='Aus Oct 2019'!P37,('Aus Oct 2019'!P37*'Aus Oct 2019'!N37/100),($C$34*$C$35*'Aus Oct 2019'!N37/100)))</f>
        <v>292.27636363636361</v>
      </c>
      <c r="E51" s="136">
        <f>IF(AND('Aus Oct 2019'!P37&gt;0,'Aus Oct 2019'!R37&gt;0),IF($C$34*$C$35&lt;'Aus Oct 2019'!P37,0,IF($C$34*$C$35&lt;=('Aus Oct 2019'!R37+'Aus Oct 2019'!P37),(($C$34*$C$35-'Aus Oct 2019'!P37)*'Aus Oct 2019'!Q37/100),(('Aus Oct 2019'!R37)*'Aus Oct 2019'!Q37/100))),0)</f>
        <v>0</v>
      </c>
      <c r="F51" s="136">
        <f>IF(AND('Aus Oct 2019'!Q37&gt;0,'Aus Oct 2019'!S37&gt;0),IF($C$34*$C$35&lt;('Aus Oct 2019'!R37+'Aus Oct 2019'!P37),0,IF($C$34*$C$35&lt;=('Aus Oct 2019'!T37+'Aus Oct 2019'!R37+'Aus Oct 2019'!P37),(($C$34*$C$35-('Aus Oct 2019'!R37+'Aus Oct 2019'!P37))*'Aus Oct 2019'!S37/100),('Aus Oct 2019'!T37*'Aus Oct 2019'!S37/100))),0)</f>
        <v>0</v>
      </c>
      <c r="G51" s="137">
        <f>IF(AND('Aus Oct 2019'!R37&gt;0,'Aus Oct 2019'!T37&gt;0),IF(($C$34*$C$35&lt;'Aus Oct 2019'!T37),(0),($C$34*$C$35-'Aus Oct 2019'!T37)*'Aus Oct 2019'!U37/100),IF(AND('Aus Oct 2019'!R37&gt;0,'Aus Oct 2019'!T37=""),IF(($C$34*$C$35&lt;'Aus Oct 2019'!R37+'Aus Oct 2019'!P37),(0),(($C$34*$C$35-('Aus Oct 2019'!R37+'Aus Oct 2019'!P37))*'Aus Oct 2019'!S37/100)),IF(AND('Aus Oct 2019'!P37&gt;0,'Aus Oct 2019'!R37=""&gt;0),IF(($C$34*$C$35&lt;'Aus Oct 2019'!P37),(0),($C$34*$C$35-'Aus Oct 2019'!P37)*'Aus Oct 2019'!Q37/100),0)))</f>
        <v>812.53818181818167</v>
      </c>
      <c r="H51" s="136">
        <f>($C$34*$C$36)*'Aus Oct 2019'!AF37/100</f>
        <v>275.86363636363637</v>
      </c>
      <c r="I51" s="138">
        <f t="shared" si="14"/>
        <v>1474.6811818181818</v>
      </c>
      <c r="J51" s="468">
        <f t="shared" si="18"/>
        <v>5522.7127272727275</v>
      </c>
      <c r="K51" s="468">
        <f t="shared" si="19"/>
        <v>5898.7247272727273</v>
      </c>
      <c r="L51" s="139">
        <f t="shared" si="20"/>
        <v>6488.5972000000002</v>
      </c>
      <c r="M51" s="135">
        <f>'Aus Oct 2019'!BB37</f>
        <v>0</v>
      </c>
      <c r="N51" s="135">
        <f>'Aus Oct 2019'!BC37</f>
        <v>0</v>
      </c>
      <c r="O51" s="135">
        <f>'Aus Oct 2019'!BD37</f>
        <v>0</v>
      </c>
      <c r="P51" s="135">
        <f>'Aus Oct 2019'!BE37</f>
        <v>0</v>
      </c>
      <c r="Q51" s="257" t="str">
        <f t="shared" si="24"/>
        <v>No discount</v>
      </c>
      <c r="R51" s="258" t="str">
        <f t="shared" si="25"/>
        <v>Exclusive</v>
      </c>
      <c r="S51" s="468">
        <f t="shared" si="16"/>
        <v>5898.7247272727273</v>
      </c>
      <c r="T51" s="468">
        <f t="shared" si="17"/>
        <v>5898.7247272727273</v>
      </c>
      <c r="U51" s="259">
        <f t="shared" si="22"/>
        <v>6488.5972000000002</v>
      </c>
      <c r="V51" s="259">
        <f t="shared" si="23"/>
        <v>6488.5972000000002</v>
      </c>
      <c r="W51" s="165">
        <f>'Aus Oct 2019'!BL37</f>
        <v>0</v>
      </c>
      <c r="X51" s="166" t="str">
        <f>'Aus Oct 2019'!BM37</f>
        <v>n</v>
      </c>
    </row>
    <row r="52" spans="1:74" x14ac:dyDescent="0.15">
      <c r="A52" s="151" t="str">
        <f>'Aus Oct 2019'!K38</f>
        <v>Powerdirect</v>
      </c>
      <c r="B52" s="153" t="str">
        <f>'Aus Oct 2019'!L38</f>
        <v>Rate Saver</v>
      </c>
      <c r="C52" s="136">
        <f>IF('Aus Oct 2019'!BP38=0,91*'Aus Oct 2019'!M38/100,(91*'Aus Oct 2019'!M38/100)+'Aus Oct 2019'!BP38/4)</f>
        <v>90.280272727272717</v>
      </c>
      <c r="D52" s="136">
        <f>IF('Aus Oct 2019'!O38="",$C$34*$C$35*'Aus Oct 2019'!N38/100,IF($C$34*$C$35&gt;='Aus Oct 2019'!P38,('Aus Oct 2019'!P38*'Aus Oct 2019'!N38/100),($C$34*$C$35*'Aus Oct 2019'!N38/100)))</f>
        <v>280.68545454545455</v>
      </c>
      <c r="E52" s="136">
        <f>IF(AND('Aus Oct 2019'!P38&gt;0,'Aus Oct 2019'!R38&gt;0),IF($C$34*$C$35&lt;'Aus Oct 2019'!P38,0,IF($C$34*$C$35&lt;=('Aus Oct 2019'!R38+'Aus Oct 2019'!P38),(($C$34*$C$35-'Aus Oct 2019'!P38)*'Aus Oct 2019'!Q38/100),(('Aus Oct 2019'!R38)*'Aus Oct 2019'!Q38/100))),0)</f>
        <v>0</v>
      </c>
      <c r="F52" s="136">
        <f>IF(AND('Aus Oct 2019'!Q38&gt;0,'Aus Oct 2019'!S38&gt;0),IF($C$34*$C$35&lt;('Aus Oct 2019'!R38+'Aus Oct 2019'!P38),0,IF($C$34*$C$35&lt;=('Aus Oct 2019'!T38+'Aus Oct 2019'!R38+'Aus Oct 2019'!P38),(($C$34*$C$35-('Aus Oct 2019'!R38+'Aus Oct 2019'!P38))*'Aus Oct 2019'!S38/100),('Aus Oct 2019'!T38*'Aus Oct 2019'!S38/100))),0)</f>
        <v>0</v>
      </c>
      <c r="G52" s="137">
        <f>IF(AND('Aus Oct 2019'!R38&gt;0,'Aus Oct 2019'!T38&gt;0),IF(($C$34*$C$35&lt;'Aus Oct 2019'!T38),(0),($C$34*$C$35-'Aus Oct 2019'!T38)*'Aus Oct 2019'!U38/100),IF(AND('Aus Oct 2019'!R38&gt;0,'Aus Oct 2019'!T38=""),IF(($C$34*$C$35&lt;'Aus Oct 2019'!R38+'Aus Oct 2019'!P38),(0),(($C$34*$C$35-('Aus Oct 2019'!R38+'Aus Oct 2019'!P38))*'Aus Oct 2019'!S38/100)),IF(AND('Aus Oct 2019'!P38&gt;0,'Aus Oct 2019'!R38=""&gt;0),IF(($C$34*$C$35&lt;'Aus Oct 2019'!P38),(0),($C$34*$C$35-'Aus Oct 2019'!P38)*'Aus Oct 2019'!Q38/100),0)))</f>
        <v>780.07272727272721</v>
      </c>
      <c r="H52" s="136">
        <f>($C$34*$C$36)*'Aus Oct 2019'!AF38/100</f>
        <v>264.95454545454538</v>
      </c>
      <c r="I52" s="138">
        <f t="shared" si="14"/>
        <v>1415.9929999999999</v>
      </c>
      <c r="J52" s="468">
        <f t="shared" si="18"/>
        <v>5302.8509090909092</v>
      </c>
      <c r="K52" s="468">
        <f t="shared" si="19"/>
        <v>5663.9719999999998</v>
      </c>
      <c r="L52" s="139">
        <f t="shared" si="20"/>
        <v>6230.3692000000001</v>
      </c>
      <c r="M52" s="135">
        <f>'Aus Oct 2019'!BB38</f>
        <v>0</v>
      </c>
      <c r="N52" s="135">
        <f>'Aus Oct 2019'!BC38</f>
        <v>0</v>
      </c>
      <c r="O52" s="170">
        <f>'Aus Oct 2019'!BD38</f>
        <v>0</v>
      </c>
      <c r="P52" s="135">
        <f>'Aus Oct 2019'!BE38</f>
        <v>0</v>
      </c>
      <c r="Q52" s="257" t="str">
        <f t="shared" si="24"/>
        <v>No discount</v>
      </c>
      <c r="R52" s="258" t="str">
        <f t="shared" si="25"/>
        <v>Exclusive</v>
      </c>
      <c r="S52" s="468">
        <f t="shared" si="16"/>
        <v>5663.9719999999998</v>
      </c>
      <c r="T52" s="468">
        <f t="shared" si="17"/>
        <v>5663.9719999999998</v>
      </c>
      <c r="U52" s="259">
        <f t="shared" si="22"/>
        <v>6230.3692000000001</v>
      </c>
      <c r="V52" s="259">
        <f t="shared" si="23"/>
        <v>6230.3692000000001</v>
      </c>
      <c r="W52" s="165">
        <f>'Aus Oct 2019'!BL38</f>
        <v>0</v>
      </c>
      <c r="X52" s="166" t="str">
        <f>'Aus Oct 2019'!BM38</f>
        <v>n</v>
      </c>
    </row>
    <row r="53" spans="1:74" x14ac:dyDescent="0.15">
      <c r="A53" s="151" t="str">
        <f>'Aus Oct 2019'!K39</f>
        <v>Powershop</v>
      </c>
      <c r="B53" s="153" t="str">
        <f>'Aus Oct 2019'!L39</f>
        <v>Shopper with Mega Pack</v>
      </c>
      <c r="C53" s="136">
        <f>IF('Aus Oct 2019'!BP39=0,91*'Aus Oct 2019'!M39/100,(91*'Aus Oct 2019'!M39/100)+'Aus Oct 2019'!BP39/4)</f>
        <v>143.9984</v>
      </c>
      <c r="D53" s="136">
        <f>IF('Aus Oct 2019'!O39="",$C$34*$C$35*'Aus Oct 2019'!N39/100,IF($C$34*$C$35&gt;='Aus Oct 2019'!P39,('Aus Oct 2019'!P39*'Aus Oct 2019'!N39/100),($C$34*$C$35*'Aus Oct 2019'!N39/100)))</f>
        <v>1287.6500000000001</v>
      </c>
      <c r="E53" s="136">
        <f>IF(AND('Aus Oct 2019'!P39&gt;0,'Aus Oct 2019'!R39&gt;0),IF($C$34*$C$35&lt;'Aus Oct 2019'!P39,0,IF($C$34*$C$35&lt;=('Aus Oct 2019'!R39+'Aus Oct 2019'!P39),(($C$34*$C$35-'Aus Oct 2019'!P39)*'Aus Oct 2019'!Q39/100),(('Aus Oct 2019'!R39)*'Aus Oct 2019'!Q39/100))),0)</f>
        <v>0</v>
      </c>
      <c r="F53" s="136">
        <f>IF(AND('Aus Oct 2019'!Q39&gt;0,'Aus Oct 2019'!S39&gt;0),IF($C$34*$C$35&lt;('Aus Oct 2019'!R39+'Aus Oct 2019'!P39),0,IF($C$34*$C$35&lt;=('Aus Oct 2019'!T39+'Aus Oct 2019'!R39+'Aus Oct 2019'!P39),(($C$34*$C$35-('Aus Oct 2019'!R39+'Aus Oct 2019'!P39))*'Aus Oct 2019'!S39/100),('Aus Oct 2019'!T39*'Aus Oct 2019'!S39/100))),0)</f>
        <v>0</v>
      </c>
      <c r="G53" s="137">
        <f>IF(AND('Aus Oct 2019'!R39&gt;0,'Aus Oct 2019'!T39&gt;0),IF(($C$34*$C$35&lt;'Aus Oct 2019'!T39),(0),($C$34*$C$35-'Aus Oct 2019'!T39)*'Aus Oct 2019'!U39/100),IF(AND('Aus Oct 2019'!R39&gt;0,'Aus Oct 2019'!T39=""),IF(($C$34*$C$35&lt;'Aus Oct 2019'!R39+'Aus Oct 2019'!P39),(0),(($C$34*$C$35-('Aus Oct 2019'!R39+'Aus Oct 2019'!P39))*'Aus Oct 2019'!S39/100)),IF(AND('Aus Oct 2019'!P39&gt;0,'Aus Oct 2019'!R39=""&gt;0),IF(($C$34*$C$35&lt;'Aus Oct 2019'!P39),(0),($C$34*$C$35-'Aus Oct 2019'!P39)*'Aus Oct 2019'!Q39/100),0)))</f>
        <v>0</v>
      </c>
      <c r="H53" s="136">
        <f>($C$34*$C$36)*'Aus Oct 2019'!AF39/100</f>
        <v>323.59090909090907</v>
      </c>
      <c r="I53" s="138">
        <f t="shared" si="14"/>
        <v>1755.239309090909</v>
      </c>
      <c r="J53" s="468">
        <f t="shared" si="18"/>
        <v>6444.9636363636364</v>
      </c>
      <c r="K53" s="468">
        <f t="shared" si="19"/>
        <v>7020.9572363636362</v>
      </c>
      <c r="L53" s="139">
        <f t="shared" si="20"/>
        <v>7723.05296</v>
      </c>
      <c r="M53" s="135">
        <f>'Aus Oct 2019'!BB39</f>
        <v>0</v>
      </c>
      <c r="N53" s="135">
        <f>'Aus Oct 2019'!BC39</f>
        <v>0</v>
      </c>
      <c r="O53" s="170">
        <f>'Aus Oct 2019'!BD39</f>
        <v>23.17</v>
      </c>
      <c r="P53" s="135">
        <f>'Aus Oct 2019'!BE39</f>
        <v>0</v>
      </c>
      <c r="Q53" s="257" t="str">
        <f t="shared" si="24"/>
        <v>Pay-on-time off bill</v>
      </c>
      <c r="R53" s="258" t="str">
        <f t="shared" si="25"/>
        <v>Inclusive</v>
      </c>
      <c r="S53" s="468">
        <f t="shared" si="16"/>
        <v>7020.9572363636362</v>
      </c>
      <c r="T53" s="468">
        <f t="shared" si="17"/>
        <v>5394.2014446981821</v>
      </c>
      <c r="U53" s="259">
        <f t="shared" si="22"/>
        <v>7723.05296</v>
      </c>
      <c r="V53" s="259">
        <f t="shared" si="23"/>
        <v>5933.6215891680004</v>
      </c>
      <c r="W53" s="165">
        <f>'Aus Oct 2019'!BL39</f>
        <v>0</v>
      </c>
      <c r="X53" s="166" t="str">
        <f>'Aus Oct 2019'!BM39</f>
        <v>n</v>
      </c>
    </row>
    <row r="54" spans="1:74" x14ac:dyDescent="0.15">
      <c r="A54" s="151" t="str">
        <f>'Aus Oct 2019'!K40</f>
        <v>Red Energy</v>
      </c>
      <c r="B54" s="153" t="str">
        <f>'Aus Oct 2019'!L40</f>
        <v>Red Business Saver</v>
      </c>
      <c r="C54" s="136">
        <f>IF('Aus Oct 2019'!BP40=0,91*'Aus Oct 2019'!M40/100,(91*'Aus Oct 2019'!M40/100)+'Aus Oct 2019'!BP40/4)</f>
        <v>102.9292727272727</v>
      </c>
      <c r="D54" s="136">
        <f>IF('Aus Oct 2019'!O40="",$C$34*$C$35*'Aus Oct 2019'!N40/100,IF($C$34*$C$35&gt;='Aus Oct 2019'!P40,('Aus Oct 2019'!P40*'Aus Oct 2019'!N40/100),($C$34*$C$35*'Aus Oct 2019'!N40/100)))</f>
        <v>320.09454545454548</v>
      </c>
      <c r="E54" s="136">
        <f>IF(AND('Aus Oct 2019'!P40&gt;0,'Aus Oct 2019'!R40&gt;0),IF($C$34*$C$35&lt;'Aus Oct 2019'!P40,0,IF($C$34*$C$35&lt;=('Aus Oct 2019'!R40+'Aus Oct 2019'!P40),(($C$34*$C$35-'Aus Oct 2019'!P40)*'Aus Oct 2019'!Q40/100),(('Aus Oct 2019'!R40)*'Aus Oct 2019'!Q40/100))),0)</f>
        <v>0</v>
      </c>
      <c r="F54" s="136">
        <f>IF(AND('Aus Oct 2019'!Q40&gt;0,'Aus Oct 2019'!S40&gt;0),IF($C$34*$C$35&lt;('Aus Oct 2019'!R40+'Aus Oct 2019'!P40),0,IF($C$34*$C$35&lt;=('Aus Oct 2019'!T40+'Aus Oct 2019'!R40+'Aus Oct 2019'!P40),(($C$34*$C$35-('Aus Oct 2019'!R40+'Aus Oct 2019'!P40))*'Aus Oct 2019'!S40/100),('Aus Oct 2019'!T40*'Aus Oct 2019'!S40/100))),0)</f>
        <v>0</v>
      </c>
      <c r="G54" s="137">
        <f>IF(AND('Aus Oct 2019'!R40&gt;0,'Aus Oct 2019'!T40&gt;0),IF(($C$34*$C$35&lt;'Aus Oct 2019'!T40),(0),($C$34*$C$35-'Aus Oct 2019'!T40)*'Aus Oct 2019'!U40/100),IF(AND('Aus Oct 2019'!R40&gt;0,'Aus Oct 2019'!T40=""),IF(($C$34*$C$35&lt;'Aus Oct 2019'!R40+'Aus Oct 2019'!P40),(0),(($C$34*$C$35-('Aus Oct 2019'!R40+'Aus Oct 2019'!P40))*'Aus Oct 2019'!S40/100)),IF(AND('Aus Oct 2019'!P40&gt;0,'Aus Oct 2019'!R40=""&gt;0),IF(($C$34*$C$35&lt;'Aus Oct 2019'!P40),(0),($C$34*$C$35-'Aus Oct 2019'!P40)*'Aus Oct 2019'!Q40/100),0)))</f>
        <v>889.64363636363623</v>
      </c>
      <c r="H54" s="136">
        <f>($C$34*$C$36)*'Aus Oct 2019'!AF40/100</f>
        <v>297.40909090909088</v>
      </c>
      <c r="I54" s="138">
        <f t="shared" si="14"/>
        <v>1610.0765454545453</v>
      </c>
      <c r="J54" s="468">
        <f t="shared" si="18"/>
        <v>6028.5890909090904</v>
      </c>
      <c r="K54" s="468">
        <f t="shared" si="19"/>
        <v>6440.3061818181814</v>
      </c>
      <c r="L54" s="139">
        <f t="shared" si="20"/>
        <v>7084.3368</v>
      </c>
      <c r="M54" s="135">
        <f>'Aus Oct 2019'!BB40</f>
        <v>0</v>
      </c>
      <c r="N54" s="135">
        <f>'Aus Oct 2019'!BC40</f>
        <v>0</v>
      </c>
      <c r="O54" s="135">
        <f>'Aus Oct 2019'!BD40</f>
        <v>10</v>
      </c>
      <c r="P54" s="135">
        <f>'Aus Oct 2019'!BE40</f>
        <v>0</v>
      </c>
      <c r="Q54" s="257" t="str">
        <f t="shared" si="24"/>
        <v>Pay-on-time off bill</v>
      </c>
      <c r="R54" s="258" t="str">
        <f t="shared" si="25"/>
        <v>Inclusive</v>
      </c>
      <c r="S54" s="468">
        <f t="shared" si="16"/>
        <v>6440.3061818181814</v>
      </c>
      <c r="T54" s="468">
        <f t="shared" si="17"/>
        <v>5796.2755636363627</v>
      </c>
      <c r="U54" s="259">
        <f t="shared" si="22"/>
        <v>7084.3368</v>
      </c>
      <c r="V54" s="259">
        <f t="shared" si="23"/>
        <v>6375.903119999999</v>
      </c>
      <c r="W54" s="165">
        <f>'Aus Oct 2019'!BL40</f>
        <v>0</v>
      </c>
      <c r="X54" s="166" t="str">
        <f>'Aus Oct 2019'!BM40</f>
        <v>n</v>
      </c>
    </row>
    <row r="55" spans="1:74" x14ac:dyDescent="0.15">
      <c r="A55" s="151" t="str">
        <f>'Aus Oct 2019'!K41</f>
        <v>Simply Energy</v>
      </c>
      <c r="B55" s="153" t="str">
        <f>'Aus Oct 2019'!L41</f>
        <v>Business Plus</v>
      </c>
      <c r="C55" s="136">
        <f>IF('Aus Oct 2019'!BP41=0,91*'Aus Oct 2019'!M41/100,(91*'Aus Oct 2019'!M41/100)+'Aus Oct 2019'!BP41/4)</f>
        <v>94.036090909090902</v>
      </c>
      <c r="D55" s="136">
        <f>IF('Aus Oct 2019'!O41="",$C$34*$C$35*'Aus Oct 2019'!N41/100,IF($C$34*$C$35&gt;='Aus Oct 2019'!P41,('Aus Oct 2019'!P41*'Aus Oct 2019'!N41/100),($C$34*$C$35*'Aus Oct 2019'!N41/100)))</f>
        <v>292.4618181818181</v>
      </c>
      <c r="E55" s="136">
        <f>IF(AND('Aus Oct 2019'!P41&gt;0,'Aus Oct 2019'!R41&gt;0),IF($C$34*$C$35&lt;'Aus Oct 2019'!P41,0,IF($C$34*$C$35&lt;=('Aus Oct 2019'!R41+'Aus Oct 2019'!P41),(($C$34*$C$35-'Aus Oct 2019'!P41)*'Aus Oct 2019'!Q41/100),(('Aus Oct 2019'!R41)*'Aus Oct 2019'!Q41/100))),0)</f>
        <v>0</v>
      </c>
      <c r="F55" s="136">
        <f>IF(AND('Aus Oct 2019'!Q41&gt;0,'Aus Oct 2019'!S41&gt;0),IF($C$34*$C$35&lt;('Aus Oct 2019'!R41+'Aus Oct 2019'!P41),0,IF($C$34*$C$35&lt;=('Aus Oct 2019'!T41+'Aus Oct 2019'!R41+'Aus Oct 2019'!P41),(($C$34*$C$35-('Aus Oct 2019'!R41+'Aus Oct 2019'!P41))*'Aus Oct 2019'!S41/100),('Aus Oct 2019'!T41*'Aus Oct 2019'!S41/100))),0)</f>
        <v>0</v>
      </c>
      <c r="G55" s="137">
        <f>IF(AND('Aus Oct 2019'!R41&gt;0,'Aus Oct 2019'!T41&gt;0),IF(($C$34*$C$35&lt;'Aus Oct 2019'!T41),(0),($C$34*$C$35-'Aus Oct 2019'!T41)*'Aus Oct 2019'!U41/100),IF(AND('Aus Oct 2019'!R41&gt;0,'Aus Oct 2019'!T41=""),IF(($C$34*$C$35&lt;'Aus Oct 2019'!R41+'Aus Oct 2019'!P41),(0),(($C$34*$C$35-('Aus Oct 2019'!R41+'Aus Oct 2019'!P41))*'Aus Oct 2019'!S41/100)),IF(AND('Aus Oct 2019'!P41&gt;0,'Aus Oct 2019'!R41=""&gt;0),IF(($C$34*$C$35&lt;'Aus Oct 2019'!P41),(0),($C$34*$C$35-'Aus Oct 2019'!P41)*'Aus Oct 2019'!Q41/100),0)))</f>
        <v>812.76363636363612</v>
      </c>
      <c r="H55" s="136">
        <f>($C$34*$C$36)*'Aus Oct 2019'!AF41/100</f>
        <v>275.99999999999994</v>
      </c>
      <c r="I55" s="138">
        <f t="shared" si="14"/>
        <v>1475.2615454545451</v>
      </c>
      <c r="J55" s="468">
        <f t="shared" ref="J55" si="26">(I55-C55)*4</f>
        <v>5524.9018181818165</v>
      </c>
      <c r="K55" s="468">
        <f t="shared" ref="K55" si="27">I55*4</f>
        <v>5901.0461818181802</v>
      </c>
      <c r="L55" s="139">
        <f t="shared" si="20"/>
        <v>6491.1507999999985</v>
      </c>
      <c r="M55" s="135">
        <f>'Aus Oct 2019'!BB41</f>
        <v>0</v>
      </c>
      <c r="N55" s="135">
        <f>'Aus Oct 2019'!BC41</f>
        <v>0</v>
      </c>
      <c r="O55" s="135">
        <f>'Aus Oct 2019'!BD41</f>
        <v>0</v>
      </c>
      <c r="P55" s="135">
        <f>'Aus Oct 2019'!BE41</f>
        <v>0</v>
      </c>
      <c r="Q55" s="257" t="str">
        <f t="shared" si="24"/>
        <v>No discount</v>
      </c>
      <c r="R55" s="258" t="str">
        <f t="shared" si="25"/>
        <v>Exclusive</v>
      </c>
      <c r="S55" s="468">
        <f t="shared" si="16"/>
        <v>5901.0461818181802</v>
      </c>
      <c r="T55" s="468">
        <f t="shared" si="17"/>
        <v>5901.0461818181802</v>
      </c>
      <c r="U55" s="259">
        <f t="shared" si="22"/>
        <v>6491.1507999999985</v>
      </c>
      <c r="V55" s="259">
        <f t="shared" si="23"/>
        <v>6491.1507999999985</v>
      </c>
      <c r="W55" s="165">
        <f>'Aus Oct 2019'!BL41</f>
        <v>0</v>
      </c>
      <c r="X55" s="166" t="str">
        <f>'Aus Oct 2019'!BM41</f>
        <v>n</v>
      </c>
    </row>
    <row r="56" spans="1:74" x14ac:dyDescent="0.15">
      <c r="A56" s="151" t="str">
        <f>'Aus Oct 2019'!K42</f>
        <v>Sumo Power</v>
      </c>
      <c r="B56" s="153" t="str">
        <f>'Aus Oct 2019'!L42</f>
        <v>Lite Business</v>
      </c>
      <c r="C56" s="136">
        <f>IF('Aus Oct 2019'!BP42=0,91*'Aus Oct 2019'!M42/100,(91*'Aus Oct 2019'!M42/100)+'Aus Oct 2019'!BP42/4)</f>
        <v>93.729999999999976</v>
      </c>
      <c r="D56" s="136">
        <f>IF('Aus Oct 2019'!O42="",$C$34*$C$35*'Aus Oct 2019'!N42/100,IF($C$34*$C$35&gt;='Aus Oct 2019'!P42,('Aus Oct 2019'!P42*'Aus Oct 2019'!N42/100),($C$34*$C$35*'Aus Oct 2019'!N42/100)))</f>
        <v>291.71999999999997</v>
      </c>
      <c r="E56" s="136">
        <f>IF(AND('Aus Oct 2019'!P42&gt;0,'Aus Oct 2019'!R42&gt;0),IF($C$34*$C$35&lt;'Aus Oct 2019'!P42,0,IF($C$34*$C$35&lt;=('Aus Oct 2019'!R42+'Aus Oct 2019'!P42),(($C$34*$C$35-'Aus Oct 2019'!P42)*'Aus Oct 2019'!Q42/100),(('Aus Oct 2019'!R42)*'Aus Oct 2019'!Q42/100))),0)</f>
        <v>0</v>
      </c>
      <c r="F56" s="136">
        <f>IF(AND('Aus Oct 2019'!Q42&gt;0,'Aus Oct 2019'!S42&gt;0),IF($C$34*$C$35&lt;('Aus Oct 2019'!R42+'Aus Oct 2019'!P42),0,IF($C$34*$C$35&lt;=('Aus Oct 2019'!T42+'Aus Oct 2019'!R42+'Aus Oct 2019'!P42),(($C$34*$C$35-('Aus Oct 2019'!R42+'Aus Oct 2019'!P42))*'Aus Oct 2019'!S42/100),('Aus Oct 2019'!T42*'Aus Oct 2019'!S42/100))),0)</f>
        <v>0</v>
      </c>
      <c r="G56" s="137">
        <f>IF(AND('Aus Oct 2019'!R42&gt;0,'Aus Oct 2019'!T42&gt;0),IF(($C$34*$C$35&lt;'Aus Oct 2019'!T42),(0),($C$34*$C$35-'Aus Oct 2019'!T42)*'Aus Oct 2019'!U42/100),IF(AND('Aus Oct 2019'!R42&gt;0,'Aus Oct 2019'!T42=""),IF(($C$34*$C$35&lt;'Aus Oct 2019'!R42+'Aus Oct 2019'!P42),(0),(($C$34*$C$35-('Aus Oct 2019'!R42+'Aus Oct 2019'!P42))*'Aus Oct 2019'!S42/100)),IF(AND('Aus Oct 2019'!P42&gt;0,'Aus Oct 2019'!R42=""&gt;0),IF(($C$34*$C$35&lt;'Aus Oct 2019'!P42),(0),($C$34*$C$35-'Aus Oct 2019'!P42)*'Aus Oct 2019'!Q42/100),0)))</f>
        <v>806</v>
      </c>
      <c r="H56" s="136">
        <f>($C$34*$C$36)*'Aus Oct 2019'!AF42/100</f>
        <v>275.99999999999994</v>
      </c>
      <c r="I56" s="138">
        <f t="shared" si="14"/>
        <v>1467.4499999999998</v>
      </c>
      <c r="J56" s="468">
        <f t="shared" si="18"/>
        <v>5494.8799999999992</v>
      </c>
      <c r="K56" s="468">
        <f t="shared" si="19"/>
        <v>5869.7999999999993</v>
      </c>
      <c r="L56" s="139">
        <f t="shared" si="20"/>
        <v>6456.78</v>
      </c>
      <c r="M56" s="135">
        <f>'Aus Oct 2019'!BB42</f>
        <v>0</v>
      </c>
      <c r="N56" s="135">
        <f>'Aus Oct 2019'!BC42</f>
        <v>0</v>
      </c>
      <c r="O56" s="135">
        <f>'Aus Oct 2019'!BD42</f>
        <v>0</v>
      </c>
      <c r="P56" s="135">
        <f>'Aus Oct 2019'!BE42</f>
        <v>0</v>
      </c>
      <c r="Q56" s="257" t="str">
        <f t="shared" si="24"/>
        <v>No discount</v>
      </c>
      <c r="R56" s="258" t="str">
        <f t="shared" si="25"/>
        <v>Exclusive</v>
      </c>
      <c r="S56" s="481">
        <f t="shared" ref="S56:S58" si="28">IF(AND(Q56="Guaranteed off bill",R56="Inclusive"),((K56*1.1)-((K56*1.1)*M56/100))/1.1,IF(AND(Q56="Guaranteed off usage",R56="Inclusive"),((K56*1.1)-((J56*1.1)*N56/100))/1.1,IF(AND(Q56="Guaranteed off bill",R56="Exclusive"),K56-(K56*M56/100),IF(AND(Q56="Guaranteed off usage",R56="Exclusive"),K56-(J56*N56/100),IF(R56="Inclusive",((K56*1.1))/1.1,K56)))))</f>
        <v>5869.7999999999993</v>
      </c>
      <c r="T56" s="482">
        <f t="shared" ref="T56:T58" si="29">IF(AND(Q56="Pay-on-time off bill",R56="Inclusive"),((S56*1.1)-((S56*1.1)*O56/100))/1.1,IF(AND(Q56="Pay-on-time off usage",R56="Inclusive"),((S56*1.1)-((J56*1.1)*P56/100))/1.1,IF(AND(Q56="Pay-on-time off bill",R56="Exclusive"),S56-(S56*O56/100),IF(AND(Q56="Pay-on-time off usage",R56="Exclusive"),S56-(J56*P56/100),IF(R56="Inclusive",((S56*1.1))/1.1,S56)))))</f>
        <v>5869.7999999999993</v>
      </c>
      <c r="U56" s="259">
        <f t="shared" si="22"/>
        <v>6456.78</v>
      </c>
      <c r="V56" s="259">
        <f t="shared" si="23"/>
        <v>6456.78</v>
      </c>
      <c r="W56" s="165">
        <f>'Aus Oct 2019'!BL42</f>
        <v>0</v>
      </c>
      <c r="X56" s="166" t="str">
        <f>'Aus Oct 2019'!BM42</f>
        <v>n</v>
      </c>
    </row>
    <row r="57" spans="1:74" x14ac:dyDescent="0.15">
      <c r="A57" s="151" t="str">
        <f>'Aus Oct 2019'!K43</f>
        <v>Blue NRG</v>
      </c>
      <c r="B57" s="153" t="str">
        <f>'Aus Oct 2019'!L43</f>
        <v>Market offer</v>
      </c>
      <c r="C57" s="136">
        <f>IF('Aus Oct 2019'!BP43=0,91*'Aus Oct 2019'!M43/100,(91*'Aus Oct 2019'!M43/100)+'Aus Oct 2019'!BP43/4)</f>
        <v>119.02799999999999</v>
      </c>
      <c r="D57" s="136">
        <f>IF('Aus Oct 2019'!O43="",$C$34*$C$35*'Aus Oct 2019'!N43/100,IF($C$34*$C$35&gt;='Aus Oct 2019'!P43,('Aus Oct 2019'!P43*'Aus Oct 2019'!N43/100),($C$34*$C$35*'Aus Oct 2019'!N43/100)))</f>
        <v>322.4127272727273</v>
      </c>
      <c r="E57" s="136">
        <f>IF(AND('Aus Oct 2019'!P43&gt;0,'Aus Oct 2019'!R43&gt;0),IF($C$34*$C$35&lt;'Aus Oct 2019'!P43,0,IF($C$34*$C$35&lt;=('Aus Oct 2019'!R43+'Aus Oct 2019'!P43),(($C$34*$C$35-'Aus Oct 2019'!P43)*'Aus Oct 2019'!Q43/100),(('Aus Oct 2019'!R43)*'Aus Oct 2019'!Q43/100))),0)</f>
        <v>0</v>
      </c>
      <c r="F57" s="136">
        <f>IF(AND('Aus Oct 2019'!Q43&gt;0,'Aus Oct 2019'!S43&gt;0),IF($C$34*$C$35&lt;('Aus Oct 2019'!R43+'Aus Oct 2019'!P43),0,IF($C$34*$C$35&lt;=('Aus Oct 2019'!T43+'Aus Oct 2019'!R43+'Aus Oct 2019'!P43),(($C$34*$C$35-('Aus Oct 2019'!R43+'Aus Oct 2019'!P43))*'Aus Oct 2019'!S43/100),('Aus Oct 2019'!T43*'Aus Oct 2019'!S43/100))),0)</f>
        <v>0</v>
      </c>
      <c r="G57" s="137">
        <f>IF(AND('Aus Oct 2019'!R43&gt;0,'Aus Oct 2019'!T43&gt;0),IF(($C$34*$C$35&lt;'Aus Oct 2019'!T43),(0),($C$34*$C$35-'Aus Oct 2019'!T43)*'Aus Oct 2019'!U43/100),IF(AND('Aus Oct 2019'!R43&gt;0,'Aus Oct 2019'!T43=""),IF(($C$34*$C$35&lt;'Aus Oct 2019'!R43+'Aus Oct 2019'!P43),(0),(($C$34*$C$35-('Aus Oct 2019'!R43+'Aus Oct 2019'!P43))*'Aus Oct 2019'!S43/100)),IF(AND('Aus Oct 2019'!P43&gt;0,'Aus Oct 2019'!R43=""&gt;0),IF(($C$34*$C$35&lt;'Aus Oct 2019'!P43),(0),($C$34*$C$35-'Aus Oct 2019'!P43)*'Aus Oct 2019'!Q43/100),0)))</f>
        <v>781.19999999999982</v>
      </c>
      <c r="H57" s="136">
        <f>($C$34*$C$36)*'Aus Oct 2019'!AF43/100</f>
        <v>220.77272727272728</v>
      </c>
      <c r="I57" s="138">
        <f t="shared" si="14"/>
        <v>1443.4134545454542</v>
      </c>
      <c r="J57" s="468">
        <f t="shared" si="18"/>
        <v>5297.5418181818168</v>
      </c>
      <c r="K57" s="468">
        <f t="shared" si="19"/>
        <v>5773.6538181818169</v>
      </c>
      <c r="L57" s="139">
        <f t="shared" si="20"/>
        <v>6351.0191999999988</v>
      </c>
      <c r="M57" s="135">
        <f>'Aus Oct 2019'!BB43</f>
        <v>0</v>
      </c>
      <c r="N57" s="135">
        <f>'Aus Oct 2019'!BC43</f>
        <v>0</v>
      </c>
      <c r="O57" s="135">
        <f>'Aus Oct 2019'!BD43</f>
        <v>0</v>
      </c>
      <c r="P57" s="135">
        <f>'Aus Oct 2019'!BE43</f>
        <v>0</v>
      </c>
      <c r="Q57" s="257" t="str">
        <f t="shared" si="24"/>
        <v>No discount</v>
      </c>
      <c r="R57" s="258" t="str">
        <f t="shared" si="25"/>
        <v>Exclusive</v>
      </c>
      <c r="S57" s="481">
        <f t="shared" si="28"/>
        <v>5773.6538181818169</v>
      </c>
      <c r="T57" s="482">
        <f t="shared" si="29"/>
        <v>5773.6538181818169</v>
      </c>
      <c r="U57" s="259">
        <f t="shared" ref="U57:U58" si="30">S57*1.1</f>
        <v>6351.0191999999988</v>
      </c>
      <c r="V57" s="259">
        <f t="shared" ref="V57:V58" si="31">T57*1.1</f>
        <v>6351.0191999999988</v>
      </c>
      <c r="W57" s="165">
        <f>'Aus Oct 2019'!BL43</f>
        <v>36</v>
      </c>
      <c r="X57" s="166" t="str">
        <f>'Aus Oct 2019'!BM43</f>
        <v>n</v>
      </c>
    </row>
    <row r="58" spans="1:74" ht="15" thickBot="1" x14ac:dyDescent="0.2">
      <c r="A58" s="152" t="str">
        <f>'Aus Oct 2019'!K44</f>
        <v>Tango Energy</v>
      </c>
      <c r="B58" s="155" t="str">
        <f>'Aus Oct 2019'!L44</f>
        <v>Business Select</v>
      </c>
      <c r="C58" s="145">
        <f>IF('Aus Oct 2019'!BP44=0,91*'Aus Oct 2019'!M44/100,(91*'Aus Oct 2019'!M44/100)+'Aus Oct 2019'!BP44/4)</f>
        <v>93.729999999999976</v>
      </c>
      <c r="D58" s="145">
        <f>IF('Aus Oct 2019'!O44="",$C$34*$C$35*'Aus Oct 2019'!N44/100,IF($C$34*$C$35&gt;='Aus Oct 2019'!P44,('Aus Oct 2019'!P44*'Aus Oct 2019'!N44/100),($C$34*$C$35*'Aus Oct 2019'!N44/100)))</f>
        <v>274.38</v>
      </c>
      <c r="E58" s="145">
        <f>IF(AND('Aus Oct 2019'!P44&gt;0,'Aus Oct 2019'!R44&gt;0),IF($C$34*$C$35&lt;'Aus Oct 2019'!P44,0,IF($C$34*$C$35&lt;=('Aus Oct 2019'!R44+'Aus Oct 2019'!P44),(($C$34*$C$35-'Aus Oct 2019'!P44)*'Aus Oct 2019'!Q44/100),(('Aus Oct 2019'!R44)*'Aus Oct 2019'!Q44/100))),0)</f>
        <v>0</v>
      </c>
      <c r="F58" s="145">
        <f>IF(AND('Aus Oct 2019'!Q44&gt;0,'Aus Oct 2019'!S44&gt;0),IF($C$34*$C$35&lt;('Aus Oct 2019'!R44+'Aus Oct 2019'!P44),0,IF($C$34*$C$35&lt;=('Aus Oct 2019'!T44+'Aus Oct 2019'!R44+'Aus Oct 2019'!P44),(($C$34*$C$35-('Aus Oct 2019'!R44+'Aus Oct 2019'!P44))*'Aus Oct 2019'!S44/100),('Aus Oct 2019'!T44*'Aus Oct 2019'!S44/100))),0)</f>
        <v>0</v>
      </c>
      <c r="G58" s="146">
        <f>IF(AND('Aus Oct 2019'!R44&gt;0,'Aus Oct 2019'!T44&gt;0),IF(($C$34*$C$35&lt;'Aus Oct 2019'!T44),(0),($C$34*$C$35-'Aus Oct 2019'!T44)*'Aus Oct 2019'!U44/100),IF(AND('Aus Oct 2019'!R44&gt;0,'Aus Oct 2019'!T44=""),IF(($C$34*$C$35&lt;'Aus Oct 2019'!R44+'Aus Oct 2019'!P44),(0),(($C$34*$C$35-('Aus Oct 2019'!R44+'Aus Oct 2019'!P44))*'Aus Oct 2019'!S44/100)),IF(AND('Aus Oct 2019'!P44&gt;0,'Aus Oct 2019'!R44=""&gt;0),IF(($C$34*$C$35&lt;'Aus Oct 2019'!P44),(0),($C$34*$C$35-'Aus Oct 2019'!P44)*'Aus Oct 2019'!Q44/100),0)))</f>
        <v>724.15999999999985</v>
      </c>
      <c r="H58" s="145">
        <f>($C$34*$C$36)*'Aus Oct 2019'!AF44/100</f>
        <v>217.49999999999997</v>
      </c>
      <c r="I58" s="147">
        <f t="shared" ref="I58" si="32">SUM(C58:H58)</f>
        <v>1309.7699999999998</v>
      </c>
      <c r="J58" s="469">
        <f t="shared" si="18"/>
        <v>4864.1599999999989</v>
      </c>
      <c r="K58" s="470">
        <f t="shared" ref="K58" si="33">I58*4</f>
        <v>5239.079999999999</v>
      </c>
      <c r="L58" s="148">
        <f t="shared" si="20"/>
        <v>5762.9879999999994</v>
      </c>
      <c r="M58" s="144">
        <f>'Aus Oct 2019'!BB44</f>
        <v>0</v>
      </c>
      <c r="N58" s="144">
        <f>'Aus Oct 2019'!BC44</f>
        <v>0</v>
      </c>
      <c r="O58" s="144">
        <f>'Aus Oct 2019'!BD44</f>
        <v>0</v>
      </c>
      <c r="P58" s="144">
        <f>'Aus Oct 2019'!BE44</f>
        <v>0</v>
      </c>
      <c r="Q58" s="260" t="str">
        <f t="shared" si="24"/>
        <v>No discount</v>
      </c>
      <c r="R58" s="261" t="str">
        <f t="shared" si="25"/>
        <v>Exclusive</v>
      </c>
      <c r="S58" s="469">
        <f t="shared" si="28"/>
        <v>5239.079999999999</v>
      </c>
      <c r="T58" s="470">
        <f t="shared" si="29"/>
        <v>5239.079999999999</v>
      </c>
      <c r="U58" s="262">
        <f t="shared" si="30"/>
        <v>5762.9879999999994</v>
      </c>
      <c r="V58" s="262">
        <f t="shared" si="31"/>
        <v>5762.9879999999994</v>
      </c>
      <c r="W58" s="168">
        <f>'Aus Oct 2019'!BL44</f>
        <v>0</v>
      </c>
      <c r="X58" s="169" t="str">
        <f>'Aus Oct 2019'!BM44</f>
        <v>n</v>
      </c>
    </row>
    <row r="59" spans="1:74" s="219" customFormat="1" x14ac:dyDescent="0.15">
      <c r="Y59" s="216"/>
      <c r="Z59" s="216"/>
      <c r="AA59" s="216"/>
      <c r="AB59" s="216"/>
      <c r="AC59" s="216"/>
      <c r="AD59" s="216"/>
      <c r="AE59" s="216"/>
      <c r="AF59" s="216"/>
      <c r="AG59" s="216"/>
      <c r="AH59" s="216"/>
      <c r="AI59" s="216"/>
      <c r="AJ59" s="216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  <c r="AZ59" s="216"/>
      <c r="BA59" s="216"/>
      <c r="BB59" s="216"/>
      <c r="BC59" s="216"/>
      <c r="BD59" s="216"/>
      <c r="BE59" s="216"/>
      <c r="BF59" s="216"/>
      <c r="BG59" s="216"/>
      <c r="BH59" s="216"/>
      <c r="BI59" s="216"/>
      <c r="BJ59" s="216"/>
      <c r="BK59" s="216"/>
      <c r="BL59" s="216"/>
      <c r="BM59" s="216"/>
      <c r="BN59" s="216"/>
      <c r="BO59" s="216"/>
      <c r="BP59" s="216"/>
      <c r="BQ59" s="216"/>
      <c r="BR59" s="216"/>
      <c r="BS59" s="216"/>
      <c r="BT59" s="216"/>
      <c r="BU59" s="216"/>
      <c r="BV59" s="216"/>
    </row>
    <row r="60" spans="1:74" ht="15" thickBot="1" x14ac:dyDescent="0.2">
      <c r="A60" s="219"/>
      <c r="B60" s="219"/>
      <c r="C60" s="219"/>
      <c r="D60" s="219"/>
      <c r="E60" s="219"/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</row>
    <row r="61" spans="1:74" x14ac:dyDescent="0.15">
      <c r="A61" s="109" t="s">
        <v>204</v>
      </c>
      <c r="B61" s="110"/>
      <c r="C61" s="110"/>
      <c r="D61" s="115"/>
      <c r="E61" s="115"/>
      <c r="F61" s="115"/>
      <c r="G61" s="115"/>
      <c r="H61" s="115"/>
      <c r="I61" s="116"/>
      <c r="J61" s="116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0"/>
      <c r="V61" s="110"/>
      <c r="W61" s="110"/>
      <c r="X61" s="112"/>
    </row>
    <row r="62" spans="1:74" x14ac:dyDescent="0.15">
      <c r="A62" s="113" t="s">
        <v>110</v>
      </c>
      <c r="B62" s="111"/>
      <c r="C62" s="119">
        <v>5000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74" x14ac:dyDescent="0.15">
      <c r="A63" s="113" t="s">
        <v>176</v>
      </c>
      <c r="B63" s="111"/>
      <c r="C63" s="120">
        <v>0.7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74" x14ac:dyDescent="0.15">
      <c r="A64" s="113" t="s">
        <v>205</v>
      </c>
      <c r="B64" s="111"/>
      <c r="C64" s="120">
        <v>0.3</v>
      </c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x14ac:dyDescent="0.15">
      <c r="A65" s="113"/>
      <c r="B65" s="111"/>
      <c r="C65" s="117"/>
      <c r="D65" s="117"/>
      <c r="E65" s="117"/>
      <c r="F65" s="117"/>
      <c r="G65" s="117"/>
      <c r="H65" s="117"/>
      <c r="I65" s="118"/>
      <c r="J65" s="118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4"/>
    </row>
    <row r="66" spans="1:24" ht="75" x14ac:dyDescent="0.15">
      <c r="A66" s="156" t="s">
        <v>14</v>
      </c>
      <c r="B66" s="157" t="s">
        <v>15</v>
      </c>
      <c r="C66" s="158" t="s">
        <v>5</v>
      </c>
      <c r="D66" s="158" t="s">
        <v>16</v>
      </c>
      <c r="E66" s="158" t="s">
        <v>554</v>
      </c>
      <c r="F66" s="158" t="s">
        <v>52</v>
      </c>
      <c r="G66" s="158" t="s">
        <v>3</v>
      </c>
      <c r="H66" s="158" t="s">
        <v>9</v>
      </c>
      <c r="I66" s="158" t="s">
        <v>556</v>
      </c>
      <c r="J66" s="478" t="s">
        <v>1515</v>
      </c>
      <c r="K66" s="479" t="s">
        <v>28</v>
      </c>
      <c r="L66" s="159" t="s">
        <v>1520</v>
      </c>
      <c r="M66" s="160" t="s">
        <v>29</v>
      </c>
      <c r="N66" s="160" t="s">
        <v>30</v>
      </c>
      <c r="O66" s="160" t="s">
        <v>31</v>
      </c>
      <c r="P66" s="160" t="s">
        <v>1</v>
      </c>
      <c r="Q66" s="480" t="s">
        <v>1516</v>
      </c>
      <c r="R66" s="480" t="s">
        <v>1517</v>
      </c>
      <c r="S66" s="161" t="s">
        <v>1521</v>
      </c>
      <c r="T66" s="161" t="s">
        <v>1522</v>
      </c>
      <c r="U66" s="162" t="s">
        <v>11</v>
      </c>
      <c r="V66" s="162" t="s">
        <v>12</v>
      </c>
      <c r="W66" s="160" t="s">
        <v>2</v>
      </c>
      <c r="X66" s="163" t="s">
        <v>19</v>
      </c>
    </row>
    <row r="67" spans="1:24" x14ac:dyDescent="0.15">
      <c r="A67" s="151" t="str">
        <f>'Aus Oct 2019'!K45</f>
        <v>AGL</v>
      </c>
      <c r="B67" s="153" t="str">
        <f>'Aus Oct 2019'!L45</f>
        <v>Business Essentials</v>
      </c>
      <c r="C67" s="136">
        <f>IF('Aus Oct 2019'!BP45=0,91*'Aus Oct 2019'!M45/100,(91*'Aus Oct 2019'!M45/100)+'Aus Oct 2019'!BP45/4)</f>
        <v>95.326636363636354</v>
      </c>
      <c r="D67" s="136">
        <f>IF('Aus Oct 2019'!O45="",$C$34*$C$35*'Aus Oct 2019'!N45/100,IF($C$34*$C$35&gt;='Aus Oct 2019'!P45,('Aus Oct 2019'!P45*'Aus Oct 2019'!N45/100),($C$34*$C$35*'Aus Oct 2019'!N45/100)))</f>
        <v>1135.272727272727</v>
      </c>
      <c r="E67" s="136">
        <f>IF(AND('Aus Oct 2019'!P45&gt;0,'Aus Oct 2019'!R45&gt;0),IF($C$62*$C$63&lt;'Aus Oct 2019'!P45,0,IF($C$62*$C$63&lt;=('Aus Oct 2019'!R45+'Aus Oct 2019'!P45),(($C$62*$C$63-'Aus Oct 2019'!P45)*'Aus Oct 2019'!Q45/100),(('Aus Oct 2019'!R45)*'Aus Oct 2019'!Q45/100))),0)</f>
        <v>0</v>
      </c>
      <c r="F67" s="136">
        <f>IF(AND('Aus Oct 2019'!Q45&gt;0,'Aus Oct 2019'!S45&gt;0),IF($C$62*$C$63&lt;('Aus Oct 2019'!R45+'Aus Oct 2019'!P45),0,IF($C$62*$C$63&lt;=('Aus Oct 2019'!T45+'Aus Oct 2019'!R45+'Aus Oct 2019'!P45),(($C$62*$C$63-('Aus Oct 2019'!R45+'Aus Oct 2019'!P45))*'Aus Oct 2019'!S45/100),('Aus Oct 2019'!T45*'Aus Oct 2019'!S45/100))),0)</f>
        <v>0</v>
      </c>
      <c r="G67" s="137">
        <f>IF(AND('Aus Oct 2019'!R45&gt;0,'Aus Oct 2019'!T45&gt;0),IF(($C$62*$C$63&lt;'Aus Oct 2019'!T45),(0),($C$62*$C$63-'Aus Oct 2019'!T45)*'Aus Oct 2019'!U45/100),IF(AND('Aus Oct 2019'!R45&gt;0,'Aus Oct 2019'!T45=""),IF(($C$62*$C$63&lt;'Aus Oct 2019'!R45+'Aus Oct 2019'!P45),(0),(($C$62*$C$63-('Aus Oct 2019'!R45+'Aus Oct 2019'!P45))*'Aus Oct 2019'!S45/100)),IF(AND('Aus Oct 2019'!P45&gt;0,'Aus Oct 2019'!R45=""&gt;0),IF(($C$62*$C$63&lt;'Aus Oct 2019'!P45),(0),($C$62*$C$63-'Aus Oct 2019'!P45)*'Aus Oct 2019'!Q45/100),0)))</f>
        <v>0</v>
      </c>
      <c r="H67" s="136">
        <f>($C$62*$C$64)*'Aus Oct 2019'!W45/100</f>
        <v>270.95454545454544</v>
      </c>
      <c r="I67" s="138">
        <f>SUM(C67:H67)</f>
        <v>1501.553909090909</v>
      </c>
      <c r="J67" s="468">
        <f>(I67-C67)*4</f>
        <v>5624.9090909090901</v>
      </c>
      <c r="K67" s="468">
        <f>I67*4</f>
        <v>6006.2156363636359</v>
      </c>
      <c r="L67" s="139">
        <f>K67*1.1</f>
        <v>6606.8371999999999</v>
      </c>
      <c r="M67" s="135">
        <f>'Aus Oct 2019'!BB45</f>
        <v>0</v>
      </c>
      <c r="N67" s="135">
        <f>'Aus Oct 2019'!BC45</f>
        <v>0</v>
      </c>
      <c r="O67" s="135">
        <f>'Aus Oct 2019'!BD45</f>
        <v>0</v>
      </c>
      <c r="P67" s="135">
        <f>'Aus Oct 2019'!BE45</f>
        <v>0</v>
      </c>
      <c r="Q67" s="257" t="str">
        <f>IF(SUM(M67:P67)=0,"No discount",IF(M67&gt;0,"Guaranteed off bill",IF(N67&gt;0,"Guaranteed off usage",IF(O67&gt;0,"Pay-on-time off bill","Pay-on-time off usage"))))</f>
        <v>No discount</v>
      </c>
      <c r="R67" s="258" t="str">
        <f t="shared" ref="R67:R68" si="34">IF(OR(A67="Origin Energy",A67="Red Energy",A67="Powershop"),"Inclusive","Exclusive")</f>
        <v>Exclusive</v>
      </c>
      <c r="S67" s="468">
        <f t="shared" ref="S67:S81" si="35">IF(AND(Q67="Guaranteed off bill",R67="Inclusive"),((K67*1.1)-((K67*1.1)*M67/100))/1.1,IF(AND(Q67="Guaranteed off usage",R67="Inclusive"),((K67*1.1)-((J67*1.1)*N67/100))/1.1,IF(AND(Q67="Guaranteed off bill",R67="Exclusive"),K67-(K67*M67/100),IF(AND(Q67="Guaranteed off usage",R67="Exclusive"),K67-(J67*N67/100),IF(R67="Inclusive",((K67*1.1))/1.1,K67)))))</f>
        <v>6006.2156363636359</v>
      </c>
      <c r="T67" s="468">
        <f t="shared" ref="T67:T81" si="36">IF(AND(Q67="Pay-on-time off bill",R67="Inclusive"),((S67*1.1)-((S67*1.1)*O67/100))/1.1,IF(AND(Q67="Pay-on-time off usage",R67="Inclusive"),((S67*1.1)-((J67*1.1)*P67/100))/1.1,IF(AND(Q67="Pay-on-time off bill",R67="Exclusive"),S67-(S67*O67/100),IF(AND(Q67="Pay-on-time off usage",R67="Exclusive"),S67-(J67*P67/100),IF(R67="Inclusive",((S67*1.1))/1.1,S67)))))</f>
        <v>6006.2156363636359</v>
      </c>
      <c r="U67" s="259">
        <f>S67*1.1</f>
        <v>6606.8371999999999</v>
      </c>
      <c r="V67" s="259">
        <f>T67*1.1</f>
        <v>6606.8371999999999</v>
      </c>
      <c r="W67" s="165">
        <f>'Aus Oct 2019'!BL45</f>
        <v>0</v>
      </c>
      <c r="X67" s="166" t="str">
        <f>'Aus Oct 2019'!BM45</f>
        <v>n</v>
      </c>
    </row>
    <row r="68" spans="1:24" x14ac:dyDescent="0.15">
      <c r="A68" s="151" t="str">
        <f>'Aus Oct 2019'!K46</f>
        <v>Alinta Energy</v>
      </c>
      <c r="B68" s="153" t="str">
        <f>'Aus Oct 2019'!L46</f>
        <v>Business Plus</v>
      </c>
      <c r="C68" s="136">
        <f>IF('Aus Oct 2019'!BP46=0,91*'Aus Oct 2019'!M46/100,(91*'Aus Oct 2019'!M46/100)+'Aus Oct 2019'!BP46/4)</f>
        <v>94.044363636363627</v>
      </c>
      <c r="D68" s="136">
        <f>IF('Aus Oct 2019'!O46="",$C$34*$C$35*'Aus Oct 2019'!N46/100,IF($C$34*$C$35&gt;='Aus Oct 2019'!P46,('Aus Oct 2019'!P46*'Aus Oct 2019'!N46/100),($C$34*$C$35*'Aus Oct 2019'!N46/100)))</f>
        <v>1192.2272727272727</v>
      </c>
      <c r="E68" s="136">
        <f>IF(AND('Aus Oct 2019'!P46&gt;0,'Aus Oct 2019'!R46&gt;0),IF($C$62*$C$63&lt;'Aus Oct 2019'!P46,0,IF($C$62*$C$63&lt;=('Aus Oct 2019'!R46+'Aus Oct 2019'!P46),(($C$62*$C$63-'Aus Oct 2019'!P46)*'Aus Oct 2019'!Q46/100),(('Aus Oct 2019'!R46)*'Aus Oct 2019'!Q46/100))),0)</f>
        <v>0</v>
      </c>
      <c r="F68" s="136">
        <f>IF(AND('Aus Oct 2019'!Q46&gt;0,'Aus Oct 2019'!S46&gt;0),IF($C$62*$C$63&lt;('Aus Oct 2019'!R46+'Aus Oct 2019'!P46),0,IF($C$62*$C$63&lt;=('Aus Oct 2019'!T46+'Aus Oct 2019'!R46+'Aus Oct 2019'!P46),(($C$62*$C$63-('Aus Oct 2019'!R46+'Aus Oct 2019'!P46))*'Aus Oct 2019'!S46/100),('Aus Oct 2019'!T46*'Aus Oct 2019'!S46/100))),0)</f>
        <v>0</v>
      </c>
      <c r="G68" s="137">
        <f>IF(AND('Aus Oct 2019'!R46&gt;0,'Aus Oct 2019'!T46&gt;0),IF(($C$62*$C$63&lt;'Aus Oct 2019'!T46),(0),($C$62*$C$63-'Aus Oct 2019'!T46)*'Aus Oct 2019'!U46/100),IF(AND('Aus Oct 2019'!R46&gt;0,'Aus Oct 2019'!T46=""),IF(($C$62*$C$63&lt;'Aus Oct 2019'!R46+'Aus Oct 2019'!P46),(0),(($C$62*$C$63-('Aus Oct 2019'!R46+'Aus Oct 2019'!P46))*'Aus Oct 2019'!S46/100)),IF(AND('Aus Oct 2019'!P46&gt;0,'Aus Oct 2019'!R46=""&gt;0),IF(($C$62*$C$63&lt;'Aus Oct 2019'!P46),(0),($C$62*$C$63-'Aus Oct 2019'!P46)*'Aus Oct 2019'!Q46/100),0)))</f>
        <v>0</v>
      </c>
      <c r="H68" s="136">
        <f>($C$62*$C$64)*'Aus Oct 2019'!W46/100</f>
        <v>227.72727272727269</v>
      </c>
      <c r="I68" s="138">
        <f t="shared" ref="I68:I88" si="37">SUM(C68:H68)</f>
        <v>1513.9989090909091</v>
      </c>
      <c r="J68" s="468">
        <f t="shared" ref="J68:J88" si="38">(I68-C68)*4</f>
        <v>5679.818181818182</v>
      </c>
      <c r="K68" s="468">
        <f t="shared" ref="K68:K88" si="39">I68*4</f>
        <v>6055.9956363636365</v>
      </c>
      <c r="L68" s="139">
        <f t="shared" ref="L68:L88" si="40">K68*1.1</f>
        <v>6661.5952000000007</v>
      </c>
      <c r="M68" s="135">
        <f>'Aus Oct 2019'!BB46</f>
        <v>0</v>
      </c>
      <c r="N68" s="135">
        <f>'Aus Oct 2019'!BC46</f>
        <v>0</v>
      </c>
      <c r="O68" s="135">
        <f>'Aus Oct 2019'!BD46</f>
        <v>0</v>
      </c>
      <c r="P68" s="135">
        <f>'Aus Oct 2019'!BE46</f>
        <v>0</v>
      </c>
      <c r="Q68" s="257" t="str">
        <f t="shared" ref="Q68" si="41">IF(SUM(M68:P68)=0,"No discount",IF(M68&gt;0,"Guaranteed off bill",IF(N68&gt;0,"Guaranteed off usage",IF(O68&gt;0,"Pay-on-time off bill","Pay-on-time off usage"))))</f>
        <v>No discount</v>
      </c>
      <c r="R68" s="258" t="str">
        <f t="shared" si="34"/>
        <v>Exclusive</v>
      </c>
      <c r="S68" s="468">
        <f t="shared" si="35"/>
        <v>6055.9956363636365</v>
      </c>
      <c r="T68" s="468">
        <f t="shared" si="36"/>
        <v>6055.9956363636365</v>
      </c>
      <c r="U68" s="259">
        <f t="shared" ref="U68:U82" si="42">S68*1.1</f>
        <v>6661.5952000000007</v>
      </c>
      <c r="V68" s="259">
        <f t="shared" ref="V68:V82" si="43">T68*1.1</f>
        <v>6661.5952000000007</v>
      </c>
      <c r="W68" s="165">
        <f>'Aus Oct 2019'!BL46</f>
        <v>0</v>
      </c>
      <c r="X68" s="166" t="str">
        <f>'Aus Oct 2019'!BM46</f>
        <v>n</v>
      </c>
    </row>
    <row r="69" spans="1:24" x14ac:dyDescent="0.15">
      <c r="A69" s="151" t="str">
        <f>'Aus Oct 2019'!K47</f>
        <v>Click Energy</v>
      </c>
      <c r="B69" s="153" t="str">
        <f>'Aus Oct 2019'!L47</f>
        <v>Click Business Start</v>
      </c>
      <c r="C69" s="136">
        <f>IF('Aus Oct 2019'!BP47=0,91*'Aus Oct 2019'!M47/100,(91*'Aus Oct 2019'!M47/100)+'Aus Oct 2019'!BP47/4)</f>
        <v>93.101272727272729</v>
      </c>
      <c r="D69" s="136">
        <f>IF('Aus Oct 2019'!O47="",$C$34*$C$35*'Aus Oct 2019'!N47/100,IF($C$34*$C$35&gt;='Aus Oct 2019'!P47,('Aus Oct 2019'!P47*'Aus Oct 2019'!N47/100),($C$34*$C$35*'Aus Oct 2019'!N47/100)))</f>
        <v>1196.9999999999998</v>
      </c>
      <c r="E69" s="136">
        <f>IF(AND('Aus Oct 2019'!P47&gt;0,'Aus Oct 2019'!R47&gt;0),IF($C$62*$C$63&lt;'Aus Oct 2019'!P47,0,IF($C$62*$C$63&lt;=('Aus Oct 2019'!R47+'Aus Oct 2019'!P47),(($C$62*$C$63-'Aus Oct 2019'!P47)*'Aus Oct 2019'!Q47/100),(('Aus Oct 2019'!R47)*'Aus Oct 2019'!Q47/100))),0)</f>
        <v>0</v>
      </c>
      <c r="F69" s="136">
        <f>IF(AND('Aus Oct 2019'!Q47&gt;0,'Aus Oct 2019'!S47&gt;0),IF($C$62*$C$63&lt;('Aus Oct 2019'!R47+'Aus Oct 2019'!P47),0,IF($C$62*$C$63&lt;=('Aus Oct 2019'!T47+'Aus Oct 2019'!R47+'Aus Oct 2019'!P47),(($C$62*$C$63-('Aus Oct 2019'!R47+'Aus Oct 2019'!P47))*'Aus Oct 2019'!S47/100),('Aus Oct 2019'!T47*'Aus Oct 2019'!S47/100))),0)</f>
        <v>0</v>
      </c>
      <c r="G69" s="137">
        <f>IF(AND('Aus Oct 2019'!R47&gt;0,'Aus Oct 2019'!T47&gt;0),IF(($C$62*$C$63&lt;'Aus Oct 2019'!T47),(0),($C$62*$C$63-'Aus Oct 2019'!T47)*'Aus Oct 2019'!U47/100),IF(AND('Aus Oct 2019'!R47&gt;0,'Aus Oct 2019'!T47=""),IF(($C$62*$C$63&lt;'Aus Oct 2019'!R47+'Aus Oct 2019'!P47),(0),(($C$62*$C$63-('Aus Oct 2019'!R47+'Aus Oct 2019'!P47))*'Aus Oct 2019'!S47/100)),IF(AND('Aus Oct 2019'!P47&gt;0,'Aus Oct 2019'!R47=""&gt;0),IF(($C$62*$C$63&lt;'Aus Oct 2019'!P47),(0),($C$62*$C$63-'Aus Oct 2019'!P47)*'Aus Oct 2019'!Q47/100),0)))</f>
        <v>0</v>
      </c>
      <c r="H69" s="136">
        <f>($C$62*$C$64)*'Aus Oct 2019'!W47/100</f>
        <v>310.5</v>
      </c>
      <c r="I69" s="138">
        <f>SUM(C69:H69)</f>
        <v>1600.6012727272725</v>
      </c>
      <c r="J69" s="468">
        <f t="shared" si="38"/>
        <v>6029.9999999999991</v>
      </c>
      <c r="K69" s="468">
        <f t="shared" si="39"/>
        <v>6402.4050909090902</v>
      </c>
      <c r="L69" s="139">
        <f t="shared" si="40"/>
        <v>7042.6455999999998</v>
      </c>
      <c r="M69" s="135">
        <f>'Aus Oct 2019'!BB47</f>
        <v>0</v>
      </c>
      <c r="N69" s="135">
        <f>'Aus Oct 2019'!BC47</f>
        <v>0</v>
      </c>
      <c r="O69" s="135">
        <f>'Aus Oct 2019'!BD47</f>
        <v>0</v>
      </c>
      <c r="P69" s="135">
        <f>'Aus Oct 2019'!BE47</f>
        <v>0</v>
      </c>
      <c r="Q69" s="257" t="str">
        <f t="shared" ref="Q69:Q88" si="44">IF(SUM(M69:P69)=0,"No discount",IF(M69&gt;0,"Guaranteed off bill",IF(N69&gt;0,"Guaranteed off usage",IF(O69&gt;0,"Pay-on-time off bill","Pay-on-time off usage"))))</f>
        <v>No discount</v>
      </c>
      <c r="R69" s="258" t="str">
        <f t="shared" ref="R69:R88" si="45">IF(OR(A69="Origin Energy",A69="Red Energy",A69="Powershop"),"Inclusive","Exclusive")</f>
        <v>Exclusive</v>
      </c>
      <c r="S69" s="468">
        <f t="shared" si="35"/>
        <v>6402.4050909090902</v>
      </c>
      <c r="T69" s="468">
        <f t="shared" si="36"/>
        <v>6402.4050909090902</v>
      </c>
      <c r="U69" s="259">
        <f t="shared" si="42"/>
        <v>7042.6455999999998</v>
      </c>
      <c r="V69" s="259">
        <f t="shared" si="43"/>
        <v>7042.6455999999998</v>
      </c>
      <c r="W69" s="165">
        <f>'Aus Oct 2019'!BL47</f>
        <v>0</v>
      </c>
      <c r="X69" s="166" t="str">
        <f>'Aus Oct 2019'!BM47</f>
        <v>n</v>
      </c>
    </row>
    <row r="70" spans="1:24" x14ac:dyDescent="0.15">
      <c r="A70" s="151" t="str">
        <f>'Aus Oct 2019'!K48</f>
        <v>Commander</v>
      </c>
      <c r="B70" s="153" t="str">
        <f>'Aus Oct 2019'!L48</f>
        <v>Market offer</v>
      </c>
      <c r="C70" s="136">
        <f>IF('Aus Oct 2019'!BP48=0,91*'Aus Oct 2019'!M48/100,(91*'Aus Oct 2019'!M48/100)+'Aus Oct 2019'!BP48/4)</f>
        <v>131.66872727272727</v>
      </c>
      <c r="D70" s="136">
        <f>IF('Aus Oct 2019'!O48="",$C$34*$C$35*'Aus Oct 2019'!N48/100,IF($C$34*$C$35&gt;='Aus Oct 2019'!P48,('Aus Oct 2019'!P48*'Aus Oct 2019'!N48/100),($C$34*$C$35*'Aus Oct 2019'!N48/100)))</f>
        <v>1100.909090909091</v>
      </c>
      <c r="E70" s="136">
        <f>IF(AND('Aus Oct 2019'!P48&gt;0,'Aus Oct 2019'!R48&gt;0),IF($C$62*$C$63&lt;'Aus Oct 2019'!P48,0,IF($C$62*$C$63&lt;=('Aus Oct 2019'!R48+'Aus Oct 2019'!P48),(($C$62*$C$63-'Aus Oct 2019'!P48)*'Aus Oct 2019'!Q48/100),(('Aus Oct 2019'!R48)*'Aus Oct 2019'!Q48/100))),0)</f>
        <v>0</v>
      </c>
      <c r="F70" s="136">
        <f>IF(AND('Aus Oct 2019'!Q48&gt;0,'Aus Oct 2019'!S48&gt;0),IF($C$62*$C$63&lt;('Aus Oct 2019'!R48+'Aus Oct 2019'!P48),0,IF($C$62*$C$63&lt;=('Aus Oct 2019'!T48+'Aus Oct 2019'!R48+'Aus Oct 2019'!P48),(($C$62*$C$63-('Aus Oct 2019'!R48+'Aus Oct 2019'!P48))*'Aus Oct 2019'!S48/100),('Aus Oct 2019'!T48*'Aus Oct 2019'!S48/100))),0)</f>
        <v>0</v>
      </c>
      <c r="G70" s="137">
        <f>IF(AND('Aus Oct 2019'!R48&gt;0,'Aus Oct 2019'!T48&gt;0),IF(($C$62*$C$63&lt;'Aus Oct 2019'!T48),(0),($C$62*$C$63-'Aus Oct 2019'!T48)*'Aus Oct 2019'!U48/100),IF(AND('Aus Oct 2019'!R48&gt;0,'Aus Oct 2019'!T48=""),IF(($C$62*$C$63&lt;'Aus Oct 2019'!R48+'Aus Oct 2019'!P48),(0),(($C$62*$C$63-('Aus Oct 2019'!R48+'Aus Oct 2019'!P48))*'Aus Oct 2019'!S48/100)),IF(AND('Aus Oct 2019'!P48&gt;0,'Aus Oct 2019'!R48=""&gt;0),IF(($C$62*$C$63&lt;'Aus Oct 2019'!P48),(0),($C$62*$C$63-'Aus Oct 2019'!P48)*'Aus Oct 2019'!Q48/100),0)))</f>
        <v>0</v>
      </c>
      <c r="H70" s="136">
        <f>($C$62*$C$64)*'Aus Oct 2019'!W48/100</f>
        <v>249.00000000000003</v>
      </c>
      <c r="I70" s="138">
        <f t="shared" si="37"/>
        <v>1481.5778181818182</v>
      </c>
      <c r="J70" s="468">
        <f t="shared" si="38"/>
        <v>5399.636363636364</v>
      </c>
      <c r="K70" s="468">
        <f t="shared" si="39"/>
        <v>5926.3112727272728</v>
      </c>
      <c r="L70" s="139">
        <f t="shared" si="40"/>
        <v>6518.9424000000008</v>
      </c>
      <c r="M70" s="135">
        <f>'Aus Oct 2019'!BB48</f>
        <v>0</v>
      </c>
      <c r="N70" s="135">
        <f>'Aus Oct 2019'!BC48</f>
        <v>0</v>
      </c>
      <c r="O70" s="135">
        <f>'Aus Oct 2019'!BD48</f>
        <v>0</v>
      </c>
      <c r="P70" s="135">
        <f>'Aus Oct 2019'!BE48</f>
        <v>0</v>
      </c>
      <c r="Q70" s="257" t="str">
        <f t="shared" si="44"/>
        <v>No discount</v>
      </c>
      <c r="R70" s="258" t="str">
        <f t="shared" si="45"/>
        <v>Exclusive</v>
      </c>
      <c r="S70" s="468">
        <f t="shared" si="35"/>
        <v>5926.3112727272728</v>
      </c>
      <c r="T70" s="468">
        <f t="shared" si="36"/>
        <v>5926.3112727272728</v>
      </c>
      <c r="U70" s="259">
        <f t="shared" si="42"/>
        <v>6518.9424000000008</v>
      </c>
      <c r="V70" s="259">
        <f t="shared" si="43"/>
        <v>6518.9424000000008</v>
      </c>
      <c r="W70" s="165">
        <f>'Aus Oct 2019'!BL48</f>
        <v>0</v>
      </c>
      <c r="X70" s="166" t="str">
        <f>'Aus Oct 2019'!BM48</f>
        <v>n</v>
      </c>
    </row>
    <row r="71" spans="1:24" x14ac:dyDescent="0.15">
      <c r="A71" s="151" t="str">
        <f>'Aus Oct 2019'!K49</f>
        <v>CovaU</v>
      </c>
      <c r="B71" s="153" t="str">
        <f>'Aus Oct 2019'!L49</f>
        <v>Smart Saver</v>
      </c>
      <c r="C71" s="136">
        <f>IF('Aus Oct 2019'!BP49=0,91*'Aus Oct 2019'!M49/100,(91*'Aus Oct 2019'!M49/100)+'Aus Oct 2019'!BP49/4)</f>
        <v>128.30999999999997</v>
      </c>
      <c r="D71" s="136">
        <f>IF('Aus Oct 2019'!O49="",$C$34*$C$35*'Aus Oct 2019'!N49/100,IF($C$34*$C$35&gt;='Aus Oct 2019'!P49,('Aus Oct 2019'!P49*'Aus Oct 2019'!N49/100),($C$34*$C$35*'Aus Oct 2019'!N49/100)))</f>
        <v>1808.8636363636363</v>
      </c>
      <c r="E71" s="136">
        <f>IF(AND('Aus Oct 2019'!P49&gt;0,'Aus Oct 2019'!R49&gt;0),IF($C$62*$C$63&lt;'Aus Oct 2019'!P49,0,IF($C$62*$C$63&lt;=('Aus Oct 2019'!R49+'Aus Oct 2019'!P49),(($C$62*$C$63-'Aus Oct 2019'!P49)*'Aus Oct 2019'!Q49/100),(('Aus Oct 2019'!R49)*'Aus Oct 2019'!Q49/100))),0)</f>
        <v>0</v>
      </c>
      <c r="F71" s="136">
        <f>IF(AND('Aus Oct 2019'!Q49&gt;0,'Aus Oct 2019'!S49&gt;0),IF($C$62*$C$63&lt;('Aus Oct 2019'!R49+'Aus Oct 2019'!P49),0,IF($C$62*$C$63&lt;=('Aus Oct 2019'!T49+'Aus Oct 2019'!R49+'Aus Oct 2019'!P49),(($C$62*$C$63-('Aus Oct 2019'!R49+'Aus Oct 2019'!P49))*'Aus Oct 2019'!S49/100),('Aus Oct 2019'!T49*'Aus Oct 2019'!S49/100))),0)</f>
        <v>0</v>
      </c>
      <c r="G71" s="137">
        <f>IF(AND('Aus Oct 2019'!R49&gt;0,'Aus Oct 2019'!T49&gt;0),IF(($C$62*$C$63&lt;'Aus Oct 2019'!T49),(0),($C$62*$C$63-'Aus Oct 2019'!T49)*'Aus Oct 2019'!U49/100),IF(AND('Aus Oct 2019'!R49&gt;0,'Aus Oct 2019'!T49=""),IF(($C$62*$C$63&lt;'Aus Oct 2019'!R49+'Aus Oct 2019'!P49),(0),(($C$62*$C$63-('Aus Oct 2019'!R49+'Aus Oct 2019'!P49))*'Aus Oct 2019'!S49/100)),IF(AND('Aus Oct 2019'!P49&gt;0,'Aus Oct 2019'!R49=""&gt;0),IF(($C$62*$C$63&lt;'Aus Oct 2019'!P49),(0),($C$62*$C$63-'Aus Oct 2019'!P49)*'Aus Oct 2019'!Q49/100),0)))</f>
        <v>0</v>
      </c>
      <c r="H71" s="136">
        <f>($C$62*$C$64)*'Aus Oct 2019'!W49/100</f>
        <v>438.13636363636368</v>
      </c>
      <c r="I71" s="138">
        <f>SUM(C71:H71)</f>
        <v>2375.31</v>
      </c>
      <c r="J71" s="468">
        <f t="shared" si="38"/>
        <v>8988</v>
      </c>
      <c r="K71" s="468">
        <f t="shared" si="39"/>
        <v>9501.24</v>
      </c>
      <c r="L71" s="139">
        <f t="shared" si="40"/>
        <v>10451.364000000001</v>
      </c>
      <c r="M71" s="135">
        <f>'Aus Oct 2019'!BB49</f>
        <v>0</v>
      </c>
      <c r="N71" s="135">
        <f>'Aus Oct 2019'!BC49</f>
        <v>34</v>
      </c>
      <c r="O71" s="135">
        <f>'Aus Oct 2019'!BD49</f>
        <v>0</v>
      </c>
      <c r="P71" s="135">
        <f>'Aus Oct 2019'!BE49</f>
        <v>0</v>
      </c>
      <c r="Q71" s="257" t="str">
        <f t="shared" si="44"/>
        <v>Guaranteed off usage</v>
      </c>
      <c r="R71" s="258" t="str">
        <f t="shared" si="45"/>
        <v>Exclusive</v>
      </c>
      <c r="S71" s="468">
        <f t="shared" si="35"/>
        <v>6445.32</v>
      </c>
      <c r="T71" s="468">
        <f t="shared" si="36"/>
        <v>6445.32</v>
      </c>
      <c r="U71" s="259">
        <f t="shared" si="42"/>
        <v>7089.8519999999999</v>
      </c>
      <c r="V71" s="259">
        <f t="shared" si="43"/>
        <v>7089.8519999999999</v>
      </c>
      <c r="W71" s="165">
        <f>'Aus Oct 2019'!BL49</f>
        <v>0</v>
      </c>
      <c r="X71" s="166" t="str">
        <f>'Aus Oct 2019'!BM49</f>
        <v>n</v>
      </c>
    </row>
    <row r="72" spans="1:24" x14ac:dyDescent="0.15">
      <c r="A72" s="151" t="str">
        <f>'Aus Oct 2019'!K50</f>
        <v>Diamond Energy</v>
      </c>
      <c r="B72" s="153" t="str">
        <f>'Aus Oct 2019'!L50</f>
        <v>Renewable Saver POT</v>
      </c>
      <c r="C72" s="136">
        <f>IF('Aus Oct 2019'!BP50=0,91*'Aus Oct 2019'!M50/100,(91*'Aus Oct 2019'!M50/100)+'Aus Oct 2019'!BP50/4)</f>
        <v>108.74499999999998</v>
      </c>
      <c r="D72" s="136">
        <f>IF('Aus Oct 2019'!O50="",$C$34*$C$35*'Aus Oct 2019'!N50/100,IF($C$34*$C$35&gt;='Aus Oct 2019'!P50,('Aus Oct 2019'!P50*'Aus Oct 2019'!N50/100),($C$34*$C$35*'Aus Oct 2019'!N50/100)))</f>
        <v>365.54545454545456</v>
      </c>
      <c r="E72" s="136">
        <f>IF(AND('Aus Oct 2019'!P50&gt;0,'Aus Oct 2019'!R50&gt;0),IF($C$62*$C$63&lt;'Aus Oct 2019'!P50,0,IF($C$62*$C$63&lt;=('Aus Oct 2019'!R50+'Aus Oct 2019'!P50),(($C$62*$C$63-'Aus Oct 2019'!P50)*'Aus Oct 2019'!Q50/100),(('Aus Oct 2019'!R50)*'Aus Oct 2019'!Q50/100))),0)</f>
        <v>0</v>
      </c>
      <c r="F72" s="136">
        <f>IF(AND('Aus Oct 2019'!Q50&gt;0,'Aus Oct 2019'!S50&gt;0),IF($C$62*$C$63&lt;('Aus Oct 2019'!R50+'Aus Oct 2019'!P50),0,IF($C$62*$C$63&lt;=('Aus Oct 2019'!T50+'Aus Oct 2019'!R50+'Aus Oct 2019'!P50),(($C$62*$C$63-('Aus Oct 2019'!R50+'Aus Oct 2019'!P50))*'Aus Oct 2019'!S50/100),('Aus Oct 2019'!T50*'Aus Oct 2019'!S50/100))),0)</f>
        <v>0</v>
      </c>
      <c r="G72" s="137">
        <f>IF(AND('Aus Oct 2019'!R50&gt;0,'Aus Oct 2019'!T50&gt;0),IF(($C$62*$C$63&lt;'Aus Oct 2019'!T50),(0),($C$62*$C$63-'Aus Oct 2019'!T50)*'Aus Oct 2019'!U50/100),IF(AND('Aus Oct 2019'!R50&gt;0,'Aus Oct 2019'!T50=""),IF(($C$62*$C$63&lt;'Aus Oct 2019'!R50+'Aus Oct 2019'!P50),(0),(($C$62*$C$63-('Aus Oct 2019'!R50+'Aus Oct 2019'!P50))*'Aus Oct 2019'!S50/100)),IF(AND('Aus Oct 2019'!P50&gt;0,'Aus Oct 2019'!R50=""&gt;0),IF(($C$62*$C$63&lt;'Aus Oct 2019'!P50),(0),($C$62*$C$63-'Aus Oct 2019'!P50)*'Aus Oct 2019'!Q50/100),0)))</f>
        <v>945</v>
      </c>
      <c r="H72" s="136">
        <f>($C$62*$C$64)*'Aus Oct 2019'!W50/100</f>
        <v>297.27272727272725</v>
      </c>
      <c r="I72" s="138">
        <f t="shared" si="37"/>
        <v>1716.5631818181816</v>
      </c>
      <c r="J72" s="468">
        <f t="shared" si="38"/>
        <v>6431.272727272727</v>
      </c>
      <c r="K72" s="468">
        <f t="shared" si="39"/>
        <v>6866.2527272727266</v>
      </c>
      <c r="L72" s="139">
        <f t="shared" si="40"/>
        <v>7552.8779999999997</v>
      </c>
      <c r="M72" s="135">
        <f>'Aus Oct 2019'!BB50</f>
        <v>0</v>
      </c>
      <c r="N72" s="135">
        <f>'Aus Oct 2019'!BC50</f>
        <v>0</v>
      </c>
      <c r="O72" s="135">
        <f>'Aus Oct 2019'!BD50</f>
        <v>7</v>
      </c>
      <c r="P72" s="135">
        <f>'Aus Oct 2019'!BE50</f>
        <v>0</v>
      </c>
      <c r="Q72" s="257" t="str">
        <f t="shared" si="44"/>
        <v>Pay-on-time off bill</v>
      </c>
      <c r="R72" s="258" t="str">
        <f t="shared" si="45"/>
        <v>Exclusive</v>
      </c>
      <c r="S72" s="468">
        <f t="shared" si="35"/>
        <v>6866.2527272727266</v>
      </c>
      <c r="T72" s="468">
        <f t="shared" si="36"/>
        <v>6385.6150363636352</v>
      </c>
      <c r="U72" s="259">
        <f t="shared" si="42"/>
        <v>7552.8779999999997</v>
      </c>
      <c r="V72" s="259">
        <f t="shared" si="43"/>
        <v>7024.1765399999995</v>
      </c>
      <c r="W72" s="165">
        <f>'Aus Oct 2019'!BL50</f>
        <v>0</v>
      </c>
      <c r="X72" s="166" t="str">
        <f>'Aus Oct 2019'!BM50</f>
        <v>n</v>
      </c>
    </row>
    <row r="73" spans="1:24" x14ac:dyDescent="0.15">
      <c r="A73" s="151" t="str">
        <f>'Aus Oct 2019'!K51</f>
        <v>EnergyAustralia</v>
      </c>
      <c r="B73" s="153" t="str">
        <f>'Aus Oct 2019'!L51</f>
        <v>Total Plan</v>
      </c>
      <c r="C73" s="136">
        <f>IF('Aus Oct 2019'!BP51=0,91*'Aus Oct 2019'!M51/100,(91*'Aus Oct 2019'!M51/100)+'Aus Oct 2019'!BP51/4)</f>
        <v>127.4</v>
      </c>
      <c r="D73" s="136">
        <f>IF('Aus Oct 2019'!O51="",$C$34*$C$35*'Aus Oct 2019'!N51/100,IF($C$34*$C$35&gt;='Aus Oct 2019'!P51,('Aus Oct 2019'!P51*'Aus Oct 2019'!N51/100),($C$34*$C$35*'Aus Oct 2019'!N51/100)))</f>
        <v>1571.5</v>
      </c>
      <c r="E73" s="136">
        <f>IF(AND('Aus Oct 2019'!P51&gt;0,'Aus Oct 2019'!R51&gt;0),IF($C$62*$C$63&lt;'Aus Oct 2019'!P51,0,IF($C$62*$C$63&lt;=('Aus Oct 2019'!R51+'Aus Oct 2019'!P51),(($C$62*$C$63-'Aus Oct 2019'!P51)*'Aus Oct 2019'!Q51/100),(('Aus Oct 2019'!R51)*'Aus Oct 2019'!Q51/100))),0)</f>
        <v>0</v>
      </c>
      <c r="F73" s="136">
        <f>IF(AND('Aus Oct 2019'!Q51&gt;0,'Aus Oct 2019'!S51&gt;0),IF($C$62*$C$63&lt;('Aus Oct 2019'!R51+'Aus Oct 2019'!P51),0,IF($C$62*$C$63&lt;=('Aus Oct 2019'!T51+'Aus Oct 2019'!R51+'Aus Oct 2019'!P51),(($C$62*$C$63-('Aus Oct 2019'!R51+'Aus Oct 2019'!P51))*'Aus Oct 2019'!S51/100),('Aus Oct 2019'!T51*'Aus Oct 2019'!S51/100))),0)</f>
        <v>0</v>
      </c>
      <c r="G73" s="137">
        <f>IF(AND('Aus Oct 2019'!R51&gt;0,'Aus Oct 2019'!T51&gt;0),IF(($C$62*$C$63&lt;'Aus Oct 2019'!T51),(0),($C$62*$C$63-'Aus Oct 2019'!T51)*'Aus Oct 2019'!U51/100),IF(AND('Aus Oct 2019'!R51&gt;0,'Aus Oct 2019'!T51=""),IF(($C$62*$C$63&lt;'Aus Oct 2019'!R51+'Aus Oct 2019'!P51),(0),(($C$62*$C$63-('Aus Oct 2019'!R51+'Aus Oct 2019'!P51))*'Aus Oct 2019'!S51/100)),IF(AND('Aus Oct 2019'!P51&gt;0,'Aus Oct 2019'!R51=""&gt;0),IF(($C$62*$C$63&lt;'Aus Oct 2019'!P51),(0),($C$62*$C$63-'Aus Oct 2019'!P51)*'Aus Oct 2019'!Q51/100),0)))</f>
        <v>0</v>
      </c>
      <c r="H73" s="136">
        <f>($C$62*$C$64)*'Aus Oct 2019'!W51/100</f>
        <v>313.49999999999994</v>
      </c>
      <c r="I73" s="138">
        <f>SUM(C73:H73)</f>
        <v>2012.4</v>
      </c>
      <c r="J73" s="468">
        <f t="shared" si="38"/>
        <v>7540</v>
      </c>
      <c r="K73" s="468">
        <f t="shared" si="39"/>
        <v>8049.6</v>
      </c>
      <c r="L73" s="139">
        <f t="shared" si="40"/>
        <v>8854.5600000000013</v>
      </c>
      <c r="M73" s="135">
        <f>'Aus Oct 2019'!BB51</f>
        <v>3</v>
      </c>
      <c r="N73" s="135">
        <f>'Aus Oct 2019'!BC51</f>
        <v>0</v>
      </c>
      <c r="O73" s="135">
        <f>'Aus Oct 2019'!BD51</f>
        <v>0</v>
      </c>
      <c r="P73" s="135">
        <f>'Aus Oct 2019'!BE51</f>
        <v>0</v>
      </c>
      <c r="Q73" s="257" t="str">
        <f t="shared" si="44"/>
        <v>Guaranteed off bill</v>
      </c>
      <c r="R73" s="258" t="str">
        <f t="shared" si="45"/>
        <v>Exclusive</v>
      </c>
      <c r="S73" s="468">
        <f t="shared" si="35"/>
        <v>7808.1120000000001</v>
      </c>
      <c r="T73" s="468">
        <f t="shared" si="36"/>
        <v>7808.1120000000001</v>
      </c>
      <c r="U73" s="259">
        <f t="shared" si="42"/>
        <v>8588.9232000000011</v>
      </c>
      <c r="V73" s="259">
        <f t="shared" si="43"/>
        <v>8588.9232000000011</v>
      </c>
      <c r="W73" s="165">
        <f>'Aus Oct 2019'!BL51</f>
        <v>0</v>
      </c>
      <c r="X73" s="166" t="str">
        <f>'Aus Oct 2019'!BM51</f>
        <v>n</v>
      </c>
    </row>
    <row r="74" spans="1:24" x14ac:dyDescent="0.15">
      <c r="A74" s="151" t="str">
        <f>'Aus Oct 2019'!K52</f>
        <v>GloBird Energy</v>
      </c>
      <c r="B74" s="153" t="str">
        <f>'Aus Oct 2019'!L52</f>
        <v>Bizsave</v>
      </c>
      <c r="C74" s="136">
        <f>IF('Aus Oct 2019'!BP52=0,91*'Aus Oct 2019'!M52/100,(91*'Aus Oct 2019'!M52/100)+'Aus Oct 2019'!BP52/4)</f>
        <v>100.09999999999998</v>
      </c>
      <c r="D74" s="136">
        <f>IF('Aus Oct 2019'!O52="",$C$34*$C$35*'Aus Oct 2019'!N52/100,IF($C$34*$C$35&gt;='Aus Oct 2019'!P52,('Aus Oct 2019'!P52*'Aus Oct 2019'!N52/100),($C$34*$C$35*'Aus Oct 2019'!N52/100)))</f>
        <v>1189.9999999999998</v>
      </c>
      <c r="E74" s="136">
        <f>IF(AND('Aus Oct 2019'!P52&gt;0,'Aus Oct 2019'!R52&gt;0),IF($C$62*$C$63&lt;'Aus Oct 2019'!P52,0,IF($C$62*$C$63&lt;=('Aus Oct 2019'!R52+'Aus Oct 2019'!P52),(($C$62*$C$63-'Aus Oct 2019'!P52)*'Aus Oct 2019'!Q52/100),(('Aus Oct 2019'!R52)*'Aus Oct 2019'!Q52/100))),0)</f>
        <v>0</v>
      </c>
      <c r="F74" s="136">
        <f>IF(AND('Aus Oct 2019'!Q52&gt;0,'Aus Oct 2019'!S52&gt;0),IF($C$62*$C$63&lt;('Aus Oct 2019'!R52+'Aus Oct 2019'!P52),0,IF($C$62*$C$63&lt;=('Aus Oct 2019'!T52+'Aus Oct 2019'!R52+'Aus Oct 2019'!P52),(($C$62*$C$63-('Aus Oct 2019'!R52+'Aus Oct 2019'!P52))*'Aus Oct 2019'!S52/100),('Aus Oct 2019'!T52*'Aus Oct 2019'!S52/100))),0)</f>
        <v>0</v>
      </c>
      <c r="G74" s="137">
        <f>IF(AND('Aus Oct 2019'!R52&gt;0,'Aus Oct 2019'!T52&gt;0),IF(($C$62*$C$63&lt;'Aus Oct 2019'!T52),(0),($C$62*$C$63-'Aus Oct 2019'!T52)*'Aus Oct 2019'!U52/100),IF(AND('Aus Oct 2019'!R52&gt;0,'Aus Oct 2019'!T52=""),IF(($C$62*$C$63&lt;'Aus Oct 2019'!R52+'Aus Oct 2019'!P52),(0),(($C$62*$C$63-('Aus Oct 2019'!R52+'Aus Oct 2019'!P52))*'Aus Oct 2019'!S52/100)),IF(AND('Aus Oct 2019'!P52&gt;0,'Aus Oct 2019'!R52=""&gt;0),IF(($C$62*$C$63&lt;'Aus Oct 2019'!P52),(0),($C$62*$C$63-'Aus Oct 2019'!P52)*'Aus Oct 2019'!Q52/100),0)))</f>
        <v>0</v>
      </c>
      <c r="H74" s="136">
        <f>($C$62*$C$64)*'Aus Oct 2019'!W52/100</f>
        <v>374.99999999999994</v>
      </c>
      <c r="I74" s="138">
        <f t="shared" ref="I74:I75" si="46">SUM(C74:H74)</f>
        <v>1665.0999999999997</v>
      </c>
      <c r="J74" s="468">
        <f t="shared" si="38"/>
        <v>6259.9999999999991</v>
      </c>
      <c r="K74" s="468">
        <f t="shared" si="39"/>
        <v>6660.3999999999987</v>
      </c>
      <c r="L74" s="139">
        <f t="shared" si="40"/>
        <v>7326.44</v>
      </c>
      <c r="M74" s="135">
        <f>'Aus Oct 2019'!BB52</f>
        <v>0</v>
      </c>
      <c r="N74" s="135">
        <f>'Aus Oct 2019'!BC52</f>
        <v>0</v>
      </c>
      <c r="O74" s="135">
        <f>'Aus Oct 2019'!BD52</f>
        <v>0</v>
      </c>
      <c r="P74" s="135">
        <f>'Aus Oct 2019'!BE52</f>
        <v>7</v>
      </c>
      <c r="Q74" s="257" t="str">
        <f t="shared" si="44"/>
        <v>Pay-on-time off usage</v>
      </c>
      <c r="R74" s="258" t="str">
        <f t="shared" si="45"/>
        <v>Exclusive</v>
      </c>
      <c r="S74" s="468">
        <f t="shared" si="35"/>
        <v>6660.3999999999987</v>
      </c>
      <c r="T74" s="468">
        <f t="shared" si="36"/>
        <v>6222.1999999999989</v>
      </c>
      <c r="U74" s="259">
        <f t="shared" si="42"/>
        <v>7326.44</v>
      </c>
      <c r="V74" s="259">
        <f t="shared" si="43"/>
        <v>6844.4199999999992</v>
      </c>
      <c r="W74" s="165">
        <f>'Aus Oct 2019'!BL52</f>
        <v>0</v>
      </c>
      <c r="X74" s="166" t="str">
        <f>'Aus Oct 2019'!BM52</f>
        <v>n</v>
      </c>
    </row>
    <row r="75" spans="1:24" x14ac:dyDescent="0.15">
      <c r="A75" s="151" t="str">
        <f>'Aus Oct 2019'!K53</f>
        <v>Lumo Energy</v>
      </c>
      <c r="B75" s="153" t="str">
        <f>'Aus Oct 2019'!L53</f>
        <v>Value</v>
      </c>
      <c r="C75" s="136">
        <f>IF('Aus Oct 2019'!BP53=0,91*'Aus Oct 2019'!M53/100,(91*'Aus Oct 2019'!M53/100)+'Aus Oct 2019'!BP53/4)</f>
        <v>71.302636363636353</v>
      </c>
      <c r="D75" s="136">
        <f>IF('Aus Oct 2019'!O53="",$C$34*$C$35*'Aus Oct 2019'!N53/100,IF($C$34*$C$35&gt;='Aus Oct 2019'!P53,('Aus Oct 2019'!P53*'Aus Oct 2019'!N53/100),($C$34*$C$35*'Aus Oct 2019'!N53/100)))</f>
        <v>1260</v>
      </c>
      <c r="E75" s="136">
        <f>IF(AND('Aus Oct 2019'!P53&gt;0,'Aus Oct 2019'!R53&gt;0),IF($C$62*$C$63&lt;'Aus Oct 2019'!P53,0,IF($C$62*$C$63&lt;=('Aus Oct 2019'!R53+'Aus Oct 2019'!P53),(($C$62*$C$63-'Aus Oct 2019'!P53)*'Aus Oct 2019'!Q53/100),(('Aus Oct 2019'!R53)*'Aus Oct 2019'!Q53/100))),0)</f>
        <v>0</v>
      </c>
      <c r="F75" s="136">
        <f>IF(AND('Aus Oct 2019'!Q53&gt;0,'Aus Oct 2019'!S53&gt;0),IF($C$62*$C$63&lt;('Aus Oct 2019'!R53+'Aus Oct 2019'!P53),0,IF($C$62*$C$63&lt;=('Aus Oct 2019'!T53+'Aus Oct 2019'!R53+'Aus Oct 2019'!P53),(($C$62*$C$63-('Aus Oct 2019'!R53+'Aus Oct 2019'!P53))*'Aus Oct 2019'!S53/100),('Aus Oct 2019'!T53*'Aus Oct 2019'!S53/100))),0)</f>
        <v>0</v>
      </c>
      <c r="G75" s="137">
        <f>IF(AND('Aus Oct 2019'!R53&gt;0,'Aus Oct 2019'!T53&gt;0),IF(($C$62*$C$63&lt;'Aus Oct 2019'!T53),(0),($C$62*$C$63-'Aus Oct 2019'!T53)*'Aus Oct 2019'!U53/100),IF(AND('Aus Oct 2019'!R53&gt;0,'Aus Oct 2019'!T53=""),IF(($C$62*$C$63&lt;'Aus Oct 2019'!R53+'Aus Oct 2019'!P53),(0),(($C$62*$C$63-('Aus Oct 2019'!R53+'Aus Oct 2019'!P53))*'Aus Oct 2019'!S53/100)),IF(AND('Aus Oct 2019'!P53&gt;0,'Aus Oct 2019'!R53=""&gt;0),IF(($C$62*$C$63&lt;'Aus Oct 2019'!P53),(0),($C$62*$C$63-'Aus Oct 2019'!P53)*'Aus Oct 2019'!Q53/100),0)))</f>
        <v>0</v>
      </c>
      <c r="H75" s="136">
        <f>($C$62*$C$64)*'Aus Oct 2019'!W53/100</f>
        <v>266.45454545454544</v>
      </c>
      <c r="I75" s="138">
        <f t="shared" si="46"/>
        <v>1597.7571818181818</v>
      </c>
      <c r="J75" s="468">
        <f t="shared" si="38"/>
        <v>6105.818181818182</v>
      </c>
      <c r="K75" s="468">
        <f t="shared" si="39"/>
        <v>6391.0287272727273</v>
      </c>
      <c r="L75" s="139">
        <f t="shared" si="40"/>
        <v>7030.1316000000006</v>
      </c>
      <c r="M75" s="135">
        <f>'Aus Oct 2019'!BB53</f>
        <v>0</v>
      </c>
      <c r="N75" s="135">
        <f>'Aus Oct 2019'!BC53</f>
        <v>0</v>
      </c>
      <c r="O75" s="135">
        <f>'Aus Oct 2019'!BD53</f>
        <v>3</v>
      </c>
      <c r="P75" s="135">
        <f>'Aus Oct 2019'!BE53</f>
        <v>0</v>
      </c>
      <c r="Q75" s="257" t="str">
        <f t="shared" si="44"/>
        <v>Pay-on-time off bill</v>
      </c>
      <c r="R75" s="258" t="str">
        <f t="shared" si="45"/>
        <v>Exclusive</v>
      </c>
      <c r="S75" s="468">
        <f t="shared" si="35"/>
        <v>6391.0287272727273</v>
      </c>
      <c r="T75" s="468">
        <f t="shared" si="36"/>
        <v>6199.2978654545459</v>
      </c>
      <c r="U75" s="259">
        <f t="shared" si="42"/>
        <v>7030.1316000000006</v>
      </c>
      <c r="V75" s="259">
        <f t="shared" si="43"/>
        <v>6819.2276520000014</v>
      </c>
      <c r="W75" s="165">
        <f>'Aus Oct 2019'!BL53</f>
        <v>0</v>
      </c>
      <c r="X75" s="166" t="str">
        <f>'Aus Oct 2019'!BM53</f>
        <v>n</v>
      </c>
    </row>
    <row r="76" spans="1:24" x14ac:dyDescent="0.15">
      <c r="A76" s="151" t="str">
        <f>'Aus Oct 2019'!K54</f>
        <v>Momentum Energy</v>
      </c>
      <c r="B76" s="153" t="str">
        <f>'Aus Oct 2019'!L54</f>
        <v>SmilePower Flexi</v>
      </c>
      <c r="C76" s="136">
        <f>IF('Aus Oct 2019'!BP54=0,91*'Aus Oct 2019'!M54/100,(91*'Aus Oct 2019'!M54/100)+'Aus Oct 2019'!BP54/4)</f>
        <v>151.27509090909092</v>
      </c>
      <c r="D76" s="136">
        <f>IF('Aus Oct 2019'!O54="",$C$34*$C$35*'Aus Oct 2019'!N54/100,IF($C$34*$C$35&gt;='Aus Oct 2019'!P54,('Aus Oct 2019'!P54*'Aus Oct 2019'!N54/100),($C$34*$C$35*'Aus Oct 2019'!N54/100)))</f>
        <v>1496.7272727272727</v>
      </c>
      <c r="E76" s="136">
        <f>IF(AND('Aus Oct 2019'!P54&gt;0,'Aus Oct 2019'!R54&gt;0),IF($C$62*$C$63&lt;'Aus Oct 2019'!P54,0,IF($C$62*$C$63&lt;=('Aus Oct 2019'!R54+'Aus Oct 2019'!P54),(($C$62*$C$63-'Aus Oct 2019'!P54)*'Aus Oct 2019'!Q54/100),(('Aus Oct 2019'!R54)*'Aus Oct 2019'!Q54/100))),0)</f>
        <v>0</v>
      </c>
      <c r="F76" s="136">
        <f>IF(AND('Aus Oct 2019'!Q54&gt;0,'Aus Oct 2019'!S54&gt;0),IF($C$62*$C$63&lt;('Aus Oct 2019'!R54+'Aus Oct 2019'!P54),0,IF($C$62*$C$63&lt;=('Aus Oct 2019'!T54+'Aus Oct 2019'!R54+'Aus Oct 2019'!P54),(($C$62*$C$63-('Aus Oct 2019'!R54+'Aus Oct 2019'!P54))*'Aus Oct 2019'!S54/100),('Aus Oct 2019'!T54*'Aus Oct 2019'!S54/100))),0)</f>
        <v>0</v>
      </c>
      <c r="G76" s="137">
        <f>IF(AND('Aus Oct 2019'!R54&gt;0,'Aus Oct 2019'!T54&gt;0),IF(($C$62*$C$63&lt;'Aus Oct 2019'!T54),(0),($C$62*$C$63-'Aus Oct 2019'!T54)*'Aus Oct 2019'!U54/100),IF(AND('Aus Oct 2019'!R54&gt;0,'Aus Oct 2019'!T54=""),IF(($C$62*$C$63&lt;'Aus Oct 2019'!R54+'Aus Oct 2019'!P54),(0),(($C$62*$C$63-('Aus Oct 2019'!R54+'Aus Oct 2019'!P54))*'Aus Oct 2019'!S54/100)),IF(AND('Aus Oct 2019'!P54&gt;0,'Aus Oct 2019'!R54=""&gt;0),IF(($C$62*$C$63&lt;'Aus Oct 2019'!P54),(0),($C$62*$C$63-'Aus Oct 2019'!P54)*'Aus Oct 2019'!Q54/100),0)))</f>
        <v>0</v>
      </c>
      <c r="H76" s="136">
        <f>($C$62*$C$64)*'Aus Oct 2019'!W54/100</f>
        <v>282.27272727272725</v>
      </c>
      <c r="I76" s="138">
        <f t="shared" si="37"/>
        <v>1930.275090909091</v>
      </c>
      <c r="J76" s="468">
        <f t="shared" si="38"/>
        <v>7116</v>
      </c>
      <c r="K76" s="468">
        <f t="shared" si="39"/>
        <v>7721.1003636363639</v>
      </c>
      <c r="L76" s="139">
        <f t="shared" si="40"/>
        <v>8493.2104000000018</v>
      </c>
      <c r="M76" s="135">
        <f>'Aus Oct 2019'!BB54</f>
        <v>0</v>
      </c>
      <c r="N76" s="135">
        <f>'Aus Oct 2019'!BC54</f>
        <v>0</v>
      </c>
      <c r="O76" s="135">
        <f>'Aus Oct 2019'!BD54</f>
        <v>0</v>
      </c>
      <c r="P76" s="135">
        <f>'Aus Oct 2019'!BE54</f>
        <v>0</v>
      </c>
      <c r="Q76" s="257" t="str">
        <f t="shared" si="44"/>
        <v>No discount</v>
      </c>
      <c r="R76" s="258" t="str">
        <f t="shared" si="45"/>
        <v>Exclusive</v>
      </c>
      <c r="S76" s="468">
        <f t="shared" si="35"/>
        <v>7721.1003636363639</v>
      </c>
      <c r="T76" s="468">
        <f t="shared" si="36"/>
        <v>7721.1003636363639</v>
      </c>
      <c r="U76" s="259">
        <f t="shared" si="42"/>
        <v>8493.2104000000018</v>
      </c>
      <c r="V76" s="259">
        <f t="shared" si="43"/>
        <v>8493.2104000000018</v>
      </c>
      <c r="W76" s="165">
        <f>'Aus Oct 2019'!BL54</f>
        <v>0</v>
      </c>
      <c r="X76" s="166" t="str">
        <f>'Aus Oct 2019'!BM54</f>
        <v>n</v>
      </c>
    </row>
    <row r="77" spans="1:24" x14ac:dyDescent="0.15">
      <c r="A77" s="151" t="str">
        <f>'Aus Oct 2019'!K55</f>
        <v>Next Business Energy</v>
      </c>
      <c r="B77" s="153" t="str">
        <f>'Aus Oct 2019'!L55</f>
        <v>Pay on time</v>
      </c>
      <c r="C77" s="136">
        <f>IF('Aus Oct 2019'!BP55=0,91*'Aus Oct 2019'!M55/100,(91*'Aus Oct 2019'!M55/100)+'Aus Oct 2019'!BP55/4)</f>
        <v>127.4</v>
      </c>
      <c r="D77" s="136">
        <f>IF('Aus Oct 2019'!O55="",$C$34*$C$35*'Aus Oct 2019'!N55/100,IF($C$34*$C$35&gt;='Aus Oct 2019'!P55,('Aus Oct 2019'!P55*'Aus Oct 2019'!N55/100),($C$34*$C$35*'Aus Oct 2019'!N55/100)))</f>
        <v>987.5</v>
      </c>
      <c r="E77" s="136">
        <f>IF(AND('Aus Oct 2019'!P55&gt;0,'Aus Oct 2019'!R55&gt;0),IF($C$62*$C$63&lt;'Aus Oct 2019'!P55,0,IF($C$62*$C$63&lt;=('Aus Oct 2019'!R55+'Aus Oct 2019'!P55),(($C$62*$C$63-'Aus Oct 2019'!P55)*'Aus Oct 2019'!Q55/100),(('Aus Oct 2019'!R55)*'Aus Oct 2019'!Q55/100))),0)</f>
        <v>0</v>
      </c>
      <c r="F77" s="136">
        <f>IF(AND('Aus Oct 2019'!Q55&gt;0,'Aus Oct 2019'!S55&gt;0),IF($C$62*$C$63&lt;('Aus Oct 2019'!R55+'Aus Oct 2019'!P55),0,IF($C$62*$C$63&lt;=('Aus Oct 2019'!T55+'Aus Oct 2019'!R55+'Aus Oct 2019'!P55),(($C$62*$C$63-('Aus Oct 2019'!R55+'Aus Oct 2019'!P55))*'Aus Oct 2019'!S55/100),('Aus Oct 2019'!T55*'Aus Oct 2019'!S55/100))),0)</f>
        <v>0</v>
      </c>
      <c r="G77" s="137">
        <f>IF(AND('Aus Oct 2019'!R55&gt;0,'Aus Oct 2019'!T55&gt;0),IF(($C$62*$C$63&lt;'Aus Oct 2019'!T55),(0),($C$62*$C$63-'Aus Oct 2019'!T55)*'Aus Oct 2019'!U55/100),IF(AND('Aus Oct 2019'!R55&gt;0,'Aus Oct 2019'!T55=""),IF(($C$62*$C$63&lt;'Aus Oct 2019'!R55+'Aus Oct 2019'!P55),(0),(($C$62*$C$63-('Aus Oct 2019'!R55+'Aus Oct 2019'!P55))*'Aus Oct 2019'!S55/100)),IF(AND('Aus Oct 2019'!P55&gt;0,'Aus Oct 2019'!R55=""&gt;0),IF(($C$62*$C$63&lt;'Aus Oct 2019'!P55),(0),($C$62*$C$63-'Aus Oct 2019'!P55)*'Aus Oct 2019'!Q55/100),0)))</f>
        <v>389.99999999999994</v>
      </c>
      <c r="H77" s="136">
        <f>($C$62*$C$64)*'Aus Oct 2019'!W55/100</f>
        <v>345</v>
      </c>
      <c r="I77" s="138">
        <f t="shared" si="37"/>
        <v>1849.9</v>
      </c>
      <c r="J77" s="468">
        <f t="shared" si="38"/>
        <v>6890</v>
      </c>
      <c r="K77" s="468">
        <f t="shared" si="39"/>
        <v>7399.6</v>
      </c>
      <c r="L77" s="139">
        <f t="shared" si="40"/>
        <v>8139.5600000000013</v>
      </c>
      <c r="M77" s="135">
        <f>'Aus Oct 2019'!BB55</f>
        <v>0</v>
      </c>
      <c r="N77" s="135">
        <f>'Aus Oct 2019'!BC55</f>
        <v>0</v>
      </c>
      <c r="O77" s="135">
        <f>'Aus Oct 2019'!BD55</f>
        <v>7</v>
      </c>
      <c r="P77" s="135">
        <f>'Aus Oct 2019'!BE55</f>
        <v>0</v>
      </c>
      <c r="Q77" s="257" t="str">
        <f t="shared" si="44"/>
        <v>Pay-on-time off bill</v>
      </c>
      <c r="R77" s="258" t="str">
        <f t="shared" si="45"/>
        <v>Exclusive</v>
      </c>
      <c r="S77" s="468">
        <f t="shared" si="35"/>
        <v>7399.6</v>
      </c>
      <c r="T77" s="468">
        <f t="shared" si="36"/>
        <v>6881.6280000000006</v>
      </c>
      <c r="U77" s="259">
        <f t="shared" si="42"/>
        <v>8139.5600000000013</v>
      </c>
      <c r="V77" s="259">
        <f t="shared" si="43"/>
        <v>7569.7908000000016</v>
      </c>
      <c r="W77" s="165">
        <f>'Aus Oct 2019'!BL55</f>
        <v>24</v>
      </c>
      <c r="X77" s="166" t="str">
        <f>'Aus Oct 2019'!BM55</f>
        <v>n</v>
      </c>
    </row>
    <row r="78" spans="1:24" x14ac:dyDescent="0.15">
      <c r="A78" s="151" t="str">
        <f>'Aus Oct 2019'!K56</f>
        <v>Origin Energy</v>
      </c>
      <c r="B78" s="153" t="str">
        <f>'Aus Oct 2019'!L56</f>
        <v>Basic</v>
      </c>
      <c r="C78" s="136">
        <f>IF('Aus Oct 2019'!BP56=0,91*'Aus Oct 2019'!M56/100,(91*'Aus Oct 2019'!M56/100)+'Aus Oct 2019'!BP56/4)</f>
        <v>136.5</v>
      </c>
      <c r="D78" s="136">
        <f>IF('Aus Oct 2019'!O56="",$C$34*$C$35*'Aus Oct 2019'!N56/100,IF($C$34*$C$35&gt;='Aus Oct 2019'!P56,('Aus Oct 2019'!P56*'Aus Oct 2019'!N56/100),($C$34*$C$35*'Aus Oct 2019'!N56/100)))</f>
        <v>1517.6</v>
      </c>
      <c r="E78" s="136">
        <f>IF(AND('Aus Oct 2019'!P56&gt;0,'Aus Oct 2019'!R56&gt;0),IF($C$62*$C$63&lt;'Aus Oct 2019'!P56,0,IF($C$62*$C$63&lt;=('Aus Oct 2019'!R56+'Aus Oct 2019'!P56),(($C$62*$C$63-'Aus Oct 2019'!P56)*'Aus Oct 2019'!Q56/100),(('Aus Oct 2019'!R56)*'Aus Oct 2019'!Q56/100))),0)</f>
        <v>0</v>
      </c>
      <c r="F78" s="136">
        <f>IF(AND('Aus Oct 2019'!Q56&gt;0,'Aus Oct 2019'!S56&gt;0),IF($C$62*$C$63&lt;('Aus Oct 2019'!R56+'Aus Oct 2019'!P56),0,IF($C$62*$C$63&lt;=('Aus Oct 2019'!T56+'Aus Oct 2019'!R56+'Aus Oct 2019'!P56),(($C$62*$C$63-('Aus Oct 2019'!R56+'Aus Oct 2019'!P56))*'Aus Oct 2019'!S56/100),('Aus Oct 2019'!T56*'Aus Oct 2019'!S56/100))),0)</f>
        <v>0</v>
      </c>
      <c r="G78" s="137">
        <f>IF(AND('Aus Oct 2019'!R56&gt;0,'Aus Oct 2019'!T56&gt;0),IF(($C$62*$C$63&lt;'Aus Oct 2019'!T56),(0),($C$62*$C$63-'Aus Oct 2019'!T56)*'Aus Oct 2019'!U56/100),IF(AND('Aus Oct 2019'!R56&gt;0,'Aus Oct 2019'!T56=""),IF(($C$62*$C$63&lt;'Aus Oct 2019'!R56+'Aus Oct 2019'!P56),(0),(($C$62*$C$63-('Aus Oct 2019'!R56+'Aus Oct 2019'!P56))*'Aus Oct 2019'!S56/100)),IF(AND('Aus Oct 2019'!P56&gt;0,'Aus Oct 2019'!R56=""&gt;0),IF(($C$62*$C$63&lt;'Aus Oct 2019'!P56),(0),($C$62*$C$63-'Aus Oct 2019'!P56)*'Aus Oct 2019'!Q56/100),0)))</f>
        <v>0</v>
      </c>
      <c r="H78" s="136">
        <f>($C$62*$C$64)*'Aus Oct 2019'!W56/100</f>
        <v>352.95</v>
      </c>
      <c r="I78" s="138">
        <f t="shared" si="37"/>
        <v>2007.05</v>
      </c>
      <c r="J78" s="468">
        <f t="shared" si="38"/>
        <v>7482.2</v>
      </c>
      <c r="K78" s="468">
        <f t="shared" si="39"/>
        <v>8028.2</v>
      </c>
      <c r="L78" s="139">
        <f t="shared" si="40"/>
        <v>8831.02</v>
      </c>
      <c r="M78" s="135">
        <f>'Aus Oct 2019'!BB56</f>
        <v>0</v>
      </c>
      <c r="N78" s="135">
        <f>'Aus Oct 2019'!BC56</f>
        <v>0</v>
      </c>
      <c r="O78" s="135">
        <f>'Aus Oct 2019'!BD56</f>
        <v>0</v>
      </c>
      <c r="P78" s="135">
        <f>'Aus Oct 2019'!BE56</f>
        <v>0</v>
      </c>
      <c r="Q78" s="257" t="str">
        <f t="shared" si="44"/>
        <v>No discount</v>
      </c>
      <c r="R78" s="258" t="str">
        <f t="shared" si="45"/>
        <v>Inclusive</v>
      </c>
      <c r="S78" s="468">
        <f t="shared" si="35"/>
        <v>8028.2</v>
      </c>
      <c r="T78" s="468">
        <f t="shared" si="36"/>
        <v>8028.2</v>
      </c>
      <c r="U78" s="259">
        <f t="shared" si="42"/>
        <v>8831.02</v>
      </c>
      <c r="V78" s="259">
        <f t="shared" si="43"/>
        <v>8831.02</v>
      </c>
      <c r="W78" s="165">
        <f>'Aus Oct 2019'!BL56</f>
        <v>0</v>
      </c>
      <c r="X78" s="166" t="str">
        <f>'Aus Oct 2019'!BM56</f>
        <v>n</v>
      </c>
    </row>
    <row r="79" spans="1:24" x14ac:dyDescent="0.15">
      <c r="A79" s="151" t="str">
        <f>'Aus Oct 2019'!K57</f>
        <v>1st Energy</v>
      </c>
      <c r="B79" s="153" t="str">
        <f>'Aus Oct 2019'!L57</f>
        <v>1st Saver</v>
      </c>
      <c r="C79" s="136">
        <f>IF('Aus Oct 2019'!BP57=0,91*'Aus Oct 2019'!M57/100,(91*'Aus Oct 2019'!M57/100)+'Aus Oct 2019'!BP57/4)</f>
        <v>94.002999999999986</v>
      </c>
      <c r="D79" s="136">
        <f>IF('Aus Oct 2019'!O57="",$C$34*$C$35*'Aus Oct 2019'!N57/100,IF($C$34*$C$35&gt;='Aus Oct 2019'!P57,('Aus Oct 2019'!P57*'Aus Oct 2019'!N57/100),($C$34*$C$35*'Aus Oct 2019'!N57/100)))</f>
        <v>1243.4545454545453</v>
      </c>
      <c r="E79" s="136">
        <f>IF(AND('Aus Oct 2019'!P57&gt;0,'Aus Oct 2019'!R57&gt;0),IF($C$62*$C$63&lt;'Aus Oct 2019'!P57,0,IF($C$62*$C$63&lt;=('Aus Oct 2019'!R57+'Aus Oct 2019'!P57),(($C$62*$C$63-'Aus Oct 2019'!P57)*'Aus Oct 2019'!Q57/100),(('Aus Oct 2019'!R57)*'Aus Oct 2019'!Q57/100))),0)</f>
        <v>0</v>
      </c>
      <c r="F79" s="136">
        <f>IF(AND('Aus Oct 2019'!Q57&gt;0,'Aus Oct 2019'!S57&gt;0),IF($C$62*$C$63&lt;('Aus Oct 2019'!R57+'Aus Oct 2019'!P57),0,IF($C$62*$C$63&lt;=('Aus Oct 2019'!T57+'Aus Oct 2019'!R57+'Aus Oct 2019'!P57),(($C$62*$C$63-('Aus Oct 2019'!R57+'Aus Oct 2019'!P57))*'Aus Oct 2019'!S57/100),('Aus Oct 2019'!T57*'Aus Oct 2019'!S57/100))),0)</f>
        <v>0</v>
      </c>
      <c r="G79" s="137">
        <f>IF(AND('Aus Oct 2019'!R57&gt;0,'Aus Oct 2019'!T57&gt;0),IF(($C$62*$C$63&lt;'Aus Oct 2019'!T57),(0),($C$62*$C$63-'Aus Oct 2019'!T57)*'Aus Oct 2019'!U57/100),IF(AND('Aus Oct 2019'!R57&gt;0,'Aus Oct 2019'!T57=""),IF(($C$62*$C$63&lt;'Aus Oct 2019'!R57+'Aus Oct 2019'!P57),(0),(($C$62*$C$63-('Aus Oct 2019'!R57+'Aus Oct 2019'!P57))*'Aus Oct 2019'!S57/100)),IF(AND('Aus Oct 2019'!P57&gt;0,'Aus Oct 2019'!R57=""&gt;0),IF(($C$62*$C$63&lt;'Aus Oct 2019'!P57),(0),($C$62*$C$63-'Aus Oct 2019'!P57)*'Aus Oct 2019'!Q57/100),0)))</f>
        <v>0</v>
      </c>
      <c r="H79" s="136">
        <f>($C$62*$C$64)*'Aus Oct 2019'!W57/100</f>
        <v>269.86363636363632</v>
      </c>
      <c r="I79" s="138">
        <f t="shared" si="37"/>
        <v>1607.3211818181815</v>
      </c>
      <c r="J79" s="468">
        <f t="shared" si="38"/>
        <v>6053.2727272727261</v>
      </c>
      <c r="K79" s="468">
        <f t="shared" si="39"/>
        <v>6429.2847272727258</v>
      </c>
      <c r="L79" s="139">
        <f t="shared" si="40"/>
        <v>7072.2131999999992</v>
      </c>
      <c r="M79" s="135">
        <f>'Aus Oct 2019'!BB57</f>
        <v>0</v>
      </c>
      <c r="N79" s="135">
        <f>'Aus Oct 2019'!BC57</f>
        <v>0</v>
      </c>
      <c r="O79" s="135">
        <f>'Aus Oct 2019'!BD57</f>
        <v>0</v>
      </c>
      <c r="P79" s="135">
        <f>'Aus Oct 2019'!BE57</f>
        <v>0</v>
      </c>
      <c r="Q79" s="257" t="str">
        <f t="shared" si="44"/>
        <v>No discount</v>
      </c>
      <c r="R79" s="258" t="str">
        <f t="shared" si="45"/>
        <v>Exclusive</v>
      </c>
      <c r="S79" s="468">
        <f t="shared" si="35"/>
        <v>6429.2847272727258</v>
      </c>
      <c r="T79" s="468">
        <f t="shared" si="36"/>
        <v>6429.2847272727258</v>
      </c>
      <c r="U79" s="259">
        <f t="shared" si="42"/>
        <v>7072.2131999999992</v>
      </c>
      <c r="V79" s="259">
        <f t="shared" si="43"/>
        <v>7072.2131999999992</v>
      </c>
      <c r="W79" s="165">
        <f>'Aus Oct 2019'!BL57</f>
        <v>0</v>
      </c>
      <c r="X79" s="166" t="str">
        <f>'Aus Oct 2019'!BM57</f>
        <v>n</v>
      </c>
    </row>
    <row r="80" spans="1:24" x14ac:dyDescent="0.15">
      <c r="A80" s="151" t="str">
        <f>'Aus Oct 2019'!K58</f>
        <v>Powerdirect</v>
      </c>
      <c r="B80" s="153" t="str">
        <f>'Aus Oct 2019'!L58</f>
        <v>Rate Saver</v>
      </c>
      <c r="C80" s="136">
        <f>IF('Aus Oct 2019'!BP58=0,91*'Aus Oct 2019'!M58/100,(91*'Aus Oct 2019'!M58/100)+'Aus Oct 2019'!BP58/4)</f>
        <v>93.258454545454555</v>
      </c>
      <c r="D80" s="136">
        <f>IF('Aus Oct 2019'!O58="",$C$34*$C$35*'Aus Oct 2019'!N58/100,IF($C$34*$C$35&gt;='Aus Oct 2019'!P58,('Aus Oct 2019'!P58*'Aus Oct 2019'!N58/100),($C$34*$C$35*'Aus Oct 2019'!N58/100)))</f>
        <v>1135.272727272727</v>
      </c>
      <c r="E80" s="136">
        <f>IF(AND('Aus Oct 2019'!P58&gt;0,'Aus Oct 2019'!R58&gt;0),IF($C$62*$C$63&lt;'Aus Oct 2019'!P58,0,IF($C$62*$C$63&lt;=('Aus Oct 2019'!R58+'Aus Oct 2019'!P58),(($C$62*$C$63-'Aus Oct 2019'!P58)*'Aus Oct 2019'!Q58/100),(('Aus Oct 2019'!R58)*'Aus Oct 2019'!Q58/100))),0)</f>
        <v>0</v>
      </c>
      <c r="F80" s="136">
        <f>IF(AND('Aus Oct 2019'!Q58&gt;0,'Aus Oct 2019'!S58&gt;0),IF($C$62*$C$63&lt;('Aus Oct 2019'!R58+'Aus Oct 2019'!P58),0,IF($C$62*$C$63&lt;=('Aus Oct 2019'!T58+'Aus Oct 2019'!R58+'Aus Oct 2019'!P58),(($C$62*$C$63-('Aus Oct 2019'!R58+'Aus Oct 2019'!P58))*'Aus Oct 2019'!S58/100),('Aus Oct 2019'!T58*'Aus Oct 2019'!S58/100))),0)</f>
        <v>0</v>
      </c>
      <c r="G80" s="137">
        <f>IF(AND('Aus Oct 2019'!R58&gt;0,'Aus Oct 2019'!T58&gt;0),IF(($C$62*$C$63&lt;'Aus Oct 2019'!T58),(0),($C$62*$C$63-'Aus Oct 2019'!T58)*'Aus Oct 2019'!U58/100),IF(AND('Aus Oct 2019'!R58&gt;0,'Aus Oct 2019'!T58=""),IF(($C$62*$C$63&lt;'Aus Oct 2019'!R58+'Aus Oct 2019'!P58),(0),(($C$62*$C$63-('Aus Oct 2019'!R58+'Aus Oct 2019'!P58))*'Aus Oct 2019'!S58/100)),IF(AND('Aus Oct 2019'!P58&gt;0,'Aus Oct 2019'!R58=""&gt;0),IF(($C$62*$C$63&lt;'Aus Oct 2019'!P58),(0),($C$62*$C$63-'Aus Oct 2019'!P58)*'Aus Oct 2019'!Q58/100),0)))</f>
        <v>0</v>
      </c>
      <c r="H80" s="136">
        <f>($C$62*$C$64)*'Aus Oct 2019'!W58/100</f>
        <v>270.95454545454544</v>
      </c>
      <c r="I80" s="138">
        <f t="shared" si="37"/>
        <v>1499.485727272727</v>
      </c>
      <c r="J80" s="468">
        <f t="shared" si="38"/>
        <v>5624.9090909090901</v>
      </c>
      <c r="K80" s="468">
        <f t="shared" si="39"/>
        <v>5997.942909090908</v>
      </c>
      <c r="L80" s="139">
        <f t="shared" si="40"/>
        <v>6597.7371999999996</v>
      </c>
      <c r="M80" s="135">
        <f>'Aus Oct 2019'!BB58</f>
        <v>0</v>
      </c>
      <c r="N80" s="135">
        <f>'Aus Oct 2019'!BC58</f>
        <v>0</v>
      </c>
      <c r="O80" s="135">
        <f>'Aus Oct 2019'!BD58</f>
        <v>0</v>
      </c>
      <c r="P80" s="135">
        <f>'Aus Oct 2019'!BE58</f>
        <v>0</v>
      </c>
      <c r="Q80" s="257" t="str">
        <f t="shared" si="44"/>
        <v>No discount</v>
      </c>
      <c r="R80" s="258" t="str">
        <f t="shared" si="45"/>
        <v>Exclusive</v>
      </c>
      <c r="S80" s="468">
        <f t="shared" si="35"/>
        <v>5997.942909090908</v>
      </c>
      <c r="T80" s="468">
        <f t="shared" si="36"/>
        <v>5997.942909090908</v>
      </c>
      <c r="U80" s="259">
        <f t="shared" si="42"/>
        <v>6597.7371999999996</v>
      </c>
      <c r="V80" s="259">
        <f t="shared" si="43"/>
        <v>6597.7371999999996</v>
      </c>
      <c r="W80" s="165">
        <f>'Aus Oct 2019'!BL58</f>
        <v>0</v>
      </c>
      <c r="X80" s="166" t="str">
        <f>'Aus Oct 2019'!BM58</f>
        <v>n</v>
      </c>
    </row>
    <row r="81" spans="1:24" x14ac:dyDescent="0.15">
      <c r="A81" s="151" t="str">
        <f>'Aus Oct 2019'!K59</f>
        <v>Powershop</v>
      </c>
      <c r="B81" s="153" t="str">
        <f>'Aus Oct 2019'!L59</f>
        <v>Shopper with Mega Pack</v>
      </c>
      <c r="C81" s="136">
        <f>IF('Aus Oct 2019'!BP59=0,91*'Aus Oct 2019'!M59/100,(91*'Aus Oct 2019'!M59/100)+'Aus Oct 2019'!BP59/4)</f>
        <v>143.9984</v>
      </c>
      <c r="D81" s="136">
        <f>IF('Aus Oct 2019'!O59="",$C$34*$C$35*'Aus Oct 2019'!N59/100,IF($C$34*$C$35&gt;='Aus Oct 2019'!P59,('Aus Oct 2019'!P59*'Aus Oct 2019'!N59/100),($C$34*$C$35*'Aus Oct 2019'!N59/100)))</f>
        <v>1407.7</v>
      </c>
      <c r="E81" s="136">
        <f>IF(AND('Aus Oct 2019'!P59&gt;0,'Aus Oct 2019'!R59&gt;0),IF($C$62*$C$63&lt;'Aus Oct 2019'!P59,0,IF($C$62*$C$63&lt;=('Aus Oct 2019'!R59+'Aus Oct 2019'!P59),(($C$62*$C$63-'Aus Oct 2019'!P59)*'Aus Oct 2019'!Q59/100),(('Aus Oct 2019'!R59)*'Aus Oct 2019'!Q59/100))),0)</f>
        <v>0</v>
      </c>
      <c r="F81" s="136">
        <f>IF(AND('Aus Oct 2019'!Q59&gt;0,'Aus Oct 2019'!S59&gt;0),IF($C$62*$C$63&lt;('Aus Oct 2019'!R59+'Aus Oct 2019'!P59),0,IF($C$62*$C$63&lt;=('Aus Oct 2019'!T59+'Aus Oct 2019'!R59+'Aus Oct 2019'!P59),(($C$62*$C$63-('Aus Oct 2019'!R59+'Aus Oct 2019'!P59))*'Aus Oct 2019'!S59/100),('Aus Oct 2019'!T59*'Aus Oct 2019'!S59/100))),0)</f>
        <v>0</v>
      </c>
      <c r="G81" s="137">
        <f>IF(AND('Aus Oct 2019'!R59&gt;0,'Aus Oct 2019'!T59&gt;0),IF(($C$62*$C$63&lt;'Aus Oct 2019'!T59),(0),($C$62*$C$63-'Aus Oct 2019'!T59)*'Aus Oct 2019'!U59/100),IF(AND('Aus Oct 2019'!R59&gt;0,'Aus Oct 2019'!T59=""),IF(($C$62*$C$63&lt;'Aus Oct 2019'!R59+'Aus Oct 2019'!P59),(0),(($C$62*$C$63-('Aus Oct 2019'!R59+'Aus Oct 2019'!P59))*'Aus Oct 2019'!S59/100)),IF(AND('Aus Oct 2019'!P59&gt;0,'Aus Oct 2019'!R59=""&gt;0),IF(($C$62*$C$63&lt;'Aus Oct 2019'!P59),(0),($C$62*$C$63-'Aus Oct 2019'!P59)*'Aus Oct 2019'!Q59/100),0)))</f>
        <v>0</v>
      </c>
      <c r="H81" s="136">
        <f>($C$62*$C$64)*'Aus Oct 2019'!W59/100</f>
        <v>348.2727272727272</v>
      </c>
      <c r="I81" s="138">
        <f t="shared" si="37"/>
        <v>1899.9711272727272</v>
      </c>
      <c r="J81" s="468">
        <f t="shared" si="38"/>
        <v>7023.8909090909092</v>
      </c>
      <c r="K81" s="468">
        <f t="shared" si="39"/>
        <v>7599.884509090909</v>
      </c>
      <c r="L81" s="139">
        <f t="shared" si="40"/>
        <v>8359.8729600000006</v>
      </c>
      <c r="M81" s="135">
        <f>'Aus Oct 2019'!BB59</f>
        <v>0</v>
      </c>
      <c r="N81" s="135">
        <f>'Aus Oct 2019'!BC59</f>
        <v>0</v>
      </c>
      <c r="O81" s="170">
        <f>'Aus Oct 2019'!BD59</f>
        <v>23.17</v>
      </c>
      <c r="P81" s="135">
        <f>'Aus Oct 2019'!BE59</f>
        <v>0</v>
      </c>
      <c r="Q81" s="257" t="str">
        <f t="shared" si="44"/>
        <v>Pay-on-time off bill</v>
      </c>
      <c r="R81" s="258" t="str">
        <f t="shared" si="45"/>
        <v>Inclusive</v>
      </c>
      <c r="S81" s="468">
        <f t="shared" si="35"/>
        <v>7599.884509090909</v>
      </c>
      <c r="T81" s="468">
        <f t="shared" si="36"/>
        <v>5838.9912683345456</v>
      </c>
      <c r="U81" s="259">
        <f t="shared" si="42"/>
        <v>8359.8729600000006</v>
      </c>
      <c r="V81" s="259">
        <f t="shared" si="43"/>
        <v>6422.8903951680004</v>
      </c>
      <c r="W81" s="165">
        <f>'Aus Oct 2019'!BL59</f>
        <v>0</v>
      </c>
      <c r="X81" s="166" t="str">
        <f>'Aus Oct 2019'!BM59</f>
        <v>n</v>
      </c>
    </row>
    <row r="82" spans="1:24" x14ac:dyDescent="0.15">
      <c r="A82" s="151" t="str">
        <f>'Aus Oct 2019'!K60</f>
        <v>Red Energy</v>
      </c>
      <c r="B82" s="153" t="str">
        <f>'Aus Oct 2019'!L60</f>
        <v>Red Business Saver</v>
      </c>
      <c r="C82" s="136">
        <f>IF('Aus Oct 2019'!BP60=0,91*'Aus Oct 2019'!M60/100,(91*'Aus Oct 2019'!M60/100)+'Aus Oct 2019'!BP60/4)</f>
        <v>102.9292727272727</v>
      </c>
      <c r="D82" s="136">
        <f>IF('Aus Oct 2019'!O60="",$C$34*$C$35*'Aus Oct 2019'!N60/100,IF($C$34*$C$35&gt;='Aus Oct 2019'!P60,('Aus Oct 2019'!P60*'Aus Oct 2019'!N60/100),($C$34*$C$35*'Aus Oct 2019'!N60/100)))</f>
        <v>1471.272727272727</v>
      </c>
      <c r="E82" s="136">
        <f>IF(AND('Aus Oct 2019'!P60&gt;0,'Aus Oct 2019'!R60&gt;0),IF($C$62*$C$63&lt;'Aus Oct 2019'!P60,0,IF($C$62*$C$63&lt;=('Aus Oct 2019'!R60+'Aus Oct 2019'!P60),(($C$62*$C$63-'Aus Oct 2019'!P60)*'Aus Oct 2019'!Q60/100),(('Aus Oct 2019'!R60)*'Aus Oct 2019'!Q60/100))),0)</f>
        <v>0</v>
      </c>
      <c r="F82" s="136">
        <f>IF(AND('Aus Oct 2019'!Q60&gt;0,'Aus Oct 2019'!S60&gt;0),IF($C$62*$C$63&lt;('Aus Oct 2019'!R60+'Aus Oct 2019'!P60),0,IF($C$62*$C$63&lt;=('Aus Oct 2019'!T60+'Aus Oct 2019'!R60+'Aus Oct 2019'!P60),(($C$62*$C$63-('Aus Oct 2019'!R60+'Aus Oct 2019'!P60))*'Aus Oct 2019'!S60/100),('Aus Oct 2019'!T60*'Aus Oct 2019'!S60/100))),0)</f>
        <v>0</v>
      </c>
      <c r="G82" s="137">
        <f>IF(AND('Aus Oct 2019'!R60&gt;0,'Aus Oct 2019'!T60&gt;0),IF(($C$62*$C$63&lt;'Aus Oct 2019'!T60),(0),($C$62*$C$63-'Aus Oct 2019'!T60)*'Aus Oct 2019'!U60/100),IF(AND('Aus Oct 2019'!R60&gt;0,'Aus Oct 2019'!T60=""),IF(($C$62*$C$63&lt;'Aus Oct 2019'!R60+'Aus Oct 2019'!P60),(0),(($C$62*$C$63-('Aus Oct 2019'!R60+'Aus Oct 2019'!P60))*'Aus Oct 2019'!S60/100)),IF(AND('Aus Oct 2019'!P60&gt;0,'Aus Oct 2019'!R60=""&gt;0),IF(($C$62*$C$63&lt;'Aus Oct 2019'!P60),(0),($C$62*$C$63-'Aus Oct 2019'!P60)*'Aus Oct 2019'!Q60/100),0)))</f>
        <v>0</v>
      </c>
      <c r="H82" s="136">
        <f>($C$62*$C$64)*'Aus Oct 2019'!W60/100</f>
        <v>297.40909090909088</v>
      </c>
      <c r="I82" s="138">
        <f t="shared" si="37"/>
        <v>1871.6110909090908</v>
      </c>
      <c r="J82" s="468">
        <f t="shared" si="38"/>
        <v>7074.7272727272721</v>
      </c>
      <c r="K82" s="468">
        <f t="shared" si="39"/>
        <v>7486.4443636363631</v>
      </c>
      <c r="L82" s="139">
        <f t="shared" si="40"/>
        <v>8235.0887999999995</v>
      </c>
      <c r="M82" s="135">
        <f>'Aus Oct 2019'!BB60</f>
        <v>0</v>
      </c>
      <c r="N82" s="135">
        <f>'Aus Oct 2019'!BC60</f>
        <v>0</v>
      </c>
      <c r="O82" s="170">
        <f>'Aus Oct 2019'!BD60</f>
        <v>10</v>
      </c>
      <c r="P82" s="135">
        <f>'Aus Oct 2019'!BE60</f>
        <v>0</v>
      </c>
      <c r="Q82" s="257" t="str">
        <f t="shared" si="44"/>
        <v>Pay-on-time off bill</v>
      </c>
      <c r="R82" s="258" t="str">
        <f t="shared" si="45"/>
        <v>Inclusive</v>
      </c>
      <c r="S82" s="481">
        <f t="shared" ref="S82:S88" si="47">IF(AND(Q82="Guaranteed off bill",R82="Inclusive"),((K82*1.1)-((K82*1.1)*M82/100))/1.1,IF(AND(Q82="Guaranteed off usage",R82="Inclusive"),((K82*1.1)-((J82*1.1)*N82/100))/1.1,IF(AND(Q82="Guaranteed off bill",R82="Exclusive"),K82-(K82*M82/100),IF(AND(Q82="Guaranteed off usage",R82="Exclusive"),K82-(J82*N82/100),IF(R82="Inclusive",((K82*1.1))/1.1,K82)))))</f>
        <v>7486.4443636363631</v>
      </c>
      <c r="T82" s="482">
        <f t="shared" ref="T82:T88" si="48">IF(AND(Q82="Pay-on-time off bill",R82="Inclusive"),((S82*1.1)-((S82*1.1)*O82/100))/1.1,IF(AND(Q82="Pay-on-time off usage",R82="Inclusive"),((S82*1.1)-((J82*1.1)*P82/100))/1.1,IF(AND(Q82="Pay-on-time off bill",R82="Exclusive"),S82-(S82*O82/100),IF(AND(Q82="Pay-on-time off usage",R82="Exclusive"),S82-(J82*P82/100),IF(R82="Inclusive",((S82*1.1))/1.1,S82)))))</f>
        <v>6737.7999272727266</v>
      </c>
      <c r="U82" s="259">
        <f t="shared" si="42"/>
        <v>8235.0887999999995</v>
      </c>
      <c r="V82" s="259">
        <f t="shared" si="43"/>
        <v>7411.5799200000001</v>
      </c>
      <c r="W82" s="165">
        <f>'Aus Oct 2019'!BL60</f>
        <v>0</v>
      </c>
      <c r="X82" s="166" t="str">
        <f>'Aus Oct 2019'!BM60</f>
        <v>n</v>
      </c>
    </row>
    <row r="83" spans="1:24" x14ac:dyDescent="0.15">
      <c r="A83" s="151" t="str">
        <f>'Aus Oct 2019'!K61</f>
        <v>Simply Energy</v>
      </c>
      <c r="B83" s="153" t="str">
        <f>'Aus Oct 2019'!L61</f>
        <v>Business Plus</v>
      </c>
      <c r="C83" s="136">
        <f>IF('Aus Oct 2019'!BP61=0,91*'Aus Oct 2019'!M61/100,(91*'Aus Oct 2019'!M61/100)+'Aus Oct 2019'!BP61/4)</f>
        <v>94.052636363636353</v>
      </c>
      <c r="D83" s="136">
        <f>IF('Aus Oct 2019'!O61="",$C$34*$C$35*'Aus Oct 2019'!N61/100,IF($C$34*$C$35&gt;='Aus Oct 2019'!P61,('Aus Oct 2019'!P61*'Aus Oct 2019'!N61/100),($C$34*$C$35*'Aus Oct 2019'!N61/100)))</f>
        <v>1225.9545454545453</v>
      </c>
      <c r="E83" s="136">
        <f>IF(AND('Aus Oct 2019'!P61&gt;0,'Aus Oct 2019'!R61&gt;0),IF($C$62*$C$63&lt;'Aus Oct 2019'!P61,0,IF($C$62*$C$63&lt;=('Aus Oct 2019'!R61+'Aus Oct 2019'!P61),(($C$62*$C$63-'Aus Oct 2019'!P61)*'Aus Oct 2019'!Q61/100),(('Aus Oct 2019'!R61)*'Aus Oct 2019'!Q61/100))),0)</f>
        <v>0</v>
      </c>
      <c r="F83" s="136">
        <f>IF(AND('Aus Oct 2019'!Q61&gt;0,'Aus Oct 2019'!S61&gt;0),IF($C$62*$C$63&lt;('Aus Oct 2019'!R61+'Aus Oct 2019'!P61),0,IF($C$62*$C$63&lt;=('Aus Oct 2019'!T61+'Aus Oct 2019'!R61+'Aus Oct 2019'!P61),(($C$62*$C$63-('Aus Oct 2019'!R61+'Aus Oct 2019'!P61))*'Aus Oct 2019'!S61/100),('Aus Oct 2019'!T61*'Aus Oct 2019'!S61/100))),0)</f>
        <v>0</v>
      </c>
      <c r="G83" s="137">
        <f>IF(AND('Aus Oct 2019'!R61&gt;0,'Aus Oct 2019'!T61&gt;0),IF(($C$62*$C$63&lt;'Aus Oct 2019'!T61),(0),($C$62*$C$63-'Aus Oct 2019'!T61)*'Aus Oct 2019'!U61/100),IF(AND('Aus Oct 2019'!R61&gt;0,'Aus Oct 2019'!T61=""),IF(($C$62*$C$63&lt;'Aus Oct 2019'!R61+'Aus Oct 2019'!P61),(0),(($C$62*$C$63-('Aus Oct 2019'!R61+'Aus Oct 2019'!P61))*'Aus Oct 2019'!S61/100)),IF(AND('Aus Oct 2019'!P61&gt;0,'Aus Oct 2019'!R61=""&gt;0),IF(($C$62*$C$63&lt;'Aus Oct 2019'!P61),(0),($C$62*$C$63-'Aus Oct 2019'!P61)*'Aus Oct 2019'!Q61/100),0)))</f>
        <v>0</v>
      </c>
      <c r="H83" s="136">
        <f>($C$62*$C$64)*'Aus Oct 2019'!W61/100</f>
        <v>253.22727272727269</v>
      </c>
      <c r="I83" s="138">
        <f t="shared" si="37"/>
        <v>1573.2344545454544</v>
      </c>
      <c r="J83" s="468">
        <f t="shared" si="38"/>
        <v>5916.7272727272721</v>
      </c>
      <c r="K83" s="468">
        <f t="shared" si="39"/>
        <v>6292.9378181818174</v>
      </c>
      <c r="L83" s="139">
        <f t="shared" si="40"/>
        <v>6922.2316000000001</v>
      </c>
      <c r="M83" s="135">
        <f>'Aus Oct 2019'!BB61</f>
        <v>0</v>
      </c>
      <c r="N83" s="135">
        <f>'Aus Oct 2019'!BC61</f>
        <v>0</v>
      </c>
      <c r="O83" s="135">
        <f>'Aus Oct 2019'!BD61</f>
        <v>0</v>
      </c>
      <c r="P83" s="135">
        <f>'Aus Oct 2019'!BE61</f>
        <v>0</v>
      </c>
      <c r="Q83" s="257" t="str">
        <f t="shared" si="44"/>
        <v>No discount</v>
      </c>
      <c r="R83" s="258" t="str">
        <f t="shared" si="45"/>
        <v>Exclusive</v>
      </c>
      <c r="S83" s="481">
        <f t="shared" si="47"/>
        <v>6292.9378181818174</v>
      </c>
      <c r="T83" s="482">
        <f t="shared" si="48"/>
        <v>6292.9378181818174</v>
      </c>
      <c r="U83" s="259">
        <f t="shared" ref="U83:U85" si="49">S83*1.1</f>
        <v>6922.2316000000001</v>
      </c>
      <c r="V83" s="259">
        <f t="shared" ref="V83:V85" si="50">T83*1.1</f>
        <v>6922.2316000000001</v>
      </c>
      <c r="W83" s="165">
        <f>'Aus Oct 2019'!BL61</f>
        <v>0</v>
      </c>
      <c r="X83" s="166" t="str">
        <f>'Aus Oct 2019'!BM61</f>
        <v>n</v>
      </c>
    </row>
    <row r="84" spans="1:24" x14ac:dyDescent="0.15">
      <c r="A84" s="151" t="str">
        <f>'Aus Oct 2019'!K62</f>
        <v>Sumo Power</v>
      </c>
      <c r="B84" s="153" t="str">
        <f>'Aus Oct 2019'!L62</f>
        <v>Lite Business</v>
      </c>
      <c r="C84" s="136">
        <f>IF('Aus Oct 2019'!BP62=0,91*'Aus Oct 2019'!M62/100,(91*'Aus Oct 2019'!M62/100)+'Aus Oct 2019'!BP62/4)</f>
        <v>93.729999999999976</v>
      </c>
      <c r="D84" s="136">
        <f>IF('Aus Oct 2019'!O62="",$C$34*$C$35*'Aus Oct 2019'!N62/100,IF($C$34*$C$35&gt;='Aus Oct 2019'!P62,('Aus Oct 2019'!P62*'Aus Oct 2019'!N62/100),($C$34*$C$35*'Aus Oct 2019'!N62/100)))</f>
        <v>1189.9999999999998</v>
      </c>
      <c r="E84" s="136">
        <f>IF(AND('Aus Oct 2019'!P62&gt;0,'Aus Oct 2019'!R62&gt;0),IF($C$62*$C$63&lt;'Aus Oct 2019'!P62,0,IF($C$62*$C$63&lt;=('Aus Oct 2019'!R62+'Aus Oct 2019'!P62),(($C$62*$C$63-'Aus Oct 2019'!P62)*'Aus Oct 2019'!Q62/100),(('Aus Oct 2019'!R62)*'Aus Oct 2019'!Q62/100))),0)</f>
        <v>0</v>
      </c>
      <c r="F84" s="136">
        <f>IF(AND('Aus Oct 2019'!Q62&gt;0,'Aus Oct 2019'!S62&gt;0),IF($C$62*$C$63&lt;('Aus Oct 2019'!R62+'Aus Oct 2019'!P62),0,IF($C$62*$C$63&lt;=('Aus Oct 2019'!T62+'Aus Oct 2019'!R62+'Aus Oct 2019'!P62),(($C$62*$C$63-('Aus Oct 2019'!R62+'Aus Oct 2019'!P62))*'Aus Oct 2019'!S62/100),('Aus Oct 2019'!T62*'Aus Oct 2019'!S62/100))),0)</f>
        <v>0</v>
      </c>
      <c r="G84" s="137">
        <f>IF(AND('Aus Oct 2019'!R62&gt;0,'Aus Oct 2019'!T62&gt;0),IF(($C$62*$C$63&lt;'Aus Oct 2019'!T62),(0),($C$62*$C$63-'Aus Oct 2019'!T62)*'Aus Oct 2019'!U62/100),IF(AND('Aus Oct 2019'!R62&gt;0,'Aus Oct 2019'!T62=""),IF(($C$62*$C$63&lt;'Aus Oct 2019'!R62+'Aus Oct 2019'!P62),(0),(($C$62*$C$63-('Aus Oct 2019'!R62+'Aus Oct 2019'!P62))*'Aus Oct 2019'!S62/100)),IF(AND('Aus Oct 2019'!P62&gt;0,'Aus Oct 2019'!R62=""&gt;0),IF(($C$62*$C$63&lt;'Aus Oct 2019'!P62),(0),($C$62*$C$63-'Aus Oct 2019'!P62)*'Aus Oct 2019'!Q62/100),0)))</f>
        <v>0</v>
      </c>
      <c r="H84" s="136">
        <f>($C$62*$C$64)*'Aus Oct 2019'!W62/100</f>
        <v>290.99999999999994</v>
      </c>
      <c r="I84" s="138">
        <f t="shared" si="37"/>
        <v>1574.7299999999998</v>
      </c>
      <c r="J84" s="468">
        <f t="shared" si="38"/>
        <v>5923.9999999999991</v>
      </c>
      <c r="K84" s="468">
        <f t="shared" si="39"/>
        <v>6298.9199999999992</v>
      </c>
      <c r="L84" s="139">
        <f t="shared" si="40"/>
        <v>6928.8119999999999</v>
      </c>
      <c r="M84" s="135">
        <f>'Aus Oct 2019'!BB62</f>
        <v>0</v>
      </c>
      <c r="N84" s="135">
        <f>'Aus Oct 2019'!BC62</f>
        <v>0</v>
      </c>
      <c r="O84" s="135">
        <f>'Aus Oct 2019'!BD62</f>
        <v>0</v>
      </c>
      <c r="P84" s="135">
        <f>'Aus Oct 2019'!BE62</f>
        <v>0</v>
      </c>
      <c r="Q84" s="257" t="str">
        <f t="shared" si="44"/>
        <v>No discount</v>
      </c>
      <c r="R84" s="258" t="str">
        <f t="shared" si="45"/>
        <v>Exclusive</v>
      </c>
      <c r="S84" s="481">
        <f t="shared" si="47"/>
        <v>6298.9199999999992</v>
      </c>
      <c r="T84" s="482">
        <f t="shared" si="48"/>
        <v>6298.9199999999992</v>
      </c>
      <c r="U84" s="259">
        <f t="shared" si="49"/>
        <v>6928.8119999999999</v>
      </c>
      <c r="V84" s="259">
        <f t="shared" si="50"/>
        <v>6928.8119999999999</v>
      </c>
      <c r="W84" s="165">
        <f>'Aus Oct 2019'!BL62</f>
        <v>0</v>
      </c>
      <c r="X84" s="166" t="str">
        <f>'Aus Oct 2019'!BM62</f>
        <v>n</v>
      </c>
    </row>
    <row r="85" spans="1:24" x14ac:dyDescent="0.15">
      <c r="A85" s="151" t="str">
        <f>'Aus Oct 2019'!K63</f>
        <v>Blue NRG</v>
      </c>
      <c r="B85" s="153" t="str">
        <f>'Aus Oct 2019'!L63</f>
        <v>Market offer</v>
      </c>
      <c r="C85" s="136">
        <f>IF('Aus Oct 2019'!BP63=0,91*'Aus Oct 2019'!M63/100,(91*'Aus Oct 2019'!M63/100)+'Aus Oct 2019'!BP63/4)</f>
        <v>121.01179999999998</v>
      </c>
      <c r="D85" s="136">
        <f>IF('Aus Oct 2019'!O63="",$C$34*$C$35*'Aus Oct 2019'!N63/100,IF($C$34*$C$35&gt;='Aus Oct 2019'!P63,('Aus Oct 2019'!P63*'Aus Oct 2019'!N63/100),($C$34*$C$35*'Aus Oct 2019'!N63/100)))</f>
        <v>1106.3499999999999</v>
      </c>
      <c r="E85" s="136">
        <f>IF(AND('Aus Oct 2019'!P63&gt;0,'Aus Oct 2019'!R63&gt;0),IF($C$62*$C$63&lt;'Aus Oct 2019'!P63,0,IF($C$62*$C$63&lt;=('Aus Oct 2019'!R63+'Aus Oct 2019'!P63),(($C$62*$C$63-'Aus Oct 2019'!P63)*'Aus Oct 2019'!Q63/100),(('Aus Oct 2019'!R63)*'Aus Oct 2019'!Q63/100))),0)</f>
        <v>0</v>
      </c>
      <c r="F85" s="136">
        <f>IF(AND('Aus Oct 2019'!Q63&gt;0,'Aus Oct 2019'!S63&gt;0),IF($C$62*$C$63&lt;('Aus Oct 2019'!R63+'Aus Oct 2019'!P63),0,IF($C$62*$C$63&lt;=('Aus Oct 2019'!T63+'Aus Oct 2019'!R63+'Aus Oct 2019'!P63),(($C$62*$C$63-('Aus Oct 2019'!R63+'Aus Oct 2019'!P63))*'Aus Oct 2019'!S63/100),('Aus Oct 2019'!T63*'Aus Oct 2019'!S63/100))),0)</f>
        <v>0</v>
      </c>
      <c r="G85" s="137">
        <f>IF(AND('Aus Oct 2019'!R63&gt;0,'Aus Oct 2019'!T63&gt;0),IF(($C$62*$C$63&lt;'Aus Oct 2019'!T63),(0),($C$62*$C$63-'Aus Oct 2019'!T63)*'Aus Oct 2019'!U63/100),IF(AND('Aus Oct 2019'!R63&gt;0,'Aus Oct 2019'!T63=""),IF(($C$62*$C$63&lt;'Aus Oct 2019'!R63+'Aus Oct 2019'!P63),(0),(($C$62*$C$63-('Aus Oct 2019'!R63+'Aus Oct 2019'!P63))*'Aus Oct 2019'!S63/100)),IF(AND('Aus Oct 2019'!P63&gt;0,'Aus Oct 2019'!R63=""&gt;0),IF(($C$62*$C$63&lt;'Aus Oct 2019'!P63),(0),($C$62*$C$63-'Aus Oct 2019'!P63)*'Aus Oct 2019'!Q63/100),0)))</f>
        <v>0</v>
      </c>
      <c r="H85" s="136">
        <f>($C$62*$C$64)*'Aus Oct 2019'!W63/100</f>
        <v>258.3</v>
      </c>
      <c r="I85" s="138">
        <f t="shared" si="37"/>
        <v>1485.6617999999999</v>
      </c>
      <c r="J85" s="468">
        <f t="shared" si="38"/>
        <v>5458.5999999999995</v>
      </c>
      <c r="K85" s="468">
        <f t="shared" si="39"/>
        <v>5942.6471999999994</v>
      </c>
      <c r="L85" s="139">
        <f t="shared" si="40"/>
        <v>6536.9119199999996</v>
      </c>
      <c r="M85" s="135">
        <f>'Aus Oct 2019'!BB63</f>
        <v>0</v>
      </c>
      <c r="N85" s="135">
        <f>'Aus Oct 2019'!BC63</f>
        <v>0</v>
      </c>
      <c r="O85" s="135">
        <f>'Aus Oct 2019'!BD63</f>
        <v>0</v>
      </c>
      <c r="P85" s="135">
        <f>'Aus Oct 2019'!BE63</f>
        <v>0</v>
      </c>
      <c r="Q85" s="257" t="str">
        <f t="shared" si="44"/>
        <v>No discount</v>
      </c>
      <c r="R85" s="258" t="str">
        <f t="shared" si="45"/>
        <v>Exclusive</v>
      </c>
      <c r="S85" s="481">
        <f t="shared" si="47"/>
        <v>5942.6471999999994</v>
      </c>
      <c r="T85" s="482">
        <f t="shared" si="48"/>
        <v>5942.6471999999994</v>
      </c>
      <c r="U85" s="259">
        <f t="shared" si="49"/>
        <v>6536.9119199999996</v>
      </c>
      <c r="V85" s="259">
        <f t="shared" si="50"/>
        <v>6536.9119199999996</v>
      </c>
      <c r="W85" s="165">
        <f>'Aus Oct 2019'!BL63</f>
        <v>36</v>
      </c>
      <c r="X85" s="166" t="str">
        <f>'Aus Oct 2019'!BM63</f>
        <v>n</v>
      </c>
    </row>
    <row r="86" spans="1:24" x14ac:dyDescent="0.15">
      <c r="A86" s="151" t="str">
        <f>'Aus Oct 2019'!K64</f>
        <v>Tango Energy</v>
      </c>
      <c r="B86" s="153" t="str">
        <f>'Aus Oct 2019'!L64</f>
        <v>Business Select</v>
      </c>
      <c r="C86" s="136">
        <f>IF('Aus Oct 2019'!BP64=0,91*'Aus Oct 2019'!M64/100,(91*'Aus Oct 2019'!M64/100)+'Aus Oct 2019'!BP64/4)</f>
        <v>117.39</v>
      </c>
      <c r="D86" s="136">
        <f>IF('Aus Oct 2019'!O64="",$C$34*$C$35*'Aus Oct 2019'!N64/100,IF($C$34*$C$35&gt;='Aus Oct 2019'!P64,('Aus Oct 2019'!P64*'Aus Oct 2019'!N64/100),($C$34*$C$35*'Aus Oct 2019'!N64/100)))</f>
        <v>1085</v>
      </c>
      <c r="E86" s="136">
        <f>IF(AND('Aus Oct 2019'!P64&gt;0,'Aus Oct 2019'!R64&gt;0),IF($C$62*$C$63&lt;'Aus Oct 2019'!P64,0,IF($C$62*$C$63&lt;=('Aus Oct 2019'!R64+'Aus Oct 2019'!P64),(($C$62*$C$63-'Aus Oct 2019'!P64)*'Aus Oct 2019'!Q64/100),(('Aus Oct 2019'!R64)*'Aus Oct 2019'!Q64/100))),0)</f>
        <v>0</v>
      </c>
      <c r="F86" s="136">
        <f>IF(AND('Aus Oct 2019'!Q64&gt;0,'Aus Oct 2019'!S64&gt;0),IF($C$62*$C$63&lt;('Aus Oct 2019'!R64+'Aus Oct 2019'!P64),0,IF($C$62*$C$63&lt;=('Aus Oct 2019'!T64+'Aus Oct 2019'!R64+'Aus Oct 2019'!P64),(($C$62*$C$63-('Aus Oct 2019'!R64+'Aus Oct 2019'!P64))*'Aus Oct 2019'!S64/100),('Aus Oct 2019'!T64*'Aus Oct 2019'!S64/100))),0)</f>
        <v>0</v>
      </c>
      <c r="G86" s="137">
        <f>IF(AND('Aus Oct 2019'!R64&gt;0,'Aus Oct 2019'!T64&gt;0),IF(($C$62*$C$63&lt;'Aus Oct 2019'!T64),(0),($C$62*$C$63-'Aus Oct 2019'!T64)*'Aus Oct 2019'!U64/100),IF(AND('Aus Oct 2019'!R64&gt;0,'Aus Oct 2019'!T64=""),IF(($C$62*$C$63&lt;'Aus Oct 2019'!R64+'Aus Oct 2019'!P64),(0),(($C$62*$C$63-('Aus Oct 2019'!R64+'Aus Oct 2019'!P64))*'Aus Oct 2019'!S64/100)),IF(AND('Aus Oct 2019'!P64&gt;0,'Aus Oct 2019'!R64=""&gt;0),IF(($C$62*$C$63&lt;'Aus Oct 2019'!P64),(0),($C$62*$C$63-'Aus Oct 2019'!P64)*'Aus Oct 2019'!Q64/100),0)))</f>
        <v>0</v>
      </c>
      <c r="H86" s="136">
        <f>($C$62*$C$64)*'Aus Oct 2019'!W64/100</f>
        <v>224.99999999999997</v>
      </c>
      <c r="I86" s="138">
        <f t="shared" si="37"/>
        <v>1427.39</v>
      </c>
      <c r="J86" s="468">
        <f t="shared" ref="J86:J87" si="51">(I86-C86)*4</f>
        <v>5240</v>
      </c>
      <c r="K86" s="468">
        <f t="shared" ref="K86:K87" si="52">I86*4</f>
        <v>5709.56</v>
      </c>
      <c r="L86" s="139">
        <f t="shared" si="40"/>
        <v>6280.5160000000005</v>
      </c>
      <c r="M86" s="135">
        <f>'Aus Oct 2019'!BB64</f>
        <v>0</v>
      </c>
      <c r="N86" s="135">
        <f>'Aus Oct 2019'!BC64</f>
        <v>0</v>
      </c>
      <c r="O86" s="135">
        <f>'Aus Oct 2019'!BD64</f>
        <v>0</v>
      </c>
      <c r="P86" s="135">
        <f>'Aus Oct 2019'!BE64</f>
        <v>0</v>
      </c>
      <c r="Q86" s="257" t="str">
        <f t="shared" si="44"/>
        <v>No discount</v>
      </c>
      <c r="R86" s="258" t="str">
        <f t="shared" si="45"/>
        <v>Exclusive</v>
      </c>
      <c r="S86" s="481">
        <f t="shared" si="47"/>
        <v>5709.56</v>
      </c>
      <c r="T86" s="482">
        <f t="shared" si="48"/>
        <v>5709.56</v>
      </c>
      <c r="U86" s="259">
        <f t="shared" ref="U86:U88" si="53">S86*1.1</f>
        <v>6280.5160000000005</v>
      </c>
      <c r="V86" s="259">
        <f t="shared" ref="V86:V88" si="54">T86*1.1</f>
        <v>6280.5160000000005</v>
      </c>
      <c r="W86" s="165">
        <f>'Aus Oct 2019'!BL64</f>
        <v>0</v>
      </c>
      <c r="X86" s="166" t="str">
        <f>'Aus Oct 2019'!BM64</f>
        <v>n</v>
      </c>
    </row>
    <row r="87" spans="1:24" x14ac:dyDescent="0.15">
      <c r="A87" s="151" t="str">
        <f>'Aus Oct 2019'!K65</f>
        <v>Amaysim</v>
      </c>
      <c r="B87" s="153" t="str">
        <f>'Aus Oct 2019'!L65</f>
        <v>Business as you go</v>
      </c>
      <c r="C87" s="136">
        <f>IF('Aus Oct 2019'!BP65=0,91*'Aus Oct 2019'!M65/100,(91*'Aus Oct 2019'!M65/100)+'Aus Oct 2019'!BP65/4)</f>
        <v>102.102</v>
      </c>
      <c r="D87" s="136">
        <f>IF('Aus Oct 2019'!O65="",$C$34*$C$35*'Aus Oct 2019'!N65/100,IF($C$34*$C$35&gt;='Aus Oct 2019'!P65,('Aus Oct 2019'!P65*'Aus Oct 2019'!N65/100),($C$34*$C$35*'Aus Oct 2019'!N65/100)))</f>
        <v>1319.5</v>
      </c>
      <c r="E87" s="136">
        <f>IF(AND('Aus Oct 2019'!P65&gt;0,'Aus Oct 2019'!R65&gt;0),IF($C$62*$C$63&lt;'Aus Oct 2019'!P65,0,IF($C$62*$C$63&lt;=('Aus Oct 2019'!R65+'Aus Oct 2019'!P65),(($C$62*$C$63-'Aus Oct 2019'!P65)*'Aus Oct 2019'!Q65/100),(('Aus Oct 2019'!R65)*'Aus Oct 2019'!Q65/100))),0)</f>
        <v>0</v>
      </c>
      <c r="F87" s="136">
        <f>IF(AND('Aus Oct 2019'!Q65&gt;0,'Aus Oct 2019'!S65&gt;0),IF($C$62*$C$63&lt;('Aus Oct 2019'!R65+'Aus Oct 2019'!P65),0,IF($C$62*$C$63&lt;=('Aus Oct 2019'!T65+'Aus Oct 2019'!R65+'Aus Oct 2019'!P65),(($C$62*$C$63-('Aus Oct 2019'!R65+'Aus Oct 2019'!P65))*'Aus Oct 2019'!S65/100),('Aus Oct 2019'!T65*'Aus Oct 2019'!S65/100))),0)</f>
        <v>0</v>
      </c>
      <c r="G87" s="137">
        <f>IF(AND('Aus Oct 2019'!R65&gt;0,'Aus Oct 2019'!T65&gt;0),IF(($C$62*$C$63&lt;'Aus Oct 2019'!T65),(0),($C$62*$C$63-'Aus Oct 2019'!T65)*'Aus Oct 2019'!U65/100),IF(AND('Aus Oct 2019'!R65&gt;0,'Aus Oct 2019'!T65=""),IF(($C$62*$C$63&lt;'Aus Oct 2019'!R65+'Aus Oct 2019'!P65),(0),(($C$62*$C$63-('Aus Oct 2019'!R65+'Aus Oct 2019'!P65))*'Aus Oct 2019'!S65/100)),IF(AND('Aus Oct 2019'!P65&gt;0,'Aus Oct 2019'!R65=""&gt;0),IF(($C$62*$C$63&lt;'Aus Oct 2019'!P65),(0),($C$62*$C$63-'Aus Oct 2019'!P65)*'Aus Oct 2019'!Q65/100),0)))</f>
        <v>0</v>
      </c>
      <c r="H87" s="136">
        <f>($C$62*$C$64)*'Aus Oct 2019'!W65/100</f>
        <v>295.5</v>
      </c>
      <c r="I87" s="138">
        <f t="shared" si="37"/>
        <v>1717.1020000000001</v>
      </c>
      <c r="J87" s="468">
        <f t="shared" si="51"/>
        <v>6460</v>
      </c>
      <c r="K87" s="468">
        <f t="shared" si="52"/>
        <v>6868.4080000000004</v>
      </c>
      <c r="L87" s="139">
        <f t="shared" si="40"/>
        <v>7555.2488000000012</v>
      </c>
      <c r="M87" s="135">
        <f>'Aus Oct 2019'!BB65</f>
        <v>0</v>
      </c>
      <c r="N87" s="135">
        <f>'Aus Oct 2019'!BC65</f>
        <v>0</v>
      </c>
      <c r="O87" s="135">
        <f>'Aus Oct 2019'!BD65</f>
        <v>0</v>
      </c>
      <c r="P87" s="135">
        <f>'Aus Oct 2019'!BE65</f>
        <v>0</v>
      </c>
      <c r="Q87" s="257" t="str">
        <f t="shared" si="44"/>
        <v>No discount</v>
      </c>
      <c r="R87" s="258" t="str">
        <f t="shared" si="45"/>
        <v>Exclusive</v>
      </c>
      <c r="S87" s="481">
        <f t="shared" si="47"/>
        <v>6868.4080000000004</v>
      </c>
      <c r="T87" s="482">
        <f t="shared" si="48"/>
        <v>6868.4080000000004</v>
      </c>
      <c r="U87" s="259">
        <f t="shared" si="53"/>
        <v>7555.2488000000012</v>
      </c>
      <c r="V87" s="259">
        <f t="shared" si="54"/>
        <v>7555.2488000000012</v>
      </c>
      <c r="W87" s="165">
        <f>'Aus Oct 2019'!BL65</f>
        <v>0</v>
      </c>
      <c r="X87" s="166" t="str">
        <f>'Aus Oct 2019'!BM65</f>
        <v>n</v>
      </c>
    </row>
    <row r="88" spans="1:24" ht="15" thickBot="1" x14ac:dyDescent="0.2">
      <c r="A88" s="152" t="str">
        <f>'Aus Oct 2019'!K66</f>
        <v>Powerclub</v>
      </c>
      <c r="B88" s="155" t="str">
        <f>'Aus Oct 2019'!L66</f>
        <v>Powerbank Business</v>
      </c>
      <c r="C88" s="145">
        <f>IF('Aus Oct 2019'!BP66=0,91*'Aus Oct 2019'!M66/100,(91*'Aus Oct 2019'!M66/100)+'Aus Oct 2019'!BP66/4)</f>
        <v>84.696674999999999</v>
      </c>
      <c r="D88" s="145">
        <f>IF('Aus Oct 2019'!O66="",$C$34*$C$35*'Aus Oct 2019'!N66/100,IF($C$34*$C$35&gt;='Aus Oct 2019'!P66,('Aus Oct 2019'!P66*'Aus Oct 2019'!N66/100),($C$34*$C$35*'Aus Oct 2019'!N66/100)))</f>
        <v>1081.29</v>
      </c>
      <c r="E88" s="145">
        <f>IF(AND('Aus Oct 2019'!P66&gt;0,'Aus Oct 2019'!R66&gt;0),IF($C$62*$C$63&lt;'Aus Oct 2019'!P66,0,IF($C$62*$C$63&lt;=('Aus Oct 2019'!R66+'Aus Oct 2019'!P66),(($C$62*$C$63-'Aus Oct 2019'!P66)*'Aus Oct 2019'!Q66/100),(('Aus Oct 2019'!R66)*'Aus Oct 2019'!Q66/100))),0)</f>
        <v>0</v>
      </c>
      <c r="F88" s="145">
        <f>IF(AND('Aus Oct 2019'!Q66&gt;0,'Aus Oct 2019'!S66&gt;0),IF($C$62*$C$63&lt;('Aus Oct 2019'!R66+'Aus Oct 2019'!P66),0,IF($C$62*$C$63&lt;=('Aus Oct 2019'!T66+'Aus Oct 2019'!R66+'Aus Oct 2019'!P66),(($C$62*$C$63-('Aus Oct 2019'!R66+'Aus Oct 2019'!P66))*'Aus Oct 2019'!S66/100),('Aus Oct 2019'!T66*'Aus Oct 2019'!S66/100))),0)</f>
        <v>0</v>
      </c>
      <c r="G88" s="146">
        <f>IF(AND('Aus Oct 2019'!R66&gt;0,'Aus Oct 2019'!T66&gt;0),IF(($C$62*$C$63&lt;'Aus Oct 2019'!T66),(0),($C$62*$C$63-'Aus Oct 2019'!T66)*'Aus Oct 2019'!U66/100),IF(AND('Aus Oct 2019'!R66&gt;0,'Aus Oct 2019'!T66=""),IF(($C$62*$C$63&lt;'Aus Oct 2019'!R66+'Aus Oct 2019'!P66),(0),(($C$62*$C$63-('Aus Oct 2019'!R66+'Aus Oct 2019'!P66))*'Aus Oct 2019'!S66/100)),IF(AND('Aus Oct 2019'!P66&gt;0,'Aus Oct 2019'!R66=""&gt;0),IF(($C$62*$C$63&lt;'Aus Oct 2019'!P66),(0),($C$62*$C$63-'Aus Oct 2019'!P66)*'Aus Oct 2019'!Q66/100),0)))</f>
        <v>0</v>
      </c>
      <c r="H88" s="145">
        <f>($C$62*$C$64)*'Aus Oct 2019'!W66/100</f>
        <v>258.31650000000002</v>
      </c>
      <c r="I88" s="147">
        <f t="shared" si="37"/>
        <v>1424.303175</v>
      </c>
      <c r="J88" s="469">
        <f t="shared" si="38"/>
        <v>5358.4260000000004</v>
      </c>
      <c r="K88" s="470">
        <f t="shared" si="39"/>
        <v>5697.2127</v>
      </c>
      <c r="L88" s="148">
        <f t="shared" si="40"/>
        <v>6266.933970000001</v>
      </c>
      <c r="M88" s="144">
        <f>'Aus Oct 2019'!BB66</f>
        <v>0</v>
      </c>
      <c r="N88" s="144">
        <f>'Aus Oct 2019'!BC66</f>
        <v>0</v>
      </c>
      <c r="O88" s="144">
        <f>'Aus Oct 2019'!BD66</f>
        <v>0</v>
      </c>
      <c r="P88" s="144">
        <f>'Aus Oct 2019'!BE66</f>
        <v>0</v>
      </c>
      <c r="Q88" s="260" t="str">
        <f t="shared" si="44"/>
        <v>No discount</v>
      </c>
      <c r="R88" s="261" t="str">
        <f t="shared" si="45"/>
        <v>Exclusive</v>
      </c>
      <c r="S88" s="469">
        <f t="shared" si="47"/>
        <v>5697.2127</v>
      </c>
      <c r="T88" s="470">
        <f t="shared" si="48"/>
        <v>5697.2127</v>
      </c>
      <c r="U88" s="262">
        <f t="shared" si="53"/>
        <v>6266.933970000001</v>
      </c>
      <c r="V88" s="262">
        <f t="shared" si="54"/>
        <v>6266.933970000001</v>
      </c>
      <c r="W88" s="168">
        <f>'Aus Oct 2019'!BL66</f>
        <v>0</v>
      </c>
      <c r="X88" s="169" t="str">
        <f>'Aus Oct 2019'!BM66</f>
        <v>n</v>
      </c>
    </row>
  </sheetData>
  <sheetProtection algorithmName="SHA-512" hashValue="BDbbpqaKWCgf3XVAnf4nbwsPo2Q+2fU8NXItJ5P9YTJAaY8Do5sZ8LLG9TUOWlxn46ynPsHPFGN5KjIA9MZQSg==" saltValue="x/5omZmdhqDaRm1R89KlsA==" spinCount="100000" sheet="1" objects="1" scenarios="1"/>
  <conditionalFormatting sqref="A67:I67 D68:H71 A8:B30 A39:I58 D8:I30 C68:G88 W8:X8 W10:X30 W39:X58 W67:X67 L8:P30 M39:P58 M67:P67">
    <cfRule type="expression" dxfId="126" priority="271">
      <formula>MOD(ROW(),2)=0</formula>
    </cfRule>
  </conditionalFormatting>
  <conditionalFormatting sqref="A67:I88 W67:X88 M67:P88">
    <cfRule type="expression" dxfId="125" priority="266">
      <formula>MOD(ROW(),2)=0</formula>
    </cfRule>
  </conditionalFormatting>
  <conditionalFormatting sqref="D73:H76">
    <cfRule type="expression" dxfId="124" priority="263">
      <formula>MOD(ROW(),2)=0</formula>
    </cfRule>
  </conditionalFormatting>
  <conditionalFormatting sqref="D78:H88">
    <cfRule type="expression" dxfId="123" priority="262">
      <formula>MOD(ROW(),2)=0</formula>
    </cfRule>
  </conditionalFormatting>
  <conditionalFormatting sqref="C8:C29">
    <cfRule type="expression" dxfId="122" priority="261">
      <formula>MOD(ROW(),2)=0</formula>
    </cfRule>
  </conditionalFormatting>
  <conditionalFormatting sqref="C30">
    <cfRule type="expression" dxfId="121" priority="259">
      <formula>MOD(ROW(),2)=0</formula>
    </cfRule>
  </conditionalFormatting>
  <conditionalFormatting sqref="Q8:R29">
    <cfRule type="expression" dxfId="120" priority="249">
      <formula>MOD(ROW(),2)=0</formula>
    </cfRule>
  </conditionalFormatting>
  <conditionalFormatting sqref="Q30:R30">
    <cfRule type="expression" dxfId="119" priority="248">
      <formula>MOD(ROW(),2)=0</formula>
    </cfRule>
  </conditionalFormatting>
  <conditionalFormatting sqref="Q39:R58">
    <cfRule type="expression" dxfId="118" priority="175">
      <formula>MOD(ROW(),2)=0</formula>
    </cfRule>
  </conditionalFormatting>
  <conditionalFormatting sqref="Q67:R88">
    <cfRule type="expression" dxfId="117" priority="114">
      <formula>MOD(ROW(),2)=0</formula>
    </cfRule>
  </conditionalFormatting>
  <conditionalFormatting sqref="U8:V8">
    <cfRule type="expression" dxfId="116" priority="43">
      <formula>MOD(ROW(),2)=0</formula>
    </cfRule>
  </conditionalFormatting>
  <conditionalFormatting sqref="U27:V29">
    <cfRule type="expression" dxfId="115" priority="37">
      <formula>MOD(ROW(),2)=0</formula>
    </cfRule>
  </conditionalFormatting>
  <conditionalFormatting sqref="U9:V26">
    <cfRule type="expression" dxfId="114" priority="40">
      <formula>MOD(ROW(),2)=0</formula>
    </cfRule>
  </conditionalFormatting>
  <conditionalFormatting sqref="U30:V30">
    <cfRule type="expression" dxfId="113" priority="34">
      <formula>MOD(ROW(),2)=0</formula>
    </cfRule>
  </conditionalFormatting>
  <conditionalFormatting sqref="U39:V39">
    <cfRule type="expression" dxfId="112" priority="31">
      <formula>MOD(ROW(),2)=0</formula>
    </cfRule>
  </conditionalFormatting>
  <conditionalFormatting sqref="U40:V56">
    <cfRule type="expression" dxfId="111" priority="28">
      <formula>MOD(ROW(),2)=0</formula>
    </cfRule>
  </conditionalFormatting>
  <conditionalFormatting sqref="U57:V58">
    <cfRule type="expression" dxfId="110" priority="25">
      <formula>MOD(ROW(),2)=0</formula>
    </cfRule>
  </conditionalFormatting>
  <conditionalFormatting sqref="U67:V67">
    <cfRule type="expression" dxfId="109" priority="22">
      <formula>MOD(ROW(),2)=0</formula>
    </cfRule>
  </conditionalFormatting>
  <conditionalFormatting sqref="U68:V82">
    <cfRule type="expression" dxfId="108" priority="19">
      <formula>MOD(ROW(),2)=0</formula>
    </cfRule>
  </conditionalFormatting>
  <conditionalFormatting sqref="U83:V85">
    <cfRule type="expression" dxfId="107" priority="13">
      <formula>MOD(ROW(),2)=0</formula>
    </cfRule>
  </conditionalFormatting>
  <conditionalFormatting sqref="U86:V88">
    <cfRule type="expression" dxfId="106" priority="10">
      <formula>MOD(ROW(),2)=0</formula>
    </cfRule>
  </conditionalFormatting>
  <conditionalFormatting sqref="L39:L55">
    <cfRule type="expression" dxfId="105" priority="7">
      <formula>MOD(ROW(),2)=0</formula>
    </cfRule>
  </conditionalFormatting>
  <conditionalFormatting sqref="L56:L58">
    <cfRule type="expression" dxfId="104" priority="6">
      <formula>MOD(ROW(),2)=0</formula>
    </cfRule>
  </conditionalFormatting>
  <conditionalFormatting sqref="L67:L83">
    <cfRule type="expression" dxfId="103" priority="5">
      <formula>MOD(ROW(),2)=0</formula>
    </cfRule>
  </conditionalFormatting>
  <conditionalFormatting sqref="L84:L85">
    <cfRule type="expression" dxfId="102" priority="4">
      <formula>MOD(ROW(),2)=0</formula>
    </cfRule>
  </conditionalFormatting>
  <conditionalFormatting sqref="L86">
    <cfRule type="expression" dxfId="101" priority="3">
      <formula>MOD(ROW(),2)=0</formula>
    </cfRule>
  </conditionalFormatting>
  <conditionalFormatting sqref="L87">
    <cfRule type="expression" dxfId="100" priority="2">
      <formula>MOD(ROW(),2)=0</formula>
    </cfRule>
  </conditionalFormatting>
  <conditionalFormatting sqref="L88">
    <cfRule type="expression" dxfId="99" priority="1">
      <formula>MOD(ROW(),2)=0</formula>
    </cfRule>
  </conditionalFormatting>
  <pageMargins left="0.75" right="0.75" top="1" bottom="1" header="0.5" footer="0.5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04C5A-30A6-9542-BCA7-21006B3EB076}">
  <sheetPr codeName="Sheet8">
    <tabColor theme="4" tint="0.39997558519241921"/>
  </sheetPr>
  <dimension ref="A1:X87"/>
  <sheetViews>
    <sheetView zoomScaleNormal="100" zoomScalePageLayoutView="125" workbookViewId="0">
      <selection activeCell="A65" sqref="A65:X65"/>
    </sheetView>
  </sheetViews>
  <sheetFormatPr baseColWidth="10" defaultColWidth="10.6640625" defaultRowHeight="14" x14ac:dyDescent="0.15"/>
  <cols>
    <col min="1" max="1" width="27" style="216" customWidth="1"/>
    <col min="2" max="2" width="22.33203125" style="216" customWidth="1"/>
    <col min="3" max="3" width="12.6640625" style="216" customWidth="1"/>
    <col min="4" max="4" width="10.5" style="216" customWidth="1"/>
    <col min="5" max="8" width="11.6640625" style="216" customWidth="1"/>
    <col min="9" max="9" width="12" style="216" customWidth="1"/>
    <col min="10" max="10" width="12" style="216" hidden="1" customWidth="1"/>
    <col min="11" max="11" width="12.6640625" style="216" hidden="1" customWidth="1"/>
    <col min="12" max="12" width="12.6640625" style="216" customWidth="1"/>
    <col min="13" max="13" width="11.6640625" style="216" customWidth="1"/>
    <col min="14" max="16" width="10.5" style="216" customWidth="1"/>
    <col min="17" max="18" width="10.5" style="216" hidden="1" customWidth="1"/>
    <col min="19" max="19" width="11.83203125" style="216" hidden="1" customWidth="1"/>
    <col min="20" max="20" width="12" style="216" hidden="1" customWidth="1"/>
    <col min="21" max="22" width="11.83203125" style="216" customWidth="1"/>
    <col min="23" max="24" width="10.5" style="216" customWidth="1"/>
    <col min="25" max="16384" width="10.6640625" style="216"/>
  </cols>
  <sheetData>
    <row r="1" spans="1:24" x14ac:dyDescent="0.15">
      <c r="A1" s="216" t="s">
        <v>10</v>
      </c>
    </row>
    <row r="2" spans="1:24" x14ac:dyDescent="0.15">
      <c r="A2" s="217" t="s">
        <v>4</v>
      </c>
    </row>
    <row r="3" spans="1:24" ht="15" thickBot="1" x14ac:dyDescent="0.2">
      <c r="G3" s="218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158" t="s">
        <v>1515</v>
      </c>
      <c r="K7" s="15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2" t="s">
        <v>1521</v>
      </c>
      <c r="T7" s="162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'Jen Oct 2019'!K2</f>
        <v>AGL</v>
      </c>
      <c r="B8" s="153" t="str">
        <f>'Jen Oct 2019'!L2</f>
        <v>Business Essentials</v>
      </c>
      <c r="C8" s="136">
        <f>IF('Jen Oct 2019'!BP2=0,91*'Jen Oct 2019'!M2/100,(91*'Jen Oct 2019'!M2/100)+'Jen Oct 2019'!BP2/4)</f>
        <v>92.902727272727262</v>
      </c>
      <c r="D8" s="136">
        <f>IF('Jen Oct 2019'!O2="",$C$5*'Jen Oct 2019'!N2/100,IF($C$5&gt;='Jen Oct 2019'!P2,('Jen Oct 2019'!P2*'Jen Oct 2019'!N2/100),($C$5*'Jen Oct 2019'!N2/100)))</f>
        <v>1208.181818181818</v>
      </c>
      <c r="E8" s="136">
        <f>IF(AND('Jen Oct 2019'!P2&gt;0,'Jen Oct 2019'!R2&gt;0),IF($C$5&lt;'Jen Oct 2019'!P2,0,IF($C$5&lt;=('Jen Oct 2019'!R2+'Jen Oct 2019'!P2),(($C$5-'Jen Oct 2019'!P2)*'Jen Oct 2019'!Q2/100),(('Jen Oct 2019'!R2)*'Jen Oct 2019'!Q2/100))),0)</f>
        <v>0</v>
      </c>
      <c r="F8" s="136">
        <f>IF(AND('Jen Oct 2019'!Q2&gt;0,'Jen Oct 2019'!S2&gt;0),IF($C$5&lt;('Jen Oct 2019'!R2+'Jen Oct 2019'!P2),0,IF($C$5&lt;=('Jen Oct 2019'!T2+'Jen Oct 2019'!R2+'Jen Oct 2019'!P2),(($C$5-('Jen Oct 2019'!R2+'Jen Oct 2019'!P2))*'Jen Oct 2019'!S2/100),('Jen Oct 2019'!T2*'Jen Oct 2019'!S2/100))),0)</f>
        <v>0</v>
      </c>
      <c r="G8" s="137">
        <v>0</v>
      </c>
      <c r="H8" s="136">
        <f>IF(AND('Jen Oct 2019'!R2&gt;0,'Jen Oct 2019'!T2&gt;0),IF(($C$5&lt;'Jen Oct 2019'!T2),(0),($C$5-'Jen Oct 2019'!T2)*'Jen Oct 2019'!U2/100),IF(AND('Jen Oct 2019'!R2&gt;0,'Jen Oct 2019'!T2=""),IF(($C$5&lt;'Jen Oct 2019'!R2+'Jen Oct 2019'!P2),(0),(($C$5-('Jen Oct 2019'!R2+'Jen Oct 2019'!P2))*'Jen Oct 2019'!S2/100)),IF(AND('Jen Oct 2019'!P2&gt;0,'Jen Oct 2019'!R2=""&gt;0),IF(($C$5&lt;'Jen Oct 2019'!P2),(0),($C$5-'Jen Oct 2019'!P2)*'Jen Oct 2019'!Q2/100),0)))</f>
        <v>0</v>
      </c>
      <c r="I8" s="138">
        <f t="shared" ref="I8:I28" si="0">SUM(C8:H8)</f>
        <v>1301.0845454545454</v>
      </c>
      <c r="J8" s="282">
        <f>(I8-C8)*4</f>
        <v>4832.7272727272721</v>
      </c>
      <c r="K8" s="282">
        <f>I8*4</f>
        <v>5204.3381818181815</v>
      </c>
      <c r="L8" s="139">
        <f>K8*1.1</f>
        <v>5724.7719999999999</v>
      </c>
      <c r="M8" s="135">
        <f>'Jen Oct 2019'!BB2</f>
        <v>0</v>
      </c>
      <c r="N8" s="135">
        <f>'Jen Oct 2019'!BC2</f>
        <v>0</v>
      </c>
      <c r="O8" s="135">
        <f>'Jen Oct 2019'!BD2</f>
        <v>0</v>
      </c>
      <c r="P8" s="135">
        <f>'Jen Oct 2019'!BE2</f>
        <v>0</v>
      </c>
      <c r="Q8" s="257" t="str">
        <f>IF(SUM(M8:P8)=0,"No discount",IF(M8&gt;0,"Guaranteed off bill",IF(N8&gt;0,"Guaranteed off usage",IF(O8&gt;0,"Pay-on-time off bill","Pay-on-time off usage"))))</f>
        <v>No discount</v>
      </c>
      <c r="R8" s="258" t="str">
        <f t="shared" ref="R8" si="1">IF(OR(A8="Origin Energy",A8="Red Energy",A8="Powershop"),"Inclusive","Exclusive")</f>
        <v>Exclusive</v>
      </c>
      <c r="S8" s="282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5204.3381818181815</v>
      </c>
      <c r="T8" s="282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5204.3381818181815</v>
      </c>
      <c r="U8" s="259">
        <f>S8*1.1</f>
        <v>5724.7719999999999</v>
      </c>
      <c r="V8" s="259">
        <f>T8*1.1</f>
        <v>5724.7719999999999</v>
      </c>
      <c r="W8" s="165">
        <f>'Jen Oct 2019'!BL2</f>
        <v>0</v>
      </c>
      <c r="X8" s="166" t="str">
        <f>'Jen Oct 2019'!BM2</f>
        <v>n</v>
      </c>
    </row>
    <row r="9" spans="1:24" x14ac:dyDescent="0.15">
      <c r="A9" s="151" t="str">
        <f>'Jen Oct 2019'!K3</f>
        <v>Alinta Energy</v>
      </c>
      <c r="B9" s="153" t="str">
        <f>'Jen Oct 2019'!L3</f>
        <v>Business Plus</v>
      </c>
      <c r="C9" s="136">
        <f>IF('Jen Oct 2019'!BP3=0,91*'Jen Oct 2019'!M3/100,(91*'Jen Oct 2019'!M3/100)+'Jen Oct 2019'!BP3/4)</f>
        <v>94.722727272727255</v>
      </c>
      <c r="D9" s="136">
        <f>IF('Jen Oct 2019'!O3="",$C$5*'Jen Oct 2019'!N3/100,IF($C$5&gt;='Jen Oct 2019'!P3,('Jen Oct 2019'!P3*'Jen Oct 2019'!N3/100),($C$5*'Jen Oct 2019'!N3/100)))</f>
        <v>1219.090909090909</v>
      </c>
      <c r="E9" s="136">
        <f>IF(AND('Jen Oct 2019'!P3&gt;0,'Jen Oct 2019'!R3&gt;0),IF($C$5&lt;'Jen Oct 2019'!P3,0,IF($C$5&lt;=('Jen Oct 2019'!R3+'Jen Oct 2019'!P3),(($C$5-'Jen Oct 2019'!P3)*'Jen Oct 2019'!Q3/100),(('Jen Oct 2019'!R3)*'Jen Oct 2019'!Q3/100))),0)</f>
        <v>0</v>
      </c>
      <c r="F9" s="136">
        <f>IF(AND('Jen Oct 2019'!Q3&gt;0,'Jen Oct 2019'!S3&gt;0),IF($C$5&lt;('Jen Oct 2019'!R3+'Jen Oct 2019'!P3),0,IF($C$5&lt;=('Jen Oct 2019'!T3+'Jen Oct 2019'!R3+'Jen Oct 2019'!P3),(($C$5-('Jen Oct 2019'!R3+'Jen Oct 2019'!P3))*'Jen Oct 2019'!S3/100),('Jen Oct 2019'!T3*'Jen Oct 2019'!S3/100))),0)</f>
        <v>0</v>
      </c>
      <c r="G9" s="137">
        <v>0</v>
      </c>
      <c r="H9" s="136">
        <f>IF(AND('Jen Oct 2019'!R3&gt;0,'Jen Oct 2019'!T3&gt;0),IF(($C$5&lt;'Jen Oct 2019'!T3),(0),($C$5-'Jen Oct 2019'!T3)*'Jen Oct 2019'!U3/100),IF(AND('Jen Oct 2019'!R3&gt;0,'Jen Oct 2019'!T3=""),IF(($C$5&lt;'Jen Oct 2019'!R3+'Jen Oct 2019'!P3),(0),(($C$5-('Jen Oct 2019'!R3+'Jen Oct 2019'!P3))*'Jen Oct 2019'!S3/100)),IF(AND('Jen Oct 2019'!P3&gt;0,'Jen Oct 2019'!R3=""&gt;0),IF(($C$5&lt;'Jen Oct 2019'!P3),(0),($C$5-'Jen Oct 2019'!P3)*'Jen Oct 2019'!Q3/100),0)))</f>
        <v>0</v>
      </c>
      <c r="I9" s="138">
        <f t="shared" si="0"/>
        <v>1313.8136363636363</v>
      </c>
      <c r="J9" s="282">
        <f t="shared" ref="J9:J30" si="4">(I9-C9)*4</f>
        <v>4876.363636363636</v>
      </c>
      <c r="K9" s="282">
        <f t="shared" ref="K9:K28" si="5">I9*4</f>
        <v>5255.2545454545452</v>
      </c>
      <c r="L9" s="139">
        <f t="shared" ref="L9:L30" si="6">K9*1.1</f>
        <v>5780.7800000000007</v>
      </c>
      <c r="M9" s="135">
        <f>'Jen Oct 2019'!BB3</f>
        <v>0</v>
      </c>
      <c r="N9" s="135">
        <f>'Jen Oct 2019'!BC3</f>
        <v>0</v>
      </c>
      <c r="O9" s="135">
        <f>'Jen Oct 2019'!BD3</f>
        <v>0</v>
      </c>
      <c r="P9" s="135">
        <f>'Jen Oct 2019'!BE3</f>
        <v>0</v>
      </c>
      <c r="Q9" s="257" t="str">
        <f t="shared" ref="Q9:Q30" si="7">IF(SUM(M9:P9)=0,"No discount",IF(M9&gt;0,"Guaranteed off bill",IF(N9&gt;0,"Guaranteed off usage",IF(O9&gt;0,"Pay-on-time off bill","Pay-on-time off usage"))))</f>
        <v>No discount</v>
      </c>
      <c r="R9" s="258" t="str">
        <f t="shared" ref="R9:R30" si="8">IF(OR(A9="Origin Energy",A9="Red Energy",A9="Powershop"),"Inclusive","Exclusive")</f>
        <v>Exclusive</v>
      </c>
      <c r="S9" s="282">
        <f t="shared" si="2"/>
        <v>5255.2545454545452</v>
      </c>
      <c r="T9" s="282">
        <f t="shared" si="3"/>
        <v>5255.2545454545452</v>
      </c>
      <c r="U9" s="259">
        <f t="shared" ref="U9:V27" si="9">S9*1.1</f>
        <v>5780.7800000000007</v>
      </c>
      <c r="V9" s="259">
        <f t="shared" si="9"/>
        <v>5780.7800000000007</v>
      </c>
      <c r="W9" s="165">
        <f>'Jen Oct 2019'!BL3</f>
        <v>0</v>
      </c>
      <c r="X9" s="166" t="str">
        <f>'Jen Oct 2019'!BM3</f>
        <v>n</v>
      </c>
    </row>
    <row r="10" spans="1:24" x14ac:dyDescent="0.15">
      <c r="A10" s="151" t="str">
        <f>'Jen Oct 2019'!K4</f>
        <v>Click Energy</v>
      </c>
      <c r="B10" s="153" t="str">
        <f>'Jen Oct 2019'!L4</f>
        <v>Click Business Start</v>
      </c>
      <c r="C10" s="136">
        <f>IF('Jen Oct 2019'!BP4=0,91*'Jen Oct 2019'!M4/100,(91*'Jen Oct 2019'!M4/100)+'Jen Oct 2019'!BP4/4)</f>
        <v>93.779636363636371</v>
      </c>
      <c r="D10" s="136">
        <f>IF('Jen Oct 2019'!O4="",$C$5*'Jen Oct 2019'!N4/100,IF($C$5&gt;='Jen Oct 2019'!P4,('Jen Oct 2019'!P4*'Jen Oct 2019'!N4/100),($C$5*'Jen Oct 2019'!N4/100)))</f>
        <v>1206.8181818181818</v>
      </c>
      <c r="E10" s="136">
        <f>IF(AND('Jen Oct 2019'!P4&gt;0,'Jen Oct 2019'!R4&gt;0),IF($C$5&lt;'Jen Oct 2019'!P4,0,IF($C$5&lt;=('Jen Oct 2019'!R4+'Jen Oct 2019'!P4),(($C$5-'Jen Oct 2019'!P4)*'Jen Oct 2019'!Q4/100),(('Jen Oct 2019'!R4)*'Jen Oct 2019'!Q4/100))),0)</f>
        <v>0</v>
      </c>
      <c r="F10" s="136">
        <f>IF(AND('Jen Oct 2019'!Q4&gt;0,'Jen Oct 2019'!S4&gt;0),IF($C$5&lt;('Jen Oct 2019'!R4+'Jen Oct 2019'!P4),0,IF($C$5&lt;=('Jen Oct 2019'!T4+'Jen Oct 2019'!R4+'Jen Oct 2019'!P4),(($C$5-('Jen Oct 2019'!R4+'Jen Oct 2019'!P4))*'Jen Oct 2019'!S4/100),('Jen Oct 2019'!T4*'Jen Oct 2019'!S4/100))),0)</f>
        <v>0</v>
      </c>
      <c r="G10" s="137">
        <v>0</v>
      </c>
      <c r="H10" s="136">
        <f>IF(AND('Jen Oct 2019'!R4&gt;0,'Jen Oct 2019'!T4&gt;0),IF(($C$5&lt;'Jen Oct 2019'!T4),(0),($C$5-'Jen Oct 2019'!T4)*'Jen Oct 2019'!U4/100),IF(AND('Jen Oct 2019'!R4&gt;0,'Jen Oct 2019'!T4=""),IF(($C$5&lt;'Jen Oct 2019'!R4+'Jen Oct 2019'!P4),(0),(($C$5-('Jen Oct 2019'!R4+'Jen Oct 2019'!P4))*'Jen Oct 2019'!S4/100)),IF(AND('Jen Oct 2019'!P4&gt;0,'Jen Oct 2019'!R4=""&gt;0),IF(($C$5&lt;'Jen Oct 2019'!P4),(0),($C$5-'Jen Oct 2019'!P4)*'Jen Oct 2019'!Q4/100),0)))</f>
        <v>0</v>
      </c>
      <c r="I10" s="138">
        <f t="shared" si="0"/>
        <v>1300.5978181818182</v>
      </c>
      <c r="J10" s="282">
        <f t="shared" si="4"/>
        <v>4827.272727272727</v>
      </c>
      <c r="K10" s="282">
        <f t="shared" si="5"/>
        <v>5202.3912727272727</v>
      </c>
      <c r="L10" s="139">
        <f t="shared" si="6"/>
        <v>5722.6304000000009</v>
      </c>
      <c r="M10" s="135">
        <f>'Jen Oct 2019'!BB4</f>
        <v>0</v>
      </c>
      <c r="N10" s="135">
        <f>'Jen Oct 2019'!BC4</f>
        <v>0</v>
      </c>
      <c r="O10" s="135">
        <f>'Jen Oct 2019'!BD4</f>
        <v>0</v>
      </c>
      <c r="P10" s="135">
        <f>'Jen Oct 2019'!BE4</f>
        <v>0</v>
      </c>
      <c r="Q10" s="257" t="str">
        <f t="shared" si="7"/>
        <v>No discount</v>
      </c>
      <c r="R10" s="258" t="str">
        <f t="shared" si="8"/>
        <v>Exclusive</v>
      </c>
      <c r="S10" s="282">
        <f t="shared" si="2"/>
        <v>5202.3912727272727</v>
      </c>
      <c r="T10" s="282">
        <f t="shared" si="3"/>
        <v>5202.3912727272727</v>
      </c>
      <c r="U10" s="259">
        <f t="shared" si="9"/>
        <v>5722.6304000000009</v>
      </c>
      <c r="V10" s="259">
        <f t="shared" si="9"/>
        <v>5722.6304000000009</v>
      </c>
      <c r="W10" s="165">
        <f>'Jen Oct 2019'!BL4</f>
        <v>0</v>
      </c>
      <c r="X10" s="166" t="str">
        <f>'Jen Oct 2019'!BM4</f>
        <v>n</v>
      </c>
    </row>
    <row r="11" spans="1:24" x14ac:dyDescent="0.15">
      <c r="A11" s="151" t="str">
        <f>'Jen Oct 2019'!K5</f>
        <v>Commander</v>
      </c>
      <c r="B11" s="153" t="str">
        <f>'Jen Oct 2019'!L5</f>
        <v>Market offer</v>
      </c>
      <c r="C11" s="136">
        <f>IF('Jen Oct 2019'!BP5=0,91*'Jen Oct 2019'!M5/100,(91*'Jen Oct 2019'!M5/100)+'Jen Oct 2019'!BP5/4)</f>
        <v>94.722727272727255</v>
      </c>
      <c r="D11" s="136">
        <f>IF('Jen Oct 2019'!O5="",$C$5*'Jen Oct 2019'!N5/100,IF($C$5&gt;='Jen Oct 2019'!P5,('Jen Oct 2019'!P5*'Jen Oct 2019'!N5/100),($C$5*'Jen Oct 2019'!N5/100)))</f>
        <v>1146.3636363636363</v>
      </c>
      <c r="E11" s="136">
        <f>IF(AND('Jen Oct 2019'!P5&gt;0,'Jen Oct 2019'!R5&gt;0),IF($C$5&lt;'Jen Oct 2019'!P5,0,IF($C$5&lt;=('Jen Oct 2019'!R5+'Jen Oct 2019'!P5),(($C$5-'Jen Oct 2019'!P5)*'Jen Oct 2019'!Q5/100),(('Jen Oct 2019'!R5)*'Jen Oct 2019'!Q5/100))),0)</f>
        <v>0</v>
      </c>
      <c r="F11" s="136">
        <f>IF(AND('Jen Oct 2019'!Q5&gt;0,'Jen Oct 2019'!S5&gt;0),IF($C$5&lt;('Jen Oct 2019'!R5+'Jen Oct 2019'!P5),0,IF($C$5&lt;=('Jen Oct 2019'!T5+'Jen Oct 2019'!R5+'Jen Oct 2019'!P5),(($C$5-('Jen Oct 2019'!R5+'Jen Oct 2019'!P5))*'Jen Oct 2019'!S5/100),('Jen Oct 2019'!T5*'Jen Oct 2019'!S5/100))),0)</f>
        <v>0</v>
      </c>
      <c r="G11" s="137">
        <v>0</v>
      </c>
      <c r="H11" s="136">
        <f>IF(AND('Jen Oct 2019'!R5&gt;0,'Jen Oct 2019'!T5&gt;0),IF(($C$5&lt;'Jen Oct 2019'!T5),(0),($C$5-'Jen Oct 2019'!T5)*'Jen Oct 2019'!U5/100),IF(AND('Jen Oct 2019'!R5&gt;0,'Jen Oct 2019'!T5=""),IF(($C$5&lt;'Jen Oct 2019'!R5+'Jen Oct 2019'!P5),(0),(($C$5-('Jen Oct 2019'!R5+'Jen Oct 2019'!P5))*'Jen Oct 2019'!S5/100)),IF(AND('Jen Oct 2019'!P5&gt;0,'Jen Oct 2019'!R5=""&gt;0),IF(($C$5&lt;'Jen Oct 2019'!P5),(0),($C$5-'Jen Oct 2019'!P5)*'Jen Oct 2019'!Q5/100),0)))</f>
        <v>0</v>
      </c>
      <c r="I11" s="138">
        <f t="shared" si="0"/>
        <v>1241.0863636363636</v>
      </c>
      <c r="J11" s="282">
        <f t="shared" si="4"/>
        <v>4585.454545454545</v>
      </c>
      <c r="K11" s="282">
        <f t="shared" si="5"/>
        <v>4964.3454545454542</v>
      </c>
      <c r="L11" s="139">
        <f t="shared" si="6"/>
        <v>5460.78</v>
      </c>
      <c r="M11" s="135">
        <f>'Jen Oct 2019'!BB5</f>
        <v>0</v>
      </c>
      <c r="N11" s="135">
        <f>'Jen Oct 2019'!BC5</f>
        <v>0</v>
      </c>
      <c r="O11" s="135">
        <f>'Jen Oct 2019'!BD5</f>
        <v>0</v>
      </c>
      <c r="P11" s="135">
        <f>'Jen Oct 2019'!BE5</f>
        <v>0</v>
      </c>
      <c r="Q11" s="257" t="str">
        <f t="shared" si="7"/>
        <v>No discount</v>
      </c>
      <c r="R11" s="258" t="str">
        <f t="shared" si="8"/>
        <v>Exclusive</v>
      </c>
      <c r="S11" s="282">
        <f t="shared" si="2"/>
        <v>4964.3454545454542</v>
      </c>
      <c r="T11" s="282">
        <f t="shared" si="3"/>
        <v>4964.3454545454542</v>
      </c>
      <c r="U11" s="259">
        <f t="shared" si="9"/>
        <v>5460.78</v>
      </c>
      <c r="V11" s="259">
        <f t="shared" si="9"/>
        <v>5460.78</v>
      </c>
      <c r="W11" s="165">
        <f>'Jen Oct 2019'!BL5</f>
        <v>0</v>
      </c>
      <c r="X11" s="166" t="str">
        <f>'Jen Oct 2019'!BM5</f>
        <v>n</v>
      </c>
    </row>
    <row r="12" spans="1:24" x14ac:dyDescent="0.15">
      <c r="A12" s="151" t="str">
        <f>'Jen Oct 2019'!K6</f>
        <v>CovaU</v>
      </c>
      <c r="B12" s="153" t="str">
        <f>'Jen Oct 2019'!L6</f>
        <v>Smart Saver</v>
      </c>
      <c r="C12" s="136">
        <f>IF('Jen Oct 2019'!BP6=0,91*'Jen Oct 2019'!M6/100,(91*'Jen Oct 2019'!M6/100)+'Jen Oct 2019'!BP6/4)</f>
        <v>122.85</v>
      </c>
      <c r="D12" s="136">
        <f>IF('Jen Oct 2019'!O6="",$C$5*'Jen Oct 2019'!N6/100,IF($C$5&gt;='Jen Oct 2019'!P6,('Jen Oct 2019'!P6*'Jen Oct 2019'!N6/100),($C$5*'Jen Oct 2019'!N6/100)))</f>
        <v>2006.3636363636363</v>
      </c>
      <c r="E12" s="136">
        <f>IF(AND('Jen Oct 2019'!P6&gt;0,'Jen Oct 2019'!R6&gt;0),IF($C$5&lt;'Jen Oct 2019'!P6,0,IF($C$5&lt;=('Jen Oct 2019'!R6+'Jen Oct 2019'!P6),(($C$5-'Jen Oct 2019'!P6)*'Jen Oct 2019'!Q6/100),(('Jen Oct 2019'!R6)*'Jen Oct 2019'!Q6/100))),0)</f>
        <v>0</v>
      </c>
      <c r="F12" s="136">
        <f>IF(AND('Jen Oct 2019'!Q6&gt;0,'Jen Oct 2019'!S6&gt;0),IF($C$5&lt;('Jen Oct 2019'!R6+'Jen Oct 2019'!P6),0,IF($C$5&lt;=('Jen Oct 2019'!T6+'Jen Oct 2019'!R6+'Jen Oct 2019'!P6),(($C$5-('Jen Oct 2019'!R6+'Jen Oct 2019'!P6))*'Jen Oct 2019'!S6/100),('Jen Oct 2019'!T6*'Jen Oct 2019'!S6/100))),0)</f>
        <v>0</v>
      </c>
      <c r="G12" s="137">
        <v>0</v>
      </c>
      <c r="H12" s="136">
        <f>IF(AND('Jen Oct 2019'!R6&gt;0,'Jen Oct 2019'!T6&gt;0),IF(($C$5&lt;'Jen Oct 2019'!T6),(0),($C$5-'Jen Oct 2019'!T6)*'Jen Oct 2019'!U6/100),IF(AND('Jen Oct 2019'!R6&gt;0,'Jen Oct 2019'!T6=""),IF(($C$5&lt;'Jen Oct 2019'!R6+'Jen Oct 2019'!P6),(0),(($C$5-('Jen Oct 2019'!R6+'Jen Oct 2019'!P6))*'Jen Oct 2019'!S6/100)),IF(AND('Jen Oct 2019'!P6&gt;0,'Jen Oct 2019'!R6=""&gt;0),IF(($C$5&lt;'Jen Oct 2019'!P6),(0),($C$5-'Jen Oct 2019'!P6)*'Jen Oct 2019'!Q6/100),0)))</f>
        <v>0</v>
      </c>
      <c r="I12" s="138">
        <f t="shared" si="0"/>
        <v>2129.2136363636364</v>
      </c>
      <c r="J12" s="282">
        <f t="shared" si="4"/>
        <v>8025.454545454546</v>
      </c>
      <c r="K12" s="282">
        <f t="shared" si="5"/>
        <v>8516.8545454545456</v>
      </c>
      <c r="L12" s="139">
        <f t="shared" si="6"/>
        <v>9368.5400000000009</v>
      </c>
      <c r="M12" s="135">
        <f>'Jen Oct 2019'!BB6</f>
        <v>0</v>
      </c>
      <c r="N12" s="135">
        <f>'Jen Oct 2019'!BC6</f>
        <v>34</v>
      </c>
      <c r="O12" s="135">
        <f>'Jen Oct 2019'!BD6</f>
        <v>0</v>
      </c>
      <c r="P12" s="135">
        <f>'Jen Oct 2019'!BE6</f>
        <v>0</v>
      </c>
      <c r="Q12" s="257" t="str">
        <f t="shared" si="7"/>
        <v>Guaranteed off usage</v>
      </c>
      <c r="R12" s="258" t="str">
        <f t="shared" si="8"/>
        <v>Exclusive</v>
      </c>
      <c r="S12" s="282">
        <f t="shared" si="2"/>
        <v>5788.2</v>
      </c>
      <c r="T12" s="282">
        <f t="shared" si="3"/>
        <v>5788.2</v>
      </c>
      <c r="U12" s="259">
        <f t="shared" si="9"/>
        <v>6367.02</v>
      </c>
      <c r="V12" s="259">
        <f t="shared" si="9"/>
        <v>6367.02</v>
      </c>
      <c r="W12" s="165">
        <f>'Jen Oct 2019'!BL6</f>
        <v>0</v>
      </c>
      <c r="X12" s="166" t="str">
        <f>'Jen Oct 2019'!BM6</f>
        <v>n</v>
      </c>
    </row>
    <row r="13" spans="1:24" x14ac:dyDescent="0.15">
      <c r="A13" s="151" t="str">
        <f>'Jen Oct 2019'!K7</f>
        <v>Diamond Energy</v>
      </c>
      <c r="B13" s="153" t="str">
        <f>'Jen Oct 2019'!L7</f>
        <v>Renewable Saver POT</v>
      </c>
      <c r="C13" s="136">
        <f>IF('Jen Oct 2019'!BP7=0,91*'Jen Oct 2019'!M7/100,(91*'Jen Oct 2019'!M7/100)+'Jen Oct 2019'!BP7/4)</f>
        <v>104.64999999999998</v>
      </c>
      <c r="D13" s="136">
        <f>IF('Jen Oct 2019'!O7="",$C$5*'Jen Oct 2019'!N7/100,IF($C$5&gt;='Jen Oct 2019'!P7,('Jen Oct 2019'!P7*'Jen Oct 2019'!N7/100),($C$5*'Jen Oct 2019'!N7/100)))</f>
        <v>262.72727272727269</v>
      </c>
      <c r="E13" s="136">
        <f>IF(AND('Jen Oct 2019'!P7&gt;0,'Jen Oct 2019'!R7&gt;0),IF($C$5&lt;'Jen Oct 2019'!P7,0,IF($C$5&lt;=('Jen Oct 2019'!R7+'Jen Oct 2019'!P7),(($C$5-'Jen Oct 2019'!P7)*'Jen Oct 2019'!Q7/100),(('Jen Oct 2019'!R7)*'Jen Oct 2019'!Q7/100))),0)</f>
        <v>0</v>
      </c>
      <c r="F13" s="136">
        <f>IF(AND('Jen Oct 2019'!Q7&gt;0,'Jen Oct 2019'!S7&gt;0),IF($C$5&lt;('Jen Oct 2019'!R7+'Jen Oct 2019'!P7),0,IF($C$5&lt;=('Jen Oct 2019'!T7+'Jen Oct 2019'!R7+'Jen Oct 2019'!P7),(($C$5-('Jen Oct 2019'!R7+'Jen Oct 2019'!P7))*'Jen Oct 2019'!S7/100),('Jen Oct 2019'!T7*'Jen Oct 2019'!S7/100))),0)</f>
        <v>0</v>
      </c>
      <c r="G13" s="137">
        <v>0</v>
      </c>
      <c r="H13" s="136">
        <f>IF(AND('Jen Oct 2019'!R7&gt;0,'Jen Oct 2019'!T7&gt;0),IF(($C$5&lt;'Jen Oct 2019'!T7),(0),($C$5-'Jen Oct 2019'!T7)*'Jen Oct 2019'!U7/100),IF(AND('Jen Oct 2019'!R7&gt;0,'Jen Oct 2019'!T7=""),IF(($C$5&lt;'Jen Oct 2019'!R7+'Jen Oct 2019'!P7),(0),(($C$5-('Jen Oct 2019'!R7+'Jen Oct 2019'!P7))*'Jen Oct 2019'!S7/100)),IF(AND('Jen Oct 2019'!P7&gt;0,'Jen Oct 2019'!R7=""&gt;0),IF(($C$5&lt;'Jen Oct 2019'!P7),(0),($C$5-'Jen Oct 2019'!P7)*'Jen Oct 2019'!Q7/100),0)))</f>
        <v>1083.2727272727273</v>
      </c>
      <c r="I13" s="138">
        <f t="shared" si="0"/>
        <v>1450.6499999999999</v>
      </c>
      <c r="J13" s="282">
        <f t="shared" si="4"/>
        <v>5384</v>
      </c>
      <c r="K13" s="282">
        <f t="shared" si="5"/>
        <v>5802.5999999999995</v>
      </c>
      <c r="L13" s="139">
        <f t="shared" si="6"/>
        <v>6382.86</v>
      </c>
      <c r="M13" s="135">
        <f>'Jen Oct 2019'!BB7</f>
        <v>0</v>
      </c>
      <c r="N13" s="135">
        <f>'Jen Oct 2019'!BC7</f>
        <v>0</v>
      </c>
      <c r="O13" s="135">
        <f>'Jen Oct 2019'!BD7</f>
        <v>7</v>
      </c>
      <c r="P13" s="135">
        <f>'Jen Oct 2019'!BE7</f>
        <v>0</v>
      </c>
      <c r="Q13" s="257" t="str">
        <f t="shared" si="7"/>
        <v>Pay-on-time off bill</v>
      </c>
      <c r="R13" s="258" t="str">
        <f t="shared" si="8"/>
        <v>Exclusive</v>
      </c>
      <c r="S13" s="282">
        <f t="shared" si="2"/>
        <v>5802.5999999999995</v>
      </c>
      <c r="T13" s="282">
        <f t="shared" si="3"/>
        <v>5396.4179999999997</v>
      </c>
      <c r="U13" s="259">
        <f t="shared" si="9"/>
        <v>6382.86</v>
      </c>
      <c r="V13" s="259">
        <f t="shared" si="9"/>
        <v>5936.0598</v>
      </c>
      <c r="W13" s="165">
        <f>'Jen Oct 2019'!BL7</f>
        <v>0</v>
      </c>
      <c r="X13" s="166" t="str">
        <f>'Jen Oct 2019'!BM7</f>
        <v>n</v>
      </c>
    </row>
    <row r="14" spans="1:24" x14ac:dyDescent="0.15">
      <c r="A14" s="151" t="str">
        <f>'Jen Oct 2019'!K8</f>
        <v>EnergyAustralia</v>
      </c>
      <c r="B14" s="153" t="str">
        <f>'Jen Oct 2019'!L8</f>
        <v>Total Plan</v>
      </c>
      <c r="C14" s="136">
        <f>IF('Jen Oct 2019'!BP8=0,91*'Jen Oct 2019'!M8/100,(91*'Jen Oct 2019'!M8/100)+'Jen Oct 2019'!BP8/4)</f>
        <v>94.722727272727255</v>
      </c>
      <c r="D14" s="136">
        <f>IF('Jen Oct 2019'!O8="",$C$5*'Jen Oct 2019'!N8/100,IF($C$5&gt;='Jen Oct 2019'!P8,('Jen Oct 2019'!P8*'Jen Oct 2019'!N8/100),($C$5*'Jen Oct 2019'!N8/100)))</f>
        <v>1219.090909090909</v>
      </c>
      <c r="E14" s="136">
        <f>IF(AND('Jen Oct 2019'!P8&gt;0,'Jen Oct 2019'!R8&gt;0),IF($C$5&lt;'Jen Oct 2019'!P8,0,IF($C$5&lt;=('Jen Oct 2019'!R8+'Jen Oct 2019'!P8),(($C$5-'Jen Oct 2019'!P8)*'Jen Oct 2019'!Q8/100),(('Jen Oct 2019'!R8)*'Jen Oct 2019'!Q8/100))),0)</f>
        <v>0</v>
      </c>
      <c r="F14" s="136">
        <f>IF(AND('Jen Oct 2019'!Q8&gt;0,'Jen Oct 2019'!S8&gt;0),IF($C$5&lt;('Jen Oct 2019'!R8+'Jen Oct 2019'!P8),0,IF($C$5&lt;=('Jen Oct 2019'!T8+'Jen Oct 2019'!R8+'Jen Oct 2019'!P8),(($C$5-('Jen Oct 2019'!R8+'Jen Oct 2019'!P8))*'Jen Oct 2019'!S8/100),('Jen Oct 2019'!T8*'Jen Oct 2019'!S8/100))),0)</f>
        <v>0</v>
      </c>
      <c r="G14" s="137">
        <v>0</v>
      </c>
      <c r="H14" s="136">
        <f>IF(AND('Jen Oct 2019'!R8&gt;0,'Jen Oct 2019'!T8&gt;0),IF(($C$5&lt;'Jen Oct 2019'!T8),(0),($C$5-'Jen Oct 2019'!T8)*'Jen Oct 2019'!U8/100),IF(AND('Jen Oct 2019'!R8&gt;0,'Jen Oct 2019'!T8=""),IF(($C$5&lt;'Jen Oct 2019'!R8+'Jen Oct 2019'!P8),(0),(($C$5-('Jen Oct 2019'!R8+'Jen Oct 2019'!P8))*'Jen Oct 2019'!S8/100)),IF(AND('Jen Oct 2019'!P8&gt;0,'Jen Oct 2019'!R8=""&gt;0),IF(($C$5&lt;'Jen Oct 2019'!P8),(0),($C$5-'Jen Oct 2019'!P8)*'Jen Oct 2019'!Q8/100),0)))</f>
        <v>0</v>
      </c>
      <c r="I14" s="138">
        <f t="shared" si="0"/>
        <v>1313.8136363636363</v>
      </c>
      <c r="J14" s="282">
        <f t="shared" si="4"/>
        <v>4876.363636363636</v>
      </c>
      <c r="K14" s="282">
        <f t="shared" si="5"/>
        <v>5255.2545454545452</v>
      </c>
      <c r="L14" s="139">
        <f t="shared" si="6"/>
        <v>5780.7800000000007</v>
      </c>
      <c r="M14" s="135">
        <f>'Jen Oct 2019'!BB8</f>
        <v>3</v>
      </c>
      <c r="N14" s="135">
        <f>'Jen Oct 2019'!BC8</f>
        <v>0</v>
      </c>
      <c r="O14" s="135">
        <f>'Jen Oct 2019'!BD8</f>
        <v>0</v>
      </c>
      <c r="P14" s="135">
        <f>'Jen Oct 2019'!BE8</f>
        <v>0</v>
      </c>
      <c r="Q14" s="257" t="str">
        <f t="shared" si="7"/>
        <v>Guaranteed off bill</v>
      </c>
      <c r="R14" s="258" t="str">
        <f t="shared" si="8"/>
        <v>Exclusive</v>
      </c>
      <c r="S14" s="282">
        <f t="shared" si="2"/>
        <v>5097.5969090909093</v>
      </c>
      <c r="T14" s="282">
        <f t="shared" si="3"/>
        <v>5097.5969090909093</v>
      </c>
      <c r="U14" s="259">
        <f t="shared" si="9"/>
        <v>5607.356600000001</v>
      </c>
      <c r="V14" s="259">
        <f t="shared" si="9"/>
        <v>5607.356600000001</v>
      </c>
      <c r="W14" s="165">
        <f>'Jen Oct 2019'!BL8</f>
        <v>0</v>
      </c>
      <c r="X14" s="166" t="str">
        <f>'Jen Oct 2019'!BM8</f>
        <v>n</v>
      </c>
    </row>
    <row r="15" spans="1:24" x14ac:dyDescent="0.15">
      <c r="A15" s="151" t="str">
        <f>'Jen Oct 2019'!K9</f>
        <v>GloBird Energy</v>
      </c>
      <c r="B15" s="153" t="str">
        <f>'Jen Oct 2019'!L9</f>
        <v>Bizsave</v>
      </c>
      <c r="C15" s="136">
        <f>IF('Jen Oct 2019'!BP9=0,91*'Jen Oct 2019'!M9/100,(91*'Jen Oct 2019'!M9/100)+'Jen Oct 2019'!BP9/4)</f>
        <v>89.179999999999978</v>
      </c>
      <c r="D15" s="136">
        <f>IF('Jen Oct 2019'!O9="",$C$5*'Jen Oct 2019'!N9/100,IF($C$5&gt;='Jen Oct 2019'!P9,('Jen Oct 2019'!P9*'Jen Oct 2019'!N9/100),($C$5*'Jen Oct 2019'!N9/100)))</f>
        <v>1349.9999999999998</v>
      </c>
      <c r="E15" s="136">
        <f>IF(AND('Jen Oct 2019'!P9&gt;0,'Jen Oct 2019'!R9&gt;0),IF($C$5&lt;'Jen Oct 2019'!P9,0,IF($C$5&lt;=('Jen Oct 2019'!R9+'Jen Oct 2019'!P9),(($C$5-'Jen Oct 2019'!P9)*'Jen Oct 2019'!Q9/100),(('Jen Oct 2019'!R9)*'Jen Oct 2019'!Q9/100))),0)</f>
        <v>0</v>
      </c>
      <c r="F15" s="136">
        <f>IF(AND('Jen Oct 2019'!Q9&gt;0,'Jen Oct 2019'!S9&gt;0),IF($C$5&lt;('Jen Oct 2019'!R9+'Jen Oct 2019'!P9),0,IF($C$5&lt;=('Jen Oct 2019'!T9+'Jen Oct 2019'!R9+'Jen Oct 2019'!P9),(($C$5-('Jen Oct 2019'!R9+'Jen Oct 2019'!P9))*'Jen Oct 2019'!S9/100),('Jen Oct 2019'!T9*'Jen Oct 2019'!S9/100))),0)</f>
        <v>0</v>
      </c>
      <c r="G15" s="137">
        <v>0</v>
      </c>
      <c r="H15" s="136">
        <f>IF(AND('Jen Oct 2019'!R9&gt;0,'Jen Oct 2019'!T9&gt;0),IF(($C$5&lt;'Jen Oct 2019'!T9),(0),($C$5-'Jen Oct 2019'!T9)*'Jen Oct 2019'!U9/100),IF(AND('Jen Oct 2019'!R9&gt;0,'Jen Oct 2019'!T9=""),IF(($C$5&lt;'Jen Oct 2019'!R9+'Jen Oct 2019'!P9),(0),(($C$5-('Jen Oct 2019'!R9+'Jen Oct 2019'!P9))*'Jen Oct 2019'!S9/100)),IF(AND('Jen Oct 2019'!P9&gt;0,'Jen Oct 2019'!R9=""&gt;0),IF(($C$5&lt;'Jen Oct 2019'!P9),(0),($C$5-'Jen Oct 2019'!P9)*'Jen Oct 2019'!Q9/100),0)))</f>
        <v>0</v>
      </c>
      <c r="I15" s="138">
        <f t="shared" si="0"/>
        <v>1439.1799999999998</v>
      </c>
      <c r="J15" s="282">
        <f t="shared" si="4"/>
        <v>5399.9999999999991</v>
      </c>
      <c r="K15" s="282">
        <f t="shared" si="5"/>
        <v>5756.7199999999993</v>
      </c>
      <c r="L15" s="139">
        <f t="shared" si="6"/>
        <v>6332.3919999999998</v>
      </c>
      <c r="M15" s="135">
        <f>'Jen Oct 2019'!BB9</f>
        <v>0</v>
      </c>
      <c r="N15" s="135">
        <f>'Jen Oct 2019'!BC9</f>
        <v>0</v>
      </c>
      <c r="O15" s="135">
        <f>'Jen Oct 2019'!BD9</f>
        <v>0</v>
      </c>
      <c r="P15" s="135">
        <f>'Jen Oct 2019'!BE9</f>
        <v>7</v>
      </c>
      <c r="Q15" s="257" t="str">
        <f t="shared" si="7"/>
        <v>Pay-on-time off usage</v>
      </c>
      <c r="R15" s="258" t="str">
        <f t="shared" si="8"/>
        <v>Exclusive</v>
      </c>
      <c r="S15" s="282">
        <f t="shared" si="2"/>
        <v>5756.7199999999993</v>
      </c>
      <c r="T15" s="282">
        <f t="shared" si="3"/>
        <v>5378.7199999999993</v>
      </c>
      <c r="U15" s="259">
        <f t="shared" si="9"/>
        <v>6332.3919999999998</v>
      </c>
      <c r="V15" s="259">
        <f t="shared" si="9"/>
        <v>5916.5919999999996</v>
      </c>
      <c r="W15" s="165">
        <f>'Jen Oct 2019'!BL9</f>
        <v>0</v>
      </c>
      <c r="X15" s="166" t="str">
        <f>'Jen Oct 2019'!BM9</f>
        <v>n</v>
      </c>
    </row>
    <row r="16" spans="1:24" x14ac:dyDescent="0.15">
      <c r="A16" s="151" t="str">
        <f>'Jen Oct 2019'!K10</f>
        <v>Lumo Energy</v>
      </c>
      <c r="B16" s="153" t="str">
        <f>'Jen Oct 2019'!L10</f>
        <v>Value</v>
      </c>
      <c r="C16" s="136">
        <f>IF('Jen Oct 2019'!BP10=0,91*'Jen Oct 2019'!M10/100,(91*'Jen Oct 2019'!M10/100)+'Jen Oct 2019'!BP10/4)</f>
        <v>71.972727272727255</v>
      </c>
      <c r="D16" s="136">
        <f>IF('Jen Oct 2019'!O10="",$C$5*'Jen Oct 2019'!N10/100,IF($C$5&gt;='Jen Oct 2019'!P10,('Jen Oct 2019'!P10*'Jen Oct 2019'!N10/100),($C$5*'Jen Oct 2019'!N10/100)))</f>
        <v>1219.090909090909</v>
      </c>
      <c r="E16" s="136">
        <f>IF(AND('Jen Oct 2019'!P10&gt;0,'Jen Oct 2019'!R10&gt;0),IF($C$5&lt;'Jen Oct 2019'!P10,0,IF($C$5&lt;=('Jen Oct 2019'!R10+'Jen Oct 2019'!P10),(($C$5-'Jen Oct 2019'!P10)*'Jen Oct 2019'!Q10/100),(('Jen Oct 2019'!R10)*'Jen Oct 2019'!Q10/100))),0)</f>
        <v>0</v>
      </c>
      <c r="F16" s="136">
        <f>IF(AND('Jen Oct 2019'!Q10&gt;0,'Jen Oct 2019'!S10&gt;0),IF($C$5&lt;('Jen Oct 2019'!R10+'Jen Oct 2019'!P10),0,IF($C$5&lt;=('Jen Oct 2019'!T10+'Jen Oct 2019'!R10+'Jen Oct 2019'!P10),(($C$5-('Jen Oct 2019'!R10+'Jen Oct 2019'!P10))*'Jen Oct 2019'!S10/100),('Jen Oct 2019'!T10*'Jen Oct 2019'!S10/100))),0)</f>
        <v>0</v>
      </c>
      <c r="G16" s="137">
        <v>0</v>
      </c>
      <c r="H16" s="136">
        <f>IF(AND('Jen Oct 2019'!R10&gt;0,'Jen Oct 2019'!T10&gt;0),IF(($C$5&lt;'Jen Oct 2019'!T10),(0),($C$5-'Jen Oct 2019'!T10)*'Jen Oct 2019'!U10/100),IF(AND('Jen Oct 2019'!R10&gt;0,'Jen Oct 2019'!T10=""),IF(($C$5&lt;'Jen Oct 2019'!R10+'Jen Oct 2019'!P10),(0),(($C$5-('Jen Oct 2019'!R10+'Jen Oct 2019'!P10))*'Jen Oct 2019'!S10/100)),IF(AND('Jen Oct 2019'!P10&gt;0,'Jen Oct 2019'!R10=""&gt;0),IF(($C$5&lt;'Jen Oct 2019'!P10),(0),($C$5-'Jen Oct 2019'!P10)*'Jen Oct 2019'!Q10/100),0)))</f>
        <v>0</v>
      </c>
      <c r="I16" s="138">
        <f t="shared" si="0"/>
        <v>1291.0636363636363</v>
      </c>
      <c r="J16" s="282">
        <f t="shared" si="4"/>
        <v>4876.363636363636</v>
      </c>
      <c r="K16" s="282">
        <f t="shared" si="5"/>
        <v>5164.2545454545452</v>
      </c>
      <c r="L16" s="139">
        <f t="shared" si="6"/>
        <v>5680.68</v>
      </c>
      <c r="M16" s="135">
        <f>'Jen Oct 2019'!BB10</f>
        <v>0</v>
      </c>
      <c r="N16" s="135">
        <f>'Jen Oct 2019'!BC10</f>
        <v>0</v>
      </c>
      <c r="O16" s="135">
        <f>'Jen Oct 2019'!BD10</f>
        <v>3</v>
      </c>
      <c r="P16" s="135">
        <f>'Jen Oct 2019'!BE10</f>
        <v>0</v>
      </c>
      <c r="Q16" s="257" t="str">
        <f t="shared" si="7"/>
        <v>Pay-on-time off bill</v>
      </c>
      <c r="R16" s="258" t="str">
        <f t="shared" si="8"/>
        <v>Exclusive</v>
      </c>
      <c r="S16" s="282">
        <f t="shared" si="2"/>
        <v>5164.2545454545452</v>
      </c>
      <c r="T16" s="282">
        <f t="shared" si="3"/>
        <v>5009.3269090909089</v>
      </c>
      <c r="U16" s="259">
        <f t="shared" si="9"/>
        <v>5680.68</v>
      </c>
      <c r="V16" s="259">
        <f t="shared" si="9"/>
        <v>5510.2596000000003</v>
      </c>
      <c r="W16" s="165">
        <f>'Jen Oct 2019'!BL10</f>
        <v>0</v>
      </c>
      <c r="X16" s="166" t="str">
        <f>'Jen Oct 2019'!BM10</f>
        <v>n</v>
      </c>
    </row>
    <row r="17" spans="1:24" x14ac:dyDescent="0.15">
      <c r="A17" s="151" t="str">
        <f>'Jen Oct 2019'!K11</f>
        <v>Momentum Energy</v>
      </c>
      <c r="B17" s="153" t="str">
        <f>'Jen Oct 2019'!L11</f>
        <v>SmilePower Flexi</v>
      </c>
      <c r="C17" s="136">
        <f>IF('Jen Oct 2019'!BP11=0,91*'Jen Oct 2019'!M11/100,(91*'Jen Oct 2019'!M11/100)+'Jen Oct 2019'!BP11/4)</f>
        <v>94.631727272727275</v>
      </c>
      <c r="D17" s="136">
        <f>IF('Jen Oct 2019'!O11="",$C$5*'Jen Oct 2019'!N11/100,IF($C$5&gt;='Jen Oct 2019'!P11,('Jen Oct 2019'!P11*'Jen Oct 2019'!N11/100),($C$5*'Jen Oct 2019'!N11/100)))</f>
        <v>1218.1818181818182</v>
      </c>
      <c r="E17" s="136">
        <f>IF(AND('Jen Oct 2019'!P11&gt;0,'Jen Oct 2019'!R11&gt;0),IF($C$5&lt;'Jen Oct 2019'!P11,0,IF($C$5&lt;=('Jen Oct 2019'!R11+'Jen Oct 2019'!P11),(($C$5-'Jen Oct 2019'!P11)*'Jen Oct 2019'!Q11/100),(('Jen Oct 2019'!R11)*'Jen Oct 2019'!Q11/100))),0)</f>
        <v>0</v>
      </c>
      <c r="F17" s="136">
        <f>IF(AND('Jen Oct 2019'!Q11&gt;0,'Jen Oct 2019'!S11&gt;0),IF($C$5&lt;('Jen Oct 2019'!R11+'Jen Oct 2019'!P11),0,IF($C$5&lt;=('Jen Oct 2019'!T11+'Jen Oct 2019'!R11+'Jen Oct 2019'!P11),(($C$5-('Jen Oct 2019'!R11+'Jen Oct 2019'!P11))*'Jen Oct 2019'!S11/100),('Jen Oct 2019'!T11*'Jen Oct 2019'!S11/100))),0)</f>
        <v>0</v>
      </c>
      <c r="G17" s="137">
        <v>0</v>
      </c>
      <c r="H17" s="136">
        <f>IF(AND('Jen Oct 2019'!R11&gt;0,'Jen Oct 2019'!T11&gt;0),IF(($C$5&lt;'Jen Oct 2019'!T11),(0),($C$5-'Jen Oct 2019'!T11)*'Jen Oct 2019'!U11/100),IF(AND('Jen Oct 2019'!R11&gt;0,'Jen Oct 2019'!T11=""),IF(($C$5&lt;'Jen Oct 2019'!R11+'Jen Oct 2019'!P11),(0),(($C$5-('Jen Oct 2019'!R11+'Jen Oct 2019'!P11))*'Jen Oct 2019'!S11/100)),IF(AND('Jen Oct 2019'!P11&gt;0,'Jen Oct 2019'!R11=""&gt;0),IF(($C$5&lt;'Jen Oct 2019'!P11),(0),($C$5-'Jen Oct 2019'!P11)*'Jen Oct 2019'!Q11/100),0)))</f>
        <v>0</v>
      </c>
      <c r="I17" s="138">
        <f t="shared" si="0"/>
        <v>1312.8135454545454</v>
      </c>
      <c r="J17" s="282">
        <f t="shared" si="4"/>
        <v>4872.727272727273</v>
      </c>
      <c r="K17" s="282">
        <f t="shared" si="5"/>
        <v>5251.2541818181817</v>
      </c>
      <c r="L17" s="139">
        <f t="shared" si="6"/>
        <v>5776.3796000000002</v>
      </c>
      <c r="M17" s="135">
        <f>'Jen Oct 2019'!BB11</f>
        <v>0</v>
      </c>
      <c r="N17" s="135">
        <f>'Jen Oct 2019'!BC11</f>
        <v>0</v>
      </c>
      <c r="O17" s="135">
        <f>'Jen Oct 2019'!BD11</f>
        <v>0</v>
      </c>
      <c r="P17" s="135">
        <f>'Jen Oct 2019'!BE11</f>
        <v>0</v>
      </c>
      <c r="Q17" s="257" t="str">
        <f t="shared" si="7"/>
        <v>No discount</v>
      </c>
      <c r="R17" s="258" t="str">
        <f t="shared" si="8"/>
        <v>Exclusive</v>
      </c>
      <c r="S17" s="282">
        <f t="shared" si="2"/>
        <v>5251.2541818181817</v>
      </c>
      <c r="T17" s="282">
        <f t="shared" si="3"/>
        <v>5251.2541818181817</v>
      </c>
      <c r="U17" s="259">
        <f t="shared" si="9"/>
        <v>5776.3796000000002</v>
      </c>
      <c r="V17" s="259">
        <f t="shared" si="9"/>
        <v>5776.3796000000002</v>
      </c>
      <c r="W17" s="165">
        <f>'Jen Oct 2019'!BL11</f>
        <v>0</v>
      </c>
      <c r="X17" s="166" t="str">
        <f>'Jen Oct 2019'!BM11</f>
        <v>n</v>
      </c>
    </row>
    <row r="18" spans="1:24" x14ac:dyDescent="0.15">
      <c r="A18" s="151" t="str">
        <f>'Jen Oct 2019'!K12</f>
        <v>Next Business Energy</v>
      </c>
      <c r="B18" s="153" t="str">
        <f>'Jen Oct 2019'!L12</f>
        <v>Pay on time</v>
      </c>
      <c r="C18" s="136">
        <f>IF('Jen Oct 2019'!BP12=0,91*'Jen Oct 2019'!M12/100,(91*'Jen Oct 2019'!M12/100)+'Jen Oct 2019'!BP12/4)</f>
        <v>118.3</v>
      </c>
      <c r="D18" s="136">
        <f>IF('Jen Oct 2019'!O12="",$C$5*'Jen Oct 2019'!N12/100,IF($C$5&gt;='Jen Oct 2019'!P12,('Jen Oct 2019'!P12*'Jen Oct 2019'!N12/100),($C$5*'Jen Oct 2019'!N12/100)))</f>
        <v>749.99999999999989</v>
      </c>
      <c r="E18" s="136">
        <f>IF(AND('Jen Oct 2019'!P12&gt;0,'Jen Oct 2019'!R12&gt;0),IF($C$5&lt;'Jen Oct 2019'!P12,0,IF($C$5&lt;=('Jen Oct 2019'!R12+'Jen Oct 2019'!P12),(($C$5-'Jen Oct 2019'!P12)*'Jen Oct 2019'!Q12/100),(('Jen Oct 2019'!R12)*'Jen Oct 2019'!Q12/100))),0)</f>
        <v>0</v>
      </c>
      <c r="F18" s="136">
        <f>IF(AND('Jen Oct 2019'!Q12&gt;0,'Jen Oct 2019'!S12&gt;0),IF($C$5&lt;('Jen Oct 2019'!R12+'Jen Oct 2019'!P12),0,IF($C$5&lt;=('Jen Oct 2019'!T12+'Jen Oct 2019'!R12+'Jen Oct 2019'!P12),(($C$5-('Jen Oct 2019'!R12+'Jen Oct 2019'!P12))*'Jen Oct 2019'!S12/100),('Jen Oct 2019'!T12*'Jen Oct 2019'!S12/100))),0)</f>
        <v>0</v>
      </c>
      <c r="G18" s="137">
        <v>0</v>
      </c>
      <c r="H18" s="136">
        <f>IF(AND('Jen Oct 2019'!R12&gt;0,'Jen Oct 2019'!T12&gt;0),IF(($C$5&lt;'Jen Oct 2019'!T12),(0),($C$5-'Jen Oct 2019'!T12)*'Jen Oct 2019'!U12/100),IF(AND('Jen Oct 2019'!R12&gt;0,'Jen Oct 2019'!T12=""),IF(($C$5&lt;'Jen Oct 2019'!R12+'Jen Oct 2019'!P12),(0),(($C$5-('Jen Oct 2019'!R12+'Jen Oct 2019'!P12))*'Jen Oct 2019'!S12/100)),IF(AND('Jen Oct 2019'!P12&gt;0,'Jen Oct 2019'!R12=""&gt;0),IF(($C$5&lt;'Jen Oct 2019'!P12),(0),($C$5-'Jen Oct 2019'!P12)*'Jen Oct 2019'!Q12/100),0)))</f>
        <v>737.5</v>
      </c>
      <c r="I18" s="138">
        <f t="shared" si="0"/>
        <v>1605.7999999999997</v>
      </c>
      <c r="J18" s="282">
        <f t="shared" si="4"/>
        <v>5949.9999999999991</v>
      </c>
      <c r="K18" s="282">
        <f t="shared" si="5"/>
        <v>6423.1999999999989</v>
      </c>
      <c r="L18" s="139">
        <f t="shared" si="6"/>
        <v>7065.5199999999995</v>
      </c>
      <c r="M18" s="135">
        <f>'Jen Oct 2019'!BB12</f>
        <v>0</v>
      </c>
      <c r="N18" s="135">
        <f>'Jen Oct 2019'!BC12</f>
        <v>0</v>
      </c>
      <c r="O18" s="135">
        <f>'Jen Oct 2019'!BD12</f>
        <v>7</v>
      </c>
      <c r="P18" s="135">
        <f>'Jen Oct 2019'!BE12</f>
        <v>0</v>
      </c>
      <c r="Q18" s="257" t="str">
        <f t="shared" si="7"/>
        <v>Pay-on-time off bill</v>
      </c>
      <c r="R18" s="258" t="str">
        <f t="shared" si="8"/>
        <v>Exclusive</v>
      </c>
      <c r="S18" s="282">
        <f t="shared" si="2"/>
        <v>6423.1999999999989</v>
      </c>
      <c r="T18" s="282">
        <f t="shared" si="3"/>
        <v>5973.5759999999991</v>
      </c>
      <c r="U18" s="259">
        <f t="shared" si="9"/>
        <v>7065.5199999999995</v>
      </c>
      <c r="V18" s="259">
        <f t="shared" si="9"/>
        <v>6570.9335999999994</v>
      </c>
      <c r="W18" s="165">
        <f>'Jen Oct 2019'!BL12</f>
        <v>24</v>
      </c>
      <c r="X18" s="166" t="str">
        <f>'Jen Oct 2019'!BM12</f>
        <v>n</v>
      </c>
    </row>
    <row r="19" spans="1:24" x14ac:dyDescent="0.15">
      <c r="A19" s="151" t="str">
        <f>'Jen Oct 2019'!K13</f>
        <v>Origin Energy</v>
      </c>
      <c r="B19" s="153" t="str">
        <f>'Jen Oct 2019'!L13</f>
        <v>Basic</v>
      </c>
      <c r="C19" s="136">
        <f>IF('Jen Oct 2019'!BP13=0,91*'Jen Oct 2019'!M13/100,(91*'Jen Oct 2019'!M13/100)+'Jen Oct 2019'!BP13/4)</f>
        <v>94.722727272727255</v>
      </c>
      <c r="D19" s="136">
        <f>IF('Jen Oct 2019'!O13="",$C$5*'Jen Oct 2019'!N13/100,IF($C$5&gt;='Jen Oct 2019'!P13,('Jen Oct 2019'!P13*'Jen Oct 2019'!N13/100),($C$5*'Jen Oct 2019'!N13/100)))</f>
        <v>1219.090909090909</v>
      </c>
      <c r="E19" s="136">
        <f>IF(AND('Jen Oct 2019'!P13&gt;0,'Jen Oct 2019'!R13&gt;0),IF($C$5&lt;'Jen Oct 2019'!P13,0,IF($C$5&lt;=('Jen Oct 2019'!R13+'Jen Oct 2019'!P13),(($C$5-'Jen Oct 2019'!P13)*'Jen Oct 2019'!Q13/100),(('Jen Oct 2019'!R13)*'Jen Oct 2019'!Q13/100))),0)</f>
        <v>0</v>
      </c>
      <c r="F19" s="136">
        <f>IF(AND('Jen Oct 2019'!Q13&gt;0,'Jen Oct 2019'!S13&gt;0),IF($C$5&lt;('Jen Oct 2019'!R13+'Jen Oct 2019'!P13),0,IF($C$5&lt;=('Jen Oct 2019'!T13+'Jen Oct 2019'!R13+'Jen Oct 2019'!P13),(($C$5-('Jen Oct 2019'!R13+'Jen Oct 2019'!P13))*'Jen Oct 2019'!S13/100),('Jen Oct 2019'!T13*'Jen Oct 2019'!S13/100))),0)</f>
        <v>0</v>
      </c>
      <c r="G19" s="137">
        <v>0</v>
      </c>
      <c r="H19" s="136">
        <f>IF(AND('Jen Oct 2019'!R13&gt;0,'Jen Oct 2019'!T13&gt;0),IF(($C$5&lt;'Jen Oct 2019'!T13),(0),($C$5-'Jen Oct 2019'!T13)*'Jen Oct 2019'!U13/100),IF(AND('Jen Oct 2019'!R13&gt;0,'Jen Oct 2019'!T13=""),IF(($C$5&lt;'Jen Oct 2019'!R13+'Jen Oct 2019'!P13),(0),(($C$5-('Jen Oct 2019'!R13+'Jen Oct 2019'!P13))*'Jen Oct 2019'!S13/100)),IF(AND('Jen Oct 2019'!P13&gt;0,'Jen Oct 2019'!R13=""&gt;0),IF(($C$5&lt;'Jen Oct 2019'!P13),(0),($C$5-'Jen Oct 2019'!P13)*'Jen Oct 2019'!Q13/100),0)))</f>
        <v>0</v>
      </c>
      <c r="I19" s="138">
        <f t="shared" si="0"/>
        <v>1313.8136363636363</v>
      </c>
      <c r="J19" s="282">
        <f t="shared" si="4"/>
        <v>4876.363636363636</v>
      </c>
      <c r="K19" s="282">
        <f t="shared" si="5"/>
        <v>5255.2545454545452</v>
      </c>
      <c r="L19" s="139">
        <f t="shared" si="6"/>
        <v>5780.7800000000007</v>
      </c>
      <c r="M19" s="135">
        <f>'Jen Oct 2019'!BB13</f>
        <v>0</v>
      </c>
      <c r="N19" s="135">
        <f>'Jen Oct 2019'!BC13</f>
        <v>0</v>
      </c>
      <c r="O19" s="135">
        <f>'Jen Oct 2019'!BD13</f>
        <v>0</v>
      </c>
      <c r="P19" s="135">
        <f>'Jen Oct 2019'!BE13</f>
        <v>0</v>
      </c>
      <c r="Q19" s="257" t="str">
        <f t="shared" si="7"/>
        <v>No discount</v>
      </c>
      <c r="R19" s="258" t="str">
        <f t="shared" si="8"/>
        <v>Inclusive</v>
      </c>
      <c r="S19" s="282">
        <f t="shared" si="2"/>
        <v>5255.2545454545452</v>
      </c>
      <c r="T19" s="282">
        <f t="shared" si="3"/>
        <v>5255.2545454545452</v>
      </c>
      <c r="U19" s="259">
        <f t="shared" si="9"/>
        <v>5780.7800000000007</v>
      </c>
      <c r="V19" s="259">
        <f t="shared" si="9"/>
        <v>5780.7800000000007</v>
      </c>
      <c r="W19" s="165">
        <f>'Jen Oct 2019'!BL13</f>
        <v>0</v>
      </c>
      <c r="X19" s="166" t="str">
        <f>'Jen Oct 2019'!BM13</f>
        <v>n</v>
      </c>
    </row>
    <row r="20" spans="1:24" x14ac:dyDescent="0.15">
      <c r="A20" s="151" t="str">
        <f>'Jen Oct 2019'!K14</f>
        <v>1st Energy</v>
      </c>
      <c r="B20" s="153" t="str">
        <f>'Jen Oct 2019'!L14</f>
        <v>1st Saver</v>
      </c>
      <c r="C20" s="136">
        <f>IF('Jen Oct 2019'!BP14=0,91*'Jen Oct 2019'!M14/100,(91*'Jen Oct 2019'!M14/100)+'Jen Oct 2019'!BP14/4)</f>
        <v>94.64</v>
      </c>
      <c r="D20" s="136">
        <f>IF('Jen Oct 2019'!O14="",$C$5*'Jen Oct 2019'!N14/100,IF($C$5&gt;='Jen Oct 2019'!P14,('Jen Oct 2019'!P14*'Jen Oct 2019'!N14/100),($C$5*'Jen Oct 2019'!N14/100)))</f>
        <v>1218.6363636363635</v>
      </c>
      <c r="E20" s="136">
        <f>IF(AND('Jen Oct 2019'!P14&gt;0,'Jen Oct 2019'!R14&gt;0),IF($C$5&lt;'Jen Oct 2019'!P14,0,IF($C$5&lt;=('Jen Oct 2019'!R14+'Jen Oct 2019'!P14),(($C$5-'Jen Oct 2019'!P14)*'Jen Oct 2019'!Q14/100),(('Jen Oct 2019'!R14)*'Jen Oct 2019'!Q14/100))),0)</f>
        <v>0</v>
      </c>
      <c r="F20" s="136">
        <f>IF(AND('Jen Oct 2019'!Q14&gt;0,'Jen Oct 2019'!S14&gt;0),IF($C$5&lt;('Jen Oct 2019'!R14+'Jen Oct 2019'!P14),0,IF($C$5&lt;=('Jen Oct 2019'!T14+'Jen Oct 2019'!R14+'Jen Oct 2019'!P14),(($C$5-('Jen Oct 2019'!R14+'Jen Oct 2019'!P14))*'Jen Oct 2019'!S14/100),('Jen Oct 2019'!T14*'Jen Oct 2019'!S14/100))),0)</f>
        <v>0</v>
      </c>
      <c r="G20" s="137">
        <v>0</v>
      </c>
      <c r="H20" s="136">
        <f>IF(AND('Jen Oct 2019'!R14&gt;0,'Jen Oct 2019'!T14&gt;0),IF(($C$5&lt;'Jen Oct 2019'!T14),(0),($C$5-'Jen Oct 2019'!T14)*'Jen Oct 2019'!U14/100),IF(AND('Jen Oct 2019'!R14&gt;0,'Jen Oct 2019'!T14=""),IF(($C$5&lt;'Jen Oct 2019'!R14+'Jen Oct 2019'!P14),(0),(($C$5-('Jen Oct 2019'!R14+'Jen Oct 2019'!P14))*'Jen Oct 2019'!S14/100)),IF(AND('Jen Oct 2019'!P14&gt;0,'Jen Oct 2019'!R14=""&gt;0),IF(($C$5&lt;'Jen Oct 2019'!P14),(0),($C$5-'Jen Oct 2019'!P14)*'Jen Oct 2019'!Q14/100),0)))</f>
        <v>0</v>
      </c>
      <c r="I20" s="138">
        <f t="shared" si="0"/>
        <v>1313.2763636363636</v>
      </c>
      <c r="J20" s="282">
        <f t="shared" si="4"/>
        <v>4874.545454545454</v>
      </c>
      <c r="K20" s="282">
        <f t="shared" si="5"/>
        <v>5253.1054545454544</v>
      </c>
      <c r="L20" s="139">
        <f t="shared" si="6"/>
        <v>5778.4160000000002</v>
      </c>
      <c r="M20" s="135">
        <f>'Jen Oct 2019'!BB14</f>
        <v>0</v>
      </c>
      <c r="N20" s="135">
        <f>'Jen Oct 2019'!BC14</f>
        <v>0</v>
      </c>
      <c r="O20" s="135">
        <f>'Jen Oct 2019'!BD14</f>
        <v>0</v>
      </c>
      <c r="P20" s="135">
        <f>'Jen Oct 2019'!BE14</f>
        <v>0</v>
      </c>
      <c r="Q20" s="257" t="str">
        <f t="shared" si="7"/>
        <v>No discount</v>
      </c>
      <c r="R20" s="258" t="str">
        <f t="shared" si="8"/>
        <v>Exclusive</v>
      </c>
      <c r="S20" s="282">
        <f t="shared" si="2"/>
        <v>5253.1054545454544</v>
      </c>
      <c r="T20" s="282">
        <f t="shared" si="3"/>
        <v>5253.1054545454544</v>
      </c>
      <c r="U20" s="259">
        <f t="shared" si="9"/>
        <v>5778.4160000000002</v>
      </c>
      <c r="V20" s="259">
        <f t="shared" si="9"/>
        <v>5778.4160000000002</v>
      </c>
      <c r="W20" s="165">
        <f>'Jen Oct 2019'!BL14</f>
        <v>0</v>
      </c>
      <c r="X20" s="166" t="str">
        <f>'Jen Oct 2019'!BM14</f>
        <v>n</v>
      </c>
    </row>
    <row r="21" spans="1:24" x14ac:dyDescent="0.15">
      <c r="A21" s="151" t="str">
        <f>'Jen Oct 2019'!K15</f>
        <v>Powerdirect</v>
      </c>
      <c r="B21" s="153" t="str">
        <f>'Jen Oct 2019'!L15</f>
        <v>Rate Saver</v>
      </c>
      <c r="C21" s="136">
        <f>IF('Jen Oct 2019'!BP15=0,91*'Jen Oct 2019'!M15/100,(91*'Jen Oct 2019'!M15/100)+'Jen Oct 2019'!BP15/4)</f>
        <v>90.925545454545443</v>
      </c>
      <c r="D21" s="136">
        <f>IF('Jen Oct 2019'!O15="",$C$5*'Jen Oct 2019'!N15/100,IF($C$5&gt;='Jen Oct 2019'!P15,('Jen Oct 2019'!P15*'Jen Oct 2019'!N15/100),($C$5*'Jen Oct 2019'!N15/100)))</f>
        <v>1170.4545454545453</v>
      </c>
      <c r="E21" s="136">
        <f>IF(AND('Jen Oct 2019'!P15&gt;0,'Jen Oct 2019'!R15&gt;0),IF($C$5&lt;'Jen Oct 2019'!P15,0,IF($C$5&lt;=('Jen Oct 2019'!R15+'Jen Oct 2019'!P15),(($C$5-'Jen Oct 2019'!P15)*'Jen Oct 2019'!Q15/100),(('Jen Oct 2019'!R15)*'Jen Oct 2019'!Q15/100))),0)</f>
        <v>0</v>
      </c>
      <c r="F21" s="136">
        <f>IF(AND('Jen Oct 2019'!Q15&gt;0,'Jen Oct 2019'!S15&gt;0),IF($C$5&lt;('Jen Oct 2019'!R15+'Jen Oct 2019'!P15),0,IF($C$5&lt;=('Jen Oct 2019'!T15+'Jen Oct 2019'!R15+'Jen Oct 2019'!P15),(($C$5-('Jen Oct 2019'!R15+'Jen Oct 2019'!P15))*'Jen Oct 2019'!S15/100),('Jen Oct 2019'!T15*'Jen Oct 2019'!S15/100))),0)</f>
        <v>0</v>
      </c>
      <c r="G21" s="137">
        <v>0</v>
      </c>
      <c r="H21" s="136">
        <f>IF(AND('Jen Oct 2019'!R15&gt;0,'Jen Oct 2019'!T15&gt;0),IF(($C$5&lt;'Jen Oct 2019'!T15),(0),($C$5-'Jen Oct 2019'!T15)*'Jen Oct 2019'!U15/100),IF(AND('Jen Oct 2019'!R15&gt;0,'Jen Oct 2019'!T15=""),IF(($C$5&lt;'Jen Oct 2019'!R15+'Jen Oct 2019'!P15),(0),(($C$5-('Jen Oct 2019'!R15+'Jen Oct 2019'!P15))*'Jen Oct 2019'!S15/100)),IF(AND('Jen Oct 2019'!P15&gt;0,'Jen Oct 2019'!R15=""&gt;0),IF(($C$5&lt;'Jen Oct 2019'!P15),(0),($C$5-'Jen Oct 2019'!P15)*'Jen Oct 2019'!Q15/100),0)))</f>
        <v>0</v>
      </c>
      <c r="I21" s="138">
        <f t="shared" si="0"/>
        <v>1261.3800909090908</v>
      </c>
      <c r="J21" s="282">
        <f t="shared" si="4"/>
        <v>4681.8181818181811</v>
      </c>
      <c r="K21" s="282">
        <f t="shared" si="5"/>
        <v>5045.5203636363631</v>
      </c>
      <c r="L21" s="139">
        <f t="shared" si="6"/>
        <v>5550.0724</v>
      </c>
      <c r="M21" s="135">
        <f>'Jen Oct 2019'!BB15</f>
        <v>0</v>
      </c>
      <c r="N21" s="135">
        <f>'Jen Oct 2019'!BC15</f>
        <v>0</v>
      </c>
      <c r="O21" s="135">
        <f>'Jen Oct 2019'!BD15</f>
        <v>0</v>
      </c>
      <c r="P21" s="135">
        <f>'Jen Oct 2019'!BE15</f>
        <v>0</v>
      </c>
      <c r="Q21" s="257" t="str">
        <f t="shared" si="7"/>
        <v>No discount</v>
      </c>
      <c r="R21" s="258" t="str">
        <f t="shared" si="8"/>
        <v>Exclusive</v>
      </c>
      <c r="S21" s="282">
        <f t="shared" si="2"/>
        <v>5045.5203636363631</v>
      </c>
      <c r="T21" s="282">
        <f t="shared" si="3"/>
        <v>5045.5203636363631</v>
      </c>
      <c r="U21" s="259">
        <f t="shared" si="9"/>
        <v>5550.0724</v>
      </c>
      <c r="V21" s="259">
        <f t="shared" si="9"/>
        <v>5550.0724</v>
      </c>
      <c r="W21" s="165">
        <f>'Jen Oct 2019'!BL15</f>
        <v>0</v>
      </c>
      <c r="X21" s="166" t="str">
        <f>'Jen Oct 2019'!BM15</f>
        <v>n</v>
      </c>
    </row>
    <row r="22" spans="1:24" x14ac:dyDescent="0.15">
      <c r="A22" s="151" t="str">
        <f>'Jen Oct 2019'!K16</f>
        <v>Powershop</v>
      </c>
      <c r="B22" s="153" t="str">
        <f>'Jen Oct 2019'!L16</f>
        <v>Shopper with Mega Pack</v>
      </c>
      <c r="C22" s="136">
        <f>IF('Jen Oct 2019'!BP16=0,91*'Jen Oct 2019'!M16/100,(91*'Jen Oct 2019'!M16/100)+'Jen Oct 2019'!BP16/4)</f>
        <v>136.18563636363638</v>
      </c>
      <c r="D22" s="136">
        <f>IF('Jen Oct 2019'!O16="",$C$5*'Jen Oct 2019'!N16/100,IF($C$5&gt;='Jen Oct 2019'!P16,('Jen Oct 2019'!P16*'Jen Oct 2019'!N16/100),($C$5*'Jen Oct 2019'!N16/100)))</f>
        <v>1527.7272727272727</v>
      </c>
      <c r="E22" s="136">
        <f>IF(AND('Jen Oct 2019'!P16&gt;0,'Jen Oct 2019'!R16&gt;0),IF($C$5&lt;'Jen Oct 2019'!P16,0,IF($C$5&lt;=('Jen Oct 2019'!R16+'Jen Oct 2019'!P16),(($C$5-'Jen Oct 2019'!P16)*'Jen Oct 2019'!Q16/100),(('Jen Oct 2019'!R16)*'Jen Oct 2019'!Q16/100))),0)</f>
        <v>0</v>
      </c>
      <c r="F22" s="136">
        <f>IF(AND('Jen Oct 2019'!Q16&gt;0,'Jen Oct 2019'!S16&gt;0),IF($C$5&lt;('Jen Oct 2019'!R16+'Jen Oct 2019'!P16),0,IF($C$5&lt;=('Jen Oct 2019'!T16+'Jen Oct 2019'!R16+'Jen Oct 2019'!P16),(($C$5-('Jen Oct 2019'!R16+'Jen Oct 2019'!P16))*'Jen Oct 2019'!S16/100),('Jen Oct 2019'!T16*'Jen Oct 2019'!S16/100))),0)</f>
        <v>0</v>
      </c>
      <c r="G22" s="137">
        <v>0</v>
      </c>
      <c r="H22" s="136">
        <f>IF(AND('Jen Oct 2019'!R16&gt;0,'Jen Oct 2019'!T16&gt;0),IF(($C$5&lt;'Jen Oct 2019'!T16),(0),($C$5-'Jen Oct 2019'!T16)*'Jen Oct 2019'!U16/100),IF(AND('Jen Oct 2019'!R16&gt;0,'Jen Oct 2019'!T16=""),IF(($C$5&lt;'Jen Oct 2019'!R16+'Jen Oct 2019'!P16),(0),(($C$5-('Jen Oct 2019'!R16+'Jen Oct 2019'!P16))*'Jen Oct 2019'!S16/100)),IF(AND('Jen Oct 2019'!P16&gt;0,'Jen Oct 2019'!R16=""&gt;0),IF(($C$5&lt;'Jen Oct 2019'!P16),(0),($C$5-'Jen Oct 2019'!P16)*'Jen Oct 2019'!Q16/100),0)))</f>
        <v>0</v>
      </c>
      <c r="I22" s="138">
        <f t="shared" si="0"/>
        <v>1663.9129090909091</v>
      </c>
      <c r="J22" s="282">
        <f t="shared" si="4"/>
        <v>6110.909090909091</v>
      </c>
      <c r="K22" s="282">
        <f t="shared" si="5"/>
        <v>6655.6516363636365</v>
      </c>
      <c r="L22" s="139">
        <f t="shared" si="6"/>
        <v>7321.2168000000011</v>
      </c>
      <c r="M22" s="135">
        <f>'Jen Oct 2019'!BB16</f>
        <v>0</v>
      </c>
      <c r="N22" s="135">
        <f>'Jen Oct 2019'!BC16</f>
        <v>0</v>
      </c>
      <c r="O22" s="170">
        <f>'Jen Oct 2019'!BD16</f>
        <v>23.17</v>
      </c>
      <c r="P22" s="135">
        <f>'Jen Oct 2019'!BE16</f>
        <v>0</v>
      </c>
      <c r="Q22" s="257" t="str">
        <f t="shared" si="7"/>
        <v>Pay-on-time off bill</v>
      </c>
      <c r="R22" s="258" t="str">
        <f t="shared" si="8"/>
        <v>Inclusive</v>
      </c>
      <c r="S22" s="282">
        <f t="shared" si="2"/>
        <v>6655.6516363636365</v>
      </c>
      <c r="T22" s="282">
        <f t="shared" si="3"/>
        <v>5113.5371522181822</v>
      </c>
      <c r="U22" s="259">
        <f t="shared" si="9"/>
        <v>7321.2168000000011</v>
      </c>
      <c r="V22" s="259">
        <f t="shared" si="9"/>
        <v>5624.8908674400009</v>
      </c>
      <c r="W22" s="165">
        <f>'Jen Oct 2019'!BL16</f>
        <v>0</v>
      </c>
      <c r="X22" s="166" t="str">
        <f>'Jen Oct 2019'!BM16</f>
        <v>n</v>
      </c>
    </row>
    <row r="23" spans="1:24" x14ac:dyDescent="0.15">
      <c r="A23" s="151" t="str">
        <f>'Jen Oct 2019'!K17</f>
        <v>Red Energy</v>
      </c>
      <c r="B23" s="153" t="str">
        <f>'Jen Oct 2019'!L17</f>
        <v>Red Business Saver</v>
      </c>
      <c r="C23" s="136">
        <f>IF('Jen Oct 2019'!BP17=0,91*'Jen Oct 2019'!M17/100,(91*'Jen Oct 2019'!M17/100)+'Jen Oct 2019'!BP17/4)</f>
        <v>103.66554545454545</v>
      </c>
      <c r="D23" s="136">
        <f>IF('Jen Oct 2019'!O17="",$C$5*'Jen Oct 2019'!N17/100,IF($C$5&gt;='Jen Oct 2019'!P17,('Jen Oct 2019'!P17*'Jen Oct 2019'!N17/100),($C$5*'Jen Oct 2019'!N17/100)))</f>
        <v>1334.090909090909</v>
      </c>
      <c r="E23" s="136">
        <f>IF(AND('Jen Oct 2019'!P17&gt;0,'Jen Oct 2019'!R17&gt;0),IF($C$5&lt;'Jen Oct 2019'!P17,0,IF($C$5&lt;=('Jen Oct 2019'!R17+'Jen Oct 2019'!P17),(($C$5-'Jen Oct 2019'!P17)*'Jen Oct 2019'!Q17/100),(('Jen Oct 2019'!R17)*'Jen Oct 2019'!Q17/100))),0)</f>
        <v>0</v>
      </c>
      <c r="F23" s="136">
        <f>IF(AND('Jen Oct 2019'!Q17&gt;0,'Jen Oct 2019'!S17&gt;0),IF($C$5&lt;('Jen Oct 2019'!R17+'Jen Oct 2019'!P17),0,IF($C$5&lt;=('Jen Oct 2019'!T17+'Jen Oct 2019'!R17+'Jen Oct 2019'!P17),(($C$5-('Jen Oct 2019'!R17+'Jen Oct 2019'!P17))*'Jen Oct 2019'!S17/100),('Jen Oct 2019'!T17*'Jen Oct 2019'!S17/100))),0)</f>
        <v>0</v>
      </c>
      <c r="G23" s="137">
        <v>0</v>
      </c>
      <c r="H23" s="136">
        <f>IF(AND('Jen Oct 2019'!R17&gt;0,'Jen Oct 2019'!T17&gt;0),IF(($C$5&lt;'Jen Oct 2019'!T17),(0),($C$5-'Jen Oct 2019'!T17)*'Jen Oct 2019'!U17/100),IF(AND('Jen Oct 2019'!R17&gt;0,'Jen Oct 2019'!T17=""),IF(($C$5&lt;'Jen Oct 2019'!R17+'Jen Oct 2019'!P17),(0),(($C$5-('Jen Oct 2019'!R17+'Jen Oct 2019'!P17))*'Jen Oct 2019'!S17/100)),IF(AND('Jen Oct 2019'!P17&gt;0,'Jen Oct 2019'!R17=""&gt;0),IF(($C$5&lt;'Jen Oct 2019'!P17),(0),($C$5-'Jen Oct 2019'!P17)*'Jen Oct 2019'!Q17/100),0)))</f>
        <v>0</v>
      </c>
      <c r="I23" s="138">
        <f t="shared" si="0"/>
        <v>1437.7564545454545</v>
      </c>
      <c r="J23" s="282">
        <f t="shared" si="4"/>
        <v>5336.363636363636</v>
      </c>
      <c r="K23" s="282">
        <f t="shared" si="5"/>
        <v>5751.0258181818181</v>
      </c>
      <c r="L23" s="139">
        <f t="shared" si="6"/>
        <v>6326.1284000000005</v>
      </c>
      <c r="M23" s="135">
        <f>'Jen Oct 2019'!BB17</f>
        <v>0</v>
      </c>
      <c r="N23" s="135">
        <f>'Jen Oct 2019'!BC17</f>
        <v>0</v>
      </c>
      <c r="O23" s="135">
        <f>'Jen Oct 2019'!BD17</f>
        <v>10</v>
      </c>
      <c r="P23" s="135">
        <f>'Jen Oct 2019'!BE17</f>
        <v>0</v>
      </c>
      <c r="Q23" s="257" t="str">
        <f t="shared" si="7"/>
        <v>Pay-on-time off bill</v>
      </c>
      <c r="R23" s="258" t="str">
        <f t="shared" si="8"/>
        <v>Inclusive</v>
      </c>
      <c r="S23" s="282">
        <f t="shared" si="2"/>
        <v>5751.0258181818181</v>
      </c>
      <c r="T23" s="282">
        <f t="shared" si="3"/>
        <v>5175.9232363636365</v>
      </c>
      <c r="U23" s="259">
        <f t="shared" si="9"/>
        <v>6326.1284000000005</v>
      </c>
      <c r="V23" s="259">
        <f t="shared" si="9"/>
        <v>5693.5155600000007</v>
      </c>
      <c r="W23" s="165">
        <f>'Jen Oct 2019'!BL17</f>
        <v>0</v>
      </c>
      <c r="X23" s="166" t="str">
        <f>'Jen Oct 2019'!BM17</f>
        <v>n</v>
      </c>
    </row>
    <row r="24" spans="1:24" x14ac:dyDescent="0.15">
      <c r="A24" s="151" t="str">
        <f>'Jen Oct 2019'!K18</f>
        <v>Simply Energy</v>
      </c>
      <c r="B24" s="153" t="str">
        <f>'Jen Oct 2019'!L18</f>
        <v>Business Plus</v>
      </c>
      <c r="C24" s="136">
        <f>IF('Jen Oct 2019'!BP18=0,91*'Jen Oct 2019'!M18/100,(91*'Jen Oct 2019'!M18/100)+'Jen Oct 2019'!BP18/4)</f>
        <v>94.722727272727255</v>
      </c>
      <c r="D24" s="136">
        <f>IF('Jen Oct 2019'!O18="",$C$5*'Jen Oct 2019'!N18/100,IF($C$5&gt;='Jen Oct 2019'!P18,('Jen Oct 2019'!P18*'Jen Oct 2019'!N18/100),($C$5*'Jen Oct 2019'!N18/100)))</f>
        <v>1219.090909090909</v>
      </c>
      <c r="E24" s="136">
        <f>IF(AND('Jen Oct 2019'!P18&gt;0,'Jen Oct 2019'!R18&gt;0),IF($C$5&lt;'Jen Oct 2019'!P18,0,IF($C$5&lt;=('Jen Oct 2019'!R18+'Jen Oct 2019'!P18),(($C$5-'Jen Oct 2019'!P18)*'Jen Oct 2019'!Q18/100),(('Jen Oct 2019'!R18)*'Jen Oct 2019'!Q18/100))),0)</f>
        <v>0</v>
      </c>
      <c r="F24" s="136">
        <f>IF(AND('Jen Oct 2019'!Q18&gt;0,'Jen Oct 2019'!S18&gt;0),IF($C$5&lt;('Jen Oct 2019'!R18+'Jen Oct 2019'!P18),0,IF($C$5&lt;=('Jen Oct 2019'!T18+'Jen Oct 2019'!R18+'Jen Oct 2019'!P18),(($C$5-('Jen Oct 2019'!R18+'Jen Oct 2019'!P18))*'Jen Oct 2019'!S18/100),('Jen Oct 2019'!T18*'Jen Oct 2019'!S18/100))),0)</f>
        <v>0</v>
      </c>
      <c r="G24" s="137">
        <v>0</v>
      </c>
      <c r="H24" s="136">
        <f>IF(AND('Jen Oct 2019'!R18&gt;0,'Jen Oct 2019'!T18&gt;0),IF(($C$5&lt;'Jen Oct 2019'!T18),(0),($C$5-'Jen Oct 2019'!T18)*'Jen Oct 2019'!U18/100),IF(AND('Jen Oct 2019'!R18&gt;0,'Jen Oct 2019'!T18=""),IF(($C$5&lt;'Jen Oct 2019'!R18+'Jen Oct 2019'!P18),(0),(($C$5-('Jen Oct 2019'!R18+'Jen Oct 2019'!P18))*'Jen Oct 2019'!S18/100)),IF(AND('Jen Oct 2019'!P18&gt;0,'Jen Oct 2019'!R18=""&gt;0),IF(($C$5&lt;'Jen Oct 2019'!P18),(0),($C$5-'Jen Oct 2019'!P18)*'Jen Oct 2019'!Q18/100),0)))</f>
        <v>0</v>
      </c>
      <c r="I24" s="138">
        <f t="shared" si="0"/>
        <v>1313.8136363636363</v>
      </c>
      <c r="J24" s="282">
        <f t="shared" si="4"/>
        <v>4876.363636363636</v>
      </c>
      <c r="K24" s="282">
        <f t="shared" si="5"/>
        <v>5255.2545454545452</v>
      </c>
      <c r="L24" s="139">
        <f t="shared" si="6"/>
        <v>5780.7800000000007</v>
      </c>
      <c r="M24" s="135">
        <f>'Jen Oct 2019'!BB18</f>
        <v>0</v>
      </c>
      <c r="N24" s="135">
        <f>'Jen Oct 2019'!BC18</f>
        <v>0</v>
      </c>
      <c r="O24" s="135">
        <f>'Jen Oct 2019'!BD18</f>
        <v>0</v>
      </c>
      <c r="P24" s="135">
        <f>'Jen Oct 2019'!BE18</f>
        <v>0</v>
      </c>
      <c r="Q24" s="257" t="str">
        <f t="shared" si="7"/>
        <v>No discount</v>
      </c>
      <c r="R24" s="258" t="str">
        <f t="shared" si="8"/>
        <v>Exclusive</v>
      </c>
      <c r="S24" s="282">
        <f t="shared" si="2"/>
        <v>5255.2545454545452</v>
      </c>
      <c r="T24" s="282">
        <f t="shared" si="3"/>
        <v>5255.2545454545452</v>
      </c>
      <c r="U24" s="259">
        <f t="shared" si="9"/>
        <v>5780.7800000000007</v>
      </c>
      <c r="V24" s="259">
        <f t="shared" si="9"/>
        <v>5780.7800000000007</v>
      </c>
      <c r="W24" s="165">
        <f>'Jen Oct 2019'!BL18</f>
        <v>0</v>
      </c>
      <c r="X24" s="166" t="str">
        <f>'Jen Oct 2019'!BM18</f>
        <v>n</v>
      </c>
    </row>
    <row r="25" spans="1:24" x14ac:dyDescent="0.15">
      <c r="A25" s="151" t="str">
        <f>'Jen Oct 2019'!K19</f>
        <v>Sumo Power</v>
      </c>
      <c r="B25" s="153" t="str">
        <f>'Jen Oct 2019'!L19</f>
        <v>Lite Business</v>
      </c>
      <c r="C25" s="136">
        <f>IF('Jen Oct 2019'!BP19=0,91*'Jen Oct 2019'!M19/100,(91*'Jen Oct 2019'!M19/100)+'Jen Oct 2019'!BP19/4)</f>
        <v>94.64</v>
      </c>
      <c r="D25" s="136">
        <f>IF('Jen Oct 2019'!O19="",$C$5*'Jen Oct 2019'!N19/100,IF($C$5&gt;='Jen Oct 2019'!P19,('Jen Oct 2019'!P19*'Jen Oct 2019'!N19/100),($C$5*'Jen Oct 2019'!N19/100)))</f>
        <v>1214.9999999999998</v>
      </c>
      <c r="E25" s="136">
        <f>IF(AND('Jen Oct 2019'!P19&gt;0,'Jen Oct 2019'!R19&gt;0),IF($C$5&lt;'Jen Oct 2019'!P19,0,IF($C$5&lt;=('Jen Oct 2019'!R19+'Jen Oct 2019'!P19),(($C$5-'Jen Oct 2019'!P19)*'Jen Oct 2019'!Q19/100),(('Jen Oct 2019'!R19)*'Jen Oct 2019'!Q19/100))),0)</f>
        <v>0</v>
      </c>
      <c r="F25" s="136">
        <f>IF(AND('Jen Oct 2019'!Q19&gt;0,'Jen Oct 2019'!S19&gt;0),IF($C$5&lt;('Jen Oct 2019'!R19+'Jen Oct 2019'!P19),0,IF($C$5&lt;=('Jen Oct 2019'!T19+'Jen Oct 2019'!R19+'Jen Oct 2019'!P19),(($C$5-('Jen Oct 2019'!R19+'Jen Oct 2019'!P19))*'Jen Oct 2019'!S19/100),('Jen Oct 2019'!T19*'Jen Oct 2019'!S19/100))),0)</f>
        <v>0</v>
      </c>
      <c r="G25" s="137">
        <v>0</v>
      </c>
      <c r="H25" s="136">
        <f>IF(AND('Jen Oct 2019'!R19&gt;0,'Jen Oct 2019'!T19&gt;0),IF(($C$5&lt;'Jen Oct 2019'!T19),(0),($C$5-'Jen Oct 2019'!T19)*'Jen Oct 2019'!U19/100),IF(AND('Jen Oct 2019'!R19&gt;0,'Jen Oct 2019'!T19=""),IF(($C$5&lt;'Jen Oct 2019'!R19+'Jen Oct 2019'!P19),(0),(($C$5-('Jen Oct 2019'!R19+'Jen Oct 2019'!P19))*'Jen Oct 2019'!S19/100)),IF(AND('Jen Oct 2019'!P19&gt;0,'Jen Oct 2019'!R19=""&gt;0),IF(($C$5&lt;'Jen Oct 2019'!P19),(0),($C$5-'Jen Oct 2019'!P19)*'Jen Oct 2019'!Q19/100),0)))</f>
        <v>0</v>
      </c>
      <c r="I25" s="138">
        <f t="shared" si="0"/>
        <v>1309.6399999999999</v>
      </c>
      <c r="J25" s="282">
        <f t="shared" si="4"/>
        <v>4859.9999999999991</v>
      </c>
      <c r="K25" s="282">
        <f t="shared" si="5"/>
        <v>5238.5599999999995</v>
      </c>
      <c r="L25" s="139">
        <f t="shared" si="6"/>
        <v>5762.4160000000002</v>
      </c>
      <c r="M25" s="135">
        <f>'Jen Oct 2019'!BB19</f>
        <v>0</v>
      </c>
      <c r="N25" s="135">
        <f>'Jen Oct 2019'!BC19</f>
        <v>0</v>
      </c>
      <c r="O25" s="135">
        <f>'Jen Oct 2019'!BD19</f>
        <v>0</v>
      </c>
      <c r="P25" s="135">
        <f>'Jen Oct 2019'!BE19</f>
        <v>0</v>
      </c>
      <c r="Q25" s="257" t="str">
        <f t="shared" si="7"/>
        <v>No discount</v>
      </c>
      <c r="R25" s="258" t="str">
        <f t="shared" si="8"/>
        <v>Exclusive</v>
      </c>
      <c r="S25" s="282">
        <f t="shared" si="2"/>
        <v>5238.5599999999995</v>
      </c>
      <c r="T25" s="282">
        <f t="shared" si="3"/>
        <v>5238.5599999999995</v>
      </c>
      <c r="U25" s="259">
        <f t="shared" si="9"/>
        <v>5762.4160000000002</v>
      </c>
      <c r="V25" s="259">
        <f t="shared" si="9"/>
        <v>5762.4160000000002</v>
      </c>
      <c r="W25" s="165">
        <f>'Jen Oct 2019'!BL19</f>
        <v>0</v>
      </c>
      <c r="X25" s="166" t="str">
        <f>'Jen Oct 2019'!BM19</f>
        <v>n</v>
      </c>
    </row>
    <row r="26" spans="1:24" x14ac:dyDescent="0.15">
      <c r="A26" s="151" t="str">
        <f>'Jen Oct 2019'!K20</f>
        <v>Blue NRG</v>
      </c>
      <c r="B26" s="153" t="str">
        <f>'Jen Oct 2019'!L20</f>
        <v>Market offer</v>
      </c>
      <c r="C26" s="136">
        <f>IF('Jen Oct 2019'!BP20=0,91*'Jen Oct 2019'!M20/100,(91*'Jen Oct 2019'!M20/100)+'Jen Oct 2019'!BP20/4)</f>
        <v>132.91790909090906</v>
      </c>
      <c r="D26" s="136">
        <f>IF('Jen Oct 2019'!O20="",$C$5*'Jen Oct 2019'!N20/100,IF($C$5&gt;='Jen Oct 2019'!P20,('Jen Oct 2019'!P20*'Jen Oct 2019'!N20/100),($C$5*'Jen Oct 2019'!N20/100)))</f>
        <v>1193.6363636363635</v>
      </c>
      <c r="E26" s="136">
        <f>IF(AND('Jen Oct 2019'!P20&gt;0,'Jen Oct 2019'!R20&gt;0),IF($C$5&lt;'Jen Oct 2019'!P20,0,IF($C$5&lt;=('Jen Oct 2019'!R20+'Jen Oct 2019'!P20),(($C$5-'Jen Oct 2019'!P20)*'Jen Oct 2019'!Q20/100),(('Jen Oct 2019'!R20)*'Jen Oct 2019'!Q20/100))),0)</f>
        <v>0</v>
      </c>
      <c r="F26" s="136">
        <f>IF(AND('Jen Oct 2019'!Q20&gt;0,'Jen Oct 2019'!S20&gt;0),IF($C$5&lt;('Jen Oct 2019'!R20+'Jen Oct 2019'!P20),0,IF($C$5&lt;=('Jen Oct 2019'!T20+'Jen Oct 2019'!R20+'Jen Oct 2019'!P20),(($C$5-('Jen Oct 2019'!R20+'Jen Oct 2019'!P20))*'Jen Oct 2019'!S20/100),('Jen Oct 2019'!T20*'Jen Oct 2019'!S20/100))),0)</f>
        <v>0</v>
      </c>
      <c r="G26" s="137">
        <v>0</v>
      </c>
      <c r="H26" s="136">
        <f>IF(AND('Jen Oct 2019'!R20&gt;0,'Jen Oct 2019'!T20&gt;0),IF(($C$5&lt;'Jen Oct 2019'!T20),(0),($C$5-'Jen Oct 2019'!T20)*'Jen Oct 2019'!U20/100),IF(AND('Jen Oct 2019'!R20&gt;0,'Jen Oct 2019'!T20=""),IF(($C$5&lt;'Jen Oct 2019'!R20+'Jen Oct 2019'!P20),(0),(($C$5-('Jen Oct 2019'!R20+'Jen Oct 2019'!P20))*'Jen Oct 2019'!S20/100)),IF(AND('Jen Oct 2019'!P20&gt;0,'Jen Oct 2019'!R20=""&gt;0),IF(($C$5&lt;'Jen Oct 2019'!P20),(0),($C$5-'Jen Oct 2019'!P20)*'Jen Oct 2019'!Q20/100),0)))</f>
        <v>0</v>
      </c>
      <c r="I26" s="138">
        <f t="shared" si="0"/>
        <v>1326.5542727272725</v>
      </c>
      <c r="J26" s="282">
        <f t="shared" si="4"/>
        <v>4774.545454545454</v>
      </c>
      <c r="K26" s="282">
        <f t="shared" si="5"/>
        <v>5306.2170909090901</v>
      </c>
      <c r="L26" s="139">
        <f t="shared" si="6"/>
        <v>5836.8387999999995</v>
      </c>
      <c r="M26" s="135">
        <f>'Jen Oct 2019'!BB20</f>
        <v>0</v>
      </c>
      <c r="N26" s="135">
        <f>'Jen Oct 2019'!BC20</f>
        <v>0</v>
      </c>
      <c r="O26" s="135">
        <f>'Jen Oct 2019'!BD20</f>
        <v>0</v>
      </c>
      <c r="P26" s="135">
        <f>'Jen Oct 2019'!BE20</f>
        <v>0</v>
      </c>
      <c r="Q26" s="257" t="str">
        <f t="shared" si="7"/>
        <v>No discount</v>
      </c>
      <c r="R26" s="258" t="str">
        <f t="shared" si="8"/>
        <v>Exclusive</v>
      </c>
      <c r="S26" s="282">
        <f t="shared" si="2"/>
        <v>5306.2170909090901</v>
      </c>
      <c r="T26" s="282">
        <f t="shared" si="3"/>
        <v>5306.2170909090901</v>
      </c>
      <c r="U26" s="259">
        <f t="shared" si="9"/>
        <v>5836.8387999999995</v>
      </c>
      <c r="V26" s="259">
        <f t="shared" si="9"/>
        <v>5836.8387999999995</v>
      </c>
      <c r="W26" s="165">
        <f>'Jen Oct 2019'!BL20</f>
        <v>36</v>
      </c>
      <c r="X26" s="166" t="str">
        <f>'Jen Oct 2019'!BM20</f>
        <v>n</v>
      </c>
    </row>
    <row r="27" spans="1:24" x14ac:dyDescent="0.15">
      <c r="A27" s="151" t="str">
        <f>'Jen Oct 2019'!K21</f>
        <v>Tango Energy</v>
      </c>
      <c r="B27" s="153" t="str">
        <f>'Jen Oct 2019'!L21</f>
        <v>Business Select</v>
      </c>
      <c r="C27" s="136">
        <f>IF('Jen Oct 2019'!BP21=0,91*'Jen Oct 2019'!M21/100,(91*'Jen Oct 2019'!M21/100)+'Jen Oct 2019'!BP21/4)</f>
        <v>94.64</v>
      </c>
      <c r="D27" s="136">
        <f>IF('Jen Oct 2019'!O21="",$C$5*'Jen Oct 2019'!N21/100,IF($C$5&gt;='Jen Oct 2019'!P21,('Jen Oct 2019'!P21*'Jen Oct 2019'!N21/100),($C$5*'Jen Oct 2019'!N21/100)))</f>
        <v>331.69499999999994</v>
      </c>
      <c r="E27" s="136">
        <f>IF(AND('Jen Oct 2019'!P21&gt;0,'Jen Oct 2019'!R21&gt;0),IF($C$5&lt;'Jen Oct 2019'!P21,0,IF($C$5&lt;=('Jen Oct 2019'!R21+'Jen Oct 2019'!P21),(($C$5-'Jen Oct 2019'!P21)*'Jen Oct 2019'!Q21/100),(('Jen Oct 2019'!R21)*'Jen Oct 2019'!Q21/100))),0)</f>
        <v>0</v>
      </c>
      <c r="F27" s="136">
        <f>IF(AND('Jen Oct 2019'!Q21&gt;0,'Jen Oct 2019'!S21&gt;0),IF($C$5&lt;('Jen Oct 2019'!R21+'Jen Oct 2019'!P21),0,IF($C$5&lt;=('Jen Oct 2019'!T21+'Jen Oct 2019'!R21+'Jen Oct 2019'!P21),(($C$5-('Jen Oct 2019'!R21+'Jen Oct 2019'!P21))*'Jen Oct 2019'!S21/100),('Jen Oct 2019'!T21*'Jen Oct 2019'!S21/100))),0)</f>
        <v>0</v>
      </c>
      <c r="G27" s="137">
        <v>0</v>
      </c>
      <c r="H27" s="136">
        <f>IF(AND('Jen Oct 2019'!R21&gt;0,'Jen Oct 2019'!T21&gt;0),IF(($C$5&lt;'Jen Oct 2019'!T21),(0),($C$5-'Jen Oct 2019'!T21)*'Jen Oct 2019'!U21/100),IF(AND('Jen Oct 2019'!R21&gt;0,'Jen Oct 2019'!T21=""),IF(($C$5&lt;'Jen Oct 2019'!R21+'Jen Oct 2019'!P21),(0),(($C$5-('Jen Oct 2019'!R21+'Jen Oct 2019'!P21))*'Jen Oct 2019'!S21/100)),IF(AND('Jen Oct 2019'!P21&gt;0,'Jen Oct 2019'!R21=""&gt;0),IF(($C$5&lt;'Jen Oct 2019'!P21),(0),($C$5-'Jen Oct 2019'!P21)*'Jen Oct 2019'!Q21/100),0)))</f>
        <v>850.5899999999998</v>
      </c>
      <c r="I27" s="138">
        <f t="shared" si="0"/>
        <v>1276.9249999999997</v>
      </c>
      <c r="J27" s="282">
        <f t="shared" si="4"/>
        <v>4729.1399999999985</v>
      </c>
      <c r="K27" s="282">
        <f t="shared" si="5"/>
        <v>5107.6999999999989</v>
      </c>
      <c r="L27" s="139">
        <f t="shared" si="6"/>
        <v>5618.4699999999993</v>
      </c>
      <c r="M27" s="135">
        <f>'Jen Oct 2019'!BB21</f>
        <v>0</v>
      </c>
      <c r="N27" s="135">
        <f>'Jen Oct 2019'!BC21</f>
        <v>0</v>
      </c>
      <c r="O27" s="135">
        <f>'Jen Oct 2019'!BD21</f>
        <v>0</v>
      </c>
      <c r="P27" s="135">
        <f>'Jen Oct 2019'!BE21</f>
        <v>0</v>
      </c>
      <c r="Q27" s="257" t="str">
        <f t="shared" si="7"/>
        <v>No discount</v>
      </c>
      <c r="R27" s="258" t="str">
        <f t="shared" si="8"/>
        <v>Exclusive</v>
      </c>
      <c r="S27" s="282">
        <f t="shared" si="2"/>
        <v>5107.6999999999989</v>
      </c>
      <c r="T27" s="282">
        <f t="shared" si="3"/>
        <v>5107.6999999999989</v>
      </c>
      <c r="U27" s="259">
        <f t="shared" si="9"/>
        <v>5618.4699999999993</v>
      </c>
      <c r="V27" s="259">
        <f t="shared" si="9"/>
        <v>5618.4699999999993</v>
      </c>
      <c r="W27" s="165">
        <f>'Jen Oct 2019'!BL21</f>
        <v>0</v>
      </c>
      <c r="X27" s="166" t="str">
        <f>'Jen Oct 2019'!BM21</f>
        <v>n</v>
      </c>
    </row>
    <row r="28" spans="1:24" x14ac:dyDescent="0.15">
      <c r="A28" s="151" t="str">
        <f>'Jen Oct 2019'!K22</f>
        <v>Amaysim</v>
      </c>
      <c r="B28" s="153" t="str">
        <f>'Jen Oct 2019'!L22</f>
        <v>Business as you go</v>
      </c>
      <c r="C28" s="136">
        <f>IF('Jen Oct 2019'!BP22=0,91*'Jen Oct 2019'!M22/100,(91*'Jen Oct 2019'!M22/100)+'Jen Oct 2019'!BP22/4)</f>
        <v>87.087000000000003</v>
      </c>
      <c r="D28" s="136">
        <f>IF('Jen Oct 2019'!O22="",$C$5*'Jen Oct 2019'!N22/100,IF($C$5&gt;='Jen Oct 2019'!P22,('Jen Oct 2019'!P22*'Jen Oct 2019'!N22/100),($C$5*'Jen Oct 2019'!N22/100)))</f>
        <v>1375</v>
      </c>
      <c r="E28" s="136">
        <f>IF(AND('Jen Oct 2019'!P22&gt;0,'Jen Oct 2019'!R22&gt;0),IF($C$5&lt;'Jen Oct 2019'!P22,0,IF($C$5&lt;=('Jen Oct 2019'!R22+'Jen Oct 2019'!P22),(($C$5-'Jen Oct 2019'!P22)*'Jen Oct 2019'!Q22/100),(('Jen Oct 2019'!R22)*'Jen Oct 2019'!Q22/100))),0)</f>
        <v>0</v>
      </c>
      <c r="F28" s="136">
        <f>IF(AND('Jen Oct 2019'!Q22&gt;0,'Jen Oct 2019'!S22&gt;0),IF($C$5&lt;('Jen Oct 2019'!R22+'Jen Oct 2019'!P22),0,IF($C$5&lt;=('Jen Oct 2019'!T22+'Jen Oct 2019'!R22+'Jen Oct 2019'!P22),(($C$5-('Jen Oct 2019'!R22+'Jen Oct 2019'!P22))*'Jen Oct 2019'!S22/100),('Jen Oct 2019'!T22*'Jen Oct 2019'!S22/100))),0)</f>
        <v>0</v>
      </c>
      <c r="G28" s="137">
        <v>0</v>
      </c>
      <c r="H28" s="136">
        <f>IF(AND('Jen Oct 2019'!R22&gt;0,'Jen Oct 2019'!T22&gt;0),IF(($C$5&lt;'Jen Oct 2019'!T22),(0),($C$5-'Jen Oct 2019'!T22)*'Jen Oct 2019'!U22/100),IF(AND('Jen Oct 2019'!R22&gt;0,'Jen Oct 2019'!T22=""),IF(($C$5&lt;'Jen Oct 2019'!R22+'Jen Oct 2019'!P22),(0),(($C$5-('Jen Oct 2019'!R22+'Jen Oct 2019'!P22))*'Jen Oct 2019'!S22/100)),IF(AND('Jen Oct 2019'!P22&gt;0,'Jen Oct 2019'!R22=""&gt;0),IF(($C$5&lt;'Jen Oct 2019'!P22),(0),($C$5-'Jen Oct 2019'!P22)*'Jen Oct 2019'!Q22/100),0)))</f>
        <v>0</v>
      </c>
      <c r="I28" s="138">
        <f t="shared" si="0"/>
        <v>1462.087</v>
      </c>
      <c r="J28" s="282">
        <f t="shared" si="4"/>
        <v>5500</v>
      </c>
      <c r="K28" s="282">
        <f t="shared" si="5"/>
        <v>5848.348</v>
      </c>
      <c r="L28" s="139">
        <f t="shared" si="6"/>
        <v>6433.1828000000005</v>
      </c>
      <c r="M28" s="135">
        <f>'Jen Oct 2019'!BB22</f>
        <v>0</v>
      </c>
      <c r="N28" s="135">
        <f>'Jen Oct 2019'!BC22</f>
        <v>0</v>
      </c>
      <c r="O28" s="135">
        <f>'Jen Oct 2019'!BD22</f>
        <v>0</v>
      </c>
      <c r="P28" s="135">
        <f>'Jen Oct 2019'!BE22</f>
        <v>0</v>
      </c>
      <c r="Q28" s="257" t="str">
        <f t="shared" si="7"/>
        <v>No discount</v>
      </c>
      <c r="R28" s="258" t="str">
        <f t="shared" si="8"/>
        <v>Exclusive</v>
      </c>
      <c r="S28" s="282">
        <f t="shared" si="2"/>
        <v>5848.348</v>
      </c>
      <c r="T28" s="282">
        <f t="shared" si="3"/>
        <v>5848.348</v>
      </c>
      <c r="U28" s="259">
        <f t="shared" ref="U28:V30" si="10">S28*1.1</f>
        <v>6433.1828000000005</v>
      </c>
      <c r="V28" s="259">
        <f t="shared" si="10"/>
        <v>6433.1828000000005</v>
      </c>
      <c r="W28" s="165">
        <f>'Jen Oct 2019'!BL22</f>
        <v>0</v>
      </c>
      <c r="X28" s="166" t="str">
        <f>'Jen Oct 2019'!BM22</f>
        <v>n</v>
      </c>
    </row>
    <row r="29" spans="1:24" ht="15" thickBot="1" x14ac:dyDescent="0.2">
      <c r="A29" s="151" t="str">
        <f>'Jen Oct 2019'!K23</f>
        <v>Powerclub</v>
      </c>
      <c r="B29" s="153" t="str">
        <f>'Jen Oct 2019'!L23</f>
        <v>Powerbank Business</v>
      </c>
      <c r="C29" s="136">
        <f>IF('Jen Oct 2019'!BP23=0,91*'Jen Oct 2019'!M23/100,(91*'Jen Oct 2019'!M23/100)+'Jen Oct 2019'!BP23/4)</f>
        <v>85.336363636363643</v>
      </c>
      <c r="D29" s="136">
        <f>IF('Jen Oct 2019'!O23="",$C$5*'Jen Oct 2019'!N23/100,IF($C$5&gt;='Jen Oct 2019'!P23,('Jen Oct 2019'!P23*'Jen Oct 2019'!N23/100),($C$5*'Jen Oct 2019'!N23/100)))</f>
        <v>1143.181818181818</v>
      </c>
      <c r="E29" s="136">
        <f>IF(AND('Jen Oct 2019'!P23&gt;0,'Jen Oct 2019'!R23&gt;0),IF($C$5&lt;'Jen Oct 2019'!P23,0,IF($C$5&lt;=('Jen Oct 2019'!R23+'Jen Oct 2019'!P23),(($C$5-'Jen Oct 2019'!P23)*'Jen Oct 2019'!Q23/100),(('Jen Oct 2019'!R23)*'Jen Oct 2019'!Q23/100))),0)</f>
        <v>0</v>
      </c>
      <c r="F29" s="136">
        <f>IF(AND('Jen Oct 2019'!Q23&gt;0,'Jen Oct 2019'!S23&gt;0),IF($C$5&lt;('Jen Oct 2019'!R23+'Jen Oct 2019'!P23),0,IF($C$5&lt;=('Jen Oct 2019'!T23+'Jen Oct 2019'!R23+'Jen Oct 2019'!P23),(($C$5-('Jen Oct 2019'!R23+'Jen Oct 2019'!P23))*'Jen Oct 2019'!S23/100),('Jen Oct 2019'!T23*'Jen Oct 2019'!S23/100))),0)</f>
        <v>0</v>
      </c>
      <c r="G29" s="137">
        <v>0</v>
      </c>
      <c r="H29" s="136">
        <f>IF(AND('Jen Oct 2019'!R23&gt;0,'Jen Oct 2019'!T23&gt;0),IF(($C$5&lt;'Jen Oct 2019'!T23),(0),($C$5-'Jen Oct 2019'!T23)*'Jen Oct 2019'!U23/100),IF(AND('Jen Oct 2019'!R23&gt;0,'Jen Oct 2019'!T23=""),IF(($C$5&lt;'Jen Oct 2019'!R23+'Jen Oct 2019'!P23),(0),(($C$5-('Jen Oct 2019'!R23+'Jen Oct 2019'!P23))*'Jen Oct 2019'!S23/100)),IF(AND('Jen Oct 2019'!P23&gt;0,'Jen Oct 2019'!R23=""&gt;0),IF(($C$5&lt;'Jen Oct 2019'!P23),(0),($C$5-'Jen Oct 2019'!P23)*'Jen Oct 2019'!Q23/100),0)))</f>
        <v>0</v>
      </c>
      <c r="I29" s="138">
        <f t="shared" ref="I29:I30" si="11">SUM(C29:H29)</f>
        <v>1228.5181818181816</v>
      </c>
      <c r="J29" s="284">
        <f t="shared" si="4"/>
        <v>4572.7272727272721</v>
      </c>
      <c r="K29" s="289">
        <f t="shared" ref="K29:K30" si="12">I29*4</f>
        <v>4914.0727272727263</v>
      </c>
      <c r="L29" s="139">
        <f t="shared" si="6"/>
        <v>5405.48</v>
      </c>
      <c r="M29" s="135">
        <f>'Jen Oct 2019'!BB23</f>
        <v>0</v>
      </c>
      <c r="N29" s="135">
        <f>'Jen Oct 2019'!BC23</f>
        <v>0</v>
      </c>
      <c r="O29" s="135">
        <f>'Jen Oct 2019'!BD23</f>
        <v>0</v>
      </c>
      <c r="P29" s="135">
        <f>'Jen Oct 2019'!BE23</f>
        <v>0</v>
      </c>
      <c r="Q29" s="257" t="str">
        <f t="shared" si="7"/>
        <v>No discount</v>
      </c>
      <c r="R29" s="258" t="str">
        <f t="shared" si="8"/>
        <v>Exclusive</v>
      </c>
      <c r="S29" s="284">
        <f t="shared" si="2"/>
        <v>4914.0727272727263</v>
      </c>
      <c r="T29" s="289">
        <f t="shared" si="3"/>
        <v>4914.0727272727263</v>
      </c>
      <c r="U29" s="262">
        <f t="shared" si="10"/>
        <v>5405.48</v>
      </c>
      <c r="V29" s="262">
        <f t="shared" si="10"/>
        <v>5405.48</v>
      </c>
      <c r="W29" s="165">
        <f>'Jen Oct 2019'!BL23</f>
        <v>0</v>
      </c>
      <c r="X29" s="166" t="str">
        <f>'Jen Oct 2019'!BM23</f>
        <v>n</v>
      </c>
    </row>
    <row r="30" spans="1:24" ht="15" thickBot="1" x14ac:dyDescent="0.2">
      <c r="A30" s="245" t="str">
        <f>'Jen Oct 2019'!K24</f>
        <v>Available from all retailers</v>
      </c>
      <c r="B30" s="246" t="str">
        <f>'Jen Oct 2019'!L24</f>
        <v>VDO</v>
      </c>
      <c r="C30" s="247">
        <f>IF('Jen Oct 2019'!BP24=0,91*'Jen Oct 2019'!M24/100,(91*'Jen Oct 2019'!M24/100)+'Jen Oct 2019'!BP24/4)</f>
        <v>94.722727272727255</v>
      </c>
      <c r="D30" s="247">
        <f>IF('Jen Oct 2019'!O24="",$C$5*'Jen Oct 2019'!N24/100,IF($C$5&gt;='Jen Oct 2019'!P24,('Jen Oct 2019'!P24*'Jen Oct 2019'!N24/100),($C$5*'Jen Oct 2019'!N24/100)))</f>
        <v>1219.090909090909</v>
      </c>
      <c r="E30" s="247">
        <f>IF(AND('Jen Oct 2019'!P24&gt;0,'Jen Oct 2019'!R24&gt;0),IF($C$5&lt;'Jen Oct 2019'!P24,0,IF($C$5&lt;=('Jen Oct 2019'!R24+'Jen Oct 2019'!P24),(($C$5-'Jen Oct 2019'!P24)*'Jen Oct 2019'!Q24/100),(('Jen Oct 2019'!R24)*'Jen Oct 2019'!Q24/100))),0)</f>
        <v>0</v>
      </c>
      <c r="F30" s="248">
        <f>IF(AND('Jen Oct 2019'!Q24&gt;0,'Jen Oct 2019'!S24&gt;0),IF($C$5&lt;('Jen Oct 2019'!R24+'Jen Oct 2019'!P24),0,IF($C$5&lt;=('Jen Oct 2019'!T24+'Jen Oct 2019'!R24+'Jen Oct 2019'!P24),(($C$5-('Jen Oct 2019'!R24+'Jen Oct 2019'!P24))*'Jen Oct 2019'!S24/100),('Jen Oct 2019'!T24*'Jen Oct 2019'!S24/100))),0)</f>
        <v>0</v>
      </c>
      <c r="G30" s="248">
        <v>0</v>
      </c>
      <c r="H30" s="248">
        <f>IF(AND('Jen Oct 2019'!R24&gt;0,'Jen Oct 2019'!T24&gt;0),IF(($C$5&lt;'Jen Oct 2019'!T24),(0),($C$5-'Jen Oct 2019'!T24)*'Jen Oct 2019'!U24/100),IF(AND('Jen Oct 2019'!R24&gt;0,'Jen Oct 2019'!T24=""),IF(($C$5&lt;'Jen Oct 2019'!R24+'Jen Oct 2019'!P24),(0),(($C$5-('Jen Oct 2019'!R24+'Jen Oct 2019'!P24))*'Jen Oct 2019'!S24/100)),IF(AND('Jen Oct 2019'!P24&gt;0,'Jen Oct 2019'!R24=""&gt;0),IF(($C$5&lt;'Jen Oct 2019'!P24),(0),($C$5-'Jen Oct 2019'!P24)*'Jen Oct 2019'!Q24/100),0)))</f>
        <v>0</v>
      </c>
      <c r="I30" s="249">
        <f t="shared" si="11"/>
        <v>1313.8136363636363</v>
      </c>
      <c r="J30" s="284">
        <f t="shared" si="4"/>
        <v>4876.363636363636</v>
      </c>
      <c r="K30" s="289">
        <f t="shared" si="12"/>
        <v>5255.2545454545452</v>
      </c>
      <c r="L30" s="250">
        <f t="shared" si="6"/>
        <v>5780.7800000000007</v>
      </c>
      <c r="M30" s="251">
        <f>'Jen Oct 2019'!BB24</f>
        <v>0</v>
      </c>
      <c r="N30" s="251">
        <f>'Jen Oct 2019'!BC24</f>
        <v>0</v>
      </c>
      <c r="O30" s="251">
        <f>'Jen Oct 2019'!BD24</f>
        <v>0</v>
      </c>
      <c r="P30" s="251">
        <f>'Jen Oct 2019'!BE24</f>
        <v>0</v>
      </c>
      <c r="Q30" s="251" t="str">
        <f t="shared" si="7"/>
        <v>No discount</v>
      </c>
      <c r="R30" s="251" t="str">
        <f t="shared" si="8"/>
        <v>Exclusive</v>
      </c>
      <c r="S30" s="287">
        <f t="shared" si="2"/>
        <v>5255.2545454545452</v>
      </c>
      <c r="T30" s="288">
        <f t="shared" si="3"/>
        <v>5255.2545454545452</v>
      </c>
      <c r="U30" s="262">
        <f t="shared" si="10"/>
        <v>5780.7800000000007</v>
      </c>
      <c r="V30" s="262">
        <f t="shared" si="10"/>
        <v>5780.7800000000007</v>
      </c>
      <c r="W30" s="252">
        <f>'Jen Oct 2019'!BL24</f>
        <v>0</v>
      </c>
      <c r="X30" s="253" t="str">
        <f>'Jen Oct 2019'!BM24</f>
        <v>n</v>
      </c>
    </row>
    <row r="31" spans="1:24" x14ac:dyDescent="0.15">
      <c r="A31" s="219"/>
      <c r="B31" s="219"/>
      <c r="C31" s="219"/>
      <c r="D31" s="220"/>
      <c r="E31" s="220"/>
      <c r="F31" s="220"/>
      <c r="G31" s="220"/>
      <c r="H31" s="220"/>
      <c r="I31" s="220"/>
      <c r="J31" s="220"/>
      <c r="K31" s="220"/>
      <c r="L31" s="220"/>
      <c r="M31" s="221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</row>
    <row r="32" spans="1:24" ht="15" thickBot="1" x14ac:dyDescent="0.2">
      <c r="C32" s="222"/>
      <c r="D32" s="222"/>
      <c r="E32" s="222"/>
      <c r="F32" s="222"/>
      <c r="G32" s="222"/>
      <c r="H32" s="222"/>
      <c r="I32" s="222"/>
      <c r="J32" s="222"/>
      <c r="K32" s="222"/>
      <c r="L32" s="222"/>
      <c r="M32" s="223"/>
    </row>
    <row r="33" spans="1:24" x14ac:dyDescent="0.15">
      <c r="A33" s="109" t="s">
        <v>13</v>
      </c>
      <c r="B33" s="110"/>
      <c r="C33" s="110"/>
      <c r="D33" s="115"/>
      <c r="E33" s="115"/>
      <c r="F33" s="115"/>
      <c r="G33" s="115"/>
      <c r="H33" s="115"/>
      <c r="I33" s="116"/>
      <c r="J33" s="11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2"/>
    </row>
    <row r="34" spans="1:24" x14ac:dyDescent="0.15">
      <c r="A34" s="113" t="s">
        <v>110</v>
      </c>
      <c r="B34" s="111"/>
      <c r="C34" s="119">
        <v>5000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</row>
    <row r="35" spans="1:24" x14ac:dyDescent="0.15">
      <c r="A35" s="113" t="s">
        <v>176</v>
      </c>
      <c r="B35" s="111"/>
      <c r="C35" s="120">
        <v>0.7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20</v>
      </c>
      <c r="B36" s="111"/>
      <c r="C36" s="120">
        <v>0.3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/>
      <c r="B37" s="111"/>
      <c r="C37" s="117"/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ht="75" x14ac:dyDescent="0.15">
      <c r="A38" s="156" t="s">
        <v>14</v>
      </c>
      <c r="B38" s="157" t="s">
        <v>15</v>
      </c>
      <c r="C38" s="158" t="s">
        <v>5</v>
      </c>
      <c r="D38" s="158" t="s">
        <v>16</v>
      </c>
      <c r="E38" s="158" t="s">
        <v>554</v>
      </c>
      <c r="F38" s="158" t="s">
        <v>52</v>
      </c>
      <c r="G38" s="158" t="s">
        <v>555</v>
      </c>
      <c r="H38" s="158" t="s">
        <v>13</v>
      </c>
      <c r="I38" s="158" t="s">
        <v>556</v>
      </c>
      <c r="J38" s="158" t="s">
        <v>1515</v>
      </c>
      <c r="K38" s="159" t="s">
        <v>28</v>
      </c>
      <c r="L38" s="159" t="s">
        <v>1520</v>
      </c>
      <c r="M38" s="160" t="s">
        <v>29</v>
      </c>
      <c r="N38" s="160" t="s">
        <v>30</v>
      </c>
      <c r="O38" s="160" t="s">
        <v>31</v>
      </c>
      <c r="P38" s="160" t="s">
        <v>1</v>
      </c>
      <c r="Q38" s="480" t="s">
        <v>1516</v>
      </c>
      <c r="R38" s="480" t="s">
        <v>1517</v>
      </c>
      <c r="S38" s="162" t="s">
        <v>1521</v>
      </c>
      <c r="T38" s="162" t="s">
        <v>1522</v>
      </c>
      <c r="U38" s="162" t="s">
        <v>11</v>
      </c>
      <c r="V38" s="162" t="s">
        <v>12</v>
      </c>
      <c r="W38" s="160" t="s">
        <v>2</v>
      </c>
      <c r="X38" s="163" t="s">
        <v>19</v>
      </c>
    </row>
    <row r="39" spans="1:24" x14ac:dyDescent="0.15">
      <c r="A39" s="151" t="str">
        <f>'Jen Oct 2019'!K25</f>
        <v>AGL</v>
      </c>
      <c r="B39" s="153" t="str">
        <f>'Jen Oct 2019'!L25</f>
        <v>Business Essentials</v>
      </c>
      <c r="C39" s="136">
        <f>IF('Jen Oct 2019'!BP25=0,91*'Jen Oct 2019'!M25/100,(91*'Jen Oct 2019'!M25/100)+'Jen Oct 2019'!BP25/4)</f>
        <v>92.902727272727262</v>
      </c>
      <c r="D39" s="136">
        <f>IF('Jen Oct 2019'!O25="",$C$34*$C$35*'Jen Oct 2019'!N25/100,IF($C$34*$C$35&gt;='Jen Oct 2019'!P25,('Jen Oct 2019'!P25*'Jen Oct 2019'!N25/100),($C$34*$C$35*'Jen Oct 2019'!N25/100)))</f>
        <v>845.72727272727263</v>
      </c>
      <c r="E39" s="136">
        <f>IF(AND('Jen Oct 2019'!P25&gt;0,'Jen Oct 2019'!R25&gt;0),IF($C$34*$C$35&lt;'Jen Oct 2019'!P25,0,IF($C$34*$C$35&lt;=('Jen Oct 2019'!R25+'Jen Oct 2019'!P25),(($C$34*$C$35-'Jen Oct 2019'!P25)*'Jen Oct 2019'!Q25/100),(('Jen Oct 2019'!R25)*'Jen Oct 2019'!Q25/100))),0)</f>
        <v>0</v>
      </c>
      <c r="F39" s="136">
        <f>IF(AND('Jen Oct 2019'!Q25&gt;0,'Jen Oct 2019'!S25&gt;0),IF($C$34*$C$35&lt;('Jen Oct 2019'!R25+'Jen Oct 2019'!P25),0,IF($C$34*$C$35&lt;=('Jen Oct 2019'!T25+'Jen Oct 2019'!R25+'Jen Oct 2019'!P25),(($C$34*$C$35-('Jen Oct 2019'!R25+'Jen Oct 2019'!P25))*'Jen Oct 2019'!S25/100),('Jen Oct 2019'!T25*'Jen Oct 2019'!S25/100))),0)</f>
        <v>0</v>
      </c>
      <c r="G39" s="137">
        <f>IF(AND('Jen Oct 2019'!R25&gt;0,'Jen Oct 2019'!T25&gt;0),IF(($C$34*$C$35&lt;'Jen Oct 2019'!T25),(0),($C$34*$C$35-'Jen Oct 2019'!T25)*'Jen Oct 2019'!U25/100),IF(AND('Jen Oct 2019'!R25&gt;0,'Jen Oct 2019'!T25=""),IF(($C$34*$C$35&lt;'Jen Oct 2019'!R25+'Jen Oct 2019'!P25),(0),(($C$34*$C$35-('Jen Oct 2019'!R25+'Jen Oct 2019'!P25))*'Jen Oct 2019'!S25/100)),IF(AND('Jen Oct 2019'!P25&gt;0,'Jen Oct 2019'!R25=""&gt;0),IF(($C$34*$C$35&lt;'Jen Oct 2019'!P25),(0),($C$34*$C$35-'Jen Oct 2019'!P25)*'Jen Oct 2019'!Q25/100),0)))</f>
        <v>0</v>
      </c>
      <c r="H39" s="136">
        <f>($C$34*$C$36)*'Jen Oct 2019'!AF25/100</f>
        <v>258.95454545454544</v>
      </c>
      <c r="I39" s="138">
        <f>SUM(C39:H39)</f>
        <v>1197.5845454545454</v>
      </c>
      <c r="J39" s="282">
        <f>(I39-C39)*4</f>
        <v>4418.7272727272721</v>
      </c>
      <c r="K39" s="282">
        <f>I39*4</f>
        <v>4790.3381818181815</v>
      </c>
      <c r="L39" s="139">
        <f>K39*1.1</f>
        <v>5269.3720000000003</v>
      </c>
      <c r="M39" s="135">
        <f>'Jen Oct 2019'!BB25</f>
        <v>0</v>
      </c>
      <c r="N39" s="135">
        <f>'Jen Oct 2019'!BC25</f>
        <v>0</v>
      </c>
      <c r="O39" s="135">
        <f>'Jen Oct 2019'!BD25</f>
        <v>0</v>
      </c>
      <c r="P39" s="135">
        <f>'Jen Oct 2019'!BE25</f>
        <v>0</v>
      </c>
      <c r="Q39" s="257" t="str">
        <f>IF(SUM(M39:P39)=0,"No discount",IF(M39&gt;0,"Guaranteed off bill",IF(N39&gt;0,"Guaranteed off usage",IF(O39&gt;0,"Pay-on-time off bill","Pay-on-time off usage"))))</f>
        <v>No discount</v>
      </c>
      <c r="R39" s="258" t="str">
        <f t="shared" ref="R39:R40" si="13">IF(OR(A39="Origin Energy",A39="Red Energy",A39="Powershop"),"Inclusive","Exclusive")</f>
        <v>Exclusive</v>
      </c>
      <c r="S39" s="282">
        <f t="shared" ref="S39:S57" si="14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4790.3381818181815</v>
      </c>
      <c r="T39" s="282">
        <f t="shared" ref="T39:T57" si="15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4790.3381818181815</v>
      </c>
      <c r="U39" s="259">
        <f>S39*1.1</f>
        <v>5269.3720000000003</v>
      </c>
      <c r="V39" s="259">
        <f>T39*1.1</f>
        <v>5269.3720000000003</v>
      </c>
      <c r="W39" s="165">
        <f>'Jen Oct 2019'!BL25</f>
        <v>0</v>
      </c>
      <c r="X39" s="166" t="str">
        <f>'Jen Oct 2019'!BM25</f>
        <v>n</v>
      </c>
    </row>
    <row r="40" spans="1:24" x14ac:dyDescent="0.15">
      <c r="A40" s="151" t="str">
        <f>'Jen Oct 2019'!K26</f>
        <v>Alinta Energy</v>
      </c>
      <c r="B40" s="153" t="str">
        <f>'Jen Oct 2019'!L26</f>
        <v>Business Plus</v>
      </c>
      <c r="C40" s="136">
        <f>IF('Jen Oct 2019'!BP26=0,91*'Jen Oct 2019'!M26/100,(91*'Jen Oct 2019'!M26/100)+'Jen Oct 2019'!BP26/4)</f>
        <v>94.722727272727255</v>
      </c>
      <c r="D40" s="136">
        <f>IF('Jen Oct 2019'!O26="",$C$34*$C$35*'Jen Oct 2019'!N26/100,IF($C$34*$C$35&gt;='Jen Oct 2019'!P26,('Jen Oct 2019'!P26*'Jen Oct 2019'!N26/100),($C$34*$C$35*'Jen Oct 2019'!N26/100)))</f>
        <v>853.36363636363637</v>
      </c>
      <c r="E40" s="136">
        <f>IF(AND('Jen Oct 2019'!P26&gt;0,'Jen Oct 2019'!R26&gt;0),IF($C$34*$C$35&lt;'Jen Oct 2019'!P26,0,IF($C$34*$C$35&lt;=('Jen Oct 2019'!R26+'Jen Oct 2019'!P26),(($C$34*$C$35-'Jen Oct 2019'!P26)*'Jen Oct 2019'!Q26/100),(('Jen Oct 2019'!R26)*'Jen Oct 2019'!Q26/100))),0)</f>
        <v>0</v>
      </c>
      <c r="F40" s="136">
        <f>IF(AND('Jen Oct 2019'!Q26&gt;0,'Jen Oct 2019'!S26&gt;0),IF($C$34*$C$35&lt;('Jen Oct 2019'!R26+'Jen Oct 2019'!P26),0,IF($C$34*$C$35&lt;=('Jen Oct 2019'!T26+'Jen Oct 2019'!R26+'Jen Oct 2019'!P26),(($C$34*$C$35-('Jen Oct 2019'!R26+'Jen Oct 2019'!P26))*'Jen Oct 2019'!S26/100),('Jen Oct 2019'!T26*'Jen Oct 2019'!S26/100))),0)</f>
        <v>0</v>
      </c>
      <c r="G40" s="137">
        <f>IF(AND('Jen Oct 2019'!R26&gt;0,'Jen Oct 2019'!T26&gt;0),IF(($C$34*$C$35&lt;'Jen Oct 2019'!T26),(0),($C$34*$C$35-'Jen Oct 2019'!T26)*'Jen Oct 2019'!U26/100),IF(AND('Jen Oct 2019'!R26&gt;0,'Jen Oct 2019'!T26=""),IF(($C$34*$C$35&lt;'Jen Oct 2019'!R26+'Jen Oct 2019'!P26),(0),(($C$34*$C$35-('Jen Oct 2019'!R26+'Jen Oct 2019'!P26))*'Jen Oct 2019'!S26/100)),IF(AND('Jen Oct 2019'!P26&gt;0,'Jen Oct 2019'!R26=""&gt;0),IF(($C$34*$C$35&lt;'Jen Oct 2019'!P26),(0),($C$34*$C$35-'Jen Oct 2019'!P26)*'Jen Oct 2019'!Q26/100),0)))</f>
        <v>0</v>
      </c>
      <c r="H40" s="136">
        <f>($C$34*$C$36)*'Jen Oct 2019'!AF26/100</f>
        <v>261.40909090909088</v>
      </c>
      <c r="I40" s="138">
        <f t="shared" ref="I40:I57" si="16">SUM(C40:H40)</f>
        <v>1209.4954545454545</v>
      </c>
      <c r="J40" s="282">
        <f t="shared" ref="J40:J47" si="17">(I40-C40)*4</f>
        <v>4459.090909090909</v>
      </c>
      <c r="K40" s="282">
        <f t="shared" ref="K40:K47" si="18">I40*4</f>
        <v>4837.9818181818182</v>
      </c>
      <c r="L40" s="139">
        <f t="shared" ref="L40:L57" si="19">K40*1.1</f>
        <v>5321.7800000000007</v>
      </c>
      <c r="M40" s="135">
        <f>'Jen Oct 2019'!BB26</f>
        <v>0</v>
      </c>
      <c r="N40" s="135">
        <f>'Jen Oct 2019'!BC26</f>
        <v>0</v>
      </c>
      <c r="O40" s="135">
        <f>'Jen Oct 2019'!BD26</f>
        <v>0</v>
      </c>
      <c r="P40" s="135">
        <f>'Jen Oct 2019'!BE26</f>
        <v>0</v>
      </c>
      <c r="Q40" s="257" t="str">
        <f t="shared" ref="Q40" si="20">IF(SUM(M40:P40)=0,"No discount",IF(M40&gt;0,"Guaranteed off bill",IF(N40&gt;0,"Guaranteed off usage",IF(O40&gt;0,"Pay-on-time off bill","Pay-on-time off usage"))))</f>
        <v>No discount</v>
      </c>
      <c r="R40" s="258" t="str">
        <f t="shared" si="13"/>
        <v>Exclusive</v>
      </c>
      <c r="S40" s="282">
        <f t="shared" si="14"/>
        <v>4837.9818181818182</v>
      </c>
      <c r="T40" s="282">
        <f t="shared" si="15"/>
        <v>4837.9818181818182</v>
      </c>
      <c r="U40" s="259">
        <f t="shared" ref="U40:V57" si="21">S40*1.1</f>
        <v>5321.7800000000007</v>
      </c>
      <c r="V40" s="259">
        <f t="shared" si="21"/>
        <v>5321.7800000000007</v>
      </c>
      <c r="W40" s="165">
        <f>'Jen Oct 2019'!BL26</f>
        <v>0</v>
      </c>
      <c r="X40" s="166" t="str">
        <f>'Jen Oct 2019'!BM26</f>
        <v>n</v>
      </c>
    </row>
    <row r="41" spans="1:24" x14ac:dyDescent="0.15">
      <c r="A41" s="151" t="str">
        <f>'Jen Oct 2019'!K27</f>
        <v>Click Energy</v>
      </c>
      <c r="B41" s="153" t="str">
        <f>'Jen Oct 2019'!L27</f>
        <v>Click Business Start</v>
      </c>
      <c r="C41" s="136">
        <f>IF('Jen Oct 2019'!BP27=0,91*'Jen Oct 2019'!M27/100,(91*'Jen Oct 2019'!M27/100)+'Jen Oct 2019'!BP27/4)</f>
        <v>93.779636363636371</v>
      </c>
      <c r="D41" s="136">
        <f>IF('Jen Oct 2019'!O27="",$C$34*$C$35*'Jen Oct 2019'!N27/100,IF($C$34*$C$35&gt;='Jen Oct 2019'!P27,('Jen Oct 2019'!P27*'Jen Oct 2019'!N27/100),($C$34*$C$35*'Jen Oct 2019'!N27/100)))</f>
        <v>844.77272727272737</v>
      </c>
      <c r="E41" s="136">
        <f>IF(AND('Jen Oct 2019'!P27&gt;0,'Jen Oct 2019'!R27&gt;0),IF($C$34*$C$35&lt;'Jen Oct 2019'!P27,0,IF($C$34*$C$35&lt;=('Jen Oct 2019'!R27+'Jen Oct 2019'!P27),(($C$34*$C$35-'Jen Oct 2019'!P27)*'Jen Oct 2019'!Q27/100),(('Jen Oct 2019'!R27)*'Jen Oct 2019'!Q27/100))),0)</f>
        <v>0</v>
      </c>
      <c r="F41" s="136">
        <f>IF(AND('Jen Oct 2019'!Q27&gt;0,'Jen Oct 2019'!S27&gt;0),IF($C$34*$C$35&lt;('Jen Oct 2019'!R27+'Jen Oct 2019'!P27),0,IF($C$34*$C$35&lt;=('Jen Oct 2019'!T27+'Jen Oct 2019'!R27+'Jen Oct 2019'!P27),(($C$34*$C$35-('Jen Oct 2019'!R27+'Jen Oct 2019'!P27))*'Jen Oct 2019'!S27/100),('Jen Oct 2019'!T27*'Jen Oct 2019'!S27/100))),0)</f>
        <v>0</v>
      </c>
      <c r="G41" s="137">
        <f>IF(AND('Jen Oct 2019'!R27&gt;0,'Jen Oct 2019'!T27&gt;0),IF(($C$34*$C$35&lt;'Jen Oct 2019'!T27),(0),($C$34*$C$35-'Jen Oct 2019'!T27)*'Jen Oct 2019'!U27/100),IF(AND('Jen Oct 2019'!R27&gt;0,'Jen Oct 2019'!T27=""),IF(($C$34*$C$35&lt;'Jen Oct 2019'!R27+'Jen Oct 2019'!P27),(0),(($C$34*$C$35-('Jen Oct 2019'!R27+'Jen Oct 2019'!P27))*'Jen Oct 2019'!S27/100)),IF(AND('Jen Oct 2019'!P27&gt;0,'Jen Oct 2019'!R27=""&gt;0),IF(($C$34*$C$35&lt;'Jen Oct 2019'!P27),(0),($C$34*$C$35-'Jen Oct 2019'!P27)*'Jen Oct 2019'!Q27/100),0)))</f>
        <v>0</v>
      </c>
      <c r="H41" s="136">
        <f>($C$34*$C$36)*'Jen Oct 2019'!AF27/100</f>
        <v>258.81818181818181</v>
      </c>
      <c r="I41" s="138">
        <f t="shared" si="16"/>
        <v>1197.3705454545454</v>
      </c>
      <c r="J41" s="282">
        <f t="shared" si="17"/>
        <v>4414.363636363636</v>
      </c>
      <c r="K41" s="282">
        <f t="shared" si="18"/>
        <v>4789.4821818181817</v>
      </c>
      <c r="L41" s="139">
        <f t="shared" si="19"/>
        <v>5268.4304000000002</v>
      </c>
      <c r="M41" s="135">
        <f>'Jen Oct 2019'!BB27</f>
        <v>0</v>
      </c>
      <c r="N41" s="135">
        <f>'Jen Oct 2019'!BC27</f>
        <v>0</v>
      </c>
      <c r="O41" s="135">
        <f>'Jen Oct 2019'!BD27</f>
        <v>0</v>
      </c>
      <c r="P41" s="135">
        <f>'Jen Oct 2019'!BE27</f>
        <v>0</v>
      </c>
      <c r="Q41" s="257" t="str">
        <f t="shared" ref="Q41:Q57" si="22">IF(SUM(M41:P41)=0,"No discount",IF(M41&gt;0,"Guaranteed off bill",IF(N41&gt;0,"Guaranteed off usage",IF(O41&gt;0,"Pay-on-time off bill","Pay-on-time off usage"))))</f>
        <v>No discount</v>
      </c>
      <c r="R41" s="258" t="str">
        <f t="shared" ref="R41:R57" si="23">IF(OR(A41="Origin Energy",A41="Red Energy",A41="Powershop"),"Inclusive","Exclusive")</f>
        <v>Exclusive</v>
      </c>
      <c r="S41" s="282">
        <f t="shared" si="14"/>
        <v>4789.4821818181817</v>
      </c>
      <c r="T41" s="282">
        <f t="shared" si="15"/>
        <v>4789.4821818181817</v>
      </c>
      <c r="U41" s="259">
        <f t="shared" si="21"/>
        <v>5268.4304000000002</v>
      </c>
      <c r="V41" s="259">
        <f t="shared" si="21"/>
        <v>5268.4304000000002</v>
      </c>
      <c r="W41" s="165">
        <f>'Jen Oct 2019'!BL27</f>
        <v>0</v>
      </c>
      <c r="X41" s="166" t="str">
        <f>'Jen Oct 2019'!BM27</f>
        <v>n</v>
      </c>
    </row>
    <row r="42" spans="1:24" x14ac:dyDescent="0.15">
      <c r="A42" s="151" t="str">
        <f>'Jen Oct 2019'!K28</f>
        <v>Commander</v>
      </c>
      <c r="B42" s="153" t="str">
        <f>'Jen Oct 2019'!L28</f>
        <v>Market offer</v>
      </c>
      <c r="C42" s="136">
        <f>IF('Jen Oct 2019'!BP28=0,91*'Jen Oct 2019'!M28/100,(91*'Jen Oct 2019'!M28/100)+'Jen Oct 2019'!BP28/4)</f>
        <v>94.722727272727255</v>
      </c>
      <c r="D42" s="136">
        <f>IF('Jen Oct 2019'!O28="",$C$34*$C$35*'Jen Oct 2019'!N28/100,IF($C$34*$C$35&gt;='Jen Oct 2019'!P28,('Jen Oct 2019'!P28*'Jen Oct 2019'!N28/100),($C$34*$C$35*'Jen Oct 2019'!N28/100)))</f>
        <v>802.4545454545455</v>
      </c>
      <c r="E42" s="136">
        <f>IF(AND('Jen Oct 2019'!P28&gt;0,'Jen Oct 2019'!R28&gt;0),IF($C$34*$C$35&lt;'Jen Oct 2019'!P28,0,IF($C$34*$C$35&lt;=('Jen Oct 2019'!R28+'Jen Oct 2019'!P28),(($C$34*$C$35-'Jen Oct 2019'!P28)*'Jen Oct 2019'!Q28/100),(('Jen Oct 2019'!R28)*'Jen Oct 2019'!Q28/100))),0)</f>
        <v>0</v>
      </c>
      <c r="F42" s="136">
        <f>IF(AND('Jen Oct 2019'!Q28&gt;0,'Jen Oct 2019'!S28&gt;0),IF($C$34*$C$35&lt;('Jen Oct 2019'!R28+'Jen Oct 2019'!P28),0,IF($C$34*$C$35&lt;=('Jen Oct 2019'!T28+'Jen Oct 2019'!R28+'Jen Oct 2019'!P28),(($C$34*$C$35-('Jen Oct 2019'!R28+'Jen Oct 2019'!P28))*'Jen Oct 2019'!S28/100),('Jen Oct 2019'!T28*'Jen Oct 2019'!S28/100))),0)</f>
        <v>0</v>
      </c>
      <c r="G42" s="137">
        <f>IF(AND('Jen Oct 2019'!R28&gt;0,'Jen Oct 2019'!T28&gt;0),IF(($C$34*$C$35&lt;'Jen Oct 2019'!T28),(0),($C$34*$C$35-'Jen Oct 2019'!T28)*'Jen Oct 2019'!U28/100),IF(AND('Jen Oct 2019'!R28&gt;0,'Jen Oct 2019'!T28=""),IF(($C$34*$C$35&lt;'Jen Oct 2019'!R28+'Jen Oct 2019'!P28),(0),(($C$34*$C$35-('Jen Oct 2019'!R28+'Jen Oct 2019'!P28))*'Jen Oct 2019'!S28/100)),IF(AND('Jen Oct 2019'!P28&gt;0,'Jen Oct 2019'!R28=""&gt;0),IF(($C$34*$C$35&lt;'Jen Oct 2019'!P28),(0),($C$34*$C$35-'Jen Oct 2019'!P28)*'Jen Oct 2019'!Q28/100),0)))</f>
        <v>0</v>
      </c>
      <c r="H42" s="136">
        <f>($C$34*$C$36)*'Jen Oct 2019'!AF28/100</f>
        <v>223.90909090909091</v>
      </c>
      <c r="I42" s="138">
        <f t="shared" si="16"/>
        <v>1121.0863636363638</v>
      </c>
      <c r="J42" s="282">
        <f t="shared" si="17"/>
        <v>4105.454545454546</v>
      </c>
      <c r="K42" s="282">
        <f t="shared" si="18"/>
        <v>4484.3454545454551</v>
      </c>
      <c r="L42" s="139">
        <f t="shared" si="19"/>
        <v>4932.7800000000007</v>
      </c>
      <c r="M42" s="135">
        <f>'Jen Oct 2019'!BB28</f>
        <v>0</v>
      </c>
      <c r="N42" s="135">
        <f>'Jen Oct 2019'!BC28</f>
        <v>0</v>
      </c>
      <c r="O42" s="135">
        <f>'Jen Oct 2019'!BD28</f>
        <v>0</v>
      </c>
      <c r="P42" s="135">
        <f>'Jen Oct 2019'!BE28</f>
        <v>0</v>
      </c>
      <c r="Q42" s="257" t="str">
        <f t="shared" si="22"/>
        <v>No discount</v>
      </c>
      <c r="R42" s="258" t="str">
        <f t="shared" si="23"/>
        <v>Exclusive</v>
      </c>
      <c r="S42" s="282">
        <f t="shared" si="14"/>
        <v>4484.3454545454551</v>
      </c>
      <c r="T42" s="282">
        <f t="shared" si="15"/>
        <v>4484.3454545454551</v>
      </c>
      <c r="U42" s="259">
        <f t="shared" si="21"/>
        <v>4932.7800000000007</v>
      </c>
      <c r="V42" s="259">
        <f t="shared" si="21"/>
        <v>4932.7800000000007</v>
      </c>
      <c r="W42" s="165">
        <f>'Jen Oct 2019'!BL28</f>
        <v>0</v>
      </c>
      <c r="X42" s="166" t="str">
        <f>'Jen Oct 2019'!BM28</f>
        <v>n</v>
      </c>
    </row>
    <row r="43" spans="1:24" x14ac:dyDescent="0.15">
      <c r="A43" s="151" t="str">
        <f>'Jen Oct 2019'!K29</f>
        <v>CovaU</v>
      </c>
      <c r="B43" s="153" t="str">
        <f>'Jen Oct 2019'!L29</f>
        <v>Smart Saver</v>
      </c>
      <c r="C43" s="136">
        <f>IF('Jen Oct 2019'!BP29=0,91*'Jen Oct 2019'!M29/100,(91*'Jen Oct 2019'!M29/100)+'Jen Oct 2019'!BP29/4)</f>
        <v>122.85</v>
      </c>
      <c r="D43" s="136">
        <f>IF('Jen Oct 2019'!O29="",$C$34*$C$35*'Jen Oct 2019'!N29/100,IF($C$34*$C$35&gt;='Jen Oct 2019'!P29,('Jen Oct 2019'!P29*'Jen Oct 2019'!N29/100),($C$34*$C$35*'Jen Oct 2019'!N29/100)))</f>
        <v>1404.4545454545453</v>
      </c>
      <c r="E43" s="136">
        <f>IF(AND('Jen Oct 2019'!P29&gt;0,'Jen Oct 2019'!R29&gt;0),IF($C$34*$C$35&lt;'Jen Oct 2019'!P29,0,IF($C$34*$C$35&lt;=('Jen Oct 2019'!R29+'Jen Oct 2019'!P29),(($C$34*$C$35-'Jen Oct 2019'!P29)*'Jen Oct 2019'!Q29/100),(('Jen Oct 2019'!R29)*'Jen Oct 2019'!Q29/100))),0)</f>
        <v>0</v>
      </c>
      <c r="F43" s="136">
        <f>IF(AND('Jen Oct 2019'!Q29&gt;0,'Jen Oct 2019'!S29&gt;0),IF($C$34*$C$35&lt;('Jen Oct 2019'!R29+'Jen Oct 2019'!P29),0,IF($C$34*$C$35&lt;=('Jen Oct 2019'!T29+'Jen Oct 2019'!R29+'Jen Oct 2019'!P29),(($C$34*$C$35-('Jen Oct 2019'!R29+'Jen Oct 2019'!P29))*'Jen Oct 2019'!S29/100),('Jen Oct 2019'!T29*'Jen Oct 2019'!S29/100))),0)</f>
        <v>0</v>
      </c>
      <c r="G43" s="137">
        <f>IF(AND('Jen Oct 2019'!R29&gt;0,'Jen Oct 2019'!T29&gt;0),IF(($C$34*$C$35&lt;'Jen Oct 2019'!T29),(0),($C$34*$C$35-'Jen Oct 2019'!T29)*'Jen Oct 2019'!U29/100),IF(AND('Jen Oct 2019'!R29&gt;0,'Jen Oct 2019'!T29=""),IF(($C$34*$C$35&lt;'Jen Oct 2019'!R29+'Jen Oct 2019'!P29),(0),(($C$34*$C$35-('Jen Oct 2019'!R29+'Jen Oct 2019'!P29))*'Jen Oct 2019'!S29/100)),IF(AND('Jen Oct 2019'!P29&gt;0,'Jen Oct 2019'!R29=""&gt;0),IF(($C$34*$C$35&lt;'Jen Oct 2019'!P29),(0),($C$34*$C$35-'Jen Oct 2019'!P29)*'Jen Oct 2019'!Q29/100),0)))</f>
        <v>0</v>
      </c>
      <c r="H43" s="136">
        <f>($C$34*$C$36)*'Jen Oct 2019'!AF29/100</f>
        <v>404.45454545454544</v>
      </c>
      <c r="I43" s="138">
        <f t="shared" si="16"/>
        <v>1931.7590909090907</v>
      </c>
      <c r="J43" s="282">
        <f t="shared" si="17"/>
        <v>7235.6363636363631</v>
      </c>
      <c r="K43" s="282">
        <f t="shared" si="18"/>
        <v>7727.0363636363627</v>
      </c>
      <c r="L43" s="139">
        <f t="shared" si="19"/>
        <v>8499.74</v>
      </c>
      <c r="M43" s="135">
        <f>'Jen Oct 2019'!BB29</f>
        <v>0</v>
      </c>
      <c r="N43" s="135">
        <f>'Jen Oct 2019'!BC29</f>
        <v>34</v>
      </c>
      <c r="O43" s="135">
        <f>'Jen Oct 2019'!BD29</f>
        <v>0</v>
      </c>
      <c r="P43" s="135">
        <f>'Jen Oct 2019'!BE29</f>
        <v>0</v>
      </c>
      <c r="Q43" s="257" t="str">
        <f t="shared" si="22"/>
        <v>Guaranteed off usage</v>
      </c>
      <c r="R43" s="258" t="str">
        <f t="shared" si="23"/>
        <v>Exclusive</v>
      </c>
      <c r="S43" s="282">
        <f t="shared" si="14"/>
        <v>5266.9199999999992</v>
      </c>
      <c r="T43" s="282">
        <f t="shared" si="15"/>
        <v>5266.9199999999992</v>
      </c>
      <c r="U43" s="259">
        <f t="shared" si="21"/>
        <v>5793.6119999999992</v>
      </c>
      <c r="V43" s="259">
        <f t="shared" si="21"/>
        <v>5793.6119999999992</v>
      </c>
      <c r="W43" s="165">
        <f>'Jen Oct 2019'!BL29</f>
        <v>0</v>
      </c>
      <c r="X43" s="166" t="str">
        <f>'Jen Oct 2019'!BM29</f>
        <v>n</v>
      </c>
    </row>
    <row r="44" spans="1:24" x14ac:dyDescent="0.15">
      <c r="A44" s="151" t="str">
        <f>'Jen Oct 2019'!K30</f>
        <v>EnergyAustralia</v>
      </c>
      <c r="B44" s="154" t="str">
        <f>'Jen Oct 2019'!L30</f>
        <v>Total Plan</v>
      </c>
      <c r="C44" s="136">
        <f>IF('Jen Oct 2019'!BP30=0,91*'Jen Oct 2019'!M30/100,(91*'Jen Oct 2019'!M30/100)+'Jen Oct 2019'!BP30/4)</f>
        <v>94.722727272727255</v>
      </c>
      <c r="D44" s="136">
        <f>IF('Jen Oct 2019'!O30="",$C$34*$C$35*'Jen Oct 2019'!N30/100,IF($C$34*$C$35&gt;='Jen Oct 2019'!P30,('Jen Oct 2019'!P30*'Jen Oct 2019'!N30/100),($C$34*$C$35*'Jen Oct 2019'!N30/100)))</f>
        <v>853.36363636363637</v>
      </c>
      <c r="E44" s="136">
        <f>IF(AND('Jen Oct 2019'!P30&gt;0,'Jen Oct 2019'!R30&gt;0),IF($C$34*$C$35&lt;'Jen Oct 2019'!P30,0,IF($C$34*$C$35&lt;=('Jen Oct 2019'!R30+'Jen Oct 2019'!P30),(($C$34*$C$35-'Jen Oct 2019'!P30)*'Jen Oct 2019'!Q30/100),(('Jen Oct 2019'!R30)*'Jen Oct 2019'!Q30/100))),0)</f>
        <v>0</v>
      </c>
      <c r="F44" s="136">
        <f>IF(AND('Jen Oct 2019'!Q30&gt;0,'Jen Oct 2019'!S30&gt;0),IF($C$34*$C$35&lt;('Jen Oct 2019'!R30+'Jen Oct 2019'!P30),0,IF($C$34*$C$35&lt;=('Jen Oct 2019'!T30+'Jen Oct 2019'!R30+'Jen Oct 2019'!P30),(($C$34*$C$35-('Jen Oct 2019'!R30+'Jen Oct 2019'!P30))*'Jen Oct 2019'!S30/100),('Jen Oct 2019'!T30*'Jen Oct 2019'!S30/100))),0)</f>
        <v>0</v>
      </c>
      <c r="G44" s="137">
        <f>IF(AND('Jen Oct 2019'!R30&gt;0,'Jen Oct 2019'!T30&gt;0),IF(($C$34*$C$35&lt;'Jen Oct 2019'!T30),(0),($C$34*$C$35-'Jen Oct 2019'!T30)*'Jen Oct 2019'!U30/100),IF(AND('Jen Oct 2019'!R30&gt;0,'Jen Oct 2019'!T30=""),IF(($C$34*$C$35&lt;'Jen Oct 2019'!R30+'Jen Oct 2019'!P30),(0),(($C$34*$C$35-('Jen Oct 2019'!R30+'Jen Oct 2019'!P30))*'Jen Oct 2019'!S30/100)),IF(AND('Jen Oct 2019'!P30&gt;0,'Jen Oct 2019'!R30=""&gt;0),IF(($C$34*$C$35&lt;'Jen Oct 2019'!P30),(0),($C$34*$C$35-'Jen Oct 2019'!P30)*'Jen Oct 2019'!Q30/100),0)))</f>
        <v>0</v>
      </c>
      <c r="H44" s="136">
        <f>($C$34*$C$36)*'Jen Oct 2019'!AF30/100</f>
        <v>261.40909090909088</v>
      </c>
      <c r="I44" s="138">
        <f t="shared" si="16"/>
        <v>1209.4954545454545</v>
      </c>
      <c r="J44" s="282">
        <f t="shared" si="17"/>
        <v>4459.090909090909</v>
      </c>
      <c r="K44" s="282">
        <f t="shared" si="18"/>
        <v>4837.9818181818182</v>
      </c>
      <c r="L44" s="139">
        <f t="shared" si="19"/>
        <v>5321.7800000000007</v>
      </c>
      <c r="M44" s="135">
        <f>'Jen Oct 2019'!BB30</f>
        <v>3</v>
      </c>
      <c r="N44" s="135">
        <f>'Jen Oct 2019'!BC30</f>
        <v>0</v>
      </c>
      <c r="O44" s="135">
        <f>'Jen Oct 2019'!BD30</f>
        <v>0</v>
      </c>
      <c r="P44" s="135">
        <f>'Jen Oct 2019'!BE30</f>
        <v>0</v>
      </c>
      <c r="Q44" s="257" t="str">
        <f t="shared" si="22"/>
        <v>Guaranteed off bill</v>
      </c>
      <c r="R44" s="258" t="str">
        <f t="shared" si="23"/>
        <v>Exclusive</v>
      </c>
      <c r="S44" s="282">
        <f t="shared" si="14"/>
        <v>4692.8423636363641</v>
      </c>
      <c r="T44" s="282">
        <f t="shared" si="15"/>
        <v>4692.8423636363641</v>
      </c>
      <c r="U44" s="259">
        <f t="shared" si="21"/>
        <v>5162.1266000000005</v>
      </c>
      <c r="V44" s="259">
        <f t="shared" si="21"/>
        <v>5162.1266000000005</v>
      </c>
      <c r="W44" s="165">
        <f>'Jen Oct 2019'!BL30</f>
        <v>0</v>
      </c>
      <c r="X44" s="166" t="str">
        <f>'Jen Oct 2019'!BM30</f>
        <v>n</v>
      </c>
    </row>
    <row r="45" spans="1:24" x14ac:dyDescent="0.15">
      <c r="A45" s="151" t="str">
        <f>'Jen Oct 2019'!K31</f>
        <v>GloBird Energy</v>
      </c>
      <c r="B45" s="153" t="str">
        <f>'Jen Oct 2019'!L31</f>
        <v>Bizsave</v>
      </c>
      <c r="C45" s="136">
        <f>IF('Jen Oct 2019'!BP31=0,91*'Jen Oct 2019'!M31/100,(91*'Jen Oct 2019'!M31/100)+'Jen Oct 2019'!BP31/4)</f>
        <v>89.179999999999978</v>
      </c>
      <c r="D45" s="136">
        <f>IF('Jen Oct 2019'!O31="",$C$34*$C$35*'Jen Oct 2019'!N31/100,IF($C$34*$C$35&gt;='Jen Oct 2019'!P31,('Jen Oct 2019'!P31*'Jen Oct 2019'!N31/100),($C$34*$C$35*'Jen Oct 2019'!N31/100)))</f>
        <v>944.99999999999989</v>
      </c>
      <c r="E45" s="136">
        <f>IF(AND('Jen Oct 2019'!P31&gt;0,'Jen Oct 2019'!R31&gt;0),IF($C$34*$C$35&lt;'Jen Oct 2019'!P31,0,IF($C$34*$C$35&lt;=('Jen Oct 2019'!R31+'Jen Oct 2019'!P31),(($C$34*$C$35-'Jen Oct 2019'!P31)*'Jen Oct 2019'!Q31/100),(('Jen Oct 2019'!R31)*'Jen Oct 2019'!Q31/100))),0)</f>
        <v>0</v>
      </c>
      <c r="F45" s="136">
        <f>IF(AND('Jen Oct 2019'!Q31&gt;0,'Jen Oct 2019'!S31&gt;0),IF($C$34*$C$35&lt;('Jen Oct 2019'!R31+'Jen Oct 2019'!P31),0,IF($C$34*$C$35&lt;=('Jen Oct 2019'!T31+'Jen Oct 2019'!R31+'Jen Oct 2019'!P31),(($C$34*$C$35-('Jen Oct 2019'!R31+'Jen Oct 2019'!P31))*'Jen Oct 2019'!S31/100),('Jen Oct 2019'!T31*'Jen Oct 2019'!S31/100))),0)</f>
        <v>0</v>
      </c>
      <c r="G45" s="137">
        <f>IF(AND('Jen Oct 2019'!R31&gt;0,'Jen Oct 2019'!T31&gt;0),IF(($C$34*$C$35&lt;'Jen Oct 2019'!T31),(0),($C$34*$C$35-'Jen Oct 2019'!T31)*'Jen Oct 2019'!U31/100),IF(AND('Jen Oct 2019'!R31&gt;0,'Jen Oct 2019'!T31=""),IF(($C$34*$C$35&lt;'Jen Oct 2019'!R31+'Jen Oct 2019'!P31),(0),(($C$34*$C$35-('Jen Oct 2019'!R31+'Jen Oct 2019'!P31))*'Jen Oct 2019'!S31/100)),IF(AND('Jen Oct 2019'!P31&gt;0,'Jen Oct 2019'!R31=""&gt;0),IF(($C$34*$C$35&lt;'Jen Oct 2019'!P31),(0),($C$34*$C$35-'Jen Oct 2019'!P31)*'Jen Oct 2019'!Q31/100),0)))</f>
        <v>0</v>
      </c>
      <c r="H45" s="136">
        <f>($C$34*$C$36)*'Jen Oct 2019'!AF31/100</f>
        <v>300</v>
      </c>
      <c r="I45" s="138">
        <f t="shared" si="16"/>
        <v>1334.1799999999998</v>
      </c>
      <c r="J45" s="282">
        <f t="shared" si="17"/>
        <v>4979.9999999999991</v>
      </c>
      <c r="K45" s="282">
        <f t="shared" si="18"/>
        <v>5336.7199999999993</v>
      </c>
      <c r="L45" s="139">
        <f t="shared" si="19"/>
        <v>5870.3919999999998</v>
      </c>
      <c r="M45" s="135">
        <f>'Jen Oct 2019'!BB31</f>
        <v>0</v>
      </c>
      <c r="N45" s="135">
        <f>'Jen Oct 2019'!BC31</f>
        <v>0</v>
      </c>
      <c r="O45" s="135">
        <f>'Jen Oct 2019'!BD31</f>
        <v>0</v>
      </c>
      <c r="P45" s="135">
        <f>'Jen Oct 2019'!BE31</f>
        <v>7</v>
      </c>
      <c r="Q45" s="257" t="str">
        <f t="shared" si="22"/>
        <v>Pay-on-time off usage</v>
      </c>
      <c r="R45" s="258" t="str">
        <f t="shared" si="23"/>
        <v>Exclusive</v>
      </c>
      <c r="S45" s="282">
        <f t="shared" si="14"/>
        <v>5336.7199999999993</v>
      </c>
      <c r="T45" s="282">
        <f t="shared" si="15"/>
        <v>4988.119999999999</v>
      </c>
      <c r="U45" s="259">
        <f t="shared" si="21"/>
        <v>5870.3919999999998</v>
      </c>
      <c r="V45" s="259">
        <f t="shared" si="21"/>
        <v>5486.9319999999989</v>
      </c>
      <c r="W45" s="165">
        <f>'Jen Oct 2019'!BL31</f>
        <v>0</v>
      </c>
      <c r="X45" s="166" t="str">
        <f>'Jen Oct 2019'!BM31</f>
        <v>n</v>
      </c>
    </row>
    <row r="46" spans="1:24" x14ac:dyDescent="0.15">
      <c r="A46" s="151" t="str">
        <f>'Jen Oct 2019'!K32</f>
        <v>Lumo Energy</v>
      </c>
      <c r="B46" s="153" t="str">
        <f>'Jen Oct 2019'!L32</f>
        <v>Value</v>
      </c>
      <c r="C46" s="136">
        <f>IF('Jen Oct 2019'!BP32=0,91*'Jen Oct 2019'!M32/100,(91*'Jen Oct 2019'!M32/100)+'Jen Oct 2019'!BP32/4)</f>
        <v>71.972727272727255</v>
      </c>
      <c r="D46" s="136">
        <f>IF('Jen Oct 2019'!O32="",$C$34*$C$35*'Jen Oct 2019'!N32/100,IF($C$34*$C$35&gt;='Jen Oct 2019'!P32,('Jen Oct 2019'!P32*'Jen Oct 2019'!N32/100),($C$34*$C$35*'Jen Oct 2019'!N32/100)))</f>
        <v>853.36363636363637</v>
      </c>
      <c r="E46" s="136">
        <f>IF(AND('Jen Oct 2019'!P32&gt;0,'Jen Oct 2019'!R32&gt;0),IF($C$34*$C$35&lt;'Jen Oct 2019'!P32,0,IF($C$34*$C$35&lt;=('Jen Oct 2019'!R32+'Jen Oct 2019'!P32),(($C$34*$C$35-'Jen Oct 2019'!P32)*'Jen Oct 2019'!Q32/100),(('Jen Oct 2019'!R32)*'Jen Oct 2019'!Q32/100))),0)</f>
        <v>0</v>
      </c>
      <c r="F46" s="136">
        <f>IF(AND('Jen Oct 2019'!Q32&gt;0,'Jen Oct 2019'!S32&gt;0),IF($C$34*$C$35&lt;('Jen Oct 2019'!R32+'Jen Oct 2019'!P32),0,IF($C$34*$C$35&lt;=('Jen Oct 2019'!T32+'Jen Oct 2019'!R32+'Jen Oct 2019'!P32),(($C$34*$C$35-('Jen Oct 2019'!R32+'Jen Oct 2019'!P32))*'Jen Oct 2019'!S32/100),('Jen Oct 2019'!T32*'Jen Oct 2019'!S32/100))),0)</f>
        <v>0</v>
      </c>
      <c r="G46" s="137">
        <f>IF(AND('Jen Oct 2019'!R32&gt;0,'Jen Oct 2019'!T32&gt;0),IF(($C$34*$C$35&lt;'Jen Oct 2019'!T32),(0),($C$34*$C$35-'Jen Oct 2019'!T32)*'Jen Oct 2019'!U32/100),IF(AND('Jen Oct 2019'!R32&gt;0,'Jen Oct 2019'!T32=""),IF(($C$34*$C$35&lt;'Jen Oct 2019'!R32+'Jen Oct 2019'!P32),(0),(($C$34*$C$35-('Jen Oct 2019'!R32+'Jen Oct 2019'!P32))*'Jen Oct 2019'!S32/100)),IF(AND('Jen Oct 2019'!P32&gt;0,'Jen Oct 2019'!R32=""&gt;0),IF(($C$34*$C$35&lt;'Jen Oct 2019'!P32),(0),($C$34*$C$35-'Jen Oct 2019'!P32)*'Jen Oct 2019'!Q32/100),0)))</f>
        <v>0</v>
      </c>
      <c r="H46" s="136">
        <f>($C$34*$C$36)*'Jen Oct 2019'!AF32/100</f>
        <v>252.27272727272725</v>
      </c>
      <c r="I46" s="138">
        <f t="shared" si="16"/>
        <v>1177.6090909090908</v>
      </c>
      <c r="J46" s="282">
        <f t="shared" si="17"/>
        <v>4422.545454545454</v>
      </c>
      <c r="K46" s="282">
        <f t="shared" si="18"/>
        <v>4710.4363636363632</v>
      </c>
      <c r="L46" s="139">
        <f t="shared" si="19"/>
        <v>5181.4799999999996</v>
      </c>
      <c r="M46" s="135">
        <f>'Jen Oct 2019'!BB32</f>
        <v>0</v>
      </c>
      <c r="N46" s="135">
        <f>'Jen Oct 2019'!BC32</f>
        <v>0</v>
      </c>
      <c r="O46" s="135">
        <f>'Jen Oct 2019'!BD32</f>
        <v>3</v>
      </c>
      <c r="P46" s="135">
        <f>'Jen Oct 2019'!BE32</f>
        <v>0</v>
      </c>
      <c r="Q46" s="257" t="str">
        <f t="shared" si="22"/>
        <v>Pay-on-time off bill</v>
      </c>
      <c r="R46" s="258" t="str">
        <f t="shared" si="23"/>
        <v>Exclusive</v>
      </c>
      <c r="S46" s="282">
        <f t="shared" si="14"/>
        <v>4710.4363636363632</v>
      </c>
      <c r="T46" s="282">
        <f t="shared" si="15"/>
        <v>4569.1232727272727</v>
      </c>
      <c r="U46" s="259">
        <f t="shared" si="21"/>
        <v>5181.4799999999996</v>
      </c>
      <c r="V46" s="259">
        <f t="shared" si="21"/>
        <v>5026.0356000000002</v>
      </c>
      <c r="W46" s="165">
        <f>'Jen Oct 2019'!BL32</f>
        <v>0</v>
      </c>
      <c r="X46" s="166" t="str">
        <f>'Jen Oct 2019'!BM32</f>
        <v>n</v>
      </c>
    </row>
    <row r="47" spans="1:24" x14ac:dyDescent="0.15">
      <c r="A47" s="151" t="str">
        <f>'Jen Oct 2019'!K33</f>
        <v>Momentum Energy</v>
      </c>
      <c r="B47" s="153" t="str">
        <f>'Jen Oct 2019'!L33</f>
        <v>SmilePower Flexi</v>
      </c>
      <c r="C47" s="136">
        <f>IF('Jen Oct 2019'!BP33=0,91*'Jen Oct 2019'!M33/100,(91*'Jen Oct 2019'!M33/100)+'Jen Oct 2019'!BP33/4)</f>
        <v>149.92663636363633</v>
      </c>
      <c r="D47" s="136">
        <f>IF('Jen Oct 2019'!O33="",$C$34*$C$35*'Jen Oct 2019'!N33/100,IF($C$34*$C$35&gt;='Jen Oct 2019'!P33,('Jen Oct 2019'!P33*'Jen Oct 2019'!N33/100),($C$34*$C$35*'Jen Oct 2019'!N33/100)))</f>
        <v>1017.8636363636361</v>
      </c>
      <c r="E47" s="136">
        <f>IF(AND('Jen Oct 2019'!P33&gt;0,'Jen Oct 2019'!R33&gt;0),IF($C$34*$C$35&lt;'Jen Oct 2019'!P33,0,IF($C$34*$C$35&lt;=('Jen Oct 2019'!R33+'Jen Oct 2019'!P33),(($C$34*$C$35-'Jen Oct 2019'!P33)*'Jen Oct 2019'!Q33/100),(('Jen Oct 2019'!R33)*'Jen Oct 2019'!Q33/100))),0)</f>
        <v>0</v>
      </c>
      <c r="F47" s="136">
        <f>IF(AND('Jen Oct 2019'!Q33&gt;0,'Jen Oct 2019'!S33&gt;0),IF($C$34*$C$35&lt;('Jen Oct 2019'!R33+'Jen Oct 2019'!P33),0,IF($C$34*$C$35&lt;=('Jen Oct 2019'!T33+'Jen Oct 2019'!R33+'Jen Oct 2019'!P33),(($C$34*$C$35-('Jen Oct 2019'!R33+'Jen Oct 2019'!P33))*'Jen Oct 2019'!S33/100),('Jen Oct 2019'!T33*'Jen Oct 2019'!S33/100))),0)</f>
        <v>0</v>
      </c>
      <c r="G47" s="137">
        <f>IF(AND('Jen Oct 2019'!R33&gt;0,'Jen Oct 2019'!T33&gt;0),IF(($C$34*$C$35&lt;'Jen Oct 2019'!T33),(0),($C$34*$C$35-'Jen Oct 2019'!T33)*'Jen Oct 2019'!U33/100),IF(AND('Jen Oct 2019'!R33&gt;0,'Jen Oct 2019'!T33=""),IF(($C$34*$C$35&lt;'Jen Oct 2019'!R33+'Jen Oct 2019'!P33),(0),(($C$34*$C$35-('Jen Oct 2019'!R33+'Jen Oct 2019'!P33))*'Jen Oct 2019'!S33/100)),IF(AND('Jen Oct 2019'!P33&gt;0,'Jen Oct 2019'!R33=""&gt;0),IF(($C$34*$C$35&lt;'Jen Oct 2019'!P33),(0),($C$34*$C$35-'Jen Oct 2019'!P33)*'Jen Oct 2019'!Q33/100),0)))</f>
        <v>0</v>
      </c>
      <c r="H47" s="136">
        <f>($C$34*$C$36)*'Jen Oct 2019'!AF33/100</f>
        <v>229.36363636363632</v>
      </c>
      <c r="I47" s="138">
        <f t="shared" si="16"/>
        <v>1397.1539090909087</v>
      </c>
      <c r="J47" s="282">
        <f t="shared" si="17"/>
        <v>4988.9090909090892</v>
      </c>
      <c r="K47" s="282">
        <f t="shared" si="18"/>
        <v>5588.6156363636346</v>
      </c>
      <c r="L47" s="139">
        <f t="shared" si="19"/>
        <v>6147.4771999999984</v>
      </c>
      <c r="M47" s="135">
        <f>'Jen Oct 2019'!BB33</f>
        <v>0</v>
      </c>
      <c r="N47" s="135">
        <f>'Jen Oct 2019'!BC33</f>
        <v>0</v>
      </c>
      <c r="O47" s="135">
        <f>'Jen Oct 2019'!BD33</f>
        <v>0</v>
      </c>
      <c r="P47" s="135">
        <f>'Jen Oct 2019'!BE33</f>
        <v>0</v>
      </c>
      <c r="Q47" s="257" t="str">
        <f t="shared" si="22"/>
        <v>No discount</v>
      </c>
      <c r="R47" s="258" t="str">
        <f t="shared" si="23"/>
        <v>Exclusive</v>
      </c>
      <c r="S47" s="282">
        <f t="shared" si="14"/>
        <v>5588.6156363636346</v>
      </c>
      <c r="T47" s="282">
        <f t="shared" si="15"/>
        <v>5588.6156363636346</v>
      </c>
      <c r="U47" s="259">
        <f t="shared" si="21"/>
        <v>6147.4771999999984</v>
      </c>
      <c r="V47" s="259">
        <f t="shared" si="21"/>
        <v>6147.4771999999984</v>
      </c>
      <c r="W47" s="165">
        <f>'Jen Oct 2019'!BL33</f>
        <v>0</v>
      </c>
      <c r="X47" s="166" t="str">
        <f>'Jen Oct 2019'!BM33</f>
        <v>n</v>
      </c>
    </row>
    <row r="48" spans="1:24" x14ac:dyDescent="0.15">
      <c r="A48" s="151" t="str">
        <f>'Jen Oct 2019'!K34</f>
        <v>Next Business Energy</v>
      </c>
      <c r="B48" s="153" t="str">
        <f>'Jen Oct 2019'!L34</f>
        <v>Pay on time</v>
      </c>
      <c r="C48" s="136">
        <f>IF('Jen Oct 2019'!BP34=0,91*'Jen Oct 2019'!M34/100,(91*'Jen Oct 2019'!M34/100)+'Jen Oct 2019'!BP34/4)</f>
        <v>118.3</v>
      </c>
      <c r="D48" s="136">
        <f>IF('Jen Oct 2019'!O34="",$C$34*$C$35*'Jen Oct 2019'!N34/100,IF($C$34*$C$35&gt;='Jen Oct 2019'!P34,('Jen Oct 2019'!P34*'Jen Oct 2019'!N34/100),($C$34*$C$35*'Jen Oct 2019'!N34/100)))</f>
        <v>749.99999999999989</v>
      </c>
      <c r="E48" s="136">
        <f>IF(AND('Jen Oct 2019'!P34&gt;0,'Jen Oct 2019'!R34&gt;0),IF($C$34*$C$35&lt;'Jen Oct 2019'!P34,0,IF($C$34*$C$35&lt;=('Jen Oct 2019'!R34+'Jen Oct 2019'!P34),(($C$34*$C$35-'Jen Oct 2019'!P34)*'Jen Oct 2019'!Q34/100),(('Jen Oct 2019'!R34)*'Jen Oct 2019'!Q34/100))),0)</f>
        <v>0</v>
      </c>
      <c r="F48" s="136">
        <f>IF(AND('Jen Oct 2019'!Q34&gt;0,'Jen Oct 2019'!S34&gt;0),IF($C$34*$C$35&lt;('Jen Oct 2019'!R34+'Jen Oct 2019'!P34),0,IF($C$34*$C$35&lt;=('Jen Oct 2019'!T34+'Jen Oct 2019'!R34+'Jen Oct 2019'!P34),(($C$34*$C$35-('Jen Oct 2019'!R34+'Jen Oct 2019'!P34))*'Jen Oct 2019'!S34/100),('Jen Oct 2019'!T34*'Jen Oct 2019'!S34/100))),0)</f>
        <v>0</v>
      </c>
      <c r="G48" s="137">
        <f>IF(AND('Jen Oct 2019'!R34&gt;0,'Jen Oct 2019'!T34&gt;0),IF(($C$34*$C$35&lt;'Jen Oct 2019'!T34),(0),($C$34*$C$35-'Jen Oct 2019'!T34)*'Jen Oct 2019'!U34/100),IF(AND('Jen Oct 2019'!R34&gt;0,'Jen Oct 2019'!T34=""),IF(($C$34*$C$35&lt;'Jen Oct 2019'!R34+'Jen Oct 2019'!P34),(0),(($C$34*$C$35-('Jen Oct 2019'!R34+'Jen Oct 2019'!P34))*'Jen Oct 2019'!S34/100)),IF(AND('Jen Oct 2019'!P34&gt;0,'Jen Oct 2019'!R34=""&gt;0),IF(($C$34*$C$35&lt;'Jen Oct 2019'!P34),(0),($C$34*$C$35-'Jen Oct 2019'!P34)*'Jen Oct 2019'!Q34/100),0)))</f>
        <v>295</v>
      </c>
      <c r="H48" s="136">
        <f>($C$34*$C$36)*'Jen Oct 2019'!AF34/100</f>
        <v>307.5</v>
      </c>
      <c r="I48" s="138">
        <f t="shared" si="16"/>
        <v>1470.7999999999997</v>
      </c>
      <c r="J48" s="290">
        <f t="shared" ref="J48:J57" si="24">(I48-C48)*4</f>
        <v>5409.9999999999991</v>
      </c>
      <c r="K48" s="291">
        <f t="shared" ref="K48:K57" si="25">I48*4</f>
        <v>5883.1999999999989</v>
      </c>
      <c r="L48" s="139">
        <f t="shared" si="19"/>
        <v>6471.5199999999995</v>
      </c>
      <c r="M48" s="135">
        <f>'Jen Oct 2019'!BB34</f>
        <v>0</v>
      </c>
      <c r="N48" s="135">
        <f>'Jen Oct 2019'!BC34</f>
        <v>0</v>
      </c>
      <c r="O48" s="135">
        <f>'Jen Oct 2019'!BD34</f>
        <v>7</v>
      </c>
      <c r="P48" s="135">
        <f>'Jen Oct 2019'!BE34</f>
        <v>0</v>
      </c>
      <c r="Q48" s="257" t="str">
        <f t="shared" si="22"/>
        <v>Pay-on-time off bill</v>
      </c>
      <c r="R48" s="258" t="str">
        <f t="shared" si="23"/>
        <v>Exclusive</v>
      </c>
      <c r="S48" s="282">
        <f t="shared" si="14"/>
        <v>5883.1999999999989</v>
      </c>
      <c r="T48" s="282">
        <f t="shared" si="15"/>
        <v>5471.3759999999993</v>
      </c>
      <c r="U48" s="259">
        <f t="shared" si="21"/>
        <v>6471.5199999999995</v>
      </c>
      <c r="V48" s="259">
        <f t="shared" si="21"/>
        <v>6018.5135999999993</v>
      </c>
      <c r="W48" s="165">
        <f>'Jen Oct 2019'!BL34</f>
        <v>24</v>
      </c>
      <c r="X48" s="166" t="str">
        <f>'Jen Oct 2019'!BM34</f>
        <v>n</v>
      </c>
    </row>
    <row r="49" spans="1:24" x14ac:dyDescent="0.15">
      <c r="A49" s="151" t="str">
        <f>'Jen Oct 2019'!K35</f>
        <v>Origin Energy</v>
      </c>
      <c r="B49" s="153" t="str">
        <f>'Jen Oct 2019'!L35</f>
        <v>Basic</v>
      </c>
      <c r="C49" s="136">
        <f>IF('Jen Oct 2019'!BP35=0,91*'Jen Oct 2019'!M35/100,(91*'Jen Oct 2019'!M35/100)+'Jen Oct 2019'!BP35/4)</f>
        <v>94.722727272727255</v>
      </c>
      <c r="D49" s="136">
        <f>IF('Jen Oct 2019'!O35="",$C$34*$C$35*'Jen Oct 2019'!N35/100,IF($C$34*$C$35&gt;='Jen Oct 2019'!P35,('Jen Oct 2019'!P35*'Jen Oct 2019'!N35/100),($C$34*$C$35*'Jen Oct 2019'!N35/100)))</f>
        <v>853.36363636363637</v>
      </c>
      <c r="E49" s="136">
        <f>IF(AND('Jen Oct 2019'!P35&gt;0,'Jen Oct 2019'!R35&gt;0),IF($C$34*$C$35&lt;'Jen Oct 2019'!P35,0,IF($C$34*$C$35&lt;=('Jen Oct 2019'!R35+'Jen Oct 2019'!P35),(($C$34*$C$35-'Jen Oct 2019'!P35)*'Jen Oct 2019'!Q35/100),(('Jen Oct 2019'!R35)*'Jen Oct 2019'!Q35/100))),0)</f>
        <v>0</v>
      </c>
      <c r="F49" s="136">
        <f>IF(AND('Jen Oct 2019'!Q35&gt;0,'Jen Oct 2019'!S35&gt;0),IF($C$34*$C$35&lt;('Jen Oct 2019'!R35+'Jen Oct 2019'!P35),0,IF($C$34*$C$35&lt;=('Jen Oct 2019'!T35+'Jen Oct 2019'!R35+'Jen Oct 2019'!P35),(($C$34*$C$35-('Jen Oct 2019'!R35+'Jen Oct 2019'!P35))*'Jen Oct 2019'!S35/100),('Jen Oct 2019'!T35*'Jen Oct 2019'!S35/100))),0)</f>
        <v>0</v>
      </c>
      <c r="G49" s="137">
        <f>IF(AND('Jen Oct 2019'!R35&gt;0,'Jen Oct 2019'!T35&gt;0),IF(($C$34*$C$35&lt;'Jen Oct 2019'!T35),(0),($C$34*$C$35-'Jen Oct 2019'!T35)*'Jen Oct 2019'!U35/100),IF(AND('Jen Oct 2019'!R35&gt;0,'Jen Oct 2019'!T35=""),IF(($C$34*$C$35&lt;'Jen Oct 2019'!R35+'Jen Oct 2019'!P35),(0),(($C$34*$C$35-('Jen Oct 2019'!R35+'Jen Oct 2019'!P35))*'Jen Oct 2019'!S35/100)),IF(AND('Jen Oct 2019'!P35&gt;0,'Jen Oct 2019'!R35=""&gt;0),IF(($C$34*$C$35&lt;'Jen Oct 2019'!P35),(0),($C$34*$C$35-'Jen Oct 2019'!P35)*'Jen Oct 2019'!Q35/100),0)))</f>
        <v>0</v>
      </c>
      <c r="H49" s="136">
        <f>($C$34*$C$36)*'Jen Oct 2019'!AF35/100</f>
        <v>261.40909090909088</v>
      </c>
      <c r="I49" s="138">
        <f t="shared" si="16"/>
        <v>1209.4954545454545</v>
      </c>
      <c r="J49" s="290">
        <f t="shared" si="24"/>
        <v>4459.090909090909</v>
      </c>
      <c r="K49" s="291">
        <f t="shared" si="25"/>
        <v>4837.9818181818182</v>
      </c>
      <c r="L49" s="139">
        <f t="shared" si="19"/>
        <v>5321.7800000000007</v>
      </c>
      <c r="M49" s="135">
        <f>'Jen Oct 2019'!BB35</f>
        <v>0</v>
      </c>
      <c r="N49" s="135">
        <f>'Jen Oct 2019'!BC35</f>
        <v>0</v>
      </c>
      <c r="O49" s="135">
        <f>'Jen Oct 2019'!BD35</f>
        <v>0</v>
      </c>
      <c r="P49" s="135">
        <f>'Jen Oct 2019'!BE35</f>
        <v>0</v>
      </c>
      <c r="Q49" s="257" t="str">
        <f t="shared" si="22"/>
        <v>No discount</v>
      </c>
      <c r="R49" s="258" t="str">
        <f t="shared" si="23"/>
        <v>Inclusive</v>
      </c>
      <c r="S49" s="282">
        <f t="shared" si="14"/>
        <v>4837.9818181818182</v>
      </c>
      <c r="T49" s="282">
        <f t="shared" si="15"/>
        <v>4837.9818181818182</v>
      </c>
      <c r="U49" s="259">
        <f t="shared" si="21"/>
        <v>5321.7800000000007</v>
      </c>
      <c r="V49" s="259">
        <f t="shared" si="21"/>
        <v>5321.7800000000007</v>
      </c>
      <c r="W49" s="165">
        <f>'Jen Oct 2019'!BL35</f>
        <v>0</v>
      </c>
      <c r="X49" s="166" t="str">
        <f>'Jen Oct 2019'!BM35</f>
        <v>n</v>
      </c>
    </row>
    <row r="50" spans="1:24" x14ac:dyDescent="0.15">
      <c r="A50" s="151" t="str">
        <f>'Jen Oct 2019'!K36</f>
        <v>1st Energy</v>
      </c>
      <c r="B50" s="153" t="str">
        <f>'Jen Oct 2019'!L36</f>
        <v>1st Saver</v>
      </c>
      <c r="C50" s="136">
        <f>IF('Jen Oct 2019'!BP36=0,91*'Jen Oct 2019'!M36/100,(91*'Jen Oct 2019'!M36/100)+'Jen Oct 2019'!BP36/4)</f>
        <v>94.64</v>
      </c>
      <c r="D50" s="136">
        <f>IF('Jen Oct 2019'!O36="",$C$34*$C$35*'Jen Oct 2019'!N36/100,IF($C$34*$C$35&gt;='Jen Oct 2019'!P36,('Jen Oct 2019'!P36*'Jen Oct 2019'!N36/100),($C$34*$C$35*'Jen Oct 2019'!N36/100)))</f>
        <v>853.0454545454545</v>
      </c>
      <c r="E50" s="136">
        <f>IF(AND('Jen Oct 2019'!P36&gt;0,'Jen Oct 2019'!R36&gt;0),IF($C$34*$C$35&lt;'Jen Oct 2019'!P36,0,IF($C$34*$C$35&lt;=('Jen Oct 2019'!R36+'Jen Oct 2019'!P36),(($C$34*$C$35-'Jen Oct 2019'!P36)*'Jen Oct 2019'!Q36/100),(('Jen Oct 2019'!R36)*'Jen Oct 2019'!Q36/100))),0)</f>
        <v>0</v>
      </c>
      <c r="F50" s="136">
        <f>IF(AND('Jen Oct 2019'!Q36&gt;0,'Jen Oct 2019'!S36&gt;0),IF($C$34*$C$35&lt;('Jen Oct 2019'!R36+'Jen Oct 2019'!P36),0,IF($C$34*$C$35&lt;=('Jen Oct 2019'!T36+'Jen Oct 2019'!R36+'Jen Oct 2019'!P36),(($C$34*$C$35-('Jen Oct 2019'!R36+'Jen Oct 2019'!P36))*'Jen Oct 2019'!S36/100),('Jen Oct 2019'!T36*'Jen Oct 2019'!S36/100))),0)</f>
        <v>0</v>
      </c>
      <c r="G50" s="137">
        <f>IF(AND('Jen Oct 2019'!R36&gt;0,'Jen Oct 2019'!T36&gt;0),IF(($C$34*$C$35&lt;'Jen Oct 2019'!T36),(0),($C$34*$C$35-'Jen Oct 2019'!T36)*'Jen Oct 2019'!U36/100),IF(AND('Jen Oct 2019'!R36&gt;0,'Jen Oct 2019'!T36=""),IF(($C$34*$C$35&lt;'Jen Oct 2019'!R36+'Jen Oct 2019'!P36),(0),(($C$34*$C$35-('Jen Oct 2019'!R36+'Jen Oct 2019'!P36))*'Jen Oct 2019'!S36/100)),IF(AND('Jen Oct 2019'!P36&gt;0,'Jen Oct 2019'!R36=""&gt;0),IF(($C$34*$C$35&lt;'Jen Oct 2019'!P36),(0),($C$34*$C$35-'Jen Oct 2019'!P36)*'Jen Oct 2019'!Q36/100),0)))</f>
        <v>0</v>
      </c>
      <c r="H50" s="136">
        <f>($C$34*$C$36)*'Jen Oct 2019'!AF36/100</f>
        <v>261.13636363636363</v>
      </c>
      <c r="I50" s="138">
        <f t="shared" si="16"/>
        <v>1208.8218181818181</v>
      </c>
      <c r="J50" s="290">
        <f t="shared" si="24"/>
        <v>4456.7272727272721</v>
      </c>
      <c r="K50" s="291">
        <f t="shared" si="25"/>
        <v>4835.2872727272725</v>
      </c>
      <c r="L50" s="139">
        <f t="shared" si="19"/>
        <v>5318.8159999999998</v>
      </c>
      <c r="M50" s="135">
        <f>'Jen Oct 2019'!BB36</f>
        <v>0</v>
      </c>
      <c r="N50" s="135">
        <f>'Jen Oct 2019'!BC36</f>
        <v>0</v>
      </c>
      <c r="O50" s="135">
        <f>'Jen Oct 2019'!BD36</f>
        <v>0</v>
      </c>
      <c r="P50" s="135">
        <f>'Jen Oct 2019'!BE36</f>
        <v>0</v>
      </c>
      <c r="Q50" s="257" t="str">
        <f t="shared" si="22"/>
        <v>No discount</v>
      </c>
      <c r="R50" s="258" t="str">
        <f t="shared" si="23"/>
        <v>Exclusive</v>
      </c>
      <c r="S50" s="282">
        <f t="shared" si="14"/>
        <v>4835.2872727272725</v>
      </c>
      <c r="T50" s="282">
        <f t="shared" si="15"/>
        <v>4835.2872727272725</v>
      </c>
      <c r="U50" s="259">
        <f t="shared" si="21"/>
        <v>5318.8159999999998</v>
      </c>
      <c r="V50" s="259">
        <f t="shared" si="21"/>
        <v>5318.8159999999998</v>
      </c>
      <c r="W50" s="165">
        <f>'Jen Oct 2019'!BL36</f>
        <v>0</v>
      </c>
      <c r="X50" s="166" t="str">
        <f>'Jen Oct 2019'!BM36</f>
        <v>n</v>
      </c>
    </row>
    <row r="51" spans="1:24" x14ac:dyDescent="0.15">
      <c r="A51" s="151" t="str">
        <f>'Jen Oct 2019'!K37</f>
        <v>Powerdirect</v>
      </c>
      <c r="B51" s="153" t="str">
        <f>'Jen Oct 2019'!L37</f>
        <v>Rate Saver</v>
      </c>
      <c r="C51" s="136">
        <f>IF('Jen Oct 2019'!BP37=0,91*'Jen Oct 2019'!M37/100,(91*'Jen Oct 2019'!M37/100)+'Jen Oct 2019'!BP37/4)</f>
        <v>90.925545454545443</v>
      </c>
      <c r="D51" s="136">
        <f>IF('Jen Oct 2019'!O37="",$C$34*$C$35*'Jen Oct 2019'!N37/100,IF($C$34*$C$35&gt;='Jen Oct 2019'!P37,('Jen Oct 2019'!P37*'Jen Oct 2019'!N37/100),($C$34*$C$35*'Jen Oct 2019'!N37/100)))</f>
        <v>819.31818181818176</v>
      </c>
      <c r="E51" s="136">
        <f>IF(AND('Jen Oct 2019'!P37&gt;0,'Jen Oct 2019'!R37&gt;0),IF($C$34*$C$35&lt;'Jen Oct 2019'!P37,0,IF($C$34*$C$35&lt;=('Jen Oct 2019'!R37+'Jen Oct 2019'!P37),(($C$34*$C$35-'Jen Oct 2019'!P37)*'Jen Oct 2019'!Q37/100),(('Jen Oct 2019'!R37)*'Jen Oct 2019'!Q37/100))),0)</f>
        <v>0</v>
      </c>
      <c r="F51" s="136">
        <f>IF(AND('Jen Oct 2019'!Q37&gt;0,'Jen Oct 2019'!S37&gt;0),IF($C$34*$C$35&lt;('Jen Oct 2019'!R37+'Jen Oct 2019'!P37),0,IF($C$34*$C$35&lt;=('Jen Oct 2019'!T37+'Jen Oct 2019'!R37+'Jen Oct 2019'!P37),(($C$34*$C$35-('Jen Oct 2019'!R37+'Jen Oct 2019'!P37))*'Jen Oct 2019'!S37/100),('Jen Oct 2019'!T37*'Jen Oct 2019'!S37/100))),0)</f>
        <v>0</v>
      </c>
      <c r="G51" s="137">
        <f>IF(AND('Jen Oct 2019'!R37&gt;0,'Jen Oct 2019'!T37&gt;0),IF(($C$34*$C$35&lt;'Jen Oct 2019'!T37),(0),($C$34*$C$35-'Jen Oct 2019'!T37)*'Jen Oct 2019'!U37/100),IF(AND('Jen Oct 2019'!R37&gt;0,'Jen Oct 2019'!T37=""),IF(($C$34*$C$35&lt;'Jen Oct 2019'!R37+'Jen Oct 2019'!P37),(0),(($C$34*$C$35-('Jen Oct 2019'!R37+'Jen Oct 2019'!P37))*'Jen Oct 2019'!S37/100)),IF(AND('Jen Oct 2019'!P37&gt;0,'Jen Oct 2019'!R37=""&gt;0),IF(($C$34*$C$35&lt;'Jen Oct 2019'!P37),(0),($C$34*$C$35-'Jen Oct 2019'!P37)*'Jen Oct 2019'!Q37/100),0)))</f>
        <v>0</v>
      </c>
      <c r="H51" s="136">
        <f>($C$34*$C$36)*'Jen Oct 2019'!AF37/100</f>
        <v>250.90909090909085</v>
      </c>
      <c r="I51" s="138">
        <f t="shared" si="16"/>
        <v>1161.152818181818</v>
      </c>
      <c r="J51" s="290">
        <f t="shared" si="24"/>
        <v>4280.9090909090901</v>
      </c>
      <c r="K51" s="291">
        <f t="shared" si="25"/>
        <v>4644.6112727272721</v>
      </c>
      <c r="L51" s="139">
        <f t="shared" si="19"/>
        <v>5109.0724</v>
      </c>
      <c r="M51" s="135">
        <f>'Jen Oct 2019'!BB37</f>
        <v>0</v>
      </c>
      <c r="N51" s="135">
        <f>'Jen Oct 2019'!BC37</f>
        <v>0</v>
      </c>
      <c r="O51" s="135">
        <f>'Jen Oct 2019'!BD37</f>
        <v>0</v>
      </c>
      <c r="P51" s="135">
        <f>'Jen Oct 2019'!BE37</f>
        <v>0</v>
      </c>
      <c r="Q51" s="257" t="str">
        <f t="shared" si="22"/>
        <v>No discount</v>
      </c>
      <c r="R51" s="258" t="str">
        <f t="shared" si="23"/>
        <v>Exclusive</v>
      </c>
      <c r="S51" s="282">
        <f t="shared" si="14"/>
        <v>4644.6112727272721</v>
      </c>
      <c r="T51" s="282">
        <f t="shared" si="15"/>
        <v>4644.6112727272721</v>
      </c>
      <c r="U51" s="259">
        <f t="shared" si="21"/>
        <v>5109.0724</v>
      </c>
      <c r="V51" s="259">
        <f t="shared" si="21"/>
        <v>5109.0724</v>
      </c>
      <c r="W51" s="165">
        <f>'Jen Oct 2019'!BL37</f>
        <v>0</v>
      </c>
      <c r="X51" s="166" t="str">
        <f>'Jen Oct 2019'!BM37</f>
        <v>n</v>
      </c>
    </row>
    <row r="52" spans="1:24" x14ac:dyDescent="0.15">
      <c r="A52" s="151" t="str">
        <f>'Jen Oct 2019'!K38</f>
        <v>Powershop</v>
      </c>
      <c r="B52" s="153" t="str">
        <f>'Jen Oct 2019'!L38</f>
        <v>Shopper with Mega Pack</v>
      </c>
      <c r="C52" s="136">
        <f>IF('Jen Oct 2019'!BP38=0,91*'Jen Oct 2019'!M38/100,(91*'Jen Oct 2019'!M38/100)+'Jen Oct 2019'!BP38/4)</f>
        <v>136.18563636363638</v>
      </c>
      <c r="D52" s="136">
        <f>IF('Jen Oct 2019'!O38="",$C$34*$C$35*'Jen Oct 2019'!N38/100,IF($C$34*$C$35&gt;='Jen Oct 2019'!P38,('Jen Oct 2019'!P38*'Jen Oct 2019'!N38/100),($C$34*$C$35*'Jen Oct 2019'!N38/100)))</f>
        <v>1069.4090909090908</v>
      </c>
      <c r="E52" s="136">
        <f>IF(AND('Jen Oct 2019'!P38&gt;0,'Jen Oct 2019'!R38&gt;0),IF($C$34*$C$35&lt;'Jen Oct 2019'!P38,0,IF($C$34*$C$35&lt;=('Jen Oct 2019'!R38+'Jen Oct 2019'!P38),(($C$34*$C$35-'Jen Oct 2019'!P38)*'Jen Oct 2019'!Q38/100),(('Jen Oct 2019'!R38)*'Jen Oct 2019'!Q38/100))),0)</f>
        <v>0</v>
      </c>
      <c r="F52" s="136">
        <f>IF(AND('Jen Oct 2019'!Q38&gt;0,'Jen Oct 2019'!S38&gt;0),IF($C$34*$C$35&lt;('Jen Oct 2019'!R38+'Jen Oct 2019'!P38),0,IF($C$34*$C$35&lt;=('Jen Oct 2019'!T38+'Jen Oct 2019'!R38+'Jen Oct 2019'!P38),(($C$34*$C$35-('Jen Oct 2019'!R38+'Jen Oct 2019'!P38))*'Jen Oct 2019'!S38/100),('Jen Oct 2019'!T38*'Jen Oct 2019'!S38/100))),0)</f>
        <v>0</v>
      </c>
      <c r="G52" s="137">
        <f>IF(AND('Jen Oct 2019'!R38&gt;0,'Jen Oct 2019'!T38&gt;0),IF(($C$34*$C$35&lt;'Jen Oct 2019'!T38),(0),($C$34*$C$35-'Jen Oct 2019'!T38)*'Jen Oct 2019'!U38/100),IF(AND('Jen Oct 2019'!R38&gt;0,'Jen Oct 2019'!T38=""),IF(($C$34*$C$35&lt;'Jen Oct 2019'!R38+'Jen Oct 2019'!P38),(0),(($C$34*$C$35-('Jen Oct 2019'!R38+'Jen Oct 2019'!P38))*'Jen Oct 2019'!S38/100)),IF(AND('Jen Oct 2019'!P38&gt;0,'Jen Oct 2019'!R38=""&gt;0),IF(($C$34*$C$35&lt;'Jen Oct 2019'!P38),(0),($C$34*$C$35-'Jen Oct 2019'!P38)*'Jen Oct 2019'!Q38/100),0)))</f>
        <v>0</v>
      </c>
      <c r="H52" s="136">
        <f>($C$34*$C$36)*'Jen Oct 2019'!AF38/100</f>
        <v>313.49999999999994</v>
      </c>
      <c r="I52" s="138">
        <f t="shared" si="16"/>
        <v>1519.0947272727271</v>
      </c>
      <c r="J52" s="290">
        <f t="shared" si="24"/>
        <v>5531.6363636363631</v>
      </c>
      <c r="K52" s="291">
        <f t="shared" si="25"/>
        <v>6076.3789090909086</v>
      </c>
      <c r="L52" s="139">
        <f t="shared" si="19"/>
        <v>6684.0168000000003</v>
      </c>
      <c r="M52" s="135">
        <f>'Jen Oct 2019'!BB38</f>
        <v>0</v>
      </c>
      <c r="N52" s="135">
        <f>'Jen Oct 2019'!BC38</f>
        <v>0</v>
      </c>
      <c r="O52" s="170">
        <f>'Jen Oct 2019'!BD38</f>
        <v>23.17</v>
      </c>
      <c r="P52" s="135">
        <f>'Jen Oct 2019'!BE38</f>
        <v>0</v>
      </c>
      <c r="Q52" s="257" t="str">
        <f t="shared" si="22"/>
        <v>Pay-on-time off bill</v>
      </c>
      <c r="R52" s="258" t="str">
        <f t="shared" si="23"/>
        <v>Inclusive</v>
      </c>
      <c r="S52" s="282">
        <f t="shared" si="14"/>
        <v>6076.3789090909086</v>
      </c>
      <c r="T52" s="282">
        <f t="shared" si="15"/>
        <v>4668.4819158545452</v>
      </c>
      <c r="U52" s="259">
        <f t="shared" si="21"/>
        <v>6684.0168000000003</v>
      </c>
      <c r="V52" s="259">
        <f t="shared" si="21"/>
        <v>5135.3301074399997</v>
      </c>
      <c r="W52" s="165">
        <f>'Jen Oct 2019'!BL38</f>
        <v>0</v>
      </c>
      <c r="X52" s="166" t="str">
        <f>'Jen Oct 2019'!BM38</f>
        <v>n</v>
      </c>
    </row>
    <row r="53" spans="1:24" x14ac:dyDescent="0.15">
      <c r="A53" s="151" t="str">
        <f>'Jen Oct 2019'!K39</f>
        <v>Red Energy</v>
      </c>
      <c r="B53" s="153" t="str">
        <f>'Jen Oct 2019'!L39</f>
        <v>Red Business Saver</v>
      </c>
      <c r="C53" s="136">
        <f>IF('Jen Oct 2019'!BP39=0,91*'Jen Oct 2019'!M39/100,(91*'Jen Oct 2019'!M39/100)+'Jen Oct 2019'!BP39/4)</f>
        <v>103.66554545454545</v>
      </c>
      <c r="D53" s="136">
        <f>IF('Jen Oct 2019'!O39="",$C$34*$C$35*'Jen Oct 2019'!N39/100,IF($C$34*$C$35&gt;='Jen Oct 2019'!P39,('Jen Oct 2019'!P39*'Jen Oct 2019'!N39/100),($C$34*$C$35*'Jen Oct 2019'!N39/100)))</f>
        <v>933.86363636363637</v>
      </c>
      <c r="E53" s="136">
        <f>IF(AND('Jen Oct 2019'!P39&gt;0,'Jen Oct 2019'!R39&gt;0),IF($C$34*$C$35&lt;'Jen Oct 2019'!P39,0,IF($C$34*$C$35&lt;=('Jen Oct 2019'!R39+'Jen Oct 2019'!P39),(($C$34*$C$35-'Jen Oct 2019'!P39)*'Jen Oct 2019'!Q39/100),(('Jen Oct 2019'!R39)*'Jen Oct 2019'!Q39/100))),0)</f>
        <v>0</v>
      </c>
      <c r="F53" s="136">
        <f>IF(AND('Jen Oct 2019'!Q39&gt;0,'Jen Oct 2019'!S39&gt;0),IF($C$34*$C$35&lt;('Jen Oct 2019'!R39+'Jen Oct 2019'!P39),0,IF($C$34*$C$35&lt;=('Jen Oct 2019'!T39+'Jen Oct 2019'!R39+'Jen Oct 2019'!P39),(($C$34*$C$35-('Jen Oct 2019'!R39+'Jen Oct 2019'!P39))*'Jen Oct 2019'!S39/100),('Jen Oct 2019'!T39*'Jen Oct 2019'!S39/100))),0)</f>
        <v>0</v>
      </c>
      <c r="G53" s="137">
        <f>IF(AND('Jen Oct 2019'!R39&gt;0,'Jen Oct 2019'!T39&gt;0),IF(($C$34*$C$35&lt;'Jen Oct 2019'!T39),(0),($C$34*$C$35-'Jen Oct 2019'!T39)*'Jen Oct 2019'!U39/100),IF(AND('Jen Oct 2019'!R39&gt;0,'Jen Oct 2019'!T39=""),IF(($C$34*$C$35&lt;'Jen Oct 2019'!R39+'Jen Oct 2019'!P39),(0),(($C$34*$C$35-('Jen Oct 2019'!R39+'Jen Oct 2019'!P39))*'Jen Oct 2019'!S39/100)),IF(AND('Jen Oct 2019'!P39&gt;0,'Jen Oct 2019'!R39=""&gt;0),IF(($C$34*$C$35&lt;'Jen Oct 2019'!P39),(0),($C$34*$C$35-'Jen Oct 2019'!P39)*'Jen Oct 2019'!Q39/100),0)))</f>
        <v>0</v>
      </c>
      <c r="H53" s="136">
        <f>($C$34*$C$36)*'Jen Oct 2019'!AF39/100</f>
        <v>281.72727272727275</v>
      </c>
      <c r="I53" s="138">
        <f t="shared" si="16"/>
        <v>1319.2564545454545</v>
      </c>
      <c r="J53" s="290">
        <f t="shared" si="24"/>
        <v>4862.363636363636</v>
      </c>
      <c r="K53" s="291">
        <f t="shared" si="25"/>
        <v>5277.0258181818181</v>
      </c>
      <c r="L53" s="139">
        <f t="shared" si="19"/>
        <v>5804.7284</v>
      </c>
      <c r="M53" s="135">
        <f>'Jen Oct 2019'!BB39</f>
        <v>0</v>
      </c>
      <c r="N53" s="135">
        <f>'Jen Oct 2019'!BC39</f>
        <v>0</v>
      </c>
      <c r="O53" s="170">
        <f>'Jen Oct 2019'!BD39</f>
        <v>10</v>
      </c>
      <c r="P53" s="135">
        <f>'Jen Oct 2019'!BE39</f>
        <v>0</v>
      </c>
      <c r="Q53" s="257" t="str">
        <f t="shared" si="22"/>
        <v>Pay-on-time off bill</v>
      </c>
      <c r="R53" s="258" t="str">
        <f t="shared" si="23"/>
        <v>Inclusive</v>
      </c>
      <c r="S53" s="282">
        <f t="shared" si="14"/>
        <v>5277.0258181818181</v>
      </c>
      <c r="T53" s="282">
        <f t="shared" si="15"/>
        <v>4749.3232363636353</v>
      </c>
      <c r="U53" s="259">
        <f t="shared" si="21"/>
        <v>5804.7284</v>
      </c>
      <c r="V53" s="259">
        <f t="shared" si="21"/>
        <v>5224.2555599999996</v>
      </c>
      <c r="W53" s="165">
        <f>'Jen Oct 2019'!BL39</f>
        <v>0</v>
      </c>
      <c r="X53" s="166" t="str">
        <f>'Jen Oct 2019'!BM39</f>
        <v>n</v>
      </c>
    </row>
    <row r="54" spans="1:24" x14ac:dyDescent="0.15">
      <c r="A54" s="151" t="str">
        <f>'Jen Oct 2019'!K40</f>
        <v>Simply Energy</v>
      </c>
      <c r="B54" s="153" t="str">
        <f>'Jen Oct 2019'!L40</f>
        <v>Business Plus</v>
      </c>
      <c r="C54" s="136">
        <f>IF('Jen Oct 2019'!BP40=0,91*'Jen Oct 2019'!M40/100,(91*'Jen Oct 2019'!M40/100)+'Jen Oct 2019'!BP40/4)</f>
        <v>94.722727272727255</v>
      </c>
      <c r="D54" s="136">
        <f>IF('Jen Oct 2019'!O40="",$C$34*$C$35*'Jen Oct 2019'!N40/100,IF($C$34*$C$35&gt;='Jen Oct 2019'!P40,('Jen Oct 2019'!P40*'Jen Oct 2019'!N40/100),($C$34*$C$35*'Jen Oct 2019'!N40/100)))</f>
        <v>853.36363636363637</v>
      </c>
      <c r="E54" s="136">
        <f>IF(AND('Jen Oct 2019'!P40&gt;0,'Jen Oct 2019'!R40&gt;0),IF($C$34*$C$35&lt;'Jen Oct 2019'!P40,0,IF($C$34*$C$35&lt;=('Jen Oct 2019'!R40+'Jen Oct 2019'!P40),(($C$34*$C$35-'Jen Oct 2019'!P40)*'Jen Oct 2019'!Q40/100),(('Jen Oct 2019'!R40)*'Jen Oct 2019'!Q40/100))),0)</f>
        <v>0</v>
      </c>
      <c r="F54" s="136">
        <f>IF(AND('Jen Oct 2019'!Q40&gt;0,'Jen Oct 2019'!S40&gt;0),IF($C$34*$C$35&lt;('Jen Oct 2019'!R40+'Jen Oct 2019'!P40),0,IF($C$34*$C$35&lt;=('Jen Oct 2019'!T40+'Jen Oct 2019'!R40+'Jen Oct 2019'!P40),(($C$34*$C$35-('Jen Oct 2019'!R40+'Jen Oct 2019'!P40))*'Jen Oct 2019'!S40/100),('Jen Oct 2019'!T40*'Jen Oct 2019'!S40/100))),0)</f>
        <v>0</v>
      </c>
      <c r="G54" s="137">
        <f>IF(AND('Jen Oct 2019'!R40&gt;0,'Jen Oct 2019'!T40&gt;0),IF(($C$34*$C$35&lt;'Jen Oct 2019'!T40),(0),($C$34*$C$35-'Jen Oct 2019'!T40)*'Jen Oct 2019'!U40/100),IF(AND('Jen Oct 2019'!R40&gt;0,'Jen Oct 2019'!T40=""),IF(($C$34*$C$35&lt;'Jen Oct 2019'!R40+'Jen Oct 2019'!P40),(0),(($C$34*$C$35-('Jen Oct 2019'!R40+'Jen Oct 2019'!P40))*'Jen Oct 2019'!S40/100)),IF(AND('Jen Oct 2019'!P40&gt;0,'Jen Oct 2019'!R40=""&gt;0),IF(($C$34*$C$35&lt;'Jen Oct 2019'!P40),(0),($C$34*$C$35-'Jen Oct 2019'!P40)*'Jen Oct 2019'!Q40/100),0)))</f>
        <v>0</v>
      </c>
      <c r="H54" s="136">
        <f>($C$34*$C$36)*'Jen Oct 2019'!AF40/100</f>
        <v>267.27272727272725</v>
      </c>
      <c r="I54" s="138">
        <f t="shared" si="16"/>
        <v>1215.3590909090908</v>
      </c>
      <c r="J54" s="290">
        <f t="shared" si="24"/>
        <v>4482.545454545454</v>
      </c>
      <c r="K54" s="291">
        <f t="shared" si="25"/>
        <v>4861.4363636363632</v>
      </c>
      <c r="L54" s="139">
        <f t="shared" si="19"/>
        <v>5347.58</v>
      </c>
      <c r="M54" s="135">
        <f>'Jen Oct 2019'!BB40</f>
        <v>0</v>
      </c>
      <c r="N54" s="135">
        <f>'Jen Oct 2019'!BC40</f>
        <v>0</v>
      </c>
      <c r="O54" s="135">
        <f>'Jen Oct 2019'!BD40</f>
        <v>0</v>
      </c>
      <c r="P54" s="135">
        <f>'Jen Oct 2019'!BE40</f>
        <v>0</v>
      </c>
      <c r="Q54" s="257" t="str">
        <f t="shared" si="22"/>
        <v>No discount</v>
      </c>
      <c r="R54" s="258" t="str">
        <f t="shared" si="23"/>
        <v>Exclusive</v>
      </c>
      <c r="S54" s="282">
        <f t="shared" si="14"/>
        <v>4861.4363636363632</v>
      </c>
      <c r="T54" s="282">
        <f t="shared" si="15"/>
        <v>4861.4363636363632</v>
      </c>
      <c r="U54" s="259">
        <f t="shared" si="21"/>
        <v>5347.58</v>
      </c>
      <c r="V54" s="259">
        <f t="shared" si="21"/>
        <v>5347.58</v>
      </c>
      <c r="W54" s="165">
        <f>'Jen Oct 2019'!BL40</f>
        <v>0</v>
      </c>
      <c r="X54" s="166" t="str">
        <f>'Jen Oct 2019'!BM40</f>
        <v>n</v>
      </c>
    </row>
    <row r="55" spans="1:24" x14ac:dyDescent="0.15">
      <c r="A55" s="151" t="str">
        <f>'Jen Oct 2019'!K41</f>
        <v>Sumo Power</v>
      </c>
      <c r="B55" s="153" t="str">
        <f>'Jen Oct 2019'!L41</f>
        <v>Lite Business</v>
      </c>
      <c r="C55" s="136">
        <f>IF('Jen Oct 2019'!BP41=0,91*'Jen Oct 2019'!M41/100,(91*'Jen Oct 2019'!M41/100)+'Jen Oct 2019'!BP41/4)</f>
        <v>94.64</v>
      </c>
      <c r="D55" s="136">
        <f>IF('Jen Oct 2019'!O41="",$C$34*$C$35*'Jen Oct 2019'!N41/100,IF($C$34*$C$35&gt;='Jen Oct 2019'!P41,('Jen Oct 2019'!P41*'Jen Oct 2019'!N41/100),($C$34*$C$35*'Jen Oct 2019'!N41/100)))</f>
        <v>850.49999999999989</v>
      </c>
      <c r="E55" s="136">
        <f>IF(AND('Jen Oct 2019'!P41&gt;0,'Jen Oct 2019'!R41&gt;0),IF($C$34*$C$35&lt;'Jen Oct 2019'!P41,0,IF($C$34*$C$35&lt;=('Jen Oct 2019'!R41+'Jen Oct 2019'!P41),(($C$34*$C$35-'Jen Oct 2019'!P41)*'Jen Oct 2019'!Q41/100),(('Jen Oct 2019'!R41)*'Jen Oct 2019'!Q41/100))),0)</f>
        <v>0</v>
      </c>
      <c r="F55" s="136">
        <f>IF(AND('Jen Oct 2019'!Q41&gt;0,'Jen Oct 2019'!S41&gt;0),IF($C$34*$C$35&lt;('Jen Oct 2019'!R41+'Jen Oct 2019'!P41),0,IF($C$34*$C$35&lt;=('Jen Oct 2019'!T41+'Jen Oct 2019'!R41+'Jen Oct 2019'!P41),(($C$34*$C$35-('Jen Oct 2019'!R41+'Jen Oct 2019'!P41))*'Jen Oct 2019'!S41/100),('Jen Oct 2019'!T41*'Jen Oct 2019'!S41/100))),0)</f>
        <v>0</v>
      </c>
      <c r="G55" s="137">
        <f>IF(AND('Jen Oct 2019'!R41&gt;0,'Jen Oct 2019'!T41&gt;0),IF(($C$34*$C$35&lt;'Jen Oct 2019'!T41),(0),($C$34*$C$35-'Jen Oct 2019'!T41)*'Jen Oct 2019'!U41/100),IF(AND('Jen Oct 2019'!R41&gt;0,'Jen Oct 2019'!T41=""),IF(($C$34*$C$35&lt;'Jen Oct 2019'!R41+'Jen Oct 2019'!P41),(0),(($C$34*$C$35-('Jen Oct 2019'!R41+'Jen Oct 2019'!P41))*'Jen Oct 2019'!S41/100)),IF(AND('Jen Oct 2019'!P41&gt;0,'Jen Oct 2019'!R41=""&gt;0),IF(($C$34*$C$35&lt;'Jen Oct 2019'!P41),(0),($C$34*$C$35-'Jen Oct 2019'!P41)*'Jen Oct 2019'!Q41/100),0)))</f>
        <v>0</v>
      </c>
      <c r="H55" s="136">
        <f>($C$34*$C$36)*'Jen Oct 2019'!AF41/100</f>
        <v>259.5</v>
      </c>
      <c r="I55" s="138">
        <f t="shared" si="16"/>
        <v>1204.6399999999999</v>
      </c>
      <c r="J55" s="290">
        <f t="shared" si="24"/>
        <v>4439.9999999999991</v>
      </c>
      <c r="K55" s="291">
        <f t="shared" si="25"/>
        <v>4818.5599999999995</v>
      </c>
      <c r="L55" s="139">
        <f t="shared" si="19"/>
        <v>5300.4160000000002</v>
      </c>
      <c r="M55" s="135">
        <f>'Jen Oct 2019'!BB41</f>
        <v>0</v>
      </c>
      <c r="N55" s="135">
        <f>'Jen Oct 2019'!BC41</f>
        <v>0</v>
      </c>
      <c r="O55" s="135">
        <f>'Jen Oct 2019'!BD41</f>
        <v>0</v>
      </c>
      <c r="P55" s="135">
        <f>'Jen Oct 2019'!BE41</f>
        <v>0</v>
      </c>
      <c r="Q55" s="257" t="str">
        <f t="shared" si="22"/>
        <v>No discount</v>
      </c>
      <c r="R55" s="258" t="str">
        <f t="shared" si="23"/>
        <v>Exclusive</v>
      </c>
      <c r="S55" s="282">
        <f t="shared" si="14"/>
        <v>4818.5599999999995</v>
      </c>
      <c r="T55" s="282">
        <f t="shared" si="15"/>
        <v>4818.5599999999995</v>
      </c>
      <c r="U55" s="259">
        <f t="shared" si="21"/>
        <v>5300.4160000000002</v>
      </c>
      <c r="V55" s="259">
        <f t="shared" si="21"/>
        <v>5300.4160000000002</v>
      </c>
      <c r="W55" s="165">
        <f>'Jen Oct 2019'!BL41</f>
        <v>0</v>
      </c>
      <c r="X55" s="166" t="str">
        <f>'Jen Oct 2019'!BM41</f>
        <v>n</v>
      </c>
    </row>
    <row r="56" spans="1:24" x14ac:dyDescent="0.15">
      <c r="A56" s="151" t="str">
        <f>'Jen Oct 2019'!K42</f>
        <v>Blue NRG</v>
      </c>
      <c r="B56" s="153" t="str">
        <f>'Jen Oct 2019'!L42</f>
        <v>Market offer</v>
      </c>
      <c r="C56" s="136">
        <f>IF('Jen Oct 2019'!BP42=0,91*'Jen Oct 2019'!M42/100,(91*'Jen Oct 2019'!M42/100)+'Jen Oct 2019'!BP42/4)</f>
        <v>132.91790909090906</v>
      </c>
      <c r="D56" s="136">
        <f>IF('Jen Oct 2019'!O42="",$C$34*$C$35*'Jen Oct 2019'!N42/100,IF($C$34*$C$35&gt;='Jen Oct 2019'!P42,('Jen Oct 2019'!P42*'Jen Oct 2019'!N42/100),($C$34*$C$35*'Jen Oct 2019'!N42/100)))</f>
        <v>835.5454545454545</v>
      </c>
      <c r="E56" s="136">
        <f>IF(AND('Jen Oct 2019'!P42&gt;0,'Jen Oct 2019'!R42&gt;0),IF($C$34*$C$35&lt;'Jen Oct 2019'!P42,0,IF($C$34*$C$35&lt;=('Jen Oct 2019'!R42+'Jen Oct 2019'!P42),(($C$34*$C$35-'Jen Oct 2019'!P42)*'Jen Oct 2019'!Q42/100),(('Jen Oct 2019'!R42)*'Jen Oct 2019'!Q42/100))),0)</f>
        <v>0</v>
      </c>
      <c r="F56" s="136">
        <f>IF(AND('Jen Oct 2019'!Q42&gt;0,'Jen Oct 2019'!S42&gt;0),IF($C$34*$C$35&lt;('Jen Oct 2019'!R42+'Jen Oct 2019'!P42),0,IF($C$34*$C$35&lt;=('Jen Oct 2019'!T42+'Jen Oct 2019'!R42+'Jen Oct 2019'!P42),(($C$34*$C$35-('Jen Oct 2019'!R42+'Jen Oct 2019'!P42))*'Jen Oct 2019'!S42/100),('Jen Oct 2019'!T42*'Jen Oct 2019'!S42/100))),0)</f>
        <v>0</v>
      </c>
      <c r="G56" s="137">
        <f>IF(AND('Jen Oct 2019'!R42&gt;0,'Jen Oct 2019'!T42&gt;0),IF(($C$34*$C$35&lt;'Jen Oct 2019'!T42),(0),($C$34*$C$35-'Jen Oct 2019'!T42)*'Jen Oct 2019'!U42/100),IF(AND('Jen Oct 2019'!R42&gt;0,'Jen Oct 2019'!T42=""),IF(($C$34*$C$35&lt;'Jen Oct 2019'!R42+'Jen Oct 2019'!P42),(0),(($C$34*$C$35-('Jen Oct 2019'!R42+'Jen Oct 2019'!P42))*'Jen Oct 2019'!S42/100)),IF(AND('Jen Oct 2019'!P42&gt;0,'Jen Oct 2019'!R42=""&gt;0),IF(($C$34*$C$35&lt;'Jen Oct 2019'!P42),(0),($C$34*$C$35-'Jen Oct 2019'!P42)*'Jen Oct 2019'!Q42/100),0)))</f>
        <v>0</v>
      </c>
      <c r="H56" s="136">
        <f>($C$34*$C$36)*'Jen Oct 2019'!AF42/100</f>
        <v>204.40909090909091</v>
      </c>
      <c r="I56" s="138">
        <f t="shared" si="16"/>
        <v>1172.8724545454545</v>
      </c>
      <c r="J56" s="290">
        <f t="shared" si="24"/>
        <v>4159.818181818182</v>
      </c>
      <c r="K56" s="291">
        <f t="shared" si="25"/>
        <v>4691.489818181818</v>
      </c>
      <c r="L56" s="139">
        <f t="shared" si="19"/>
        <v>5160.6388000000006</v>
      </c>
      <c r="M56" s="135">
        <f>'Jen Oct 2019'!BB42</f>
        <v>0</v>
      </c>
      <c r="N56" s="135">
        <f>'Jen Oct 2019'!BC42</f>
        <v>0</v>
      </c>
      <c r="O56" s="135">
        <f>'Jen Oct 2019'!BD42</f>
        <v>0</v>
      </c>
      <c r="P56" s="135">
        <f>'Jen Oct 2019'!BE42</f>
        <v>0</v>
      </c>
      <c r="Q56" s="257" t="str">
        <f t="shared" si="22"/>
        <v>No discount</v>
      </c>
      <c r="R56" s="258" t="str">
        <f t="shared" si="23"/>
        <v>Exclusive</v>
      </c>
      <c r="S56" s="282">
        <f t="shared" si="14"/>
        <v>4691.489818181818</v>
      </c>
      <c r="T56" s="282">
        <f t="shared" si="15"/>
        <v>4691.489818181818</v>
      </c>
      <c r="U56" s="259">
        <f t="shared" si="21"/>
        <v>5160.6388000000006</v>
      </c>
      <c r="V56" s="259">
        <f t="shared" si="21"/>
        <v>5160.6388000000006</v>
      </c>
      <c r="W56" s="165">
        <f>'Jen Oct 2019'!BL42</f>
        <v>36</v>
      </c>
      <c r="X56" s="166" t="str">
        <f>'Jen Oct 2019'!BM42</f>
        <v>n</v>
      </c>
    </row>
    <row r="57" spans="1:24" ht="15" thickBot="1" x14ac:dyDescent="0.2">
      <c r="A57" s="152" t="str">
        <f>'Jen Oct 2019'!K43</f>
        <v>Tango Energy</v>
      </c>
      <c r="B57" s="155" t="str">
        <f>'Jen Oct 2019'!L43</f>
        <v>Business Select</v>
      </c>
      <c r="C57" s="145">
        <f>IF('Jen Oct 2019'!BP43=0,91*'Jen Oct 2019'!M43/100,(91*'Jen Oct 2019'!M43/100)+'Jen Oct 2019'!BP43/4)</f>
        <v>94.64</v>
      </c>
      <c r="D57" s="145">
        <f>IF('Jen Oct 2019'!O43="",$C$34*$C$35*'Jen Oct 2019'!N43/100,IF($C$34*$C$35&gt;='Jen Oct 2019'!P43,('Jen Oct 2019'!P43*'Jen Oct 2019'!N43/100),($C$34*$C$35*'Jen Oct 2019'!N43/100)))</f>
        <v>331.69499999999994</v>
      </c>
      <c r="E57" s="145">
        <f>IF(AND('Jen Oct 2019'!P43&gt;0,'Jen Oct 2019'!R43&gt;0),IF($C$34*$C$35&lt;'Jen Oct 2019'!P43,0,IF($C$34*$C$35&lt;=('Jen Oct 2019'!R43+'Jen Oct 2019'!P43),(($C$34*$C$35-'Jen Oct 2019'!P43)*'Jen Oct 2019'!Q43/100),(('Jen Oct 2019'!R43)*'Jen Oct 2019'!Q43/100))),0)</f>
        <v>0</v>
      </c>
      <c r="F57" s="145">
        <f>IF(AND('Jen Oct 2019'!Q43&gt;0,'Jen Oct 2019'!S43&gt;0),IF($C$34*$C$35&lt;('Jen Oct 2019'!R43+'Jen Oct 2019'!P43),0,IF($C$34*$C$35&lt;=('Jen Oct 2019'!T43+'Jen Oct 2019'!R43+'Jen Oct 2019'!P43),(($C$34*$C$35-('Jen Oct 2019'!R43+'Jen Oct 2019'!P43))*'Jen Oct 2019'!S43/100),('Jen Oct 2019'!T43*'Jen Oct 2019'!S43/100))),0)</f>
        <v>0</v>
      </c>
      <c r="G57" s="146">
        <f>IF(AND('Jen Oct 2019'!R43&gt;0,'Jen Oct 2019'!T43&gt;0),IF(($C$34*$C$35&lt;'Jen Oct 2019'!T43),(0),($C$34*$C$35-'Jen Oct 2019'!T43)*'Jen Oct 2019'!U43/100),IF(AND('Jen Oct 2019'!R43&gt;0,'Jen Oct 2019'!T43=""),IF(($C$34*$C$35&lt;'Jen Oct 2019'!R43+'Jen Oct 2019'!P43),(0),(($C$34*$C$35-('Jen Oct 2019'!R43+'Jen Oct 2019'!P43))*'Jen Oct 2019'!S43/100)),IF(AND('Jen Oct 2019'!P43&gt;0,'Jen Oct 2019'!R43=""&gt;0),IF(($C$34*$C$35&lt;'Jen Oct 2019'!P43),(0),($C$34*$C$35-'Jen Oct 2019'!P43)*'Jen Oct 2019'!Q43/100),0)))</f>
        <v>499.58999999999992</v>
      </c>
      <c r="H57" s="145">
        <f>($C$34*$C$36)*'Jen Oct 2019'!AF43/100</f>
        <v>211.49999999999997</v>
      </c>
      <c r="I57" s="147">
        <f t="shared" si="16"/>
        <v>1137.4249999999997</v>
      </c>
      <c r="J57" s="284">
        <f t="shared" si="24"/>
        <v>4171.1399999999985</v>
      </c>
      <c r="K57" s="289">
        <f t="shared" si="25"/>
        <v>4549.6999999999989</v>
      </c>
      <c r="L57" s="148">
        <f t="shared" si="19"/>
        <v>5004.6699999999992</v>
      </c>
      <c r="M57" s="144">
        <f>'Jen Oct 2019'!BB43</f>
        <v>0</v>
      </c>
      <c r="N57" s="144">
        <f>'Jen Oct 2019'!BC43</f>
        <v>0</v>
      </c>
      <c r="O57" s="144">
        <f>'Jen Oct 2019'!BD43</f>
        <v>0</v>
      </c>
      <c r="P57" s="144">
        <f>'Jen Oct 2019'!BE43</f>
        <v>0</v>
      </c>
      <c r="Q57" s="260" t="str">
        <f t="shared" si="22"/>
        <v>No discount</v>
      </c>
      <c r="R57" s="261" t="str">
        <f t="shared" si="23"/>
        <v>Exclusive</v>
      </c>
      <c r="S57" s="284">
        <f t="shared" si="14"/>
        <v>4549.6999999999989</v>
      </c>
      <c r="T57" s="289">
        <f t="shared" si="15"/>
        <v>4549.6999999999989</v>
      </c>
      <c r="U57" s="262">
        <f t="shared" si="21"/>
        <v>5004.6699999999992</v>
      </c>
      <c r="V57" s="262">
        <f t="shared" si="21"/>
        <v>5004.6699999999992</v>
      </c>
      <c r="W57" s="168">
        <f>'Jen Oct 2019'!BL43</f>
        <v>0</v>
      </c>
      <c r="X57" s="169" t="str">
        <f>'Jen Oct 2019'!BM43</f>
        <v>n</v>
      </c>
    </row>
    <row r="58" spans="1:24" x14ac:dyDescent="0.15">
      <c r="A58" s="219"/>
      <c r="B58" s="219"/>
      <c r="C58" s="219"/>
      <c r="D58" s="219"/>
      <c r="E58" s="219"/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</row>
    <row r="59" spans="1:24" ht="15" thickBot="1" x14ac:dyDescent="0.2">
      <c r="A59" s="219"/>
      <c r="B59" s="219"/>
      <c r="C59" s="219"/>
      <c r="D59" s="219"/>
      <c r="E59" s="219"/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</row>
    <row r="60" spans="1:24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2"/>
    </row>
    <row r="61" spans="1:24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4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ht="75" x14ac:dyDescent="0.15">
      <c r="A65" s="156" t="s">
        <v>14</v>
      </c>
      <c r="B65" s="157" t="s">
        <v>1054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158" t="s">
        <v>1515</v>
      </c>
      <c r="K65" s="159" t="s">
        <v>28</v>
      </c>
      <c r="L65" s="159" t="s">
        <v>1520</v>
      </c>
      <c r="M65" s="160" t="s">
        <v>29</v>
      </c>
      <c r="N65" s="160" t="s">
        <v>30</v>
      </c>
      <c r="O65" s="160" t="s">
        <v>31</v>
      </c>
      <c r="P65" s="160" t="s">
        <v>1</v>
      </c>
      <c r="Q65" s="480" t="s">
        <v>1516</v>
      </c>
      <c r="R65" s="480" t="s">
        <v>1517</v>
      </c>
      <c r="S65" s="162" t="s">
        <v>1521</v>
      </c>
      <c r="T65" s="162" t="s">
        <v>1522</v>
      </c>
      <c r="U65" s="162" t="s">
        <v>11</v>
      </c>
      <c r="V65" s="162" t="s">
        <v>12</v>
      </c>
      <c r="W65" s="160" t="s">
        <v>2</v>
      </c>
      <c r="X65" s="163" t="s">
        <v>19</v>
      </c>
    </row>
    <row r="66" spans="1:24" x14ac:dyDescent="0.15">
      <c r="A66" s="151" t="str">
        <f>'Jen Oct 2019'!K44</f>
        <v>AGL</v>
      </c>
      <c r="B66" s="153" t="str">
        <f>'Jen Oct 2019'!L44</f>
        <v>Business Essentials</v>
      </c>
      <c r="C66" s="136">
        <f>IF('Jen Oct 2019'!BP44=0,91*'Jen Oct 2019'!M44/100,(91*'Jen Oct 2019'!M44/100)+'Jen Oct 2019'!BP44/4)</f>
        <v>111.40054545454545</v>
      </c>
      <c r="D66" s="136">
        <f>IF('Jen Oct 2019'!O44="",$C$61*$C$62*'Jen Oct 2019'!N44/100,IF($C$61*$C$62&gt;='Jen Oct 2019'!P44,('Jen Oct 2019'!P44*'Jen Oct 2019'!N44/100),($C$61*$C$62*'Jen Oct 2019'!N44/100)))</f>
        <v>936.72727272727263</v>
      </c>
      <c r="E66" s="136">
        <f>IF(AND('Jen Oct 2019'!P44&gt;0,'Jen Oct 2019'!R44&gt;0),IF($C$61*$C$62&lt;'Jen Oct 2019'!P44,0,IF($C$61*$C$62&lt;=('Jen Oct 2019'!R44+'Jen Oct 2019'!P44),(($C$61*$C$62-'Jen Oct 2019'!P44)*'Jen Oct 2019'!Q44/100),(('Jen Oct 2019'!R44)*'Jen Oct 2019'!Q44/100))),0)</f>
        <v>0</v>
      </c>
      <c r="F66" s="136">
        <f>IF(AND('Jen Oct 2019'!Q44&gt;0,'Jen Oct 2019'!S44&gt;0),IF($C$61*$C$62&lt;('Jen Oct 2019'!R44+'Jen Oct 2019'!P44),0,IF($C$61*$C$62&lt;=('Jen Oct 2019'!T44+'Jen Oct 2019'!R44+'Jen Oct 2019'!P44),(($C$61*$C$62-('Jen Oct 2019'!R44+'Jen Oct 2019'!P44))*'Jen Oct 2019'!S44/100),('Jen Oct 2019'!T44*'Jen Oct 2019'!S44/100))),0)</f>
        <v>0</v>
      </c>
      <c r="G66" s="137">
        <f>IF(AND('Jen Oct 2019'!R44&gt;0,'Jen Oct 2019'!T44&gt;0),IF(($C$61*$C$62&lt;'Jen Oct 2019'!T44),(0),($C$61*$C$62-'Jen Oct 2019'!T44)*'Jen Oct 2019'!U44/100),IF(AND('Jen Oct 2019'!R44&gt;0,'Jen Oct 2019'!T44=""),IF(($C$61*$C$62&lt;'Jen Oct 2019'!R44+'Jen Oct 2019'!P44),(0),(($C$61*$C$62-('Jen Oct 2019'!R44+'Jen Oct 2019'!P44))*'Jen Oct 2019'!S44/100)),IF(AND('Jen Oct 2019'!P44&gt;0,'Jen Oct 2019'!R44=""&gt;0),IF(($C$61*$C$62&lt;'Jen Oct 2019'!P44),(0),($C$61*$C$62-'Jen Oct 2019'!P44)*'Jen Oct 2019'!Q44/100),0)))</f>
        <v>0</v>
      </c>
      <c r="H66" s="136">
        <f>($C$61*$C$63)*'Jen Oct 2019'!W44/100</f>
        <v>250.36363636363632</v>
      </c>
      <c r="I66" s="138">
        <f>SUM(C66:H66)</f>
        <v>1298.4914545454544</v>
      </c>
      <c r="J66" s="282">
        <f>(I66-C66)*4</f>
        <v>4748.363636363636</v>
      </c>
      <c r="K66" s="282">
        <f>I66*4</f>
        <v>5193.9658181818177</v>
      </c>
      <c r="L66" s="139">
        <f>K66*1.1</f>
        <v>5713.3624</v>
      </c>
      <c r="M66" s="135">
        <f>'Jen Oct 2019'!BB44</f>
        <v>0</v>
      </c>
      <c r="N66" s="135">
        <f>'Jen Oct 2019'!BC44</f>
        <v>0</v>
      </c>
      <c r="O66" s="135">
        <f>'Jen Oct 2019'!BD44</f>
        <v>0</v>
      </c>
      <c r="P66" s="135">
        <f>'Jen Oct 2019'!BE44</f>
        <v>0</v>
      </c>
      <c r="Q66" s="257" t="str">
        <f>IF(SUM(M66:P66)=0,"No discount",IF(M66&gt;0,"Guaranteed off bill",IF(N66&gt;0,"Guaranteed off usage",IF(O66&gt;0,"Pay-on-time off bill","Pay-on-time off usage"))))</f>
        <v>No discount</v>
      </c>
      <c r="R66" s="258" t="str">
        <f t="shared" ref="R66" si="26">IF(OR(A66="Origin Energy",A66="Red Energy",A66="Powershop"),"Inclusive","Exclusive")</f>
        <v>Exclusive</v>
      </c>
      <c r="S66" s="282">
        <f t="shared" ref="S66:S87" si="27"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5193.9658181818177</v>
      </c>
      <c r="T66" s="282">
        <f t="shared" ref="T66:T87" si="28"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5193.9658181818177</v>
      </c>
      <c r="U66" s="259">
        <f>S66*1.1</f>
        <v>5713.3624</v>
      </c>
      <c r="V66" s="259">
        <f>T66*1.1</f>
        <v>5713.3624</v>
      </c>
      <c r="W66" s="165">
        <f>'Jen Oct 2019'!BL44</f>
        <v>0</v>
      </c>
      <c r="X66" s="166" t="str">
        <f>'Jen Oct 2019'!BM44</f>
        <v>n</v>
      </c>
    </row>
    <row r="67" spans="1:24" x14ac:dyDescent="0.15">
      <c r="A67" s="151" t="str">
        <f>'Jen Oct 2019'!K45</f>
        <v>Alinta Energy</v>
      </c>
      <c r="B67" s="153" t="str">
        <f>'Jen Oct 2019'!L45</f>
        <v>Business Plus</v>
      </c>
      <c r="C67" s="136">
        <f>IF('Jen Oct 2019'!BP45=0,91*'Jen Oct 2019'!M45/100,(91*'Jen Oct 2019'!M45/100)+'Jen Oct 2019'!BP45/4)</f>
        <v>107.63645454545454</v>
      </c>
      <c r="D67" s="136">
        <f>IF('Jen Oct 2019'!O45="",$C$61*$C$62*'Jen Oct 2019'!N45/100,IF($C$61*$C$62&gt;='Jen Oct 2019'!P45,('Jen Oct 2019'!P45*'Jen Oct 2019'!N45/100),($C$61*$C$62*'Jen Oct 2019'!N45/100)))</f>
        <v>968.5454545454545</v>
      </c>
      <c r="E67" s="136">
        <f>IF(AND('Jen Oct 2019'!P45&gt;0,'Jen Oct 2019'!R45&gt;0),IF($C$61*$C$62&lt;'Jen Oct 2019'!P45,0,IF($C$61*$C$62&lt;=('Jen Oct 2019'!R45+'Jen Oct 2019'!P45),(($C$61*$C$62-'Jen Oct 2019'!P45)*'Jen Oct 2019'!Q45/100),(('Jen Oct 2019'!R45)*'Jen Oct 2019'!Q45/100))),0)</f>
        <v>0</v>
      </c>
      <c r="F67" s="136">
        <f>IF(AND('Jen Oct 2019'!Q45&gt;0,'Jen Oct 2019'!S45&gt;0),IF($C$61*$C$62&lt;('Jen Oct 2019'!R45+'Jen Oct 2019'!P45),0,IF($C$61*$C$62&lt;=('Jen Oct 2019'!T45+'Jen Oct 2019'!R45+'Jen Oct 2019'!P45),(($C$61*$C$62-('Jen Oct 2019'!R45+'Jen Oct 2019'!P45))*'Jen Oct 2019'!S45/100),('Jen Oct 2019'!T45*'Jen Oct 2019'!S45/100))),0)</f>
        <v>0</v>
      </c>
      <c r="G67" s="137">
        <f>IF(AND('Jen Oct 2019'!R45&gt;0,'Jen Oct 2019'!T45&gt;0),IF(($C$61*$C$62&lt;'Jen Oct 2019'!T45),(0),($C$61*$C$62-'Jen Oct 2019'!T45)*'Jen Oct 2019'!U45/100),IF(AND('Jen Oct 2019'!R45&gt;0,'Jen Oct 2019'!T45=""),IF(($C$61*$C$62&lt;'Jen Oct 2019'!R45+'Jen Oct 2019'!P45),(0),(($C$61*$C$62-('Jen Oct 2019'!R45+'Jen Oct 2019'!P45))*'Jen Oct 2019'!S45/100)),IF(AND('Jen Oct 2019'!P45&gt;0,'Jen Oct 2019'!R45=""&gt;0),IF(($C$61*$C$62&lt;'Jen Oct 2019'!P45),(0),($C$61*$C$62-'Jen Oct 2019'!P45)*'Jen Oct 2019'!Q45/100),0)))</f>
        <v>0</v>
      </c>
      <c r="H67" s="136">
        <f>($C$61*$C$63)*'Jen Oct 2019'!W45/100</f>
        <v>200.59090909090909</v>
      </c>
      <c r="I67" s="138">
        <f t="shared" ref="I67:I87" si="29">SUM(C67:H67)</f>
        <v>1276.7728181818181</v>
      </c>
      <c r="J67" s="282">
        <f t="shared" ref="J67:J83" si="30">(I67-C67)*4</f>
        <v>4676.545454545454</v>
      </c>
      <c r="K67" s="282">
        <f t="shared" ref="K67:K83" si="31">I67*4</f>
        <v>5107.0912727272726</v>
      </c>
      <c r="L67" s="139">
        <f t="shared" ref="L67:L87" si="32">K67*1.1</f>
        <v>5617.8004000000001</v>
      </c>
      <c r="M67" s="135">
        <f>'Jen Oct 2019'!BB45</f>
        <v>0</v>
      </c>
      <c r="N67" s="135">
        <f>'Jen Oct 2019'!BC45</f>
        <v>0</v>
      </c>
      <c r="O67" s="135">
        <f>'Jen Oct 2019'!BD45</f>
        <v>0</v>
      </c>
      <c r="P67" s="135">
        <f>'Jen Oct 2019'!BE45</f>
        <v>0</v>
      </c>
      <c r="Q67" s="257" t="str">
        <f t="shared" ref="Q67:Q87" si="33">IF(SUM(M67:P67)=0,"No discount",IF(M67&gt;0,"Guaranteed off bill",IF(N67&gt;0,"Guaranteed off usage",IF(O67&gt;0,"Pay-on-time off bill","Pay-on-time off usage"))))</f>
        <v>No discount</v>
      </c>
      <c r="R67" s="258" t="str">
        <f t="shared" ref="R67:R87" si="34">IF(OR(A67="Origin Energy",A67="Red Energy",A67="Powershop"),"Inclusive","Exclusive")</f>
        <v>Exclusive</v>
      </c>
      <c r="S67" s="282">
        <f t="shared" si="27"/>
        <v>5107.0912727272726</v>
      </c>
      <c r="T67" s="282">
        <f t="shared" si="28"/>
        <v>5107.0912727272726</v>
      </c>
      <c r="U67" s="259">
        <f t="shared" ref="U67:U81" si="35">S67*1.1</f>
        <v>5617.8004000000001</v>
      </c>
      <c r="V67" s="259">
        <f t="shared" ref="V67:V81" si="36">T67*1.1</f>
        <v>5617.8004000000001</v>
      </c>
      <c r="W67" s="165">
        <f>'Jen Oct 2019'!BL45</f>
        <v>0</v>
      </c>
      <c r="X67" s="166" t="str">
        <f>'Jen Oct 2019'!BM45</f>
        <v>n</v>
      </c>
    </row>
    <row r="68" spans="1:24" x14ac:dyDescent="0.15">
      <c r="A68" s="151" t="str">
        <f>'Jen Oct 2019'!K46</f>
        <v>Click Energy</v>
      </c>
      <c r="B68" s="153" t="str">
        <f>'Jen Oct 2019'!L46</f>
        <v>Click Business Start</v>
      </c>
      <c r="C68" s="136">
        <f>IF('Jen Oct 2019'!BP46=0,91*'Jen Oct 2019'!M46/100,(91*'Jen Oct 2019'!M46/100)+'Jen Oct 2019'!BP46/4)</f>
        <v>93.779636363636371</v>
      </c>
      <c r="D68" s="136">
        <f>IF('Jen Oct 2019'!O46="",$C$61*$C$62*'Jen Oct 2019'!N46/100,IF($C$61*$C$62&gt;='Jen Oct 2019'!P46,('Jen Oct 2019'!P46*'Jen Oct 2019'!N46/100),($C$61*$C$62*'Jen Oct 2019'!N46/100)))</f>
        <v>992.40909090909088</v>
      </c>
      <c r="E68" s="136">
        <f>IF(AND('Jen Oct 2019'!P46&gt;0,'Jen Oct 2019'!R46&gt;0),IF($C$61*$C$62&lt;'Jen Oct 2019'!P46,0,IF($C$61*$C$62&lt;=('Jen Oct 2019'!R46+'Jen Oct 2019'!P46),(($C$61*$C$62-'Jen Oct 2019'!P46)*'Jen Oct 2019'!Q46/100),(('Jen Oct 2019'!R46)*'Jen Oct 2019'!Q46/100))),0)</f>
        <v>0</v>
      </c>
      <c r="F68" s="136">
        <f>IF(AND('Jen Oct 2019'!Q46&gt;0,'Jen Oct 2019'!S46&gt;0),IF($C$61*$C$62&lt;('Jen Oct 2019'!R46+'Jen Oct 2019'!P46),0,IF($C$61*$C$62&lt;=('Jen Oct 2019'!T46+'Jen Oct 2019'!R46+'Jen Oct 2019'!P46),(($C$61*$C$62-('Jen Oct 2019'!R46+'Jen Oct 2019'!P46))*'Jen Oct 2019'!S46/100),('Jen Oct 2019'!T46*'Jen Oct 2019'!S46/100))),0)</f>
        <v>0</v>
      </c>
      <c r="G68" s="137">
        <f>IF(AND('Jen Oct 2019'!R46&gt;0,'Jen Oct 2019'!T46&gt;0),IF(($C$61*$C$62&lt;'Jen Oct 2019'!T46),(0),($C$61*$C$62-'Jen Oct 2019'!T46)*'Jen Oct 2019'!U46/100),IF(AND('Jen Oct 2019'!R46&gt;0,'Jen Oct 2019'!T46=""),IF(($C$61*$C$62&lt;'Jen Oct 2019'!R46+'Jen Oct 2019'!P46),(0),(($C$61*$C$62-('Jen Oct 2019'!R46+'Jen Oct 2019'!P46))*'Jen Oct 2019'!S46/100)),IF(AND('Jen Oct 2019'!P46&gt;0,'Jen Oct 2019'!R46=""&gt;0),IF(($C$61*$C$62&lt;'Jen Oct 2019'!P46),(0),($C$61*$C$62-'Jen Oct 2019'!P46)*'Jen Oct 2019'!Q46/100),0)))</f>
        <v>0</v>
      </c>
      <c r="H68" s="136">
        <f>($C$61*$C$63)*'Jen Oct 2019'!W46/100</f>
        <v>276.81818181818181</v>
      </c>
      <c r="I68" s="138">
        <f>SUM(C68:H68)</f>
        <v>1363.0069090909089</v>
      </c>
      <c r="J68" s="282">
        <f t="shared" si="30"/>
        <v>5076.9090909090901</v>
      </c>
      <c r="K68" s="282">
        <f t="shared" si="31"/>
        <v>5452.0276363636358</v>
      </c>
      <c r="L68" s="139">
        <f t="shared" si="32"/>
        <v>5997.2303999999995</v>
      </c>
      <c r="M68" s="135">
        <f>'Jen Oct 2019'!BB46</f>
        <v>0</v>
      </c>
      <c r="N68" s="135">
        <f>'Jen Oct 2019'!BC46</f>
        <v>0</v>
      </c>
      <c r="O68" s="135">
        <f>'Jen Oct 2019'!BD46</f>
        <v>0</v>
      </c>
      <c r="P68" s="135">
        <f>'Jen Oct 2019'!BE46</f>
        <v>0</v>
      </c>
      <c r="Q68" s="257" t="str">
        <f t="shared" si="33"/>
        <v>No discount</v>
      </c>
      <c r="R68" s="258" t="str">
        <f t="shared" si="34"/>
        <v>Exclusive</v>
      </c>
      <c r="S68" s="282">
        <f t="shared" si="27"/>
        <v>5452.0276363636358</v>
      </c>
      <c r="T68" s="282">
        <f t="shared" si="28"/>
        <v>5452.0276363636358</v>
      </c>
      <c r="U68" s="259">
        <f t="shared" si="35"/>
        <v>5997.2303999999995</v>
      </c>
      <c r="V68" s="259">
        <f t="shared" si="36"/>
        <v>5997.2303999999995</v>
      </c>
      <c r="W68" s="165">
        <f>'Jen Oct 2019'!BL46</f>
        <v>0</v>
      </c>
      <c r="X68" s="166" t="str">
        <f>'Jen Oct 2019'!BM46</f>
        <v>n</v>
      </c>
    </row>
    <row r="69" spans="1:24" x14ac:dyDescent="0.15">
      <c r="A69" s="151" t="str">
        <f>'Jen Oct 2019'!K47</f>
        <v>Commander</v>
      </c>
      <c r="B69" s="153" t="str">
        <f>'Jen Oct 2019'!L47</f>
        <v>Market offer</v>
      </c>
      <c r="C69" s="136">
        <f>IF('Jen Oct 2019'!BP47=0,91*'Jen Oct 2019'!M47/100,(91*'Jen Oct 2019'!M47/100)+'Jen Oct 2019'!BP47/4)</f>
        <v>115.52863636363637</v>
      </c>
      <c r="D69" s="136">
        <f>IF('Jen Oct 2019'!O47="",$C$61*$C$62*'Jen Oct 2019'!N47/100,IF($C$61*$C$62&gt;='Jen Oct 2019'!P47,('Jen Oct 2019'!P47*'Jen Oct 2019'!N47/100),($C$61*$C$62*'Jen Oct 2019'!N47/100)))</f>
        <v>886.13636363636351</v>
      </c>
      <c r="E69" s="136">
        <f>IF(AND('Jen Oct 2019'!P47&gt;0,'Jen Oct 2019'!R47&gt;0),IF($C$61*$C$62&lt;'Jen Oct 2019'!P47,0,IF($C$61*$C$62&lt;=('Jen Oct 2019'!R47+'Jen Oct 2019'!P47),(($C$61*$C$62-'Jen Oct 2019'!P47)*'Jen Oct 2019'!Q47/100),(('Jen Oct 2019'!R47)*'Jen Oct 2019'!Q47/100))),0)</f>
        <v>0</v>
      </c>
      <c r="F69" s="136">
        <f>IF(AND('Jen Oct 2019'!Q47&gt;0,'Jen Oct 2019'!S47&gt;0),IF($C$61*$C$62&lt;('Jen Oct 2019'!R47+'Jen Oct 2019'!P47),0,IF($C$61*$C$62&lt;=('Jen Oct 2019'!T47+'Jen Oct 2019'!R47+'Jen Oct 2019'!P47),(($C$61*$C$62-('Jen Oct 2019'!R47+'Jen Oct 2019'!P47))*'Jen Oct 2019'!S47/100),('Jen Oct 2019'!T47*'Jen Oct 2019'!S47/100))),0)</f>
        <v>0</v>
      </c>
      <c r="G69" s="137">
        <f>IF(AND('Jen Oct 2019'!R47&gt;0,'Jen Oct 2019'!T47&gt;0),IF(($C$61*$C$62&lt;'Jen Oct 2019'!T47),(0),($C$61*$C$62-'Jen Oct 2019'!T47)*'Jen Oct 2019'!U47/100),IF(AND('Jen Oct 2019'!R47&gt;0,'Jen Oct 2019'!T47=""),IF(($C$61*$C$62&lt;'Jen Oct 2019'!R47+'Jen Oct 2019'!P47),(0),(($C$61*$C$62-('Jen Oct 2019'!R47+'Jen Oct 2019'!P47))*'Jen Oct 2019'!S47/100)),IF(AND('Jen Oct 2019'!P47&gt;0,'Jen Oct 2019'!R47=""&gt;0),IF(($C$61*$C$62&lt;'Jen Oct 2019'!P47),(0),($C$61*$C$62-'Jen Oct 2019'!P47)*'Jen Oct 2019'!Q47/100),0)))</f>
        <v>0</v>
      </c>
      <c r="H69" s="136">
        <f>($C$61*$C$63)*'Jen Oct 2019'!W47/100</f>
        <v>224.86363636363632</v>
      </c>
      <c r="I69" s="138">
        <f t="shared" si="29"/>
        <v>1226.5286363636362</v>
      </c>
      <c r="J69" s="282">
        <f t="shared" si="30"/>
        <v>4443.9999999999991</v>
      </c>
      <c r="K69" s="282">
        <f t="shared" si="31"/>
        <v>4906.1145454545449</v>
      </c>
      <c r="L69" s="139">
        <f t="shared" si="32"/>
        <v>5396.7259999999997</v>
      </c>
      <c r="M69" s="135">
        <f>'Jen Oct 2019'!BB47</f>
        <v>0</v>
      </c>
      <c r="N69" s="135">
        <f>'Jen Oct 2019'!BC47</f>
        <v>0</v>
      </c>
      <c r="O69" s="135">
        <f>'Jen Oct 2019'!BD47</f>
        <v>0</v>
      </c>
      <c r="P69" s="135">
        <f>'Jen Oct 2019'!BE47</f>
        <v>0</v>
      </c>
      <c r="Q69" s="257" t="str">
        <f t="shared" si="33"/>
        <v>No discount</v>
      </c>
      <c r="R69" s="258" t="str">
        <f t="shared" si="34"/>
        <v>Exclusive</v>
      </c>
      <c r="S69" s="282">
        <f t="shared" si="27"/>
        <v>4906.1145454545449</v>
      </c>
      <c r="T69" s="282">
        <f t="shared" si="28"/>
        <v>4906.1145454545449</v>
      </c>
      <c r="U69" s="259">
        <f t="shared" si="35"/>
        <v>5396.7259999999997</v>
      </c>
      <c r="V69" s="259">
        <f t="shared" si="36"/>
        <v>5396.7259999999997</v>
      </c>
      <c r="W69" s="165">
        <f>'Jen Oct 2019'!BL47</f>
        <v>0</v>
      </c>
      <c r="X69" s="166" t="str">
        <f>'Jen Oct 2019'!BM47</f>
        <v>n</v>
      </c>
    </row>
    <row r="70" spans="1:24" x14ac:dyDescent="0.15">
      <c r="A70" s="151" t="str">
        <f>'Jen Oct 2019'!K48</f>
        <v>CovaU</v>
      </c>
      <c r="B70" s="153" t="str">
        <f>'Jen Oct 2019'!L48</f>
        <v>Smart Saver</v>
      </c>
      <c r="C70" s="136">
        <f>IF('Jen Oct 2019'!BP48=0,91*'Jen Oct 2019'!M48/100,(91*'Jen Oct 2019'!M48/100)+'Jen Oct 2019'!BP48/4)</f>
        <v>141.05000000000001</v>
      </c>
      <c r="D70" s="136">
        <f>IF('Jen Oct 2019'!O48="",$C$61*$C$62*'Jen Oct 2019'!N48/100,IF($C$61*$C$62&gt;='Jen Oct 2019'!P48,('Jen Oct 2019'!P48*'Jen Oct 2019'!N48/100),($C$61*$C$62*'Jen Oct 2019'!N48/100)))</f>
        <v>1535.5454545454545</v>
      </c>
      <c r="E70" s="136">
        <f>IF(AND('Jen Oct 2019'!P48&gt;0,'Jen Oct 2019'!R48&gt;0),IF($C$61*$C$62&lt;'Jen Oct 2019'!P48,0,IF($C$61*$C$62&lt;=('Jen Oct 2019'!R48+'Jen Oct 2019'!P48),(($C$61*$C$62-'Jen Oct 2019'!P48)*'Jen Oct 2019'!Q48/100),(('Jen Oct 2019'!R48)*'Jen Oct 2019'!Q48/100))),0)</f>
        <v>0</v>
      </c>
      <c r="F70" s="136">
        <f>IF(AND('Jen Oct 2019'!Q48&gt;0,'Jen Oct 2019'!S48&gt;0),IF($C$61*$C$62&lt;('Jen Oct 2019'!R48+'Jen Oct 2019'!P48),0,IF($C$61*$C$62&lt;=('Jen Oct 2019'!T48+'Jen Oct 2019'!R48+'Jen Oct 2019'!P48),(($C$61*$C$62-('Jen Oct 2019'!R48+'Jen Oct 2019'!P48))*'Jen Oct 2019'!S48/100),('Jen Oct 2019'!T48*'Jen Oct 2019'!S48/100))),0)</f>
        <v>0</v>
      </c>
      <c r="G70" s="137">
        <f>IF(AND('Jen Oct 2019'!R48&gt;0,'Jen Oct 2019'!T48&gt;0),IF(($C$61*$C$62&lt;'Jen Oct 2019'!T48),(0),($C$61*$C$62-'Jen Oct 2019'!T48)*'Jen Oct 2019'!U48/100),IF(AND('Jen Oct 2019'!R48&gt;0,'Jen Oct 2019'!T48=""),IF(($C$61*$C$62&lt;'Jen Oct 2019'!R48+'Jen Oct 2019'!P48),(0),(($C$61*$C$62-('Jen Oct 2019'!R48+'Jen Oct 2019'!P48))*'Jen Oct 2019'!S48/100)),IF(AND('Jen Oct 2019'!P48&gt;0,'Jen Oct 2019'!R48=""&gt;0),IF(($C$61*$C$62&lt;'Jen Oct 2019'!P48),(0),($C$61*$C$62-'Jen Oct 2019'!P48)*'Jen Oct 2019'!Q48/100),0)))</f>
        <v>0</v>
      </c>
      <c r="H70" s="136">
        <f>($C$61*$C$63)*'Jen Oct 2019'!W48/100</f>
        <v>412.90909090909088</v>
      </c>
      <c r="I70" s="138">
        <f>SUM(C70:H70)</f>
        <v>2089.5045454545452</v>
      </c>
      <c r="J70" s="282">
        <f t="shared" si="30"/>
        <v>7793.8181818181811</v>
      </c>
      <c r="K70" s="282">
        <f t="shared" si="31"/>
        <v>8358.0181818181809</v>
      </c>
      <c r="L70" s="139">
        <f t="shared" si="32"/>
        <v>9193.82</v>
      </c>
      <c r="M70" s="135">
        <f>'Jen Oct 2019'!BB48</f>
        <v>0</v>
      </c>
      <c r="N70" s="135">
        <f>'Jen Oct 2019'!BC48</f>
        <v>34</v>
      </c>
      <c r="O70" s="135">
        <f>'Jen Oct 2019'!BD48</f>
        <v>0</v>
      </c>
      <c r="P70" s="135">
        <f>'Jen Oct 2019'!BE48</f>
        <v>0</v>
      </c>
      <c r="Q70" s="257" t="str">
        <f t="shared" si="33"/>
        <v>Guaranteed off usage</v>
      </c>
      <c r="R70" s="258" t="str">
        <f t="shared" si="34"/>
        <v>Exclusive</v>
      </c>
      <c r="S70" s="282">
        <f t="shared" si="27"/>
        <v>5708.119999999999</v>
      </c>
      <c r="T70" s="282">
        <f t="shared" si="28"/>
        <v>5708.119999999999</v>
      </c>
      <c r="U70" s="259">
        <f t="shared" si="35"/>
        <v>6278.9319999999998</v>
      </c>
      <c r="V70" s="259">
        <f t="shared" si="36"/>
        <v>6278.9319999999998</v>
      </c>
      <c r="W70" s="165">
        <f>'Jen Oct 2019'!BL48</f>
        <v>0</v>
      </c>
      <c r="X70" s="166" t="str">
        <f>'Jen Oct 2019'!BM48</f>
        <v>n</v>
      </c>
    </row>
    <row r="71" spans="1:24" x14ac:dyDescent="0.15">
      <c r="A71" s="151" t="str">
        <f>'Jen Oct 2019'!K49</f>
        <v>Diamond Energy</v>
      </c>
      <c r="B71" s="154" t="str">
        <f>'Jen Oct 2019'!L49</f>
        <v>Renewable Saver POT</v>
      </c>
      <c r="C71" s="136">
        <f>IF('Jen Oct 2019'!BP49=0,91*'Jen Oct 2019'!M49/100,(91*'Jen Oct 2019'!M49/100)+'Jen Oct 2019'!BP49/4)</f>
        <v>125.58</v>
      </c>
      <c r="D71" s="136">
        <f>IF('Jen Oct 2019'!O49="",$C$61*$C$62*'Jen Oct 2019'!N49/100,IF($C$61*$C$62&gt;='Jen Oct 2019'!P49,('Jen Oct 2019'!P49*'Jen Oct 2019'!N49/100),($C$61*$C$62*'Jen Oct 2019'!N49/100)))</f>
        <v>302.99999999999994</v>
      </c>
      <c r="E71" s="136">
        <f>IF(AND('Jen Oct 2019'!P49&gt;0,'Jen Oct 2019'!R49&gt;0),IF($C$61*$C$62&lt;'Jen Oct 2019'!P49,0,IF($C$61*$C$62&lt;=('Jen Oct 2019'!R49+'Jen Oct 2019'!P49),(($C$61*$C$62-'Jen Oct 2019'!P49)*'Jen Oct 2019'!Q49/100),(('Jen Oct 2019'!R49)*'Jen Oct 2019'!Q49/100))),0)</f>
        <v>0</v>
      </c>
      <c r="F71" s="136">
        <f>IF(AND('Jen Oct 2019'!Q49&gt;0,'Jen Oct 2019'!S49&gt;0),IF($C$61*$C$62&lt;('Jen Oct 2019'!R49+'Jen Oct 2019'!P49),0,IF($C$61*$C$62&lt;=('Jen Oct 2019'!T49+'Jen Oct 2019'!R49+'Jen Oct 2019'!P49),(($C$61*$C$62-('Jen Oct 2019'!R49+'Jen Oct 2019'!P49))*'Jen Oct 2019'!S49/100),('Jen Oct 2019'!T49*'Jen Oct 2019'!S49/100))),0)</f>
        <v>0</v>
      </c>
      <c r="G71" s="137">
        <f>IF(AND('Jen Oct 2019'!R49&gt;0,'Jen Oct 2019'!T49&gt;0),IF(($C$61*$C$62&lt;'Jen Oct 2019'!T49),(0),($C$61*$C$62-'Jen Oct 2019'!T49)*'Jen Oct 2019'!U49/100),IF(AND('Jen Oct 2019'!R49&gt;0,'Jen Oct 2019'!T49=""),IF(($C$61*$C$62&lt;'Jen Oct 2019'!R49+'Jen Oct 2019'!P49),(0),(($C$61*$C$62-('Jen Oct 2019'!R49+'Jen Oct 2019'!P49))*'Jen Oct 2019'!S49/100)),IF(AND('Jen Oct 2019'!P49&gt;0,'Jen Oct 2019'!R49=""&gt;0),IF(($C$61*$C$62&lt;'Jen Oct 2019'!P49),(0),($C$61*$C$62-'Jen Oct 2019'!P49)*'Jen Oct 2019'!Q49/100),0)))</f>
        <v>847.5</v>
      </c>
      <c r="H71" s="136">
        <f>($C$61*$C$63)*'Jen Oct 2019'!W49/100</f>
        <v>283.49999999999994</v>
      </c>
      <c r="I71" s="138">
        <f t="shared" si="29"/>
        <v>1559.58</v>
      </c>
      <c r="J71" s="282">
        <f t="shared" si="30"/>
        <v>5736</v>
      </c>
      <c r="K71" s="282">
        <f t="shared" si="31"/>
        <v>6238.32</v>
      </c>
      <c r="L71" s="139">
        <f t="shared" si="32"/>
        <v>6862.152</v>
      </c>
      <c r="M71" s="135">
        <f>'Jen Oct 2019'!BB49</f>
        <v>0</v>
      </c>
      <c r="N71" s="135">
        <f>'Jen Oct 2019'!BC49</f>
        <v>0</v>
      </c>
      <c r="O71" s="135">
        <f>'Jen Oct 2019'!BD49</f>
        <v>7</v>
      </c>
      <c r="P71" s="135">
        <f>'Jen Oct 2019'!BE49</f>
        <v>0</v>
      </c>
      <c r="Q71" s="257" t="str">
        <f t="shared" si="33"/>
        <v>Pay-on-time off bill</v>
      </c>
      <c r="R71" s="258" t="str">
        <f t="shared" si="34"/>
        <v>Exclusive</v>
      </c>
      <c r="S71" s="282">
        <f t="shared" si="27"/>
        <v>6238.32</v>
      </c>
      <c r="T71" s="282">
        <f t="shared" si="28"/>
        <v>5801.6376</v>
      </c>
      <c r="U71" s="259">
        <f t="shared" si="35"/>
        <v>6862.152</v>
      </c>
      <c r="V71" s="259">
        <f t="shared" si="36"/>
        <v>6381.8013600000004</v>
      </c>
      <c r="W71" s="165">
        <f>'Jen Oct 2019'!BL49</f>
        <v>0</v>
      </c>
      <c r="X71" s="166" t="str">
        <f>'Jen Oct 2019'!BM49</f>
        <v>n</v>
      </c>
    </row>
    <row r="72" spans="1:24" x14ac:dyDescent="0.15">
      <c r="A72" s="151" t="str">
        <f>'Jen Oct 2019'!K50</f>
        <v>EnergyAustralia</v>
      </c>
      <c r="B72" s="153" t="str">
        <f>'Jen Oct 2019'!L50</f>
        <v>Total Plan</v>
      </c>
      <c r="C72" s="136">
        <f>IF('Jen Oct 2019'!BP50=0,91*'Jen Oct 2019'!M50/100,(91*'Jen Oct 2019'!M50/100)+'Jen Oct 2019'!BP50/4)</f>
        <v>136.40899999999999</v>
      </c>
      <c r="D72" s="136">
        <f>IF('Jen Oct 2019'!O50="",$C$61*$C$62*'Jen Oct 2019'!N50/100,IF($C$61*$C$62&gt;='Jen Oct 2019'!P50,('Jen Oct 2019'!P50*'Jen Oct 2019'!N50/100),($C$61*$C$62*'Jen Oct 2019'!N50/100)))</f>
        <v>1351</v>
      </c>
      <c r="E72" s="136">
        <f>IF(AND('Jen Oct 2019'!P50&gt;0,'Jen Oct 2019'!R50&gt;0),IF($C$61*$C$62&lt;'Jen Oct 2019'!P50,0,IF($C$61*$C$62&lt;=('Jen Oct 2019'!R50+'Jen Oct 2019'!P50),(($C$61*$C$62-'Jen Oct 2019'!P50)*'Jen Oct 2019'!Q50/100),(('Jen Oct 2019'!R50)*'Jen Oct 2019'!Q50/100))),0)</f>
        <v>0</v>
      </c>
      <c r="F72" s="136">
        <f>IF(AND('Jen Oct 2019'!Q50&gt;0,'Jen Oct 2019'!S50&gt;0),IF($C$61*$C$62&lt;('Jen Oct 2019'!R50+'Jen Oct 2019'!P50),0,IF($C$61*$C$62&lt;=('Jen Oct 2019'!T50+'Jen Oct 2019'!R50+'Jen Oct 2019'!P50),(($C$61*$C$62-('Jen Oct 2019'!R50+'Jen Oct 2019'!P50))*'Jen Oct 2019'!S50/100),('Jen Oct 2019'!T50*'Jen Oct 2019'!S50/100))),0)</f>
        <v>0</v>
      </c>
      <c r="G72" s="137">
        <f>IF(AND('Jen Oct 2019'!R50&gt;0,'Jen Oct 2019'!T50&gt;0),IF(($C$61*$C$62&lt;'Jen Oct 2019'!T50),(0),($C$61*$C$62-'Jen Oct 2019'!T50)*'Jen Oct 2019'!U50/100),IF(AND('Jen Oct 2019'!R50&gt;0,'Jen Oct 2019'!T50=""),IF(($C$61*$C$62&lt;'Jen Oct 2019'!R50+'Jen Oct 2019'!P50),(0),(($C$61*$C$62-('Jen Oct 2019'!R50+'Jen Oct 2019'!P50))*'Jen Oct 2019'!S50/100)),IF(AND('Jen Oct 2019'!P50&gt;0,'Jen Oct 2019'!R50=""&gt;0),IF(($C$61*$C$62&lt;'Jen Oct 2019'!P50),(0),($C$61*$C$62-'Jen Oct 2019'!P50)*'Jen Oct 2019'!Q50/100),0)))</f>
        <v>0</v>
      </c>
      <c r="H72" s="136">
        <f>($C$61*$C$63)*'Jen Oct 2019'!W50/100</f>
        <v>304.5</v>
      </c>
      <c r="I72" s="138">
        <f>SUM(C72:H72)</f>
        <v>1791.9090000000001</v>
      </c>
      <c r="J72" s="282">
        <f t="shared" si="30"/>
        <v>6622</v>
      </c>
      <c r="K72" s="282">
        <f t="shared" si="31"/>
        <v>7167.6360000000004</v>
      </c>
      <c r="L72" s="139">
        <f t="shared" si="32"/>
        <v>7884.3996000000006</v>
      </c>
      <c r="M72" s="135">
        <f>'Jen Oct 2019'!BB50</f>
        <v>3</v>
      </c>
      <c r="N72" s="135">
        <f>'Jen Oct 2019'!BC50</f>
        <v>0</v>
      </c>
      <c r="O72" s="135">
        <f>'Jen Oct 2019'!BD50</f>
        <v>0</v>
      </c>
      <c r="P72" s="135">
        <f>'Jen Oct 2019'!BE50</f>
        <v>0</v>
      </c>
      <c r="Q72" s="257" t="str">
        <f t="shared" si="33"/>
        <v>Guaranteed off bill</v>
      </c>
      <c r="R72" s="258" t="str">
        <f t="shared" si="34"/>
        <v>Exclusive</v>
      </c>
      <c r="S72" s="282">
        <f t="shared" si="27"/>
        <v>6952.6069200000002</v>
      </c>
      <c r="T72" s="282">
        <f t="shared" si="28"/>
        <v>6952.6069200000002</v>
      </c>
      <c r="U72" s="259">
        <f t="shared" si="35"/>
        <v>7647.8676120000009</v>
      </c>
      <c r="V72" s="259">
        <f t="shared" si="36"/>
        <v>7647.8676120000009</v>
      </c>
      <c r="W72" s="165">
        <f>'Jen Oct 2019'!BL50</f>
        <v>0</v>
      </c>
      <c r="X72" s="166" t="str">
        <f>'Jen Oct 2019'!BM50</f>
        <v>n</v>
      </c>
    </row>
    <row r="73" spans="1:24" x14ac:dyDescent="0.15">
      <c r="A73" s="151" t="str">
        <f>'Jen Oct 2019'!K51</f>
        <v>GloBird Energy</v>
      </c>
      <c r="B73" s="153" t="str">
        <f>'Jen Oct 2019'!L51</f>
        <v>Bizsave</v>
      </c>
      <c r="C73" s="136">
        <f>IF('Jen Oct 2019'!BP51=0,91*'Jen Oct 2019'!M51/100,(91*'Jen Oct 2019'!M51/100)+'Jen Oct 2019'!BP51/4)</f>
        <v>107.38</v>
      </c>
      <c r="D73" s="136">
        <f>IF('Jen Oct 2019'!O51="",$C$61*$C$62*'Jen Oct 2019'!N51/100,IF($C$61*$C$62&gt;='Jen Oct 2019'!P51,('Jen Oct 2019'!P51*'Jen Oct 2019'!N51/100),($C$61*$C$62*'Jen Oct 2019'!N51/100)))</f>
        <v>980</v>
      </c>
      <c r="E73" s="136">
        <f>IF(AND('Jen Oct 2019'!P51&gt;0,'Jen Oct 2019'!R51&gt;0),IF($C$61*$C$62&lt;'Jen Oct 2019'!P51,0,IF($C$61*$C$62&lt;=('Jen Oct 2019'!R51+'Jen Oct 2019'!P51),(($C$61*$C$62-'Jen Oct 2019'!P51)*'Jen Oct 2019'!Q51/100),(('Jen Oct 2019'!R51)*'Jen Oct 2019'!Q51/100))),0)</f>
        <v>0</v>
      </c>
      <c r="F73" s="136">
        <f>IF(AND('Jen Oct 2019'!Q51&gt;0,'Jen Oct 2019'!S51&gt;0),IF($C$61*$C$62&lt;('Jen Oct 2019'!R51+'Jen Oct 2019'!P51),0,IF($C$61*$C$62&lt;=('Jen Oct 2019'!T51+'Jen Oct 2019'!R51+'Jen Oct 2019'!P51),(($C$61*$C$62-('Jen Oct 2019'!R51+'Jen Oct 2019'!P51))*'Jen Oct 2019'!S51/100),('Jen Oct 2019'!T51*'Jen Oct 2019'!S51/100))),0)</f>
        <v>0</v>
      </c>
      <c r="G73" s="137">
        <f>IF(AND('Jen Oct 2019'!R51&gt;0,'Jen Oct 2019'!T51&gt;0),IF(($C$61*$C$62&lt;'Jen Oct 2019'!T51),(0),($C$61*$C$62-'Jen Oct 2019'!T51)*'Jen Oct 2019'!U51/100),IF(AND('Jen Oct 2019'!R51&gt;0,'Jen Oct 2019'!T51=""),IF(($C$61*$C$62&lt;'Jen Oct 2019'!R51+'Jen Oct 2019'!P51),(0),(($C$61*$C$62-('Jen Oct 2019'!R51+'Jen Oct 2019'!P51))*'Jen Oct 2019'!S51/100)),IF(AND('Jen Oct 2019'!P51&gt;0,'Jen Oct 2019'!R51=""&gt;0),IF(($C$61*$C$62&lt;'Jen Oct 2019'!P51),(0),($C$61*$C$62-'Jen Oct 2019'!P51)*'Jen Oct 2019'!Q51/100),0)))</f>
        <v>0</v>
      </c>
      <c r="H73" s="136">
        <f>($C$61*$C$63)*'Jen Oct 2019'!W51/100</f>
        <v>345</v>
      </c>
      <c r="I73" s="138">
        <f t="shared" ref="I73:I74" si="37">SUM(C73:H73)</f>
        <v>1432.38</v>
      </c>
      <c r="J73" s="282">
        <f t="shared" si="30"/>
        <v>5300</v>
      </c>
      <c r="K73" s="282">
        <f t="shared" si="31"/>
        <v>5729.52</v>
      </c>
      <c r="L73" s="139">
        <f t="shared" si="32"/>
        <v>6302.4720000000007</v>
      </c>
      <c r="M73" s="135">
        <f>'Jen Oct 2019'!BB51</f>
        <v>0</v>
      </c>
      <c r="N73" s="135">
        <f>'Jen Oct 2019'!BC51</f>
        <v>0</v>
      </c>
      <c r="O73" s="135">
        <f>'Jen Oct 2019'!BD51</f>
        <v>0</v>
      </c>
      <c r="P73" s="135">
        <f>'Jen Oct 2019'!BE51</f>
        <v>7</v>
      </c>
      <c r="Q73" s="257" t="str">
        <f t="shared" si="33"/>
        <v>Pay-on-time off usage</v>
      </c>
      <c r="R73" s="258" t="str">
        <f t="shared" si="34"/>
        <v>Exclusive</v>
      </c>
      <c r="S73" s="282">
        <f t="shared" si="27"/>
        <v>5729.52</v>
      </c>
      <c r="T73" s="282">
        <f t="shared" si="28"/>
        <v>5358.52</v>
      </c>
      <c r="U73" s="259">
        <f t="shared" si="35"/>
        <v>6302.4720000000007</v>
      </c>
      <c r="V73" s="259">
        <f t="shared" si="36"/>
        <v>5894.3720000000012</v>
      </c>
      <c r="W73" s="165">
        <f>'Jen Oct 2019'!BL51</f>
        <v>0</v>
      </c>
      <c r="X73" s="166" t="str">
        <f>'Jen Oct 2019'!BM51</f>
        <v>n</v>
      </c>
    </row>
    <row r="74" spans="1:24" x14ac:dyDescent="0.15">
      <c r="A74" s="151" t="str">
        <f>'Jen Oct 2019'!K52</f>
        <v>Lumo Energy</v>
      </c>
      <c r="B74" s="153" t="str">
        <f>'Jen Oct 2019'!L52</f>
        <v>Value</v>
      </c>
      <c r="C74" s="136">
        <f>IF('Jen Oct 2019'!BP52=0,91*'Jen Oct 2019'!M52/100,(91*'Jen Oct 2019'!M52/100)+'Jen Oct 2019'!BP52/4)</f>
        <v>71.972727272727255</v>
      </c>
      <c r="D74" s="136">
        <f>IF('Jen Oct 2019'!O52="",$C$61*$C$62*'Jen Oct 2019'!N52/100,IF($C$61*$C$62&gt;='Jen Oct 2019'!P52,('Jen Oct 2019'!P52*'Jen Oct 2019'!N52/100),($C$61*$C$62*'Jen Oct 2019'!N52/100)))</f>
        <v>962.49999999999989</v>
      </c>
      <c r="E74" s="136">
        <f>IF(AND('Jen Oct 2019'!P52&gt;0,'Jen Oct 2019'!R52&gt;0),IF($C$61*$C$62&lt;'Jen Oct 2019'!P52,0,IF($C$61*$C$62&lt;=('Jen Oct 2019'!R52+'Jen Oct 2019'!P52),(($C$61*$C$62-'Jen Oct 2019'!P52)*'Jen Oct 2019'!Q52/100),(('Jen Oct 2019'!R52)*'Jen Oct 2019'!Q52/100))),0)</f>
        <v>0</v>
      </c>
      <c r="F74" s="136">
        <f>IF(AND('Jen Oct 2019'!Q52&gt;0,'Jen Oct 2019'!S52&gt;0),IF($C$61*$C$62&lt;('Jen Oct 2019'!R52+'Jen Oct 2019'!P52),0,IF($C$61*$C$62&lt;=('Jen Oct 2019'!T52+'Jen Oct 2019'!R52+'Jen Oct 2019'!P52),(($C$61*$C$62-('Jen Oct 2019'!R52+'Jen Oct 2019'!P52))*'Jen Oct 2019'!S52/100),('Jen Oct 2019'!T52*'Jen Oct 2019'!S52/100))),0)</f>
        <v>0</v>
      </c>
      <c r="G74" s="137">
        <f>IF(AND('Jen Oct 2019'!R52&gt;0,'Jen Oct 2019'!T52&gt;0),IF(($C$61*$C$62&lt;'Jen Oct 2019'!T52),(0),($C$61*$C$62-'Jen Oct 2019'!T52)*'Jen Oct 2019'!U52/100),IF(AND('Jen Oct 2019'!R52&gt;0,'Jen Oct 2019'!T52=""),IF(($C$61*$C$62&lt;'Jen Oct 2019'!R52+'Jen Oct 2019'!P52),(0),(($C$61*$C$62-('Jen Oct 2019'!R52+'Jen Oct 2019'!P52))*'Jen Oct 2019'!S52/100)),IF(AND('Jen Oct 2019'!P52&gt;0,'Jen Oct 2019'!R52=""&gt;0),IF(($C$61*$C$62&lt;'Jen Oct 2019'!P52),(0),($C$61*$C$62-'Jen Oct 2019'!P52)*'Jen Oct 2019'!Q52/100),0)))</f>
        <v>0</v>
      </c>
      <c r="H74" s="136">
        <f>($C$61*$C$63)*'Jen Oct 2019'!W52/100</f>
        <v>252.27272727272725</v>
      </c>
      <c r="I74" s="138">
        <f t="shared" si="37"/>
        <v>1286.7454545454543</v>
      </c>
      <c r="J74" s="282">
        <f t="shared" si="30"/>
        <v>4859.0909090909081</v>
      </c>
      <c r="K74" s="282">
        <f t="shared" si="31"/>
        <v>5146.9818181818173</v>
      </c>
      <c r="L74" s="139">
        <f t="shared" si="32"/>
        <v>5661.6799999999994</v>
      </c>
      <c r="M74" s="135">
        <f>'Jen Oct 2019'!BB52</f>
        <v>0</v>
      </c>
      <c r="N74" s="135">
        <f>'Jen Oct 2019'!BC52</f>
        <v>0</v>
      </c>
      <c r="O74" s="135">
        <f>'Jen Oct 2019'!BD52</f>
        <v>3</v>
      </c>
      <c r="P74" s="135">
        <f>'Jen Oct 2019'!BE52</f>
        <v>0</v>
      </c>
      <c r="Q74" s="257" t="str">
        <f t="shared" si="33"/>
        <v>Pay-on-time off bill</v>
      </c>
      <c r="R74" s="258" t="str">
        <f t="shared" si="34"/>
        <v>Exclusive</v>
      </c>
      <c r="S74" s="282">
        <f t="shared" si="27"/>
        <v>5146.9818181818173</v>
      </c>
      <c r="T74" s="282">
        <f t="shared" si="28"/>
        <v>4992.5723636363628</v>
      </c>
      <c r="U74" s="259">
        <f t="shared" si="35"/>
        <v>5661.6799999999994</v>
      </c>
      <c r="V74" s="259">
        <f t="shared" si="36"/>
        <v>5491.8295999999991</v>
      </c>
      <c r="W74" s="165">
        <f>'Jen Oct 2019'!BL52</f>
        <v>0</v>
      </c>
      <c r="X74" s="166" t="str">
        <f>'Jen Oct 2019'!BM52</f>
        <v>n</v>
      </c>
    </row>
    <row r="75" spans="1:24" x14ac:dyDescent="0.15">
      <c r="A75" s="151" t="str">
        <f>'Jen Oct 2019'!K53</f>
        <v>Momentum Energy</v>
      </c>
      <c r="B75" s="153" t="str">
        <f>'Jen Oct 2019'!L53</f>
        <v>SmilePower Flexi</v>
      </c>
      <c r="C75" s="136">
        <f>IF('Jen Oct 2019'!BP53=0,91*'Jen Oct 2019'!M53/100,(91*'Jen Oct 2019'!M53/100)+'Jen Oct 2019'!BP53/4)</f>
        <v>166.47209090909087</v>
      </c>
      <c r="D75" s="136">
        <f>IF('Jen Oct 2019'!O53="",$C$61*$C$62*'Jen Oct 2019'!N53/100,IF($C$61*$C$62&gt;='Jen Oct 2019'!P53,('Jen Oct 2019'!P53*'Jen Oct 2019'!N53/100),($C$61*$C$62*'Jen Oct 2019'!N53/100)))</f>
        <v>1226.909090909091</v>
      </c>
      <c r="E75" s="136">
        <f>IF(AND('Jen Oct 2019'!P53&gt;0,'Jen Oct 2019'!R53&gt;0),IF($C$61*$C$62&lt;'Jen Oct 2019'!P53,0,IF($C$61*$C$62&lt;=('Jen Oct 2019'!R53+'Jen Oct 2019'!P53),(($C$61*$C$62-'Jen Oct 2019'!P53)*'Jen Oct 2019'!Q53/100),(('Jen Oct 2019'!R53)*'Jen Oct 2019'!Q53/100))),0)</f>
        <v>0</v>
      </c>
      <c r="F75" s="136">
        <f>IF(AND('Jen Oct 2019'!Q53&gt;0,'Jen Oct 2019'!S53&gt;0),IF($C$61*$C$62&lt;('Jen Oct 2019'!R53+'Jen Oct 2019'!P53),0,IF($C$61*$C$62&lt;=('Jen Oct 2019'!T53+'Jen Oct 2019'!R53+'Jen Oct 2019'!P53),(($C$61*$C$62-('Jen Oct 2019'!R53+'Jen Oct 2019'!P53))*'Jen Oct 2019'!S53/100),('Jen Oct 2019'!T53*'Jen Oct 2019'!S53/100))),0)</f>
        <v>0</v>
      </c>
      <c r="G75" s="137">
        <f>IF(AND('Jen Oct 2019'!R53&gt;0,'Jen Oct 2019'!T53&gt;0),IF(($C$61*$C$62&lt;'Jen Oct 2019'!T53),(0),($C$61*$C$62-'Jen Oct 2019'!T53)*'Jen Oct 2019'!U53/100),IF(AND('Jen Oct 2019'!R53&gt;0,'Jen Oct 2019'!T53=""),IF(($C$61*$C$62&lt;'Jen Oct 2019'!R53+'Jen Oct 2019'!P53),(0),(($C$61*$C$62-('Jen Oct 2019'!R53+'Jen Oct 2019'!P53))*'Jen Oct 2019'!S53/100)),IF(AND('Jen Oct 2019'!P53&gt;0,'Jen Oct 2019'!R53=""&gt;0),IF(($C$61*$C$62&lt;'Jen Oct 2019'!P53),(0),($C$61*$C$62-'Jen Oct 2019'!P53)*'Jen Oct 2019'!Q53/100),0)))</f>
        <v>0</v>
      </c>
      <c r="H75" s="136">
        <f>($C$61*$C$63)*'Jen Oct 2019'!W53/100</f>
        <v>249.00000000000003</v>
      </c>
      <c r="I75" s="138">
        <f t="shared" si="29"/>
        <v>1642.3811818181819</v>
      </c>
      <c r="J75" s="290">
        <f t="shared" si="30"/>
        <v>5903.636363636364</v>
      </c>
      <c r="K75" s="291">
        <f t="shared" si="31"/>
        <v>6569.5247272727274</v>
      </c>
      <c r="L75" s="139">
        <f t="shared" si="32"/>
        <v>7226.4772000000012</v>
      </c>
      <c r="M75" s="135">
        <f>'Jen Oct 2019'!BB53</f>
        <v>0</v>
      </c>
      <c r="N75" s="135">
        <f>'Jen Oct 2019'!BC53</f>
        <v>0</v>
      </c>
      <c r="O75" s="135">
        <f>'Jen Oct 2019'!BD53</f>
        <v>0</v>
      </c>
      <c r="P75" s="135">
        <f>'Jen Oct 2019'!BE53</f>
        <v>0</v>
      </c>
      <c r="Q75" s="257" t="str">
        <f t="shared" si="33"/>
        <v>No discount</v>
      </c>
      <c r="R75" s="258" t="str">
        <f t="shared" si="34"/>
        <v>Exclusive</v>
      </c>
      <c r="S75" s="282">
        <f t="shared" si="27"/>
        <v>6569.5247272727274</v>
      </c>
      <c r="T75" s="282">
        <f t="shared" si="28"/>
        <v>6569.5247272727274</v>
      </c>
      <c r="U75" s="259">
        <f t="shared" si="35"/>
        <v>7226.4772000000012</v>
      </c>
      <c r="V75" s="259">
        <f t="shared" si="36"/>
        <v>7226.4772000000012</v>
      </c>
      <c r="W75" s="165">
        <f>'Jen Oct 2019'!BL53</f>
        <v>0</v>
      </c>
      <c r="X75" s="166" t="str">
        <f>'Jen Oct 2019'!BM53</f>
        <v>n</v>
      </c>
    </row>
    <row r="76" spans="1:24" x14ac:dyDescent="0.15">
      <c r="A76" s="151" t="str">
        <f>'Jen Oct 2019'!K54</f>
        <v>Next Business Energy</v>
      </c>
      <c r="B76" s="153" t="str">
        <f>'Jen Oct 2019'!L54</f>
        <v>Pay on time</v>
      </c>
      <c r="C76" s="136">
        <f>IF('Jen Oct 2019'!BP54=0,91*'Jen Oct 2019'!M54/100,(91*'Jen Oct 2019'!M54/100)+'Jen Oct 2019'!BP54/4)</f>
        <v>131.94999999999999</v>
      </c>
      <c r="D76" s="136">
        <f>IF('Jen Oct 2019'!O54="",$C$61*$C$62*'Jen Oct 2019'!N54/100,IF($C$61*$C$62&gt;='Jen Oct 2019'!P54,('Jen Oct 2019'!P54*'Jen Oct 2019'!N54/100),($C$61*$C$62*'Jen Oct 2019'!N54/100)))</f>
        <v>812.5</v>
      </c>
      <c r="E76" s="136">
        <f>IF(AND('Jen Oct 2019'!P54&gt;0,'Jen Oct 2019'!R54&gt;0),IF($C$61*$C$62&lt;'Jen Oct 2019'!P54,0,IF($C$61*$C$62&lt;=('Jen Oct 2019'!R54+'Jen Oct 2019'!P54),(($C$61*$C$62-'Jen Oct 2019'!P54)*'Jen Oct 2019'!Q54/100),(('Jen Oct 2019'!R54)*'Jen Oct 2019'!Q54/100))),0)</f>
        <v>0</v>
      </c>
      <c r="F76" s="136">
        <f>IF(AND('Jen Oct 2019'!Q54&gt;0,'Jen Oct 2019'!S54&gt;0),IF($C$61*$C$62&lt;('Jen Oct 2019'!R54+'Jen Oct 2019'!P54),0,IF($C$61*$C$62&lt;=('Jen Oct 2019'!T54+'Jen Oct 2019'!R54+'Jen Oct 2019'!P54),(($C$61*$C$62-('Jen Oct 2019'!R54+'Jen Oct 2019'!P54))*'Jen Oct 2019'!S54/100),('Jen Oct 2019'!T54*'Jen Oct 2019'!S54/100))),0)</f>
        <v>0</v>
      </c>
      <c r="G76" s="137">
        <f>IF(AND('Jen Oct 2019'!R54&gt;0,'Jen Oct 2019'!T54&gt;0),IF(($C$61*$C$62&lt;'Jen Oct 2019'!T54),(0),($C$61*$C$62-'Jen Oct 2019'!T54)*'Jen Oct 2019'!U54/100),IF(AND('Jen Oct 2019'!R54&gt;0,'Jen Oct 2019'!T54=""),IF(($C$61*$C$62&lt;'Jen Oct 2019'!R54+'Jen Oct 2019'!P54),(0),(($C$61*$C$62-('Jen Oct 2019'!R54+'Jen Oct 2019'!P54))*'Jen Oct 2019'!S54/100)),IF(AND('Jen Oct 2019'!P54&gt;0,'Jen Oct 2019'!R54=""&gt;0),IF(($C$61*$C$62&lt;'Jen Oct 2019'!P54),(0),($C$61*$C$62-'Jen Oct 2019'!P54)*'Jen Oct 2019'!Q54/100),0)))</f>
        <v>320</v>
      </c>
      <c r="H76" s="136">
        <f>($C$61*$C$63)*'Jen Oct 2019'!W54/100</f>
        <v>307.5</v>
      </c>
      <c r="I76" s="138">
        <f t="shared" si="29"/>
        <v>1571.95</v>
      </c>
      <c r="J76" s="290">
        <f t="shared" si="30"/>
        <v>5760</v>
      </c>
      <c r="K76" s="291">
        <f t="shared" si="31"/>
        <v>6287.8</v>
      </c>
      <c r="L76" s="139">
        <f t="shared" si="32"/>
        <v>6916.5800000000008</v>
      </c>
      <c r="M76" s="135">
        <f>'Jen Oct 2019'!BB54</f>
        <v>0</v>
      </c>
      <c r="N76" s="135">
        <f>'Jen Oct 2019'!BC54</f>
        <v>0</v>
      </c>
      <c r="O76" s="135">
        <f>'Jen Oct 2019'!BD54</f>
        <v>7</v>
      </c>
      <c r="P76" s="135">
        <f>'Jen Oct 2019'!BE54</f>
        <v>0</v>
      </c>
      <c r="Q76" s="257" t="str">
        <f t="shared" si="33"/>
        <v>Pay-on-time off bill</v>
      </c>
      <c r="R76" s="258" t="str">
        <f t="shared" si="34"/>
        <v>Exclusive</v>
      </c>
      <c r="S76" s="282">
        <f t="shared" si="27"/>
        <v>6287.8</v>
      </c>
      <c r="T76" s="282">
        <f t="shared" si="28"/>
        <v>5847.6540000000005</v>
      </c>
      <c r="U76" s="259">
        <f t="shared" si="35"/>
        <v>6916.5800000000008</v>
      </c>
      <c r="V76" s="259">
        <f t="shared" si="36"/>
        <v>6432.4194000000007</v>
      </c>
      <c r="W76" s="165">
        <f>'Jen Oct 2019'!BL54</f>
        <v>24</v>
      </c>
      <c r="X76" s="166" t="str">
        <f>'Jen Oct 2019'!BM54</f>
        <v>n</v>
      </c>
    </row>
    <row r="77" spans="1:24" x14ac:dyDescent="0.15">
      <c r="A77" s="151" t="str">
        <f>'Jen Oct 2019'!K55</f>
        <v>Origin Energy</v>
      </c>
      <c r="B77" s="153" t="str">
        <f>'Jen Oct 2019'!L55</f>
        <v>Basic</v>
      </c>
      <c r="C77" s="136">
        <f>IF('Jen Oct 2019'!BP55=0,91*'Jen Oct 2019'!M55/100,(91*'Jen Oct 2019'!M55/100)+'Jen Oct 2019'!BP55/4)</f>
        <v>134.23410000000001</v>
      </c>
      <c r="D77" s="136">
        <f>IF('Jen Oct 2019'!O55="",$C$61*$C$62*'Jen Oct 2019'!N55/100,IF($C$61*$C$62&gt;='Jen Oct 2019'!P55,('Jen Oct 2019'!P55*'Jen Oct 2019'!N55/100),($C$61*$C$62*'Jen Oct 2019'!N55/100)))</f>
        <v>1265.95</v>
      </c>
      <c r="E77" s="136">
        <f>IF(AND('Jen Oct 2019'!P55&gt;0,'Jen Oct 2019'!R55&gt;0),IF($C$61*$C$62&lt;'Jen Oct 2019'!P55,0,IF($C$61*$C$62&lt;=('Jen Oct 2019'!R55+'Jen Oct 2019'!P55),(($C$61*$C$62-'Jen Oct 2019'!P55)*'Jen Oct 2019'!Q55/100),(('Jen Oct 2019'!R55)*'Jen Oct 2019'!Q55/100))),0)</f>
        <v>0</v>
      </c>
      <c r="F77" s="136">
        <f>IF(AND('Jen Oct 2019'!Q55&gt;0,'Jen Oct 2019'!S55&gt;0),IF($C$61*$C$62&lt;('Jen Oct 2019'!R55+'Jen Oct 2019'!P55),0,IF($C$61*$C$62&lt;=('Jen Oct 2019'!T55+'Jen Oct 2019'!R55+'Jen Oct 2019'!P55),(($C$61*$C$62-('Jen Oct 2019'!R55+'Jen Oct 2019'!P55))*'Jen Oct 2019'!S55/100),('Jen Oct 2019'!T55*'Jen Oct 2019'!S55/100))),0)</f>
        <v>0</v>
      </c>
      <c r="G77" s="137">
        <f>IF(AND('Jen Oct 2019'!R55&gt;0,'Jen Oct 2019'!T55&gt;0),IF(($C$61*$C$62&lt;'Jen Oct 2019'!T55),(0),($C$61*$C$62-'Jen Oct 2019'!T55)*'Jen Oct 2019'!U55/100),IF(AND('Jen Oct 2019'!R55&gt;0,'Jen Oct 2019'!T55=""),IF(($C$61*$C$62&lt;'Jen Oct 2019'!R55+'Jen Oct 2019'!P55),(0),(($C$61*$C$62-('Jen Oct 2019'!R55+'Jen Oct 2019'!P55))*'Jen Oct 2019'!S55/100)),IF(AND('Jen Oct 2019'!P55&gt;0,'Jen Oct 2019'!R55=""&gt;0),IF(($C$61*$C$62&lt;'Jen Oct 2019'!P55),(0),($C$61*$C$62-'Jen Oct 2019'!P55)*'Jen Oct 2019'!Q55/100),0)))</f>
        <v>0</v>
      </c>
      <c r="H77" s="136">
        <f>($C$61*$C$63)*'Jen Oct 2019'!W55/100</f>
        <v>283.64999999999998</v>
      </c>
      <c r="I77" s="138">
        <f t="shared" si="29"/>
        <v>1683.8341</v>
      </c>
      <c r="J77" s="290">
        <f t="shared" si="30"/>
        <v>6198.4</v>
      </c>
      <c r="K77" s="291">
        <f t="shared" si="31"/>
        <v>6735.3364000000001</v>
      </c>
      <c r="L77" s="139">
        <f t="shared" si="32"/>
        <v>7408.8700400000007</v>
      </c>
      <c r="M77" s="135">
        <f>'Jen Oct 2019'!BB55</f>
        <v>0</v>
      </c>
      <c r="N77" s="135">
        <f>'Jen Oct 2019'!BC55</f>
        <v>0</v>
      </c>
      <c r="O77" s="135">
        <f>'Jen Oct 2019'!BD55</f>
        <v>0</v>
      </c>
      <c r="P77" s="135">
        <f>'Jen Oct 2019'!BE55</f>
        <v>0</v>
      </c>
      <c r="Q77" s="257" t="str">
        <f t="shared" si="33"/>
        <v>No discount</v>
      </c>
      <c r="R77" s="258" t="str">
        <f t="shared" si="34"/>
        <v>Inclusive</v>
      </c>
      <c r="S77" s="282">
        <f t="shared" si="27"/>
        <v>6735.3364000000001</v>
      </c>
      <c r="T77" s="282">
        <f t="shared" si="28"/>
        <v>6735.3364000000001</v>
      </c>
      <c r="U77" s="259">
        <f t="shared" si="35"/>
        <v>7408.8700400000007</v>
      </c>
      <c r="V77" s="259">
        <f t="shared" si="36"/>
        <v>7408.8700400000007</v>
      </c>
      <c r="W77" s="165">
        <f>'Jen Oct 2019'!BL55</f>
        <v>0</v>
      </c>
      <c r="X77" s="166" t="str">
        <f>'Jen Oct 2019'!BM55</f>
        <v>n</v>
      </c>
    </row>
    <row r="78" spans="1:24" x14ac:dyDescent="0.15">
      <c r="A78" s="151" t="str">
        <f>'Jen Oct 2019'!K56</f>
        <v>1st Energy</v>
      </c>
      <c r="B78" s="153" t="str">
        <f>'Jen Oct 2019'!L56</f>
        <v>1st Saver</v>
      </c>
      <c r="C78" s="136">
        <f>IF('Jen Oct 2019'!BP56=0,91*'Jen Oct 2019'!M56/100,(91*'Jen Oct 2019'!M56/100)+'Jen Oct 2019'!BP56/4)</f>
        <v>108.29</v>
      </c>
      <c r="D78" s="136">
        <f>IF('Jen Oct 2019'!O56="",$C$61*$C$62*'Jen Oct 2019'!N56/100,IF($C$61*$C$62&gt;='Jen Oct 2019'!P56,('Jen Oct 2019'!P56*'Jen Oct 2019'!N56/100),($C$61*$C$62*'Jen Oct 2019'!N56/100)))</f>
        <v>1032.181818181818</v>
      </c>
      <c r="E78" s="136">
        <f>IF(AND('Jen Oct 2019'!P56&gt;0,'Jen Oct 2019'!R56&gt;0),IF($C$61*$C$62&lt;'Jen Oct 2019'!P56,0,IF($C$61*$C$62&lt;=('Jen Oct 2019'!R56+'Jen Oct 2019'!P56),(($C$61*$C$62-'Jen Oct 2019'!P56)*'Jen Oct 2019'!Q56/100),(('Jen Oct 2019'!R56)*'Jen Oct 2019'!Q56/100))),0)</f>
        <v>0</v>
      </c>
      <c r="F78" s="136">
        <f>IF(AND('Jen Oct 2019'!Q56&gt;0,'Jen Oct 2019'!S56&gt;0),IF($C$61*$C$62&lt;('Jen Oct 2019'!R56+'Jen Oct 2019'!P56),0,IF($C$61*$C$62&lt;=('Jen Oct 2019'!T56+'Jen Oct 2019'!R56+'Jen Oct 2019'!P56),(($C$61*$C$62-('Jen Oct 2019'!R56+'Jen Oct 2019'!P56))*'Jen Oct 2019'!S56/100),('Jen Oct 2019'!T56*'Jen Oct 2019'!S56/100))),0)</f>
        <v>0</v>
      </c>
      <c r="G78" s="137">
        <f>IF(AND('Jen Oct 2019'!R56&gt;0,'Jen Oct 2019'!T56&gt;0),IF(($C$61*$C$62&lt;'Jen Oct 2019'!T56),(0),($C$61*$C$62-'Jen Oct 2019'!T56)*'Jen Oct 2019'!U56/100),IF(AND('Jen Oct 2019'!R56&gt;0,'Jen Oct 2019'!T56=""),IF(($C$61*$C$62&lt;'Jen Oct 2019'!R56+'Jen Oct 2019'!P56),(0),(($C$61*$C$62-('Jen Oct 2019'!R56+'Jen Oct 2019'!P56))*'Jen Oct 2019'!S56/100)),IF(AND('Jen Oct 2019'!P56&gt;0,'Jen Oct 2019'!R56=""&gt;0),IF(($C$61*$C$62&lt;'Jen Oct 2019'!P56),(0),($C$61*$C$62-'Jen Oct 2019'!P56)*'Jen Oct 2019'!Q56/100),0)))</f>
        <v>0</v>
      </c>
      <c r="H78" s="136">
        <f>($C$61*$C$63)*'Jen Oct 2019'!W56/100</f>
        <v>244.63636363636363</v>
      </c>
      <c r="I78" s="138">
        <f t="shared" si="29"/>
        <v>1385.1081818181815</v>
      </c>
      <c r="J78" s="290">
        <f t="shared" si="30"/>
        <v>5107.2727272727261</v>
      </c>
      <c r="K78" s="291">
        <f t="shared" si="31"/>
        <v>5540.432727272726</v>
      </c>
      <c r="L78" s="139">
        <f t="shared" si="32"/>
        <v>6094.4759999999987</v>
      </c>
      <c r="M78" s="135">
        <f>'Jen Oct 2019'!BB56</f>
        <v>0</v>
      </c>
      <c r="N78" s="135">
        <f>'Jen Oct 2019'!BC56</f>
        <v>0</v>
      </c>
      <c r="O78" s="135">
        <f>'Jen Oct 2019'!BD56</f>
        <v>0</v>
      </c>
      <c r="P78" s="135">
        <f>'Jen Oct 2019'!BE56</f>
        <v>0</v>
      </c>
      <c r="Q78" s="257" t="str">
        <f t="shared" si="33"/>
        <v>No discount</v>
      </c>
      <c r="R78" s="258" t="str">
        <f t="shared" si="34"/>
        <v>Exclusive</v>
      </c>
      <c r="S78" s="282">
        <f t="shared" si="27"/>
        <v>5540.432727272726</v>
      </c>
      <c r="T78" s="282">
        <f t="shared" si="28"/>
        <v>5540.432727272726</v>
      </c>
      <c r="U78" s="259">
        <f t="shared" si="35"/>
        <v>6094.4759999999987</v>
      </c>
      <c r="V78" s="259">
        <f t="shared" si="36"/>
        <v>6094.4759999999987</v>
      </c>
      <c r="W78" s="165">
        <f>'Jen Oct 2019'!BL56</f>
        <v>0</v>
      </c>
      <c r="X78" s="166" t="str">
        <f>'Jen Oct 2019'!BM56</f>
        <v>n</v>
      </c>
    </row>
    <row r="79" spans="1:24" x14ac:dyDescent="0.15">
      <c r="A79" s="151" t="str">
        <f>'Jen Oct 2019'!K57</f>
        <v>Powerdirect</v>
      </c>
      <c r="B79" s="153" t="str">
        <f>'Jen Oct 2019'!L57</f>
        <v>Rate Saver</v>
      </c>
      <c r="C79" s="136">
        <f>IF('Jen Oct 2019'!BP57=0,91*'Jen Oct 2019'!M57/100,(91*'Jen Oct 2019'!M57/100)+'Jen Oct 2019'!BP57/4)</f>
        <v>108.6870909090909</v>
      </c>
      <c r="D79" s="136">
        <f>IF('Jen Oct 2019'!O57="",$C$61*$C$62*'Jen Oct 2019'!N57/100,IF($C$61*$C$62&gt;='Jen Oct 2019'!P57,('Jen Oct 2019'!P57*'Jen Oct 2019'!N57/100),($C$61*$C$62*'Jen Oct 2019'!N57/100)))</f>
        <v>926.86363636363615</v>
      </c>
      <c r="E79" s="136">
        <f>IF(AND('Jen Oct 2019'!P57&gt;0,'Jen Oct 2019'!R57&gt;0),IF($C$61*$C$62&lt;'Jen Oct 2019'!P57,0,IF($C$61*$C$62&lt;=('Jen Oct 2019'!R57+'Jen Oct 2019'!P57),(($C$61*$C$62-'Jen Oct 2019'!P57)*'Jen Oct 2019'!Q57/100),(('Jen Oct 2019'!R57)*'Jen Oct 2019'!Q57/100))),0)</f>
        <v>0</v>
      </c>
      <c r="F79" s="136">
        <f>IF(AND('Jen Oct 2019'!Q57&gt;0,'Jen Oct 2019'!S57&gt;0),IF($C$61*$C$62&lt;('Jen Oct 2019'!R57+'Jen Oct 2019'!P57),0,IF($C$61*$C$62&lt;=('Jen Oct 2019'!T57+'Jen Oct 2019'!R57+'Jen Oct 2019'!P57),(($C$61*$C$62-('Jen Oct 2019'!R57+'Jen Oct 2019'!P57))*'Jen Oct 2019'!S57/100),('Jen Oct 2019'!T57*'Jen Oct 2019'!S57/100))),0)</f>
        <v>0</v>
      </c>
      <c r="G79" s="137">
        <f>IF(AND('Jen Oct 2019'!R57&gt;0,'Jen Oct 2019'!T57&gt;0),IF(($C$61*$C$62&lt;'Jen Oct 2019'!T57),(0),($C$61*$C$62-'Jen Oct 2019'!T57)*'Jen Oct 2019'!U57/100),IF(AND('Jen Oct 2019'!R57&gt;0,'Jen Oct 2019'!T57=""),IF(($C$61*$C$62&lt;'Jen Oct 2019'!R57+'Jen Oct 2019'!P57),(0),(($C$61*$C$62-('Jen Oct 2019'!R57+'Jen Oct 2019'!P57))*'Jen Oct 2019'!S57/100)),IF(AND('Jen Oct 2019'!P57&gt;0,'Jen Oct 2019'!R57=""&gt;0),IF(($C$61*$C$62&lt;'Jen Oct 2019'!P57),(0),($C$61*$C$62-'Jen Oct 2019'!P57)*'Jen Oct 2019'!Q57/100),0)))</f>
        <v>0</v>
      </c>
      <c r="H79" s="136">
        <f>($C$61*$C$63)*'Jen Oct 2019'!W57/100</f>
        <v>247.77272727272728</v>
      </c>
      <c r="I79" s="138">
        <f t="shared" si="29"/>
        <v>1283.3234545454543</v>
      </c>
      <c r="J79" s="290">
        <f t="shared" si="30"/>
        <v>4698.545454545454</v>
      </c>
      <c r="K79" s="291">
        <f t="shared" si="31"/>
        <v>5133.2938181818172</v>
      </c>
      <c r="L79" s="139">
        <f t="shared" si="32"/>
        <v>5646.6231999999991</v>
      </c>
      <c r="M79" s="135">
        <f>'Jen Oct 2019'!BB57</f>
        <v>0</v>
      </c>
      <c r="N79" s="135">
        <f>'Jen Oct 2019'!BC57</f>
        <v>0</v>
      </c>
      <c r="O79" s="170">
        <f>'Jen Oct 2019'!BD57</f>
        <v>0</v>
      </c>
      <c r="P79" s="135">
        <f>'Jen Oct 2019'!BE57</f>
        <v>0</v>
      </c>
      <c r="Q79" s="257" t="str">
        <f t="shared" si="33"/>
        <v>No discount</v>
      </c>
      <c r="R79" s="258" t="str">
        <f t="shared" si="34"/>
        <v>Exclusive</v>
      </c>
      <c r="S79" s="282">
        <f t="shared" si="27"/>
        <v>5133.2938181818172</v>
      </c>
      <c r="T79" s="282">
        <f t="shared" si="28"/>
        <v>5133.2938181818172</v>
      </c>
      <c r="U79" s="259">
        <f t="shared" si="35"/>
        <v>5646.6231999999991</v>
      </c>
      <c r="V79" s="259">
        <f t="shared" si="36"/>
        <v>5646.6231999999991</v>
      </c>
      <c r="W79" s="165">
        <f>'Jen Oct 2019'!BL57</f>
        <v>0</v>
      </c>
      <c r="X79" s="166" t="str">
        <f>'Jen Oct 2019'!BM57</f>
        <v>n</v>
      </c>
    </row>
    <row r="80" spans="1:24" x14ac:dyDescent="0.15">
      <c r="A80" s="151" t="str">
        <f>'Jen Oct 2019'!K58</f>
        <v>Powershop</v>
      </c>
      <c r="B80" s="153" t="str">
        <f>'Jen Oct 2019'!L58</f>
        <v>Shopper with Mega Pack</v>
      </c>
      <c r="C80" s="136">
        <f>IF('Jen Oct 2019'!BP58=0,91*'Jen Oct 2019'!M58/100,(91*'Jen Oct 2019'!M58/100)+'Jen Oct 2019'!BP58/4)</f>
        <v>152.76418181818178</v>
      </c>
      <c r="D80" s="136">
        <f>IF('Jen Oct 2019'!O58="",$C$61*$C$62*'Jen Oct 2019'!N58/100,IF($C$61*$C$62&gt;='Jen Oct 2019'!P58,('Jen Oct 2019'!P58*'Jen Oct 2019'!N58/100),($C$61*$C$62*'Jen Oct 2019'!N58/100)))</f>
        <v>1186.8181818181818</v>
      </c>
      <c r="E80" s="136">
        <f>IF(AND('Jen Oct 2019'!P58&gt;0,'Jen Oct 2019'!R58&gt;0),IF($C$61*$C$62&lt;'Jen Oct 2019'!P58,0,IF($C$61*$C$62&lt;=('Jen Oct 2019'!R58+'Jen Oct 2019'!P58),(($C$61*$C$62-'Jen Oct 2019'!P58)*'Jen Oct 2019'!Q58/100),(('Jen Oct 2019'!R58)*'Jen Oct 2019'!Q58/100))),0)</f>
        <v>0</v>
      </c>
      <c r="F80" s="136">
        <f>IF(AND('Jen Oct 2019'!Q58&gt;0,'Jen Oct 2019'!S58&gt;0),IF($C$61*$C$62&lt;('Jen Oct 2019'!R58+'Jen Oct 2019'!P58),0,IF($C$61*$C$62&lt;=('Jen Oct 2019'!T58+'Jen Oct 2019'!R58+'Jen Oct 2019'!P58),(($C$61*$C$62-('Jen Oct 2019'!R58+'Jen Oct 2019'!P58))*'Jen Oct 2019'!S58/100),('Jen Oct 2019'!T58*'Jen Oct 2019'!S58/100))),0)</f>
        <v>0</v>
      </c>
      <c r="G80" s="137">
        <f>IF(AND('Jen Oct 2019'!R58&gt;0,'Jen Oct 2019'!T58&gt;0),IF(($C$61*$C$62&lt;'Jen Oct 2019'!T58),(0),($C$61*$C$62-'Jen Oct 2019'!T58)*'Jen Oct 2019'!U58/100),IF(AND('Jen Oct 2019'!R58&gt;0,'Jen Oct 2019'!T58=""),IF(($C$61*$C$62&lt;'Jen Oct 2019'!R58+'Jen Oct 2019'!P58),(0),(($C$61*$C$62-('Jen Oct 2019'!R58+'Jen Oct 2019'!P58))*'Jen Oct 2019'!S58/100)),IF(AND('Jen Oct 2019'!P58&gt;0,'Jen Oct 2019'!R58=""&gt;0),IF(($C$61*$C$62&lt;'Jen Oct 2019'!P58),(0),($C$61*$C$62-'Jen Oct 2019'!P58)*'Jen Oct 2019'!Q58/100),0)))</f>
        <v>0</v>
      </c>
      <c r="H80" s="136">
        <f>($C$61*$C$63)*'Jen Oct 2019'!W58/100</f>
        <v>321.40909090909088</v>
      </c>
      <c r="I80" s="138">
        <f t="shared" si="29"/>
        <v>1660.9914545454544</v>
      </c>
      <c r="J80" s="290">
        <f t="shared" si="30"/>
        <v>6032.9090909090901</v>
      </c>
      <c r="K80" s="291">
        <f t="shared" si="31"/>
        <v>6643.9658181818177</v>
      </c>
      <c r="L80" s="139">
        <f t="shared" si="32"/>
        <v>7308.3624</v>
      </c>
      <c r="M80" s="135">
        <f>'Jen Oct 2019'!BB58</f>
        <v>0</v>
      </c>
      <c r="N80" s="135">
        <f>'Jen Oct 2019'!BC58</f>
        <v>0</v>
      </c>
      <c r="O80" s="170">
        <f>'Jen Oct 2019'!BD58</f>
        <v>23.17</v>
      </c>
      <c r="P80" s="135">
        <f>'Jen Oct 2019'!BE58</f>
        <v>0</v>
      </c>
      <c r="Q80" s="257" t="str">
        <f t="shared" si="33"/>
        <v>Pay-on-time off bill</v>
      </c>
      <c r="R80" s="258" t="str">
        <f t="shared" si="34"/>
        <v>Inclusive</v>
      </c>
      <c r="S80" s="282">
        <f t="shared" si="27"/>
        <v>6643.9658181818177</v>
      </c>
      <c r="T80" s="282">
        <f t="shared" si="28"/>
        <v>5104.5589381090904</v>
      </c>
      <c r="U80" s="259">
        <f t="shared" si="35"/>
        <v>7308.3624</v>
      </c>
      <c r="V80" s="259">
        <f t="shared" si="36"/>
        <v>5615.0148319199998</v>
      </c>
      <c r="W80" s="165">
        <f>'Jen Oct 2019'!BL58</f>
        <v>0</v>
      </c>
      <c r="X80" s="166" t="str">
        <f>'Jen Oct 2019'!BM58</f>
        <v>n</v>
      </c>
    </row>
    <row r="81" spans="1:24" x14ac:dyDescent="0.15">
      <c r="A81" s="151" t="str">
        <f>'Jen Oct 2019'!K59</f>
        <v>Red Energy</v>
      </c>
      <c r="B81" s="153" t="str">
        <f>'Jen Oct 2019'!L59</f>
        <v>Red Business Saver</v>
      </c>
      <c r="C81" s="136">
        <f>IF('Jen Oct 2019'!BP59=0,91*'Jen Oct 2019'!M59/100,(91*'Jen Oct 2019'!M59/100)+'Jen Oct 2019'!BP59/4)</f>
        <v>103.66554545454545</v>
      </c>
      <c r="D81" s="136">
        <f>IF('Jen Oct 2019'!O59="",$C$61*$C$62*'Jen Oct 2019'!N59/100,IF($C$61*$C$62&gt;='Jen Oct 2019'!P59,('Jen Oct 2019'!P59*'Jen Oct 2019'!N59/100),($C$61*$C$62*'Jen Oct 2019'!N59/100)))</f>
        <v>1189.0454545454545</v>
      </c>
      <c r="E81" s="136">
        <f>IF(AND('Jen Oct 2019'!P59&gt;0,'Jen Oct 2019'!R59&gt;0),IF($C$61*$C$62&lt;'Jen Oct 2019'!P59,0,IF($C$61*$C$62&lt;=('Jen Oct 2019'!R59+'Jen Oct 2019'!P59),(($C$61*$C$62-'Jen Oct 2019'!P59)*'Jen Oct 2019'!Q59/100),(('Jen Oct 2019'!R59)*'Jen Oct 2019'!Q59/100))),0)</f>
        <v>0</v>
      </c>
      <c r="F81" s="136">
        <f>IF(AND('Jen Oct 2019'!Q59&gt;0,'Jen Oct 2019'!S59&gt;0),IF($C$61*$C$62&lt;('Jen Oct 2019'!R59+'Jen Oct 2019'!P59),0,IF($C$61*$C$62&lt;=('Jen Oct 2019'!T59+'Jen Oct 2019'!R59+'Jen Oct 2019'!P59),(($C$61*$C$62-('Jen Oct 2019'!R59+'Jen Oct 2019'!P59))*'Jen Oct 2019'!S59/100),('Jen Oct 2019'!T59*'Jen Oct 2019'!S59/100))),0)</f>
        <v>0</v>
      </c>
      <c r="G81" s="137">
        <f>IF(AND('Jen Oct 2019'!R59&gt;0,'Jen Oct 2019'!T59&gt;0),IF(($C$61*$C$62&lt;'Jen Oct 2019'!T59),(0),($C$61*$C$62-'Jen Oct 2019'!T59)*'Jen Oct 2019'!U59/100),IF(AND('Jen Oct 2019'!R59&gt;0,'Jen Oct 2019'!T59=""),IF(($C$61*$C$62&lt;'Jen Oct 2019'!R59+'Jen Oct 2019'!P59),(0),(($C$61*$C$62-('Jen Oct 2019'!R59+'Jen Oct 2019'!P59))*'Jen Oct 2019'!S59/100)),IF(AND('Jen Oct 2019'!P59&gt;0,'Jen Oct 2019'!R59=""&gt;0),IF(($C$61*$C$62&lt;'Jen Oct 2019'!P59),(0),($C$61*$C$62-'Jen Oct 2019'!P59)*'Jen Oct 2019'!Q59/100),0)))</f>
        <v>0</v>
      </c>
      <c r="H81" s="136">
        <f>($C$61*$C$63)*'Jen Oct 2019'!W59/100</f>
        <v>281.72727272727275</v>
      </c>
      <c r="I81" s="138">
        <f t="shared" si="29"/>
        <v>1574.4382727272728</v>
      </c>
      <c r="J81" s="290">
        <f t="shared" si="30"/>
        <v>5883.090909090909</v>
      </c>
      <c r="K81" s="291">
        <f t="shared" si="31"/>
        <v>6297.753090909091</v>
      </c>
      <c r="L81" s="139">
        <f t="shared" si="32"/>
        <v>6927.5284000000011</v>
      </c>
      <c r="M81" s="135">
        <f>'Jen Oct 2019'!BB59</f>
        <v>0</v>
      </c>
      <c r="N81" s="135">
        <f>'Jen Oct 2019'!BC59</f>
        <v>0</v>
      </c>
      <c r="O81" s="135">
        <f>'Jen Oct 2019'!BD59</f>
        <v>10</v>
      </c>
      <c r="P81" s="135">
        <f>'Jen Oct 2019'!BE59</f>
        <v>0</v>
      </c>
      <c r="Q81" s="257" t="str">
        <f t="shared" si="33"/>
        <v>Pay-on-time off bill</v>
      </c>
      <c r="R81" s="258" t="str">
        <f t="shared" si="34"/>
        <v>Inclusive</v>
      </c>
      <c r="S81" s="282">
        <f t="shared" si="27"/>
        <v>6297.753090909091</v>
      </c>
      <c r="T81" s="282">
        <f t="shared" si="28"/>
        <v>5667.9777818181819</v>
      </c>
      <c r="U81" s="259">
        <f t="shared" si="35"/>
        <v>6927.5284000000011</v>
      </c>
      <c r="V81" s="259">
        <f t="shared" si="36"/>
        <v>6234.775560000001</v>
      </c>
      <c r="W81" s="165">
        <f>'Jen Oct 2019'!BL59</f>
        <v>0</v>
      </c>
      <c r="X81" s="166" t="str">
        <f>'Jen Oct 2019'!BM59</f>
        <v>n</v>
      </c>
    </row>
    <row r="82" spans="1:24" x14ac:dyDescent="0.15">
      <c r="A82" s="151" t="str">
        <f>'Jen Oct 2019'!K60</f>
        <v>Simply Energy</v>
      </c>
      <c r="B82" s="153" t="str">
        <f>'Jen Oct 2019'!L60</f>
        <v>Business Plus</v>
      </c>
      <c r="C82" s="136">
        <f>IF('Jen Oct 2019'!BP60=0,91*'Jen Oct 2019'!M60/100,(91*'Jen Oct 2019'!M60/100)+'Jen Oct 2019'!BP60/4)</f>
        <v>108.76154545454546</v>
      </c>
      <c r="D82" s="136">
        <f>IF('Jen Oct 2019'!O60="",$C$61*$C$62*'Jen Oct 2019'!N60/100,IF($C$61*$C$62&gt;='Jen Oct 2019'!P60,('Jen Oct 2019'!P60*'Jen Oct 2019'!N60/100),($C$61*$C$62*'Jen Oct 2019'!N60/100)))</f>
        <v>1010.5454545454545</v>
      </c>
      <c r="E82" s="136">
        <f>IF(AND('Jen Oct 2019'!P60&gt;0,'Jen Oct 2019'!R60&gt;0),IF($C$61*$C$62&lt;'Jen Oct 2019'!P60,0,IF($C$61*$C$62&lt;=('Jen Oct 2019'!R60+'Jen Oct 2019'!P60),(($C$61*$C$62-'Jen Oct 2019'!P60)*'Jen Oct 2019'!Q60/100),(('Jen Oct 2019'!R60)*'Jen Oct 2019'!Q60/100))),0)</f>
        <v>0</v>
      </c>
      <c r="F82" s="136">
        <f>IF(AND('Jen Oct 2019'!Q60&gt;0,'Jen Oct 2019'!S60&gt;0),IF($C$61*$C$62&lt;('Jen Oct 2019'!R60+'Jen Oct 2019'!P60),0,IF($C$61*$C$62&lt;=('Jen Oct 2019'!T60+'Jen Oct 2019'!R60+'Jen Oct 2019'!P60),(($C$61*$C$62-('Jen Oct 2019'!R60+'Jen Oct 2019'!P60))*'Jen Oct 2019'!S60/100),('Jen Oct 2019'!T60*'Jen Oct 2019'!S60/100))),0)</f>
        <v>0</v>
      </c>
      <c r="G82" s="137">
        <f>IF(AND('Jen Oct 2019'!R60&gt;0,'Jen Oct 2019'!T60&gt;0),IF(($C$61*$C$62&lt;'Jen Oct 2019'!T60),(0),($C$61*$C$62-'Jen Oct 2019'!T60)*'Jen Oct 2019'!U60/100),IF(AND('Jen Oct 2019'!R60&gt;0,'Jen Oct 2019'!T60=""),IF(($C$61*$C$62&lt;'Jen Oct 2019'!R60+'Jen Oct 2019'!P60),(0),(($C$61*$C$62-('Jen Oct 2019'!R60+'Jen Oct 2019'!P60))*'Jen Oct 2019'!S60/100)),IF(AND('Jen Oct 2019'!P60&gt;0,'Jen Oct 2019'!R60=""&gt;0),IF(($C$61*$C$62&lt;'Jen Oct 2019'!P60),(0),($C$61*$C$62-'Jen Oct 2019'!P60)*'Jen Oct 2019'!Q60/100),0)))</f>
        <v>0</v>
      </c>
      <c r="H82" s="136">
        <f>($C$61*$C$63)*'Jen Oct 2019'!W60/100</f>
        <v>216.40909090909088</v>
      </c>
      <c r="I82" s="138">
        <f t="shared" si="29"/>
        <v>1335.7160909090908</v>
      </c>
      <c r="J82" s="290">
        <f t="shared" si="30"/>
        <v>4907.8181818181811</v>
      </c>
      <c r="K82" s="291">
        <f t="shared" si="31"/>
        <v>5342.8643636363631</v>
      </c>
      <c r="L82" s="139">
        <f t="shared" si="32"/>
        <v>5877.1508000000003</v>
      </c>
      <c r="M82" s="135">
        <f>'Jen Oct 2019'!BB60</f>
        <v>0</v>
      </c>
      <c r="N82" s="135">
        <f>'Jen Oct 2019'!BC60</f>
        <v>0</v>
      </c>
      <c r="O82" s="135">
        <f>'Jen Oct 2019'!BD60</f>
        <v>0</v>
      </c>
      <c r="P82" s="135">
        <f>'Jen Oct 2019'!BE60</f>
        <v>0</v>
      </c>
      <c r="Q82" s="257" t="str">
        <f t="shared" si="33"/>
        <v>No discount</v>
      </c>
      <c r="R82" s="258" t="str">
        <f t="shared" si="34"/>
        <v>Exclusive</v>
      </c>
      <c r="S82" s="282">
        <f t="shared" si="27"/>
        <v>5342.8643636363631</v>
      </c>
      <c r="T82" s="282">
        <f t="shared" si="28"/>
        <v>5342.8643636363631</v>
      </c>
      <c r="U82" s="259">
        <f t="shared" ref="U82:U87" si="38">S82*1.1</f>
        <v>5877.1508000000003</v>
      </c>
      <c r="V82" s="259">
        <f t="shared" ref="V82:V87" si="39">T82*1.1</f>
        <v>5877.1508000000003</v>
      </c>
      <c r="W82" s="165">
        <f>'Jen Oct 2019'!BL60</f>
        <v>0</v>
      </c>
      <c r="X82" s="166" t="str">
        <f>'Jen Oct 2019'!BM60</f>
        <v>n</v>
      </c>
    </row>
    <row r="83" spans="1:24" x14ac:dyDescent="0.15">
      <c r="A83" s="151" t="str">
        <f>'Jen Oct 2019'!K61</f>
        <v>Sumo Power</v>
      </c>
      <c r="B83" s="153" t="str">
        <f>'Jen Oct 2019'!L61</f>
        <v>Lite Business</v>
      </c>
      <c r="C83" s="136">
        <f>IF('Jen Oct 2019'!BP61=0,91*'Jen Oct 2019'!M61/100,(91*'Jen Oct 2019'!M61/100)+'Jen Oct 2019'!BP61/4)</f>
        <v>109.19999999999999</v>
      </c>
      <c r="D83" s="136">
        <f>IF('Jen Oct 2019'!O61="",$C$61*$C$62*'Jen Oct 2019'!N61/100,IF($C$61*$C$62&gt;='Jen Oct 2019'!P61,('Jen Oct 2019'!P61*'Jen Oct 2019'!N61/100),($C$61*$C$62*'Jen Oct 2019'!N61/100)))</f>
        <v>969.49999999999989</v>
      </c>
      <c r="E83" s="136">
        <f>IF(AND('Jen Oct 2019'!P61&gt;0,'Jen Oct 2019'!R61&gt;0),IF($C$61*$C$62&lt;'Jen Oct 2019'!P61,0,IF($C$61*$C$62&lt;=('Jen Oct 2019'!R61+'Jen Oct 2019'!P61),(($C$61*$C$62-'Jen Oct 2019'!P61)*'Jen Oct 2019'!Q61/100),(('Jen Oct 2019'!R61)*'Jen Oct 2019'!Q61/100))),0)</f>
        <v>0</v>
      </c>
      <c r="F83" s="136">
        <f>IF(AND('Jen Oct 2019'!Q61&gt;0,'Jen Oct 2019'!S61&gt;0),IF($C$61*$C$62&lt;('Jen Oct 2019'!R61+'Jen Oct 2019'!P61),0,IF($C$61*$C$62&lt;=('Jen Oct 2019'!T61+'Jen Oct 2019'!R61+'Jen Oct 2019'!P61),(($C$61*$C$62-('Jen Oct 2019'!R61+'Jen Oct 2019'!P61))*'Jen Oct 2019'!S61/100),('Jen Oct 2019'!T61*'Jen Oct 2019'!S61/100))),0)</f>
        <v>0</v>
      </c>
      <c r="G83" s="137">
        <f>IF(AND('Jen Oct 2019'!R61&gt;0,'Jen Oct 2019'!T61&gt;0),IF(($C$61*$C$62&lt;'Jen Oct 2019'!T61),(0),($C$61*$C$62-'Jen Oct 2019'!T61)*'Jen Oct 2019'!U61/100),IF(AND('Jen Oct 2019'!R61&gt;0,'Jen Oct 2019'!T61=""),IF(($C$61*$C$62&lt;'Jen Oct 2019'!R61+'Jen Oct 2019'!P61),(0),(($C$61*$C$62-('Jen Oct 2019'!R61+'Jen Oct 2019'!P61))*'Jen Oct 2019'!S61/100)),IF(AND('Jen Oct 2019'!P61&gt;0,'Jen Oct 2019'!R61=""&gt;0),IF(($C$61*$C$62&lt;'Jen Oct 2019'!P61),(0),($C$61*$C$62-'Jen Oct 2019'!P61)*'Jen Oct 2019'!Q61/100),0)))</f>
        <v>0</v>
      </c>
      <c r="H83" s="136">
        <f>($C$61*$C$63)*'Jen Oct 2019'!W61/100</f>
        <v>266.99999999999994</v>
      </c>
      <c r="I83" s="138">
        <f t="shared" si="29"/>
        <v>1345.6999999999998</v>
      </c>
      <c r="J83" s="290">
        <f t="shared" si="30"/>
        <v>4945.9999999999991</v>
      </c>
      <c r="K83" s="291">
        <f t="shared" si="31"/>
        <v>5382.7999999999993</v>
      </c>
      <c r="L83" s="139">
        <f t="shared" si="32"/>
        <v>5921.08</v>
      </c>
      <c r="M83" s="135">
        <f>'Jen Oct 2019'!BB61</f>
        <v>0</v>
      </c>
      <c r="N83" s="135">
        <f>'Jen Oct 2019'!BC61</f>
        <v>0</v>
      </c>
      <c r="O83" s="135">
        <f>'Jen Oct 2019'!BD61</f>
        <v>0</v>
      </c>
      <c r="P83" s="135">
        <f>'Jen Oct 2019'!BE61</f>
        <v>0</v>
      </c>
      <c r="Q83" s="257" t="str">
        <f t="shared" si="33"/>
        <v>No discount</v>
      </c>
      <c r="R83" s="258" t="str">
        <f t="shared" si="34"/>
        <v>Exclusive</v>
      </c>
      <c r="S83" s="282">
        <f t="shared" si="27"/>
        <v>5382.7999999999993</v>
      </c>
      <c r="T83" s="282">
        <f t="shared" si="28"/>
        <v>5382.7999999999993</v>
      </c>
      <c r="U83" s="259">
        <f t="shared" si="38"/>
        <v>5921.08</v>
      </c>
      <c r="V83" s="259">
        <f t="shared" si="39"/>
        <v>5921.08</v>
      </c>
      <c r="W83" s="165">
        <f>'Jen Oct 2019'!BL61</f>
        <v>0</v>
      </c>
      <c r="X83" s="166" t="str">
        <f>'Jen Oct 2019'!BM61</f>
        <v>n</v>
      </c>
    </row>
    <row r="84" spans="1:24" x14ac:dyDescent="0.15">
      <c r="A84" s="151" t="str">
        <f>'Jen Oct 2019'!K62</f>
        <v>Blue NRG</v>
      </c>
      <c r="B84" s="153" t="str">
        <f>'Jen Oct 2019'!L62</f>
        <v>Market offer</v>
      </c>
      <c r="C84" s="136">
        <f>IF('Jen Oct 2019'!BP62=0,91*'Jen Oct 2019'!M62/100,(91*'Jen Oct 2019'!M62/100)+'Jen Oct 2019'!BP62/4)</f>
        <v>140.84979999999999</v>
      </c>
      <c r="D84" s="136">
        <f>IF('Jen Oct 2019'!O62="",$C$61*$C$62*'Jen Oct 2019'!N62/100,IF($C$61*$C$62&gt;='Jen Oct 2019'!P62,('Jen Oct 2019'!P62*'Jen Oct 2019'!N62/100),($C$61*$C$62*'Jen Oct 2019'!N62/100)))</f>
        <v>953.75</v>
      </c>
      <c r="E84" s="136">
        <f>IF(AND('Jen Oct 2019'!P62&gt;0,'Jen Oct 2019'!R62&gt;0),IF($C$61*$C$62&lt;'Jen Oct 2019'!P62,0,IF($C$61*$C$62&lt;=('Jen Oct 2019'!R62+'Jen Oct 2019'!P62),(($C$61*$C$62-'Jen Oct 2019'!P62)*'Jen Oct 2019'!Q62/100),(('Jen Oct 2019'!R62)*'Jen Oct 2019'!Q62/100))),0)</f>
        <v>0</v>
      </c>
      <c r="F84" s="136">
        <f>IF(AND('Jen Oct 2019'!Q62&gt;0,'Jen Oct 2019'!S62&gt;0),IF($C$61*$C$62&lt;('Jen Oct 2019'!R62+'Jen Oct 2019'!P62),0,IF($C$61*$C$62&lt;=('Jen Oct 2019'!T62+'Jen Oct 2019'!R62+'Jen Oct 2019'!P62),(($C$61*$C$62-('Jen Oct 2019'!R62+'Jen Oct 2019'!P62))*'Jen Oct 2019'!S62/100),('Jen Oct 2019'!T62*'Jen Oct 2019'!S62/100))),0)</f>
        <v>0</v>
      </c>
      <c r="G84" s="137">
        <f>IF(AND('Jen Oct 2019'!R62&gt;0,'Jen Oct 2019'!T62&gt;0),IF(($C$61*$C$62&lt;'Jen Oct 2019'!T62),(0),($C$61*$C$62-'Jen Oct 2019'!T62)*'Jen Oct 2019'!U62/100),IF(AND('Jen Oct 2019'!R62&gt;0,'Jen Oct 2019'!T62=""),IF(($C$61*$C$62&lt;'Jen Oct 2019'!R62+'Jen Oct 2019'!P62),(0),(($C$61*$C$62-('Jen Oct 2019'!R62+'Jen Oct 2019'!P62))*'Jen Oct 2019'!S62/100)),IF(AND('Jen Oct 2019'!P62&gt;0,'Jen Oct 2019'!R62=""&gt;0),IF(($C$61*$C$62&lt;'Jen Oct 2019'!P62),(0),($C$61*$C$62-'Jen Oct 2019'!P62)*'Jen Oct 2019'!Q62/100),0)))</f>
        <v>0</v>
      </c>
      <c r="H84" s="136">
        <f>($C$61*$C$63)*'Jen Oct 2019'!W62/100</f>
        <v>217.5</v>
      </c>
      <c r="I84" s="138">
        <f t="shared" si="29"/>
        <v>1312.0998</v>
      </c>
      <c r="J84" s="290">
        <f t="shared" ref="J84:J87" si="40">(I84-C84)*4</f>
        <v>4685</v>
      </c>
      <c r="K84" s="291">
        <f t="shared" ref="K84:K87" si="41">I84*4</f>
        <v>5248.3991999999998</v>
      </c>
      <c r="L84" s="139">
        <f t="shared" si="32"/>
        <v>5773.2391200000002</v>
      </c>
      <c r="M84" s="135">
        <f>'Jen Oct 2019'!BB62</f>
        <v>0</v>
      </c>
      <c r="N84" s="135">
        <f>'Jen Oct 2019'!BC62</f>
        <v>0</v>
      </c>
      <c r="O84" s="170">
        <f>'Jen Oct 2019'!BD62</f>
        <v>0</v>
      </c>
      <c r="P84" s="135">
        <f>'Jen Oct 2019'!BE62</f>
        <v>0</v>
      </c>
      <c r="Q84" s="257" t="str">
        <f t="shared" si="33"/>
        <v>No discount</v>
      </c>
      <c r="R84" s="258" t="str">
        <f t="shared" si="34"/>
        <v>Exclusive</v>
      </c>
      <c r="S84" s="282">
        <f t="shared" si="27"/>
        <v>5248.3991999999998</v>
      </c>
      <c r="T84" s="282">
        <f t="shared" si="28"/>
        <v>5248.3991999999998</v>
      </c>
      <c r="U84" s="259">
        <f t="shared" si="38"/>
        <v>5773.2391200000002</v>
      </c>
      <c r="V84" s="259">
        <f t="shared" si="39"/>
        <v>5773.2391200000002</v>
      </c>
      <c r="W84" s="165">
        <f>'Jen Oct 2019'!BL62</f>
        <v>36</v>
      </c>
      <c r="X84" s="166" t="str">
        <f>'Jen Oct 2019'!BM62</f>
        <v>n</v>
      </c>
    </row>
    <row r="85" spans="1:24" x14ac:dyDescent="0.15">
      <c r="A85" s="151" t="str">
        <f>'Jen Oct 2019'!K63</f>
        <v>Tango Energy</v>
      </c>
      <c r="B85" s="153" t="str">
        <f>'Jen Oct 2019'!L63</f>
        <v>Business Select</v>
      </c>
      <c r="C85" s="136">
        <f>IF('Jen Oct 2019'!BP63=0,91*'Jen Oct 2019'!M63/100,(91*'Jen Oct 2019'!M63/100)+'Jen Oct 2019'!BP63/4)</f>
        <v>127.4</v>
      </c>
      <c r="D85" s="136">
        <f>IF('Jen Oct 2019'!O63="",$C$61*$C$62*'Jen Oct 2019'!N63/100,IF($C$61*$C$62&gt;='Jen Oct 2019'!P63,('Jen Oct 2019'!P63*'Jen Oct 2019'!N63/100),($C$61*$C$62*'Jen Oct 2019'!N63/100)))</f>
        <v>917</v>
      </c>
      <c r="E85" s="136">
        <f>IF(AND('Jen Oct 2019'!P63&gt;0,'Jen Oct 2019'!R63&gt;0),IF($C$61*$C$62&lt;'Jen Oct 2019'!P63,0,IF($C$61*$C$62&lt;=('Jen Oct 2019'!R63+'Jen Oct 2019'!P63),(($C$61*$C$62-'Jen Oct 2019'!P63)*'Jen Oct 2019'!Q63/100),(('Jen Oct 2019'!R63)*'Jen Oct 2019'!Q63/100))),0)</f>
        <v>0</v>
      </c>
      <c r="F85" s="136">
        <f>IF(AND('Jen Oct 2019'!Q63&gt;0,'Jen Oct 2019'!S63&gt;0),IF($C$61*$C$62&lt;('Jen Oct 2019'!R63+'Jen Oct 2019'!P63),0,IF($C$61*$C$62&lt;=('Jen Oct 2019'!T63+'Jen Oct 2019'!R63+'Jen Oct 2019'!P63),(($C$61*$C$62-('Jen Oct 2019'!R63+'Jen Oct 2019'!P63))*'Jen Oct 2019'!S63/100),('Jen Oct 2019'!T63*'Jen Oct 2019'!S63/100))),0)</f>
        <v>0</v>
      </c>
      <c r="G85" s="137">
        <f>IF(AND('Jen Oct 2019'!R63&gt;0,'Jen Oct 2019'!T63&gt;0),IF(($C$61*$C$62&lt;'Jen Oct 2019'!T63),(0),($C$61*$C$62-'Jen Oct 2019'!T63)*'Jen Oct 2019'!U63/100),IF(AND('Jen Oct 2019'!R63&gt;0,'Jen Oct 2019'!T63=""),IF(($C$61*$C$62&lt;'Jen Oct 2019'!R63+'Jen Oct 2019'!P63),(0),(($C$61*$C$62-('Jen Oct 2019'!R63+'Jen Oct 2019'!P63))*'Jen Oct 2019'!S63/100)),IF(AND('Jen Oct 2019'!P63&gt;0,'Jen Oct 2019'!R63=""&gt;0),IF(($C$61*$C$62&lt;'Jen Oct 2019'!P63),(0),($C$61*$C$62-'Jen Oct 2019'!P63)*'Jen Oct 2019'!Q63/100),0)))</f>
        <v>0</v>
      </c>
      <c r="H85" s="136">
        <f>($C$61*$C$63)*'Jen Oct 2019'!W63/100</f>
        <v>205.5</v>
      </c>
      <c r="I85" s="138">
        <f t="shared" si="29"/>
        <v>1249.9000000000001</v>
      </c>
      <c r="J85" s="290">
        <f t="shared" si="40"/>
        <v>4490</v>
      </c>
      <c r="K85" s="291">
        <f t="shared" si="41"/>
        <v>4999.6000000000004</v>
      </c>
      <c r="L85" s="139">
        <f t="shared" si="32"/>
        <v>5499.56</v>
      </c>
      <c r="M85" s="135">
        <f>'Jen Oct 2019'!BB63</f>
        <v>0</v>
      </c>
      <c r="N85" s="135">
        <f>'Jen Oct 2019'!BC63</f>
        <v>0</v>
      </c>
      <c r="O85" s="135">
        <f>'Jen Oct 2019'!BD63</f>
        <v>0</v>
      </c>
      <c r="P85" s="135">
        <f>'Jen Oct 2019'!BE63</f>
        <v>0</v>
      </c>
      <c r="Q85" s="257" t="str">
        <f t="shared" si="33"/>
        <v>No discount</v>
      </c>
      <c r="R85" s="258" t="str">
        <f t="shared" si="34"/>
        <v>Exclusive</v>
      </c>
      <c r="S85" s="282">
        <f t="shared" si="27"/>
        <v>4999.6000000000004</v>
      </c>
      <c r="T85" s="282">
        <f t="shared" si="28"/>
        <v>4999.6000000000004</v>
      </c>
      <c r="U85" s="259">
        <f t="shared" si="38"/>
        <v>5499.56</v>
      </c>
      <c r="V85" s="259">
        <f t="shared" si="39"/>
        <v>5499.56</v>
      </c>
      <c r="W85" s="165">
        <f>'Jen Oct 2019'!BL63</f>
        <v>0</v>
      </c>
      <c r="X85" s="166" t="str">
        <f>'Jen Oct 2019'!BM63</f>
        <v>n</v>
      </c>
    </row>
    <row r="86" spans="1:24" x14ac:dyDescent="0.15">
      <c r="A86" s="151" t="str">
        <f>'Jen Oct 2019'!K64</f>
        <v>Amaysim</v>
      </c>
      <c r="B86" s="153" t="str">
        <f>'Jen Oct 2019'!L64</f>
        <v>Business as you go</v>
      </c>
      <c r="C86" s="136">
        <f>IF('Jen Oct 2019'!BP64=0,91*'Jen Oct 2019'!M64/100,(91*'Jen Oct 2019'!M64/100)+'Jen Oct 2019'!BP64/4)</f>
        <v>87.087000000000003</v>
      </c>
      <c r="D86" s="136">
        <f>IF('Jen Oct 2019'!O64="",$C$61*$C$62*'Jen Oct 2019'!N64/100,IF($C$61*$C$62&gt;='Jen Oct 2019'!P64,('Jen Oct 2019'!P64*'Jen Oct 2019'!N64/100),($C$61*$C$62*'Jen Oct 2019'!N64/100)))</f>
        <v>1081.5</v>
      </c>
      <c r="E86" s="136">
        <f>IF(AND('Jen Oct 2019'!P64&gt;0,'Jen Oct 2019'!R64&gt;0),IF($C$61*$C$62&lt;'Jen Oct 2019'!P64,0,IF($C$61*$C$62&lt;=('Jen Oct 2019'!R64+'Jen Oct 2019'!P64),(($C$61*$C$62-'Jen Oct 2019'!P64)*'Jen Oct 2019'!Q64/100),(('Jen Oct 2019'!R64)*'Jen Oct 2019'!Q64/100))),0)</f>
        <v>0</v>
      </c>
      <c r="F86" s="136">
        <f>IF(AND('Jen Oct 2019'!Q64&gt;0,'Jen Oct 2019'!S64&gt;0),IF($C$61*$C$62&lt;('Jen Oct 2019'!R64+'Jen Oct 2019'!P64),0,IF($C$61*$C$62&lt;=('Jen Oct 2019'!T64+'Jen Oct 2019'!R64+'Jen Oct 2019'!P64),(($C$61*$C$62-('Jen Oct 2019'!R64+'Jen Oct 2019'!P64))*'Jen Oct 2019'!S64/100),('Jen Oct 2019'!T64*'Jen Oct 2019'!S64/100))),0)</f>
        <v>0</v>
      </c>
      <c r="G86" s="137">
        <f>IF(AND('Jen Oct 2019'!R64&gt;0,'Jen Oct 2019'!T64&gt;0),IF(($C$61*$C$62&lt;'Jen Oct 2019'!T64),(0),($C$61*$C$62-'Jen Oct 2019'!T64)*'Jen Oct 2019'!U64/100),IF(AND('Jen Oct 2019'!R64&gt;0,'Jen Oct 2019'!T64=""),IF(($C$61*$C$62&lt;'Jen Oct 2019'!R64+'Jen Oct 2019'!P64),(0),(($C$61*$C$62-('Jen Oct 2019'!R64+'Jen Oct 2019'!P64))*'Jen Oct 2019'!S64/100)),IF(AND('Jen Oct 2019'!P64&gt;0,'Jen Oct 2019'!R64=""&gt;0),IF(($C$61*$C$62&lt;'Jen Oct 2019'!P64),(0),($C$61*$C$62-'Jen Oct 2019'!P64)*'Jen Oct 2019'!Q64/100),0)))</f>
        <v>0</v>
      </c>
      <c r="H86" s="136">
        <f>($C$61*$C$63)*'Jen Oct 2019'!W64/100</f>
        <v>262.5</v>
      </c>
      <c r="I86" s="138">
        <f t="shared" si="29"/>
        <v>1431.087</v>
      </c>
      <c r="J86" s="290">
        <f t="shared" si="40"/>
        <v>5376</v>
      </c>
      <c r="K86" s="291">
        <f t="shared" si="41"/>
        <v>5724.348</v>
      </c>
      <c r="L86" s="139">
        <f t="shared" si="32"/>
        <v>6296.7828000000009</v>
      </c>
      <c r="M86" s="135">
        <f>'Jen Oct 2019'!BB64</f>
        <v>0</v>
      </c>
      <c r="N86" s="135">
        <f>'Jen Oct 2019'!BC64</f>
        <v>0</v>
      </c>
      <c r="O86" s="135">
        <f>'Jen Oct 2019'!BD64</f>
        <v>0</v>
      </c>
      <c r="P86" s="135">
        <f>'Jen Oct 2019'!BE64</f>
        <v>0</v>
      </c>
      <c r="Q86" s="257" t="str">
        <f t="shared" si="33"/>
        <v>No discount</v>
      </c>
      <c r="R86" s="258" t="str">
        <f t="shared" si="34"/>
        <v>Exclusive</v>
      </c>
      <c r="S86" s="282">
        <f t="shared" si="27"/>
        <v>5724.348</v>
      </c>
      <c r="T86" s="282">
        <f t="shared" si="28"/>
        <v>5724.348</v>
      </c>
      <c r="U86" s="259">
        <f t="shared" si="38"/>
        <v>6296.7828000000009</v>
      </c>
      <c r="V86" s="259">
        <f t="shared" si="39"/>
        <v>6296.7828000000009</v>
      </c>
      <c r="W86" s="165">
        <f>'Jen Oct 2019'!BL64</f>
        <v>0</v>
      </c>
      <c r="X86" s="166" t="str">
        <f>'Jen Oct 2019'!BM64</f>
        <v>n</v>
      </c>
    </row>
    <row r="87" spans="1:24" ht="15" thickBot="1" x14ac:dyDescent="0.2">
      <c r="A87" s="152" t="str">
        <f>'Jen Oct 2019'!K65</f>
        <v>Powerclub</v>
      </c>
      <c r="B87" s="155" t="str">
        <f>'Jen Oct 2019'!L65</f>
        <v>Powerbank Business</v>
      </c>
      <c r="C87" s="145">
        <f>IF('Jen Oct 2019'!BP65=0,91*'Jen Oct 2019'!M65/100,(91*'Jen Oct 2019'!M65/100)+'Jen Oct 2019'!BP65/4)</f>
        <v>99.383454545454555</v>
      </c>
      <c r="D87" s="145">
        <f>IF('Jen Oct 2019'!O65="",$C$61*$C$62*'Jen Oct 2019'!N65/100,IF($C$61*$C$62&gt;='Jen Oct 2019'!P65,('Jen Oct 2019'!P65*'Jen Oct 2019'!N65/100),($C$61*$C$62*'Jen Oct 2019'!N65/100)))</f>
        <v>877.22727272727263</v>
      </c>
      <c r="E87" s="145">
        <f>IF(AND('Jen Oct 2019'!P65&gt;0,'Jen Oct 2019'!R65&gt;0),IF($C$61*$C$62&lt;'Jen Oct 2019'!P65,0,IF($C$61*$C$62&lt;=('Jen Oct 2019'!R65+'Jen Oct 2019'!P65),(($C$61*$C$62-'Jen Oct 2019'!P65)*'Jen Oct 2019'!Q65/100),(('Jen Oct 2019'!R65)*'Jen Oct 2019'!Q65/100))),0)</f>
        <v>0</v>
      </c>
      <c r="F87" s="145">
        <f>IF(AND('Jen Oct 2019'!Q65&gt;0,'Jen Oct 2019'!S65&gt;0),IF($C$61*$C$62&lt;('Jen Oct 2019'!R65+'Jen Oct 2019'!P65),0,IF($C$61*$C$62&lt;=('Jen Oct 2019'!T65+'Jen Oct 2019'!R65+'Jen Oct 2019'!P65),(($C$61*$C$62-('Jen Oct 2019'!R65+'Jen Oct 2019'!P65))*'Jen Oct 2019'!S65/100),('Jen Oct 2019'!T65*'Jen Oct 2019'!S65/100))),0)</f>
        <v>0</v>
      </c>
      <c r="G87" s="146">
        <f>IF(AND('Jen Oct 2019'!R65&gt;0,'Jen Oct 2019'!T65&gt;0),IF(($C$61*$C$62&lt;'Jen Oct 2019'!T65),(0),($C$61*$C$62-'Jen Oct 2019'!T65)*'Jen Oct 2019'!U65/100),IF(AND('Jen Oct 2019'!R65&gt;0,'Jen Oct 2019'!T65=""),IF(($C$61*$C$62&lt;'Jen Oct 2019'!R65+'Jen Oct 2019'!P65),(0),(($C$61*$C$62-('Jen Oct 2019'!R65+'Jen Oct 2019'!P65))*'Jen Oct 2019'!S65/100)),IF(AND('Jen Oct 2019'!P65&gt;0,'Jen Oct 2019'!R65=""&gt;0),IF(($C$61*$C$62&lt;'Jen Oct 2019'!P65),(0),($C$61*$C$62-'Jen Oct 2019'!P65)*'Jen Oct 2019'!Q65/100),0)))</f>
        <v>0</v>
      </c>
      <c r="H87" s="145">
        <f>($C$61*$C$63)*'Jen Oct 2019'!W65/100</f>
        <v>233.72727272727272</v>
      </c>
      <c r="I87" s="147">
        <f t="shared" si="29"/>
        <v>1210.338</v>
      </c>
      <c r="J87" s="284">
        <f t="shared" si="40"/>
        <v>4443.818181818182</v>
      </c>
      <c r="K87" s="289">
        <f t="shared" si="41"/>
        <v>4841.3519999999999</v>
      </c>
      <c r="L87" s="148">
        <f t="shared" si="32"/>
        <v>5325.4872000000005</v>
      </c>
      <c r="M87" s="144">
        <f>'Jen Oct 2019'!BB65</f>
        <v>0</v>
      </c>
      <c r="N87" s="144">
        <f>'Jen Oct 2019'!BC65</f>
        <v>0</v>
      </c>
      <c r="O87" s="144">
        <f>'Jen Oct 2019'!BD65</f>
        <v>0</v>
      </c>
      <c r="P87" s="144">
        <f>'Jen Oct 2019'!BE65</f>
        <v>0</v>
      </c>
      <c r="Q87" s="260" t="str">
        <f t="shared" si="33"/>
        <v>No discount</v>
      </c>
      <c r="R87" s="261" t="str">
        <f t="shared" si="34"/>
        <v>Exclusive</v>
      </c>
      <c r="S87" s="284">
        <f t="shared" si="27"/>
        <v>4841.3519999999999</v>
      </c>
      <c r="T87" s="289">
        <f t="shared" si="28"/>
        <v>4841.3519999999999</v>
      </c>
      <c r="U87" s="262">
        <f t="shared" si="38"/>
        <v>5325.4872000000005</v>
      </c>
      <c r="V87" s="262">
        <f t="shared" si="39"/>
        <v>5325.4872000000005</v>
      </c>
      <c r="W87" s="168">
        <f>'Jen Oct 2019'!BL65</f>
        <v>0</v>
      </c>
      <c r="X87" s="169" t="str">
        <f>'Jen Oct 2019'!BM65</f>
        <v>n</v>
      </c>
    </row>
  </sheetData>
  <sheetProtection algorithmName="SHA-512" hashValue="YpoUP9RhjxChBA0XahRQTRQ6SkCSDhB8+sOZE1KF5jTKWJdwjRYG/70dkvoAU/tgZspsugrR/SjdsnxVsS6jxg==" saltValue="u3D1xiBrdhCTJ8lfeJz7lA==" spinCount="100000" sheet="1" objects="1" scenarios="1"/>
  <conditionalFormatting sqref="A39:I57 A8:I30 W8:X8 W10:X30 W39:X57 L8:P30 L39:P57">
    <cfRule type="expression" dxfId="98" priority="249">
      <formula>MOD(ROW(),2)=0</formula>
    </cfRule>
  </conditionalFormatting>
  <conditionalFormatting sqref="A84:C84 H84:I84 W84:X84 M84:P84">
    <cfRule type="expression" dxfId="97" priority="240">
      <formula>MOD(ROW(),2)=0</formula>
    </cfRule>
  </conditionalFormatting>
  <conditionalFormatting sqref="A66:I66 H67:I83 A67:C83 A85:C87 H85:I87 D67:G87 M66:P83 W66:X83 W85:X87 M85:P87">
    <cfRule type="expression" dxfId="96" priority="242">
      <formula>MOD(ROW(),2)=0</formula>
    </cfRule>
  </conditionalFormatting>
  <conditionalFormatting sqref="Q8:R29">
    <cfRule type="expression" dxfId="95" priority="237">
      <formula>MOD(ROW(),2)=0</formula>
    </cfRule>
  </conditionalFormatting>
  <conditionalFormatting sqref="Q30:R30">
    <cfRule type="expression" dxfId="94" priority="236">
      <formula>MOD(ROW(),2)=0</formula>
    </cfRule>
  </conditionalFormatting>
  <conditionalFormatting sqref="Q39:R57">
    <cfRule type="expression" dxfId="93" priority="163">
      <formula>MOD(ROW(),2)=0</formula>
    </cfRule>
  </conditionalFormatting>
  <conditionalFormatting sqref="Q66:R87">
    <cfRule type="expression" dxfId="92" priority="105">
      <formula>MOD(ROW(),2)=0</formula>
    </cfRule>
  </conditionalFormatting>
  <conditionalFormatting sqref="U8:V8">
    <cfRule type="expression" dxfId="91" priority="37">
      <formula>MOD(ROW(),2)=0</formula>
    </cfRule>
  </conditionalFormatting>
  <conditionalFormatting sqref="U27:V29">
    <cfRule type="expression" dxfId="90" priority="31">
      <formula>MOD(ROW(),2)=0</formula>
    </cfRule>
  </conditionalFormatting>
  <conditionalFormatting sqref="U9:V26">
    <cfRule type="expression" dxfId="89" priority="34">
      <formula>MOD(ROW(),2)=0</formula>
    </cfRule>
  </conditionalFormatting>
  <conditionalFormatting sqref="U30:V30">
    <cfRule type="expression" dxfId="88" priority="28">
      <formula>MOD(ROW(),2)=0</formula>
    </cfRule>
  </conditionalFormatting>
  <conditionalFormatting sqref="U39:V39">
    <cfRule type="expression" dxfId="87" priority="25">
      <formula>MOD(ROW(),2)=0</formula>
    </cfRule>
  </conditionalFormatting>
  <conditionalFormatting sqref="U40:V56">
    <cfRule type="expression" dxfId="86" priority="22">
      <formula>MOD(ROW(),2)=0</formula>
    </cfRule>
  </conditionalFormatting>
  <conditionalFormatting sqref="U57:V57">
    <cfRule type="expression" dxfId="85" priority="19">
      <formula>MOD(ROW(),2)=0</formula>
    </cfRule>
  </conditionalFormatting>
  <conditionalFormatting sqref="U66:V66">
    <cfRule type="expression" dxfId="84" priority="16">
      <formula>MOD(ROW(),2)=0</formula>
    </cfRule>
  </conditionalFormatting>
  <conditionalFormatting sqref="U67:V81">
    <cfRule type="expression" dxfId="83" priority="13">
      <formula>MOD(ROW(),2)=0</formula>
    </cfRule>
  </conditionalFormatting>
  <conditionalFormatting sqref="U82:V87">
    <cfRule type="expression" dxfId="82" priority="7">
      <formula>MOD(ROW(),2)=0</formula>
    </cfRule>
  </conditionalFormatting>
  <conditionalFormatting sqref="L66:L84">
    <cfRule type="expression" dxfId="81" priority="4">
      <formula>MOD(ROW(),2)=0</formula>
    </cfRule>
  </conditionalFormatting>
  <conditionalFormatting sqref="L85">
    <cfRule type="expression" dxfId="80" priority="3">
      <formula>MOD(ROW(),2)=0</formula>
    </cfRule>
  </conditionalFormatting>
  <conditionalFormatting sqref="L86">
    <cfRule type="expression" dxfId="79" priority="2">
      <formula>MOD(ROW(),2)=0</formula>
    </cfRule>
  </conditionalFormatting>
  <conditionalFormatting sqref="L87">
    <cfRule type="expression" dxfId="78" priority="1">
      <formula>MOD(ROW(),2)=0</formula>
    </cfRule>
  </conditionalFormatting>
  <pageMargins left="0.75" right="0.75" top="1" bottom="1" header="0.5" footer="0.5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B331B2-73AF-EB4E-AA80-8DDC5D6F5509}">
  <sheetPr codeName="Sheet10">
    <tabColor theme="4" tint="0.39997558519241921"/>
  </sheetPr>
  <dimension ref="A1:Y159"/>
  <sheetViews>
    <sheetView topLeftCell="A22" zoomScaleNormal="100" zoomScalePageLayoutView="125" workbookViewId="0">
      <selection activeCell="H95" sqref="H95"/>
    </sheetView>
  </sheetViews>
  <sheetFormatPr baseColWidth="10" defaultColWidth="10.6640625" defaultRowHeight="14" x14ac:dyDescent="0.15"/>
  <cols>
    <col min="1" max="1" width="23.83203125" style="397" customWidth="1"/>
    <col min="2" max="2" width="25.33203125" style="397" customWidth="1"/>
    <col min="3" max="3" width="12.6640625" style="397" customWidth="1"/>
    <col min="4" max="4" width="10.5" style="397" customWidth="1"/>
    <col min="5" max="8" width="11.6640625" style="397" customWidth="1"/>
    <col min="9" max="9" width="12" style="397" customWidth="1"/>
    <col min="10" max="10" width="12" style="397" hidden="1" customWidth="1"/>
    <col min="11" max="11" width="12.6640625" style="397" hidden="1" customWidth="1"/>
    <col min="12" max="12" width="12.6640625" style="397" customWidth="1"/>
    <col min="13" max="13" width="11.6640625" style="397" customWidth="1"/>
    <col min="14" max="16" width="10.5" style="397" customWidth="1"/>
    <col min="17" max="18" width="10.5" style="397" hidden="1" customWidth="1"/>
    <col min="19" max="20" width="11.5" style="397" hidden="1" customWidth="1"/>
    <col min="21" max="22" width="11.83203125" style="397" customWidth="1"/>
    <col min="23" max="24" width="10.5" style="397" customWidth="1"/>
    <col min="25" max="16384" width="10.6640625" style="397"/>
  </cols>
  <sheetData>
    <row r="1" spans="1:25" x14ac:dyDescent="0.15">
      <c r="A1" s="216" t="s">
        <v>10</v>
      </c>
    </row>
    <row r="2" spans="1:25" x14ac:dyDescent="0.15">
      <c r="A2" s="398" t="s">
        <v>203</v>
      </c>
      <c r="E2" s="216"/>
      <c r="F2" s="216"/>
      <c r="G2" s="216"/>
    </row>
    <row r="3" spans="1:25" ht="15" thickBot="1" x14ac:dyDescent="0.2">
      <c r="G3" s="399"/>
    </row>
    <row r="4" spans="1:25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  <c r="Y4" s="216"/>
    </row>
    <row r="5" spans="1:25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  <c r="Y5" s="216"/>
    </row>
    <row r="6" spans="1:25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  <c r="Y6" s="216"/>
    </row>
    <row r="7" spans="1:25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47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480" t="s">
        <v>1516</v>
      </c>
      <c r="R7" s="48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5" x14ac:dyDescent="0.15">
      <c r="A8" s="151" t="str">
        <f>'UE Oct 2019'!K2</f>
        <v>AGL</v>
      </c>
      <c r="B8" s="153" t="str">
        <f>'UE Oct 2019'!L2</f>
        <v>Business Essentials</v>
      </c>
      <c r="C8" s="136">
        <f>IF('UE Oct 2019'!BP2=0,91*'UE Oct 2019'!M2/100,(91*'UE Oct 2019'!M2/100)+'UE Oct 2019'!BP2/4)</f>
        <v>78.350999999999999</v>
      </c>
      <c r="D8" s="136">
        <f>IF('UE Oct 2019'!O2="",$C$5*'UE Oct 2019'!N2/100,IF($C$5&gt;='UE Oct 2019'!P2,('UE Oct 2019'!P2*'UE Oct 2019'!N2/100),($C$5*'UE Oct 2019'!N2/100)))</f>
        <v>1223.6363636363637</v>
      </c>
      <c r="E8" s="136">
        <f>IF(AND('UE Oct 2019'!P2&gt;0,'UE Oct 2019'!R2&gt;0),IF($C$5&lt;'UE Oct 2019'!P2,0,IF($C$5&lt;=('UE Oct 2019'!R2+'UE Oct 2019'!P2),(($C$5-'UE Oct 2019'!P2)*'UE Oct 2019'!Q2/100),(('UE Oct 2019'!R2)*'UE Oct 2019'!Q2/100))),0)</f>
        <v>0</v>
      </c>
      <c r="F8" s="136">
        <f>IF(AND('UE Oct 2019'!Q2&gt;0,'UE Oct 2019'!S2&gt;0),IF($C$5&lt;('UE Oct 2019'!R2+'UE Oct 2019'!P2),0,IF($C$5&lt;=('UE Oct 2019'!T2+'UE Oct 2019'!R2+'UE Oct 2019'!P2),(($C$5-('UE Oct 2019'!R2+'UE Oct 2019'!P2))*'UE Oct 2019'!S2/100),('UE Oct 2019'!T2*'UE Oct 2019'!S2/100))),0)</f>
        <v>0</v>
      </c>
      <c r="G8" s="137">
        <v>0</v>
      </c>
      <c r="H8" s="136">
        <f>IF(AND('UE Oct 2019'!R2&gt;0,'UE Oct 2019'!T2&gt;0),IF(($C$5&lt;'UE Oct 2019'!T2),(0),($C$5-'UE Oct 2019'!T2)*'UE Oct 2019'!U2/100),IF(AND('UE Oct 2019'!R2&gt;0,'UE Oct 2019'!T2=""),IF(($C$5&lt;'UE Oct 2019'!R2+'UE Oct 2019'!P2),(0),(($C$5-('UE Oct 2019'!R2+'UE Oct 2019'!P2))*'UE Oct 2019'!S2/100)),IF(AND('UE Oct 2019'!P2&gt;0,'UE Oct 2019'!R2=""&gt;0),IF(($C$5&lt;'UE Oct 2019'!P2),(0),($C$5-'UE Oct 2019'!P2)*'UE Oct 2019'!Q2/100),0)))</f>
        <v>0</v>
      </c>
      <c r="I8" s="138">
        <f t="shared" ref="I8:I30" si="0">SUM(C8:H8)</f>
        <v>1301.9873636363636</v>
      </c>
      <c r="J8" s="468">
        <f t="shared" ref="J8:J30" si="1">(I8-C8)*4</f>
        <v>4894.545454545454</v>
      </c>
      <c r="K8" s="468">
        <f>I8*4</f>
        <v>5207.9494545454545</v>
      </c>
      <c r="L8" s="139">
        <f>K8*1.1</f>
        <v>5728.7444000000005</v>
      </c>
      <c r="M8" s="135">
        <f>'UE Oct 2019'!BB2</f>
        <v>0</v>
      </c>
      <c r="N8" s="135">
        <f>'UE Oct 2019'!BC2</f>
        <v>0</v>
      </c>
      <c r="O8" s="135">
        <f>'UE Oct 2019'!BD2</f>
        <v>0</v>
      </c>
      <c r="P8" s="135">
        <f>'UE Oct 2019'!BE2</f>
        <v>0</v>
      </c>
      <c r="Q8" s="257" t="str">
        <f t="shared" ref="Q8:Q30" si="2">IF(SUM(M8:P8)=0,"No discount",IF(M8&gt;0,"Guaranteed off bill",IF(N8&gt;0,"Guaranteed off usage",IF(O8&gt;0,"Pay-on-time off bill","Pay-on-time off usage"))))</f>
        <v>No discount</v>
      </c>
      <c r="R8" s="258" t="str">
        <f t="shared" ref="R8:R30" si="3">IF(OR(A8="Origin Energy",A8="Red Energy",A8="Powershop"),"Inclusive","Exclusive")</f>
        <v>Exclusive</v>
      </c>
      <c r="S8" s="468">
        <f t="shared" ref="S8:S30" si="4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5207.9494545454545</v>
      </c>
      <c r="T8" s="468">
        <f t="shared" ref="T8:T30" si="5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5207.9494545454545</v>
      </c>
      <c r="U8" s="259">
        <f>S8*1.1</f>
        <v>5728.7444000000005</v>
      </c>
      <c r="V8" s="259">
        <f>T8*1.1</f>
        <v>5728.7444000000005</v>
      </c>
      <c r="W8" s="165">
        <f>'UE Oct 2019'!BL2</f>
        <v>0</v>
      </c>
      <c r="X8" s="166" t="str">
        <f>'UE Oct 2019'!BM2</f>
        <v>n</v>
      </c>
    </row>
    <row r="9" spans="1:25" x14ac:dyDescent="0.15">
      <c r="A9" s="151" t="str">
        <f>'UE Oct 2019'!K3</f>
        <v>Alinta Energy</v>
      </c>
      <c r="B9" s="153" t="str">
        <f>'UE Oct 2019'!L3</f>
        <v>Business Plus</v>
      </c>
      <c r="C9" s="136">
        <f>IF('UE Oct 2019'!BP3=0,91*'UE Oct 2019'!M3/100,(91*'UE Oct 2019'!M3/100)+'UE Oct 2019'!BP3/4)</f>
        <v>80.170999999999992</v>
      </c>
      <c r="D9" s="136">
        <f>IF('UE Oct 2019'!O3="",$C$5*'UE Oct 2019'!N3/100,IF($C$5&gt;='UE Oct 2019'!P3,('UE Oct 2019'!P3*'UE Oct 2019'!N3/100),($C$5*'UE Oct 2019'!N3/100)))</f>
        <v>1235</v>
      </c>
      <c r="E9" s="136">
        <f>IF(AND('UE Oct 2019'!P3&gt;0,'UE Oct 2019'!R3&gt;0),IF($C$5&lt;'UE Oct 2019'!P3,0,IF($C$5&lt;=('UE Oct 2019'!R3+'UE Oct 2019'!P3),(($C$5-'UE Oct 2019'!P3)*'UE Oct 2019'!Q3/100),(('UE Oct 2019'!R3)*'UE Oct 2019'!Q3/100))),0)</f>
        <v>0</v>
      </c>
      <c r="F9" s="136">
        <f>IF(AND('UE Oct 2019'!Q3&gt;0,'UE Oct 2019'!S3&gt;0),IF($C$5&lt;('UE Oct 2019'!R3+'UE Oct 2019'!P3),0,IF($C$5&lt;=('UE Oct 2019'!T3+'UE Oct 2019'!R3+'UE Oct 2019'!P3),(($C$5-('UE Oct 2019'!R3+'UE Oct 2019'!P3))*'UE Oct 2019'!S3/100),('UE Oct 2019'!T3*'UE Oct 2019'!S3/100))),0)</f>
        <v>0</v>
      </c>
      <c r="G9" s="137">
        <v>0</v>
      </c>
      <c r="H9" s="136">
        <f>IF(AND('UE Oct 2019'!R3&gt;0,'UE Oct 2019'!T3&gt;0),IF(($C$5&lt;'UE Oct 2019'!T3),(0),($C$5-'UE Oct 2019'!T3)*'UE Oct 2019'!U3/100),IF(AND('UE Oct 2019'!R3&gt;0,'UE Oct 2019'!T3=""),IF(($C$5&lt;'UE Oct 2019'!R3+'UE Oct 2019'!P3),(0),(($C$5-('UE Oct 2019'!R3+'UE Oct 2019'!P3))*'UE Oct 2019'!S3/100)),IF(AND('UE Oct 2019'!P3&gt;0,'UE Oct 2019'!R3=""&gt;0),IF(($C$5&lt;'UE Oct 2019'!P3),(0),($C$5-'UE Oct 2019'!P3)*'UE Oct 2019'!Q3/100),0)))</f>
        <v>0</v>
      </c>
      <c r="I9" s="138">
        <f t="shared" si="0"/>
        <v>1315.171</v>
      </c>
      <c r="J9" s="468">
        <f t="shared" si="1"/>
        <v>4940</v>
      </c>
      <c r="K9" s="468">
        <f t="shared" ref="K9:K29" si="6">I9*4</f>
        <v>5260.6840000000002</v>
      </c>
      <c r="L9" s="139">
        <f t="shared" ref="L9:L30" si="7">K9*1.1</f>
        <v>5786.7524000000003</v>
      </c>
      <c r="M9" s="135">
        <f>'UE Oct 2019'!BB3</f>
        <v>0</v>
      </c>
      <c r="N9" s="135">
        <f>'UE Oct 2019'!BC3</f>
        <v>0</v>
      </c>
      <c r="O9" s="135">
        <f>'UE Oct 2019'!BD3</f>
        <v>0</v>
      </c>
      <c r="P9" s="135">
        <f>'UE Oct 2019'!BE3</f>
        <v>0</v>
      </c>
      <c r="Q9" s="257" t="str">
        <f t="shared" si="2"/>
        <v>No discount</v>
      </c>
      <c r="R9" s="258" t="str">
        <f t="shared" si="3"/>
        <v>Exclusive</v>
      </c>
      <c r="S9" s="468">
        <f t="shared" si="4"/>
        <v>5260.6840000000002</v>
      </c>
      <c r="T9" s="468">
        <f t="shared" si="5"/>
        <v>5260.6840000000002</v>
      </c>
      <c r="U9" s="259">
        <f t="shared" ref="U9:V27" si="8">S9*1.1</f>
        <v>5786.7524000000003</v>
      </c>
      <c r="V9" s="259">
        <f t="shared" si="8"/>
        <v>5786.7524000000003</v>
      </c>
      <c r="W9" s="165">
        <f>'UE Oct 2019'!BL3</f>
        <v>0</v>
      </c>
      <c r="X9" s="166" t="str">
        <f>'UE Oct 2019'!BM3</f>
        <v>n</v>
      </c>
    </row>
    <row r="10" spans="1:25" x14ac:dyDescent="0.15">
      <c r="A10" s="151" t="str">
        <f>'UE Oct 2019'!K4</f>
        <v>Click Energy</v>
      </c>
      <c r="B10" s="153" t="str">
        <f>'UE Oct 2019'!L4</f>
        <v>Click Business Start</v>
      </c>
      <c r="C10" s="136">
        <f>IF('UE Oct 2019'!BP4=0,91*'UE Oct 2019'!M4/100,(91*'UE Oct 2019'!M4/100)+'UE Oct 2019'!BP4/4)</f>
        <v>79.368545454545441</v>
      </c>
      <c r="D10" s="136">
        <f>IF('UE Oct 2019'!O4="",$C$5*'UE Oct 2019'!N4/100,IF($C$5&gt;='UE Oct 2019'!P4,('UE Oct 2019'!P4*'UE Oct 2019'!N4/100),($C$5*'UE Oct 2019'!N4/100)))</f>
        <v>1222.7272727272725</v>
      </c>
      <c r="E10" s="136">
        <f>IF(AND('UE Oct 2019'!P4&gt;0,'UE Oct 2019'!R4&gt;0),IF($C$5&lt;'UE Oct 2019'!P4,0,IF($C$5&lt;=('UE Oct 2019'!R4+'UE Oct 2019'!P4),(($C$5-'UE Oct 2019'!P4)*'UE Oct 2019'!Q4/100),(('UE Oct 2019'!R4)*'UE Oct 2019'!Q4/100))),0)</f>
        <v>0</v>
      </c>
      <c r="F10" s="136">
        <f>IF(AND('UE Oct 2019'!Q4&gt;0,'UE Oct 2019'!S4&gt;0),IF($C$5&lt;('UE Oct 2019'!R4+'UE Oct 2019'!P4),0,IF($C$5&lt;=('UE Oct 2019'!T4+'UE Oct 2019'!R4+'UE Oct 2019'!P4),(($C$5-('UE Oct 2019'!R4+'UE Oct 2019'!P4))*'UE Oct 2019'!S4/100),('UE Oct 2019'!T4*'UE Oct 2019'!S4/100))),0)</f>
        <v>0</v>
      </c>
      <c r="G10" s="137">
        <v>0</v>
      </c>
      <c r="H10" s="136">
        <f>IF(AND('UE Oct 2019'!R4&gt;0,'UE Oct 2019'!T4&gt;0),IF(($C$5&lt;'UE Oct 2019'!T4),(0),($C$5-'UE Oct 2019'!T4)*'UE Oct 2019'!U4/100),IF(AND('UE Oct 2019'!R4&gt;0,'UE Oct 2019'!T4=""),IF(($C$5&lt;'UE Oct 2019'!R4+'UE Oct 2019'!P4),(0),(($C$5-('UE Oct 2019'!R4+'UE Oct 2019'!P4))*'UE Oct 2019'!S4/100)),IF(AND('UE Oct 2019'!P4&gt;0,'UE Oct 2019'!R4=""&gt;0),IF(($C$5&lt;'UE Oct 2019'!P4),(0),($C$5-'UE Oct 2019'!P4)*'UE Oct 2019'!Q4/100),0)))</f>
        <v>0</v>
      </c>
      <c r="I10" s="138">
        <f t="shared" si="0"/>
        <v>1302.095818181818</v>
      </c>
      <c r="J10" s="468">
        <f t="shared" si="1"/>
        <v>4890.9090909090901</v>
      </c>
      <c r="K10" s="468">
        <f t="shared" si="6"/>
        <v>5208.383272727272</v>
      </c>
      <c r="L10" s="139">
        <f t="shared" si="7"/>
        <v>5729.2215999999999</v>
      </c>
      <c r="M10" s="135">
        <f>'UE Oct 2019'!BB4</f>
        <v>0</v>
      </c>
      <c r="N10" s="135">
        <f>'UE Oct 2019'!BC4</f>
        <v>0</v>
      </c>
      <c r="O10" s="135">
        <f>'UE Oct 2019'!BD4</f>
        <v>0</v>
      </c>
      <c r="P10" s="135">
        <f>'UE Oct 2019'!BE4</f>
        <v>0</v>
      </c>
      <c r="Q10" s="257" t="str">
        <f t="shared" si="2"/>
        <v>No discount</v>
      </c>
      <c r="R10" s="258" t="str">
        <f t="shared" si="3"/>
        <v>Exclusive</v>
      </c>
      <c r="S10" s="468">
        <f t="shared" si="4"/>
        <v>5208.383272727272</v>
      </c>
      <c r="T10" s="468">
        <f t="shared" si="5"/>
        <v>5208.383272727272</v>
      </c>
      <c r="U10" s="259">
        <f t="shared" si="8"/>
        <v>5729.2215999999999</v>
      </c>
      <c r="V10" s="259">
        <f t="shared" si="8"/>
        <v>5729.2215999999999</v>
      </c>
      <c r="W10" s="165">
        <f>'UE Oct 2019'!BL4</f>
        <v>0</v>
      </c>
      <c r="X10" s="166" t="str">
        <f>'UE Oct 2019'!BM4</f>
        <v>n</v>
      </c>
      <c r="Y10" s="216"/>
    </row>
    <row r="11" spans="1:25" x14ac:dyDescent="0.15">
      <c r="A11" s="151" t="str">
        <f>'UE Oct 2019'!K5</f>
        <v>Commander</v>
      </c>
      <c r="B11" s="153" t="str">
        <f>'UE Oct 2019'!L5</f>
        <v>Market offer</v>
      </c>
      <c r="C11" s="136">
        <f>IF('UE Oct 2019'!BP5=0,91*'UE Oct 2019'!M5/100,(91*'UE Oct 2019'!M5/100)+'UE Oct 2019'!BP5/4)</f>
        <v>80.170999999999992</v>
      </c>
      <c r="D11" s="136">
        <f>IF('UE Oct 2019'!O5="",$C$5*'UE Oct 2019'!N5/100,IF($C$5&gt;='UE Oct 2019'!P5,('UE Oct 2019'!P5*'UE Oct 2019'!N5/100),($C$5*'UE Oct 2019'!N5/100)))</f>
        <v>1134.9999999999998</v>
      </c>
      <c r="E11" s="136">
        <f>IF(AND('UE Oct 2019'!P5&gt;0,'UE Oct 2019'!R5&gt;0),IF($C$5&lt;'UE Oct 2019'!P5,0,IF($C$5&lt;=('UE Oct 2019'!R5+'UE Oct 2019'!P5),(($C$5-'UE Oct 2019'!P5)*'UE Oct 2019'!Q5/100),(('UE Oct 2019'!R5)*'UE Oct 2019'!Q5/100))),0)</f>
        <v>0</v>
      </c>
      <c r="F11" s="136">
        <f>IF(AND('UE Oct 2019'!Q5&gt;0,'UE Oct 2019'!S5&gt;0),IF($C$5&lt;('UE Oct 2019'!R5+'UE Oct 2019'!P5),0,IF($C$5&lt;=('UE Oct 2019'!T5+'UE Oct 2019'!R5+'UE Oct 2019'!P5),(($C$5-('UE Oct 2019'!R5+'UE Oct 2019'!P5))*'UE Oct 2019'!S5/100),('UE Oct 2019'!T5*'UE Oct 2019'!S5/100))),0)</f>
        <v>0</v>
      </c>
      <c r="G11" s="137">
        <v>0</v>
      </c>
      <c r="H11" s="136">
        <f>IF(AND('UE Oct 2019'!R5&gt;0,'UE Oct 2019'!T5&gt;0),IF(($C$5&lt;'UE Oct 2019'!T5),(0),($C$5-'UE Oct 2019'!T5)*'UE Oct 2019'!U5/100),IF(AND('UE Oct 2019'!R5&gt;0,'UE Oct 2019'!T5=""),IF(($C$5&lt;'UE Oct 2019'!R5+'UE Oct 2019'!P5),(0),(($C$5-('UE Oct 2019'!R5+'UE Oct 2019'!P5))*'UE Oct 2019'!S5/100)),IF(AND('UE Oct 2019'!P5&gt;0,'UE Oct 2019'!R5=""&gt;0),IF(($C$5&lt;'UE Oct 2019'!P5),(0),($C$5-'UE Oct 2019'!P5)*'UE Oct 2019'!Q5/100),0)))</f>
        <v>0</v>
      </c>
      <c r="I11" s="138">
        <f t="shared" si="0"/>
        <v>1215.1709999999998</v>
      </c>
      <c r="J11" s="468">
        <f t="shared" si="1"/>
        <v>4539.9999999999991</v>
      </c>
      <c r="K11" s="468">
        <f t="shared" si="6"/>
        <v>4860.6839999999993</v>
      </c>
      <c r="L11" s="139">
        <f t="shared" si="7"/>
        <v>5346.7523999999994</v>
      </c>
      <c r="M11" s="135">
        <f>'UE Oct 2019'!BB5</f>
        <v>0</v>
      </c>
      <c r="N11" s="135">
        <f>'UE Oct 2019'!BC5</f>
        <v>0</v>
      </c>
      <c r="O11" s="135">
        <f>'UE Oct 2019'!BD5</f>
        <v>0</v>
      </c>
      <c r="P11" s="135">
        <f>'UE Oct 2019'!BE5</f>
        <v>0</v>
      </c>
      <c r="Q11" s="257" t="str">
        <f t="shared" si="2"/>
        <v>No discount</v>
      </c>
      <c r="R11" s="258" t="str">
        <f t="shared" si="3"/>
        <v>Exclusive</v>
      </c>
      <c r="S11" s="468">
        <f t="shared" si="4"/>
        <v>4860.6839999999993</v>
      </c>
      <c r="T11" s="468">
        <f t="shared" si="5"/>
        <v>4860.6839999999993</v>
      </c>
      <c r="U11" s="259">
        <f t="shared" si="8"/>
        <v>5346.7523999999994</v>
      </c>
      <c r="V11" s="259">
        <f t="shared" si="8"/>
        <v>5346.7523999999994</v>
      </c>
      <c r="W11" s="165">
        <f>'UE Oct 2019'!BL5</f>
        <v>0</v>
      </c>
      <c r="X11" s="166" t="str">
        <f>'UE Oct 2019'!BM5</f>
        <v>n</v>
      </c>
      <c r="Y11" s="216"/>
    </row>
    <row r="12" spans="1:25" x14ac:dyDescent="0.15">
      <c r="A12" s="151" t="str">
        <f>'UE Oct 2019'!K6</f>
        <v>CovaU</v>
      </c>
      <c r="B12" s="153" t="str">
        <f>'UE Oct 2019'!L6</f>
        <v>Smart Saver</v>
      </c>
      <c r="C12" s="136">
        <f>IF('UE Oct 2019'!BP6=0,91*'UE Oct 2019'!M6/100,(91*'UE Oct 2019'!M6/100)+'UE Oct 2019'!BP6/4)</f>
        <v>109.19999999999999</v>
      </c>
      <c r="D12" s="136">
        <f>IF('UE Oct 2019'!O6="",$C$5*'UE Oct 2019'!N6/100,IF($C$5&gt;='UE Oct 2019'!P6,('UE Oct 2019'!P6*'UE Oct 2019'!N6/100),($C$5*'UE Oct 2019'!N6/100)))</f>
        <v>1994.5454545454545</v>
      </c>
      <c r="E12" s="136">
        <f>IF(AND('UE Oct 2019'!P6&gt;0,'UE Oct 2019'!R6&gt;0),IF($C$5&lt;'UE Oct 2019'!P6,0,IF($C$5&lt;=('UE Oct 2019'!R6+'UE Oct 2019'!P6),(($C$5-'UE Oct 2019'!P6)*'UE Oct 2019'!Q6/100),(('UE Oct 2019'!R6)*'UE Oct 2019'!Q6/100))),0)</f>
        <v>0</v>
      </c>
      <c r="F12" s="136">
        <f>IF(AND('UE Oct 2019'!Q6&gt;0,'UE Oct 2019'!S6&gt;0),IF($C$5&lt;('UE Oct 2019'!R6+'UE Oct 2019'!P6),0,IF($C$5&lt;=('UE Oct 2019'!T6+'UE Oct 2019'!R6+'UE Oct 2019'!P6),(($C$5-('UE Oct 2019'!R6+'UE Oct 2019'!P6))*'UE Oct 2019'!S6/100),('UE Oct 2019'!T6*'UE Oct 2019'!S6/100))),0)</f>
        <v>0</v>
      </c>
      <c r="G12" s="137">
        <v>0</v>
      </c>
      <c r="H12" s="136">
        <f>IF(AND('UE Oct 2019'!R6&gt;0,'UE Oct 2019'!T6&gt;0),IF(($C$5&lt;'UE Oct 2019'!T6),(0),($C$5-'UE Oct 2019'!T6)*'UE Oct 2019'!U6/100),IF(AND('UE Oct 2019'!R6&gt;0,'UE Oct 2019'!T6=""),IF(($C$5&lt;'UE Oct 2019'!R6+'UE Oct 2019'!P6),(0),(($C$5-('UE Oct 2019'!R6+'UE Oct 2019'!P6))*'UE Oct 2019'!S6/100)),IF(AND('UE Oct 2019'!P6&gt;0,'UE Oct 2019'!R6=""&gt;0),IF(($C$5&lt;'UE Oct 2019'!P6),(0),($C$5-'UE Oct 2019'!P6)*'UE Oct 2019'!Q6/100),0)))</f>
        <v>0</v>
      </c>
      <c r="I12" s="138">
        <f t="shared" si="0"/>
        <v>2103.7454545454543</v>
      </c>
      <c r="J12" s="468">
        <f t="shared" si="1"/>
        <v>7978.1818181818171</v>
      </c>
      <c r="K12" s="468">
        <f t="shared" si="6"/>
        <v>8414.9818181818173</v>
      </c>
      <c r="L12" s="139">
        <f t="shared" si="7"/>
        <v>9256.48</v>
      </c>
      <c r="M12" s="135">
        <f>'UE Oct 2019'!BB6</f>
        <v>0</v>
      </c>
      <c r="N12" s="135">
        <f>'UE Oct 2019'!BC6</f>
        <v>34</v>
      </c>
      <c r="O12" s="135">
        <f>'UE Oct 2019'!BD6</f>
        <v>0</v>
      </c>
      <c r="P12" s="135">
        <f>'UE Oct 2019'!BE6</f>
        <v>0</v>
      </c>
      <c r="Q12" s="257" t="str">
        <f t="shared" si="2"/>
        <v>Guaranteed off usage</v>
      </c>
      <c r="R12" s="258" t="str">
        <f t="shared" si="3"/>
        <v>Exclusive</v>
      </c>
      <c r="S12" s="468">
        <f t="shared" si="4"/>
        <v>5702.4</v>
      </c>
      <c r="T12" s="468">
        <f t="shared" si="5"/>
        <v>5702.4</v>
      </c>
      <c r="U12" s="259">
        <f t="shared" si="8"/>
        <v>6272.64</v>
      </c>
      <c r="V12" s="259">
        <f t="shared" si="8"/>
        <v>6272.64</v>
      </c>
      <c r="W12" s="165">
        <f>'UE Oct 2019'!BL6</f>
        <v>0</v>
      </c>
      <c r="X12" s="166" t="str">
        <f>'UE Oct 2019'!BM6</f>
        <v>n</v>
      </c>
      <c r="Y12" s="216"/>
    </row>
    <row r="13" spans="1:25" x14ac:dyDescent="0.15">
      <c r="A13" s="151" t="str">
        <f>'UE Oct 2019'!K7</f>
        <v>Diamond Energy</v>
      </c>
      <c r="B13" s="153" t="str">
        <f>'UE Oct 2019'!L7</f>
        <v>Renewable Saver POT</v>
      </c>
      <c r="C13" s="136">
        <f>IF('UE Oct 2019'!BP7=0,91*'UE Oct 2019'!M7/100,(91*'UE Oct 2019'!M7/100)+'UE Oct 2019'!BP7/4)</f>
        <v>88.72499999999998</v>
      </c>
      <c r="D13" s="136">
        <f>IF('UE Oct 2019'!O7="",$C$5*'UE Oct 2019'!N7/100,IF($C$5&gt;='UE Oct 2019'!P7,('UE Oct 2019'!P7*'UE Oct 2019'!N7/100),($C$5*'UE Oct 2019'!N7/100)))</f>
        <v>266.09090909090907</v>
      </c>
      <c r="E13" s="136">
        <f>IF(AND('UE Oct 2019'!P7&gt;0,'UE Oct 2019'!R7&gt;0),IF($C$5&lt;'UE Oct 2019'!P7,0,IF($C$5&lt;=('UE Oct 2019'!R7+'UE Oct 2019'!P7),(($C$5-'UE Oct 2019'!P7)*'UE Oct 2019'!Q7/100),(('UE Oct 2019'!R7)*'UE Oct 2019'!Q7/100))),0)</f>
        <v>0</v>
      </c>
      <c r="F13" s="136">
        <f>IF(AND('UE Oct 2019'!Q7&gt;0,'UE Oct 2019'!S7&gt;0),IF($C$5&lt;('UE Oct 2019'!R7+'UE Oct 2019'!P7),0,IF($C$5&lt;=('UE Oct 2019'!T7+'UE Oct 2019'!R7+'UE Oct 2019'!P7),(($C$5-('UE Oct 2019'!R7+'UE Oct 2019'!P7))*'UE Oct 2019'!S7/100),('UE Oct 2019'!T7*'UE Oct 2019'!S7/100))),0)</f>
        <v>0</v>
      </c>
      <c r="G13" s="137">
        <v>0</v>
      </c>
      <c r="H13" s="136">
        <f>IF(AND('UE Oct 2019'!R7&gt;0,'UE Oct 2019'!T7&gt;0),IF(($C$5&lt;'UE Oct 2019'!T7),(0),($C$5-'UE Oct 2019'!T7)*'UE Oct 2019'!U7/100),IF(AND('UE Oct 2019'!R7&gt;0,'UE Oct 2019'!T7=""),IF(($C$5&lt;'UE Oct 2019'!R7+'UE Oct 2019'!P7),(0),(($C$5-('UE Oct 2019'!R7+'UE Oct 2019'!P7))*'UE Oct 2019'!S7/100)),IF(AND('UE Oct 2019'!P7&gt;0,'UE Oct 2019'!R7=""&gt;0),IF(($C$5&lt;'UE Oct 2019'!P7),(0),($C$5-'UE Oct 2019'!P7)*'UE Oct 2019'!Q7/100),0)))</f>
        <v>1097.090909090909</v>
      </c>
      <c r="I13" s="138">
        <f t="shared" si="0"/>
        <v>1451.9068181818179</v>
      </c>
      <c r="J13" s="468">
        <f t="shared" si="1"/>
        <v>5452.7272727272721</v>
      </c>
      <c r="K13" s="468">
        <f t="shared" si="6"/>
        <v>5807.6272727272717</v>
      </c>
      <c r="L13" s="139">
        <f t="shared" si="7"/>
        <v>6388.3899999999994</v>
      </c>
      <c r="M13" s="135">
        <f>'UE Oct 2019'!BB7</f>
        <v>0</v>
      </c>
      <c r="N13" s="135">
        <f>'UE Oct 2019'!BC7</f>
        <v>0</v>
      </c>
      <c r="O13" s="135">
        <f>'UE Oct 2019'!BD7</f>
        <v>7</v>
      </c>
      <c r="P13" s="135">
        <f>'UE Oct 2019'!BE7</f>
        <v>0</v>
      </c>
      <c r="Q13" s="257" t="str">
        <f t="shared" si="2"/>
        <v>Pay-on-time off bill</v>
      </c>
      <c r="R13" s="258" t="str">
        <f t="shared" si="3"/>
        <v>Exclusive</v>
      </c>
      <c r="S13" s="468">
        <f t="shared" si="4"/>
        <v>5807.6272727272717</v>
      </c>
      <c r="T13" s="468">
        <f t="shared" si="5"/>
        <v>5401.0933636363625</v>
      </c>
      <c r="U13" s="259">
        <f t="shared" si="8"/>
        <v>6388.3899999999994</v>
      </c>
      <c r="V13" s="259">
        <f t="shared" si="8"/>
        <v>5941.2026999999989</v>
      </c>
      <c r="W13" s="165">
        <f>'UE Oct 2019'!BL7</f>
        <v>0</v>
      </c>
      <c r="X13" s="166" t="str">
        <f>'UE Oct 2019'!BM7</f>
        <v>n</v>
      </c>
    </row>
    <row r="14" spans="1:25" x14ac:dyDescent="0.15">
      <c r="A14" s="151" t="str">
        <f>'UE Oct 2019'!K8</f>
        <v>EnergyAustralia</v>
      </c>
      <c r="B14" s="153" t="str">
        <f>'UE Oct 2019'!L8</f>
        <v>Total Plan</v>
      </c>
      <c r="C14" s="136">
        <f>IF('UE Oct 2019'!BP8=0,91*'UE Oct 2019'!M8/100,(91*'UE Oct 2019'!M8/100)+'UE Oct 2019'!BP8/4)</f>
        <v>80.170999999999992</v>
      </c>
      <c r="D14" s="136">
        <f>IF('UE Oct 2019'!O8="",$C$5*'UE Oct 2019'!N8/100,IF($C$5&gt;='UE Oct 2019'!P8,('UE Oct 2019'!P8*'UE Oct 2019'!N8/100),($C$5*'UE Oct 2019'!N8/100)))</f>
        <v>1235</v>
      </c>
      <c r="E14" s="136">
        <f>IF(AND('UE Oct 2019'!P8&gt;0,'UE Oct 2019'!R8&gt;0),IF($C$5&lt;'UE Oct 2019'!P8,0,IF($C$5&lt;=('UE Oct 2019'!R8+'UE Oct 2019'!P8),(($C$5-'UE Oct 2019'!P8)*'UE Oct 2019'!Q8/100),(('UE Oct 2019'!R8)*'UE Oct 2019'!Q8/100))),0)</f>
        <v>0</v>
      </c>
      <c r="F14" s="136">
        <f>IF(AND('UE Oct 2019'!Q8&gt;0,'UE Oct 2019'!S8&gt;0),IF($C$5&lt;('UE Oct 2019'!R8+'UE Oct 2019'!P8),0,IF($C$5&lt;=('UE Oct 2019'!T8+'UE Oct 2019'!R8+'UE Oct 2019'!P8),(($C$5-('UE Oct 2019'!R8+'UE Oct 2019'!P8))*'UE Oct 2019'!S8/100),('UE Oct 2019'!T8*'UE Oct 2019'!S8/100))),0)</f>
        <v>0</v>
      </c>
      <c r="G14" s="137">
        <v>0</v>
      </c>
      <c r="H14" s="136">
        <f>IF(AND('UE Oct 2019'!R8&gt;0,'UE Oct 2019'!T8&gt;0),IF(($C$5&lt;'UE Oct 2019'!T8),(0),($C$5-'UE Oct 2019'!T8)*'UE Oct 2019'!U8/100),IF(AND('UE Oct 2019'!R8&gt;0,'UE Oct 2019'!T8=""),IF(($C$5&lt;'UE Oct 2019'!R8+'UE Oct 2019'!P8),(0),(($C$5-('UE Oct 2019'!R8+'UE Oct 2019'!P8))*'UE Oct 2019'!S8/100)),IF(AND('UE Oct 2019'!P8&gt;0,'UE Oct 2019'!R8=""&gt;0),IF(($C$5&lt;'UE Oct 2019'!P8),(0),($C$5-'UE Oct 2019'!P8)*'UE Oct 2019'!Q8/100),0)))</f>
        <v>0</v>
      </c>
      <c r="I14" s="138">
        <f t="shared" si="0"/>
        <v>1315.171</v>
      </c>
      <c r="J14" s="468">
        <f t="shared" si="1"/>
        <v>4940</v>
      </c>
      <c r="K14" s="468">
        <f t="shared" si="6"/>
        <v>5260.6840000000002</v>
      </c>
      <c r="L14" s="139">
        <f t="shared" si="7"/>
        <v>5786.7524000000003</v>
      </c>
      <c r="M14" s="135">
        <f>'UE Oct 2019'!BB8</f>
        <v>3</v>
      </c>
      <c r="N14" s="135">
        <f>'UE Oct 2019'!BC8</f>
        <v>0</v>
      </c>
      <c r="O14" s="135">
        <f>'UE Oct 2019'!BD8</f>
        <v>0</v>
      </c>
      <c r="P14" s="135">
        <f>'UE Oct 2019'!BE8</f>
        <v>0</v>
      </c>
      <c r="Q14" s="257" t="str">
        <f t="shared" si="2"/>
        <v>Guaranteed off bill</v>
      </c>
      <c r="R14" s="258" t="str">
        <f t="shared" si="3"/>
        <v>Exclusive</v>
      </c>
      <c r="S14" s="468">
        <f t="shared" si="4"/>
        <v>5102.86348</v>
      </c>
      <c r="T14" s="468">
        <f t="shared" si="5"/>
        <v>5102.86348</v>
      </c>
      <c r="U14" s="259">
        <f t="shared" si="8"/>
        <v>5613.1498280000005</v>
      </c>
      <c r="V14" s="259">
        <f t="shared" si="8"/>
        <v>5613.1498280000005</v>
      </c>
      <c r="W14" s="165">
        <f>'UE Oct 2019'!BL8</f>
        <v>0</v>
      </c>
      <c r="X14" s="166" t="str">
        <f>'UE Oct 2019'!BM8</f>
        <v>n</v>
      </c>
    </row>
    <row r="15" spans="1:25" x14ac:dyDescent="0.15">
      <c r="A15" s="151" t="str">
        <f>'UE Oct 2019'!K9</f>
        <v>GloBird Energy</v>
      </c>
      <c r="B15" s="153" t="str">
        <f>'UE Oct 2019'!L9</f>
        <v>Bizsave</v>
      </c>
      <c r="C15" s="136">
        <f>IF('UE Oct 2019'!BP9=0,91*'UE Oct 2019'!M9/100,(91*'UE Oct 2019'!M9/100)+'UE Oct 2019'!BP9/4)</f>
        <v>72.8</v>
      </c>
      <c r="D15" s="136">
        <f>IF('UE Oct 2019'!O9="",$C$5*'UE Oct 2019'!N9/100,IF($C$5&gt;='UE Oct 2019'!P9,('UE Oct 2019'!P9*'UE Oct 2019'!N9/100),($C$5*'UE Oct 2019'!N9/100)))</f>
        <v>1349.9999999999998</v>
      </c>
      <c r="E15" s="136">
        <f>IF(AND('UE Oct 2019'!P9&gt;0,'UE Oct 2019'!R9&gt;0),IF($C$5&lt;'UE Oct 2019'!P9,0,IF($C$5&lt;=('UE Oct 2019'!R9+'UE Oct 2019'!P9),(($C$5-'UE Oct 2019'!P9)*'UE Oct 2019'!Q9/100),(('UE Oct 2019'!R9)*'UE Oct 2019'!Q9/100))),0)</f>
        <v>0</v>
      </c>
      <c r="F15" s="136">
        <f>IF(AND('UE Oct 2019'!Q9&gt;0,'UE Oct 2019'!S9&gt;0),IF($C$5&lt;('UE Oct 2019'!R9+'UE Oct 2019'!P9),0,IF($C$5&lt;=('UE Oct 2019'!T9+'UE Oct 2019'!R9+'UE Oct 2019'!P9),(($C$5-('UE Oct 2019'!R9+'UE Oct 2019'!P9))*'UE Oct 2019'!S9/100),('UE Oct 2019'!T9*'UE Oct 2019'!S9/100))),0)</f>
        <v>0</v>
      </c>
      <c r="G15" s="137">
        <v>0</v>
      </c>
      <c r="H15" s="136">
        <f>IF(AND('UE Oct 2019'!R9&gt;0,'UE Oct 2019'!T9&gt;0),IF(($C$5&lt;'UE Oct 2019'!T9),(0),($C$5-'UE Oct 2019'!T9)*'UE Oct 2019'!U9/100),IF(AND('UE Oct 2019'!R9&gt;0,'UE Oct 2019'!T9=""),IF(($C$5&lt;'UE Oct 2019'!R9+'UE Oct 2019'!P9),(0),(($C$5-('UE Oct 2019'!R9+'UE Oct 2019'!P9))*'UE Oct 2019'!S9/100)),IF(AND('UE Oct 2019'!P9&gt;0,'UE Oct 2019'!R9=""&gt;0),IF(($C$5&lt;'UE Oct 2019'!P9),(0),($C$5-'UE Oct 2019'!P9)*'UE Oct 2019'!Q9/100),0)))</f>
        <v>0</v>
      </c>
      <c r="I15" s="138">
        <f t="shared" si="0"/>
        <v>1422.7999999999997</v>
      </c>
      <c r="J15" s="468">
        <f t="shared" si="1"/>
        <v>5399.9999999999991</v>
      </c>
      <c r="K15" s="468">
        <f t="shared" si="6"/>
        <v>5691.1999999999989</v>
      </c>
      <c r="L15" s="139">
        <f t="shared" si="7"/>
        <v>6260.32</v>
      </c>
      <c r="M15" s="135">
        <f>'UE Oct 2019'!BB9</f>
        <v>0</v>
      </c>
      <c r="N15" s="135">
        <f>'UE Oct 2019'!BC9</f>
        <v>0</v>
      </c>
      <c r="O15" s="135">
        <f>'UE Oct 2019'!BD9</f>
        <v>0</v>
      </c>
      <c r="P15" s="135">
        <f>'UE Oct 2019'!BE9</f>
        <v>7</v>
      </c>
      <c r="Q15" s="257" t="str">
        <f t="shared" si="2"/>
        <v>Pay-on-time off usage</v>
      </c>
      <c r="R15" s="258" t="str">
        <f t="shared" si="3"/>
        <v>Exclusive</v>
      </c>
      <c r="S15" s="468">
        <f t="shared" si="4"/>
        <v>5691.1999999999989</v>
      </c>
      <c r="T15" s="468">
        <f t="shared" si="5"/>
        <v>5313.1999999999989</v>
      </c>
      <c r="U15" s="259">
        <f t="shared" si="8"/>
        <v>6260.32</v>
      </c>
      <c r="V15" s="259">
        <f t="shared" si="8"/>
        <v>5844.5199999999995</v>
      </c>
      <c r="W15" s="165">
        <f>'UE Oct 2019'!BL9</f>
        <v>0</v>
      </c>
      <c r="X15" s="166" t="str">
        <f>'UE Oct 2019'!BM9</f>
        <v>n</v>
      </c>
      <c r="Y15" s="216"/>
    </row>
    <row r="16" spans="1:25" x14ac:dyDescent="0.15">
      <c r="A16" s="151" t="str">
        <f>'UE Oct 2019'!K10</f>
        <v>Lumo Energy</v>
      </c>
      <c r="B16" s="153" t="str">
        <f>'UE Oct 2019'!L10</f>
        <v>Value</v>
      </c>
      <c r="C16" s="136">
        <f>IF('UE Oct 2019'!BP10=0,91*'UE Oct 2019'!M10/100,(91*'UE Oct 2019'!M10/100)+'UE Oct 2019'!BP10/4)</f>
        <v>57.420999999999992</v>
      </c>
      <c r="D16" s="136">
        <f>IF('UE Oct 2019'!O10="",$C$5*'UE Oct 2019'!N10/100,IF($C$5&gt;='UE Oct 2019'!P10,('UE Oct 2019'!P10*'UE Oct 2019'!N10/100),($C$5*'UE Oct 2019'!N10/100)))</f>
        <v>1235</v>
      </c>
      <c r="E16" s="136">
        <f>IF(AND('UE Oct 2019'!P10&gt;0,'UE Oct 2019'!R10&gt;0),IF($C$5&lt;'UE Oct 2019'!P10,0,IF($C$5&lt;=('UE Oct 2019'!R10+'UE Oct 2019'!P10),(($C$5-'UE Oct 2019'!P10)*'UE Oct 2019'!Q10/100),(('UE Oct 2019'!R10)*'UE Oct 2019'!Q10/100))),0)</f>
        <v>0</v>
      </c>
      <c r="F16" s="136">
        <f>IF(AND('UE Oct 2019'!Q10&gt;0,'UE Oct 2019'!S10&gt;0),IF($C$5&lt;('UE Oct 2019'!R10+'UE Oct 2019'!P10),0,IF($C$5&lt;=('UE Oct 2019'!T10+'UE Oct 2019'!R10+'UE Oct 2019'!P10),(($C$5-('UE Oct 2019'!R10+'UE Oct 2019'!P10))*'UE Oct 2019'!S10/100),('UE Oct 2019'!T10*'UE Oct 2019'!S10/100))),0)</f>
        <v>0</v>
      </c>
      <c r="G16" s="137">
        <v>0</v>
      </c>
      <c r="H16" s="136">
        <f>IF(AND('UE Oct 2019'!R10&gt;0,'UE Oct 2019'!T10&gt;0),IF(($C$5&lt;'UE Oct 2019'!T10),(0),($C$5-'UE Oct 2019'!T10)*'UE Oct 2019'!U10/100),IF(AND('UE Oct 2019'!R10&gt;0,'UE Oct 2019'!T10=""),IF(($C$5&lt;'UE Oct 2019'!R10+'UE Oct 2019'!P10),(0),(($C$5-('UE Oct 2019'!R10+'UE Oct 2019'!P10))*'UE Oct 2019'!S10/100)),IF(AND('UE Oct 2019'!P10&gt;0,'UE Oct 2019'!R10=""&gt;0),IF(($C$5&lt;'UE Oct 2019'!P10),(0),($C$5-'UE Oct 2019'!P10)*'UE Oct 2019'!Q10/100),0)))</f>
        <v>0</v>
      </c>
      <c r="I16" s="138">
        <f t="shared" si="0"/>
        <v>1292.421</v>
      </c>
      <c r="J16" s="468">
        <f t="shared" si="1"/>
        <v>4940</v>
      </c>
      <c r="K16" s="468">
        <f t="shared" si="6"/>
        <v>5169.6840000000002</v>
      </c>
      <c r="L16" s="139">
        <f t="shared" si="7"/>
        <v>5686.6524000000009</v>
      </c>
      <c r="M16" s="135">
        <f>'UE Oct 2019'!BB10</f>
        <v>0</v>
      </c>
      <c r="N16" s="135">
        <f>'UE Oct 2019'!BC10</f>
        <v>0</v>
      </c>
      <c r="O16" s="135">
        <f>'UE Oct 2019'!BD10</f>
        <v>3</v>
      </c>
      <c r="P16" s="135">
        <f>'UE Oct 2019'!BE10</f>
        <v>0</v>
      </c>
      <c r="Q16" s="257" t="str">
        <f t="shared" si="2"/>
        <v>Pay-on-time off bill</v>
      </c>
      <c r="R16" s="258" t="str">
        <f t="shared" si="3"/>
        <v>Exclusive</v>
      </c>
      <c r="S16" s="468">
        <f t="shared" si="4"/>
        <v>5169.6840000000002</v>
      </c>
      <c r="T16" s="468">
        <f t="shared" si="5"/>
        <v>5014.5934800000005</v>
      </c>
      <c r="U16" s="259">
        <f t="shared" si="8"/>
        <v>5686.6524000000009</v>
      </c>
      <c r="V16" s="259">
        <f t="shared" si="8"/>
        <v>5516.0528280000008</v>
      </c>
      <c r="W16" s="165">
        <f>'UE Oct 2019'!BL10</f>
        <v>0</v>
      </c>
      <c r="X16" s="166" t="str">
        <f>'UE Oct 2019'!BM10</f>
        <v>n</v>
      </c>
      <c r="Y16" s="216"/>
    </row>
    <row r="17" spans="1:25" x14ac:dyDescent="0.15">
      <c r="A17" s="151" t="str">
        <f>'UE Oct 2019'!K11</f>
        <v>Momentum Energy</v>
      </c>
      <c r="B17" s="153" t="str">
        <f>'UE Oct 2019'!L11</f>
        <v>SmilePower Flexi</v>
      </c>
      <c r="C17" s="136">
        <f>IF('UE Oct 2019'!BP11=0,91*'UE Oct 2019'!M11/100,(91*'UE Oct 2019'!M11/100)+'UE Oct 2019'!BP11/4)</f>
        <v>80.096545454545435</v>
      </c>
      <c r="D17" s="136">
        <f>IF('UE Oct 2019'!O11="",$C$5*'UE Oct 2019'!N11/100,IF($C$5&gt;='UE Oct 2019'!P11,('UE Oct 2019'!P11*'UE Oct 2019'!N11/100),($C$5*'UE Oct 2019'!N11/100)))</f>
        <v>1110.4545454545453</v>
      </c>
      <c r="E17" s="136">
        <f>IF(AND('UE Oct 2019'!P11&gt;0,'UE Oct 2019'!R11&gt;0),IF($C$5&lt;'UE Oct 2019'!P11,0,IF($C$5&lt;=('UE Oct 2019'!R11+'UE Oct 2019'!P11),(($C$5-'UE Oct 2019'!P11)*'UE Oct 2019'!Q11/100),(('UE Oct 2019'!R11)*'UE Oct 2019'!Q11/100))),0)</f>
        <v>0</v>
      </c>
      <c r="F17" s="136">
        <f>IF(AND('UE Oct 2019'!Q11&gt;0,'UE Oct 2019'!S11&gt;0),IF($C$5&lt;('UE Oct 2019'!R11+'UE Oct 2019'!P11),0,IF($C$5&lt;=('UE Oct 2019'!T11+'UE Oct 2019'!R11+'UE Oct 2019'!P11),(($C$5-('UE Oct 2019'!R11+'UE Oct 2019'!P11))*'UE Oct 2019'!S11/100),('UE Oct 2019'!T11*'UE Oct 2019'!S11/100))),0)</f>
        <v>0</v>
      </c>
      <c r="G17" s="137">
        <v>0</v>
      </c>
      <c r="H17" s="136">
        <f>IF(AND('UE Oct 2019'!R11&gt;0,'UE Oct 2019'!T11&gt;0),IF(($C$5&lt;'UE Oct 2019'!T11),(0),($C$5-'UE Oct 2019'!T11)*'UE Oct 2019'!U11/100),IF(AND('UE Oct 2019'!R11&gt;0,'UE Oct 2019'!T11=""),IF(($C$5&lt;'UE Oct 2019'!R11+'UE Oct 2019'!P11),(0),(($C$5-('UE Oct 2019'!R11+'UE Oct 2019'!P11))*'UE Oct 2019'!S11/100)),IF(AND('UE Oct 2019'!P11&gt;0,'UE Oct 2019'!R11=""&gt;0),IF(($C$5&lt;'UE Oct 2019'!P11),(0),($C$5-'UE Oct 2019'!P11)*'UE Oct 2019'!Q11/100),0)))</f>
        <v>0</v>
      </c>
      <c r="I17" s="138">
        <f t="shared" si="0"/>
        <v>1190.5510909090908</v>
      </c>
      <c r="J17" s="468">
        <f t="shared" si="1"/>
        <v>4441.818181818182</v>
      </c>
      <c r="K17" s="468">
        <f t="shared" si="6"/>
        <v>4762.2043636363633</v>
      </c>
      <c r="L17" s="139">
        <f t="shared" si="7"/>
        <v>5238.4247999999998</v>
      </c>
      <c r="M17" s="135">
        <f>'UE Oct 2019'!BB11</f>
        <v>0</v>
      </c>
      <c r="N17" s="135">
        <f>'UE Oct 2019'!BC11</f>
        <v>0</v>
      </c>
      <c r="O17" s="135">
        <f>'UE Oct 2019'!BD11</f>
        <v>0</v>
      </c>
      <c r="P17" s="135">
        <f>'UE Oct 2019'!BE11</f>
        <v>0</v>
      </c>
      <c r="Q17" s="257" t="str">
        <f t="shared" si="2"/>
        <v>No discount</v>
      </c>
      <c r="R17" s="258" t="str">
        <f t="shared" si="3"/>
        <v>Exclusive</v>
      </c>
      <c r="S17" s="468">
        <f t="shared" si="4"/>
        <v>4762.2043636363633</v>
      </c>
      <c r="T17" s="468">
        <f t="shared" si="5"/>
        <v>4762.2043636363633</v>
      </c>
      <c r="U17" s="259">
        <f t="shared" si="8"/>
        <v>5238.4247999999998</v>
      </c>
      <c r="V17" s="259">
        <f t="shared" si="8"/>
        <v>5238.4247999999998</v>
      </c>
      <c r="W17" s="165">
        <f>'UE Oct 2019'!BL11</f>
        <v>0</v>
      </c>
      <c r="X17" s="166" t="str">
        <f>'UE Oct 2019'!BM11</f>
        <v>n</v>
      </c>
    </row>
    <row r="18" spans="1:25" x14ac:dyDescent="0.15">
      <c r="A18" s="151" t="str">
        <f>'UE Oct 2019'!K12</f>
        <v>Next Business Energy</v>
      </c>
      <c r="B18" s="153" t="str">
        <f>'UE Oct 2019'!L12</f>
        <v>Pay on time</v>
      </c>
      <c r="C18" s="136">
        <f>IF('UE Oct 2019'!BP12=0,91*'UE Oct 2019'!M12/100,(91*'UE Oct 2019'!M12/100)+'UE Oct 2019'!BP12/4)</f>
        <v>100.09999999999998</v>
      </c>
      <c r="D18" s="136">
        <f>IF('UE Oct 2019'!O12="",$C$5*'UE Oct 2019'!N12/100,IF($C$5&gt;='UE Oct 2019'!P12,('UE Oct 2019'!P12*'UE Oct 2019'!N12/100),($C$5*'UE Oct 2019'!N12/100)))</f>
        <v>762.49999999999989</v>
      </c>
      <c r="E18" s="136">
        <f>IF(AND('UE Oct 2019'!P12&gt;0,'UE Oct 2019'!R12&gt;0),IF($C$5&lt;'UE Oct 2019'!P12,0,IF($C$5&lt;=('UE Oct 2019'!R12+'UE Oct 2019'!P12),(($C$5-'UE Oct 2019'!P12)*'UE Oct 2019'!Q12/100),(('UE Oct 2019'!R12)*'UE Oct 2019'!Q12/100))),0)</f>
        <v>0</v>
      </c>
      <c r="F18" s="136">
        <f>IF(AND('UE Oct 2019'!Q12&gt;0,'UE Oct 2019'!S12&gt;0),IF($C$5&lt;('UE Oct 2019'!R12+'UE Oct 2019'!P12),0,IF($C$5&lt;=('UE Oct 2019'!T12+'UE Oct 2019'!R12+'UE Oct 2019'!P12),(($C$5-('UE Oct 2019'!R12+'UE Oct 2019'!P12))*'UE Oct 2019'!S12/100),('UE Oct 2019'!T12*'UE Oct 2019'!S12/100))),0)</f>
        <v>0</v>
      </c>
      <c r="G18" s="137">
        <v>0</v>
      </c>
      <c r="H18" s="136">
        <f>IF(AND('UE Oct 2019'!R12&gt;0,'UE Oct 2019'!T12&gt;0),IF(($C$5&lt;'UE Oct 2019'!T12),(0),($C$5-'UE Oct 2019'!T12)*'UE Oct 2019'!U12/100),IF(AND('UE Oct 2019'!R12&gt;0,'UE Oct 2019'!T12=""),IF(($C$5&lt;'UE Oct 2019'!R12+'UE Oct 2019'!P12),(0),(($C$5-('UE Oct 2019'!R12+'UE Oct 2019'!P12))*'UE Oct 2019'!S12/100)),IF(AND('UE Oct 2019'!P12&gt;0,'UE Oct 2019'!R12=""&gt;0),IF(($C$5&lt;'UE Oct 2019'!P12),(0),($C$5-'UE Oct 2019'!P12)*'UE Oct 2019'!Q12/100),0)))</f>
        <v>724.99999999999989</v>
      </c>
      <c r="I18" s="138">
        <f t="shared" si="0"/>
        <v>1587.6</v>
      </c>
      <c r="J18" s="468">
        <f t="shared" si="1"/>
        <v>5950</v>
      </c>
      <c r="K18" s="468">
        <f t="shared" si="6"/>
        <v>6350.4</v>
      </c>
      <c r="L18" s="139">
        <f t="shared" si="7"/>
        <v>6985.4400000000005</v>
      </c>
      <c r="M18" s="135">
        <f>'UE Oct 2019'!BB12</f>
        <v>0</v>
      </c>
      <c r="N18" s="135">
        <f>'UE Oct 2019'!BC12</f>
        <v>0</v>
      </c>
      <c r="O18" s="135">
        <f>'UE Oct 2019'!BD12</f>
        <v>7</v>
      </c>
      <c r="P18" s="135">
        <f>'UE Oct 2019'!BE12</f>
        <v>0</v>
      </c>
      <c r="Q18" s="257" t="str">
        <f t="shared" si="2"/>
        <v>Pay-on-time off bill</v>
      </c>
      <c r="R18" s="258" t="str">
        <f t="shared" si="3"/>
        <v>Exclusive</v>
      </c>
      <c r="S18" s="468">
        <f t="shared" si="4"/>
        <v>6350.4</v>
      </c>
      <c r="T18" s="468">
        <f t="shared" si="5"/>
        <v>5905.8719999999994</v>
      </c>
      <c r="U18" s="259">
        <f t="shared" si="8"/>
        <v>6985.4400000000005</v>
      </c>
      <c r="V18" s="259">
        <f t="shared" si="8"/>
        <v>6496.4592000000002</v>
      </c>
      <c r="W18" s="165">
        <f>'UE Oct 2019'!BL12</f>
        <v>24</v>
      </c>
      <c r="X18" s="166" t="str">
        <f>'UE Oct 2019'!BM12</f>
        <v>n</v>
      </c>
    </row>
    <row r="19" spans="1:25" x14ac:dyDescent="0.15">
      <c r="A19" s="151" t="str">
        <f>'UE Oct 2019'!K13</f>
        <v>Origin Energy</v>
      </c>
      <c r="B19" s="153" t="str">
        <f>'UE Oct 2019'!L13</f>
        <v>Basic</v>
      </c>
      <c r="C19" s="136">
        <f>IF('UE Oct 2019'!BP13=0,91*'UE Oct 2019'!M13/100,(91*'UE Oct 2019'!M13/100)+'UE Oct 2019'!BP13/4)</f>
        <v>80.170999999999992</v>
      </c>
      <c r="D19" s="136">
        <f>IF('UE Oct 2019'!O13="",$C$5*'UE Oct 2019'!N13/100,IF($C$5&gt;='UE Oct 2019'!P13,('UE Oct 2019'!P13*'UE Oct 2019'!N13/100),($C$5*'UE Oct 2019'!N13/100)))</f>
        <v>1235</v>
      </c>
      <c r="E19" s="136">
        <f>IF(AND('UE Oct 2019'!P13&gt;0,'UE Oct 2019'!R13&gt;0),IF($C$5&lt;'UE Oct 2019'!P13,0,IF($C$5&lt;=('UE Oct 2019'!R13+'UE Oct 2019'!P13),(($C$5-'UE Oct 2019'!P13)*'UE Oct 2019'!Q13/100),(('UE Oct 2019'!R13)*'UE Oct 2019'!Q13/100))),0)</f>
        <v>0</v>
      </c>
      <c r="F19" s="136">
        <f>IF(AND('UE Oct 2019'!Q13&gt;0,'UE Oct 2019'!S13&gt;0),IF($C$5&lt;('UE Oct 2019'!R13+'UE Oct 2019'!P13),0,IF($C$5&lt;=('UE Oct 2019'!T13+'UE Oct 2019'!R13+'UE Oct 2019'!P13),(($C$5-('UE Oct 2019'!R13+'UE Oct 2019'!P13))*'UE Oct 2019'!S13/100),('UE Oct 2019'!T13*'UE Oct 2019'!S13/100))),0)</f>
        <v>0</v>
      </c>
      <c r="G19" s="137">
        <v>0</v>
      </c>
      <c r="H19" s="136">
        <f>IF(AND('UE Oct 2019'!R13&gt;0,'UE Oct 2019'!T13&gt;0),IF(($C$5&lt;'UE Oct 2019'!T13),(0),($C$5-'UE Oct 2019'!T13)*'UE Oct 2019'!U13/100),IF(AND('UE Oct 2019'!R13&gt;0,'UE Oct 2019'!T13=""),IF(($C$5&lt;'UE Oct 2019'!R13+'UE Oct 2019'!P13),(0),(($C$5-('UE Oct 2019'!R13+'UE Oct 2019'!P13))*'UE Oct 2019'!S13/100)),IF(AND('UE Oct 2019'!P13&gt;0,'UE Oct 2019'!R13=""&gt;0),IF(($C$5&lt;'UE Oct 2019'!P13),(0),($C$5-'UE Oct 2019'!P13)*'UE Oct 2019'!Q13/100),0)))</f>
        <v>0</v>
      </c>
      <c r="I19" s="138">
        <f t="shared" si="0"/>
        <v>1315.171</v>
      </c>
      <c r="J19" s="468">
        <f t="shared" si="1"/>
        <v>4940</v>
      </c>
      <c r="K19" s="468">
        <f t="shared" si="6"/>
        <v>5260.6840000000002</v>
      </c>
      <c r="L19" s="139">
        <f t="shared" si="7"/>
        <v>5786.7524000000003</v>
      </c>
      <c r="M19" s="135">
        <f>'UE Oct 2019'!BB13</f>
        <v>0</v>
      </c>
      <c r="N19" s="135">
        <f>'UE Oct 2019'!BC13</f>
        <v>0</v>
      </c>
      <c r="O19" s="135">
        <f>'UE Oct 2019'!BD13</f>
        <v>0</v>
      </c>
      <c r="P19" s="135">
        <f>'UE Oct 2019'!BE13</f>
        <v>0</v>
      </c>
      <c r="Q19" s="257" t="str">
        <f t="shared" si="2"/>
        <v>No discount</v>
      </c>
      <c r="R19" s="258" t="str">
        <f t="shared" si="3"/>
        <v>Inclusive</v>
      </c>
      <c r="S19" s="468">
        <f t="shared" si="4"/>
        <v>5260.6840000000002</v>
      </c>
      <c r="T19" s="468">
        <f t="shared" si="5"/>
        <v>5260.6840000000002</v>
      </c>
      <c r="U19" s="259">
        <f t="shared" si="8"/>
        <v>5786.7524000000003</v>
      </c>
      <c r="V19" s="259">
        <f t="shared" si="8"/>
        <v>5786.7524000000003</v>
      </c>
      <c r="W19" s="165">
        <f>'UE Oct 2019'!BL13</f>
        <v>0</v>
      </c>
      <c r="X19" s="166" t="str">
        <f>'UE Oct 2019'!BM13</f>
        <v>n</v>
      </c>
      <c r="Y19" s="216"/>
    </row>
    <row r="20" spans="1:25" x14ac:dyDescent="0.15">
      <c r="A20" s="151" t="str">
        <f>'UE Oct 2019'!K14</f>
        <v>1st Energy</v>
      </c>
      <c r="B20" s="153" t="str">
        <f>'UE Oct 2019'!L14</f>
        <v>1st Saver</v>
      </c>
      <c r="C20" s="136">
        <f>IF('UE Oct 2019'!BP14=0,91*'UE Oct 2019'!M14/100,(91*'UE Oct 2019'!M14/100)+'UE Oct 2019'!BP14/4)</f>
        <v>80.170999999999992</v>
      </c>
      <c r="D20" s="136">
        <f>IF('UE Oct 2019'!O14="",$C$5*'UE Oct 2019'!N14/100,IF($C$5&gt;='UE Oct 2019'!P14,('UE Oct 2019'!P14*'UE Oct 2019'!N14/100),($C$5*'UE Oct 2019'!N14/100)))</f>
        <v>1234.5454545454545</v>
      </c>
      <c r="E20" s="136">
        <f>IF(AND('UE Oct 2019'!P14&gt;0,'UE Oct 2019'!R14&gt;0),IF($C$5&lt;'UE Oct 2019'!P14,0,IF($C$5&lt;=('UE Oct 2019'!R14+'UE Oct 2019'!P14),(($C$5-'UE Oct 2019'!P14)*'UE Oct 2019'!Q14/100),(('UE Oct 2019'!R14)*'UE Oct 2019'!Q14/100))),0)</f>
        <v>0</v>
      </c>
      <c r="F20" s="136">
        <f>IF(AND('UE Oct 2019'!Q14&gt;0,'UE Oct 2019'!S14&gt;0),IF($C$5&lt;('UE Oct 2019'!R14+'UE Oct 2019'!P14),0,IF($C$5&lt;=('UE Oct 2019'!T14+'UE Oct 2019'!R14+'UE Oct 2019'!P14),(($C$5-('UE Oct 2019'!R14+'UE Oct 2019'!P14))*'UE Oct 2019'!S14/100),('UE Oct 2019'!T14*'UE Oct 2019'!S14/100))),0)</f>
        <v>0</v>
      </c>
      <c r="G20" s="137">
        <v>0</v>
      </c>
      <c r="H20" s="136">
        <f>IF(AND('UE Oct 2019'!R14&gt;0,'UE Oct 2019'!T14&gt;0),IF(($C$5&lt;'UE Oct 2019'!T14),(0),($C$5-'UE Oct 2019'!T14)*'UE Oct 2019'!U14/100),IF(AND('UE Oct 2019'!R14&gt;0,'UE Oct 2019'!T14=""),IF(($C$5&lt;'UE Oct 2019'!R14+'UE Oct 2019'!P14),(0),(($C$5-('UE Oct 2019'!R14+'UE Oct 2019'!P14))*'UE Oct 2019'!S14/100)),IF(AND('UE Oct 2019'!P14&gt;0,'UE Oct 2019'!R14=""&gt;0),IF(($C$5&lt;'UE Oct 2019'!P14),(0),($C$5-'UE Oct 2019'!P14)*'UE Oct 2019'!Q14/100),0)))</f>
        <v>0</v>
      </c>
      <c r="I20" s="138">
        <f t="shared" si="0"/>
        <v>1314.7164545454546</v>
      </c>
      <c r="J20" s="468">
        <f t="shared" si="1"/>
        <v>4938.181818181818</v>
      </c>
      <c r="K20" s="468">
        <f t="shared" si="6"/>
        <v>5258.8658181818182</v>
      </c>
      <c r="L20" s="139">
        <f t="shared" si="7"/>
        <v>5784.7524000000003</v>
      </c>
      <c r="M20" s="135">
        <f>'UE Oct 2019'!BB14</f>
        <v>0</v>
      </c>
      <c r="N20" s="135">
        <f>'UE Oct 2019'!BC14</f>
        <v>0</v>
      </c>
      <c r="O20" s="135">
        <f>'UE Oct 2019'!BD14</f>
        <v>0</v>
      </c>
      <c r="P20" s="135">
        <f>'UE Oct 2019'!BE14</f>
        <v>0</v>
      </c>
      <c r="Q20" s="257" t="str">
        <f t="shared" si="2"/>
        <v>No discount</v>
      </c>
      <c r="R20" s="258" t="str">
        <f t="shared" si="3"/>
        <v>Exclusive</v>
      </c>
      <c r="S20" s="468">
        <f t="shared" si="4"/>
        <v>5258.8658181818182</v>
      </c>
      <c r="T20" s="468">
        <f t="shared" si="5"/>
        <v>5258.8658181818182</v>
      </c>
      <c r="U20" s="259">
        <f t="shared" si="8"/>
        <v>5784.7524000000003</v>
      </c>
      <c r="V20" s="259">
        <f t="shared" si="8"/>
        <v>5784.7524000000003</v>
      </c>
      <c r="W20" s="165">
        <f>'UE Oct 2019'!BL14</f>
        <v>0</v>
      </c>
      <c r="X20" s="166" t="str">
        <f>'UE Oct 2019'!BM14</f>
        <v>n</v>
      </c>
      <c r="Y20" s="216"/>
    </row>
    <row r="21" spans="1:25" x14ac:dyDescent="0.15">
      <c r="A21" s="151" t="str">
        <f>'UE Oct 2019'!K15</f>
        <v>Powerdirect</v>
      </c>
      <c r="B21" s="153" t="str">
        <f>'UE Oct 2019'!L15</f>
        <v>Rate Saver</v>
      </c>
      <c r="C21" s="136">
        <f>IF('UE Oct 2019'!BP15=0,91*'UE Oct 2019'!M15/100,(91*'UE Oct 2019'!M15/100)+'UE Oct 2019'!BP15/4)</f>
        <v>77.763636363636365</v>
      </c>
      <c r="D21" s="136">
        <f>IF('UE Oct 2019'!O15="",$C$5*'UE Oct 2019'!N15/100,IF($C$5&gt;='UE Oct 2019'!P15,('UE Oct 2019'!P15*'UE Oct 2019'!N15/100),($C$5*'UE Oct 2019'!N15/100)))</f>
        <v>1197.7272727272727</v>
      </c>
      <c r="E21" s="136">
        <f>IF(AND('UE Oct 2019'!P15&gt;0,'UE Oct 2019'!R15&gt;0),IF($C$5&lt;'UE Oct 2019'!P15,0,IF($C$5&lt;=('UE Oct 2019'!R15+'UE Oct 2019'!P15),(($C$5-'UE Oct 2019'!P15)*'UE Oct 2019'!Q15/100),(('UE Oct 2019'!R15)*'UE Oct 2019'!Q15/100))),0)</f>
        <v>0</v>
      </c>
      <c r="F21" s="136">
        <f>IF(AND('UE Oct 2019'!Q15&gt;0,'UE Oct 2019'!S15&gt;0),IF($C$5&lt;('UE Oct 2019'!R15+'UE Oct 2019'!P15),0,IF($C$5&lt;=('UE Oct 2019'!T15+'UE Oct 2019'!R15+'UE Oct 2019'!P15),(($C$5-('UE Oct 2019'!R15+'UE Oct 2019'!P15))*'UE Oct 2019'!S15/100),('UE Oct 2019'!T15*'UE Oct 2019'!S15/100))),0)</f>
        <v>0</v>
      </c>
      <c r="G21" s="137">
        <v>0</v>
      </c>
      <c r="H21" s="136">
        <f>IF(AND('UE Oct 2019'!R15&gt;0,'UE Oct 2019'!T15&gt;0),IF(($C$5&lt;'UE Oct 2019'!T15),(0),($C$5-'UE Oct 2019'!T15)*'UE Oct 2019'!U15/100),IF(AND('UE Oct 2019'!R15&gt;0,'UE Oct 2019'!T15=""),IF(($C$5&lt;'UE Oct 2019'!R15+'UE Oct 2019'!P15),(0),(($C$5-('UE Oct 2019'!R15+'UE Oct 2019'!P15))*'UE Oct 2019'!S15/100)),IF(AND('UE Oct 2019'!P15&gt;0,'UE Oct 2019'!R15=""&gt;0),IF(($C$5&lt;'UE Oct 2019'!P15),(0),($C$5-'UE Oct 2019'!P15)*'UE Oct 2019'!Q15/100),0)))</f>
        <v>0</v>
      </c>
      <c r="I21" s="138">
        <f t="shared" si="0"/>
        <v>1275.4909090909091</v>
      </c>
      <c r="J21" s="468">
        <f t="shared" si="1"/>
        <v>4790.909090909091</v>
      </c>
      <c r="K21" s="468">
        <f t="shared" si="6"/>
        <v>5101.9636363636364</v>
      </c>
      <c r="L21" s="139">
        <f t="shared" si="7"/>
        <v>5612.1600000000008</v>
      </c>
      <c r="M21" s="135">
        <f>'UE Oct 2019'!BB15</f>
        <v>0</v>
      </c>
      <c r="N21" s="135">
        <f>'UE Oct 2019'!BC15</f>
        <v>0</v>
      </c>
      <c r="O21" s="135">
        <f>'UE Oct 2019'!BD15</f>
        <v>0</v>
      </c>
      <c r="P21" s="135">
        <f>'UE Oct 2019'!BE15</f>
        <v>0</v>
      </c>
      <c r="Q21" s="257" t="str">
        <f t="shared" si="2"/>
        <v>No discount</v>
      </c>
      <c r="R21" s="258" t="str">
        <f t="shared" si="3"/>
        <v>Exclusive</v>
      </c>
      <c r="S21" s="468">
        <f t="shared" si="4"/>
        <v>5101.9636363636364</v>
      </c>
      <c r="T21" s="468">
        <f t="shared" si="5"/>
        <v>5101.9636363636364</v>
      </c>
      <c r="U21" s="259">
        <f t="shared" si="8"/>
        <v>5612.1600000000008</v>
      </c>
      <c r="V21" s="259">
        <f t="shared" si="8"/>
        <v>5612.1600000000008</v>
      </c>
      <c r="W21" s="165">
        <f>'UE Oct 2019'!BL15</f>
        <v>0</v>
      </c>
      <c r="X21" s="166" t="str">
        <f>'UE Oct 2019'!BM15</f>
        <v>n</v>
      </c>
      <c r="Y21" s="216"/>
    </row>
    <row r="22" spans="1:25" x14ac:dyDescent="0.15">
      <c r="A22" s="151" t="str">
        <f>'UE Oct 2019'!K16</f>
        <v>Powershop</v>
      </c>
      <c r="B22" s="153" t="str">
        <f>'UE Oct 2019'!L16</f>
        <v>Shopper with Mega Pack</v>
      </c>
      <c r="C22" s="136">
        <f>IF('UE Oct 2019'!BP16=0,91*'UE Oct 2019'!M16/100,(91*'UE Oct 2019'!M16/100)+'UE Oct 2019'!BP16/4)</f>
        <v>121.9491</v>
      </c>
      <c r="D22" s="136">
        <f>IF('UE Oct 2019'!O16="",$C$5*'UE Oct 2019'!N16/100,IF($C$5&gt;='UE Oct 2019'!P16,('UE Oct 2019'!P16*'UE Oct 2019'!N16/100),($C$5*'UE Oct 2019'!N16/100)))</f>
        <v>1521.4999999999998</v>
      </c>
      <c r="E22" s="136">
        <f>IF(AND('UE Oct 2019'!P16&gt;0,'UE Oct 2019'!R16&gt;0),IF($C$5&lt;'UE Oct 2019'!P16,0,IF($C$5&lt;=('UE Oct 2019'!R16+'UE Oct 2019'!P16),(($C$5-'UE Oct 2019'!P16)*'UE Oct 2019'!Q16/100),(('UE Oct 2019'!R16)*'UE Oct 2019'!Q16/100))),0)</f>
        <v>0</v>
      </c>
      <c r="F22" s="136">
        <f>IF(AND('UE Oct 2019'!Q16&gt;0,'UE Oct 2019'!S16&gt;0),IF($C$5&lt;('UE Oct 2019'!R16+'UE Oct 2019'!P16),0,IF($C$5&lt;=('UE Oct 2019'!T16+'UE Oct 2019'!R16+'UE Oct 2019'!P16),(($C$5-('UE Oct 2019'!R16+'UE Oct 2019'!P16))*'UE Oct 2019'!S16/100),('UE Oct 2019'!T16*'UE Oct 2019'!S16/100))),0)</f>
        <v>0</v>
      </c>
      <c r="G22" s="137">
        <v>0</v>
      </c>
      <c r="H22" s="136">
        <f>IF(AND('UE Oct 2019'!R16&gt;0,'UE Oct 2019'!T16&gt;0),IF(($C$5&lt;'UE Oct 2019'!T16),(0),($C$5-'UE Oct 2019'!T16)*'UE Oct 2019'!U16/100),IF(AND('UE Oct 2019'!R16&gt;0,'UE Oct 2019'!T16=""),IF(($C$5&lt;'UE Oct 2019'!R16+'UE Oct 2019'!P16),(0),(($C$5-('UE Oct 2019'!R16+'UE Oct 2019'!P16))*'UE Oct 2019'!S16/100)),IF(AND('UE Oct 2019'!P16&gt;0,'UE Oct 2019'!R16=""&gt;0),IF(($C$5&lt;'UE Oct 2019'!P16),(0),($C$5-'UE Oct 2019'!P16)*'UE Oct 2019'!Q16/100),0)))</f>
        <v>0</v>
      </c>
      <c r="I22" s="138">
        <f t="shared" si="0"/>
        <v>1643.4490999999998</v>
      </c>
      <c r="J22" s="468">
        <f t="shared" si="1"/>
        <v>6085.9999999999991</v>
      </c>
      <c r="K22" s="468">
        <f t="shared" si="6"/>
        <v>6573.7963999999993</v>
      </c>
      <c r="L22" s="139">
        <f t="shared" si="7"/>
        <v>7231.1760399999994</v>
      </c>
      <c r="M22" s="135">
        <f>'UE Oct 2019'!BB16</f>
        <v>0</v>
      </c>
      <c r="N22" s="135">
        <f>'UE Oct 2019'!BC16</f>
        <v>0</v>
      </c>
      <c r="O22" s="170">
        <f>'UE Oct 2019'!BD16</f>
        <v>23.17</v>
      </c>
      <c r="P22" s="135">
        <f>'UE Oct 2019'!BE16</f>
        <v>0</v>
      </c>
      <c r="Q22" s="257" t="str">
        <f t="shared" si="2"/>
        <v>Pay-on-time off bill</v>
      </c>
      <c r="R22" s="258" t="str">
        <f t="shared" si="3"/>
        <v>Inclusive</v>
      </c>
      <c r="S22" s="468">
        <f t="shared" si="4"/>
        <v>6573.7963999999993</v>
      </c>
      <c r="T22" s="468">
        <f t="shared" si="5"/>
        <v>5050.6477741199988</v>
      </c>
      <c r="U22" s="259">
        <f t="shared" si="8"/>
        <v>7231.1760399999994</v>
      </c>
      <c r="V22" s="259">
        <f t="shared" si="8"/>
        <v>5555.7125515319995</v>
      </c>
      <c r="W22" s="165">
        <f>'UE Oct 2019'!BL16</f>
        <v>0</v>
      </c>
      <c r="X22" s="166" t="str">
        <f>'UE Oct 2019'!BM16</f>
        <v>n</v>
      </c>
    </row>
    <row r="23" spans="1:25" x14ac:dyDescent="0.15">
      <c r="A23" s="151" t="str">
        <f>'UE Oct 2019'!K17</f>
        <v>Red Energy</v>
      </c>
      <c r="B23" s="153" t="str">
        <f>'UE Oct 2019'!L17</f>
        <v>Red Business Saver</v>
      </c>
      <c r="C23" s="136">
        <f>IF('UE Oct 2019'!BP17=0,91*'UE Oct 2019'!M17/100,(91*'UE Oct 2019'!M17/100)+'UE Oct 2019'!BP17/4)</f>
        <v>87.74054545454544</v>
      </c>
      <c r="D23" s="136">
        <f>IF('UE Oct 2019'!O17="",$C$5*'UE Oct 2019'!N17/100,IF($C$5&gt;='UE Oct 2019'!P17,('UE Oct 2019'!P17*'UE Oct 2019'!N17/100),($C$5*'UE Oct 2019'!N17/100)))</f>
        <v>1351.3636363636363</v>
      </c>
      <c r="E23" s="136">
        <f>IF(AND('UE Oct 2019'!P17&gt;0,'UE Oct 2019'!R17&gt;0),IF($C$5&lt;'UE Oct 2019'!P17,0,IF($C$5&lt;=('UE Oct 2019'!R17+'UE Oct 2019'!P17),(($C$5-'UE Oct 2019'!P17)*'UE Oct 2019'!Q17/100),(('UE Oct 2019'!R17)*'UE Oct 2019'!Q17/100))),0)</f>
        <v>0</v>
      </c>
      <c r="F23" s="136">
        <f>IF(AND('UE Oct 2019'!Q17&gt;0,'UE Oct 2019'!S17&gt;0),IF($C$5&lt;('UE Oct 2019'!R17+'UE Oct 2019'!P17),0,IF($C$5&lt;=('UE Oct 2019'!T17+'UE Oct 2019'!R17+'UE Oct 2019'!P17),(($C$5-('UE Oct 2019'!R17+'UE Oct 2019'!P17))*'UE Oct 2019'!S17/100),('UE Oct 2019'!T17*'UE Oct 2019'!S17/100))),0)</f>
        <v>0</v>
      </c>
      <c r="G23" s="137">
        <v>0</v>
      </c>
      <c r="H23" s="136">
        <f>IF(AND('UE Oct 2019'!R17&gt;0,'UE Oct 2019'!T17&gt;0),IF(($C$5&lt;'UE Oct 2019'!T17),(0),($C$5-'UE Oct 2019'!T17)*'UE Oct 2019'!U17/100),IF(AND('UE Oct 2019'!R17&gt;0,'UE Oct 2019'!T17=""),IF(($C$5&lt;'UE Oct 2019'!R17+'UE Oct 2019'!P17),(0),(($C$5-('UE Oct 2019'!R17+'UE Oct 2019'!P17))*'UE Oct 2019'!S17/100)),IF(AND('UE Oct 2019'!P17&gt;0,'UE Oct 2019'!R17=""&gt;0),IF(($C$5&lt;'UE Oct 2019'!P17),(0),($C$5-'UE Oct 2019'!P17)*'UE Oct 2019'!Q17/100),0)))</f>
        <v>0</v>
      </c>
      <c r="I23" s="138">
        <f t="shared" si="0"/>
        <v>1439.1041818181816</v>
      </c>
      <c r="J23" s="468">
        <f t="shared" si="1"/>
        <v>5405.4545454545441</v>
      </c>
      <c r="K23" s="468">
        <f t="shared" si="6"/>
        <v>5756.4167272727263</v>
      </c>
      <c r="L23" s="139">
        <f t="shared" si="7"/>
        <v>6332.0583999999999</v>
      </c>
      <c r="M23" s="135">
        <f>'UE Oct 2019'!BB17</f>
        <v>0</v>
      </c>
      <c r="N23" s="135">
        <f>'UE Oct 2019'!BC17</f>
        <v>0</v>
      </c>
      <c r="O23" s="170">
        <f>'UE Oct 2019'!BD17</f>
        <v>10</v>
      </c>
      <c r="P23" s="135">
        <f>'UE Oct 2019'!BE17</f>
        <v>0</v>
      </c>
      <c r="Q23" s="257" t="str">
        <f t="shared" si="2"/>
        <v>Pay-on-time off bill</v>
      </c>
      <c r="R23" s="258" t="str">
        <f t="shared" si="3"/>
        <v>Inclusive</v>
      </c>
      <c r="S23" s="468">
        <f t="shared" si="4"/>
        <v>5756.4167272727263</v>
      </c>
      <c r="T23" s="468">
        <f t="shared" si="5"/>
        <v>5180.7750545454537</v>
      </c>
      <c r="U23" s="259">
        <f t="shared" si="8"/>
        <v>6332.0583999999999</v>
      </c>
      <c r="V23" s="259">
        <f t="shared" si="8"/>
        <v>5698.8525599999994</v>
      </c>
      <c r="W23" s="165">
        <f>'UE Oct 2019'!BL17</f>
        <v>0</v>
      </c>
      <c r="X23" s="166" t="str">
        <f>'UE Oct 2019'!BM17</f>
        <v>n</v>
      </c>
    </row>
    <row r="24" spans="1:25" x14ac:dyDescent="0.15">
      <c r="A24" s="151" t="str">
        <f>'UE Oct 2019'!K18</f>
        <v>Simply Energy</v>
      </c>
      <c r="B24" s="153" t="str">
        <f>'UE Oct 2019'!L18</f>
        <v>Business Plus</v>
      </c>
      <c r="C24" s="136">
        <f>IF('UE Oct 2019'!BP18=0,91*'UE Oct 2019'!M18/100,(91*'UE Oct 2019'!M18/100)+'UE Oct 2019'!BP18/4)</f>
        <v>80.170999999999992</v>
      </c>
      <c r="D24" s="136">
        <f>IF('UE Oct 2019'!O18="",$C$5*'UE Oct 2019'!N18/100,IF($C$5&gt;='UE Oct 2019'!P18,('UE Oct 2019'!P18*'UE Oct 2019'!N18/100),($C$5*'UE Oct 2019'!N18/100)))</f>
        <v>1235</v>
      </c>
      <c r="E24" s="136">
        <f>IF(AND('UE Oct 2019'!P18&gt;0,'UE Oct 2019'!R18&gt;0),IF($C$5&lt;'UE Oct 2019'!P18,0,IF($C$5&lt;=('UE Oct 2019'!R18+'UE Oct 2019'!P18),(($C$5-'UE Oct 2019'!P18)*'UE Oct 2019'!Q18/100),(('UE Oct 2019'!R18)*'UE Oct 2019'!Q18/100))),0)</f>
        <v>0</v>
      </c>
      <c r="F24" s="136">
        <f>IF(AND('UE Oct 2019'!Q18&gt;0,'UE Oct 2019'!S18&gt;0),IF($C$5&lt;('UE Oct 2019'!R18+'UE Oct 2019'!P18),0,IF($C$5&lt;=('UE Oct 2019'!T18+'UE Oct 2019'!R18+'UE Oct 2019'!P18),(($C$5-('UE Oct 2019'!R18+'UE Oct 2019'!P18))*'UE Oct 2019'!S18/100),('UE Oct 2019'!T18*'UE Oct 2019'!S18/100))),0)</f>
        <v>0</v>
      </c>
      <c r="G24" s="137">
        <v>0</v>
      </c>
      <c r="H24" s="136">
        <f>IF(AND('UE Oct 2019'!R18&gt;0,'UE Oct 2019'!T18&gt;0),IF(($C$5&lt;'UE Oct 2019'!T18),(0),($C$5-'UE Oct 2019'!T18)*'UE Oct 2019'!U18/100),IF(AND('UE Oct 2019'!R18&gt;0,'UE Oct 2019'!T18=""),IF(($C$5&lt;'UE Oct 2019'!R18+'UE Oct 2019'!P18),(0),(($C$5-('UE Oct 2019'!R18+'UE Oct 2019'!P18))*'UE Oct 2019'!S18/100)),IF(AND('UE Oct 2019'!P18&gt;0,'UE Oct 2019'!R18=""&gt;0),IF(($C$5&lt;'UE Oct 2019'!P18),(0),($C$5-'UE Oct 2019'!P18)*'UE Oct 2019'!Q18/100),0)))</f>
        <v>0</v>
      </c>
      <c r="I24" s="138">
        <f t="shared" si="0"/>
        <v>1315.171</v>
      </c>
      <c r="J24" s="468">
        <f t="shared" si="1"/>
        <v>4940</v>
      </c>
      <c r="K24" s="468">
        <f t="shared" si="6"/>
        <v>5260.6840000000002</v>
      </c>
      <c r="L24" s="139">
        <f t="shared" si="7"/>
        <v>5786.7524000000003</v>
      </c>
      <c r="M24" s="135">
        <f>'UE Oct 2019'!BB18</f>
        <v>0</v>
      </c>
      <c r="N24" s="135">
        <f>'UE Oct 2019'!BC18</f>
        <v>0</v>
      </c>
      <c r="O24" s="135">
        <f>'UE Oct 2019'!BD18</f>
        <v>0</v>
      </c>
      <c r="P24" s="135">
        <f>'UE Oct 2019'!BE18</f>
        <v>0</v>
      </c>
      <c r="Q24" s="257" t="str">
        <f t="shared" si="2"/>
        <v>No discount</v>
      </c>
      <c r="R24" s="258" t="str">
        <f t="shared" si="3"/>
        <v>Exclusive</v>
      </c>
      <c r="S24" s="468">
        <f t="shared" si="4"/>
        <v>5260.6840000000002</v>
      </c>
      <c r="T24" s="468">
        <f t="shared" si="5"/>
        <v>5260.6840000000002</v>
      </c>
      <c r="U24" s="259">
        <f t="shared" si="8"/>
        <v>5786.7524000000003</v>
      </c>
      <c r="V24" s="259">
        <f t="shared" si="8"/>
        <v>5786.7524000000003</v>
      </c>
      <c r="W24" s="165">
        <f>'UE Oct 2019'!BL18</f>
        <v>0</v>
      </c>
      <c r="X24" s="166" t="str">
        <f>'UE Oct 2019'!BM18</f>
        <v>n</v>
      </c>
      <c r="Y24" s="216"/>
    </row>
    <row r="25" spans="1:25" x14ac:dyDescent="0.15">
      <c r="A25" s="151" t="str">
        <f>'UE Oct 2019'!K19</f>
        <v>Sumo Power</v>
      </c>
      <c r="B25" s="153" t="str">
        <f>'UE Oct 2019'!L19</f>
        <v>Lite Business</v>
      </c>
      <c r="C25" s="136">
        <f>IF('UE Oct 2019'!BP19=0,91*'UE Oct 2019'!M19/100,(91*'UE Oct 2019'!M19/100)+'UE Oct 2019'!BP19/4)</f>
        <v>80.079999999999984</v>
      </c>
      <c r="D25" s="136">
        <f>IF('UE Oct 2019'!O19="",$C$5*'UE Oct 2019'!N19/100,IF($C$5&gt;='UE Oct 2019'!P19,('UE Oct 2019'!P19*'UE Oct 2019'!N19/100),($C$5*'UE Oct 2019'!N19/100)))</f>
        <v>1229.9999999999998</v>
      </c>
      <c r="E25" s="136">
        <f>IF(AND('UE Oct 2019'!P19&gt;0,'UE Oct 2019'!R19&gt;0),IF($C$5&lt;'UE Oct 2019'!P19,0,IF($C$5&lt;=('UE Oct 2019'!R19+'UE Oct 2019'!P19),(($C$5-'UE Oct 2019'!P19)*'UE Oct 2019'!Q19/100),(('UE Oct 2019'!R19)*'UE Oct 2019'!Q19/100))),0)</f>
        <v>0</v>
      </c>
      <c r="F25" s="136">
        <f>IF(AND('UE Oct 2019'!Q19&gt;0,'UE Oct 2019'!S19&gt;0),IF($C$5&lt;('UE Oct 2019'!R19+'UE Oct 2019'!P19),0,IF($C$5&lt;=('UE Oct 2019'!T19+'UE Oct 2019'!R19+'UE Oct 2019'!P19),(($C$5-('UE Oct 2019'!R19+'UE Oct 2019'!P19))*'UE Oct 2019'!S19/100),('UE Oct 2019'!T19*'UE Oct 2019'!S19/100))),0)</f>
        <v>0</v>
      </c>
      <c r="G25" s="137">
        <v>0</v>
      </c>
      <c r="H25" s="136">
        <f>IF(AND('UE Oct 2019'!R19&gt;0,'UE Oct 2019'!T19&gt;0),IF(($C$5&lt;'UE Oct 2019'!T19),(0),($C$5-'UE Oct 2019'!T19)*'UE Oct 2019'!U19/100),IF(AND('UE Oct 2019'!R19&gt;0,'UE Oct 2019'!T19=""),IF(($C$5&lt;'UE Oct 2019'!R19+'UE Oct 2019'!P19),(0),(($C$5-('UE Oct 2019'!R19+'UE Oct 2019'!P19))*'UE Oct 2019'!S19/100)),IF(AND('UE Oct 2019'!P19&gt;0,'UE Oct 2019'!R19=""&gt;0),IF(($C$5&lt;'UE Oct 2019'!P19),(0),($C$5-'UE Oct 2019'!P19)*'UE Oct 2019'!Q19/100),0)))</f>
        <v>0</v>
      </c>
      <c r="I25" s="138">
        <f t="shared" si="0"/>
        <v>1310.0799999999997</v>
      </c>
      <c r="J25" s="468">
        <f t="shared" si="1"/>
        <v>4919.9999999999991</v>
      </c>
      <c r="K25" s="468">
        <f t="shared" si="6"/>
        <v>5240.3199999999988</v>
      </c>
      <c r="L25" s="139">
        <f t="shared" si="7"/>
        <v>5764.351999999999</v>
      </c>
      <c r="M25" s="135">
        <f>'UE Oct 2019'!BB19</f>
        <v>0</v>
      </c>
      <c r="N25" s="135">
        <f>'UE Oct 2019'!BC19</f>
        <v>0</v>
      </c>
      <c r="O25" s="135">
        <f>'UE Oct 2019'!BD19</f>
        <v>0</v>
      </c>
      <c r="P25" s="135">
        <f>'UE Oct 2019'!BE19</f>
        <v>0</v>
      </c>
      <c r="Q25" s="257" t="str">
        <f t="shared" si="2"/>
        <v>No discount</v>
      </c>
      <c r="R25" s="258" t="str">
        <f t="shared" si="3"/>
        <v>Exclusive</v>
      </c>
      <c r="S25" s="468">
        <f t="shared" si="4"/>
        <v>5240.3199999999988</v>
      </c>
      <c r="T25" s="468">
        <f t="shared" si="5"/>
        <v>5240.3199999999988</v>
      </c>
      <c r="U25" s="259">
        <f t="shared" si="8"/>
        <v>5764.351999999999</v>
      </c>
      <c r="V25" s="259">
        <f t="shared" si="8"/>
        <v>5764.351999999999</v>
      </c>
      <c r="W25" s="165">
        <f>'UE Oct 2019'!BL19</f>
        <v>0</v>
      </c>
      <c r="X25" s="166" t="str">
        <f>'UE Oct 2019'!BM19</f>
        <v>n</v>
      </c>
      <c r="Y25" s="216"/>
    </row>
    <row r="26" spans="1:25" x14ac:dyDescent="0.15">
      <c r="A26" s="151" t="str">
        <f>'UE Oct 2019'!K20</f>
        <v>Blue NRG</v>
      </c>
      <c r="B26" s="153" t="str">
        <f>'UE Oct 2019'!L20</f>
        <v>Market offer</v>
      </c>
      <c r="C26" s="136">
        <f>IF('UE Oct 2019'!BP20=0,91*'UE Oct 2019'!M20/100,(91*'UE Oct 2019'!M20/100)+'UE Oct 2019'!BP20/4)</f>
        <v>119.02799999999999</v>
      </c>
      <c r="D26" s="136">
        <f>IF('UE Oct 2019'!O20="",$C$5*'UE Oct 2019'!N20/100,IF($C$5&gt;='UE Oct 2019'!P20,('UE Oct 2019'!P20*'UE Oct 2019'!N20/100),($C$5*'UE Oct 2019'!N20/100)))</f>
        <v>1188.181818181818</v>
      </c>
      <c r="E26" s="136">
        <f>IF(AND('UE Oct 2019'!P20&gt;0,'UE Oct 2019'!R20&gt;0),IF($C$5&lt;'UE Oct 2019'!P20,0,IF($C$5&lt;=('UE Oct 2019'!R20+'UE Oct 2019'!P20),(($C$5-'UE Oct 2019'!P20)*'UE Oct 2019'!Q20/100),(('UE Oct 2019'!R20)*'UE Oct 2019'!Q20/100))),0)</f>
        <v>0</v>
      </c>
      <c r="F26" s="136">
        <f>IF(AND('UE Oct 2019'!Q20&gt;0,'UE Oct 2019'!S20&gt;0),IF($C$5&lt;('UE Oct 2019'!R20+'UE Oct 2019'!P20),0,IF($C$5&lt;=('UE Oct 2019'!T20+'UE Oct 2019'!R20+'UE Oct 2019'!P20),(($C$5-('UE Oct 2019'!R20+'UE Oct 2019'!P20))*'UE Oct 2019'!S20/100),('UE Oct 2019'!T20*'UE Oct 2019'!S20/100))),0)</f>
        <v>0</v>
      </c>
      <c r="G26" s="137">
        <v>0</v>
      </c>
      <c r="H26" s="136">
        <f>IF(AND('UE Oct 2019'!R20&gt;0,'UE Oct 2019'!T20&gt;0),IF(($C$5&lt;'UE Oct 2019'!T20),(0),($C$5-'UE Oct 2019'!T20)*'UE Oct 2019'!U20/100),IF(AND('UE Oct 2019'!R20&gt;0,'UE Oct 2019'!T20=""),IF(($C$5&lt;'UE Oct 2019'!R20+'UE Oct 2019'!P20),(0),(($C$5-('UE Oct 2019'!R20+'UE Oct 2019'!P20))*'UE Oct 2019'!S20/100)),IF(AND('UE Oct 2019'!P20&gt;0,'UE Oct 2019'!R20=""&gt;0),IF(($C$5&lt;'UE Oct 2019'!P20),(0),($C$5-'UE Oct 2019'!P20)*'UE Oct 2019'!Q20/100),0)))</f>
        <v>0</v>
      </c>
      <c r="I26" s="138">
        <f t="shared" si="0"/>
        <v>1307.209818181818</v>
      </c>
      <c r="J26" s="468">
        <f t="shared" si="1"/>
        <v>4752.7272727272721</v>
      </c>
      <c r="K26" s="468">
        <f t="shared" si="6"/>
        <v>5228.8392727272721</v>
      </c>
      <c r="L26" s="139">
        <f t="shared" si="7"/>
        <v>5751.7231999999995</v>
      </c>
      <c r="M26" s="135">
        <f>'UE Oct 2019'!BB20</f>
        <v>0</v>
      </c>
      <c r="N26" s="135">
        <f>'UE Oct 2019'!BC20</f>
        <v>0</v>
      </c>
      <c r="O26" s="135">
        <f>'UE Oct 2019'!BD20</f>
        <v>0</v>
      </c>
      <c r="P26" s="135">
        <f>'UE Oct 2019'!BE20</f>
        <v>0</v>
      </c>
      <c r="Q26" s="257" t="str">
        <f t="shared" si="2"/>
        <v>No discount</v>
      </c>
      <c r="R26" s="258" t="str">
        <f t="shared" si="3"/>
        <v>Exclusive</v>
      </c>
      <c r="S26" s="468">
        <f t="shared" si="4"/>
        <v>5228.8392727272721</v>
      </c>
      <c r="T26" s="468">
        <f t="shared" si="5"/>
        <v>5228.8392727272721</v>
      </c>
      <c r="U26" s="259">
        <f t="shared" si="8"/>
        <v>5751.7231999999995</v>
      </c>
      <c r="V26" s="259">
        <f t="shared" si="8"/>
        <v>5751.7231999999995</v>
      </c>
      <c r="W26" s="165">
        <f>'UE Oct 2019'!BL20</f>
        <v>36</v>
      </c>
      <c r="X26" s="166" t="str">
        <f>'UE Oct 2019'!BM20</f>
        <v>n</v>
      </c>
      <c r="Y26" s="216"/>
    </row>
    <row r="27" spans="1:25" x14ac:dyDescent="0.15">
      <c r="A27" s="151" t="str">
        <f>'UE Oct 2019'!K21</f>
        <v>Tango Energy</v>
      </c>
      <c r="B27" s="153" t="str">
        <f>'UE Oct 2019'!L21</f>
        <v>Business Select</v>
      </c>
      <c r="C27" s="136">
        <f>IF('UE Oct 2019'!BP21=0,91*'UE Oct 2019'!M21/100,(91*'UE Oct 2019'!M21/100)+'UE Oct 2019'!BP21/4)</f>
        <v>80.079999999999984</v>
      </c>
      <c r="D27" s="136">
        <f>IF('UE Oct 2019'!O21="",$C$5*'UE Oct 2019'!N21/100,IF($C$5&gt;='UE Oct 2019'!P21,('UE Oct 2019'!P21*'UE Oct 2019'!N21/100),($C$5*'UE Oct 2019'!N21/100)))</f>
        <v>1110</v>
      </c>
      <c r="E27" s="136">
        <f>IF(AND('UE Oct 2019'!P21&gt;0,'UE Oct 2019'!R21&gt;0),IF($C$5&lt;'UE Oct 2019'!P21,0,IF($C$5&lt;=('UE Oct 2019'!R21+'UE Oct 2019'!P21),(($C$5-'UE Oct 2019'!P21)*'UE Oct 2019'!Q21/100),(('UE Oct 2019'!R21)*'UE Oct 2019'!Q21/100))),0)</f>
        <v>0</v>
      </c>
      <c r="F27" s="136">
        <f>IF(AND('UE Oct 2019'!Q21&gt;0,'UE Oct 2019'!S21&gt;0),IF($C$5&lt;('UE Oct 2019'!R21+'UE Oct 2019'!P21),0,IF($C$5&lt;=('UE Oct 2019'!T21+'UE Oct 2019'!R21+'UE Oct 2019'!P21),(($C$5-('UE Oct 2019'!R21+'UE Oct 2019'!P21))*'UE Oct 2019'!S21/100),('UE Oct 2019'!T21*'UE Oct 2019'!S21/100))),0)</f>
        <v>0</v>
      </c>
      <c r="G27" s="137">
        <v>0</v>
      </c>
      <c r="H27" s="136">
        <f>IF(AND('UE Oct 2019'!R21&gt;0,'UE Oct 2019'!T21&gt;0),IF(($C$5&lt;'UE Oct 2019'!T21),(0),($C$5-'UE Oct 2019'!T21)*'UE Oct 2019'!U21/100),IF(AND('UE Oct 2019'!R21&gt;0,'UE Oct 2019'!T21=""),IF(($C$5&lt;'UE Oct 2019'!R21+'UE Oct 2019'!P21),(0),(($C$5-('UE Oct 2019'!R21+'UE Oct 2019'!P21))*'UE Oct 2019'!S21/100)),IF(AND('UE Oct 2019'!P21&gt;0,'UE Oct 2019'!R21=""&gt;0),IF(($C$5&lt;'UE Oct 2019'!P21),(0),($C$5-'UE Oct 2019'!P21)*'UE Oct 2019'!Q21/100),0)))</f>
        <v>0</v>
      </c>
      <c r="I27" s="138">
        <f t="shared" si="0"/>
        <v>1190.08</v>
      </c>
      <c r="J27" s="468">
        <f t="shared" si="1"/>
        <v>4440</v>
      </c>
      <c r="K27" s="468">
        <f t="shared" si="6"/>
        <v>4760.32</v>
      </c>
      <c r="L27" s="139">
        <f t="shared" si="7"/>
        <v>5236.3519999999999</v>
      </c>
      <c r="M27" s="135">
        <f>'UE Oct 2019'!BB21</f>
        <v>0</v>
      </c>
      <c r="N27" s="135">
        <f>'UE Oct 2019'!BC21</f>
        <v>0</v>
      </c>
      <c r="O27" s="135">
        <f>'UE Oct 2019'!BD21</f>
        <v>0</v>
      </c>
      <c r="P27" s="135">
        <f>'UE Oct 2019'!BE21</f>
        <v>0</v>
      </c>
      <c r="Q27" s="257" t="str">
        <f t="shared" si="2"/>
        <v>No discount</v>
      </c>
      <c r="R27" s="258" t="str">
        <f t="shared" si="3"/>
        <v>Exclusive</v>
      </c>
      <c r="S27" s="468">
        <f t="shared" si="4"/>
        <v>4760.32</v>
      </c>
      <c r="T27" s="468">
        <f t="shared" si="5"/>
        <v>4760.32</v>
      </c>
      <c r="U27" s="259">
        <f t="shared" si="8"/>
        <v>5236.3519999999999</v>
      </c>
      <c r="V27" s="259">
        <f t="shared" si="8"/>
        <v>5236.3519999999999</v>
      </c>
      <c r="W27" s="165">
        <f>'UE Oct 2019'!BL21</f>
        <v>0</v>
      </c>
      <c r="X27" s="166" t="str">
        <f>'UE Oct 2019'!BM21</f>
        <v>n</v>
      </c>
    </row>
    <row r="28" spans="1:25" x14ac:dyDescent="0.15">
      <c r="A28" s="151" t="str">
        <f>'UE Oct 2019'!K22</f>
        <v>Amaysim</v>
      </c>
      <c r="B28" s="153" t="str">
        <f>'UE Oct 2019'!L22</f>
        <v>Business as you go</v>
      </c>
      <c r="C28" s="136">
        <f>IF('UE Oct 2019'!BP22=0,91*'UE Oct 2019'!M22/100,(91*'UE Oct 2019'!M22/100)+'UE Oct 2019'!BP22/4)</f>
        <v>78.078000000000003</v>
      </c>
      <c r="D28" s="136">
        <f>IF('UE Oct 2019'!O22="",$C$5*'UE Oct 2019'!N22/100,IF($C$5&gt;='UE Oct 2019'!P22,('UE Oct 2019'!P22*'UE Oct 2019'!N22/100),($C$5*'UE Oct 2019'!N22/100)))</f>
        <v>1355</v>
      </c>
      <c r="E28" s="136">
        <f>IF(AND('UE Oct 2019'!P22&gt;0,'UE Oct 2019'!R22&gt;0),IF($C$5&lt;'UE Oct 2019'!P22,0,IF($C$5&lt;=('UE Oct 2019'!R22+'UE Oct 2019'!P22),(($C$5-'UE Oct 2019'!P22)*'UE Oct 2019'!Q22/100),(('UE Oct 2019'!R22)*'UE Oct 2019'!Q22/100))),0)</f>
        <v>0</v>
      </c>
      <c r="F28" s="136">
        <f>IF(AND('UE Oct 2019'!Q22&gt;0,'UE Oct 2019'!S22&gt;0),IF($C$5&lt;('UE Oct 2019'!R22+'UE Oct 2019'!P22),0,IF($C$5&lt;=('UE Oct 2019'!T22+'UE Oct 2019'!R22+'UE Oct 2019'!P22),(($C$5-('UE Oct 2019'!R22+'UE Oct 2019'!P22))*'UE Oct 2019'!S22/100),('UE Oct 2019'!T22*'UE Oct 2019'!S22/100))),0)</f>
        <v>0</v>
      </c>
      <c r="G28" s="137">
        <v>0</v>
      </c>
      <c r="H28" s="136">
        <f>IF(AND('UE Oct 2019'!R22&gt;0,'UE Oct 2019'!T22&gt;0),IF(($C$5&lt;'UE Oct 2019'!T22),(0),($C$5-'UE Oct 2019'!T22)*'UE Oct 2019'!U22/100),IF(AND('UE Oct 2019'!R22&gt;0,'UE Oct 2019'!T22=""),IF(($C$5&lt;'UE Oct 2019'!R22+'UE Oct 2019'!P22),(0),(($C$5-('UE Oct 2019'!R22+'UE Oct 2019'!P22))*'UE Oct 2019'!S22/100)),IF(AND('UE Oct 2019'!P22&gt;0,'UE Oct 2019'!R22=""&gt;0),IF(($C$5&lt;'UE Oct 2019'!P22),(0),($C$5-'UE Oct 2019'!P22)*'UE Oct 2019'!Q22/100),0)))</f>
        <v>0</v>
      </c>
      <c r="I28" s="138">
        <f t="shared" si="0"/>
        <v>1433.078</v>
      </c>
      <c r="J28" s="468">
        <f t="shared" si="1"/>
        <v>5420</v>
      </c>
      <c r="K28" s="468">
        <f t="shared" si="6"/>
        <v>5732.3119999999999</v>
      </c>
      <c r="L28" s="139">
        <f t="shared" si="7"/>
        <v>6305.5432000000001</v>
      </c>
      <c r="M28" s="135">
        <f>'UE Oct 2019'!BB22</f>
        <v>0</v>
      </c>
      <c r="N28" s="135">
        <f>'UE Oct 2019'!BC22</f>
        <v>0</v>
      </c>
      <c r="O28" s="135">
        <f>'UE Oct 2019'!BD22</f>
        <v>0</v>
      </c>
      <c r="P28" s="135">
        <f>'UE Oct 2019'!BE22</f>
        <v>0</v>
      </c>
      <c r="Q28" s="257" t="str">
        <f t="shared" si="2"/>
        <v>No discount</v>
      </c>
      <c r="R28" s="258" t="str">
        <f t="shared" si="3"/>
        <v>Exclusive</v>
      </c>
      <c r="S28" s="468">
        <f t="shared" si="4"/>
        <v>5732.3119999999999</v>
      </c>
      <c r="T28" s="468">
        <f t="shared" si="5"/>
        <v>5732.3119999999999</v>
      </c>
      <c r="U28" s="259">
        <f t="shared" ref="U28:V30" si="9">S28*1.1</f>
        <v>6305.5432000000001</v>
      </c>
      <c r="V28" s="259">
        <f t="shared" si="9"/>
        <v>6305.5432000000001</v>
      </c>
      <c r="W28" s="165">
        <f>'UE Oct 2019'!BL22</f>
        <v>0</v>
      </c>
      <c r="X28" s="166" t="str">
        <f>'UE Oct 2019'!BM22</f>
        <v>n</v>
      </c>
    </row>
    <row r="29" spans="1:25" ht="15" thickBot="1" x14ac:dyDescent="0.2">
      <c r="A29" s="151" t="str">
        <f>'UE Oct 2019'!K23</f>
        <v>Powerclub</v>
      </c>
      <c r="B29" s="153" t="str">
        <f>'UE Oct 2019'!L23</f>
        <v>Powerbank Business</v>
      </c>
      <c r="C29" s="136">
        <f>IF('UE Oct 2019'!BP23=0,91*'UE Oct 2019'!M23/100,(91*'UE Oct 2019'!M23/100)+'UE Oct 2019'!BP23/4)</f>
        <v>66.773223999999999</v>
      </c>
      <c r="D29" s="136">
        <f>IF('UE Oct 2019'!O23="",$C$5*'UE Oct 2019'!N23/100,IF($C$5&gt;='UE Oct 2019'!P23,('UE Oct 2019'!P23*'UE Oct 2019'!N23/100),($C$5*'UE Oct 2019'!N23/100)))</f>
        <v>1214.8800000000001</v>
      </c>
      <c r="E29" s="136">
        <f>IF(AND('UE Oct 2019'!P23&gt;0,'UE Oct 2019'!R23&gt;0),IF($C$5&lt;'UE Oct 2019'!P23,0,IF($C$5&lt;=('UE Oct 2019'!R23+'UE Oct 2019'!P23),(($C$5-'UE Oct 2019'!P23)*'UE Oct 2019'!Q23/100),(('UE Oct 2019'!R23)*'UE Oct 2019'!Q23/100))),0)</f>
        <v>0</v>
      </c>
      <c r="F29" s="136">
        <f>IF(AND('UE Oct 2019'!Q23&gt;0,'UE Oct 2019'!S23&gt;0),IF($C$5&lt;('UE Oct 2019'!R23+'UE Oct 2019'!P23),0,IF($C$5&lt;=('UE Oct 2019'!T23+'UE Oct 2019'!R23+'UE Oct 2019'!P23),(($C$5-('UE Oct 2019'!R23+'UE Oct 2019'!P23))*'UE Oct 2019'!S23/100),('UE Oct 2019'!T23*'UE Oct 2019'!S23/100))),0)</f>
        <v>0</v>
      </c>
      <c r="G29" s="137">
        <v>0</v>
      </c>
      <c r="H29" s="136">
        <f>IF(AND('UE Oct 2019'!R23&gt;0,'UE Oct 2019'!T23&gt;0),IF(($C$5&lt;'UE Oct 2019'!T23),(0),($C$5-'UE Oct 2019'!T23)*'UE Oct 2019'!U23/100),IF(AND('UE Oct 2019'!R23&gt;0,'UE Oct 2019'!T23=""),IF(($C$5&lt;'UE Oct 2019'!R23+'UE Oct 2019'!P23),(0),(($C$5-('UE Oct 2019'!R23+'UE Oct 2019'!P23))*'UE Oct 2019'!S23/100)),IF(AND('UE Oct 2019'!P23&gt;0,'UE Oct 2019'!R23=""&gt;0),IF(($C$5&lt;'UE Oct 2019'!P23),(0),($C$5-'UE Oct 2019'!P23)*'UE Oct 2019'!Q23/100),0)))</f>
        <v>0</v>
      </c>
      <c r="I29" s="138">
        <f t="shared" si="0"/>
        <v>1281.6532240000001</v>
      </c>
      <c r="J29" s="469">
        <f t="shared" si="1"/>
        <v>4859.5200000000004</v>
      </c>
      <c r="K29" s="470">
        <f t="shared" si="6"/>
        <v>5126.6128960000005</v>
      </c>
      <c r="L29" s="139">
        <f t="shared" si="7"/>
        <v>5639.2741856000011</v>
      </c>
      <c r="M29" s="135">
        <f>'UE Oct 2019'!BB23</f>
        <v>0</v>
      </c>
      <c r="N29" s="135">
        <f>'UE Oct 2019'!BC23</f>
        <v>0</v>
      </c>
      <c r="O29" s="135">
        <f>'UE Oct 2019'!BD23</f>
        <v>0</v>
      </c>
      <c r="P29" s="135">
        <f>'UE Oct 2019'!BE23</f>
        <v>0</v>
      </c>
      <c r="Q29" s="257" t="str">
        <f t="shared" si="2"/>
        <v>No discount</v>
      </c>
      <c r="R29" s="258" t="str">
        <f t="shared" si="3"/>
        <v>Exclusive</v>
      </c>
      <c r="S29" s="469">
        <f t="shared" si="4"/>
        <v>5126.6128960000005</v>
      </c>
      <c r="T29" s="470">
        <f t="shared" si="5"/>
        <v>5126.6128960000005</v>
      </c>
      <c r="U29" s="262">
        <f t="shared" si="9"/>
        <v>5639.2741856000011</v>
      </c>
      <c r="V29" s="262">
        <f t="shared" si="9"/>
        <v>5639.2741856000011</v>
      </c>
      <c r="W29" s="165">
        <f>'UE Oct 2019'!BL23</f>
        <v>0</v>
      </c>
      <c r="X29" s="166" t="str">
        <f>'UE Oct 2019'!BM23</f>
        <v>n</v>
      </c>
    </row>
    <row r="30" spans="1:25" ht="15" thickBot="1" x14ac:dyDescent="0.2">
      <c r="A30" s="245" t="str">
        <f>'UE Oct 2019'!K24</f>
        <v>Available from all retailers</v>
      </c>
      <c r="B30" s="246" t="str">
        <f>'UE Oct 2019'!L24</f>
        <v>VDO</v>
      </c>
      <c r="C30" s="247">
        <f>IF('UE Oct 2019'!BP24=0,91*'UE Oct 2019'!M24/100,(91*'UE Oct 2019'!M24/100)+'UE Oct 2019'!BP24/4)</f>
        <v>80.170999999999992</v>
      </c>
      <c r="D30" s="247">
        <f>IF('UE Oct 2019'!O24="",$C$5*'UE Oct 2019'!N24/100,IF($C$5&gt;='UE Oct 2019'!P24,('UE Oct 2019'!P24*'UE Oct 2019'!N24/100),($C$5*'UE Oct 2019'!N24/100)))</f>
        <v>1235</v>
      </c>
      <c r="E30" s="247">
        <v>0</v>
      </c>
      <c r="F30" s="247">
        <f>IF(AND('UE Oct 2019'!Q24&gt;0,'UE Oct 2019'!S24&gt;0),IF($C$5&lt;('UE Oct 2019'!R24+'UE Oct 2019'!P24),0,IF($C$5&lt;=('UE Oct 2019'!T24+'UE Oct 2019'!R24+'UE Oct 2019'!P24),(($C$5-('UE Oct 2019'!R24+'UE Oct 2019'!P24))*'UE Oct 2019'!S24/100),('UE Oct 2019'!T24*'UE Oct 2019'!S24/100))),0)</f>
        <v>0</v>
      </c>
      <c r="G30" s="248">
        <v>0</v>
      </c>
      <c r="H30" s="248">
        <f>IF(AND('UE Oct 2019'!R24&gt;0,'UE Oct 2019'!T24&gt;0),IF(($C$5&lt;'UE Oct 2019'!T24),(0),($C$5-'UE Oct 2019'!T24)*'UE Oct 2019'!U24/100),IF(AND('UE Oct 2019'!R24&gt;0,'UE Oct 2019'!T24=""),IF(($C$5&lt;'UE Oct 2019'!R24+'UE Oct 2019'!P24),(0),(($C$5-('UE Oct 2019'!R24+'UE Oct 2019'!P24))*'UE Oct 2019'!S24/100)),IF(AND('UE Oct 2019'!P24&gt;0,'UE Oct 2019'!R24=""&gt;0),IF(($C$5&lt;'UE Oct 2019'!P24),(0),($C$5-'UE Oct 2019'!P24)*'UE Oct 2019'!Q24/100),0)))</f>
        <v>0</v>
      </c>
      <c r="I30" s="249">
        <f t="shared" si="0"/>
        <v>1315.171</v>
      </c>
      <c r="J30" s="469">
        <f t="shared" si="1"/>
        <v>4940</v>
      </c>
      <c r="K30" s="470">
        <f t="shared" ref="K30" si="10">I30*4</f>
        <v>5260.6840000000002</v>
      </c>
      <c r="L30" s="250">
        <f t="shared" si="7"/>
        <v>5786.7524000000003</v>
      </c>
      <c r="M30" s="251">
        <f>'UE Oct 2019'!BB24</f>
        <v>0</v>
      </c>
      <c r="N30" s="251">
        <f>'UE Oct 2019'!BC24</f>
        <v>0</v>
      </c>
      <c r="O30" s="251">
        <f>'UE Oct 2019'!BD24</f>
        <v>0</v>
      </c>
      <c r="P30" s="251">
        <f>'UE Oct 2019'!BE24</f>
        <v>0</v>
      </c>
      <c r="Q30" s="251" t="str">
        <f t="shared" si="2"/>
        <v>No discount</v>
      </c>
      <c r="R30" s="251" t="str">
        <f t="shared" si="3"/>
        <v>Exclusive</v>
      </c>
      <c r="S30" s="471">
        <f t="shared" si="4"/>
        <v>5260.6840000000002</v>
      </c>
      <c r="T30" s="472">
        <f t="shared" si="5"/>
        <v>5260.6840000000002</v>
      </c>
      <c r="U30" s="262">
        <f t="shared" si="9"/>
        <v>5786.7524000000003</v>
      </c>
      <c r="V30" s="262">
        <f t="shared" si="9"/>
        <v>5786.7524000000003</v>
      </c>
      <c r="W30" s="252">
        <f>'UE Oct 2019'!BL24</f>
        <v>0</v>
      </c>
      <c r="X30" s="253" t="str">
        <f>'UE Oct 2019'!BM24</f>
        <v>n</v>
      </c>
    </row>
    <row r="31" spans="1:25" x14ac:dyDescent="0.15">
      <c r="A31" s="400"/>
      <c r="B31" s="400"/>
      <c r="C31" s="400"/>
      <c r="D31" s="401"/>
      <c r="E31" s="401"/>
      <c r="F31" s="401"/>
      <c r="G31" s="401"/>
      <c r="H31" s="401"/>
      <c r="I31" s="401"/>
      <c r="J31" s="401"/>
      <c r="K31" s="401"/>
      <c r="L31" s="401"/>
      <c r="M31" s="402"/>
      <c r="N31" s="400"/>
      <c r="O31" s="400"/>
      <c r="P31" s="400"/>
      <c r="Q31" s="400"/>
      <c r="R31" s="400"/>
      <c r="S31" s="400"/>
      <c r="T31" s="400"/>
      <c r="U31" s="400"/>
      <c r="V31" s="400"/>
      <c r="W31" s="400"/>
      <c r="X31" s="400"/>
    </row>
    <row r="32" spans="1:25" ht="15" thickBot="1" x14ac:dyDescent="0.2">
      <c r="C32" s="403"/>
      <c r="D32" s="403"/>
      <c r="E32" s="403"/>
      <c r="F32" s="403"/>
      <c r="G32" s="403"/>
      <c r="H32" s="403"/>
      <c r="I32" s="403"/>
      <c r="J32" s="403"/>
      <c r="K32" s="403"/>
      <c r="L32" s="403"/>
      <c r="M32" s="404"/>
    </row>
    <row r="33" spans="1:25" x14ac:dyDescent="0.15">
      <c r="A33" s="109" t="s">
        <v>13</v>
      </c>
      <c r="B33" s="110"/>
      <c r="C33" s="110"/>
      <c r="D33" s="115"/>
      <c r="E33" s="115"/>
      <c r="F33" s="115"/>
      <c r="G33" s="115"/>
      <c r="H33" s="115"/>
      <c r="I33" s="116"/>
      <c r="J33" s="11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2"/>
      <c r="Y33" s="216"/>
    </row>
    <row r="34" spans="1:25" x14ac:dyDescent="0.15">
      <c r="A34" s="113" t="s">
        <v>110</v>
      </c>
      <c r="B34" s="111"/>
      <c r="C34" s="119">
        <v>5000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  <c r="Y34" s="216"/>
    </row>
    <row r="35" spans="1:25" x14ac:dyDescent="0.15">
      <c r="A35" s="113" t="s">
        <v>176</v>
      </c>
      <c r="B35" s="111"/>
      <c r="C35" s="120">
        <v>0.7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  <c r="Y35" s="216"/>
    </row>
    <row r="36" spans="1:25" x14ac:dyDescent="0.15">
      <c r="A36" s="113" t="s">
        <v>20</v>
      </c>
      <c r="B36" s="111"/>
      <c r="C36" s="120">
        <v>0.3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5" x14ac:dyDescent="0.15">
      <c r="A37" s="113"/>
      <c r="B37" s="111"/>
      <c r="C37" s="117"/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5" ht="75" x14ac:dyDescent="0.15">
      <c r="A38" s="156" t="s">
        <v>14</v>
      </c>
      <c r="B38" s="157" t="s">
        <v>15</v>
      </c>
      <c r="C38" s="158" t="s">
        <v>5</v>
      </c>
      <c r="D38" s="158" t="s">
        <v>16</v>
      </c>
      <c r="E38" s="158" t="s">
        <v>554</v>
      </c>
      <c r="F38" s="158" t="s">
        <v>52</v>
      </c>
      <c r="G38" s="158" t="s">
        <v>555</v>
      </c>
      <c r="H38" s="158" t="s">
        <v>13</v>
      </c>
      <c r="I38" s="158" t="s">
        <v>556</v>
      </c>
      <c r="J38" s="478" t="s">
        <v>1515</v>
      </c>
      <c r="K38" s="479" t="s">
        <v>28</v>
      </c>
      <c r="L38" s="159" t="s">
        <v>1520</v>
      </c>
      <c r="M38" s="160" t="s">
        <v>29</v>
      </c>
      <c r="N38" s="160" t="s">
        <v>30</v>
      </c>
      <c r="O38" s="160" t="s">
        <v>31</v>
      </c>
      <c r="P38" s="160" t="s">
        <v>1</v>
      </c>
      <c r="Q38" s="480" t="s">
        <v>1516</v>
      </c>
      <c r="R38" s="480" t="s">
        <v>1517</v>
      </c>
      <c r="S38" s="161" t="s">
        <v>1521</v>
      </c>
      <c r="T38" s="161" t="s">
        <v>1522</v>
      </c>
      <c r="U38" s="162" t="s">
        <v>11</v>
      </c>
      <c r="V38" s="162" t="s">
        <v>12</v>
      </c>
      <c r="W38" s="160" t="s">
        <v>2</v>
      </c>
      <c r="X38" s="163" t="s">
        <v>19</v>
      </c>
    </row>
    <row r="39" spans="1:25" x14ac:dyDescent="0.15">
      <c r="A39" s="151" t="str">
        <f>'UE Oct 2019'!K25</f>
        <v>AGL</v>
      </c>
      <c r="B39" s="153" t="str">
        <f>'UE Oct 2019'!L25</f>
        <v>Business Essentials</v>
      </c>
      <c r="C39" s="136">
        <f>IF('UE Oct 2019'!BP25=0,91*'UE Oct 2019'!M25/100,(91*'UE Oct 2019'!M25/100)+'UE Oct 2019'!BP25/4)</f>
        <v>78.350999999999999</v>
      </c>
      <c r="D39" s="136">
        <f>IF('UE Oct 2019'!O25="",$C$34*$C$35*'UE Oct 2019'!N25/100,IF($C$34*$C$35&gt;='UE Oct 2019'!P25,('UE Oct 2019'!P25*'UE Oct 2019'!N25/100),($C$34*$C$35*'UE Oct 2019'!N25/100)))</f>
        <v>856.5454545454545</v>
      </c>
      <c r="E39" s="136">
        <f>IF(AND('UE Oct 2019'!P25&gt;0,'UE Oct 2019'!R25&gt;0),IF($C$34*$C$35&lt;'UE Oct 2019'!P25,0,IF($C$34*$C$35&lt;=('UE Oct 2019'!R25+'UE Oct 2019'!P25),(($C$34*$C$35-'UE Oct 2019'!P25)*'UE Oct 2019'!Q25/100),(('UE Oct 2019'!R25)*'UE Oct 2019'!Q25/100))),0)</f>
        <v>0</v>
      </c>
      <c r="F39" s="136">
        <f>IF(AND('UE Oct 2019'!Q25&gt;0,'UE Oct 2019'!S25&gt;0),IF($C$34*$C$35&lt;('UE Oct 2019'!R25+'UE Oct 2019'!P25),0,IF($C$34*$C$35&lt;=('UE Oct 2019'!T25+'UE Oct 2019'!R25+'UE Oct 2019'!P25),(($C$34*$C$35-('UE Oct 2019'!R25+'UE Oct 2019'!P25))*'UE Oct 2019'!S25/100),('UE Oct 2019'!T25*'UE Oct 2019'!S25/100))),0)</f>
        <v>0</v>
      </c>
      <c r="G39" s="137">
        <f>IF(AND('UE Oct 2019'!R25&gt;0,'UE Oct 2019'!T25&gt;0),IF(($C$34*$C$35&lt;'UE Oct 2019'!T25),(0),($C$34*$C$35-'UE Oct 2019'!T25)*'UE Oct 2019'!U25/100),IF(AND('UE Oct 2019'!R25&gt;0,'UE Oct 2019'!T25=""),IF(($C$34*$C$35&lt;'UE Oct 2019'!R25+'UE Oct 2019'!P25),(0),(($C$34*$C$35-('UE Oct 2019'!R25+'UE Oct 2019'!P25))*'UE Oct 2019'!S25/100)),IF(AND('UE Oct 2019'!P25&gt;0,'UE Oct 2019'!R25=""&gt;0),IF(($C$34*$C$35&lt;'UE Oct 2019'!P25),(0),($C$34*$C$35-'UE Oct 2019'!P25)*'UE Oct 2019'!Q25/100),0)))</f>
        <v>0</v>
      </c>
      <c r="H39" s="136">
        <f>($C$34*$C$36)*'UE Oct 2019'!AF25/100</f>
        <v>253.09090909090909</v>
      </c>
      <c r="I39" s="138">
        <f t="shared" ref="I39:I58" si="11">SUM(C39:H39)</f>
        <v>1187.9873636363636</v>
      </c>
      <c r="J39" s="468">
        <f t="shared" ref="J39:J58" si="12">(I39-C39)*4</f>
        <v>4438.545454545454</v>
      </c>
      <c r="K39" s="468">
        <f>I39*4</f>
        <v>4751.9494545454545</v>
      </c>
      <c r="L39" s="139">
        <f>K39*1.1</f>
        <v>5227.1444000000001</v>
      </c>
      <c r="M39" s="135">
        <f>'UE Oct 2019'!BB25</f>
        <v>0</v>
      </c>
      <c r="N39" s="135">
        <f>'UE Oct 2019'!BC25</f>
        <v>0</v>
      </c>
      <c r="O39" s="135">
        <f>'UE Oct 2019'!BD25</f>
        <v>0</v>
      </c>
      <c r="P39" s="135">
        <f>'UE Oct 2019'!BE25</f>
        <v>0</v>
      </c>
      <c r="Q39" s="257" t="str">
        <f t="shared" ref="Q39:Q58" si="13">IF(SUM(M39:P39)=0,"No discount",IF(M39&gt;0,"Guaranteed off bill",IF(N39&gt;0,"Guaranteed off usage",IF(O39&gt;0,"Pay-on-time off bill","Pay-on-time off usage"))))</f>
        <v>No discount</v>
      </c>
      <c r="R39" s="258" t="str">
        <f t="shared" ref="R39:R58" si="14">IF(OR(A39="Origin Energy",A39="Red Energy",A39="Powershop"),"Inclusive","Exclusive")</f>
        <v>Exclusive</v>
      </c>
      <c r="S39" s="468">
        <f t="shared" ref="S39:S58" si="15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4751.9494545454545</v>
      </c>
      <c r="T39" s="468">
        <f t="shared" ref="T39:T58" si="16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4751.9494545454545</v>
      </c>
      <c r="U39" s="259">
        <f>S39*1.1</f>
        <v>5227.1444000000001</v>
      </c>
      <c r="V39" s="259">
        <f>T39*1.1</f>
        <v>5227.1444000000001</v>
      </c>
      <c r="W39" s="165">
        <f>'UE Oct 2019'!BL25</f>
        <v>0</v>
      </c>
      <c r="X39" s="166" t="str">
        <f>'UE Oct 2019'!BM25</f>
        <v>n</v>
      </c>
      <c r="Y39" s="216"/>
    </row>
    <row r="40" spans="1:25" x14ac:dyDescent="0.15">
      <c r="A40" s="151" t="str">
        <f>'UE Oct 2019'!K26</f>
        <v>Alinta Energy</v>
      </c>
      <c r="B40" s="153" t="str">
        <f>'UE Oct 2019'!L26</f>
        <v>Business Plus</v>
      </c>
      <c r="C40" s="136">
        <f>IF('UE Oct 2019'!BP26=0,91*'UE Oct 2019'!M26/100,(91*'UE Oct 2019'!M26/100)+'UE Oct 2019'!BP26/4)</f>
        <v>80.170999999999992</v>
      </c>
      <c r="D40" s="136">
        <f>IF('UE Oct 2019'!O26="",$C$34*$C$35*'UE Oct 2019'!N26/100,IF($C$34*$C$35&gt;='UE Oct 2019'!P26,('UE Oct 2019'!P26*'UE Oct 2019'!N26/100),($C$34*$C$35*'UE Oct 2019'!N26/100)))</f>
        <v>864.5</v>
      </c>
      <c r="E40" s="136">
        <f>IF(AND('UE Oct 2019'!P26&gt;0,'UE Oct 2019'!R26&gt;0),IF($C$34*$C$35&lt;'UE Oct 2019'!P26,0,IF($C$34*$C$35&lt;=('UE Oct 2019'!R26+'UE Oct 2019'!P26),(($C$34*$C$35-'UE Oct 2019'!P26)*'UE Oct 2019'!Q26/100),(('UE Oct 2019'!R26)*'UE Oct 2019'!Q26/100))),0)</f>
        <v>0</v>
      </c>
      <c r="F40" s="136">
        <f>IF(AND('UE Oct 2019'!Q26&gt;0,'UE Oct 2019'!S26&gt;0),IF($C$34*$C$35&lt;('UE Oct 2019'!R26+'UE Oct 2019'!P26),0,IF($C$34*$C$35&lt;=('UE Oct 2019'!T26+'UE Oct 2019'!R26+'UE Oct 2019'!P26),(($C$34*$C$35-('UE Oct 2019'!R26+'UE Oct 2019'!P26))*'UE Oct 2019'!S26/100),('UE Oct 2019'!T26*'UE Oct 2019'!S26/100))),0)</f>
        <v>0</v>
      </c>
      <c r="G40" s="137">
        <f>IF(AND('UE Oct 2019'!R26&gt;0,'UE Oct 2019'!T26&gt;0),IF(($C$34*$C$35&lt;'UE Oct 2019'!T26),(0),($C$34*$C$35-'UE Oct 2019'!T26)*'UE Oct 2019'!U26/100),IF(AND('UE Oct 2019'!R26&gt;0,'UE Oct 2019'!T26=""),IF(($C$34*$C$35&lt;'UE Oct 2019'!R26+'UE Oct 2019'!P26),(0),(($C$34*$C$35-('UE Oct 2019'!R26+'UE Oct 2019'!P26))*'UE Oct 2019'!S26/100)),IF(AND('UE Oct 2019'!P26&gt;0,'UE Oct 2019'!R26=""&gt;0),IF(($C$34*$C$35&lt;'UE Oct 2019'!P26),(0),($C$34*$C$35-'UE Oct 2019'!P26)*'UE Oct 2019'!Q26/100),0)))</f>
        <v>0</v>
      </c>
      <c r="H40" s="136">
        <f>($C$34*$C$36)*'UE Oct 2019'!AF26/100</f>
        <v>255.40909090909091</v>
      </c>
      <c r="I40" s="138">
        <f t="shared" si="11"/>
        <v>1200.080090909091</v>
      </c>
      <c r="J40" s="468">
        <f t="shared" si="12"/>
        <v>4479.636363636364</v>
      </c>
      <c r="K40" s="468">
        <f t="shared" ref="K40:K58" si="17">I40*4</f>
        <v>4800.3203636363642</v>
      </c>
      <c r="L40" s="139">
        <f t="shared" ref="L40:L58" si="18">K40*1.1</f>
        <v>5280.3524000000007</v>
      </c>
      <c r="M40" s="135">
        <f>'UE Oct 2019'!BB26</f>
        <v>0</v>
      </c>
      <c r="N40" s="135">
        <f>'UE Oct 2019'!BC26</f>
        <v>0</v>
      </c>
      <c r="O40" s="135">
        <f>'UE Oct 2019'!BD26</f>
        <v>0</v>
      </c>
      <c r="P40" s="135">
        <f>'UE Oct 2019'!BE26</f>
        <v>0</v>
      </c>
      <c r="Q40" s="257" t="str">
        <f t="shared" si="13"/>
        <v>No discount</v>
      </c>
      <c r="R40" s="258" t="str">
        <f t="shared" si="14"/>
        <v>Exclusive</v>
      </c>
      <c r="S40" s="468">
        <f t="shared" si="15"/>
        <v>4800.3203636363642</v>
      </c>
      <c r="T40" s="468">
        <f t="shared" si="16"/>
        <v>4800.3203636363642</v>
      </c>
      <c r="U40" s="259">
        <f t="shared" ref="U40:U58" si="19">S40*1.1</f>
        <v>5280.3524000000007</v>
      </c>
      <c r="V40" s="259">
        <f t="shared" ref="V40:V58" si="20">T40*1.1</f>
        <v>5280.3524000000007</v>
      </c>
      <c r="W40" s="165">
        <f>'UE Oct 2019'!BL26</f>
        <v>0</v>
      </c>
      <c r="X40" s="166" t="str">
        <f>'UE Oct 2019'!BM26</f>
        <v>n</v>
      </c>
      <c r="Y40" s="216"/>
    </row>
    <row r="41" spans="1:25" x14ac:dyDescent="0.15">
      <c r="A41" s="151" t="str">
        <f>'UE Oct 2019'!K27</f>
        <v>Click Energy</v>
      </c>
      <c r="B41" s="153" t="str">
        <f>'UE Oct 2019'!L27</f>
        <v>Click Business Start</v>
      </c>
      <c r="C41" s="136">
        <f>IF('UE Oct 2019'!BP27=0,91*'UE Oct 2019'!M27/100,(91*'UE Oct 2019'!M27/100)+'UE Oct 2019'!BP27/4)</f>
        <v>79.368545454545441</v>
      </c>
      <c r="D41" s="136">
        <f>IF('UE Oct 2019'!O27="",$C$34*$C$35*'UE Oct 2019'!N27/100,IF($C$34*$C$35&gt;='UE Oct 2019'!P27,('UE Oct 2019'!P27*'UE Oct 2019'!N27/100),($C$34*$C$35*'UE Oct 2019'!N27/100)))</f>
        <v>855.90909090909076</v>
      </c>
      <c r="E41" s="136">
        <f>IF(AND('UE Oct 2019'!P27&gt;0,'UE Oct 2019'!R27&gt;0),IF($C$34*$C$35&lt;'UE Oct 2019'!P27,0,IF($C$34*$C$35&lt;=('UE Oct 2019'!R27+'UE Oct 2019'!P27),(($C$34*$C$35-'UE Oct 2019'!P27)*'UE Oct 2019'!Q27/100),(('UE Oct 2019'!R27)*'UE Oct 2019'!Q27/100))),0)</f>
        <v>0</v>
      </c>
      <c r="F41" s="136">
        <f>IF(AND('UE Oct 2019'!Q27&gt;0,'UE Oct 2019'!S27&gt;0),IF($C$34*$C$35&lt;('UE Oct 2019'!R27+'UE Oct 2019'!P27),0,IF($C$34*$C$35&lt;=('UE Oct 2019'!T27+'UE Oct 2019'!R27+'UE Oct 2019'!P27),(($C$34*$C$35-('UE Oct 2019'!R27+'UE Oct 2019'!P27))*'UE Oct 2019'!S27/100),('UE Oct 2019'!T27*'UE Oct 2019'!S27/100))),0)</f>
        <v>0</v>
      </c>
      <c r="G41" s="137">
        <f>IF(AND('UE Oct 2019'!R27&gt;0,'UE Oct 2019'!T27&gt;0),IF(($C$34*$C$35&lt;'UE Oct 2019'!T27),(0),($C$34*$C$35-'UE Oct 2019'!T27)*'UE Oct 2019'!U27/100),IF(AND('UE Oct 2019'!R27&gt;0,'UE Oct 2019'!T27=""),IF(($C$34*$C$35&lt;'UE Oct 2019'!R27+'UE Oct 2019'!P27),(0),(($C$34*$C$35-('UE Oct 2019'!R27+'UE Oct 2019'!P27))*'UE Oct 2019'!S27/100)),IF(AND('UE Oct 2019'!P27&gt;0,'UE Oct 2019'!R27=""&gt;0),IF(($C$34*$C$35&lt;'UE Oct 2019'!P27),(0),($C$34*$C$35-'UE Oct 2019'!P27)*'UE Oct 2019'!Q27/100),0)))</f>
        <v>0</v>
      </c>
      <c r="H41" s="136">
        <f>($C$34*$C$36)*'UE Oct 2019'!AF27/100</f>
        <v>252.81818181818176</v>
      </c>
      <c r="I41" s="138">
        <f t="shared" si="11"/>
        <v>1188.095818181818</v>
      </c>
      <c r="J41" s="468">
        <f t="shared" si="12"/>
        <v>4434.9090909090901</v>
      </c>
      <c r="K41" s="468">
        <f t="shared" si="17"/>
        <v>4752.383272727272</v>
      </c>
      <c r="L41" s="139">
        <f t="shared" si="18"/>
        <v>5227.6215999999995</v>
      </c>
      <c r="M41" s="135">
        <f>'UE Oct 2019'!BB27</f>
        <v>0</v>
      </c>
      <c r="N41" s="135">
        <f>'UE Oct 2019'!BC27</f>
        <v>0</v>
      </c>
      <c r="O41" s="135">
        <f>'UE Oct 2019'!BD27</f>
        <v>0</v>
      </c>
      <c r="P41" s="135">
        <f>'UE Oct 2019'!BE27</f>
        <v>0</v>
      </c>
      <c r="Q41" s="257" t="str">
        <f t="shared" si="13"/>
        <v>No discount</v>
      </c>
      <c r="R41" s="258" t="str">
        <f t="shared" si="14"/>
        <v>Exclusive</v>
      </c>
      <c r="S41" s="468">
        <f t="shared" si="15"/>
        <v>4752.383272727272</v>
      </c>
      <c r="T41" s="468">
        <f t="shared" si="16"/>
        <v>4752.383272727272</v>
      </c>
      <c r="U41" s="259">
        <f t="shared" si="19"/>
        <v>5227.6215999999995</v>
      </c>
      <c r="V41" s="259">
        <f t="shared" si="20"/>
        <v>5227.6215999999995</v>
      </c>
      <c r="W41" s="165">
        <f>'UE Oct 2019'!BL27</f>
        <v>0</v>
      </c>
      <c r="X41" s="166" t="str">
        <f>'UE Oct 2019'!BM27</f>
        <v>n</v>
      </c>
      <c r="Y41" s="216"/>
    </row>
    <row r="42" spans="1:25" x14ac:dyDescent="0.15">
      <c r="A42" s="151" t="str">
        <f>'UE Oct 2019'!K28</f>
        <v>Commander</v>
      </c>
      <c r="B42" s="153" t="str">
        <f>'UE Oct 2019'!L28</f>
        <v>Market offer</v>
      </c>
      <c r="C42" s="136">
        <f>IF('UE Oct 2019'!BP28=0,91*'UE Oct 2019'!M28/100,(91*'UE Oct 2019'!M28/100)+'UE Oct 2019'!BP28/4)</f>
        <v>80.170999999999992</v>
      </c>
      <c r="D42" s="136">
        <f>IF('UE Oct 2019'!O28="",$C$34*$C$35*'UE Oct 2019'!N28/100,IF($C$34*$C$35&gt;='UE Oct 2019'!P28,('UE Oct 2019'!P28*'UE Oct 2019'!N28/100),($C$34*$C$35*'UE Oct 2019'!N28/100)))</f>
        <v>794.49999999999989</v>
      </c>
      <c r="E42" s="136">
        <f>IF(AND('UE Oct 2019'!P28&gt;0,'UE Oct 2019'!R28&gt;0),IF($C$34*$C$35&lt;'UE Oct 2019'!P28,0,IF($C$34*$C$35&lt;=('UE Oct 2019'!R28+'UE Oct 2019'!P28),(($C$34*$C$35-'UE Oct 2019'!P28)*'UE Oct 2019'!Q28/100),(('UE Oct 2019'!R28)*'UE Oct 2019'!Q28/100))),0)</f>
        <v>0</v>
      </c>
      <c r="F42" s="136">
        <f>IF(AND('UE Oct 2019'!Q28&gt;0,'UE Oct 2019'!S28&gt;0),IF($C$34*$C$35&lt;('UE Oct 2019'!R28+'UE Oct 2019'!P28),0,IF($C$34*$C$35&lt;=('UE Oct 2019'!T28+'UE Oct 2019'!R28+'UE Oct 2019'!P28),(($C$34*$C$35-('UE Oct 2019'!R28+'UE Oct 2019'!P28))*'UE Oct 2019'!S28/100),('UE Oct 2019'!T28*'UE Oct 2019'!S28/100))),0)</f>
        <v>0</v>
      </c>
      <c r="G42" s="137">
        <f>IF(AND('UE Oct 2019'!R28&gt;0,'UE Oct 2019'!T28&gt;0),IF(($C$34*$C$35&lt;'UE Oct 2019'!T28),(0),($C$34*$C$35-'UE Oct 2019'!T28)*'UE Oct 2019'!U28/100),IF(AND('UE Oct 2019'!R28&gt;0,'UE Oct 2019'!T28=""),IF(($C$34*$C$35&lt;'UE Oct 2019'!R28+'UE Oct 2019'!P28),(0),(($C$34*$C$35-('UE Oct 2019'!R28+'UE Oct 2019'!P28))*'UE Oct 2019'!S28/100)),IF(AND('UE Oct 2019'!P28&gt;0,'UE Oct 2019'!R28=""&gt;0),IF(($C$34*$C$35&lt;'UE Oct 2019'!P28),(0),($C$34*$C$35-'UE Oct 2019'!P28)*'UE Oct 2019'!Q28/100),0)))</f>
        <v>0</v>
      </c>
      <c r="H42" s="136">
        <f>($C$34*$C$36)*'UE Oct 2019'!AF28/100</f>
        <v>211.49999999999997</v>
      </c>
      <c r="I42" s="138">
        <f t="shared" si="11"/>
        <v>1086.1709999999998</v>
      </c>
      <c r="J42" s="468">
        <f t="shared" si="12"/>
        <v>4023.9999999999991</v>
      </c>
      <c r="K42" s="468">
        <f t="shared" si="17"/>
        <v>4344.6839999999993</v>
      </c>
      <c r="L42" s="139">
        <f t="shared" si="18"/>
        <v>4779.1523999999999</v>
      </c>
      <c r="M42" s="135">
        <f>'UE Oct 2019'!BB28</f>
        <v>0</v>
      </c>
      <c r="N42" s="135">
        <f>'UE Oct 2019'!BC28</f>
        <v>0</v>
      </c>
      <c r="O42" s="135">
        <f>'UE Oct 2019'!BD28</f>
        <v>0</v>
      </c>
      <c r="P42" s="135">
        <f>'UE Oct 2019'!BE28</f>
        <v>0</v>
      </c>
      <c r="Q42" s="257" t="str">
        <f t="shared" si="13"/>
        <v>No discount</v>
      </c>
      <c r="R42" s="258" t="str">
        <f t="shared" si="14"/>
        <v>Exclusive</v>
      </c>
      <c r="S42" s="468">
        <f t="shared" si="15"/>
        <v>4344.6839999999993</v>
      </c>
      <c r="T42" s="468">
        <f t="shared" si="16"/>
        <v>4344.6839999999993</v>
      </c>
      <c r="U42" s="259">
        <f t="shared" si="19"/>
        <v>4779.1523999999999</v>
      </c>
      <c r="V42" s="259">
        <f t="shared" si="20"/>
        <v>4779.1523999999999</v>
      </c>
      <c r="W42" s="165">
        <f>'UE Oct 2019'!BL28</f>
        <v>0</v>
      </c>
      <c r="X42" s="166" t="str">
        <f>'UE Oct 2019'!BM28</f>
        <v>n</v>
      </c>
    </row>
    <row r="43" spans="1:25" x14ac:dyDescent="0.15">
      <c r="A43" s="151" t="str">
        <f>'UE Oct 2019'!K29</f>
        <v>CovaU</v>
      </c>
      <c r="B43" s="153" t="str">
        <f>'UE Oct 2019'!L29</f>
        <v>Smart Saver</v>
      </c>
      <c r="C43" s="136">
        <f>IF('UE Oct 2019'!BP29=0,91*'UE Oct 2019'!M29/100,(91*'UE Oct 2019'!M29/100)+'UE Oct 2019'!BP29/4)</f>
        <v>109.19999999999999</v>
      </c>
      <c r="D43" s="136">
        <f>IF('UE Oct 2019'!O29="",$C$34*$C$35*'UE Oct 2019'!N29/100,IF($C$34*$C$35&gt;='UE Oct 2019'!P29,('UE Oct 2019'!P29*'UE Oct 2019'!N29/100),($C$34*$C$35*'UE Oct 2019'!N29/100)))</f>
        <v>1396.1818181818182</v>
      </c>
      <c r="E43" s="136">
        <f>IF(AND('UE Oct 2019'!P29&gt;0,'UE Oct 2019'!R29&gt;0),IF($C$34*$C$35&lt;'UE Oct 2019'!P29,0,IF($C$34*$C$35&lt;=('UE Oct 2019'!R29+'UE Oct 2019'!P29),(($C$34*$C$35-'UE Oct 2019'!P29)*'UE Oct 2019'!Q29/100),(('UE Oct 2019'!R29)*'UE Oct 2019'!Q29/100))),0)</f>
        <v>0</v>
      </c>
      <c r="F43" s="136">
        <f>IF(AND('UE Oct 2019'!Q29&gt;0,'UE Oct 2019'!S29&gt;0),IF($C$34*$C$35&lt;('UE Oct 2019'!R29+'UE Oct 2019'!P29),0,IF($C$34*$C$35&lt;=('UE Oct 2019'!T29+'UE Oct 2019'!R29+'UE Oct 2019'!P29),(($C$34*$C$35-('UE Oct 2019'!R29+'UE Oct 2019'!P29))*'UE Oct 2019'!S29/100),('UE Oct 2019'!T29*'UE Oct 2019'!S29/100))),0)</f>
        <v>0</v>
      </c>
      <c r="G43" s="137">
        <f>IF(AND('UE Oct 2019'!R29&gt;0,'UE Oct 2019'!T29&gt;0),IF(($C$34*$C$35&lt;'UE Oct 2019'!T29),(0),($C$34*$C$35-'UE Oct 2019'!T29)*'UE Oct 2019'!U29/100),IF(AND('UE Oct 2019'!R29&gt;0,'UE Oct 2019'!T29=""),IF(($C$34*$C$35&lt;'UE Oct 2019'!R29+'UE Oct 2019'!P29),(0),(($C$34*$C$35-('UE Oct 2019'!R29+'UE Oct 2019'!P29))*'UE Oct 2019'!S29/100)),IF(AND('UE Oct 2019'!P29&gt;0,'UE Oct 2019'!R29=""&gt;0),IF(($C$34*$C$35&lt;'UE Oct 2019'!P29),(0),($C$34*$C$35-'UE Oct 2019'!P29)*'UE Oct 2019'!Q29/100),0)))</f>
        <v>0</v>
      </c>
      <c r="H43" s="136">
        <f>($C$34*$C$36)*'UE Oct 2019'!AF29/100</f>
        <v>385.22727272727275</v>
      </c>
      <c r="I43" s="138">
        <f t="shared" si="11"/>
        <v>1890.609090909091</v>
      </c>
      <c r="J43" s="468">
        <f t="shared" si="12"/>
        <v>7125.636363636364</v>
      </c>
      <c r="K43" s="468">
        <f t="shared" si="17"/>
        <v>7562.4363636363641</v>
      </c>
      <c r="L43" s="139">
        <f t="shared" si="18"/>
        <v>8318.6800000000021</v>
      </c>
      <c r="M43" s="135">
        <f>'UE Oct 2019'!BB29</f>
        <v>0</v>
      </c>
      <c r="N43" s="135">
        <f>'UE Oct 2019'!BC29</f>
        <v>34</v>
      </c>
      <c r="O43" s="135">
        <f>'UE Oct 2019'!BD29</f>
        <v>0</v>
      </c>
      <c r="P43" s="135">
        <f>'UE Oct 2019'!BE29</f>
        <v>0</v>
      </c>
      <c r="Q43" s="257" t="str">
        <f t="shared" si="13"/>
        <v>Guaranteed off usage</v>
      </c>
      <c r="R43" s="258" t="str">
        <f t="shared" si="14"/>
        <v>Exclusive</v>
      </c>
      <c r="S43" s="468">
        <f t="shared" si="15"/>
        <v>5139.72</v>
      </c>
      <c r="T43" s="468">
        <f t="shared" si="16"/>
        <v>5139.72</v>
      </c>
      <c r="U43" s="259">
        <f t="shared" si="19"/>
        <v>5653.6920000000009</v>
      </c>
      <c r="V43" s="259">
        <f t="shared" si="20"/>
        <v>5653.6920000000009</v>
      </c>
      <c r="W43" s="165">
        <f>'UE Oct 2019'!BL29</f>
        <v>0</v>
      </c>
      <c r="X43" s="166" t="str">
        <f>'UE Oct 2019'!BM29</f>
        <v>n</v>
      </c>
    </row>
    <row r="44" spans="1:25" x14ac:dyDescent="0.15">
      <c r="A44" s="151" t="str">
        <f>'UE Oct 2019'!K30</f>
        <v>Diamond Energy</v>
      </c>
      <c r="B44" s="153" t="str">
        <f>'UE Oct 2019'!L30</f>
        <v>Renewable Saver POT</v>
      </c>
      <c r="C44" s="136">
        <f>IF('UE Oct 2019'!BP30=0,91*'UE Oct 2019'!M30/100,(91*'UE Oct 2019'!M30/100)+'UE Oct 2019'!BP30/4)</f>
        <v>88.72499999999998</v>
      </c>
      <c r="D44" s="136">
        <f>IF('UE Oct 2019'!O30="",$C$34*$C$35*'UE Oct 2019'!N30/100,IF($C$34*$C$35&gt;='UE Oct 2019'!P30,('UE Oct 2019'!P30*'UE Oct 2019'!N30/100),($C$34*$C$35*'UE Oct 2019'!N30/100)))</f>
        <v>266.09090909090907</v>
      </c>
      <c r="E44" s="136">
        <f>IF(AND('UE Oct 2019'!P30&gt;0,'UE Oct 2019'!R30&gt;0),IF($C$34*$C$35&lt;'UE Oct 2019'!P30,0,IF($C$34*$C$35&lt;=('UE Oct 2019'!R30+'UE Oct 2019'!P30),(($C$34*$C$35-'UE Oct 2019'!P30)*'UE Oct 2019'!Q30/100),(('UE Oct 2019'!R30)*'UE Oct 2019'!Q30/100))),0)</f>
        <v>0</v>
      </c>
      <c r="F44" s="136">
        <f>IF(AND('UE Oct 2019'!Q30&gt;0,'UE Oct 2019'!S30&gt;0),IF($C$34*$C$35&lt;('UE Oct 2019'!R30+'UE Oct 2019'!P30),0,IF($C$34*$C$35&lt;=('UE Oct 2019'!T30+'UE Oct 2019'!R30+'UE Oct 2019'!P30),(($C$34*$C$35-('UE Oct 2019'!R30+'UE Oct 2019'!P30))*'UE Oct 2019'!S30/100),('UE Oct 2019'!T30*'UE Oct 2019'!S30/100))),0)</f>
        <v>0</v>
      </c>
      <c r="G44" s="137">
        <f>IF(AND('UE Oct 2019'!R30&gt;0,'UE Oct 2019'!T30&gt;0),IF(($C$34*$C$35&lt;'UE Oct 2019'!T30),(0),($C$34*$C$35-'UE Oct 2019'!T30)*'UE Oct 2019'!U30/100),IF(AND('UE Oct 2019'!R30&gt;0,'UE Oct 2019'!T30=""),IF(($C$34*$C$35&lt;'UE Oct 2019'!R30+'UE Oct 2019'!P30),(0),(($C$34*$C$35-('UE Oct 2019'!R30+'UE Oct 2019'!P30))*'UE Oct 2019'!S30/100)),IF(AND('UE Oct 2019'!P30&gt;0,'UE Oct 2019'!R30=""&gt;0),IF(($C$34*$C$35&lt;'UE Oct 2019'!P30),(0),($C$34*$C$35-'UE Oct 2019'!P30)*'UE Oct 2019'!Q30/100),0)))</f>
        <v>685.68181818181813</v>
      </c>
      <c r="H44" s="136">
        <f>($C$34*$C$36)*'UE Oct 2019'!AF30/100</f>
        <v>273.27272727272725</v>
      </c>
      <c r="I44" s="138">
        <f t="shared" si="11"/>
        <v>1313.7704545454544</v>
      </c>
      <c r="J44" s="468">
        <f t="shared" si="12"/>
        <v>4900.181818181818</v>
      </c>
      <c r="K44" s="468">
        <f t="shared" si="17"/>
        <v>5255.0818181818177</v>
      </c>
      <c r="L44" s="139">
        <f t="shared" si="18"/>
        <v>5780.59</v>
      </c>
      <c r="M44" s="135">
        <f>'UE Oct 2019'!BB30</f>
        <v>0</v>
      </c>
      <c r="N44" s="135">
        <f>'UE Oct 2019'!BC30</f>
        <v>0</v>
      </c>
      <c r="O44" s="135">
        <f>'UE Oct 2019'!BD30</f>
        <v>7</v>
      </c>
      <c r="P44" s="135">
        <f>'UE Oct 2019'!BE30</f>
        <v>0</v>
      </c>
      <c r="Q44" s="257" t="str">
        <f t="shared" si="13"/>
        <v>Pay-on-time off bill</v>
      </c>
      <c r="R44" s="258" t="str">
        <f t="shared" si="14"/>
        <v>Exclusive</v>
      </c>
      <c r="S44" s="468">
        <f t="shared" si="15"/>
        <v>5255.0818181818177</v>
      </c>
      <c r="T44" s="468">
        <f t="shared" si="16"/>
        <v>4887.2260909090901</v>
      </c>
      <c r="U44" s="259">
        <f t="shared" si="19"/>
        <v>5780.59</v>
      </c>
      <c r="V44" s="259">
        <f t="shared" si="20"/>
        <v>5375.9486999999999</v>
      </c>
      <c r="W44" s="165">
        <f>'UE Oct 2019'!BL30</f>
        <v>0</v>
      </c>
      <c r="X44" s="166" t="str">
        <f>'UE Oct 2019'!BM30</f>
        <v>n</v>
      </c>
    </row>
    <row r="45" spans="1:25" x14ac:dyDescent="0.15">
      <c r="A45" s="151" t="str">
        <f>'UE Oct 2019'!K31</f>
        <v>EnergyAustralia</v>
      </c>
      <c r="B45" s="153" t="str">
        <f>'UE Oct 2019'!L31</f>
        <v>Total Plan</v>
      </c>
      <c r="C45" s="136">
        <f>IF('UE Oct 2019'!BP31=0,91*'UE Oct 2019'!M31/100,(91*'UE Oct 2019'!M31/100)+'UE Oct 2019'!BP31/4)</f>
        <v>80.170999999999992</v>
      </c>
      <c r="D45" s="136">
        <f>IF('UE Oct 2019'!O31="",$C$34*$C$35*'UE Oct 2019'!N31/100,IF($C$34*$C$35&gt;='UE Oct 2019'!P31,('UE Oct 2019'!P31*'UE Oct 2019'!N31/100),($C$34*$C$35*'UE Oct 2019'!N31/100)))</f>
        <v>864.5</v>
      </c>
      <c r="E45" s="136">
        <f>IF(AND('UE Oct 2019'!P31&gt;0,'UE Oct 2019'!R31&gt;0),IF($C$34*$C$35&lt;'UE Oct 2019'!P31,0,IF($C$34*$C$35&lt;=('UE Oct 2019'!R31+'UE Oct 2019'!P31),(($C$34*$C$35-'UE Oct 2019'!P31)*'UE Oct 2019'!Q31/100),(('UE Oct 2019'!R31)*'UE Oct 2019'!Q31/100))),0)</f>
        <v>0</v>
      </c>
      <c r="F45" s="136">
        <f>IF(AND('UE Oct 2019'!Q31&gt;0,'UE Oct 2019'!S31&gt;0),IF($C$34*$C$35&lt;('UE Oct 2019'!R31+'UE Oct 2019'!P31),0,IF($C$34*$C$35&lt;=('UE Oct 2019'!T31+'UE Oct 2019'!R31+'UE Oct 2019'!P31),(($C$34*$C$35-('UE Oct 2019'!R31+'UE Oct 2019'!P31))*'UE Oct 2019'!S31/100),('UE Oct 2019'!T31*'UE Oct 2019'!S31/100))),0)</f>
        <v>0</v>
      </c>
      <c r="G45" s="137">
        <f>IF(AND('UE Oct 2019'!R31&gt;0,'UE Oct 2019'!T31&gt;0),IF(($C$34*$C$35&lt;'UE Oct 2019'!T31),(0),($C$34*$C$35-'UE Oct 2019'!T31)*'UE Oct 2019'!U31/100),IF(AND('UE Oct 2019'!R31&gt;0,'UE Oct 2019'!T31=""),IF(($C$34*$C$35&lt;'UE Oct 2019'!R31+'UE Oct 2019'!P31),(0),(($C$34*$C$35-('UE Oct 2019'!R31+'UE Oct 2019'!P31))*'UE Oct 2019'!S31/100)),IF(AND('UE Oct 2019'!P31&gt;0,'UE Oct 2019'!R31=""&gt;0),IF(($C$34*$C$35&lt;'UE Oct 2019'!P31),(0),($C$34*$C$35-'UE Oct 2019'!P31)*'UE Oct 2019'!Q31/100),0)))</f>
        <v>0</v>
      </c>
      <c r="H45" s="136">
        <f>($C$34*$C$36)*'UE Oct 2019'!AF31/100</f>
        <v>255.40909090909091</v>
      </c>
      <c r="I45" s="138">
        <f t="shared" si="11"/>
        <v>1200.080090909091</v>
      </c>
      <c r="J45" s="468">
        <f t="shared" si="12"/>
        <v>4479.636363636364</v>
      </c>
      <c r="K45" s="468">
        <f t="shared" si="17"/>
        <v>4800.3203636363642</v>
      </c>
      <c r="L45" s="139">
        <f t="shared" si="18"/>
        <v>5280.3524000000007</v>
      </c>
      <c r="M45" s="135">
        <f>'UE Oct 2019'!BB31</f>
        <v>3</v>
      </c>
      <c r="N45" s="135">
        <f>'UE Oct 2019'!BC31</f>
        <v>0</v>
      </c>
      <c r="O45" s="135">
        <f>'UE Oct 2019'!BD31</f>
        <v>0</v>
      </c>
      <c r="P45" s="135">
        <f>'UE Oct 2019'!BE31</f>
        <v>0</v>
      </c>
      <c r="Q45" s="257" t="str">
        <f t="shared" si="13"/>
        <v>Guaranteed off bill</v>
      </c>
      <c r="R45" s="258" t="str">
        <f t="shared" si="14"/>
        <v>Exclusive</v>
      </c>
      <c r="S45" s="468">
        <f t="shared" si="15"/>
        <v>4656.3107527272732</v>
      </c>
      <c r="T45" s="468">
        <f t="shared" si="16"/>
        <v>4656.3107527272732</v>
      </c>
      <c r="U45" s="259">
        <f t="shared" si="19"/>
        <v>5121.9418280000009</v>
      </c>
      <c r="V45" s="259">
        <f t="shared" si="20"/>
        <v>5121.9418280000009</v>
      </c>
      <c r="W45" s="165">
        <f>'UE Oct 2019'!BL31</f>
        <v>0</v>
      </c>
      <c r="X45" s="166" t="str">
        <f>'UE Oct 2019'!BM31</f>
        <v>n</v>
      </c>
      <c r="Y45" s="216"/>
    </row>
    <row r="46" spans="1:25" x14ac:dyDescent="0.15">
      <c r="A46" s="151" t="str">
        <f>'UE Oct 2019'!K32</f>
        <v>GloBird Energy</v>
      </c>
      <c r="B46" s="153" t="str">
        <f>'UE Oct 2019'!L32</f>
        <v>Bizsave</v>
      </c>
      <c r="C46" s="136">
        <f>IF('UE Oct 2019'!BP32=0,91*'UE Oct 2019'!M32/100,(91*'UE Oct 2019'!M32/100)+'UE Oct 2019'!BP32/4)</f>
        <v>72.8</v>
      </c>
      <c r="D46" s="136">
        <f>IF('UE Oct 2019'!O32="",$C$34*$C$35*'UE Oct 2019'!N32/100,IF($C$34*$C$35&gt;='UE Oct 2019'!P32,('UE Oct 2019'!P32*'UE Oct 2019'!N32/100),($C$34*$C$35*'UE Oct 2019'!N32/100)))</f>
        <v>944.99999999999989</v>
      </c>
      <c r="E46" s="136">
        <f>IF(AND('UE Oct 2019'!P32&gt;0,'UE Oct 2019'!R32&gt;0),IF($C$34*$C$35&lt;'UE Oct 2019'!P32,0,IF($C$34*$C$35&lt;=('UE Oct 2019'!R32+'UE Oct 2019'!P32),(($C$34*$C$35-'UE Oct 2019'!P32)*'UE Oct 2019'!Q32/100),(('UE Oct 2019'!R32)*'UE Oct 2019'!Q32/100))),0)</f>
        <v>0</v>
      </c>
      <c r="F46" s="136">
        <f>IF(AND('UE Oct 2019'!Q32&gt;0,'UE Oct 2019'!S32&gt;0),IF($C$34*$C$35&lt;('UE Oct 2019'!R32+'UE Oct 2019'!P32),0,IF($C$34*$C$35&lt;=('UE Oct 2019'!T32+'UE Oct 2019'!R32+'UE Oct 2019'!P32),(($C$34*$C$35-('UE Oct 2019'!R32+'UE Oct 2019'!P32))*'UE Oct 2019'!S32/100),('UE Oct 2019'!T32*'UE Oct 2019'!S32/100))),0)</f>
        <v>0</v>
      </c>
      <c r="G46" s="137">
        <f>IF(AND('UE Oct 2019'!R32&gt;0,'UE Oct 2019'!T32&gt;0),IF(($C$34*$C$35&lt;'UE Oct 2019'!T32),(0),($C$34*$C$35-'UE Oct 2019'!T32)*'UE Oct 2019'!U32/100),IF(AND('UE Oct 2019'!R32&gt;0,'UE Oct 2019'!T32=""),IF(($C$34*$C$35&lt;'UE Oct 2019'!R32+'UE Oct 2019'!P32),(0),(($C$34*$C$35-('UE Oct 2019'!R32+'UE Oct 2019'!P32))*'UE Oct 2019'!S32/100)),IF(AND('UE Oct 2019'!P32&gt;0,'UE Oct 2019'!R32=""&gt;0),IF(($C$34*$C$35&lt;'UE Oct 2019'!P32),(0),($C$34*$C$35-'UE Oct 2019'!P32)*'UE Oct 2019'!Q32/100),0)))</f>
        <v>0</v>
      </c>
      <c r="H46" s="136">
        <f>($C$34*$C$36)*'UE Oct 2019'!AF32/100</f>
        <v>300</v>
      </c>
      <c r="I46" s="138">
        <f t="shared" si="11"/>
        <v>1317.7999999999997</v>
      </c>
      <c r="J46" s="468">
        <f t="shared" si="12"/>
        <v>4979.9999999999991</v>
      </c>
      <c r="K46" s="468">
        <f t="shared" si="17"/>
        <v>5271.1999999999989</v>
      </c>
      <c r="L46" s="139">
        <f t="shared" si="18"/>
        <v>5798.32</v>
      </c>
      <c r="M46" s="135">
        <f>'UE Oct 2019'!BB32</f>
        <v>0</v>
      </c>
      <c r="N46" s="135">
        <f>'UE Oct 2019'!BC32</f>
        <v>0</v>
      </c>
      <c r="O46" s="135">
        <f>'UE Oct 2019'!BD32</f>
        <v>0</v>
      </c>
      <c r="P46" s="135">
        <f>'UE Oct 2019'!BE32</f>
        <v>7</v>
      </c>
      <c r="Q46" s="257" t="str">
        <f t="shared" si="13"/>
        <v>Pay-on-time off usage</v>
      </c>
      <c r="R46" s="258" t="str">
        <f t="shared" si="14"/>
        <v>Exclusive</v>
      </c>
      <c r="S46" s="468">
        <f t="shared" si="15"/>
        <v>5271.1999999999989</v>
      </c>
      <c r="T46" s="468">
        <f t="shared" si="16"/>
        <v>4922.5999999999985</v>
      </c>
      <c r="U46" s="259">
        <f t="shared" si="19"/>
        <v>5798.32</v>
      </c>
      <c r="V46" s="259">
        <f t="shared" si="20"/>
        <v>5414.8599999999988</v>
      </c>
      <c r="W46" s="165">
        <f>'UE Oct 2019'!BL32</f>
        <v>0</v>
      </c>
      <c r="X46" s="166" t="str">
        <f>'UE Oct 2019'!BM32</f>
        <v>n</v>
      </c>
    </row>
    <row r="47" spans="1:25" x14ac:dyDescent="0.15">
      <c r="A47" s="151" t="str">
        <f>'UE Oct 2019'!K33</f>
        <v>Lumo Energy</v>
      </c>
      <c r="B47" s="153" t="str">
        <f>'UE Oct 2019'!L33</f>
        <v>Value</v>
      </c>
      <c r="C47" s="136">
        <f>IF('UE Oct 2019'!BP33=0,91*'UE Oct 2019'!M33/100,(91*'UE Oct 2019'!M33/100)+'UE Oct 2019'!BP33/4)</f>
        <v>57.420999999999992</v>
      </c>
      <c r="D47" s="136">
        <f>IF('UE Oct 2019'!O33="",$C$34*$C$35*'UE Oct 2019'!N33/100,IF($C$34*$C$35&gt;='UE Oct 2019'!P33,('UE Oct 2019'!P33*'UE Oct 2019'!N33/100),($C$34*$C$35*'UE Oct 2019'!N33/100)))</f>
        <v>864.5</v>
      </c>
      <c r="E47" s="136">
        <f>IF(AND('UE Oct 2019'!P33&gt;0,'UE Oct 2019'!R33&gt;0),IF($C$34*$C$35&lt;'UE Oct 2019'!P33,0,IF($C$34*$C$35&lt;=('UE Oct 2019'!R33+'UE Oct 2019'!P33),(($C$34*$C$35-'UE Oct 2019'!P33)*'UE Oct 2019'!Q33/100),(('UE Oct 2019'!R33)*'UE Oct 2019'!Q33/100))),0)</f>
        <v>0</v>
      </c>
      <c r="F47" s="136">
        <f>IF(AND('UE Oct 2019'!Q33&gt;0,'UE Oct 2019'!S33&gt;0),IF($C$34*$C$35&lt;('UE Oct 2019'!R33+'UE Oct 2019'!P33),0,IF($C$34*$C$35&lt;=('UE Oct 2019'!T33+'UE Oct 2019'!R33+'UE Oct 2019'!P33),(($C$34*$C$35-('UE Oct 2019'!R33+'UE Oct 2019'!P33))*'UE Oct 2019'!S33/100),('UE Oct 2019'!T33*'UE Oct 2019'!S33/100))),0)</f>
        <v>0</v>
      </c>
      <c r="G47" s="137">
        <f>IF(AND('UE Oct 2019'!R33&gt;0,'UE Oct 2019'!T33&gt;0),IF(($C$34*$C$35&lt;'UE Oct 2019'!T33),(0),($C$34*$C$35-'UE Oct 2019'!T33)*'UE Oct 2019'!U33/100),IF(AND('UE Oct 2019'!R33&gt;0,'UE Oct 2019'!T33=""),IF(($C$34*$C$35&lt;'UE Oct 2019'!R33+'UE Oct 2019'!P33),(0),(($C$34*$C$35-('UE Oct 2019'!R33+'UE Oct 2019'!P33))*'UE Oct 2019'!S33/100)),IF(AND('UE Oct 2019'!P33&gt;0,'UE Oct 2019'!R33=""&gt;0),IF(($C$34*$C$35&lt;'UE Oct 2019'!P33),(0),($C$34*$C$35-'UE Oct 2019'!P33)*'UE Oct 2019'!Q33/100),0)))</f>
        <v>0</v>
      </c>
      <c r="H47" s="136">
        <f>($C$34*$C$36)*'UE Oct 2019'!AF33/100</f>
        <v>246.40909090909088</v>
      </c>
      <c r="I47" s="138">
        <f t="shared" si="11"/>
        <v>1168.3300909090908</v>
      </c>
      <c r="J47" s="468">
        <f t="shared" si="12"/>
        <v>4443.6363636363631</v>
      </c>
      <c r="K47" s="468">
        <f t="shared" si="17"/>
        <v>4673.3203636363633</v>
      </c>
      <c r="L47" s="139">
        <f t="shared" si="18"/>
        <v>5140.6523999999999</v>
      </c>
      <c r="M47" s="135">
        <f>'UE Oct 2019'!BB33</f>
        <v>0</v>
      </c>
      <c r="N47" s="135">
        <f>'UE Oct 2019'!BC33</f>
        <v>0</v>
      </c>
      <c r="O47" s="135">
        <f>'UE Oct 2019'!BD33</f>
        <v>3</v>
      </c>
      <c r="P47" s="135">
        <f>'UE Oct 2019'!BE33</f>
        <v>0</v>
      </c>
      <c r="Q47" s="257" t="str">
        <f t="shared" si="13"/>
        <v>Pay-on-time off bill</v>
      </c>
      <c r="R47" s="258" t="str">
        <f t="shared" si="14"/>
        <v>Exclusive</v>
      </c>
      <c r="S47" s="468">
        <f t="shared" si="15"/>
        <v>4673.3203636363633</v>
      </c>
      <c r="T47" s="468">
        <f t="shared" si="16"/>
        <v>4533.1207527272727</v>
      </c>
      <c r="U47" s="259">
        <f t="shared" si="19"/>
        <v>5140.6523999999999</v>
      </c>
      <c r="V47" s="259">
        <f t="shared" si="20"/>
        <v>4986.432828</v>
      </c>
      <c r="W47" s="165">
        <f>'UE Oct 2019'!BL33</f>
        <v>0</v>
      </c>
      <c r="X47" s="166" t="str">
        <f>'UE Oct 2019'!BM33</f>
        <v>n</v>
      </c>
    </row>
    <row r="48" spans="1:25" x14ac:dyDescent="0.15">
      <c r="A48" s="151" t="str">
        <f>'UE Oct 2019'!K34</f>
        <v>Momentum Energy</v>
      </c>
      <c r="B48" s="153" t="str">
        <f>'UE Oct 2019'!L34</f>
        <v>SmilePower Flexi</v>
      </c>
      <c r="C48" s="136">
        <f>IF('UE Oct 2019'!BP34=0,91*'UE Oct 2019'!M34/100,(91*'UE Oct 2019'!M34/100)+'UE Oct 2019'!BP34/4)</f>
        <v>130.858</v>
      </c>
      <c r="D48" s="136">
        <f>IF('UE Oct 2019'!O34="",$C$34*$C$35*'UE Oct 2019'!N34/100,IF($C$34*$C$35&gt;='UE Oct 2019'!P34,('UE Oct 2019'!P34*'UE Oct 2019'!N34/100),($C$34*$C$35*'UE Oct 2019'!N34/100)))</f>
        <v>931.31818181818176</v>
      </c>
      <c r="E48" s="136">
        <f>IF(AND('UE Oct 2019'!P34&gt;0,'UE Oct 2019'!R34&gt;0),IF($C$34*$C$35&lt;'UE Oct 2019'!P34,0,IF($C$34*$C$35&lt;=('UE Oct 2019'!R34+'UE Oct 2019'!P34),(($C$34*$C$35-'UE Oct 2019'!P34)*'UE Oct 2019'!Q34/100),(('UE Oct 2019'!R34)*'UE Oct 2019'!Q34/100))),0)</f>
        <v>0</v>
      </c>
      <c r="F48" s="136">
        <f>IF(AND('UE Oct 2019'!Q34&gt;0,'UE Oct 2019'!S34&gt;0),IF($C$34*$C$35&lt;('UE Oct 2019'!R34+'UE Oct 2019'!P34),0,IF($C$34*$C$35&lt;=('UE Oct 2019'!T34+'UE Oct 2019'!R34+'UE Oct 2019'!P34),(($C$34*$C$35-('UE Oct 2019'!R34+'UE Oct 2019'!P34))*'UE Oct 2019'!S34/100),('UE Oct 2019'!T34*'UE Oct 2019'!S34/100))),0)</f>
        <v>0</v>
      </c>
      <c r="G48" s="137">
        <f>IF(AND('UE Oct 2019'!R34&gt;0,'UE Oct 2019'!T34&gt;0),IF(($C$34*$C$35&lt;'UE Oct 2019'!T34),(0),($C$34*$C$35-'UE Oct 2019'!T34)*'UE Oct 2019'!U34/100),IF(AND('UE Oct 2019'!R34&gt;0,'UE Oct 2019'!T34=""),IF(($C$34*$C$35&lt;'UE Oct 2019'!R34+'UE Oct 2019'!P34),(0),(($C$34*$C$35-('UE Oct 2019'!R34+'UE Oct 2019'!P34))*'UE Oct 2019'!S34/100)),IF(AND('UE Oct 2019'!P34&gt;0,'UE Oct 2019'!R34=""&gt;0),IF(($C$34*$C$35&lt;'UE Oct 2019'!P34),(0),($C$34*$C$35-'UE Oct 2019'!P34)*'UE Oct 2019'!Q34/100),0)))</f>
        <v>0</v>
      </c>
      <c r="H48" s="136">
        <f>($C$34*$C$36)*'UE Oct 2019'!AF34/100</f>
        <v>197.45454545454544</v>
      </c>
      <c r="I48" s="138">
        <f t="shared" si="11"/>
        <v>1259.6307272727272</v>
      </c>
      <c r="J48" s="468">
        <f t="shared" si="12"/>
        <v>4515.090909090909</v>
      </c>
      <c r="K48" s="468">
        <f t="shared" si="17"/>
        <v>5038.5229090909088</v>
      </c>
      <c r="L48" s="139">
        <f t="shared" si="18"/>
        <v>5542.3752000000004</v>
      </c>
      <c r="M48" s="135">
        <f>'UE Oct 2019'!BB34</f>
        <v>0</v>
      </c>
      <c r="N48" s="135">
        <f>'UE Oct 2019'!BC34</f>
        <v>0</v>
      </c>
      <c r="O48" s="135">
        <f>'UE Oct 2019'!BD34</f>
        <v>0</v>
      </c>
      <c r="P48" s="135">
        <f>'UE Oct 2019'!BE34</f>
        <v>0</v>
      </c>
      <c r="Q48" s="257" t="str">
        <f t="shared" si="13"/>
        <v>No discount</v>
      </c>
      <c r="R48" s="258" t="str">
        <f t="shared" si="14"/>
        <v>Exclusive</v>
      </c>
      <c r="S48" s="468">
        <f t="shared" si="15"/>
        <v>5038.5229090909088</v>
      </c>
      <c r="T48" s="468">
        <f t="shared" si="16"/>
        <v>5038.5229090909088</v>
      </c>
      <c r="U48" s="259">
        <f t="shared" si="19"/>
        <v>5542.3752000000004</v>
      </c>
      <c r="V48" s="259">
        <f t="shared" si="20"/>
        <v>5542.3752000000004</v>
      </c>
      <c r="W48" s="165">
        <f>'UE Oct 2019'!BL34</f>
        <v>0</v>
      </c>
      <c r="X48" s="166" t="str">
        <f>'UE Oct 2019'!BM34</f>
        <v>n</v>
      </c>
    </row>
    <row r="49" spans="1:25" x14ac:dyDescent="0.15">
      <c r="A49" s="151" t="str">
        <f>'UE Oct 2019'!K35</f>
        <v>Next Business Energy</v>
      </c>
      <c r="B49" s="153" t="str">
        <f>'UE Oct 2019'!L35</f>
        <v>Pay on time</v>
      </c>
      <c r="C49" s="136">
        <f>IF('UE Oct 2019'!BP35=0,91*'UE Oct 2019'!M35/100,(91*'UE Oct 2019'!M35/100)+'UE Oct 2019'!BP35/4)</f>
        <v>97.37</v>
      </c>
      <c r="D49" s="136">
        <f>IF('UE Oct 2019'!O35="",$C$34*$C$35*'UE Oct 2019'!N35/100,IF($C$34*$C$35&gt;='UE Oct 2019'!P35,('UE Oct 2019'!P35*'UE Oct 2019'!N35/100),($C$34*$C$35*'UE Oct 2019'!N35/100)))</f>
        <v>762.49999999999989</v>
      </c>
      <c r="E49" s="136">
        <f>IF(AND('UE Oct 2019'!P35&gt;0,'UE Oct 2019'!R35&gt;0),IF($C$34*$C$35&lt;'UE Oct 2019'!P35,0,IF($C$34*$C$35&lt;=('UE Oct 2019'!R35+'UE Oct 2019'!P35),(($C$34*$C$35-'UE Oct 2019'!P35)*'UE Oct 2019'!Q35/100),(('UE Oct 2019'!R35)*'UE Oct 2019'!Q35/100))),0)</f>
        <v>0</v>
      </c>
      <c r="F49" s="136">
        <f>IF(AND('UE Oct 2019'!Q35&gt;0,'UE Oct 2019'!S35&gt;0),IF($C$34*$C$35&lt;('UE Oct 2019'!R35+'UE Oct 2019'!P35),0,IF($C$34*$C$35&lt;=('UE Oct 2019'!T35+'UE Oct 2019'!R35+'UE Oct 2019'!P35),(($C$34*$C$35-('UE Oct 2019'!R35+'UE Oct 2019'!P35))*'UE Oct 2019'!S35/100),('UE Oct 2019'!T35*'UE Oct 2019'!S35/100))),0)</f>
        <v>0</v>
      </c>
      <c r="G49" s="137">
        <f>IF(AND('UE Oct 2019'!R35&gt;0,'UE Oct 2019'!T35&gt;0),IF(($C$34*$C$35&lt;'UE Oct 2019'!T35),(0),($C$34*$C$35-'UE Oct 2019'!T35)*'UE Oct 2019'!U35/100),IF(AND('UE Oct 2019'!R35&gt;0,'UE Oct 2019'!T35=""),IF(($C$34*$C$35&lt;'UE Oct 2019'!R35+'UE Oct 2019'!P35),(0),(($C$34*$C$35-('UE Oct 2019'!R35+'UE Oct 2019'!P35))*'UE Oct 2019'!S35/100)),IF(AND('UE Oct 2019'!P35&gt;0,'UE Oct 2019'!R35=""&gt;0),IF(($C$34*$C$35&lt;'UE Oct 2019'!P35),(0),($C$34*$C$35-'UE Oct 2019'!P35)*'UE Oct 2019'!Q35/100),0)))</f>
        <v>289.99999999999994</v>
      </c>
      <c r="H49" s="136">
        <f>($C$34*$C$36)*'UE Oct 2019'!AF35/100</f>
        <v>300</v>
      </c>
      <c r="I49" s="138">
        <f t="shared" si="11"/>
        <v>1449.87</v>
      </c>
      <c r="J49" s="468">
        <f t="shared" si="12"/>
        <v>5410</v>
      </c>
      <c r="K49" s="468">
        <f t="shared" si="17"/>
        <v>5799.48</v>
      </c>
      <c r="L49" s="139">
        <f t="shared" si="18"/>
        <v>6379.4279999999999</v>
      </c>
      <c r="M49" s="135">
        <f>'UE Oct 2019'!BB35</f>
        <v>0</v>
      </c>
      <c r="N49" s="135">
        <f>'UE Oct 2019'!BC35</f>
        <v>0</v>
      </c>
      <c r="O49" s="135">
        <f>'UE Oct 2019'!BD35</f>
        <v>7</v>
      </c>
      <c r="P49" s="135">
        <f>'UE Oct 2019'!BE35</f>
        <v>0</v>
      </c>
      <c r="Q49" s="257" t="str">
        <f t="shared" si="13"/>
        <v>Pay-on-time off bill</v>
      </c>
      <c r="R49" s="258" t="str">
        <f t="shared" si="14"/>
        <v>Exclusive</v>
      </c>
      <c r="S49" s="468">
        <f t="shared" si="15"/>
        <v>5799.48</v>
      </c>
      <c r="T49" s="468">
        <f t="shared" si="16"/>
        <v>5393.5163999999995</v>
      </c>
      <c r="U49" s="259">
        <f t="shared" si="19"/>
        <v>6379.4279999999999</v>
      </c>
      <c r="V49" s="259">
        <f t="shared" si="20"/>
        <v>5932.8680400000003</v>
      </c>
      <c r="W49" s="165">
        <f>'UE Oct 2019'!BL35</f>
        <v>24</v>
      </c>
      <c r="X49" s="166" t="str">
        <f>'UE Oct 2019'!BM35</f>
        <v>n</v>
      </c>
      <c r="Y49" s="216"/>
    </row>
    <row r="50" spans="1:25" x14ac:dyDescent="0.15">
      <c r="A50" s="151" t="str">
        <f>'UE Oct 2019'!K36</f>
        <v>Origin Energy</v>
      </c>
      <c r="B50" s="153" t="str">
        <f>'UE Oct 2019'!L36</f>
        <v>Basic</v>
      </c>
      <c r="C50" s="136">
        <f>IF('UE Oct 2019'!BP36=0,91*'UE Oct 2019'!M36/100,(91*'UE Oct 2019'!M36/100)+'UE Oct 2019'!BP36/4)</f>
        <v>80.170999999999992</v>
      </c>
      <c r="D50" s="136">
        <f>IF('UE Oct 2019'!O36="",$C$34*$C$35*'UE Oct 2019'!N36/100,IF($C$34*$C$35&gt;='UE Oct 2019'!P36,('UE Oct 2019'!P36*'UE Oct 2019'!N36/100),($C$34*$C$35*'UE Oct 2019'!N36/100)))</f>
        <v>864.5</v>
      </c>
      <c r="E50" s="136">
        <f>IF(AND('UE Oct 2019'!P36&gt;0,'UE Oct 2019'!R36&gt;0),IF($C$34*$C$35&lt;'UE Oct 2019'!P36,0,IF($C$34*$C$35&lt;=('UE Oct 2019'!R36+'UE Oct 2019'!P36),(($C$34*$C$35-'UE Oct 2019'!P36)*'UE Oct 2019'!Q36/100),(('UE Oct 2019'!R36)*'UE Oct 2019'!Q36/100))),0)</f>
        <v>0</v>
      </c>
      <c r="F50" s="136">
        <f>IF(AND('UE Oct 2019'!Q36&gt;0,'UE Oct 2019'!S36&gt;0),IF($C$34*$C$35&lt;('UE Oct 2019'!R36+'UE Oct 2019'!P36),0,IF($C$34*$C$35&lt;=('UE Oct 2019'!T36+'UE Oct 2019'!R36+'UE Oct 2019'!P36),(($C$34*$C$35-('UE Oct 2019'!R36+'UE Oct 2019'!P36))*'UE Oct 2019'!S36/100),('UE Oct 2019'!T36*'UE Oct 2019'!S36/100))),0)</f>
        <v>0</v>
      </c>
      <c r="G50" s="137">
        <f>IF(AND('UE Oct 2019'!R36&gt;0,'UE Oct 2019'!T36&gt;0),IF(($C$34*$C$35&lt;'UE Oct 2019'!T36),(0),($C$34*$C$35-'UE Oct 2019'!T36)*'UE Oct 2019'!U36/100),IF(AND('UE Oct 2019'!R36&gt;0,'UE Oct 2019'!T36=""),IF(($C$34*$C$35&lt;'UE Oct 2019'!R36+'UE Oct 2019'!P36),(0),(($C$34*$C$35-('UE Oct 2019'!R36+'UE Oct 2019'!P36))*'UE Oct 2019'!S36/100)),IF(AND('UE Oct 2019'!P36&gt;0,'UE Oct 2019'!R36=""&gt;0),IF(($C$34*$C$35&lt;'UE Oct 2019'!P36),(0),($C$34*$C$35-'UE Oct 2019'!P36)*'UE Oct 2019'!Q36/100),0)))</f>
        <v>0</v>
      </c>
      <c r="H50" s="136">
        <f>($C$34*$C$36)*'UE Oct 2019'!AF36/100</f>
        <v>255.40909090909091</v>
      </c>
      <c r="I50" s="138">
        <f t="shared" si="11"/>
        <v>1200.080090909091</v>
      </c>
      <c r="J50" s="468">
        <f t="shared" si="12"/>
        <v>4479.636363636364</v>
      </c>
      <c r="K50" s="468">
        <f t="shared" si="17"/>
        <v>4800.3203636363642</v>
      </c>
      <c r="L50" s="139">
        <f t="shared" si="18"/>
        <v>5280.3524000000007</v>
      </c>
      <c r="M50" s="135">
        <f>'UE Oct 2019'!BB36</f>
        <v>0</v>
      </c>
      <c r="N50" s="135">
        <f>'UE Oct 2019'!BC36</f>
        <v>0</v>
      </c>
      <c r="O50" s="135">
        <f>'UE Oct 2019'!BD36</f>
        <v>0</v>
      </c>
      <c r="P50" s="135">
        <f>'UE Oct 2019'!BE36</f>
        <v>0</v>
      </c>
      <c r="Q50" s="257" t="str">
        <f t="shared" si="13"/>
        <v>No discount</v>
      </c>
      <c r="R50" s="258" t="str">
        <f t="shared" si="14"/>
        <v>Inclusive</v>
      </c>
      <c r="S50" s="468">
        <f t="shared" si="15"/>
        <v>4800.3203636363642</v>
      </c>
      <c r="T50" s="468">
        <f t="shared" si="16"/>
        <v>4800.3203636363642</v>
      </c>
      <c r="U50" s="259">
        <f t="shared" si="19"/>
        <v>5280.3524000000007</v>
      </c>
      <c r="V50" s="259">
        <f t="shared" si="20"/>
        <v>5280.3524000000007</v>
      </c>
      <c r="W50" s="165">
        <f>'UE Oct 2019'!BL36</f>
        <v>0</v>
      </c>
      <c r="X50" s="166" t="str">
        <f>'UE Oct 2019'!BM36</f>
        <v>n</v>
      </c>
      <c r="Y50" s="216"/>
    </row>
    <row r="51" spans="1:25" x14ac:dyDescent="0.15">
      <c r="A51" s="151" t="str">
        <f>'UE Oct 2019'!K37</f>
        <v>1st Energy</v>
      </c>
      <c r="B51" s="153" t="str">
        <f>'UE Oct 2019'!L37</f>
        <v>1st Saver</v>
      </c>
      <c r="C51" s="136">
        <f>IF('UE Oct 2019'!BP37=0,91*'UE Oct 2019'!M37/100,(91*'UE Oct 2019'!M37/100)+'UE Oct 2019'!BP37/4)</f>
        <v>80.170999999999992</v>
      </c>
      <c r="D51" s="136">
        <f>IF('UE Oct 2019'!O37="",$C$34*$C$35*'UE Oct 2019'!N37/100,IF($C$34*$C$35&gt;='UE Oct 2019'!P37,('UE Oct 2019'!P37*'UE Oct 2019'!N37/100),($C$34*$C$35*'UE Oct 2019'!N37/100)))</f>
        <v>864.18181818181813</v>
      </c>
      <c r="E51" s="136">
        <f>IF(AND('UE Oct 2019'!P37&gt;0,'UE Oct 2019'!R37&gt;0),IF($C$34*$C$35&lt;'UE Oct 2019'!P37,0,IF($C$34*$C$35&lt;=('UE Oct 2019'!R37+'UE Oct 2019'!P37),(($C$34*$C$35-'UE Oct 2019'!P37)*'UE Oct 2019'!Q37/100),(('UE Oct 2019'!R37)*'UE Oct 2019'!Q37/100))),0)</f>
        <v>0</v>
      </c>
      <c r="F51" s="136">
        <f>IF(AND('UE Oct 2019'!Q37&gt;0,'UE Oct 2019'!S37&gt;0),IF($C$34*$C$35&lt;('UE Oct 2019'!R37+'UE Oct 2019'!P37),0,IF($C$34*$C$35&lt;=('UE Oct 2019'!T37+'UE Oct 2019'!R37+'UE Oct 2019'!P37),(($C$34*$C$35-('UE Oct 2019'!R37+'UE Oct 2019'!P37))*'UE Oct 2019'!S37/100),('UE Oct 2019'!T37*'UE Oct 2019'!S37/100))),0)</f>
        <v>0</v>
      </c>
      <c r="G51" s="137">
        <f>IF(AND('UE Oct 2019'!R37&gt;0,'UE Oct 2019'!T37&gt;0),IF(($C$34*$C$35&lt;'UE Oct 2019'!T37),(0),($C$34*$C$35-'UE Oct 2019'!T37)*'UE Oct 2019'!U37/100),IF(AND('UE Oct 2019'!R37&gt;0,'UE Oct 2019'!T37=""),IF(($C$34*$C$35&lt;'UE Oct 2019'!R37+'UE Oct 2019'!P37),(0),(($C$34*$C$35-('UE Oct 2019'!R37+'UE Oct 2019'!P37))*'UE Oct 2019'!S37/100)),IF(AND('UE Oct 2019'!P37&gt;0,'UE Oct 2019'!R37=""&gt;0),IF(($C$34*$C$35&lt;'UE Oct 2019'!P37),(0),($C$34*$C$35-'UE Oct 2019'!P37)*'UE Oct 2019'!Q37/100),0)))</f>
        <v>0</v>
      </c>
      <c r="H51" s="136">
        <f>($C$34*$C$36)*'UE Oct 2019'!AF37/100</f>
        <v>255.1363636363636</v>
      </c>
      <c r="I51" s="138">
        <f t="shared" si="11"/>
        <v>1199.4891818181816</v>
      </c>
      <c r="J51" s="468">
        <f t="shared" si="12"/>
        <v>4477.2727272727261</v>
      </c>
      <c r="K51" s="468">
        <f t="shared" si="17"/>
        <v>4797.9567272727263</v>
      </c>
      <c r="L51" s="139">
        <f t="shared" si="18"/>
        <v>5277.7523999999994</v>
      </c>
      <c r="M51" s="135">
        <f>'UE Oct 2019'!BB37</f>
        <v>0</v>
      </c>
      <c r="N51" s="135">
        <f>'UE Oct 2019'!BC37</f>
        <v>0</v>
      </c>
      <c r="O51" s="135">
        <f>'UE Oct 2019'!BD37</f>
        <v>0</v>
      </c>
      <c r="P51" s="135">
        <f>'UE Oct 2019'!BE37</f>
        <v>0</v>
      </c>
      <c r="Q51" s="257" t="str">
        <f t="shared" si="13"/>
        <v>No discount</v>
      </c>
      <c r="R51" s="258" t="str">
        <f t="shared" si="14"/>
        <v>Exclusive</v>
      </c>
      <c r="S51" s="468">
        <f t="shared" si="15"/>
        <v>4797.9567272727263</v>
      </c>
      <c r="T51" s="468">
        <f t="shared" si="16"/>
        <v>4797.9567272727263</v>
      </c>
      <c r="U51" s="259">
        <f t="shared" si="19"/>
        <v>5277.7523999999994</v>
      </c>
      <c r="V51" s="259">
        <f t="shared" si="20"/>
        <v>5277.7523999999994</v>
      </c>
      <c r="W51" s="165">
        <f>'UE Oct 2019'!BL37</f>
        <v>0</v>
      </c>
      <c r="X51" s="166" t="str">
        <f>'UE Oct 2019'!BM37</f>
        <v>n</v>
      </c>
    </row>
    <row r="52" spans="1:25" x14ac:dyDescent="0.15">
      <c r="A52" s="151" t="str">
        <f>'UE Oct 2019'!K38</f>
        <v>Powerdirect</v>
      </c>
      <c r="B52" s="153" t="str">
        <f>'UE Oct 2019'!L38</f>
        <v>Rate Saver</v>
      </c>
      <c r="C52" s="136">
        <f>IF('UE Oct 2019'!BP38=0,91*'UE Oct 2019'!M38/100,(91*'UE Oct 2019'!M38/100)+'UE Oct 2019'!BP38/4)</f>
        <v>77.763636363636365</v>
      </c>
      <c r="D52" s="136">
        <f>IF('UE Oct 2019'!O38="",$C$34*$C$35*'UE Oct 2019'!N38/100,IF($C$34*$C$35&gt;='UE Oct 2019'!P38,('UE Oct 2019'!P38*'UE Oct 2019'!N38/100),($C$34*$C$35*'UE Oct 2019'!N38/100)))</f>
        <v>838.40909090909088</v>
      </c>
      <c r="E52" s="136">
        <f>IF(AND('UE Oct 2019'!P38&gt;0,'UE Oct 2019'!R38&gt;0),IF($C$34*$C$35&lt;'UE Oct 2019'!P38,0,IF($C$34*$C$35&lt;=('UE Oct 2019'!R38+'UE Oct 2019'!P38),(($C$34*$C$35-'UE Oct 2019'!P38)*'UE Oct 2019'!Q38/100),(('UE Oct 2019'!R38)*'UE Oct 2019'!Q38/100))),0)</f>
        <v>0</v>
      </c>
      <c r="F52" s="136">
        <f>IF(AND('UE Oct 2019'!Q38&gt;0,'UE Oct 2019'!S38&gt;0),IF($C$34*$C$35&lt;('UE Oct 2019'!R38+'UE Oct 2019'!P38),0,IF($C$34*$C$35&lt;=('UE Oct 2019'!T38+'UE Oct 2019'!R38+'UE Oct 2019'!P38),(($C$34*$C$35-('UE Oct 2019'!R38+'UE Oct 2019'!P38))*'UE Oct 2019'!S38/100),('UE Oct 2019'!T38*'UE Oct 2019'!S38/100))),0)</f>
        <v>0</v>
      </c>
      <c r="G52" s="137">
        <f>IF(AND('UE Oct 2019'!R38&gt;0,'UE Oct 2019'!T38&gt;0),IF(($C$34*$C$35&lt;'UE Oct 2019'!T38),(0),($C$34*$C$35-'UE Oct 2019'!T38)*'UE Oct 2019'!U38/100),IF(AND('UE Oct 2019'!R38&gt;0,'UE Oct 2019'!T38=""),IF(($C$34*$C$35&lt;'UE Oct 2019'!R38+'UE Oct 2019'!P38),(0),(($C$34*$C$35-('UE Oct 2019'!R38+'UE Oct 2019'!P38))*'UE Oct 2019'!S38/100)),IF(AND('UE Oct 2019'!P38&gt;0,'UE Oct 2019'!R38=""&gt;0),IF(($C$34*$C$35&lt;'UE Oct 2019'!P38),(0),($C$34*$C$35-'UE Oct 2019'!P38)*'UE Oct 2019'!Q38/100),0)))</f>
        <v>0</v>
      </c>
      <c r="H52" s="136">
        <f>($C$34*$C$36)*'UE Oct 2019'!AF38/100</f>
        <v>247.6363636363636</v>
      </c>
      <c r="I52" s="138">
        <f t="shared" si="11"/>
        <v>1163.8090909090909</v>
      </c>
      <c r="J52" s="468">
        <f t="shared" si="12"/>
        <v>4344.181818181818</v>
      </c>
      <c r="K52" s="468">
        <f t="shared" si="17"/>
        <v>4655.2363636363634</v>
      </c>
      <c r="L52" s="139">
        <f t="shared" si="18"/>
        <v>5120.76</v>
      </c>
      <c r="M52" s="135">
        <f>'UE Oct 2019'!BB38</f>
        <v>0</v>
      </c>
      <c r="N52" s="135">
        <f>'UE Oct 2019'!BC38</f>
        <v>0</v>
      </c>
      <c r="O52" s="135">
        <f>'UE Oct 2019'!BD38</f>
        <v>0</v>
      </c>
      <c r="P52" s="135">
        <f>'UE Oct 2019'!BE38</f>
        <v>0</v>
      </c>
      <c r="Q52" s="257" t="str">
        <f t="shared" si="13"/>
        <v>No discount</v>
      </c>
      <c r="R52" s="258" t="str">
        <f t="shared" si="14"/>
        <v>Exclusive</v>
      </c>
      <c r="S52" s="468">
        <f t="shared" si="15"/>
        <v>4655.2363636363634</v>
      </c>
      <c r="T52" s="468">
        <f t="shared" si="16"/>
        <v>4655.2363636363634</v>
      </c>
      <c r="U52" s="259">
        <f t="shared" si="19"/>
        <v>5120.76</v>
      </c>
      <c r="V52" s="259">
        <f t="shared" si="20"/>
        <v>5120.76</v>
      </c>
      <c r="W52" s="165">
        <f>'UE Oct 2019'!BL38</f>
        <v>0</v>
      </c>
      <c r="X52" s="166" t="str">
        <f>'UE Oct 2019'!BM38</f>
        <v>n</v>
      </c>
    </row>
    <row r="53" spans="1:25" x14ac:dyDescent="0.15">
      <c r="A53" s="151" t="str">
        <f>'UE Oct 2019'!K39</f>
        <v>Powershop</v>
      </c>
      <c r="B53" s="153" t="str">
        <f>'UE Oct 2019'!L39</f>
        <v>Shopper with Mega Pack</v>
      </c>
      <c r="C53" s="136">
        <f>IF('UE Oct 2019'!BP39=0,91*'UE Oct 2019'!M39/100,(91*'UE Oct 2019'!M39/100)+'UE Oct 2019'!BP39/4)</f>
        <v>121.9491</v>
      </c>
      <c r="D53" s="136">
        <f>IF('UE Oct 2019'!O39="",$C$34*$C$35*'UE Oct 2019'!N39/100,IF($C$34*$C$35&gt;='UE Oct 2019'!P39,('UE Oct 2019'!P39*'UE Oct 2019'!N39/100),($C$34*$C$35*'UE Oct 2019'!N39/100)))</f>
        <v>1065.05</v>
      </c>
      <c r="E53" s="136">
        <f>IF(AND('UE Oct 2019'!P39&gt;0,'UE Oct 2019'!R39&gt;0),IF($C$34*$C$35&lt;'UE Oct 2019'!P39,0,IF($C$34*$C$35&lt;=('UE Oct 2019'!R39+'UE Oct 2019'!P39),(($C$34*$C$35-'UE Oct 2019'!P39)*'UE Oct 2019'!Q39/100),(('UE Oct 2019'!R39)*'UE Oct 2019'!Q39/100))),0)</f>
        <v>0</v>
      </c>
      <c r="F53" s="136">
        <f>IF(AND('UE Oct 2019'!Q39&gt;0,'UE Oct 2019'!S39&gt;0),IF($C$34*$C$35&lt;('UE Oct 2019'!R39+'UE Oct 2019'!P39),0,IF($C$34*$C$35&lt;=('UE Oct 2019'!T39+'UE Oct 2019'!R39+'UE Oct 2019'!P39),(($C$34*$C$35-('UE Oct 2019'!R39+'UE Oct 2019'!P39))*'UE Oct 2019'!S39/100),('UE Oct 2019'!T39*'UE Oct 2019'!S39/100))),0)</f>
        <v>0</v>
      </c>
      <c r="G53" s="137">
        <f>IF(AND('UE Oct 2019'!R39&gt;0,'UE Oct 2019'!T39&gt;0),IF(($C$34*$C$35&lt;'UE Oct 2019'!T39),(0),($C$34*$C$35-'UE Oct 2019'!T39)*'UE Oct 2019'!U39/100),IF(AND('UE Oct 2019'!R39&gt;0,'UE Oct 2019'!T39=""),IF(($C$34*$C$35&lt;'UE Oct 2019'!R39+'UE Oct 2019'!P39),(0),(($C$34*$C$35-('UE Oct 2019'!R39+'UE Oct 2019'!P39))*'UE Oct 2019'!S39/100)),IF(AND('UE Oct 2019'!P39&gt;0,'UE Oct 2019'!R39=""&gt;0),IF(($C$34*$C$35&lt;'UE Oct 2019'!P39),(0),($C$34*$C$35-'UE Oct 2019'!P39)*'UE Oct 2019'!Q39/100),0)))</f>
        <v>0</v>
      </c>
      <c r="H53" s="136">
        <f>($C$34*$C$36)*'UE Oct 2019'!AF39/100</f>
        <v>303.13636363636363</v>
      </c>
      <c r="I53" s="138">
        <f t="shared" si="11"/>
        <v>1490.1354636363635</v>
      </c>
      <c r="J53" s="468">
        <f t="shared" si="12"/>
        <v>5472.7454545454539</v>
      </c>
      <c r="K53" s="468">
        <f t="shared" si="17"/>
        <v>5960.541854545454</v>
      </c>
      <c r="L53" s="139">
        <f t="shared" si="18"/>
        <v>6556.5960400000004</v>
      </c>
      <c r="M53" s="135">
        <f>'UE Oct 2019'!BB39</f>
        <v>0</v>
      </c>
      <c r="N53" s="135">
        <f>'UE Oct 2019'!BC39</f>
        <v>0</v>
      </c>
      <c r="O53" s="170">
        <f>'UE Oct 2019'!BD39</f>
        <v>23.17</v>
      </c>
      <c r="P53" s="135">
        <f>'UE Oct 2019'!BE39</f>
        <v>0</v>
      </c>
      <c r="Q53" s="257" t="str">
        <f t="shared" si="13"/>
        <v>Pay-on-time off bill</v>
      </c>
      <c r="R53" s="258" t="str">
        <f t="shared" si="14"/>
        <v>Inclusive</v>
      </c>
      <c r="S53" s="468">
        <f t="shared" si="15"/>
        <v>5960.541854545454</v>
      </c>
      <c r="T53" s="468">
        <f t="shared" si="16"/>
        <v>4579.4843068472719</v>
      </c>
      <c r="U53" s="259">
        <f t="shared" si="19"/>
        <v>6556.5960400000004</v>
      </c>
      <c r="V53" s="259">
        <f t="shared" si="20"/>
        <v>5037.4327375319999</v>
      </c>
      <c r="W53" s="165">
        <f>'UE Oct 2019'!BL39</f>
        <v>0</v>
      </c>
      <c r="X53" s="166" t="str">
        <f>'UE Oct 2019'!BM39</f>
        <v>n</v>
      </c>
    </row>
    <row r="54" spans="1:25" x14ac:dyDescent="0.15">
      <c r="A54" s="151" t="str">
        <f>'UE Oct 2019'!K40</f>
        <v>Red Energy</v>
      </c>
      <c r="B54" s="153" t="str">
        <f>'UE Oct 2019'!L40</f>
        <v>Red Business Saver</v>
      </c>
      <c r="C54" s="136">
        <f>IF('UE Oct 2019'!BP40=0,91*'UE Oct 2019'!M40/100,(91*'UE Oct 2019'!M40/100)+'UE Oct 2019'!BP40/4)</f>
        <v>87.74054545454544</v>
      </c>
      <c r="D54" s="136">
        <f>IF('UE Oct 2019'!O40="",$C$34*$C$35*'UE Oct 2019'!N40/100,IF($C$34*$C$35&gt;='UE Oct 2019'!P40,('UE Oct 2019'!P40*'UE Oct 2019'!N40/100),($C$34*$C$35*'UE Oct 2019'!N40/100)))</f>
        <v>945.95454545454527</v>
      </c>
      <c r="E54" s="136">
        <f>IF(AND('UE Oct 2019'!P40&gt;0,'UE Oct 2019'!R40&gt;0),IF($C$34*$C$35&lt;'UE Oct 2019'!P40,0,IF($C$34*$C$35&lt;=('UE Oct 2019'!R40+'UE Oct 2019'!P40),(($C$34*$C$35-'UE Oct 2019'!P40)*'UE Oct 2019'!Q40/100),(('UE Oct 2019'!R40)*'UE Oct 2019'!Q40/100))),0)</f>
        <v>0</v>
      </c>
      <c r="F54" s="136">
        <f>IF(AND('UE Oct 2019'!Q40&gt;0,'UE Oct 2019'!S40&gt;0),IF($C$34*$C$35&lt;('UE Oct 2019'!R40+'UE Oct 2019'!P40),0,IF($C$34*$C$35&lt;=('UE Oct 2019'!T40+'UE Oct 2019'!R40+'UE Oct 2019'!P40),(($C$34*$C$35-('UE Oct 2019'!R40+'UE Oct 2019'!P40))*'UE Oct 2019'!S40/100),('UE Oct 2019'!T40*'UE Oct 2019'!S40/100))),0)</f>
        <v>0</v>
      </c>
      <c r="G54" s="137">
        <f>IF(AND('UE Oct 2019'!R40&gt;0,'UE Oct 2019'!T40&gt;0),IF(($C$34*$C$35&lt;'UE Oct 2019'!T40),(0),($C$34*$C$35-'UE Oct 2019'!T40)*'UE Oct 2019'!U40/100),IF(AND('UE Oct 2019'!R40&gt;0,'UE Oct 2019'!T40=""),IF(($C$34*$C$35&lt;'UE Oct 2019'!R40+'UE Oct 2019'!P40),(0),(($C$34*$C$35-('UE Oct 2019'!R40+'UE Oct 2019'!P40))*'UE Oct 2019'!S40/100)),IF(AND('UE Oct 2019'!P40&gt;0,'UE Oct 2019'!R40=""&gt;0),IF(($C$34*$C$35&lt;'UE Oct 2019'!P40),(0),($C$34*$C$35-'UE Oct 2019'!P40)*'UE Oct 2019'!Q40/100),0)))</f>
        <v>0</v>
      </c>
      <c r="H54" s="136">
        <f>($C$34*$C$36)*'UE Oct 2019'!AF40/100</f>
        <v>275.31818181818181</v>
      </c>
      <c r="I54" s="138">
        <f t="shared" si="11"/>
        <v>1309.0132727272724</v>
      </c>
      <c r="J54" s="468">
        <f t="shared" si="12"/>
        <v>4885.0909090909081</v>
      </c>
      <c r="K54" s="468">
        <f t="shared" si="17"/>
        <v>5236.0530909090894</v>
      </c>
      <c r="L54" s="139">
        <f t="shared" si="18"/>
        <v>5759.6583999999984</v>
      </c>
      <c r="M54" s="135">
        <f>'UE Oct 2019'!BB40</f>
        <v>0</v>
      </c>
      <c r="N54" s="135">
        <f>'UE Oct 2019'!BC40</f>
        <v>0</v>
      </c>
      <c r="O54" s="170">
        <f>'UE Oct 2019'!BD40</f>
        <v>10</v>
      </c>
      <c r="P54" s="135">
        <f>'UE Oct 2019'!BE40</f>
        <v>0</v>
      </c>
      <c r="Q54" s="257" t="str">
        <f t="shared" si="13"/>
        <v>Pay-on-time off bill</v>
      </c>
      <c r="R54" s="258" t="str">
        <f t="shared" si="14"/>
        <v>Inclusive</v>
      </c>
      <c r="S54" s="468">
        <f t="shared" si="15"/>
        <v>5236.0530909090894</v>
      </c>
      <c r="T54" s="468">
        <f t="shared" si="16"/>
        <v>4712.4477818181804</v>
      </c>
      <c r="U54" s="259">
        <f t="shared" si="19"/>
        <v>5759.6583999999984</v>
      </c>
      <c r="V54" s="259">
        <f t="shared" si="20"/>
        <v>5183.6925599999986</v>
      </c>
      <c r="W54" s="165">
        <f>'UE Oct 2019'!BL40</f>
        <v>0</v>
      </c>
      <c r="X54" s="166" t="str">
        <f>'UE Oct 2019'!BM40</f>
        <v>n</v>
      </c>
      <c r="Y54" s="216"/>
    </row>
    <row r="55" spans="1:25" x14ac:dyDescent="0.15">
      <c r="A55" s="151" t="str">
        <f>'UE Oct 2019'!K41</f>
        <v>Simply Energy</v>
      </c>
      <c r="B55" s="153" t="str">
        <f>'UE Oct 2019'!L41</f>
        <v>Business Plus</v>
      </c>
      <c r="C55" s="136">
        <f>IF('UE Oct 2019'!BP41=0,91*'UE Oct 2019'!M41/100,(91*'UE Oct 2019'!M41/100)+'UE Oct 2019'!BP41/4)</f>
        <v>80.170999999999992</v>
      </c>
      <c r="D55" s="136">
        <f>IF('UE Oct 2019'!O41="",$C$34*$C$35*'UE Oct 2019'!N41/100,IF($C$34*$C$35&gt;='UE Oct 2019'!P41,('UE Oct 2019'!P41*'UE Oct 2019'!N41/100),($C$34*$C$35*'UE Oct 2019'!N41/100)))</f>
        <v>864.5</v>
      </c>
      <c r="E55" s="136">
        <f>IF(AND('UE Oct 2019'!P41&gt;0,'UE Oct 2019'!R41&gt;0),IF($C$34*$C$35&lt;'UE Oct 2019'!P41,0,IF($C$34*$C$35&lt;=('UE Oct 2019'!R41+'UE Oct 2019'!P41),(($C$34*$C$35-'UE Oct 2019'!P41)*'UE Oct 2019'!Q41/100),(('UE Oct 2019'!R41)*'UE Oct 2019'!Q41/100))),0)</f>
        <v>0</v>
      </c>
      <c r="F55" s="136">
        <f>IF(AND('UE Oct 2019'!Q41&gt;0,'UE Oct 2019'!S41&gt;0),IF($C$34*$C$35&lt;('UE Oct 2019'!R41+'UE Oct 2019'!P41),0,IF($C$34*$C$35&lt;=('UE Oct 2019'!T41+'UE Oct 2019'!R41+'UE Oct 2019'!P41),(($C$34*$C$35-('UE Oct 2019'!R41+'UE Oct 2019'!P41))*'UE Oct 2019'!S41/100),('UE Oct 2019'!T41*'UE Oct 2019'!S41/100))),0)</f>
        <v>0</v>
      </c>
      <c r="G55" s="137">
        <f>IF(AND('UE Oct 2019'!R41&gt;0,'UE Oct 2019'!T41&gt;0),IF(($C$34*$C$35&lt;'UE Oct 2019'!T41),(0),($C$34*$C$35-'UE Oct 2019'!T41)*'UE Oct 2019'!U41/100),IF(AND('UE Oct 2019'!R41&gt;0,'UE Oct 2019'!T41=""),IF(($C$34*$C$35&lt;'UE Oct 2019'!R41+'UE Oct 2019'!P41),(0),(($C$34*$C$35-('UE Oct 2019'!R41+'UE Oct 2019'!P41))*'UE Oct 2019'!S41/100)),IF(AND('UE Oct 2019'!P41&gt;0,'UE Oct 2019'!R41=""&gt;0),IF(($C$34*$C$35&lt;'UE Oct 2019'!P41),(0),($C$34*$C$35-'UE Oct 2019'!P41)*'UE Oct 2019'!Q41/100),0)))</f>
        <v>0</v>
      </c>
      <c r="H55" s="136">
        <f>($C$34*$C$36)*'UE Oct 2019'!AF41/100</f>
        <v>255.27272727272725</v>
      </c>
      <c r="I55" s="138">
        <f t="shared" si="11"/>
        <v>1199.9437272727273</v>
      </c>
      <c r="J55" s="468">
        <f t="shared" si="12"/>
        <v>4479.090909090909</v>
      </c>
      <c r="K55" s="468">
        <f t="shared" si="17"/>
        <v>4799.7749090909092</v>
      </c>
      <c r="L55" s="139">
        <f t="shared" si="18"/>
        <v>5279.7524000000003</v>
      </c>
      <c r="M55" s="135">
        <f>'UE Oct 2019'!BB41</f>
        <v>0</v>
      </c>
      <c r="N55" s="135">
        <f>'UE Oct 2019'!BC41</f>
        <v>0</v>
      </c>
      <c r="O55" s="135">
        <f>'UE Oct 2019'!BD41</f>
        <v>0</v>
      </c>
      <c r="P55" s="135">
        <f>'UE Oct 2019'!BE41</f>
        <v>0</v>
      </c>
      <c r="Q55" s="257" t="str">
        <f t="shared" si="13"/>
        <v>No discount</v>
      </c>
      <c r="R55" s="258" t="str">
        <f t="shared" si="14"/>
        <v>Exclusive</v>
      </c>
      <c r="S55" s="468">
        <f t="shared" si="15"/>
        <v>4799.7749090909092</v>
      </c>
      <c r="T55" s="468">
        <f t="shared" si="16"/>
        <v>4799.7749090909092</v>
      </c>
      <c r="U55" s="259">
        <f t="shared" si="19"/>
        <v>5279.7524000000003</v>
      </c>
      <c r="V55" s="259">
        <f t="shared" si="20"/>
        <v>5279.7524000000003</v>
      </c>
      <c r="W55" s="165">
        <f>'UE Oct 2019'!BL41</f>
        <v>0</v>
      </c>
      <c r="X55" s="166" t="str">
        <f>'UE Oct 2019'!BM41</f>
        <v>n</v>
      </c>
      <c r="Y55" s="216"/>
    </row>
    <row r="56" spans="1:25" x14ac:dyDescent="0.15">
      <c r="A56" s="151" t="str">
        <f>'UE Oct 2019'!K42</f>
        <v>Sumo Power</v>
      </c>
      <c r="B56" s="153" t="str">
        <f>'UE Oct 2019'!L42</f>
        <v>Lite Business</v>
      </c>
      <c r="C56" s="136">
        <f>IF('UE Oct 2019'!BP42=0,91*'UE Oct 2019'!M42/100,(91*'UE Oct 2019'!M42/100)+'UE Oct 2019'!BP42/4)</f>
        <v>80.079999999999984</v>
      </c>
      <c r="D56" s="136">
        <f>IF('UE Oct 2019'!O42="",$C$34*$C$35*'UE Oct 2019'!N42/100,IF($C$34*$C$35&gt;='UE Oct 2019'!P42,('UE Oct 2019'!P42*'UE Oct 2019'!N42/100),($C$34*$C$35*'UE Oct 2019'!N42/100)))</f>
        <v>860.99999999999989</v>
      </c>
      <c r="E56" s="136">
        <f>IF(AND('UE Oct 2019'!P42&gt;0,'UE Oct 2019'!R42&gt;0),IF($C$34*$C$35&lt;'UE Oct 2019'!P42,0,IF($C$34*$C$35&lt;=('UE Oct 2019'!R42+'UE Oct 2019'!P42),(($C$34*$C$35-'UE Oct 2019'!P42)*'UE Oct 2019'!Q42/100),(('UE Oct 2019'!R42)*'UE Oct 2019'!Q42/100))),0)</f>
        <v>0</v>
      </c>
      <c r="F56" s="136">
        <f>IF(AND('UE Oct 2019'!Q42&gt;0,'UE Oct 2019'!S42&gt;0),IF($C$34*$C$35&lt;('UE Oct 2019'!R42+'UE Oct 2019'!P42),0,IF($C$34*$C$35&lt;=('UE Oct 2019'!T42+'UE Oct 2019'!R42+'UE Oct 2019'!P42),(($C$34*$C$35-('UE Oct 2019'!R42+'UE Oct 2019'!P42))*'UE Oct 2019'!S42/100),('UE Oct 2019'!T42*'UE Oct 2019'!S42/100))),0)</f>
        <v>0</v>
      </c>
      <c r="G56" s="137">
        <f>IF(AND('UE Oct 2019'!R42&gt;0,'UE Oct 2019'!T42&gt;0),IF(($C$34*$C$35&lt;'UE Oct 2019'!T42),(0),($C$34*$C$35-'UE Oct 2019'!T42)*'UE Oct 2019'!U42/100),IF(AND('UE Oct 2019'!R42&gt;0,'UE Oct 2019'!T42=""),IF(($C$34*$C$35&lt;'UE Oct 2019'!R42+'UE Oct 2019'!P42),(0),(($C$34*$C$35-('UE Oct 2019'!R42+'UE Oct 2019'!P42))*'UE Oct 2019'!S42/100)),IF(AND('UE Oct 2019'!P42&gt;0,'UE Oct 2019'!R42=""&gt;0),IF(($C$34*$C$35&lt;'UE Oct 2019'!P42),(0),($C$34*$C$35-'UE Oct 2019'!P42)*'UE Oct 2019'!Q42/100),0)))</f>
        <v>0</v>
      </c>
      <c r="H56" s="136">
        <f>($C$34*$C$36)*'UE Oct 2019'!AF42/100</f>
        <v>254.99999999999997</v>
      </c>
      <c r="I56" s="138">
        <f t="shared" si="11"/>
        <v>1196.08</v>
      </c>
      <c r="J56" s="468">
        <f t="shared" si="12"/>
        <v>4464</v>
      </c>
      <c r="K56" s="468">
        <f t="shared" si="17"/>
        <v>4784.32</v>
      </c>
      <c r="L56" s="139">
        <f t="shared" si="18"/>
        <v>5262.7520000000004</v>
      </c>
      <c r="M56" s="135">
        <f>'UE Oct 2019'!BB42</f>
        <v>0</v>
      </c>
      <c r="N56" s="135">
        <f>'UE Oct 2019'!BC42</f>
        <v>0</v>
      </c>
      <c r="O56" s="135">
        <f>'UE Oct 2019'!BD42</f>
        <v>0</v>
      </c>
      <c r="P56" s="135">
        <f>'UE Oct 2019'!BE42</f>
        <v>0</v>
      </c>
      <c r="Q56" s="257" t="str">
        <f t="shared" si="13"/>
        <v>No discount</v>
      </c>
      <c r="R56" s="258" t="str">
        <f t="shared" si="14"/>
        <v>Exclusive</v>
      </c>
      <c r="S56" s="468">
        <f t="shared" si="15"/>
        <v>4784.32</v>
      </c>
      <c r="T56" s="468">
        <f t="shared" si="16"/>
        <v>4784.32</v>
      </c>
      <c r="U56" s="259">
        <f t="shared" si="19"/>
        <v>5262.7520000000004</v>
      </c>
      <c r="V56" s="259">
        <f t="shared" si="20"/>
        <v>5262.7520000000004</v>
      </c>
      <c r="W56" s="165">
        <f>'UE Oct 2019'!BL42</f>
        <v>0</v>
      </c>
      <c r="X56" s="166" t="str">
        <f>'UE Oct 2019'!BM42</f>
        <v>n</v>
      </c>
    </row>
    <row r="57" spans="1:25" x14ac:dyDescent="0.15">
      <c r="A57" s="151" t="str">
        <f>'UE Oct 2019'!K43</f>
        <v>Blue NRG</v>
      </c>
      <c r="B57" s="153" t="str">
        <f>'UE Oct 2019'!L43</f>
        <v>Market offer</v>
      </c>
      <c r="C57" s="136">
        <f>IF('UE Oct 2019'!BP43=0,91*'UE Oct 2019'!M43/100,(91*'UE Oct 2019'!M43/100)+'UE Oct 2019'!BP43/4)</f>
        <v>119.02799999999999</v>
      </c>
      <c r="D57" s="136">
        <f>IF('UE Oct 2019'!O43="",$C$34*$C$35*'UE Oct 2019'!N43/100,IF($C$34*$C$35&gt;='UE Oct 2019'!P43,('UE Oct 2019'!P43*'UE Oct 2019'!N43/100),($C$34*$C$35*'UE Oct 2019'!N43/100)))</f>
        <v>831.72727272727263</v>
      </c>
      <c r="E57" s="136">
        <f>IF(AND('UE Oct 2019'!P43&gt;0,'UE Oct 2019'!R43&gt;0),IF($C$34*$C$35&lt;'UE Oct 2019'!P43,0,IF($C$34*$C$35&lt;=('UE Oct 2019'!R43+'UE Oct 2019'!P43),(($C$34*$C$35-'UE Oct 2019'!P43)*'UE Oct 2019'!Q43/100),(('UE Oct 2019'!R43)*'UE Oct 2019'!Q43/100))),0)</f>
        <v>0</v>
      </c>
      <c r="F57" s="136">
        <f>IF(AND('UE Oct 2019'!Q43&gt;0,'UE Oct 2019'!S43&gt;0),IF($C$34*$C$35&lt;('UE Oct 2019'!R43+'UE Oct 2019'!P43),0,IF($C$34*$C$35&lt;=('UE Oct 2019'!T43+'UE Oct 2019'!R43+'UE Oct 2019'!P43),(($C$34*$C$35-('UE Oct 2019'!R43+'UE Oct 2019'!P43))*'UE Oct 2019'!S43/100),('UE Oct 2019'!T43*'UE Oct 2019'!S43/100))),0)</f>
        <v>0</v>
      </c>
      <c r="G57" s="137">
        <f>IF(AND('UE Oct 2019'!R43&gt;0,'UE Oct 2019'!T43&gt;0),IF(($C$34*$C$35&lt;'UE Oct 2019'!T43),(0),($C$34*$C$35-'UE Oct 2019'!T43)*'UE Oct 2019'!U43/100),IF(AND('UE Oct 2019'!R43&gt;0,'UE Oct 2019'!T43=""),IF(($C$34*$C$35&lt;'UE Oct 2019'!R43+'UE Oct 2019'!P43),(0),(($C$34*$C$35-('UE Oct 2019'!R43+'UE Oct 2019'!P43))*'UE Oct 2019'!S43/100)),IF(AND('UE Oct 2019'!P43&gt;0,'UE Oct 2019'!R43=""&gt;0),IF(($C$34*$C$35&lt;'UE Oct 2019'!P43),(0),($C$34*$C$35-'UE Oct 2019'!P43)*'UE Oct 2019'!Q43/100),0)))</f>
        <v>0</v>
      </c>
      <c r="H57" s="136">
        <f>($C$34*$C$36)*'UE Oct 2019'!AF43/100</f>
        <v>196.22727272727272</v>
      </c>
      <c r="I57" s="138">
        <f t="shared" si="11"/>
        <v>1146.9825454545453</v>
      </c>
      <c r="J57" s="468">
        <f t="shared" si="12"/>
        <v>4111.8181818181811</v>
      </c>
      <c r="K57" s="468">
        <f t="shared" si="17"/>
        <v>4587.9301818181812</v>
      </c>
      <c r="L57" s="139">
        <f t="shared" si="18"/>
        <v>5046.7231999999995</v>
      </c>
      <c r="M57" s="135">
        <f>'UE Oct 2019'!BB43</f>
        <v>0</v>
      </c>
      <c r="N57" s="135">
        <f>'UE Oct 2019'!BC43</f>
        <v>0</v>
      </c>
      <c r="O57" s="135">
        <f>'UE Oct 2019'!BD43</f>
        <v>0</v>
      </c>
      <c r="P57" s="135">
        <f>'UE Oct 2019'!BE43</f>
        <v>0</v>
      </c>
      <c r="Q57" s="257" t="str">
        <f t="shared" si="13"/>
        <v>No discount</v>
      </c>
      <c r="R57" s="258" t="str">
        <f t="shared" si="14"/>
        <v>Exclusive</v>
      </c>
      <c r="S57" s="468">
        <f t="shared" si="15"/>
        <v>4587.9301818181812</v>
      </c>
      <c r="T57" s="468">
        <f t="shared" si="16"/>
        <v>4587.9301818181812</v>
      </c>
      <c r="U57" s="259">
        <f t="shared" si="19"/>
        <v>5046.7231999999995</v>
      </c>
      <c r="V57" s="259">
        <f t="shared" si="20"/>
        <v>5046.7231999999995</v>
      </c>
      <c r="W57" s="165">
        <f>'UE Oct 2019'!BL43</f>
        <v>36</v>
      </c>
      <c r="X57" s="166" t="str">
        <f>'UE Oct 2019'!BM43</f>
        <v>n</v>
      </c>
    </row>
    <row r="58" spans="1:25" ht="15" thickBot="1" x14ac:dyDescent="0.2">
      <c r="A58" s="152" t="str">
        <f>'UE Oct 2019'!K44</f>
        <v>Tango Energy</v>
      </c>
      <c r="B58" s="155" t="str">
        <f>'UE Oct 2019'!L44</f>
        <v>Business Select</v>
      </c>
      <c r="C58" s="145">
        <f>IF('UE Oct 2019'!BP44=0,91*'UE Oct 2019'!M44/100,(91*'UE Oct 2019'!M44/100)+'UE Oct 2019'!BP44/4)</f>
        <v>80.079999999999984</v>
      </c>
      <c r="D58" s="145">
        <f>IF('UE Oct 2019'!O44="",$C$34*$C$35*'UE Oct 2019'!N44/100,IF($C$34*$C$35&gt;='UE Oct 2019'!P44,('UE Oct 2019'!P44*'UE Oct 2019'!N44/100),($C$34*$C$35*'UE Oct 2019'!N44/100)))</f>
        <v>777</v>
      </c>
      <c r="E58" s="145">
        <f>IF(AND('UE Oct 2019'!P44&gt;0,'UE Oct 2019'!R44&gt;0),IF($C$34*$C$35&lt;'UE Oct 2019'!P44,0,IF($C$34*$C$35&lt;=('UE Oct 2019'!R44+'UE Oct 2019'!P44),(($C$34*$C$35-'UE Oct 2019'!P44)*'UE Oct 2019'!Q44/100),(('UE Oct 2019'!R44)*'UE Oct 2019'!Q44/100))),0)</f>
        <v>0</v>
      </c>
      <c r="F58" s="145">
        <f>IF(AND('UE Oct 2019'!Q44&gt;0,'UE Oct 2019'!S44&gt;0),IF($C$34*$C$35&lt;('UE Oct 2019'!R44+'UE Oct 2019'!P44),0,IF($C$34*$C$35&lt;=('UE Oct 2019'!T44+'UE Oct 2019'!R44+'UE Oct 2019'!P44),(($C$34*$C$35-('UE Oct 2019'!R44+'UE Oct 2019'!P44))*'UE Oct 2019'!S44/100),('UE Oct 2019'!T44*'UE Oct 2019'!S44/100))),0)</f>
        <v>0</v>
      </c>
      <c r="G58" s="146">
        <f>IF(AND('UE Oct 2019'!R44&gt;0,'UE Oct 2019'!T44&gt;0),IF(($C$34*$C$35&lt;'UE Oct 2019'!T44),(0),($C$34*$C$35-'UE Oct 2019'!T44)*'UE Oct 2019'!U44/100),IF(AND('UE Oct 2019'!R44&gt;0,'UE Oct 2019'!T44=""),IF(($C$34*$C$35&lt;'UE Oct 2019'!R44+'UE Oct 2019'!P44),(0),(($C$34*$C$35-('UE Oct 2019'!R44+'UE Oct 2019'!P44))*'UE Oct 2019'!S44/100)),IF(AND('UE Oct 2019'!P44&gt;0,'UE Oct 2019'!R44=""&gt;0),IF(($C$34*$C$35&lt;'UE Oct 2019'!P44),(0),($C$34*$C$35-'UE Oct 2019'!P44)*'UE Oct 2019'!Q44/100),0)))</f>
        <v>0</v>
      </c>
      <c r="H58" s="145">
        <f>($C$34*$C$36)*'UE Oct 2019'!AF44/100</f>
        <v>187.49999999999997</v>
      </c>
      <c r="I58" s="147">
        <f t="shared" si="11"/>
        <v>1044.58</v>
      </c>
      <c r="J58" s="469">
        <f t="shared" si="12"/>
        <v>3858</v>
      </c>
      <c r="K58" s="470">
        <f t="shared" si="17"/>
        <v>4178.32</v>
      </c>
      <c r="L58" s="148">
        <f t="shared" si="18"/>
        <v>4596.152</v>
      </c>
      <c r="M58" s="144">
        <f>'UE Oct 2019'!BB44</f>
        <v>0</v>
      </c>
      <c r="N58" s="144">
        <f>'UE Oct 2019'!BC44</f>
        <v>0</v>
      </c>
      <c r="O58" s="144">
        <f>'UE Oct 2019'!BD44</f>
        <v>0</v>
      </c>
      <c r="P58" s="144">
        <f>'UE Oct 2019'!BE44</f>
        <v>0</v>
      </c>
      <c r="Q58" s="260" t="str">
        <f t="shared" si="13"/>
        <v>No discount</v>
      </c>
      <c r="R58" s="261" t="str">
        <f t="shared" si="14"/>
        <v>Exclusive</v>
      </c>
      <c r="S58" s="469">
        <f t="shared" si="15"/>
        <v>4178.32</v>
      </c>
      <c r="T58" s="473">
        <f t="shared" si="16"/>
        <v>4178.32</v>
      </c>
      <c r="U58" s="262">
        <f t="shared" si="19"/>
        <v>4596.152</v>
      </c>
      <c r="V58" s="262">
        <f t="shared" si="20"/>
        <v>4596.152</v>
      </c>
      <c r="W58" s="168">
        <f>'UE Oct 2019'!BL44</f>
        <v>0</v>
      </c>
      <c r="X58" s="169" t="str">
        <f>'UE Oct 2019'!BM44</f>
        <v>n</v>
      </c>
    </row>
    <row r="59" spans="1:25" x14ac:dyDescent="0.15">
      <c r="A59" s="400"/>
      <c r="B59" s="400"/>
      <c r="C59" s="400"/>
      <c r="D59" s="400"/>
      <c r="E59" s="400"/>
      <c r="F59" s="400"/>
      <c r="G59" s="400"/>
      <c r="H59" s="400"/>
      <c r="I59" s="400"/>
      <c r="J59" s="400"/>
      <c r="K59" s="400"/>
      <c r="L59" s="400"/>
      <c r="M59" s="400"/>
      <c r="N59" s="400"/>
      <c r="O59" s="400"/>
      <c r="P59" s="400"/>
      <c r="Q59" s="400"/>
      <c r="R59" s="400"/>
      <c r="S59" s="400"/>
      <c r="T59" s="400"/>
      <c r="U59" s="400"/>
      <c r="V59" s="400"/>
      <c r="W59" s="400"/>
      <c r="X59" s="400"/>
      <c r="Y59" s="216"/>
    </row>
    <row r="60" spans="1:25" ht="15" thickBot="1" x14ac:dyDescent="0.2">
      <c r="A60" s="400"/>
      <c r="B60" s="400"/>
      <c r="C60" s="400"/>
      <c r="D60" s="400"/>
      <c r="E60" s="400"/>
      <c r="F60" s="400"/>
      <c r="G60" s="400"/>
      <c r="H60" s="400"/>
      <c r="I60" s="400"/>
      <c r="J60" s="400"/>
      <c r="K60" s="400"/>
      <c r="L60" s="400"/>
      <c r="M60" s="400"/>
      <c r="N60" s="400"/>
      <c r="O60" s="400"/>
      <c r="P60" s="400"/>
      <c r="Q60" s="400"/>
      <c r="R60" s="400"/>
      <c r="S60" s="400"/>
      <c r="T60" s="400"/>
      <c r="U60" s="400"/>
      <c r="V60" s="400"/>
      <c r="W60" s="400"/>
      <c r="X60" s="400"/>
      <c r="Y60" s="216"/>
    </row>
    <row r="61" spans="1:25" x14ac:dyDescent="0.15">
      <c r="A61" s="109" t="s">
        <v>204</v>
      </c>
      <c r="B61" s="110"/>
      <c r="C61" s="110"/>
      <c r="D61" s="115"/>
      <c r="E61" s="115"/>
      <c r="F61" s="115"/>
      <c r="G61" s="115"/>
      <c r="H61" s="115"/>
      <c r="I61" s="116"/>
      <c r="J61" s="116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0"/>
      <c r="V61" s="110"/>
      <c r="W61" s="110"/>
      <c r="X61" s="112"/>
      <c r="Y61" s="216"/>
    </row>
    <row r="62" spans="1:25" x14ac:dyDescent="0.15">
      <c r="A62" s="113" t="s">
        <v>110</v>
      </c>
      <c r="B62" s="111"/>
      <c r="C62" s="119">
        <v>5000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5" x14ac:dyDescent="0.15">
      <c r="A63" s="113" t="s">
        <v>176</v>
      </c>
      <c r="B63" s="111"/>
      <c r="C63" s="120">
        <v>0.7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5" x14ac:dyDescent="0.15">
      <c r="A64" s="113" t="s">
        <v>205</v>
      </c>
      <c r="B64" s="111"/>
      <c r="C64" s="120">
        <v>0.3</v>
      </c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5" x14ac:dyDescent="0.15">
      <c r="A65" s="113"/>
      <c r="B65" s="111"/>
      <c r="C65" s="117"/>
      <c r="D65" s="117"/>
      <c r="E65" s="117"/>
      <c r="F65" s="117"/>
      <c r="G65" s="117"/>
      <c r="H65" s="117"/>
      <c r="I65" s="118"/>
      <c r="J65" s="118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4"/>
      <c r="Y65" s="216"/>
    </row>
    <row r="66" spans="1:25" ht="75" x14ac:dyDescent="0.15">
      <c r="A66" s="156" t="s">
        <v>14</v>
      </c>
      <c r="B66" s="157" t="s">
        <v>15</v>
      </c>
      <c r="C66" s="158" t="s">
        <v>5</v>
      </c>
      <c r="D66" s="158" t="s">
        <v>16</v>
      </c>
      <c r="E66" s="158" t="s">
        <v>554</v>
      </c>
      <c r="F66" s="158" t="s">
        <v>52</v>
      </c>
      <c r="G66" s="158" t="s">
        <v>3</v>
      </c>
      <c r="H66" s="158" t="s">
        <v>9</v>
      </c>
      <c r="I66" s="158" t="s">
        <v>556</v>
      </c>
      <c r="J66" s="478" t="s">
        <v>1515</v>
      </c>
      <c r="K66" s="479" t="s">
        <v>28</v>
      </c>
      <c r="L66" s="159" t="s">
        <v>1520</v>
      </c>
      <c r="M66" s="160" t="s">
        <v>29</v>
      </c>
      <c r="N66" s="160" t="s">
        <v>30</v>
      </c>
      <c r="O66" s="160" t="s">
        <v>31</v>
      </c>
      <c r="P66" s="160" t="s">
        <v>1</v>
      </c>
      <c r="Q66" s="480" t="s">
        <v>1516</v>
      </c>
      <c r="R66" s="480" t="s">
        <v>1517</v>
      </c>
      <c r="S66" s="161" t="s">
        <v>1521</v>
      </c>
      <c r="T66" s="161" t="s">
        <v>1522</v>
      </c>
      <c r="U66" s="162" t="s">
        <v>11</v>
      </c>
      <c r="V66" s="162" t="s">
        <v>12</v>
      </c>
      <c r="W66" s="160" t="s">
        <v>2</v>
      </c>
      <c r="X66" s="163" t="s">
        <v>19</v>
      </c>
      <c r="Y66" s="216"/>
    </row>
    <row r="67" spans="1:25" x14ac:dyDescent="0.15">
      <c r="A67" s="151" t="str">
        <f>'UE Oct 2019'!K45</f>
        <v>AGL</v>
      </c>
      <c r="B67" s="153" t="str">
        <f>'UE Oct 2019'!L45</f>
        <v>Business Essentials</v>
      </c>
      <c r="C67" s="136">
        <f>IF('UE Oct 2019'!BP45=0,91*'UE Oct 2019'!M45/100,(91*'UE Oct 2019'!M45/100)+'UE Oct 2019'!BP45/4)</f>
        <v>92.364999999999995</v>
      </c>
      <c r="D67" s="136">
        <f>IF('UE Oct 2019'!O45="",$C$34*$C$35*'UE Oct 2019'!N45/100,IF($C$34*$C$35&gt;='UE Oct 2019'!P45,('UE Oct 2019'!P45*'UE Oct 2019'!N45/100),($C$34*$C$35*'UE Oct 2019'!N45/100)))</f>
        <v>945.95454545454527</v>
      </c>
      <c r="E67" s="136">
        <f>IF(AND('UE Oct 2019'!P45&gt;0,'UE Oct 2019'!R45&gt;0),IF($C$62*$C$63&lt;'UE Oct 2019'!P45,0,IF($C$62*$C$63&lt;=('UE Oct 2019'!R45+'UE Oct 2019'!P45),(($C$62*$C$63-'UE Oct 2019'!P45)*'UE Oct 2019'!Q45/100),(('UE Oct 2019'!R45)*'UE Oct 2019'!Q45/100))),0)</f>
        <v>0</v>
      </c>
      <c r="F67" s="136">
        <f>IF(AND('UE Oct 2019'!Q45&gt;0,'UE Oct 2019'!S45&gt;0),IF($C$62*$C$63&lt;('UE Oct 2019'!R45+'UE Oct 2019'!P45),0,IF($C$62*$C$63&lt;=('UE Oct 2019'!T45+'UE Oct 2019'!R45+'UE Oct 2019'!P45),(($C$62*$C$63-('UE Oct 2019'!R45+'UE Oct 2019'!P45))*'UE Oct 2019'!S45/100),('UE Oct 2019'!T45*'UE Oct 2019'!S45/100))),0)</f>
        <v>0</v>
      </c>
      <c r="G67" s="137">
        <f>IF(AND('UE Oct 2019'!R45&gt;0,'UE Oct 2019'!T45&gt;0),IF(($C$62*$C$63&lt;'UE Oct 2019'!T45),(0),($C$62*$C$63-'UE Oct 2019'!T45)*'UE Oct 2019'!U45/100),IF(AND('UE Oct 2019'!R45&gt;0,'UE Oct 2019'!T45=""),IF(($C$62*$C$63&lt;'UE Oct 2019'!R45+'UE Oct 2019'!P45),(0),(($C$62*$C$63-('UE Oct 2019'!R45+'UE Oct 2019'!P45))*'UE Oct 2019'!S45/100)),IF(AND('UE Oct 2019'!P45&gt;0,'UE Oct 2019'!R45=""&gt;0),IF(($C$62*$C$63&lt;'UE Oct 2019'!P45),(0),($C$62*$C$63-'UE Oct 2019'!P45)*'UE Oct 2019'!Q45/100),0)))</f>
        <v>0</v>
      </c>
      <c r="H67" s="136">
        <f>($C$62*$C$64)*'UE Oct 2019'!W45/100</f>
        <v>247.22727272727272</v>
      </c>
      <c r="I67" s="138">
        <f t="shared" ref="I67:I88" si="21">SUM(C67:H67)</f>
        <v>1285.546818181818</v>
      </c>
      <c r="J67" s="468">
        <f t="shared" ref="J67:J88" si="22">(I67-C67)*4</f>
        <v>4772.7272727272721</v>
      </c>
      <c r="K67" s="468">
        <f>I67*4</f>
        <v>5142.1872727272721</v>
      </c>
      <c r="L67" s="139">
        <f>K67*1.1</f>
        <v>5656.4059999999999</v>
      </c>
      <c r="M67" s="135">
        <f>'UE Oct 2019'!BB45</f>
        <v>0</v>
      </c>
      <c r="N67" s="135">
        <f>'UE Oct 2019'!BC45</f>
        <v>0</v>
      </c>
      <c r="O67" s="135">
        <f>'UE Oct 2019'!BD45</f>
        <v>0</v>
      </c>
      <c r="P67" s="135">
        <f>'UE Oct 2019'!BE45</f>
        <v>0</v>
      </c>
      <c r="Q67" s="257" t="str">
        <f t="shared" ref="Q67:Q88" si="23">IF(SUM(M67:P67)=0,"No discount",IF(M67&gt;0,"Guaranteed off bill",IF(N67&gt;0,"Guaranteed off usage",IF(O67&gt;0,"Pay-on-time off bill","Pay-on-time off usage"))))</f>
        <v>No discount</v>
      </c>
      <c r="R67" s="258" t="str">
        <f t="shared" ref="R67:R88" si="24">IF(OR(A67="Origin Energy",A67="Red Energy",A67="Powershop"),"Inclusive","Exclusive")</f>
        <v>Exclusive</v>
      </c>
      <c r="S67" s="468">
        <f t="shared" ref="S67:S88" si="25">IF(AND(Q67="Guaranteed off bill",R67="Inclusive"),((K67*1.1)-((K67*1.1)*M67/100))/1.1,IF(AND(Q67="Guaranteed off usage",R67="Inclusive"),((K67*1.1)-((J67*1.1)*N67/100))/1.1,IF(AND(Q67="Guaranteed off bill",R67="Exclusive"),K67-(K67*M67/100),IF(AND(Q67="Guaranteed off usage",R67="Exclusive"),K67-(J67*N67/100),IF(R67="Inclusive",((K67*1.1))/1.1,K67)))))</f>
        <v>5142.1872727272721</v>
      </c>
      <c r="T67" s="468">
        <f t="shared" ref="T67:T88" si="26">IF(AND(Q67="Pay-on-time off bill",R67="Inclusive"),((S67*1.1)-((S67*1.1)*O67/100))/1.1,IF(AND(Q67="Pay-on-time off usage",R67="Inclusive"),((S67*1.1)-((J67*1.1)*P67/100))/1.1,IF(AND(Q67="Pay-on-time off bill",R67="Exclusive"),S67-(S67*O67/100),IF(AND(Q67="Pay-on-time off usage",R67="Exclusive"),S67-(J67*P67/100),IF(R67="Inclusive",((S67*1.1))/1.1,S67)))))</f>
        <v>5142.1872727272721</v>
      </c>
      <c r="U67" s="259">
        <f>S67*1.1</f>
        <v>5656.4059999999999</v>
      </c>
      <c r="V67" s="259">
        <f>T67*1.1</f>
        <v>5656.4059999999999</v>
      </c>
      <c r="W67" s="165">
        <f>'UE Oct 2019'!BL45</f>
        <v>0</v>
      </c>
      <c r="X67" s="166" t="str">
        <f>'UE Oct 2019'!BM45</f>
        <v>n</v>
      </c>
      <c r="Y67" s="216"/>
    </row>
    <row r="68" spans="1:25" x14ac:dyDescent="0.15">
      <c r="A68" s="151" t="str">
        <f>'UE Oct 2019'!K46</f>
        <v>Alinta Energy</v>
      </c>
      <c r="B68" s="153" t="str">
        <f>'UE Oct 2019'!L46</f>
        <v>Business Plus</v>
      </c>
      <c r="C68" s="136">
        <f>IF('UE Oct 2019'!BP46=0,91*'UE Oct 2019'!M46/100,(91*'UE Oct 2019'!M46/100)+'UE Oct 2019'!BP46/4)</f>
        <v>89.37027272727272</v>
      </c>
      <c r="D68" s="136">
        <f>IF('UE Oct 2019'!O46="",$C$34*$C$35*'UE Oct 2019'!N46/100,IF($C$34*$C$35&gt;='UE Oct 2019'!P46,('UE Oct 2019'!P46*'UE Oct 2019'!N46/100),($C$34*$C$35*'UE Oct 2019'!N46/100)))</f>
        <v>850.49999999999989</v>
      </c>
      <c r="E68" s="136">
        <f>IF(AND('UE Oct 2019'!P46&gt;0,'UE Oct 2019'!R46&gt;0),IF($C$62*$C$63&lt;'UE Oct 2019'!P46,0,IF($C$62*$C$63&lt;=('UE Oct 2019'!R46+'UE Oct 2019'!P46),(($C$62*$C$63-'UE Oct 2019'!P46)*'UE Oct 2019'!Q46/100),(('UE Oct 2019'!R46)*'UE Oct 2019'!Q46/100))),0)</f>
        <v>0</v>
      </c>
      <c r="F68" s="136">
        <f>IF(AND('UE Oct 2019'!Q46&gt;0,'UE Oct 2019'!S46&gt;0),IF($C$62*$C$63&lt;('UE Oct 2019'!R46+'UE Oct 2019'!P46),0,IF($C$62*$C$63&lt;=('UE Oct 2019'!T46+'UE Oct 2019'!R46+'UE Oct 2019'!P46),(($C$62*$C$63-('UE Oct 2019'!R46+'UE Oct 2019'!P46))*'UE Oct 2019'!S46/100),('UE Oct 2019'!T46*'UE Oct 2019'!S46/100))),0)</f>
        <v>0</v>
      </c>
      <c r="G68" s="137">
        <f>IF(AND('UE Oct 2019'!R46&gt;0,'UE Oct 2019'!T46&gt;0),IF(($C$62*$C$63&lt;'UE Oct 2019'!T46),(0),($C$62*$C$63-'UE Oct 2019'!T46)*'UE Oct 2019'!U46/100),IF(AND('UE Oct 2019'!R46&gt;0,'UE Oct 2019'!T46=""),IF(($C$62*$C$63&lt;'UE Oct 2019'!R46+'UE Oct 2019'!P46),(0),(($C$62*$C$63-('UE Oct 2019'!R46+'UE Oct 2019'!P46))*'UE Oct 2019'!S46/100)),IF(AND('UE Oct 2019'!P46&gt;0,'UE Oct 2019'!R46=""&gt;0),IF(($C$62*$C$63&lt;'UE Oct 2019'!P46),(0),($C$62*$C$63-'UE Oct 2019'!P46)*'UE Oct 2019'!Q46/100),0)))</f>
        <v>0</v>
      </c>
      <c r="H68" s="136">
        <f>($C$62*$C$64)*'UE Oct 2019'!W46/100</f>
        <v>189.40909090909091</v>
      </c>
      <c r="I68" s="138">
        <f t="shared" si="21"/>
        <v>1129.2793636363635</v>
      </c>
      <c r="J68" s="468">
        <f t="shared" si="22"/>
        <v>4159.6363636363631</v>
      </c>
      <c r="K68" s="468">
        <f t="shared" ref="K68:K85" si="27">I68*4</f>
        <v>4517.1174545454542</v>
      </c>
      <c r="L68" s="139">
        <f t="shared" ref="L68:L88" si="28">K68*1.1</f>
        <v>4968.8292000000001</v>
      </c>
      <c r="M68" s="135">
        <f>'UE Oct 2019'!BB46</f>
        <v>0</v>
      </c>
      <c r="N68" s="135">
        <f>'UE Oct 2019'!BC46</f>
        <v>0</v>
      </c>
      <c r="O68" s="135">
        <f>'UE Oct 2019'!BD46</f>
        <v>0</v>
      </c>
      <c r="P68" s="135">
        <f>'UE Oct 2019'!BE46</f>
        <v>0</v>
      </c>
      <c r="Q68" s="257" t="str">
        <f t="shared" si="23"/>
        <v>No discount</v>
      </c>
      <c r="R68" s="258" t="str">
        <f t="shared" si="24"/>
        <v>Exclusive</v>
      </c>
      <c r="S68" s="468">
        <f t="shared" si="25"/>
        <v>4517.1174545454542</v>
      </c>
      <c r="T68" s="468">
        <f t="shared" si="26"/>
        <v>4517.1174545454542</v>
      </c>
      <c r="U68" s="259">
        <f t="shared" ref="U68:U84" si="29">S68*1.1</f>
        <v>4968.8292000000001</v>
      </c>
      <c r="V68" s="259">
        <f t="shared" ref="V68:V84" si="30">T68*1.1</f>
        <v>4968.8292000000001</v>
      </c>
      <c r="W68" s="165">
        <f>'UE Oct 2019'!BL46</f>
        <v>0</v>
      </c>
      <c r="X68" s="166" t="str">
        <f>'UE Oct 2019'!BM46</f>
        <v>n</v>
      </c>
      <c r="Y68" s="216"/>
    </row>
    <row r="69" spans="1:25" x14ac:dyDescent="0.15">
      <c r="A69" s="151" t="str">
        <f>'UE Oct 2019'!K47</f>
        <v>Click Energy</v>
      </c>
      <c r="B69" s="153" t="str">
        <f>'UE Oct 2019'!L47</f>
        <v>Click Business Start</v>
      </c>
      <c r="C69" s="136">
        <f>IF('UE Oct 2019'!BP47=0,91*'UE Oct 2019'!M47/100,(91*'UE Oct 2019'!M47/100)+'UE Oct 2019'!BP47/4)</f>
        <v>79.368545454545441</v>
      </c>
      <c r="D69" s="136">
        <f>IF('UE Oct 2019'!O47="",$C$34*$C$35*'UE Oct 2019'!N47/100,IF($C$34*$C$35&gt;='UE Oct 2019'!P47,('UE Oct 2019'!P47*'UE Oct 2019'!N47/100),($C$34*$C$35*'UE Oct 2019'!N47/100)))</f>
        <v>998.45454545454527</v>
      </c>
      <c r="E69" s="136">
        <f>IF(AND('UE Oct 2019'!P47&gt;0,'UE Oct 2019'!R47&gt;0),IF($C$62*$C$63&lt;'UE Oct 2019'!P47,0,IF($C$62*$C$63&lt;=('UE Oct 2019'!R47+'UE Oct 2019'!P47),(($C$62*$C$63-'UE Oct 2019'!P47)*'UE Oct 2019'!Q47/100),(('UE Oct 2019'!R47)*'UE Oct 2019'!Q47/100))),0)</f>
        <v>0</v>
      </c>
      <c r="F69" s="136">
        <f>IF(AND('UE Oct 2019'!Q47&gt;0,'UE Oct 2019'!S47&gt;0),IF($C$62*$C$63&lt;('UE Oct 2019'!R47+'UE Oct 2019'!P47),0,IF($C$62*$C$63&lt;=('UE Oct 2019'!T47+'UE Oct 2019'!R47+'UE Oct 2019'!P47),(($C$62*$C$63-('UE Oct 2019'!R47+'UE Oct 2019'!P47))*'UE Oct 2019'!S47/100),('UE Oct 2019'!T47*'UE Oct 2019'!S47/100))),0)</f>
        <v>0</v>
      </c>
      <c r="G69" s="137">
        <f>IF(AND('UE Oct 2019'!R47&gt;0,'UE Oct 2019'!T47&gt;0),IF(($C$62*$C$63&lt;'UE Oct 2019'!T47),(0),($C$62*$C$63-'UE Oct 2019'!T47)*'UE Oct 2019'!U47/100),IF(AND('UE Oct 2019'!R47&gt;0,'UE Oct 2019'!T47=""),IF(($C$62*$C$63&lt;'UE Oct 2019'!R47+'UE Oct 2019'!P47),(0),(($C$62*$C$63-('UE Oct 2019'!R47+'UE Oct 2019'!P47))*'UE Oct 2019'!S47/100)),IF(AND('UE Oct 2019'!P47&gt;0,'UE Oct 2019'!R47=""&gt;0),IF(($C$62*$C$63&lt;'UE Oct 2019'!P47),(0),($C$62*$C$63-'UE Oct 2019'!P47)*'UE Oct 2019'!Q47/100),0)))</f>
        <v>0</v>
      </c>
      <c r="H69" s="136">
        <f>($C$62*$C$64)*'UE Oct 2019'!W47/100</f>
        <v>276.81818181818181</v>
      </c>
      <c r="I69" s="138">
        <f t="shared" si="21"/>
        <v>1354.6412727272725</v>
      </c>
      <c r="J69" s="468">
        <f t="shared" si="22"/>
        <v>5101.0909090909081</v>
      </c>
      <c r="K69" s="468">
        <f t="shared" si="27"/>
        <v>5418.56509090909</v>
      </c>
      <c r="L69" s="139">
        <f t="shared" si="28"/>
        <v>5960.4215999999997</v>
      </c>
      <c r="M69" s="135">
        <f>'UE Oct 2019'!BB47</f>
        <v>0</v>
      </c>
      <c r="N69" s="135">
        <f>'UE Oct 2019'!BC47</f>
        <v>0</v>
      </c>
      <c r="O69" s="135">
        <f>'UE Oct 2019'!BD47</f>
        <v>0</v>
      </c>
      <c r="P69" s="135">
        <f>'UE Oct 2019'!BE47</f>
        <v>0</v>
      </c>
      <c r="Q69" s="257" t="str">
        <f t="shared" si="23"/>
        <v>No discount</v>
      </c>
      <c r="R69" s="258" t="str">
        <f t="shared" si="24"/>
        <v>Exclusive</v>
      </c>
      <c r="S69" s="468">
        <f t="shared" si="25"/>
        <v>5418.56509090909</v>
      </c>
      <c r="T69" s="468">
        <f t="shared" si="26"/>
        <v>5418.56509090909</v>
      </c>
      <c r="U69" s="259">
        <f t="shared" si="29"/>
        <v>5960.4215999999997</v>
      </c>
      <c r="V69" s="259">
        <f t="shared" si="30"/>
        <v>5960.4215999999997</v>
      </c>
      <c r="W69" s="165">
        <f>'UE Oct 2019'!BL47</f>
        <v>0</v>
      </c>
      <c r="X69" s="166" t="str">
        <f>'UE Oct 2019'!BM47</f>
        <v>n</v>
      </c>
      <c r="Y69" s="216"/>
    </row>
    <row r="70" spans="1:25" x14ac:dyDescent="0.15">
      <c r="A70" s="151" t="str">
        <f>'UE Oct 2019'!K48</f>
        <v>Commander</v>
      </c>
      <c r="B70" s="153" t="str">
        <f>'UE Oct 2019'!L48</f>
        <v>Market offer</v>
      </c>
      <c r="C70" s="136">
        <f>IF('UE Oct 2019'!BP48=0,91*'UE Oct 2019'!M48/100,(91*'UE Oct 2019'!M48/100)+'UE Oct 2019'!BP48/4)</f>
        <v>100.01727272727273</v>
      </c>
      <c r="D70" s="136">
        <f>IF('UE Oct 2019'!O48="",$C$34*$C$35*'UE Oct 2019'!N48/100,IF($C$34*$C$35&gt;='UE Oct 2019'!P48,('UE Oct 2019'!P48*'UE Oct 2019'!N48/100),($C$34*$C$35*'UE Oct 2019'!N48/100)))</f>
        <v>882.9545454545455</v>
      </c>
      <c r="E70" s="136">
        <f>IF(AND('UE Oct 2019'!P48&gt;0,'UE Oct 2019'!R48&gt;0),IF($C$62*$C$63&lt;'UE Oct 2019'!P48,0,IF($C$62*$C$63&lt;=('UE Oct 2019'!R48+'UE Oct 2019'!P48),(($C$62*$C$63-'UE Oct 2019'!P48)*'UE Oct 2019'!Q48/100),(('UE Oct 2019'!R48)*'UE Oct 2019'!Q48/100))),0)</f>
        <v>0</v>
      </c>
      <c r="F70" s="136">
        <f>IF(AND('UE Oct 2019'!Q48&gt;0,'UE Oct 2019'!S48&gt;0),IF($C$62*$C$63&lt;('UE Oct 2019'!R48+'UE Oct 2019'!P48),0,IF($C$62*$C$63&lt;=('UE Oct 2019'!T48+'UE Oct 2019'!R48+'UE Oct 2019'!P48),(($C$62*$C$63-('UE Oct 2019'!R48+'UE Oct 2019'!P48))*'UE Oct 2019'!S48/100),('UE Oct 2019'!T48*'UE Oct 2019'!S48/100))),0)</f>
        <v>0</v>
      </c>
      <c r="G70" s="137">
        <f>IF(AND('UE Oct 2019'!R48&gt;0,'UE Oct 2019'!T48&gt;0),IF(($C$62*$C$63&lt;'UE Oct 2019'!T48),(0),($C$62*$C$63-'UE Oct 2019'!T48)*'UE Oct 2019'!U48/100),IF(AND('UE Oct 2019'!R48&gt;0,'UE Oct 2019'!T48=""),IF(($C$62*$C$63&lt;'UE Oct 2019'!R48+'UE Oct 2019'!P48),(0),(($C$62*$C$63-('UE Oct 2019'!R48+'UE Oct 2019'!P48))*'UE Oct 2019'!S48/100)),IF(AND('UE Oct 2019'!P48&gt;0,'UE Oct 2019'!R48=""&gt;0),IF(($C$62*$C$63&lt;'UE Oct 2019'!P48),(0),($C$62*$C$63-'UE Oct 2019'!P48)*'UE Oct 2019'!Q48/100),0)))</f>
        <v>0</v>
      </c>
      <c r="H70" s="136">
        <f>($C$62*$C$64)*'UE Oct 2019'!W48/100</f>
        <v>216.81818181818181</v>
      </c>
      <c r="I70" s="138">
        <f t="shared" si="21"/>
        <v>1199.79</v>
      </c>
      <c r="J70" s="468">
        <f t="shared" si="22"/>
        <v>4399.090909090909</v>
      </c>
      <c r="K70" s="468">
        <f t="shared" si="27"/>
        <v>4799.16</v>
      </c>
      <c r="L70" s="139">
        <f t="shared" si="28"/>
        <v>5279.076</v>
      </c>
      <c r="M70" s="135">
        <f>'UE Oct 2019'!BB48</f>
        <v>0</v>
      </c>
      <c r="N70" s="135">
        <f>'UE Oct 2019'!BC48</f>
        <v>0</v>
      </c>
      <c r="O70" s="135">
        <f>'UE Oct 2019'!BD48</f>
        <v>0</v>
      </c>
      <c r="P70" s="135">
        <f>'UE Oct 2019'!BE48</f>
        <v>0</v>
      </c>
      <c r="Q70" s="257" t="str">
        <f t="shared" si="23"/>
        <v>No discount</v>
      </c>
      <c r="R70" s="258" t="str">
        <f t="shared" si="24"/>
        <v>Exclusive</v>
      </c>
      <c r="S70" s="468">
        <f t="shared" si="25"/>
        <v>4799.16</v>
      </c>
      <c r="T70" s="468">
        <f t="shared" si="26"/>
        <v>4799.16</v>
      </c>
      <c r="U70" s="259">
        <f t="shared" si="29"/>
        <v>5279.076</v>
      </c>
      <c r="V70" s="259">
        <f t="shared" si="30"/>
        <v>5279.076</v>
      </c>
      <c r="W70" s="165">
        <f>'UE Oct 2019'!BL48</f>
        <v>0</v>
      </c>
      <c r="X70" s="166" t="str">
        <f>'UE Oct 2019'!BM48</f>
        <v>n</v>
      </c>
      <c r="Y70" s="216"/>
    </row>
    <row r="71" spans="1:25" x14ac:dyDescent="0.15">
      <c r="A71" s="151" t="str">
        <f>'UE Oct 2019'!K49</f>
        <v>CovaU</v>
      </c>
      <c r="B71" s="153" t="str">
        <f>'UE Oct 2019'!L49</f>
        <v>Smart Saver</v>
      </c>
      <c r="C71" s="136">
        <f>IF('UE Oct 2019'!BP49=0,91*'UE Oct 2019'!M49/100,(91*'UE Oct 2019'!M49/100)+'UE Oct 2019'!BP49/4)</f>
        <v>113.74999999999999</v>
      </c>
      <c r="D71" s="136">
        <f>IF('UE Oct 2019'!O49="",$C$34*$C$35*'UE Oct 2019'!N49/100,IF($C$34*$C$35&gt;='UE Oct 2019'!P49,('UE Oct 2019'!P49*'UE Oct 2019'!N49/100),($C$34*$C$35*'UE Oct 2019'!N49/100)))</f>
        <v>1647.8636363636363</v>
      </c>
      <c r="E71" s="136">
        <f>IF(AND('UE Oct 2019'!P49&gt;0,'UE Oct 2019'!R49&gt;0),IF($C$62*$C$63&lt;'UE Oct 2019'!P49,0,IF($C$62*$C$63&lt;=('UE Oct 2019'!R49+'UE Oct 2019'!P49),(($C$62*$C$63-'UE Oct 2019'!P49)*'UE Oct 2019'!Q49/100),(('UE Oct 2019'!R49)*'UE Oct 2019'!Q49/100))),0)</f>
        <v>0</v>
      </c>
      <c r="F71" s="136">
        <f>IF(AND('UE Oct 2019'!Q49&gt;0,'UE Oct 2019'!S49&gt;0),IF($C$62*$C$63&lt;('UE Oct 2019'!R49+'UE Oct 2019'!P49),0,IF($C$62*$C$63&lt;=('UE Oct 2019'!T49+'UE Oct 2019'!R49+'UE Oct 2019'!P49),(($C$62*$C$63-('UE Oct 2019'!R49+'UE Oct 2019'!P49))*'UE Oct 2019'!S49/100),('UE Oct 2019'!T49*'UE Oct 2019'!S49/100))),0)</f>
        <v>0</v>
      </c>
      <c r="G71" s="137">
        <f>IF(AND('UE Oct 2019'!R49&gt;0,'UE Oct 2019'!T49&gt;0),IF(($C$62*$C$63&lt;'UE Oct 2019'!T49),(0),($C$62*$C$63-'UE Oct 2019'!T49)*'UE Oct 2019'!U49/100),IF(AND('UE Oct 2019'!R49&gt;0,'UE Oct 2019'!T49=""),IF(($C$62*$C$63&lt;'UE Oct 2019'!R49+'UE Oct 2019'!P49),(0),(($C$62*$C$63-('UE Oct 2019'!R49+'UE Oct 2019'!P49))*'UE Oct 2019'!S49/100)),IF(AND('UE Oct 2019'!P49&gt;0,'UE Oct 2019'!R49=""&gt;0),IF(($C$62*$C$63&lt;'UE Oct 2019'!P49),(0),($C$62*$C$63-'UE Oct 2019'!P49)*'UE Oct 2019'!Q49/100),0)))</f>
        <v>0</v>
      </c>
      <c r="H71" s="136">
        <f>($C$62*$C$64)*'UE Oct 2019'!W49/100</f>
        <v>387.54545454545456</v>
      </c>
      <c r="I71" s="138">
        <f t="shared" si="21"/>
        <v>2149.159090909091</v>
      </c>
      <c r="J71" s="468">
        <f t="shared" si="22"/>
        <v>8141.636363636364</v>
      </c>
      <c r="K71" s="468">
        <f t="shared" si="27"/>
        <v>8596.636363636364</v>
      </c>
      <c r="L71" s="139">
        <f t="shared" si="28"/>
        <v>9456.3000000000011</v>
      </c>
      <c r="M71" s="135">
        <f>'UE Oct 2019'!BB49</f>
        <v>0</v>
      </c>
      <c r="N71" s="135">
        <f>'UE Oct 2019'!BC49</f>
        <v>34</v>
      </c>
      <c r="O71" s="135">
        <f>'UE Oct 2019'!BD49</f>
        <v>0</v>
      </c>
      <c r="P71" s="135">
        <f>'UE Oct 2019'!BE49</f>
        <v>0</v>
      </c>
      <c r="Q71" s="257" t="str">
        <f t="shared" si="23"/>
        <v>Guaranteed off usage</v>
      </c>
      <c r="R71" s="258" t="str">
        <f t="shared" si="24"/>
        <v>Exclusive</v>
      </c>
      <c r="S71" s="468">
        <f t="shared" si="25"/>
        <v>5828.4800000000005</v>
      </c>
      <c r="T71" s="468">
        <f t="shared" si="26"/>
        <v>5828.4800000000005</v>
      </c>
      <c r="U71" s="259">
        <f t="shared" si="29"/>
        <v>6411.3280000000013</v>
      </c>
      <c r="V71" s="259">
        <f t="shared" si="30"/>
        <v>6411.3280000000013</v>
      </c>
      <c r="W71" s="165">
        <f>'UE Oct 2019'!BL49</f>
        <v>0</v>
      </c>
      <c r="X71" s="166" t="str">
        <f>'UE Oct 2019'!BM49</f>
        <v>n</v>
      </c>
      <c r="Y71" s="216"/>
    </row>
    <row r="72" spans="1:25" x14ac:dyDescent="0.15">
      <c r="A72" s="151" t="str">
        <f>'UE Oct 2019'!K50</f>
        <v>Diamond Energy</v>
      </c>
      <c r="B72" s="153" t="str">
        <f>'UE Oct 2019'!L50</f>
        <v>Renewable Saver POT</v>
      </c>
      <c r="C72" s="136">
        <f>IF('UE Oct 2019'!BP50=0,91*'UE Oct 2019'!M50/100,(91*'UE Oct 2019'!M50/100)+'UE Oct 2019'!BP50/4)</f>
        <v>105.10499999999998</v>
      </c>
      <c r="D72" s="136">
        <f>IF('UE Oct 2019'!O50="",$C$34*$C$35*'UE Oct 2019'!N50/100,IF($C$34*$C$35&gt;='UE Oct 2019'!P50,('UE Oct 2019'!P50*'UE Oct 2019'!N50/100),($C$34*$C$35*'UE Oct 2019'!N50/100)))</f>
        <v>302.99999999999994</v>
      </c>
      <c r="E72" s="136">
        <f>IF(AND('UE Oct 2019'!P50&gt;0,'UE Oct 2019'!R50&gt;0),IF($C$62*$C$63&lt;'UE Oct 2019'!P50,0,IF($C$62*$C$63&lt;=('UE Oct 2019'!R50+'UE Oct 2019'!P50),(($C$62*$C$63-'UE Oct 2019'!P50)*'UE Oct 2019'!Q50/100),(('UE Oct 2019'!R50)*'UE Oct 2019'!Q50/100))),0)</f>
        <v>0</v>
      </c>
      <c r="F72" s="136">
        <f>IF(AND('UE Oct 2019'!Q50&gt;0,'UE Oct 2019'!S50&gt;0),IF($C$62*$C$63&lt;('UE Oct 2019'!R50+'UE Oct 2019'!P50),0,IF($C$62*$C$63&lt;=('UE Oct 2019'!T50+'UE Oct 2019'!R50+'UE Oct 2019'!P50),(($C$62*$C$63-('UE Oct 2019'!R50+'UE Oct 2019'!P50))*'UE Oct 2019'!S50/100),('UE Oct 2019'!T50*'UE Oct 2019'!S50/100))),0)</f>
        <v>0</v>
      </c>
      <c r="G72" s="137">
        <f>IF(AND('UE Oct 2019'!R50&gt;0,'UE Oct 2019'!T50&gt;0),IF(($C$62*$C$63&lt;'UE Oct 2019'!T50),(0),($C$62*$C$63-'UE Oct 2019'!T50)*'UE Oct 2019'!U50/100),IF(AND('UE Oct 2019'!R50&gt;0,'UE Oct 2019'!T50=""),IF(($C$62*$C$63&lt;'UE Oct 2019'!R50+'UE Oct 2019'!P50),(0),(($C$62*$C$63-('UE Oct 2019'!R50+'UE Oct 2019'!P50))*'UE Oct 2019'!S50/100)),IF(AND('UE Oct 2019'!P50&gt;0,'UE Oct 2019'!R50=""&gt;0),IF(($C$62*$C$63&lt;'UE Oct 2019'!P50),(0),($C$62*$C$63-'UE Oct 2019'!P50)*'UE Oct 2019'!Q50/100),0)))</f>
        <v>792.49999999999989</v>
      </c>
      <c r="H72" s="136">
        <f>($C$62*$C$64)*'UE Oct 2019'!W50/100</f>
        <v>283.49999999999994</v>
      </c>
      <c r="I72" s="138">
        <f t="shared" si="21"/>
        <v>1484.1049999999998</v>
      </c>
      <c r="J72" s="468">
        <f t="shared" si="22"/>
        <v>5515.9999999999991</v>
      </c>
      <c r="K72" s="468">
        <f t="shared" si="27"/>
        <v>5936.4199999999992</v>
      </c>
      <c r="L72" s="139">
        <f t="shared" si="28"/>
        <v>6530.0619999999999</v>
      </c>
      <c r="M72" s="135">
        <f>'UE Oct 2019'!BB50</f>
        <v>0</v>
      </c>
      <c r="N72" s="135">
        <f>'UE Oct 2019'!BC50</f>
        <v>0</v>
      </c>
      <c r="O72" s="135">
        <f>'UE Oct 2019'!BD50</f>
        <v>7</v>
      </c>
      <c r="P72" s="135">
        <f>'UE Oct 2019'!BE50</f>
        <v>0</v>
      </c>
      <c r="Q72" s="257" t="str">
        <f t="shared" si="23"/>
        <v>Pay-on-time off bill</v>
      </c>
      <c r="R72" s="258" t="str">
        <f t="shared" si="24"/>
        <v>Exclusive</v>
      </c>
      <c r="S72" s="468">
        <f t="shared" si="25"/>
        <v>5936.4199999999992</v>
      </c>
      <c r="T72" s="468">
        <f t="shared" si="26"/>
        <v>5520.8705999999993</v>
      </c>
      <c r="U72" s="259">
        <f t="shared" si="29"/>
        <v>6530.0619999999999</v>
      </c>
      <c r="V72" s="259">
        <f t="shared" si="30"/>
        <v>6072.95766</v>
      </c>
      <c r="W72" s="165">
        <f>'UE Oct 2019'!BL50</f>
        <v>0</v>
      </c>
      <c r="X72" s="166" t="str">
        <f>'UE Oct 2019'!BM50</f>
        <v>n</v>
      </c>
      <c r="Y72" s="216"/>
    </row>
    <row r="73" spans="1:25" x14ac:dyDescent="0.15">
      <c r="A73" s="151" t="str">
        <f>'UE Oct 2019'!K51</f>
        <v>EnergyAustralia</v>
      </c>
      <c r="B73" s="153" t="str">
        <f>'UE Oct 2019'!L51</f>
        <v>Total Plan</v>
      </c>
      <c r="C73" s="136">
        <f>IF('UE Oct 2019'!BP51=0,91*'UE Oct 2019'!M51/100,(91*'UE Oct 2019'!M51/100)+'UE Oct 2019'!BP51/4)</f>
        <v>131.85900000000001</v>
      </c>
      <c r="D73" s="136">
        <f>IF('UE Oct 2019'!O51="",$C$34*$C$35*'UE Oct 2019'!N51/100,IF($C$34*$C$35&gt;='UE Oct 2019'!P51,('UE Oct 2019'!P51*'UE Oct 2019'!N51/100),($C$34*$C$35*'UE Oct 2019'!N51/100)))</f>
        <v>1354.5</v>
      </c>
      <c r="E73" s="136">
        <f>IF(AND('UE Oct 2019'!P51&gt;0,'UE Oct 2019'!R51&gt;0),IF($C$62*$C$63&lt;'UE Oct 2019'!P51,0,IF($C$62*$C$63&lt;=('UE Oct 2019'!R51+'UE Oct 2019'!P51),(($C$62*$C$63-'UE Oct 2019'!P51)*'UE Oct 2019'!Q51/100),(('UE Oct 2019'!R51)*'UE Oct 2019'!Q51/100))),0)</f>
        <v>0</v>
      </c>
      <c r="F73" s="136">
        <f>IF(AND('UE Oct 2019'!Q51&gt;0,'UE Oct 2019'!S51&gt;0),IF($C$62*$C$63&lt;('UE Oct 2019'!R51+'UE Oct 2019'!P51),0,IF($C$62*$C$63&lt;=('UE Oct 2019'!T51+'UE Oct 2019'!R51+'UE Oct 2019'!P51),(($C$62*$C$63-('UE Oct 2019'!R51+'UE Oct 2019'!P51))*'UE Oct 2019'!S51/100),('UE Oct 2019'!T51*'UE Oct 2019'!S51/100))),0)</f>
        <v>0</v>
      </c>
      <c r="G73" s="137">
        <f>IF(AND('UE Oct 2019'!R51&gt;0,'UE Oct 2019'!T51&gt;0),IF(($C$62*$C$63&lt;'UE Oct 2019'!T51),(0),($C$62*$C$63-'UE Oct 2019'!T51)*'UE Oct 2019'!U51/100),IF(AND('UE Oct 2019'!R51&gt;0,'UE Oct 2019'!T51=""),IF(($C$62*$C$63&lt;'UE Oct 2019'!R51+'UE Oct 2019'!P51),(0),(($C$62*$C$63-('UE Oct 2019'!R51+'UE Oct 2019'!P51))*'UE Oct 2019'!S51/100)),IF(AND('UE Oct 2019'!P51&gt;0,'UE Oct 2019'!R51=""&gt;0),IF(($C$62*$C$63&lt;'UE Oct 2019'!P51),(0),($C$62*$C$63-'UE Oct 2019'!P51)*'UE Oct 2019'!Q51/100),0)))</f>
        <v>0</v>
      </c>
      <c r="H73" s="136">
        <f>($C$62*$C$64)*'UE Oct 2019'!W51/100</f>
        <v>298.49999999999994</v>
      </c>
      <c r="I73" s="138">
        <f t="shared" si="21"/>
        <v>1784.8589999999999</v>
      </c>
      <c r="J73" s="468">
        <f t="shared" si="22"/>
        <v>6612</v>
      </c>
      <c r="K73" s="468">
        <f t="shared" si="27"/>
        <v>7139.4359999999997</v>
      </c>
      <c r="L73" s="139">
        <f t="shared" si="28"/>
        <v>7853.3796000000002</v>
      </c>
      <c r="M73" s="135">
        <f>'UE Oct 2019'!BB51</f>
        <v>3</v>
      </c>
      <c r="N73" s="135">
        <f>'UE Oct 2019'!BC51</f>
        <v>0</v>
      </c>
      <c r="O73" s="135">
        <f>'UE Oct 2019'!BD51</f>
        <v>0</v>
      </c>
      <c r="P73" s="135">
        <f>'UE Oct 2019'!BE51</f>
        <v>0</v>
      </c>
      <c r="Q73" s="257" t="str">
        <f t="shared" si="23"/>
        <v>Guaranteed off bill</v>
      </c>
      <c r="R73" s="258" t="str">
        <f t="shared" si="24"/>
        <v>Exclusive</v>
      </c>
      <c r="S73" s="468">
        <f t="shared" si="25"/>
        <v>6925.2529199999999</v>
      </c>
      <c r="T73" s="468">
        <f t="shared" si="26"/>
        <v>6925.2529199999999</v>
      </c>
      <c r="U73" s="259">
        <f t="shared" si="29"/>
        <v>7617.7782120000002</v>
      </c>
      <c r="V73" s="259">
        <f t="shared" si="30"/>
        <v>7617.7782120000002</v>
      </c>
      <c r="W73" s="165">
        <f>'UE Oct 2019'!BL51</f>
        <v>0</v>
      </c>
      <c r="X73" s="166" t="str">
        <f>'UE Oct 2019'!BM51</f>
        <v>n</v>
      </c>
      <c r="Y73" s="216"/>
    </row>
    <row r="74" spans="1:25" x14ac:dyDescent="0.15">
      <c r="A74" s="151" t="str">
        <f>'UE Oct 2019'!K52</f>
        <v>GloBird Energy</v>
      </c>
      <c r="B74" s="153" t="str">
        <f>'UE Oct 2019'!L52</f>
        <v>Bizsave</v>
      </c>
      <c r="C74" s="136">
        <f>IF('UE Oct 2019'!BP52=0,91*'UE Oct 2019'!M52/100,(91*'UE Oct 2019'!M52/100)+'UE Oct 2019'!BP52/4)</f>
        <v>90.999999999999986</v>
      </c>
      <c r="D74" s="136">
        <f>IF('UE Oct 2019'!O52="",$C$34*$C$35*'UE Oct 2019'!N52/100,IF($C$34*$C$35&gt;='UE Oct 2019'!P52,('UE Oct 2019'!P52*'UE Oct 2019'!N52/100),($C$34*$C$35*'UE Oct 2019'!N52/100)))</f>
        <v>1014.9999999999999</v>
      </c>
      <c r="E74" s="136">
        <f>IF(AND('UE Oct 2019'!P52&gt;0,'UE Oct 2019'!R52&gt;0),IF($C$62*$C$63&lt;'UE Oct 2019'!P52,0,IF($C$62*$C$63&lt;=('UE Oct 2019'!R52+'UE Oct 2019'!P52),(($C$62*$C$63-'UE Oct 2019'!P52)*'UE Oct 2019'!Q52/100),(('UE Oct 2019'!R52)*'UE Oct 2019'!Q52/100))),0)</f>
        <v>0</v>
      </c>
      <c r="F74" s="136">
        <f>IF(AND('UE Oct 2019'!Q52&gt;0,'UE Oct 2019'!S52&gt;0),IF($C$62*$C$63&lt;('UE Oct 2019'!R52+'UE Oct 2019'!P52),0,IF($C$62*$C$63&lt;=('UE Oct 2019'!T52+'UE Oct 2019'!R52+'UE Oct 2019'!P52),(($C$62*$C$63-('UE Oct 2019'!R52+'UE Oct 2019'!P52))*'UE Oct 2019'!S52/100),('UE Oct 2019'!T52*'UE Oct 2019'!S52/100))),0)</f>
        <v>0</v>
      </c>
      <c r="G74" s="137">
        <f>IF(AND('UE Oct 2019'!R52&gt;0,'UE Oct 2019'!T52&gt;0),IF(($C$62*$C$63&lt;'UE Oct 2019'!T52),(0),($C$62*$C$63-'UE Oct 2019'!T52)*'UE Oct 2019'!U52/100),IF(AND('UE Oct 2019'!R52&gt;0,'UE Oct 2019'!T52=""),IF(($C$62*$C$63&lt;'UE Oct 2019'!R52+'UE Oct 2019'!P52),(0),(($C$62*$C$63-('UE Oct 2019'!R52+'UE Oct 2019'!P52))*'UE Oct 2019'!S52/100)),IF(AND('UE Oct 2019'!P52&gt;0,'UE Oct 2019'!R52=""&gt;0),IF(($C$62*$C$63&lt;'UE Oct 2019'!P52),(0),($C$62*$C$63-'UE Oct 2019'!P52)*'UE Oct 2019'!Q52/100),0)))</f>
        <v>0</v>
      </c>
      <c r="H74" s="136">
        <f>($C$62*$C$64)*'UE Oct 2019'!W52/100</f>
        <v>329.99999999999994</v>
      </c>
      <c r="I74" s="138">
        <f t="shared" si="21"/>
        <v>1435.9999999999998</v>
      </c>
      <c r="J74" s="468">
        <f t="shared" si="22"/>
        <v>5379.9999999999991</v>
      </c>
      <c r="K74" s="468">
        <f t="shared" si="27"/>
        <v>5743.9999999999991</v>
      </c>
      <c r="L74" s="139">
        <f t="shared" si="28"/>
        <v>6318.4</v>
      </c>
      <c r="M74" s="135">
        <f>'UE Oct 2019'!BB52</f>
        <v>0</v>
      </c>
      <c r="N74" s="135">
        <f>'UE Oct 2019'!BC52</f>
        <v>0</v>
      </c>
      <c r="O74" s="135">
        <f>'UE Oct 2019'!BD52</f>
        <v>0</v>
      </c>
      <c r="P74" s="135">
        <f>'UE Oct 2019'!BE52</f>
        <v>7</v>
      </c>
      <c r="Q74" s="257" t="str">
        <f t="shared" si="23"/>
        <v>Pay-on-time off usage</v>
      </c>
      <c r="R74" s="258" t="str">
        <f t="shared" si="24"/>
        <v>Exclusive</v>
      </c>
      <c r="S74" s="468">
        <f t="shared" si="25"/>
        <v>5743.9999999999991</v>
      </c>
      <c r="T74" s="468">
        <f t="shared" si="26"/>
        <v>5367.4</v>
      </c>
      <c r="U74" s="259">
        <f t="shared" si="29"/>
        <v>6318.4</v>
      </c>
      <c r="V74" s="259">
        <f t="shared" si="30"/>
        <v>5904.14</v>
      </c>
      <c r="W74" s="165">
        <f>'UE Oct 2019'!BL52</f>
        <v>0</v>
      </c>
      <c r="X74" s="166" t="str">
        <f>'UE Oct 2019'!BM52</f>
        <v>n</v>
      </c>
      <c r="Y74" s="216"/>
    </row>
    <row r="75" spans="1:25" x14ac:dyDescent="0.15">
      <c r="A75" s="151" t="str">
        <f>'UE Oct 2019'!K53</f>
        <v>Lumo Energy</v>
      </c>
      <c r="B75" s="153" t="str">
        <f>'UE Oct 2019'!L53</f>
        <v>Value</v>
      </c>
      <c r="C75" s="136">
        <f>IF('UE Oct 2019'!BP53=0,91*'UE Oct 2019'!M53/100,(91*'UE Oct 2019'!M53/100)+'UE Oct 2019'!BP53/4)</f>
        <v>57.420999999999992</v>
      </c>
      <c r="D75" s="136">
        <f>IF('UE Oct 2019'!O53="",$C$34*$C$35*'UE Oct 2019'!N53/100,IF($C$34*$C$35&gt;='UE Oct 2019'!P53,('UE Oct 2019'!P53*'UE Oct 2019'!N53/100),($C$34*$C$35*'UE Oct 2019'!N53/100)))</f>
        <v>944.99999999999989</v>
      </c>
      <c r="E75" s="136">
        <f>IF(AND('UE Oct 2019'!P53&gt;0,'UE Oct 2019'!R53&gt;0),IF($C$62*$C$63&lt;'UE Oct 2019'!P53,0,IF($C$62*$C$63&lt;=('UE Oct 2019'!R53+'UE Oct 2019'!P53),(($C$62*$C$63-'UE Oct 2019'!P53)*'UE Oct 2019'!Q53/100),(('UE Oct 2019'!R53)*'UE Oct 2019'!Q53/100))),0)</f>
        <v>0</v>
      </c>
      <c r="F75" s="136">
        <f>IF(AND('UE Oct 2019'!Q53&gt;0,'UE Oct 2019'!S53&gt;0),IF($C$62*$C$63&lt;('UE Oct 2019'!R53+'UE Oct 2019'!P53),0,IF($C$62*$C$63&lt;=('UE Oct 2019'!T53+'UE Oct 2019'!R53+'UE Oct 2019'!P53),(($C$62*$C$63-('UE Oct 2019'!R53+'UE Oct 2019'!P53))*'UE Oct 2019'!S53/100),('UE Oct 2019'!T53*'UE Oct 2019'!S53/100))),0)</f>
        <v>0</v>
      </c>
      <c r="G75" s="137">
        <f>IF(AND('UE Oct 2019'!R53&gt;0,'UE Oct 2019'!T53&gt;0),IF(($C$62*$C$63&lt;'UE Oct 2019'!T53),(0),($C$62*$C$63-'UE Oct 2019'!T53)*'UE Oct 2019'!U53/100),IF(AND('UE Oct 2019'!R53&gt;0,'UE Oct 2019'!T53=""),IF(($C$62*$C$63&lt;'UE Oct 2019'!R53+'UE Oct 2019'!P53),(0),(($C$62*$C$63-('UE Oct 2019'!R53+'UE Oct 2019'!P53))*'UE Oct 2019'!S53/100)),IF(AND('UE Oct 2019'!P53&gt;0,'UE Oct 2019'!R53=""&gt;0),IF(($C$62*$C$63&lt;'UE Oct 2019'!P53),(0),($C$62*$C$63-'UE Oct 2019'!P53)*'UE Oct 2019'!Q53/100),0)))</f>
        <v>0</v>
      </c>
      <c r="H75" s="136">
        <f>($C$62*$C$64)*'UE Oct 2019'!W53/100</f>
        <v>246.40909090909088</v>
      </c>
      <c r="I75" s="138">
        <f t="shared" si="21"/>
        <v>1248.8300909090908</v>
      </c>
      <c r="J75" s="468">
        <f t="shared" si="22"/>
        <v>4765.6363636363631</v>
      </c>
      <c r="K75" s="468">
        <f t="shared" si="27"/>
        <v>4995.3203636363633</v>
      </c>
      <c r="L75" s="139">
        <f t="shared" si="28"/>
        <v>5494.8523999999998</v>
      </c>
      <c r="M75" s="135">
        <f>'UE Oct 2019'!BB53</f>
        <v>0</v>
      </c>
      <c r="N75" s="135">
        <f>'UE Oct 2019'!BC53</f>
        <v>0</v>
      </c>
      <c r="O75" s="135">
        <f>'UE Oct 2019'!BD53</f>
        <v>3</v>
      </c>
      <c r="P75" s="135">
        <f>'UE Oct 2019'!BE53</f>
        <v>0</v>
      </c>
      <c r="Q75" s="257" t="str">
        <f t="shared" si="23"/>
        <v>Pay-on-time off bill</v>
      </c>
      <c r="R75" s="258" t="str">
        <f t="shared" si="24"/>
        <v>Exclusive</v>
      </c>
      <c r="S75" s="468">
        <f t="shared" si="25"/>
        <v>4995.3203636363633</v>
      </c>
      <c r="T75" s="468">
        <f t="shared" si="26"/>
        <v>4845.4607527272719</v>
      </c>
      <c r="U75" s="259">
        <f t="shared" si="29"/>
        <v>5494.8523999999998</v>
      </c>
      <c r="V75" s="259">
        <f t="shared" si="30"/>
        <v>5330.0068279999996</v>
      </c>
      <c r="W75" s="165">
        <f>'UE Oct 2019'!BL53</f>
        <v>0</v>
      </c>
      <c r="X75" s="166" t="str">
        <f>'UE Oct 2019'!BM53</f>
        <v>n</v>
      </c>
      <c r="Y75" s="216"/>
    </row>
    <row r="76" spans="1:25" x14ac:dyDescent="0.15">
      <c r="A76" s="151" t="str">
        <f>'UE Oct 2019'!K54</f>
        <v>Momentum Energy</v>
      </c>
      <c r="B76" s="153" t="str">
        <f>'UE Oct 2019'!L54</f>
        <v>SmilePower Flexi</v>
      </c>
      <c r="C76" s="136">
        <f>IF('UE Oct 2019'!BP54=0,91*'UE Oct 2019'!M54/100,(91*'UE Oct 2019'!M54/100)+'UE Oct 2019'!BP54/4)</f>
        <v>142.65490909090909</v>
      </c>
      <c r="D76" s="136">
        <f>IF('UE Oct 2019'!O54="",$C$34*$C$35*'UE Oct 2019'!N54/100,IF($C$34*$C$35&gt;='UE Oct 2019'!P54,('UE Oct 2019'!P54*'UE Oct 2019'!N54/100),($C$34*$C$35*'UE Oct 2019'!N54/100)))</f>
        <v>1145.7727272727273</v>
      </c>
      <c r="E76" s="136">
        <f>IF(AND('UE Oct 2019'!P54&gt;0,'UE Oct 2019'!R54&gt;0),IF($C$62*$C$63&lt;'UE Oct 2019'!P54,0,IF($C$62*$C$63&lt;=('UE Oct 2019'!R54+'UE Oct 2019'!P54),(($C$62*$C$63-'UE Oct 2019'!P54)*'UE Oct 2019'!Q54/100),(('UE Oct 2019'!R54)*'UE Oct 2019'!Q54/100))),0)</f>
        <v>0</v>
      </c>
      <c r="F76" s="136">
        <f>IF(AND('UE Oct 2019'!Q54&gt;0,'UE Oct 2019'!S54&gt;0),IF($C$62*$C$63&lt;('UE Oct 2019'!R54+'UE Oct 2019'!P54),0,IF($C$62*$C$63&lt;=('UE Oct 2019'!T54+'UE Oct 2019'!R54+'UE Oct 2019'!P54),(($C$62*$C$63-('UE Oct 2019'!R54+'UE Oct 2019'!P54))*'UE Oct 2019'!S54/100),('UE Oct 2019'!T54*'UE Oct 2019'!S54/100))),0)</f>
        <v>0</v>
      </c>
      <c r="G76" s="137">
        <f>IF(AND('UE Oct 2019'!R54&gt;0,'UE Oct 2019'!T54&gt;0),IF(($C$62*$C$63&lt;'UE Oct 2019'!T54),(0),($C$62*$C$63-'UE Oct 2019'!T54)*'UE Oct 2019'!U54/100),IF(AND('UE Oct 2019'!R54&gt;0,'UE Oct 2019'!T54=""),IF(($C$62*$C$63&lt;'UE Oct 2019'!R54+'UE Oct 2019'!P54),(0),(($C$62*$C$63-('UE Oct 2019'!R54+'UE Oct 2019'!P54))*'UE Oct 2019'!S54/100)),IF(AND('UE Oct 2019'!P54&gt;0,'UE Oct 2019'!R54=""&gt;0),IF(($C$62*$C$63&lt;'UE Oct 2019'!P54),(0),($C$62*$C$63-'UE Oct 2019'!P54)*'UE Oct 2019'!Q54/100),0)))</f>
        <v>0</v>
      </c>
      <c r="H76" s="136">
        <f>($C$62*$C$64)*'UE Oct 2019'!W54/100</f>
        <v>220.36363636363637</v>
      </c>
      <c r="I76" s="138">
        <f t="shared" si="21"/>
        <v>1508.7912727272728</v>
      </c>
      <c r="J76" s="468">
        <f t="shared" si="22"/>
        <v>5464.545454545455</v>
      </c>
      <c r="K76" s="468">
        <f t="shared" si="27"/>
        <v>6035.1650909090913</v>
      </c>
      <c r="L76" s="139">
        <f t="shared" si="28"/>
        <v>6638.6816000000008</v>
      </c>
      <c r="M76" s="135">
        <f>'UE Oct 2019'!BB54</f>
        <v>0</v>
      </c>
      <c r="N76" s="135">
        <f>'UE Oct 2019'!BC54</f>
        <v>0</v>
      </c>
      <c r="O76" s="135">
        <f>'UE Oct 2019'!BD54</f>
        <v>0</v>
      </c>
      <c r="P76" s="135">
        <f>'UE Oct 2019'!BE54</f>
        <v>0</v>
      </c>
      <c r="Q76" s="257" t="str">
        <f t="shared" si="23"/>
        <v>No discount</v>
      </c>
      <c r="R76" s="258" t="str">
        <f t="shared" si="24"/>
        <v>Exclusive</v>
      </c>
      <c r="S76" s="468">
        <f t="shared" si="25"/>
        <v>6035.1650909090913</v>
      </c>
      <c r="T76" s="468">
        <f t="shared" si="26"/>
        <v>6035.1650909090913</v>
      </c>
      <c r="U76" s="259">
        <f t="shared" si="29"/>
        <v>6638.6816000000008</v>
      </c>
      <c r="V76" s="259">
        <f t="shared" si="30"/>
        <v>6638.6816000000008</v>
      </c>
      <c r="W76" s="165">
        <f>'UE Oct 2019'!BL54</f>
        <v>0</v>
      </c>
      <c r="X76" s="166" t="str">
        <f>'UE Oct 2019'!BM54</f>
        <v>n</v>
      </c>
      <c r="Y76" s="216"/>
    </row>
    <row r="77" spans="1:25" x14ac:dyDescent="0.15">
      <c r="A77" s="151" t="str">
        <f>'UE Oct 2019'!K55</f>
        <v>Next Business Energy</v>
      </c>
      <c r="B77" s="153" t="str">
        <f>'UE Oct 2019'!L55</f>
        <v>Pay on time</v>
      </c>
      <c r="C77" s="136">
        <f>IF('UE Oct 2019'!BP55=0,91*'UE Oct 2019'!M55/100,(91*'UE Oct 2019'!M55/100)+'UE Oct 2019'!BP55/4)</f>
        <v>118.3</v>
      </c>
      <c r="D77" s="136">
        <f>IF('UE Oct 2019'!O55="",$C$34*$C$35*'UE Oct 2019'!N55/100,IF($C$34*$C$35&gt;='UE Oct 2019'!P55,('UE Oct 2019'!P55*'UE Oct 2019'!N55/100),($C$34*$C$35*'UE Oct 2019'!N55/100)))</f>
        <v>837.5</v>
      </c>
      <c r="E77" s="136">
        <f>IF(AND('UE Oct 2019'!P55&gt;0,'UE Oct 2019'!R55&gt;0),IF($C$62*$C$63&lt;'UE Oct 2019'!P55,0,IF($C$62*$C$63&lt;=('UE Oct 2019'!R55+'UE Oct 2019'!P55),(($C$62*$C$63-'UE Oct 2019'!P55)*'UE Oct 2019'!Q55/100),(('UE Oct 2019'!R55)*'UE Oct 2019'!Q55/100))),0)</f>
        <v>0</v>
      </c>
      <c r="F77" s="136">
        <f>IF(AND('UE Oct 2019'!Q55&gt;0,'UE Oct 2019'!S55&gt;0),IF($C$62*$C$63&lt;('UE Oct 2019'!R55+'UE Oct 2019'!P55),0,IF($C$62*$C$63&lt;=('UE Oct 2019'!T55+'UE Oct 2019'!R55+'UE Oct 2019'!P55),(($C$62*$C$63-('UE Oct 2019'!R55+'UE Oct 2019'!P55))*'UE Oct 2019'!S55/100),('UE Oct 2019'!T55*'UE Oct 2019'!S55/100))),0)</f>
        <v>0</v>
      </c>
      <c r="G77" s="137">
        <f>IF(AND('UE Oct 2019'!R55&gt;0,'UE Oct 2019'!T55&gt;0),IF(($C$62*$C$63&lt;'UE Oct 2019'!T55),(0),($C$62*$C$63-'UE Oct 2019'!T55)*'UE Oct 2019'!U55/100),IF(AND('UE Oct 2019'!R55&gt;0,'UE Oct 2019'!T55=""),IF(($C$62*$C$63&lt;'UE Oct 2019'!R55+'UE Oct 2019'!P55),(0),(($C$62*$C$63-('UE Oct 2019'!R55+'UE Oct 2019'!P55))*'UE Oct 2019'!S55/100)),IF(AND('UE Oct 2019'!P55&gt;0,'UE Oct 2019'!R55=""&gt;0),IF(($C$62*$C$63&lt;'UE Oct 2019'!P55),(0),($C$62*$C$63-'UE Oct 2019'!P55)*'UE Oct 2019'!Q55/100),0)))</f>
        <v>325</v>
      </c>
      <c r="H77" s="136">
        <f>($C$62*$C$64)*'UE Oct 2019'!W55/100</f>
        <v>307.5</v>
      </c>
      <c r="I77" s="138">
        <f t="shared" si="21"/>
        <v>1588.3</v>
      </c>
      <c r="J77" s="468">
        <f t="shared" si="22"/>
        <v>5880</v>
      </c>
      <c r="K77" s="468">
        <f t="shared" si="27"/>
        <v>6353.2</v>
      </c>
      <c r="L77" s="139">
        <f t="shared" si="28"/>
        <v>6988.52</v>
      </c>
      <c r="M77" s="135">
        <f>'UE Oct 2019'!BB55</f>
        <v>0</v>
      </c>
      <c r="N77" s="135">
        <f>'UE Oct 2019'!BC55</f>
        <v>0</v>
      </c>
      <c r="O77" s="135">
        <f>'UE Oct 2019'!BD55</f>
        <v>7</v>
      </c>
      <c r="P77" s="135">
        <f>'UE Oct 2019'!BE55</f>
        <v>0</v>
      </c>
      <c r="Q77" s="257" t="str">
        <f t="shared" si="23"/>
        <v>Pay-on-time off bill</v>
      </c>
      <c r="R77" s="258" t="str">
        <f t="shared" si="24"/>
        <v>Exclusive</v>
      </c>
      <c r="S77" s="468">
        <f t="shared" si="25"/>
        <v>6353.2</v>
      </c>
      <c r="T77" s="468">
        <f t="shared" si="26"/>
        <v>5908.4759999999997</v>
      </c>
      <c r="U77" s="259">
        <f t="shared" si="29"/>
        <v>6988.52</v>
      </c>
      <c r="V77" s="259">
        <f t="shared" si="30"/>
        <v>6499.3235999999997</v>
      </c>
      <c r="W77" s="165">
        <f>'UE Oct 2019'!BL55</f>
        <v>24</v>
      </c>
      <c r="X77" s="166" t="str">
        <f>'UE Oct 2019'!BM55</f>
        <v>n</v>
      </c>
      <c r="Y77" s="216"/>
    </row>
    <row r="78" spans="1:25" x14ac:dyDescent="0.15">
      <c r="A78" s="151" t="str">
        <f>'UE Oct 2019'!K56</f>
        <v>Origin Energy</v>
      </c>
      <c r="B78" s="153" t="str">
        <f>'UE Oct 2019'!L56</f>
        <v>Basic</v>
      </c>
      <c r="C78" s="136">
        <f>IF('UE Oct 2019'!BP56=0,91*'UE Oct 2019'!M56/100,(91*'UE Oct 2019'!M56/100)+'UE Oct 2019'!BP56/4)</f>
        <v>117.39</v>
      </c>
      <c r="D78" s="136">
        <f>IF('UE Oct 2019'!O56="",$C$34*$C$35*'UE Oct 2019'!N56/100,IF($C$34*$C$35&gt;='UE Oct 2019'!P56,('UE Oct 2019'!P56*'UE Oct 2019'!N56/100),($C$34*$C$35*'UE Oct 2019'!N56/100)))</f>
        <v>1241.8</v>
      </c>
      <c r="E78" s="136">
        <f>IF(AND('UE Oct 2019'!P56&gt;0,'UE Oct 2019'!R56&gt;0),IF($C$62*$C$63&lt;'UE Oct 2019'!P56,0,IF($C$62*$C$63&lt;=('UE Oct 2019'!R56+'UE Oct 2019'!P56),(($C$62*$C$63-'UE Oct 2019'!P56)*'UE Oct 2019'!Q56/100),(('UE Oct 2019'!R56)*'UE Oct 2019'!Q56/100))),0)</f>
        <v>0</v>
      </c>
      <c r="F78" s="136">
        <f>IF(AND('UE Oct 2019'!Q56&gt;0,'UE Oct 2019'!S56&gt;0),IF($C$62*$C$63&lt;('UE Oct 2019'!R56+'UE Oct 2019'!P56),0,IF($C$62*$C$63&lt;=('UE Oct 2019'!T56+'UE Oct 2019'!R56+'UE Oct 2019'!P56),(($C$62*$C$63-('UE Oct 2019'!R56+'UE Oct 2019'!P56))*'UE Oct 2019'!S56/100),('UE Oct 2019'!T56*'UE Oct 2019'!S56/100))),0)</f>
        <v>0</v>
      </c>
      <c r="G78" s="137">
        <f>IF(AND('UE Oct 2019'!R56&gt;0,'UE Oct 2019'!T56&gt;0),IF(($C$62*$C$63&lt;'UE Oct 2019'!T56),(0),($C$62*$C$63-'UE Oct 2019'!T56)*'UE Oct 2019'!U56/100),IF(AND('UE Oct 2019'!R56&gt;0,'UE Oct 2019'!T56=""),IF(($C$62*$C$63&lt;'UE Oct 2019'!R56+'UE Oct 2019'!P56),(0),(($C$62*$C$63-('UE Oct 2019'!R56+'UE Oct 2019'!P56))*'UE Oct 2019'!S56/100)),IF(AND('UE Oct 2019'!P56&gt;0,'UE Oct 2019'!R56=""&gt;0),IF(($C$62*$C$63&lt;'UE Oct 2019'!P56),(0),($C$62*$C$63-'UE Oct 2019'!P56)*'UE Oct 2019'!Q56/100),0)))</f>
        <v>0</v>
      </c>
      <c r="H78" s="136">
        <f>($C$62*$C$64)*'UE Oct 2019'!W56/100</f>
        <v>283.49999999999994</v>
      </c>
      <c r="I78" s="138">
        <f t="shared" si="21"/>
        <v>1642.69</v>
      </c>
      <c r="J78" s="468">
        <f t="shared" si="22"/>
        <v>6101.2</v>
      </c>
      <c r="K78" s="468">
        <f t="shared" si="27"/>
        <v>6570.76</v>
      </c>
      <c r="L78" s="139">
        <f t="shared" si="28"/>
        <v>7227.8360000000011</v>
      </c>
      <c r="M78" s="135">
        <f>'UE Oct 2019'!BB56</f>
        <v>0</v>
      </c>
      <c r="N78" s="135">
        <f>'UE Oct 2019'!BC56</f>
        <v>0</v>
      </c>
      <c r="O78" s="135">
        <f>'UE Oct 2019'!BD56</f>
        <v>0</v>
      </c>
      <c r="P78" s="135">
        <f>'UE Oct 2019'!BE56</f>
        <v>0</v>
      </c>
      <c r="Q78" s="257" t="str">
        <f t="shared" si="23"/>
        <v>No discount</v>
      </c>
      <c r="R78" s="258" t="str">
        <f t="shared" si="24"/>
        <v>Inclusive</v>
      </c>
      <c r="S78" s="468">
        <f t="shared" si="25"/>
        <v>6570.76</v>
      </c>
      <c r="T78" s="468">
        <f t="shared" si="26"/>
        <v>6570.76</v>
      </c>
      <c r="U78" s="259">
        <f t="shared" si="29"/>
        <v>7227.8360000000011</v>
      </c>
      <c r="V78" s="259">
        <f t="shared" si="30"/>
        <v>7227.8360000000011</v>
      </c>
      <c r="W78" s="165">
        <f>'UE Oct 2019'!BL56</f>
        <v>0</v>
      </c>
      <c r="X78" s="166" t="str">
        <f>'UE Oct 2019'!BM56</f>
        <v>n</v>
      </c>
      <c r="Y78" s="216"/>
    </row>
    <row r="79" spans="1:25" x14ac:dyDescent="0.15">
      <c r="A79" s="151" t="str">
        <f>'UE Oct 2019'!K57</f>
        <v>1st Energy</v>
      </c>
      <c r="B79" s="153" t="str">
        <f>'UE Oct 2019'!L57</f>
        <v>1st Saver</v>
      </c>
      <c r="C79" s="136">
        <f>IF('UE Oct 2019'!BP57=0,91*'UE Oct 2019'!M57/100,(91*'UE Oct 2019'!M57/100)+'UE Oct 2019'!BP57/4)</f>
        <v>91.091000000000008</v>
      </c>
      <c r="D79" s="136">
        <f>IF('UE Oct 2019'!O57="",$C$34*$C$35*'UE Oct 2019'!N57/100,IF($C$34*$C$35&gt;='UE Oct 2019'!P57,('UE Oct 2019'!P57*'UE Oct 2019'!N57/100),($C$34*$C$35*'UE Oct 2019'!N57/100)))</f>
        <v>1018.8181818181818</v>
      </c>
      <c r="E79" s="136">
        <f>IF(AND('UE Oct 2019'!P57&gt;0,'UE Oct 2019'!R57&gt;0),IF($C$62*$C$63&lt;'UE Oct 2019'!P57,0,IF($C$62*$C$63&lt;=('UE Oct 2019'!R57+'UE Oct 2019'!P57),(($C$62*$C$63-'UE Oct 2019'!P57)*'UE Oct 2019'!Q57/100),(('UE Oct 2019'!R57)*'UE Oct 2019'!Q57/100))),0)</f>
        <v>0</v>
      </c>
      <c r="F79" s="136">
        <f>IF(AND('UE Oct 2019'!Q57&gt;0,'UE Oct 2019'!S57&gt;0),IF($C$62*$C$63&lt;('UE Oct 2019'!R57+'UE Oct 2019'!P57),0,IF($C$62*$C$63&lt;=('UE Oct 2019'!T57+'UE Oct 2019'!R57+'UE Oct 2019'!P57),(($C$62*$C$63-('UE Oct 2019'!R57+'UE Oct 2019'!P57))*'UE Oct 2019'!S57/100),('UE Oct 2019'!T57*'UE Oct 2019'!S57/100))),0)</f>
        <v>0</v>
      </c>
      <c r="G79" s="137">
        <f>IF(AND('UE Oct 2019'!R57&gt;0,'UE Oct 2019'!T57&gt;0),IF(($C$62*$C$63&lt;'UE Oct 2019'!T57),(0),($C$62*$C$63-'UE Oct 2019'!T57)*'UE Oct 2019'!U57/100),IF(AND('UE Oct 2019'!R57&gt;0,'UE Oct 2019'!T57=""),IF(($C$62*$C$63&lt;'UE Oct 2019'!R57+'UE Oct 2019'!P57),(0),(($C$62*$C$63-('UE Oct 2019'!R57+'UE Oct 2019'!P57))*'UE Oct 2019'!S57/100)),IF(AND('UE Oct 2019'!P57&gt;0,'UE Oct 2019'!R57=""&gt;0),IF(($C$62*$C$63&lt;'UE Oct 2019'!P57),(0),($C$62*$C$63-'UE Oct 2019'!P57)*'UE Oct 2019'!Q57/100),0)))</f>
        <v>0</v>
      </c>
      <c r="H79" s="136">
        <f>($C$62*$C$64)*'UE Oct 2019'!W57/100</f>
        <v>247.36363636363632</v>
      </c>
      <c r="I79" s="138">
        <f t="shared" si="21"/>
        <v>1357.2728181818181</v>
      </c>
      <c r="J79" s="468">
        <f t="shared" si="22"/>
        <v>5064.7272727272721</v>
      </c>
      <c r="K79" s="468">
        <f t="shared" si="27"/>
        <v>5429.0912727272726</v>
      </c>
      <c r="L79" s="139">
        <f t="shared" si="28"/>
        <v>5972.0003999999999</v>
      </c>
      <c r="M79" s="135">
        <f>'UE Oct 2019'!BB57</f>
        <v>0</v>
      </c>
      <c r="N79" s="135">
        <f>'UE Oct 2019'!BC57</f>
        <v>0</v>
      </c>
      <c r="O79" s="135">
        <f>'UE Oct 2019'!BD57</f>
        <v>0</v>
      </c>
      <c r="P79" s="135">
        <f>'UE Oct 2019'!BE57</f>
        <v>0</v>
      </c>
      <c r="Q79" s="257" t="str">
        <f t="shared" si="23"/>
        <v>No discount</v>
      </c>
      <c r="R79" s="258" t="str">
        <f t="shared" si="24"/>
        <v>Exclusive</v>
      </c>
      <c r="S79" s="468">
        <f t="shared" si="25"/>
        <v>5429.0912727272726</v>
      </c>
      <c r="T79" s="468">
        <f t="shared" si="26"/>
        <v>5429.0912727272726</v>
      </c>
      <c r="U79" s="259">
        <f t="shared" si="29"/>
        <v>5972.0003999999999</v>
      </c>
      <c r="V79" s="259">
        <f t="shared" si="30"/>
        <v>5972.0003999999999</v>
      </c>
      <c r="W79" s="165">
        <f>'UE Oct 2019'!BL57</f>
        <v>0</v>
      </c>
      <c r="X79" s="166" t="str">
        <f>'UE Oct 2019'!BM57</f>
        <v>n</v>
      </c>
      <c r="Y79" s="216"/>
    </row>
    <row r="80" spans="1:25" x14ac:dyDescent="0.15">
      <c r="A80" s="151" t="str">
        <f>'UE Oct 2019'!K58</f>
        <v>Powerdirect</v>
      </c>
      <c r="B80" s="153" t="str">
        <f>'UE Oct 2019'!L58</f>
        <v>Rate Saver</v>
      </c>
      <c r="C80" s="136">
        <f>IF('UE Oct 2019'!BP58=0,91*'UE Oct 2019'!M58/100,(91*'UE Oct 2019'!M58/100)+'UE Oct 2019'!BP58/4)</f>
        <v>91.355727272727279</v>
      </c>
      <c r="D80" s="136">
        <f>IF('UE Oct 2019'!O58="",$C$34*$C$35*'UE Oct 2019'!N58/100,IF($C$34*$C$35&gt;='UE Oct 2019'!P58,('UE Oct 2019'!P58*'UE Oct 2019'!N58/100),($C$34*$C$35*'UE Oct 2019'!N58/100)))</f>
        <v>955.81818181818164</v>
      </c>
      <c r="E80" s="136">
        <f>IF(AND('UE Oct 2019'!P58&gt;0,'UE Oct 2019'!R58&gt;0),IF($C$62*$C$63&lt;'UE Oct 2019'!P58,0,IF($C$62*$C$63&lt;=('UE Oct 2019'!R58+'UE Oct 2019'!P58),(($C$62*$C$63-'UE Oct 2019'!P58)*'UE Oct 2019'!Q58/100),(('UE Oct 2019'!R58)*'UE Oct 2019'!Q58/100))),0)</f>
        <v>0</v>
      </c>
      <c r="F80" s="136">
        <f>IF(AND('UE Oct 2019'!Q58&gt;0,'UE Oct 2019'!S58&gt;0),IF($C$62*$C$63&lt;('UE Oct 2019'!R58+'UE Oct 2019'!P58),0,IF($C$62*$C$63&lt;=('UE Oct 2019'!T58+'UE Oct 2019'!R58+'UE Oct 2019'!P58),(($C$62*$C$63-('UE Oct 2019'!R58+'UE Oct 2019'!P58))*'UE Oct 2019'!S58/100),('UE Oct 2019'!T58*'UE Oct 2019'!S58/100))),0)</f>
        <v>0</v>
      </c>
      <c r="G80" s="137">
        <f>IF(AND('UE Oct 2019'!R58&gt;0,'UE Oct 2019'!T58&gt;0),IF(($C$62*$C$63&lt;'UE Oct 2019'!T58),(0),($C$62*$C$63-'UE Oct 2019'!T58)*'UE Oct 2019'!U58/100),IF(AND('UE Oct 2019'!R58&gt;0,'UE Oct 2019'!T58=""),IF(($C$62*$C$63&lt;'UE Oct 2019'!R58+'UE Oct 2019'!P58),(0),(($C$62*$C$63-('UE Oct 2019'!R58+'UE Oct 2019'!P58))*'UE Oct 2019'!S58/100)),IF(AND('UE Oct 2019'!P58&gt;0,'UE Oct 2019'!R58=""&gt;0),IF(($C$62*$C$63&lt;'UE Oct 2019'!P58),(0),($C$62*$C$63-'UE Oct 2019'!P58)*'UE Oct 2019'!Q58/100),0)))</f>
        <v>0</v>
      </c>
      <c r="H80" s="136">
        <f>($C$62*$C$64)*'UE Oct 2019'!W58/100</f>
        <v>249.81818181818181</v>
      </c>
      <c r="I80" s="138">
        <f t="shared" si="21"/>
        <v>1296.9920909090906</v>
      </c>
      <c r="J80" s="468">
        <f t="shared" si="22"/>
        <v>4822.5454545454531</v>
      </c>
      <c r="K80" s="468">
        <f t="shared" si="27"/>
        <v>5187.9683636363625</v>
      </c>
      <c r="L80" s="139">
        <f t="shared" si="28"/>
        <v>5706.7651999999989</v>
      </c>
      <c r="M80" s="135">
        <f>'UE Oct 2019'!BB58</f>
        <v>0</v>
      </c>
      <c r="N80" s="135">
        <f>'UE Oct 2019'!BC58</f>
        <v>0</v>
      </c>
      <c r="O80" s="135">
        <f>'UE Oct 2019'!BD58</f>
        <v>0</v>
      </c>
      <c r="P80" s="135">
        <f>'UE Oct 2019'!BE58</f>
        <v>0</v>
      </c>
      <c r="Q80" s="257" t="str">
        <f t="shared" si="23"/>
        <v>No discount</v>
      </c>
      <c r="R80" s="258" t="str">
        <f t="shared" si="24"/>
        <v>Exclusive</v>
      </c>
      <c r="S80" s="468">
        <f t="shared" si="25"/>
        <v>5187.9683636363625</v>
      </c>
      <c r="T80" s="468">
        <f t="shared" si="26"/>
        <v>5187.9683636363625</v>
      </c>
      <c r="U80" s="259">
        <f t="shared" si="29"/>
        <v>5706.7651999999989</v>
      </c>
      <c r="V80" s="259">
        <f t="shared" si="30"/>
        <v>5706.7651999999989</v>
      </c>
      <c r="W80" s="165">
        <f>'UE Oct 2019'!BL58</f>
        <v>0</v>
      </c>
      <c r="X80" s="166" t="str">
        <f>'UE Oct 2019'!BM58</f>
        <v>n</v>
      </c>
      <c r="Y80" s="216"/>
    </row>
    <row r="81" spans="1:25" x14ac:dyDescent="0.15">
      <c r="A81" s="151" t="str">
        <f>'UE Oct 2019'!K59</f>
        <v>Powershop</v>
      </c>
      <c r="B81" s="153" t="str">
        <f>'UE Oct 2019'!L59</f>
        <v>Shopper with Mega Pack</v>
      </c>
      <c r="C81" s="136">
        <f>IF('UE Oct 2019'!BP59=0,91*'UE Oct 2019'!M59/100,(91*'UE Oct 2019'!M59/100)+'UE Oct 2019'!BP59/4)</f>
        <v>130.48489999999998</v>
      </c>
      <c r="D81" s="136">
        <f>IF('UE Oct 2019'!O59="",$C$34*$C$35*'UE Oct 2019'!N59/100,IF($C$34*$C$35&gt;='UE Oct 2019'!P59,('UE Oct 2019'!P59*'UE Oct 2019'!N59/100),($C$34*$C$35*'UE Oct 2019'!N59/100)))</f>
        <v>1135.3999999999999</v>
      </c>
      <c r="E81" s="136">
        <f>IF(AND('UE Oct 2019'!P59&gt;0,'UE Oct 2019'!R59&gt;0),IF($C$62*$C$63&lt;'UE Oct 2019'!P59,0,IF($C$62*$C$63&lt;=('UE Oct 2019'!R59+'UE Oct 2019'!P59),(($C$62*$C$63-'UE Oct 2019'!P59)*'UE Oct 2019'!Q59/100),(('UE Oct 2019'!R59)*'UE Oct 2019'!Q59/100))),0)</f>
        <v>0</v>
      </c>
      <c r="F81" s="136">
        <f>IF(AND('UE Oct 2019'!Q59&gt;0,'UE Oct 2019'!S59&gt;0),IF($C$62*$C$63&lt;('UE Oct 2019'!R59+'UE Oct 2019'!P59),0,IF($C$62*$C$63&lt;=('UE Oct 2019'!T59+'UE Oct 2019'!R59+'UE Oct 2019'!P59),(($C$62*$C$63-('UE Oct 2019'!R59+'UE Oct 2019'!P59))*'UE Oct 2019'!S59/100),('UE Oct 2019'!T59*'UE Oct 2019'!S59/100))),0)</f>
        <v>0</v>
      </c>
      <c r="G81" s="137">
        <f>IF(AND('UE Oct 2019'!R59&gt;0,'UE Oct 2019'!T59&gt;0),IF(($C$62*$C$63&lt;'UE Oct 2019'!T59),(0),($C$62*$C$63-'UE Oct 2019'!T59)*'UE Oct 2019'!U59/100),IF(AND('UE Oct 2019'!R59&gt;0,'UE Oct 2019'!T59=""),IF(($C$62*$C$63&lt;'UE Oct 2019'!R59+'UE Oct 2019'!P59),(0),(($C$62*$C$63-('UE Oct 2019'!R59+'UE Oct 2019'!P59))*'UE Oct 2019'!S59/100)),IF(AND('UE Oct 2019'!P59&gt;0,'UE Oct 2019'!R59=""&gt;0),IF(($C$62*$C$63&lt;'UE Oct 2019'!P59),(0),($C$62*$C$63-'UE Oct 2019'!P59)*'UE Oct 2019'!Q59/100),0)))</f>
        <v>0</v>
      </c>
      <c r="H81" s="136">
        <f>($C$62*$C$64)*'UE Oct 2019'!W59/100</f>
        <v>322.5</v>
      </c>
      <c r="I81" s="138">
        <f t="shared" si="21"/>
        <v>1588.3848999999998</v>
      </c>
      <c r="J81" s="468">
        <f t="shared" si="22"/>
        <v>5831.5999999999995</v>
      </c>
      <c r="K81" s="468">
        <f t="shared" si="27"/>
        <v>6353.5395999999992</v>
      </c>
      <c r="L81" s="139">
        <f t="shared" si="28"/>
        <v>6988.8935599999995</v>
      </c>
      <c r="M81" s="135">
        <f>'UE Oct 2019'!BB59</f>
        <v>0</v>
      </c>
      <c r="N81" s="135">
        <f>'UE Oct 2019'!BC59</f>
        <v>0</v>
      </c>
      <c r="O81" s="135">
        <f>'UE Oct 2019'!BD59</f>
        <v>23.17</v>
      </c>
      <c r="P81" s="135">
        <f>'UE Oct 2019'!BE59</f>
        <v>0</v>
      </c>
      <c r="Q81" s="257" t="str">
        <f t="shared" si="23"/>
        <v>Pay-on-time off bill</v>
      </c>
      <c r="R81" s="258" t="str">
        <f t="shared" si="24"/>
        <v>Inclusive</v>
      </c>
      <c r="S81" s="468">
        <f t="shared" si="25"/>
        <v>6353.5395999999992</v>
      </c>
      <c r="T81" s="468">
        <f t="shared" si="26"/>
        <v>4881.4244746799986</v>
      </c>
      <c r="U81" s="259">
        <f t="shared" si="29"/>
        <v>6988.8935599999995</v>
      </c>
      <c r="V81" s="259">
        <f t="shared" si="30"/>
        <v>5369.5669221479993</v>
      </c>
      <c r="W81" s="165">
        <f>'UE Oct 2019'!BL59</f>
        <v>0</v>
      </c>
      <c r="X81" s="166" t="str">
        <f>'UE Oct 2019'!BM59</f>
        <v>n</v>
      </c>
      <c r="Y81" s="216"/>
    </row>
    <row r="82" spans="1:25" x14ac:dyDescent="0.15">
      <c r="A82" s="151" t="str">
        <f>'UE Oct 2019'!K60</f>
        <v>Red Energy</v>
      </c>
      <c r="B82" s="153" t="str">
        <f>'UE Oct 2019'!L60</f>
        <v>Red Business Saver</v>
      </c>
      <c r="C82" s="136">
        <f>IF('UE Oct 2019'!BP60=0,91*'UE Oct 2019'!M60/100,(91*'UE Oct 2019'!M60/100)+'UE Oct 2019'!BP60/4)</f>
        <v>87.74054545454544</v>
      </c>
      <c r="D82" s="136">
        <f>IF('UE Oct 2019'!O60="",$C$34*$C$35*'UE Oct 2019'!N60/100,IF($C$34*$C$35&gt;='UE Oct 2019'!P60,('UE Oct 2019'!P60*'UE Oct 2019'!N60/100),($C$34*$C$35*'UE Oct 2019'!N60/100)))</f>
        <v>1226.272727272727</v>
      </c>
      <c r="E82" s="136">
        <f>IF(AND('UE Oct 2019'!P60&gt;0,'UE Oct 2019'!R60&gt;0),IF($C$62*$C$63&lt;'UE Oct 2019'!P60,0,IF($C$62*$C$63&lt;=('UE Oct 2019'!R60+'UE Oct 2019'!P60),(($C$62*$C$63-'UE Oct 2019'!P60)*'UE Oct 2019'!Q60/100),(('UE Oct 2019'!R60)*'UE Oct 2019'!Q60/100))),0)</f>
        <v>0</v>
      </c>
      <c r="F82" s="136">
        <f>IF(AND('UE Oct 2019'!Q60&gt;0,'UE Oct 2019'!S60&gt;0),IF($C$62*$C$63&lt;('UE Oct 2019'!R60+'UE Oct 2019'!P60),0,IF($C$62*$C$63&lt;=('UE Oct 2019'!T60+'UE Oct 2019'!R60+'UE Oct 2019'!P60),(($C$62*$C$63-('UE Oct 2019'!R60+'UE Oct 2019'!P60))*'UE Oct 2019'!S60/100),('UE Oct 2019'!T60*'UE Oct 2019'!S60/100))),0)</f>
        <v>0</v>
      </c>
      <c r="G82" s="137">
        <f>IF(AND('UE Oct 2019'!R60&gt;0,'UE Oct 2019'!T60&gt;0),IF(($C$62*$C$63&lt;'UE Oct 2019'!T60),(0),($C$62*$C$63-'UE Oct 2019'!T60)*'UE Oct 2019'!U60/100),IF(AND('UE Oct 2019'!R60&gt;0,'UE Oct 2019'!T60=""),IF(($C$62*$C$63&lt;'UE Oct 2019'!R60+'UE Oct 2019'!P60),(0),(($C$62*$C$63-('UE Oct 2019'!R60+'UE Oct 2019'!P60))*'UE Oct 2019'!S60/100)),IF(AND('UE Oct 2019'!P60&gt;0,'UE Oct 2019'!R60=""&gt;0),IF(($C$62*$C$63&lt;'UE Oct 2019'!P60),(0),($C$62*$C$63-'UE Oct 2019'!P60)*'UE Oct 2019'!Q60/100),0)))</f>
        <v>0</v>
      </c>
      <c r="H82" s="136">
        <f>($C$62*$C$64)*'UE Oct 2019'!W60/100</f>
        <v>275.31818181818181</v>
      </c>
      <c r="I82" s="138">
        <f t="shared" si="21"/>
        <v>1589.3314545454543</v>
      </c>
      <c r="J82" s="468">
        <f t="shared" si="22"/>
        <v>6006.363636363636</v>
      </c>
      <c r="K82" s="468">
        <f t="shared" si="27"/>
        <v>6357.3258181818173</v>
      </c>
      <c r="L82" s="139">
        <f t="shared" si="28"/>
        <v>6993.0583999999999</v>
      </c>
      <c r="M82" s="135">
        <f>'UE Oct 2019'!BB60</f>
        <v>0</v>
      </c>
      <c r="N82" s="135">
        <f>'UE Oct 2019'!BC60</f>
        <v>0</v>
      </c>
      <c r="O82" s="135">
        <f>'UE Oct 2019'!BD60</f>
        <v>10</v>
      </c>
      <c r="P82" s="135">
        <f>'UE Oct 2019'!BE60</f>
        <v>0</v>
      </c>
      <c r="Q82" s="257" t="str">
        <f t="shared" si="23"/>
        <v>Pay-on-time off bill</v>
      </c>
      <c r="R82" s="258" t="str">
        <f t="shared" si="24"/>
        <v>Inclusive</v>
      </c>
      <c r="S82" s="468">
        <f t="shared" si="25"/>
        <v>6357.3258181818173</v>
      </c>
      <c r="T82" s="468">
        <f t="shared" si="26"/>
        <v>5721.5932363636357</v>
      </c>
      <c r="U82" s="259">
        <f t="shared" si="29"/>
        <v>6993.0583999999999</v>
      </c>
      <c r="V82" s="259">
        <f t="shared" si="30"/>
        <v>6293.7525599999999</v>
      </c>
      <c r="W82" s="165">
        <f>'UE Oct 2019'!BL60</f>
        <v>0</v>
      </c>
      <c r="X82" s="166" t="str">
        <f>'UE Oct 2019'!BM60</f>
        <v>n</v>
      </c>
      <c r="Y82" s="216"/>
    </row>
    <row r="83" spans="1:25" x14ac:dyDescent="0.15">
      <c r="A83" s="151" t="str">
        <f>'UE Oct 2019'!K61</f>
        <v>Simply Energy</v>
      </c>
      <c r="B83" s="153" t="str">
        <f>'UE Oct 2019'!L61</f>
        <v>Business Plus</v>
      </c>
      <c r="C83" s="136">
        <f>IF('UE Oct 2019'!BP61=0,91*'UE Oct 2019'!M61/100,(91*'UE Oct 2019'!M61/100)+'UE Oct 2019'!BP61/4)</f>
        <v>90.180999999999997</v>
      </c>
      <c r="D83" s="136">
        <f>IF('UE Oct 2019'!O61="",$C$34*$C$35*'UE Oct 2019'!N61/100,IF($C$34*$C$35&gt;='UE Oct 2019'!P61,('UE Oct 2019'!P61*'UE Oct 2019'!N61/100),($C$34*$C$35*'UE Oct 2019'!N61/100)))</f>
        <v>1026.1363636363635</v>
      </c>
      <c r="E83" s="136">
        <f>IF(AND('UE Oct 2019'!P61&gt;0,'UE Oct 2019'!R61&gt;0),IF($C$62*$C$63&lt;'UE Oct 2019'!P61,0,IF($C$62*$C$63&lt;=('UE Oct 2019'!R61+'UE Oct 2019'!P61),(($C$62*$C$63-'UE Oct 2019'!P61)*'UE Oct 2019'!Q61/100),(('UE Oct 2019'!R61)*'UE Oct 2019'!Q61/100))),0)</f>
        <v>0</v>
      </c>
      <c r="F83" s="136">
        <f>IF(AND('UE Oct 2019'!Q61&gt;0,'UE Oct 2019'!S61&gt;0),IF($C$62*$C$63&lt;('UE Oct 2019'!R61+'UE Oct 2019'!P61),0,IF($C$62*$C$63&lt;=('UE Oct 2019'!T61+'UE Oct 2019'!R61+'UE Oct 2019'!P61),(($C$62*$C$63-('UE Oct 2019'!R61+'UE Oct 2019'!P61))*'UE Oct 2019'!S61/100),('UE Oct 2019'!T61*'UE Oct 2019'!S61/100))),0)</f>
        <v>0</v>
      </c>
      <c r="G83" s="137">
        <f>IF(AND('UE Oct 2019'!R61&gt;0,'UE Oct 2019'!T61&gt;0),IF(($C$62*$C$63&lt;'UE Oct 2019'!T61),(0),($C$62*$C$63-'UE Oct 2019'!T61)*'UE Oct 2019'!U61/100),IF(AND('UE Oct 2019'!R61&gt;0,'UE Oct 2019'!T61=""),IF(($C$62*$C$63&lt;'UE Oct 2019'!R61+'UE Oct 2019'!P61),(0),(($C$62*$C$63-('UE Oct 2019'!R61+'UE Oct 2019'!P61))*'UE Oct 2019'!S61/100)),IF(AND('UE Oct 2019'!P61&gt;0,'UE Oct 2019'!R61=""&gt;0),IF(($C$62*$C$63&lt;'UE Oct 2019'!P61),(0),($C$62*$C$63-'UE Oct 2019'!P61)*'UE Oct 2019'!Q61/100),0)))</f>
        <v>0</v>
      </c>
      <c r="H83" s="136">
        <f>($C$62*$C$64)*'UE Oct 2019'!W61/100</f>
        <v>217.22727272727272</v>
      </c>
      <c r="I83" s="138">
        <f t="shared" si="21"/>
        <v>1333.5446363636363</v>
      </c>
      <c r="J83" s="468">
        <f t="shared" si="22"/>
        <v>4973.454545454545</v>
      </c>
      <c r="K83" s="468">
        <f t="shared" si="27"/>
        <v>5334.1785454545452</v>
      </c>
      <c r="L83" s="139">
        <f t="shared" si="28"/>
        <v>5867.5964000000004</v>
      </c>
      <c r="M83" s="135">
        <f>'UE Oct 2019'!BB61</f>
        <v>0</v>
      </c>
      <c r="N83" s="135">
        <f>'UE Oct 2019'!BC61</f>
        <v>0</v>
      </c>
      <c r="O83" s="135">
        <f>'UE Oct 2019'!BD61</f>
        <v>0</v>
      </c>
      <c r="P83" s="135">
        <f>'UE Oct 2019'!BE61</f>
        <v>0</v>
      </c>
      <c r="Q83" s="257" t="str">
        <f t="shared" si="23"/>
        <v>No discount</v>
      </c>
      <c r="R83" s="258" t="str">
        <f t="shared" si="24"/>
        <v>Exclusive</v>
      </c>
      <c r="S83" s="468">
        <f t="shared" si="25"/>
        <v>5334.1785454545452</v>
      </c>
      <c r="T83" s="468">
        <f t="shared" si="26"/>
        <v>5334.1785454545452</v>
      </c>
      <c r="U83" s="259">
        <f t="shared" si="29"/>
        <v>5867.5964000000004</v>
      </c>
      <c r="V83" s="259">
        <f t="shared" si="30"/>
        <v>5867.5964000000004</v>
      </c>
      <c r="W83" s="165">
        <f>'UE Oct 2019'!BL61</f>
        <v>0</v>
      </c>
      <c r="X83" s="166" t="str">
        <f>'UE Oct 2019'!BM61</f>
        <v>n</v>
      </c>
      <c r="Y83" s="216"/>
    </row>
    <row r="84" spans="1:25" x14ac:dyDescent="0.15">
      <c r="A84" s="151" t="str">
        <f>'UE Oct 2019'!K62</f>
        <v>Sumo Power</v>
      </c>
      <c r="B84" s="153" t="str">
        <f>'UE Oct 2019'!L62</f>
        <v>Lite Business</v>
      </c>
      <c r="C84" s="136">
        <f>IF('UE Oct 2019'!BP62=0,91*'UE Oct 2019'!M62/100,(91*'UE Oct 2019'!M62/100)+'UE Oct 2019'!BP62/4)</f>
        <v>90.999999999999986</v>
      </c>
      <c r="D84" s="136">
        <f>IF('UE Oct 2019'!O62="",$C$34*$C$35*'UE Oct 2019'!N62/100,IF($C$34*$C$35&gt;='UE Oct 2019'!P62,('UE Oct 2019'!P62*'UE Oct 2019'!N62/100),($C$34*$C$35*'UE Oct 2019'!N62/100)))</f>
        <v>997.5</v>
      </c>
      <c r="E84" s="136">
        <f>IF(AND('UE Oct 2019'!P62&gt;0,'UE Oct 2019'!R62&gt;0),IF($C$62*$C$63&lt;'UE Oct 2019'!P62,0,IF($C$62*$C$63&lt;=('UE Oct 2019'!R62+'UE Oct 2019'!P62),(($C$62*$C$63-'UE Oct 2019'!P62)*'UE Oct 2019'!Q62/100),(('UE Oct 2019'!R62)*'UE Oct 2019'!Q62/100))),0)</f>
        <v>0</v>
      </c>
      <c r="F84" s="136">
        <f>IF(AND('UE Oct 2019'!Q62&gt;0,'UE Oct 2019'!S62&gt;0),IF($C$62*$C$63&lt;('UE Oct 2019'!R62+'UE Oct 2019'!P62),0,IF($C$62*$C$63&lt;=('UE Oct 2019'!T62+'UE Oct 2019'!R62+'UE Oct 2019'!P62),(($C$62*$C$63-('UE Oct 2019'!R62+'UE Oct 2019'!P62))*'UE Oct 2019'!S62/100),('UE Oct 2019'!T62*'UE Oct 2019'!S62/100))),0)</f>
        <v>0</v>
      </c>
      <c r="G84" s="137">
        <f>IF(AND('UE Oct 2019'!R62&gt;0,'UE Oct 2019'!T62&gt;0),IF(($C$62*$C$63&lt;'UE Oct 2019'!T62),(0),($C$62*$C$63-'UE Oct 2019'!T62)*'UE Oct 2019'!U62/100),IF(AND('UE Oct 2019'!R62&gt;0,'UE Oct 2019'!T62=""),IF(($C$62*$C$63&lt;'UE Oct 2019'!R62+'UE Oct 2019'!P62),(0),(($C$62*$C$63-('UE Oct 2019'!R62+'UE Oct 2019'!P62))*'UE Oct 2019'!S62/100)),IF(AND('UE Oct 2019'!P62&gt;0,'UE Oct 2019'!R62=""&gt;0),IF(($C$62*$C$63&lt;'UE Oct 2019'!P62),(0),($C$62*$C$63-'UE Oct 2019'!P62)*'UE Oct 2019'!Q62/100),0)))</f>
        <v>0</v>
      </c>
      <c r="H84" s="136">
        <f>($C$62*$C$64)*'UE Oct 2019'!W62/100</f>
        <v>258</v>
      </c>
      <c r="I84" s="138">
        <f t="shared" si="21"/>
        <v>1346.5</v>
      </c>
      <c r="J84" s="468">
        <f t="shared" si="22"/>
        <v>5022</v>
      </c>
      <c r="K84" s="468">
        <f t="shared" si="27"/>
        <v>5386</v>
      </c>
      <c r="L84" s="139">
        <f t="shared" si="28"/>
        <v>5924.6</v>
      </c>
      <c r="M84" s="135">
        <f>'UE Oct 2019'!BB62</f>
        <v>0</v>
      </c>
      <c r="N84" s="135">
        <f>'UE Oct 2019'!BC62</f>
        <v>0</v>
      </c>
      <c r="O84" s="135">
        <f>'UE Oct 2019'!BD62</f>
        <v>0</v>
      </c>
      <c r="P84" s="135">
        <f>'UE Oct 2019'!BE62</f>
        <v>0</v>
      </c>
      <c r="Q84" s="257" t="str">
        <f t="shared" si="23"/>
        <v>No discount</v>
      </c>
      <c r="R84" s="258" t="str">
        <f t="shared" si="24"/>
        <v>Exclusive</v>
      </c>
      <c r="S84" s="468">
        <f t="shared" si="25"/>
        <v>5386</v>
      </c>
      <c r="T84" s="468">
        <f t="shared" si="26"/>
        <v>5386</v>
      </c>
      <c r="U84" s="259">
        <f t="shared" si="29"/>
        <v>5924.6</v>
      </c>
      <c r="V84" s="259">
        <f t="shared" si="30"/>
        <v>5924.6</v>
      </c>
      <c r="W84" s="165">
        <f>'UE Oct 2019'!BL62</f>
        <v>0</v>
      </c>
      <c r="X84" s="166" t="str">
        <f>'UE Oct 2019'!BM62</f>
        <v>n</v>
      </c>
      <c r="Y84" s="216"/>
    </row>
    <row r="85" spans="1:25" x14ac:dyDescent="0.15">
      <c r="A85" s="151" t="str">
        <f>'UE Oct 2019'!K63</f>
        <v>Blue NRG</v>
      </c>
      <c r="B85" s="153" t="str">
        <f>'UE Oct 2019'!L63</f>
        <v>Market offer</v>
      </c>
      <c r="C85" s="136">
        <f>IF('UE Oct 2019'!BP63=0,91*'UE Oct 2019'!M63/100,(91*'UE Oct 2019'!M63/100)+'UE Oct 2019'!BP63/4)</f>
        <v>138.86600000000001</v>
      </c>
      <c r="D85" s="136">
        <f>IF('UE Oct 2019'!O63="",$C$34*$C$35*'UE Oct 2019'!N63/100,IF($C$34*$C$35&gt;='UE Oct 2019'!P63,('UE Oct 2019'!P63*'UE Oct 2019'!N63/100),($C$34*$C$35*'UE Oct 2019'!N63/100)))</f>
        <v>877.54545454545439</v>
      </c>
      <c r="E85" s="136">
        <f>IF(AND('UE Oct 2019'!P63&gt;0,'UE Oct 2019'!R63&gt;0),IF($C$62*$C$63&lt;'UE Oct 2019'!P63,0,IF($C$62*$C$63&lt;=('UE Oct 2019'!R63+'UE Oct 2019'!P63),(($C$62*$C$63-'UE Oct 2019'!P63)*'UE Oct 2019'!Q63/100),(('UE Oct 2019'!R63)*'UE Oct 2019'!Q63/100))),0)</f>
        <v>0</v>
      </c>
      <c r="F85" s="136">
        <f>IF(AND('UE Oct 2019'!Q63&gt;0,'UE Oct 2019'!S63&gt;0),IF($C$62*$C$63&lt;('UE Oct 2019'!R63+'UE Oct 2019'!P63),0,IF($C$62*$C$63&lt;=('UE Oct 2019'!T63+'UE Oct 2019'!R63+'UE Oct 2019'!P63),(($C$62*$C$63-('UE Oct 2019'!R63+'UE Oct 2019'!P63))*'UE Oct 2019'!S63/100),('UE Oct 2019'!T63*'UE Oct 2019'!S63/100))),0)</f>
        <v>0</v>
      </c>
      <c r="G85" s="137">
        <f>IF(AND('UE Oct 2019'!R63&gt;0,'UE Oct 2019'!T63&gt;0),IF(($C$62*$C$63&lt;'UE Oct 2019'!T63),(0),($C$62*$C$63-'UE Oct 2019'!T63)*'UE Oct 2019'!U63/100),IF(AND('UE Oct 2019'!R63&gt;0,'UE Oct 2019'!T63=""),IF(($C$62*$C$63&lt;'UE Oct 2019'!R63+'UE Oct 2019'!P63),(0),(($C$62*$C$63-('UE Oct 2019'!R63+'UE Oct 2019'!P63))*'UE Oct 2019'!S63/100)),IF(AND('UE Oct 2019'!P63&gt;0,'UE Oct 2019'!R63=""&gt;0),IF(($C$62*$C$63&lt;'UE Oct 2019'!P63),(0),($C$62*$C$63-'UE Oct 2019'!P63)*'UE Oct 2019'!Q63/100),0)))</f>
        <v>0</v>
      </c>
      <c r="H85" s="136">
        <f>($C$62*$C$64)*'UE Oct 2019'!W63/100</f>
        <v>212.59090909090909</v>
      </c>
      <c r="I85" s="138">
        <f t="shared" si="21"/>
        <v>1229.0023636363635</v>
      </c>
      <c r="J85" s="468">
        <f t="shared" si="22"/>
        <v>4360.545454545454</v>
      </c>
      <c r="K85" s="468">
        <f t="shared" si="27"/>
        <v>4916.009454545454</v>
      </c>
      <c r="L85" s="139">
        <f t="shared" si="28"/>
        <v>5407.6103999999996</v>
      </c>
      <c r="M85" s="135">
        <f>'UE Oct 2019'!BB63</f>
        <v>0</v>
      </c>
      <c r="N85" s="135">
        <f>'UE Oct 2019'!BC63</f>
        <v>0</v>
      </c>
      <c r="O85" s="135">
        <f>'UE Oct 2019'!BD63</f>
        <v>0</v>
      </c>
      <c r="P85" s="135">
        <f>'UE Oct 2019'!BE63</f>
        <v>0</v>
      </c>
      <c r="Q85" s="257" t="str">
        <f t="shared" si="23"/>
        <v>No discount</v>
      </c>
      <c r="R85" s="258" t="str">
        <f t="shared" si="24"/>
        <v>Exclusive</v>
      </c>
      <c r="S85" s="468">
        <f t="shared" si="25"/>
        <v>4916.009454545454</v>
      </c>
      <c r="T85" s="468">
        <f t="shared" si="26"/>
        <v>4916.009454545454</v>
      </c>
      <c r="U85" s="259">
        <f t="shared" ref="U85:U88" si="31">S85*1.1</f>
        <v>5407.6103999999996</v>
      </c>
      <c r="V85" s="259">
        <f t="shared" ref="V85:V88" si="32">T85*1.1</f>
        <v>5407.6103999999996</v>
      </c>
      <c r="W85" s="165">
        <f>'UE Oct 2019'!BL63</f>
        <v>36</v>
      </c>
      <c r="X85" s="166" t="str">
        <f>'UE Oct 2019'!BM63</f>
        <v>n</v>
      </c>
      <c r="Y85" s="216"/>
    </row>
    <row r="86" spans="1:25" x14ac:dyDescent="0.15">
      <c r="A86" s="151" t="str">
        <f>'UE Oct 2019'!K64</f>
        <v>Tango Energy</v>
      </c>
      <c r="B86" s="153" t="str">
        <f>'UE Oct 2019'!L64</f>
        <v>Business Select</v>
      </c>
      <c r="C86" s="136">
        <f>IF('UE Oct 2019'!BP64=0,91*'UE Oct 2019'!M64/100,(91*'UE Oct 2019'!M64/100)+'UE Oct 2019'!BP64/4)</f>
        <v>103.74</v>
      </c>
      <c r="D86" s="136">
        <f>IF('UE Oct 2019'!O64="",$C$34*$C$35*'UE Oct 2019'!N64/100,IF($C$34*$C$35&gt;='UE Oct 2019'!P64,('UE Oct 2019'!P64*'UE Oct 2019'!N64/100),($C$34*$C$35*'UE Oct 2019'!N64/100)))</f>
        <v>854</v>
      </c>
      <c r="E86" s="136">
        <f>IF(AND('UE Oct 2019'!P64&gt;0,'UE Oct 2019'!R64&gt;0),IF($C$62*$C$63&lt;'UE Oct 2019'!P64,0,IF($C$62*$C$63&lt;=('UE Oct 2019'!R64+'UE Oct 2019'!P64),(($C$62*$C$63-'UE Oct 2019'!P64)*'UE Oct 2019'!Q64/100),(('UE Oct 2019'!R64)*'UE Oct 2019'!Q64/100))),0)</f>
        <v>0</v>
      </c>
      <c r="F86" s="136">
        <f>IF(AND('UE Oct 2019'!Q64&gt;0,'UE Oct 2019'!S64&gt;0),IF($C$62*$C$63&lt;('UE Oct 2019'!R64+'UE Oct 2019'!P64),0,IF($C$62*$C$63&lt;=('UE Oct 2019'!T64+'UE Oct 2019'!R64+'UE Oct 2019'!P64),(($C$62*$C$63-('UE Oct 2019'!R64+'UE Oct 2019'!P64))*'UE Oct 2019'!S64/100),('UE Oct 2019'!T64*'UE Oct 2019'!S64/100))),0)</f>
        <v>0</v>
      </c>
      <c r="G86" s="137">
        <f>IF(AND('UE Oct 2019'!R64&gt;0,'UE Oct 2019'!T64&gt;0),IF(($C$62*$C$63&lt;'UE Oct 2019'!T64),(0),($C$62*$C$63-'UE Oct 2019'!T64)*'UE Oct 2019'!U64/100),IF(AND('UE Oct 2019'!R64&gt;0,'UE Oct 2019'!T64=""),IF(($C$62*$C$63&lt;'UE Oct 2019'!R64+'UE Oct 2019'!P64),(0),(($C$62*$C$63-('UE Oct 2019'!R64+'UE Oct 2019'!P64))*'UE Oct 2019'!S64/100)),IF(AND('UE Oct 2019'!P64&gt;0,'UE Oct 2019'!R64=""&gt;0),IF(($C$62*$C$63&lt;'UE Oct 2019'!P64),(0),($C$62*$C$63-'UE Oct 2019'!P64)*'UE Oct 2019'!Q64/100),0)))</f>
        <v>0</v>
      </c>
      <c r="H86" s="136">
        <f>($C$62*$C$64)*'UE Oct 2019'!W64/100</f>
        <v>195</v>
      </c>
      <c r="I86" s="138">
        <f t="shared" si="21"/>
        <v>1152.74</v>
      </c>
      <c r="J86" s="468">
        <f t="shared" si="22"/>
        <v>4196</v>
      </c>
      <c r="K86" s="468">
        <f t="shared" ref="K86:K87" si="33">I86*4</f>
        <v>4610.96</v>
      </c>
      <c r="L86" s="139">
        <f t="shared" si="28"/>
        <v>5072.0560000000005</v>
      </c>
      <c r="M86" s="135">
        <f>'UE Oct 2019'!BB64</f>
        <v>0</v>
      </c>
      <c r="N86" s="135">
        <f>'UE Oct 2019'!BC64</f>
        <v>0</v>
      </c>
      <c r="O86" s="135">
        <f>'UE Oct 2019'!BD64</f>
        <v>0</v>
      </c>
      <c r="P86" s="135">
        <f>'UE Oct 2019'!BE64</f>
        <v>0</v>
      </c>
      <c r="Q86" s="257" t="str">
        <f t="shared" si="23"/>
        <v>No discount</v>
      </c>
      <c r="R86" s="258" t="str">
        <f t="shared" si="24"/>
        <v>Exclusive</v>
      </c>
      <c r="S86" s="468">
        <f t="shared" si="25"/>
        <v>4610.96</v>
      </c>
      <c r="T86" s="468">
        <f t="shared" si="26"/>
        <v>4610.96</v>
      </c>
      <c r="U86" s="259">
        <f t="shared" si="31"/>
        <v>5072.0560000000005</v>
      </c>
      <c r="V86" s="259">
        <f t="shared" si="32"/>
        <v>5072.0560000000005</v>
      </c>
      <c r="W86" s="165">
        <f>'UE Oct 2019'!BL64</f>
        <v>0</v>
      </c>
      <c r="X86" s="166" t="str">
        <f>'UE Oct 2019'!BM64</f>
        <v>n</v>
      </c>
      <c r="Y86" s="216"/>
    </row>
    <row r="87" spans="1:25" x14ac:dyDescent="0.15">
      <c r="A87" s="151" t="str">
        <f>'UE Oct 2019'!K65</f>
        <v>Amaysim</v>
      </c>
      <c r="B87" s="153" t="str">
        <f>'UE Oct 2019'!L65</f>
        <v>Business as you go</v>
      </c>
      <c r="C87" s="136">
        <f>IF('UE Oct 2019'!BP65=0,91*'UE Oct 2019'!M65/100,(91*'UE Oct 2019'!M65/100)+'UE Oct 2019'!BP65/4)</f>
        <v>78.078000000000003</v>
      </c>
      <c r="D87" s="136">
        <f>IF('UE Oct 2019'!O65="",$C$34*$C$35*'UE Oct 2019'!N65/100,IF($C$34*$C$35&gt;='UE Oct 2019'!P65,('UE Oct 2019'!P65*'UE Oct 2019'!N65/100),($C$34*$C$35*'UE Oct 2019'!N65/100)))</f>
        <v>1008</v>
      </c>
      <c r="E87" s="136">
        <f>IF(AND('UE Oct 2019'!P65&gt;0,'UE Oct 2019'!R65&gt;0),IF($C$62*$C$63&lt;'UE Oct 2019'!P65,0,IF($C$62*$C$63&lt;=('UE Oct 2019'!R65+'UE Oct 2019'!P65),(($C$62*$C$63-'UE Oct 2019'!P65)*'UE Oct 2019'!Q65/100),(('UE Oct 2019'!R65)*'UE Oct 2019'!Q65/100))),0)</f>
        <v>0</v>
      </c>
      <c r="F87" s="136">
        <f>IF(AND('UE Oct 2019'!Q65&gt;0,'UE Oct 2019'!S65&gt;0),IF($C$62*$C$63&lt;('UE Oct 2019'!R65+'UE Oct 2019'!P65),0,IF($C$62*$C$63&lt;=('UE Oct 2019'!T65+'UE Oct 2019'!R65+'UE Oct 2019'!P65),(($C$62*$C$63-('UE Oct 2019'!R65+'UE Oct 2019'!P65))*'UE Oct 2019'!S65/100),('UE Oct 2019'!T65*'UE Oct 2019'!S65/100))),0)</f>
        <v>0</v>
      </c>
      <c r="G87" s="137">
        <f>IF(AND('UE Oct 2019'!R65&gt;0,'UE Oct 2019'!T65&gt;0),IF(($C$62*$C$63&lt;'UE Oct 2019'!T65),(0),($C$62*$C$63-'UE Oct 2019'!T65)*'UE Oct 2019'!U65/100),IF(AND('UE Oct 2019'!R65&gt;0,'UE Oct 2019'!T65=""),IF(($C$62*$C$63&lt;'UE Oct 2019'!R65+'UE Oct 2019'!P65),(0),(($C$62*$C$63-('UE Oct 2019'!R65+'UE Oct 2019'!P65))*'UE Oct 2019'!S65/100)),IF(AND('UE Oct 2019'!P65&gt;0,'UE Oct 2019'!R65=""&gt;0),IF(($C$62*$C$63&lt;'UE Oct 2019'!P65),(0),($C$62*$C$63-'UE Oct 2019'!P65)*'UE Oct 2019'!Q65/100),0)))</f>
        <v>0</v>
      </c>
      <c r="H87" s="136">
        <f>($C$62*$C$64)*'UE Oct 2019'!W65/100</f>
        <v>262.5</v>
      </c>
      <c r="I87" s="138">
        <f t="shared" si="21"/>
        <v>1348.578</v>
      </c>
      <c r="J87" s="474">
        <f t="shared" si="22"/>
        <v>5082</v>
      </c>
      <c r="K87" s="474">
        <f t="shared" si="33"/>
        <v>5394.3119999999999</v>
      </c>
      <c r="L87" s="139">
        <f t="shared" si="28"/>
        <v>5933.7432000000008</v>
      </c>
      <c r="M87" s="135">
        <f>'UE Oct 2019'!BB65</f>
        <v>0</v>
      </c>
      <c r="N87" s="135">
        <f>'UE Oct 2019'!BC65</f>
        <v>0</v>
      </c>
      <c r="O87" s="135">
        <f>'UE Oct 2019'!BD65</f>
        <v>0</v>
      </c>
      <c r="P87" s="135">
        <f>'UE Oct 2019'!BE65</f>
        <v>0</v>
      </c>
      <c r="Q87" s="257" t="str">
        <f t="shared" si="23"/>
        <v>No discount</v>
      </c>
      <c r="R87" s="258" t="str">
        <f t="shared" si="24"/>
        <v>Exclusive</v>
      </c>
      <c r="S87" s="474">
        <f t="shared" si="25"/>
        <v>5394.3119999999999</v>
      </c>
      <c r="T87" s="474">
        <f t="shared" si="26"/>
        <v>5394.3119999999999</v>
      </c>
      <c r="U87" s="259">
        <f t="shared" si="31"/>
        <v>5933.7432000000008</v>
      </c>
      <c r="V87" s="259">
        <f t="shared" si="32"/>
        <v>5933.7432000000008</v>
      </c>
      <c r="W87" s="165">
        <f>'UE Oct 2019'!BL65</f>
        <v>0</v>
      </c>
      <c r="X87" s="166" t="str">
        <f>'UE Oct 2019'!BM65</f>
        <v>n</v>
      </c>
      <c r="Y87" s="216"/>
    </row>
    <row r="88" spans="1:25" ht="15" thickBot="1" x14ac:dyDescent="0.2">
      <c r="A88" s="152" t="str">
        <f>'UE Oct 2019'!K66</f>
        <v>Powerclub</v>
      </c>
      <c r="B88" s="155" t="str">
        <f>'UE Oct 2019'!L66</f>
        <v>Powerbank Business</v>
      </c>
      <c r="C88" s="145">
        <f>IF('UE Oct 2019'!BP66=0,91*'UE Oct 2019'!M66/100,(91*'UE Oct 2019'!M66/100)+'UE Oct 2019'!BP66/4)</f>
        <v>84.703499999999991</v>
      </c>
      <c r="D88" s="145">
        <f>IF('UE Oct 2019'!O66="",$C$34*$C$35*'UE Oct 2019'!N66/100,IF($C$34*$C$35&gt;='UE Oct 2019'!P66,('UE Oct 2019'!P66*'UE Oct 2019'!N66/100),($C$34*$C$35*'UE Oct 2019'!N66/100)))</f>
        <v>1081.1500000000001</v>
      </c>
      <c r="E88" s="145">
        <f>IF(AND('UE Oct 2019'!P66&gt;0,'UE Oct 2019'!R66&gt;0),IF($C$62*$C$63&lt;'UE Oct 2019'!P66,0,IF($C$62*$C$63&lt;=('UE Oct 2019'!R66+'UE Oct 2019'!P66),(($C$62*$C$63-'UE Oct 2019'!P66)*'UE Oct 2019'!Q66/100),(('UE Oct 2019'!R66)*'UE Oct 2019'!Q66/100))),0)</f>
        <v>0</v>
      </c>
      <c r="F88" s="145">
        <f>IF(AND('UE Oct 2019'!Q66&gt;0,'UE Oct 2019'!S66&gt;0),IF($C$62*$C$63&lt;('UE Oct 2019'!R66+'UE Oct 2019'!P66),0,IF($C$62*$C$63&lt;=('UE Oct 2019'!T66+'UE Oct 2019'!R66+'UE Oct 2019'!P66),(($C$62*$C$63-('UE Oct 2019'!R66+'UE Oct 2019'!P66))*'UE Oct 2019'!S66/100),('UE Oct 2019'!T66*'UE Oct 2019'!S66/100))),0)</f>
        <v>0</v>
      </c>
      <c r="G88" s="146">
        <f>IF(AND('UE Oct 2019'!R66&gt;0,'UE Oct 2019'!T66&gt;0),IF(($C$62*$C$63&lt;'UE Oct 2019'!T66),(0),($C$62*$C$63-'UE Oct 2019'!T66)*'UE Oct 2019'!U66/100),IF(AND('UE Oct 2019'!R66&gt;0,'UE Oct 2019'!T66=""),IF(($C$62*$C$63&lt;'UE Oct 2019'!R66+'UE Oct 2019'!P66),(0),(($C$62*$C$63-('UE Oct 2019'!R66+'UE Oct 2019'!P66))*'UE Oct 2019'!S66/100)),IF(AND('UE Oct 2019'!P66&gt;0,'UE Oct 2019'!R66=""&gt;0),IF(($C$62*$C$63&lt;'UE Oct 2019'!P66),(0),($C$62*$C$63-'UE Oct 2019'!P66)*'UE Oct 2019'!Q66/100),0)))</f>
        <v>0</v>
      </c>
      <c r="H88" s="145">
        <f>($C$62*$C$64)*'UE Oct 2019'!W66/100</f>
        <v>258.3</v>
      </c>
      <c r="I88" s="147">
        <f t="shared" si="21"/>
        <v>1424.1535000000001</v>
      </c>
      <c r="J88" s="469">
        <f t="shared" si="22"/>
        <v>5357.8</v>
      </c>
      <c r="K88" s="470">
        <f t="shared" ref="K88" si="34">I88*4</f>
        <v>5696.6140000000005</v>
      </c>
      <c r="L88" s="148">
        <f t="shared" si="28"/>
        <v>6266.2754000000014</v>
      </c>
      <c r="M88" s="144">
        <f>'UE Oct 2019'!BB66</f>
        <v>0</v>
      </c>
      <c r="N88" s="144">
        <f>'UE Oct 2019'!BC66</f>
        <v>0</v>
      </c>
      <c r="O88" s="144">
        <f>'UE Oct 2019'!BD66</f>
        <v>0</v>
      </c>
      <c r="P88" s="144">
        <f>'UE Oct 2019'!BE66</f>
        <v>0</v>
      </c>
      <c r="Q88" s="260" t="str">
        <f t="shared" si="23"/>
        <v>No discount</v>
      </c>
      <c r="R88" s="261" t="str">
        <f t="shared" si="24"/>
        <v>Exclusive</v>
      </c>
      <c r="S88" s="469">
        <f t="shared" si="25"/>
        <v>5696.6140000000005</v>
      </c>
      <c r="T88" s="473">
        <f t="shared" si="26"/>
        <v>5696.6140000000005</v>
      </c>
      <c r="U88" s="262">
        <f t="shared" si="31"/>
        <v>6266.2754000000014</v>
      </c>
      <c r="V88" s="262">
        <f t="shared" si="32"/>
        <v>6266.2754000000014</v>
      </c>
      <c r="W88" s="168">
        <f>'UE Oct 2019'!BL66</f>
        <v>0</v>
      </c>
      <c r="X88" s="169" t="str">
        <f>'UE Oct 2019'!BM66</f>
        <v>n</v>
      </c>
      <c r="Y88" s="216"/>
    </row>
    <row r="89" spans="1:25" x14ac:dyDescent="0.15">
      <c r="A89" s="400"/>
      <c r="B89" s="400"/>
      <c r="C89" s="400"/>
      <c r="D89" s="400"/>
      <c r="E89" s="400"/>
      <c r="F89" s="400"/>
      <c r="G89" s="400"/>
      <c r="H89" s="400"/>
      <c r="I89" s="400"/>
      <c r="J89" s="400"/>
      <c r="K89" s="400"/>
      <c r="L89" s="400"/>
      <c r="M89" s="400"/>
      <c r="N89" s="400"/>
      <c r="O89" s="400"/>
      <c r="P89" s="400"/>
      <c r="Q89" s="400"/>
      <c r="R89" s="400"/>
      <c r="S89" s="400"/>
      <c r="T89" s="400"/>
      <c r="U89" s="400"/>
      <c r="V89" s="400"/>
      <c r="W89" s="400"/>
      <c r="X89" s="400"/>
      <c r="Y89" s="216"/>
    </row>
    <row r="90" spans="1:25" ht="15" thickBot="1" x14ac:dyDescent="0.2">
      <c r="U90" s="399"/>
      <c r="V90" s="399"/>
      <c r="W90" s="399"/>
      <c r="Y90" s="216"/>
    </row>
    <row r="91" spans="1:25" x14ac:dyDescent="0.15">
      <c r="A91" s="109" t="s">
        <v>7</v>
      </c>
      <c r="B91" s="110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0"/>
      <c r="Q91" s="110"/>
      <c r="R91" s="110"/>
      <c r="S91" s="110"/>
      <c r="T91" s="110"/>
      <c r="U91" s="110"/>
      <c r="V91" s="110"/>
      <c r="W91" s="110"/>
      <c r="X91" s="112"/>
      <c r="Y91" s="216"/>
    </row>
    <row r="92" spans="1:25" x14ac:dyDescent="0.15">
      <c r="A92" s="113" t="s">
        <v>110</v>
      </c>
      <c r="B92" s="111"/>
      <c r="C92" s="119">
        <v>5000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  <c r="Y92" s="216"/>
    </row>
    <row r="93" spans="1:25" x14ac:dyDescent="0.15">
      <c r="A93" s="113" t="s">
        <v>176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  <c r="Y93" s="216"/>
    </row>
    <row r="94" spans="1:25" x14ac:dyDescent="0.15">
      <c r="A94" s="113" t="s">
        <v>139</v>
      </c>
      <c r="B94" s="111"/>
      <c r="C94" s="120">
        <v>0.4</v>
      </c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  <c r="Y94" s="216"/>
    </row>
    <row r="95" spans="1:25" x14ac:dyDescent="0.15">
      <c r="A95" s="113" t="s">
        <v>205</v>
      </c>
      <c r="B95" s="111"/>
      <c r="C95" s="120">
        <v>0.3</v>
      </c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4"/>
      <c r="Y95" s="216"/>
    </row>
    <row r="96" spans="1:25" x14ac:dyDescent="0.15">
      <c r="A96" s="113"/>
      <c r="B96" s="111"/>
      <c r="C96" s="111"/>
      <c r="D96" s="111"/>
      <c r="E96" s="111"/>
      <c r="F96" s="111"/>
      <c r="G96" s="111"/>
      <c r="H96" s="111"/>
      <c r="I96" s="111"/>
      <c r="J96" s="111"/>
      <c r="K96" s="111"/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4"/>
      <c r="Y96" s="216"/>
    </row>
    <row r="97" spans="1:25" ht="75" x14ac:dyDescent="0.15">
      <c r="A97" s="156" t="s">
        <v>14</v>
      </c>
      <c r="B97" s="157" t="s">
        <v>15</v>
      </c>
      <c r="C97" s="158" t="s">
        <v>5</v>
      </c>
      <c r="D97" s="158" t="s">
        <v>16</v>
      </c>
      <c r="E97" s="158" t="s">
        <v>554</v>
      </c>
      <c r="F97" s="158" t="s">
        <v>3</v>
      </c>
      <c r="G97" s="158" t="s">
        <v>17</v>
      </c>
      <c r="H97" s="158" t="s">
        <v>9</v>
      </c>
      <c r="I97" s="158" t="s">
        <v>556</v>
      </c>
      <c r="J97" s="478" t="s">
        <v>1515</v>
      </c>
      <c r="K97" s="479" t="s">
        <v>28</v>
      </c>
      <c r="L97" s="159" t="s">
        <v>1520</v>
      </c>
      <c r="M97" s="160" t="s">
        <v>29</v>
      </c>
      <c r="N97" s="160" t="s">
        <v>30</v>
      </c>
      <c r="O97" s="160" t="s">
        <v>31</v>
      </c>
      <c r="P97" s="160" t="s">
        <v>1</v>
      </c>
      <c r="Q97" s="480" t="s">
        <v>1516</v>
      </c>
      <c r="R97" s="480" t="s">
        <v>1517</v>
      </c>
      <c r="S97" s="161" t="s">
        <v>1521</v>
      </c>
      <c r="T97" s="161" t="s">
        <v>1522</v>
      </c>
      <c r="U97" s="162" t="s">
        <v>11</v>
      </c>
      <c r="V97" s="162" t="s">
        <v>12</v>
      </c>
      <c r="W97" s="160" t="s">
        <v>2</v>
      </c>
      <c r="X97" s="163" t="s">
        <v>19</v>
      </c>
      <c r="Y97" s="216"/>
    </row>
    <row r="98" spans="1:25" ht="15" thickBot="1" x14ac:dyDescent="0.2">
      <c r="A98" s="405" t="str">
        <f>'UE Oct 2019'!K67</f>
        <v>Commander</v>
      </c>
      <c r="B98" s="406" t="str">
        <f>'UE Oct 2019'!L67</f>
        <v>Market offer</v>
      </c>
      <c r="C98" s="407">
        <f>IF('UE Oct 2019'!BP67=0,91*'UE Oct 2019'!M67/100,(91*'UE Oct 2019'!M67/100)+'UE Oct 2019'!BP67/4)</f>
        <v>101.64699999999999</v>
      </c>
      <c r="D98" s="407">
        <f>IF('UE Oct 2019'!O67="",$C$92*$C$93*'UE Oct 2019'!N67/100,IF($C$92*$C$93&gt;='UE Oct 2019'!P67,('UE Oct 2019'!P67*'UE Oct 2019'!N67/100),($C$92*$C$93*'UE Oct 2019'!N67/100)))</f>
        <v>493.7727272727272</v>
      </c>
      <c r="E98" s="407">
        <f>IF(AND('UE Oct 2019'!P67&gt;0,'UE Oct 2019'!R67&gt;0),IF($C$92*$C$93&lt;'UE Oct 2019'!P67,0,IF($C$92*$C$93&lt;=('UE Oct 2019'!R67+'UE Oct 2019'!P67),(($C$92*$C$93-'UE Oct 2019'!P67)*'UE Oct 2019'!Q67/100),(('UE Oct 2019'!R67)*'UE Oct 2019'!Q67/100))),0)</f>
        <v>0</v>
      </c>
      <c r="F98" s="407">
        <f>IF(AND('UE Oct 2019'!R67&gt;0,'UE Oct 2019'!T67&gt;0),IF(($C$92*$C$93&lt;'UE Oct 2019'!T67),(0),($C$92*$C$93-'UE Oct 2019'!T67)*'UE Oct 2019'!U67/100),IF(AND('UE Oct 2019'!R67&gt;0,'UE Oct 2019'!T67=""),IF(($C$92*$C$93&lt;'UE Oct 2019'!R67+'UE Oct 2019'!P67),(0),(($C$92*$C$93-('UE Oct 2019'!R67+'UE Oct 2019'!P67))*'UE Oct 2019'!S67/100)),IF(AND('UE Oct 2019'!P67&gt;0,'UE Oct 2019'!R67=""&gt;0),IF(($C$92*$C$93&lt;'UE Oct 2019'!P67),(0),($C$92*$C$93-'UE Oct 2019'!P67)*'UE Oct 2019'!Q67/100),0)))</f>
        <v>0</v>
      </c>
      <c r="G98" s="408">
        <f>($C$92*$C$94)*'UE Oct 2019'!AI67/100</f>
        <v>456.90909090909088</v>
      </c>
      <c r="H98" s="407">
        <f>($C$92*$C$95)*'UE Oct 2019'!W67/100</f>
        <v>265.90909090909088</v>
      </c>
      <c r="I98" s="409">
        <f>SUM(C98:H98)</f>
        <v>1318.2379090909089</v>
      </c>
      <c r="J98" s="475">
        <f>(I98-C98)*4</f>
        <v>4866.363636363636</v>
      </c>
      <c r="K98" s="476">
        <f>I98*4</f>
        <v>5272.9516363636358</v>
      </c>
      <c r="L98" s="283">
        <f>K98*1.1</f>
        <v>5800.2467999999999</v>
      </c>
      <c r="M98" s="410">
        <f>'UE Oct 2019'!BB67</f>
        <v>0</v>
      </c>
      <c r="N98" s="410">
        <f>'UE Oct 2019'!BC67</f>
        <v>0</v>
      </c>
      <c r="O98" s="410">
        <f>'UE Oct 2019'!BD67</f>
        <v>0</v>
      </c>
      <c r="P98" s="410">
        <f>'UE Oct 2019'!BE67</f>
        <v>0</v>
      </c>
      <c r="Q98" s="411" t="str">
        <f>IF(SUM(M98:P98)=0,"No discount",IF(M98&gt;0,"Guaranteed off bill",IF(N98&gt;0,"Guaranteed off usage",IF(O98&gt;0,"Pay-on-time off bill","Pay-on-time off usage"))))</f>
        <v>No discount</v>
      </c>
      <c r="R98" s="412" t="str">
        <f>IF(OR(A98="Origin Energy",A98="Red Energy",A98="Powershop"),"Inclusive","Exclusive")</f>
        <v>Exclusive</v>
      </c>
      <c r="S98" s="477">
        <f>IF(AND(Q98="Guaranteed off bill",R98="Inclusive"),((K98*1.1)-((K98*1.1)*M98/100))/1.1,IF(AND(Q98="Guaranteed off usage",R98="Inclusive"),((K98*1.1)-((J98*1.1)*N98/100))/1.1,IF(AND(Q98="Guaranteed off bill",R98="Exclusive"),K98-(K98*M98/100),IF(AND(Q98="Guaranteed off usage",R98="Exclusive"),K98-(J98*N98/100),IF(R98="Inclusive",((K98*1.1))/1.1,K98)))))</f>
        <v>5272.9516363636358</v>
      </c>
      <c r="T98" s="477">
        <f>IF(AND(Q98="Pay-on-time off bill",R98="Inclusive"),((S98*1.1)-((S98*1.1)*O98/100))/1.1,IF(AND(Q98="Pay-on-time off usage",R98="Inclusive"),((S98*1.1)-((J98*1.1)*P98/100))/1.1,IF(AND(Q98="Pay-on-time off bill",R98="Exclusive"),S98-(S98*O98/100),IF(AND(Q98="Pay-on-time off usage",R98="Exclusive"),S98-(J98*P98/100),IF(R98="Inclusive",((S98*1.1))/1.1,S98)))))</f>
        <v>5272.9516363636358</v>
      </c>
      <c r="U98" s="280">
        <f t="shared" ref="U98" si="35">S98*1.1</f>
        <v>5800.2467999999999</v>
      </c>
      <c r="V98" s="280">
        <f t="shared" ref="V98" si="36">T98*1.1</f>
        <v>5800.2467999999999</v>
      </c>
      <c r="W98" s="413">
        <f>'UE Oct 2019'!BL67</f>
        <v>0</v>
      </c>
      <c r="X98" s="414" t="str">
        <f>'UE Oct 2019'!BM67</f>
        <v>n</v>
      </c>
      <c r="Y98" s="216"/>
    </row>
    <row r="99" spans="1:25" x14ac:dyDescent="0.15">
      <c r="Y99" s="216"/>
    </row>
    <row r="100" spans="1:25" x14ac:dyDescent="0.15">
      <c r="Y100" s="216"/>
    </row>
    <row r="101" spans="1:25" x14ac:dyDescent="0.15">
      <c r="Y101" s="216"/>
    </row>
    <row r="102" spans="1:25" x14ac:dyDescent="0.15">
      <c r="Y102" s="216"/>
    </row>
    <row r="103" spans="1:25" x14ac:dyDescent="0.15">
      <c r="Y103" s="216"/>
    </row>
    <row r="104" spans="1:25" x14ac:dyDescent="0.15">
      <c r="Y104" s="216"/>
    </row>
    <row r="105" spans="1:25" x14ac:dyDescent="0.15">
      <c r="Y105" s="216"/>
    </row>
    <row r="106" spans="1:25" x14ac:dyDescent="0.15">
      <c r="Y106" s="216"/>
    </row>
    <row r="109" spans="1:25" x14ac:dyDescent="0.15">
      <c r="Y109" s="216"/>
    </row>
    <row r="110" spans="1:25" x14ac:dyDescent="0.15">
      <c r="Y110" s="216"/>
    </row>
    <row r="111" spans="1:25" x14ac:dyDescent="0.15">
      <c r="Y111" s="216"/>
    </row>
    <row r="115" spans="25:25" x14ac:dyDescent="0.15">
      <c r="Y115" s="216"/>
    </row>
    <row r="116" spans="25:25" x14ac:dyDescent="0.15">
      <c r="Y116" s="216"/>
    </row>
    <row r="117" spans="25:25" x14ac:dyDescent="0.15">
      <c r="Y117" s="216"/>
    </row>
    <row r="121" spans="25:25" x14ac:dyDescent="0.15">
      <c r="Y121" s="216"/>
    </row>
    <row r="122" spans="25:25" x14ac:dyDescent="0.15">
      <c r="Y122" s="216"/>
    </row>
    <row r="123" spans="25:25" x14ac:dyDescent="0.15">
      <c r="Y123" s="216"/>
    </row>
    <row r="127" spans="25:25" x14ac:dyDescent="0.15">
      <c r="Y127" s="216"/>
    </row>
    <row r="128" spans="25:25" x14ac:dyDescent="0.15">
      <c r="Y128" s="216"/>
    </row>
    <row r="129" spans="25:25" x14ac:dyDescent="0.15">
      <c r="Y129" s="216"/>
    </row>
    <row r="133" spans="25:25" x14ac:dyDescent="0.15">
      <c r="Y133" s="216"/>
    </row>
    <row r="134" spans="25:25" x14ac:dyDescent="0.15">
      <c r="Y134" s="216"/>
    </row>
    <row r="135" spans="25:25" x14ac:dyDescent="0.15">
      <c r="Y135" s="216"/>
    </row>
    <row r="139" spans="25:25" x14ac:dyDescent="0.15">
      <c r="Y139" s="216"/>
    </row>
    <row r="140" spans="25:25" x14ac:dyDescent="0.15">
      <c r="Y140" s="216"/>
    </row>
    <row r="141" spans="25:25" x14ac:dyDescent="0.15">
      <c r="Y141" s="216"/>
    </row>
    <row r="145" spans="25:25" x14ac:dyDescent="0.15">
      <c r="Y145" s="216"/>
    </row>
    <row r="146" spans="25:25" x14ac:dyDescent="0.15">
      <c r="Y146" s="216"/>
    </row>
    <row r="147" spans="25:25" x14ac:dyDescent="0.15">
      <c r="Y147" s="216"/>
    </row>
    <row r="151" spans="25:25" x14ac:dyDescent="0.15">
      <c r="Y151" s="216"/>
    </row>
    <row r="152" spans="25:25" x14ac:dyDescent="0.15">
      <c r="Y152" s="216"/>
    </row>
    <row r="153" spans="25:25" x14ac:dyDescent="0.15">
      <c r="Y153" s="216"/>
    </row>
    <row r="157" spans="25:25" x14ac:dyDescent="0.15">
      <c r="Y157" s="216"/>
    </row>
    <row r="158" spans="25:25" x14ac:dyDescent="0.15">
      <c r="Y158" s="216"/>
    </row>
    <row r="159" spans="25:25" x14ac:dyDescent="0.15">
      <c r="Y159" s="216"/>
    </row>
  </sheetData>
  <sheetProtection algorithmName="SHA-512" hashValue="AI/JxVkpWGCZEU6XshF4jlU1Ksr+Om9YYVLhNwZojHA4zb8AuZq+Dww7L5m2YPxc9vYm/MFnLQKdRwDnh4lIQA==" saltValue="pWdjtX/x+9GYJL/WQ/Jxrg==" spinCount="100000" sheet="1" objects="1" scenarios="1"/>
  <conditionalFormatting sqref="W8:X30 W39:X58 W67:X88 M98:P98 W98:X98 M8:P30 M39:P58 M67:P88 A98:I98 A8:I30 A39:I58 A67:I88">
    <cfRule type="expression" dxfId="77" priority="260">
      <formula>MOD(ROW(),2)=0</formula>
    </cfRule>
  </conditionalFormatting>
  <conditionalFormatting sqref="Q8:R8">
    <cfRule type="expression" dxfId="76" priority="253">
      <formula>MOD(ROW(),2)=0</formula>
    </cfRule>
  </conditionalFormatting>
  <conditionalFormatting sqref="Q9:R29">
    <cfRule type="expression" dxfId="75" priority="252">
      <formula>MOD(ROW(),2)=0</formula>
    </cfRule>
  </conditionalFormatting>
  <conditionalFormatting sqref="Q30:R30">
    <cfRule type="expression" dxfId="74" priority="251">
      <formula>MOD(ROW(),2)=0</formula>
    </cfRule>
  </conditionalFormatting>
  <conditionalFormatting sqref="Q98:R98">
    <cfRule type="expression" dxfId="73" priority="60">
      <formula>MOD(ROW(),2)=0</formula>
    </cfRule>
  </conditionalFormatting>
  <conditionalFormatting sqref="Q39:R39">
    <cfRule type="expression" dxfId="72" priority="172">
      <formula>MOD(ROW(),2)=0</formula>
    </cfRule>
  </conditionalFormatting>
  <conditionalFormatting sqref="Q40:R58">
    <cfRule type="expression" dxfId="71" priority="171">
      <formula>MOD(ROW(),2)=0</formula>
    </cfRule>
  </conditionalFormatting>
  <conditionalFormatting sqref="Q67:R67">
    <cfRule type="expression" dxfId="70" priority="110">
      <formula>MOD(ROW(),2)=0</formula>
    </cfRule>
  </conditionalFormatting>
  <conditionalFormatting sqref="Q68:R88">
    <cfRule type="expression" dxfId="69" priority="109">
      <formula>MOD(ROW(),2)=0</formula>
    </cfRule>
  </conditionalFormatting>
  <conditionalFormatting sqref="U8:V8">
    <cfRule type="expression" dxfId="68" priority="56">
      <formula>MOD(ROW(),2)=0</formula>
    </cfRule>
  </conditionalFormatting>
  <conditionalFormatting sqref="U9:V26">
    <cfRule type="expression" dxfId="67" priority="53">
      <formula>MOD(ROW(),2)=0</formula>
    </cfRule>
  </conditionalFormatting>
  <conditionalFormatting sqref="U27:V28">
    <cfRule type="expression" dxfId="66" priority="50">
      <formula>MOD(ROW(),2)=0</formula>
    </cfRule>
  </conditionalFormatting>
  <conditionalFormatting sqref="U29:V29">
    <cfRule type="expression" dxfId="65" priority="47">
      <formula>MOD(ROW(),2)=0</formula>
    </cfRule>
  </conditionalFormatting>
  <conditionalFormatting sqref="U30:V30">
    <cfRule type="expression" dxfId="64" priority="44">
      <formula>MOD(ROW(),2)=0</formula>
    </cfRule>
  </conditionalFormatting>
  <conditionalFormatting sqref="U39:V39">
    <cfRule type="expression" dxfId="63" priority="41">
      <formula>MOD(ROW(),2)=0</formula>
    </cfRule>
  </conditionalFormatting>
  <conditionalFormatting sqref="U40:V57">
    <cfRule type="expression" dxfId="62" priority="38">
      <formula>MOD(ROW(),2)=0</formula>
    </cfRule>
  </conditionalFormatting>
  <conditionalFormatting sqref="U58:V58">
    <cfRule type="expression" dxfId="61" priority="35">
      <formula>MOD(ROW(),2)=0</formula>
    </cfRule>
  </conditionalFormatting>
  <conditionalFormatting sqref="U67:V67">
    <cfRule type="expression" dxfId="60" priority="32">
      <formula>MOD(ROW(),2)=0</formula>
    </cfRule>
  </conditionalFormatting>
  <conditionalFormatting sqref="U68:V84">
    <cfRule type="expression" dxfId="59" priority="29">
      <formula>MOD(ROW(),2)=0</formula>
    </cfRule>
  </conditionalFormatting>
  <conditionalFormatting sqref="U85:V88">
    <cfRule type="expression" dxfId="58" priority="23">
      <formula>MOD(ROW(),2)=0</formula>
    </cfRule>
  </conditionalFormatting>
  <conditionalFormatting sqref="U98:V98">
    <cfRule type="expression" dxfId="57" priority="20">
      <formula>MOD(ROW(),2)=0</formula>
    </cfRule>
  </conditionalFormatting>
  <conditionalFormatting sqref="L8:L21">
    <cfRule type="expression" dxfId="56" priority="17">
      <formula>MOD(ROW(),2)=0</formula>
    </cfRule>
  </conditionalFormatting>
  <conditionalFormatting sqref="L22:L28">
    <cfRule type="expression" dxfId="55" priority="16">
      <formula>MOD(ROW(),2)=0</formula>
    </cfRule>
  </conditionalFormatting>
  <conditionalFormatting sqref="L29">
    <cfRule type="expression" dxfId="54" priority="15">
      <formula>MOD(ROW(),2)=0</formula>
    </cfRule>
  </conditionalFormatting>
  <conditionalFormatting sqref="L30">
    <cfRule type="expression" dxfId="53" priority="13">
      <formula>MOD(ROW(),2)=0</formula>
    </cfRule>
  </conditionalFormatting>
  <conditionalFormatting sqref="L39:L52">
    <cfRule type="expression" dxfId="52" priority="12">
      <formula>MOD(ROW(),2)=0</formula>
    </cfRule>
  </conditionalFormatting>
  <conditionalFormatting sqref="L53:L56">
    <cfRule type="expression" dxfId="51" priority="11">
      <formula>MOD(ROW(),2)=0</formula>
    </cfRule>
  </conditionalFormatting>
  <conditionalFormatting sqref="L57">
    <cfRule type="expression" dxfId="50" priority="10">
      <formula>MOD(ROW(),2)=0</formula>
    </cfRule>
  </conditionalFormatting>
  <conditionalFormatting sqref="L58">
    <cfRule type="expression" dxfId="49" priority="9">
      <formula>MOD(ROW(),2)=0</formula>
    </cfRule>
  </conditionalFormatting>
  <conditionalFormatting sqref="L67:L80">
    <cfRule type="expression" dxfId="48" priority="8">
      <formula>MOD(ROW(),2)=0</formula>
    </cfRule>
  </conditionalFormatting>
  <conditionalFormatting sqref="L81:L84">
    <cfRule type="expression" dxfId="47" priority="7">
      <formula>MOD(ROW(),2)=0</formula>
    </cfRule>
  </conditionalFormatting>
  <conditionalFormatting sqref="L85">
    <cfRule type="expression" dxfId="46" priority="5">
      <formula>MOD(ROW(),2)=0</formula>
    </cfRule>
  </conditionalFormatting>
  <conditionalFormatting sqref="L86">
    <cfRule type="expression" dxfId="45" priority="4">
      <formula>MOD(ROW(),2)=0</formula>
    </cfRule>
  </conditionalFormatting>
  <conditionalFormatting sqref="L88">
    <cfRule type="expression" dxfId="44" priority="3">
      <formula>MOD(ROW(),2)=0</formula>
    </cfRule>
  </conditionalFormatting>
  <conditionalFormatting sqref="L87">
    <cfRule type="expression" dxfId="43" priority="2">
      <formula>MOD(ROW(),2)=0</formula>
    </cfRule>
  </conditionalFormatting>
  <conditionalFormatting sqref="L98">
    <cfRule type="expression" dxfId="42" priority="1">
      <formula>MOD(ROW(),2)=0</formula>
    </cfRule>
  </conditionalFormatting>
  <pageMargins left="0.75" right="0.75" top="1" bottom="1" header="0.5" footer="0.5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FA7E3-0227-F345-8DA3-A11CB958666D}">
  <sheetPr codeName="Sheet12">
    <tabColor rgb="FFFFA9A6"/>
  </sheetPr>
  <dimension ref="A1:DJ103"/>
  <sheetViews>
    <sheetView zoomScaleNormal="100" zoomScalePageLayoutView="125" workbookViewId="0">
      <selection activeCell="B5" sqref="B5"/>
    </sheetView>
  </sheetViews>
  <sheetFormatPr baseColWidth="10" defaultColWidth="12.1640625" defaultRowHeight="14" x14ac:dyDescent="0.15"/>
  <cols>
    <col min="1" max="1" width="20.33203125" style="185" customWidth="1"/>
    <col min="2" max="2" width="22.6640625" style="185" customWidth="1"/>
    <col min="3" max="9" width="12.1640625" style="185"/>
    <col min="10" max="10" width="12.1640625" style="185" hidden="1" customWidth="1"/>
    <col min="11" max="15" width="12.1640625" style="185"/>
    <col min="16" max="17" width="0" style="185" hidden="1" customWidth="1"/>
    <col min="18" max="19" width="12.1640625" style="185" hidden="1" customWidth="1"/>
    <col min="20" max="16384" width="12.1640625" style="185"/>
  </cols>
  <sheetData>
    <row r="1" spans="1:114" x14ac:dyDescent="0.15">
      <c r="A1" s="185" t="s">
        <v>10</v>
      </c>
    </row>
    <row r="2" spans="1:114" x14ac:dyDescent="0.15">
      <c r="A2" s="186" t="s">
        <v>79</v>
      </c>
    </row>
    <row r="3" spans="1:114" ht="15" thickBot="1" x14ac:dyDescent="0.2">
      <c r="G3" s="187"/>
    </row>
    <row r="4" spans="1:11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2"/>
    </row>
    <row r="5" spans="1:11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4"/>
    </row>
    <row r="6" spans="1:11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4"/>
    </row>
    <row r="7" spans="1:114" s="193" customFormat="1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78" t="s">
        <v>1515</v>
      </c>
      <c r="K7" s="159" t="s">
        <v>28</v>
      </c>
      <c r="L7" s="160" t="s">
        <v>29</v>
      </c>
      <c r="M7" s="160" t="s">
        <v>30</v>
      </c>
      <c r="N7" s="160" t="s">
        <v>31</v>
      </c>
      <c r="O7" s="160" t="s">
        <v>1</v>
      </c>
      <c r="P7" s="426" t="s">
        <v>1516</v>
      </c>
      <c r="Q7" s="426" t="s">
        <v>1517</v>
      </c>
      <c r="R7" s="161" t="s">
        <v>32</v>
      </c>
      <c r="S7" s="161" t="s">
        <v>112</v>
      </c>
      <c r="T7" s="162" t="s">
        <v>11</v>
      </c>
      <c r="U7" s="162" t="s">
        <v>12</v>
      </c>
      <c r="V7" s="160" t="s">
        <v>2</v>
      </c>
      <c r="W7" s="163" t="s">
        <v>19</v>
      </c>
      <c r="X7" s="185"/>
      <c r="Y7" s="185"/>
      <c r="Z7" s="185"/>
      <c r="AA7" s="185"/>
      <c r="AB7" s="185"/>
      <c r="AC7" s="185"/>
      <c r="AD7" s="185"/>
      <c r="AE7" s="185"/>
      <c r="AF7" s="185"/>
      <c r="AG7" s="185"/>
      <c r="AH7" s="185"/>
      <c r="AI7" s="185"/>
      <c r="AJ7" s="185"/>
      <c r="AK7" s="185"/>
      <c r="AL7" s="185"/>
      <c r="AM7" s="185"/>
      <c r="AN7" s="185"/>
      <c r="AO7" s="185"/>
      <c r="AP7" s="185"/>
      <c r="AQ7" s="185"/>
      <c r="AR7" s="185"/>
      <c r="AS7" s="185"/>
      <c r="AT7" s="185"/>
      <c r="AU7" s="185"/>
      <c r="AV7" s="185"/>
      <c r="AW7" s="185"/>
      <c r="AX7" s="185"/>
      <c r="AY7" s="185"/>
      <c r="AZ7" s="185"/>
      <c r="BA7" s="185"/>
      <c r="BB7" s="185"/>
      <c r="BC7" s="185"/>
      <c r="BD7" s="185"/>
      <c r="BE7" s="185"/>
      <c r="BF7" s="185"/>
      <c r="BG7" s="185"/>
      <c r="BH7" s="185"/>
      <c r="BI7" s="185"/>
      <c r="BJ7" s="185"/>
      <c r="BK7" s="185"/>
      <c r="BL7" s="185"/>
      <c r="BM7" s="185"/>
      <c r="BN7" s="185"/>
      <c r="BO7" s="185"/>
      <c r="BP7" s="185"/>
      <c r="BQ7" s="185"/>
      <c r="BR7" s="185"/>
      <c r="BS7" s="185"/>
      <c r="BT7" s="185"/>
      <c r="BU7" s="185"/>
      <c r="BV7" s="185"/>
      <c r="BW7" s="185"/>
      <c r="BX7" s="185"/>
      <c r="BY7" s="185"/>
      <c r="BZ7" s="185"/>
      <c r="CA7" s="185"/>
      <c r="CB7" s="185"/>
      <c r="CC7" s="185"/>
      <c r="CD7" s="185"/>
      <c r="CE7" s="185"/>
      <c r="CF7" s="185"/>
      <c r="CG7" s="185"/>
      <c r="CH7" s="185"/>
      <c r="CI7" s="185"/>
      <c r="CJ7" s="185"/>
      <c r="CK7" s="185"/>
      <c r="CL7" s="185"/>
      <c r="CM7" s="185"/>
      <c r="CN7" s="185"/>
      <c r="CO7" s="185"/>
      <c r="CP7" s="185"/>
      <c r="CQ7" s="185"/>
      <c r="CR7" s="185"/>
      <c r="CS7" s="185"/>
      <c r="CT7" s="185"/>
      <c r="CU7" s="185"/>
      <c r="CV7" s="185"/>
      <c r="CW7" s="185"/>
      <c r="CX7" s="185"/>
      <c r="CY7" s="185"/>
      <c r="CZ7" s="185"/>
      <c r="DA7" s="185"/>
      <c r="DB7" s="185"/>
      <c r="DC7" s="185"/>
      <c r="DD7" s="185"/>
      <c r="DE7" s="185"/>
      <c r="DF7" s="185"/>
      <c r="DG7" s="185"/>
      <c r="DH7" s="185"/>
      <c r="DI7" s="185"/>
      <c r="DJ7" s="185"/>
    </row>
    <row r="8" spans="1:114" x14ac:dyDescent="0.15">
      <c r="A8" s="151" t="str">
        <f>'CP Apr 2019'!K2</f>
        <v>AGL</v>
      </c>
      <c r="B8" s="153" t="str">
        <f>'CP Apr 2019'!L2</f>
        <v>Business Savers</v>
      </c>
      <c r="C8" s="178">
        <f>IF('CP Apr 2019'!BP2=0,91*'CP Apr 2019'!M2/100,(91*'CP Apr 2019'!M2/100)+'CP Apr 2019'!BP2/4)</f>
        <v>154.97300000000001</v>
      </c>
      <c r="D8" s="178">
        <f>IF('CP Apr 2019'!O2="",$C$5*'CP Apr 2019'!N2/100,IF($C$5&gt;='CP Apr 2019'!P2,('CP Apr 2019'!P2*'CP Apr 2019'!N2/100),($C$5*'CP Apr 2019'!N2/100)))</f>
        <v>1520</v>
      </c>
      <c r="E8" s="178">
        <f>IF(AND('CP Apr 2019'!P2&gt;0,'CP Apr 2019'!R2&gt;0),IF($C$5&lt;'CP Apr 2019'!P2,0,IF($C$5&lt;=('CP Apr 2019'!R2+'CP Apr 2019'!P2),(($C$5-'CP Apr 2019'!P2)*'CP Apr 2019'!Q2/100),(('CP Apr 2019'!R2)*'CP Apr 2019'!Q2/100))),0)</f>
        <v>0</v>
      </c>
      <c r="F8" s="178">
        <f>IF(AND('CP Apr 2019'!Q2&gt;0,'CP Apr 2019'!S2&gt;0),IF($C$5&lt;('CP Apr 2019'!R2+'CP Apr 2019'!P2),0,IF($C$5&lt;=('CP Apr 2019'!T2+'CP Apr 2019'!R2+'CP Apr 2019'!P2),(($C$5-('CP Apr 2019'!R2+'CP Apr 2019'!P2))*'CP Apr 2019'!S2/100),('CP Apr 2019'!T2*'CP Apr 2019'!S2/100))),0)</f>
        <v>0</v>
      </c>
      <c r="G8" s="137">
        <v>0</v>
      </c>
      <c r="H8" s="178">
        <f>IF(AND('CP Apr 2019'!R2&gt;0,'CP Apr 2019'!T2&gt;0),IF(($C$5&lt;'CP Apr 2019'!T2),(0),($C$5-'CP Apr 2019'!T2)*'CP Apr 2019'!U2/100),IF(AND('CP Apr 2019'!R2&gt;0,'CP Apr 2019'!T2=""),IF(($C$5&lt;'CP Apr 2019'!R2+'CP Apr 2019'!P2),(0),(($C$5-('CP Apr 2019'!R2+'CP Apr 2019'!P2))*'CP Apr 2019'!S2/100)),IF(AND('CP Apr 2019'!P2&gt;0,'CP Apr 2019'!R2=""&gt;0),IF(($C$5&lt;'CP Apr 2019'!P2),(0),($C$5-'CP Apr 2019'!P2)*'CP Apr 2019'!Q2/100),0)))</f>
        <v>0</v>
      </c>
      <c r="I8" s="138">
        <f t="shared" ref="I8:I29" si="0">SUM(C8:H8)</f>
        <v>1674.973</v>
      </c>
      <c r="J8" s="138">
        <f>(I8-C8)*4</f>
        <v>6080</v>
      </c>
      <c r="K8" s="139">
        <f>I8*4</f>
        <v>6699.8919999999998</v>
      </c>
      <c r="L8" s="135">
        <f>'CP Apr 2019'!BB2</f>
        <v>0</v>
      </c>
      <c r="M8" s="135">
        <f>'CP Apr 2019'!BC2</f>
        <v>34</v>
      </c>
      <c r="N8" s="135">
        <f>'CP Apr 2019'!BD2</f>
        <v>0</v>
      </c>
      <c r="O8" s="135">
        <f>'CP Apr 2019'!BE2</f>
        <v>0</v>
      </c>
      <c r="P8" s="135" t="str">
        <f>IF(SUM(L8:O8)=0,"No discount",IF(L8&gt;0,"Guaranteed off bill",IF(M8&gt;0,"Guaranteed off usage",IF(N8&gt;0,"Pay-on-time off bill","Pay-on-time off usage"))))</f>
        <v>Guaranteed off usage</v>
      </c>
      <c r="Q8" s="135" t="s">
        <v>1519</v>
      </c>
      <c r="R8" s="138">
        <f>IF(AND(P8="Guaranteed off bill",Q8="Inclusive"),((K8*1.1)-((K8*1.1)*L8/100))/1.1,IF(AND(P8="Guaranteed off usage",Q8="Inclusive"),((K8*1.1)-((J8*1.1)*M8/100))/1.1,IF(AND(P8="Guaranteed off bill",Q8="Exclusive"),K8-(K8*L8/100),IF(AND(P8="Guaranteed off usage",Q8="Exclusive"),K8-(J8*M8/100),IF(Q8="Inclusive",(K8*1.1)/1.1,K8)))))</f>
        <v>4632.692</v>
      </c>
      <c r="S8" s="138">
        <f>IF(P8="Pay-on-time off bill",R8-(R8*N8/100),IF(P8="Pay-on-time off usage",R8-(J8*O8/100),R8))</f>
        <v>4632.692</v>
      </c>
      <c r="T8" s="139">
        <f>R8*1.1</f>
        <v>5095.9612000000006</v>
      </c>
      <c r="U8" s="139">
        <f>S8*1.1</f>
        <v>5095.9612000000006</v>
      </c>
      <c r="V8" s="165">
        <f>'CP Apr 2019'!BL2</f>
        <v>0</v>
      </c>
      <c r="W8" s="166" t="str">
        <f>'CP Apr 2019'!BM2</f>
        <v>n</v>
      </c>
    </row>
    <row r="9" spans="1:114" x14ac:dyDescent="0.15">
      <c r="A9" s="151" t="str">
        <f>'CP Apr 2019'!K3</f>
        <v>Alinta Energy</v>
      </c>
      <c r="B9" s="153" t="str">
        <f>'CP Apr 2019'!L3</f>
        <v>Corporate Saver</v>
      </c>
      <c r="C9" s="136">
        <f>IF('CP Apr 2019'!BP3=0,91*'CP Apr 2019'!M3/100,(91*'CP Apr 2019'!M3/100)+'CP Apr 2019'!BP3/4)</f>
        <v>138.32</v>
      </c>
      <c r="D9" s="136">
        <f>IF('CP Apr 2019'!O3="",$C$5*'CP Apr 2019'!N3/100,IF($C$5&gt;='CP Apr 2019'!P3,('CP Apr 2019'!P3*'CP Apr 2019'!N3/100),($C$5*'CP Apr 2019'!N3/100)))</f>
        <v>1315</v>
      </c>
      <c r="E9" s="136">
        <f>IF(AND('CP Apr 2019'!P3&gt;0,'CP Apr 2019'!R3&gt;0),IF($C$5&lt;'CP Apr 2019'!P3,0,IF($C$5&lt;=('CP Apr 2019'!R3+'CP Apr 2019'!P3),(($C$5-'CP Apr 2019'!P3)*'CP Apr 2019'!Q3/100),(('CP Apr 2019'!R3)*'CP Apr 2019'!Q3/100))),0)</f>
        <v>0</v>
      </c>
      <c r="F9" s="136">
        <f>IF(AND('CP Apr 2019'!Q3&gt;0,'CP Apr 2019'!S3&gt;0),IF($C$5&lt;('CP Apr 2019'!R3+'CP Apr 2019'!P3),0,IF($C$5&lt;=('CP Apr 2019'!T3+'CP Apr 2019'!R3+'CP Apr 2019'!P3),(($C$5-('CP Apr 2019'!R3+'CP Apr 2019'!P3))*'CP Apr 2019'!S3/100),('CP Apr 2019'!T3*'CP Apr 2019'!S3/100))),0)</f>
        <v>0</v>
      </c>
      <c r="G9" s="137">
        <v>0</v>
      </c>
      <c r="H9" s="136">
        <f>IF(AND('CP Apr 2019'!R3&gt;0,'CP Apr 2019'!T3&gt;0),IF(($C$5&lt;'CP Apr 2019'!T3),(0),($C$5-'CP Apr 2019'!T3)*'CP Apr 2019'!U3/100),IF(AND('CP Apr 2019'!R3&gt;0,'CP Apr 2019'!T3=""),IF(($C$5&lt;'CP Apr 2019'!R3+'CP Apr 2019'!P3),(0),(($C$5-('CP Apr 2019'!R3+'CP Apr 2019'!P3))*'CP Apr 2019'!S3/100)),IF(AND('CP Apr 2019'!P3&gt;0,'CP Apr 2019'!R3=""&gt;0),IF(($C$5&lt;'CP Apr 2019'!P3),(0),($C$5-'CP Apr 2019'!P3)*'CP Apr 2019'!Q3/100),0)))</f>
        <v>0</v>
      </c>
      <c r="I9" s="138">
        <f t="shared" si="0"/>
        <v>1453.32</v>
      </c>
      <c r="J9" s="138">
        <f t="shared" ref="J9:J29" si="1">(I9-C9)*4</f>
        <v>5260</v>
      </c>
      <c r="K9" s="139">
        <f t="shared" ref="K9:K29" si="2">I9*4</f>
        <v>5813.28</v>
      </c>
      <c r="L9" s="135">
        <f>'CP Apr 2019'!BB3</f>
        <v>0</v>
      </c>
      <c r="M9" s="135">
        <f>'CP Apr 2019'!BC3</f>
        <v>25</v>
      </c>
      <c r="N9" s="135">
        <f>'CP Apr 2019'!BD3</f>
        <v>0</v>
      </c>
      <c r="O9" s="135">
        <f>'CP Apr 2019'!BE3</f>
        <v>0</v>
      </c>
      <c r="P9" s="135" t="str">
        <f t="shared" ref="P9:P29" si="3">IF(SUM(L9:O9)=0,"No discount",IF(L9&gt;0,"Guaranteed off bill",IF(M9&gt;0,"Guaranteed off usage",IF(N9&gt;0,"Pay-on-time off bill","Pay-on-time off usage"))))</f>
        <v>Guaranteed off usage</v>
      </c>
      <c r="Q9" s="135" t="s">
        <v>1519</v>
      </c>
      <c r="R9" s="138">
        <f t="shared" ref="R9:R25" si="4">IF(AND(P9="Guaranteed off bill",Q9="Inclusive"),((K9*1.1)-((K9*1.1)*L9/100))/1.1,IF(AND(P9="Guaranteed off usage",Q9="Inclusive"),((K9*1.1)-((J9*1.1)*M9/100))/1.1,IF(AND(P9="Guaranteed off bill",Q9="Exclusive"),K9-(K9*L9/100),IF(AND(P9="Guaranteed off usage",Q9="Exclusive"),K9-(J9*M9/100),IF(Q9="Inclusive",(K9*1.1)/1.1,K9)))))</f>
        <v>4498.28</v>
      </c>
      <c r="S9" s="138">
        <f t="shared" ref="S9:S25" si="5">IF(P9="Pay-on-time off bill",R9-(R9*N9/100),IF(P9="Pay-on-time off usage",R9-(J9*O9/100),R9))</f>
        <v>4498.28</v>
      </c>
      <c r="T9" s="139">
        <f t="shared" ref="T9:T25" si="6">R9*1.1</f>
        <v>4948.1080000000002</v>
      </c>
      <c r="U9" s="139">
        <f t="shared" ref="U9:U25" si="7">S9*1.1</f>
        <v>4948.1080000000002</v>
      </c>
      <c r="V9" s="165">
        <f>'CP Apr 2019'!BL3</f>
        <v>0</v>
      </c>
      <c r="W9" s="166" t="str">
        <f>'CP Apr 2019'!BM3</f>
        <v>n</v>
      </c>
    </row>
    <row r="10" spans="1:114" x14ac:dyDescent="0.15">
      <c r="A10" s="151" t="str">
        <f>'CP Apr 2019'!K4</f>
        <v>Click Energy</v>
      </c>
      <c r="B10" s="153" t="str">
        <f>'CP Apr 2019'!L4</f>
        <v>Click Business</v>
      </c>
      <c r="C10" s="136">
        <f>IF('CP Apr 2019'!BP4=0,91*'CP Apr 2019'!M4/100,(91*'CP Apr 2019'!M4/100)+'CP Apr 2019'!BP4/4)</f>
        <v>113.113</v>
      </c>
      <c r="D10" s="136">
        <f>IF('CP Apr 2019'!O4="",$C$5*'CP Apr 2019'!N4/100,IF($C$5&gt;='CP Apr 2019'!P4,('CP Apr 2019'!P4*'CP Apr 2019'!N4/100),($C$5*'CP Apr 2019'!N4/100)))</f>
        <v>1095</v>
      </c>
      <c r="E10" s="136">
        <f>IF(AND('CP Apr 2019'!P4&gt;0,'CP Apr 2019'!R4&gt;0),IF($C$5&lt;'CP Apr 2019'!P4,0,IF($C$5&lt;=('CP Apr 2019'!R4+'CP Apr 2019'!P4),(($C$5-'CP Apr 2019'!P4)*'CP Apr 2019'!Q4/100),(('CP Apr 2019'!R4)*'CP Apr 2019'!Q4/100))),0)</f>
        <v>0</v>
      </c>
      <c r="F10" s="136">
        <f>IF(AND('CP Apr 2019'!Q4&gt;0,'CP Apr 2019'!S4&gt;0),IF($C$5&lt;('CP Apr 2019'!R4+'CP Apr 2019'!P4),0,IF($C$5&lt;=('CP Apr 2019'!T4+'CP Apr 2019'!R4+'CP Apr 2019'!P4),(($C$5-('CP Apr 2019'!R4+'CP Apr 2019'!P4))*'CP Apr 2019'!S4/100),('CP Apr 2019'!T4*'CP Apr 2019'!S4/100))),0)</f>
        <v>0</v>
      </c>
      <c r="G10" s="137">
        <v>0</v>
      </c>
      <c r="H10" s="136">
        <f>IF(AND('CP Apr 2019'!R4&gt;0,'CP Apr 2019'!T4&gt;0),IF(($C$5&lt;'CP Apr 2019'!T4),(0),($C$5-'CP Apr 2019'!T4)*'CP Apr 2019'!U4/100),IF(AND('CP Apr 2019'!R4&gt;0,'CP Apr 2019'!T4=""),IF(($C$5&lt;'CP Apr 2019'!R4+'CP Apr 2019'!P4),(0),(($C$5-('CP Apr 2019'!R4+'CP Apr 2019'!P4))*'CP Apr 2019'!S4/100)),IF(AND('CP Apr 2019'!P4&gt;0,'CP Apr 2019'!R4=""&gt;0),IF(($C$5&lt;'CP Apr 2019'!P4),(0),($C$5-'CP Apr 2019'!P4)*'CP Apr 2019'!Q4/100),0)))</f>
        <v>0</v>
      </c>
      <c r="I10" s="138">
        <f t="shared" si="0"/>
        <v>1208.1130000000001</v>
      </c>
      <c r="J10" s="138">
        <f t="shared" si="1"/>
        <v>4380</v>
      </c>
      <c r="K10" s="139">
        <f t="shared" si="2"/>
        <v>4832.4520000000002</v>
      </c>
      <c r="L10" s="135">
        <f>'CP Apr 2019'!BB4</f>
        <v>0</v>
      </c>
      <c r="M10" s="135">
        <f>'CP Apr 2019'!BC4</f>
        <v>0</v>
      </c>
      <c r="N10" s="135">
        <f>'CP Apr 2019'!BD4</f>
        <v>7</v>
      </c>
      <c r="O10" s="135">
        <f>'CP Apr 2019'!BE4</f>
        <v>0</v>
      </c>
      <c r="P10" s="135" t="str">
        <f t="shared" si="3"/>
        <v>Pay-on-time off bill</v>
      </c>
      <c r="Q10" s="135" t="s">
        <v>1519</v>
      </c>
      <c r="R10" s="138">
        <f t="shared" si="4"/>
        <v>4832.4520000000002</v>
      </c>
      <c r="S10" s="138">
        <f t="shared" si="5"/>
        <v>4494.1803600000003</v>
      </c>
      <c r="T10" s="139">
        <f t="shared" si="6"/>
        <v>5315.6972000000005</v>
      </c>
      <c r="U10" s="139">
        <f t="shared" si="7"/>
        <v>4943.5983960000003</v>
      </c>
      <c r="V10" s="165">
        <f>'CP Apr 2019'!BL4</f>
        <v>0</v>
      </c>
      <c r="W10" s="166" t="str">
        <f>'CP Apr 2019'!BM4</f>
        <v>n</v>
      </c>
    </row>
    <row r="11" spans="1:114" x14ac:dyDescent="0.15">
      <c r="A11" s="151" t="str">
        <f>'CP Apr 2019'!K5</f>
        <v>Commander</v>
      </c>
      <c r="B11" s="153" t="str">
        <f>'CP Apr 2019'!L5</f>
        <v>Market offer</v>
      </c>
      <c r="C11" s="136">
        <f>IF('CP Apr 2019'!BP5=0,91*'CP Apr 2019'!M5/100,(91*'CP Apr 2019'!M5/100)+'CP Apr 2019'!BP5/4)</f>
        <v>141.04089999999999</v>
      </c>
      <c r="D11" s="136">
        <f>IF('CP Apr 2019'!O5="",$C$5*'CP Apr 2019'!N5/100,IF($C$5&gt;='CP Apr 2019'!P5,('CP Apr 2019'!P5*'CP Apr 2019'!N5/100),($C$5*'CP Apr 2019'!N5/100)))</f>
        <v>935.73</v>
      </c>
      <c r="E11" s="136">
        <f>IF(AND('CP Apr 2019'!P5&gt;0,'CP Apr 2019'!R5&gt;0),IF($C$5&lt;'CP Apr 2019'!P5,0,IF($C$5&lt;=('CP Apr 2019'!R5+'CP Apr 2019'!P5),(($C$5-'CP Apr 2019'!P5)*'CP Apr 2019'!Q5/100),(('CP Apr 2019'!R5)*'CP Apr 2019'!Q5/100))),0)</f>
        <v>0</v>
      </c>
      <c r="F11" s="136">
        <f>IF(AND('CP Apr 2019'!Q5&gt;0,'CP Apr 2019'!S5&gt;0),IF($C$5&lt;('CP Apr 2019'!R5+'CP Apr 2019'!P5),0,IF($C$5&lt;=('CP Apr 2019'!T5+'CP Apr 2019'!R5+'CP Apr 2019'!P5),(($C$5-('CP Apr 2019'!R5+'CP Apr 2019'!P5))*'CP Apr 2019'!S5/100),('CP Apr 2019'!T5*'CP Apr 2019'!S5/100))),0)</f>
        <v>0</v>
      </c>
      <c r="G11" s="137">
        <v>0</v>
      </c>
      <c r="H11" s="136">
        <f>IF(AND('CP Apr 2019'!R5&gt;0,'CP Apr 2019'!T5&gt;0),IF(($C$5&lt;'CP Apr 2019'!T5),(0),($C$5-'CP Apr 2019'!T5)*'CP Apr 2019'!U5/100),IF(AND('CP Apr 2019'!R5&gt;0,'CP Apr 2019'!T5=""),IF(($C$5&lt;'CP Apr 2019'!R5+'CP Apr 2019'!P5),(0),(($C$5-('CP Apr 2019'!R5+'CP Apr 2019'!P5))*'CP Apr 2019'!S5/100)),IF(AND('CP Apr 2019'!P5&gt;0,'CP Apr 2019'!R5=""&gt;0),IF(($C$5&lt;'CP Apr 2019'!P5),(0),($C$5-'CP Apr 2019'!P5)*'CP Apr 2019'!Q5/100),0)))</f>
        <v>328.12</v>
      </c>
      <c r="I11" s="138">
        <f t="shared" si="0"/>
        <v>1404.8908999999999</v>
      </c>
      <c r="J11" s="138">
        <f t="shared" si="1"/>
        <v>5055.3999999999996</v>
      </c>
      <c r="K11" s="139">
        <f t="shared" si="2"/>
        <v>5619.5635999999995</v>
      </c>
      <c r="L11" s="135">
        <f>'CP Apr 2019'!BB5</f>
        <v>0</v>
      </c>
      <c r="M11" s="135">
        <f>'CP Apr 2019'!BC5</f>
        <v>0</v>
      </c>
      <c r="N11" s="135">
        <f>'CP Apr 2019'!BD5</f>
        <v>0</v>
      </c>
      <c r="O11" s="135">
        <f>'CP Apr 2019'!BE5</f>
        <v>20</v>
      </c>
      <c r="P11" s="135" t="str">
        <f t="shared" si="3"/>
        <v>Pay-on-time off usage</v>
      </c>
      <c r="Q11" s="135" t="s">
        <v>1519</v>
      </c>
      <c r="R11" s="138">
        <f t="shared" si="4"/>
        <v>5619.5635999999995</v>
      </c>
      <c r="S11" s="138">
        <f t="shared" si="5"/>
        <v>4608.4835999999996</v>
      </c>
      <c r="T11" s="139">
        <f t="shared" si="6"/>
        <v>6181.5199599999996</v>
      </c>
      <c r="U11" s="139">
        <f t="shared" si="7"/>
        <v>5069.3319599999995</v>
      </c>
      <c r="V11" s="165">
        <f>'CP Apr 2019'!BL5</f>
        <v>0</v>
      </c>
      <c r="W11" s="166" t="str">
        <f>'CP Apr 2019'!BM5</f>
        <v>n</v>
      </c>
    </row>
    <row r="12" spans="1:114" x14ac:dyDescent="0.15">
      <c r="A12" s="151" t="str">
        <f>'CP Apr 2019'!K6</f>
        <v>CovaU</v>
      </c>
      <c r="B12" s="153" t="str">
        <f>'CP Apr 2019'!L6</f>
        <v>Smart Saver</v>
      </c>
      <c r="C12" s="136">
        <f>IF('CP Apr 2019'!BP6=0,91*'CP Apr 2019'!M6/100,(91*'CP Apr 2019'!M6/100)+'CP Apr 2019'!BP6/4)</f>
        <v>141.05000000000001</v>
      </c>
      <c r="D12" s="136">
        <f>IF('CP Apr 2019'!O6="",$C$5*'CP Apr 2019'!N6/100,IF($C$5&gt;='CP Apr 2019'!P6,('CP Apr 2019'!P6*'CP Apr 2019'!N6/100),($C$5*'CP Apr 2019'!N6/100)))</f>
        <v>1660</v>
      </c>
      <c r="E12" s="136">
        <f>IF(AND('CP Apr 2019'!P6&gt;0,'CP Apr 2019'!R6&gt;0),IF($C$5&lt;'CP Apr 2019'!P6,0,IF($C$5&lt;=('CP Apr 2019'!R6+'CP Apr 2019'!P6),(($C$5-'CP Apr 2019'!P6)*'CP Apr 2019'!Q6/100),(('CP Apr 2019'!R6)*'CP Apr 2019'!Q6/100))),0)</f>
        <v>0</v>
      </c>
      <c r="F12" s="136">
        <f>IF(AND('CP Apr 2019'!Q6&gt;0,'CP Apr 2019'!S6&gt;0),IF($C$5&lt;('CP Apr 2019'!R6+'CP Apr 2019'!P6),0,IF($C$5&lt;=('CP Apr 2019'!T6+'CP Apr 2019'!R6+'CP Apr 2019'!P6),(($C$5-('CP Apr 2019'!R6+'CP Apr 2019'!P6))*'CP Apr 2019'!S6/100),('CP Apr 2019'!T6*'CP Apr 2019'!S6/100))),0)</f>
        <v>0</v>
      </c>
      <c r="G12" s="137">
        <v>0</v>
      </c>
      <c r="H12" s="136">
        <f>IF(AND('CP Apr 2019'!R6&gt;0,'CP Apr 2019'!T6&gt;0),IF(($C$5&lt;'CP Apr 2019'!T6),(0),($C$5-'CP Apr 2019'!T6)*'CP Apr 2019'!U6/100),IF(AND('CP Apr 2019'!R6&gt;0,'CP Apr 2019'!T6=""),IF(($C$5&lt;'CP Apr 2019'!R6+'CP Apr 2019'!P6),(0),(($C$5-('CP Apr 2019'!R6+'CP Apr 2019'!P6))*'CP Apr 2019'!S6/100)),IF(AND('CP Apr 2019'!P6&gt;0,'CP Apr 2019'!R6=""&gt;0),IF(($C$5&lt;'CP Apr 2019'!P6),(0),($C$5-'CP Apr 2019'!P6)*'CP Apr 2019'!Q6/100),0)))</f>
        <v>0</v>
      </c>
      <c r="I12" s="138">
        <f t="shared" si="0"/>
        <v>1801.05</v>
      </c>
      <c r="J12" s="138">
        <f t="shared" si="1"/>
        <v>6640</v>
      </c>
      <c r="K12" s="139">
        <f t="shared" si="2"/>
        <v>7204.2</v>
      </c>
      <c r="L12" s="135">
        <f>'CP Apr 2019'!BB6</f>
        <v>0</v>
      </c>
      <c r="M12" s="135">
        <f>'CP Apr 2019'!BC6</f>
        <v>0</v>
      </c>
      <c r="N12" s="135">
        <f>'CP Apr 2019'!BD6</f>
        <v>0</v>
      </c>
      <c r="O12" s="135">
        <f>'CP Apr 2019'!BE6</f>
        <v>34</v>
      </c>
      <c r="P12" s="135" t="str">
        <f t="shared" si="3"/>
        <v>Pay-on-time off usage</v>
      </c>
      <c r="Q12" s="135" t="s">
        <v>1519</v>
      </c>
      <c r="R12" s="138">
        <f t="shared" si="4"/>
        <v>7204.2</v>
      </c>
      <c r="S12" s="138">
        <f t="shared" si="5"/>
        <v>4946.6000000000004</v>
      </c>
      <c r="T12" s="139">
        <f t="shared" si="6"/>
        <v>7924.6200000000008</v>
      </c>
      <c r="U12" s="139">
        <f t="shared" si="7"/>
        <v>5441.2600000000011</v>
      </c>
      <c r="V12" s="165">
        <f>'CP Apr 2019'!BL6</f>
        <v>0</v>
      </c>
      <c r="W12" s="166" t="str">
        <f>'CP Apr 2019'!BM6</f>
        <v>n</v>
      </c>
    </row>
    <row r="13" spans="1:114" x14ac:dyDescent="0.15">
      <c r="A13" s="151" t="str">
        <f>'CP Apr 2019'!K7</f>
        <v>Diamond Energy</v>
      </c>
      <c r="B13" s="153" t="str">
        <f>'CP Apr 2019'!L7</f>
        <v>Pay on time discount</v>
      </c>
      <c r="C13" s="136">
        <f>IF('CP Apr 2019'!BP7=0,91*'CP Apr 2019'!M7/100,(91*'CP Apr 2019'!M7/100)+'CP Apr 2019'!BP7/4)</f>
        <v>145.14500000000001</v>
      </c>
      <c r="D13" s="136">
        <f>IF('CP Apr 2019'!O7="",$C$5*'CP Apr 2019'!N7/100,IF($C$5&gt;='CP Apr 2019'!P7,('CP Apr 2019'!P7*'CP Apr 2019'!N7/100),($C$5*'CP Apr 2019'!N7/100)))</f>
        <v>232.1</v>
      </c>
      <c r="E13" s="136">
        <f>IF(AND('CP Apr 2019'!P7&gt;0,'CP Apr 2019'!R7&gt;0),IF($C$5&lt;'CP Apr 2019'!P7,0,IF($C$5&lt;=('CP Apr 2019'!R7+'CP Apr 2019'!P7),(($C$5-'CP Apr 2019'!P7)*'CP Apr 2019'!Q7/100),(('CP Apr 2019'!R7)*'CP Apr 2019'!Q7/100))),0)</f>
        <v>688.5</v>
      </c>
      <c r="F13" s="136">
        <f>IF(AND('CP Apr 2019'!Q7&gt;0,'CP Apr 2019'!S7&gt;0),IF($C$5&lt;('CP Apr 2019'!R7+'CP Apr 2019'!P7),0,IF($C$5&lt;=('CP Apr 2019'!T7+'CP Apr 2019'!R7+'CP Apr 2019'!P7),(($C$5-('CP Apr 2019'!R7+'CP Apr 2019'!P7))*'CP Apr 2019'!S7/100),('CP Apr 2019'!T7*'CP Apr 2019'!S7/100))),0)</f>
        <v>0</v>
      </c>
      <c r="G13" s="137">
        <v>0</v>
      </c>
      <c r="H13" s="136">
        <f>IF(AND('CP Apr 2019'!R7&gt;0,'CP Apr 2019'!T7&gt;0),IF(($C$5&lt;'CP Apr 2019'!T7),(0),($C$5-'CP Apr 2019'!T7)*'CP Apr 2019'!U7/100),IF(AND('CP Apr 2019'!R7&gt;0,'CP Apr 2019'!T7=""),IF(($C$5&lt;'CP Apr 2019'!R7+'CP Apr 2019'!P7),(0),(($C$5-('CP Apr 2019'!R7+'CP Apr 2019'!P7))*'CP Apr 2019'!S7/100)),IF(AND('CP Apr 2019'!P7&gt;0,'CP Apr 2019'!R7=""&gt;0),IF(($C$5&lt;'CP Apr 2019'!P7),(0),($C$5-'CP Apr 2019'!P7)*'CP Apr 2019'!Q7/100),0)))</f>
        <v>430.35</v>
      </c>
      <c r="I13" s="138">
        <f t="shared" si="0"/>
        <v>1496.0949999999998</v>
      </c>
      <c r="J13" s="138">
        <f t="shared" si="1"/>
        <v>5403.7999999999993</v>
      </c>
      <c r="K13" s="139">
        <f t="shared" si="2"/>
        <v>5984.3799999999992</v>
      </c>
      <c r="L13" s="135">
        <f>'CP Apr 2019'!BB7</f>
        <v>0</v>
      </c>
      <c r="M13" s="135">
        <f>'CP Apr 2019'!BC7</f>
        <v>0</v>
      </c>
      <c r="N13" s="135">
        <f>'CP Apr 2019'!BD7</f>
        <v>7</v>
      </c>
      <c r="O13" s="135">
        <f>'CP Apr 2019'!BE7</f>
        <v>0</v>
      </c>
      <c r="P13" s="135" t="str">
        <f t="shared" si="3"/>
        <v>Pay-on-time off bill</v>
      </c>
      <c r="Q13" s="135" t="s">
        <v>1519</v>
      </c>
      <c r="R13" s="138">
        <f t="shared" si="4"/>
        <v>5984.3799999999992</v>
      </c>
      <c r="S13" s="138">
        <f t="shared" si="5"/>
        <v>5565.4733999999989</v>
      </c>
      <c r="T13" s="139">
        <f t="shared" si="6"/>
        <v>6582.8179999999993</v>
      </c>
      <c r="U13" s="139">
        <f t="shared" si="7"/>
        <v>6122.020739999999</v>
      </c>
      <c r="V13" s="165">
        <f>'CP Apr 2019'!BL7</f>
        <v>24</v>
      </c>
      <c r="W13" s="166" t="str">
        <f>'CP Apr 2019'!BM7</f>
        <v>y</v>
      </c>
    </row>
    <row r="14" spans="1:114" x14ac:dyDescent="0.15">
      <c r="A14" s="151" t="str">
        <f>'CP Apr 2019'!K8</f>
        <v>EnergyAustralia</v>
      </c>
      <c r="B14" s="153" t="str">
        <f>'CP Apr 2019'!L8</f>
        <v>Everyday Saver Business</v>
      </c>
      <c r="C14" s="136">
        <f>IF('CP Apr 2019'!BP8=0,91*'CP Apr 2019'!M8/100,(91*'CP Apr 2019'!M8/100)+'CP Apr 2019'!BP8/4)</f>
        <v>137.86500000000001</v>
      </c>
      <c r="D14" s="136">
        <f>IF('CP Apr 2019'!O8="",$C$5*'CP Apr 2019'!N8/100,IF($C$5&gt;='CP Apr 2019'!P8,('CP Apr 2019'!P8*'CP Apr 2019'!N8/100),($C$5*'CP Apr 2019'!N8/100)))</f>
        <v>1580</v>
      </c>
      <c r="E14" s="136">
        <f>IF(AND('CP Apr 2019'!P8&gt;0,'CP Apr 2019'!R8&gt;0),IF($C$5&lt;'CP Apr 2019'!P8,0,IF($C$5&lt;=('CP Apr 2019'!R8+'CP Apr 2019'!P8),(($C$5-'CP Apr 2019'!P8)*'CP Apr 2019'!Q8/100),(('CP Apr 2019'!R8)*'CP Apr 2019'!Q8/100))),0)</f>
        <v>0</v>
      </c>
      <c r="F14" s="136">
        <f>IF(AND('CP Apr 2019'!Q8&gt;0,'CP Apr 2019'!S8&gt;0),IF($C$5&lt;('CP Apr 2019'!R8+'CP Apr 2019'!P8),0,IF($C$5&lt;=('CP Apr 2019'!T8+'CP Apr 2019'!R8+'CP Apr 2019'!P8),(($C$5-('CP Apr 2019'!R8+'CP Apr 2019'!P8))*'CP Apr 2019'!S8/100),('CP Apr 2019'!T8*'CP Apr 2019'!S8/100))),0)</f>
        <v>0</v>
      </c>
      <c r="G14" s="137">
        <v>0</v>
      </c>
      <c r="H14" s="136">
        <f>IF(AND('CP Apr 2019'!R8&gt;0,'CP Apr 2019'!T8&gt;0),IF(($C$5&lt;'CP Apr 2019'!T8),(0),($C$5-'CP Apr 2019'!T8)*'CP Apr 2019'!U8/100),IF(AND('CP Apr 2019'!R8&gt;0,'CP Apr 2019'!T8=""),IF(($C$5&lt;'CP Apr 2019'!R8+'CP Apr 2019'!P8),(0),(($C$5-('CP Apr 2019'!R8+'CP Apr 2019'!P8))*'CP Apr 2019'!S8/100)),IF(AND('CP Apr 2019'!P8&gt;0,'CP Apr 2019'!R8=""&gt;0),IF(($C$5&lt;'CP Apr 2019'!P8),(0),($C$5-'CP Apr 2019'!P8)*'CP Apr 2019'!Q8/100),0)))</f>
        <v>0</v>
      </c>
      <c r="I14" s="138">
        <f t="shared" si="0"/>
        <v>1717.865</v>
      </c>
      <c r="J14" s="138">
        <f t="shared" si="1"/>
        <v>6320</v>
      </c>
      <c r="K14" s="139">
        <f t="shared" si="2"/>
        <v>6871.46</v>
      </c>
      <c r="L14" s="135">
        <f>'CP Apr 2019'!BB8</f>
        <v>0</v>
      </c>
      <c r="M14" s="135">
        <f>'CP Apr 2019'!BC8</f>
        <v>32</v>
      </c>
      <c r="N14" s="135">
        <f>'CP Apr 2019'!BD8</f>
        <v>0</v>
      </c>
      <c r="O14" s="135">
        <f>'CP Apr 2019'!BE8</f>
        <v>0</v>
      </c>
      <c r="P14" s="135" t="str">
        <f t="shared" si="3"/>
        <v>Guaranteed off usage</v>
      </c>
      <c r="Q14" s="135" t="s">
        <v>1519</v>
      </c>
      <c r="R14" s="138">
        <f t="shared" si="4"/>
        <v>4849.0599999999995</v>
      </c>
      <c r="S14" s="138">
        <f t="shared" si="5"/>
        <v>4849.0599999999995</v>
      </c>
      <c r="T14" s="139">
        <f t="shared" si="6"/>
        <v>5333.9659999999994</v>
      </c>
      <c r="U14" s="139">
        <f t="shared" si="7"/>
        <v>5333.9659999999994</v>
      </c>
      <c r="V14" s="165">
        <f>'CP Apr 2019'!BL8</f>
        <v>0</v>
      </c>
      <c r="W14" s="166" t="str">
        <f>'CP Apr 2019'!BM8</f>
        <v>n</v>
      </c>
    </row>
    <row r="15" spans="1:114" x14ac:dyDescent="0.15">
      <c r="A15" s="151" t="str">
        <f>'CP Apr 2019'!K9</f>
        <v>GloBird Energy</v>
      </c>
      <c r="B15" s="153" t="str">
        <f>'CP Apr 2019'!L9</f>
        <v>Bizsave</v>
      </c>
      <c r="C15" s="136">
        <f>IF('CP Apr 2019'!BP9=0,91*'CP Apr 2019'!M9/100,(91*'CP Apr 2019'!M9/100)+'CP Apr 2019'!BP9/4)</f>
        <v>118.3</v>
      </c>
      <c r="D15" s="136">
        <f>IF('CP Apr 2019'!O9="",$C$5*'CP Apr 2019'!N9/100,IF($C$5&gt;='CP Apr 2019'!P9,('CP Apr 2019'!P9*'CP Apr 2019'!N9/100),($C$5*'CP Apr 2019'!N9/100)))</f>
        <v>1740</v>
      </c>
      <c r="E15" s="136">
        <f>IF(AND('CP Apr 2019'!P9&gt;0,'CP Apr 2019'!R9&gt;0),IF($C$5&lt;'CP Apr 2019'!P9,0,IF($C$5&lt;=('CP Apr 2019'!R9+'CP Apr 2019'!P9),(($C$5-'CP Apr 2019'!P9)*'CP Apr 2019'!Q9/100),(('CP Apr 2019'!R9)*'CP Apr 2019'!Q9/100))),0)</f>
        <v>0</v>
      </c>
      <c r="F15" s="136">
        <f>IF(AND('CP Apr 2019'!Q9&gt;0,'CP Apr 2019'!S9&gt;0),IF($C$5&lt;('CP Apr 2019'!R9+'CP Apr 2019'!P9),0,IF($C$5&lt;=('CP Apr 2019'!T9+'CP Apr 2019'!R9+'CP Apr 2019'!P9),(($C$5-('CP Apr 2019'!R9+'CP Apr 2019'!P9))*'CP Apr 2019'!S9/100),('CP Apr 2019'!T9*'CP Apr 2019'!S9/100))),0)</f>
        <v>0</v>
      </c>
      <c r="G15" s="137">
        <v>0</v>
      </c>
      <c r="H15" s="136">
        <f>IF(AND('CP Apr 2019'!R9&gt;0,'CP Apr 2019'!T9&gt;0),IF(($C$5&lt;'CP Apr 2019'!T9),(0),($C$5-'CP Apr 2019'!T9)*'CP Apr 2019'!U9/100),IF(AND('CP Apr 2019'!R9&gt;0,'CP Apr 2019'!T9=""),IF(($C$5&lt;'CP Apr 2019'!R9+'CP Apr 2019'!P9),(0),(($C$5-('CP Apr 2019'!R9+'CP Apr 2019'!P9))*'CP Apr 2019'!S9/100)),IF(AND('CP Apr 2019'!P9&gt;0,'CP Apr 2019'!R9=""&gt;0),IF(($C$5&lt;'CP Apr 2019'!P9),(0),($C$5-'CP Apr 2019'!P9)*'CP Apr 2019'!Q9/100),0)))</f>
        <v>0</v>
      </c>
      <c r="I15" s="138">
        <f t="shared" si="0"/>
        <v>1858.3</v>
      </c>
      <c r="J15" s="138">
        <f t="shared" si="1"/>
        <v>6960</v>
      </c>
      <c r="K15" s="139">
        <f t="shared" si="2"/>
        <v>7433.2</v>
      </c>
      <c r="L15" s="135">
        <f>'CP Apr 2019'!BB9</f>
        <v>0</v>
      </c>
      <c r="M15" s="135">
        <f>'CP Apr 2019'!BC9</f>
        <v>0</v>
      </c>
      <c r="N15" s="135">
        <f>'CP Apr 2019'!BD9</f>
        <v>0</v>
      </c>
      <c r="O15" s="135">
        <f>'CP Apr 2019'!BE9</f>
        <v>22</v>
      </c>
      <c r="P15" s="135" t="str">
        <f t="shared" si="3"/>
        <v>Pay-on-time off usage</v>
      </c>
      <c r="Q15" s="135" t="s">
        <v>1519</v>
      </c>
      <c r="R15" s="138">
        <f t="shared" si="4"/>
        <v>7433.2</v>
      </c>
      <c r="S15" s="138">
        <f t="shared" si="5"/>
        <v>5902</v>
      </c>
      <c r="T15" s="139">
        <f t="shared" si="6"/>
        <v>8176.52</v>
      </c>
      <c r="U15" s="139">
        <f t="shared" si="7"/>
        <v>6492.2000000000007</v>
      </c>
      <c r="V15" s="165">
        <f>'CP Apr 2019'!BL9</f>
        <v>0</v>
      </c>
      <c r="W15" s="166" t="str">
        <f>'CP Apr 2019'!BM9</f>
        <v>n</v>
      </c>
    </row>
    <row r="16" spans="1:114" x14ac:dyDescent="0.15">
      <c r="A16" s="151" t="str">
        <f>'CP Apr 2019'!K10</f>
        <v>Lumo Energy</v>
      </c>
      <c r="B16" s="153" t="str">
        <f>'CP Apr 2019'!L10</f>
        <v>Value</v>
      </c>
      <c r="C16" s="136">
        <f>IF('CP Apr 2019'!BP10=0,91*'CP Apr 2019'!M10/100,(91*'CP Apr 2019'!M10/100)+'CP Apr 2019'!BP10/4)</f>
        <v>105.56</v>
      </c>
      <c r="D16" s="136">
        <f>IF('CP Apr 2019'!O10="",$C$5*'CP Apr 2019'!N10/100,IF($C$5&gt;='CP Apr 2019'!P10,('CP Apr 2019'!P10*'CP Apr 2019'!N10/100),($C$5*'CP Apr 2019'!N10/100)))</f>
        <v>1130</v>
      </c>
      <c r="E16" s="136">
        <f>IF(AND('CP Apr 2019'!P10&gt;0,'CP Apr 2019'!R10&gt;0),IF($C$5&lt;'CP Apr 2019'!P10,0,IF($C$5&lt;=('CP Apr 2019'!R10+'CP Apr 2019'!P10),(($C$5-'CP Apr 2019'!P10)*'CP Apr 2019'!Q10/100),(('CP Apr 2019'!R10)*'CP Apr 2019'!Q10/100))),0)</f>
        <v>0</v>
      </c>
      <c r="F16" s="136">
        <f>IF(AND('CP Apr 2019'!Q10&gt;0,'CP Apr 2019'!S10&gt;0),IF($C$5&lt;('CP Apr 2019'!R10+'CP Apr 2019'!P10),0,IF($C$5&lt;=('CP Apr 2019'!T10+'CP Apr 2019'!R10+'CP Apr 2019'!P10),(($C$5-('CP Apr 2019'!R10+'CP Apr 2019'!P10))*'CP Apr 2019'!S10/100),('CP Apr 2019'!T10*'CP Apr 2019'!S10/100))),0)</f>
        <v>0</v>
      </c>
      <c r="G16" s="137">
        <v>0</v>
      </c>
      <c r="H16" s="136">
        <f>IF(AND('CP Apr 2019'!R10&gt;0,'CP Apr 2019'!T10&gt;0),IF(($C$5&lt;'CP Apr 2019'!T10),(0),($C$5-'CP Apr 2019'!T10)*'CP Apr 2019'!U10/100),IF(AND('CP Apr 2019'!R10&gt;0,'CP Apr 2019'!T10=""),IF(($C$5&lt;'CP Apr 2019'!R10+'CP Apr 2019'!P10),(0),(($C$5-('CP Apr 2019'!R10+'CP Apr 2019'!P10))*'CP Apr 2019'!S10/100)),IF(AND('CP Apr 2019'!P10&gt;0,'CP Apr 2019'!R10=""&gt;0),IF(($C$5&lt;'CP Apr 2019'!P10),(0),($C$5-'CP Apr 2019'!P10)*'CP Apr 2019'!Q10/100),0)))</f>
        <v>0</v>
      </c>
      <c r="I16" s="138">
        <f t="shared" si="0"/>
        <v>1235.56</v>
      </c>
      <c r="J16" s="138">
        <f t="shared" si="1"/>
        <v>4520</v>
      </c>
      <c r="K16" s="139">
        <f t="shared" si="2"/>
        <v>4942.24</v>
      </c>
      <c r="L16" s="135">
        <f>'CP Apr 2019'!BB10</f>
        <v>0</v>
      </c>
      <c r="M16" s="135">
        <f>'CP Apr 2019'!BC10</f>
        <v>0</v>
      </c>
      <c r="N16" s="135">
        <f>'CP Apr 2019'!BD10</f>
        <v>3</v>
      </c>
      <c r="O16" s="135">
        <f>'CP Apr 2019'!BE10</f>
        <v>0</v>
      </c>
      <c r="P16" s="135" t="str">
        <f t="shared" si="3"/>
        <v>Pay-on-time off bill</v>
      </c>
      <c r="Q16" s="135" t="s">
        <v>1519</v>
      </c>
      <c r="R16" s="138">
        <f t="shared" si="4"/>
        <v>4942.24</v>
      </c>
      <c r="S16" s="138">
        <f t="shared" si="5"/>
        <v>4793.9727999999996</v>
      </c>
      <c r="T16" s="139">
        <f t="shared" si="6"/>
        <v>5436.4639999999999</v>
      </c>
      <c r="U16" s="139">
        <f t="shared" si="7"/>
        <v>5273.3700799999997</v>
      </c>
      <c r="V16" s="165">
        <f>'CP Apr 2019'!BL10</f>
        <v>0</v>
      </c>
      <c r="W16" s="166" t="str">
        <f>'CP Apr 2019'!BM10</f>
        <v>n</v>
      </c>
    </row>
    <row r="17" spans="1:23" x14ac:dyDescent="0.15">
      <c r="A17" s="151" t="str">
        <f>'CP Apr 2019'!K11</f>
        <v>Momentum Energy</v>
      </c>
      <c r="B17" s="153" t="str">
        <f>'CP Apr 2019'!L11</f>
        <v>SmilePower Flexi</v>
      </c>
      <c r="C17" s="136">
        <f>IF('CP Apr 2019'!BP11=0,91*'CP Apr 2019'!M11/100,(91*'CP Apr 2019'!M11/100)+'CP Apr 2019'!BP11/4)</f>
        <v>157.83949999999999</v>
      </c>
      <c r="D17" s="136">
        <f>IF('CP Apr 2019'!O11="",$C$5*'CP Apr 2019'!N11/100,IF($C$5&gt;='CP Apr 2019'!P11,('CP Apr 2019'!P11*'CP Apr 2019'!N11/100),($C$5*'CP Apr 2019'!N11/100)))</f>
        <v>964</v>
      </c>
      <c r="E17" s="136">
        <f>IF(AND('CP Apr 2019'!P11&gt;0,'CP Apr 2019'!R11&gt;0),IF($C$5&lt;'CP Apr 2019'!P11,0,IF($C$5&lt;=('CP Apr 2019'!R11+'CP Apr 2019'!P11),(($C$5-'CP Apr 2019'!P11)*'CP Apr 2019'!Q11/100),(('CP Apr 2019'!R11)*'CP Apr 2019'!Q11/100))),0)</f>
        <v>0</v>
      </c>
      <c r="F17" s="136">
        <f>IF(AND('CP Apr 2019'!Q11&gt;0,'CP Apr 2019'!S11&gt;0),IF($C$5&lt;('CP Apr 2019'!R11+'CP Apr 2019'!P11),0,IF($C$5&lt;=('CP Apr 2019'!T11+'CP Apr 2019'!R11+'CP Apr 2019'!P11),(($C$5-('CP Apr 2019'!R11+'CP Apr 2019'!P11))*'CP Apr 2019'!S11/100),('CP Apr 2019'!T11*'CP Apr 2019'!S11/100))),0)</f>
        <v>0</v>
      </c>
      <c r="G17" s="137">
        <v>0</v>
      </c>
      <c r="H17" s="136">
        <f>IF(AND('CP Apr 2019'!R11&gt;0,'CP Apr 2019'!T11&gt;0),IF(($C$5&lt;'CP Apr 2019'!T11),(0),($C$5-'CP Apr 2019'!T11)*'CP Apr 2019'!U11/100),IF(AND('CP Apr 2019'!R11&gt;0,'CP Apr 2019'!T11=""),IF(($C$5&lt;'CP Apr 2019'!R11+'CP Apr 2019'!P11),(0),(($C$5-('CP Apr 2019'!R11+'CP Apr 2019'!P11))*'CP Apr 2019'!S11/100)),IF(AND('CP Apr 2019'!P11&gt;0,'CP Apr 2019'!R11=""&gt;0),IF(($C$5&lt;'CP Apr 2019'!P11),(0),($C$5-'CP Apr 2019'!P11)*'CP Apr 2019'!Q11/100),0)))</f>
        <v>0</v>
      </c>
      <c r="I17" s="138">
        <f t="shared" si="0"/>
        <v>1121.8395</v>
      </c>
      <c r="J17" s="138">
        <f t="shared" si="1"/>
        <v>3856</v>
      </c>
      <c r="K17" s="139">
        <f t="shared" si="2"/>
        <v>4487.3580000000002</v>
      </c>
      <c r="L17" s="135">
        <f>'CP Apr 2019'!BB11</f>
        <v>0</v>
      </c>
      <c r="M17" s="135">
        <f>'CP Apr 2019'!BC11</f>
        <v>0</v>
      </c>
      <c r="N17" s="135">
        <f>'CP Apr 2019'!BD11</f>
        <v>0</v>
      </c>
      <c r="O17" s="135">
        <f>'CP Apr 2019'!BE11</f>
        <v>0</v>
      </c>
      <c r="P17" s="135" t="str">
        <f t="shared" si="3"/>
        <v>No discount</v>
      </c>
      <c r="Q17" s="135" t="s">
        <v>1519</v>
      </c>
      <c r="R17" s="138">
        <f t="shared" si="4"/>
        <v>4487.3580000000002</v>
      </c>
      <c r="S17" s="138">
        <f t="shared" si="5"/>
        <v>4487.3580000000002</v>
      </c>
      <c r="T17" s="139">
        <f t="shared" si="6"/>
        <v>4936.0938000000006</v>
      </c>
      <c r="U17" s="139">
        <f t="shared" si="7"/>
        <v>4936.0938000000006</v>
      </c>
      <c r="V17" s="165">
        <f>'CP Apr 2019'!BL11</f>
        <v>0</v>
      </c>
      <c r="W17" s="166" t="str">
        <f>'CP Apr 2019'!BM11</f>
        <v>n</v>
      </c>
    </row>
    <row r="18" spans="1:23" x14ac:dyDescent="0.15">
      <c r="A18" s="151" t="str">
        <f>'CP Apr 2019'!K12</f>
        <v>Next Business Energy</v>
      </c>
      <c r="B18" s="153" t="str">
        <f>'CP Apr 2019'!L12</f>
        <v>Pay on time</v>
      </c>
      <c r="C18" s="136">
        <f>IF('CP Apr 2019'!BP12=0,91*'CP Apr 2019'!M12/100,(91*'CP Apr 2019'!M12/100)+'CP Apr 2019'!BP12/4)</f>
        <v>131.04</v>
      </c>
      <c r="D18" s="136">
        <f>IF('CP Apr 2019'!O12="",$C$5*'CP Apr 2019'!N12/100,IF($C$5&gt;='CP Apr 2019'!P12,('CP Apr 2019'!P12*'CP Apr 2019'!N12/100),($C$5*'CP Apr 2019'!N12/100)))</f>
        <v>675</v>
      </c>
      <c r="E18" s="136">
        <f>IF(AND('CP Apr 2019'!P12&gt;0,'CP Apr 2019'!R12&gt;0),IF($C$5&lt;'CP Apr 2019'!P12,0,IF($C$5&lt;=('CP Apr 2019'!R12+'CP Apr 2019'!P12),(($C$5-'CP Apr 2019'!P12)*'CP Apr 2019'!Q12/100),(('CP Apr 2019'!R12)*'CP Apr 2019'!Q12/100))),0)</f>
        <v>0</v>
      </c>
      <c r="F18" s="136">
        <f>IF(AND('CP Apr 2019'!Q12&gt;0,'CP Apr 2019'!S12&gt;0),IF($C$5&lt;('CP Apr 2019'!R12+'CP Apr 2019'!P12),0,IF($C$5&lt;=('CP Apr 2019'!T12+'CP Apr 2019'!R12+'CP Apr 2019'!P12),(($C$5-('CP Apr 2019'!R12+'CP Apr 2019'!P12))*'CP Apr 2019'!S12/100),('CP Apr 2019'!T12*'CP Apr 2019'!S12/100))),0)</f>
        <v>0</v>
      </c>
      <c r="G18" s="137">
        <v>0</v>
      </c>
      <c r="H18" s="136">
        <f>IF(AND('CP Apr 2019'!R12&gt;0,'CP Apr 2019'!T12&gt;0),IF(($C$5&lt;'CP Apr 2019'!T12),(0),($C$5-'CP Apr 2019'!T12)*'CP Apr 2019'!U12/100),IF(AND('CP Apr 2019'!R12&gt;0,'CP Apr 2019'!T12=""),IF(($C$5&lt;'CP Apr 2019'!R12+'CP Apr 2019'!P12),(0),(($C$5-('CP Apr 2019'!R12+'CP Apr 2019'!P12))*'CP Apr 2019'!S12/100)),IF(AND('CP Apr 2019'!P12&gt;0,'CP Apr 2019'!R12=""&gt;0),IF(($C$5&lt;'CP Apr 2019'!P12),(0),($C$5-'CP Apr 2019'!P12)*'CP Apr 2019'!Q12/100),0)))</f>
        <v>625</v>
      </c>
      <c r="I18" s="138">
        <f t="shared" si="0"/>
        <v>1431.04</v>
      </c>
      <c r="J18" s="138">
        <f t="shared" si="1"/>
        <v>5200</v>
      </c>
      <c r="K18" s="139">
        <f t="shared" si="2"/>
        <v>5724.16</v>
      </c>
      <c r="L18" s="135">
        <f>'CP Apr 2019'!BB12</f>
        <v>0</v>
      </c>
      <c r="M18" s="135">
        <f>'CP Apr 2019'!BC12</f>
        <v>0</v>
      </c>
      <c r="N18" s="135">
        <f>'CP Apr 2019'!BD12</f>
        <v>7</v>
      </c>
      <c r="O18" s="135">
        <f>'CP Apr 2019'!BE12</f>
        <v>0</v>
      </c>
      <c r="P18" s="135" t="str">
        <f t="shared" si="3"/>
        <v>Pay-on-time off bill</v>
      </c>
      <c r="Q18" s="135" t="s">
        <v>1519</v>
      </c>
      <c r="R18" s="138">
        <f t="shared" si="4"/>
        <v>5724.16</v>
      </c>
      <c r="S18" s="138">
        <f t="shared" si="5"/>
        <v>5323.4687999999996</v>
      </c>
      <c r="T18" s="139">
        <f t="shared" si="6"/>
        <v>6296.576</v>
      </c>
      <c r="U18" s="139">
        <f t="shared" si="7"/>
        <v>5855.8156799999997</v>
      </c>
      <c r="V18" s="165">
        <f>'CP Apr 2019'!BL12</f>
        <v>24</v>
      </c>
      <c r="W18" s="166" t="str">
        <f>'CP Apr 2019'!BM12</f>
        <v>n</v>
      </c>
    </row>
    <row r="19" spans="1:23" x14ac:dyDescent="0.15">
      <c r="A19" s="151" t="str">
        <f>'CP Apr 2019'!K13</f>
        <v>Origin Energy</v>
      </c>
      <c r="B19" s="153" t="str">
        <f>'CP Apr 2019'!L13</f>
        <v>Business Saver</v>
      </c>
      <c r="C19" s="136">
        <f>IF('CP Apr 2019'!BP13=0,91*'CP Apr 2019'!M13/100,(91*'CP Apr 2019'!M13/100)+'CP Apr 2019'!BP13/4)</f>
        <v>136.92770000000002</v>
      </c>
      <c r="D19" s="136">
        <f>IF('CP Apr 2019'!O13="",$C$5*'CP Apr 2019'!N13/100,IF($C$5&gt;='CP Apr 2019'!P13,('CP Apr 2019'!P13*'CP Apr 2019'!N13/100),($C$5*'CP Apr 2019'!N13/100)))</f>
        <v>1390.5</v>
      </c>
      <c r="E19" s="136">
        <f>IF(AND('CP Apr 2019'!P13&gt;0,'CP Apr 2019'!R13&gt;0),IF($C$5&lt;'CP Apr 2019'!P13,0,IF($C$5&lt;=('CP Apr 2019'!R13+'CP Apr 2019'!P13),(($C$5-'CP Apr 2019'!P13)*'CP Apr 2019'!Q13/100),(('CP Apr 2019'!R13)*'CP Apr 2019'!Q13/100))),0)</f>
        <v>0</v>
      </c>
      <c r="F19" s="136">
        <f>IF(AND('CP Apr 2019'!Q13&gt;0,'CP Apr 2019'!S13&gt;0),IF($C$5&lt;('CP Apr 2019'!R13+'CP Apr 2019'!P13),0,IF($C$5&lt;=('CP Apr 2019'!T13+'CP Apr 2019'!R13+'CP Apr 2019'!P13),(($C$5-('CP Apr 2019'!R13+'CP Apr 2019'!P13))*'CP Apr 2019'!S13/100),('CP Apr 2019'!T13*'CP Apr 2019'!S13/100))),0)</f>
        <v>0</v>
      </c>
      <c r="G19" s="137">
        <v>0</v>
      </c>
      <c r="H19" s="136">
        <f>IF(AND('CP Apr 2019'!R13&gt;0,'CP Apr 2019'!T13&gt;0),IF(($C$5&lt;'CP Apr 2019'!T13),(0),($C$5-'CP Apr 2019'!T13)*'CP Apr 2019'!U13/100),IF(AND('CP Apr 2019'!R13&gt;0,'CP Apr 2019'!T13=""),IF(($C$5&lt;'CP Apr 2019'!R13+'CP Apr 2019'!P13),(0),(($C$5-('CP Apr 2019'!R13+'CP Apr 2019'!P13))*'CP Apr 2019'!S13/100)),IF(AND('CP Apr 2019'!P13&gt;0,'CP Apr 2019'!R13=""&gt;0),IF(($C$5&lt;'CP Apr 2019'!P13),(0),($C$5-'CP Apr 2019'!P13)*'CP Apr 2019'!Q13/100),0)))</f>
        <v>0</v>
      </c>
      <c r="I19" s="138">
        <f t="shared" si="0"/>
        <v>1527.4277</v>
      </c>
      <c r="J19" s="138">
        <f t="shared" si="1"/>
        <v>5562</v>
      </c>
      <c r="K19" s="139">
        <f t="shared" si="2"/>
        <v>6109.7107999999998</v>
      </c>
      <c r="L19" s="135">
        <f>'CP Apr 2019'!BB13</f>
        <v>0</v>
      </c>
      <c r="M19" s="135">
        <f>'CP Apr 2019'!BC13</f>
        <v>25</v>
      </c>
      <c r="N19" s="135">
        <f>'CP Apr 2019'!BD13</f>
        <v>0</v>
      </c>
      <c r="O19" s="135">
        <f>'CP Apr 2019'!BE13</f>
        <v>0</v>
      </c>
      <c r="P19" s="135" t="str">
        <f t="shared" si="3"/>
        <v>Guaranteed off usage</v>
      </c>
      <c r="Q19" s="135" t="s">
        <v>1519</v>
      </c>
      <c r="R19" s="138">
        <f t="shared" si="4"/>
        <v>4719.2107999999998</v>
      </c>
      <c r="S19" s="138">
        <f t="shared" si="5"/>
        <v>4719.2107999999998</v>
      </c>
      <c r="T19" s="139">
        <f t="shared" si="6"/>
        <v>5191.1318799999999</v>
      </c>
      <c r="U19" s="139">
        <f t="shared" si="7"/>
        <v>5191.1318799999999</v>
      </c>
      <c r="V19" s="165">
        <f>'CP Apr 2019'!BL13</f>
        <v>12</v>
      </c>
      <c r="W19" s="166" t="str">
        <f>'CP Apr 2019'!BM13</f>
        <v>y</v>
      </c>
    </row>
    <row r="20" spans="1:23" x14ac:dyDescent="0.15">
      <c r="A20" s="151" t="str">
        <f>'CP Apr 2019'!K14</f>
        <v>1st Energy</v>
      </c>
      <c r="B20" s="153" t="str">
        <f>'CP Apr 2019'!L14</f>
        <v>1st Saver</v>
      </c>
      <c r="C20" s="136">
        <f>IF('CP Apr 2019'!BP14=0,91*'CP Apr 2019'!M14/100,(91*'CP Apr 2019'!M14/100)+'CP Apr 2019'!BP14/4)</f>
        <v>136.19059999999999</v>
      </c>
      <c r="D20" s="136">
        <f>IF('CP Apr 2019'!O14="",$C$5*'CP Apr 2019'!N14/100,IF($C$5&gt;='CP Apr 2019'!P14,('CP Apr 2019'!P14*'CP Apr 2019'!N14/100),($C$5*'CP Apr 2019'!N14/100)))</f>
        <v>1416</v>
      </c>
      <c r="E20" s="136">
        <f>IF(AND('CP Apr 2019'!P14&gt;0,'CP Apr 2019'!R14&gt;0),IF($C$5&lt;'CP Apr 2019'!P14,0,IF($C$5&lt;=('CP Apr 2019'!R14+'CP Apr 2019'!P14),(($C$5-'CP Apr 2019'!P14)*'CP Apr 2019'!Q14/100),(('CP Apr 2019'!R14)*'CP Apr 2019'!Q14/100))),0)</f>
        <v>0</v>
      </c>
      <c r="F20" s="136">
        <f>IF(AND('CP Apr 2019'!Q14&gt;0,'CP Apr 2019'!S14&gt;0),IF($C$5&lt;('CP Apr 2019'!R14+'CP Apr 2019'!P14),0,IF($C$5&lt;=('CP Apr 2019'!T14+'CP Apr 2019'!R14+'CP Apr 2019'!P14),(($C$5-('CP Apr 2019'!R14+'CP Apr 2019'!P14))*'CP Apr 2019'!S14/100),('CP Apr 2019'!T14*'CP Apr 2019'!S14/100))),0)</f>
        <v>0</v>
      </c>
      <c r="G20" s="137">
        <v>0</v>
      </c>
      <c r="H20" s="136">
        <f>IF(AND('CP Apr 2019'!R14&gt;0,'CP Apr 2019'!T14&gt;0),IF(($C$5&lt;'CP Apr 2019'!T14),(0),($C$5-'CP Apr 2019'!T14)*'CP Apr 2019'!U14/100),IF(AND('CP Apr 2019'!R14&gt;0,'CP Apr 2019'!T14=""),IF(($C$5&lt;'CP Apr 2019'!R14+'CP Apr 2019'!P14),(0),(($C$5-('CP Apr 2019'!R14+'CP Apr 2019'!P14))*'CP Apr 2019'!S14/100)),IF(AND('CP Apr 2019'!P14&gt;0,'CP Apr 2019'!R14=""&gt;0),IF(($C$5&lt;'CP Apr 2019'!P14),(0),($C$5-'CP Apr 2019'!P14)*'CP Apr 2019'!Q14/100),0)))</f>
        <v>0</v>
      </c>
      <c r="I20" s="138">
        <f t="shared" si="0"/>
        <v>1552.1905999999999</v>
      </c>
      <c r="J20" s="138">
        <f t="shared" si="1"/>
        <v>5664</v>
      </c>
      <c r="K20" s="139">
        <f t="shared" si="2"/>
        <v>6208.7623999999996</v>
      </c>
      <c r="L20" s="135">
        <f>'CP Apr 2019'!BB14</f>
        <v>0</v>
      </c>
      <c r="M20" s="135">
        <f>'CP Apr 2019'!BC14</f>
        <v>0</v>
      </c>
      <c r="N20" s="135">
        <f>'CP Apr 2019'!BD14</f>
        <v>0</v>
      </c>
      <c r="O20" s="135">
        <f>'CP Apr 2019'!BE14</f>
        <v>20</v>
      </c>
      <c r="P20" s="135" t="str">
        <f t="shared" si="3"/>
        <v>Pay-on-time off usage</v>
      </c>
      <c r="Q20" s="135" t="s">
        <v>1519</v>
      </c>
      <c r="R20" s="138">
        <f t="shared" si="4"/>
        <v>6208.7623999999996</v>
      </c>
      <c r="S20" s="138">
        <f t="shared" si="5"/>
        <v>5075.9623999999994</v>
      </c>
      <c r="T20" s="139">
        <f t="shared" si="6"/>
        <v>6829.6386400000001</v>
      </c>
      <c r="U20" s="139">
        <f t="shared" si="7"/>
        <v>5583.5586400000002</v>
      </c>
      <c r="V20" s="165">
        <f>'CP Apr 2019'!BL14</f>
        <v>0</v>
      </c>
      <c r="W20" s="166" t="str">
        <f>'CP Apr 2019'!BM14</f>
        <v>n</v>
      </c>
    </row>
    <row r="21" spans="1:23" x14ac:dyDescent="0.15">
      <c r="A21" s="151" t="str">
        <f>'CP Apr 2019'!K15</f>
        <v>People Energy</v>
      </c>
      <c r="B21" s="153" t="str">
        <f>'CP Apr 2019'!L15</f>
        <v>Total saver</v>
      </c>
      <c r="C21" s="136">
        <f>IF('CP Apr 2019'!BP15=0,91*'CP Apr 2019'!M15/100,(91*'CP Apr 2019'!M15/100)+'CP Apr 2019'!BP15/4)</f>
        <v>165.38339999999999</v>
      </c>
      <c r="D21" s="136">
        <f>IF('CP Apr 2019'!O15="",$C$5*'CP Apr 2019'!N15/100,IF($C$5&gt;='CP Apr 2019'!P15,('CP Apr 2019'!P15*'CP Apr 2019'!N15/100),($C$5*'CP Apr 2019'!N15/100)))</f>
        <v>321.584</v>
      </c>
      <c r="E21" s="136">
        <f>IF(AND('CP Apr 2019'!P15&gt;0,'CP Apr 2019'!R15&gt;0),IF($C$5&lt;'CP Apr 2019'!P15,0,IF($C$5&lt;=('CP Apr 2019'!R15+'CP Apr 2019'!P15),(($C$5-'CP Apr 2019'!P15)*'CP Apr 2019'!Q15/100),(('CP Apr 2019'!R15)*'CP Apr 2019'!Q15/100))),0)</f>
        <v>0</v>
      </c>
      <c r="F21" s="136">
        <f>IF(AND('CP Apr 2019'!Q15&gt;0,'CP Apr 2019'!S15&gt;0),IF($C$5&lt;('CP Apr 2019'!R15+'CP Apr 2019'!P15),0,IF($C$5&lt;=('CP Apr 2019'!T15+'CP Apr 2019'!R15+'CP Apr 2019'!P15),(($C$5-('CP Apr 2019'!R15+'CP Apr 2019'!P15))*'CP Apr 2019'!S15/100),('CP Apr 2019'!T15*'CP Apr 2019'!S15/100))),0)</f>
        <v>0</v>
      </c>
      <c r="G21" s="137">
        <v>0</v>
      </c>
      <c r="H21" s="136">
        <f>IF(AND('CP Apr 2019'!R15&gt;0,'CP Apr 2019'!T15&gt;0),IF(($C$5&lt;'CP Apr 2019'!T15),(0),($C$5-'CP Apr 2019'!T15)*'CP Apr 2019'!U15/100),IF(AND('CP Apr 2019'!R15&gt;0,'CP Apr 2019'!T15=""),IF(($C$5&lt;'CP Apr 2019'!R15+'CP Apr 2019'!P15),(0),(($C$5-('CP Apr 2019'!R15+'CP Apr 2019'!P15))*'CP Apr 2019'!S15/100)),IF(AND('CP Apr 2019'!P15&gt;0,'CP Apr 2019'!R15=""&gt;0),IF(($C$5&lt;'CP Apr 2019'!P15),(0),($C$5-'CP Apr 2019'!P15)*'CP Apr 2019'!Q15/100),0)))</f>
        <v>1258.047</v>
      </c>
      <c r="I21" s="138">
        <f t="shared" si="0"/>
        <v>1745.0144</v>
      </c>
      <c r="J21" s="138">
        <f t="shared" si="1"/>
        <v>6318.5240000000003</v>
      </c>
      <c r="K21" s="139">
        <f t="shared" si="2"/>
        <v>6980.0576000000001</v>
      </c>
      <c r="L21" s="135">
        <f>'CP Apr 2019'!BB15</f>
        <v>0</v>
      </c>
      <c r="M21" s="135">
        <f>'CP Apr 2019'!BC15</f>
        <v>0</v>
      </c>
      <c r="N21" s="135">
        <f>'CP Apr 2019'!BD15</f>
        <v>30</v>
      </c>
      <c r="O21" s="135">
        <f>'CP Apr 2019'!BE15</f>
        <v>0</v>
      </c>
      <c r="P21" s="135" t="str">
        <f t="shared" si="3"/>
        <v>Pay-on-time off bill</v>
      </c>
      <c r="Q21" s="135" t="s">
        <v>1519</v>
      </c>
      <c r="R21" s="138">
        <f t="shared" si="4"/>
        <v>6980.0576000000001</v>
      </c>
      <c r="S21" s="138">
        <f t="shared" si="5"/>
        <v>4886.0403200000001</v>
      </c>
      <c r="T21" s="139">
        <f t="shared" si="6"/>
        <v>7678.063360000001</v>
      </c>
      <c r="U21" s="139">
        <f t="shared" si="7"/>
        <v>5374.6443520000003</v>
      </c>
      <c r="V21" s="165">
        <f>'CP Apr 2019'!BL15</f>
        <v>0</v>
      </c>
      <c r="W21" s="166" t="str">
        <f>'CP Apr 2019'!BM15</f>
        <v>n</v>
      </c>
    </row>
    <row r="22" spans="1:23" x14ac:dyDescent="0.15">
      <c r="A22" s="151" t="str">
        <f>'CP Apr 2019'!K16</f>
        <v>Powerdirect</v>
      </c>
      <c r="B22" s="153" t="str">
        <f>'CP Apr 2019'!L16</f>
        <v>Market offer</v>
      </c>
      <c r="C22" s="136">
        <f>IF('CP Apr 2019'!BP16=0,91*'CP Apr 2019'!M16/100,(91*'CP Apr 2019'!M16/100)+'CP Apr 2019'!BP16/4)</f>
        <v>154.97300000000001</v>
      </c>
      <c r="D22" s="136">
        <f>IF('CP Apr 2019'!O16="",$C$5*'CP Apr 2019'!N16/100,IF($C$5&gt;='CP Apr 2019'!P16,('CP Apr 2019'!P16*'CP Apr 2019'!N16/100),($C$5*'CP Apr 2019'!N16/100)))</f>
        <v>1520</v>
      </c>
      <c r="E22" s="136">
        <f>IF(AND('CP Apr 2019'!P16&gt;0,'CP Apr 2019'!R16&gt;0),IF($C$5&lt;'CP Apr 2019'!P16,0,IF($C$5&lt;=('CP Apr 2019'!R16+'CP Apr 2019'!P16),(($C$5-'CP Apr 2019'!P16)*'CP Apr 2019'!Q16/100),(('CP Apr 2019'!R16)*'CP Apr 2019'!Q16/100))),0)</f>
        <v>0</v>
      </c>
      <c r="F22" s="136">
        <f>IF(AND('CP Apr 2019'!Q16&gt;0,'CP Apr 2019'!S16&gt;0),IF($C$5&lt;('CP Apr 2019'!R16+'CP Apr 2019'!P16),0,IF($C$5&lt;=('CP Apr 2019'!T16+'CP Apr 2019'!R16+'CP Apr 2019'!P16),(($C$5-('CP Apr 2019'!R16+'CP Apr 2019'!P16))*'CP Apr 2019'!S16/100),('CP Apr 2019'!T16*'CP Apr 2019'!S16/100))),0)</f>
        <v>0</v>
      </c>
      <c r="G22" s="137">
        <v>0</v>
      </c>
      <c r="H22" s="136">
        <f>IF(AND('CP Apr 2019'!R16&gt;0,'CP Apr 2019'!T16&gt;0),IF(($C$5&lt;'CP Apr 2019'!T16),(0),($C$5-'CP Apr 2019'!T16)*'CP Apr 2019'!U16/100),IF(AND('CP Apr 2019'!R16&gt;0,'CP Apr 2019'!T16=""),IF(($C$5&lt;'CP Apr 2019'!R16+'CP Apr 2019'!P16),(0),(($C$5-('CP Apr 2019'!R16+'CP Apr 2019'!P16))*'CP Apr 2019'!S16/100)),IF(AND('CP Apr 2019'!P16&gt;0,'CP Apr 2019'!R16=""&gt;0),IF(($C$5&lt;'CP Apr 2019'!P16),(0),($C$5-'CP Apr 2019'!P16)*'CP Apr 2019'!Q16/100),0)))</f>
        <v>0</v>
      </c>
      <c r="I22" s="138">
        <f t="shared" si="0"/>
        <v>1674.973</v>
      </c>
      <c r="J22" s="138">
        <f t="shared" si="1"/>
        <v>6080</v>
      </c>
      <c r="K22" s="139">
        <f t="shared" si="2"/>
        <v>6699.8919999999998</v>
      </c>
      <c r="L22" s="135">
        <f>'CP Apr 2019'!BB16</f>
        <v>0</v>
      </c>
      <c r="M22" s="135">
        <f>'CP Apr 2019'!BC16</f>
        <v>38</v>
      </c>
      <c r="N22" s="135">
        <f>'CP Apr 2019'!BD16</f>
        <v>0</v>
      </c>
      <c r="O22" s="135">
        <f>'CP Apr 2019'!BE16</f>
        <v>0</v>
      </c>
      <c r="P22" s="135" t="str">
        <f t="shared" si="3"/>
        <v>Guaranteed off usage</v>
      </c>
      <c r="Q22" s="135" t="s">
        <v>1519</v>
      </c>
      <c r="R22" s="138">
        <f t="shared" si="4"/>
        <v>4389.4920000000002</v>
      </c>
      <c r="S22" s="138">
        <f t="shared" si="5"/>
        <v>4389.4920000000002</v>
      </c>
      <c r="T22" s="139">
        <f t="shared" si="6"/>
        <v>4828.4412000000002</v>
      </c>
      <c r="U22" s="139">
        <f t="shared" si="7"/>
        <v>4828.4412000000002</v>
      </c>
      <c r="V22" s="165">
        <f>'CP Apr 2019'!BL16</f>
        <v>0</v>
      </c>
      <c r="W22" s="166" t="str">
        <f>'CP Apr 2019'!BM16</f>
        <v>n</v>
      </c>
    </row>
    <row r="23" spans="1:23" x14ac:dyDescent="0.15">
      <c r="A23" s="151" t="str">
        <f>'CP Apr 2019'!K17</f>
        <v>Powershop</v>
      </c>
      <c r="B23" s="153" t="str">
        <f>'CP Apr 2019'!L17</f>
        <v>Auto Pay with Power Saver</v>
      </c>
      <c r="C23" s="136">
        <f>IF('CP Apr 2019'!BP17=0,91*'CP Apr 2019'!M17/100,(91*'CP Apr 2019'!M17/100)+'CP Apr 2019'!BP17/4)</f>
        <v>152.25210000000001</v>
      </c>
      <c r="D23" s="136">
        <f>IF('CP Apr 2019'!O17="",$C$5*'CP Apr 2019'!N17/100,IF($C$5&gt;='CP Apr 2019'!P17,('CP Apr 2019'!P17*'CP Apr 2019'!N17/100),($C$5*'CP Apr 2019'!N17/100)))</f>
        <v>1373.5</v>
      </c>
      <c r="E23" s="136">
        <f>IF(AND('CP Apr 2019'!P17&gt;0,'CP Apr 2019'!R17&gt;0),IF($C$5&lt;'CP Apr 2019'!P17,0,IF($C$5&lt;=('CP Apr 2019'!R17+'CP Apr 2019'!P17),(($C$5-'CP Apr 2019'!P17)*'CP Apr 2019'!Q17/100),(('CP Apr 2019'!R17)*'CP Apr 2019'!Q17/100))),0)</f>
        <v>0</v>
      </c>
      <c r="F23" s="136">
        <f>IF(AND('CP Apr 2019'!Q17&gt;0,'CP Apr 2019'!S17&gt;0),IF($C$5&lt;('CP Apr 2019'!R17+'CP Apr 2019'!P17),0,IF($C$5&lt;=('CP Apr 2019'!T17+'CP Apr 2019'!R17+'CP Apr 2019'!P17),(($C$5-('CP Apr 2019'!R17+'CP Apr 2019'!P17))*'CP Apr 2019'!S17/100),('CP Apr 2019'!T17*'CP Apr 2019'!S17/100))),0)</f>
        <v>0</v>
      </c>
      <c r="G23" s="137">
        <v>0</v>
      </c>
      <c r="H23" s="136">
        <f>IF(AND('CP Apr 2019'!R17&gt;0,'CP Apr 2019'!T17&gt;0),IF(($C$5&lt;'CP Apr 2019'!T17),(0),($C$5-'CP Apr 2019'!T17)*'CP Apr 2019'!U17/100),IF(AND('CP Apr 2019'!R17&gt;0,'CP Apr 2019'!T17=""),IF(($C$5&lt;'CP Apr 2019'!R17+'CP Apr 2019'!P17),(0),(($C$5-('CP Apr 2019'!R17+'CP Apr 2019'!P17))*'CP Apr 2019'!S17/100)),IF(AND('CP Apr 2019'!P17&gt;0,'CP Apr 2019'!R17=""&gt;0),IF(($C$5&lt;'CP Apr 2019'!P17),(0),($C$5-'CP Apr 2019'!P17)*'CP Apr 2019'!Q17/100),0)))</f>
        <v>0</v>
      </c>
      <c r="I23" s="138">
        <f t="shared" si="0"/>
        <v>1525.7520999999999</v>
      </c>
      <c r="J23" s="138">
        <f t="shared" si="1"/>
        <v>5494</v>
      </c>
      <c r="K23" s="139">
        <f t="shared" si="2"/>
        <v>6103.0083999999997</v>
      </c>
      <c r="L23" s="135">
        <f>'CP Apr 2019'!BB17</f>
        <v>0</v>
      </c>
      <c r="M23" s="135">
        <f>'CP Apr 2019'!BC17</f>
        <v>0</v>
      </c>
      <c r="N23" s="170">
        <f>'CP Apr 2019'!BD17</f>
        <v>19.5122</v>
      </c>
      <c r="O23" s="135">
        <f>'CP Apr 2019'!BE17</f>
        <v>0</v>
      </c>
      <c r="P23" s="135" t="str">
        <f t="shared" si="3"/>
        <v>Pay-on-time off bill</v>
      </c>
      <c r="Q23" s="135" t="s">
        <v>1519</v>
      </c>
      <c r="R23" s="138">
        <f t="shared" si="4"/>
        <v>6103.0083999999997</v>
      </c>
      <c r="S23" s="138">
        <f t="shared" si="5"/>
        <v>4912.1771949752001</v>
      </c>
      <c r="T23" s="139">
        <f t="shared" si="6"/>
        <v>6713.3092400000005</v>
      </c>
      <c r="U23" s="139">
        <f t="shared" si="7"/>
        <v>5403.3949144727203</v>
      </c>
      <c r="V23" s="165">
        <f>'CP Apr 2019'!BL17</f>
        <v>0</v>
      </c>
      <c r="W23" s="166" t="str">
        <f>'CP Apr 2019'!BM17</f>
        <v>n</v>
      </c>
    </row>
    <row r="24" spans="1:23" x14ac:dyDescent="0.15">
      <c r="A24" s="151" t="str">
        <f>'CP Apr 2019'!K18</f>
        <v>Red Energy</v>
      </c>
      <c r="B24" s="153" t="str">
        <f>'CP Apr 2019'!L18</f>
        <v>Living Energy Saver</v>
      </c>
      <c r="C24" s="136">
        <f>IF('CP Apr 2019'!BP18=0,91*'CP Apr 2019'!M18/100,(91*'CP Apr 2019'!M18/100)+'CP Apr 2019'!BP18/4)</f>
        <v>104.65</v>
      </c>
      <c r="D24" s="136">
        <f>IF('CP Apr 2019'!O18="",$C$5*'CP Apr 2019'!N18/100,IF($C$5&gt;='CP Apr 2019'!P18,('CP Apr 2019'!P18*'CP Apr 2019'!N18/100),($C$5*'CP Apr 2019'!N18/100)))</f>
        <v>1310</v>
      </c>
      <c r="E24" s="136">
        <f>IF(AND('CP Apr 2019'!P18&gt;0,'CP Apr 2019'!R18&gt;0),IF($C$5&lt;'CP Apr 2019'!P18,0,IF($C$5&lt;=('CP Apr 2019'!R18+'CP Apr 2019'!P18),(($C$5-'CP Apr 2019'!P18)*'CP Apr 2019'!Q18/100),(('CP Apr 2019'!R18)*'CP Apr 2019'!Q18/100))),0)</f>
        <v>0</v>
      </c>
      <c r="F24" s="136">
        <f>IF(AND('CP Apr 2019'!Q18&gt;0,'CP Apr 2019'!S18&gt;0),IF($C$5&lt;('CP Apr 2019'!R18+'CP Apr 2019'!P18),0,IF($C$5&lt;=('CP Apr 2019'!T18+'CP Apr 2019'!R18+'CP Apr 2019'!P18),(($C$5-('CP Apr 2019'!R18+'CP Apr 2019'!P18))*'CP Apr 2019'!S18/100),('CP Apr 2019'!T18*'CP Apr 2019'!S18/100))),0)</f>
        <v>0</v>
      </c>
      <c r="G24" s="137">
        <v>0</v>
      </c>
      <c r="H24" s="136">
        <f>IF(AND('CP Apr 2019'!R18&gt;0,'CP Apr 2019'!T18&gt;0),IF(($C$5&lt;'CP Apr 2019'!T18),(0),($C$5-'CP Apr 2019'!T18)*'CP Apr 2019'!U18/100),IF(AND('CP Apr 2019'!R18&gt;0,'CP Apr 2019'!T18=""),IF(($C$5&lt;'CP Apr 2019'!R18+'CP Apr 2019'!P18),(0),(($C$5-('CP Apr 2019'!R18+'CP Apr 2019'!P18))*'CP Apr 2019'!S18/100)),IF(AND('CP Apr 2019'!P18&gt;0,'CP Apr 2019'!R18=""&gt;0),IF(($C$5&lt;'CP Apr 2019'!P18),(0),($C$5-'CP Apr 2019'!P18)*'CP Apr 2019'!Q18/100),0)))</f>
        <v>0</v>
      </c>
      <c r="I24" s="138">
        <f t="shared" si="0"/>
        <v>1414.65</v>
      </c>
      <c r="J24" s="138">
        <f t="shared" si="1"/>
        <v>5240</v>
      </c>
      <c r="K24" s="139">
        <f t="shared" si="2"/>
        <v>5658.6</v>
      </c>
      <c r="L24" s="135">
        <f>'CP Apr 2019'!BB18</f>
        <v>0</v>
      </c>
      <c r="M24" s="135">
        <f>'CP Apr 2019'!BC18</f>
        <v>0</v>
      </c>
      <c r="N24" s="135">
        <f>'CP Apr 2019'!BD18</f>
        <v>10</v>
      </c>
      <c r="O24" s="135">
        <f>'CP Apr 2019'!BE18</f>
        <v>0</v>
      </c>
      <c r="P24" s="135" t="str">
        <f t="shared" si="3"/>
        <v>Pay-on-time off bill</v>
      </c>
      <c r="Q24" s="135" t="s">
        <v>1519</v>
      </c>
      <c r="R24" s="138">
        <f t="shared" si="4"/>
        <v>5658.6</v>
      </c>
      <c r="S24" s="138">
        <f t="shared" si="5"/>
        <v>5092.7400000000007</v>
      </c>
      <c r="T24" s="139">
        <f t="shared" si="6"/>
        <v>6224.4600000000009</v>
      </c>
      <c r="U24" s="139">
        <f t="shared" si="7"/>
        <v>5602.014000000001</v>
      </c>
      <c r="V24" s="165">
        <f>'CP Apr 2019'!BL18</f>
        <v>0</v>
      </c>
      <c r="W24" s="166" t="str">
        <f>'CP Apr 2019'!BM18</f>
        <v>n</v>
      </c>
    </row>
    <row r="25" spans="1:23" x14ac:dyDescent="0.15">
      <c r="A25" s="151" t="str">
        <f>'CP Apr 2019'!K19</f>
        <v>Simply Energy</v>
      </c>
      <c r="B25" s="153" t="str">
        <f>'CP Apr 2019'!L19</f>
        <v>Business Save</v>
      </c>
      <c r="C25" s="136">
        <f>IF('CP Apr 2019'!BP19=0,91*'CP Apr 2019'!M19/100,(91*'CP Apr 2019'!M19/100)+'CP Apr 2019'!BP19/4)</f>
        <v>121.08460000000001</v>
      </c>
      <c r="D25" s="136">
        <f>IF('CP Apr 2019'!O19="",$C$5*'CP Apr 2019'!N19/100,IF($C$5&gt;='CP Apr 2019'!P19,('CP Apr 2019'!P19*'CP Apr 2019'!N19/100),($C$5*'CP Apr 2019'!N19/100)))</f>
        <v>1872</v>
      </c>
      <c r="E25" s="136">
        <f>IF(AND('CP Apr 2019'!P19&gt;0,'CP Apr 2019'!R19&gt;0),IF($C$5&lt;'CP Apr 2019'!P19,0,IF($C$5&lt;=('CP Apr 2019'!R19+'CP Apr 2019'!P19),(($C$5-'CP Apr 2019'!P19)*'CP Apr 2019'!Q19/100),(('CP Apr 2019'!R19)*'CP Apr 2019'!Q19/100))),0)</f>
        <v>0</v>
      </c>
      <c r="F25" s="136">
        <f>IF(AND('CP Apr 2019'!Q19&gt;0,'CP Apr 2019'!S19&gt;0),IF($C$5&lt;('CP Apr 2019'!R19+'CP Apr 2019'!P19),0,IF($C$5&lt;=('CP Apr 2019'!T19+'CP Apr 2019'!R19+'CP Apr 2019'!P19),(($C$5-('CP Apr 2019'!R19+'CP Apr 2019'!P19))*'CP Apr 2019'!S19/100),('CP Apr 2019'!T19*'CP Apr 2019'!S19/100))),0)</f>
        <v>0</v>
      </c>
      <c r="G25" s="137">
        <v>0</v>
      </c>
      <c r="H25" s="136">
        <f>IF(AND('CP Apr 2019'!R19&gt;0,'CP Apr 2019'!T19&gt;0),IF(($C$5&lt;'CP Apr 2019'!T19),(0),($C$5-'CP Apr 2019'!T19)*'CP Apr 2019'!U19/100),IF(AND('CP Apr 2019'!R19&gt;0,'CP Apr 2019'!T19=""),IF(($C$5&lt;'CP Apr 2019'!R19+'CP Apr 2019'!P19),(0),(($C$5-('CP Apr 2019'!R19+'CP Apr 2019'!P19))*'CP Apr 2019'!S19/100)),IF(AND('CP Apr 2019'!P19&gt;0,'CP Apr 2019'!R19=""&gt;0),IF(($C$5&lt;'CP Apr 2019'!P19),(0),($C$5-'CP Apr 2019'!P19)*'CP Apr 2019'!Q19/100),0)))</f>
        <v>0</v>
      </c>
      <c r="I25" s="138">
        <f t="shared" si="0"/>
        <v>1993.0845999999999</v>
      </c>
      <c r="J25" s="138">
        <f t="shared" si="1"/>
        <v>7488</v>
      </c>
      <c r="K25" s="139">
        <f t="shared" si="2"/>
        <v>7972.3383999999996</v>
      </c>
      <c r="L25" s="135">
        <f>'CP Apr 2019'!BB19</f>
        <v>0</v>
      </c>
      <c r="M25" s="135">
        <f>'CP Apr 2019'!BC19</f>
        <v>35</v>
      </c>
      <c r="N25" s="135">
        <f>'CP Apr 2019'!BD19</f>
        <v>0</v>
      </c>
      <c r="O25" s="135">
        <f>'CP Apr 2019'!BE19</f>
        <v>0</v>
      </c>
      <c r="P25" s="135" t="str">
        <f t="shared" si="3"/>
        <v>Guaranteed off usage</v>
      </c>
      <c r="Q25" s="135" t="s">
        <v>1519</v>
      </c>
      <c r="R25" s="138">
        <f t="shared" si="4"/>
        <v>5351.5383999999995</v>
      </c>
      <c r="S25" s="138">
        <f t="shared" si="5"/>
        <v>5351.5383999999995</v>
      </c>
      <c r="T25" s="139">
        <f t="shared" si="6"/>
        <v>5886.6922400000003</v>
      </c>
      <c r="U25" s="139">
        <f t="shared" si="7"/>
        <v>5886.6922400000003</v>
      </c>
      <c r="V25" s="165">
        <f>'CP Apr 2019'!BL19</f>
        <v>0</v>
      </c>
      <c r="W25" s="166" t="str">
        <f>'CP Apr 2019'!BM19</f>
        <v>n</v>
      </c>
    </row>
    <row r="26" spans="1:23" x14ac:dyDescent="0.15">
      <c r="A26" s="151" t="str">
        <f>'CP Apr 2019'!K20</f>
        <v>Sumo Power</v>
      </c>
      <c r="B26" s="153" t="str">
        <f>'CP Apr 2019'!L20</f>
        <v>Business</v>
      </c>
      <c r="C26" s="136">
        <f>IF('CP Apr 2019'!BP20=0,91*'CP Apr 2019'!M20/100,(91*'CP Apr 2019'!M20/100)+'CP Apr 2019'!BP20/4)</f>
        <v>135.59</v>
      </c>
      <c r="D26" s="136">
        <f>IF('CP Apr 2019'!O20="",$C$5*'CP Apr 2019'!N20/100,IF($C$5&gt;='CP Apr 2019'!P20,('CP Apr 2019'!P20*'CP Apr 2019'!N20/100),($C$5*'CP Apr 2019'!N20/100)))</f>
        <v>1246.5000000000002</v>
      </c>
      <c r="E26" s="136">
        <f>IF(AND('CP Apr 2019'!P20&gt;0,'CP Apr 2019'!R20&gt;0),IF($C$5&lt;'CP Apr 2019'!P20,0,IF($C$5&lt;=('CP Apr 2019'!R20+'CP Apr 2019'!P20),(($C$5-'CP Apr 2019'!P20)*'CP Apr 2019'!Q20/100),(('CP Apr 2019'!R20)*'CP Apr 2019'!Q20/100))),0)</f>
        <v>0</v>
      </c>
      <c r="F26" s="136">
        <f>IF(AND('CP Apr 2019'!Q20&gt;0,'CP Apr 2019'!S20&gt;0),IF($C$5&lt;('CP Apr 2019'!R20+'CP Apr 2019'!P20),0,IF($C$5&lt;=('CP Apr 2019'!T20+'CP Apr 2019'!R20+'CP Apr 2019'!P20),(($C$5-('CP Apr 2019'!R20+'CP Apr 2019'!P20))*'CP Apr 2019'!S20/100),('CP Apr 2019'!T20*'CP Apr 2019'!S20/100))),0)</f>
        <v>0</v>
      </c>
      <c r="G26" s="137">
        <v>0</v>
      </c>
      <c r="H26" s="136">
        <f>IF(AND('CP Apr 2019'!R20&gt;0,'CP Apr 2019'!T20&gt;0),IF(($C$5&lt;'CP Apr 2019'!T20),(0),($C$5-'CP Apr 2019'!T20)*'CP Apr 2019'!U20/100),IF(AND('CP Apr 2019'!R20&gt;0,'CP Apr 2019'!T20=""),IF(($C$5&lt;'CP Apr 2019'!R20+'CP Apr 2019'!P20),(0),(($C$5-('CP Apr 2019'!R20+'CP Apr 2019'!P20))*'CP Apr 2019'!S20/100)),IF(AND('CP Apr 2019'!P20&gt;0,'CP Apr 2019'!R20=""&gt;0),IF(($C$5&lt;'CP Apr 2019'!P20),(0),($C$5-'CP Apr 2019'!P20)*'CP Apr 2019'!Q20/100),0)))</f>
        <v>415.5</v>
      </c>
      <c r="I26" s="138">
        <f t="shared" si="0"/>
        <v>1797.5900000000001</v>
      </c>
      <c r="J26" s="138">
        <f t="shared" si="1"/>
        <v>6648.0000000000009</v>
      </c>
      <c r="K26" s="139">
        <f t="shared" si="2"/>
        <v>7190.3600000000006</v>
      </c>
      <c r="L26" s="135">
        <f>'CP Apr 2019'!BB20</f>
        <v>0</v>
      </c>
      <c r="M26" s="135">
        <f>'CP Apr 2019'!BC20</f>
        <v>20</v>
      </c>
      <c r="N26" s="135">
        <f>'CP Apr 2019'!BD20</f>
        <v>0</v>
      </c>
      <c r="O26" s="135">
        <f>'CP Apr 2019'!BE20</f>
        <v>17</v>
      </c>
      <c r="P26" s="135" t="str">
        <f t="shared" si="3"/>
        <v>Guaranteed off usage</v>
      </c>
      <c r="Q26" s="135" t="s">
        <v>1519</v>
      </c>
      <c r="R26" s="498">
        <f>K26-((I26-C26)*M26/100)*4</f>
        <v>5860.76</v>
      </c>
      <c r="S26" s="498">
        <f>R26-((I26-C26)*O26/100)*4</f>
        <v>4730.6000000000004</v>
      </c>
      <c r="T26" s="139">
        <f t="shared" ref="T26:T29" si="8">R26*1.1</f>
        <v>6446.8360000000011</v>
      </c>
      <c r="U26" s="139">
        <f t="shared" ref="U26:U29" si="9">S26*1.1</f>
        <v>5203.6600000000008</v>
      </c>
      <c r="V26" s="165">
        <f>'CP Apr 2019'!BL20</f>
        <v>0</v>
      </c>
      <c r="W26" s="166" t="str">
        <f>'CP Apr 2019'!BM20</f>
        <v>n</v>
      </c>
    </row>
    <row r="27" spans="1:23" x14ac:dyDescent="0.15">
      <c r="A27" s="151" t="str">
        <f>'CP Apr 2019'!K21</f>
        <v>Blue NRG</v>
      </c>
      <c r="B27" s="153" t="str">
        <f>'CP Apr 2019'!L21</f>
        <v>Market offer</v>
      </c>
      <c r="C27" s="136">
        <f>IF('CP Apr 2019'!BP21=0,91*'CP Apr 2019'!M21/100,(91*'CP Apr 2019'!M21/100)+'CP Apr 2019'!BP21/4)</f>
        <v>140.84979999999999</v>
      </c>
      <c r="D27" s="136">
        <f>IF('CP Apr 2019'!O21="",$C$5*'CP Apr 2019'!N21/100,IF($C$5&gt;='CP Apr 2019'!P21,('CP Apr 2019'!P21*'CP Apr 2019'!N21/100),($C$5*'CP Apr 2019'!N21/100)))</f>
        <v>1073.5</v>
      </c>
      <c r="E27" s="136">
        <f>IF(AND('CP Apr 2019'!P21&gt;0,'CP Apr 2019'!R21&gt;0),IF($C$5&lt;'CP Apr 2019'!P21,0,IF($C$5&lt;=('CP Apr 2019'!R21+'CP Apr 2019'!P21),(($C$5-'CP Apr 2019'!P21)*'CP Apr 2019'!Q21/100),(('CP Apr 2019'!R21)*'CP Apr 2019'!Q21/100))),0)</f>
        <v>0</v>
      </c>
      <c r="F27" s="136">
        <f>IF(AND('CP Apr 2019'!Q21&gt;0,'CP Apr 2019'!S21&gt;0),IF($C$5&lt;('CP Apr 2019'!R21+'CP Apr 2019'!P21),0,IF($C$5&lt;=('CP Apr 2019'!T21+'CP Apr 2019'!R21+'CP Apr 2019'!P21),(($C$5-('CP Apr 2019'!R21+'CP Apr 2019'!P21))*'CP Apr 2019'!S21/100),('CP Apr 2019'!T21*'CP Apr 2019'!S21/100))),0)</f>
        <v>0</v>
      </c>
      <c r="G27" s="137">
        <v>0</v>
      </c>
      <c r="H27" s="136">
        <f>IF(AND('CP Apr 2019'!R21&gt;0,'CP Apr 2019'!T21&gt;0),IF(($C$5&lt;'CP Apr 2019'!T21),(0),($C$5-'CP Apr 2019'!T21)*'CP Apr 2019'!U21/100),IF(AND('CP Apr 2019'!R21&gt;0,'CP Apr 2019'!T21=""),IF(($C$5&lt;'CP Apr 2019'!R21+'CP Apr 2019'!P21),(0),(($C$5-('CP Apr 2019'!R21+'CP Apr 2019'!P21))*'CP Apr 2019'!S21/100)),IF(AND('CP Apr 2019'!P21&gt;0,'CP Apr 2019'!R21=""&gt;0),IF(($C$5&lt;'CP Apr 2019'!P21),(0),($C$5-'CP Apr 2019'!P21)*'CP Apr 2019'!Q21/100),0)))</f>
        <v>0</v>
      </c>
      <c r="I27" s="138">
        <f t="shared" si="0"/>
        <v>1214.3498</v>
      </c>
      <c r="J27" s="138">
        <f t="shared" si="1"/>
        <v>4294</v>
      </c>
      <c r="K27" s="139">
        <f t="shared" si="2"/>
        <v>4857.3991999999998</v>
      </c>
      <c r="L27" s="135">
        <f>'CP Apr 2019'!BB21</f>
        <v>0</v>
      </c>
      <c r="M27" s="135">
        <f>'CP Apr 2019'!BC21</f>
        <v>0</v>
      </c>
      <c r="N27" s="135">
        <f>'CP Apr 2019'!BD21</f>
        <v>0</v>
      </c>
      <c r="O27" s="135">
        <f>'CP Apr 2019'!BE21</f>
        <v>0</v>
      </c>
      <c r="P27" s="135" t="str">
        <f t="shared" si="3"/>
        <v>No discount</v>
      </c>
      <c r="Q27" s="135" t="s">
        <v>1519</v>
      </c>
      <c r="R27" s="138">
        <f t="shared" ref="R27:R29" si="10">IF(AND(P27="Guaranteed off bill",Q27="Inclusive"),((K27*1.1)-((K27*1.1)*L27/100))/1.1,IF(AND(P27="Guaranteed off usage",Q27="Inclusive"),((K27*1.1)-((J27*1.1)*M27/100))/1.1,IF(AND(P27="Guaranteed off bill",Q27="Exclusive"),K27-(K27*L27/100),IF(AND(P27="Guaranteed off usage",Q27="Exclusive"),K27-(J27*M27/100),IF(Q27="Inclusive",(K27*1.1)/1.1,K27)))))</f>
        <v>4857.3991999999998</v>
      </c>
      <c r="S27" s="138">
        <f t="shared" ref="S27:S29" si="11">IF(P27="Pay-on-time off bill",R27-(R27*N27/100),IF(P27="Pay-on-time off usage",R27-(J27*O27/100),R27))</f>
        <v>4857.3991999999998</v>
      </c>
      <c r="T27" s="139">
        <f t="shared" si="8"/>
        <v>5343.1391199999998</v>
      </c>
      <c r="U27" s="139">
        <f t="shared" si="9"/>
        <v>5343.1391199999998</v>
      </c>
      <c r="V27" s="165">
        <f>'CP Apr 2019'!BL21</f>
        <v>36</v>
      </c>
      <c r="W27" s="166" t="str">
        <f>'CP Apr 2019'!BM21</f>
        <v>n</v>
      </c>
    </row>
    <row r="28" spans="1:23" x14ac:dyDescent="0.15">
      <c r="A28" s="151" t="str">
        <f>'CP Apr 2019'!K22</f>
        <v>Tango Energy</v>
      </c>
      <c r="B28" s="153" t="str">
        <f>'CP Apr 2019'!L22</f>
        <v>Business Select</v>
      </c>
      <c r="C28" s="136">
        <f>IF('CP Apr 2019'!BP22=0,91*'CP Apr 2019'!M22/100,(91*'CP Apr 2019'!M22/100)+'CP Apr 2019'!BP22/4)</f>
        <v>130.13</v>
      </c>
      <c r="D28" s="136">
        <f>IF('CP Apr 2019'!O22="",$C$5*'CP Apr 2019'!N22/100,IF($C$5&gt;='CP Apr 2019'!P22,('CP Apr 2019'!P22*'CP Apr 2019'!N22/100),($C$5*'CP Apr 2019'!N22/100)))</f>
        <v>985</v>
      </c>
      <c r="E28" s="136">
        <f>IF(AND('CP Apr 2019'!P22&gt;0,'CP Apr 2019'!R22&gt;0),IF($C$5&lt;'CP Apr 2019'!P22,0,IF($C$5&lt;=('CP Apr 2019'!R22+'CP Apr 2019'!P22),(($C$5-'CP Apr 2019'!P22)*'CP Apr 2019'!Q22/100),(('CP Apr 2019'!R22)*'CP Apr 2019'!Q22/100))),0)</f>
        <v>0</v>
      </c>
      <c r="F28" s="136">
        <f>IF(AND('CP Apr 2019'!Q22&gt;0,'CP Apr 2019'!S22&gt;0),IF($C$5&lt;('CP Apr 2019'!R22+'CP Apr 2019'!P22),0,IF($C$5&lt;=('CP Apr 2019'!T22+'CP Apr 2019'!R22+'CP Apr 2019'!P22),(($C$5-('CP Apr 2019'!R22+'CP Apr 2019'!P22))*'CP Apr 2019'!S22/100),('CP Apr 2019'!T22*'CP Apr 2019'!S22/100))),0)</f>
        <v>0</v>
      </c>
      <c r="G28" s="137">
        <v>0</v>
      </c>
      <c r="H28" s="136">
        <f>IF(AND('CP Apr 2019'!R22&gt;0,'CP Apr 2019'!T22&gt;0),IF(($C$5&lt;'CP Apr 2019'!T22),(0),($C$5-'CP Apr 2019'!T22)*'CP Apr 2019'!U22/100),IF(AND('CP Apr 2019'!R22&gt;0,'CP Apr 2019'!T22=""),IF(($C$5&lt;'CP Apr 2019'!R22+'CP Apr 2019'!P22),(0),(($C$5-('CP Apr 2019'!R22+'CP Apr 2019'!P22))*'CP Apr 2019'!S22/100)),IF(AND('CP Apr 2019'!P22&gt;0,'CP Apr 2019'!R22=""&gt;0),IF(($C$5&lt;'CP Apr 2019'!P22),(0),($C$5-'CP Apr 2019'!P22)*'CP Apr 2019'!Q22/100),0)))</f>
        <v>0</v>
      </c>
      <c r="I28" s="138">
        <f t="shared" si="0"/>
        <v>1115.1300000000001</v>
      </c>
      <c r="J28" s="138">
        <f t="shared" si="1"/>
        <v>3940.0000000000005</v>
      </c>
      <c r="K28" s="139">
        <f t="shared" si="2"/>
        <v>4460.5200000000004</v>
      </c>
      <c r="L28" s="135">
        <f>'CP Apr 2019'!BB22</f>
        <v>0</v>
      </c>
      <c r="M28" s="135">
        <f>'CP Apr 2019'!BC22</f>
        <v>0</v>
      </c>
      <c r="N28" s="135">
        <f>'CP Apr 2019'!BD22</f>
        <v>0</v>
      </c>
      <c r="O28" s="135">
        <f>'CP Apr 2019'!BE22</f>
        <v>0</v>
      </c>
      <c r="P28" s="135" t="str">
        <f t="shared" si="3"/>
        <v>No discount</v>
      </c>
      <c r="Q28" s="135" t="s">
        <v>1519</v>
      </c>
      <c r="R28" s="138">
        <f t="shared" si="10"/>
        <v>4460.5200000000004</v>
      </c>
      <c r="S28" s="138">
        <f t="shared" si="11"/>
        <v>4460.5200000000004</v>
      </c>
      <c r="T28" s="139">
        <f t="shared" si="8"/>
        <v>4906.572000000001</v>
      </c>
      <c r="U28" s="139">
        <f t="shared" si="9"/>
        <v>4906.572000000001</v>
      </c>
      <c r="V28" s="165">
        <f>'CP Apr 2019'!BL22</f>
        <v>0</v>
      </c>
      <c r="W28" s="166" t="str">
        <f>'CP Apr 2019'!BM22</f>
        <v>n</v>
      </c>
    </row>
    <row r="29" spans="1:23" ht="15" thickBot="1" x14ac:dyDescent="0.2">
      <c r="A29" s="152" t="str">
        <f>'CP Apr 2019'!K23</f>
        <v>Amaysim</v>
      </c>
      <c r="B29" s="155" t="str">
        <f>'CP Apr 2019'!L23</f>
        <v>Business as you go</v>
      </c>
      <c r="C29" s="145">
        <f>IF('CP Apr 2019'!BP23=0,91*'CP Apr 2019'!M23/100,(91*'CP Apr 2019'!M23/100)+'CP Apr 2019'!BP23/4)</f>
        <v>113.113</v>
      </c>
      <c r="D29" s="145">
        <f>IF('CP Apr 2019'!O23="",$C$5*'CP Apr 2019'!N23/100,IF($C$5&gt;='CP Apr 2019'!P23,('CP Apr 2019'!P23*'CP Apr 2019'!N23/100),($C$5*'CP Apr 2019'!N23/100)))</f>
        <v>1095</v>
      </c>
      <c r="E29" s="145">
        <f>IF(AND('CP Apr 2019'!P23&gt;0,'CP Apr 2019'!R23&gt;0),IF($C$5&lt;'CP Apr 2019'!P23,0,IF($C$5&lt;=('CP Apr 2019'!R23+'CP Apr 2019'!P23),(($C$5-'CP Apr 2019'!P23)*'CP Apr 2019'!Q23/100),(('CP Apr 2019'!R23)*'CP Apr 2019'!Q23/100))),0)</f>
        <v>0</v>
      </c>
      <c r="F29" s="145">
        <f>IF(AND('CP Apr 2019'!Q23&gt;0,'CP Apr 2019'!S23&gt;0),IF($C$5&lt;('CP Apr 2019'!R23+'CP Apr 2019'!P23),0,IF($C$5&lt;=('CP Apr 2019'!T23+'CP Apr 2019'!R23+'CP Apr 2019'!P23),(($C$5-('CP Apr 2019'!R23+'CP Apr 2019'!P23))*'CP Apr 2019'!S23/100),('CP Apr 2019'!T23*'CP Apr 2019'!S23/100))),0)</f>
        <v>0</v>
      </c>
      <c r="G29" s="146">
        <v>0</v>
      </c>
      <c r="H29" s="145">
        <f>IF(AND('CP Apr 2019'!R23&gt;0,'CP Apr 2019'!T23&gt;0),IF(($C$5&lt;'CP Apr 2019'!T23),(0),($C$5-'CP Apr 2019'!T23)*'CP Apr 2019'!U23/100),IF(AND('CP Apr 2019'!R23&gt;0,'CP Apr 2019'!T23=""),IF(($C$5&lt;'CP Apr 2019'!R23+'CP Apr 2019'!P23),(0),(($C$5-('CP Apr 2019'!R23+'CP Apr 2019'!P23))*'CP Apr 2019'!S23/100)),IF(AND('CP Apr 2019'!P23&gt;0,'CP Apr 2019'!R23=""&gt;0),IF(($C$5&lt;'CP Apr 2019'!P23),(0),($C$5-'CP Apr 2019'!P23)*'CP Apr 2019'!Q23/100),0)))</f>
        <v>0</v>
      </c>
      <c r="I29" s="147">
        <f t="shared" si="0"/>
        <v>1208.1130000000001</v>
      </c>
      <c r="J29" s="147">
        <f t="shared" si="1"/>
        <v>4380</v>
      </c>
      <c r="K29" s="148">
        <f t="shared" si="2"/>
        <v>4832.4520000000002</v>
      </c>
      <c r="L29" s="144">
        <f>'CP Apr 2019'!BB23</f>
        <v>0</v>
      </c>
      <c r="M29" s="144">
        <f>'CP Apr 2019'!BC23</f>
        <v>0</v>
      </c>
      <c r="N29" s="144">
        <f>'CP Apr 2019'!BD23</f>
        <v>0</v>
      </c>
      <c r="O29" s="144">
        <f>'CP Apr 2019'!BE23</f>
        <v>0</v>
      </c>
      <c r="P29" s="144" t="str">
        <f t="shared" si="3"/>
        <v>No discount</v>
      </c>
      <c r="Q29" s="144" t="s">
        <v>1519</v>
      </c>
      <c r="R29" s="147">
        <f t="shared" si="10"/>
        <v>4832.4520000000002</v>
      </c>
      <c r="S29" s="147">
        <f t="shared" si="11"/>
        <v>4832.4520000000002</v>
      </c>
      <c r="T29" s="148">
        <f t="shared" si="8"/>
        <v>5315.6972000000005</v>
      </c>
      <c r="U29" s="148">
        <f t="shared" si="9"/>
        <v>5315.6972000000005</v>
      </c>
      <c r="V29" s="168">
        <f>'CP Apr 2019'!BL23</f>
        <v>0</v>
      </c>
      <c r="W29" s="169" t="str">
        <f>'CP Apr 2019'!BM23</f>
        <v>n</v>
      </c>
    </row>
    <row r="30" spans="1:23" x14ac:dyDescent="0.15">
      <c r="A30" s="188"/>
      <c r="B30" s="188"/>
      <c r="C30" s="188"/>
      <c r="D30" s="188"/>
      <c r="E30" s="188"/>
      <c r="F30" s="188"/>
      <c r="G30" s="189"/>
      <c r="H30" s="189"/>
      <c r="I30" s="190"/>
      <c r="J30" s="190"/>
      <c r="K30" s="188"/>
      <c r="L30" s="188"/>
      <c r="M30" s="188"/>
      <c r="N30" s="188"/>
      <c r="O30" s="188"/>
      <c r="P30" s="188"/>
      <c r="Q30" s="188"/>
      <c r="R30" s="188"/>
      <c r="S30" s="188"/>
      <c r="T30" s="188"/>
      <c r="U30" s="188"/>
      <c r="V30" s="188"/>
      <c r="W30" s="188"/>
    </row>
    <row r="31" spans="1:23" ht="15" thickBot="1" x14ac:dyDescent="0.2">
      <c r="C31" s="191"/>
      <c r="D31" s="191"/>
      <c r="E31" s="191"/>
      <c r="F31" s="191"/>
      <c r="G31" s="191"/>
      <c r="H31" s="191"/>
      <c r="I31" s="192"/>
      <c r="J31" s="192"/>
    </row>
    <row r="32" spans="1:23" x14ac:dyDescent="0.15">
      <c r="A32" s="109" t="s">
        <v>13</v>
      </c>
      <c r="B32" s="110"/>
      <c r="C32" s="110"/>
      <c r="D32" s="115"/>
      <c r="E32" s="115"/>
      <c r="F32" s="115"/>
      <c r="G32" s="115"/>
      <c r="H32" s="115"/>
      <c r="I32" s="116"/>
      <c r="J32" s="116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0"/>
      <c r="V32" s="110"/>
      <c r="W32" s="112"/>
    </row>
    <row r="33" spans="1:114" x14ac:dyDescent="0.15">
      <c r="A33" s="113" t="s">
        <v>110</v>
      </c>
      <c r="B33" s="111"/>
      <c r="C33" s="119">
        <v>5000</v>
      </c>
      <c r="D33" s="117"/>
      <c r="E33" s="117"/>
      <c r="F33" s="117"/>
      <c r="G33" s="117"/>
      <c r="H33" s="117"/>
      <c r="I33" s="118"/>
      <c r="J33" s="118"/>
      <c r="K33" s="111"/>
      <c r="L33" s="111"/>
      <c r="M33" s="111"/>
      <c r="N33" s="111"/>
      <c r="O33" s="111"/>
      <c r="P33" s="111"/>
      <c r="Q33" s="111"/>
      <c r="R33" s="111"/>
      <c r="S33" s="111"/>
      <c r="T33" s="111"/>
      <c r="U33" s="111"/>
      <c r="V33" s="111"/>
      <c r="W33" s="114"/>
    </row>
    <row r="34" spans="1:114" x14ac:dyDescent="0.15">
      <c r="A34" s="113" t="s">
        <v>176</v>
      </c>
      <c r="B34" s="111"/>
      <c r="C34" s="120">
        <v>0.7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4"/>
    </row>
    <row r="35" spans="1:114" x14ac:dyDescent="0.15">
      <c r="A35" s="113" t="s">
        <v>20</v>
      </c>
      <c r="B35" s="111"/>
      <c r="C35" s="120">
        <v>0.3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4"/>
    </row>
    <row r="36" spans="1:114" x14ac:dyDescent="0.15">
      <c r="A36" s="113"/>
      <c r="B36" s="111"/>
      <c r="C36" s="117"/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4"/>
    </row>
    <row r="37" spans="1:114" s="193" customFormat="1" ht="75" x14ac:dyDescent="0.15">
      <c r="A37" s="156" t="s">
        <v>14</v>
      </c>
      <c r="B37" s="157" t="s">
        <v>15</v>
      </c>
      <c r="C37" s="158" t="s">
        <v>5</v>
      </c>
      <c r="D37" s="158" t="s">
        <v>16</v>
      </c>
      <c r="E37" s="158" t="s">
        <v>554</v>
      </c>
      <c r="F37" s="158" t="s">
        <v>52</v>
      </c>
      <c r="G37" s="158" t="s">
        <v>555</v>
      </c>
      <c r="H37" s="158" t="s">
        <v>13</v>
      </c>
      <c r="I37" s="158" t="s">
        <v>556</v>
      </c>
      <c r="J37" s="478" t="s">
        <v>1515</v>
      </c>
      <c r="K37" s="159" t="s">
        <v>28</v>
      </c>
      <c r="L37" s="160" t="s">
        <v>29</v>
      </c>
      <c r="M37" s="160" t="s">
        <v>30</v>
      </c>
      <c r="N37" s="160" t="s">
        <v>31</v>
      </c>
      <c r="O37" s="160" t="s">
        <v>1</v>
      </c>
      <c r="P37" s="426" t="s">
        <v>1516</v>
      </c>
      <c r="Q37" s="426" t="s">
        <v>1517</v>
      </c>
      <c r="R37" s="161" t="s">
        <v>32</v>
      </c>
      <c r="S37" s="161" t="s">
        <v>112</v>
      </c>
      <c r="T37" s="162" t="s">
        <v>11</v>
      </c>
      <c r="U37" s="162" t="s">
        <v>12</v>
      </c>
      <c r="V37" s="160" t="s">
        <v>2</v>
      </c>
      <c r="W37" s="163" t="s">
        <v>19</v>
      </c>
      <c r="X37" s="185"/>
      <c r="Y37" s="185"/>
      <c r="Z37" s="185"/>
      <c r="AA37" s="185"/>
      <c r="AB37" s="185"/>
      <c r="AC37" s="185"/>
      <c r="AD37" s="185"/>
      <c r="AE37" s="185"/>
      <c r="AF37" s="185"/>
      <c r="AG37" s="185"/>
      <c r="AH37" s="185"/>
      <c r="AI37" s="185"/>
      <c r="AJ37" s="185"/>
      <c r="AK37" s="185"/>
      <c r="AL37" s="185"/>
      <c r="AM37" s="185"/>
      <c r="AN37" s="185"/>
      <c r="AO37" s="185"/>
      <c r="AP37" s="185"/>
      <c r="AQ37" s="185"/>
      <c r="AR37" s="185"/>
      <c r="AS37" s="185"/>
      <c r="AT37" s="185"/>
      <c r="AU37" s="185"/>
      <c r="AV37" s="185"/>
      <c r="AW37" s="185"/>
      <c r="AX37" s="185"/>
      <c r="AY37" s="185"/>
      <c r="AZ37" s="185"/>
      <c r="BA37" s="185"/>
      <c r="BB37" s="185"/>
      <c r="BC37" s="185"/>
      <c r="BD37" s="185"/>
      <c r="BE37" s="185"/>
      <c r="BF37" s="185"/>
      <c r="BG37" s="185"/>
      <c r="BH37" s="185"/>
      <c r="BI37" s="185"/>
      <c r="BJ37" s="185"/>
      <c r="BK37" s="185"/>
      <c r="BL37" s="185"/>
      <c r="BM37" s="185"/>
      <c r="BN37" s="185"/>
      <c r="BO37" s="185"/>
      <c r="BP37" s="185"/>
      <c r="BQ37" s="185"/>
      <c r="BR37" s="185"/>
      <c r="BS37" s="185"/>
      <c r="BT37" s="185"/>
      <c r="BU37" s="185"/>
      <c r="BV37" s="185"/>
      <c r="BW37" s="185"/>
      <c r="BX37" s="185"/>
      <c r="BY37" s="185"/>
      <c r="BZ37" s="185"/>
      <c r="CA37" s="185"/>
      <c r="CB37" s="185"/>
      <c r="CC37" s="185"/>
      <c r="CD37" s="185"/>
      <c r="CE37" s="185"/>
      <c r="CF37" s="185"/>
      <c r="CG37" s="185"/>
      <c r="CH37" s="185"/>
      <c r="CI37" s="185"/>
      <c r="CJ37" s="185"/>
      <c r="CK37" s="185"/>
      <c r="CL37" s="185"/>
      <c r="CM37" s="185"/>
      <c r="CN37" s="185"/>
      <c r="CO37" s="185"/>
      <c r="CP37" s="185"/>
      <c r="CQ37" s="185"/>
      <c r="CR37" s="185"/>
      <c r="CS37" s="185"/>
      <c r="CT37" s="185"/>
      <c r="CU37" s="185"/>
      <c r="CV37" s="185"/>
      <c r="CW37" s="185"/>
      <c r="CX37" s="185"/>
      <c r="CY37" s="185"/>
      <c r="CZ37" s="185"/>
      <c r="DA37" s="185"/>
      <c r="DB37" s="185"/>
      <c r="DC37" s="185"/>
      <c r="DD37" s="185"/>
      <c r="DE37" s="185"/>
      <c r="DF37" s="185"/>
      <c r="DG37" s="185"/>
      <c r="DH37" s="185"/>
      <c r="DI37" s="185"/>
      <c r="DJ37" s="185"/>
    </row>
    <row r="38" spans="1:114" x14ac:dyDescent="0.15">
      <c r="A38" s="151" t="str">
        <f>'CP Apr 2019'!K24</f>
        <v>AGL</v>
      </c>
      <c r="B38" s="153" t="str">
        <f>'CP Apr 2019'!L24</f>
        <v>Business Savers</v>
      </c>
      <c r="C38" s="178">
        <f>IF('CP Apr 2019'!BP24=0,91*'CP Apr 2019'!M24/100,(91*'CP Apr 2019'!M24/100)+'CP Apr 2019'!BP24/4)</f>
        <v>154.97300000000001</v>
      </c>
      <c r="D38" s="178">
        <f>IF('CP Apr 2019'!O24="",$C$33*$C$34*'CP Apr 2019'!N24/100,IF($C$33*$C$34&gt;='CP Apr 2019'!P24,('CP Apr 2019'!P24*'CP Apr 2019'!N24/100),($C$33*$C$34*'CP Apr 2019'!N24/100)))</f>
        <v>1064</v>
      </c>
      <c r="E38" s="178">
        <f>IF(AND('CP Apr 2019'!P24&gt;0,'CP Apr 2019'!R24&gt;0),IF($C$33*$C$34&lt;'CP Apr 2019'!P24,0,IF($C$33*$C$34&lt;=('CP Apr 2019'!R24+'CP Apr 2019'!P24),(($C$33*$C$34-'CP Apr 2019'!P24)*'CP Apr 2019'!Q24/100),(('CP Apr 2019'!R24)*'CP Apr 2019'!Q24/100))),0)</f>
        <v>0</v>
      </c>
      <c r="F38" s="178">
        <f>IF(AND('CP Apr 2019'!Q24&gt;0,'CP Apr 2019'!S24&gt;0),IF($C$33*$C$34&lt;('CP Apr 2019'!R24+'CP Apr 2019'!P24),0,IF($C$33*$C$34&lt;=('CP Apr 2019'!T24+'CP Apr 2019'!R24+'CP Apr 2019'!P24),(($C$33*$C$34-('CP Apr 2019'!R24+'CP Apr 2019'!P24))*'CP Apr 2019'!S24/100),('CP Apr 2019'!T24*'CP Apr 2019'!S24/100))),0)</f>
        <v>0</v>
      </c>
      <c r="G38" s="256">
        <f>IF(AND('CP Apr 2019'!R24&gt;0,'CP Apr 2019'!T24&gt;0),IF(($C$33*$C$34&lt;'CP Apr 2019'!T24),(0),($C$33*$C$34-'CP Apr 2019'!T24)*'CP Apr 2019'!U24/100),IF(AND('CP Apr 2019'!R24&gt;0,'CP Apr 2019'!T24=""),IF(($C$33*$C$34&lt;'CP Apr 2019'!R24+'CP Apr 2019'!P24),(0),(($C$33*$C$34-('CP Apr 2019'!R24+'CP Apr 2019'!P24))*'CP Apr 2019'!S24/100)),IF(AND('CP Apr 2019'!P24&gt;0,'CP Apr 2019'!R24=""&gt;0),IF(($C$33*$C$34&lt;'CP Apr 2019'!P24),(0),($C$33*$C$34-'CP Apr 2019'!P24)*'CP Apr 2019'!Q24/100),0)))</f>
        <v>0</v>
      </c>
      <c r="H38" s="136">
        <f>($C$33*$C$35)*'CP Apr 2019'!AF24/100</f>
        <v>280.5</v>
      </c>
      <c r="I38" s="138">
        <f>SUM(C38:H38)</f>
        <v>1499.473</v>
      </c>
      <c r="J38" s="180">
        <f>(I38-C38)*4</f>
        <v>5378</v>
      </c>
      <c r="K38" s="139">
        <f>I38*4</f>
        <v>5997.8919999999998</v>
      </c>
      <c r="L38" s="135">
        <f>'CP Apr 2019'!BB24</f>
        <v>0</v>
      </c>
      <c r="M38" s="135">
        <f>'CP Apr 2019'!BC24</f>
        <v>34</v>
      </c>
      <c r="N38" s="135">
        <f>'CP Apr 2019'!BD24</f>
        <v>0</v>
      </c>
      <c r="O38" s="135">
        <f>'CP Apr 2019'!BE24</f>
        <v>0</v>
      </c>
      <c r="P38" s="135" t="str">
        <f>IF(SUM(L38:O38)=0,"No discount",IF(L38&gt;0,"Guaranteed off bill",IF(M38&gt;0,"Guaranteed off usage",IF(N38&gt;0,"Pay-on-time off bill","Pay-on-time off usage"))))</f>
        <v>Guaranteed off usage</v>
      </c>
      <c r="Q38" s="135" t="s">
        <v>1519</v>
      </c>
      <c r="R38" s="138">
        <f>IF(AND(P38="Guaranteed off bill",Q38="Inclusive"),((K38*1.1)-((K38*1.1)*L38/100))/1.1,IF(AND(P38="Guaranteed off usage",Q38="Inclusive"),((K38*1.1)-((J38*1.1)*M38/100))/1.1,IF(AND(P38="Guaranteed off bill",Q38="Exclusive"),K38-(K38*L38/100),IF(AND(P38="Guaranteed off usage",Q38="Exclusive"),K38-(J38*M38/100),IF(Q38="Inclusive",(K38*1.1)/1.1,K38)))))</f>
        <v>4169.3719999999994</v>
      </c>
      <c r="S38" s="138">
        <f>IF(P38="Pay-on-time off bill",R38-(R38*N38/100),IF(P38="Pay-on-time off usage",R38-(J38*O38/100),R38))</f>
        <v>4169.3719999999994</v>
      </c>
      <c r="T38" s="139">
        <f>R38*1.1</f>
        <v>4586.3091999999997</v>
      </c>
      <c r="U38" s="139">
        <f>S38*1.1</f>
        <v>4586.3091999999997</v>
      </c>
      <c r="V38" s="165">
        <f>'CP Apr 2019'!BL24</f>
        <v>0</v>
      </c>
      <c r="W38" s="166" t="str">
        <f>'CP Apr 2019'!BM24</f>
        <v>n</v>
      </c>
    </row>
    <row r="39" spans="1:114" x14ac:dyDescent="0.15">
      <c r="A39" s="151" t="str">
        <f>'CP Apr 2019'!K25</f>
        <v>Alinta Energy</v>
      </c>
      <c r="B39" s="153" t="str">
        <f>'CP Apr 2019'!L25</f>
        <v>Corporate Saver</v>
      </c>
      <c r="C39" s="136">
        <f>IF('CP Apr 2019'!BP25=0,91*'CP Apr 2019'!M25/100,(91*'CP Apr 2019'!M25/100)+'CP Apr 2019'!BP25/4)</f>
        <v>138.32</v>
      </c>
      <c r="D39" s="136">
        <f>IF('CP Apr 2019'!O25="",$C$33*$C$34*'CP Apr 2019'!N25/100,IF($C$33*$C$34&gt;='CP Apr 2019'!P25,('CP Apr 2019'!P25*'CP Apr 2019'!N25/100),($C$33*$C$34*'CP Apr 2019'!N25/100)))</f>
        <v>920.5</v>
      </c>
      <c r="E39" s="136">
        <f>IF(AND('CP Apr 2019'!P25&gt;0,'CP Apr 2019'!R25&gt;0),IF($C$33*$C$34&lt;'CP Apr 2019'!P25,0,IF($C$33*$C$34&lt;=('CP Apr 2019'!R25+'CP Apr 2019'!P25),(($C$33*$C$34-'CP Apr 2019'!P25)*'CP Apr 2019'!Q25/100),(('CP Apr 2019'!R25)*'CP Apr 2019'!Q25/100))),0)</f>
        <v>0</v>
      </c>
      <c r="F39" s="136">
        <f>IF(AND('CP Apr 2019'!Q25&gt;0,'CP Apr 2019'!S25&gt;0),IF($C$33*$C$34&lt;('CP Apr 2019'!R25+'CP Apr 2019'!P25),0,IF($C$33*$C$34&lt;=('CP Apr 2019'!T25+'CP Apr 2019'!R25+'CP Apr 2019'!P25),(($C$33*$C$34-('CP Apr 2019'!R25+'CP Apr 2019'!P25))*'CP Apr 2019'!S25/100),('CP Apr 2019'!T25*'CP Apr 2019'!S25/100))),0)</f>
        <v>0</v>
      </c>
      <c r="G39" s="137">
        <f>IF(AND('CP Apr 2019'!R25&gt;0,'CP Apr 2019'!T25&gt;0),IF(($C$33*$C$34&lt;'CP Apr 2019'!T25),(0),($C$33*$C$34-'CP Apr 2019'!T25)*'CP Apr 2019'!U25/100),IF(AND('CP Apr 2019'!R25&gt;0,'CP Apr 2019'!T25=""),IF(($C$33*$C$34&lt;'CP Apr 2019'!R25+'CP Apr 2019'!P25),(0),(($C$33*$C$34-('CP Apr 2019'!R25+'CP Apr 2019'!P25))*'CP Apr 2019'!S25/100)),IF(AND('CP Apr 2019'!P25&gt;0,'CP Apr 2019'!R25=""&gt;0),IF(($C$33*$C$34&lt;'CP Apr 2019'!P25),(0),($C$33*$C$34-'CP Apr 2019'!P25)*'CP Apr 2019'!Q25/100),0)))</f>
        <v>0</v>
      </c>
      <c r="H39" s="136">
        <f>($C$33*$C$35)*'CP Apr 2019'!AF25/100</f>
        <v>285</v>
      </c>
      <c r="I39" s="138">
        <f t="shared" ref="I39:I57" si="12">SUM(C39:H39)</f>
        <v>1343.82</v>
      </c>
      <c r="J39" s="138">
        <f t="shared" ref="J39:J57" si="13">(I39-C39)*4</f>
        <v>4822</v>
      </c>
      <c r="K39" s="139">
        <f t="shared" ref="K39:K57" si="14">I39*4</f>
        <v>5375.28</v>
      </c>
      <c r="L39" s="135">
        <f>'CP Apr 2019'!BB25</f>
        <v>0</v>
      </c>
      <c r="M39" s="135">
        <f>'CP Apr 2019'!BC25</f>
        <v>25</v>
      </c>
      <c r="N39" s="135">
        <f>'CP Apr 2019'!BD25</f>
        <v>0</v>
      </c>
      <c r="O39" s="135">
        <f>'CP Apr 2019'!BE25</f>
        <v>0</v>
      </c>
      <c r="P39" s="135" t="str">
        <f t="shared" ref="P39:P57" si="15">IF(SUM(L39:O39)=0,"No discount",IF(L39&gt;0,"Guaranteed off bill",IF(M39&gt;0,"Guaranteed off usage",IF(N39&gt;0,"Pay-on-time off bill","Pay-on-time off usage"))))</f>
        <v>Guaranteed off usage</v>
      </c>
      <c r="Q39" s="135" t="s">
        <v>1519</v>
      </c>
      <c r="R39" s="138">
        <f t="shared" ref="R39:R54" si="16">IF(AND(P39="Guaranteed off bill",Q39="Inclusive"),((K39*1.1)-((K39*1.1)*L39/100))/1.1,IF(AND(P39="Guaranteed off usage",Q39="Inclusive"),((K39*1.1)-((J39*1.1)*M39/100))/1.1,IF(AND(P39="Guaranteed off bill",Q39="Exclusive"),K39-(K39*L39/100),IF(AND(P39="Guaranteed off usage",Q39="Exclusive"),K39-(J39*M39/100),IF(Q39="Inclusive",(K39*1.1)/1.1,K39)))))</f>
        <v>4169.78</v>
      </c>
      <c r="S39" s="138">
        <f t="shared" ref="S39:S54" si="17">IF(P39="Pay-on-time off bill",R39-(R39*N39/100),IF(P39="Pay-on-time off usage",R39-(J39*O39/100),R39))</f>
        <v>4169.78</v>
      </c>
      <c r="T39" s="139">
        <f t="shared" ref="T39:T54" si="18">R39*1.1</f>
        <v>4586.7579999999998</v>
      </c>
      <c r="U39" s="139">
        <f t="shared" ref="U39:U54" si="19">S39*1.1</f>
        <v>4586.7579999999998</v>
      </c>
      <c r="V39" s="165">
        <f>'CP Apr 2019'!BL25</f>
        <v>0</v>
      </c>
      <c r="W39" s="166" t="str">
        <f>'CP Apr 2019'!BM25</f>
        <v>n</v>
      </c>
    </row>
    <row r="40" spans="1:114" x14ac:dyDescent="0.15">
      <c r="A40" s="151" t="str">
        <f>'CP Apr 2019'!K26</f>
        <v>Commander</v>
      </c>
      <c r="B40" s="153" t="str">
        <f>'CP Apr 2019'!L26</f>
        <v>Market offer</v>
      </c>
      <c r="C40" s="136">
        <f>IF('CP Apr 2019'!BP26=0,91*'CP Apr 2019'!M26/100,(91*'CP Apr 2019'!M26/100)+'CP Apr 2019'!BP26/4)</f>
        <v>141.04089999999999</v>
      </c>
      <c r="D40" s="136">
        <f>IF('CP Apr 2019'!O26="",$C$33*$C$34*'CP Apr 2019'!N26/100,IF($C$33*$C$34&gt;='CP Apr 2019'!P26,('CP Apr 2019'!P26*'CP Apr 2019'!N26/100),($C$33*$C$34*'CP Apr 2019'!N26/100)))</f>
        <v>885.15</v>
      </c>
      <c r="E40" s="136">
        <f>IF(AND('CP Apr 2019'!P26&gt;0,'CP Apr 2019'!R26&gt;0),IF($C$33*$C$34&lt;'CP Apr 2019'!P26,0,IF($C$33*$C$34&lt;=('CP Apr 2019'!R26+'CP Apr 2019'!P26),(($C$33*$C$34-'CP Apr 2019'!P26)*'CP Apr 2019'!Q26/100),(('CP Apr 2019'!R26)*'CP Apr 2019'!Q26/100))),0)</f>
        <v>0</v>
      </c>
      <c r="F40" s="136">
        <f>IF(AND('CP Apr 2019'!Q26&gt;0,'CP Apr 2019'!S26&gt;0),IF($C$33*$C$34&lt;('CP Apr 2019'!R26+'CP Apr 2019'!P26),0,IF($C$33*$C$34&lt;=('CP Apr 2019'!T26+'CP Apr 2019'!R26+'CP Apr 2019'!P26),(($C$33*$C$34-('CP Apr 2019'!R26+'CP Apr 2019'!P26))*'CP Apr 2019'!S26/100),('CP Apr 2019'!T26*'CP Apr 2019'!S26/100))),0)</f>
        <v>0</v>
      </c>
      <c r="G40" s="137">
        <f>IF(AND('CP Apr 2019'!R26&gt;0,'CP Apr 2019'!T26&gt;0),IF(($C$33*$C$34&lt;'CP Apr 2019'!T26),(0),($C$33*$C$34-'CP Apr 2019'!T26)*'CP Apr 2019'!U26/100),IF(AND('CP Apr 2019'!R26&gt;0,'CP Apr 2019'!T26=""),IF(($C$33*$C$34&lt;'CP Apr 2019'!R26+'CP Apr 2019'!P26),(0),(($C$33*$C$34-('CP Apr 2019'!R26+'CP Apr 2019'!P26))*'CP Apr 2019'!S26/100)),IF(AND('CP Apr 2019'!P26&gt;0,'CP Apr 2019'!R26=""&gt;0),IF(($C$33*$C$34&lt;'CP Apr 2019'!P26),(0),($C$33*$C$34-'CP Apr 2019'!P26)*'CP Apr 2019'!Q26/100),0)))</f>
        <v>0</v>
      </c>
      <c r="H40" s="136">
        <f>($C$33*$C$35)*'CP Apr 2019'!AF26/100</f>
        <v>237.15</v>
      </c>
      <c r="I40" s="138">
        <f t="shared" si="12"/>
        <v>1263.3409000000001</v>
      </c>
      <c r="J40" s="138">
        <f t="shared" si="13"/>
        <v>4489.2000000000007</v>
      </c>
      <c r="K40" s="139">
        <f t="shared" si="14"/>
        <v>5053.3636000000006</v>
      </c>
      <c r="L40" s="135">
        <f>'CP Apr 2019'!BB26</f>
        <v>0</v>
      </c>
      <c r="M40" s="135">
        <f>'CP Apr 2019'!BC26</f>
        <v>0</v>
      </c>
      <c r="N40" s="135">
        <f>'CP Apr 2019'!BD26</f>
        <v>0</v>
      </c>
      <c r="O40" s="135">
        <f>'CP Apr 2019'!BE26</f>
        <v>20</v>
      </c>
      <c r="P40" s="135" t="str">
        <f t="shared" si="15"/>
        <v>Pay-on-time off usage</v>
      </c>
      <c r="Q40" s="135" t="s">
        <v>1519</v>
      </c>
      <c r="R40" s="138">
        <f t="shared" si="16"/>
        <v>5053.3636000000006</v>
      </c>
      <c r="S40" s="138">
        <f t="shared" si="17"/>
        <v>4155.5236000000004</v>
      </c>
      <c r="T40" s="139">
        <f t="shared" si="18"/>
        <v>5558.6999600000008</v>
      </c>
      <c r="U40" s="139">
        <f t="shared" si="19"/>
        <v>4571.075960000001</v>
      </c>
      <c r="V40" s="165">
        <f>'CP Apr 2019'!BL26</f>
        <v>0</v>
      </c>
      <c r="W40" s="166" t="str">
        <f>'CP Apr 2019'!BM26</f>
        <v>n</v>
      </c>
    </row>
    <row r="41" spans="1:114" x14ac:dyDescent="0.15">
      <c r="A41" s="151" t="str">
        <f>'CP Apr 2019'!K27</f>
        <v>CovaU</v>
      </c>
      <c r="B41" s="153" t="str">
        <f>'CP Apr 2019'!L27</f>
        <v>Smart Saver</v>
      </c>
      <c r="C41" s="136">
        <f>IF('CP Apr 2019'!BP27=0,91*'CP Apr 2019'!M27/100,(91*'CP Apr 2019'!M27/100)+'CP Apr 2019'!BP27/4)</f>
        <v>141.05000000000001</v>
      </c>
      <c r="D41" s="136">
        <f>IF('CP Apr 2019'!O27="",$C$33*$C$34*'CP Apr 2019'!N27/100,IF($C$33*$C$34&gt;='CP Apr 2019'!P27,('CP Apr 2019'!P27*'CP Apr 2019'!N27/100),($C$33*$C$34*'CP Apr 2019'!N27/100)))</f>
        <v>1162.0000000000002</v>
      </c>
      <c r="E41" s="136">
        <f>IF(AND('CP Apr 2019'!P27&gt;0,'CP Apr 2019'!R27&gt;0),IF($C$33*$C$34&lt;'CP Apr 2019'!P27,0,IF($C$33*$C$34&lt;=('CP Apr 2019'!R27+'CP Apr 2019'!P27),(($C$33*$C$34-'CP Apr 2019'!P27)*'CP Apr 2019'!Q27/100),(('CP Apr 2019'!R27)*'CP Apr 2019'!Q27/100))),0)</f>
        <v>0</v>
      </c>
      <c r="F41" s="136">
        <f>IF(AND('CP Apr 2019'!Q27&gt;0,'CP Apr 2019'!S27&gt;0),IF($C$33*$C$34&lt;('CP Apr 2019'!R27+'CP Apr 2019'!P27),0,IF($C$33*$C$34&lt;=('CP Apr 2019'!T27+'CP Apr 2019'!R27+'CP Apr 2019'!P27),(($C$33*$C$34-('CP Apr 2019'!R27+'CP Apr 2019'!P27))*'CP Apr 2019'!S27/100),('CP Apr 2019'!T27*'CP Apr 2019'!S27/100))),0)</f>
        <v>0</v>
      </c>
      <c r="G41" s="137">
        <f>IF(AND('CP Apr 2019'!R27&gt;0,'CP Apr 2019'!T27&gt;0),IF(($C$33*$C$34&lt;'CP Apr 2019'!T27),(0),($C$33*$C$34-'CP Apr 2019'!T27)*'CP Apr 2019'!U27/100),IF(AND('CP Apr 2019'!R27&gt;0,'CP Apr 2019'!T27=""),IF(($C$33*$C$34&lt;'CP Apr 2019'!R27+'CP Apr 2019'!P27),(0),(($C$33*$C$34-('CP Apr 2019'!R27+'CP Apr 2019'!P27))*'CP Apr 2019'!S27/100)),IF(AND('CP Apr 2019'!P27&gt;0,'CP Apr 2019'!R27=""&gt;0),IF(($C$33*$C$34&lt;'CP Apr 2019'!P27),(0),($C$33*$C$34-'CP Apr 2019'!P27)*'CP Apr 2019'!Q27/100),0)))</f>
        <v>0</v>
      </c>
      <c r="H41" s="142">
        <f>($C$33*$C$35)*'CP Apr 2019'!AF27/100</f>
        <v>375</v>
      </c>
      <c r="I41" s="138">
        <f t="shared" si="12"/>
        <v>1678.0500000000002</v>
      </c>
      <c r="J41" s="138">
        <f t="shared" si="13"/>
        <v>6148.0000000000009</v>
      </c>
      <c r="K41" s="139">
        <f t="shared" si="14"/>
        <v>6712.2000000000007</v>
      </c>
      <c r="L41" s="135">
        <f>'CP Apr 2019'!BB27</f>
        <v>0</v>
      </c>
      <c r="M41" s="135">
        <f>'CP Apr 2019'!BC27</f>
        <v>0</v>
      </c>
      <c r="N41" s="135">
        <f>'CP Apr 2019'!BD27</f>
        <v>0</v>
      </c>
      <c r="O41" s="135">
        <f>'CP Apr 2019'!BE27</f>
        <v>34</v>
      </c>
      <c r="P41" s="135" t="str">
        <f t="shared" si="15"/>
        <v>Pay-on-time off usage</v>
      </c>
      <c r="Q41" s="135" t="s">
        <v>1519</v>
      </c>
      <c r="R41" s="138">
        <f t="shared" si="16"/>
        <v>6712.2000000000007</v>
      </c>
      <c r="S41" s="138">
        <f t="shared" si="17"/>
        <v>4621.880000000001</v>
      </c>
      <c r="T41" s="139">
        <f t="shared" si="18"/>
        <v>7383.420000000001</v>
      </c>
      <c r="U41" s="139">
        <f t="shared" si="19"/>
        <v>5084.0680000000011</v>
      </c>
      <c r="V41" s="165">
        <f>'CP Apr 2019'!BL27</f>
        <v>0</v>
      </c>
      <c r="W41" s="166" t="str">
        <f>'CP Apr 2019'!BM27</f>
        <v>n</v>
      </c>
    </row>
    <row r="42" spans="1:114" ht="13" customHeight="1" x14ac:dyDescent="0.15">
      <c r="A42" s="151" t="str">
        <f>'CP Apr 2019'!K28</f>
        <v>Diamond Energy</v>
      </c>
      <c r="B42" s="153" t="str">
        <f>'CP Apr 2019'!L28</f>
        <v>Pay on time discount</v>
      </c>
      <c r="C42" s="136">
        <f>IF('CP Apr 2019'!BP28=0,91*'CP Apr 2019'!M28/100,(91*'CP Apr 2019'!M28/100)+'CP Apr 2019'!BP28/4)</f>
        <v>145.14500000000001</v>
      </c>
      <c r="D42" s="136">
        <f>IF('CP Apr 2019'!O28="",$C$33*$C$34*'CP Apr 2019'!N28/100,IF($C$33*$C$34&gt;='CP Apr 2019'!P28,('CP Apr 2019'!P28*'CP Apr 2019'!N28/100),($C$33*$C$34*'CP Apr 2019'!N28/100)))</f>
        <v>232.1</v>
      </c>
      <c r="E42" s="136">
        <f>IF(AND('CP Apr 2019'!P28&gt;0,'CP Apr 2019'!R28&gt;0),IF($C$33*$C$34&lt;'CP Apr 2019'!P28,0,IF($C$33*$C$34&lt;=('CP Apr 2019'!R28+'CP Apr 2019'!P28),(($C$33*$C$34-'CP Apr 2019'!P28)*'CP Apr 2019'!Q28/100),(('CP Apr 2019'!R28)*'CP Apr 2019'!Q28/100))),0)</f>
        <v>688.5</v>
      </c>
      <c r="F42" s="136">
        <f>IF(AND('CP Apr 2019'!Q28&gt;0,'CP Apr 2019'!S28&gt;0),IF($C$33*$C$34&lt;('CP Apr 2019'!R28+'CP Apr 2019'!P28),0,IF($C$33*$C$34&lt;=('CP Apr 2019'!T28+'CP Apr 2019'!R28+'CP Apr 2019'!P28),(($C$33*$C$34-('CP Apr 2019'!R28+'CP Apr 2019'!P28))*'CP Apr 2019'!S28/100),('CP Apr 2019'!T28*'CP Apr 2019'!S28/100))),0)</f>
        <v>0</v>
      </c>
      <c r="G42" s="137">
        <f>IF(AND('CP Apr 2019'!R28&gt;0,'CP Apr 2019'!T28&gt;0),IF(($C$33*$C$34&lt;'CP Apr 2019'!T28),(0),($C$33*$C$34-'CP Apr 2019'!T28)*'CP Apr 2019'!U28/100),IF(AND('CP Apr 2019'!R28&gt;0,'CP Apr 2019'!T28=""),IF(($C$33*$C$34&lt;'CP Apr 2019'!R28+'CP Apr 2019'!P28),(0),(($C$33*$C$34-('CP Apr 2019'!R28+'CP Apr 2019'!P28))*'CP Apr 2019'!S28/100)),IF(AND('CP Apr 2019'!P28&gt;0,'CP Apr 2019'!R28=""&gt;0),IF(($C$33*$C$34&lt;'CP Apr 2019'!P28),(0),($C$33*$C$34-'CP Apr 2019'!P28)*'CP Apr 2019'!Q28/100),0)))</f>
        <v>0</v>
      </c>
      <c r="H42" s="136">
        <f>($C$33*$C$35)*'CP Apr 2019'!AF28/100</f>
        <v>246.9</v>
      </c>
      <c r="I42" s="138">
        <f t="shared" si="12"/>
        <v>1312.645</v>
      </c>
      <c r="J42" s="138">
        <f t="shared" si="13"/>
        <v>4670</v>
      </c>
      <c r="K42" s="139">
        <f t="shared" si="14"/>
        <v>5250.58</v>
      </c>
      <c r="L42" s="135">
        <f>'CP Apr 2019'!BB28</f>
        <v>0</v>
      </c>
      <c r="M42" s="135">
        <f>'CP Apr 2019'!BC28</f>
        <v>0</v>
      </c>
      <c r="N42" s="135">
        <f>'CP Apr 2019'!BD28</f>
        <v>7</v>
      </c>
      <c r="O42" s="135">
        <f>'CP Apr 2019'!BE28</f>
        <v>0</v>
      </c>
      <c r="P42" s="135" t="str">
        <f t="shared" si="15"/>
        <v>Pay-on-time off bill</v>
      </c>
      <c r="Q42" s="135" t="s">
        <v>1519</v>
      </c>
      <c r="R42" s="138">
        <f t="shared" si="16"/>
        <v>5250.58</v>
      </c>
      <c r="S42" s="138">
        <f t="shared" si="17"/>
        <v>4883.0393999999997</v>
      </c>
      <c r="T42" s="139">
        <f t="shared" si="18"/>
        <v>5775.6380000000008</v>
      </c>
      <c r="U42" s="139">
        <f t="shared" si="19"/>
        <v>5371.3433400000004</v>
      </c>
      <c r="V42" s="165">
        <f>'CP Apr 2019'!BL28</f>
        <v>24</v>
      </c>
      <c r="W42" s="166" t="str">
        <f>'CP Apr 2019'!BM28</f>
        <v>y</v>
      </c>
    </row>
    <row r="43" spans="1:114" x14ac:dyDescent="0.15">
      <c r="A43" s="151" t="str">
        <f>'CP Apr 2019'!K29</f>
        <v>EnergyAustralia</v>
      </c>
      <c r="B43" s="154" t="str">
        <f>'CP Apr 2019'!L29</f>
        <v>Everyday Saver Business</v>
      </c>
      <c r="C43" s="136">
        <f>IF('CP Apr 2019'!BP29=0,91*'CP Apr 2019'!M29/100,(91*'CP Apr 2019'!M29/100)+'CP Apr 2019'!BP29/4)</f>
        <v>137.86500000000001</v>
      </c>
      <c r="D43" s="136">
        <f>IF('CP Apr 2019'!O29="",$C$33*$C$34*'CP Apr 2019'!N29/100,IF($C$33*$C$34&gt;='CP Apr 2019'!P29,('CP Apr 2019'!P29*'CP Apr 2019'!N29/100),($C$33*$C$34*'CP Apr 2019'!N29/100)))</f>
        <v>1106</v>
      </c>
      <c r="E43" s="136">
        <f>IF(AND('CP Apr 2019'!P29&gt;0,'CP Apr 2019'!R29&gt;0),IF($C$33*$C$34&lt;'CP Apr 2019'!P29,0,IF($C$33*$C$34&lt;=('CP Apr 2019'!R29+'CP Apr 2019'!P29),(($C$33*$C$34-'CP Apr 2019'!P29)*'CP Apr 2019'!Q29/100),(('CP Apr 2019'!R29)*'CP Apr 2019'!Q29/100))),0)</f>
        <v>0</v>
      </c>
      <c r="F43" s="136">
        <f>IF(AND('CP Apr 2019'!Q29&gt;0,'CP Apr 2019'!S29&gt;0),IF($C$33*$C$34&lt;('CP Apr 2019'!R29+'CP Apr 2019'!P29),0,IF($C$33*$C$34&lt;=('CP Apr 2019'!T29+'CP Apr 2019'!R29+'CP Apr 2019'!P29),(($C$33*$C$34-('CP Apr 2019'!R29+'CP Apr 2019'!P29))*'CP Apr 2019'!S29/100),('CP Apr 2019'!T29*'CP Apr 2019'!S29/100))),0)</f>
        <v>0</v>
      </c>
      <c r="G43" s="137">
        <f>IF(AND('CP Apr 2019'!R29&gt;0,'CP Apr 2019'!T29&gt;0),IF(($C$33*$C$34&lt;'CP Apr 2019'!T29),(0),($C$33*$C$34-'CP Apr 2019'!T29)*'CP Apr 2019'!U29/100),IF(AND('CP Apr 2019'!R29&gt;0,'CP Apr 2019'!T29=""),IF(($C$33*$C$34&lt;'CP Apr 2019'!R29+'CP Apr 2019'!P29),(0),(($C$33*$C$34-('CP Apr 2019'!R29+'CP Apr 2019'!P29))*'CP Apr 2019'!S29/100)),IF(AND('CP Apr 2019'!P29&gt;0,'CP Apr 2019'!R29=""&gt;0),IF(($C$33*$C$34&lt;'CP Apr 2019'!P29),(0),($C$33*$C$34-'CP Apr 2019'!P29)*'CP Apr 2019'!Q29/100),0)))</f>
        <v>0</v>
      </c>
      <c r="H43" s="136">
        <f>($C$33*$C$35)*'CP Apr 2019'!AF29/100</f>
        <v>284.55</v>
      </c>
      <c r="I43" s="138">
        <f t="shared" si="12"/>
        <v>1528.415</v>
      </c>
      <c r="J43" s="138">
        <f t="shared" si="13"/>
        <v>5562.2</v>
      </c>
      <c r="K43" s="139">
        <f t="shared" si="14"/>
        <v>6113.66</v>
      </c>
      <c r="L43" s="135">
        <f>'CP Apr 2019'!BB29</f>
        <v>0</v>
      </c>
      <c r="M43" s="135">
        <f>'CP Apr 2019'!BC29</f>
        <v>32</v>
      </c>
      <c r="N43" s="135">
        <f>'CP Apr 2019'!BD29</f>
        <v>0</v>
      </c>
      <c r="O43" s="135">
        <f>'CP Apr 2019'!BE29</f>
        <v>0</v>
      </c>
      <c r="P43" s="135" t="str">
        <f t="shared" si="15"/>
        <v>Guaranteed off usage</v>
      </c>
      <c r="Q43" s="135" t="s">
        <v>1519</v>
      </c>
      <c r="R43" s="138">
        <f t="shared" si="16"/>
        <v>4333.7559999999994</v>
      </c>
      <c r="S43" s="138">
        <f t="shared" si="17"/>
        <v>4333.7559999999994</v>
      </c>
      <c r="T43" s="139">
        <f t="shared" si="18"/>
        <v>4767.1315999999997</v>
      </c>
      <c r="U43" s="139">
        <f t="shared" si="19"/>
        <v>4767.1315999999997</v>
      </c>
      <c r="V43" s="165">
        <f>'CP Apr 2019'!BL29</f>
        <v>0</v>
      </c>
      <c r="W43" s="166" t="str">
        <f>'CP Apr 2019'!BM29</f>
        <v>n</v>
      </c>
    </row>
    <row r="44" spans="1:114" x14ac:dyDescent="0.15">
      <c r="A44" s="151" t="str">
        <f>'CP Apr 2019'!K30</f>
        <v>GloBird Energy</v>
      </c>
      <c r="B44" s="153" t="str">
        <f>'CP Apr 2019'!L30</f>
        <v>Bizsave</v>
      </c>
      <c r="C44" s="136">
        <f>IF('CP Apr 2019'!BP30=0,91*'CP Apr 2019'!M30/100,(91*'CP Apr 2019'!M30/100)+'CP Apr 2019'!BP30/4)</f>
        <v>118.3</v>
      </c>
      <c r="D44" s="136">
        <f>IF('CP Apr 2019'!O30="",$C$33*$C$34*'CP Apr 2019'!N30/100,IF($C$33*$C$34&gt;='CP Apr 2019'!P30,('CP Apr 2019'!P30*'CP Apr 2019'!N30/100),($C$33*$C$34*'CP Apr 2019'!N30/100)))</f>
        <v>1217.9999999999998</v>
      </c>
      <c r="E44" s="136">
        <f>IF(AND('CP Apr 2019'!P30&gt;0,'CP Apr 2019'!R30&gt;0),IF($C$33*$C$34&lt;'CP Apr 2019'!P30,0,IF($C$33*$C$34&lt;=('CP Apr 2019'!R30+'CP Apr 2019'!P30),(($C$33*$C$34-'CP Apr 2019'!P30)*'CP Apr 2019'!Q30/100),(('CP Apr 2019'!R30)*'CP Apr 2019'!Q30/100))),0)</f>
        <v>0</v>
      </c>
      <c r="F44" s="136">
        <f>IF(AND('CP Apr 2019'!Q30&gt;0,'CP Apr 2019'!S30&gt;0),IF($C$33*$C$34&lt;('CP Apr 2019'!R30+'CP Apr 2019'!P30),0,IF($C$33*$C$34&lt;=('CP Apr 2019'!T30+'CP Apr 2019'!R30+'CP Apr 2019'!P30),(($C$33*$C$34-('CP Apr 2019'!R30+'CP Apr 2019'!P30))*'CP Apr 2019'!S30/100),('CP Apr 2019'!T30*'CP Apr 2019'!S30/100))),0)</f>
        <v>0</v>
      </c>
      <c r="G44" s="137">
        <f>IF(AND('CP Apr 2019'!R30&gt;0,'CP Apr 2019'!T30&gt;0),IF(($C$33*$C$34&lt;'CP Apr 2019'!T30),(0),($C$33*$C$34-'CP Apr 2019'!T30)*'CP Apr 2019'!U30/100),IF(AND('CP Apr 2019'!R30&gt;0,'CP Apr 2019'!T30=""),IF(($C$33*$C$34&lt;'CP Apr 2019'!R30+'CP Apr 2019'!P30),(0),(($C$33*$C$34-('CP Apr 2019'!R30+'CP Apr 2019'!P30))*'CP Apr 2019'!S30/100)),IF(AND('CP Apr 2019'!P30&gt;0,'CP Apr 2019'!R30=""&gt;0),IF(($C$33*$C$34&lt;'CP Apr 2019'!P30),(0),($C$33*$C$34-'CP Apr 2019'!P30)*'CP Apr 2019'!Q30/100),0)))</f>
        <v>0</v>
      </c>
      <c r="H44" s="136">
        <f>($C$33*$C$35)*'CP Apr 2019'!AF30/100</f>
        <v>367.5</v>
      </c>
      <c r="I44" s="138">
        <f t="shared" si="12"/>
        <v>1703.7999999999997</v>
      </c>
      <c r="J44" s="138">
        <f t="shared" si="13"/>
        <v>6341.9999999999991</v>
      </c>
      <c r="K44" s="139">
        <f t="shared" si="14"/>
        <v>6815.1999999999989</v>
      </c>
      <c r="L44" s="135">
        <f>'CP Apr 2019'!BB30</f>
        <v>0</v>
      </c>
      <c r="M44" s="135">
        <f>'CP Apr 2019'!BC30</f>
        <v>0</v>
      </c>
      <c r="N44" s="135">
        <f>'CP Apr 2019'!BD30</f>
        <v>0</v>
      </c>
      <c r="O44" s="135">
        <f>'CP Apr 2019'!BE30</f>
        <v>22</v>
      </c>
      <c r="P44" s="135" t="str">
        <f t="shared" si="15"/>
        <v>Pay-on-time off usage</v>
      </c>
      <c r="Q44" s="135" t="s">
        <v>1519</v>
      </c>
      <c r="R44" s="138">
        <f t="shared" si="16"/>
        <v>6815.1999999999989</v>
      </c>
      <c r="S44" s="138">
        <f t="shared" si="17"/>
        <v>5419.9599999999991</v>
      </c>
      <c r="T44" s="139">
        <f t="shared" si="18"/>
        <v>7496.7199999999993</v>
      </c>
      <c r="U44" s="139">
        <f t="shared" si="19"/>
        <v>5961.9559999999992</v>
      </c>
      <c r="V44" s="165">
        <f>'CP Apr 2019'!BL30</f>
        <v>0</v>
      </c>
      <c r="W44" s="166" t="str">
        <f>'CP Apr 2019'!BM30</f>
        <v>n</v>
      </c>
    </row>
    <row r="45" spans="1:114" x14ac:dyDescent="0.15">
      <c r="A45" s="151" t="str">
        <f>'CP Apr 2019'!K31</f>
        <v>Lumo Energy</v>
      </c>
      <c r="B45" s="153" t="str">
        <f>'CP Apr 2019'!L31</f>
        <v>Value</v>
      </c>
      <c r="C45" s="136">
        <f>IF('CP Apr 2019'!BP31=0,91*'CP Apr 2019'!M31/100,(91*'CP Apr 2019'!M31/100)+'CP Apr 2019'!BP31/4)</f>
        <v>105.56</v>
      </c>
      <c r="D45" s="136">
        <f>IF('CP Apr 2019'!O31="",$C$33*$C$34*'CP Apr 2019'!N31/100,IF($C$33*$C$34&gt;='CP Apr 2019'!P31,('CP Apr 2019'!P31*'CP Apr 2019'!N31/100),($C$33*$C$34*'CP Apr 2019'!N31/100)))</f>
        <v>791</v>
      </c>
      <c r="E45" s="136">
        <f>IF(AND('CP Apr 2019'!P31&gt;0,'CP Apr 2019'!R31&gt;0),IF($C$33*$C$34&lt;'CP Apr 2019'!P31,0,IF($C$33*$C$34&lt;=('CP Apr 2019'!R31+'CP Apr 2019'!P31),(($C$33*$C$34-'CP Apr 2019'!P31)*'CP Apr 2019'!Q31/100),(('CP Apr 2019'!R31)*'CP Apr 2019'!Q31/100))),0)</f>
        <v>0</v>
      </c>
      <c r="F45" s="136">
        <f>IF(AND('CP Apr 2019'!Q31&gt;0,'CP Apr 2019'!S31&gt;0),IF($C$33*$C$34&lt;('CP Apr 2019'!R31+'CP Apr 2019'!P31),0,IF($C$33*$C$34&lt;=('CP Apr 2019'!T31+'CP Apr 2019'!R31+'CP Apr 2019'!P31),(($C$33*$C$34-('CP Apr 2019'!R31+'CP Apr 2019'!P31))*'CP Apr 2019'!S31/100),('CP Apr 2019'!T31*'CP Apr 2019'!S31/100))),0)</f>
        <v>0</v>
      </c>
      <c r="G45" s="137">
        <f>IF(AND('CP Apr 2019'!R31&gt;0,'CP Apr 2019'!T31&gt;0),IF(($C$33*$C$34&lt;'CP Apr 2019'!T31),(0),($C$33*$C$34-'CP Apr 2019'!T31)*'CP Apr 2019'!U31/100),IF(AND('CP Apr 2019'!R31&gt;0,'CP Apr 2019'!T31=""),IF(($C$33*$C$34&lt;'CP Apr 2019'!R31+'CP Apr 2019'!P31),(0),(($C$33*$C$34-('CP Apr 2019'!R31+'CP Apr 2019'!P31))*'CP Apr 2019'!S31/100)),IF(AND('CP Apr 2019'!P31&gt;0,'CP Apr 2019'!R31=""&gt;0),IF(($C$33*$C$34&lt;'CP Apr 2019'!P31),(0),($C$33*$C$34-'CP Apr 2019'!P31)*'CP Apr 2019'!Q31/100),0)))</f>
        <v>0</v>
      </c>
      <c r="H45" s="136">
        <f>($C$33*$C$35)*'CP Apr 2019'!AF31/100</f>
        <v>214.5</v>
      </c>
      <c r="I45" s="138">
        <f t="shared" si="12"/>
        <v>1111.06</v>
      </c>
      <c r="J45" s="138">
        <f t="shared" si="13"/>
        <v>4022</v>
      </c>
      <c r="K45" s="139">
        <f t="shared" si="14"/>
        <v>4444.24</v>
      </c>
      <c r="L45" s="135">
        <f>'CP Apr 2019'!BB31</f>
        <v>0</v>
      </c>
      <c r="M45" s="135">
        <f>'CP Apr 2019'!BC31</f>
        <v>0</v>
      </c>
      <c r="N45" s="135">
        <f>'CP Apr 2019'!BD31</f>
        <v>3</v>
      </c>
      <c r="O45" s="135">
        <f>'CP Apr 2019'!BE31</f>
        <v>0</v>
      </c>
      <c r="P45" s="135" t="str">
        <f t="shared" si="15"/>
        <v>Pay-on-time off bill</v>
      </c>
      <c r="Q45" s="135" t="s">
        <v>1519</v>
      </c>
      <c r="R45" s="138">
        <f t="shared" si="16"/>
        <v>4444.24</v>
      </c>
      <c r="S45" s="138">
        <f t="shared" si="17"/>
        <v>4310.9128000000001</v>
      </c>
      <c r="T45" s="139">
        <f t="shared" si="18"/>
        <v>4888.6639999999998</v>
      </c>
      <c r="U45" s="139">
        <f t="shared" si="19"/>
        <v>4742.0040800000006</v>
      </c>
      <c r="V45" s="165">
        <f>'CP Apr 2019'!BL31</f>
        <v>0</v>
      </c>
      <c r="W45" s="166" t="str">
        <f>'CP Apr 2019'!BM31</f>
        <v>n</v>
      </c>
    </row>
    <row r="46" spans="1:114" x14ac:dyDescent="0.15">
      <c r="A46" s="151" t="str">
        <f>'CP Apr 2019'!K32</f>
        <v>Momentum Energy</v>
      </c>
      <c r="B46" s="153" t="str">
        <f>'CP Apr 2019'!L32</f>
        <v>SmilePower Flexi</v>
      </c>
      <c r="C46" s="136">
        <f>IF('CP Apr 2019'!BP32=0,91*'CP Apr 2019'!M32/100,(91*'CP Apr 2019'!M32/100)+'CP Apr 2019'!BP32/4)</f>
        <v>157.83949999999999</v>
      </c>
      <c r="D46" s="136">
        <f>IF('CP Apr 2019'!O32="",$C$33*$C$34*'CP Apr 2019'!N32/100,IF($C$33*$C$34&gt;='CP Apr 2019'!P32,('CP Apr 2019'!P32*'CP Apr 2019'!N32/100),($C$33*$C$34*'CP Apr 2019'!N32/100)))</f>
        <v>674.8</v>
      </c>
      <c r="E46" s="136">
        <f>IF(AND('CP Apr 2019'!P32&gt;0,'CP Apr 2019'!R32&gt;0),IF($C$33*$C$34&lt;'CP Apr 2019'!P32,0,IF($C$33*$C$34&lt;=('CP Apr 2019'!R32+'CP Apr 2019'!P32),(($C$33*$C$34-'CP Apr 2019'!P32)*'CP Apr 2019'!Q32/100),(('CP Apr 2019'!R32)*'CP Apr 2019'!Q32/100))),0)</f>
        <v>0</v>
      </c>
      <c r="F46" s="136">
        <f>IF(AND('CP Apr 2019'!Q32&gt;0,'CP Apr 2019'!S32&gt;0),IF($C$33*$C$34&lt;('CP Apr 2019'!R32+'CP Apr 2019'!P32),0,IF($C$33*$C$34&lt;=('CP Apr 2019'!T32+'CP Apr 2019'!R32+'CP Apr 2019'!P32),(($C$33*$C$34-('CP Apr 2019'!R32+'CP Apr 2019'!P32))*'CP Apr 2019'!S32/100),('CP Apr 2019'!T32*'CP Apr 2019'!S32/100))),0)</f>
        <v>0</v>
      </c>
      <c r="G46" s="137">
        <f>IF(AND('CP Apr 2019'!R32&gt;0,'CP Apr 2019'!T32&gt;0),IF(($C$33*$C$34&lt;'CP Apr 2019'!T32),(0),($C$33*$C$34-'CP Apr 2019'!T32)*'CP Apr 2019'!U32/100),IF(AND('CP Apr 2019'!R32&gt;0,'CP Apr 2019'!T32=""),IF(($C$33*$C$34&lt;'CP Apr 2019'!R32+'CP Apr 2019'!P32),(0),(($C$33*$C$34-('CP Apr 2019'!R32+'CP Apr 2019'!P32))*'CP Apr 2019'!S32/100)),IF(AND('CP Apr 2019'!P32&gt;0,'CP Apr 2019'!R32=""&gt;0),IF(($C$33*$C$34&lt;'CP Apr 2019'!P32),(0),($C$33*$C$34-'CP Apr 2019'!P32)*'CP Apr 2019'!Q32/100),0)))</f>
        <v>0</v>
      </c>
      <c r="H46" s="136">
        <f>($C$33*$C$35)*'CP Apr 2019'!AF32/100</f>
        <v>159.15</v>
      </c>
      <c r="I46" s="138">
        <f t="shared" si="12"/>
        <v>991.78949999999998</v>
      </c>
      <c r="J46" s="138">
        <f t="shared" si="13"/>
        <v>3335.8</v>
      </c>
      <c r="K46" s="139">
        <f t="shared" si="14"/>
        <v>3967.1579999999999</v>
      </c>
      <c r="L46" s="135">
        <f>'CP Apr 2019'!BB32</f>
        <v>0</v>
      </c>
      <c r="M46" s="135">
        <f>'CP Apr 2019'!BC32</f>
        <v>0</v>
      </c>
      <c r="N46" s="135">
        <f>'CP Apr 2019'!BD32</f>
        <v>0</v>
      </c>
      <c r="O46" s="135">
        <f>'CP Apr 2019'!BE32</f>
        <v>0</v>
      </c>
      <c r="P46" s="135" t="str">
        <f t="shared" si="15"/>
        <v>No discount</v>
      </c>
      <c r="Q46" s="135" t="s">
        <v>1519</v>
      </c>
      <c r="R46" s="138">
        <f t="shared" si="16"/>
        <v>3967.1579999999999</v>
      </c>
      <c r="S46" s="138">
        <f t="shared" si="17"/>
        <v>3967.1579999999999</v>
      </c>
      <c r="T46" s="139">
        <f t="shared" si="18"/>
        <v>4363.8738000000003</v>
      </c>
      <c r="U46" s="139">
        <f t="shared" si="19"/>
        <v>4363.8738000000003</v>
      </c>
      <c r="V46" s="165">
        <f>'CP Apr 2019'!BL32</f>
        <v>0</v>
      </c>
      <c r="W46" s="166" t="str">
        <f>'CP Apr 2019'!BM32</f>
        <v>n</v>
      </c>
    </row>
    <row r="47" spans="1:114" x14ac:dyDescent="0.15">
      <c r="A47" s="151" t="str">
        <f>'CP Apr 2019'!K33</f>
        <v>Next Business Energy</v>
      </c>
      <c r="B47" s="153" t="str">
        <f>'CP Apr 2019'!L33</f>
        <v>Pay on time</v>
      </c>
      <c r="C47" s="136">
        <f>IF('CP Apr 2019'!BP33=0,91*'CP Apr 2019'!M33/100,(91*'CP Apr 2019'!M33/100)+'CP Apr 2019'!BP33/4)</f>
        <v>131.04</v>
      </c>
      <c r="D47" s="136">
        <f>IF('CP Apr 2019'!O33="",$C$33*$C$34*'CP Apr 2019'!N33/100,IF($C$33*$C$34&gt;='CP Apr 2019'!P33,('CP Apr 2019'!P33*'CP Apr 2019'!N33/100),($C$33*$C$34*'CP Apr 2019'!N33/100)))</f>
        <v>675</v>
      </c>
      <c r="E47" s="136">
        <f>IF(AND('CP Apr 2019'!P33&gt;0,'CP Apr 2019'!R33&gt;0),IF($C$33*$C$34&lt;'CP Apr 2019'!P33,0,IF($C$33*$C$34&lt;=('CP Apr 2019'!R33+'CP Apr 2019'!P33),(($C$33*$C$34-'CP Apr 2019'!P33)*'CP Apr 2019'!Q33/100),(('CP Apr 2019'!R33)*'CP Apr 2019'!Q33/100))),0)</f>
        <v>0</v>
      </c>
      <c r="F47" s="136">
        <f>IF(AND('CP Apr 2019'!Q33&gt;0,'CP Apr 2019'!S33&gt;0),IF($C$33*$C$34&lt;('CP Apr 2019'!R33+'CP Apr 2019'!P33),0,IF($C$33*$C$34&lt;=('CP Apr 2019'!T33+'CP Apr 2019'!R33+'CP Apr 2019'!P33),(($C$33*$C$34-('CP Apr 2019'!R33+'CP Apr 2019'!P33))*'CP Apr 2019'!S33/100),('CP Apr 2019'!T33*'CP Apr 2019'!S33/100))),0)</f>
        <v>0</v>
      </c>
      <c r="G47" s="137">
        <f>IF(AND('CP Apr 2019'!R33&gt;0,'CP Apr 2019'!T33&gt;0),IF(($C$33*$C$34&lt;'CP Apr 2019'!T33),(0),($C$33*$C$34-'CP Apr 2019'!T33)*'CP Apr 2019'!U33/100),IF(AND('CP Apr 2019'!R33&gt;0,'CP Apr 2019'!T33=""),IF(($C$33*$C$34&lt;'CP Apr 2019'!R33+'CP Apr 2019'!P33),(0),(($C$33*$C$34-('CP Apr 2019'!R33+'CP Apr 2019'!P33))*'CP Apr 2019'!S33/100)),IF(AND('CP Apr 2019'!P33&gt;0,'CP Apr 2019'!R33=""&gt;0),IF(($C$33*$C$34&lt;'CP Apr 2019'!P33),(0),($C$33*$C$34-'CP Apr 2019'!P33)*'CP Apr 2019'!Q33/100),0)))</f>
        <v>250</v>
      </c>
      <c r="H47" s="136">
        <f>($C$33*$C$35)*'CP Apr 2019'!AF33/100</f>
        <v>286.50000000000006</v>
      </c>
      <c r="I47" s="138">
        <f t="shared" si="12"/>
        <v>1342.54</v>
      </c>
      <c r="J47" s="138">
        <f t="shared" si="13"/>
        <v>4846</v>
      </c>
      <c r="K47" s="139">
        <f t="shared" si="14"/>
        <v>5370.16</v>
      </c>
      <c r="L47" s="135">
        <f>'CP Apr 2019'!BB33</f>
        <v>0</v>
      </c>
      <c r="M47" s="135">
        <f>'CP Apr 2019'!BC33</f>
        <v>0</v>
      </c>
      <c r="N47" s="135">
        <f>'CP Apr 2019'!BD33</f>
        <v>7</v>
      </c>
      <c r="O47" s="135">
        <f>'CP Apr 2019'!BE33</f>
        <v>0</v>
      </c>
      <c r="P47" s="135" t="str">
        <f t="shared" si="15"/>
        <v>Pay-on-time off bill</v>
      </c>
      <c r="Q47" s="135" t="s">
        <v>1519</v>
      </c>
      <c r="R47" s="138">
        <f t="shared" si="16"/>
        <v>5370.16</v>
      </c>
      <c r="S47" s="138">
        <f t="shared" si="17"/>
        <v>4994.2488000000003</v>
      </c>
      <c r="T47" s="139">
        <f t="shared" si="18"/>
        <v>5907.1760000000004</v>
      </c>
      <c r="U47" s="139">
        <f t="shared" si="19"/>
        <v>5493.6736800000008</v>
      </c>
      <c r="V47" s="165">
        <f>'CP Apr 2019'!BL33</f>
        <v>24</v>
      </c>
      <c r="W47" s="166" t="str">
        <f>'CP Apr 2019'!BM33</f>
        <v>n</v>
      </c>
    </row>
    <row r="48" spans="1:114" x14ac:dyDescent="0.15">
      <c r="A48" s="151" t="str">
        <f>'CP Apr 2019'!K34</f>
        <v>Origin Energy</v>
      </c>
      <c r="B48" s="153" t="str">
        <f>'CP Apr 2019'!L34</f>
        <v>Business Saver</v>
      </c>
      <c r="C48" s="136">
        <f>IF('CP Apr 2019'!BP34=0,91*'CP Apr 2019'!M34/100,(91*'CP Apr 2019'!M34/100)+'CP Apr 2019'!BP34/4)</f>
        <v>136.92770000000002</v>
      </c>
      <c r="D48" s="136">
        <f>IF('CP Apr 2019'!O34="",$C$33*$C$34*'CP Apr 2019'!N34/100,IF($C$33*$C$34&gt;='CP Apr 2019'!P34,('CP Apr 2019'!P34*'CP Apr 2019'!N34/100),($C$33*$C$34*'CP Apr 2019'!N34/100)))</f>
        <v>973.35</v>
      </c>
      <c r="E48" s="136">
        <f>IF(AND('CP Apr 2019'!P34&gt;0,'CP Apr 2019'!R34&gt;0),IF($C$33*$C$34&lt;'CP Apr 2019'!P34,0,IF($C$33*$C$34&lt;=('CP Apr 2019'!R34+'CP Apr 2019'!P34),(($C$33*$C$34-'CP Apr 2019'!P34)*'CP Apr 2019'!Q34/100),(('CP Apr 2019'!R34)*'CP Apr 2019'!Q34/100))),0)</f>
        <v>0</v>
      </c>
      <c r="F48" s="136">
        <f>IF(AND('CP Apr 2019'!Q34&gt;0,'CP Apr 2019'!S34&gt;0),IF($C$33*$C$34&lt;('CP Apr 2019'!R34+'CP Apr 2019'!P34),0,IF($C$33*$C$34&lt;=('CP Apr 2019'!T34+'CP Apr 2019'!R34+'CP Apr 2019'!P34),(($C$33*$C$34-('CP Apr 2019'!R34+'CP Apr 2019'!P34))*'CP Apr 2019'!S34/100),('CP Apr 2019'!T34*'CP Apr 2019'!S34/100))),0)</f>
        <v>0</v>
      </c>
      <c r="G48" s="137">
        <f>IF(AND('CP Apr 2019'!R34&gt;0,'CP Apr 2019'!T34&gt;0),IF(($C$33*$C$34&lt;'CP Apr 2019'!T34),(0),($C$33*$C$34-'CP Apr 2019'!T34)*'CP Apr 2019'!U34/100),IF(AND('CP Apr 2019'!R34&gt;0,'CP Apr 2019'!T34=""),IF(($C$33*$C$34&lt;'CP Apr 2019'!R34+'CP Apr 2019'!P34),(0),(($C$33*$C$34-('CP Apr 2019'!R34+'CP Apr 2019'!P34))*'CP Apr 2019'!S34/100)),IF(AND('CP Apr 2019'!P34&gt;0,'CP Apr 2019'!R34=""&gt;0),IF(($C$33*$C$34&lt;'CP Apr 2019'!P34),(0),($C$33*$C$34-'CP Apr 2019'!P34)*'CP Apr 2019'!Q34/100),0)))</f>
        <v>0</v>
      </c>
      <c r="H48" s="136">
        <f>($C$33*$C$35)*'CP Apr 2019'!AF34/100</f>
        <v>277.34999999999997</v>
      </c>
      <c r="I48" s="138">
        <f t="shared" si="12"/>
        <v>1387.6277</v>
      </c>
      <c r="J48" s="138">
        <f t="shared" si="13"/>
        <v>5002.8</v>
      </c>
      <c r="K48" s="139">
        <f t="shared" si="14"/>
        <v>5550.5108</v>
      </c>
      <c r="L48" s="135">
        <f>'CP Apr 2019'!BB34</f>
        <v>0</v>
      </c>
      <c r="M48" s="135">
        <f>'CP Apr 2019'!BC34</f>
        <v>25</v>
      </c>
      <c r="N48" s="135">
        <f>'CP Apr 2019'!BD34</f>
        <v>0</v>
      </c>
      <c r="O48" s="135">
        <f>'CP Apr 2019'!BE34</f>
        <v>0</v>
      </c>
      <c r="P48" s="135" t="str">
        <f t="shared" si="15"/>
        <v>Guaranteed off usage</v>
      </c>
      <c r="Q48" s="135" t="s">
        <v>1519</v>
      </c>
      <c r="R48" s="138">
        <f t="shared" si="16"/>
        <v>4299.8108000000002</v>
      </c>
      <c r="S48" s="138">
        <f t="shared" si="17"/>
        <v>4299.8108000000002</v>
      </c>
      <c r="T48" s="139">
        <f t="shared" si="18"/>
        <v>4729.7918800000007</v>
      </c>
      <c r="U48" s="139">
        <f t="shared" si="19"/>
        <v>4729.7918800000007</v>
      </c>
      <c r="V48" s="165">
        <f>'CP Apr 2019'!BL34</f>
        <v>12</v>
      </c>
      <c r="W48" s="166" t="str">
        <f>'CP Apr 2019'!BM34</f>
        <v>y</v>
      </c>
    </row>
    <row r="49" spans="1:23" x14ac:dyDescent="0.15">
      <c r="A49" s="151" t="str">
        <f>'CP Apr 2019'!K35</f>
        <v>1st Energy</v>
      </c>
      <c r="B49" s="153" t="str">
        <f>'CP Apr 2019'!L35</f>
        <v>1st Saver</v>
      </c>
      <c r="C49" s="136">
        <f>IF('CP Apr 2019'!BP35=0,91*'CP Apr 2019'!M35/100,(91*'CP Apr 2019'!M35/100)+'CP Apr 2019'!BP35/4)</f>
        <v>136.19059999999999</v>
      </c>
      <c r="D49" s="136">
        <f>IF('CP Apr 2019'!O35="",$C$33*$C$34*'CP Apr 2019'!N35/100,IF($C$33*$C$34&gt;='CP Apr 2019'!P35,('CP Apr 2019'!P35*'CP Apr 2019'!N35/100),($C$33*$C$34*'CP Apr 2019'!N35/100)))</f>
        <v>991.2</v>
      </c>
      <c r="E49" s="136">
        <f>IF(AND('CP Apr 2019'!P35&gt;0,'CP Apr 2019'!R35&gt;0),IF($C$33*$C$34&lt;'CP Apr 2019'!P35,0,IF($C$33*$C$34&lt;=('CP Apr 2019'!R35+'CP Apr 2019'!P35),(($C$33*$C$34-'CP Apr 2019'!P35)*'CP Apr 2019'!Q35/100),(('CP Apr 2019'!R35)*'CP Apr 2019'!Q35/100))),0)</f>
        <v>0</v>
      </c>
      <c r="F49" s="136">
        <f>IF(AND('CP Apr 2019'!Q35&gt;0,'CP Apr 2019'!S35&gt;0),IF($C$33*$C$34&lt;('CP Apr 2019'!R35+'CP Apr 2019'!P35),0,IF($C$33*$C$34&lt;=('CP Apr 2019'!T35+'CP Apr 2019'!R35+'CP Apr 2019'!P35),(($C$33*$C$34-('CP Apr 2019'!R35+'CP Apr 2019'!P35))*'CP Apr 2019'!S35/100),('CP Apr 2019'!T35*'CP Apr 2019'!S35/100))),0)</f>
        <v>0</v>
      </c>
      <c r="G49" s="137">
        <f>IF(AND('CP Apr 2019'!R35&gt;0,'CP Apr 2019'!T35&gt;0),IF(($C$33*$C$34&lt;'CP Apr 2019'!T35),(0),($C$33*$C$34-'CP Apr 2019'!T35)*'CP Apr 2019'!U35/100),IF(AND('CP Apr 2019'!R35&gt;0,'CP Apr 2019'!T35=""),IF(($C$33*$C$34&lt;'CP Apr 2019'!R35+'CP Apr 2019'!P35),(0),(($C$33*$C$34-('CP Apr 2019'!R35+'CP Apr 2019'!P35))*'CP Apr 2019'!S35/100)),IF(AND('CP Apr 2019'!P35&gt;0,'CP Apr 2019'!R35=""&gt;0),IF(($C$33*$C$34&lt;'CP Apr 2019'!P35),(0),($C$33*$C$34-'CP Apr 2019'!P35)*'CP Apr 2019'!Q35/100),0)))</f>
        <v>0</v>
      </c>
      <c r="H49" s="136">
        <f>($C$33*$C$35)*'CP Apr 2019'!AF35/100</f>
        <v>283.49999999999994</v>
      </c>
      <c r="I49" s="138">
        <f t="shared" si="12"/>
        <v>1410.8905999999999</v>
      </c>
      <c r="J49" s="138">
        <f t="shared" si="13"/>
        <v>5098.8</v>
      </c>
      <c r="K49" s="139">
        <f t="shared" si="14"/>
        <v>5643.5623999999998</v>
      </c>
      <c r="L49" s="135">
        <f>'CP Apr 2019'!BB35</f>
        <v>0</v>
      </c>
      <c r="M49" s="135">
        <f>'CP Apr 2019'!BC35</f>
        <v>0</v>
      </c>
      <c r="N49" s="135">
        <f>'CP Apr 2019'!BD35</f>
        <v>0</v>
      </c>
      <c r="O49" s="135">
        <f>'CP Apr 2019'!BE35</f>
        <v>20</v>
      </c>
      <c r="P49" s="135" t="str">
        <f t="shared" si="15"/>
        <v>Pay-on-time off usage</v>
      </c>
      <c r="Q49" s="135" t="s">
        <v>1519</v>
      </c>
      <c r="R49" s="138">
        <f t="shared" si="16"/>
        <v>5643.5623999999998</v>
      </c>
      <c r="S49" s="138">
        <f t="shared" si="17"/>
        <v>4623.8023999999996</v>
      </c>
      <c r="T49" s="139">
        <f t="shared" si="18"/>
        <v>6207.9186399999999</v>
      </c>
      <c r="U49" s="139">
        <f t="shared" si="19"/>
        <v>5086.18264</v>
      </c>
      <c r="V49" s="165">
        <f>'CP Apr 2019'!BL35</f>
        <v>0</v>
      </c>
      <c r="W49" s="166" t="str">
        <f>'CP Apr 2019'!BM35</f>
        <v>n</v>
      </c>
    </row>
    <row r="50" spans="1:23" x14ac:dyDescent="0.15">
      <c r="A50" s="151" t="str">
        <f>'CP Apr 2019'!K36</f>
        <v>People Energy</v>
      </c>
      <c r="B50" s="153" t="str">
        <f>'CP Apr 2019'!L36</f>
        <v>Total saver</v>
      </c>
      <c r="C50" s="136">
        <f>IF('CP Apr 2019'!BP36=0,91*'CP Apr 2019'!M36/100,(91*'CP Apr 2019'!M36/100)+'CP Apr 2019'!BP36/4)</f>
        <v>165.38339999999999</v>
      </c>
      <c r="D50" s="136">
        <f>IF('CP Apr 2019'!O36="",$C$33*$C$34*'CP Apr 2019'!N36/100,IF($C$33*$C$34&gt;='CP Apr 2019'!P36,('CP Apr 2019'!P36*'CP Apr 2019'!N36/100),($C$33*$C$34*'CP Apr 2019'!N36/100)))</f>
        <v>321.584</v>
      </c>
      <c r="E50" s="136">
        <f>IF(AND('CP Apr 2019'!P36&gt;0,'CP Apr 2019'!R36&gt;0),IF($C$33*$C$34&lt;'CP Apr 2019'!P36,0,IF($C$33*$C$34&lt;=('CP Apr 2019'!R36+'CP Apr 2019'!P36),(($C$33*$C$34-'CP Apr 2019'!P36)*'CP Apr 2019'!Q36/100),(('CP Apr 2019'!R36)*'CP Apr 2019'!Q36/100))),0)</f>
        <v>0</v>
      </c>
      <c r="F50" s="136">
        <f>IF(AND('CP Apr 2019'!Q36&gt;0,'CP Apr 2019'!S36&gt;0),IF($C$33*$C$34&lt;('CP Apr 2019'!R36+'CP Apr 2019'!P36),0,IF($C$33*$C$34&lt;=('CP Apr 2019'!T36+'CP Apr 2019'!R36+'CP Apr 2019'!P36),(($C$33*$C$34-('CP Apr 2019'!R36+'CP Apr 2019'!P36))*'CP Apr 2019'!S36/100),('CP Apr 2019'!T36*'CP Apr 2019'!S36/100))),0)</f>
        <v>0</v>
      </c>
      <c r="G50" s="137">
        <f>IF(AND('CP Apr 2019'!R36&gt;0,'CP Apr 2019'!T36&gt;0),IF(($C$33*$C$34&lt;'CP Apr 2019'!T36),(0),($C$33*$C$34-'CP Apr 2019'!T36)*'CP Apr 2019'!U36/100),IF(AND('CP Apr 2019'!R36&gt;0,'CP Apr 2019'!T36=""),IF(($C$33*$C$34&lt;'CP Apr 2019'!R36+'CP Apr 2019'!P36),(0),(($C$33*$C$34-('CP Apr 2019'!R36+'CP Apr 2019'!P36))*'CP Apr 2019'!S36/100)),IF(AND('CP Apr 2019'!P36&gt;0,'CP Apr 2019'!R36=""&gt;0),IF(($C$33*$C$34&lt;'CP Apr 2019'!P36),(0),($C$33*$C$34-'CP Apr 2019'!P36)*'CP Apr 2019'!Q36/100),0)))</f>
        <v>785.09699999999998</v>
      </c>
      <c r="H50" s="136">
        <f>($C$33*$C$35)*'CP Apr 2019'!AF36/100</f>
        <v>221.55</v>
      </c>
      <c r="I50" s="138">
        <f t="shared" si="12"/>
        <v>1493.6143999999999</v>
      </c>
      <c r="J50" s="138">
        <f t="shared" si="13"/>
        <v>5312.924</v>
      </c>
      <c r="K50" s="139">
        <f t="shared" si="14"/>
        <v>5974.4575999999997</v>
      </c>
      <c r="L50" s="135">
        <f>'CP Apr 2019'!BB36</f>
        <v>0</v>
      </c>
      <c r="M50" s="135">
        <f>'CP Apr 2019'!BC36</f>
        <v>0</v>
      </c>
      <c r="N50" s="135">
        <f>'CP Apr 2019'!BD36</f>
        <v>30</v>
      </c>
      <c r="O50" s="135">
        <f>'CP Apr 2019'!BE36</f>
        <v>0</v>
      </c>
      <c r="P50" s="135" t="str">
        <f t="shared" si="15"/>
        <v>Pay-on-time off bill</v>
      </c>
      <c r="Q50" s="135" t="s">
        <v>1519</v>
      </c>
      <c r="R50" s="138">
        <f t="shared" si="16"/>
        <v>5974.4575999999997</v>
      </c>
      <c r="S50" s="138">
        <f t="shared" si="17"/>
        <v>4182.12032</v>
      </c>
      <c r="T50" s="139">
        <f t="shared" si="18"/>
        <v>6571.9033600000002</v>
      </c>
      <c r="U50" s="139">
        <f t="shared" si="19"/>
        <v>4600.3323520000004</v>
      </c>
      <c r="V50" s="165">
        <f>'CP Apr 2019'!BL36</f>
        <v>0</v>
      </c>
      <c r="W50" s="166" t="str">
        <f>'CP Apr 2019'!BM36</f>
        <v>n</v>
      </c>
    </row>
    <row r="51" spans="1:23" x14ac:dyDescent="0.15">
      <c r="A51" s="151" t="str">
        <f>'CP Apr 2019'!K37</f>
        <v>Powerdirect</v>
      </c>
      <c r="B51" s="153" t="str">
        <f>'CP Apr 2019'!L37</f>
        <v>Market offer</v>
      </c>
      <c r="C51" s="136">
        <f>IF('CP Apr 2019'!BP37=0,91*'CP Apr 2019'!M37/100,(91*'CP Apr 2019'!M37/100)+'CP Apr 2019'!BP37/4)</f>
        <v>154.97300000000001</v>
      </c>
      <c r="D51" s="136">
        <f>IF('CP Apr 2019'!O37="",$C$33*$C$34*'CP Apr 2019'!N37/100,IF($C$33*$C$34&gt;='CP Apr 2019'!P37,('CP Apr 2019'!P37*'CP Apr 2019'!N37/100),($C$33*$C$34*'CP Apr 2019'!N37/100)))</f>
        <v>1064</v>
      </c>
      <c r="E51" s="136">
        <f>IF(AND('CP Apr 2019'!P37&gt;0,'CP Apr 2019'!R37&gt;0),IF($C$33*$C$34&lt;'CP Apr 2019'!P37,0,IF($C$33*$C$34&lt;=('CP Apr 2019'!R37+'CP Apr 2019'!P37),(($C$33*$C$34-'CP Apr 2019'!P37)*'CP Apr 2019'!Q37/100),(('CP Apr 2019'!R37)*'CP Apr 2019'!Q37/100))),0)</f>
        <v>0</v>
      </c>
      <c r="F51" s="136">
        <f>IF(AND('CP Apr 2019'!Q37&gt;0,'CP Apr 2019'!S37&gt;0),IF($C$33*$C$34&lt;('CP Apr 2019'!R37+'CP Apr 2019'!P37),0,IF($C$33*$C$34&lt;=('CP Apr 2019'!T37+'CP Apr 2019'!R37+'CP Apr 2019'!P37),(($C$33*$C$34-('CP Apr 2019'!R37+'CP Apr 2019'!P37))*'CP Apr 2019'!S37/100),('CP Apr 2019'!T37*'CP Apr 2019'!S37/100))),0)</f>
        <v>0</v>
      </c>
      <c r="G51" s="137">
        <f>IF(AND('CP Apr 2019'!R37&gt;0,'CP Apr 2019'!T37&gt;0),IF(($C$33*$C$34&lt;'CP Apr 2019'!T37),(0),($C$33*$C$34-'CP Apr 2019'!T37)*'CP Apr 2019'!U37/100),IF(AND('CP Apr 2019'!R37&gt;0,'CP Apr 2019'!T37=""),IF(($C$33*$C$34&lt;'CP Apr 2019'!R37+'CP Apr 2019'!P37),(0),(($C$33*$C$34-('CP Apr 2019'!R37+'CP Apr 2019'!P37))*'CP Apr 2019'!S37/100)),IF(AND('CP Apr 2019'!P37&gt;0,'CP Apr 2019'!R37=""&gt;0),IF(($C$33*$C$34&lt;'CP Apr 2019'!P37),(0),($C$33*$C$34-'CP Apr 2019'!P37)*'CP Apr 2019'!Q37/100),0)))</f>
        <v>0</v>
      </c>
      <c r="H51" s="136">
        <f>($C$33*$C$35)*'CP Apr 2019'!AF37/100</f>
        <v>280.5</v>
      </c>
      <c r="I51" s="138">
        <f t="shared" si="12"/>
        <v>1499.473</v>
      </c>
      <c r="J51" s="138">
        <f t="shared" si="13"/>
        <v>5378</v>
      </c>
      <c r="K51" s="139">
        <f t="shared" si="14"/>
        <v>5997.8919999999998</v>
      </c>
      <c r="L51" s="135">
        <f>'CP Apr 2019'!BB37</f>
        <v>0</v>
      </c>
      <c r="M51" s="135">
        <f>'CP Apr 2019'!BC37</f>
        <v>38</v>
      </c>
      <c r="N51" s="135">
        <f>'CP Apr 2019'!BD37</f>
        <v>0</v>
      </c>
      <c r="O51" s="135">
        <f>'CP Apr 2019'!BE37</f>
        <v>0</v>
      </c>
      <c r="P51" s="135" t="str">
        <f t="shared" si="15"/>
        <v>Guaranteed off usage</v>
      </c>
      <c r="Q51" s="135" t="s">
        <v>1519</v>
      </c>
      <c r="R51" s="138">
        <f t="shared" si="16"/>
        <v>3954.2519999999995</v>
      </c>
      <c r="S51" s="138">
        <f t="shared" si="17"/>
        <v>3954.2519999999995</v>
      </c>
      <c r="T51" s="139">
        <f t="shared" si="18"/>
        <v>4349.6772000000001</v>
      </c>
      <c r="U51" s="139">
        <f t="shared" si="19"/>
        <v>4349.6772000000001</v>
      </c>
      <c r="V51" s="165">
        <f>'CP Apr 2019'!BL37</f>
        <v>0</v>
      </c>
      <c r="W51" s="166" t="str">
        <f>'CP Apr 2019'!BM37</f>
        <v>n</v>
      </c>
    </row>
    <row r="52" spans="1:23" x14ac:dyDescent="0.15">
      <c r="A52" s="151" t="str">
        <f>'CP Apr 2019'!K38</f>
        <v>Powershop</v>
      </c>
      <c r="B52" s="153" t="str">
        <f>'CP Apr 2019'!L38</f>
        <v>Auto Pay with Power Saver</v>
      </c>
      <c r="C52" s="136">
        <f>IF('CP Apr 2019'!BP38=0,91*'CP Apr 2019'!M38/100,(91*'CP Apr 2019'!M38/100)+'CP Apr 2019'!BP38/4)</f>
        <v>152.25210000000001</v>
      </c>
      <c r="D52" s="136">
        <f>IF('CP Apr 2019'!O38="",$C$33*$C$34*'CP Apr 2019'!N38/100,IF($C$33*$C$34&gt;='CP Apr 2019'!P38,('CP Apr 2019'!P38*'CP Apr 2019'!N38/100),($C$33*$C$34*'CP Apr 2019'!N38/100)))</f>
        <v>961.45</v>
      </c>
      <c r="E52" s="136">
        <f>IF(AND('CP Apr 2019'!P38&gt;0,'CP Apr 2019'!R38&gt;0),IF($C$33*$C$34&lt;'CP Apr 2019'!P38,0,IF($C$33*$C$34&lt;=('CP Apr 2019'!R38+'CP Apr 2019'!P38),(($C$33*$C$34-'CP Apr 2019'!P38)*'CP Apr 2019'!Q38/100),(('CP Apr 2019'!R38)*'CP Apr 2019'!Q38/100))),0)</f>
        <v>0</v>
      </c>
      <c r="F52" s="136">
        <f>IF(AND('CP Apr 2019'!Q38&gt;0,'CP Apr 2019'!S38&gt;0),IF($C$33*$C$34&lt;('CP Apr 2019'!R38+'CP Apr 2019'!P38),0,IF($C$33*$C$34&lt;=('CP Apr 2019'!T38+'CP Apr 2019'!R38+'CP Apr 2019'!P38),(($C$33*$C$34-('CP Apr 2019'!R38+'CP Apr 2019'!P38))*'CP Apr 2019'!S38/100),('CP Apr 2019'!T38*'CP Apr 2019'!S38/100))),0)</f>
        <v>0</v>
      </c>
      <c r="G52" s="137">
        <f>IF(AND('CP Apr 2019'!R38&gt;0,'CP Apr 2019'!T38&gt;0),IF(($C$33*$C$34&lt;'CP Apr 2019'!T38),(0),($C$33*$C$34-'CP Apr 2019'!T38)*'CP Apr 2019'!U38/100),IF(AND('CP Apr 2019'!R38&gt;0,'CP Apr 2019'!T38=""),IF(($C$33*$C$34&lt;'CP Apr 2019'!R38+'CP Apr 2019'!P38),(0),(($C$33*$C$34-('CP Apr 2019'!R38+'CP Apr 2019'!P38))*'CP Apr 2019'!S38/100)),IF(AND('CP Apr 2019'!P38&gt;0,'CP Apr 2019'!R38=""&gt;0),IF(($C$33*$C$34&lt;'CP Apr 2019'!P38),(0),($C$33*$C$34-'CP Apr 2019'!P38)*'CP Apr 2019'!Q38/100),0)))</f>
        <v>0</v>
      </c>
      <c r="H52" s="136">
        <f>($C$33*$C$35)*'CP Apr 2019'!AF38/100</f>
        <v>299.55</v>
      </c>
      <c r="I52" s="138">
        <f t="shared" si="12"/>
        <v>1413.2520999999999</v>
      </c>
      <c r="J52" s="138">
        <f t="shared" si="13"/>
        <v>5044</v>
      </c>
      <c r="K52" s="139">
        <f t="shared" si="14"/>
        <v>5653.0083999999997</v>
      </c>
      <c r="L52" s="135">
        <f>'CP Apr 2019'!BB38</f>
        <v>0</v>
      </c>
      <c r="M52" s="135">
        <f>'CP Apr 2019'!BC38</f>
        <v>0</v>
      </c>
      <c r="N52" s="170">
        <f>'CP Apr 2019'!BD38</f>
        <v>19.5122</v>
      </c>
      <c r="O52" s="135">
        <f>'CP Apr 2019'!BE38</f>
        <v>0</v>
      </c>
      <c r="P52" s="135" t="str">
        <f t="shared" si="15"/>
        <v>Pay-on-time off bill</v>
      </c>
      <c r="Q52" s="135" t="s">
        <v>1519</v>
      </c>
      <c r="R52" s="138">
        <f t="shared" si="16"/>
        <v>5653.0083999999997</v>
      </c>
      <c r="S52" s="138">
        <f t="shared" si="17"/>
        <v>4549.9820949751993</v>
      </c>
      <c r="T52" s="139">
        <f t="shared" si="18"/>
        <v>6218.3092400000005</v>
      </c>
      <c r="U52" s="139">
        <f t="shared" si="19"/>
        <v>5004.9803044727196</v>
      </c>
      <c r="V52" s="165">
        <f>'CP Apr 2019'!BL38</f>
        <v>0</v>
      </c>
      <c r="W52" s="166" t="str">
        <f>'CP Apr 2019'!BM38</f>
        <v>n</v>
      </c>
    </row>
    <row r="53" spans="1:23" x14ac:dyDescent="0.15">
      <c r="A53" s="151" t="str">
        <f>'CP Apr 2019'!K39</f>
        <v>Red Energy</v>
      </c>
      <c r="B53" s="153" t="str">
        <f>'CP Apr 2019'!L39</f>
        <v>Living Energy Saver</v>
      </c>
      <c r="C53" s="136">
        <f>IF('CP Apr 2019'!BP39=0,91*'CP Apr 2019'!M39/100,(91*'CP Apr 2019'!M39/100)+'CP Apr 2019'!BP39/4)</f>
        <v>104.65</v>
      </c>
      <c r="D53" s="136">
        <f>IF('CP Apr 2019'!O39="",$C$33*$C$34*'CP Apr 2019'!N39/100,IF($C$33*$C$34&gt;='CP Apr 2019'!P39,('CP Apr 2019'!P39*'CP Apr 2019'!N39/100),($C$33*$C$34*'CP Apr 2019'!N39/100)))</f>
        <v>917</v>
      </c>
      <c r="E53" s="136">
        <f>IF(AND('CP Apr 2019'!P39&gt;0,'CP Apr 2019'!R39&gt;0),IF($C$33*$C$34&lt;'CP Apr 2019'!P39,0,IF($C$33*$C$34&lt;=('CP Apr 2019'!R39+'CP Apr 2019'!P39),(($C$33*$C$34-'CP Apr 2019'!P39)*'CP Apr 2019'!Q39/100),(('CP Apr 2019'!R39)*'CP Apr 2019'!Q39/100))),0)</f>
        <v>0</v>
      </c>
      <c r="F53" s="136">
        <f>IF(AND('CP Apr 2019'!Q39&gt;0,'CP Apr 2019'!S39&gt;0),IF($C$33*$C$34&lt;('CP Apr 2019'!R39+'CP Apr 2019'!P39),0,IF($C$33*$C$34&lt;=('CP Apr 2019'!T39+'CP Apr 2019'!R39+'CP Apr 2019'!P39),(($C$33*$C$34-('CP Apr 2019'!R39+'CP Apr 2019'!P39))*'CP Apr 2019'!S39/100),('CP Apr 2019'!T39*'CP Apr 2019'!S39/100))),0)</f>
        <v>0</v>
      </c>
      <c r="G53" s="137">
        <f>IF(AND('CP Apr 2019'!R39&gt;0,'CP Apr 2019'!T39&gt;0),IF(($C$33*$C$34&lt;'CP Apr 2019'!T39),(0),($C$33*$C$34-'CP Apr 2019'!T39)*'CP Apr 2019'!U39/100),IF(AND('CP Apr 2019'!R39&gt;0,'CP Apr 2019'!T39=""),IF(($C$33*$C$34&lt;'CP Apr 2019'!R39+'CP Apr 2019'!P39),(0),(($C$33*$C$34-('CP Apr 2019'!R39+'CP Apr 2019'!P39))*'CP Apr 2019'!S39/100)),IF(AND('CP Apr 2019'!P39&gt;0,'CP Apr 2019'!R39=""&gt;0),IF(($C$33*$C$34&lt;'CP Apr 2019'!P39),(0),($C$33*$C$34-'CP Apr 2019'!P39)*'CP Apr 2019'!Q39/100),0)))</f>
        <v>0</v>
      </c>
      <c r="H53" s="136">
        <f>($C$33*$C$35)*'CP Apr 2019'!AF39/100</f>
        <v>210</v>
      </c>
      <c r="I53" s="138">
        <f t="shared" si="12"/>
        <v>1231.6500000000001</v>
      </c>
      <c r="J53" s="138">
        <f t="shared" si="13"/>
        <v>4508</v>
      </c>
      <c r="K53" s="139">
        <f t="shared" si="14"/>
        <v>4926.6000000000004</v>
      </c>
      <c r="L53" s="135">
        <f>'CP Apr 2019'!BB39</f>
        <v>0</v>
      </c>
      <c r="M53" s="135">
        <f>'CP Apr 2019'!BC39</f>
        <v>0</v>
      </c>
      <c r="N53" s="135">
        <f>'CP Apr 2019'!BD39</f>
        <v>10</v>
      </c>
      <c r="O53" s="135">
        <f>'CP Apr 2019'!BE39</f>
        <v>0</v>
      </c>
      <c r="P53" s="135" t="str">
        <f t="shared" si="15"/>
        <v>Pay-on-time off bill</v>
      </c>
      <c r="Q53" s="135" t="s">
        <v>1519</v>
      </c>
      <c r="R53" s="138">
        <f t="shared" si="16"/>
        <v>4926.6000000000004</v>
      </c>
      <c r="S53" s="138">
        <f t="shared" si="17"/>
        <v>4433.9400000000005</v>
      </c>
      <c r="T53" s="139">
        <f t="shared" si="18"/>
        <v>5419.2600000000011</v>
      </c>
      <c r="U53" s="139">
        <f t="shared" si="19"/>
        <v>4877.3340000000007</v>
      </c>
      <c r="V53" s="165">
        <f>'CP Apr 2019'!BL39</f>
        <v>0</v>
      </c>
      <c r="W53" s="166" t="str">
        <f>'CP Apr 2019'!BM39</f>
        <v>n</v>
      </c>
    </row>
    <row r="54" spans="1:23" x14ac:dyDescent="0.15">
      <c r="A54" s="151" t="str">
        <f>'CP Apr 2019'!K40</f>
        <v>Simply Energy</v>
      </c>
      <c r="B54" s="153" t="str">
        <f>'CP Apr 2019'!L40</f>
        <v>Business Save</v>
      </c>
      <c r="C54" s="136">
        <f>IF('CP Apr 2019'!BP40=0,91*'CP Apr 2019'!M40/100,(91*'CP Apr 2019'!M40/100)+'CP Apr 2019'!BP40/4)</f>
        <v>121.08460000000001</v>
      </c>
      <c r="D54" s="136">
        <f>IF('CP Apr 2019'!O40="",$C$33*$C$34*'CP Apr 2019'!N40/100,IF($C$33*$C$34&gt;='CP Apr 2019'!P40,('CP Apr 2019'!P40*'CP Apr 2019'!N40/100),($C$33*$C$34*'CP Apr 2019'!N40/100)))</f>
        <v>1310.3999999999999</v>
      </c>
      <c r="E54" s="136">
        <f>IF(AND('CP Apr 2019'!P40&gt;0,'CP Apr 2019'!R40&gt;0),IF($C$33*$C$34&lt;'CP Apr 2019'!P40,0,IF($C$33*$C$34&lt;=('CP Apr 2019'!R40+'CP Apr 2019'!P40),(($C$33*$C$34-'CP Apr 2019'!P40)*'CP Apr 2019'!Q40/100),(('CP Apr 2019'!R40)*'CP Apr 2019'!Q40/100))),0)</f>
        <v>0</v>
      </c>
      <c r="F54" s="136">
        <f>IF(AND('CP Apr 2019'!Q40&gt;0,'CP Apr 2019'!S40&gt;0),IF($C$33*$C$34&lt;('CP Apr 2019'!R40+'CP Apr 2019'!P40),0,IF($C$33*$C$34&lt;=('CP Apr 2019'!T40+'CP Apr 2019'!R40+'CP Apr 2019'!P40),(($C$33*$C$34-('CP Apr 2019'!R40+'CP Apr 2019'!P40))*'CP Apr 2019'!S40/100),('CP Apr 2019'!T40*'CP Apr 2019'!S40/100))),0)</f>
        <v>0</v>
      </c>
      <c r="G54" s="137">
        <f>IF(AND('CP Apr 2019'!R40&gt;0,'CP Apr 2019'!T40&gt;0),IF(($C$33*$C$34&lt;'CP Apr 2019'!T40),(0),($C$33*$C$34-'CP Apr 2019'!T40)*'CP Apr 2019'!U40/100),IF(AND('CP Apr 2019'!R40&gt;0,'CP Apr 2019'!T40=""),IF(($C$33*$C$34&lt;'CP Apr 2019'!R40+'CP Apr 2019'!P40),(0),(($C$33*$C$34-('CP Apr 2019'!R40+'CP Apr 2019'!P40))*'CP Apr 2019'!S40/100)),IF(AND('CP Apr 2019'!P40&gt;0,'CP Apr 2019'!R40=""&gt;0),IF(($C$33*$C$34&lt;'CP Apr 2019'!P40),(0),($C$33*$C$34-'CP Apr 2019'!P40)*'CP Apr 2019'!Q40/100),0)))</f>
        <v>0</v>
      </c>
      <c r="H54" s="136">
        <f>($C$33*$C$35)*'CP Apr 2019'!AF40/100</f>
        <v>351.3</v>
      </c>
      <c r="I54" s="138">
        <f t="shared" si="12"/>
        <v>1782.7845999999997</v>
      </c>
      <c r="J54" s="138">
        <f t="shared" si="13"/>
        <v>6646.7999999999993</v>
      </c>
      <c r="K54" s="139">
        <f t="shared" si="14"/>
        <v>7131.1383999999989</v>
      </c>
      <c r="L54" s="135">
        <f>'CP Apr 2019'!BB40</f>
        <v>0</v>
      </c>
      <c r="M54" s="135">
        <f>'CP Apr 2019'!BC40</f>
        <v>35</v>
      </c>
      <c r="N54" s="135">
        <f>'CP Apr 2019'!BD40</f>
        <v>0</v>
      </c>
      <c r="O54" s="135">
        <f>'CP Apr 2019'!BE40</f>
        <v>0</v>
      </c>
      <c r="P54" s="135" t="str">
        <f t="shared" si="15"/>
        <v>Guaranteed off usage</v>
      </c>
      <c r="Q54" s="135" t="s">
        <v>1519</v>
      </c>
      <c r="R54" s="138">
        <f t="shared" si="16"/>
        <v>4804.7583999999988</v>
      </c>
      <c r="S54" s="138">
        <f t="shared" si="17"/>
        <v>4804.7583999999988</v>
      </c>
      <c r="T54" s="139">
        <f t="shared" si="18"/>
        <v>5285.2342399999989</v>
      </c>
      <c r="U54" s="139">
        <f t="shared" si="19"/>
        <v>5285.2342399999989</v>
      </c>
      <c r="V54" s="165">
        <f>'CP Apr 2019'!BL40</f>
        <v>0</v>
      </c>
      <c r="W54" s="166" t="str">
        <f>'CP Apr 2019'!BM40</f>
        <v>n</v>
      </c>
    </row>
    <row r="55" spans="1:23" x14ac:dyDescent="0.15">
      <c r="A55" s="151" t="str">
        <f>'CP Apr 2019'!K41</f>
        <v>Sumo Power</v>
      </c>
      <c r="B55" s="153" t="str">
        <f>'CP Apr 2019'!L41</f>
        <v>Business</v>
      </c>
      <c r="C55" s="136">
        <f>IF('CP Apr 2019'!BP41=0,91*'CP Apr 2019'!M41/100,(91*'CP Apr 2019'!M41/100)+'CP Apr 2019'!BP41/4)</f>
        <v>135.59</v>
      </c>
      <c r="D55" s="136">
        <f>IF('CP Apr 2019'!O41="",$C$33*$C$34*'CP Apr 2019'!N41/100,IF($C$33*$C$34&gt;='CP Apr 2019'!P41,('CP Apr 2019'!P41*'CP Apr 2019'!N41/100),($C$33*$C$34*'CP Apr 2019'!N41/100)))</f>
        <v>1163.4000000000001</v>
      </c>
      <c r="E55" s="136">
        <f>IF(AND('CP Apr 2019'!P41&gt;0,'CP Apr 2019'!R41&gt;0),IF($C$33*$C$34&lt;'CP Apr 2019'!P41,0,IF($C$33*$C$34&lt;=('CP Apr 2019'!R41+'CP Apr 2019'!P41),(($C$33*$C$34-'CP Apr 2019'!P41)*'CP Apr 2019'!Q41/100),(('CP Apr 2019'!R41)*'CP Apr 2019'!Q41/100))),0)</f>
        <v>0</v>
      </c>
      <c r="F55" s="136">
        <f>IF(AND('CP Apr 2019'!Q41&gt;0,'CP Apr 2019'!S41&gt;0),IF($C$33*$C$34&lt;('CP Apr 2019'!R41+'CP Apr 2019'!P41),0,IF($C$33*$C$34&lt;=('CP Apr 2019'!T41+'CP Apr 2019'!R41+'CP Apr 2019'!P41),(($C$33*$C$34-('CP Apr 2019'!R41+'CP Apr 2019'!P41))*'CP Apr 2019'!S41/100),('CP Apr 2019'!T41*'CP Apr 2019'!S41/100))),0)</f>
        <v>0</v>
      </c>
      <c r="G55" s="137">
        <f>IF(AND('CP Apr 2019'!R41&gt;0,'CP Apr 2019'!T41&gt;0),IF(($C$33*$C$34&lt;'CP Apr 2019'!T41),(0),($C$33*$C$34-'CP Apr 2019'!T41)*'CP Apr 2019'!U41/100),IF(AND('CP Apr 2019'!R41&gt;0,'CP Apr 2019'!T41=""),IF(($C$33*$C$34&lt;'CP Apr 2019'!R41+'CP Apr 2019'!P41),(0),(($C$33*$C$34-('CP Apr 2019'!R41+'CP Apr 2019'!P41))*'CP Apr 2019'!S41/100)),IF(AND('CP Apr 2019'!P41&gt;0,'CP Apr 2019'!R41=""&gt;0),IF(($C$33*$C$34&lt;'CP Apr 2019'!P41),(0),($C$33*$C$34-'CP Apr 2019'!P41)*'CP Apr 2019'!Q41/100),0)))</f>
        <v>0</v>
      </c>
      <c r="H55" s="136">
        <f>($C$33*$C$35)*'CP Apr 2019'!AF41/100</f>
        <v>355.95</v>
      </c>
      <c r="I55" s="138">
        <f t="shared" si="12"/>
        <v>1654.94</v>
      </c>
      <c r="J55" s="138">
        <f t="shared" si="13"/>
        <v>6077.4000000000005</v>
      </c>
      <c r="K55" s="139">
        <f t="shared" si="14"/>
        <v>6619.76</v>
      </c>
      <c r="L55" s="135">
        <f>'CP Apr 2019'!BB41</f>
        <v>0</v>
      </c>
      <c r="M55" s="135">
        <f>'CP Apr 2019'!BC41</f>
        <v>20</v>
      </c>
      <c r="N55" s="135">
        <f>'CP Apr 2019'!BD41</f>
        <v>0</v>
      </c>
      <c r="O55" s="135">
        <f>'CP Apr 2019'!BE41</f>
        <v>17</v>
      </c>
      <c r="P55" s="135" t="str">
        <f t="shared" si="15"/>
        <v>Guaranteed off usage</v>
      </c>
      <c r="Q55" s="135" t="s">
        <v>1519</v>
      </c>
      <c r="R55" s="238">
        <f>K55-((I55-C55)*M55/100)*4</f>
        <v>5404.28</v>
      </c>
      <c r="S55" s="238">
        <f>R55-((I55-C55)*O55/100)*4</f>
        <v>4371.1219999999994</v>
      </c>
      <c r="T55" s="499">
        <f t="shared" ref="T55:U57" si="20">R55*1.1</f>
        <v>5944.7080000000005</v>
      </c>
      <c r="U55" s="499">
        <f t="shared" si="20"/>
        <v>4808.2341999999999</v>
      </c>
      <c r="V55" s="165">
        <f>'CP Apr 2019'!BL41</f>
        <v>0</v>
      </c>
      <c r="W55" s="166" t="str">
        <f>'CP Apr 2019'!BM41</f>
        <v>n</v>
      </c>
    </row>
    <row r="56" spans="1:23" x14ac:dyDescent="0.15">
      <c r="A56" s="151" t="str">
        <f>'CP Apr 2019'!K42</f>
        <v>Blue NRG</v>
      </c>
      <c r="B56" s="153" t="str">
        <f>'CP Apr 2019'!L42</f>
        <v>Market offer</v>
      </c>
      <c r="C56" s="136">
        <f>IF('CP Apr 2019'!BP42=0,91*'CP Apr 2019'!M42/100,(91*'CP Apr 2019'!M42/100)+'CP Apr 2019'!BP42/4)</f>
        <v>140.84979999999999</v>
      </c>
      <c r="D56" s="136">
        <f>IF('CP Apr 2019'!O42="",$C$33*$C$34*'CP Apr 2019'!N42/100,IF($C$33*$C$34&gt;='CP Apr 2019'!P42,('CP Apr 2019'!P42*'CP Apr 2019'!N42/100),($C$33*$C$34*'CP Apr 2019'!N42/100)))</f>
        <v>751.45</v>
      </c>
      <c r="E56" s="136">
        <f>IF(AND('CP Apr 2019'!P42&gt;0,'CP Apr 2019'!R42&gt;0),IF($C$33*$C$34&lt;'CP Apr 2019'!P42,0,IF($C$33*$C$34&lt;=('CP Apr 2019'!R42+'CP Apr 2019'!P42),(($C$33*$C$34-'CP Apr 2019'!P42)*'CP Apr 2019'!Q42/100),(('CP Apr 2019'!R42)*'CP Apr 2019'!Q42/100))),0)</f>
        <v>0</v>
      </c>
      <c r="F56" s="136">
        <f>IF(AND('CP Apr 2019'!Q42&gt;0,'CP Apr 2019'!S42&gt;0),IF($C$33*$C$34&lt;('CP Apr 2019'!R42+'CP Apr 2019'!P42),0,IF($C$33*$C$34&lt;=('CP Apr 2019'!T42+'CP Apr 2019'!R42+'CP Apr 2019'!P42),(($C$33*$C$34-('CP Apr 2019'!R42+'CP Apr 2019'!P42))*'CP Apr 2019'!S42/100),('CP Apr 2019'!T42*'CP Apr 2019'!S42/100))),0)</f>
        <v>0</v>
      </c>
      <c r="G56" s="137">
        <f>IF(AND('CP Apr 2019'!R42&gt;0,'CP Apr 2019'!T42&gt;0),IF(($C$33*$C$34&lt;'CP Apr 2019'!T42),(0),($C$33*$C$34-'CP Apr 2019'!T42)*'CP Apr 2019'!U42/100),IF(AND('CP Apr 2019'!R42&gt;0,'CP Apr 2019'!T42=""),IF(($C$33*$C$34&lt;'CP Apr 2019'!R42+'CP Apr 2019'!P42),(0),(($C$33*$C$34-('CP Apr 2019'!R42+'CP Apr 2019'!P42))*'CP Apr 2019'!S42/100)),IF(AND('CP Apr 2019'!P42&gt;0,'CP Apr 2019'!R42=""&gt;0),IF(($C$33*$C$34&lt;'CP Apr 2019'!P42),(0),($C$33*$C$34-'CP Apr 2019'!P42)*'CP Apr 2019'!Q42/100),0)))</f>
        <v>0</v>
      </c>
      <c r="H56" s="136">
        <f>($C$33*$C$35)*'CP Apr 2019'!AF42/100</f>
        <v>179.85</v>
      </c>
      <c r="I56" s="138">
        <f t="shared" si="12"/>
        <v>1072.1497999999999</v>
      </c>
      <c r="J56" s="138">
        <f t="shared" si="13"/>
        <v>3725.2</v>
      </c>
      <c r="K56" s="139">
        <f t="shared" si="14"/>
        <v>4288.5991999999997</v>
      </c>
      <c r="L56" s="135">
        <f>'CP Apr 2019'!BB42</f>
        <v>0</v>
      </c>
      <c r="M56" s="135">
        <f>'CP Apr 2019'!BC42</f>
        <v>0</v>
      </c>
      <c r="N56" s="135">
        <f>'CP Apr 2019'!BD42</f>
        <v>0</v>
      </c>
      <c r="O56" s="135">
        <f>'CP Apr 2019'!BE42</f>
        <v>0</v>
      </c>
      <c r="P56" s="135" t="str">
        <f t="shared" si="15"/>
        <v>No discount</v>
      </c>
      <c r="Q56" s="135" t="s">
        <v>1519</v>
      </c>
      <c r="R56" s="138">
        <f t="shared" ref="R56:R57" si="21">IF(AND(P56="Guaranteed off bill",Q56="Inclusive"),((K56*1.1)-((K56*1.1)*L56/100))/1.1,IF(AND(P56="Guaranteed off usage",Q56="Inclusive"),((K56*1.1)-((J56*1.1)*M56/100))/1.1,IF(AND(P56="Guaranteed off bill",Q56="Exclusive"),K56-(K56*L56/100),IF(AND(P56="Guaranteed off usage",Q56="Exclusive"),K56-(J56*M56/100),IF(Q56="Inclusive",(K56*1.1)/1.1,K56)))))</f>
        <v>4288.5991999999997</v>
      </c>
      <c r="S56" s="138">
        <f t="shared" ref="S56:S57" si="22">IF(P56="Pay-on-time off bill",R56-(R56*N56/100),IF(P56="Pay-on-time off usage",R56-(J56*O56/100),R56))</f>
        <v>4288.5991999999997</v>
      </c>
      <c r="T56" s="139">
        <f t="shared" si="20"/>
        <v>4717.4591200000004</v>
      </c>
      <c r="U56" s="139">
        <f t="shared" si="20"/>
        <v>4717.4591200000004</v>
      </c>
      <c r="V56" s="165">
        <f>'CP Apr 2019'!BL42</f>
        <v>36</v>
      </c>
      <c r="W56" s="166" t="str">
        <f>'CP Apr 2019'!BM42</f>
        <v>n</v>
      </c>
    </row>
    <row r="57" spans="1:23" ht="15" thickBot="1" x14ac:dyDescent="0.2">
      <c r="A57" s="152" t="str">
        <f>'CP Apr 2019'!K43</f>
        <v>Tango Energy</v>
      </c>
      <c r="B57" s="155" t="str">
        <f>'CP Apr 2019'!L43</f>
        <v>Business Select</v>
      </c>
      <c r="C57" s="145">
        <f>IF('CP Apr 2019'!BP43=0,91*'CP Apr 2019'!M43/100,(91*'CP Apr 2019'!M43/100)+'CP Apr 2019'!BP43/4)</f>
        <v>130.13</v>
      </c>
      <c r="D57" s="145">
        <f>IF('CP Apr 2019'!O43="",$C$33*$C$34*'CP Apr 2019'!N43/100,IF($C$33*$C$34&gt;='CP Apr 2019'!P43,('CP Apr 2019'!P43*'CP Apr 2019'!N43/100),($C$33*$C$34*'CP Apr 2019'!N43/100)))</f>
        <v>689.5</v>
      </c>
      <c r="E57" s="145">
        <f>IF(AND('CP Apr 2019'!P43&gt;0,'CP Apr 2019'!R43&gt;0),IF($C$33*$C$34&lt;'CP Apr 2019'!P43,0,IF($C$33*$C$34&lt;=('CP Apr 2019'!R43+'CP Apr 2019'!P43),(($C$33*$C$34-'CP Apr 2019'!P43)*'CP Apr 2019'!Q43/100),(('CP Apr 2019'!R43)*'CP Apr 2019'!Q43/100))),0)</f>
        <v>0</v>
      </c>
      <c r="F57" s="145">
        <f>IF(AND('CP Apr 2019'!Q43&gt;0,'CP Apr 2019'!S43&gt;0),IF($C$33*$C$34&lt;('CP Apr 2019'!R43+'CP Apr 2019'!P43),0,IF($C$33*$C$34&lt;=('CP Apr 2019'!T43+'CP Apr 2019'!R43+'CP Apr 2019'!P43),(($C$33*$C$34-('CP Apr 2019'!R43+'CP Apr 2019'!P43))*'CP Apr 2019'!S43/100),('CP Apr 2019'!T43*'CP Apr 2019'!S43/100))),0)</f>
        <v>0</v>
      </c>
      <c r="G57" s="146">
        <f>IF(AND('CP Apr 2019'!R43&gt;0,'CP Apr 2019'!T43&gt;0),IF(($C$33*$C$34&lt;'CP Apr 2019'!T43),(0),($C$33*$C$34-'CP Apr 2019'!T43)*'CP Apr 2019'!U43/100),IF(AND('CP Apr 2019'!R43&gt;0,'CP Apr 2019'!T43=""),IF(($C$33*$C$34&lt;'CP Apr 2019'!R43+'CP Apr 2019'!P43),(0),(($C$33*$C$34-('CP Apr 2019'!R43+'CP Apr 2019'!P43))*'CP Apr 2019'!S43/100)),IF(AND('CP Apr 2019'!P43&gt;0,'CP Apr 2019'!R43=""&gt;0),IF(($C$33*$C$34&lt;'CP Apr 2019'!P43),(0),($C$33*$C$34-'CP Apr 2019'!P43)*'CP Apr 2019'!Q43/100),0)))</f>
        <v>0</v>
      </c>
      <c r="H57" s="145">
        <f>($C$33*$C$35)*'CP Apr 2019'!AF43/100</f>
        <v>186</v>
      </c>
      <c r="I57" s="147">
        <f t="shared" si="12"/>
        <v>1005.63</v>
      </c>
      <c r="J57" s="147">
        <f t="shared" si="13"/>
        <v>3502</v>
      </c>
      <c r="K57" s="148">
        <f t="shared" si="14"/>
        <v>4022.52</v>
      </c>
      <c r="L57" s="144">
        <f>'CP Apr 2019'!BB43</f>
        <v>0</v>
      </c>
      <c r="M57" s="144">
        <f>'CP Apr 2019'!BC43</f>
        <v>0</v>
      </c>
      <c r="N57" s="144">
        <f>'CP Apr 2019'!BD43</f>
        <v>0</v>
      </c>
      <c r="O57" s="144">
        <f>'CP Apr 2019'!BE43</f>
        <v>0</v>
      </c>
      <c r="P57" s="144" t="str">
        <f t="shared" si="15"/>
        <v>No discount</v>
      </c>
      <c r="Q57" s="144" t="s">
        <v>1519</v>
      </c>
      <c r="R57" s="147">
        <f t="shared" si="21"/>
        <v>4022.52</v>
      </c>
      <c r="S57" s="147">
        <f t="shared" si="22"/>
        <v>4022.52</v>
      </c>
      <c r="T57" s="148">
        <f t="shared" si="20"/>
        <v>4424.7719999999999</v>
      </c>
      <c r="U57" s="148">
        <f t="shared" si="20"/>
        <v>4424.7719999999999</v>
      </c>
      <c r="V57" s="168">
        <f>'CP Apr 2019'!BL43</f>
        <v>0</v>
      </c>
      <c r="W57" s="169" t="str">
        <f>'CP Apr 2019'!BM43</f>
        <v>n</v>
      </c>
    </row>
    <row r="58" spans="1:23" x14ac:dyDescent="0.15">
      <c r="A58" s="188"/>
      <c r="B58" s="188"/>
      <c r="C58" s="188"/>
      <c r="D58" s="188"/>
      <c r="E58" s="188"/>
      <c r="F58" s="188"/>
      <c r="G58" s="188"/>
      <c r="H58" s="188"/>
      <c r="I58" s="188"/>
      <c r="J58" s="188"/>
      <c r="K58" s="188"/>
      <c r="L58" s="188"/>
      <c r="M58" s="188"/>
      <c r="N58" s="188"/>
      <c r="O58" s="188"/>
      <c r="P58" s="188"/>
      <c r="Q58" s="188"/>
      <c r="R58" s="188"/>
      <c r="S58" s="188"/>
      <c r="T58" s="188"/>
      <c r="U58" s="188"/>
      <c r="V58" s="188"/>
      <c r="W58" s="188"/>
    </row>
    <row r="59" spans="1:23" ht="15" thickBot="1" x14ac:dyDescent="0.2">
      <c r="A59" s="188"/>
      <c r="B59" s="188"/>
      <c r="C59" s="188"/>
      <c r="D59" s="188"/>
      <c r="E59" s="188"/>
      <c r="F59" s="188"/>
      <c r="G59" s="188"/>
      <c r="H59" s="188"/>
      <c r="I59" s="188"/>
      <c r="J59" s="188"/>
      <c r="K59" s="188"/>
      <c r="L59" s="188"/>
      <c r="M59" s="188"/>
      <c r="N59" s="188"/>
      <c r="O59" s="188"/>
      <c r="P59" s="188"/>
      <c r="Q59" s="188"/>
      <c r="R59" s="188"/>
      <c r="S59" s="188"/>
      <c r="T59" s="188"/>
      <c r="U59" s="188"/>
      <c r="V59" s="188"/>
      <c r="W59" s="187"/>
    </row>
    <row r="60" spans="1:23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2"/>
    </row>
    <row r="61" spans="1:23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4"/>
    </row>
    <row r="62" spans="1:23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4"/>
    </row>
    <row r="63" spans="1:23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4"/>
    </row>
    <row r="64" spans="1:23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4"/>
    </row>
    <row r="65" spans="1:114" s="193" customFormat="1" ht="75" x14ac:dyDescent="0.15">
      <c r="A65" s="156" t="s">
        <v>14</v>
      </c>
      <c r="B65" s="157" t="s">
        <v>15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478" t="s">
        <v>1515</v>
      </c>
      <c r="K65" s="159" t="s">
        <v>28</v>
      </c>
      <c r="L65" s="160" t="s">
        <v>29</v>
      </c>
      <c r="M65" s="160" t="s">
        <v>30</v>
      </c>
      <c r="N65" s="160" t="s">
        <v>31</v>
      </c>
      <c r="O65" s="160" t="s">
        <v>1</v>
      </c>
      <c r="P65" s="426" t="s">
        <v>1516</v>
      </c>
      <c r="Q65" s="426" t="s">
        <v>1517</v>
      </c>
      <c r="R65" s="161" t="s">
        <v>32</v>
      </c>
      <c r="S65" s="161" t="s">
        <v>112</v>
      </c>
      <c r="T65" s="162" t="s">
        <v>11</v>
      </c>
      <c r="U65" s="162" t="s">
        <v>12</v>
      </c>
      <c r="V65" s="160" t="s">
        <v>2</v>
      </c>
      <c r="W65" s="163" t="s">
        <v>19</v>
      </c>
      <c r="X65" s="185"/>
      <c r="Y65" s="185"/>
      <c r="Z65" s="185"/>
      <c r="AA65" s="185"/>
      <c r="AB65" s="185"/>
      <c r="AC65" s="185"/>
      <c r="AD65" s="185"/>
      <c r="AE65" s="185"/>
      <c r="AF65" s="185"/>
      <c r="AG65" s="185"/>
      <c r="AH65" s="185"/>
      <c r="AI65" s="185"/>
      <c r="AJ65" s="185"/>
      <c r="AK65" s="185"/>
      <c r="AL65" s="185"/>
      <c r="AM65" s="185"/>
      <c r="AN65" s="185"/>
      <c r="AO65" s="185"/>
      <c r="AP65" s="185"/>
      <c r="AQ65" s="185"/>
      <c r="AR65" s="185"/>
      <c r="AS65" s="185"/>
      <c r="AT65" s="185"/>
      <c r="AU65" s="185"/>
      <c r="AV65" s="185"/>
      <c r="AW65" s="185"/>
      <c r="AX65" s="185"/>
      <c r="AY65" s="185"/>
      <c r="AZ65" s="185"/>
      <c r="BA65" s="185"/>
      <c r="BB65" s="185"/>
      <c r="BC65" s="185"/>
      <c r="BD65" s="185"/>
      <c r="BE65" s="185"/>
      <c r="BF65" s="185"/>
      <c r="BG65" s="185"/>
      <c r="BH65" s="185"/>
      <c r="BI65" s="185"/>
      <c r="BJ65" s="185"/>
      <c r="BK65" s="185"/>
      <c r="BL65" s="185"/>
      <c r="BM65" s="185"/>
      <c r="BN65" s="185"/>
      <c r="BO65" s="185"/>
      <c r="BP65" s="185"/>
      <c r="BQ65" s="185"/>
      <c r="BR65" s="185"/>
      <c r="BS65" s="185"/>
      <c r="BT65" s="185"/>
      <c r="BU65" s="185"/>
      <c r="BV65" s="185"/>
      <c r="BW65" s="185"/>
      <c r="BX65" s="185"/>
      <c r="BY65" s="185"/>
      <c r="BZ65" s="185"/>
      <c r="CA65" s="185"/>
      <c r="CB65" s="185"/>
      <c r="CC65" s="185"/>
      <c r="CD65" s="185"/>
      <c r="CE65" s="185"/>
      <c r="CF65" s="185"/>
      <c r="CG65" s="185"/>
      <c r="CH65" s="185"/>
      <c r="CI65" s="185"/>
      <c r="CJ65" s="185"/>
      <c r="CK65" s="185"/>
      <c r="CL65" s="185"/>
      <c r="CM65" s="185"/>
      <c r="CN65" s="185"/>
      <c r="CO65" s="185"/>
      <c r="CP65" s="185"/>
      <c r="CQ65" s="185"/>
      <c r="CR65" s="185"/>
      <c r="CS65" s="185"/>
      <c r="CT65" s="185"/>
      <c r="CU65" s="185"/>
      <c r="CV65" s="185"/>
      <c r="CW65" s="185"/>
      <c r="CX65" s="185"/>
      <c r="CY65" s="185"/>
      <c r="CZ65" s="185"/>
      <c r="DA65" s="185"/>
      <c r="DB65" s="185"/>
      <c r="DC65" s="185"/>
      <c r="DD65" s="185"/>
      <c r="DE65" s="185"/>
      <c r="DF65" s="185"/>
      <c r="DG65" s="185"/>
      <c r="DH65" s="185"/>
      <c r="DI65" s="185"/>
      <c r="DJ65" s="185"/>
    </row>
    <row r="66" spans="1:114" x14ac:dyDescent="0.15">
      <c r="A66" s="151" t="str">
        <f>'CP Apr 2019'!K44</f>
        <v>AGL</v>
      </c>
      <c r="B66" s="153" t="str">
        <f>'CP Apr 2019'!L44</f>
        <v>Business Savers</v>
      </c>
      <c r="C66" s="178">
        <f>IF('CP Apr 2019'!BP44=0,91*'CP Apr 2019'!M44/100,(91*'CP Apr 2019'!M44/100)+'CP Apr 2019'!BP44/4)</f>
        <v>155.88300000000001</v>
      </c>
      <c r="D66" s="178">
        <f>IF('CP Apr 2019'!O44="",$C$61*$C$62*'CP Apr 2019'!N44/100,IF($C$61*$C$62&gt;='CP Apr 2019'!P44,('CP Apr 2019'!P44*'CP Apr 2019'!N44/100),($C$61*$C$62*'CP Apr 2019'!N44/100)))</f>
        <v>1235.4999999999998</v>
      </c>
      <c r="E66" s="178">
        <f>IF(AND('CP Apr 2019'!P44&gt;0,'CP Apr 2019'!R44&gt;0),IF($C$61*$C$62&lt;'CP Apr 2019'!P44,0,IF($C$61*$C$62&lt;=('CP Apr 2019'!R44+'CP Apr 2019'!P44),(($C$61*$C$62-'CP Apr 2019'!P44)*'CP Apr 2019'!Q44/100),(('CP Apr 2019'!R44)*'CP Apr 2019'!Q44/100))),0)</f>
        <v>0</v>
      </c>
      <c r="F66" s="178">
        <f>IF(AND('CP Apr 2019'!Q44&gt;0,'CP Apr 2019'!S44&gt;0),IF($C$61*$C$62&lt;('CP Apr 2019'!R44+'CP Apr 2019'!P44),0,IF($C$33*$C$34&lt;=('CP Apr 2019'!T44+'CP Apr 2019'!R44+'CP Apr 2019'!P44),(($C$33*$C$34-('CP Apr 2019'!R44+'CP Apr 2019'!P44))*'CP Apr 2019'!S44/100),('CP Apr 2019'!T44*'CP Apr 2019'!S44/100))),0)</f>
        <v>0</v>
      </c>
      <c r="G66" s="137">
        <f>IF(AND('CP Apr 2019'!R44&gt;0,'CP Apr 2019'!T44&gt;0),IF(($C$61*$C$62&lt;'CP Apr 2019'!T44),(0),($C$61*$C$62-'CP Apr 2019'!T44)*'CP Apr 2019'!U44/100),IF(AND('CP Apr 2019'!R44&gt;0,'CP Apr 2019'!T44=""),IF(($C$61*$C$62&lt;'CP Apr 2019'!R44+'CP Apr 2019'!P44),(0),(($C$61*$C$62-('CP Apr 2019'!R44+'CP Apr 2019'!P44))*'CP Apr 2019'!S44/100)),IF(AND('CP Apr 2019'!P44&gt;0,'CP Apr 2019'!R44=""&gt;0),IF(($C$61*$C$62&lt;'CP Apr 2019'!P44),(0),($C$61*$C$62-'CP Apr 2019'!P44)*'CP Apr 2019'!Q44/100),0)))</f>
        <v>0</v>
      </c>
      <c r="H66" s="136">
        <f>($C$61*$C$63)*'CP Apr 2019'!W44/100</f>
        <v>352.5</v>
      </c>
      <c r="I66" s="138">
        <f>SUM(C66:H66)</f>
        <v>1743.8829999999998</v>
      </c>
      <c r="J66" s="138">
        <f>(I66-C66)*4</f>
        <v>6351.9999999999991</v>
      </c>
      <c r="K66" s="139">
        <f>I66*4</f>
        <v>6975.5319999999992</v>
      </c>
      <c r="L66" s="135">
        <f>'CP Apr 2019'!BB44</f>
        <v>0</v>
      </c>
      <c r="M66" s="135">
        <f>'CP Apr 2019'!BC44</f>
        <v>34</v>
      </c>
      <c r="N66" s="135">
        <f>'CP Apr 2019'!BD44</f>
        <v>0</v>
      </c>
      <c r="O66" s="135">
        <f>'CP Apr 2019'!BE44</f>
        <v>0</v>
      </c>
      <c r="P66" s="135" t="str">
        <f>IF(SUM(L66:O66)=0,"No discount",IF(L66&gt;0,"Guaranteed off bill",IF(M66&gt;0,"Guaranteed off usage",IF(N66&gt;0,"Pay-on-time off bill","Pay-on-time off usage"))))</f>
        <v>Guaranteed off usage</v>
      </c>
      <c r="Q66" s="135" t="s">
        <v>1519</v>
      </c>
      <c r="R66" s="138">
        <f>IF(AND(P66="Guaranteed off bill",Q66="Inclusive"),((K66*1.1)-((K66*1.1)*L66/100))/1.1,IF(AND(P66="Guaranteed off usage",Q66="Inclusive"),((K66*1.1)-((J66*1.1)*M66/100))/1.1,IF(AND(P66="Guaranteed off bill",Q66="Exclusive"),K66-(K66*L66/100),IF(AND(P66="Guaranteed off usage",Q66="Exclusive"),K66-(J66*M66/100),IF(Q66="Inclusive",(K66*1.1)/1.1,K66)))))</f>
        <v>4815.851999999999</v>
      </c>
      <c r="S66" s="138">
        <f>IF(P66="Pay-on-time off bill",R66-(R66*N66/100),IF(P66="Pay-on-time off usage",R66-(J66*O66/100),R66))</f>
        <v>4815.851999999999</v>
      </c>
      <c r="T66" s="139">
        <f>R66*1.1</f>
        <v>5297.4371999999994</v>
      </c>
      <c r="U66" s="139">
        <f>S66*1.1</f>
        <v>5297.4371999999994</v>
      </c>
      <c r="V66" s="165">
        <f>'CP Apr 2019'!BL44</f>
        <v>0</v>
      </c>
      <c r="W66" s="166" t="str">
        <f>'CP Apr 2019'!BM44</f>
        <v>n</v>
      </c>
    </row>
    <row r="67" spans="1:114" x14ac:dyDescent="0.15">
      <c r="A67" s="151" t="str">
        <f>'CP Apr 2019'!K45</f>
        <v>Alinta Energy</v>
      </c>
      <c r="B67" s="153" t="str">
        <f>'CP Apr 2019'!L45</f>
        <v>Corporate Saver</v>
      </c>
      <c r="C67" s="136">
        <f>IF('CP Apr 2019'!BP45=0,91*'CP Apr 2019'!M45/100,(91*'CP Apr 2019'!M45/100)+'CP Apr 2019'!BP45/4)</f>
        <v>145.6</v>
      </c>
      <c r="D67" s="136">
        <f>IF('CP Apr 2019'!O45="",$C$61*$C$62*'CP Apr 2019'!N45/100,IF($C$61*$C$62&gt;='CP Apr 2019'!P45,('CP Apr 2019'!P45*'CP Apr 2019'!N45/100),($C$61*$C$62*'CP Apr 2019'!N45/100)))</f>
        <v>1081.5</v>
      </c>
      <c r="E67" s="136">
        <f>IF(AND('CP Apr 2019'!P45&gt;0,'CP Apr 2019'!R45&gt;0),IF($C$61*$C$62&lt;'CP Apr 2019'!P45,0,IF($C$61*$C$62&lt;=('CP Apr 2019'!R45+'CP Apr 2019'!P45),(($C$61*$C$62-'CP Apr 2019'!P45)*'CP Apr 2019'!Q45/100),(('CP Apr 2019'!R45)*'CP Apr 2019'!Q45/100))),0)</f>
        <v>0</v>
      </c>
      <c r="F67" s="136">
        <f>IF(AND('CP Apr 2019'!Q45&gt;0,'CP Apr 2019'!S45&gt;0),IF($C$61*$C$62&lt;('CP Apr 2019'!R45+'CP Apr 2019'!P45),0,IF($C$33*$C$34&lt;=('CP Apr 2019'!T45+'CP Apr 2019'!R45+'CP Apr 2019'!P45),(($C$33*$C$34-('CP Apr 2019'!R45+'CP Apr 2019'!P45))*'CP Apr 2019'!S45/100),('CP Apr 2019'!T45*'CP Apr 2019'!S45/100))),0)</f>
        <v>0</v>
      </c>
      <c r="G67" s="137">
        <f>IF(AND('CP Apr 2019'!R45&gt;0,'CP Apr 2019'!T45&gt;0),IF(($C$61*$C$62&lt;'CP Apr 2019'!T45),(0),($C$61*$C$62-'CP Apr 2019'!T45)*'CP Apr 2019'!U45/100),IF(AND('CP Apr 2019'!R45&gt;0,'CP Apr 2019'!T45=""),IF(($C$61*$C$62&lt;'CP Apr 2019'!R45+'CP Apr 2019'!P45),(0),(($C$61*$C$62-('CP Apr 2019'!R45+'CP Apr 2019'!P45))*'CP Apr 2019'!S45/100)),IF(AND('CP Apr 2019'!P45&gt;0,'CP Apr 2019'!R45=""&gt;0),IF(($C$61*$C$62&lt;'CP Apr 2019'!P45),(0),($C$61*$C$62-'CP Apr 2019'!P45)*'CP Apr 2019'!Q45/100),0)))</f>
        <v>0</v>
      </c>
      <c r="H67" s="136">
        <f>($C$61*$C$63)*'CP Apr 2019'!W45/100</f>
        <v>258</v>
      </c>
      <c r="I67" s="138">
        <f t="shared" ref="I67:I87" si="23">SUM(C67:H67)</f>
        <v>1485.1</v>
      </c>
      <c r="J67" s="138">
        <f>(I67-C67)*4</f>
        <v>5358</v>
      </c>
      <c r="K67" s="139">
        <f t="shared" ref="K67:K87" si="24">I67*4</f>
        <v>5940.4</v>
      </c>
      <c r="L67" s="135">
        <f>'CP Apr 2019'!BB45</f>
        <v>0</v>
      </c>
      <c r="M67" s="135">
        <f>'CP Apr 2019'!BC45</f>
        <v>25</v>
      </c>
      <c r="N67" s="135">
        <f>'CP Apr 2019'!BD45</f>
        <v>0</v>
      </c>
      <c r="O67" s="135">
        <f>'CP Apr 2019'!BE45</f>
        <v>0</v>
      </c>
      <c r="P67" s="135" t="str">
        <f t="shared" ref="P67:P87" si="25">IF(SUM(L67:O67)=0,"No discount",IF(L67&gt;0,"Guaranteed off bill",IF(M67&gt;0,"Guaranteed off usage",IF(N67&gt;0,"Pay-on-time off bill","Pay-on-time off usage"))))</f>
        <v>Guaranteed off usage</v>
      </c>
      <c r="Q67" s="135" t="s">
        <v>1519</v>
      </c>
      <c r="R67" s="138">
        <f t="shared" ref="R67:R77" si="26">IF(AND(P67="Guaranteed off bill",Q67="Inclusive"),((K67*1.1)-((K67*1.1)*L67/100))/1.1,IF(AND(P67="Guaranteed off usage",Q67="Inclusive"),((K67*1.1)-((J67*1.1)*M67/100))/1.1,IF(AND(P67="Guaranteed off bill",Q67="Exclusive"),K67-(K67*L67/100),IF(AND(P67="Guaranteed off usage",Q67="Exclusive"),K67-(J67*M67/100),IF(Q67="Inclusive",(K67*1.1)/1.1,K67)))))</f>
        <v>4600.8999999999996</v>
      </c>
      <c r="S67" s="138">
        <f t="shared" ref="S67:S77" si="27">IF(P67="Pay-on-time off bill",R67-(R67*N67/100),IF(P67="Pay-on-time off usage",R67-(J67*O67/100),R67))</f>
        <v>4600.8999999999996</v>
      </c>
      <c r="T67" s="139">
        <f t="shared" ref="T67:T77" si="28">R67*1.1</f>
        <v>5060.99</v>
      </c>
      <c r="U67" s="139">
        <f t="shared" ref="U67:U77" si="29">S67*1.1</f>
        <v>5060.99</v>
      </c>
      <c r="V67" s="165">
        <f>'CP Apr 2019'!BL45</f>
        <v>0</v>
      </c>
      <c r="W67" s="166" t="str">
        <f>'CP Apr 2019'!BM45</f>
        <v>n</v>
      </c>
    </row>
    <row r="68" spans="1:114" x14ac:dyDescent="0.15">
      <c r="A68" s="151" t="str">
        <f>'CP Apr 2019'!K46</f>
        <v>Click Energy</v>
      </c>
      <c r="B68" s="153" t="str">
        <f>'CP Apr 2019'!L46</f>
        <v>Click Business</v>
      </c>
      <c r="C68" s="136">
        <f>IF('CP Apr 2019'!BP46=0,91*'CP Apr 2019'!M46/100,(91*'CP Apr 2019'!M46/100)+'CP Apr 2019'!BP46/4)</f>
        <v>113.113</v>
      </c>
      <c r="D68" s="136">
        <f>IF('CP Apr 2019'!O46="",$C$61*$C$62*'CP Apr 2019'!N46/100,IF($C$61*$C$62&gt;='CP Apr 2019'!P46,('CP Apr 2019'!P46*'CP Apr 2019'!N46/100),($C$61*$C$62*'CP Apr 2019'!N46/100)))</f>
        <v>920.5</v>
      </c>
      <c r="E68" s="136">
        <f>IF(AND('CP Apr 2019'!P46&gt;0,'CP Apr 2019'!R46&gt;0),IF($C$61*$C$62&lt;'CP Apr 2019'!P46,0,IF($C$61*$C$62&lt;=('CP Apr 2019'!R46+'CP Apr 2019'!P46),(($C$61*$C$62-'CP Apr 2019'!P46)*'CP Apr 2019'!Q46/100),(('CP Apr 2019'!R46)*'CP Apr 2019'!Q46/100))),0)</f>
        <v>0</v>
      </c>
      <c r="F68" s="136">
        <f>IF(AND('CP Apr 2019'!Q46&gt;0,'CP Apr 2019'!S46&gt;0),IF($C$61*$C$62&lt;('CP Apr 2019'!R46+'CP Apr 2019'!P46),0,IF($C$33*$C$34&lt;=('CP Apr 2019'!T46+'CP Apr 2019'!R46+'CP Apr 2019'!P46),(($C$33*$C$34-('CP Apr 2019'!R46+'CP Apr 2019'!P46))*'CP Apr 2019'!S46/100),('CP Apr 2019'!T46*'CP Apr 2019'!S46/100))),0)</f>
        <v>0</v>
      </c>
      <c r="G68" s="137">
        <f>IF(AND('CP Apr 2019'!R46&gt;0,'CP Apr 2019'!T46&gt;0),IF(($C$61*$C$62&lt;'CP Apr 2019'!T46),(0),($C$61*$C$62-'CP Apr 2019'!T46)*'CP Apr 2019'!U46/100),IF(AND('CP Apr 2019'!R46&gt;0,'CP Apr 2019'!T46=""),IF(($C$61*$C$62&lt;'CP Apr 2019'!R46+'CP Apr 2019'!P46),(0),(($C$61*$C$62-('CP Apr 2019'!R46+'CP Apr 2019'!P46))*'CP Apr 2019'!S46/100)),IF(AND('CP Apr 2019'!P46&gt;0,'CP Apr 2019'!R46=""&gt;0),IF(($C$61*$C$62&lt;'CP Apr 2019'!P46),(0),($C$61*$C$62-'CP Apr 2019'!P46)*'CP Apr 2019'!Q46/100),0)))</f>
        <v>0</v>
      </c>
      <c r="H68" s="136">
        <f>($C$61*$C$63)*'CP Apr 2019'!W46/100</f>
        <v>249.00000000000003</v>
      </c>
      <c r="I68" s="138">
        <f t="shared" si="23"/>
        <v>1282.6130000000001</v>
      </c>
      <c r="J68" s="138">
        <f t="shared" ref="J68:J87" si="30">(I68-C68)*4</f>
        <v>4678</v>
      </c>
      <c r="K68" s="139">
        <f t="shared" si="24"/>
        <v>5130.4520000000002</v>
      </c>
      <c r="L68" s="135">
        <f>'CP Apr 2019'!BB46</f>
        <v>0</v>
      </c>
      <c r="M68" s="135">
        <f>'CP Apr 2019'!BC46</f>
        <v>0</v>
      </c>
      <c r="N68" s="135">
        <f>'CP Apr 2019'!BD46</f>
        <v>7</v>
      </c>
      <c r="O68" s="135">
        <f>'CP Apr 2019'!BE46</f>
        <v>0</v>
      </c>
      <c r="P68" s="135" t="str">
        <f t="shared" si="25"/>
        <v>Pay-on-time off bill</v>
      </c>
      <c r="Q68" s="135" t="s">
        <v>1519</v>
      </c>
      <c r="R68" s="138">
        <f t="shared" si="26"/>
        <v>5130.4520000000002</v>
      </c>
      <c r="S68" s="138">
        <f t="shared" si="27"/>
        <v>4771.3203599999997</v>
      </c>
      <c r="T68" s="139">
        <f t="shared" si="28"/>
        <v>5643.4972000000007</v>
      </c>
      <c r="U68" s="139">
        <f t="shared" si="29"/>
        <v>5248.4523959999997</v>
      </c>
      <c r="V68" s="165">
        <f>'CP Apr 2019'!BL46</f>
        <v>0</v>
      </c>
      <c r="W68" s="166" t="str">
        <f>'CP Apr 2019'!BM46</f>
        <v>n</v>
      </c>
    </row>
    <row r="69" spans="1:114" x14ac:dyDescent="0.15">
      <c r="A69" s="151" t="str">
        <f>'CP Apr 2019'!K47</f>
        <v>Commander</v>
      </c>
      <c r="B69" s="153" t="str">
        <f>'CP Apr 2019'!L47</f>
        <v>Market offer</v>
      </c>
      <c r="C69" s="136">
        <f>IF('CP Apr 2019'!BP47=0,91*'CP Apr 2019'!M47/100,(91*'CP Apr 2019'!M47/100)+'CP Apr 2019'!BP47/4)</f>
        <v>141.04089999999999</v>
      </c>
      <c r="D69" s="136">
        <f>IF('CP Apr 2019'!O47="",$C$61*$C$62*'CP Apr 2019'!N47/100,IF($C$61*$C$62&gt;='CP Apr 2019'!P47,('CP Apr 2019'!P47*'CP Apr 2019'!N47/100),($C$61*$C$62*'CP Apr 2019'!N47/100)))</f>
        <v>1081.8499999999999</v>
      </c>
      <c r="E69" s="136">
        <f>IF(AND('CP Apr 2019'!P47&gt;0,'CP Apr 2019'!R47&gt;0),IF($C$61*$C$62&lt;'CP Apr 2019'!P47,0,IF($C$61*$C$62&lt;=('CP Apr 2019'!R47+'CP Apr 2019'!P47),(($C$61*$C$62-'CP Apr 2019'!P47)*'CP Apr 2019'!Q47/100),(('CP Apr 2019'!R47)*'CP Apr 2019'!Q47/100))),0)</f>
        <v>0</v>
      </c>
      <c r="F69" s="136">
        <f>IF(AND('CP Apr 2019'!Q47&gt;0,'CP Apr 2019'!S47&gt;0),IF($C$61*$C$62&lt;('CP Apr 2019'!R47+'CP Apr 2019'!P47),0,IF($C$33*$C$34&lt;=('CP Apr 2019'!T47+'CP Apr 2019'!R47+'CP Apr 2019'!P47),(($C$33*$C$34-('CP Apr 2019'!R47+'CP Apr 2019'!P47))*'CP Apr 2019'!S47/100),('CP Apr 2019'!T47*'CP Apr 2019'!S47/100))),0)</f>
        <v>0</v>
      </c>
      <c r="G69" s="137">
        <f>IF(AND('CP Apr 2019'!R47&gt;0,'CP Apr 2019'!T47&gt;0),IF(($C$61*$C$62&lt;'CP Apr 2019'!T47),(0),($C$61*$C$62-'CP Apr 2019'!T47)*'CP Apr 2019'!U47/100),IF(AND('CP Apr 2019'!R47&gt;0,'CP Apr 2019'!T47=""),IF(($C$61*$C$62&lt;'CP Apr 2019'!R47+'CP Apr 2019'!P47),(0),(($C$61*$C$62-('CP Apr 2019'!R47+'CP Apr 2019'!P47))*'CP Apr 2019'!S47/100)),IF(AND('CP Apr 2019'!P47&gt;0,'CP Apr 2019'!R47=""&gt;0),IF(($C$61*$C$62&lt;'CP Apr 2019'!P47),(0),($C$61*$C$62-'CP Apr 2019'!P47)*'CP Apr 2019'!Q47/100),0)))</f>
        <v>0</v>
      </c>
      <c r="H69" s="142">
        <f>($C$61*$C$63)*'CP Apr 2019'!W47/100</f>
        <v>256.64999999999998</v>
      </c>
      <c r="I69" s="138">
        <f t="shared" si="23"/>
        <v>1479.5409</v>
      </c>
      <c r="J69" s="138">
        <f t="shared" si="30"/>
        <v>5354</v>
      </c>
      <c r="K69" s="139">
        <f t="shared" si="24"/>
        <v>5918.1635999999999</v>
      </c>
      <c r="L69" s="135">
        <f>'CP Apr 2019'!BB47</f>
        <v>0</v>
      </c>
      <c r="M69" s="135">
        <f>'CP Apr 2019'!BC47</f>
        <v>0</v>
      </c>
      <c r="N69" s="135">
        <f>'CP Apr 2019'!BD47</f>
        <v>0</v>
      </c>
      <c r="O69" s="135">
        <f>'CP Apr 2019'!BE47</f>
        <v>20</v>
      </c>
      <c r="P69" s="135" t="str">
        <f t="shared" si="25"/>
        <v>Pay-on-time off usage</v>
      </c>
      <c r="Q69" s="135" t="s">
        <v>1519</v>
      </c>
      <c r="R69" s="138">
        <f t="shared" si="26"/>
        <v>5918.1635999999999</v>
      </c>
      <c r="S69" s="138">
        <f t="shared" si="27"/>
        <v>4847.3635999999997</v>
      </c>
      <c r="T69" s="139">
        <f t="shared" si="28"/>
        <v>6509.9799600000006</v>
      </c>
      <c r="U69" s="139">
        <f t="shared" si="29"/>
        <v>5332.0999600000005</v>
      </c>
      <c r="V69" s="165">
        <f>'CP Apr 2019'!BL47</f>
        <v>0</v>
      </c>
      <c r="W69" s="166" t="str">
        <f>'CP Apr 2019'!BM47</f>
        <v>n</v>
      </c>
    </row>
    <row r="70" spans="1:114" x14ac:dyDescent="0.15">
      <c r="A70" s="151" t="str">
        <f>'CP Apr 2019'!K48</f>
        <v>CovaU</v>
      </c>
      <c r="B70" s="153" t="str">
        <f>'CP Apr 2019'!L48</f>
        <v>Smart Saver</v>
      </c>
      <c r="C70" s="136">
        <f>IF('CP Apr 2019'!BP48=0,91*'CP Apr 2019'!M48/100,(91*'CP Apr 2019'!M48/100)+'CP Apr 2019'!BP48/4)</f>
        <v>141.05000000000001</v>
      </c>
      <c r="D70" s="136">
        <f>IF('CP Apr 2019'!O48="",$C$61*$C$62*'CP Apr 2019'!N48/100,IF($C$61*$C$62&gt;='CP Apr 2019'!P48,('CP Apr 2019'!P48*'CP Apr 2019'!N48/100),($C$61*$C$62*'CP Apr 2019'!N48/100)))</f>
        <v>1414</v>
      </c>
      <c r="E70" s="136">
        <f>IF(AND('CP Apr 2019'!P48&gt;0,'CP Apr 2019'!R48&gt;0),IF($C$61*$C$62&lt;'CP Apr 2019'!P48,0,IF($C$61*$C$62&lt;=('CP Apr 2019'!R48+'CP Apr 2019'!P48),(($C$61*$C$62-'CP Apr 2019'!P48)*'CP Apr 2019'!Q48/100),(('CP Apr 2019'!R48)*'CP Apr 2019'!Q48/100))),0)</f>
        <v>0</v>
      </c>
      <c r="F70" s="136">
        <f>IF(AND('CP Apr 2019'!Q48&gt;0,'CP Apr 2019'!S48&gt;0),IF($C$61*$C$62&lt;('CP Apr 2019'!R48+'CP Apr 2019'!P48),0,IF($C$33*$C$34&lt;=('CP Apr 2019'!T48+'CP Apr 2019'!R48+'CP Apr 2019'!P48),(($C$33*$C$34-('CP Apr 2019'!R48+'CP Apr 2019'!P48))*'CP Apr 2019'!S48/100),('CP Apr 2019'!T48*'CP Apr 2019'!S48/100))),0)</f>
        <v>0</v>
      </c>
      <c r="G70" s="137">
        <f>IF(AND('CP Apr 2019'!R48&gt;0,'CP Apr 2019'!T48&gt;0),IF(($C$61*$C$62&lt;'CP Apr 2019'!T48),(0),($C$61*$C$62-'CP Apr 2019'!T48)*'CP Apr 2019'!U48/100),IF(AND('CP Apr 2019'!R48&gt;0,'CP Apr 2019'!T48=""),IF(($C$61*$C$62&lt;'CP Apr 2019'!R48+'CP Apr 2019'!P48),(0),(($C$61*$C$62-('CP Apr 2019'!R48+'CP Apr 2019'!P48))*'CP Apr 2019'!S48/100)),IF(AND('CP Apr 2019'!P48&gt;0,'CP Apr 2019'!R48=""&gt;0),IF(($C$61*$C$62&lt;'CP Apr 2019'!P48),(0),($C$61*$C$62-'CP Apr 2019'!P48)*'CP Apr 2019'!Q48/100),0)))</f>
        <v>0</v>
      </c>
      <c r="H70" s="136">
        <f>($C$61*$C$63)*'CP Apr 2019'!W48/100</f>
        <v>391.8</v>
      </c>
      <c r="I70" s="138">
        <f t="shared" si="23"/>
        <v>1946.85</v>
      </c>
      <c r="J70" s="138">
        <f t="shared" si="30"/>
        <v>7223.2</v>
      </c>
      <c r="K70" s="139">
        <f t="shared" si="24"/>
        <v>7787.4</v>
      </c>
      <c r="L70" s="135">
        <f>'CP Apr 2019'!BB48</f>
        <v>0</v>
      </c>
      <c r="M70" s="135">
        <f>'CP Apr 2019'!BC48</f>
        <v>0</v>
      </c>
      <c r="N70" s="135">
        <f>'CP Apr 2019'!BD48</f>
        <v>0</v>
      </c>
      <c r="O70" s="135">
        <f>'CP Apr 2019'!BE48</f>
        <v>34</v>
      </c>
      <c r="P70" s="135" t="str">
        <f t="shared" si="25"/>
        <v>Pay-on-time off usage</v>
      </c>
      <c r="Q70" s="135" t="s">
        <v>1519</v>
      </c>
      <c r="R70" s="138">
        <f t="shared" si="26"/>
        <v>7787.4</v>
      </c>
      <c r="S70" s="138">
        <f t="shared" si="27"/>
        <v>5331.5119999999997</v>
      </c>
      <c r="T70" s="139">
        <f t="shared" si="28"/>
        <v>8566.14</v>
      </c>
      <c r="U70" s="139">
        <f t="shared" si="29"/>
        <v>5864.6632</v>
      </c>
      <c r="V70" s="165">
        <f>'CP Apr 2019'!BL48</f>
        <v>0</v>
      </c>
      <c r="W70" s="166" t="str">
        <f>'CP Apr 2019'!BM48</f>
        <v>n</v>
      </c>
    </row>
    <row r="71" spans="1:114" x14ac:dyDescent="0.15">
      <c r="A71" s="151" t="str">
        <f>'CP Apr 2019'!K49</f>
        <v>Diamond Energy</v>
      </c>
      <c r="B71" s="153" t="str">
        <f>'CP Apr 2019'!L49</f>
        <v>Pay on time discount</v>
      </c>
      <c r="C71" s="136">
        <f>IF('CP Apr 2019'!BP49=0,91*'CP Apr 2019'!M49/100,(91*'CP Apr 2019'!M49/100)+'CP Apr 2019'!BP49/4)</f>
        <v>172.8545</v>
      </c>
      <c r="D71" s="136">
        <f>IF('CP Apr 2019'!O49="",$C$61*$C$62*'CP Apr 2019'!N49/100,IF($C$61*$C$62&gt;='CP Apr 2019'!P49,('CP Apr 2019'!P49*'CP Apr 2019'!N49/100),($C$61*$C$62*'CP Apr 2019'!N49/100)))</f>
        <v>291.8</v>
      </c>
      <c r="E71" s="136">
        <f>IF(AND('CP Apr 2019'!P49&gt;0,'CP Apr 2019'!R49&gt;0),IF($C$61*$C$62&lt;'CP Apr 2019'!P49,0,IF($C$61*$C$62&lt;=('CP Apr 2019'!R49+'CP Apr 2019'!P49),(($C$61*$C$62-'CP Apr 2019'!P49)*'CP Apr 2019'!Q49/100),(('CP Apr 2019'!R49)*'CP Apr 2019'!Q49/100))),0)</f>
        <v>790.25</v>
      </c>
      <c r="F71" s="136">
        <f>IF(AND('CP Apr 2019'!Q49&gt;0,'CP Apr 2019'!S49&gt;0),IF($C$61*$C$62&lt;('CP Apr 2019'!R49+'CP Apr 2019'!P49),0,IF($C$33*$C$34&lt;=('CP Apr 2019'!T49+'CP Apr 2019'!R49+'CP Apr 2019'!P49),(($C$33*$C$34-('CP Apr 2019'!R49+'CP Apr 2019'!P49))*'CP Apr 2019'!S49/100),('CP Apr 2019'!T49*'CP Apr 2019'!S49/100))),0)</f>
        <v>0</v>
      </c>
      <c r="G71" s="137">
        <f>IF(AND('CP Apr 2019'!R49&gt;0,'CP Apr 2019'!T49&gt;0),IF(($C$61*$C$62&lt;'CP Apr 2019'!T49),(0),($C$61*$C$62-'CP Apr 2019'!T49)*'CP Apr 2019'!U49/100),IF(AND('CP Apr 2019'!R49&gt;0,'CP Apr 2019'!T49=""),IF(($C$61*$C$62&lt;'CP Apr 2019'!R49+'CP Apr 2019'!P49),(0),(($C$61*$C$62-('CP Apr 2019'!R49+'CP Apr 2019'!P49))*'CP Apr 2019'!S49/100)),IF(AND('CP Apr 2019'!P49&gt;0,'CP Apr 2019'!R49=""&gt;0),IF(($C$61*$C$62&lt;'CP Apr 2019'!P49),(0),($C$61*$C$62-'CP Apr 2019'!P49)*'CP Apr 2019'!Q49/100),0)))</f>
        <v>0</v>
      </c>
      <c r="H71" s="142">
        <f>($C$61*$C$63)*'CP Apr 2019'!W49/100</f>
        <v>288.14999999999998</v>
      </c>
      <c r="I71" s="138">
        <f t="shared" si="23"/>
        <v>1543.0545000000002</v>
      </c>
      <c r="J71" s="138">
        <f t="shared" si="30"/>
        <v>5480.8000000000011</v>
      </c>
      <c r="K71" s="139">
        <f t="shared" si="24"/>
        <v>6172.2180000000008</v>
      </c>
      <c r="L71" s="135">
        <f>'CP Apr 2019'!BB49</f>
        <v>0</v>
      </c>
      <c r="M71" s="135">
        <f>'CP Apr 2019'!BC49</f>
        <v>0</v>
      </c>
      <c r="N71" s="135">
        <f>'CP Apr 2019'!BD49</f>
        <v>7</v>
      </c>
      <c r="O71" s="135">
        <f>'CP Apr 2019'!BE49</f>
        <v>0</v>
      </c>
      <c r="P71" s="135" t="str">
        <f t="shared" si="25"/>
        <v>Pay-on-time off bill</v>
      </c>
      <c r="Q71" s="135" t="s">
        <v>1519</v>
      </c>
      <c r="R71" s="138">
        <f t="shared" si="26"/>
        <v>6172.2180000000008</v>
      </c>
      <c r="S71" s="138">
        <f t="shared" si="27"/>
        <v>5740.1627400000007</v>
      </c>
      <c r="T71" s="139">
        <f t="shared" si="28"/>
        <v>6789.439800000001</v>
      </c>
      <c r="U71" s="139">
        <f t="shared" si="29"/>
        <v>6314.1790140000012</v>
      </c>
      <c r="V71" s="165">
        <f>'CP Apr 2019'!BL49</f>
        <v>24</v>
      </c>
      <c r="W71" s="166" t="str">
        <f>'CP Apr 2019'!BM49</f>
        <v>y</v>
      </c>
    </row>
    <row r="72" spans="1:114" x14ac:dyDescent="0.15">
      <c r="A72" s="151" t="str">
        <f>'CP Apr 2019'!K50</f>
        <v>EnergyAustralia</v>
      </c>
      <c r="B72" s="153" t="str">
        <f>'CP Apr 2019'!L50</f>
        <v>Everyday Saver Business</v>
      </c>
      <c r="C72" s="136">
        <f>IF('CP Apr 2019'!BP50=0,91*'CP Apr 2019'!M50/100,(91*'CP Apr 2019'!M50/100)+'CP Apr 2019'!BP50/4)</f>
        <v>148.785</v>
      </c>
      <c r="D72" s="136">
        <f>IF('CP Apr 2019'!O50="",$C$61*$C$62*'CP Apr 2019'!N50/100,IF($C$61*$C$62&gt;='CP Apr 2019'!P50,('CP Apr 2019'!P50*'CP Apr 2019'!N50/100),($C$61*$C$62*'CP Apr 2019'!N50/100)))</f>
        <v>1323</v>
      </c>
      <c r="E72" s="136">
        <f>IF(AND('CP Apr 2019'!P50&gt;0,'CP Apr 2019'!R50&gt;0),IF($C$61*$C$62&lt;'CP Apr 2019'!P50,0,IF($C$61*$C$62&lt;=('CP Apr 2019'!R50+'CP Apr 2019'!P50),(($C$61*$C$62-'CP Apr 2019'!P50)*'CP Apr 2019'!Q50/100),(('CP Apr 2019'!R50)*'CP Apr 2019'!Q50/100))),0)</f>
        <v>0</v>
      </c>
      <c r="F72" s="136">
        <f>IF(AND('CP Apr 2019'!Q50&gt;0,'CP Apr 2019'!S50&gt;0),IF($C$61*$C$62&lt;('CP Apr 2019'!R50+'CP Apr 2019'!P50),0,IF($C$33*$C$34&lt;=('CP Apr 2019'!T50+'CP Apr 2019'!R50+'CP Apr 2019'!P50),(($C$33*$C$34-('CP Apr 2019'!R50+'CP Apr 2019'!P50))*'CP Apr 2019'!S50/100),('CP Apr 2019'!T50*'CP Apr 2019'!S50/100))),0)</f>
        <v>0</v>
      </c>
      <c r="G72" s="137">
        <f>IF(AND('CP Apr 2019'!R50&gt;0,'CP Apr 2019'!T50&gt;0),IF(($C$61*$C$62&lt;'CP Apr 2019'!T50),(0),($C$61*$C$62-'CP Apr 2019'!T50)*'CP Apr 2019'!U50/100),IF(AND('CP Apr 2019'!R50&gt;0,'CP Apr 2019'!T50=""),IF(($C$61*$C$62&lt;'CP Apr 2019'!R50+'CP Apr 2019'!P50),(0),(($C$61*$C$62-('CP Apr 2019'!R50+'CP Apr 2019'!P50))*'CP Apr 2019'!S50/100)),IF(AND('CP Apr 2019'!P50&gt;0,'CP Apr 2019'!R50=""&gt;0),IF(($C$61*$C$62&lt;'CP Apr 2019'!P50),(0),($C$61*$C$62-'CP Apr 2019'!P50)*'CP Apr 2019'!Q50/100),0)))</f>
        <v>0</v>
      </c>
      <c r="H72" s="136">
        <f>($C$61*$C$63)*'CP Apr 2019'!W50/100</f>
        <v>316.50000000000006</v>
      </c>
      <c r="I72" s="138">
        <f t="shared" si="23"/>
        <v>1788.2850000000001</v>
      </c>
      <c r="J72" s="138">
        <f t="shared" si="30"/>
        <v>6558</v>
      </c>
      <c r="K72" s="139">
        <f t="shared" si="24"/>
        <v>7153.14</v>
      </c>
      <c r="L72" s="135">
        <f>'CP Apr 2019'!BB50</f>
        <v>0</v>
      </c>
      <c r="M72" s="135">
        <f>'CP Apr 2019'!BC50</f>
        <v>32</v>
      </c>
      <c r="N72" s="135">
        <f>'CP Apr 2019'!BD50</f>
        <v>0</v>
      </c>
      <c r="O72" s="135">
        <f>'CP Apr 2019'!BE50</f>
        <v>0</v>
      </c>
      <c r="P72" s="135" t="str">
        <f t="shared" si="25"/>
        <v>Guaranteed off usage</v>
      </c>
      <c r="Q72" s="135" t="s">
        <v>1519</v>
      </c>
      <c r="R72" s="138">
        <f t="shared" si="26"/>
        <v>5054.58</v>
      </c>
      <c r="S72" s="138">
        <f t="shared" si="27"/>
        <v>5054.58</v>
      </c>
      <c r="T72" s="139">
        <f t="shared" si="28"/>
        <v>5560.0380000000005</v>
      </c>
      <c r="U72" s="139">
        <f t="shared" si="29"/>
        <v>5560.0380000000005</v>
      </c>
      <c r="V72" s="165">
        <f>'CP Apr 2019'!BL50</f>
        <v>0</v>
      </c>
      <c r="W72" s="166" t="str">
        <f>'CP Apr 2019'!BM50</f>
        <v>n</v>
      </c>
    </row>
    <row r="73" spans="1:114" x14ac:dyDescent="0.15">
      <c r="A73" s="151" t="str">
        <f>'CP Apr 2019'!K51</f>
        <v>GloBird Energy</v>
      </c>
      <c r="B73" s="153" t="str">
        <f>'CP Apr 2019'!L51</f>
        <v>Bizsave</v>
      </c>
      <c r="C73" s="136">
        <f>IF('CP Apr 2019'!BP51=0,91*'CP Apr 2019'!M51/100,(91*'CP Apr 2019'!M51/100)+'CP Apr 2019'!BP51/4)</f>
        <v>122.85</v>
      </c>
      <c r="D73" s="136">
        <f>IF('CP Apr 2019'!O51="",$C$61*$C$62*'CP Apr 2019'!N51/100,IF($C$61*$C$62&gt;='CP Apr 2019'!P51,('CP Apr 2019'!P51*'CP Apr 2019'!N51/100),($C$61*$C$62*'CP Apr 2019'!N51/100)))</f>
        <v>1347.5</v>
      </c>
      <c r="E73" s="136">
        <f>IF(AND('CP Apr 2019'!P51&gt;0,'CP Apr 2019'!R51&gt;0),IF($C$61*$C$62&lt;'CP Apr 2019'!P51,0,IF($C$61*$C$62&lt;=('CP Apr 2019'!R51+'CP Apr 2019'!P51),(($C$61*$C$62-'CP Apr 2019'!P51)*'CP Apr 2019'!Q51/100),(('CP Apr 2019'!R51)*'CP Apr 2019'!Q51/100))),0)</f>
        <v>0</v>
      </c>
      <c r="F73" s="136">
        <f>IF(AND('CP Apr 2019'!Q51&gt;0,'CP Apr 2019'!S51&gt;0),IF($C$61*$C$62&lt;('CP Apr 2019'!R51+'CP Apr 2019'!P51),0,IF($C$33*$C$34&lt;=('CP Apr 2019'!T51+'CP Apr 2019'!R51+'CP Apr 2019'!P51),(($C$33*$C$34-('CP Apr 2019'!R51+'CP Apr 2019'!P51))*'CP Apr 2019'!S51/100),('CP Apr 2019'!T51*'CP Apr 2019'!S51/100))),0)</f>
        <v>0</v>
      </c>
      <c r="G73" s="137">
        <f>IF(AND('CP Apr 2019'!R51&gt;0,'CP Apr 2019'!T51&gt;0),IF(($C$61*$C$62&lt;'CP Apr 2019'!T51),(0),($C$61*$C$62-'CP Apr 2019'!T51)*'CP Apr 2019'!U51/100),IF(AND('CP Apr 2019'!R51&gt;0,'CP Apr 2019'!T51=""),IF(($C$61*$C$62&lt;'CP Apr 2019'!R51+'CP Apr 2019'!P51),(0),(($C$61*$C$62-('CP Apr 2019'!R51+'CP Apr 2019'!P51))*'CP Apr 2019'!S51/100)),IF(AND('CP Apr 2019'!P51&gt;0,'CP Apr 2019'!R51=""&gt;0),IF(($C$61*$C$62&lt;'CP Apr 2019'!P51),(0),($C$61*$C$62-'CP Apr 2019'!P51)*'CP Apr 2019'!Q51/100),0)))</f>
        <v>0</v>
      </c>
      <c r="H73" s="136">
        <f>($C$61*$C$63)*'CP Apr 2019'!W51/100</f>
        <v>442.5</v>
      </c>
      <c r="I73" s="138">
        <f t="shared" si="23"/>
        <v>1912.85</v>
      </c>
      <c r="J73" s="138">
        <f t="shared" si="30"/>
        <v>7160</v>
      </c>
      <c r="K73" s="139">
        <f t="shared" si="24"/>
        <v>7651.4</v>
      </c>
      <c r="L73" s="135">
        <f>'CP Apr 2019'!BB51</f>
        <v>0</v>
      </c>
      <c r="M73" s="135">
        <f>'CP Apr 2019'!BC51</f>
        <v>0</v>
      </c>
      <c r="N73" s="135">
        <f>'CP Apr 2019'!BD51</f>
        <v>0</v>
      </c>
      <c r="O73" s="135">
        <f>'CP Apr 2019'!BE51</f>
        <v>22</v>
      </c>
      <c r="P73" s="135" t="str">
        <f t="shared" si="25"/>
        <v>Pay-on-time off usage</v>
      </c>
      <c r="Q73" s="135" t="s">
        <v>1519</v>
      </c>
      <c r="R73" s="138">
        <f t="shared" si="26"/>
        <v>7651.4</v>
      </c>
      <c r="S73" s="138">
        <f t="shared" si="27"/>
        <v>6076.2</v>
      </c>
      <c r="T73" s="139">
        <f t="shared" si="28"/>
        <v>8416.5400000000009</v>
      </c>
      <c r="U73" s="139">
        <f t="shared" si="29"/>
        <v>6683.8200000000006</v>
      </c>
      <c r="V73" s="165">
        <f>'CP Apr 2019'!BL51</f>
        <v>0</v>
      </c>
      <c r="W73" s="166" t="str">
        <f>'CP Apr 2019'!BM51</f>
        <v>n</v>
      </c>
    </row>
    <row r="74" spans="1:114" x14ac:dyDescent="0.15">
      <c r="A74" s="151" t="str">
        <f>'CP Apr 2019'!K52</f>
        <v>Lumo Energy</v>
      </c>
      <c r="B74" s="153" t="str">
        <f>'CP Apr 2019'!L52</f>
        <v>Value</v>
      </c>
      <c r="C74" s="136">
        <f>IF('CP Apr 2019'!BP52=0,91*'CP Apr 2019'!M52/100,(91*'CP Apr 2019'!M52/100)+'CP Apr 2019'!BP52/4)</f>
        <v>105.56</v>
      </c>
      <c r="D74" s="136">
        <f>IF('CP Apr 2019'!O52="",$C$61*$C$62*'CP Apr 2019'!N52/100,IF($C$61*$C$62&gt;='CP Apr 2019'!P52,('CP Apr 2019'!P52*'CP Apr 2019'!N52/100),($C$61*$C$62*'CP Apr 2019'!N52/100)))</f>
        <v>976.5</v>
      </c>
      <c r="E74" s="136">
        <f>IF(AND('CP Apr 2019'!P52&gt;0,'CP Apr 2019'!R52&gt;0),IF($C$61*$C$62&lt;'CP Apr 2019'!P52,0,IF($C$61*$C$62&lt;=('CP Apr 2019'!R52+'CP Apr 2019'!P52),(($C$61*$C$62-'CP Apr 2019'!P52)*'CP Apr 2019'!Q52/100),(('CP Apr 2019'!R52)*'CP Apr 2019'!Q52/100))),0)</f>
        <v>0</v>
      </c>
      <c r="F74" s="136">
        <f>IF(AND('CP Apr 2019'!Q52&gt;0,'CP Apr 2019'!S52&gt;0),IF($C$61*$C$62&lt;('CP Apr 2019'!R52+'CP Apr 2019'!P52),0,IF($C$33*$C$34&lt;=('CP Apr 2019'!T52+'CP Apr 2019'!R52+'CP Apr 2019'!P52),(($C$33*$C$34-('CP Apr 2019'!R52+'CP Apr 2019'!P52))*'CP Apr 2019'!S52/100),('CP Apr 2019'!T52*'CP Apr 2019'!S52/100))),0)</f>
        <v>0</v>
      </c>
      <c r="G74" s="137">
        <f>IF(AND('CP Apr 2019'!R52&gt;0,'CP Apr 2019'!T52&gt;0),IF(($C$61*$C$62&lt;'CP Apr 2019'!T52),(0),($C$61*$C$62-'CP Apr 2019'!T52)*'CP Apr 2019'!U52/100),IF(AND('CP Apr 2019'!R52&gt;0,'CP Apr 2019'!T52=""),IF(($C$61*$C$62&lt;'CP Apr 2019'!R52+'CP Apr 2019'!P52),(0),(($C$61*$C$62-('CP Apr 2019'!R52+'CP Apr 2019'!P52))*'CP Apr 2019'!S52/100)),IF(AND('CP Apr 2019'!P52&gt;0,'CP Apr 2019'!R52=""&gt;0),IF(($C$61*$C$62&lt;'CP Apr 2019'!P52),(0),($C$61*$C$62-'CP Apr 2019'!P52)*'CP Apr 2019'!Q52/100),0)))</f>
        <v>0</v>
      </c>
      <c r="H74" s="136">
        <f>($C$61*$C$63)*'CP Apr 2019'!W52/100</f>
        <v>225</v>
      </c>
      <c r="I74" s="138">
        <f t="shared" si="23"/>
        <v>1307.06</v>
      </c>
      <c r="J74" s="138">
        <f t="shared" si="30"/>
        <v>4806</v>
      </c>
      <c r="K74" s="139">
        <f t="shared" si="24"/>
        <v>5228.24</v>
      </c>
      <c r="L74" s="135">
        <f>'CP Apr 2019'!BB52</f>
        <v>0</v>
      </c>
      <c r="M74" s="135">
        <f>'CP Apr 2019'!BC52</f>
        <v>0</v>
      </c>
      <c r="N74" s="135">
        <f>'CP Apr 2019'!BD52</f>
        <v>3</v>
      </c>
      <c r="O74" s="135">
        <f>'CP Apr 2019'!BE52</f>
        <v>0</v>
      </c>
      <c r="P74" s="135" t="str">
        <f t="shared" si="25"/>
        <v>Pay-on-time off bill</v>
      </c>
      <c r="Q74" s="135" t="s">
        <v>1519</v>
      </c>
      <c r="R74" s="138">
        <f t="shared" si="26"/>
        <v>5228.24</v>
      </c>
      <c r="S74" s="138">
        <f t="shared" si="27"/>
        <v>5071.3927999999996</v>
      </c>
      <c r="T74" s="139">
        <f t="shared" si="28"/>
        <v>5751.0640000000003</v>
      </c>
      <c r="U74" s="139">
        <f t="shared" si="29"/>
        <v>5578.53208</v>
      </c>
      <c r="V74" s="165">
        <f>'CP Apr 2019'!BL52</f>
        <v>0</v>
      </c>
      <c r="W74" s="166" t="str">
        <f>'CP Apr 2019'!BM52</f>
        <v>n</v>
      </c>
    </row>
    <row r="75" spans="1:114" x14ac:dyDescent="0.15">
      <c r="A75" s="151" t="str">
        <f>'CP Apr 2019'!K53</f>
        <v>Momentum Energy</v>
      </c>
      <c r="B75" s="153" t="str">
        <f>'CP Apr 2019'!L53</f>
        <v>SmilePower Flexi</v>
      </c>
      <c r="C75" s="136">
        <f>IF('CP Apr 2019'!BP53=0,91*'CP Apr 2019'!M53/100,(91*'CP Apr 2019'!M53/100)+'CP Apr 2019'!BP53/4)</f>
        <v>157.83949999999999</v>
      </c>
      <c r="D75" s="136">
        <f>IF('CP Apr 2019'!O53="",$C$61*$C$62*'CP Apr 2019'!N53/100,IF($C$61*$C$62&gt;='CP Apr 2019'!P53,('CP Apr 2019'!P53*'CP Apr 2019'!N53/100),($C$61*$C$62*'CP Apr 2019'!N53/100)))</f>
        <v>886.2</v>
      </c>
      <c r="E75" s="136">
        <f>IF(AND('CP Apr 2019'!P53&gt;0,'CP Apr 2019'!R53&gt;0),IF($C$61*$C$62&lt;'CP Apr 2019'!P53,0,IF($C$61*$C$62&lt;=('CP Apr 2019'!R53+'CP Apr 2019'!P53),(($C$61*$C$62-'CP Apr 2019'!P53)*'CP Apr 2019'!Q53/100),(('CP Apr 2019'!R53)*'CP Apr 2019'!Q53/100))),0)</f>
        <v>0</v>
      </c>
      <c r="F75" s="136">
        <f>IF(AND('CP Apr 2019'!Q53&gt;0,'CP Apr 2019'!S53&gt;0),IF($C$61*$C$62&lt;('CP Apr 2019'!R53+'CP Apr 2019'!P53),0,IF($C$33*$C$34&lt;=('CP Apr 2019'!T53+'CP Apr 2019'!R53+'CP Apr 2019'!P53),(($C$33*$C$34-('CP Apr 2019'!R53+'CP Apr 2019'!P53))*'CP Apr 2019'!S53/100),('CP Apr 2019'!T53*'CP Apr 2019'!S53/100))),0)</f>
        <v>0</v>
      </c>
      <c r="G75" s="137">
        <f>IF(AND('CP Apr 2019'!R53&gt;0,'CP Apr 2019'!T53&gt;0),IF(($C$61*$C$62&lt;'CP Apr 2019'!T53),(0),($C$61*$C$62-'CP Apr 2019'!T53)*'CP Apr 2019'!U53/100),IF(AND('CP Apr 2019'!R53&gt;0,'CP Apr 2019'!T53=""),IF(($C$61*$C$62&lt;'CP Apr 2019'!R53+'CP Apr 2019'!P53),(0),(($C$61*$C$62-('CP Apr 2019'!R53+'CP Apr 2019'!P53))*'CP Apr 2019'!S53/100)),IF(AND('CP Apr 2019'!P53&gt;0,'CP Apr 2019'!R53=""&gt;0),IF(($C$61*$C$62&lt;'CP Apr 2019'!P53),(0),($C$61*$C$62-'CP Apr 2019'!P53)*'CP Apr 2019'!Q53/100),0)))</f>
        <v>0</v>
      </c>
      <c r="H75" s="136">
        <f>($C$61*$C$63)*'CP Apr 2019'!W53/100</f>
        <v>191.55</v>
      </c>
      <c r="I75" s="138">
        <f t="shared" si="23"/>
        <v>1235.5895</v>
      </c>
      <c r="J75" s="138">
        <f t="shared" si="30"/>
        <v>4311</v>
      </c>
      <c r="K75" s="139">
        <f t="shared" si="24"/>
        <v>4942.3580000000002</v>
      </c>
      <c r="L75" s="135">
        <f>'CP Apr 2019'!BB53</f>
        <v>0</v>
      </c>
      <c r="M75" s="135">
        <f>'CP Apr 2019'!BC53</f>
        <v>0</v>
      </c>
      <c r="N75" s="135">
        <f>'CP Apr 2019'!BD53</f>
        <v>0</v>
      </c>
      <c r="O75" s="135">
        <f>'CP Apr 2019'!BE53</f>
        <v>0</v>
      </c>
      <c r="P75" s="135" t="str">
        <f t="shared" si="25"/>
        <v>No discount</v>
      </c>
      <c r="Q75" s="135" t="s">
        <v>1519</v>
      </c>
      <c r="R75" s="138">
        <f t="shared" si="26"/>
        <v>4942.3580000000002</v>
      </c>
      <c r="S75" s="138">
        <f t="shared" si="27"/>
        <v>4942.3580000000002</v>
      </c>
      <c r="T75" s="139">
        <f t="shared" si="28"/>
        <v>5436.5938000000006</v>
      </c>
      <c r="U75" s="139">
        <f t="shared" si="29"/>
        <v>5436.5938000000006</v>
      </c>
      <c r="V75" s="165">
        <f>'CP Apr 2019'!BL53</f>
        <v>0</v>
      </c>
      <c r="W75" s="166" t="str">
        <f>'CP Apr 2019'!BM53</f>
        <v>n</v>
      </c>
    </row>
    <row r="76" spans="1:114" x14ac:dyDescent="0.15">
      <c r="A76" s="151" t="str">
        <f>'CP Apr 2019'!K54</f>
        <v>Next Business Energy</v>
      </c>
      <c r="B76" s="153" t="str">
        <f>'CP Apr 2019'!L54</f>
        <v>Pay on time</v>
      </c>
      <c r="C76" s="136">
        <f>IF('CP Apr 2019'!BP54=0,91*'CP Apr 2019'!M54/100,(91*'CP Apr 2019'!M54/100)+'CP Apr 2019'!BP54/4)</f>
        <v>131.04</v>
      </c>
      <c r="D76" s="136">
        <f>IF('CP Apr 2019'!O54="",$C$61*$C$62*'CP Apr 2019'!N54/100,IF($C$61*$C$62&gt;='CP Apr 2019'!P54,('CP Apr 2019'!P54*'CP Apr 2019'!N54/100),($C$61*$C$62*'CP Apr 2019'!N54/100)))</f>
        <v>1123.5</v>
      </c>
      <c r="E76" s="136">
        <f>IF(AND('CP Apr 2019'!P54&gt;0,'CP Apr 2019'!R54&gt;0),IF($C$61*$C$62&lt;'CP Apr 2019'!P54,0,IF($C$61*$C$62&lt;=('CP Apr 2019'!R54+'CP Apr 2019'!P54),(($C$61*$C$62-'CP Apr 2019'!P54)*'CP Apr 2019'!Q54/100),(('CP Apr 2019'!R54)*'CP Apr 2019'!Q54/100))),0)</f>
        <v>0</v>
      </c>
      <c r="F76" s="136">
        <f>IF(AND('CP Apr 2019'!Q54&gt;0,'CP Apr 2019'!S54&gt;0),IF($C$61*$C$62&lt;('CP Apr 2019'!R54+'CP Apr 2019'!P54),0,IF($C$33*$C$34&lt;=('CP Apr 2019'!T54+'CP Apr 2019'!R54+'CP Apr 2019'!P54),(($C$33*$C$34-('CP Apr 2019'!R54+'CP Apr 2019'!P54))*'CP Apr 2019'!S54/100),('CP Apr 2019'!T54*'CP Apr 2019'!S54/100))),0)</f>
        <v>0</v>
      </c>
      <c r="G76" s="137">
        <f>IF(AND('CP Apr 2019'!R54&gt;0,'CP Apr 2019'!T54&gt;0),IF(($C$61*$C$62&lt;'CP Apr 2019'!T54),(0),($C$61*$C$62-'CP Apr 2019'!T54)*'CP Apr 2019'!U54/100),IF(AND('CP Apr 2019'!R54&gt;0,'CP Apr 2019'!T54=""),IF(($C$61*$C$62&lt;'CP Apr 2019'!R54+'CP Apr 2019'!P54),(0),(($C$61*$C$62-('CP Apr 2019'!R54+'CP Apr 2019'!P54))*'CP Apr 2019'!S54/100)),IF(AND('CP Apr 2019'!P54&gt;0,'CP Apr 2019'!R54=""&gt;0),IF(($C$61*$C$62&lt;'CP Apr 2019'!P54),(0),($C$61*$C$62-'CP Apr 2019'!P54)*'CP Apr 2019'!Q54/100),0)))</f>
        <v>0</v>
      </c>
      <c r="H76" s="136">
        <f>($C$61*$C$63)*'CP Apr 2019'!W54/100</f>
        <v>300</v>
      </c>
      <c r="I76" s="138">
        <f t="shared" si="23"/>
        <v>1554.54</v>
      </c>
      <c r="J76" s="138">
        <f t="shared" si="30"/>
        <v>5694</v>
      </c>
      <c r="K76" s="139">
        <f t="shared" si="24"/>
        <v>6218.16</v>
      </c>
      <c r="L76" s="135">
        <f>'CP Apr 2019'!BB54</f>
        <v>0</v>
      </c>
      <c r="M76" s="135">
        <f>'CP Apr 2019'!BC54</f>
        <v>0</v>
      </c>
      <c r="N76" s="135">
        <f>'CP Apr 2019'!BD54</f>
        <v>7</v>
      </c>
      <c r="O76" s="135">
        <f>'CP Apr 2019'!BE54</f>
        <v>0</v>
      </c>
      <c r="P76" s="135" t="str">
        <f t="shared" si="25"/>
        <v>Pay-on-time off bill</v>
      </c>
      <c r="Q76" s="135" t="s">
        <v>1519</v>
      </c>
      <c r="R76" s="138">
        <f t="shared" si="26"/>
        <v>6218.16</v>
      </c>
      <c r="S76" s="138">
        <f t="shared" si="27"/>
        <v>5782.8887999999997</v>
      </c>
      <c r="T76" s="139">
        <f t="shared" si="28"/>
        <v>6839.9760000000006</v>
      </c>
      <c r="U76" s="139">
        <f t="shared" si="29"/>
        <v>6361.1776799999998</v>
      </c>
      <c r="V76" s="165">
        <f>'CP Apr 2019'!BL54</f>
        <v>24</v>
      </c>
      <c r="W76" s="166" t="str">
        <f>'CP Apr 2019'!BM54</f>
        <v>n</v>
      </c>
    </row>
    <row r="77" spans="1:114" x14ac:dyDescent="0.15">
      <c r="A77" s="151" t="str">
        <f>'CP Apr 2019'!K55</f>
        <v>Origin Energy</v>
      </c>
      <c r="B77" s="153" t="str">
        <f>'CP Apr 2019'!L55</f>
        <v>Business Saver</v>
      </c>
      <c r="C77" s="136">
        <f>IF('CP Apr 2019'!BP55=0,91*'CP Apr 2019'!M55/100,(91*'CP Apr 2019'!M55/100)+'CP Apr 2019'!BP55/4)</f>
        <v>136.92770000000002</v>
      </c>
      <c r="D77" s="136">
        <f>IF('CP Apr 2019'!O55="",$C$61*$C$62*'CP Apr 2019'!N55/100,IF($C$61*$C$62&gt;='CP Apr 2019'!P55,('CP Apr 2019'!P55*'CP Apr 2019'!N55/100),($C$61*$C$62*'CP Apr 2019'!N55/100)))</f>
        <v>1246.3499999999999</v>
      </c>
      <c r="E77" s="136">
        <f>IF(AND('CP Apr 2019'!P55&gt;0,'CP Apr 2019'!R55&gt;0),IF($C$61*$C$62&lt;'CP Apr 2019'!P55,0,IF($C$61*$C$62&lt;=('CP Apr 2019'!R55+'CP Apr 2019'!P55),(($C$61*$C$62-'CP Apr 2019'!P55)*'CP Apr 2019'!Q55/100),(('CP Apr 2019'!R55)*'CP Apr 2019'!Q55/100))),0)</f>
        <v>0</v>
      </c>
      <c r="F77" s="136">
        <f>IF(AND('CP Apr 2019'!Q55&gt;0,'CP Apr 2019'!S55&gt;0),IF($C$61*$C$62&lt;('CP Apr 2019'!R55+'CP Apr 2019'!P55),0,IF($C$33*$C$34&lt;=('CP Apr 2019'!T55+'CP Apr 2019'!R55+'CP Apr 2019'!P55),(($C$33*$C$34-('CP Apr 2019'!R55+'CP Apr 2019'!P55))*'CP Apr 2019'!S55/100),('CP Apr 2019'!T55*'CP Apr 2019'!S55/100))),0)</f>
        <v>0</v>
      </c>
      <c r="G77" s="137">
        <f>IF(AND('CP Apr 2019'!R55&gt;0,'CP Apr 2019'!T55&gt;0),IF(($C$61*$C$62&lt;'CP Apr 2019'!T55),(0),($C$61*$C$62-'CP Apr 2019'!T55)*'CP Apr 2019'!U55/100),IF(AND('CP Apr 2019'!R55&gt;0,'CP Apr 2019'!T55=""),IF(($C$61*$C$62&lt;'CP Apr 2019'!R55+'CP Apr 2019'!P55),(0),(($C$61*$C$62-('CP Apr 2019'!R55+'CP Apr 2019'!P55))*'CP Apr 2019'!S55/100)),IF(AND('CP Apr 2019'!P55&gt;0,'CP Apr 2019'!R55=""&gt;0),IF(($C$61*$C$62&lt;'CP Apr 2019'!P55),(0),($C$61*$C$62-'CP Apr 2019'!P55)*'CP Apr 2019'!Q55/100),0)))</f>
        <v>0</v>
      </c>
      <c r="H77" s="136">
        <f>($C$61*$C$63)*'CP Apr 2019'!W55/100</f>
        <v>286.95</v>
      </c>
      <c r="I77" s="138">
        <f t="shared" si="23"/>
        <v>1670.2276999999999</v>
      </c>
      <c r="J77" s="138">
        <f t="shared" si="30"/>
        <v>6133.2</v>
      </c>
      <c r="K77" s="139">
        <f t="shared" si="24"/>
        <v>6680.9107999999997</v>
      </c>
      <c r="L77" s="135">
        <f>'CP Apr 2019'!BB55</f>
        <v>0</v>
      </c>
      <c r="M77" s="135">
        <f>'CP Apr 2019'!BC55</f>
        <v>25</v>
      </c>
      <c r="N77" s="135">
        <f>'CP Apr 2019'!BD55</f>
        <v>0</v>
      </c>
      <c r="O77" s="135">
        <f>'CP Apr 2019'!BE55</f>
        <v>0</v>
      </c>
      <c r="P77" s="135" t="str">
        <f t="shared" si="25"/>
        <v>Guaranteed off usage</v>
      </c>
      <c r="Q77" s="135" t="s">
        <v>1519</v>
      </c>
      <c r="R77" s="138">
        <f t="shared" si="26"/>
        <v>5147.6107999999995</v>
      </c>
      <c r="S77" s="138">
        <f t="shared" si="27"/>
        <v>5147.6107999999995</v>
      </c>
      <c r="T77" s="139">
        <f t="shared" si="28"/>
        <v>5662.3718799999997</v>
      </c>
      <c r="U77" s="139">
        <f t="shared" si="29"/>
        <v>5662.3718799999997</v>
      </c>
      <c r="V77" s="165">
        <f>'CP Apr 2019'!BL55</f>
        <v>12</v>
      </c>
      <c r="W77" s="166" t="str">
        <f>'CP Apr 2019'!BM55</f>
        <v>y</v>
      </c>
    </row>
    <row r="78" spans="1:114" x14ac:dyDescent="0.15">
      <c r="A78" s="151" t="str">
        <f>'CP Apr 2019'!K56</f>
        <v>1st Energy</v>
      </c>
      <c r="B78" s="153" t="str">
        <f>'CP Apr 2019'!L56</f>
        <v>1st Saver</v>
      </c>
      <c r="C78" s="136">
        <f>IF('CP Apr 2019'!BP56=0,91*'CP Apr 2019'!M56/100,(91*'CP Apr 2019'!M56/100)+'CP Apr 2019'!BP56/4)</f>
        <v>141.6506</v>
      </c>
      <c r="D78" s="136">
        <f>IF('CP Apr 2019'!O56="",$C$61*$C$62*'CP Apr 2019'!N56/100,IF($C$61*$C$62&gt;='CP Apr 2019'!P56,('CP Apr 2019'!P56*'CP Apr 2019'!N56/100),($C$61*$C$62*'CP Apr 2019'!N56/100)))</f>
        <v>1226.7499999999998</v>
      </c>
      <c r="E78" s="136">
        <f>IF(AND('CP Apr 2019'!P56&gt;0,'CP Apr 2019'!R56&gt;0),IF($C$61*$C$62&lt;'CP Apr 2019'!P56,0,IF($C$61*$C$62&lt;=('CP Apr 2019'!R56+'CP Apr 2019'!P56),(($C$61*$C$62-'CP Apr 2019'!P56)*'CP Apr 2019'!Q56/100),(('CP Apr 2019'!R56)*'CP Apr 2019'!Q56/100))),0)</f>
        <v>0</v>
      </c>
      <c r="F78" s="136">
        <f>IF(AND('CP Apr 2019'!Q56&gt;0,'CP Apr 2019'!S56&gt;0),IF($C$61*$C$62&lt;('CP Apr 2019'!R56+'CP Apr 2019'!P56),0,IF($C$33*$C$34&lt;=('CP Apr 2019'!T56+'CP Apr 2019'!R56+'CP Apr 2019'!P56),(($C$33*$C$34-('CP Apr 2019'!R56+'CP Apr 2019'!P56))*'CP Apr 2019'!S56/100),('CP Apr 2019'!T56*'CP Apr 2019'!S56/100))),0)</f>
        <v>0</v>
      </c>
      <c r="G78" s="137">
        <f>IF(AND('CP Apr 2019'!R56&gt;0,'CP Apr 2019'!T56&gt;0),IF(($C$61*$C$62&lt;'CP Apr 2019'!T56),(0),($C$61*$C$62-'CP Apr 2019'!T56)*'CP Apr 2019'!U56/100),IF(AND('CP Apr 2019'!R56&gt;0,'CP Apr 2019'!T56=""),IF(($C$61*$C$62&lt;'CP Apr 2019'!R56+'CP Apr 2019'!P56),(0),(($C$61*$C$62-('CP Apr 2019'!R56+'CP Apr 2019'!P56))*'CP Apr 2019'!S56/100)),IF(AND('CP Apr 2019'!P56&gt;0,'CP Apr 2019'!R56=""&gt;0),IF(($C$61*$C$62&lt;'CP Apr 2019'!P56),(0),($C$61*$C$62-'CP Apr 2019'!P56)*'CP Apr 2019'!Q56/100),0)))</f>
        <v>0</v>
      </c>
      <c r="H78" s="136">
        <f>($C$61*$C$63)*'CP Apr 2019'!W56/100</f>
        <v>304.35000000000002</v>
      </c>
      <c r="I78" s="138">
        <f t="shared" si="23"/>
        <v>1672.7505999999998</v>
      </c>
      <c r="J78" s="138">
        <f t="shared" si="30"/>
        <v>6124.4</v>
      </c>
      <c r="K78" s="139">
        <f t="shared" si="24"/>
        <v>6691.0023999999994</v>
      </c>
      <c r="L78" s="135">
        <f>'CP Apr 2019'!BB56</f>
        <v>0</v>
      </c>
      <c r="M78" s="135">
        <f>'CP Apr 2019'!BC56</f>
        <v>0</v>
      </c>
      <c r="N78" s="135">
        <f>'CP Apr 2019'!BD56</f>
        <v>0</v>
      </c>
      <c r="O78" s="135">
        <f>'CP Apr 2019'!BE56</f>
        <v>20</v>
      </c>
      <c r="P78" s="135" t="str">
        <f t="shared" si="25"/>
        <v>Pay-on-time off usage</v>
      </c>
      <c r="Q78" s="135" t="s">
        <v>1519</v>
      </c>
      <c r="R78" s="138">
        <f>IF(AND(P78="Guaranteed off bill",Q78="Inclusive"),((K78*1.1)-((K78*1.1)*L78/100))/1.1,IF(AND(P78="Guaranteed off usage",Q78="Inclusive"),((K78*1.1)-((J78*1.1)*M78/100))/1.1,IF(AND(P78="Guaranteed off bill",Q78="Exclusive"),K78-(K78*L78/100),IF(AND(P78="Guaranteed off usage",Q78="Exclusive"),K78-(J78*M78/100),IF(Q78="Inclusive",(K78*1.1)/1.1,K78)))))</f>
        <v>6691.0023999999994</v>
      </c>
      <c r="S78" s="138">
        <f>IF(P78="Pay-on-time off bill",R78-(R78*N78/100),IF(P78="Pay-on-time off usage",R78-(J78*O78/100),R78))</f>
        <v>5466.1223999999993</v>
      </c>
      <c r="T78" s="139">
        <f>R78*1.1</f>
        <v>7360.1026400000001</v>
      </c>
      <c r="U78" s="139">
        <f>S78*1.1</f>
        <v>6012.7346399999997</v>
      </c>
      <c r="V78" s="165">
        <f>'CP Apr 2019'!BL56</f>
        <v>0</v>
      </c>
      <c r="W78" s="166" t="str">
        <f>'CP Apr 2019'!BM56</f>
        <v>n</v>
      </c>
    </row>
    <row r="79" spans="1:114" x14ac:dyDescent="0.15">
      <c r="A79" s="151" t="str">
        <f>'CP Apr 2019'!K57</f>
        <v>People Energy</v>
      </c>
      <c r="B79" s="153" t="str">
        <f>'CP Apr 2019'!L57</f>
        <v>Total saver</v>
      </c>
      <c r="C79" s="136">
        <f>IF('CP Apr 2019'!BP57=0,91*'CP Apr 2019'!M57/100,(91*'CP Apr 2019'!M57/100)+'CP Apr 2019'!BP57/4)</f>
        <v>219.03700000000001</v>
      </c>
      <c r="D79" s="136">
        <f>IF('CP Apr 2019'!O57="",$C$61*$C$62*'CP Apr 2019'!N57/100,IF($C$61*$C$62&gt;='CP Apr 2019'!P57,('CP Apr 2019'!P57*'CP Apr 2019'!N57/100),($C$61*$C$62*'CP Apr 2019'!N57/100)))</f>
        <v>1335.6</v>
      </c>
      <c r="E79" s="136">
        <f>IF(AND('CP Apr 2019'!P57&gt;0,'CP Apr 2019'!R57&gt;0),IF($C$61*$C$62&lt;'CP Apr 2019'!P57,0,IF($C$61*$C$62&lt;=('CP Apr 2019'!R57+'CP Apr 2019'!P57),(($C$61*$C$62-'CP Apr 2019'!P57)*'CP Apr 2019'!Q57/100),(('CP Apr 2019'!R57)*'CP Apr 2019'!Q57/100))),0)</f>
        <v>0</v>
      </c>
      <c r="F79" s="136">
        <f>IF(AND('CP Apr 2019'!Q57&gt;0,'CP Apr 2019'!S57&gt;0),IF($C$61*$C$62&lt;('CP Apr 2019'!R57+'CP Apr 2019'!P57),0,IF($C$33*$C$34&lt;=('CP Apr 2019'!T57+'CP Apr 2019'!R57+'CP Apr 2019'!P57),(($C$33*$C$34-('CP Apr 2019'!R57+'CP Apr 2019'!P57))*'CP Apr 2019'!S57/100),('CP Apr 2019'!T57*'CP Apr 2019'!S57/100))),0)</f>
        <v>0</v>
      </c>
      <c r="G79" s="137">
        <f>IF(AND('CP Apr 2019'!R57&gt;0,'CP Apr 2019'!T57&gt;0),IF(($C$61*$C$62&lt;'CP Apr 2019'!T57),(0),($C$61*$C$62-'CP Apr 2019'!T57)*'CP Apr 2019'!U57/100),IF(AND('CP Apr 2019'!R57&gt;0,'CP Apr 2019'!T57=""),IF(($C$61*$C$62&lt;'CP Apr 2019'!R57+'CP Apr 2019'!P57),(0),(($C$61*$C$62-('CP Apr 2019'!R57+'CP Apr 2019'!P57))*'CP Apr 2019'!S57/100)),IF(AND('CP Apr 2019'!P57&gt;0,'CP Apr 2019'!R57=""&gt;0),IF(($C$61*$C$62&lt;'CP Apr 2019'!P57),(0),($C$61*$C$62-'CP Apr 2019'!P57)*'CP Apr 2019'!Q57/100),0)))</f>
        <v>0</v>
      </c>
      <c r="H79" s="136">
        <f>($C$61*$C$63)*'CP Apr 2019'!W57/100</f>
        <v>264.45</v>
      </c>
      <c r="I79" s="138">
        <f t="shared" si="23"/>
        <v>1819.087</v>
      </c>
      <c r="J79" s="138">
        <f t="shared" si="30"/>
        <v>6400.2</v>
      </c>
      <c r="K79" s="139">
        <f t="shared" si="24"/>
        <v>7276.348</v>
      </c>
      <c r="L79" s="135">
        <f>'CP Apr 2019'!BB57</f>
        <v>0</v>
      </c>
      <c r="M79" s="135">
        <f>'CP Apr 2019'!BC57</f>
        <v>0</v>
      </c>
      <c r="N79" s="135">
        <f>'CP Apr 2019'!BD57</f>
        <v>30</v>
      </c>
      <c r="O79" s="135">
        <f>'CP Apr 2019'!BE57</f>
        <v>0</v>
      </c>
      <c r="P79" s="135" t="str">
        <f t="shared" si="25"/>
        <v>Pay-on-time off bill</v>
      </c>
      <c r="Q79" s="135" t="s">
        <v>1519</v>
      </c>
      <c r="R79" s="138">
        <f t="shared" ref="R79:R82" si="31">IF(AND(P79="Guaranteed off bill",Q79="Inclusive"),((K79*1.1)-((K79*1.1)*L79/100))/1.1,IF(AND(P79="Guaranteed off usage",Q79="Inclusive"),((K79*1.1)-((J79*1.1)*M79/100))/1.1,IF(AND(P79="Guaranteed off bill",Q79="Exclusive"),K79-(K79*L79/100),IF(AND(P79="Guaranteed off usage",Q79="Exclusive"),K79-(J79*M79/100),IF(Q79="Inclusive",(K79*1.1)/1.1,K79)))))</f>
        <v>7276.348</v>
      </c>
      <c r="S79" s="138">
        <f t="shared" ref="S79:S82" si="32">IF(P79="Pay-on-time off bill",R79-(R79*N79/100),IF(P79="Pay-on-time off usage",R79-(J79*O79/100),R79))</f>
        <v>5093.4436000000005</v>
      </c>
      <c r="T79" s="139">
        <f t="shared" ref="T79:T82" si="33">R79*1.1</f>
        <v>8003.9828000000007</v>
      </c>
      <c r="U79" s="139">
        <f t="shared" ref="U79:U82" si="34">S79*1.1</f>
        <v>5602.7879600000006</v>
      </c>
      <c r="V79" s="165">
        <f>'CP Apr 2019'!BL57</f>
        <v>0</v>
      </c>
      <c r="W79" s="166" t="str">
        <f>'CP Apr 2019'!BM57</f>
        <v>n</v>
      </c>
    </row>
    <row r="80" spans="1:114" x14ac:dyDescent="0.15">
      <c r="A80" s="151" t="str">
        <f>'CP Apr 2019'!K58</f>
        <v>Powerdirect</v>
      </c>
      <c r="B80" s="153" t="str">
        <f>'CP Apr 2019'!L58</f>
        <v>Market offer</v>
      </c>
      <c r="C80" s="136">
        <f>IF('CP Apr 2019'!BP58=0,91*'CP Apr 2019'!M58/100,(91*'CP Apr 2019'!M58/100)+'CP Apr 2019'!BP58/4)</f>
        <v>155.88300000000001</v>
      </c>
      <c r="D80" s="136">
        <f>IF('CP Apr 2019'!O58="",$C$61*$C$62*'CP Apr 2019'!N58/100,IF($C$61*$C$62&gt;='CP Apr 2019'!P58,('CP Apr 2019'!P58*'CP Apr 2019'!N58/100),($C$61*$C$62*'CP Apr 2019'!N58/100)))</f>
        <v>1235.4999999999998</v>
      </c>
      <c r="E80" s="136">
        <f>IF(AND('CP Apr 2019'!P58&gt;0,'CP Apr 2019'!R58&gt;0),IF($C$61*$C$62&lt;'CP Apr 2019'!P58,0,IF($C$61*$C$62&lt;=('CP Apr 2019'!R58+'CP Apr 2019'!P58),(($C$61*$C$62-'CP Apr 2019'!P58)*'CP Apr 2019'!Q58/100),(('CP Apr 2019'!R58)*'CP Apr 2019'!Q58/100))),0)</f>
        <v>0</v>
      </c>
      <c r="F80" s="136">
        <f>IF(AND('CP Apr 2019'!Q58&gt;0,'CP Apr 2019'!S58&gt;0),IF($C$61*$C$62&lt;('CP Apr 2019'!R58+'CP Apr 2019'!P58),0,IF($C$33*$C$34&lt;=('CP Apr 2019'!T58+'CP Apr 2019'!R58+'CP Apr 2019'!P58),(($C$33*$C$34-('CP Apr 2019'!R58+'CP Apr 2019'!P58))*'CP Apr 2019'!S58/100),('CP Apr 2019'!T58*'CP Apr 2019'!S58/100))),0)</f>
        <v>0</v>
      </c>
      <c r="G80" s="137">
        <f>IF(AND('CP Apr 2019'!R58&gt;0,'CP Apr 2019'!T58&gt;0),IF(($C$61*$C$62&lt;'CP Apr 2019'!T58),(0),($C$61*$C$62-'CP Apr 2019'!T58)*'CP Apr 2019'!U58/100),IF(AND('CP Apr 2019'!R58&gt;0,'CP Apr 2019'!T58=""),IF(($C$61*$C$62&lt;'CP Apr 2019'!R58+'CP Apr 2019'!P58),(0),(($C$61*$C$62-('CP Apr 2019'!R58+'CP Apr 2019'!P58))*'CP Apr 2019'!S58/100)),IF(AND('CP Apr 2019'!P58&gt;0,'CP Apr 2019'!R58=""&gt;0),IF(($C$61*$C$62&lt;'CP Apr 2019'!P58),(0),($C$61*$C$62-'CP Apr 2019'!P58)*'CP Apr 2019'!Q58/100),0)))</f>
        <v>0</v>
      </c>
      <c r="H80" s="136">
        <f>($C$61*$C$63)*'CP Apr 2019'!W58/100</f>
        <v>352.5</v>
      </c>
      <c r="I80" s="138">
        <f t="shared" si="23"/>
        <v>1743.8829999999998</v>
      </c>
      <c r="J80" s="138">
        <f t="shared" si="30"/>
        <v>6351.9999999999991</v>
      </c>
      <c r="K80" s="139">
        <f t="shared" si="24"/>
        <v>6975.5319999999992</v>
      </c>
      <c r="L80" s="135">
        <f>'CP Apr 2019'!BB58</f>
        <v>0</v>
      </c>
      <c r="M80" s="135">
        <f>'CP Apr 2019'!BC58</f>
        <v>38</v>
      </c>
      <c r="N80" s="135">
        <f>'CP Apr 2019'!BD58</f>
        <v>0</v>
      </c>
      <c r="O80" s="135">
        <f>'CP Apr 2019'!BE58</f>
        <v>0</v>
      </c>
      <c r="P80" s="135" t="str">
        <f t="shared" si="25"/>
        <v>Guaranteed off usage</v>
      </c>
      <c r="Q80" s="135" t="s">
        <v>1519</v>
      </c>
      <c r="R80" s="138">
        <f t="shared" si="31"/>
        <v>4561.771999999999</v>
      </c>
      <c r="S80" s="138">
        <f t="shared" si="32"/>
        <v>4561.771999999999</v>
      </c>
      <c r="T80" s="139">
        <f t="shared" si="33"/>
        <v>5017.9491999999991</v>
      </c>
      <c r="U80" s="139">
        <f t="shared" si="34"/>
        <v>5017.9491999999991</v>
      </c>
      <c r="V80" s="165">
        <f>'CP Apr 2019'!BL58</f>
        <v>0</v>
      </c>
      <c r="W80" s="166" t="str">
        <f>'CP Apr 2019'!BM58</f>
        <v>n</v>
      </c>
    </row>
    <row r="81" spans="1:114" x14ac:dyDescent="0.15">
      <c r="A81" s="151" t="str">
        <f>'CP Apr 2019'!K59</f>
        <v>Powershop</v>
      </c>
      <c r="B81" s="153" t="str">
        <f>'CP Apr 2019'!L59</f>
        <v>Auto Pay with Power Saver</v>
      </c>
      <c r="C81" s="136">
        <f>IF('CP Apr 2019'!BP59=0,91*'CP Apr 2019'!M59/100,(91*'CP Apr 2019'!M59/100)+'CP Apr 2019'!BP59/4)</f>
        <v>152.25210000000001</v>
      </c>
      <c r="D81" s="136">
        <f>IF('CP Apr 2019'!O59="",$C$61*$C$62*'CP Apr 2019'!N59/100,IF($C$61*$C$62&gt;='CP Apr 2019'!P59,('CP Apr 2019'!P59*'CP Apr 2019'!N59/100),($C$61*$C$62*'CP Apr 2019'!N59/100)))</f>
        <v>1164.0999999999999</v>
      </c>
      <c r="E81" s="136">
        <f>IF(AND('CP Apr 2019'!P59&gt;0,'CP Apr 2019'!R59&gt;0),IF($C$61*$C$62&lt;'CP Apr 2019'!P59,0,IF($C$61*$C$62&lt;=('CP Apr 2019'!R59+'CP Apr 2019'!P59),(($C$61*$C$62-'CP Apr 2019'!P59)*'CP Apr 2019'!Q59/100),(('CP Apr 2019'!R59)*'CP Apr 2019'!Q59/100))),0)</f>
        <v>0</v>
      </c>
      <c r="F81" s="136">
        <f>IF(AND('CP Apr 2019'!Q59&gt;0,'CP Apr 2019'!S59&gt;0),IF($C$61*$C$62&lt;('CP Apr 2019'!R59+'CP Apr 2019'!P59),0,IF($C$33*$C$34&lt;=('CP Apr 2019'!T59+'CP Apr 2019'!R59+'CP Apr 2019'!P59),(($C$33*$C$34-('CP Apr 2019'!R59+'CP Apr 2019'!P59))*'CP Apr 2019'!S59/100),('CP Apr 2019'!T59*'CP Apr 2019'!S59/100))),0)</f>
        <v>0</v>
      </c>
      <c r="G81" s="137">
        <f>IF(AND('CP Apr 2019'!R59&gt;0,'CP Apr 2019'!T59&gt;0),IF(($C$61*$C$62&lt;'CP Apr 2019'!T59),(0),($C$61*$C$62-'CP Apr 2019'!T59)*'CP Apr 2019'!U59/100),IF(AND('CP Apr 2019'!R59&gt;0,'CP Apr 2019'!T59=""),IF(($C$61*$C$62&lt;'CP Apr 2019'!R59+'CP Apr 2019'!P59),(0),(($C$61*$C$62-('CP Apr 2019'!R59+'CP Apr 2019'!P59))*'CP Apr 2019'!S59/100)),IF(AND('CP Apr 2019'!P59&gt;0,'CP Apr 2019'!R59=""&gt;0),IF(($C$61*$C$62&lt;'CP Apr 2019'!P59),(0),($C$61*$C$62-'CP Apr 2019'!P59)*'CP Apr 2019'!Q59/100),0)))</f>
        <v>0</v>
      </c>
      <c r="H81" s="136">
        <f>($C$61*$C$63)*'CP Apr 2019'!W59/100</f>
        <v>323.7</v>
      </c>
      <c r="I81" s="138">
        <f t="shared" si="23"/>
        <v>1640.0520999999999</v>
      </c>
      <c r="J81" s="138">
        <f t="shared" si="30"/>
        <v>5951.2</v>
      </c>
      <c r="K81" s="139">
        <f t="shared" si="24"/>
        <v>6560.2083999999995</v>
      </c>
      <c r="L81" s="135">
        <f>'CP Apr 2019'!BB59</f>
        <v>0</v>
      </c>
      <c r="M81" s="135">
        <f>'CP Apr 2019'!BC59</f>
        <v>0</v>
      </c>
      <c r="N81" s="170">
        <f>'CP Apr 2019'!BD59</f>
        <v>19.5122</v>
      </c>
      <c r="O81" s="135">
        <f>'CP Apr 2019'!BE59</f>
        <v>0</v>
      </c>
      <c r="P81" s="135" t="str">
        <f t="shared" si="25"/>
        <v>Pay-on-time off bill</v>
      </c>
      <c r="Q81" s="135" t="s">
        <v>1519</v>
      </c>
      <c r="R81" s="138">
        <f t="shared" si="31"/>
        <v>6560.2083999999995</v>
      </c>
      <c r="S81" s="138">
        <f t="shared" si="32"/>
        <v>5280.1674165751992</v>
      </c>
      <c r="T81" s="139">
        <f t="shared" si="33"/>
        <v>7216.2292399999997</v>
      </c>
      <c r="U81" s="139">
        <f t="shared" si="34"/>
        <v>5808.1841582327197</v>
      </c>
      <c r="V81" s="165">
        <f>'CP Apr 2019'!BL59</f>
        <v>0</v>
      </c>
      <c r="W81" s="166" t="str">
        <f>'CP Apr 2019'!BM59</f>
        <v>n</v>
      </c>
    </row>
    <row r="82" spans="1:114" x14ac:dyDescent="0.15">
      <c r="A82" s="151" t="str">
        <f>'CP Apr 2019'!K60</f>
        <v>Red Energy</v>
      </c>
      <c r="B82" s="153" t="str">
        <f>'CP Apr 2019'!L60</f>
        <v>Living Energy Saver</v>
      </c>
      <c r="C82" s="136">
        <f>IF('CP Apr 2019'!BP60=0,91*'CP Apr 2019'!M60/100,(91*'CP Apr 2019'!M60/100)+'CP Apr 2019'!BP60/4)</f>
        <v>104.65</v>
      </c>
      <c r="D82" s="136">
        <f>IF('CP Apr 2019'!O60="",$C$61*$C$62*'CP Apr 2019'!N60/100,IF($C$61*$C$62&gt;='CP Apr 2019'!P60,('CP Apr 2019'!P60*'CP Apr 2019'!N60/100),($C$61*$C$62*'CP Apr 2019'!N60/100)))</f>
        <v>1120</v>
      </c>
      <c r="E82" s="136">
        <f>IF(AND('CP Apr 2019'!P60&gt;0,'CP Apr 2019'!R60&gt;0),IF($C$61*$C$62&lt;'CP Apr 2019'!P60,0,IF($C$61*$C$62&lt;=('CP Apr 2019'!R60+'CP Apr 2019'!P60),(($C$61*$C$62-'CP Apr 2019'!P60)*'CP Apr 2019'!Q60/100),(('CP Apr 2019'!R60)*'CP Apr 2019'!Q60/100))),0)</f>
        <v>0</v>
      </c>
      <c r="F82" s="136">
        <f>IF(AND('CP Apr 2019'!Q60&gt;0,'CP Apr 2019'!S60&gt;0),IF($C$61*$C$62&lt;('CP Apr 2019'!R60+'CP Apr 2019'!P60),0,IF($C$33*$C$34&lt;=('CP Apr 2019'!T60+'CP Apr 2019'!R60+'CP Apr 2019'!P60),(($C$33*$C$34-('CP Apr 2019'!R60+'CP Apr 2019'!P60))*'CP Apr 2019'!S60/100),('CP Apr 2019'!T60*'CP Apr 2019'!S60/100))),0)</f>
        <v>0</v>
      </c>
      <c r="G82" s="137">
        <f>IF(AND('CP Apr 2019'!R60&gt;0,'CP Apr 2019'!T60&gt;0),IF(($C$61*$C$62&lt;'CP Apr 2019'!T60),(0),($C$61*$C$62-'CP Apr 2019'!T60)*'CP Apr 2019'!U60/100),IF(AND('CP Apr 2019'!R60&gt;0,'CP Apr 2019'!T60=""),IF(($C$61*$C$62&lt;'CP Apr 2019'!R60+'CP Apr 2019'!P60),(0),(($C$61*$C$62-('CP Apr 2019'!R60+'CP Apr 2019'!P60))*'CP Apr 2019'!S60/100)),IF(AND('CP Apr 2019'!P60&gt;0,'CP Apr 2019'!R60=""&gt;0),IF(($C$61*$C$62&lt;'CP Apr 2019'!P60),(0),($C$61*$C$62-'CP Apr 2019'!P60)*'CP Apr 2019'!Q60/100),0)))</f>
        <v>0</v>
      </c>
      <c r="H82" s="136">
        <f>($C$61*$C$63)*'CP Apr 2019'!W60/100</f>
        <v>210</v>
      </c>
      <c r="I82" s="138">
        <f t="shared" si="23"/>
        <v>1434.65</v>
      </c>
      <c r="J82" s="138">
        <f t="shared" si="30"/>
        <v>5320</v>
      </c>
      <c r="K82" s="139">
        <f t="shared" si="24"/>
        <v>5738.6</v>
      </c>
      <c r="L82" s="135">
        <f>'CP Apr 2019'!BB60</f>
        <v>0</v>
      </c>
      <c r="M82" s="135">
        <f>'CP Apr 2019'!BC60</f>
        <v>0</v>
      </c>
      <c r="N82" s="135">
        <f>'CP Apr 2019'!BD60</f>
        <v>10</v>
      </c>
      <c r="O82" s="135">
        <f>'CP Apr 2019'!BE60</f>
        <v>0</v>
      </c>
      <c r="P82" s="135" t="str">
        <f t="shared" si="25"/>
        <v>Pay-on-time off bill</v>
      </c>
      <c r="Q82" s="135" t="s">
        <v>1519</v>
      </c>
      <c r="R82" s="138">
        <f t="shared" si="31"/>
        <v>5738.6</v>
      </c>
      <c r="S82" s="138">
        <f t="shared" si="32"/>
        <v>5164.7400000000007</v>
      </c>
      <c r="T82" s="139">
        <f t="shared" si="33"/>
        <v>6312.4600000000009</v>
      </c>
      <c r="U82" s="139">
        <f t="shared" si="34"/>
        <v>5681.2140000000009</v>
      </c>
      <c r="V82" s="165">
        <f>'CP Apr 2019'!BL60</f>
        <v>0</v>
      </c>
      <c r="W82" s="166" t="str">
        <f>'CP Apr 2019'!BM60</f>
        <v>n</v>
      </c>
    </row>
    <row r="83" spans="1:114" x14ac:dyDescent="0.15">
      <c r="A83" s="151" t="str">
        <f>'CP Apr 2019'!K61</f>
        <v>Simply Energy</v>
      </c>
      <c r="B83" s="153" t="str">
        <f>'CP Apr 2019'!L61</f>
        <v>Business Save</v>
      </c>
      <c r="C83" s="136">
        <f>IF('CP Apr 2019'!BP61=0,91*'CP Apr 2019'!M61/100,(91*'CP Apr 2019'!M61/100)+'CP Apr 2019'!BP61/4)</f>
        <v>121.08460000000001</v>
      </c>
      <c r="D83" s="136">
        <f>IF('CP Apr 2019'!O61="",$C$61*$C$62*'CP Apr 2019'!N61/100,IF($C$61*$C$62&gt;='CP Apr 2019'!P61,('CP Apr 2019'!P61*'CP Apr 2019'!N61/100),($C$61*$C$62*'CP Apr 2019'!N61/100)))</f>
        <v>1551.2</v>
      </c>
      <c r="E83" s="136">
        <f>IF(AND('CP Apr 2019'!P61&gt;0,'CP Apr 2019'!R61&gt;0),IF($C$61*$C$62&lt;'CP Apr 2019'!P61,0,IF($C$61*$C$62&lt;=('CP Apr 2019'!R61+'CP Apr 2019'!P61),(($C$61*$C$62-'CP Apr 2019'!P61)*'CP Apr 2019'!Q61/100),(('CP Apr 2019'!R61)*'CP Apr 2019'!Q61/100))),0)</f>
        <v>0</v>
      </c>
      <c r="F83" s="136">
        <f>IF(AND('CP Apr 2019'!Q61&gt;0,'CP Apr 2019'!S61&gt;0),IF($C$61*$C$62&lt;('CP Apr 2019'!R61+'CP Apr 2019'!P61),0,IF($C$33*$C$34&lt;=('CP Apr 2019'!T61+'CP Apr 2019'!R61+'CP Apr 2019'!P61),(($C$33*$C$34-('CP Apr 2019'!R61+'CP Apr 2019'!P61))*'CP Apr 2019'!S61/100),('CP Apr 2019'!T61*'CP Apr 2019'!S61/100))),0)</f>
        <v>0</v>
      </c>
      <c r="G83" s="137">
        <f>IF(AND('CP Apr 2019'!R61&gt;0,'CP Apr 2019'!T61&gt;0),IF(($C$61*$C$62&lt;'CP Apr 2019'!T61),(0),($C$61*$C$62-'CP Apr 2019'!T61)*'CP Apr 2019'!U61/100),IF(AND('CP Apr 2019'!R61&gt;0,'CP Apr 2019'!T61=""),IF(($C$61*$C$62&lt;'CP Apr 2019'!R61+'CP Apr 2019'!P61),(0),(($C$61*$C$62-('CP Apr 2019'!R61+'CP Apr 2019'!P61))*'CP Apr 2019'!S61/100)),IF(AND('CP Apr 2019'!P61&gt;0,'CP Apr 2019'!R61=""&gt;0),IF(($C$61*$C$62&lt;'CP Apr 2019'!P61),(0),($C$61*$C$62-'CP Apr 2019'!P61)*'CP Apr 2019'!Q61/100),0)))</f>
        <v>0</v>
      </c>
      <c r="H83" s="136">
        <f>($C$61*$C$63)*'CP Apr 2019'!W61/100</f>
        <v>431.4</v>
      </c>
      <c r="I83" s="138">
        <f t="shared" si="23"/>
        <v>2103.6846</v>
      </c>
      <c r="J83" s="138">
        <f t="shared" si="30"/>
        <v>7930.4000000000005</v>
      </c>
      <c r="K83" s="139">
        <f t="shared" si="24"/>
        <v>8414.7384000000002</v>
      </c>
      <c r="L83" s="135">
        <f>'CP Apr 2019'!BB61</f>
        <v>0</v>
      </c>
      <c r="M83" s="135">
        <f>'CP Apr 2019'!BC61</f>
        <v>35</v>
      </c>
      <c r="N83" s="135">
        <f>'CP Apr 2019'!BD61</f>
        <v>0</v>
      </c>
      <c r="O83" s="135">
        <f>'CP Apr 2019'!BE61</f>
        <v>0</v>
      </c>
      <c r="P83" s="135" t="str">
        <f t="shared" si="25"/>
        <v>Guaranteed off usage</v>
      </c>
      <c r="Q83" s="135" t="s">
        <v>1519</v>
      </c>
      <c r="R83" s="138">
        <f t="shared" ref="R83" si="35">IF(AND(P83="Guaranteed off bill",Q83="Inclusive"),((K83*1.1)-((K83*1.1)*L83/100))/1.1,IF(AND(P83="Guaranteed off usage",Q83="Inclusive"),((K83*1.1)-((J83*1.1)*M83/100))/1.1,IF(AND(P83="Guaranteed off bill",Q83="Exclusive"),K83-(K83*L83/100),IF(AND(P83="Guaranteed off usage",Q83="Exclusive"),K83-(J83*M83/100),IF(Q83="Inclusive",(K83*1.1)/1.1,K83)))))</f>
        <v>5639.0984000000008</v>
      </c>
      <c r="S83" s="138">
        <f t="shared" ref="S83" si="36">IF(P83="Pay-on-time off bill",R83-(R83*N83/100),IF(P83="Pay-on-time off usage",R83-(J83*O83/100),R83))</f>
        <v>5639.0984000000008</v>
      </c>
      <c r="T83" s="139">
        <f t="shared" ref="T83" si="37">R83*1.1</f>
        <v>6203.008240000001</v>
      </c>
      <c r="U83" s="139">
        <f t="shared" ref="U83" si="38">S83*1.1</f>
        <v>6203.008240000001</v>
      </c>
      <c r="V83" s="165">
        <f>'CP Apr 2019'!BL61</f>
        <v>0</v>
      </c>
      <c r="W83" s="166" t="str">
        <f>'CP Apr 2019'!BM61</f>
        <v>n</v>
      </c>
    </row>
    <row r="84" spans="1:114" x14ac:dyDescent="0.15">
      <c r="A84" s="151" t="str">
        <f>'CP Apr 2019'!K62</f>
        <v>Sumo Power</v>
      </c>
      <c r="B84" s="153" t="str">
        <f>'CP Apr 2019'!L62</f>
        <v>Business</v>
      </c>
      <c r="C84" s="136">
        <f>IF('CP Apr 2019'!BP62=0,91*'CP Apr 2019'!M62/100,(91*'CP Apr 2019'!M62/100)+'CP Apr 2019'!BP62/4)</f>
        <v>134.68</v>
      </c>
      <c r="D84" s="136">
        <f>IF('CP Apr 2019'!O62="",$C$61*$C$62*'CP Apr 2019'!N62/100,IF($C$61*$C$62&gt;='CP Apr 2019'!P62,('CP Apr 2019'!P62*'CP Apr 2019'!N62/100),($C$61*$C$62*'CP Apr 2019'!N62/100)))</f>
        <v>1414.35</v>
      </c>
      <c r="E84" s="136">
        <f>IF(AND('CP Apr 2019'!P62&gt;0,'CP Apr 2019'!R62&gt;0),IF($C$61*$C$62&lt;'CP Apr 2019'!P62,0,IF($C$61*$C$62&lt;=('CP Apr 2019'!R62+'CP Apr 2019'!P62),(($C$61*$C$62-'CP Apr 2019'!P62)*'CP Apr 2019'!Q62/100),(('CP Apr 2019'!R62)*'CP Apr 2019'!Q62/100))),0)</f>
        <v>0</v>
      </c>
      <c r="F84" s="136">
        <f>IF(AND('CP Apr 2019'!Q62&gt;0,'CP Apr 2019'!S62&gt;0),IF($C$61*$C$62&lt;('CP Apr 2019'!R62+'CP Apr 2019'!P62),0,IF($C$33*$C$34&lt;=('CP Apr 2019'!T62+'CP Apr 2019'!R62+'CP Apr 2019'!P62),(($C$33*$C$34-('CP Apr 2019'!R62+'CP Apr 2019'!P62))*'CP Apr 2019'!S62/100),('CP Apr 2019'!T62*'CP Apr 2019'!S62/100))),0)</f>
        <v>0</v>
      </c>
      <c r="G84" s="137">
        <f>IF(AND('CP Apr 2019'!R62&gt;0,'CP Apr 2019'!T62&gt;0),IF(($C$61*$C$62&lt;'CP Apr 2019'!T62),(0),($C$61*$C$62-'CP Apr 2019'!T62)*'CP Apr 2019'!U62/100),IF(AND('CP Apr 2019'!R62&gt;0,'CP Apr 2019'!T62=""),IF(($C$61*$C$62&lt;'CP Apr 2019'!R62+'CP Apr 2019'!P62),(0),(($C$61*$C$62-('CP Apr 2019'!R62+'CP Apr 2019'!P62))*'CP Apr 2019'!S62/100)),IF(AND('CP Apr 2019'!P62&gt;0,'CP Apr 2019'!R62=""&gt;0),IF(($C$61*$C$62&lt;'CP Apr 2019'!P62),(0),($C$61*$C$62-'CP Apr 2019'!P62)*'CP Apr 2019'!Q62/100),0)))</f>
        <v>0</v>
      </c>
      <c r="H84" s="136">
        <f>($C$61*$C$63)*'CP Apr 2019'!W62/100</f>
        <v>393.45</v>
      </c>
      <c r="I84" s="138">
        <f t="shared" si="23"/>
        <v>1942.48</v>
      </c>
      <c r="J84" s="138">
        <f t="shared" si="30"/>
        <v>7231.2</v>
      </c>
      <c r="K84" s="139">
        <f t="shared" si="24"/>
        <v>7769.92</v>
      </c>
      <c r="L84" s="135">
        <f>'CP Apr 2019'!BB62</f>
        <v>0</v>
      </c>
      <c r="M84" s="135">
        <f>'CP Apr 2019'!BC62</f>
        <v>20</v>
      </c>
      <c r="N84" s="135">
        <f>'CP Apr 2019'!BD62</f>
        <v>0</v>
      </c>
      <c r="O84" s="135">
        <f>'CP Apr 2019'!BE62</f>
        <v>17</v>
      </c>
      <c r="P84" s="135" t="str">
        <f t="shared" si="25"/>
        <v>Guaranteed off usage</v>
      </c>
      <c r="Q84" s="135" t="s">
        <v>1519</v>
      </c>
      <c r="R84" s="238">
        <f>K84-((I84-C84)*M84/100)*4</f>
        <v>6323.68</v>
      </c>
      <c r="S84" s="238">
        <f>R84-((I84-C84)*O84/100)*4</f>
        <v>5094.3760000000002</v>
      </c>
      <c r="T84" s="499">
        <f t="shared" ref="T84:U87" si="39">R84*1.1</f>
        <v>6956.0480000000007</v>
      </c>
      <c r="U84" s="499">
        <f t="shared" si="39"/>
        <v>5603.8136000000004</v>
      </c>
      <c r="V84" s="165">
        <f>'CP Apr 2019'!BL62</f>
        <v>0</v>
      </c>
      <c r="W84" s="166" t="str">
        <f>'CP Apr 2019'!BM62</f>
        <v>n</v>
      </c>
    </row>
    <row r="85" spans="1:114" x14ac:dyDescent="0.15">
      <c r="A85" s="151" t="str">
        <f>'CP Apr 2019'!K63</f>
        <v>Blue NRG</v>
      </c>
      <c r="B85" s="153" t="str">
        <f>'CP Apr 2019'!L63</f>
        <v>Market offer</v>
      </c>
      <c r="C85" s="136">
        <f>IF('CP Apr 2019'!BP63=0,91*'CP Apr 2019'!M63/100,(91*'CP Apr 2019'!M63/100)+'CP Apr 2019'!BP63/4)</f>
        <v>168.62299999999999</v>
      </c>
      <c r="D85" s="136">
        <f>IF('CP Apr 2019'!O63="",$C$61*$C$62*'CP Apr 2019'!N63/100,IF($C$61*$C$62&gt;='CP Apr 2019'!P63,('CP Apr 2019'!P63*'CP Apr 2019'!N63/100),($C$61*$C$62*'CP Apr 2019'!N63/100)))</f>
        <v>904.05</v>
      </c>
      <c r="E85" s="136">
        <f>IF(AND('CP Apr 2019'!P63&gt;0,'CP Apr 2019'!R63&gt;0),IF($C$61*$C$62&lt;'CP Apr 2019'!P63,0,IF($C$61*$C$62&lt;=('CP Apr 2019'!R63+'CP Apr 2019'!P63),(($C$61*$C$62-'CP Apr 2019'!P63)*'CP Apr 2019'!Q63/100),(('CP Apr 2019'!R63)*'CP Apr 2019'!Q63/100))),0)</f>
        <v>0</v>
      </c>
      <c r="F85" s="136">
        <f>IF(AND('CP Apr 2019'!Q63&gt;0,'CP Apr 2019'!S63&gt;0),IF($C$61*$C$62&lt;('CP Apr 2019'!R63+'CP Apr 2019'!P63),0,IF($C$33*$C$34&lt;=('CP Apr 2019'!T63+'CP Apr 2019'!R63+'CP Apr 2019'!P63),(($C$33*$C$34-('CP Apr 2019'!R63+'CP Apr 2019'!P63))*'CP Apr 2019'!S63/100),('CP Apr 2019'!T63*'CP Apr 2019'!S63/100))),0)</f>
        <v>0</v>
      </c>
      <c r="G85" s="137">
        <f>IF(AND('CP Apr 2019'!R63&gt;0,'CP Apr 2019'!T63&gt;0),IF(($C$61*$C$62&lt;'CP Apr 2019'!T63),(0),($C$61*$C$62-'CP Apr 2019'!T63)*'CP Apr 2019'!U63/100),IF(AND('CP Apr 2019'!R63&gt;0,'CP Apr 2019'!T63=""),IF(($C$61*$C$62&lt;'CP Apr 2019'!R63+'CP Apr 2019'!P63),(0),(($C$61*$C$62-('CP Apr 2019'!R63+'CP Apr 2019'!P63))*'CP Apr 2019'!S63/100)),IF(AND('CP Apr 2019'!P63&gt;0,'CP Apr 2019'!R63=""&gt;0),IF(($C$61*$C$62&lt;'CP Apr 2019'!P63),(0),($C$61*$C$62-'CP Apr 2019'!P63)*'CP Apr 2019'!Q63/100),0)))</f>
        <v>0</v>
      </c>
      <c r="H85" s="136">
        <f>($C$61*$C$63)*'CP Apr 2019'!W63/100</f>
        <v>232.2</v>
      </c>
      <c r="I85" s="138">
        <f t="shared" si="23"/>
        <v>1304.873</v>
      </c>
      <c r="J85" s="138">
        <f t="shared" si="30"/>
        <v>4545</v>
      </c>
      <c r="K85" s="139">
        <f t="shared" si="24"/>
        <v>5219.4920000000002</v>
      </c>
      <c r="L85" s="135">
        <f>'CP Apr 2019'!BB63</f>
        <v>0</v>
      </c>
      <c r="M85" s="135">
        <f>'CP Apr 2019'!BC63</f>
        <v>0</v>
      </c>
      <c r="N85" s="135">
        <f>'CP Apr 2019'!BD63</f>
        <v>0</v>
      </c>
      <c r="O85" s="135">
        <f>'CP Apr 2019'!BE63</f>
        <v>0</v>
      </c>
      <c r="P85" s="135" t="str">
        <f t="shared" si="25"/>
        <v>No discount</v>
      </c>
      <c r="Q85" s="135" t="s">
        <v>1519</v>
      </c>
      <c r="R85" s="138">
        <f t="shared" ref="R85:R87" si="40">IF(AND(P85="Guaranteed off bill",Q85="Inclusive"),((K85*1.1)-((K85*1.1)*L85/100))/1.1,IF(AND(P85="Guaranteed off usage",Q85="Inclusive"),((K85*1.1)-((J85*1.1)*M85/100))/1.1,IF(AND(P85="Guaranteed off bill",Q85="Exclusive"),K85-(K85*L85/100),IF(AND(P85="Guaranteed off usage",Q85="Exclusive"),K85-(J85*M85/100),IF(Q85="Inclusive",(K85*1.1)/1.1,K85)))))</f>
        <v>5219.4920000000002</v>
      </c>
      <c r="S85" s="138">
        <f t="shared" ref="S85:S87" si="41">IF(P85="Pay-on-time off bill",R85-(R85*N85/100),IF(P85="Pay-on-time off usage",R85-(J85*O85/100),R85))</f>
        <v>5219.4920000000002</v>
      </c>
      <c r="T85" s="139">
        <f t="shared" si="39"/>
        <v>5741.4412000000011</v>
      </c>
      <c r="U85" s="139">
        <f t="shared" si="39"/>
        <v>5741.4412000000011</v>
      </c>
      <c r="V85" s="165">
        <f>'CP Apr 2019'!BL63</f>
        <v>36</v>
      </c>
      <c r="W85" s="166" t="str">
        <f>'CP Apr 2019'!BM63</f>
        <v>n</v>
      </c>
    </row>
    <row r="86" spans="1:114" x14ac:dyDescent="0.15">
      <c r="A86" s="151" t="str">
        <f>'CP Apr 2019'!K64</f>
        <v>Tango Energy</v>
      </c>
      <c r="B86" s="153" t="str">
        <f>'CP Apr 2019'!L64</f>
        <v>Business Select</v>
      </c>
      <c r="C86" s="136">
        <f>IF('CP Apr 2019'!BP64=0,91*'CP Apr 2019'!M64/100,(91*'CP Apr 2019'!M64/100)+'CP Apr 2019'!BP64/4)</f>
        <v>130.13</v>
      </c>
      <c r="D86" s="136">
        <f>IF('CP Apr 2019'!O64="",$C$61*$C$62*'CP Apr 2019'!N64/100,IF($C$61*$C$62&gt;='CP Apr 2019'!P64,('CP Apr 2019'!P64*'CP Apr 2019'!N64/100),($C$61*$C$62*'CP Apr 2019'!N64/100)))</f>
        <v>843.5</v>
      </c>
      <c r="E86" s="136">
        <f>IF(AND('CP Apr 2019'!P64&gt;0,'CP Apr 2019'!R64&gt;0),IF($C$61*$C$62&lt;'CP Apr 2019'!P64,0,IF($C$61*$C$62&lt;=('CP Apr 2019'!R64+'CP Apr 2019'!P64),(($C$61*$C$62-'CP Apr 2019'!P64)*'CP Apr 2019'!Q64/100),(('CP Apr 2019'!R64)*'CP Apr 2019'!Q64/100))),0)</f>
        <v>0</v>
      </c>
      <c r="F86" s="136">
        <f>IF(AND('CP Apr 2019'!Q64&gt;0,'CP Apr 2019'!S64&gt;0),IF($C$61*$C$62&lt;('CP Apr 2019'!R64+'CP Apr 2019'!P64),0,IF($C$33*$C$34&lt;=('CP Apr 2019'!T64+'CP Apr 2019'!R64+'CP Apr 2019'!P64),(($C$33*$C$34-('CP Apr 2019'!R64+'CP Apr 2019'!P64))*'CP Apr 2019'!S64/100),('CP Apr 2019'!T64*'CP Apr 2019'!S64/100))),0)</f>
        <v>0</v>
      </c>
      <c r="G86" s="137">
        <f>IF(AND('CP Apr 2019'!R64&gt;0,'CP Apr 2019'!T64&gt;0),IF(($C$61*$C$62&lt;'CP Apr 2019'!T64),(0),($C$61*$C$62-'CP Apr 2019'!T64)*'CP Apr 2019'!U64/100),IF(AND('CP Apr 2019'!R64&gt;0,'CP Apr 2019'!T64=""),IF(($C$61*$C$62&lt;'CP Apr 2019'!R64+'CP Apr 2019'!P64),(0),(($C$61*$C$62-('CP Apr 2019'!R64+'CP Apr 2019'!P64))*'CP Apr 2019'!S64/100)),IF(AND('CP Apr 2019'!P64&gt;0,'CP Apr 2019'!R64=""&gt;0),IF(($C$61*$C$62&lt;'CP Apr 2019'!P64),(0),($C$61*$C$62-'CP Apr 2019'!P64)*'CP Apr 2019'!Q64/100),0)))</f>
        <v>0</v>
      </c>
      <c r="H86" s="136">
        <f>($C$61*$C$63)*'CP Apr 2019'!W64/100</f>
        <v>193.5</v>
      </c>
      <c r="I86" s="138">
        <f t="shared" si="23"/>
        <v>1167.1300000000001</v>
      </c>
      <c r="J86" s="138">
        <f t="shared" si="30"/>
        <v>4148</v>
      </c>
      <c r="K86" s="139">
        <f t="shared" si="24"/>
        <v>4668.5200000000004</v>
      </c>
      <c r="L86" s="135">
        <f>'CP Apr 2019'!BB64</f>
        <v>0</v>
      </c>
      <c r="M86" s="135">
        <f>'CP Apr 2019'!BC64</f>
        <v>0</v>
      </c>
      <c r="N86" s="135">
        <f>'CP Apr 2019'!BD64</f>
        <v>0</v>
      </c>
      <c r="O86" s="135">
        <f>'CP Apr 2019'!BE64</f>
        <v>0</v>
      </c>
      <c r="P86" s="135" t="str">
        <f t="shared" si="25"/>
        <v>No discount</v>
      </c>
      <c r="Q86" s="135" t="s">
        <v>1519</v>
      </c>
      <c r="R86" s="138">
        <f t="shared" si="40"/>
        <v>4668.5200000000004</v>
      </c>
      <c r="S86" s="138">
        <f t="shared" si="41"/>
        <v>4668.5200000000004</v>
      </c>
      <c r="T86" s="139">
        <f t="shared" si="39"/>
        <v>5135.3720000000012</v>
      </c>
      <c r="U86" s="139">
        <f t="shared" si="39"/>
        <v>5135.3720000000012</v>
      </c>
      <c r="V86" s="165">
        <f>'CP Apr 2019'!BL64</f>
        <v>0</v>
      </c>
      <c r="W86" s="166" t="str">
        <f>'CP Apr 2019'!BM64</f>
        <v>n</v>
      </c>
    </row>
    <row r="87" spans="1:114" ht="15" thickBot="1" x14ac:dyDescent="0.2">
      <c r="A87" s="152" t="str">
        <f>'CP Apr 2019'!K65</f>
        <v>Amaysim</v>
      </c>
      <c r="B87" s="155" t="str">
        <f>'CP Apr 2019'!L65</f>
        <v>Business as you go</v>
      </c>
      <c r="C87" s="145">
        <f>IF('CP Apr 2019'!BP65=0,91*'CP Apr 2019'!M65/100,(91*'CP Apr 2019'!M65/100)+'CP Apr 2019'!BP65/4)</f>
        <v>113.113</v>
      </c>
      <c r="D87" s="145">
        <f>IF('CP Apr 2019'!O65="",$C$61*$C$62*'CP Apr 2019'!N65/100,IF($C$61*$C$62&gt;='CP Apr 2019'!P65,('CP Apr 2019'!P65*'CP Apr 2019'!N65/100),($C$61*$C$62*'CP Apr 2019'!N65/100)))</f>
        <v>920.5</v>
      </c>
      <c r="E87" s="145">
        <f>IF(AND('CP Apr 2019'!P65&gt;0,'CP Apr 2019'!R65&gt;0),IF($C$61*$C$62&lt;'CP Apr 2019'!P65,0,IF($C$61*$C$62&lt;=('CP Apr 2019'!R65+'CP Apr 2019'!P65),(($C$61*$C$62-'CP Apr 2019'!P65)*'CP Apr 2019'!Q65/100),(('CP Apr 2019'!R65)*'CP Apr 2019'!Q65/100))),0)</f>
        <v>0</v>
      </c>
      <c r="F87" s="145">
        <f>IF(AND('CP Apr 2019'!Q65&gt;0,'CP Apr 2019'!S65&gt;0),IF($C$61*$C$62&lt;('CP Apr 2019'!R65+'CP Apr 2019'!P65),0,IF($C$33*$C$34&lt;=('CP Apr 2019'!T65+'CP Apr 2019'!R65+'CP Apr 2019'!P65),(($C$33*$C$34-('CP Apr 2019'!R65+'CP Apr 2019'!P65))*'CP Apr 2019'!S65/100),('CP Apr 2019'!T65*'CP Apr 2019'!S65/100))),0)</f>
        <v>0</v>
      </c>
      <c r="G87" s="146">
        <f>IF(AND('CP Apr 2019'!R65&gt;0,'CP Apr 2019'!T65&gt;0),IF(($C$61*$C$62&lt;'CP Apr 2019'!T65),(0),($C$61*$C$62-'CP Apr 2019'!T65)*'CP Apr 2019'!U65/100),IF(AND('CP Apr 2019'!R65&gt;0,'CP Apr 2019'!T65=""),IF(($C$61*$C$62&lt;'CP Apr 2019'!R65+'CP Apr 2019'!P65),(0),(($C$61*$C$62-('CP Apr 2019'!R65+'CP Apr 2019'!P65))*'CP Apr 2019'!S65/100)),IF(AND('CP Apr 2019'!P65&gt;0,'CP Apr 2019'!R65=""&gt;0),IF(($C$61*$C$62&lt;'CP Apr 2019'!P65),(0),($C$61*$C$62-'CP Apr 2019'!P65)*'CP Apr 2019'!Q65/100),0)))</f>
        <v>0</v>
      </c>
      <c r="H87" s="145">
        <f>($C$61*$C$63)*'CP Apr 2019'!W65/100</f>
        <v>249.00000000000003</v>
      </c>
      <c r="I87" s="147">
        <f t="shared" si="23"/>
        <v>1282.6130000000001</v>
      </c>
      <c r="J87" s="147">
        <f t="shared" si="30"/>
        <v>4678</v>
      </c>
      <c r="K87" s="148">
        <f t="shared" si="24"/>
        <v>5130.4520000000002</v>
      </c>
      <c r="L87" s="144">
        <f>'CP Apr 2019'!BB65</f>
        <v>0</v>
      </c>
      <c r="M87" s="144">
        <f>'CP Apr 2019'!BC65</f>
        <v>0</v>
      </c>
      <c r="N87" s="144">
        <f>'CP Apr 2019'!BD65</f>
        <v>0</v>
      </c>
      <c r="O87" s="144">
        <f>'CP Apr 2019'!BE65</f>
        <v>0</v>
      </c>
      <c r="P87" s="144" t="str">
        <f t="shared" si="25"/>
        <v>No discount</v>
      </c>
      <c r="Q87" s="144" t="s">
        <v>1519</v>
      </c>
      <c r="R87" s="147">
        <f t="shared" si="40"/>
        <v>5130.4520000000002</v>
      </c>
      <c r="S87" s="147">
        <f t="shared" si="41"/>
        <v>5130.4520000000002</v>
      </c>
      <c r="T87" s="148">
        <f t="shared" si="39"/>
        <v>5643.4972000000007</v>
      </c>
      <c r="U87" s="148">
        <f t="shared" si="39"/>
        <v>5643.4972000000007</v>
      </c>
      <c r="V87" s="168">
        <f>'CP Apr 2019'!BL65</f>
        <v>0</v>
      </c>
      <c r="W87" s="169" t="str">
        <f>'CP Apr 2019'!BM65</f>
        <v>n</v>
      </c>
    </row>
    <row r="88" spans="1:114" x14ac:dyDescent="0.15">
      <c r="A88" s="188"/>
      <c r="B88" s="188"/>
      <c r="C88" s="188"/>
      <c r="D88" s="188"/>
      <c r="E88" s="188"/>
      <c r="F88" s="188"/>
      <c r="G88" s="188"/>
      <c r="H88" s="188"/>
      <c r="I88" s="188"/>
      <c r="J88" s="188"/>
      <c r="K88" s="188"/>
      <c r="L88" s="188"/>
      <c r="M88" s="188"/>
      <c r="N88" s="188"/>
      <c r="O88" s="188"/>
      <c r="P88" s="188"/>
      <c r="Q88" s="188"/>
      <c r="R88" s="188"/>
      <c r="S88" s="188"/>
      <c r="T88" s="188"/>
      <c r="U88" s="188"/>
      <c r="V88" s="188"/>
      <c r="W88" s="188"/>
    </row>
    <row r="89" spans="1:114" ht="15" thickBot="1" x14ac:dyDescent="0.2">
      <c r="R89" s="187"/>
      <c r="T89" s="187"/>
      <c r="U89" s="187"/>
      <c r="V89" s="187"/>
    </row>
    <row r="90" spans="1:114" x14ac:dyDescent="0.15">
      <c r="A90" s="109" t="s">
        <v>7</v>
      </c>
      <c r="B90" s="11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0"/>
      <c r="Q90" s="110"/>
      <c r="R90" s="110"/>
      <c r="S90" s="110"/>
      <c r="T90" s="110"/>
      <c r="U90" s="110"/>
      <c r="V90" s="110"/>
      <c r="W90" s="112"/>
    </row>
    <row r="91" spans="1:114" x14ac:dyDescent="0.15">
      <c r="A91" s="113" t="s">
        <v>110</v>
      </c>
      <c r="B91" s="111"/>
      <c r="C91" s="119">
        <v>5000</v>
      </c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4"/>
    </row>
    <row r="92" spans="1:114" x14ac:dyDescent="0.15">
      <c r="A92" s="113" t="s">
        <v>176</v>
      </c>
      <c r="B92" s="111"/>
      <c r="C92" s="120">
        <v>0.3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4"/>
    </row>
    <row r="93" spans="1:114" x14ac:dyDescent="0.15">
      <c r="A93" s="113" t="s">
        <v>139</v>
      </c>
      <c r="B93" s="111"/>
      <c r="C93" s="120">
        <v>0.4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4"/>
    </row>
    <row r="94" spans="1:114" x14ac:dyDescent="0.15">
      <c r="A94" s="113" t="s">
        <v>205</v>
      </c>
      <c r="B94" s="111"/>
      <c r="C94" s="120">
        <v>0.3</v>
      </c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4"/>
    </row>
    <row r="95" spans="1:114" x14ac:dyDescent="0.15">
      <c r="A95" s="113"/>
      <c r="B95" s="111"/>
      <c r="C95" s="111"/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4"/>
    </row>
    <row r="96" spans="1:114" s="193" customFormat="1" ht="75" x14ac:dyDescent="0.15">
      <c r="A96" s="156" t="s">
        <v>14</v>
      </c>
      <c r="B96" s="157" t="s">
        <v>15</v>
      </c>
      <c r="C96" s="158" t="s">
        <v>5</v>
      </c>
      <c r="D96" s="158" t="s">
        <v>16</v>
      </c>
      <c r="E96" s="158" t="s">
        <v>554</v>
      </c>
      <c r="F96" s="158" t="s">
        <v>3</v>
      </c>
      <c r="G96" s="158" t="s">
        <v>17</v>
      </c>
      <c r="H96" s="158" t="s">
        <v>9</v>
      </c>
      <c r="I96" s="158" t="s">
        <v>556</v>
      </c>
      <c r="J96" s="478" t="s">
        <v>1515</v>
      </c>
      <c r="K96" s="159" t="s">
        <v>28</v>
      </c>
      <c r="L96" s="160" t="s">
        <v>29</v>
      </c>
      <c r="M96" s="160" t="s">
        <v>30</v>
      </c>
      <c r="N96" s="160" t="s">
        <v>31</v>
      </c>
      <c r="O96" s="160" t="s">
        <v>1</v>
      </c>
      <c r="P96" s="426" t="s">
        <v>1516</v>
      </c>
      <c r="Q96" s="426" t="s">
        <v>1517</v>
      </c>
      <c r="R96" s="161" t="s">
        <v>32</v>
      </c>
      <c r="S96" s="161" t="s">
        <v>112</v>
      </c>
      <c r="T96" s="162" t="s">
        <v>11</v>
      </c>
      <c r="U96" s="162" t="s">
        <v>12</v>
      </c>
      <c r="V96" s="160" t="s">
        <v>2</v>
      </c>
      <c r="W96" s="163" t="s">
        <v>19</v>
      </c>
      <c r="X96" s="185"/>
      <c r="Y96" s="185"/>
      <c r="Z96" s="185"/>
      <c r="AA96" s="185"/>
      <c r="AB96" s="185"/>
      <c r="AC96" s="185"/>
      <c r="AD96" s="185"/>
      <c r="AE96" s="185"/>
      <c r="AF96" s="185"/>
      <c r="AG96" s="185"/>
      <c r="AH96" s="185"/>
      <c r="AI96" s="185"/>
      <c r="AJ96" s="185"/>
      <c r="AK96" s="185"/>
      <c r="AL96" s="185"/>
      <c r="AM96" s="185"/>
      <c r="AN96" s="185"/>
      <c r="AO96" s="185"/>
      <c r="AP96" s="185"/>
      <c r="AQ96" s="185"/>
      <c r="AR96" s="185"/>
      <c r="AS96" s="185"/>
      <c r="AT96" s="185"/>
      <c r="AU96" s="185"/>
      <c r="AV96" s="185"/>
      <c r="AW96" s="185"/>
      <c r="AX96" s="185"/>
      <c r="AY96" s="185"/>
      <c r="AZ96" s="185"/>
      <c r="BA96" s="185"/>
      <c r="BB96" s="185"/>
      <c r="BC96" s="185"/>
      <c r="BD96" s="185"/>
      <c r="BE96" s="185"/>
      <c r="BF96" s="185"/>
      <c r="BG96" s="185"/>
      <c r="BH96" s="185"/>
      <c r="BI96" s="185"/>
      <c r="BJ96" s="185"/>
      <c r="BK96" s="185"/>
      <c r="BL96" s="185"/>
      <c r="BM96" s="185"/>
      <c r="BN96" s="185"/>
      <c r="BO96" s="185"/>
      <c r="BP96" s="185"/>
      <c r="BQ96" s="185"/>
      <c r="BR96" s="185"/>
      <c r="BS96" s="185"/>
      <c r="BT96" s="185"/>
      <c r="BU96" s="185"/>
      <c r="BV96" s="185"/>
      <c r="BW96" s="185"/>
      <c r="BX96" s="185"/>
      <c r="BY96" s="185"/>
      <c r="BZ96" s="185"/>
      <c r="CA96" s="185"/>
      <c r="CB96" s="185"/>
      <c r="CC96" s="185"/>
      <c r="CD96" s="185"/>
      <c r="CE96" s="185"/>
      <c r="CF96" s="185"/>
      <c r="CG96" s="185"/>
      <c r="CH96" s="185"/>
      <c r="CI96" s="185"/>
      <c r="CJ96" s="185"/>
      <c r="CK96" s="185"/>
      <c r="CL96" s="185"/>
      <c r="CM96" s="185"/>
      <c r="CN96" s="185"/>
      <c r="CO96" s="185"/>
      <c r="CP96" s="185"/>
      <c r="CQ96" s="185"/>
      <c r="CR96" s="185"/>
      <c r="CS96" s="185"/>
      <c r="CT96" s="185"/>
      <c r="CU96" s="185"/>
      <c r="CV96" s="185"/>
      <c r="CW96" s="185"/>
      <c r="CX96" s="185"/>
      <c r="CY96" s="185"/>
      <c r="CZ96" s="185"/>
      <c r="DA96" s="185"/>
      <c r="DB96" s="185"/>
      <c r="DC96" s="185"/>
      <c r="DD96" s="185"/>
      <c r="DE96" s="185"/>
      <c r="DF96" s="185"/>
      <c r="DG96" s="185"/>
      <c r="DH96" s="185"/>
      <c r="DI96" s="185"/>
      <c r="DJ96" s="185"/>
    </row>
    <row r="97" spans="1:23" x14ac:dyDescent="0.15">
      <c r="A97" s="151" t="str">
        <f>'CP Apr 2019'!K66</f>
        <v>Click Energy</v>
      </c>
      <c r="B97" s="153" t="str">
        <f>'CP Apr 2019'!L66</f>
        <v>Click Business</v>
      </c>
      <c r="C97" s="178">
        <f>IF('CP Apr 2019'!BP66=0,91*'CP Apr 2019'!M66/100,(91*'CP Apr 2019'!M66/100)+'CP Apr 2019'!BP66/4)</f>
        <v>113.113</v>
      </c>
      <c r="D97" s="178">
        <f>IF('CP Apr 2019'!O66="",$C$91*$C$92*'CP Apr 2019'!N66/100,IF($C$91*$C$92&gt;='CP Apr 2019'!P66,('CP Apr 2019'!P66*'CP Apr 2019'!N66/100),($C$91*$C$92*'CP Apr 2019'!N66/100)))</f>
        <v>441</v>
      </c>
      <c r="E97" s="136">
        <f>IF(AND('CP Apr 2019'!P66&gt;0,'CP Apr 2019'!R66&gt;0),IF($C$91*$C$92&lt;'CP Apr 2019'!P66,0,IF($C$91*$C$92&lt;=('CP Apr 2019'!R66+'CP Apr 2019'!P66),(($C$91*$C$92-'CP Apr 2019'!P66)*'CP Apr 2019'!Q66/100),(('CP Apr 2019'!R66)*'CP Apr 2019'!Q66/100))),0)</f>
        <v>0</v>
      </c>
      <c r="F97" s="178">
        <f>IF(AND('CP Apr 2019'!R66&gt;0,'CP Apr 2019'!T66&gt;0),IF(($C$91*$C$92&lt;'CP Apr 2019'!T66),(0),($C$91*$C$92-'CP Apr 2019'!T66)*'CP Apr 2019'!U66/100),IF(AND('CP Apr 2019'!R66&gt;0,'CP Apr 2019'!T66=""),IF(($C$91*$C$92&lt;'CP Apr 2019'!R66+'CP Apr 2019'!P66),(0),(($C$91*$C$92-('CP Apr 2019'!R66+'CP Apr 2019'!P66))*'CP Apr 2019'!S66/100)),IF(AND('CP Apr 2019'!P66&gt;0,'CP Apr 2019'!R66=""&gt;0),IF(($C$91*$C$92&lt;'CP Apr 2019'!P66),(0),($C$91*$C$92-'CP Apr 2019'!P66)*'CP Apr 2019'!Q66/100),0)))</f>
        <v>0</v>
      </c>
      <c r="G97" s="137">
        <f>($C$91*$C$93)*'CP Apr 2019'!AI66/100</f>
        <v>492</v>
      </c>
      <c r="H97" s="136">
        <f>($C$91*$C$94)*'CP Apr 2019'!W66/100</f>
        <v>243</v>
      </c>
      <c r="I97" s="138">
        <f>SUM(C97:H97)</f>
        <v>1289.1130000000001</v>
      </c>
      <c r="J97" s="138">
        <f>(I97-C97)*4</f>
        <v>4704</v>
      </c>
      <c r="K97" s="139">
        <f>I97*4</f>
        <v>5156.4520000000002</v>
      </c>
      <c r="L97" s="135">
        <f>'CP Apr 2019'!BB66</f>
        <v>0</v>
      </c>
      <c r="M97" s="135">
        <f>'CP Apr 2019'!BC66</f>
        <v>0</v>
      </c>
      <c r="N97" s="135">
        <f>'CP Apr 2019'!BD66</f>
        <v>7</v>
      </c>
      <c r="O97" s="135">
        <f>'CP Apr 2019'!BE66</f>
        <v>0</v>
      </c>
      <c r="P97" s="135" t="str">
        <f>IF(SUM(L97:O97)=0,"No discount",IF(L97&gt;0,"Guaranteed off bill",IF(M97&gt;0,"Guaranteed off usage",IF(N97&gt;0,"Pay-on-time off bill","Pay-on-time off usage"))))</f>
        <v>Pay-on-time off bill</v>
      </c>
      <c r="Q97" s="135" t="s">
        <v>1519</v>
      </c>
      <c r="R97" s="138">
        <f>IF(AND(P97="Guaranteed off bill",Q97="Inclusive"),((K97*1.1)-((K97*1.1)*L97/100))/1.1,IF(AND(P97="Guaranteed off usage",Q97="Inclusive"),((K97*1.1)-((J97*1.1)*M97/100))/1.1,IF(AND(P97="Guaranteed off bill",Q97="Exclusive"),K97-(K97*L97/100),IF(AND(P97="Guaranteed off usage",Q97="Exclusive"),K97-(J97*M97/100),IF(Q97="Inclusive",(K97*1.1)/1.1,K97)))))</f>
        <v>5156.4520000000002</v>
      </c>
      <c r="S97" s="138">
        <f>IF(P97="Pay-on-time off bill",R97-(R97*N97/100),IF(P97="Pay-on-time off usage",R97-(J97*O97/100),R97))</f>
        <v>4795.50036</v>
      </c>
      <c r="T97" s="139">
        <f>R97*1.1</f>
        <v>5672.0972000000011</v>
      </c>
      <c r="U97" s="139">
        <f>S97*1.1</f>
        <v>5275.0503960000005</v>
      </c>
      <c r="V97" s="140">
        <f>'CP Apr 2019'!BL66</f>
        <v>0</v>
      </c>
      <c r="W97" s="141" t="str">
        <f>'CP Apr 2019'!BM66</f>
        <v>n</v>
      </c>
    </row>
    <row r="98" spans="1:23" x14ac:dyDescent="0.15">
      <c r="A98" s="151" t="str">
        <f>'CP Apr 2019'!K67</f>
        <v>EnergyAustralia</v>
      </c>
      <c r="B98" s="153" t="str">
        <f>'CP Apr 2019'!L67</f>
        <v>Everyday Saver Business</v>
      </c>
      <c r="C98" s="136">
        <f>IF('CP Apr 2019'!BP67=0,91*'CP Apr 2019'!M67/100,(91*'CP Apr 2019'!M67/100)+'CP Apr 2019'!BP67/4)</f>
        <v>137.86500000000001</v>
      </c>
      <c r="D98" s="136">
        <f>IF('CP Apr 2019'!O67="",$C$91*$C$92*'CP Apr 2019'!N67/100,IF($C$91*$C$92&gt;='CP Apr 2019'!P67,('CP Apr 2019'!P67*'CP Apr 2019'!N67/100),($C$91*$C$92*'CP Apr 2019'!N67/100)))</f>
        <v>571.5</v>
      </c>
      <c r="E98" s="136">
        <f>IF(AND('CP Apr 2019'!P67&gt;0,'CP Apr 2019'!R67&gt;0),IF($C$91*$C$92&lt;'CP Apr 2019'!P67,0,IF($C$91*$C$92&lt;=('CP Apr 2019'!R67+'CP Apr 2019'!P67),(($C$91*$C$92-'CP Apr 2019'!P67)*'CP Apr 2019'!Q67/100),(('CP Apr 2019'!R67)*'CP Apr 2019'!Q67/100))),0)</f>
        <v>0</v>
      </c>
      <c r="F98" s="136">
        <f>IF(AND('CP Apr 2019'!R67&gt;0,'CP Apr 2019'!T67&gt;0),IF(($C$91*$C$92&lt;'CP Apr 2019'!T67),(0),($C$91*$C$92-'CP Apr 2019'!T67)*'CP Apr 2019'!U67/100),IF(AND('CP Apr 2019'!R67&gt;0,'CP Apr 2019'!T67=""),IF(($C$91*$C$92&lt;'CP Apr 2019'!R67+'CP Apr 2019'!P67),(0),(($C$91*$C$92-('CP Apr 2019'!R67+'CP Apr 2019'!P67))*'CP Apr 2019'!S67/100)),IF(AND('CP Apr 2019'!P67&gt;0,'CP Apr 2019'!R67=""&gt;0),IF(($C$91*$C$92&lt;'CP Apr 2019'!P67),(0),($C$91*$C$92-'CP Apr 2019'!P67)*'CP Apr 2019'!Q67/100),0)))</f>
        <v>0</v>
      </c>
      <c r="G98" s="137">
        <f>($C$91*$C$93)*'CP Apr 2019'!AI67/100</f>
        <v>546</v>
      </c>
      <c r="H98" s="136">
        <f>($C$91*$C$94)*'CP Apr 2019'!W67/100</f>
        <v>297</v>
      </c>
      <c r="I98" s="138">
        <f>SUM(C98:H98)</f>
        <v>1552.365</v>
      </c>
      <c r="J98" s="138">
        <f>(I98-C98)*4</f>
        <v>5658</v>
      </c>
      <c r="K98" s="139">
        <f t="shared" ref="K98:K103" si="42">I98*4</f>
        <v>6209.46</v>
      </c>
      <c r="L98" s="135">
        <f>'CP Apr 2019'!BB67</f>
        <v>0</v>
      </c>
      <c r="M98" s="135">
        <f>'CP Apr 2019'!BC67</f>
        <v>32</v>
      </c>
      <c r="N98" s="135">
        <f>'CP Apr 2019'!BD67</f>
        <v>0</v>
      </c>
      <c r="O98" s="135">
        <f>'CP Apr 2019'!BE67</f>
        <v>0</v>
      </c>
      <c r="P98" s="135" t="str">
        <f t="shared" ref="P98:P100" si="43">IF(SUM(L98:O98)=0,"No discount",IF(L98&gt;0,"Guaranteed off bill",IF(M98&gt;0,"Guaranteed off usage",IF(N98&gt;0,"Pay-on-time off bill","Pay-on-time off usage"))))</f>
        <v>Guaranteed off usage</v>
      </c>
      <c r="Q98" s="135" t="s">
        <v>1519</v>
      </c>
      <c r="R98" s="138">
        <f t="shared" ref="R98:R101" si="44">IF(AND(P98="Guaranteed off bill",Q98="Inclusive"),((K98*1.1)-((K98*1.1)*L98/100))/1.1,IF(AND(P98="Guaranteed off usage",Q98="Inclusive"),((K98*1.1)-((J98*1.1)*M98/100))/1.1,IF(AND(P98="Guaranteed off bill",Q98="Exclusive"),K98-(K98*L98/100),IF(AND(P98="Guaranteed off usage",Q98="Exclusive"),K98-(J98*M98/100),IF(Q98="Inclusive",(K98*1.1)/1.1,K98)))))</f>
        <v>4398.8999999999996</v>
      </c>
      <c r="S98" s="138">
        <f t="shared" ref="S98:S101" si="45">IF(P98="Pay-on-time off bill",R98-(R98*N98/100),IF(P98="Pay-on-time off usage",R98-(J98*O98/100),R98))</f>
        <v>4398.8999999999996</v>
      </c>
      <c r="T98" s="139">
        <f t="shared" ref="T98:T101" si="46">R98*1.1</f>
        <v>4838.79</v>
      </c>
      <c r="U98" s="139">
        <f t="shared" ref="U98:U101" si="47">S98*1.1</f>
        <v>4838.79</v>
      </c>
      <c r="V98" s="140">
        <f>'CP Apr 2019'!BL67</f>
        <v>0</v>
      </c>
      <c r="W98" s="141" t="str">
        <f>'CP Apr 2019'!BM67</f>
        <v>n</v>
      </c>
    </row>
    <row r="99" spans="1:23" x14ac:dyDescent="0.15">
      <c r="A99" s="151" t="str">
        <f>'CP Apr 2019'!K68</f>
        <v>Momentum Energy</v>
      </c>
      <c r="B99" s="153" t="str">
        <f>'CP Apr 2019'!L68</f>
        <v>SmilePower Flexi</v>
      </c>
      <c r="C99" s="136">
        <f>IF('CP Apr 2019'!BP68=0,91*'CP Apr 2019'!M68/100,(91*'CP Apr 2019'!M68/100)+'CP Apr 2019'!BP68/4)</f>
        <v>157.83949999999999</v>
      </c>
      <c r="D99" s="136">
        <f>IF('CP Apr 2019'!O68="",$C$91*$C$92*'CP Apr 2019'!N68/100,IF($C$91*$C$92&gt;='CP Apr 2019'!P68,('CP Apr 2019'!P68*'CP Apr 2019'!N68/100),($C$91*$C$92*'CP Apr 2019'!N68/100)))</f>
        <v>416.7</v>
      </c>
      <c r="E99" s="136">
        <f>IF(AND('CP Apr 2019'!P68&gt;0,'CP Apr 2019'!R68&gt;0),IF($C$91*$C$92&lt;'CP Apr 2019'!P68,0,IF($C$91*$C$92&lt;=('CP Apr 2019'!R68+'CP Apr 2019'!P68),(($C$91*$C$92-'CP Apr 2019'!P68)*'CP Apr 2019'!Q68/100),(('CP Apr 2019'!R68)*'CP Apr 2019'!Q68/100))),0)</f>
        <v>0</v>
      </c>
      <c r="F99" s="136">
        <f>IF(AND('CP Apr 2019'!R68&gt;0,'CP Apr 2019'!T68&gt;0),IF(($C$91*$C$92&lt;'CP Apr 2019'!T68),(0),($C$91*$C$92-'CP Apr 2019'!T68)*'CP Apr 2019'!U68/100),IF(AND('CP Apr 2019'!R68&gt;0,'CP Apr 2019'!T68=""),IF(($C$91*$C$92&lt;'CP Apr 2019'!R68+'CP Apr 2019'!P68),(0),(($C$91*$C$92-('CP Apr 2019'!R68+'CP Apr 2019'!P68))*'CP Apr 2019'!S68/100)),IF(AND('CP Apr 2019'!P68&gt;0,'CP Apr 2019'!R68=""&gt;0),IF(($C$91*$C$92&lt;'CP Apr 2019'!P68),(0),($C$91*$C$92-'CP Apr 2019'!P68)*'CP Apr 2019'!Q68/100),0)))</f>
        <v>0</v>
      </c>
      <c r="G99" s="137">
        <f>($C$91*$C$93)*'CP Apr 2019'!AI68/100</f>
        <v>473</v>
      </c>
      <c r="H99" s="142">
        <f>($C$91*$C$94)*'CP Apr 2019'!W68/100</f>
        <v>199.5</v>
      </c>
      <c r="I99" s="138">
        <f>SUM(C99:H99)</f>
        <v>1247.0394999999999</v>
      </c>
      <c r="J99" s="138">
        <f t="shared" ref="J99:J103" si="48">(I99-C99)*4</f>
        <v>4356.7999999999993</v>
      </c>
      <c r="K99" s="139">
        <f t="shared" si="42"/>
        <v>4988.1579999999994</v>
      </c>
      <c r="L99" s="135">
        <f>'CP Apr 2019'!BB68</f>
        <v>0</v>
      </c>
      <c r="M99" s="135">
        <f>'CP Apr 2019'!BC68</f>
        <v>0</v>
      </c>
      <c r="N99" s="135">
        <f>'CP Apr 2019'!BD68</f>
        <v>0</v>
      </c>
      <c r="O99" s="135">
        <f>'CP Apr 2019'!BE68</f>
        <v>0</v>
      </c>
      <c r="P99" s="135" t="str">
        <f t="shared" si="43"/>
        <v>No discount</v>
      </c>
      <c r="Q99" s="135" t="s">
        <v>1519</v>
      </c>
      <c r="R99" s="138">
        <f t="shared" si="44"/>
        <v>4988.1579999999994</v>
      </c>
      <c r="S99" s="138">
        <f t="shared" si="45"/>
        <v>4988.1579999999994</v>
      </c>
      <c r="T99" s="139">
        <f t="shared" si="46"/>
        <v>5486.9737999999998</v>
      </c>
      <c r="U99" s="139">
        <f t="shared" si="47"/>
        <v>5486.9737999999998</v>
      </c>
      <c r="V99" s="140">
        <f>'CP Apr 2019'!BL68</f>
        <v>0</v>
      </c>
      <c r="W99" s="141" t="str">
        <f>'CP Apr 2019'!BM68</f>
        <v>n</v>
      </c>
    </row>
    <row r="100" spans="1:23" x14ac:dyDescent="0.15">
      <c r="A100" s="151" t="str">
        <f>'CP Apr 2019'!K69</f>
        <v>Diamond Energy</v>
      </c>
      <c r="B100" s="153" t="str">
        <f>'CP Apr 2019'!L69</f>
        <v>Pay on time discount</v>
      </c>
      <c r="C100" s="136">
        <f>IF('CP Apr 2019'!BP69=0,91*'CP Apr 2019'!M69/100,(91*'CP Apr 2019'!M69/100)+'CP Apr 2019'!BP69/4)</f>
        <v>168.30450000000002</v>
      </c>
      <c r="D100" s="136">
        <f>IF('CP Apr 2019'!O69="",$C$91*$C$92*'CP Apr 2019'!N69/100,IF($C$91*$C$92&gt;='CP Apr 2019'!P69,('CP Apr 2019'!P69*'CP Apr 2019'!N69/100),($C$91*$C$92*'CP Apr 2019'!N69/100)))</f>
        <v>502.35</v>
      </c>
      <c r="E100" s="136">
        <f>IF(AND('CP Apr 2019'!P69&gt;0,'CP Apr 2019'!R69&gt;0),IF($C$91*$C$92&lt;'CP Apr 2019'!P69,0,IF($C$91*$C$92&lt;=('CP Apr 2019'!R69+'CP Apr 2019'!P69),(($C$91*$C$92-'CP Apr 2019'!P69)*'CP Apr 2019'!Q69/100),(('CP Apr 2019'!R69)*'CP Apr 2019'!Q69/100))),0)</f>
        <v>0</v>
      </c>
      <c r="F100" s="136">
        <f>IF(AND('CP Apr 2019'!R69&gt;0,'CP Apr 2019'!T69&gt;0),IF(($C$91*$C$92&lt;'CP Apr 2019'!T69),(0),($C$91*$C$92-'CP Apr 2019'!T69)*'CP Apr 2019'!U69/100),IF(AND('CP Apr 2019'!R69&gt;0,'CP Apr 2019'!T69=""),IF(($C$91*$C$92&lt;'CP Apr 2019'!R69+'CP Apr 2019'!P69),(0),(($C$91*$C$92-('CP Apr 2019'!R69+'CP Apr 2019'!P69))*'CP Apr 2019'!S69/100)),IF(AND('CP Apr 2019'!P69&gt;0,'CP Apr 2019'!R69=""&gt;0),IF(($C$91*$C$92&lt;'CP Apr 2019'!P69),(0),($C$91*$C$92-'CP Apr 2019'!P69)*'CP Apr 2019'!Q69/100),0)))</f>
        <v>0</v>
      </c>
      <c r="G100" s="137">
        <f>($C$91*$C$93)*'CP Apr 2019'!AI69/100</f>
        <v>517.20000000000005</v>
      </c>
      <c r="H100" s="142">
        <f>($C$91*$C$94)*'CP Apr 2019'!W69/100</f>
        <v>299.39999999999998</v>
      </c>
      <c r="I100" s="138">
        <f t="shared" ref="I100:I103" si="49">SUM(C100:H100)</f>
        <v>1487.2545</v>
      </c>
      <c r="J100" s="138">
        <f t="shared" si="48"/>
        <v>5275.8</v>
      </c>
      <c r="K100" s="139">
        <f t="shared" si="42"/>
        <v>5949.018</v>
      </c>
      <c r="L100" s="135">
        <f>'CP Apr 2019'!BB69</f>
        <v>0</v>
      </c>
      <c r="M100" s="135">
        <f>'CP Apr 2019'!BC69</f>
        <v>0</v>
      </c>
      <c r="N100" s="135">
        <f>'CP Apr 2019'!BD69</f>
        <v>7</v>
      </c>
      <c r="O100" s="135">
        <f>'CP Apr 2019'!BE69</f>
        <v>0</v>
      </c>
      <c r="P100" s="135" t="str">
        <f t="shared" si="43"/>
        <v>Pay-on-time off bill</v>
      </c>
      <c r="Q100" s="135" t="s">
        <v>1519</v>
      </c>
      <c r="R100" s="138">
        <f t="shared" si="44"/>
        <v>5949.018</v>
      </c>
      <c r="S100" s="138">
        <f t="shared" si="45"/>
        <v>5532.5867399999997</v>
      </c>
      <c r="T100" s="139">
        <f t="shared" si="46"/>
        <v>6543.9198000000006</v>
      </c>
      <c r="U100" s="139">
        <f t="shared" si="47"/>
        <v>6085.8454140000003</v>
      </c>
      <c r="V100" s="140">
        <f>'CP Apr 2019'!BL69</f>
        <v>24</v>
      </c>
      <c r="W100" s="141" t="str">
        <f>'CP Apr 2019'!BM69</f>
        <v>y</v>
      </c>
    </row>
    <row r="101" spans="1:23" x14ac:dyDescent="0.15">
      <c r="A101" s="151" t="str">
        <f>'CP Apr 2019'!K70</f>
        <v>Red Energy</v>
      </c>
      <c r="B101" s="154" t="str">
        <f>'CP Apr 2019'!L70</f>
        <v>Living Energy Saver</v>
      </c>
      <c r="C101" s="136">
        <f>IF('CP Apr 2019'!BP70=0,91*'CP Apr 2019'!M70/100,(91*'CP Apr 2019'!M70/100)+'CP Apr 2019'!BP70/4)</f>
        <v>100.1</v>
      </c>
      <c r="D101" s="136">
        <f>IF('CP Apr 2019'!O70="",$C$91*$C$92*'CP Apr 2019'!N70/100,IF($C$91*$C$92&gt;='CP Apr 2019'!P70,('CP Apr 2019'!P70*'CP Apr 2019'!N70/100),($C$91*$C$92*'CP Apr 2019'!N70/100)))</f>
        <v>510</v>
      </c>
      <c r="E101" s="136">
        <f>IF(AND('CP Apr 2019'!P70&gt;0,'CP Apr 2019'!R70&gt;0),IF($C$91*$C$92&lt;'CP Apr 2019'!P70,0,IF($C$91*$C$92&lt;=('CP Apr 2019'!R70+'CP Apr 2019'!P70),(($C$91*$C$92-'CP Apr 2019'!P70)*'CP Apr 2019'!Q70/100),(('CP Apr 2019'!R70)*'CP Apr 2019'!Q70/100))),0)</f>
        <v>0</v>
      </c>
      <c r="F101" s="136">
        <f>IF(AND('CP Apr 2019'!R70&gt;0,'CP Apr 2019'!T70&gt;0),IF(($C$91*$C$92&lt;'CP Apr 2019'!T70),(0),($C$91*$C$92-'CP Apr 2019'!T70)*'CP Apr 2019'!U70/100),IF(AND('CP Apr 2019'!R70&gt;0,'CP Apr 2019'!T70=""),IF(($C$91*$C$92&lt;'CP Apr 2019'!R70+'CP Apr 2019'!P70),(0),(($C$91*$C$92-('CP Apr 2019'!R70+'CP Apr 2019'!P70))*'CP Apr 2019'!S70/100)),IF(AND('CP Apr 2019'!P70&gt;0,'CP Apr 2019'!R70=""&gt;0),IF(($C$91*$C$92&lt;'CP Apr 2019'!P70),(0),($C$91*$C$92-'CP Apr 2019'!P70)*'CP Apr 2019'!Q70/100),0)))</f>
        <v>0</v>
      </c>
      <c r="G101" s="137">
        <f>($C$91*$C$93)*'CP Apr 2019'!AI70/100</f>
        <v>590</v>
      </c>
      <c r="H101" s="136">
        <f>($C$91*$C$94)*'CP Apr 2019'!W70/100</f>
        <v>240</v>
      </c>
      <c r="I101" s="138">
        <f t="shared" si="49"/>
        <v>1440.1</v>
      </c>
      <c r="J101" s="138">
        <f t="shared" si="48"/>
        <v>5360</v>
      </c>
      <c r="K101" s="139">
        <f t="shared" si="42"/>
        <v>5760.4</v>
      </c>
      <c r="L101" s="135">
        <f>'CP Apr 2019'!BB70</f>
        <v>0</v>
      </c>
      <c r="M101" s="135">
        <f>'CP Apr 2019'!BC70</f>
        <v>0</v>
      </c>
      <c r="N101" s="135">
        <f>'CP Apr 2019'!BD70</f>
        <v>10</v>
      </c>
      <c r="O101" s="135">
        <f>'CP Apr 2019'!BE70</f>
        <v>0</v>
      </c>
      <c r="P101" s="135" t="str">
        <f t="shared" ref="P101:P103" si="50">IF(SUM(L101:O101)=0,"No discount",IF(L101&gt;0,"Guaranteed off bill",IF(M101&gt;0,"Guaranteed off usage",IF(N101&gt;0,"Pay-on-time off bill","Pay-on-time off usage"))))</f>
        <v>Pay-on-time off bill</v>
      </c>
      <c r="Q101" s="135" t="s">
        <v>1519</v>
      </c>
      <c r="R101" s="138">
        <f t="shared" si="44"/>
        <v>5760.4</v>
      </c>
      <c r="S101" s="138">
        <f t="shared" si="45"/>
        <v>5184.3599999999997</v>
      </c>
      <c r="T101" s="139">
        <f t="shared" si="46"/>
        <v>6336.4400000000005</v>
      </c>
      <c r="U101" s="139">
        <f t="shared" si="47"/>
        <v>5702.7960000000003</v>
      </c>
      <c r="V101" s="140">
        <f>'CP Apr 2019'!BL70</f>
        <v>0</v>
      </c>
      <c r="W101" s="141" t="str">
        <f>'CP Apr 2019'!BM70</f>
        <v>n</v>
      </c>
    </row>
    <row r="102" spans="1:23" x14ac:dyDescent="0.15">
      <c r="A102" s="151" t="str">
        <f>'CP Apr 2019'!K71</f>
        <v>GloBird Energy</v>
      </c>
      <c r="B102" s="153" t="str">
        <f>'CP Apr 2019'!L71</f>
        <v>Bizsave</v>
      </c>
      <c r="C102" s="136">
        <f>IF('CP Apr 2019'!BP71=0,91*'CP Apr 2019'!M71/100,(91*'CP Apr 2019'!M71/100)+'CP Apr 2019'!BP71/4)</f>
        <v>130.13</v>
      </c>
      <c r="D102" s="136">
        <f>IF('CP Apr 2019'!O71="",$C$91*$C$92*'CP Apr 2019'!N71/100,IF($C$91*$C$92&gt;='CP Apr 2019'!P71,('CP Apr 2019'!P71*'CP Apr 2019'!N71/100),($C$91*$C$92*'CP Apr 2019'!N71/100)))</f>
        <v>702</v>
      </c>
      <c r="E102" s="136">
        <f>IF(AND('CP Apr 2019'!P71&gt;0,'CP Apr 2019'!R71&gt;0),IF($C$91*$C$92&lt;'CP Apr 2019'!P71,0,IF($C$91*$C$92&lt;=('CP Apr 2019'!R71+'CP Apr 2019'!P71),(($C$91*$C$92-'CP Apr 2019'!P71)*'CP Apr 2019'!Q71/100),(('CP Apr 2019'!R71)*'CP Apr 2019'!Q71/100))),0)</f>
        <v>0</v>
      </c>
      <c r="F102" s="136">
        <f>IF(AND('CP Apr 2019'!R71&gt;0,'CP Apr 2019'!T71&gt;0),IF(($C$91*$C$92&lt;'CP Apr 2019'!T71),(0),($C$91*$C$92-'CP Apr 2019'!T71)*'CP Apr 2019'!U71/100),IF(AND('CP Apr 2019'!R71&gt;0,'CP Apr 2019'!T71=""),IF(($C$91*$C$92&lt;'CP Apr 2019'!R71+'CP Apr 2019'!P71),(0),(($C$91*$C$92-('CP Apr 2019'!R71+'CP Apr 2019'!P71))*'CP Apr 2019'!S71/100)),IF(AND('CP Apr 2019'!P71&gt;0,'CP Apr 2019'!R71=""&gt;0),IF(($C$91*$C$92&lt;'CP Apr 2019'!P71),(0),($C$91*$C$92-'CP Apr 2019'!P71)*'CP Apr 2019'!Q71/100),0)))</f>
        <v>0</v>
      </c>
      <c r="G102" s="137">
        <f>($C$91*$C$93)*'CP Apr 2019'!AI71/100</f>
        <v>680</v>
      </c>
      <c r="H102" s="136">
        <f>($C$91*$C$94)*'CP Apr 2019'!W71/100</f>
        <v>510</v>
      </c>
      <c r="I102" s="138">
        <f t="shared" si="49"/>
        <v>2022.13</v>
      </c>
      <c r="J102" s="138">
        <f t="shared" si="48"/>
        <v>7568</v>
      </c>
      <c r="K102" s="139">
        <f t="shared" si="42"/>
        <v>8088.52</v>
      </c>
      <c r="L102" s="135">
        <f>'CP Apr 2019'!BB71</f>
        <v>0</v>
      </c>
      <c r="M102" s="135">
        <f>'CP Apr 2019'!BC71</f>
        <v>0</v>
      </c>
      <c r="N102" s="135">
        <f>'CP Apr 2019'!BD71</f>
        <v>0</v>
      </c>
      <c r="O102" s="135">
        <f>'CP Apr 2019'!BE71</f>
        <v>22</v>
      </c>
      <c r="P102" s="135" t="str">
        <f t="shared" si="50"/>
        <v>Pay-on-time off usage</v>
      </c>
      <c r="Q102" s="135" t="s">
        <v>1519</v>
      </c>
      <c r="R102" s="138">
        <f t="shared" ref="R102:R103" si="51">IF(AND(P102="Guaranteed off bill",Q102="Inclusive"),((K102*1.1)-((K102*1.1)*L102/100))/1.1,IF(AND(P102="Guaranteed off usage",Q102="Inclusive"),((K102*1.1)-((J102*1.1)*M102/100))/1.1,IF(AND(P102="Guaranteed off bill",Q102="Exclusive"),K102-(K102*L102/100),IF(AND(P102="Guaranteed off usage",Q102="Exclusive"),K102-(J102*M102/100),IF(Q102="Inclusive",(K102*1.1)/1.1,K102)))))</f>
        <v>8088.52</v>
      </c>
      <c r="S102" s="138">
        <f t="shared" ref="S102:S103" si="52">IF(P102="Pay-on-time off bill",R102-(R102*N102/100),IF(P102="Pay-on-time off usage",R102-(J102*O102/100),R102))</f>
        <v>6423.56</v>
      </c>
      <c r="T102" s="139">
        <f t="shared" ref="T102:T103" si="53">R102*1.1</f>
        <v>8897.3720000000012</v>
      </c>
      <c r="U102" s="139">
        <f t="shared" ref="U102:U103" si="54">S102*1.1</f>
        <v>7065.9160000000011</v>
      </c>
      <c r="V102" s="140">
        <f>'CP Apr 2019'!BL71</f>
        <v>0</v>
      </c>
      <c r="W102" s="141" t="str">
        <f>'CP Apr 2019'!BM71</f>
        <v>n</v>
      </c>
    </row>
    <row r="103" spans="1:23" ht="15" thickBot="1" x14ac:dyDescent="0.2">
      <c r="A103" s="152" t="str">
        <f>'CP Apr 2019'!K72</f>
        <v>Amaysim</v>
      </c>
      <c r="B103" s="155" t="str">
        <f>'CP Apr 2019'!L72</f>
        <v>Business as you go</v>
      </c>
      <c r="C103" s="145">
        <f>IF('CP Apr 2019'!BP72=0,91*'CP Apr 2019'!M72/100,(91*'CP Apr 2019'!M72/100)+'CP Apr 2019'!BP72/4)</f>
        <v>113.113</v>
      </c>
      <c r="D103" s="145">
        <f>IF('CP Apr 2019'!O72="",$C$91*$C$92*'CP Apr 2019'!N72/100,IF($C$91*$C$92&gt;='CP Apr 2019'!P72,('CP Apr 2019'!P72*'CP Apr 2019'!N72/100),($C$91*$C$92*'CP Apr 2019'!N72/100)))</f>
        <v>441</v>
      </c>
      <c r="E103" s="145">
        <f>IF(AND('CP Apr 2019'!P72&gt;0,'CP Apr 2019'!R72&gt;0),IF($C$91*$C$92&lt;'CP Apr 2019'!P72,0,IF($C$91*$C$92&lt;=('CP Apr 2019'!R72+'CP Apr 2019'!P72),(($C$91*$C$92-'CP Apr 2019'!P72)*'CP Apr 2019'!Q72/100),(('CP Apr 2019'!R72)*'CP Apr 2019'!Q72/100))),0)</f>
        <v>0</v>
      </c>
      <c r="F103" s="145">
        <f>IF(AND('CP Apr 2019'!R72&gt;0,'CP Apr 2019'!T72&gt;0),IF(($C$91*$C$92&lt;'CP Apr 2019'!T72),(0),($C$91*$C$92-'CP Apr 2019'!T72)*'CP Apr 2019'!U72/100),IF(AND('CP Apr 2019'!R72&gt;0,'CP Apr 2019'!T72=""),IF(($C$91*$C$92&lt;'CP Apr 2019'!R72+'CP Apr 2019'!P72),(0),(($C$91*$C$92-('CP Apr 2019'!R72+'CP Apr 2019'!P72))*'CP Apr 2019'!S72/100)),IF(AND('CP Apr 2019'!P72&gt;0,'CP Apr 2019'!R72=""&gt;0),IF(($C$91*$C$92&lt;'CP Apr 2019'!P72),(0),($C$91*$C$92-'CP Apr 2019'!P72)*'CP Apr 2019'!Q72/100),0)))</f>
        <v>0</v>
      </c>
      <c r="G103" s="146">
        <f>($C$91*$C$93)*'CP Apr 2019'!AI72/100</f>
        <v>492</v>
      </c>
      <c r="H103" s="145">
        <f>($C$91*$C$94)*'CP Apr 2019'!W72/100</f>
        <v>243</v>
      </c>
      <c r="I103" s="147">
        <f t="shared" si="49"/>
        <v>1289.1130000000001</v>
      </c>
      <c r="J103" s="147">
        <f t="shared" si="48"/>
        <v>4704</v>
      </c>
      <c r="K103" s="148">
        <f t="shared" si="42"/>
        <v>5156.4520000000002</v>
      </c>
      <c r="L103" s="144">
        <f>'CP Apr 2019'!BB72</f>
        <v>0</v>
      </c>
      <c r="M103" s="144">
        <f>'CP Apr 2019'!BC72</f>
        <v>0</v>
      </c>
      <c r="N103" s="144">
        <f>'CP Apr 2019'!BD72</f>
        <v>0</v>
      </c>
      <c r="O103" s="144">
        <f>'CP Apr 2019'!BE72</f>
        <v>0</v>
      </c>
      <c r="P103" s="144" t="str">
        <f t="shared" si="50"/>
        <v>No discount</v>
      </c>
      <c r="Q103" s="144" t="s">
        <v>1519</v>
      </c>
      <c r="R103" s="147">
        <f t="shared" si="51"/>
        <v>5156.4520000000002</v>
      </c>
      <c r="S103" s="147">
        <f t="shared" si="52"/>
        <v>5156.4520000000002</v>
      </c>
      <c r="T103" s="148">
        <f t="shared" si="53"/>
        <v>5672.0972000000011</v>
      </c>
      <c r="U103" s="148">
        <f t="shared" si="54"/>
        <v>5672.0972000000011</v>
      </c>
      <c r="V103" s="149">
        <f>'CP Apr 2019'!BL72</f>
        <v>0</v>
      </c>
      <c r="W103" s="150" t="str">
        <f>'CP Apr 2019'!BM72</f>
        <v>n</v>
      </c>
    </row>
  </sheetData>
  <sheetProtection algorithmName="SHA-512" hashValue="YQu2rGBQCnsoHzCTFdiViOvFJcPnlpsFyH6BmBoMJfoQAbQDuQ3F6J7WyUJytC8kOEfi6VJPb+LdFK8D5Ys5Kw==" saltValue="UplKw6/1xIvQoJdTPvyk2Q==" spinCount="100000" sheet="1" objects="1" scenarios="1"/>
  <conditionalFormatting sqref="A8:I29 K8:O29 V8:W29 A38:I57 K38:O57 R55:W55 V38:W54 V56:W57 A66:I87 K66:O87 R84:W84 V66:W83 V85:W87 A97:I103 K97:O103 V97:W103">
    <cfRule type="expression" dxfId="41" priority="121">
      <formula>MOD(ROW(),2)=0</formula>
    </cfRule>
  </conditionalFormatting>
  <conditionalFormatting sqref="J8:J29">
    <cfRule type="expression" dxfId="40" priority="105">
      <formula>MOD(ROW(),2)=0</formula>
    </cfRule>
  </conditionalFormatting>
  <conditionalFormatting sqref="P8:Q29">
    <cfRule type="expression" dxfId="39" priority="103">
      <formula>MOD(ROW(),2)=0</formula>
    </cfRule>
  </conditionalFormatting>
  <conditionalFormatting sqref="J38:J57">
    <cfRule type="expression" dxfId="38" priority="75">
      <formula>MOD(ROW(),2)=0</formula>
    </cfRule>
  </conditionalFormatting>
  <conditionalFormatting sqref="P38:Q57">
    <cfRule type="expression" dxfId="37" priority="74">
      <formula>MOD(ROW(),2)=0</formula>
    </cfRule>
  </conditionalFormatting>
  <conditionalFormatting sqref="R26:S26">
    <cfRule type="expression" dxfId="36" priority="54">
      <formula>MOD(ROW(),2)=0</formula>
    </cfRule>
  </conditionalFormatting>
  <conditionalFormatting sqref="J66:J87">
    <cfRule type="expression" dxfId="35" priority="51">
      <formula>MOD(ROW(),2)=0</formula>
    </cfRule>
  </conditionalFormatting>
  <conditionalFormatting sqref="P66:Q87">
    <cfRule type="expression" dxfId="34" priority="50">
      <formula>MOD(ROW(),2)=0</formula>
    </cfRule>
  </conditionalFormatting>
  <conditionalFormatting sqref="J97:J98">
    <cfRule type="expression" dxfId="33" priority="28">
      <formula>MOD(ROW(),2)=0</formula>
    </cfRule>
  </conditionalFormatting>
  <conditionalFormatting sqref="J99:J103">
    <cfRule type="expression" dxfId="32" priority="27">
      <formula>MOD(ROW(),2)=0</formula>
    </cfRule>
  </conditionalFormatting>
  <conditionalFormatting sqref="P97:Q99">
    <cfRule type="expression" dxfId="31" priority="26">
      <formula>MOD(ROW(),2)=0</formula>
    </cfRule>
  </conditionalFormatting>
  <conditionalFormatting sqref="P101:Q103">
    <cfRule type="expression" dxfId="30" priority="25">
      <formula>MOD(ROW(),2)=0</formula>
    </cfRule>
  </conditionalFormatting>
  <conditionalFormatting sqref="P100:Q100">
    <cfRule type="expression" dxfId="29" priority="24">
      <formula>MOD(ROW(),2)=0</formula>
    </cfRule>
  </conditionalFormatting>
  <conditionalFormatting sqref="T26:U26">
    <cfRule type="expression" dxfId="28" priority="16">
      <formula>MOD(ROW(),2)=0</formula>
    </cfRule>
  </conditionalFormatting>
  <conditionalFormatting sqref="R8:U25">
    <cfRule type="expression" dxfId="27" priority="12">
      <formula>MOD(ROW(),2)=0</formula>
    </cfRule>
  </conditionalFormatting>
  <conditionalFormatting sqref="R27:U27">
    <cfRule type="expression" dxfId="26" priority="11">
      <formula>MOD(ROW(),2)=0</formula>
    </cfRule>
  </conditionalFormatting>
  <conditionalFormatting sqref="R28:U28">
    <cfRule type="expression" dxfId="25" priority="10">
      <formula>MOD(ROW(),2)=0</formula>
    </cfRule>
  </conditionalFormatting>
  <conditionalFormatting sqref="R29:U29">
    <cfRule type="expression" dxfId="24" priority="9">
      <formula>MOD(ROW(),2)=0</formula>
    </cfRule>
  </conditionalFormatting>
  <conditionalFormatting sqref="R38:U54">
    <cfRule type="expression" dxfId="23" priority="8">
      <formula>MOD(ROW(),2)=0</formula>
    </cfRule>
  </conditionalFormatting>
  <conditionalFormatting sqref="R56:U57">
    <cfRule type="expression" dxfId="22" priority="7">
      <formula>MOD(ROW(),2)=0</formula>
    </cfRule>
  </conditionalFormatting>
  <conditionalFormatting sqref="R66:U77">
    <cfRule type="expression" dxfId="21" priority="6">
      <formula>MOD(ROW(),2)=0</formula>
    </cfRule>
  </conditionalFormatting>
  <conditionalFormatting sqref="R78:U82">
    <cfRule type="expression" dxfId="20" priority="5">
      <formula>MOD(ROW(),2)=0</formula>
    </cfRule>
  </conditionalFormatting>
  <conditionalFormatting sqref="R83:U83">
    <cfRule type="expression" dxfId="19" priority="4">
      <formula>MOD(ROW(),2)=0</formula>
    </cfRule>
  </conditionalFormatting>
  <conditionalFormatting sqref="R85:U87">
    <cfRule type="expression" dxfId="18" priority="3">
      <formula>MOD(ROW(),2)=0</formula>
    </cfRule>
  </conditionalFormatting>
  <conditionalFormatting sqref="R97:U101">
    <cfRule type="expression" dxfId="17" priority="2">
      <formula>MOD(ROW(),2)=0</formula>
    </cfRule>
  </conditionalFormatting>
  <conditionalFormatting sqref="R102:U103">
    <cfRule type="expression" dxfId="16" priority="1">
      <formula>MOD(ROW(),2)=0</formula>
    </cfRule>
  </conditionalFormatting>
  <pageMargins left="0.75" right="0.75" top="1" bottom="1" header="0.5" footer="0.5"/>
  <ignoredErrors>
    <ignoredError sqref="R26:S26 R55:S55 R84:S84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848CD-626E-5B46-B86D-7BD3C2D3AE4E}">
  <sheetPr codeName="Sheet14">
    <tabColor rgb="FFFFA9A6"/>
  </sheetPr>
  <dimension ref="A1:T102"/>
  <sheetViews>
    <sheetView zoomScaleNormal="100" zoomScalePageLayoutView="125" workbookViewId="0">
      <selection activeCell="C90" activeCellId="3" sqref="C5 C33:C35 C60:C62 C90:C93"/>
    </sheetView>
  </sheetViews>
  <sheetFormatPr baseColWidth="10" defaultColWidth="10.6640625" defaultRowHeight="13" x14ac:dyDescent="0.15"/>
  <cols>
    <col min="1" max="1" width="22.33203125" style="194" customWidth="1"/>
    <col min="2" max="2" width="23.33203125" style="194" customWidth="1"/>
    <col min="3" max="3" width="12.6640625" style="194" customWidth="1"/>
    <col min="4" max="4" width="10.5" style="194" customWidth="1"/>
    <col min="5" max="8" width="11.6640625" style="194" customWidth="1"/>
    <col min="9" max="9" width="12" style="194" customWidth="1"/>
    <col min="10" max="10" width="12.6640625" style="194" customWidth="1"/>
    <col min="11" max="11" width="11.6640625" style="194" customWidth="1"/>
    <col min="12" max="14" width="10.5" style="194" customWidth="1"/>
    <col min="15" max="15" width="11" style="194" hidden="1" customWidth="1"/>
    <col min="16" max="16" width="11.5" style="194" hidden="1" customWidth="1"/>
    <col min="17" max="17" width="11" style="194" customWidth="1"/>
    <col min="18" max="18" width="11.33203125" style="194" customWidth="1"/>
    <col min="19" max="20" width="10.5" style="194" customWidth="1"/>
    <col min="21" max="16384" width="10.6640625" style="194"/>
  </cols>
  <sheetData>
    <row r="1" spans="1:20" ht="14" x14ac:dyDescent="0.15">
      <c r="A1" s="185" t="s">
        <v>10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</row>
    <row r="2" spans="1:20" ht="14" x14ac:dyDescent="0.15">
      <c r="A2" s="186" t="s">
        <v>197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</row>
    <row r="3" spans="1:20" ht="15" thickBot="1" x14ac:dyDescent="0.2">
      <c r="A3" s="185"/>
      <c r="B3" s="185"/>
      <c r="C3" s="185"/>
      <c r="D3" s="185"/>
      <c r="E3" s="185"/>
      <c r="F3" s="185"/>
      <c r="G3" s="187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</row>
    <row r="4" spans="1:20" ht="1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2"/>
    </row>
    <row r="5" spans="1:20" ht="1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4"/>
    </row>
    <row r="6" spans="1:20" ht="1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4"/>
    </row>
    <row r="7" spans="1:20" ht="90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159" t="s">
        <v>28</v>
      </c>
      <c r="K7" s="160" t="s">
        <v>29</v>
      </c>
      <c r="L7" s="160" t="s">
        <v>30</v>
      </c>
      <c r="M7" s="160" t="s">
        <v>31</v>
      </c>
      <c r="N7" s="160" t="s">
        <v>1</v>
      </c>
      <c r="O7" s="161" t="s">
        <v>32</v>
      </c>
      <c r="P7" s="161" t="s">
        <v>112</v>
      </c>
      <c r="Q7" s="162" t="s">
        <v>11</v>
      </c>
      <c r="R7" s="162" t="s">
        <v>12</v>
      </c>
      <c r="S7" s="160" t="s">
        <v>2</v>
      </c>
      <c r="T7" s="163" t="s">
        <v>19</v>
      </c>
    </row>
    <row r="8" spans="1:20" ht="14" x14ac:dyDescent="0.15">
      <c r="A8" s="151" t="str">
        <f>'PC Apr 2019'!K2</f>
        <v>AGL</v>
      </c>
      <c r="B8" s="153" t="str">
        <f>'PC Apr 2019'!L2</f>
        <v>Business Savers</v>
      </c>
      <c r="C8" s="136">
        <f>91*'PC Apr 2019'!M2/100</f>
        <v>140.50399999999999</v>
      </c>
      <c r="D8" s="136">
        <f>$C$5*'PC Apr 2019'!N2/100</f>
        <v>1615</v>
      </c>
      <c r="E8" s="136">
        <v>0</v>
      </c>
      <c r="F8" s="136">
        <v>0</v>
      </c>
      <c r="G8" s="137">
        <v>0</v>
      </c>
      <c r="H8" s="136">
        <v>0</v>
      </c>
      <c r="I8" s="138">
        <f t="shared" ref="I8:I29" si="0">SUM(C8:H8)</f>
        <v>1755.5039999999999</v>
      </c>
      <c r="J8" s="139">
        <f>I8*4</f>
        <v>7022.0159999999996</v>
      </c>
      <c r="K8" s="135">
        <f>'PC Apr 2019'!AZ2</f>
        <v>0</v>
      </c>
      <c r="L8" s="135">
        <f>'PC Apr 2019'!BA2</f>
        <v>34</v>
      </c>
      <c r="M8" s="135">
        <f>'PC Apr 2019'!BB2</f>
        <v>0</v>
      </c>
      <c r="N8" s="135">
        <f>'PC Apr 2019'!BC2</f>
        <v>0</v>
      </c>
      <c r="O8" s="139">
        <f>J8-((I8-C8)*L8/100)*4</f>
        <v>4825.616</v>
      </c>
      <c r="P8" s="139">
        <f>O8</f>
        <v>4825.616</v>
      </c>
      <c r="Q8" s="139">
        <f>O8*1.1</f>
        <v>5308.1776</v>
      </c>
      <c r="R8" s="139">
        <f>P8*1.1</f>
        <v>5308.1776</v>
      </c>
      <c r="S8" s="165">
        <f>'PC Apr 2019'!BJ2</f>
        <v>0</v>
      </c>
      <c r="T8" s="166" t="str">
        <f>'PC Apr 2019'!BK2</f>
        <v>n</v>
      </c>
    </row>
    <row r="9" spans="1:20" ht="14" x14ac:dyDescent="0.15">
      <c r="A9" s="151" t="str">
        <f>'PC Apr 2019'!K3</f>
        <v>Alinta Energy</v>
      </c>
      <c r="B9" s="153" t="str">
        <f>'PC Apr 2019'!L3</f>
        <v>Corporate Saver</v>
      </c>
      <c r="C9" s="136">
        <f>91*'PC Apr 2019'!M3/100</f>
        <v>143.78</v>
      </c>
      <c r="D9" s="136">
        <f>$C$5*'PC Apr 2019'!N3/100</f>
        <v>1495</v>
      </c>
      <c r="E9" s="136">
        <v>0</v>
      </c>
      <c r="F9" s="136">
        <v>0</v>
      </c>
      <c r="G9" s="137">
        <v>0</v>
      </c>
      <c r="H9" s="136">
        <v>0</v>
      </c>
      <c r="I9" s="138">
        <f t="shared" si="0"/>
        <v>1638.78</v>
      </c>
      <c r="J9" s="139">
        <f t="shared" ref="J9:J29" si="1">I9*4</f>
        <v>6555.12</v>
      </c>
      <c r="K9" s="135">
        <f>'PC Apr 2019'!AZ3</f>
        <v>0</v>
      </c>
      <c r="L9" s="135">
        <f>'PC Apr 2019'!BA3</f>
        <v>25</v>
      </c>
      <c r="M9" s="135">
        <f>'PC Apr 2019'!BB3</f>
        <v>0</v>
      </c>
      <c r="N9" s="135">
        <f>'PC Apr 2019'!BC3</f>
        <v>0</v>
      </c>
      <c r="O9" s="139">
        <f>J9-((I9-C9)*L9/100)*4</f>
        <v>5060.12</v>
      </c>
      <c r="P9" s="139">
        <f>O9</f>
        <v>5060.12</v>
      </c>
      <c r="Q9" s="139">
        <f t="shared" ref="Q9:R26" si="2">O9*1.1</f>
        <v>5566.1320000000005</v>
      </c>
      <c r="R9" s="139">
        <f t="shared" si="2"/>
        <v>5566.1320000000005</v>
      </c>
      <c r="S9" s="165">
        <f>'PC Apr 2019'!BJ3</f>
        <v>0</v>
      </c>
      <c r="T9" s="166" t="str">
        <f>'PC Apr 2019'!BK3</f>
        <v>n</v>
      </c>
    </row>
    <row r="10" spans="1:20" ht="14" x14ac:dyDescent="0.15">
      <c r="A10" s="151" t="str">
        <f>'PC Apr 2019'!K4</f>
        <v>Click Energy</v>
      </c>
      <c r="B10" s="153" t="str">
        <f>'PC Apr 2019'!L4</f>
        <v>Click Business</v>
      </c>
      <c r="C10" s="136">
        <f>91*'PC Apr 2019'!M4/100</f>
        <v>131.67699999999999</v>
      </c>
      <c r="D10" s="136">
        <f>$C$5*'PC Apr 2019'!N4/100</f>
        <v>1230</v>
      </c>
      <c r="E10" s="136">
        <v>0</v>
      </c>
      <c r="F10" s="136">
        <v>0</v>
      </c>
      <c r="G10" s="137">
        <v>0</v>
      </c>
      <c r="H10" s="136">
        <v>0</v>
      </c>
      <c r="I10" s="138">
        <f t="shared" si="0"/>
        <v>1361.6769999999999</v>
      </c>
      <c r="J10" s="139">
        <f t="shared" si="1"/>
        <v>5446.7079999999996</v>
      </c>
      <c r="K10" s="135">
        <f>'PC Apr 2019'!AZ4</f>
        <v>0</v>
      </c>
      <c r="L10" s="135">
        <f>'PC Apr 2019'!BA4</f>
        <v>0</v>
      </c>
      <c r="M10" s="135">
        <f>'PC Apr 2019'!BB4</f>
        <v>7</v>
      </c>
      <c r="N10" s="135">
        <f>'PC Apr 2019'!BC4</f>
        <v>0</v>
      </c>
      <c r="O10" s="139">
        <f t="shared" ref="O10:O13" si="3">J10</f>
        <v>5446.7079999999996</v>
      </c>
      <c r="P10" s="139">
        <f>O10-(O10*M10/100)</f>
        <v>5065.4384399999999</v>
      </c>
      <c r="Q10" s="139">
        <f t="shared" si="2"/>
        <v>5991.3788000000004</v>
      </c>
      <c r="R10" s="139">
        <f t="shared" si="2"/>
        <v>5571.9822840000006</v>
      </c>
      <c r="S10" s="165">
        <f>'PC Apr 2019'!BJ4</f>
        <v>0</v>
      </c>
      <c r="T10" s="166" t="str">
        <f>'PC Apr 2019'!BK4</f>
        <v>n</v>
      </c>
    </row>
    <row r="11" spans="1:20" ht="14" x14ac:dyDescent="0.15">
      <c r="A11" s="151" t="str">
        <f>'PC Apr 2019'!K5</f>
        <v>Commander</v>
      </c>
      <c r="B11" s="153" t="str">
        <f>'PC Apr 2019'!L5</f>
        <v>Market offer</v>
      </c>
      <c r="C11" s="136">
        <f>91*'PC Apr 2019'!M5/100</f>
        <v>147.59289999999999</v>
      </c>
      <c r="D11" s="136">
        <f>IF($C$5&gt;='PC Apr 2019'!P5,('PC Apr 2019'!P5*'PC Apr 2019'!N5/100),('PC Bills April 2019'!$C$5*'PC Apr 2019'!N5/100))</f>
        <v>292.23</v>
      </c>
      <c r="E11" s="142">
        <v>0</v>
      </c>
      <c r="F11" s="142">
        <v>0</v>
      </c>
      <c r="G11" s="137">
        <v>0</v>
      </c>
      <c r="H11" s="142">
        <f>IF(($C$5&lt;'PC Apr 2019'!P5),(0),('PC Bills April 2019'!$C$5-'PC Apr 2019'!P5)*'PC Apr 2019'!Q5/100)</f>
        <v>1140.27</v>
      </c>
      <c r="I11" s="138">
        <f t="shared" si="0"/>
        <v>1580.0929000000001</v>
      </c>
      <c r="J11" s="139">
        <f t="shared" si="1"/>
        <v>6320.3716000000004</v>
      </c>
      <c r="K11" s="135">
        <f>'PC Apr 2019'!AZ5</f>
        <v>0</v>
      </c>
      <c r="L11" s="135">
        <f>'PC Apr 2019'!BA5</f>
        <v>0</v>
      </c>
      <c r="M11" s="135">
        <f>'PC Apr 2019'!BB5</f>
        <v>0</v>
      </c>
      <c r="N11" s="135">
        <f>'PC Apr 2019'!BC5</f>
        <v>20</v>
      </c>
      <c r="O11" s="139">
        <f t="shared" si="3"/>
        <v>6320.3716000000004</v>
      </c>
      <c r="P11" s="139">
        <f>O11-((I11-C11)*N11/100)*4</f>
        <v>5174.3716000000004</v>
      </c>
      <c r="Q11" s="139">
        <f t="shared" si="2"/>
        <v>6952.4087600000012</v>
      </c>
      <c r="R11" s="139">
        <f t="shared" si="2"/>
        <v>5691.8087600000008</v>
      </c>
      <c r="S11" s="165">
        <f>'PC Apr 2019'!BJ5</f>
        <v>0</v>
      </c>
      <c r="T11" s="166" t="str">
        <f>'PC Apr 2019'!BK5</f>
        <v>n</v>
      </c>
    </row>
    <row r="12" spans="1:20" ht="14" x14ac:dyDescent="0.15">
      <c r="A12" s="151" t="str">
        <f>'PC Apr 2019'!K6</f>
        <v>CovaU</v>
      </c>
      <c r="B12" s="153" t="str">
        <f>'PC Apr 2019'!L6</f>
        <v>Smart Saver</v>
      </c>
      <c r="C12" s="136">
        <f>91*'PC Apr 2019'!M6/100</f>
        <v>137.59199999999998</v>
      </c>
      <c r="D12" s="136">
        <f>$C$5*'PC Apr 2019'!N6/100</f>
        <v>1785</v>
      </c>
      <c r="E12" s="136">
        <v>0</v>
      </c>
      <c r="F12" s="136">
        <v>0</v>
      </c>
      <c r="G12" s="137">
        <v>0</v>
      </c>
      <c r="H12" s="136">
        <v>0</v>
      </c>
      <c r="I12" s="138">
        <f t="shared" si="0"/>
        <v>1922.5920000000001</v>
      </c>
      <c r="J12" s="139">
        <f t="shared" si="1"/>
        <v>7690.3680000000004</v>
      </c>
      <c r="K12" s="135">
        <f>'PC Apr 2019'!AZ6</f>
        <v>0</v>
      </c>
      <c r="L12" s="135">
        <f>'PC Apr 2019'!BA6</f>
        <v>0</v>
      </c>
      <c r="M12" s="135">
        <f>'PC Apr 2019'!BB6</f>
        <v>0</v>
      </c>
      <c r="N12" s="135">
        <f>'PC Apr 2019'!BC6</f>
        <v>34</v>
      </c>
      <c r="O12" s="139">
        <f t="shared" si="3"/>
        <v>7690.3680000000004</v>
      </c>
      <c r="P12" s="139">
        <f>O12-((I12-C12)*N12/100)*4</f>
        <v>5262.768</v>
      </c>
      <c r="Q12" s="139">
        <f t="shared" si="2"/>
        <v>8459.4048000000003</v>
      </c>
      <c r="R12" s="139">
        <f t="shared" si="2"/>
        <v>5789.0448000000006</v>
      </c>
      <c r="S12" s="165">
        <f>'PC Apr 2019'!BJ6</f>
        <v>0</v>
      </c>
      <c r="T12" s="166" t="str">
        <f>'PC Apr 2019'!BK6</f>
        <v>n</v>
      </c>
    </row>
    <row r="13" spans="1:20" ht="14" x14ac:dyDescent="0.15">
      <c r="A13" s="151" t="str">
        <f>'PC Apr 2019'!K7</f>
        <v>Diamond Energy</v>
      </c>
      <c r="B13" s="153" t="str">
        <f>'PC Apr 2019'!L7</f>
        <v>Pay on time discount</v>
      </c>
      <c r="C13" s="136">
        <f>91*'PC Apr 2019'!M7/100</f>
        <v>127.35449999999999</v>
      </c>
      <c r="D13" s="136">
        <f>IF(C5&gt;='PC Apr 2019'!P7,('PC Apr 2019'!P7*'PC Apr 2019'!N7/100),('PC Bills April 2019'!C5*'PC Apr 2019'!N7/100))</f>
        <v>259.2</v>
      </c>
      <c r="E13" s="142">
        <f>IF($C5&lt;'PC Apr 2019'!P7,0,IF(($C5-'PC Apr 2019'!P7)&lt;='PC Apr 2019'!R7,(($C5-'PC Apr 2019'!P7)*'PC Apr 2019'!Q7/100),((('PC Apr 2019'!R7+'PC Apr 2019'!P7)-('PC Apr 2019'!P7))*'PC Apr 2019'!Q7/100)))</f>
        <v>713.5</v>
      </c>
      <c r="F13" s="143">
        <v>0</v>
      </c>
      <c r="G13" s="137">
        <v>0</v>
      </c>
      <c r="H13" s="142">
        <f>IF(($C$5&lt;'PC Apr 2019'!R7+'PC Apr 2019'!P7),(0),(('PC Bills April 2019'!$C$5-('PC Apr 2019'!R7+'PC Apr 2019'!P7))*'PC Apr 2019'!S7/100))</f>
        <v>456.75</v>
      </c>
      <c r="I13" s="138">
        <f t="shared" si="0"/>
        <v>1556.8045</v>
      </c>
      <c r="J13" s="139">
        <f t="shared" si="1"/>
        <v>6227.2179999999998</v>
      </c>
      <c r="K13" s="135">
        <f>'PC Apr 2019'!AZ7</f>
        <v>0</v>
      </c>
      <c r="L13" s="135">
        <f>'PC Apr 2019'!BA7</f>
        <v>0</v>
      </c>
      <c r="M13" s="135">
        <f>'PC Apr 2019'!BB7</f>
        <v>7</v>
      </c>
      <c r="N13" s="135">
        <f>'PC Apr 2019'!BC7</f>
        <v>0</v>
      </c>
      <c r="O13" s="139">
        <f t="shared" si="3"/>
        <v>6227.2179999999998</v>
      </c>
      <c r="P13" s="139">
        <f>O13-(O13*M13/100)</f>
        <v>5791.3127399999994</v>
      </c>
      <c r="Q13" s="139">
        <f t="shared" si="2"/>
        <v>6849.9398000000001</v>
      </c>
      <c r="R13" s="139">
        <f t="shared" si="2"/>
        <v>6370.4440139999997</v>
      </c>
      <c r="S13" s="165">
        <f>'PC Apr 2019'!BJ7</f>
        <v>24</v>
      </c>
      <c r="T13" s="166" t="str">
        <f>'PC Apr 2019'!BK7</f>
        <v>y</v>
      </c>
    </row>
    <row r="14" spans="1:20" ht="14" x14ac:dyDescent="0.15">
      <c r="A14" s="151" t="str">
        <f>'PC Apr 2019'!K8</f>
        <v>EnergyAustralia</v>
      </c>
      <c r="B14" s="153" t="str">
        <f>'PC Apr 2019'!L8</f>
        <v>Everyday Saver Business</v>
      </c>
      <c r="C14" s="136">
        <f>91*'PC Apr 2019'!M8/100</f>
        <v>130.94899999999998</v>
      </c>
      <c r="D14" s="136">
        <f>$C$5*'PC Apr 2019'!N8/100</f>
        <v>1750</v>
      </c>
      <c r="E14" s="136">
        <v>0</v>
      </c>
      <c r="F14" s="136">
        <v>0</v>
      </c>
      <c r="G14" s="137">
        <v>0</v>
      </c>
      <c r="H14" s="136">
        <v>0</v>
      </c>
      <c r="I14" s="138">
        <f t="shared" si="0"/>
        <v>1880.9490000000001</v>
      </c>
      <c r="J14" s="139">
        <f t="shared" si="1"/>
        <v>7523.7960000000003</v>
      </c>
      <c r="K14" s="135">
        <f>'PC Apr 2019'!AZ8</f>
        <v>0</v>
      </c>
      <c r="L14" s="135">
        <f>'PC Apr 2019'!BA8</f>
        <v>34</v>
      </c>
      <c r="M14" s="135">
        <f>'PC Apr 2019'!BB8</f>
        <v>0</v>
      </c>
      <c r="N14" s="135">
        <f>'PC Apr 2019'!BC8</f>
        <v>0</v>
      </c>
      <c r="O14" s="139">
        <f>J14-((I14-C14)*L14/100)*4</f>
        <v>5143.7960000000003</v>
      </c>
      <c r="P14" s="139">
        <f>O14</f>
        <v>5143.7960000000003</v>
      </c>
      <c r="Q14" s="139">
        <f t="shared" si="2"/>
        <v>5658.1756000000005</v>
      </c>
      <c r="R14" s="139">
        <f t="shared" si="2"/>
        <v>5658.1756000000005</v>
      </c>
      <c r="S14" s="165">
        <f>'PC Apr 2019'!BJ8</f>
        <v>0</v>
      </c>
      <c r="T14" s="166" t="str">
        <f>'PC Apr 2019'!BK8</f>
        <v>n</v>
      </c>
    </row>
    <row r="15" spans="1:20" ht="14" x14ac:dyDescent="0.15">
      <c r="A15" s="151" t="str">
        <f>'PC Apr 2019'!K9</f>
        <v>GloBird Energy</v>
      </c>
      <c r="B15" s="153" t="str">
        <f>'PC Apr 2019'!L9</f>
        <v>Bizsave</v>
      </c>
      <c r="C15" s="136">
        <f>91*'PC Apr 2019'!M9/100</f>
        <v>118.3</v>
      </c>
      <c r="D15" s="136">
        <f>$C$5*'PC Apr 2019'!N9/100</f>
        <v>1750</v>
      </c>
      <c r="E15" s="136">
        <v>0</v>
      </c>
      <c r="F15" s="136">
        <v>0</v>
      </c>
      <c r="G15" s="137">
        <v>0</v>
      </c>
      <c r="H15" s="136">
        <v>0</v>
      </c>
      <c r="I15" s="138">
        <f t="shared" si="0"/>
        <v>1868.3</v>
      </c>
      <c r="J15" s="139">
        <f t="shared" si="1"/>
        <v>7473.2</v>
      </c>
      <c r="K15" s="135">
        <f>'PC Apr 2019'!AZ9</f>
        <v>0</v>
      </c>
      <c r="L15" s="135">
        <f>'PC Apr 2019'!BA9</f>
        <v>0</v>
      </c>
      <c r="M15" s="135">
        <f>'PC Apr 2019'!BB9</f>
        <v>0</v>
      </c>
      <c r="N15" s="135">
        <f>'PC Apr 2019'!BC9</f>
        <v>22</v>
      </c>
      <c r="O15" s="139">
        <f t="shared" ref="O15:O18" si="4">J15</f>
        <v>7473.2</v>
      </c>
      <c r="P15" s="139">
        <f>O15-((I15-C15)*N15/100)*4</f>
        <v>5933.2</v>
      </c>
      <c r="Q15" s="139">
        <f t="shared" si="2"/>
        <v>8220.52</v>
      </c>
      <c r="R15" s="139">
        <f t="shared" si="2"/>
        <v>6526.52</v>
      </c>
      <c r="S15" s="165">
        <f>'PC Apr 2019'!BJ9</f>
        <v>0</v>
      </c>
      <c r="T15" s="166" t="str">
        <f>'PC Apr 2019'!BK9</f>
        <v>n</v>
      </c>
    </row>
    <row r="16" spans="1:20" ht="14" x14ac:dyDescent="0.15">
      <c r="A16" s="151" t="str">
        <f>'PC Apr 2019'!K10</f>
        <v>Lumo Energy</v>
      </c>
      <c r="B16" s="153" t="str">
        <f>'PC Apr 2019'!L10</f>
        <v>Value</v>
      </c>
      <c r="C16" s="136">
        <f>91*'PC Apr 2019'!M10/100</f>
        <v>91</v>
      </c>
      <c r="D16" s="136">
        <f>$C$5*'PC Apr 2019'!N10/100</f>
        <v>1215</v>
      </c>
      <c r="E16" s="136">
        <v>0</v>
      </c>
      <c r="F16" s="136">
        <v>0</v>
      </c>
      <c r="G16" s="137">
        <v>0</v>
      </c>
      <c r="H16" s="136">
        <v>0</v>
      </c>
      <c r="I16" s="138">
        <f t="shared" si="0"/>
        <v>1306</v>
      </c>
      <c r="J16" s="139">
        <f t="shared" si="1"/>
        <v>5224</v>
      </c>
      <c r="K16" s="135">
        <f>'PC Apr 2019'!AZ10</f>
        <v>0</v>
      </c>
      <c r="L16" s="135">
        <f>'PC Apr 2019'!BA10</f>
        <v>0</v>
      </c>
      <c r="M16" s="135">
        <f>'PC Apr 2019'!BB10</f>
        <v>3</v>
      </c>
      <c r="N16" s="135">
        <f>'PC Apr 2019'!BC10</f>
        <v>0</v>
      </c>
      <c r="O16" s="139">
        <f t="shared" si="4"/>
        <v>5224</v>
      </c>
      <c r="P16" s="139">
        <f>O16-(O16*M16/100)</f>
        <v>5067.28</v>
      </c>
      <c r="Q16" s="139">
        <f t="shared" si="2"/>
        <v>5746.4000000000005</v>
      </c>
      <c r="R16" s="139">
        <f t="shared" si="2"/>
        <v>5574.0079999999998</v>
      </c>
      <c r="S16" s="165">
        <f>'PC Apr 2019'!BJ10</f>
        <v>0</v>
      </c>
      <c r="T16" s="166" t="str">
        <f>'PC Apr 2019'!BK10</f>
        <v>n</v>
      </c>
    </row>
    <row r="17" spans="1:20" ht="14" x14ac:dyDescent="0.15">
      <c r="A17" s="151" t="str">
        <f>'PC Apr 2019'!K11</f>
        <v>Momentum Energy</v>
      </c>
      <c r="B17" s="153" t="str">
        <f>'PC Apr 2019'!L11</f>
        <v>SmilePower Flexi</v>
      </c>
      <c r="C17" s="136">
        <f>91*'PC Apr 2019'!M11/100</f>
        <v>160.39660000000001</v>
      </c>
      <c r="D17" s="136">
        <f>$C$5*'PC Apr 2019'!N11/100</f>
        <v>939</v>
      </c>
      <c r="E17" s="136">
        <v>0</v>
      </c>
      <c r="F17" s="136">
        <v>0</v>
      </c>
      <c r="G17" s="137">
        <v>0</v>
      </c>
      <c r="H17" s="136">
        <f>IF(($C$5&lt;'PC Apr 2019'!P11),(0),('PC Bills April 2019'!$C$5-'PC Apr 2019'!P11)*'PC Apr 2019'!Q11/100)</f>
        <v>0</v>
      </c>
      <c r="I17" s="138">
        <f t="shared" si="0"/>
        <v>1099.3966</v>
      </c>
      <c r="J17" s="139">
        <f t="shared" si="1"/>
        <v>4397.5864000000001</v>
      </c>
      <c r="K17" s="135">
        <f>'PC Apr 2019'!AZ11</f>
        <v>0</v>
      </c>
      <c r="L17" s="135">
        <f>'PC Apr 2019'!BA11</f>
        <v>0</v>
      </c>
      <c r="M17" s="135">
        <f>'PC Apr 2019'!BB11</f>
        <v>0</v>
      </c>
      <c r="N17" s="135">
        <f>'PC Apr 2019'!BC11</f>
        <v>0</v>
      </c>
      <c r="O17" s="139">
        <f t="shared" si="4"/>
        <v>4397.5864000000001</v>
      </c>
      <c r="P17" s="139">
        <f>O17</f>
        <v>4397.5864000000001</v>
      </c>
      <c r="Q17" s="139">
        <f t="shared" si="2"/>
        <v>4837.3450400000002</v>
      </c>
      <c r="R17" s="139">
        <f t="shared" si="2"/>
        <v>4837.3450400000002</v>
      </c>
      <c r="S17" s="165">
        <f>'PC Apr 2019'!BJ11</f>
        <v>0</v>
      </c>
      <c r="T17" s="166" t="str">
        <f>'PC Apr 2019'!BK11</f>
        <v>n</v>
      </c>
    </row>
    <row r="18" spans="1:20" ht="14" x14ac:dyDescent="0.15">
      <c r="A18" s="151" t="str">
        <f>'PC Apr 2019'!K12</f>
        <v>Next Business Energy</v>
      </c>
      <c r="B18" s="153" t="str">
        <f>'PC Apr 2019'!L12</f>
        <v>Pay on time</v>
      </c>
      <c r="C18" s="136">
        <f>91*'PC Apr 2019'!M12/100</f>
        <v>143.78</v>
      </c>
      <c r="D18" s="136">
        <f>IF($C$5&gt;='PC Apr 2019'!P12,('PC Apr 2019'!P12*'PC Apr 2019'!N12/100),('PC Bills April 2019'!$C$5*'PC Apr 2019'!N12/100))</f>
        <v>675</v>
      </c>
      <c r="E18" s="136">
        <v>0</v>
      </c>
      <c r="F18" s="136">
        <v>0</v>
      </c>
      <c r="G18" s="137">
        <v>0</v>
      </c>
      <c r="H18" s="136">
        <f>IF(($C$5&lt;'PC Apr 2019'!P12),(0),('PC Bills April 2019'!$C$5-'PC Apr 2019'!P12)*'PC Apr 2019'!Q12/100)</f>
        <v>650</v>
      </c>
      <c r="I18" s="138">
        <f t="shared" si="0"/>
        <v>1468.78</v>
      </c>
      <c r="J18" s="139">
        <f t="shared" si="1"/>
        <v>5875.12</v>
      </c>
      <c r="K18" s="135">
        <f>'PC Apr 2019'!AZ12</f>
        <v>0</v>
      </c>
      <c r="L18" s="135">
        <f>'PC Apr 2019'!BA12</f>
        <v>0</v>
      </c>
      <c r="M18" s="135">
        <f>'PC Apr 2019'!BB12</f>
        <v>7</v>
      </c>
      <c r="N18" s="135">
        <f>'PC Apr 2019'!BC12</f>
        <v>0</v>
      </c>
      <c r="O18" s="139">
        <f t="shared" si="4"/>
        <v>5875.12</v>
      </c>
      <c r="P18" s="139">
        <f>O18-(O18*M18/100)</f>
        <v>5463.8616000000002</v>
      </c>
      <c r="Q18" s="139">
        <f t="shared" si="2"/>
        <v>6462.6320000000005</v>
      </c>
      <c r="R18" s="139">
        <f t="shared" si="2"/>
        <v>6010.2477600000011</v>
      </c>
      <c r="S18" s="165">
        <f>'PC Apr 2019'!BJ12</f>
        <v>24</v>
      </c>
      <c r="T18" s="166" t="str">
        <f>'PC Apr 2019'!BK12</f>
        <v>n</v>
      </c>
    </row>
    <row r="19" spans="1:20" ht="14" x14ac:dyDescent="0.15">
      <c r="A19" s="151" t="str">
        <f>'PC Apr 2019'!K13</f>
        <v>Origin Energy</v>
      </c>
      <c r="B19" s="153" t="str">
        <f>'PC Apr 2019'!L13</f>
        <v>Business Saver</v>
      </c>
      <c r="C19" s="136">
        <f>91*'PC Apr 2019'!M13/100</f>
        <v>143.4615</v>
      </c>
      <c r="D19" s="136">
        <f>$C$5*'PC Apr 2019'!N13/100</f>
        <v>1663.5000000000002</v>
      </c>
      <c r="E19" s="136">
        <v>0</v>
      </c>
      <c r="F19" s="136">
        <v>0</v>
      </c>
      <c r="G19" s="137">
        <v>0</v>
      </c>
      <c r="H19" s="136">
        <v>0</v>
      </c>
      <c r="I19" s="138">
        <f t="shared" si="0"/>
        <v>1806.9615000000003</v>
      </c>
      <c r="J19" s="139">
        <f t="shared" si="1"/>
        <v>7227.8460000000014</v>
      </c>
      <c r="K19" s="135">
        <f>'PC Apr 2019'!AZ13</f>
        <v>0</v>
      </c>
      <c r="L19" s="135">
        <f>'PC Apr 2019'!BA13</f>
        <v>25</v>
      </c>
      <c r="M19" s="135">
        <f>'PC Apr 2019'!BB13</f>
        <v>0</v>
      </c>
      <c r="N19" s="135">
        <f>'PC Apr 2019'!BC13</f>
        <v>0</v>
      </c>
      <c r="O19" s="139">
        <f>J19-((I19-C19)*L19/100)*4</f>
        <v>5564.3460000000005</v>
      </c>
      <c r="P19" s="139">
        <f>O19</f>
        <v>5564.3460000000005</v>
      </c>
      <c r="Q19" s="139">
        <f t="shared" si="2"/>
        <v>6120.780600000001</v>
      </c>
      <c r="R19" s="139">
        <f t="shared" si="2"/>
        <v>6120.780600000001</v>
      </c>
      <c r="S19" s="165">
        <f>'PC Apr 2019'!BJ13</f>
        <v>12</v>
      </c>
      <c r="T19" s="166" t="str">
        <f>'PC Apr 2019'!BK13</f>
        <v>y</v>
      </c>
    </row>
    <row r="20" spans="1:20" ht="14" x14ac:dyDescent="0.15">
      <c r="A20" s="151" t="str">
        <f>'PC Apr 2019'!K14</f>
        <v>1st Energy</v>
      </c>
      <c r="B20" s="153" t="str">
        <f>'PC Apr 2019'!L14</f>
        <v>1st Saver</v>
      </c>
      <c r="C20" s="136">
        <f>91*'PC Apr 2019'!M14/100</f>
        <v>147.4109</v>
      </c>
      <c r="D20" s="136">
        <f>$C$5*'PC Apr 2019'!N14/100</f>
        <v>1413.5</v>
      </c>
      <c r="E20" s="136">
        <v>0</v>
      </c>
      <c r="F20" s="136">
        <v>0</v>
      </c>
      <c r="G20" s="137">
        <v>0</v>
      </c>
      <c r="H20" s="136">
        <v>0</v>
      </c>
      <c r="I20" s="138">
        <f t="shared" si="0"/>
        <v>1560.9109000000001</v>
      </c>
      <c r="J20" s="139">
        <f t="shared" si="1"/>
        <v>6243.6436000000003</v>
      </c>
      <c r="K20" s="135">
        <f>'PC Apr 2019'!AZ14</f>
        <v>0</v>
      </c>
      <c r="L20" s="135">
        <f>'PC Apr 2019'!BA14</f>
        <v>0</v>
      </c>
      <c r="M20" s="135">
        <f>'PC Apr 2019'!BB14</f>
        <v>0</v>
      </c>
      <c r="N20" s="135">
        <f>'PC Apr 2019'!BC14</f>
        <v>20</v>
      </c>
      <c r="O20" s="139">
        <f t="shared" ref="O20:O24" si="5">J20</f>
        <v>6243.6436000000003</v>
      </c>
      <c r="P20" s="139">
        <f>O20-((I20-C20)*N20/100)*4</f>
        <v>5112.8436000000002</v>
      </c>
      <c r="Q20" s="139">
        <f t="shared" si="2"/>
        <v>6868.0079600000008</v>
      </c>
      <c r="R20" s="139">
        <f t="shared" si="2"/>
        <v>5624.1279600000007</v>
      </c>
      <c r="S20" s="165">
        <f>'PC Apr 2019'!BJ14</f>
        <v>0</v>
      </c>
      <c r="T20" s="166" t="str">
        <f>'PC Apr 2019'!BK14</f>
        <v>n</v>
      </c>
    </row>
    <row r="21" spans="1:20" ht="14" x14ac:dyDescent="0.15">
      <c r="A21" s="151" t="str">
        <f>'PC Apr 2019'!K15</f>
        <v>People Energy</v>
      </c>
      <c r="B21" s="153" t="str">
        <f>'PC Apr 2019'!L15</f>
        <v>Total saver</v>
      </c>
      <c r="C21" s="136">
        <f>91*'PC Apr 2019'!M15/100</f>
        <v>146.7739</v>
      </c>
      <c r="D21" s="136">
        <f>IF($C$5&gt;='PC Apr 2019'!P15,('PC Apr 2019'!P15*'PC Apr 2019'!N15/100),('PC Bills April 2019'!$C$5*'PC Apr 2019'!N15/100))</f>
        <v>376.7</v>
      </c>
      <c r="E21" s="136">
        <v>0</v>
      </c>
      <c r="F21" s="136">
        <v>0</v>
      </c>
      <c r="G21" s="137">
        <v>0</v>
      </c>
      <c r="H21" s="136">
        <f>IF(($C$5&lt;'PC Apr 2019'!P15),(0),('PC Bills April 2019'!$C$5-'PC Apr 2019'!P15)*'PC Apr 2019'!Q15/100)</f>
        <v>1622.4</v>
      </c>
      <c r="I21" s="138">
        <f t="shared" si="0"/>
        <v>2145.8739</v>
      </c>
      <c r="J21" s="139">
        <f t="shared" si="1"/>
        <v>8583.4956000000002</v>
      </c>
      <c r="K21" s="135">
        <f>'PC Apr 2019'!AZ15</f>
        <v>0</v>
      </c>
      <c r="L21" s="135">
        <f>'PC Apr 2019'!BA15</f>
        <v>0</v>
      </c>
      <c r="M21" s="135">
        <f>'PC Apr 2019'!BB15</f>
        <v>30</v>
      </c>
      <c r="N21" s="135">
        <f>'PC Apr 2019'!BC15</f>
        <v>0</v>
      </c>
      <c r="O21" s="139">
        <f t="shared" si="5"/>
        <v>8583.4956000000002</v>
      </c>
      <c r="P21" s="139">
        <f>O21-(O21*M21/100)</f>
        <v>6008.4469200000003</v>
      </c>
      <c r="Q21" s="139">
        <f t="shared" si="2"/>
        <v>9441.8451600000008</v>
      </c>
      <c r="R21" s="139">
        <f t="shared" si="2"/>
        <v>6609.2916120000009</v>
      </c>
      <c r="S21" s="165">
        <f>'PC Apr 2019'!BJ15</f>
        <v>0</v>
      </c>
      <c r="T21" s="166" t="str">
        <f>'PC Apr 2019'!BK15</f>
        <v>n</v>
      </c>
    </row>
    <row r="22" spans="1:20" ht="14" x14ac:dyDescent="0.15">
      <c r="A22" s="151" t="str">
        <f>'PC Apr 2019'!K16</f>
        <v>Powerdirect</v>
      </c>
      <c r="B22" s="153" t="str">
        <f>'PC Apr 2019'!L16</f>
        <v>Market offer</v>
      </c>
      <c r="C22" s="136">
        <f>91*'PC Apr 2019'!M16/100</f>
        <v>140.50399999999999</v>
      </c>
      <c r="D22" s="136">
        <f>$C$5*'PC Apr 2019'!N16/100</f>
        <v>1615</v>
      </c>
      <c r="E22" s="136">
        <v>0</v>
      </c>
      <c r="F22" s="136">
        <v>0</v>
      </c>
      <c r="G22" s="137">
        <v>0</v>
      </c>
      <c r="H22" s="136">
        <v>0</v>
      </c>
      <c r="I22" s="138">
        <f t="shared" si="0"/>
        <v>1755.5039999999999</v>
      </c>
      <c r="J22" s="139">
        <f t="shared" si="1"/>
        <v>7022.0159999999996</v>
      </c>
      <c r="K22" s="135">
        <f>'PC Apr 2019'!AZ16</f>
        <v>0</v>
      </c>
      <c r="L22" s="135">
        <f>'PC Apr 2019'!BA16</f>
        <v>38</v>
      </c>
      <c r="M22" s="135">
        <f>'PC Apr 2019'!BB16</f>
        <v>0</v>
      </c>
      <c r="N22" s="135">
        <f>'PC Apr 2019'!BC16</f>
        <v>0</v>
      </c>
      <c r="O22" s="139">
        <f>J22-((I22-C22)*L22/100)*4</f>
        <v>4567.2159999999994</v>
      </c>
      <c r="P22" s="139">
        <f>O22</f>
        <v>4567.2159999999994</v>
      </c>
      <c r="Q22" s="139">
        <f t="shared" si="2"/>
        <v>5023.9376000000002</v>
      </c>
      <c r="R22" s="139">
        <f t="shared" si="2"/>
        <v>5023.9376000000002</v>
      </c>
      <c r="S22" s="165">
        <f>'PC Apr 2019'!BJ16</f>
        <v>0</v>
      </c>
      <c r="T22" s="166" t="str">
        <f>'PC Apr 2019'!BK16</f>
        <v>n</v>
      </c>
    </row>
    <row r="23" spans="1:20" ht="14" x14ac:dyDescent="0.15">
      <c r="A23" s="151" t="str">
        <f>'PC Apr 2019'!K17</f>
        <v>Powershop</v>
      </c>
      <c r="B23" s="153" t="str">
        <f>'PC Apr 2019'!L17</f>
        <v>Auto Pay with Power Saver</v>
      </c>
      <c r="C23" s="136">
        <f>91*'PC Apr 2019'!M17/100</f>
        <v>157.22070000000002</v>
      </c>
      <c r="D23" s="136">
        <f>$C$5*'PC Apr 2019'!N17/100</f>
        <v>1459</v>
      </c>
      <c r="E23" s="136">
        <v>0</v>
      </c>
      <c r="F23" s="136">
        <v>0</v>
      </c>
      <c r="G23" s="137">
        <v>0</v>
      </c>
      <c r="H23" s="136">
        <v>0</v>
      </c>
      <c r="I23" s="138">
        <f t="shared" si="0"/>
        <v>1616.2207000000001</v>
      </c>
      <c r="J23" s="139">
        <f t="shared" si="1"/>
        <v>6464.8828000000003</v>
      </c>
      <c r="K23" s="135">
        <f>'PC Apr 2019'!AZ17</f>
        <v>0</v>
      </c>
      <c r="L23" s="135">
        <f>'PC Apr 2019'!BA17</f>
        <v>0</v>
      </c>
      <c r="M23" s="170">
        <f>'PC Apr 2019'!BB17</f>
        <v>19.5122</v>
      </c>
      <c r="N23" s="135">
        <f>'PC Apr 2019'!BC17</f>
        <v>0</v>
      </c>
      <c r="O23" s="139">
        <f t="shared" si="5"/>
        <v>6464.8828000000003</v>
      </c>
      <c r="P23" s="139">
        <f>O23-(O23*M23/100)</f>
        <v>5203.4419382983997</v>
      </c>
      <c r="Q23" s="139">
        <f t="shared" si="2"/>
        <v>7111.3710800000008</v>
      </c>
      <c r="R23" s="139">
        <f t="shared" si="2"/>
        <v>5723.7861321282398</v>
      </c>
      <c r="S23" s="165">
        <f>'PC Apr 2019'!BJ17</f>
        <v>0</v>
      </c>
      <c r="T23" s="166" t="str">
        <f>'PC Apr 2019'!BK17</f>
        <v>n</v>
      </c>
    </row>
    <row r="24" spans="1:20" ht="14" x14ac:dyDescent="0.15">
      <c r="A24" s="151" t="str">
        <f>'PC Apr 2019'!K18</f>
        <v>Red Energy</v>
      </c>
      <c r="B24" s="153" t="str">
        <f>'PC Apr 2019'!L18</f>
        <v>Living Energy Saver</v>
      </c>
      <c r="C24" s="136">
        <f>91*'PC Apr 2019'!M18/100</f>
        <v>91</v>
      </c>
      <c r="D24" s="136">
        <f>IF($C$5&gt;='PC Apr 2019'!P18,('PC Apr 2019'!P18*'PC Apr 2019'!N18/100),('PC Bills April 2019'!$C$5*'PC Apr 2019'!N18/100))</f>
        <v>278</v>
      </c>
      <c r="E24" s="136">
        <v>0</v>
      </c>
      <c r="F24" s="136">
        <v>0</v>
      </c>
      <c r="G24" s="137">
        <v>0</v>
      </c>
      <c r="H24" s="136">
        <f>IF(($C$5&lt;'PC Apr 2019'!P18),(0),('PC Bills April 2019'!$C$5-'PC Apr 2019'!P18)*'PC Apr 2019'!Q18/100)</f>
        <v>1108</v>
      </c>
      <c r="I24" s="138">
        <f t="shared" si="0"/>
        <v>1477</v>
      </c>
      <c r="J24" s="139">
        <f t="shared" si="1"/>
        <v>5908</v>
      </c>
      <c r="K24" s="135">
        <f>'PC Apr 2019'!AZ18</f>
        <v>0</v>
      </c>
      <c r="L24" s="135">
        <f>'PC Apr 2019'!BA18</f>
        <v>0</v>
      </c>
      <c r="M24" s="135">
        <f>'PC Apr 2019'!BB18</f>
        <v>10</v>
      </c>
      <c r="N24" s="135">
        <f>'PC Apr 2019'!BC18</f>
        <v>0</v>
      </c>
      <c r="O24" s="139">
        <f t="shared" si="5"/>
        <v>5908</v>
      </c>
      <c r="P24" s="139">
        <f>O24-(O24*M24/100)</f>
        <v>5317.2</v>
      </c>
      <c r="Q24" s="139">
        <f t="shared" si="2"/>
        <v>6498.8</v>
      </c>
      <c r="R24" s="139">
        <f t="shared" si="2"/>
        <v>5848.92</v>
      </c>
      <c r="S24" s="165">
        <f>'PC Apr 2019'!BJ18</f>
        <v>0</v>
      </c>
      <c r="T24" s="166" t="str">
        <f>'PC Apr 2019'!BK18</f>
        <v>n</v>
      </c>
    </row>
    <row r="25" spans="1:20" ht="14" x14ac:dyDescent="0.15">
      <c r="A25" s="151" t="str">
        <f>'PC Apr 2019'!K19</f>
        <v>Simply Energy</v>
      </c>
      <c r="B25" s="153" t="str">
        <f>'PC Apr 2019'!L19</f>
        <v>Business Save</v>
      </c>
      <c r="C25" s="136">
        <f>91*'PC Apr 2019'!M19/100</f>
        <v>123.0502</v>
      </c>
      <c r="D25" s="136">
        <f>$C$5*'PC Apr 2019'!N19/100</f>
        <v>1928.5</v>
      </c>
      <c r="E25" s="136">
        <v>0</v>
      </c>
      <c r="F25" s="136">
        <v>0</v>
      </c>
      <c r="G25" s="137">
        <v>0</v>
      </c>
      <c r="H25" s="136">
        <v>0</v>
      </c>
      <c r="I25" s="138">
        <f t="shared" si="0"/>
        <v>2051.5502000000001</v>
      </c>
      <c r="J25" s="139">
        <f t="shared" si="1"/>
        <v>8206.2008000000005</v>
      </c>
      <c r="K25" s="135">
        <f>'PC Apr 2019'!AZ19</f>
        <v>0</v>
      </c>
      <c r="L25" s="135">
        <f>'PC Apr 2019'!BA19</f>
        <v>35</v>
      </c>
      <c r="M25" s="135">
        <f>'PC Apr 2019'!BB19</f>
        <v>0</v>
      </c>
      <c r="N25" s="135">
        <f>'PC Apr 2019'!BC19</f>
        <v>0</v>
      </c>
      <c r="O25" s="139">
        <f>J25-((I25-C25)*L25/100)*4</f>
        <v>5506.3008</v>
      </c>
      <c r="P25" s="139">
        <f>O25</f>
        <v>5506.3008</v>
      </c>
      <c r="Q25" s="139">
        <f t="shared" si="2"/>
        <v>6056.9308800000008</v>
      </c>
      <c r="R25" s="139">
        <f t="shared" si="2"/>
        <v>6056.9308800000008</v>
      </c>
      <c r="S25" s="165">
        <f>'PC Apr 2019'!BJ19</f>
        <v>0</v>
      </c>
      <c r="T25" s="166" t="str">
        <f>'PC Apr 2019'!BK19</f>
        <v>n</v>
      </c>
    </row>
    <row r="26" spans="1:20" ht="14" x14ac:dyDescent="0.15">
      <c r="A26" s="151" t="str">
        <f>'PC Apr 2019'!K20</f>
        <v>Sumo Power</v>
      </c>
      <c r="B26" s="153" t="str">
        <f>'PC Apr 2019'!L20</f>
        <v xml:space="preserve">Business </v>
      </c>
      <c r="C26" s="136">
        <f>91*'PC Apr 2019'!M20/100</f>
        <v>130.13</v>
      </c>
      <c r="D26" s="136">
        <f>IF($C$5&gt;='PC Apr 2019'!P20,('PC Apr 2019'!P20*'PC Apr 2019'!N20/100),('PC Bills April 2019'!$C$5*'PC Apr 2019'!N20/100))</f>
        <v>360.7</v>
      </c>
      <c r="E26" s="136">
        <v>0</v>
      </c>
      <c r="F26" s="136">
        <v>0</v>
      </c>
      <c r="G26" s="137">
        <v>0</v>
      </c>
      <c r="H26" s="136">
        <f>IF(($C$5&lt;'PC Apr 2019'!P20),(0),('PC Bills April 2019'!$C$5-'PC Apr 2019'!P20)*'PC Apr 2019'!Q20/100)</f>
        <v>1413.2</v>
      </c>
      <c r="I26" s="138">
        <f t="shared" si="0"/>
        <v>1904.03</v>
      </c>
      <c r="J26" s="139">
        <f t="shared" si="1"/>
        <v>7616.12</v>
      </c>
      <c r="K26" s="135">
        <f>'PC Apr 2019'!AZ20</f>
        <v>0</v>
      </c>
      <c r="L26" s="135">
        <f>'PC Apr 2019'!BA20</f>
        <v>20</v>
      </c>
      <c r="M26" s="135">
        <f>'PC Apr 2019'!BB20</f>
        <v>0</v>
      </c>
      <c r="N26" s="135">
        <f>'PC Apr 2019'!BC20</f>
        <v>17</v>
      </c>
      <c r="O26" s="139">
        <f>J26-((I26-C26)*L26/100)*4</f>
        <v>6197</v>
      </c>
      <c r="P26" s="139">
        <f>O26-((I26-C26)*N26/100)*4</f>
        <v>4990.7479999999996</v>
      </c>
      <c r="Q26" s="139">
        <f t="shared" si="2"/>
        <v>6816.7000000000007</v>
      </c>
      <c r="R26" s="139">
        <f t="shared" si="2"/>
        <v>5489.8227999999999</v>
      </c>
      <c r="S26" s="165">
        <f>'PC Apr 2019'!BJ20</f>
        <v>0</v>
      </c>
      <c r="T26" s="166" t="str">
        <f>'PC Apr 2019'!BK20</f>
        <v>n</v>
      </c>
    </row>
    <row r="27" spans="1:20" ht="14" x14ac:dyDescent="0.15">
      <c r="A27" s="151" t="str">
        <f>'PC Apr 2019'!K21</f>
        <v>Blue NRG</v>
      </c>
      <c r="B27" s="153" t="str">
        <f>'PC Apr 2019'!L21</f>
        <v>Market offer</v>
      </c>
      <c r="C27" s="136">
        <f>91*'PC Apr 2019'!M21/100</f>
        <v>148.785</v>
      </c>
      <c r="D27" s="136">
        <f>$C$5*'PC Apr 2019'!N21/100</f>
        <v>1095.5</v>
      </c>
      <c r="E27" s="136">
        <v>0</v>
      </c>
      <c r="F27" s="136">
        <v>0</v>
      </c>
      <c r="G27" s="137">
        <v>0</v>
      </c>
      <c r="H27" s="136">
        <v>0</v>
      </c>
      <c r="I27" s="138">
        <f t="shared" si="0"/>
        <v>1244.2850000000001</v>
      </c>
      <c r="J27" s="139">
        <f t="shared" si="1"/>
        <v>4977.1400000000003</v>
      </c>
      <c r="K27" s="135">
        <f>'PC Apr 2019'!AZ21</f>
        <v>0</v>
      </c>
      <c r="L27" s="135">
        <f>'PC Apr 2019'!BA21</f>
        <v>0</v>
      </c>
      <c r="M27" s="135">
        <f>'PC Apr 2019'!BB21</f>
        <v>0</v>
      </c>
      <c r="N27" s="135">
        <f>'PC Apr 2019'!BC21</f>
        <v>0</v>
      </c>
      <c r="O27" s="139">
        <f t="shared" ref="O27:O29" si="6">J27</f>
        <v>4977.1400000000003</v>
      </c>
      <c r="P27" s="139">
        <f>O27</f>
        <v>4977.1400000000003</v>
      </c>
      <c r="Q27" s="139">
        <f t="shared" ref="Q27:R29" si="7">O27*1.1</f>
        <v>5474.8540000000012</v>
      </c>
      <c r="R27" s="139">
        <f t="shared" si="7"/>
        <v>5474.8540000000012</v>
      </c>
      <c r="S27" s="165">
        <f>'PC Apr 2019'!BJ21</f>
        <v>36</v>
      </c>
      <c r="T27" s="166" t="str">
        <f>'PC Apr 2019'!BK21</f>
        <v>n</v>
      </c>
    </row>
    <row r="28" spans="1:20" ht="14" x14ac:dyDescent="0.15">
      <c r="A28" s="151" t="str">
        <f>'PC Apr 2019'!K22</f>
        <v>Tango Energy</v>
      </c>
      <c r="B28" s="153" t="str">
        <f>'PC Apr 2019'!L22</f>
        <v>Business Select</v>
      </c>
      <c r="C28" s="136">
        <f>91*'PC Apr 2019'!M22/100</f>
        <v>137.41</v>
      </c>
      <c r="D28" s="136">
        <f>$C$5*'PC Apr 2019'!N22/100</f>
        <v>965</v>
      </c>
      <c r="E28" s="136">
        <v>0</v>
      </c>
      <c r="F28" s="136">
        <v>0</v>
      </c>
      <c r="G28" s="137">
        <v>0</v>
      </c>
      <c r="H28" s="136">
        <v>0</v>
      </c>
      <c r="I28" s="138">
        <f t="shared" si="0"/>
        <v>1102.4100000000001</v>
      </c>
      <c r="J28" s="139">
        <f t="shared" si="1"/>
        <v>4409.6400000000003</v>
      </c>
      <c r="K28" s="135">
        <f>'PC Apr 2019'!AZ22</f>
        <v>0</v>
      </c>
      <c r="L28" s="135">
        <f>'PC Apr 2019'!BA22</f>
        <v>0</v>
      </c>
      <c r="M28" s="135">
        <f>'PC Apr 2019'!BB22</f>
        <v>0</v>
      </c>
      <c r="N28" s="135">
        <f>'PC Apr 2019'!BC22</f>
        <v>0</v>
      </c>
      <c r="O28" s="139">
        <f t="shared" si="6"/>
        <v>4409.6400000000003</v>
      </c>
      <c r="P28" s="139">
        <f>O28</f>
        <v>4409.6400000000003</v>
      </c>
      <c r="Q28" s="139">
        <f t="shared" si="7"/>
        <v>4850.6040000000012</v>
      </c>
      <c r="R28" s="139">
        <f t="shared" si="7"/>
        <v>4850.6040000000012</v>
      </c>
      <c r="S28" s="165">
        <f>'PC Apr 2019'!BJ22</f>
        <v>0</v>
      </c>
      <c r="T28" s="166" t="str">
        <f>'PC Apr 2019'!BK22</f>
        <v>n</v>
      </c>
    </row>
    <row r="29" spans="1:20" ht="15" thickBot="1" x14ac:dyDescent="0.2">
      <c r="A29" s="152" t="str">
        <f>'PC Apr 2019'!K23</f>
        <v>Amaysim</v>
      </c>
      <c r="B29" s="155" t="str">
        <f>'PC Apr 2019'!L23</f>
        <v>Business as you go</v>
      </c>
      <c r="C29" s="145">
        <f>91*'PC Apr 2019'!M23/100</f>
        <v>131.67699999999999</v>
      </c>
      <c r="D29" s="145">
        <f>$C$5*'PC Apr 2019'!N23/100</f>
        <v>1230</v>
      </c>
      <c r="E29" s="145">
        <v>0</v>
      </c>
      <c r="F29" s="145">
        <v>0</v>
      </c>
      <c r="G29" s="146">
        <v>0</v>
      </c>
      <c r="H29" s="145">
        <v>0</v>
      </c>
      <c r="I29" s="147">
        <f t="shared" si="0"/>
        <v>1361.6769999999999</v>
      </c>
      <c r="J29" s="148">
        <f t="shared" si="1"/>
        <v>5446.7079999999996</v>
      </c>
      <c r="K29" s="144">
        <f>'PC Apr 2019'!AZ23</f>
        <v>0</v>
      </c>
      <c r="L29" s="144">
        <f>'PC Apr 2019'!BA23</f>
        <v>0</v>
      </c>
      <c r="M29" s="144">
        <f>'PC Apr 2019'!BB23</f>
        <v>0</v>
      </c>
      <c r="N29" s="144">
        <f>'PC Apr 2019'!BC23</f>
        <v>0</v>
      </c>
      <c r="O29" s="148">
        <f t="shared" si="6"/>
        <v>5446.7079999999996</v>
      </c>
      <c r="P29" s="148">
        <f>O29-(O29*M29/100)</f>
        <v>5446.7079999999996</v>
      </c>
      <c r="Q29" s="148">
        <f t="shared" si="7"/>
        <v>5991.3788000000004</v>
      </c>
      <c r="R29" s="148">
        <f t="shared" si="7"/>
        <v>5991.3788000000004</v>
      </c>
      <c r="S29" s="168">
        <f>'PC Apr 2019'!BJ23</f>
        <v>0</v>
      </c>
      <c r="T29" s="169" t="str">
        <f>'PC Apr 2019'!BK23</f>
        <v>n</v>
      </c>
    </row>
    <row r="30" spans="1:20" ht="14" x14ac:dyDescent="0.15">
      <c r="A30" s="188"/>
      <c r="B30" s="188"/>
      <c r="C30" s="189"/>
      <c r="D30" s="189"/>
      <c r="E30" s="189"/>
      <c r="F30" s="189"/>
      <c r="G30" s="189"/>
      <c r="H30" s="189"/>
      <c r="I30" s="190"/>
      <c r="J30" s="188"/>
      <c r="K30" s="188"/>
      <c r="L30" s="188"/>
      <c r="M30" s="188"/>
      <c r="N30" s="188"/>
      <c r="O30" s="188"/>
      <c r="P30" s="188"/>
      <c r="Q30" s="188"/>
      <c r="R30" s="188"/>
      <c r="S30" s="188"/>
      <c r="T30" s="188"/>
    </row>
    <row r="31" spans="1:20" ht="15" thickBot="1" x14ac:dyDescent="0.2">
      <c r="A31" s="185"/>
      <c r="B31" s="185"/>
      <c r="C31" s="191"/>
      <c r="D31" s="191"/>
      <c r="E31" s="191"/>
      <c r="F31" s="191"/>
      <c r="G31" s="191"/>
      <c r="H31" s="191"/>
      <c r="I31" s="192"/>
      <c r="J31" s="185"/>
      <c r="K31" s="185"/>
      <c r="L31" s="185"/>
      <c r="M31" s="185"/>
      <c r="N31" s="185"/>
      <c r="O31" s="185"/>
      <c r="P31" s="185"/>
      <c r="Q31" s="185"/>
      <c r="R31" s="185"/>
      <c r="S31" s="185"/>
      <c r="T31" s="185"/>
    </row>
    <row r="32" spans="1:20" ht="14" x14ac:dyDescent="0.15">
      <c r="A32" s="109" t="s">
        <v>13</v>
      </c>
      <c r="B32" s="110"/>
      <c r="C32" s="110"/>
      <c r="D32" s="115"/>
      <c r="E32" s="115"/>
      <c r="F32" s="115"/>
      <c r="G32" s="115"/>
      <c r="H32" s="115"/>
      <c r="I32" s="116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2"/>
    </row>
    <row r="33" spans="1:20" ht="14" x14ac:dyDescent="0.15">
      <c r="A33" s="113" t="s">
        <v>110</v>
      </c>
      <c r="B33" s="111"/>
      <c r="C33" s="119">
        <v>5000</v>
      </c>
      <c r="D33" s="117"/>
      <c r="E33" s="117"/>
      <c r="F33" s="117"/>
      <c r="G33" s="117"/>
      <c r="H33" s="117"/>
      <c r="I33" s="118"/>
      <c r="J33" s="111"/>
      <c r="K33" s="111"/>
      <c r="L33" s="111"/>
      <c r="M33" s="111"/>
      <c r="N33" s="111"/>
      <c r="O33" s="111"/>
      <c r="P33" s="111"/>
      <c r="Q33" s="111"/>
      <c r="R33" s="111"/>
      <c r="S33" s="111"/>
      <c r="T33" s="114"/>
    </row>
    <row r="34" spans="1:20" ht="14" x14ac:dyDescent="0.15">
      <c r="A34" s="113" t="s">
        <v>176</v>
      </c>
      <c r="B34" s="111"/>
      <c r="C34" s="120">
        <v>0.7</v>
      </c>
      <c r="D34" s="117"/>
      <c r="E34" s="117"/>
      <c r="F34" s="117"/>
      <c r="G34" s="117"/>
      <c r="H34" s="117"/>
      <c r="I34" s="118"/>
      <c r="J34" s="111"/>
      <c r="K34" s="111"/>
      <c r="L34" s="111"/>
      <c r="M34" s="111"/>
      <c r="N34" s="111"/>
      <c r="O34" s="111"/>
      <c r="P34" s="111"/>
      <c r="Q34" s="111"/>
      <c r="R34" s="111"/>
      <c r="S34" s="111"/>
      <c r="T34" s="114"/>
    </row>
    <row r="35" spans="1:20" ht="14" x14ac:dyDescent="0.15">
      <c r="A35" s="113" t="s">
        <v>20</v>
      </c>
      <c r="B35" s="111"/>
      <c r="C35" s="120">
        <v>0.3</v>
      </c>
      <c r="D35" s="117"/>
      <c r="E35" s="117"/>
      <c r="F35" s="117"/>
      <c r="G35" s="117"/>
      <c r="H35" s="117"/>
      <c r="I35" s="118"/>
      <c r="J35" s="111"/>
      <c r="K35" s="111"/>
      <c r="L35" s="111"/>
      <c r="M35" s="111"/>
      <c r="N35" s="111"/>
      <c r="O35" s="111"/>
      <c r="P35" s="111"/>
      <c r="Q35" s="111"/>
      <c r="R35" s="111"/>
      <c r="S35" s="111"/>
      <c r="T35" s="114"/>
    </row>
    <row r="36" spans="1:20" ht="14" x14ac:dyDescent="0.15">
      <c r="A36" s="113"/>
      <c r="B36" s="111"/>
      <c r="C36" s="117"/>
      <c r="D36" s="117"/>
      <c r="E36" s="117"/>
      <c r="F36" s="117"/>
      <c r="G36" s="117"/>
      <c r="H36" s="117"/>
      <c r="I36" s="118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4"/>
    </row>
    <row r="37" spans="1:20" ht="90" x14ac:dyDescent="0.15">
      <c r="A37" s="156" t="s">
        <v>14</v>
      </c>
      <c r="B37" s="157" t="s">
        <v>15</v>
      </c>
      <c r="C37" s="158" t="s">
        <v>5</v>
      </c>
      <c r="D37" s="158" t="s">
        <v>16</v>
      </c>
      <c r="E37" s="158" t="s">
        <v>554</v>
      </c>
      <c r="F37" s="158" t="s">
        <v>52</v>
      </c>
      <c r="G37" s="158" t="s">
        <v>555</v>
      </c>
      <c r="H37" s="158" t="s">
        <v>13</v>
      </c>
      <c r="I37" s="158" t="s">
        <v>556</v>
      </c>
      <c r="J37" s="159" t="s">
        <v>28</v>
      </c>
      <c r="K37" s="160" t="s">
        <v>29</v>
      </c>
      <c r="L37" s="160" t="s">
        <v>30</v>
      </c>
      <c r="M37" s="160" t="s">
        <v>31</v>
      </c>
      <c r="N37" s="160" t="s">
        <v>1</v>
      </c>
      <c r="O37" s="161" t="s">
        <v>32</v>
      </c>
      <c r="P37" s="161" t="s">
        <v>112</v>
      </c>
      <c r="Q37" s="162" t="s">
        <v>11</v>
      </c>
      <c r="R37" s="162" t="s">
        <v>12</v>
      </c>
      <c r="S37" s="160" t="s">
        <v>2</v>
      </c>
      <c r="T37" s="163" t="s">
        <v>19</v>
      </c>
    </row>
    <row r="38" spans="1:20" ht="14" x14ac:dyDescent="0.15">
      <c r="A38" s="151" t="str">
        <f>'PC Apr 2019'!K24</f>
        <v>AGL</v>
      </c>
      <c r="B38" s="153" t="str">
        <f>'PC Apr 2019'!L24</f>
        <v>Business Savers</v>
      </c>
      <c r="C38" s="136">
        <f>91*'PC Apr 2019'!M24/100</f>
        <v>140.50399999999999</v>
      </c>
      <c r="D38" s="136">
        <f>($C$33*$C$34)*'PC Apr 2019'!N24/100</f>
        <v>1130.4999999999998</v>
      </c>
      <c r="E38" s="136">
        <v>0</v>
      </c>
      <c r="F38" s="136">
        <v>0</v>
      </c>
      <c r="G38" s="137">
        <v>0</v>
      </c>
      <c r="H38" s="136">
        <f>($C$33*$C$35)*'PC Apr 2019'!AF24/100</f>
        <v>294.00000000000006</v>
      </c>
      <c r="I38" s="138">
        <f>SUM(C38:H38)</f>
        <v>1565.0039999999997</v>
      </c>
      <c r="J38" s="139">
        <f>I38*4</f>
        <v>6260.0159999999987</v>
      </c>
      <c r="K38" s="135">
        <f>'PC Apr 2019'!AZ24</f>
        <v>0</v>
      </c>
      <c r="L38" s="135">
        <f>'PC Apr 2019'!BA24</f>
        <v>34</v>
      </c>
      <c r="M38" s="135">
        <f>'PC Apr 2019'!BB24</f>
        <v>0</v>
      </c>
      <c r="N38" s="135">
        <f>'PC Apr 2019'!BC24</f>
        <v>0</v>
      </c>
      <c r="O38" s="139">
        <f>J38-((I38-C38)*L38/100)*4</f>
        <v>4322.695999999999</v>
      </c>
      <c r="P38" s="139">
        <f>O38</f>
        <v>4322.695999999999</v>
      </c>
      <c r="Q38" s="139">
        <f>O38*1.1</f>
        <v>4754.9655999999995</v>
      </c>
      <c r="R38" s="139">
        <f>P38*1.1</f>
        <v>4754.9655999999995</v>
      </c>
      <c r="S38" s="165">
        <f>'PC Apr 2019'!BJ24</f>
        <v>0</v>
      </c>
      <c r="T38" s="166" t="str">
        <f>'PC Apr 2019'!BK24</f>
        <v>n</v>
      </c>
    </row>
    <row r="39" spans="1:20" ht="14" x14ac:dyDescent="0.15">
      <c r="A39" s="151" t="str">
        <f>'PC Apr 2019'!K25</f>
        <v>Alinta Energy</v>
      </c>
      <c r="B39" s="153" t="str">
        <f>'PC Apr 2019'!L25</f>
        <v>Corporate Saver</v>
      </c>
      <c r="C39" s="136">
        <f>91*'PC Apr 2019'!M25/100</f>
        <v>143.78</v>
      </c>
      <c r="D39" s="136">
        <f>($C$33*$C$34)*'PC Apr 2019'!N25/100</f>
        <v>1046.5</v>
      </c>
      <c r="E39" s="136">
        <v>0</v>
      </c>
      <c r="F39" s="136">
        <v>0</v>
      </c>
      <c r="G39" s="137">
        <v>0</v>
      </c>
      <c r="H39" s="136">
        <f>($C$33*$C$35)*'PC Apr 2019'!AF25/100</f>
        <v>315</v>
      </c>
      <c r="I39" s="138">
        <f t="shared" ref="I39:I55" si="8">SUM(C39:H39)</f>
        <v>1505.28</v>
      </c>
      <c r="J39" s="139">
        <f t="shared" ref="J39:J55" si="9">I39*4</f>
        <v>6021.12</v>
      </c>
      <c r="K39" s="135">
        <f>'PC Apr 2019'!AZ25</f>
        <v>0</v>
      </c>
      <c r="L39" s="135">
        <f>'PC Apr 2019'!BA25</f>
        <v>25</v>
      </c>
      <c r="M39" s="135">
        <f>'PC Apr 2019'!BB25</f>
        <v>0</v>
      </c>
      <c r="N39" s="135">
        <f>'PC Apr 2019'!BC25</f>
        <v>0</v>
      </c>
      <c r="O39" s="139">
        <f>J39-((I39-C39)*L39/100)*4</f>
        <v>4659.62</v>
      </c>
      <c r="P39" s="139">
        <f>O39</f>
        <v>4659.62</v>
      </c>
      <c r="Q39" s="139">
        <f t="shared" ref="Q39:R53" si="10">O39*1.1</f>
        <v>5125.5820000000003</v>
      </c>
      <c r="R39" s="139">
        <f t="shared" si="10"/>
        <v>5125.5820000000003</v>
      </c>
      <c r="S39" s="165">
        <f>'PC Apr 2019'!BJ25</f>
        <v>0</v>
      </c>
      <c r="T39" s="166" t="str">
        <f>'PC Apr 2019'!BK25</f>
        <v>n</v>
      </c>
    </row>
    <row r="40" spans="1:20" ht="14" x14ac:dyDescent="0.15">
      <c r="A40" s="151" t="str">
        <f>'PC Apr 2019'!K26</f>
        <v>Commander</v>
      </c>
      <c r="B40" s="153" t="str">
        <f>'PC Apr 2019'!L26</f>
        <v>Market offer</v>
      </c>
      <c r="C40" s="136">
        <f>91*'PC Apr 2019'!M26/100</f>
        <v>147.59289999999999</v>
      </c>
      <c r="D40" s="136">
        <f>IF(($C$33*$C$34)&gt;='PC Apr 2019'!P26,('PC Apr 2019'!P26*'PC Apr 2019'!N26/100),(('PC Bills April 2019'!$C$33*'PC Bills April 2019'!$C$34)*'PC Apr 2019'!N26/100))</f>
        <v>292.23</v>
      </c>
      <c r="E40" s="136">
        <v>0</v>
      </c>
      <c r="F40" s="136">
        <v>0</v>
      </c>
      <c r="G40" s="137">
        <f>IF($C$33*$C$34&lt;'PC Apr 2019'!P26,(0),((('PC Bills April 2019'!$C$33*'PC Bills April 2019'!$C$34)-('PC Apr 2019'!P26))*'PC Apr 2019'!Q26/100))</f>
        <v>710.52</v>
      </c>
      <c r="H40" s="136">
        <f>($C$33*$C$35)*'PC Apr 2019'!AF26/100</f>
        <v>228.45</v>
      </c>
      <c r="I40" s="138">
        <f t="shared" si="8"/>
        <v>1378.7929000000001</v>
      </c>
      <c r="J40" s="139">
        <f t="shared" si="9"/>
        <v>5515.1716000000006</v>
      </c>
      <c r="K40" s="135">
        <f>'PC Apr 2019'!AZ26</f>
        <v>0</v>
      </c>
      <c r="L40" s="135">
        <f>'PC Apr 2019'!BA26</f>
        <v>0</v>
      </c>
      <c r="M40" s="135">
        <f>'PC Apr 2019'!BB26</f>
        <v>0</v>
      </c>
      <c r="N40" s="135">
        <f>'PC Apr 2019'!BC26</f>
        <v>20</v>
      </c>
      <c r="O40" s="139">
        <f t="shared" ref="O40:O41" si="11">J40</f>
        <v>5515.1716000000006</v>
      </c>
      <c r="P40" s="139">
        <f>O40-((I40-C40)*N40/100)*4</f>
        <v>4530.2116000000005</v>
      </c>
      <c r="Q40" s="139">
        <f t="shared" si="10"/>
        <v>6066.6887600000009</v>
      </c>
      <c r="R40" s="139">
        <f t="shared" si="10"/>
        <v>4983.2327600000008</v>
      </c>
      <c r="S40" s="165">
        <f>'PC Apr 2019'!BJ26</f>
        <v>0</v>
      </c>
      <c r="T40" s="166" t="str">
        <f>'PC Apr 2019'!BK26</f>
        <v>n</v>
      </c>
    </row>
    <row r="41" spans="1:20" ht="14" x14ac:dyDescent="0.15">
      <c r="A41" s="151" t="str">
        <f>'PC Apr 2019'!K27</f>
        <v>CovaU</v>
      </c>
      <c r="B41" s="153" t="str">
        <f>'PC Apr 2019'!L27</f>
        <v>Smart Saver</v>
      </c>
      <c r="C41" s="136">
        <f>91*'PC Apr 2019'!M27/100</f>
        <v>137.59199999999998</v>
      </c>
      <c r="D41" s="136">
        <f>($C$33*$C$34)*'PC Apr 2019'!N27/100</f>
        <v>1249.5000000000002</v>
      </c>
      <c r="E41" s="142">
        <v>0</v>
      </c>
      <c r="F41" s="142">
        <v>0</v>
      </c>
      <c r="G41" s="137">
        <v>0</v>
      </c>
      <c r="H41" s="142">
        <f>($C$33*$C$35)*'PC Apr 2019'!AF27/100</f>
        <v>378</v>
      </c>
      <c r="I41" s="138">
        <f t="shared" si="8"/>
        <v>1765.0920000000001</v>
      </c>
      <c r="J41" s="139">
        <f t="shared" si="9"/>
        <v>7060.3680000000004</v>
      </c>
      <c r="K41" s="135">
        <f>'PC Apr 2019'!AZ27</f>
        <v>0</v>
      </c>
      <c r="L41" s="135">
        <f>'PC Apr 2019'!BA27</f>
        <v>0</v>
      </c>
      <c r="M41" s="135">
        <f>'PC Apr 2019'!BB27</f>
        <v>0</v>
      </c>
      <c r="N41" s="135">
        <f>'PC Apr 2019'!BC27</f>
        <v>34</v>
      </c>
      <c r="O41" s="139">
        <f t="shared" si="11"/>
        <v>7060.3680000000004</v>
      </c>
      <c r="P41" s="139">
        <f>O41-((I41-C41)*N41/100)*4</f>
        <v>4846.9680000000008</v>
      </c>
      <c r="Q41" s="139">
        <f t="shared" si="10"/>
        <v>7766.4048000000012</v>
      </c>
      <c r="R41" s="139">
        <f t="shared" si="10"/>
        <v>5331.6648000000014</v>
      </c>
      <c r="S41" s="165">
        <f>'PC Apr 2019'!BJ27</f>
        <v>0</v>
      </c>
      <c r="T41" s="166" t="str">
        <f>'PC Apr 2019'!BK27</f>
        <v>n</v>
      </c>
    </row>
    <row r="42" spans="1:20" ht="14" x14ac:dyDescent="0.15">
      <c r="A42" s="151" t="str">
        <f>'PC Apr 2019'!K28</f>
        <v>EnergyAustralia</v>
      </c>
      <c r="B42" s="153" t="str">
        <f>'PC Apr 2019'!L28</f>
        <v>Everyday Saver Business</v>
      </c>
      <c r="C42" s="136">
        <f>91*'PC Apr 2019'!M28/100</f>
        <v>130.94899999999998</v>
      </c>
      <c r="D42" s="136">
        <f>($C$33*$C$34)*'PC Apr 2019'!N28/100</f>
        <v>1225</v>
      </c>
      <c r="E42" s="142">
        <v>0</v>
      </c>
      <c r="F42" s="143">
        <v>0</v>
      </c>
      <c r="G42" s="137">
        <v>0</v>
      </c>
      <c r="H42" s="142">
        <f>($C$33*$C$35)*'PC Apr 2019'!AF28/100</f>
        <v>305.99999999999994</v>
      </c>
      <c r="I42" s="138">
        <f t="shared" si="8"/>
        <v>1661.9490000000001</v>
      </c>
      <c r="J42" s="139">
        <f t="shared" si="9"/>
        <v>6647.7960000000003</v>
      </c>
      <c r="K42" s="135">
        <f>'PC Apr 2019'!AZ28</f>
        <v>0</v>
      </c>
      <c r="L42" s="135">
        <f>'PC Apr 2019'!BA28</f>
        <v>34</v>
      </c>
      <c r="M42" s="135">
        <f>'PC Apr 2019'!BB28</f>
        <v>0</v>
      </c>
      <c r="N42" s="135">
        <f>'PC Apr 2019'!BC28</f>
        <v>0</v>
      </c>
      <c r="O42" s="139">
        <f>J42-((I42-C42)*L42/100)*4</f>
        <v>4565.6360000000004</v>
      </c>
      <c r="P42" s="139">
        <f>O42</f>
        <v>4565.6360000000004</v>
      </c>
      <c r="Q42" s="139">
        <f t="shared" si="10"/>
        <v>5022.1996000000008</v>
      </c>
      <c r="R42" s="139">
        <f t="shared" si="10"/>
        <v>5022.1996000000008</v>
      </c>
      <c r="S42" s="165">
        <f>'PC Apr 2019'!BJ28</f>
        <v>0</v>
      </c>
      <c r="T42" s="166" t="str">
        <f>'PC Apr 2019'!BK28</f>
        <v>n</v>
      </c>
    </row>
    <row r="43" spans="1:20" ht="14" x14ac:dyDescent="0.15">
      <c r="A43" s="151" t="str">
        <f>'PC Apr 2019'!K29</f>
        <v>GloBird Energy</v>
      </c>
      <c r="B43" s="153" t="str">
        <f>'PC Apr 2019'!L29</f>
        <v>Bizsave</v>
      </c>
      <c r="C43" s="136">
        <f>91*'PC Apr 2019'!M29/100</f>
        <v>118.3</v>
      </c>
      <c r="D43" s="136">
        <f>($C$33*$C$34)*'PC Apr 2019'!N29/100</f>
        <v>1225</v>
      </c>
      <c r="E43" s="136">
        <v>0</v>
      </c>
      <c r="F43" s="136">
        <v>0</v>
      </c>
      <c r="G43" s="137">
        <v>0</v>
      </c>
      <c r="H43" s="136">
        <f>($C$33*$C$35)*'PC Apr 2019'!AF29/100</f>
        <v>375</v>
      </c>
      <c r="I43" s="138">
        <f t="shared" si="8"/>
        <v>1718.3</v>
      </c>
      <c r="J43" s="139">
        <f t="shared" si="9"/>
        <v>6873.2</v>
      </c>
      <c r="K43" s="135">
        <f>'PC Apr 2019'!AZ29</f>
        <v>0</v>
      </c>
      <c r="L43" s="135">
        <f>'PC Apr 2019'!BA29</f>
        <v>0</v>
      </c>
      <c r="M43" s="135">
        <f>'PC Apr 2019'!BB29</f>
        <v>0</v>
      </c>
      <c r="N43" s="135">
        <f>'PC Apr 2019'!BC29</f>
        <v>22</v>
      </c>
      <c r="O43" s="139">
        <f t="shared" ref="O43:O46" si="12">J43</f>
        <v>6873.2</v>
      </c>
      <c r="P43" s="139">
        <f>O43-((I43-C43)*N43/100)*4</f>
        <v>5465.2</v>
      </c>
      <c r="Q43" s="139">
        <f t="shared" si="10"/>
        <v>7560.52</v>
      </c>
      <c r="R43" s="139">
        <f t="shared" si="10"/>
        <v>6011.72</v>
      </c>
      <c r="S43" s="165">
        <f>'PC Apr 2019'!BJ29</f>
        <v>0</v>
      </c>
      <c r="T43" s="166" t="str">
        <f>'PC Apr 2019'!BK29</f>
        <v>n</v>
      </c>
    </row>
    <row r="44" spans="1:20" ht="14" x14ac:dyDescent="0.15">
      <c r="A44" s="151" t="str">
        <f>'PC Apr 2019'!K30</f>
        <v>Lumo Energy</v>
      </c>
      <c r="B44" s="153" t="str">
        <f>'PC Apr 2019'!L30</f>
        <v>Value</v>
      </c>
      <c r="C44" s="136">
        <f>91*'PC Apr 2019'!M30/100</f>
        <v>91</v>
      </c>
      <c r="D44" s="136">
        <f>($C$33*$C$34)*'PC Apr 2019'!N30/100</f>
        <v>850.5</v>
      </c>
      <c r="E44" s="136">
        <v>0</v>
      </c>
      <c r="F44" s="136">
        <v>0</v>
      </c>
      <c r="G44" s="137">
        <v>0</v>
      </c>
      <c r="H44" s="136">
        <f>($C$33*$C$35)*'PC Apr 2019'!AF30/100</f>
        <v>220.5</v>
      </c>
      <c r="I44" s="138">
        <f t="shared" si="8"/>
        <v>1162</v>
      </c>
      <c r="J44" s="139">
        <f t="shared" si="9"/>
        <v>4648</v>
      </c>
      <c r="K44" s="135">
        <f>'PC Apr 2019'!AZ30</f>
        <v>0</v>
      </c>
      <c r="L44" s="135">
        <f>'PC Apr 2019'!BA30</f>
        <v>0</v>
      </c>
      <c r="M44" s="135">
        <f>'PC Apr 2019'!BB30</f>
        <v>3</v>
      </c>
      <c r="N44" s="135">
        <f>'PC Apr 2019'!BC30</f>
        <v>0</v>
      </c>
      <c r="O44" s="139">
        <f t="shared" si="12"/>
        <v>4648</v>
      </c>
      <c r="P44" s="139">
        <f>O44-(O44*M44/100)</f>
        <v>4508.5600000000004</v>
      </c>
      <c r="Q44" s="139">
        <f t="shared" si="10"/>
        <v>5112.8</v>
      </c>
      <c r="R44" s="139">
        <f t="shared" si="10"/>
        <v>4959.4160000000011</v>
      </c>
      <c r="S44" s="165">
        <f>'PC Apr 2019'!BJ30</f>
        <v>0</v>
      </c>
      <c r="T44" s="166" t="str">
        <f>'PC Apr 2019'!BK30</f>
        <v>n</v>
      </c>
    </row>
    <row r="45" spans="1:20" ht="14" x14ac:dyDescent="0.15">
      <c r="A45" s="151" t="str">
        <f>'PC Apr 2019'!K31</f>
        <v>Momentum Energy</v>
      </c>
      <c r="B45" s="153" t="str">
        <f>'PC Apr 2019'!L31</f>
        <v>SmilePower Flexi</v>
      </c>
      <c r="C45" s="136">
        <f>91*'PC Apr 2019'!M31/100</f>
        <v>160.39660000000001</v>
      </c>
      <c r="D45" s="136">
        <f>($C$33*$C$34)*'PC Apr 2019'!N31/100</f>
        <v>657.3</v>
      </c>
      <c r="E45" s="136">
        <v>0</v>
      </c>
      <c r="F45" s="136">
        <v>0</v>
      </c>
      <c r="G45" s="137">
        <v>0</v>
      </c>
      <c r="H45" s="136">
        <f>($C$33*$C$35)*'PC Apr 2019'!AF31/100</f>
        <v>160.05000000000001</v>
      </c>
      <c r="I45" s="138">
        <f t="shared" si="8"/>
        <v>977.74659999999994</v>
      </c>
      <c r="J45" s="139">
        <f t="shared" si="9"/>
        <v>3910.9863999999998</v>
      </c>
      <c r="K45" s="135">
        <f>'PC Apr 2019'!AZ31</f>
        <v>0</v>
      </c>
      <c r="L45" s="135">
        <f>'PC Apr 2019'!BA31</f>
        <v>0</v>
      </c>
      <c r="M45" s="135">
        <f>'PC Apr 2019'!BB31</f>
        <v>0</v>
      </c>
      <c r="N45" s="135">
        <f>'PC Apr 2019'!BC31</f>
        <v>0</v>
      </c>
      <c r="O45" s="139">
        <f t="shared" si="12"/>
        <v>3910.9863999999998</v>
      </c>
      <c r="P45" s="139">
        <f>O45</f>
        <v>3910.9863999999998</v>
      </c>
      <c r="Q45" s="139">
        <f t="shared" si="10"/>
        <v>4302.0850399999999</v>
      </c>
      <c r="R45" s="139">
        <f t="shared" si="10"/>
        <v>4302.0850399999999</v>
      </c>
      <c r="S45" s="165">
        <f>'PC Apr 2019'!BJ31</f>
        <v>0</v>
      </c>
      <c r="T45" s="166" t="str">
        <f>'PC Apr 2019'!BK31</f>
        <v>n</v>
      </c>
    </row>
    <row r="46" spans="1:20" ht="14" x14ac:dyDescent="0.15">
      <c r="A46" s="151" t="str">
        <f>'PC Apr 2019'!K32</f>
        <v>Next Business Energy</v>
      </c>
      <c r="B46" s="153" t="str">
        <f>'PC Apr 2019'!L32</f>
        <v>Pay on time</v>
      </c>
      <c r="C46" s="136">
        <f>91*'PC Apr 2019'!M32/100</f>
        <v>143.78</v>
      </c>
      <c r="D46" s="136">
        <f>IF(($C$33*$C$34)&gt;='PC Apr 2019'!P32,('PC Apr 2019'!P32*'PC Apr 2019'!N32/100),(('PC Bills April 2019'!$C$33*'PC Bills April 2019'!$C$34)*'PC Apr 2019'!N32/100))</f>
        <v>675</v>
      </c>
      <c r="E46" s="136">
        <v>0</v>
      </c>
      <c r="F46" s="136">
        <v>0</v>
      </c>
      <c r="G46" s="137">
        <f>IF($C$33*$C$34&lt;'PC Apr 2019'!P32,(0),((('PC Bills April 2019'!$C$33*'PC Bills April 2019'!$C$34)-('PC Apr 2019'!P32))*'PC Apr 2019'!Q32/100))</f>
        <v>260</v>
      </c>
      <c r="H46" s="136">
        <f>($C$33*$C$35)*'PC Apr 2019'!AF32/100</f>
        <v>292.5</v>
      </c>
      <c r="I46" s="138">
        <f t="shared" si="8"/>
        <v>1371.28</v>
      </c>
      <c r="J46" s="139">
        <f t="shared" si="9"/>
        <v>5485.12</v>
      </c>
      <c r="K46" s="135">
        <f>'PC Apr 2019'!AZ32</f>
        <v>0</v>
      </c>
      <c r="L46" s="135">
        <f>'PC Apr 2019'!BA32</f>
        <v>0</v>
      </c>
      <c r="M46" s="135">
        <f>'PC Apr 2019'!BB32</f>
        <v>7</v>
      </c>
      <c r="N46" s="135">
        <f>'PC Apr 2019'!BC32</f>
        <v>0</v>
      </c>
      <c r="O46" s="139">
        <f t="shared" si="12"/>
        <v>5485.12</v>
      </c>
      <c r="P46" s="139">
        <f>O46-(O46*M46/100)</f>
        <v>5101.1615999999995</v>
      </c>
      <c r="Q46" s="139">
        <f t="shared" si="10"/>
        <v>6033.6320000000005</v>
      </c>
      <c r="R46" s="139">
        <f t="shared" si="10"/>
        <v>5611.2777599999999</v>
      </c>
      <c r="S46" s="165">
        <f>'PC Apr 2019'!BJ32</f>
        <v>24</v>
      </c>
      <c r="T46" s="166" t="str">
        <f>'PC Apr 2019'!BK32</f>
        <v>n</v>
      </c>
    </row>
    <row r="47" spans="1:20" ht="14" x14ac:dyDescent="0.15">
      <c r="A47" s="151" t="str">
        <f>'PC Apr 2019'!K33</f>
        <v>Origin Energy</v>
      </c>
      <c r="B47" s="153" t="str">
        <f>'PC Apr 2019'!L33</f>
        <v>Business Saver</v>
      </c>
      <c r="C47" s="136">
        <f>91*'PC Apr 2019'!M33/100</f>
        <v>143.4615</v>
      </c>
      <c r="D47" s="136">
        <f>($C$33*$C$34)*'PC Apr 2019'!N33/100</f>
        <v>1164.45</v>
      </c>
      <c r="E47" s="136">
        <v>0</v>
      </c>
      <c r="F47" s="136">
        <v>0</v>
      </c>
      <c r="G47" s="137">
        <v>0</v>
      </c>
      <c r="H47" s="136">
        <f>($C$33*$C$35)*'PC Apr 2019'!AF33/100</f>
        <v>292.95</v>
      </c>
      <c r="I47" s="138">
        <f t="shared" si="8"/>
        <v>1600.8615000000002</v>
      </c>
      <c r="J47" s="139">
        <f t="shared" si="9"/>
        <v>6403.4460000000008</v>
      </c>
      <c r="K47" s="135">
        <f>'PC Apr 2019'!AZ33</f>
        <v>0</v>
      </c>
      <c r="L47" s="135">
        <f>'PC Apr 2019'!BA33</f>
        <v>25</v>
      </c>
      <c r="M47" s="135">
        <f>'PC Apr 2019'!BB33</f>
        <v>0</v>
      </c>
      <c r="N47" s="135">
        <f>'PC Apr 2019'!BC33</f>
        <v>0</v>
      </c>
      <c r="O47" s="139">
        <f>J47-((I47-C47)*L47/100)*4</f>
        <v>4946.0460000000003</v>
      </c>
      <c r="P47" s="139">
        <f>O47</f>
        <v>4946.0460000000003</v>
      </c>
      <c r="Q47" s="139">
        <f t="shared" si="10"/>
        <v>5440.6506000000008</v>
      </c>
      <c r="R47" s="139">
        <f t="shared" si="10"/>
        <v>5440.6506000000008</v>
      </c>
      <c r="S47" s="165">
        <f>'PC Apr 2019'!BJ33</f>
        <v>12</v>
      </c>
      <c r="T47" s="166" t="str">
        <f>'PC Apr 2019'!BK33</f>
        <v>y</v>
      </c>
    </row>
    <row r="48" spans="1:20" ht="14" x14ac:dyDescent="0.15">
      <c r="A48" s="151" t="str">
        <f>'PC Apr 2019'!K34</f>
        <v>1st Energy</v>
      </c>
      <c r="B48" s="153" t="str">
        <f>'PC Apr 2019'!L34</f>
        <v>1st Saver</v>
      </c>
      <c r="C48" s="136">
        <f>91*'PC Apr 2019'!M34/100</f>
        <v>147.4109</v>
      </c>
      <c r="D48" s="136">
        <f>($C$33*$C$34)*'PC Apr 2019'!N34/100</f>
        <v>989.45</v>
      </c>
      <c r="E48" s="136">
        <v>0</v>
      </c>
      <c r="F48" s="136">
        <v>0</v>
      </c>
      <c r="G48" s="137">
        <v>0</v>
      </c>
      <c r="H48" s="136">
        <f>($C$33*$C$35)*'PC Apr 2019'!AF34/100</f>
        <v>320.99999999999994</v>
      </c>
      <c r="I48" s="138">
        <f t="shared" si="8"/>
        <v>1457.8609000000001</v>
      </c>
      <c r="J48" s="139">
        <f t="shared" si="9"/>
        <v>5831.4436000000005</v>
      </c>
      <c r="K48" s="135">
        <f>'PC Apr 2019'!AZ34</f>
        <v>0</v>
      </c>
      <c r="L48" s="135">
        <f>'PC Apr 2019'!BA34</f>
        <v>0</v>
      </c>
      <c r="M48" s="135">
        <f>'PC Apr 2019'!BB34</f>
        <v>0</v>
      </c>
      <c r="N48" s="135">
        <f>'PC Apr 2019'!BC34</f>
        <v>20</v>
      </c>
      <c r="O48" s="139">
        <f t="shared" ref="O48:O49" si="13">J48</f>
        <v>5831.4436000000005</v>
      </c>
      <c r="P48" s="139">
        <f>O48-((I48-C48)*N48/100)*4</f>
        <v>4783.0836000000008</v>
      </c>
      <c r="Q48" s="139">
        <f t="shared" si="10"/>
        <v>6414.5879600000007</v>
      </c>
      <c r="R48" s="139">
        <f t="shared" si="10"/>
        <v>5261.3919600000017</v>
      </c>
      <c r="S48" s="165">
        <f>'PC Apr 2019'!BJ34</f>
        <v>0</v>
      </c>
      <c r="T48" s="166" t="str">
        <f>'PC Apr 2019'!BK34</f>
        <v>n</v>
      </c>
    </row>
    <row r="49" spans="1:20" ht="14" x14ac:dyDescent="0.15">
      <c r="A49" s="151" t="str">
        <f>'PC Apr 2019'!K35</f>
        <v>People Energy</v>
      </c>
      <c r="B49" s="153" t="str">
        <f>'PC Apr 2019'!L35</f>
        <v>Total saver</v>
      </c>
      <c r="C49" s="136">
        <f>91*'PC Apr 2019'!M35/100</f>
        <v>146.7739</v>
      </c>
      <c r="D49" s="136">
        <f>IF(($C$33*$C$34)&gt;='PC Apr 2019'!P35,('PC Apr 2019'!P35*'PC Apr 2019'!N35/100),(('PC Bills April 2019'!$C$33*'PC Bills April 2019'!$C$34)*'PC Apr 2019'!N35/100))</f>
        <v>376.7</v>
      </c>
      <c r="E49" s="136">
        <v>0</v>
      </c>
      <c r="F49" s="136">
        <v>0</v>
      </c>
      <c r="G49" s="137">
        <f>IF($C$33*$C$34&lt;'PC Apr 2019'!P35,(0),((('PC Bills April 2019'!$C$33*'PC Bills April 2019'!$C$34)-('PC Apr 2019'!P35))*'PC Apr 2019'!Q35/100))</f>
        <v>1014</v>
      </c>
      <c r="H49" s="136">
        <f>($C$33*$C$35)*'PC Apr 2019'!AF35/100</f>
        <v>234.6</v>
      </c>
      <c r="I49" s="138">
        <f t="shared" si="8"/>
        <v>1772.0738999999999</v>
      </c>
      <c r="J49" s="139">
        <f t="shared" si="9"/>
        <v>7088.2955999999995</v>
      </c>
      <c r="K49" s="135">
        <f>'PC Apr 2019'!AZ35</f>
        <v>0</v>
      </c>
      <c r="L49" s="135">
        <f>'PC Apr 2019'!BA35</f>
        <v>0</v>
      </c>
      <c r="M49" s="135">
        <f>'PC Apr 2019'!BB35</f>
        <v>30</v>
      </c>
      <c r="N49" s="135">
        <f>'PC Apr 2019'!BC35</f>
        <v>0</v>
      </c>
      <c r="O49" s="139">
        <f t="shared" si="13"/>
        <v>7088.2955999999995</v>
      </c>
      <c r="P49" s="139">
        <f>O49-(O49*M49/100)</f>
        <v>4961.8069199999991</v>
      </c>
      <c r="Q49" s="139">
        <f t="shared" si="10"/>
        <v>7797.1251599999996</v>
      </c>
      <c r="R49" s="139">
        <f t="shared" si="10"/>
        <v>5457.987611999999</v>
      </c>
      <c r="S49" s="165">
        <f>'PC Apr 2019'!BJ35</f>
        <v>0</v>
      </c>
      <c r="T49" s="166" t="str">
        <f>'PC Apr 2019'!BK35</f>
        <v>n</v>
      </c>
    </row>
    <row r="50" spans="1:20" ht="14" x14ac:dyDescent="0.15">
      <c r="A50" s="151" t="str">
        <f>'PC Apr 2019'!K36</f>
        <v>Powerdirect</v>
      </c>
      <c r="B50" s="153" t="str">
        <f>'PC Apr 2019'!L36</f>
        <v>Market offer</v>
      </c>
      <c r="C50" s="136">
        <f>91*'PC Apr 2019'!M36/100</f>
        <v>140.50399999999999</v>
      </c>
      <c r="D50" s="136">
        <f>($C$33*$C$34)*'PC Apr 2019'!N36/100</f>
        <v>1130.4999999999998</v>
      </c>
      <c r="E50" s="136">
        <v>0</v>
      </c>
      <c r="F50" s="136">
        <v>0</v>
      </c>
      <c r="G50" s="137">
        <v>0</v>
      </c>
      <c r="H50" s="136">
        <f>($C$33*$C$35)*'PC Apr 2019'!AF36/100</f>
        <v>294.00000000000006</v>
      </c>
      <c r="I50" s="138">
        <f t="shared" si="8"/>
        <v>1565.0039999999997</v>
      </c>
      <c r="J50" s="139">
        <f t="shared" si="9"/>
        <v>6260.0159999999987</v>
      </c>
      <c r="K50" s="135">
        <f>'PC Apr 2019'!AZ36</f>
        <v>0</v>
      </c>
      <c r="L50" s="135">
        <f>'PC Apr 2019'!BA36</f>
        <v>38</v>
      </c>
      <c r="M50" s="135">
        <f>'PC Apr 2019'!BB36</f>
        <v>0</v>
      </c>
      <c r="N50" s="135">
        <f>'PC Apr 2019'!BC36</f>
        <v>0</v>
      </c>
      <c r="O50" s="139">
        <f>J50-((I50-C50)*L50/100)*4</f>
        <v>4094.7759999999989</v>
      </c>
      <c r="P50" s="139">
        <f>O50</f>
        <v>4094.7759999999989</v>
      </c>
      <c r="Q50" s="139">
        <f t="shared" si="10"/>
        <v>4504.2535999999991</v>
      </c>
      <c r="R50" s="139">
        <f t="shared" si="10"/>
        <v>4504.2535999999991</v>
      </c>
      <c r="S50" s="165">
        <f>'PC Apr 2019'!BJ36</f>
        <v>0</v>
      </c>
      <c r="T50" s="166" t="str">
        <f>'PC Apr 2019'!BK36</f>
        <v>n</v>
      </c>
    </row>
    <row r="51" spans="1:20" ht="14" x14ac:dyDescent="0.15">
      <c r="A51" s="151" t="str">
        <f>'PC Apr 2019'!K37</f>
        <v>Powershop</v>
      </c>
      <c r="B51" s="153" t="str">
        <f>'PC Apr 2019'!L37</f>
        <v>Auto Pay with Power Saver</v>
      </c>
      <c r="C51" s="136">
        <f>91*'PC Apr 2019'!M37/100</f>
        <v>157.22070000000002</v>
      </c>
      <c r="D51" s="136">
        <f>($C$33*$C$34)*'PC Apr 2019'!N37/100</f>
        <v>1021.3</v>
      </c>
      <c r="E51" s="136">
        <v>0</v>
      </c>
      <c r="F51" s="136">
        <v>0</v>
      </c>
      <c r="G51" s="137">
        <v>0</v>
      </c>
      <c r="H51" s="136">
        <f>($C$33*$C$35)*'PC Apr 2019'!AF37/100</f>
        <v>318.3</v>
      </c>
      <c r="I51" s="138">
        <f t="shared" si="8"/>
        <v>1496.8207</v>
      </c>
      <c r="J51" s="139">
        <f t="shared" si="9"/>
        <v>5987.2828</v>
      </c>
      <c r="K51" s="135">
        <f>'PC Apr 2019'!AZ37</f>
        <v>0</v>
      </c>
      <c r="L51" s="135">
        <f>'PC Apr 2019'!BA37</f>
        <v>0</v>
      </c>
      <c r="M51" s="170">
        <f>'PC Apr 2019'!BB37</f>
        <v>19.5122</v>
      </c>
      <c r="N51" s="135">
        <f>'PC Apr 2019'!BC37</f>
        <v>0</v>
      </c>
      <c r="O51" s="139">
        <f t="shared" ref="O51:O52" si="14">J51</f>
        <v>5987.2828</v>
      </c>
      <c r="P51" s="139">
        <f>O51-(O51*M51/100)</f>
        <v>4819.0322054983999</v>
      </c>
      <c r="Q51" s="139">
        <f t="shared" si="10"/>
        <v>6586.0110800000002</v>
      </c>
      <c r="R51" s="139">
        <f t="shared" si="10"/>
        <v>5300.9354260482405</v>
      </c>
      <c r="S51" s="165">
        <f>'PC Apr 2019'!BJ37</f>
        <v>0</v>
      </c>
      <c r="T51" s="166" t="str">
        <f>'PC Apr 2019'!BK37</f>
        <v>n</v>
      </c>
    </row>
    <row r="52" spans="1:20" ht="14" x14ac:dyDescent="0.15">
      <c r="A52" s="151" t="str">
        <f>'PC Apr 2019'!K38</f>
        <v>Red Energy</v>
      </c>
      <c r="B52" s="153" t="str">
        <f>'PC Apr 2019'!L38</f>
        <v>Living Energy Saver</v>
      </c>
      <c r="C52" s="136">
        <f>91*'PC Apr 2019'!M38/100</f>
        <v>91</v>
      </c>
      <c r="D52" s="136">
        <f>IF(($C$33*$C$34)&gt;='PC Apr 2019'!P38,('PC Apr 2019'!P38*'PC Apr 2019'!N38/100),(('PC Bills April 2019'!$C$33*'PC Bills April 2019'!$C$34)*'PC Apr 2019'!N38/100))</f>
        <v>278</v>
      </c>
      <c r="E52" s="136">
        <v>0</v>
      </c>
      <c r="F52" s="136">
        <v>0</v>
      </c>
      <c r="G52" s="137">
        <f>IF($C$33*$C$34&lt;'PC Apr 2019'!P38,(0),((('PC Bills April 2019'!$C$33*'PC Bills April 2019'!$C$34)-('PC Apr 2019'!P38))*'PC Apr 2019'!Q38/100))</f>
        <v>692.5</v>
      </c>
      <c r="H52" s="136">
        <f>($C$33*$C$35)*'PC Apr 2019'!AF38/100</f>
        <v>225</v>
      </c>
      <c r="I52" s="138">
        <f t="shared" si="8"/>
        <v>1286.5</v>
      </c>
      <c r="J52" s="139">
        <f t="shared" si="9"/>
        <v>5146</v>
      </c>
      <c r="K52" s="135">
        <f>'PC Apr 2019'!AZ38</f>
        <v>0</v>
      </c>
      <c r="L52" s="135">
        <f>'PC Apr 2019'!BA38</f>
        <v>0</v>
      </c>
      <c r="M52" s="135">
        <f>'PC Apr 2019'!BB38</f>
        <v>10</v>
      </c>
      <c r="N52" s="135">
        <f>'PC Apr 2019'!BC38</f>
        <v>0</v>
      </c>
      <c r="O52" s="139">
        <f t="shared" si="14"/>
        <v>5146</v>
      </c>
      <c r="P52" s="139">
        <f>O52-(O52*M52/100)</f>
        <v>4631.3999999999996</v>
      </c>
      <c r="Q52" s="139">
        <f t="shared" si="10"/>
        <v>5660.6</v>
      </c>
      <c r="R52" s="139">
        <f t="shared" si="10"/>
        <v>5094.54</v>
      </c>
      <c r="S52" s="165">
        <f>'PC Apr 2019'!BJ38</f>
        <v>0</v>
      </c>
      <c r="T52" s="166" t="str">
        <f>'PC Apr 2019'!BK38</f>
        <v>n</v>
      </c>
    </row>
    <row r="53" spans="1:20" ht="14" x14ac:dyDescent="0.15">
      <c r="A53" s="151" t="str">
        <f>'PC Apr 2019'!K39</f>
        <v>Simply Energy</v>
      </c>
      <c r="B53" s="153" t="str">
        <f>'PC Apr 2019'!L39</f>
        <v>Business Save</v>
      </c>
      <c r="C53" s="136">
        <f>91*'PC Apr 2019'!M39/100</f>
        <v>123.0502</v>
      </c>
      <c r="D53" s="136">
        <f>($C$33*$C$34)*'PC Apr 2019'!N39/100</f>
        <v>1349.95</v>
      </c>
      <c r="E53" s="136">
        <v>0</v>
      </c>
      <c r="F53" s="136">
        <v>0</v>
      </c>
      <c r="G53" s="137">
        <v>0</v>
      </c>
      <c r="H53" s="136">
        <f>($C$33*$C$35)*'PC Apr 2019'!AF39/100</f>
        <v>391.05</v>
      </c>
      <c r="I53" s="138">
        <f t="shared" si="8"/>
        <v>1864.0501999999999</v>
      </c>
      <c r="J53" s="139">
        <f t="shared" si="9"/>
        <v>7456.2007999999996</v>
      </c>
      <c r="K53" s="135">
        <f>'PC Apr 2019'!AZ39</f>
        <v>0</v>
      </c>
      <c r="L53" s="135">
        <f>'PC Apr 2019'!BA39</f>
        <v>35</v>
      </c>
      <c r="M53" s="135">
        <f>'PC Apr 2019'!BB39</f>
        <v>0</v>
      </c>
      <c r="N53" s="135">
        <f>'PC Apr 2019'!BC39</f>
        <v>0</v>
      </c>
      <c r="O53" s="139">
        <f>J53-((I53-C53)*L53/100)*4</f>
        <v>5018.8007999999991</v>
      </c>
      <c r="P53" s="139">
        <f>O53</f>
        <v>5018.8007999999991</v>
      </c>
      <c r="Q53" s="139">
        <f t="shared" si="10"/>
        <v>5520.680879999999</v>
      </c>
      <c r="R53" s="139">
        <f t="shared" si="10"/>
        <v>5520.680879999999</v>
      </c>
      <c r="S53" s="165">
        <f>'PC Apr 2019'!BJ39</f>
        <v>0</v>
      </c>
      <c r="T53" s="166" t="str">
        <f>'PC Apr 2019'!BK39</f>
        <v>n</v>
      </c>
    </row>
    <row r="54" spans="1:20" ht="14" x14ac:dyDescent="0.15">
      <c r="A54" s="151" t="str">
        <f>'PC Apr 2019'!K40</f>
        <v>Sumo Power</v>
      </c>
      <c r="B54" s="153" t="str">
        <f>'PC Apr 2019'!L40</f>
        <v xml:space="preserve">Business </v>
      </c>
      <c r="C54" s="136">
        <f>91*'PC Apr 2019'!M40/100</f>
        <v>130.13</v>
      </c>
      <c r="D54" s="136">
        <f>IF(($C$33*$C$34)&gt;='PC Apr 2019'!P40,('PC Apr 2019'!P40*'PC Apr 2019'!N40/100),(('PC Bills April 2019'!$C$33*'PC Bills April 2019'!$C$34)*'PC Apr 2019'!N40/100))</f>
        <v>360.7</v>
      </c>
      <c r="E54" s="136">
        <v>0</v>
      </c>
      <c r="F54" s="136">
        <v>0</v>
      </c>
      <c r="G54" s="137">
        <f>IF($C$33*$C$34&lt;'PC Apr 2019'!P40,(0),((('PC Bills April 2019'!$C$33*'PC Bills April 2019'!$C$34)-('PC Apr 2019'!P40))*'PC Apr 2019'!Q40/100))</f>
        <v>883.25</v>
      </c>
      <c r="H54" s="136">
        <f>($C$33*$C$35)*'PC Apr 2019'!AF40/100</f>
        <v>350.85</v>
      </c>
      <c r="I54" s="138">
        <f t="shared" si="8"/>
        <v>1724.9299999999998</v>
      </c>
      <c r="J54" s="139">
        <f t="shared" si="9"/>
        <v>6899.7199999999993</v>
      </c>
      <c r="K54" s="135">
        <f>'PC Apr 2019'!AZ40</f>
        <v>0</v>
      </c>
      <c r="L54" s="135">
        <f>'PC Apr 2019'!BA40</f>
        <v>20</v>
      </c>
      <c r="M54" s="135">
        <f>'PC Apr 2019'!BB40</f>
        <v>0</v>
      </c>
      <c r="N54" s="135">
        <f>'PC Apr 2019'!BC40</f>
        <v>17</v>
      </c>
      <c r="O54" s="139">
        <f>J54-((I54-C54)*L54/100)*4</f>
        <v>5623.8799999999992</v>
      </c>
      <c r="P54" s="139">
        <f>O54-((I54-C54)*N54/100)*4</f>
        <v>4539.4159999999993</v>
      </c>
      <c r="Q54" s="139">
        <f t="shared" ref="Q54:R55" si="15">O54*1.1</f>
        <v>6186.268</v>
      </c>
      <c r="R54" s="139">
        <f t="shared" si="15"/>
        <v>4993.3575999999994</v>
      </c>
      <c r="S54" s="165">
        <f>'PC Apr 2019'!BJ40</f>
        <v>0</v>
      </c>
      <c r="T54" s="166" t="str">
        <f>'PC Apr 2019'!BK40</f>
        <v>n</v>
      </c>
    </row>
    <row r="55" spans="1:20" ht="14" x14ac:dyDescent="0.15">
      <c r="A55" s="151" t="str">
        <f>'PC Apr 2019'!K41</f>
        <v>Blue NRG</v>
      </c>
      <c r="B55" s="153" t="str">
        <f>'PC Apr 2019'!L41</f>
        <v>Market offer</v>
      </c>
      <c r="C55" s="136">
        <f>91*'PC Apr 2019'!M41/100</f>
        <v>148.785</v>
      </c>
      <c r="D55" s="136">
        <f>($C$33*$C$34)*'PC Apr 2019'!N41/100</f>
        <v>766.85</v>
      </c>
      <c r="E55" s="136">
        <v>0</v>
      </c>
      <c r="F55" s="136">
        <v>0</v>
      </c>
      <c r="G55" s="137">
        <v>0</v>
      </c>
      <c r="H55" s="136">
        <f>($C$33*$C$35)*'PC Apr 2019'!AF41/100</f>
        <v>179.85</v>
      </c>
      <c r="I55" s="138">
        <f t="shared" si="8"/>
        <v>1095.4849999999999</v>
      </c>
      <c r="J55" s="139">
        <f t="shared" si="9"/>
        <v>4381.9399999999996</v>
      </c>
      <c r="K55" s="135">
        <f>'PC Apr 2019'!AZ41</f>
        <v>0</v>
      </c>
      <c r="L55" s="135">
        <f>'PC Apr 2019'!BA41</f>
        <v>0</v>
      </c>
      <c r="M55" s="135">
        <f>'PC Apr 2019'!BB41</f>
        <v>0</v>
      </c>
      <c r="N55" s="135">
        <f>'PC Apr 2019'!BC41</f>
        <v>0</v>
      </c>
      <c r="O55" s="139">
        <f t="shared" ref="O55" si="16">J55</f>
        <v>4381.9399999999996</v>
      </c>
      <c r="P55" s="139">
        <f>O55</f>
        <v>4381.9399999999996</v>
      </c>
      <c r="Q55" s="139">
        <f t="shared" si="15"/>
        <v>4820.134</v>
      </c>
      <c r="R55" s="139">
        <f t="shared" si="15"/>
        <v>4820.134</v>
      </c>
      <c r="S55" s="165">
        <f>'PC Apr 2019'!BJ41</f>
        <v>36</v>
      </c>
      <c r="T55" s="166" t="str">
        <f>'PC Apr 2019'!BK41</f>
        <v>n</v>
      </c>
    </row>
    <row r="56" spans="1:20" ht="15" thickBot="1" x14ac:dyDescent="0.2">
      <c r="A56" s="152" t="str">
        <f>'PC Apr 2019'!K42</f>
        <v>Tango Energy</v>
      </c>
      <c r="B56" s="155" t="str">
        <f>'PC Apr 2019'!L42</f>
        <v>Business Select</v>
      </c>
      <c r="C56" s="145">
        <f>91*'PC Apr 2019'!M42/100</f>
        <v>137.41</v>
      </c>
      <c r="D56" s="145">
        <f>($C$33*$C$34)*'PC Apr 2019'!N42/100</f>
        <v>675.5</v>
      </c>
      <c r="E56" s="145">
        <v>0</v>
      </c>
      <c r="F56" s="145">
        <v>0</v>
      </c>
      <c r="G56" s="146">
        <v>0</v>
      </c>
      <c r="H56" s="145">
        <f>($C$33*$C$35)*'PC Apr 2019'!AF42/100</f>
        <v>189</v>
      </c>
      <c r="I56" s="147">
        <f t="shared" ref="I56" si="17">SUM(C56:H56)</f>
        <v>1001.91</v>
      </c>
      <c r="J56" s="148">
        <f t="shared" ref="J56" si="18">I56*4</f>
        <v>4007.64</v>
      </c>
      <c r="K56" s="144">
        <f>'PC Apr 2019'!AZ42</f>
        <v>0</v>
      </c>
      <c r="L56" s="144">
        <f>'PC Apr 2019'!BA42</f>
        <v>0</v>
      </c>
      <c r="M56" s="144">
        <f>'PC Apr 2019'!BB42</f>
        <v>0</v>
      </c>
      <c r="N56" s="144">
        <f>'PC Apr 2019'!BC42</f>
        <v>0</v>
      </c>
      <c r="O56" s="148">
        <f t="shared" ref="O56" si="19">J56</f>
        <v>4007.64</v>
      </c>
      <c r="P56" s="148">
        <f>O56</f>
        <v>4007.64</v>
      </c>
      <c r="Q56" s="148">
        <f t="shared" ref="Q56" si="20">O56*1.1</f>
        <v>4408.4040000000005</v>
      </c>
      <c r="R56" s="148">
        <f t="shared" ref="R56" si="21">P56*1.1</f>
        <v>4408.4040000000005</v>
      </c>
      <c r="S56" s="168">
        <f>'PC Apr 2019'!BJ42</f>
        <v>0</v>
      </c>
      <c r="T56" s="169" t="str">
        <f>'PC Apr 2019'!BK42</f>
        <v>n</v>
      </c>
    </row>
    <row r="57" spans="1:20" ht="14" x14ac:dyDescent="0.15">
      <c r="A57" s="188"/>
      <c r="B57" s="188"/>
      <c r="C57" s="188"/>
      <c r="D57" s="188"/>
      <c r="E57" s="188"/>
      <c r="F57" s="188"/>
      <c r="G57" s="188"/>
      <c r="H57" s="188"/>
      <c r="I57" s="188"/>
      <c r="J57" s="188"/>
      <c r="K57" s="188"/>
      <c r="L57" s="188"/>
      <c r="M57" s="188"/>
      <c r="N57" s="188"/>
      <c r="O57" s="188"/>
      <c r="P57" s="188"/>
      <c r="Q57" s="188"/>
      <c r="R57" s="188"/>
      <c r="S57" s="188"/>
      <c r="T57" s="188"/>
    </row>
    <row r="58" spans="1:20" ht="15" thickBot="1" x14ac:dyDescent="0.2">
      <c r="A58" s="188"/>
      <c r="B58" s="188"/>
      <c r="C58" s="188"/>
      <c r="D58" s="188"/>
      <c r="E58" s="188"/>
      <c r="F58" s="188"/>
      <c r="G58" s="188"/>
      <c r="H58" s="188"/>
      <c r="I58" s="188"/>
      <c r="J58" s="188"/>
      <c r="K58" s="188"/>
      <c r="L58" s="188"/>
      <c r="M58" s="188"/>
      <c r="N58" s="188"/>
      <c r="O58" s="188"/>
      <c r="P58" s="188"/>
      <c r="Q58" s="188"/>
      <c r="R58" s="188"/>
      <c r="S58" s="188"/>
      <c r="T58" s="187"/>
    </row>
    <row r="59" spans="1:20" ht="14" x14ac:dyDescent="0.15">
      <c r="A59" s="109" t="s">
        <v>204</v>
      </c>
      <c r="B59" s="110"/>
      <c r="C59" s="110"/>
      <c r="D59" s="115"/>
      <c r="E59" s="115"/>
      <c r="F59" s="115"/>
      <c r="G59" s="115"/>
      <c r="H59" s="115"/>
      <c r="I59" s="116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2"/>
    </row>
    <row r="60" spans="1:20" ht="14" x14ac:dyDescent="0.15">
      <c r="A60" s="113" t="s">
        <v>110</v>
      </c>
      <c r="B60" s="111"/>
      <c r="C60" s="119">
        <v>5000</v>
      </c>
      <c r="D60" s="117"/>
      <c r="E60" s="117"/>
      <c r="F60" s="117"/>
      <c r="G60" s="117"/>
      <c r="H60" s="117"/>
      <c r="I60" s="118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4"/>
    </row>
    <row r="61" spans="1:20" ht="14" x14ac:dyDescent="0.15">
      <c r="A61" s="113" t="s">
        <v>176</v>
      </c>
      <c r="B61" s="111"/>
      <c r="C61" s="120">
        <v>0.7</v>
      </c>
      <c r="D61" s="117"/>
      <c r="E61" s="117"/>
      <c r="F61" s="117"/>
      <c r="G61" s="117"/>
      <c r="H61" s="117"/>
      <c r="I61" s="118"/>
      <c r="J61" s="111"/>
      <c r="K61" s="111"/>
      <c r="L61" s="111"/>
      <c r="M61" s="111"/>
      <c r="N61" s="111"/>
      <c r="O61" s="111"/>
      <c r="P61" s="111"/>
      <c r="Q61" s="111"/>
      <c r="R61" s="111"/>
      <c r="S61" s="111"/>
      <c r="T61" s="114"/>
    </row>
    <row r="62" spans="1:20" ht="14" x14ac:dyDescent="0.15">
      <c r="A62" s="113" t="s">
        <v>205</v>
      </c>
      <c r="B62" s="111"/>
      <c r="C62" s="120">
        <v>0.3</v>
      </c>
      <c r="D62" s="117"/>
      <c r="E62" s="117"/>
      <c r="F62" s="117"/>
      <c r="G62" s="117"/>
      <c r="H62" s="117"/>
      <c r="I62" s="118"/>
      <c r="J62" s="111"/>
      <c r="K62" s="111"/>
      <c r="L62" s="111"/>
      <c r="M62" s="111"/>
      <c r="N62" s="111"/>
      <c r="O62" s="111"/>
      <c r="P62" s="111"/>
      <c r="Q62" s="111"/>
      <c r="R62" s="111"/>
      <c r="S62" s="111"/>
      <c r="T62" s="114"/>
    </row>
    <row r="63" spans="1:20" ht="14" x14ac:dyDescent="0.15">
      <c r="A63" s="113"/>
      <c r="B63" s="111"/>
      <c r="C63" s="117"/>
      <c r="D63" s="117"/>
      <c r="E63" s="117"/>
      <c r="F63" s="117"/>
      <c r="G63" s="117"/>
      <c r="H63" s="117"/>
      <c r="I63" s="118"/>
      <c r="J63" s="111"/>
      <c r="K63" s="111"/>
      <c r="L63" s="111"/>
      <c r="M63" s="111"/>
      <c r="N63" s="111"/>
      <c r="O63" s="111"/>
      <c r="P63" s="111"/>
      <c r="Q63" s="111"/>
      <c r="R63" s="111"/>
      <c r="S63" s="111"/>
      <c r="T63" s="114"/>
    </row>
    <row r="64" spans="1:20" ht="90" x14ac:dyDescent="0.15">
      <c r="A64" s="156" t="s">
        <v>14</v>
      </c>
      <c r="B64" s="157" t="s">
        <v>15</v>
      </c>
      <c r="C64" s="158" t="s">
        <v>5</v>
      </c>
      <c r="D64" s="158" t="s">
        <v>16</v>
      </c>
      <c r="E64" s="158" t="s">
        <v>554</v>
      </c>
      <c r="F64" s="158" t="s">
        <v>52</v>
      </c>
      <c r="G64" s="158" t="s">
        <v>3</v>
      </c>
      <c r="H64" s="158" t="s">
        <v>9</v>
      </c>
      <c r="I64" s="158" t="s">
        <v>556</v>
      </c>
      <c r="J64" s="159" t="s">
        <v>28</v>
      </c>
      <c r="K64" s="160" t="s">
        <v>29</v>
      </c>
      <c r="L64" s="160" t="s">
        <v>30</v>
      </c>
      <c r="M64" s="160" t="s">
        <v>31</v>
      </c>
      <c r="N64" s="160" t="s">
        <v>1</v>
      </c>
      <c r="O64" s="161" t="s">
        <v>32</v>
      </c>
      <c r="P64" s="161" t="s">
        <v>112</v>
      </c>
      <c r="Q64" s="162" t="s">
        <v>11</v>
      </c>
      <c r="R64" s="162" t="s">
        <v>12</v>
      </c>
      <c r="S64" s="160" t="s">
        <v>2</v>
      </c>
      <c r="T64" s="163" t="s">
        <v>19</v>
      </c>
    </row>
    <row r="65" spans="1:20" ht="14" x14ac:dyDescent="0.15">
      <c r="A65" s="151" t="str">
        <f>'PC Apr 2019'!K43</f>
        <v>AGL</v>
      </c>
      <c r="B65" s="153" t="str">
        <f>'PC Apr 2019'!L43</f>
        <v>Business Savers</v>
      </c>
      <c r="C65" s="136">
        <f>91*'PC Apr 2019'!M43/100</f>
        <v>147.78399999999999</v>
      </c>
      <c r="D65" s="136">
        <f>($C$60*$C$61)*'PC Apr 2019'!N43/100</f>
        <v>1372</v>
      </c>
      <c r="E65" s="136">
        <v>0</v>
      </c>
      <c r="F65" s="136">
        <v>0</v>
      </c>
      <c r="G65" s="137">
        <v>0</v>
      </c>
      <c r="H65" s="136">
        <f>($C$60*$C$62)*'PC Apr 2019'!W43/100</f>
        <v>367.5</v>
      </c>
      <c r="I65" s="138">
        <f>SUM(C65:H65)</f>
        <v>1887.2840000000001</v>
      </c>
      <c r="J65" s="139">
        <f>I65*4</f>
        <v>7549.1360000000004</v>
      </c>
      <c r="K65" s="135">
        <f>'PC Apr 2019'!AZ43</f>
        <v>0</v>
      </c>
      <c r="L65" s="135">
        <f>'PC Apr 2019'!BA43</f>
        <v>34</v>
      </c>
      <c r="M65" s="135">
        <f>'PC Apr 2019'!BB43</f>
        <v>0</v>
      </c>
      <c r="N65" s="135">
        <f>'PC Apr 2019'!BC43</f>
        <v>0</v>
      </c>
      <c r="O65" s="139">
        <f>J65-((I65-C65)*L65/100)*4</f>
        <v>5183.4160000000011</v>
      </c>
      <c r="P65" s="139">
        <f>O65</f>
        <v>5183.4160000000011</v>
      </c>
      <c r="Q65" s="139">
        <f>O65*1.1</f>
        <v>5701.7576000000017</v>
      </c>
      <c r="R65" s="139">
        <f>P65*1.1</f>
        <v>5701.7576000000017</v>
      </c>
      <c r="S65" s="165">
        <f>'PC Apr 2019'!BJ43</f>
        <v>0</v>
      </c>
      <c r="T65" s="166" t="str">
        <f>'PC Apr 2019'!BK43</f>
        <v>n</v>
      </c>
    </row>
    <row r="66" spans="1:20" ht="14" x14ac:dyDescent="0.15">
      <c r="A66" s="151" t="str">
        <f>'PC Apr 2019'!K44</f>
        <v>Alinta Energy</v>
      </c>
      <c r="B66" s="153" t="str">
        <f>'PC Apr 2019'!L44</f>
        <v>Corporate Saver</v>
      </c>
      <c r="C66" s="136">
        <f>91*'PC Apr 2019'!M44/100</f>
        <v>145.6</v>
      </c>
      <c r="D66" s="136">
        <f>($C$60*$C$61)*'PC Apr 2019'!N44/100</f>
        <v>1214.5000000000002</v>
      </c>
      <c r="E66" s="136">
        <v>0</v>
      </c>
      <c r="F66" s="136">
        <v>0</v>
      </c>
      <c r="G66" s="137">
        <v>0</v>
      </c>
      <c r="H66" s="136">
        <f>($C$60*$C$62)*'PC Apr 2019'!W44/100</f>
        <v>260.99999999999994</v>
      </c>
      <c r="I66" s="138">
        <f t="shared" ref="I66:I85" si="22">SUM(C66:H66)</f>
        <v>1621.1000000000001</v>
      </c>
      <c r="J66" s="139">
        <f t="shared" ref="J66:J85" si="23">I66*4</f>
        <v>6484.4000000000005</v>
      </c>
      <c r="K66" s="135">
        <f>'PC Apr 2019'!AZ44</f>
        <v>0</v>
      </c>
      <c r="L66" s="135">
        <f>'PC Apr 2019'!BA44</f>
        <v>25</v>
      </c>
      <c r="M66" s="135">
        <f>'PC Apr 2019'!BB44</f>
        <v>0</v>
      </c>
      <c r="N66" s="135">
        <f>'PC Apr 2019'!BC44</f>
        <v>0</v>
      </c>
      <c r="O66" s="139">
        <f>J66-((I66-C66)*L66/100)*4</f>
        <v>5008.9000000000005</v>
      </c>
      <c r="P66" s="139">
        <f>O66</f>
        <v>5008.9000000000005</v>
      </c>
      <c r="Q66" s="139">
        <f t="shared" ref="Q66:R84" si="24">O66*1.1</f>
        <v>5509.7900000000009</v>
      </c>
      <c r="R66" s="139">
        <f t="shared" si="24"/>
        <v>5509.7900000000009</v>
      </c>
      <c r="S66" s="165">
        <f>'PC Apr 2019'!BJ44</f>
        <v>0</v>
      </c>
      <c r="T66" s="166" t="str">
        <f>'PC Apr 2019'!BK44</f>
        <v>n</v>
      </c>
    </row>
    <row r="67" spans="1:20" ht="14" x14ac:dyDescent="0.15">
      <c r="A67" s="151" t="str">
        <f>'PC Apr 2019'!K45</f>
        <v>Click Energy</v>
      </c>
      <c r="B67" s="153" t="str">
        <f>'PC Apr 2019'!L45</f>
        <v>Click Business</v>
      </c>
      <c r="C67" s="136">
        <f>91*'PC Apr 2019'!M45/100</f>
        <v>131.67699999999999</v>
      </c>
      <c r="D67" s="136">
        <f>($C$60*$C$61)*'PC Apr 2019'!N45/100</f>
        <v>1088.5</v>
      </c>
      <c r="E67" s="136">
        <v>0</v>
      </c>
      <c r="F67" s="136">
        <v>0</v>
      </c>
      <c r="G67" s="137">
        <v>0</v>
      </c>
      <c r="H67" s="136">
        <f>($C$60*$C$62)*'PC Apr 2019'!W45/100</f>
        <v>256.50000000000006</v>
      </c>
      <c r="I67" s="138">
        <f>SUM(C67:H67)</f>
        <v>1476.6769999999999</v>
      </c>
      <c r="J67" s="139">
        <f t="shared" si="23"/>
        <v>5906.7079999999996</v>
      </c>
      <c r="K67" s="135">
        <f>'PC Apr 2019'!AZ45</f>
        <v>0</v>
      </c>
      <c r="L67" s="135">
        <f>'PC Apr 2019'!BA45</f>
        <v>0</v>
      </c>
      <c r="M67" s="135">
        <f>'PC Apr 2019'!BB45</f>
        <v>7</v>
      </c>
      <c r="N67" s="135">
        <f>'PC Apr 2019'!BC45</f>
        <v>0</v>
      </c>
      <c r="O67" s="139">
        <f t="shared" ref="O67:O70" si="25">J67</f>
        <v>5906.7079999999996</v>
      </c>
      <c r="P67" s="139">
        <f>O67-(O67*M67/100)</f>
        <v>5493.2384399999992</v>
      </c>
      <c r="Q67" s="139">
        <f t="shared" si="24"/>
        <v>6497.3788000000004</v>
      </c>
      <c r="R67" s="139">
        <f t="shared" si="24"/>
        <v>6042.5622839999996</v>
      </c>
      <c r="S67" s="165">
        <f>'PC Apr 2019'!BJ45</f>
        <v>0</v>
      </c>
      <c r="T67" s="166" t="str">
        <f>'PC Apr 2019'!BK45</f>
        <v>n</v>
      </c>
    </row>
    <row r="68" spans="1:20" ht="14" x14ac:dyDescent="0.15">
      <c r="A68" s="151" t="str">
        <f>'PC Apr 2019'!K46</f>
        <v>Commander</v>
      </c>
      <c r="B68" s="153" t="str">
        <f>'PC Apr 2019'!L46</f>
        <v>Market offer</v>
      </c>
      <c r="C68" s="136">
        <f>91*'PC Apr 2019'!M46/100</f>
        <v>147.59289999999999</v>
      </c>
      <c r="D68" s="136">
        <f>IF($C$60*$C$61&gt;='PC Apr 2019'!P46,('PC Apr 2019'!P46*'PC Apr 2019'!N46/100),(($C$60*$C$61)*'PC Apr 2019'!N46/100))</f>
        <v>364.03799999999995</v>
      </c>
      <c r="E68" s="142">
        <v>0</v>
      </c>
      <c r="F68" s="142">
        <v>0</v>
      </c>
      <c r="G68" s="137">
        <f>IF(($C$60*$C$61&lt;'PC Apr 2019'!P46),(0),(($C$60*$C$61)-'PC Apr 2019'!P46))*'PC Apr 2019'!Q46/100</f>
        <v>885.11199999999997</v>
      </c>
      <c r="H68" s="142">
        <f>($C$60*$C$62)*'PC Apr 2019'!W46/100</f>
        <v>247.05</v>
      </c>
      <c r="I68" s="138">
        <f t="shared" si="22"/>
        <v>1643.7928999999999</v>
      </c>
      <c r="J68" s="139">
        <f t="shared" si="23"/>
        <v>6575.1715999999997</v>
      </c>
      <c r="K68" s="135">
        <f>'PC Apr 2019'!AZ46</f>
        <v>0</v>
      </c>
      <c r="L68" s="135">
        <f>'PC Apr 2019'!BA46</f>
        <v>0</v>
      </c>
      <c r="M68" s="135">
        <f>'PC Apr 2019'!BB46</f>
        <v>0</v>
      </c>
      <c r="N68" s="135">
        <f>'PC Apr 2019'!BC46</f>
        <v>20</v>
      </c>
      <c r="O68" s="139">
        <f t="shared" si="25"/>
        <v>6575.1715999999997</v>
      </c>
      <c r="P68" s="139">
        <f>O68-((I68-C68)*N68/100)*4</f>
        <v>5378.2115999999996</v>
      </c>
      <c r="Q68" s="139">
        <f t="shared" si="24"/>
        <v>7232.68876</v>
      </c>
      <c r="R68" s="139">
        <f t="shared" si="24"/>
        <v>5916.0327600000001</v>
      </c>
      <c r="S68" s="165">
        <f>'PC Apr 2019'!BJ46</f>
        <v>0</v>
      </c>
      <c r="T68" s="166" t="str">
        <f>'PC Apr 2019'!BK46</f>
        <v>n</v>
      </c>
    </row>
    <row r="69" spans="1:20" ht="14" x14ac:dyDescent="0.15">
      <c r="A69" s="151" t="str">
        <f>'PC Apr 2019'!K47</f>
        <v>CovaU</v>
      </c>
      <c r="B69" s="153" t="str">
        <f>'PC Apr 2019'!L47</f>
        <v>Smart Saver</v>
      </c>
      <c r="C69" s="136">
        <f>91*'PC Apr 2019'!M47/100</f>
        <v>137.59199999999998</v>
      </c>
      <c r="D69" s="136">
        <f>($C$60*$C$61)*'PC Apr 2019'!N47/100</f>
        <v>1470</v>
      </c>
      <c r="E69" s="136">
        <v>0</v>
      </c>
      <c r="F69" s="136">
        <v>0</v>
      </c>
      <c r="G69" s="137">
        <v>0</v>
      </c>
      <c r="H69" s="136">
        <f>($C$60*$C$62)*'PC Apr 2019'!W47/100</f>
        <v>406.35</v>
      </c>
      <c r="I69" s="138">
        <f>SUM(C69:H69)</f>
        <v>2013.942</v>
      </c>
      <c r="J69" s="139">
        <f t="shared" si="23"/>
        <v>8055.768</v>
      </c>
      <c r="K69" s="135">
        <f>'PC Apr 2019'!AZ47</f>
        <v>0</v>
      </c>
      <c r="L69" s="135">
        <f>'PC Apr 2019'!BA47</f>
        <v>0</v>
      </c>
      <c r="M69" s="135">
        <f>'PC Apr 2019'!BB47</f>
        <v>0</v>
      </c>
      <c r="N69" s="135">
        <f>'PC Apr 2019'!BC47</f>
        <v>34</v>
      </c>
      <c r="O69" s="139">
        <f t="shared" si="25"/>
        <v>8055.768</v>
      </c>
      <c r="P69" s="139">
        <f>O69-((I69-C69)*N69/100)*4</f>
        <v>5503.9320000000007</v>
      </c>
      <c r="Q69" s="139">
        <f t="shared" si="24"/>
        <v>8861.3448000000008</v>
      </c>
      <c r="R69" s="139">
        <f t="shared" si="24"/>
        <v>6054.3252000000011</v>
      </c>
      <c r="S69" s="165">
        <f>'PC Apr 2019'!BJ47</f>
        <v>0</v>
      </c>
      <c r="T69" s="166" t="str">
        <f>'PC Apr 2019'!BK47</f>
        <v>n</v>
      </c>
    </row>
    <row r="70" spans="1:20" ht="14" x14ac:dyDescent="0.15">
      <c r="A70" s="151" t="str">
        <f>'PC Apr 2019'!K48</f>
        <v>Diamond Energy</v>
      </c>
      <c r="B70" s="153" t="str">
        <f>'PC Apr 2019'!L48</f>
        <v>Pay on time discount</v>
      </c>
      <c r="C70" s="136">
        <f>91*'PC Apr 2019'!M48/100</f>
        <v>145.55449999999999</v>
      </c>
      <c r="D70" s="136">
        <f>IF(C60*C61&gt;='PC Apr 2019'!P48,('PC Apr 2019'!P48*'PC Apr 2019'!N48/100),((C60*C61)*'PC Apr 2019'!N48/100))</f>
        <v>319.8</v>
      </c>
      <c r="E70" s="142">
        <f>IF($C60*C61&lt;'PC Apr 2019'!P48,0,IF(($C60*C61-'PC Apr 2019'!P48)&lt;='PC Apr 2019'!R48,(($C60*C61-'PC Apr 2019'!P48)*'PC Apr 2019'!Q48/100),((('PC Apr 2019'!R48+'PC Apr 2019'!P48)-('PC Apr 2019'!P48))*'PC Apr 2019'!Q48/100)))</f>
        <v>896.75</v>
      </c>
      <c r="F70" s="143">
        <v>0</v>
      </c>
      <c r="G70" s="137">
        <f>IF(($C$60*$C$61&lt;'PC Apr 2019'!R48+'PC Apr 2019'!P48),(0),((($C$60*$C$61)-('PC Apr 2019'!R48+'PC Apr 2019'!P48))*'PC Apr 2019'!S48/100))</f>
        <v>0</v>
      </c>
      <c r="H70" s="142">
        <f>($C$60*$C$62)*'PC Apr 2019'!W48/100</f>
        <v>292.95</v>
      </c>
      <c r="I70" s="138">
        <f t="shared" si="22"/>
        <v>1655.0545</v>
      </c>
      <c r="J70" s="139">
        <f t="shared" si="23"/>
        <v>6620.2179999999998</v>
      </c>
      <c r="K70" s="135">
        <f>'PC Apr 2019'!AZ48</f>
        <v>0</v>
      </c>
      <c r="L70" s="135">
        <f>'PC Apr 2019'!BA48</f>
        <v>0</v>
      </c>
      <c r="M70" s="135">
        <f>'PC Apr 2019'!BB48</f>
        <v>7</v>
      </c>
      <c r="N70" s="135">
        <f>'PC Apr 2019'!BC48</f>
        <v>0</v>
      </c>
      <c r="O70" s="139">
        <f t="shared" si="25"/>
        <v>6620.2179999999998</v>
      </c>
      <c r="P70" s="139">
        <f>O70-(O70*M70/100)</f>
        <v>6156.8027400000001</v>
      </c>
      <c r="Q70" s="139">
        <f t="shared" si="24"/>
        <v>7282.2398000000003</v>
      </c>
      <c r="R70" s="139">
        <f t="shared" si="24"/>
        <v>6772.4830140000004</v>
      </c>
      <c r="S70" s="165">
        <f>'PC Apr 2019'!BJ48</f>
        <v>24</v>
      </c>
      <c r="T70" s="166" t="str">
        <f>'PC Apr 2019'!BK48</f>
        <v>y</v>
      </c>
    </row>
    <row r="71" spans="1:20" ht="14" x14ac:dyDescent="0.15">
      <c r="A71" s="151" t="str">
        <f>'PC Apr 2019'!K49</f>
        <v>EnergyAustralia</v>
      </c>
      <c r="B71" s="153" t="str">
        <f>'PC Apr 2019'!L49</f>
        <v>Everyday Saver Business</v>
      </c>
      <c r="C71" s="136">
        <f>91*'PC Apr 2019'!M49/100</f>
        <v>134.13399999999999</v>
      </c>
      <c r="D71" s="136">
        <f>($C$60*$C$61)*'PC Apr 2019'!N49/100</f>
        <v>1473.5</v>
      </c>
      <c r="E71" s="136">
        <v>0</v>
      </c>
      <c r="F71" s="136">
        <v>0</v>
      </c>
      <c r="G71" s="137">
        <v>0</v>
      </c>
      <c r="H71" s="136">
        <f>($C$60*$C$62)*'PC Apr 2019'!W49/100</f>
        <v>322.5</v>
      </c>
      <c r="I71" s="138">
        <f>SUM(C71:H71)</f>
        <v>1930.134</v>
      </c>
      <c r="J71" s="139">
        <f t="shared" si="23"/>
        <v>7720.5360000000001</v>
      </c>
      <c r="K71" s="135">
        <f>'PC Apr 2019'!AZ49</f>
        <v>0</v>
      </c>
      <c r="L71" s="135">
        <f>'PC Apr 2019'!BA49</f>
        <v>34</v>
      </c>
      <c r="M71" s="135">
        <f>'PC Apr 2019'!BB49</f>
        <v>0</v>
      </c>
      <c r="N71" s="135">
        <f>'PC Apr 2019'!BC49</f>
        <v>0</v>
      </c>
      <c r="O71" s="139">
        <f>J71-((I71-C71)*L71/100)*4</f>
        <v>5277.9760000000006</v>
      </c>
      <c r="P71" s="139">
        <f>O71</f>
        <v>5277.9760000000006</v>
      </c>
      <c r="Q71" s="139">
        <f t="shared" si="24"/>
        <v>5805.7736000000014</v>
      </c>
      <c r="R71" s="139">
        <f t="shared" si="24"/>
        <v>5805.7736000000014</v>
      </c>
      <c r="S71" s="165">
        <f>'PC Apr 2019'!BJ49</f>
        <v>0</v>
      </c>
      <c r="T71" s="166" t="str">
        <f>'PC Apr 2019'!BK49</f>
        <v>n</v>
      </c>
    </row>
    <row r="72" spans="1:20" ht="14" x14ac:dyDescent="0.15">
      <c r="A72" s="151" t="str">
        <f>'PC Apr 2019'!K50</f>
        <v>GloBird Energy</v>
      </c>
      <c r="B72" s="153" t="str">
        <f>'PC Apr 2019'!L50</f>
        <v>Bizsave</v>
      </c>
      <c r="C72" s="136">
        <f>91*'PC Apr 2019'!M50/100</f>
        <v>118.3</v>
      </c>
      <c r="D72" s="136">
        <f>($C$60*$C$61)*'PC Apr 2019'!N50/100</f>
        <v>1435</v>
      </c>
      <c r="E72" s="136">
        <v>0</v>
      </c>
      <c r="F72" s="136">
        <v>0</v>
      </c>
      <c r="G72" s="137">
        <v>0</v>
      </c>
      <c r="H72" s="136">
        <f>($C$60*$C$62)*'PC Apr 2019'!W50/100</f>
        <v>442.5</v>
      </c>
      <c r="I72" s="138">
        <f t="shared" ref="I72:I73" si="26">SUM(C72:H72)</f>
        <v>1995.8</v>
      </c>
      <c r="J72" s="139">
        <f t="shared" si="23"/>
        <v>7983.2</v>
      </c>
      <c r="K72" s="135">
        <f>'PC Apr 2019'!AZ50</f>
        <v>0</v>
      </c>
      <c r="L72" s="135">
        <f>'PC Apr 2019'!BA50</f>
        <v>0</v>
      </c>
      <c r="M72" s="135">
        <f>'PC Apr 2019'!BB50</f>
        <v>0</v>
      </c>
      <c r="N72" s="135">
        <f>'PC Apr 2019'!BC50</f>
        <v>22</v>
      </c>
      <c r="O72" s="139">
        <f t="shared" ref="O72:O75" si="27">J72</f>
        <v>7983.2</v>
      </c>
      <c r="P72" s="139">
        <f>O72-((I72-C72)*N72/100)*4</f>
        <v>6331</v>
      </c>
      <c r="Q72" s="139">
        <f t="shared" si="24"/>
        <v>8781.52</v>
      </c>
      <c r="R72" s="139">
        <f t="shared" si="24"/>
        <v>6964.1</v>
      </c>
      <c r="S72" s="165">
        <f>'PC Apr 2019'!BJ50</f>
        <v>0</v>
      </c>
      <c r="T72" s="166" t="str">
        <f>'PC Apr 2019'!BK50</f>
        <v>n</v>
      </c>
    </row>
    <row r="73" spans="1:20" ht="14" x14ac:dyDescent="0.15">
      <c r="A73" s="151" t="str">
        <f>'PC Apr 2019'!K51</f>
        <v>Lumo Energy</v>
      </c>
      <c r="B73" s="153" t="str">
        <f>'PC Apr 2019'!L51</f>
        <v>Value</v>
      </c>
      <c r="C73" s="136">
        <f>91*'PC Apr 2019'!M51/100</f>
        <v>85.54</v>
      </c>
      <c r="D73" s="136">
        <f>($C$60*$C$61)*'PC Apr 2019'!N51/100</f>
        <v>1066.45</v>
      </c>
      <c r="E73" s="136">
        <v>0</v>
      </c>
      <c r="F73" s="136">
        <v>0</v>
      </c>
      <c r="G73" s="137">
        <v>0</v>
      </c>
      <c r="H73" s="136">
        <f>($C$60*$C$62)*'PC Apr 2019'!W51/100</f>
        <v>217.65</v>
      </c>
      <c r="I73" s="138">
        <f t="shared" si="26"/>
        <v>1369.64</v>
      </c>
      <c r="J73" s="139">
        <f t="shared" si="23"/>
        <v>5478.56</v>
      </c>
      <c r="K73" s="135">
        <f>'PC Apr 2019'!AZ51</f>
        <v>0</v>
      </c>
      <c r="L73" s="135">
        <f>'PC Apr 2019'!BA51</f>
        <v>0</v>
      </c>
      <c r="M73" s="135">
        <f>'PC Apr 2019'!BB51</f>
        <v>3</v>
      </c>
      <c r="N73" s="135">
        <f>'PC Apr 2019'!BC51</f>
        <v>0</v>
      </c>
      <c r="O73" s="139">
        <f t="shared" si="27"/>
        <v>5478.56</v>
      </c>
      <c r="P73" s="139">
        <f>O73-(O73*M73/100)</f>
        <v>5314.2032000000008</v>
      </c>
      <c r="Q73" s="139">
        <f t="shared" si="24"/>
        <v>6026.4160000000011</v>
      </c>
      <c r="R73" s="139">
        <f t="shared" si="24"/>
        <v>5845.623520000001</v>
      </c>
      <c r="S73" s="165">
        <f>'PC Apr 2019'!BJ51</f>
        <v>0</v>
      </c>
      <c r="T73" s="166" t="str">
        <f>'PC Apr 2019'!BK51</f>
        <v>n</v>
      </c>
    </row>
    <row r="74" spans="1:20" ht="14" x14ac:dyDescent="0.15">
      <c r="A74" s="151" t="str">
        <f>'PC Apr 2019'!K52</f>
        <v>Momentum Energy</v>
      </c>
      <c r="B74" s="153" t="str">
        <f>'PC Apr 2019'!L52</f>
        <v>SmilePower Flexi</v>
      </c>
      <c r="C74" s="136">
        <f>91*'PC Apr 2019'!M52/100</f>
        <v>160.39660000000001</v>
      </c>
      <c r="D74" s="136">
        <f>($C$60*$C$61)*'PC Apr 2019'!N52/100</f>
        <v>886.55</v>
      </c>
      <c r="E74" s="136">
        <v>0</v>
      </c>
      <c r="F74" s="136">
        <v>0</v>
      </c>
      <c r="G74" s="137">
        <v>0</v>
      </c>
      <c r="H74" s="136">
        <f>($C$60*$C$62)*'PC Apr 2019'!W52/100</f>
        <v>184.65</v>
      </c>
      <c r="I74" s="138">
        <f t="shared" si="22"/>
        <v>1231.5966000000001</v>
      </c>
      <c r="J74" s="139">
        <f t="shared" si="23"/>
        <v>4926.3864000000003</v>
      </c>
      <c r="K74" s="135">
        <f>'PC Apr 2019'!AZ52</f>
        <v>0</v>
      </c>
      <c r="L74" s="135">
        <f>'PC Apr 2019'!BA52</f>
        <v>0</v>
      </c>
      <c r="M74" s="135">
        <f>'PC Apr 2019'!BB52</f>
        <v>0</v>
      </c>
      <c r="N74" s="135">
        <f>'PC Apr 2019'!BC52</f>
        <v>0</v>
      </c>
      <c r="O74" s="139">
        <f t="shared" si="27"/>
        <v>4926.3864000000003</v>
      </c>
      <c r="P74" s="139">
        <f>O74</f>
        <v>4926.3864000000003</v>
      </c>
      <c r="Q74" s="139">
        <f t="shared" si="24"/>
        <v>5419.0250400000004</v>
      </c>
      <c r="R74" s="139">
        <f t="shared" si="24"/>
        <v>5419.0250400000004</v>
      </c>
      <c r="S74" s="165">
        <f>'PC Apr 2019'!BJ52</f>
        <v>0</v>
      </c>
      <c r="T74" s="166" t="str">
        <f>'PC Apr 2019'!BK52</f>
        <v>n</v>
      </c>
    </row>
    <row r="75" spans="1:20" ht="14" x14ac:dyDescent="0.15">
      <c r="A75" s="151" t="str">
        <f>'PC Apr 2019'!K53</f>
        <v>Next Business Energy</v>
      </c>
      <c r="B75" s="153" t="str">
        <f>'PC Apr 2019'!L53</f>
        <v>Pay on time</v>
      </c>
      <c r="C75" s="136">
        <f>91*'PC Apr 2019'!M53/100</f>
        <v>143.78</v>
      </c>
      <c r="D75" s="136">
        <f>($C$60*$C$61)*'PC Apr 2019'!N53/100</f>
        <v>1172.5</v>
      </c>
      <c r="E75" s="136">
        <v>0</v>
      </c>
      <c r="F75" s="136">
        <v>0</v>
      </c>
      <c r="G75" s="137">
        <v>0</v>
      </c>
      <c r="H75" s="136">
        <f>($C$60*$C$62)*'PC Apr 2019'!W53/100</f>
        <v>307.5</v>
      </c>
      <c r="I75" s="138">
        <f t="shared" si="22"/>
        <v>1623.78</v>
      </c>
      <c r="J75" s="139">
        <f t="shared" si="23"/>
        <v>6495.12</v>
      </c>
      <c r="K75" s="135">
        <f>'PC Apr 2019'!AZ53</f>
        <v>0</v>
      </c>
      <c r="L75" s="135">
        <f>'PC Apr 2019'!BA53</f>
        <v>0</v>
      </c>
      <c r="M75" s="135">
        <f>'PC Apr 2019'!BB53</f>
        <v>7</v>
      </c>
      <c r="N75" s="135">
        <f>'PC Apr 2019'!BC53</f>
        <v>0</v>
      </c>
      <c r="O75" s="139">
        <f t="shared" si="27"/>
        <v>6495.12</v>
      </c>
      <c r="P75" s="139">
        <f>O75-(O75*M75/100)</f>
        <v>6040.4615999999996</v>
      </c>
      <c r="Q75" s="139">
        <f t="shared" si="24"/>
        <v>7144.6320000000005</v>
      </c>
      <c r="R75" s="139">
        <f t="shared" si="24"/>
        <v>6644.5077600000004</v>
      </c>
      <c r="S75" s="165">
        <f>'PC Apr 2019'!BJ53</f>
        <v>24</v>
      </c>
      <c r="T75" s="166" t="str">
        <f>'PC Apr 2019'!BK53</f>
        <v>n</v>
      </c>
    </row>
    <row r="76" spans="1:20" ht="14" x14ac:dyDescent="0.15">
      <c r="A76" s="151" t="str">
        <f>'PC Apr 2019'!K54</f>
        <v>Origin Energy</v>
      </c>
      <c r="B76" s="153" t="str">
        <f>'PC Apr 2019'!L54</f>
        <v>Business Saver</v>
      </c>
      <c r="C76" s="136">
        <f>91*'PC Apr 2019'!M54/100</f>
        <v>143.4615</v>
      </c>
      <c r="D76" s="136">
        <f>($C$60*$C$61)*'PC Apr 2019'!N54/100</f>
        <v>1314.6</v>
      </c>
      <c r="E76" s="136">
        <v>0</v>
      </c>
      <c r="F76" s="136">
        <v>0</v>
      </c>
      <c r="G76" s="137">
        <v>0</v>
      </c>
      <c r="H76" s="136">
        <f>($C$60*$C$62)*'PC Apr 2019'!W54/100</f>
        <v>283.95</v>
      </c>
      <c r="I76" s="138">
        <f t="shared" si="22"/>
        <v>1742.0114999999998</v>
      </c>
      <c r="J76" s="139">
        <f t="shared" si="23"/>
        <v>6968.0459999999994</v>
      </c>
      <c r="K76" s="135">
        <f>'PC Apr 2019'!AZ54</f>
        <v>0</v>
      </c>
      <c r="L76" s="135">
        <f>'PC Apr 2019'!BA54</f>
        <v>25</v>
      </c>
      <c r="M76" s="135">
        <f>'PC Apr 2019'!BB54</f>
        <v>0</v>
      </c>
      <c r="N76" s="135">
        <f>'PC Apr 2019'!BC54</f>
        <v>0</v>
      </c>
      <c r="O76" s="139">
        <f>J76-((I76-C76)*L76/100)*4</f>
        <v>5369.4959999999992</v>
      </c>
      <c r="P76" s="139">
        <f>O76</f>
        <v>5369.4959999999992</v>
      </c>
      <c r="Q76" s="139">
        <f t="shared" si="24"/>
        <v>5906.4456</v>
      </c>
      <c r="R76" s="139">
        <f t="shared" si="24"/>
        <v>5906.4456</v>
      </c>
      <c r="S76" s="165">
        <f>'PC Apr 2019'!BJ54</f>
        <v>12</v>
      </c>
      <c r="T76" s="166" t="str">
        <f>'PC Apr 2019'!BK54</f>
        <v>y</v>
      </c>
    </row>
    <row r="77" spans="1:20" ht="14" x14ac:dyDescent="0.15">
      <c r="A77" s="151" t="str">
        <f>'PC Apr 2019'!K55</f>
        <v>1st Energy</v>
      </c>
      <c r="B77" s="153" t="str">
        <f>'PC Apr 2019'!L55</f>
        <v>1st Saver</v>
      </c>
      <c r="C77" s="136">
        <f>91*'PC Apr 2019'!M55/100</f>
        <v>150.85070000000002</v>
      </c>
      <c r="D77" s="136">
        <f>($C$60*$C$61)*'PC Apr 2019'!N55/100</f>
        <v>1266.3</v>
      </c>
      <c r="E77" s="136">
        <v>0</v>
      </c>
      <c r="F77" s="136">
        <v>0</v>
      </c>
      <c r="G77" s="137">
        <v>0</v>
      </c>
      <c r="H77" s="136">
        <f>($C$60*$C$62)*'PC Apr 2019'!W55/100</f>
        <v>298.8</v>
      </c>
      <c r="I77" s="138">
        <f t="shared" si="22"/>
        <v>1715.9506999999999</v>
      </c>
      <c r="J77" s="139">
        <f t="shared" si="23"/>
        <v>6863.8027999999995</v>
      </c>
      <c r="K77" s="135">
        <f>'PC Apr 2019'!AZ55</f>
        <v>0</v>
      </c>
      <c r="L77" s="135">
        <f>'PC Apr 2019'!BA55</f>
        <v>0</v>
      </c>
      <c r="M77" s="135">
        <f>'PC Apr 2019'!BB55</f>
        <v>0</v>
      </c>
      <c r="N77" s="135">
        <f>'PC Apr 2019'!BC55</f>
        <v>20</v>
      </c>
      <c r="O77" s="139">
        <f t="shared" ref="O77:O78" si="28">J77</f>
        <v>6863.8027999999995</v>
      </c>
      <c r="P77" s="139">
        <f>O77-((I77-C77)*N77/100)*4</f>
        <v>5611.7227999999996</v>
      </c>
      <c r="Q77" s="139">
        <f t="shared" si="24"/>
        <v>7550.1830799999998</v>
      </c>
      <c r="R77" s="139">
        <f t="shared" si="24"/>
        <v>6172.8950800000002</v>
      </c>
      <c r="S77" s="165">
        <f>'PC Apr 2019'!BJ55</f>
        <v>0</v>
      </c>
      <c r="T77" s="166" t="str">
        <f>'PC Apr 2019'!BK55</f>
        <v>n</v>
      </c>
    </row>
    <row r="78" spans="1:20" ht="14" x14ac:dyDescent="0.15">
      <c r="A78" s="151" t="str">
        <f>'PC Apr 2019'!K56</f>
        <v>People Energy</v>
      </c>
      <c r="B78" s="153" t="str">
        <f>'PC Apr 2019'!L56</f>
        <v>Total saver</v>
      </c>
      <c r="C78" s="136">
        <f>91*'PC Apr 2019'!M56/100</f>
        <v>153.0711</v>
      </c>
      <c r="D78" s="136">
        <f>IF($C$60*$C$61&gt;='PC Apr 2019'!P56,('PC Apr 2019'!P56*'PC Apr 2019'!N56/100),(($C$60*$C$61)*'PC Apr 2019'!N56/100))</f>
        <v>442.7</v>
      </c>
      <c r="E78" s="136">
        <v>0</v>
      </c>
      <c r="F78" s="136">
        <v>0</v>
      </c>
      <c r="G78" s="137">
        <f>IF(($C$60*$C$61&lt;'PC Apr 2019'!P56),(0),(($C$60*$C$61)-'PC Apr 2019'!P56))*'PC Apr 2019'!Q56/100</f>
        <v>1133</v>
      </c>
      <c r="H78" s="136">
        <f>($C$60*$C$62)*'PC Apr 2019'!W56/100</f>
        <v>264.3</v>
      </c>
      <c r="I78" s="138">
        <f t="shared" si="22"/>
        <v>1993.0710999999999</v>
      </c>
      <c r="J78" s="139">
        <f t="shared" si="23"/>
        <v>7972.2843999999996</v>
      </c>
      <c r="K78" s="135">
        <f>'PC Apr 2019'!AZ56</f>
        <v>0</v>
      </c>
      <c r="L78" s="135">
        <f>'PC Apr 2019'!BA56</f>
        <v>0</v>
      </c>
      <c r="M78" s="135">
        <f>'PC Apr 2019'!BB56</f>
        <v>30</v>
      </c>
      <c r="N78" s="135">
        <f>'PC Apr 2019'!BC56</f>
        <v>0</v>
      </c>
      <c r="O78" s="139">
        <f t="shared" si="28"/>
        <v>7972.2843999999996</v>
      </c>
      <c r="P78" s="139">
        <f>O78-(O78*M78/100)</f>
        <v>5580.59908</v>
      </c>
      <c r="Q78" s="139">
        <f t="shared" si="24"/>
        <v>8769.5128399999994</v>
      </c>
      <c r="R78" s="139">
        <f t="shared" si="24"/>
        <v>6138.6589880000001</v>
      </c>
      <c r="S78" s="165">
        <f>'PC Apr 2019'!BJ56</f>
        <v>0</v>
      </c>
      <c r="T78" s="166" t="str">
        <f>'PC Apr 2019'!BK56</f>
        <v>n</v>
      </c>
    </row>
    <row r="79" spans="1:20" ht="14" x14ac:dyDescent="0.15">
      <c r="A79" s="151" t="str">
        <f>'PC Apr 2019'!K57</f>
        <v>Powerdirect</v>
      </c>
      <c r="B79" s="153" t="str">
        <f>'PC Apr 2019'!L57</f>
        <v>Market offer</v>
      </c>
      <c r="C79" s="136">
        <f>91*'PC Apr 2019'!M57/100</f>
        <v>147.78399999999999</v>
      </c>
      <c r="D79" s="136">
        <f>($C$60*$C$61)*'PC Apr 2019'!N57/100</f>
        <v>1372</v>
      </c>
      <c r="E79" s="136">
        <v>0</v>
      </c>
      <c r="F79" s="136">
        <v>0</v>
      </c>
      <c r="G79" s="137">
        <v>0</v>
      </c>
      <c r="H79" s="136">
        <f>($C$60*$C$62)*'PC Apr 2019'!W57/100</f>
        <v>367.5</v>
      </c>
      <c r="I79" s="138">
        <f t="shared" si="22"/>
        <v>1887.2840000000001</v>
      </c>
      <c r="J79" s="139">
        <f t="shared" si="23"/>
        <v>7549.1360000000004</v>
      </c>
      <c r="K79" s="135">
        <f>'PC Apr 2019'!AZ57</f>
        <v>0</v>
      </c>
      <c r="L79" s="135">
        <f>'PC Apr 2019'!BA57</f>
        <v>38</v>
      </c>
      <c r="M79" s="135">
        <f>'PC Apr 2019'!BB57</f>
        <v>0</v>
      </c>
      <c r="N79" s="135">
        <f>'PC Apr 2019'!BC57</f>
        <v>0</v>
      </c>
      <c r="O79" s="139">
        <f>J79-((I79-C79)*L79/100)*4</f>
        <v>4905.0960000000005</v>
      </c>
      <c r="P79" s="139">
        <f>O79</f>
        <v>4905.0960000000005</v>
      </c>
      <c r="Q79" s="139">
        <f t="shared" si="24"/>
        <v>5395.6056000000008</v>
      </c>
      <c r="R79" s="139">
        <f t="shared" si="24"/>
        <v>5395.6056000000008</v>
      </c>
      <c r="S79" s="165">
        <f>'PC Apr 2019'!BJ57</f>
        <v>0</v>
      </c>
      <c r="T79" s="166" t="str">
        <f>'PC Apr 2019'!BK57</f>
        <v>n</v>
      </c>
    </row>
    <row r="80" spans="1:20" ht="14" x14ac:dyDescent="0.15">
      <c r="A80" s="151" t="str">
        <f>'PC Apr 2019'!K58</f>
        <v>Powershop</v>
      </c>
      <c r="B80" s="153" t="str">
        <f>'PC Apr 2019'!L58</f>
        <v>Auto Pay with Power Saver</v>
      </c>
      <c r="C80" s="136">
        <f>91*'PC Apr 2019'!M58/100</f>
        <v>157.22070000000002</v>
      </c>
      <c r="D80" s="136">
        <f>($C$60*$C$61)*'PC Apr 2019'!N58/100</f>
        <v>1261.4000000000001</v>
      </c>
      <c r="E80" s="136">
        <v>0</v>
      </c>
      <c r="F80" s="136">
        <v>0</v>
      </c>
      <c r="G80" s="137">
        <v>0</v>
      </c>
      <c r="H80" s="136">
        <f>($C$60*$C$62)*'PC Apr 2019'!W58/100</f>
        <v>347.25</v>
      </c>
      <c r="I80" s="138">
        <f t="shared" si="22"/>
        <v>1765.8707000000002</v>
      </c>
      <c r="J80" s="139">
        <f t="shared" si="23"/>
        <v>7063.4828000000007</v>
      </c>
      <c r="K80" s="135">
        <f>'PC Apr 2019'!AZ58</f>
        <v>0</v>
      </c>
      <c r="L80" s="135">
        <f>'PC Apr 2019'!BA58</f>
        <v>0</v>
      </c>
      <c r="M80" s="170">
        <f>'PC Apr 2019'!BB58</f>
        <v>19.5122</v>
      </c>
      <c r="N80" s="135">
        <f>'PC Apr 2019'!BC58</f>
        <v>0</v>
      </c>
      <c r="O80" s="139">
        <f t="shared" ref="O80:O81" si="29">J80</f>
        <v>7063.4828000000007</v>
      </c>
      <c r="P80" s="139">
        <f>O80-(O80*M80/100)</f>
        <v>5685.2419090984004</v>
      </c>
      <c r="Q80" s="139">
        <f t="shared" si="24"/>
        <v>7769.8310800000017</v>
      </c>
      <c r="R80" s="139">
        <f t="shared" si="24"/>
        <v>6253.7661000082408</v>
      </c>
      <c r="S80" s="165">
        <f>'PC Apr 2019'!BJ58</f>
        <v>0</v>
      </c>
      <c r="T80" s="166" t="str">
        <f>'PC Apr 2019'!BK58</f>
        <v>n</v>
      </c>
    </row>
    <row r="81" spans="1:20" ht="14" x14ac:dyDescent="0.15">
      <c r="A81" s="151" t="str">
        <f>'PC Apr 2019'!K59</f>
        <v>Red Energy</v>
      </c>
      <c r="B81" s="153" t="str">
        <f>'PC Apr 2019'!L59</f>
        <v>Living Energy Saver</v>
      </c>
      <c r="C81" s="136">
        <f>91*'PC Apr 2019'!M59/100</f>
        <v>84.63</v>
      </c>
      <c r="D81" s="136">
        <f>IF($C$60*$C$61&gt;='PC Apr 2019'!P59,('PC Apr 2019'!P59*'PC Apr 2019'!N59/100),(($C$60*$C$61)*'PC Apr 2019'!N59/100))</f>
        <v>332</v>
      </c>
      <c r="E81" s="136">
        <v>0</v>
      </c>
      <c r="F81" s="136">
        <v>0</v>
      </c>
      <c r="G81" s="137">
        <f>IF(($C$60*$C$61&lt;'PC Apr 2019'!P59),(0),(($C$60*$C$61)-'PC Apr 2019'!P59))*'PC Apr 2019'!Q59/100</f>
        <v>900</v>
      </c>
      <c r="H81" s="136">
        <f>($C$60*$C$62)*'PC Apr 2019'!W59/100</f>
        <v>225</v>
      </c>
      <c r="I81" s="138">
        <f t="shared" si="22"/>
        <v>1541.63</v>
      </c>
      <c r="J81" s="139">
        <f t="shared" si="23"/>
        <v>6166.52</v>
      </c>
      <c r="K81" s="135">
        <f>'PC Apr 2019'!AZ59</f>
        <v>0</v>
      </c>
      <c r="L81" s="135">
        <f>'PC Apr 2019'!BA59</f>
        <v>0</v>
      </c>
      <c r="M81" s="135">
        <f>'PC Apr 2019'!BB59</f>
        <v>10</v>
      </c>
      <c r="N81" s="135">
        <f>'PC Apr 2019'!BC59</f>
        <v>0</v>
      </c>
      <c r="O81" s="139">
        <f t="shared" si="29"/>
        <v>6166.52</v>
      </c>
      <c r="P81" s="139">
        <f>O81-(O81*M81/100)</f>
        <v>5549.8680000000004</v>
      </c>
      <c r="Q81" s="139">
        <f t="shared" si="24"/>
        <v>6783.1720000000014</v>
      </c>
      <c r="R81" s="139">
        <f t="shared" si="24"/>
        <v>6104.854800000001</v>
      </c>
      <c r="S81" s="165">
        <f>'PC Apr 2019'!BJ59</f>
        <v>0</v>
      </c>
      <c r="T81" s="166" t="str">
        <f>'PC Apr 2019'!BK59</f>
        <v>n</v>
      </c>
    </row>
    <row r="82" spans="1:20" ht="14" x14ac:dyDescent="0.15">
      <c r="A82" s="151" t="str">
        <f>'PC Apr 2019'!K60</f>
        <v>Simply Energy</v>
      </c>
      <c r="B82" s="153" t="str">
        <f>'PC Apr 2019'!L60</f>
        <v>Business Save</v>
      </c>
      <c r="C82" s="136">
        <f>91*'PC Apr 2019'!M60/100</f>
        <v>123.0502</v>
      </c>
      <c r="D82" s="136">
        <f>($C$60*$C$61)*'PC Apr 2019'!N60/100</f>
        <v>1669.15</v>
      </c>
      <c r="E82" s="136">
        <v>0</v>
      </c>
      <c r="F82" s="136">
        <v>0</v>
      </c>
      <c r="G82" s="137">
        <v>0</v>
      </c>
      <c r="H82" s="136">
        <f>($C$60*$C$62)*'PC Apr 2019'!W60/100</f>
        <v>444.45</v>
      </c>
      <c r="I82" s="138">
        <f t="shared" si="22"/>
        <v>2236.6502</v>
      </c>
      <c r="J82" s="139">
        <f t="shared" si="23"/>
        <v>8946.6008000000002</v>
      </c>
      <c r="K82" s="135">
        <f>'PC Apr 2019'!AZ60</f>
        <v>0</v>
      </c>
      <c r="L82" s="135">
        <f>'PC Apr 2019'!BA60</f>
        <v>35</v>
      </c>
      <c r="M82" s="135">
        <f>'PC Apr 2019'!BB60</f>
        <v>0</v>
      </c>
      <c r="N82" s="135">
        <f>'PC Apr 2019'!BC60</f>
        <v>0</v>
      </c>
      <c r="O82" s="139">
        <f>J82-((I82-C82)*L82/100)*4</f>
        <v>5987.5608000000002</v>
      </c>
      <c r="P82" s="139">
        <f>O82</f>
        <v>5987.5608000000002</v>
      </c>
      <c r="Q82" s="139">
        <f t="shared" si="24"/>
        <v>6586.3168800000003</v>
      </c>
      <c r="R82" s="139">
        <f t="shared" si="24"/>
        <v>6586.3168800000003</v>
      </c>
      <c r="S82" s="165">
        <f>'PC Apr 2019'!BJ60</f>
        <v>0</v>
      </c>
      <c r="T82" s="166" t="str">
        <f>'PC Apr 2019'!BK60</f>
        <v>n</v>
      </c>
    </row>
    <row r="83" spans="1:20" ht="14" x14ac:dyDescent="0.15">
      <c r="A83" s="151" t="str">
        <f>'PC Apr 2019'!K61</f>
        <v>Sumo Power</v>
      </c>
      <c r="B83" s="153" t="str">
        <f>'PC Apr 2019'!L61</f>
        <v xml:space="preserve">Business </v>
      </c>
      <c r="C83" s="136">
        <f>91*'PC Apr 2019'!M61/100</f>
        <v>135.59</v>
      </c>
      <c r="D83" s="136">
        <f>IF($C$60*$C$61&gt;='PC Apr 2019'!P61,('PC Apr 2019'!P61*'PC Apr 2019'!N61/100),(($C$60*$C$61)*'PC Apr 2019'!N61/100))</f>
        <v>442.2</v>
      </c>
      <c r="E83" s="136">
        <v>0</v>
      </c>
      <c r="F83" s="136">
        <v>0</v>
      </c>
      <c r="G83" s="137">
        <f>IF(($C$60*$C$61&lt;'PC Apr 2019'!P61),(0),(($C$60*$C$61)-'PC Apr 2019'!P61))*'PC Apr 2019'!Q61/100</f>
        <v>1105.5</v>
      </c>
      <c r="H83" s="136">
        <f>($C$60*$C$62)*'PC Apr 2019'!W61/100</f>
        <v>415.35</v>
      </c>
      <c r="I83" s="138">
        <f t="shared" si="22"/>
        <v>2098.64</v>
      </c>
      <c r="J83" s="139">
        <f t="shared" si="23"/>
        <v>8394.56</v>
      </c>
      <c r="K83" s="135">
        <f>'PC Apr 2019'!AZ61</f>
        <v>0</v>
      </c>
      <c r="L83" s="135">
        <f>'PC Apr 2019'!BA61</f>
        <v>20</v>
      </c>
      <c r="M83" s="135">
        <f>'PC Apr 2019'!BB61</f>
        <v>0</v>
      </c>
      <c r="N83" s="135">
        <f>'PC Apr 2019'!BC61</f>
        <v>17</v>
      </c>
      <c r="O83" s="139">
        <f>J83-((I83-C83)*L83/100)*4</f>
        <v>6824.119999999999</v>
      </c>
      <c r="P83" s="139">
        <f>O83-((I83-C83)*N83/100)*4</f>
        <v>5489.2459999999992</v>
      </c>
      <c r="Q83" s="139">
        <f t="shared" si="24"/>
        <v>7506.5319999999992</v>
      </c>
      <c r="R83" s="139">
        <f t="shared" si="24"/>
        <v>6038.1705999999995</v>
      </c>
      <c r="S83" s="165">
        <f>'PC Apr 2019'!BJ61</f>
        <v>0</v>
      </c>
      <c r="T83" s="166" t="str">
        <f>'PC Apr 2019'!BK61</f>
        <v>n</v>
      </c>
    </row>
    <row r="84" spans="1:20" ht="14" x14ac:dyDescent="0.15">
      <c r="A84" s="151" t="str">
        <f>'PC Apr 2019'!K62</f>
        <v>Blue NRG</v>
      </c>
      <c r="B84" s="153" t="str">
        <f>'PC Apr 2019'!L62</f>
        <v>Market offer</v>
      </c>
      <c r="C84" s="136">
        <f>91*'PC Apr 2019'!M62/100</f>
        <v>138.86600000000001</v>
      </c>
      <c r="D84" s="136">
        <f>($C$60*$C$61)*'PC Apr 2019'!N62/100</f>
        <v>991.9</v>
      </c>
      <c r="E84" s="136">
        <v>0</v>
      </c>
      <c r="F84" s="136">
        <v>0</v>
      </c>
      <c r="G84" s="137">
        <v>0</v>
      </c>
      <c r="H84" s="136">
        <f>($C$60*$C$62)*'PC Apr 2019'!W62/100</f>
        <v>237.15</v>
      </c>
      <c r="I84" s="138">
        <f t="shared" si="22"/>
        <v>1367.9160000000002</v>
      </c>
      <c r="J84" s="139">
        <f t="shared" si="23"/>
        <v>5471.6640000000007</v>
      </c>
      <c r="K84" s="135">
        <f>'PC Apr 2019'!AZ62</f>
        <v>0</v>
      </c>
      <c r="L84" s="135">
        <f>'PC Apr 2019'!BA62</f>
        <v>0</v>
      </c>
      <c r="M84" s="135">
        <f>'PC Apr 2019'!BB62</f>
        <v>0</v>
      </c>
      <c r="N84" s="135">
        <f>'PC Apr 2019'!BC62</f>
        <v>0</v>
      </c>
      <c r="O84" s="139">
        <f t="shared" ref="O84:O85" si="30">J84</f>
        <v>5471.6640000000007</v>
      </c>
      <c r="P84" s="139">
        <f>O84</f>
        <v>5471.6640000000007</v>
      </c>
      <c r="Q84" s="139">
        <f t="shared" si="24"/>
        <v>6018.8304000000016</v>
      </c>
      <c r="R84" s="139">
        <f t="shared" si="24"/>
        <v>6018.8304000000016</v>
      </c>
      <c r="S84" s="165">
        <f>'PC Apr 2019'!BJ62</f>
        <v>36</v>
      </c>
      <c r="T84" s="166" t="str">
        <f>'PC Apr 2019'!BK62</f>
        <v>n</v>
      </c>
    </row>
    <row r="85" spans="1:20" ht="14" x14ac:dyDescent="0.15">
      <c r="A85" s="151" t="str">
        <f>'PC Apr 2019'!K63</f>
        <v>Tango Energy</v>
      </c>
      <c r="B85" s="153" t="str">
        <f>'PC Apr 2019'!L63</f>
        <v>Business Select</v>
      </c>
      <c r="C85" s="136">
        <f>91*'PC Apr 2019'!M63/100</f>
        <v>137.41</v>
      </c>
      <c r="D85" s="136">
        <f>($C$60*$C$61)*'PC Apr 2019'!N63/100</f>
        <v>892.5</v>
      </c>
      <c r="E85" s="136">
        <v>0</v>
      </c>
      <c r="F85" s="136">
        <v>0</v>
      </c>
      <c r="G85" s="137">
        <v>0</v>
      </c>
      <c r="H85" s="136">
        <f>($C$60*$C$62)*'PC Apr 2019'!W63/100</f>
        <v>187.5</v>
      </c>
      <c r="I85" s="138">
        <f t="shared" si="22"/>
        <v>1217.4100000000001</v>
      </c>
      <c r="J85" s="139">
        <f t="shared" si="23"/>
        <v>4869.6400000000003</v>
      </c>
      <c r="K85" s="135">
        <f>'PC Apr 2019'!AZ63</f>
        <v>0</v>
      </c>
      <c r="L85" s="135">
        <f>'PC Apr 2019'!BA63</f>
        <v>0</v>
      </c>
      <c r="M85" s="135">
        <f>'PC Apr 2019'!BB63</f>
        <v>0</v>
      </c>
      <c r="N85" s="135">
        <f>'PC Apr 2019'!BC63</f>
        <v>0</v>
      </c>
      <c r="O85" s="139">
        <f t="shared" si="30"/>
        <v>4869.6400000000003</v>
      </c>
      <c r="P85" s="139">
        <f>O85</f>
        <v>4869.6400000000003</v>
      </c>
      <c r="Q85" s="139">
        <f t="shared" ref="Q85:R85" si="31">O85*1.1</f>
        <v>5356.6040000000012</v>
      </c>
      <c r="R85" s="139">
        <f t="shared" si="31"/>
        <v>5356.6040000000012</v>
      </c>
      <c r="S85" s="165">
        <f>'PC Apr 2019'!BJ63</f>
        <v>0</v>
      </c>
      <c r="T85" s="166" t="str">
        <f>'PC Apr 2019'!BK63</f>
        <v>n</v>
      </c>
    </row>
    <row r="86" spans="1:20" ht="15" thickBot="1" x14ac:dyDescent="0.2">
      <c r="A86" s="152" t="str">
        <f>'PC Apr 2019'!K64</f>
        <v>Amaysim</v>
      </c>
      <c r="B86" s="155" t="str">
        <f>'PC Apr 2019'!L64</f>
        <v>Business as you go</v>
      </c>
      <c r="C86" s="145">
        <f>91*'PC Apr 2019'!M64/100</f>
        <v>131.67699999999999</v>
      </c>
      <c r="D86" s="145">
        <f>($C$60*$C$61)*'PC Apr 2019'!N64/100</f>
        <v>1088.5</v>
      </c>
      <c r="E86" s="145">
        <v>0</v>
      </c>
      <c r="F86" s="145">
        <v>0</v>
      </c>
      <c r="G86" s="146">
        <v>0</v>
      </c>
      <c r="H86" s="145">
        <f>($C$60*$C$62)*'PC Apr 2019'!W64/100</f>
        <v>256.50000000000006</v>
      </c>
      <c r="I86" s="147">
        <f t="shared" ref="I86" si="32">SUM(C86:H86)</f>
        <v>1476.6769999999999</v>
      </c>
      <c r="J86" s="148">
        <f t="shared" ref="J86" si="33">I86*4</f>
        <v>5906.7079999999996</v>
      </c>
      <c r="K86" s="144">
        <f>'PC Apr 2019'!AZ64</f>
        <v>0</v>
      </c>
      <c r="L86" s="144">
        <f>'PC Apr 2019'!BA64</f>
        <v>0</v>
      </c>
      <c r="M86" s="144">
        <f>'PC Apr 2019'!BB64</f>
        <v>0</v>
      </c>
      <c r="N86" s="144">
        <f>'PC Apr 2019'!BC64</f>
        <v>0</v>
      </c>
      <c r="O86" s="148">
        <f t="shared" ref="O86" si="34">J86</f>
        <v>5906.7079999999996</v>
      </c>
      <c r="P86" s="148">
        <f>O86</f>
        <v>5906.7079999999996</v>
      </c>
      <c r="Q86" s="148">
        <f t="shared" ref="Q86" si="35">O86*1.1</f>
        <v>6497.3788000000004</v>
      </c>
      <c r="R86" s="148">
        <f t="shared" ref="R86" si="36">P86*1.1</f>
        <v>6497.3788000000004</v>
      </c>
      <c r="S86" s="168">
        <f>'PC Apr 2019'!BJ64</f>
        <v>0</v>
      </c>
      <c r="T86" s="169" t="str">
        <f>'PC Apr 2019'!BK64</f>
        <v>n</v>
      </c>
    </row>
    <row r="87" spans="1:20" x14ac:dyDescent="0.15">
      <c r="A87" s="195"/>
      <c r="B87" s="195"/>
      <c r="C87" s="195"/>
      <c r="D87" s="195"/>
      <c r="E87" s="195"/>
      <c r="F87" s="195"/>
      <c r="G87" s="195"/>
      <c r="H87" s="195"/>
      <c r="I87" s="195"/>
      <c r="J87" s="195"/>
      <c r="K87" s="195"/>
      <c r="L87" s="195"/>
      <c r="M87" s="195"/>
      <c r="N87" s="195"/>
      <c r="O87" s="195"/>
      <c r="P87" s="195"/>
      <c r="Q87" s="195"/>
      <c r="R87" s="195"/>
      <c r="S87" s="195"/>
      <c r="T87" s="195"/>
    </row>
    <row r="88" spans="1:20" ht="14" thickBot="1" x14ac:dyDescent="0.2">
      <c r="Q88" s="196"/>
      <c r="R88" s="196"/>
      <c r="S88" s="196"/>
    </row>
    <row r="89" spans="1:20" ht="14" x14ac:dyDescent="0.15">
      <c r="A89" s="109" t="s">
        <v>7</v>
      </c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2"/>
    </row>
    <row r="90" spans="1:20" ht="14" x14ac:dyDescent="0.15">
      <c r="A90" s="113" t="s">
        <v>110</v>
      </c>
      <c r="B90" s="111"/>
      <c r="C90" s="119">
        <v>5000</v>
      </c>
      <c r="D90" s="111"/>
      <c r="E90" s="111"/>
      <c r="F90" s="111"/>
      <c r="G90" s="111"/>
      <c r="H90" s="111"/>
      <c r="I90" s="111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4"/>
    </row>
    <row r="91" spans="1:20" ht="14" x14ac:dyDescent="0.15">
      <c r="A91" s="113" t="s">
        <v>176</v>
      </c>
      <c r="B91" s="111"/>
      <c r="C91" s="120">
        <v>0.4</v>
      </c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4"/>
    </row>
    <row r="92" spans="1:20" ht="14" x14ac:dyDescent="0.15">
      <c r="A92" s="113" t="s">
        <v>139</v>
      </c>
      <c r="B92" s="111"/>
      <c r="C92" s="120">
        <v>0.3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4"/>
    </row>
    <row r="93" spans="1:20" ht="14" x14ac:dyDescent="0.15">
      <c r="A93" s="113" t="s">
        <v>205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4"/>
    </row>
    <row r="94" spans="1:20" ht="14" x14ac:dyDescent="0.15">
      <c r="A94" s="113"/>
      <c r="B94" s="111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4"/>
    </row>
    <row r="95" spans="1:20" ht="90" x14ac:dyDescent="0.15">
      <c r="A95" s="156" t="s">
        <v>14</v>
      </c>
      <c r="B95" s="157" t="s">
        <v>15</v>
      </c>
      <c r="C95" s="158" t="s">
        <v>5</v>
      </c>
      <c r="D95" s="158" t="s">
        <v>16</v>
      </c>
      <c r="E95" s="158" t="s">
        <v>554</v>
      </c>
      <c r="F95" s="158" t="s">
        <v>3</v>
      </c>
      <c r="G95" s="158" t="s">
        <v>17</v>
      </c>
      <c r="H95" s="158" t="s">
        <v>9</v>
      </c>
      <c r="I95" s="158" t="s">
        <v>556</v>
      </c>
      <c r="J95" s="159" t="s">
        <v>28</v>
      </c>
      <c r="K95" s="160" t="s">
        <v>29</v>
      </c>
      <c r="L95" s="160" t="s">
        <v>30</v>
      </c>
      <c r="M95" s="160" t="s">
        <v>31</v>
      </c>
      <c r="N95" s="160" t="s">
        <v>1</v>
      </c>
      <c r="O95" s="161" t="s">
        <v>32</v>
      </c>
      <c r="P95" s="161" t="s">
        <v>112</v>
      </c>
      <c r="Q95" s="162" t="s">
        <v>11</v>
      </c>
      <c r="R95" s="162" t="s">
        <v>12</v>
      </c>
      <c r="S95" s="160" t="s">
        <v>2</v>
      </c>
      <c r="T95" s="163" t="s">
        <v>19</v>
      </c>
    </row>
    <row r="96" spans="1:20" ht="14" x14ac:dyDescent="0.15">
      <c r="A96" s="151" t="str">
        <f>'PC Apr 2019'!K65</f>
        <v>Click Energy</v>
      </c>
      <c r="B96" s="153" t="str">
        <f>'PC Apr 2019'!L65</f>
        <v>Click Business</v>
      </c>
      <c r="C96" s="136">
        <f>91*'PC Apr 2019'!M65/100</f>
        <v>131.67699999999999</v>
      </c>
      <c r="D96" s="136">
        <f>($C$90*$C$91)*'PC Apr 2019'!N65/100</f>
        <v>628</v>
      </c>
      <c r="E96" s="136">
        <v>0</v>
      </c>
      <c r="F96" s="136">
        <v>0</v>
      </c>
      <c r="G96" s="137">
        <f>($C$90*$C$92)*'PC Apr 2019'!AI65/100</f>
        <v>283.49999999999994</v>
      </c>
      <c r="H96" s="136">
        <f>($C$90*$C$93)*'PC Apr 2019'!W65/100</f>
        <v>265.5</v>
      </c>
      <c r="I96" s="138">
        <f>SUM(C96:H96)</f>
        <v>1308.6769999999999</v>
      </c>
      <c r="J96" s="139">
        <f>I96*4</f>
        <v>5234.7079999999996</v>
      </c>
      <c r="K96" s="135">
        <f>'PC Apr 2019'!AZ65</f>
        <v>0</v>
      </c>
      <c r="L96" s="135">
        <f>'PC Apr 2019'!BA65</f>
        <v>0</v>
      </c>
      <c r="M96" s="135">
        <f>'PC Apr 2019'!BB65</f>
        <v>7</v>
      </c>
      <c r="N96" s="135">
        <f>'PC Apr 2019'!BC65</f>
        <v>0</v>
      </c>
      <c r="O96" s="139">
        <f t="shared" ref="O96:O97" si="37">J96</f>
        <v>5234.7079999999996</v>
      </c>
      <c r="P96" s="139">
        <f>O96-(O96*M96/100)</f>
        <v>4868.27844</v>
      </c>
      <c r="Q96" s="139">
        <f t="shared" ref="Q96:R102" si="38">O96*1.1</f>
        <v>5758.1787999999997</v>
      </c>
      <c r="R96" s="139">
        <f t="shared" si="38"/>
        <v>5355.1062840000004</v>
      </c>
      <c r="S96" s="165">
        <f>'PC Apr 2019'!BJ65</f>
        <v>0</v>
      </c>
      <c r="T96" s="166" t="str">
        <f>'PC Apr 2019'!BK65</f>
        <v>n</v>
      </c>
    </row>
    <row r="97" spans="1:20" ht="14" x14ac:dyDescent="0.15">
      <c r="A97" s="151" t="str">
        <f>'PC Apr 2019'!K66</f>
        <v>Diamond Energy</v>
      </c>
      <c r="B97" s="153" t="str">
        <f>'PC Apr 2019'!L66</f>
        <v>Pay on time discount</v>
      </c>
      <c r="C97" s="136">
        <f>91*'PC Apr 2019'!M66/100</f>
        <v>172.8545</v>
      </c>
      <c r="D97" s="136">
        <f>($C$90*$C$91)*'PC Apr 2019'!N66/100</f>
        <v>698.4</v>
      </c>
      <c r="E97" s="136">
        <v>0</v>
      </c>
      <c r="F97" s="136">
        <v>0</v>
      </c>
      <c r="G97" s="137">
        <f>($C$90*$C$92)*'PC Apr 2019'!AI66/100</f>
        <v>359.25</v>
      </c>
      <c r="H97" s="136">
        <f>($C$90*$C$93)*'PC Apr 2019'!W66/100</f>
        <v>326.7</v>
      </c>
      <c r="I97" s="138">
        <f t="shared" ref="I97:I98" si="39">SUM(C97:H97)</f>
        <v>1557.2045000000001</v>
      </c>
      <c r="J97" s="139">
        <f t="shared" ref="J97:J99" si="40">I97*4</f>
        <v>6228.8180000000002</v>
      </c>
      <c r="K97" s="135">
        <f>'PC Apr 2019'!AZ66</f>
        <v>0</v>
      </c>
      <c r="L97" s="135">
        <f>'PC Apr 2019'!BA66</f>
        <v>0</v>
      </c>
      <c r="M97" s="135">
        <f>'PC Apr 2019'!BB66</f>
        <v>7</v>
      </c>
      <c r="N97" s="135">
        <f>'PC Apr 2019'!BC66</f>
        <v>0</v>
      </c>
      <c r="O97" s="139">
        <f t="shared" si="37"/>
        <v>6228.8180000000002</v>
      </c>
      <c r="P97" s="139">
        <f>O97-(O97*M97/100)</f>
        <v>5792.8007400000006</v>
      </c>
      <c r="Q97" s="139">
        <f t="shared" si="38"/>
        <v>6851.6998000000012</v>
      </c>
      <c r="R97" s="139">
        <f t="shared" si="38"/>
        <v>6372.0808140000008</v>
      </c>
      <c r="S97" s="165">
        <f>'PC Apr 2019'!BJ66</f>
        <v>24</v>
      </c>
      <c r="T97" s="166" t="str">
        <f>'PC Apr 2019'!BK66</f>
        <v>y</v>
      </c>
    </row>
    <row r="98" spans="1:20" ht="14" x14ac:dyDescent="0.15">
      <c r="A98" s="151" t="str">
        <f>'PC Apr 2019'!K67</f>
        <v>EnergyAustralia</v>
      </c>
      <c r="B98" s="153" t="str">
        <f>'PC Apr 2019'!L67</f>
        <v>Everyday Saver Business</v>
      </c>
      <c r="C98" s="136">
        <f>91*'PC Apr 2019'!M67/100</f>
        <v>130.94899999999998</v>
      </c>
      <c r="D98" s="136">
        <f>($C$90*$C$91)*'PC Apr 2019'!N67/100</f>
        <v>630</v>
      </c>
      <c r="E98" s="136">
        <v>0</v>
      </c>
      <c r="F98" s="136">
        <v>0</v>
      </c>
      <c r="G98" s="137">
        <f>($C$90*$C$92)*'PC Apr 2019'!AI67/100</f>
        <v>450</v>
      </c>
      <c r="H98" s="136">
        <f>($C$90*$C$93)*'PC Apr 2019'!W67/100</f>
        <v>304.5</v>
      </c>
      <c r="I98" s="138">
        <f t="shared" si="39"/>
        <v>1515.4490000000001</v>
      </c>
      <c r="J98" s="139">
        <f t="shared" si="40"/>
        <v>6061.7960000000003</v>
      </c>
      <c r="K98" s="135">
        <f>'PC Apr 2019'!AZ67</f>
        <v>0</v>
      </c>
      <c r="L98" s="135">
        <f>'PC Apr 2019'!BA67</f>
        <v>34</v>
      </c>
      <c r="M98" s="135">
        <f>'PC Apr 2019'!BB67</f>
        <v>0</v>
      </c>
      <c r="N98" s="135">
        <f>'PC Apr 2019'!BC67</f>
        <v>0</v>
      </c>
      <c r="O98" s="139">
        <f>J98-((I98-C98)*L98/100)*4</f>
        <v>4178.8760000000002</v>
      </c>
      <c r="P98" s="139">
        <f>O98</f>
        <v>4178.8760000000002</v>
      </c>
      <c r="Q98" s="139">
        <f t="shared" si="38"/>
        <v>4596.7636000000002</v>
      </c>
      <c r="R98" s="139">
        <f t="shared" si="38"/>
        <v>4596.7636000000002</v>
      </c>
      <c r="S98" s="165">
        <f>'PC Apr 2019'!BJ67</f>
        <v>0</v>
      </c>
      <c r="T98" s="166" t="str">
        <f>'PC Apr 2019'!BK67</f>
        <v>n</v>
      </c>
    </row>
    <row r="99" spans="1:20" ht="14" x14ac:dyDescent="0.15">
      <c r="A99" s="151" t="str">
        <f>'PC Apr 2019'!K68</f>
        <v>Momentum Energy</v>
      </c>
      <c r="B99" s="153" t="str">
        <f>'PC Apr 2019'!L68</f>
        <v>SmilePower Flexi</v>
      </c>
      <c r="C99" s="136">
        <f>91*'PC Apr 2019'!M68/100</f>
        <v>160.39660000000001</v>
      </c>
      <c r="D99" s="136">
        <f>IF($C$90*$C$91&gt;='PC Apr 2019'!P68,('PC Apr 2019'!P68*'PC Apr 2019'!N68/100),(($C$90*$C$91)*'PC Apr 2019'!N68/100))</f>
        <v>0</v>
      </c>
      <c r="E99" s="136">
        <v>0</v>
      </c>
      <c r="F99" s="136">
        <f>IF(($C$90*$C$91&lt;'PC Apr 2019'!P68),(0),(($C$90*$C$91)-'PC Apr 2019'!P68))*'PC Apr 2019'!Q68/100</f>
        <v>0</v>
      </c>
      <c r="G99" s="137">
        <f>($C$90*$C$92)*'PC Apr 2019'!AI68/100</f>
        <v>266.85000000000002</v>
      </c>
      <c r="H99" s="136">
        <f>($C$90*$C$93)*'PC Apr 2019'!W68/100</f>
        <v>186.3</v>
      </c>
      <c r="I99" s="138">
        <f>SUM(C99:H99)</f>
        <v>613.54660000000013</v>
      </c>
      <c r="J99" s="139">
        <f t="shared" si="40"/>
        <v>2454.1864000000005</v>
      </c>
      <c r="K99" s="135">
        <f>'PC Apr 2019'!AZ68</f>
        <v>0</v>
      </c>
      <c r="L99" s="135">
        <f>'PC Apr 2019'!BA68</f>
        <v>0</v>
      </c>
      <c r="M99" s="135">
        <f>'PC Apr 2019'!BB68</f>
        <v>0</v>
      </c>
      <c r="N99" s="135">
        <f>'PC Apr 2019'!BC68</f>
        <v>0</v>
      </c>
      <c r="O99" s="139">
        <f>J99</f>
        <v>2454.1864000000005</v>
      </c>
      <c r="P99" s="139">
        <f>O99</f>
        <v>2454.1864000000005</v>
      </c>
      <c r="Q99" s="139">
        <f t="shared" si="38"/>
        <v>2699.6050400000008</v>
      </c>
      <c r="R99" s="139">
        <f t="shared" si="38"/>
        <v>2699.6050400000008</v>
      </c>
      <c r="S99" s="165">
        <f>'PC Apr 2019'!BJ68</f>
        <v>0</v>
      </c>
      <c r="T99" s="166" t="str">
        <f>'PC Apr 2019'!BK68</f>
        <v>n</v>
      </c>
    </row>
    <row r="100" spans="1:20" ht="14" x14ac:dyDescent="0.15">
      <c r="A100" s="151" t="str">
        <f>'PC Apr 2019'!K69</f>
        <v>GloBird Energy</v>
      </c>
      <c r="B100" s="153" t="str">
        <f>'PC Apr 2019'!L69</f>
        <v>Bizsave</v>
      </c>
      <c r="C100" s="136">
        <f>91*'PC Apr 2019'!M69/100</f>
        <v>118.3</v>
      </c>
      <c r="D100" s="136">
        <f>($C$90*$C$91)*'PC Apr 2019'!N69/100</f>
        <v>900</v>
      </c>
      <c r="E100" s="142">
        <v>0</v>
      </c>
      <c r="F100" s="143">
        <v>0</v>
      </c>
      <c r="G100" s="137">
        <f>($C$90*$C$92)*'PC Apr 2019'!AI69/100</f>
        <v>420</v>
      </c>
      <c r="H100" s="142">
        <f>($C$90*$C$93)*'PC Apr 2019'!W69/100</f>
        <v>420</v>
      </c>
      <c r="I100" s="138">
        <f>SUM(C100:H100)</f>
        <v>1858.3</v>
      </c>
      <c r="J100" s="139">
        <f>I100*4</f>
        <v>7433.2</v>
      </c>
      <c r="K100" s="135">
        <f>'PC Apr 2019'!AZ69</f>
        <v>0</v>
      </c>
      <c r="L100" s="135">
        <f>'PC Apr 2019'!BA69</f>
        <v>0</v>
      </c>
      <c r="M100" s="135">
        <f>'PC Apr 2019'!BB69</f>
        <v>0</v>
      </c>
      <c r="N100" s="135">
        <f>'PC Apr 2019'!BC69</f>
        <v>22</v>
      </c>
      <c r="O100" s="139">
        <f t="shared" ref="O100:O102" si="41">J100</f>
        <v>7433.2</v>
      </c>
      <c r="P100" s="139">
        <f>O100-((I100-C100)*N100/100)*4</f>
        <v>5902</v>
      </c>
      <c r="Q100" s="139">
        <f t="shared" si="38"/>
        <v>8176.52</v>
      </c>
      <c r="R100" s="139">
        <f t="shared" si="38"/>
        <v>6492.2000000000007</v>
      </c>
      <c r="S100" s="165">
        <f>'PC Apr 2019'!BJ69</f>
        <v>0</v>
      </c>
      <c r="T100" s="166" t="str">
        <f>'PC Apr 2019'!BK69</f>
        <v>n</v>
      </c>
    </row>
    <row r="101" spans="1:20" ht="14" x14ac:dyDescent="0.15">
      <c r="A101" s="151" t="str">
        <f>'PC Apr 2019'!K70</f>
        <v>Red Energy</v>
      </c>
      <c r="B101" s="154" t="str">
        <f>'PC Apr 2019'!L70</f>
        <v>Living Energy Saver</v>
      </c>
      <c r="C101" s="136">
        <f>91*'PC Apr 2019'!M70/100</f>
        <v>100.1</v>
      </c>
      <c r="D101" s="136">
        <f>($C$90*$C$91)*'PC Apr 2019'!N70/100</f>
        <v>686</v>
      </c>
      <c r="E101" s="136">
        <v>0</v>
      </c>
      <c r="F101" s="136">
        <v>0</v>
      </c>
      <c r="G101" s="137">
        <f>($C$90*$C$92)*'PC Apr 2019'!AI70/100</f>
        <v>375</v>
      </c>
      <c r="H101" s="136">
        <f>($C$90*$C$93)*'PC Apr 2019'!W70/100</f>
        <v>358.5</v>
      </c>
      <c r="I101" s="138">
        <f t="shared" ref="I101:I102" si="42">SUM(C101:H101)</f>
        <v>1519.6</v>
      </c>
      <c r="J101" s="139">
        <f t="shared" ref="J101:J102" si="43">I101*4</f>
        <v>6078.4</v>
      </c>
      <c r="K101" s="135">
        <f>'PC Apr 2019'!AZ70</f>
        <v>0</v>
      </c>
      <c r="L101" s="135">
        <f>'PC Apr 2019'!BA70</f>
        <v>0</v>
      </c>
      <c r="M101" s="135">
        <f>'PC Apr 2019'!BB70</f>
        <v>10</v>
      </c>
      <c r="N101" s="135">
        <f>'PC Apr 2019'!BC70</f>
        <v>0</v>
      </c>
      <c r="O101" s="139">
        <f t="shared" si="41"/>
        <v>6078.4</v>
      </c>
      <c r="P101" s="139">
        <f>O101-(O101*M101/100)</f>
        <v>5470.5599999999995</v>
      </c>
      <c r="Q101" s="139">
        <f t="shared" si="38"/>
        <v>6686.24</v>
      </c>
      <c r="R101" s="139">
        <f t="shared" si="38"/>
        <v>6017.616</v>
      </c>
      <c r="S101" s="165">
        <f>'PC Apr 2019'!BJ70</f>
        <v>0</v>
      </c>
      <c r="T101" s="166" t="str">
        <f>'PC Apr 2019'!BK70</f>
        <v>n</v>
      </c>
    </row>
    <row r="102" spans="1:20" ht="15" thickBot="1" x14ac:dyDescent="0.2">
      <c r="A102" s="152" t="str">
        <f>'PC Apr 2019'!K71</f>
        <v>Amaysim</v>
      </c>
      <c r="B102" s="155" t="str">
        <f>'PC Apr 2019'!L71</f>
        <v>Business as you go</v>
      </c>
      <c r="C102" s="145">
        <f>91*'PC Apr 2019'!M71/100</f>
        <v>131.67699999999999</v>
      </c>
      <c r="D102" s="145">
        <f>($C$90*$C$91)*'PC Apr 2019'!N71/100</f>
        <v>628</v>
      </c>
      <c r="E102" s="145">
        <v>0</v>
      </c>
      <c r="F102" s="145">
        <v>0</v>
      </c>
      <c r="G102" s="146">
        <f>($C$90*$C$92)*'PC Apr 2019'!AI71/100</f>
        <v>283.49999999999994</v>
      </c>
      <c r="H102" s="145">
        <f>($C$90*$C$93)*'PC Apr 2019'!W71/100</f>
        <v>265.5</v>
      </c>
      <c r="I102" s="147">
        <f t="shared" si="42"/>
        <v>1308.6769999999999</v>
      </c>
      <c r="J102" s="148">
        <f t="shared" si="43"/>
        <v>5234.7079999999996</v>
      </c>
      <c r="K102" s="144">
        <f>'PC Apr 2019'!AZ71</f>
        <v>0</v>
      </c>
      <c r="L102" s="144">
        <f>'PC Apr 2019'!BA71</f>
        <v>0</v>
      </c>
      <c r="M102" s="144">
        <f>'PC Apr 2019'!BB71</f>
        <v>0</v>
      </c>
      <c r="N102" s="144">
        <f>'PC Apr 2019'!BC71</f>
        <v>0</v>
      </c>
      <c r="O102" s="148">
        <f t="shared" si="41"/>
        <v>5234.7079999999996</v>
      </c>
      <c r="P102" s="148">
        <f>O102-(O102*M102/100)</f>
        <v>5234.7079999999996</v>
      </c>
      <c r="Q102" s="148">
        <f t="shared" si="38"/>
        <v>5758.1787999999997</v>
      </c>
      <c r="R102" s="148">
        <f t="shared" si="38"/>
        <v>5758.1787999999997</v>
      </c>
      <c r="S102" s="168">
        <f>'PC Apr 2019'!BJ71</f>
        <v>0</v>
      </c>
      <c r="T102" s="169" t="str">
        <f>'PC Apr 2019'!BK71</f>
        <v>n</v>
      </c>
    </row>
  </sheetData>
  <sheetProtection algorithmName="SHA-512" hashValue="HU7+43nyecSW22LGDX4C/XWBDaA3xMcR+r/T9j5zOuyGOo/BGhpc0rWeFwDE2fMGl5jMoh+vnJnCoee6Qsfs0A==" saltValue="v00X9i/lluPCaYaNK9u1BQ==" spinCount="100000" sheet="1" objects="1" scenarios="1"/>
  <conditionalFormatting sqref="A96:T102 A8:T29 A38:N41 Q38:T41 A42:T56 A65:T86">
    <cfRule type="expression" dxfId="15" priority="7">
      <formula>MOD(ROW(),2)=0</formula>
    </cfRule>
  </conditionalFormatting>
  <conditionalFormatting sqref="O38:P38 O39">
    <cfRule type="expression" dxfId="14" priority="5">
      <formula>MOD(ROW(),2)=0</formula>
    </cfRule>
  </conditionalFormatting>
  <conditionalFormatting sqref="O40:P41">
    <cfRule type="expression" dxfId="13" priority="4">
      <formula>MOD(ROW(),2)=0</formula>
    </cfRule>
  </conditionalFormatting>
  <conditionalFormatting sqref="P39">
    <cfRule type="expression" dxfId="12" priority="1">
      <formula>MOD(ROW(),2)=0</formula>
    </cfRule>
  </conditionalFormatting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524E48-EA13-8E4C-9600-69B6FFCAEB9B}">
  <sheetPr codeName="Sheet15">
    <tabColor rgb="FFFFA9A6"/>
  </sheetPr>
  <dimension ref="A1:BR86"/>
  <sheetViews>
    <sheetView zoomScaleNormal="125" zoomScalePageLayoutView="125" workbookViewId="0">
      <selection activeCell="C60" activeCellId="2" sqref="C5 C33:C35 C60:C62"/>
    </sheetView>
  </sheetViews>
  <sheetFormatPr baseColWidth="10" defaultColWidth="10.6640625" defaultRowHeight="14" x14ac:dyDescent="0.15"/>
  <cols>
    <col min="1" max="1" width="20.33203125" style="185" customWidth="1"/>
    <col min="2" max="2" width="22.33203125" style="185" customWidth="1"/>
    <col min="3" max="3" width="12.6640625" style="185" customWidth="1"/>
    <col min="4" max="4" width="10.5" style="185" customWidth="1"/>
    <col min="5" max="8" width="11.6640625" style="185" customWidth="1"/>
    <col min="9" max="9" width="12" style="185" customWidth="1"/>
    <col min="10" max="10" width="12.6640625" style="185" customWidth="1"/>
    <col min="11" max="11" width="11.6640625" style="185" customWidth="1"/>
    <col min="12" max="14" width="10.5" style="185" customWidth="1"/>
    <col min="15" max="15" width="11.1640625" style="185" hidden="1" customWidth="1"/>
    <col min="16" max="16" width="11.5" style="185" hidden="1" customWidth="1"/>
    <col min="17" max="18" width="11.83203125" style="185" customWidth="1"/>
    <col min="19" max="20" width="10.5" style="185" customWidth="1"/>
    <col min="21" max="16384" width="10.6640625" style="185"/>
  </cols>
  <sheetData>
    <row r="1" spans="1:20" x14ac:dyDescent="0.15">
      <c r="A1" s="185" t="s">
        <v>10</v>
      </c>
    </row>
    <row r="2" spans="1:20" x14ac:dyDescent="0.15">
      <c r="A2" s="186" t="s">
        <v>27</v>
      </c>
    </row>
    <row r="3" spans="1:20" ht="15" thickBot="1" x14ac:dyDescent="0.2">
      <c r="G3" s="187"/>
    </row>
    <row r="4" spans="1:20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2"/>
    </row>
    <row r="5" spans="1:20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4"/>
    </row>
    <row r="6" spans="1:20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4"/>
    </row>
    <row r="7" spans="1:20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159" t="s">
        <v>28</v>
      </c>
      <c r="K7" s="160" t="s">
        <v>29</v>
      </c>
      <c r="L7" s="160" t="s">
        <v>30</v>
      </c>
      <c r="M7" s="160" t="s">
        <v>31</v>
      </c>
      <c r="N7" s="160" t="s">
        <v>1</v>
      </c>
      <c r="O7" s="161" t="s">
        <v>32</v>
      </c>
      <c r="P7" s="161" t="s">
        <v>112</v>
      </c>
      <c r="Q7" s="162" t="s">
        <v>11</v>
      </c>
      <c r="R7" s="162" t="s">
        <v>12</v>
      </c>
      <c r="S7" s="160" t="s">
        <v>2</v>
      </c>
      <c r="T7" s="163" t="s">
        <v>19</v>
      </c>
    </row>
    <row r="8" spans="1:20" x14ac:dyDescent="0.15">
      <c r="A8" s="151" t="str">
        <f>'Aus Apr 2019'!K2</f>
        <v>AGL</v>
      </c>
      <c r="B8" s="153" t="str">
        <f>'Aus Apr 2019'!L2</f>
        <v>Business Savers</v>
      </c>
      <c r="C8" s="136">
        <f>91*'Aus Apr 2019'!M2/100</f>
        <v>130.67600000000002</v>
      </c>
      <c r="D8" s="136">
        <f>IF($C$5&gt;='Aus Apr 2019'!P2,('Aus Apr 2019'!P2*'Aus Apr 2019'!N2/100),('Aus Bills April 2019'!$C$5*'Aus Apr 2019'!N2/100))</f>
        <v>360.06</v>
      </c>
      <c r="E8" s="136">
        <v>0</v>
      </c>
      <c r="F8" s="136">
        <v>0</v>
      </c>
      <c r="G8" s="137">
        <v>0</v>
      </c>
      <c r="H8" s="136">
        <f>IF(($C$5&lt;'Aus Apr 2019'!P2),(0),('Aus Bills April 2019'!$C$5-'Aus Apr 2019'!P2)*'Aus Apr 2019'!Q2/100)</f>
        <v>1715.38</v>
      </c>
      <c r="I8" s="138">
        <f t="shared" ref="I8:I29" si="0">SUM(C8:H8)</f>
        <v>2206.116</v>
      </c>
      <c r="J8" s="139">
        <f>I8*4</f>
        <v>8824.4639999999999</v>
      </c>
      <c r="K8" s="135">
        <f>'Aus Apr 2019'!AZ2</f>
        <v>0</v>
      </c>
      <c r="L8" s="135">
        <f>'Aus Apr 2019'!BA2</f>
        <v>34</v>
      </c>
      <c r="M8" s="135">
        <f>'Aus Apr 2019'!BB2</f>
        <v>0</v>
      </c>
      <c r="N8" s="135">
        <f>'Aus Apr 2019'!BC2</f>
        <v>0</v>
      </c>
      <c r="O8" s="139">
        <f>J8-((I8-C8)*L8/100)*4</f>
        <v>6001.8655999999992</v>
      </c>
      <c r="P8" s="139">
        <f>O8</f>
        <v>6001.8655999999992</v>
      </c>
      <c r="Q8" s="139">
        <f>O8*1.1</f>
        <v>6602.0521599999993</v>
      </c>
      <c r="R8" s="139">
        <f>P8*1.1</f>
        <v>6602.0521599999993</v>
      </c>
      <c r="S8" s="165">
        <f>'Aus Apr 2019'!BJ2</f>
        <v>0</v>
      </c>
      <c r="T8" s="166" t="str">
        <f>'Aus Apr 2019'!BK2</f>
        <v>n</v>
      </c>
    </row>
    <row r="9" spans="1:20" x14ac:dyDescent="0.15">
      <c r="A9" s="151" t="str">
        <f>'Aus Apr 2019'!K3</f>
        <v>Alinta Energy</v>
      </c>
      <c r="B9" s="153" t="str">
        <f>'Aus Apr 2019'!L3</f>
        <v>Corporate Saver</v>
      </c>
      <c r="C9" s="136">
        <f>91*'Aus Apr 2019'!M3/100</f>
        <v>137.41</v>
      </c>
      <c r="D9" s="136">
        <f>$C$5*'Aus Apr 2019'!N3/100</f>
        <v>2010</v>
      </c>
      <c r="E9" s="136">
        <v>0</v>
      </c>
      <c r="F9" s="136">
        <v>0</v>
      </c>
      <c r="G9" s="137">
        <v>0</v>
      </c>
      <c r="H9" s="136">
        <v>0</v>
      </c>
      <c r="I9" s="138">
        <f t="shared" si="0"/>
        <v>2147.41</v>
      </c>
      <c r="J9" s="139">
        <f t="shared" ref="J9:J29" si="1">I9*4</f>
        <v>8589.64</v>
      </c>
      <c r="K9" s="135">
        <f>'Aus Apr 2019'!AZ3</f>
        <v>0</v>
      </c>
      <c r="L9" s="135">
        <f>'Aus Apr 2019'!BA3</f>
        <v>25</v>
      </c>
      <c r="M9" s="135">
        <f>'Aus Apr 2019'!BB3</f>
        <v>0</v>
      </c>
      <c r="N9" s="135">
        <f>'Aus Apr 2019'!BC3</f>
        <v>0</v>
      </c>
      <c r="O9" s="139">
        <f>J9-((I9-C9)*L9/100)*4</f>
        <v>6579.6399999999994</v>
      </c>
      <c r="P9" s="139">
        <f>O9</f>
        <v>6579.6399999999994</v>
      </c>
      <c r="Q9" s="139">
        <f t="shared" ref="Q9:R26" si="2">O9*1.1</f>
        <v>7237.6040000000003</v>
      </c>
      <c r="R9" s="139">
        <f t="shared" si="2"/>
        <v>7237.6040000000003</v>
      </c>
      <c r="S9" s="165">
        <f>'Aus Apr 2019'!BJ3</f>
        <v>0</v>
      </c>
      <c r="T9" s="166" t="str">
        <f>'Aus Apr 2019'!BK3</f>
        <v>n</v>
      </c>
    </row>
    <row r="10" spans="1:20" x14ac:dyDescent="0.15">
      <c r="A10" s="151" t="str">
        <f>'Aus Apr 2019'!K4</f>
        <v>Click Energy</v>
      </c>
      <c r="B10" s="153" t="str">
        <f>'Aus Apr 2019'!L4</f>
        <v>Click Business</v>
      </c>
      <c r="C10" s="136">
        <f>91*'Aus Apr 2019'!M4/100</f>
        <v>102.102</v>
      </c>
      <c r="D10" s="136">
        <f>IF($C$5&gt;='Aus Apr 2019'!P4,('Aus Apr 2019'!P4*'Aus Apr 2019'!N4/100),('Aus Bills April 2019'!$C$5*'Aus Apr 2019'!N4/100))</f>
        <v>338.64</v>
      </c>
      <c r="E10" s="136">
        <v>0</v>
      </c>
      <c r="F10" s="136">
        <v>0</v>
      </c>
      <c r="G10" s="137">
        <v>0</v>
      </c>
      <c r="H10" s="136">
        <f>IF(($C$5&lt;'Aus Apr 2019'!P4),(0),('Aus Bills April 2019'!$C$5-'Aus Apr 2019'!P4)*'Aus Apr 2019'!Q4/100)</f>
        <v>1496.48</v>
      </c>
      <c r="I10" s="138">
        <f t="shared" si="0"/>
        <v>1937.222</v>
      </c>
      <c r="J10" s="139">
        <f t="shared" si="1"/>
        <v>7748.8879999999999</v>
      </c>
      <c r="K10" s="135">
        <f>'Aus Apr 2019'!AZ4</f>
        <v>0</v>
      </c>
      <c r="L10" s="135">
        <f>'Aus Apr 2019'!BA4</f>
        <v>0</v>
      </c>
      <c r="M10" s="135">
        <f>'Aus Apr 2019'!BB4</f>
        <v>7</v>
      </c>
      <c r="N10" s="135">
        <f>'Aus Apr 2019'!BC4</f>
        <v>0</v>
      </c>
      <c r="O10" s="139">
        <f t="shared" ref="O10:O13" si="3">J10</f>
        <v>7748.8879999999999</v>
      </c>
      <c r="P10" s="139">
        <f>O10-(O10*M10/100)</f>
        <v>7206.4658399999998</v>
      </c>
      <c r="Q10" s="139">
        <f t="shared" si="2"/>
        <v>8523.7768000000015</v>
      </c>
      <c r="R10" s="139">
        <f t="shared" si="2"/>
        <v>7927.1124240000008</v>
      </c>
      <c r="S10" s="165">
        <f>'Aus Apr 2019'!BJ4</f>
        <v>0</v>
      </c>
      <c r="T10" s="166" t="str">
        <f>'Aus Apr 2019'!BK4</f>
        <v>n</v>
      </c>
    </row>
    <row r="11" spans="1:20" x14ac:dyDescent="0.15">
      <c r="A11" s="151" t="str">
        <f>'Aus Apr 2019'!K5</f>
        <v>Commander</v>
      </c>
      <c r="B11" s="153" t="str">
        <f>'Aus Apr 2019'!L5</f>
        <v>Market offer</v>
      </c>
      <c r="C11" s="136">
        <f>91*'Aus Apr 2019'!M5/100</f>
        <v>144.62630000000001</v>
      </c>
      <c r="D11" s="136">
        <f>IF($C$5&gt;='Aus Apr 2019'!P5,('Aus Apr 2019'!P5*'Aus Apr 2019'!N5/100),('Aus Bills April 2019'!$C$5*'Aus Apr 2019'!N5/100))</f>
        <v>344.86200000000002</v>
      </c>
      <c r="E11" s="136">
        <v>0</v>
      </c>
      <c r="F11" s="136">
        <v>0</v>
      </c>
      <c r="G11" s="137">
        <v>0</v>
      </c>
      <c r="H11" s="136">
        <f>IF(($C$5&lt;'Aus Apr 2019'!P5),(0),('Aus Bills April 2019'!$C$5-'Aus Apr 2019'!P5)*'Aus Apr 2019'!Q5/100)</f>
        <v>1528.7179999999998</v>
      </c>
      <c r="I11" s="138">
        <f t="shared" si="0"/>
        <v>2018.2062999999998</v>
      </c>
      <c r="J11" s="139">
        <f t="shared" si="1"/>
        <v>8072.8251999999993</v>
      </c>
      <c r="K11" s="135">
        <f>'Aus Apr 2019'!AZ5</f>
        <v>0</v>
      </c>
      <c r="L11" s="135">
        <f>'Aus Apr 2019'!BA5</f>
        <v>0</v>
      </c>
      <c r="M11" s="135">
        <f>'Aus Apr 2019'!BB5</f>
        <v>0</v>
      </c>
      <c r="N11" s="135">
        <f>'Aus Apr 2019'!BC5</f>
        <v>20</v>
      </c>
      <c r="O11" s="139">
        <f t="shared" si="3"/>
        <v>8072.8251999999993</v>
      </c>
      <c r="P11" s="139">
        <f>O11-((I11-C11)*N11/100)*4</f>
        <v>6573.9611999999997</v>
      </c>
      <c r="Q11" s="139">
        <f t="shared" si="2"/>
        <v>8880.10772</v>
      </c>
      <c r="R11" s="139">
        <f t="shared" si="2"/>
        <v>7231.3573200000001</v>
      </c>
      <c r="S11" s="165">
        <f>'Aus Apr 2019'!BJ5</f>
        <v>0</v>
      </c>
      <c r="T11" s="166" t="str">
        <f>'Aus Apr 2019'!BK5</f>
        <v>n</v>
      </c>
    </row>
    <row r="12" spans="1:20" x14ac:dyDescent="0.15">
      <c r="A12" s="151" t="str">
        <f>'Aus Apr 2019'!K6</f>
        <v>CovaU</v>
      </c>
      <c r="B12" s="153" t="str">
        <f>'Aus Apr 2019'!L6</f>
        <v>Smart Saver</v>
      </c>
      <c r="C12" s="136">
        <f>91*'Aus Apr 2019'!M6/100</f>
        <v>128.31</v>
      </c>
      <c r="D12" s="136">
        <f>IF($C$5&gt;='Aus Apr 2019'!P6,('Aus Apr 2019'!P6*'Aus Apr 2019'!N6/100),('Aus Bills April 2019'!$C$5*'Aus Apr 2019'!N6/100))</f>
        <v>450.84</v>
      </c>
      <c r="E12" s="136">
        <v>0</v>
      </c>
      <c r="F12" s="136">
        <v>0</v>
      </c>
      <c r="G12" s="137">
        <v>0</v>
      </c>
      <c r="H12" s="136">
        <f>IF(($C$5&lt;'Aus Apr 2019'!P6),(0),('Aus Bills April 2019'!$C$5-'Aus Apr 2019'!P6)*'Aus Apr 2019'!Q6/100)</f>
        <v>1918.36</v>
      </c>
      <c r="I12" s="138">
        <f t="shared" si="0"/>
        <v>2497.5099999999998</v>
      </c>
      <c r="J12" s="139">
        <f t="shared" si="1"/>
        <v>9990.0399999999991</v>
      </c>
      <c r="K12" s="135">
        <f>'Aus Apr 2019'!AZ6</f>
        <v>0</v>
      </c>
      <c r="L12" s="135">
        <f>'Aus Apr 2019'!BA6</f>
        <v>0</v>
      </c>
      <c r="M12" s="135">
        <f>'Aus Apr 2019'!BB6</f>
        <v>0</v>
      </c>
      <c r="N12" s="135">
        <f>'Aus Apr 2019'!BC6</f>
        <v>34</v>
      </c>
      <c r="O12" s="139">
        <f t="shared" si="3"/>
        <v>9990.0399999999991</v>
      </c>
      <c r="P12" s="139">
        <f>O12-((I12-C12)*N12/100)*4</f>
        <v>6767.9279999999999</v>
      </c>
      <c r="Q12" s="139">
        <f t="shared" si="2"/>
        <v>10989.044</v>
      </c>
      <c r="R12" s="139">
        <f t="shared" si="2"/>
        <v>7444.7208000000001</v>
      </c>
      <c r="S12" s="165">
        <f>'Aus Apr 2019'!BJ6</f>
        <v>0</v>
      </c>
      <c r="T12" s="166" t="str">
        <f>'Aus Apr 2019'!BK6</f>
        <v>n</v>
      </c>
    </row>
    <row r="13" spans="1:20" x14ac:dyDescent="0.15">
      <c r="A13" s="151" t="str">
        <f>'Aus Apr 2019'!K7</f>
        <v>Diamond Energy</v>
      </c>
      <c r="B13" s="153" t="str">
        <f>'Aus Apr 2019'!L7</f>
        <v>Pay on time discount</v>
      </c>
      <c r="C13" s="136">
        <f>91*'Aus Apr 2019'!M7/100</f>
        <v>136.4545</v>
      </c>
      <c r="D13" s="136">
        <f>IF(C5&gt;='Aus Apr 2019'!P7,('Aus Apr 2019'!P7*'Aus Apr 2019'!N7/100),('Aus Bills April 2019'!C5*'Aus Apr 2019'!N7/100))</f>
        <v>343.3</v>
      </c>
      <c r="E13" s="142">
        <f>IF($C5&lt;'Aus Apr 2019'!P7,0,IF(($C5-'Aus Apr 2019'!P7)&lt;='Aus Apr 2019'!R7,(($C5-'Aus Apr 2019'!P7)*'Aus Apr 2019'!Q7/100),((('Aus Apr 2019'!R7+'Aus Apr 2019'!P7)-('Aus Apr 2019'!P7))*'Aus Apr 2019'!Q7/100)))</f>
        <v>948.75</v>
      </c>
      <c r="F13" s="143">
        <v>0</v>
      </c>
      <c r="G13" s="137">
        <v>0</v>
      </c>
      <c r="H13" s="142">
        <f>IF(($C$5&lt;'Aus Apr 2019'!R7+'Aus Apr 2019'!P7),(0),(('Aus Bills April 2019'!$C$5-('Aus Apr 2019'!R7+'Aus Apr 2019'!P7))*'Aus Apr 2019'!S7/100))</f>
        <v>599.25000000000011</v>
      </c>
      <c r="I13" s="138">
        <f t="shared" si="0"/>
        <v>2027.7545</v>
      </c>
      <c r="J13" s="139">
        <f t="shared" si="1"/>
        <v>8111.018</v>
      </c>
      <c r="K13" s="135">
        <f>'Aus Apr 2019'!AZ7</f>
        <v>0</v>
      </c>
      <c r="L13" s="135">
        <f>'Aus Apr 2019'!BA7</f>
        <v>0</v>
      </c>
      <c r="M13" s="135">
        <f>'Aus Apr 2019'!BB7</f>
        <v>7</v>
      </c>
      <c r="N13" s="135">
        <f>'Aus Apr 2019'!BC7</f>
        <v>0</v>
      </c>
      <c r="O13" s="139">
        <f t="shared" si="3"/>
        <v>8111.018</v>
      </c>
      <c r="P13" s="139">
        <f>O13-(O13*M13/100)</f>
        <v>7543.2467400000005</v>
      </c>
      <c r="Q13" s="139">
        <f t="shared" si="2"/>
        <v>8922.1198000000004</v>
      </c>
      <c r="R13" s="139">
        <f t="shared" si="2"/>
        <v>8297.5714140000018</v>
      </c>
      <c r="S13" s="165">
        <f>'Aus Apr 2019'!BJ7</f>
        <v>24</v>
      </c>
      <c r="T13" s="166" t="str">
        <f>'Aus Apr 2019'!BK7</f>
        <v>y</v>
      </c>
    </row>
    <row r="14" spans="1:20" x14ac:dyDescent="0.15">
      <c r="A14" s="151" t="str">
        <f>'Aus Apr 2019'!K8</f>
        <v>EnergyAustralia</v>
      </c>
      <c r="B14" s="153" t="str">
        <f>'Aus Apr 2019'!L8</f>
        <v>Everyday Saver Business</v>
      </c>
      <c r="C14" s="136">
        <f>91*'Aus Apr 2019'!M8/100</f>
        <v>127.4</v>
      </c>
      <c r="D14" s="136">
        <f>IF($C$5&gt;='Aus Apr 2019'!P8,('Aus Apr 2019'!P8*'Aus Apr 2019'!N8/100),('Aus Bills April 2019'!$C$5*'Aus Apr 2019'!N8/100))</f>
        <v>368.22</v>
      </c>
      <c r="E14" s="136">
        <v>0</v>
      </c>
      <c r="F14" s="136">
        <v>0</v>
      </c>
      <c r="G14" s="137">
        <v>0</v>
      </c>
      <c r="H14" s="136">
        <f>IF(($C$5&lt;'Aus Apr 2019'!P8),(0),('Aus Bills April 2019'!$C$5-'Aus Apr 2019'!P8)*'Aus Apr 2019'!Q8/100)</f>
        <v>1595.98</v>
      </c>
      <c r="I14" s="138">
        <f t="shared" si="0"/>
        <v>2091.6</v>
      </c>
      <c r="J14" s="139">
        <f t="shared" si="1"/>
        <v>8366.4</v>
      </c>
      <c r="K14" s="135">
        <f>'Aus Apr 2019'!AZ8</f>
        <v>0</v>
      </c>
      <c r="L14" s="135">
        <f>'Aus Apr 2019'!BA8</f>
        <v>32</v>
      </c>
      <c r="M14" s="135">
        <f>'Aus Apr 2019'!BB8</f>
        <v>0</v>
      </c>
      <c r="N14" s="135">
        <f>'Aus Apr 2019'!BC8</f>
        <v>0</v>
      </c>
      <c r="O14" s="139">
        <f>J14-((I14-C14)*L14/100)*4</f>
        <v>5852.2240000000002</v>
      </c>
      <c r="P14" s="139">
        <f>O14</f>
        <v>5852.2240000000002</v>
      </c>
      <c r="Q14" s="139">
        <f t="shared" si="2"/>
        <v>6437.4464000000007</v>
      </c>
      <c r="R14" s="139">
        <f t="shared" si="2"/>
        <v>6437.4464000000007</v>
      </c>
      <c r="S14" s="165">
        <f>'Aus Apr 2019'!BJ8</f>
        <v>0</v>
      </c>
      <c r="T14" s="166" t="str">
        <f>'Aus Apr 2019'!BK8</f>
        <v>n</v>
      </c>
    </row>
    <row r="15" spans="1:20" x14ac:dyDescent="0.15">
      <c r="A15" s="151" t="str">
        <f>'Aus Apr 2019'!K9</f>
        <v>GloBird Energy</v>
      </c>
      <c r="B15" s="153" t="str">
        <f>'Aus Apr 2019'!L9</f>
        <v>Bizsave</v>
      </c>
      <c r="C15" s="136">
        <f>91*'Aus Apr 2019'!M9/100</f>
        <v>113.75</v>
      </c>
      <c r="D15" s="136">
        <f>IF($C$5&gt;='Aus Apr 2019'!P9,('Aus Apr 2019'!P9*'Aus Apr 2019'!N9/100),('Aus Bills April 2019'!$C$5*'Aus Apr 2019'!N9/100))</f>
        <v>440.64</v>
      </c>
      <c r="E15" s="136">
        <v>0</v>
      </c>
      <c r="F15" s="136">
        <v>0</v>
      </c>
      <c r="G15" s="137">
        <v>0</v>
      </c>
      <c r="H15" s="136">
        <f>IF(($C$5&lt;'Aus Apr 2019'!P9),(0),('Aus Bills April 2019'!$C$5-'Aus Apr 2019'!P9)*'Aus Apr 2019'!Q9/100)</f>
        <v>1930.3</v>
      </c>
      <c r="I15" s="138">
        <f t="shared" si="0"/>
        <v>2484.69</v>
      </c>
      <c r="J15" s="139">
        <f t="shared" si="1"/>
        <v>9938.76</v>
      </c>
      <c r="K15" s="135">
        <f>'Aus Apr 2019'!AZ9</f>
        <v>0</v>
      </c>
      <c r="L15" s="135">
        <f>'Aus Apr 2019'!BA9</f>
        <v>0</v>
      </c>
      <c r="M15" s="135">
        <f>'Aus Apr 2019'!BB9</f>
        <v>0</v>
      </c>
      <c r="N15" s="135">
        <f>'Aus Apr 2019'!BC9</f>
        <v>22</v>
      </c>
      <c r="O15" s="139">
        <f t="shared" ref="O15:O18" si="4">J15</f>
        <v>9938.76</v>
      </c>
      <c r="P15" s="139">
        <f>O15-((I15-C15)*N15/100)*4</f>
        <v>7852.3328000000001</v>
      </c>
      <c r="Q15" s="139">
        <f t="shared" si="2"/>
        <v>10932.636</v>
      </c>
      <c r="R15" s="139">
        <f t="shared" si="2"/>
        <v>8637.5660800000005</v>
      </c>
      <c r="S15" s="165">
        <f>'Aus Apr 2019'!BJ9</f>
        <v>0</v>
      </c>
      <c r="T15" s="166" t="str">
        <f>'Aus Apr 2019'!BK9</f>
        <v>n</v>
      </c>
    </row>
    <row r="16" spans="1:20" x14ac:dyDescent="0.15">
      <c r="A16" s="151" t="str">
        <f>'Aus Apr 2019'!K10</f>
        <v>Lumo Energy</v>
      </c>
      <c r="B16" s="153" t="str">
        <f>'Aus Apr 2019'!L10</f>
        <v>Value</v>
      </c>
      <c r="C16" s="136">
        <f>91*'Aus Apr 2019'!M10/100</f>
        <v>100.1</v>
      </c>
      <c r="D16" s="136">
        <f>IF($C$5&gt;='Aus Apr 2019'!P10,('Aus Apr 2019'!P10*'Aus Apr 2019'!N10/100),('Aus Bills April 2019'!$C$5*'Aus Apr 2019'!N10/100))</f>
        <v>308.04000000000002</v>
      </c>
      <c r="E16" s="136">
        <v>0</v>
      </c>
      <c r="F16" s="136">
        <v>0</v>
      </c>
      <c r="G16" s="137">
        <v>0</v>
      </c>
      <c r="H16" s="136">
        <f>IF(($C$5&lt;'Aus Apr 2019'!P10),(0),('Aus Bills April 2019'!$C$5-'Aus Apr 2019'!P10)*'Aus Apr 2019'!Q10/100)</f>
        <v>1277.58</v>
      </c>
      <c r="I16" s="138">
        <f t="shared" si="0"/>
        <v>1685.7199999999998</v>
      </c>
      <c r="J16" s="139">
        <f t="shared" si="1"/>
        <v>6742.8799999999992</v>
      </c>
      <c r="K16" s="135">
        <f>'Aus Apr 2019'!AZ10</f>
        <v>0</v>
      </c>
      <c r="L16" s="135">
        <f>'Aus Apr 2019'!BA10</f>
        <v>0</v>
      </c>
      <c r="M16" s="135">
        <f>'Aus Apr 2019'!BB10</f>
        <v>3</v>
      </c>
      <c r="N16" s="135">
        <f>'Aus Apr 2019'!BC10</f>
        <v>0</v>
      </c>
      <c r="O16" s="139">
        <f t="shared" si="4"/>
        <v>6742.8799999999992</v>
      </c>
      <c r="P16" s="139">
        <f>O16-(O16*M16/100)</f>
        <v>6540.5935999999992</v>
      </c>
      <c r="Q16" s="139">
        <f t="shared" si="2"/>
        <v>7417.1679999999997</v>
      </c>
      <c r="R16" s="139">
        <f t="shared" si="2"/>
        <v>7194.6529599999994</v>
      </c>
      <c r="S16" s="165">
        <f>'Aus Apr 2019'!BJ10</f>
        <v>0</v>
      </c>
      <c r="T16" s="166" t="str">
        <f>'Aus Apr 2019'!BK10</f>
        <v>n</v>
      </c>
    </row>
    <row r="17" spans="1:20" x14ac:dyDescent="0.15">
      <c r="A17" s="151" t="str">
        <f>'Aus Apr 2019'!K11</f>
        <v>Momentum Energy</v>
      </c>
      <c r="B17" s="153" t="str">
        <f>'Aus Apr 2019'!L11</f>
        <v>SmilePower Flexi</v>
      </c>
      <c r="C17" s="136">
        <f>91*'Aus Apr 2019'!M11/100</f>
        <v>145.3725</v>
      </c>
      <c r="D17" s="136">
        <f>IF($C$5&gt;='Aus Apr 2019'!P11,('Aus Apr 2019'!P11*'Aus Apr 2019'!N11/100),('Aus Bills April 2019'!$C$5*'Aus Apr 2019'!N11/100))</f>
        <v>345</v>
      </c>
      <c r="E17" s="136">
        <v>0</v>
      </c>
      <c r="F17" s="136">
        <v>0</v>
      </c>
      <c r="G17" s="137">
        <v>0</v>
      </c>
      <c r="H17" s="136">
        <f>IF(($C$5&lt;'Aus Apr 2019'!P11),(0),('Aus Bills April 2019'!$C$5-'Aus Apr 2019'!P11)*'Aus Apr 2019'!Q11/100)</f>
        <v>1134.68</v>
      </c>
      <c r="I17" s="138">
        <f t="shared" si="0"/>
        <v>1625.0525</v>
      </c>
      <c r="J17" s="139">
        <f t="shared" si="1"/>
        <v>6500.21</v>
      </c>
      <c r="K17" s="135">
        <f>'Aus Apr 2019'!AZ11</f>
        <v>0</v>
      </c>
      <c r="L17" s="135">
        <f>'Aus Apr 2019'!BA11</f>
        <v>0</v>
      </c>
      <c r="M17" s="135">
        <f>'Aus Apr 2019'!BB11</f>
        <v>0</v>
      </c>
      <c r="N17" s="135">
        <f>'Aus Apr 2019'!BC11</f>
        <v>0</v>
      </c>
      <c r="O17" s="139">
        <f t="shared" si="4"/>
        <v>6500.21</v>
      </c>
      <c r="P17" s="139">
        <f>O17</f>
        <v>6500.21</v>
      </c>
      <c r="Q17" s="139">
        <f t="shared" si="2"/>
        <v>7150.2310000000007</v>
      </c>
      <c r="R17" s="139">
        <f t="shared" si="2"/>
        <v>7150.2310000000007</v>
      </c>
      <c r="S17" s="165">
        <f>'Aus Apr 2019'!BJ11</f>
        <v>0</v>
      </c>
      <c r="T17" s="166" t="str">
        <f>'Aus Apr 2019'!BK11</f>
        <v>n</v>
      </c>
    </row>
    <row r="18" spans="1:20" x14ac:dyDescent="0.15">
      <c r="A18" s="151" t="str">
        <f>'Aus Apr 2019'!K12</f>
        <v>Next Business Energy</v>
      </c>
      <c r="B18" s="153" t="str">
        <f>'Aus Apr 2019'!L12</f>
        <v>Pay on time</v>
      </c>
      <c r="C18" s="136">
        <f>91*'Aus Apr 2019'!M12/100</f>
        <v>118.3</v>
      </c>
      <c r="D18" s="136">
        <f>IF($C$5&gt;='Aus Apr 2019'!P12,('Aus Apr 2019'!P12*'Aus Apr 2019'!N12/100),('Aus Bills April 2019'!$C$5*'Aus Apr 2019'!N12/100))</f>
        <v>418.75</v>
      </c>
      <c r="E18" s="136">
        <v>0</v>
      </c>
      <c r="F18" s="136">
        <v>0</v>
      </c>
      <c r="G18" s="137">
        <v>0</v>
      </c>
      <c r="H18" s="136">
        <f>IF(($C$5&lt;'Aus Apr 2019'!P12),(0),('Aus Bills April 2019'!$C$5-'Aus Apr 2019'!P12)*'Aus Apr 2019'!Q12/100)</f>
        <v>1395</v>
      </c>
      <c r="I18" s="138">
        <f t="shared" si="0"/>
        <v>1932.05</v>
      </c>
      <c r="J18" s="139">
        <f t="shared" si="1"/>
        <v>7728.2</v>
      </c>
      <c r="K18" s="135">
        <f>'Aus Apr 2019'!AZ12</f>
        <v>0</v>
      </c>
      <c r="L18" s="135">
        <f>'Aus Apr 2019'!BA12</f>
        <v>0</v>
      </c>
      <c r="M18" s="135">
        <f>'Aus Apr 2019'!BB12</f>
        <v>7</v>
      </c>
      <c r="N18" s="135">
        <f>'Aus Apr 2019'!BC12</f>
        <v>0</v>
      </c>
      <c r="O18" s="139">
        <f t="shared" si="4"/>
        <v>7728.2</v>
      </c>
      <c r="P18" s="139">
        <f>O18-(O18*M18/100)</f>
        <v>7187.2259999999997</v>
      </c>
      <c r="Q18" s="139">
        <f t="shared" si="2"/>
        <v>8501.02</v>
      </c>
      <c r="R18" s="139">
        <f t="shared" si="2"/>
        <v>7905.9486000000006</v>
      </c>
      <c r="S18" s="165">
        <f>'Aus Apr 2019'!BJ12</f>
        <v>24</v>
      </c>
      <c r="T18" s="166" t="str">
        <f>'Aus Apr 2019'!BK12</f>
        <v>n</v>
      </c>
    </row>
    <row r="19" spans="1:20" x14ac:dyDescent="0.15">
      <c r="A19" s="151" t="str">
        <f>'Aus Apr 2019'!K13</f>
        <v>Origin Energy</v>
      </c>
      <c r="B19" s="153" t="str">
        <f>'Aus Apr 2019'!L13</f>
        <v>Business Saver</v>
      </c>
      <c r="C19" s="136">
        <f>91*'Aus Apr 2019'!M13/100</f>
        <v>136.5</v>
      </c>
      <c r="D19" s="136">
        <f>IF($C$5&gt;='Aus Apr 2019'!P13,('Aus Apr 2019'!P13*'Aus Apr 2019'!N13/100),('Aus Bills April 2019'!$C$5*'Aus Apr 2019'!N13/100))</f>
        <v>365.26200000000006</v>
      </c>
      <c r="E19" s="136">
        <v>0</v>
      </c>
      <c r="F19" s="136">
        <v>0</v>
      </c>
      <c r="G19" s="137">
        <v>0</v>
      </c>
      <c r="H19" s="136">
        <f>IF(($C$5&lt;'Aus Apr 2019'!P13),(0),('Aus Bills April 2019'!$C$5-'Aus Apr 2019'!P13)*'Aus Apr 2019'!Q13/100)</f>
        <v>1600.7560000000001</v>
      </c>
      <c r="I19" s="138">
        <f t="shared" si="0"/>
        <v>2102.518</v>
      </c>
      <c r="J19" s="139">
        <f t="shared" si="1"/>
        <v>8410.0720000000001</v>
      </c>
      <c r="K19" s="135">
        <f>'Aus Apr 2019'!AZ13</f>
        <v>0</v>
      </c>
      <c r="L19" s="135">
        <f>'Aus Apr 2019'!BA13</f>
        <v>25</v>
      </c>
      <c r="M19" s="135">
        <f>'Aus Apr 2019'!BB13</f>
        <v>0</v>
      </c>
      <c r="N19" s="135">
        <f>'Aus Apr 2019'!BC13</f>
        <v>0</v>
      </c>
      <c r="O19" s="139">
        <f>J19-((I19-C19)*L19/100)*4</f>
        <v>6444.0540000000001</v>
      </c>
      <c r="P19" s="139">
        <f>O19</f>
        <v>6444.0540000000001</v>
      </c>
      <c r="Q19" s="139">
        <f t="shared" si="2"/>
        <v>7088.4594000000006</v>
      </c>
      <c r="R19" s="139">
        <f t="shared" si="2"/>
        <v>7088.4594000000006</v>
      </c>
      <c r="S19" s="165">
        <f>'Aus Apr 2019'!BJ13</f>
        <v>12</v>
      </c>
      <c r="T19" s="166" t="str">
        <f>'Aus Apr 2019'!BK13</f>
        <v>y</v>
      </c>
    </row>
    <row r="20" spans="1:20" x14ac:dyDescent="0.15">
      <c r="A20" s="151" t="str">
        <f>'Aus Apr 2019'!K14</f>
        <v>1st Energy</v>
      </c>
      <c r="B20" s="153" t="str">
        <f>'Aus Apr 2019'!L14</f>
        <v>1st Saver</v>
      </c>
      <c r="C20" s="136">
        <f>91*'Aus Apr 2019'!M14/100</f>
        <v>129.59309999999999</v>
      </c>
      <c r="D20" s="136">
        <f>IF($C$5&gt;='Aus Apr 2019'!P14,('Aus Apr 2019'!P14*'Aus Apr 2019'!N14/100),('Aus Bills April 2019'!$C$5*'Aus Apr 2019'!N14/100))</f>
        <v>416.46600000000001</v>
      </c>
      <c r="E20" s="136">
        <v>0</v>
      </c>
      <c r="F20" s="136">
        <v>0</v>
      </c>
      <c r="G20" s="137">
        <v>0</v>
      </c>
      <c r="H20" s="136">
        <f>IF(($C$5&lt;'Aus Apr 2019'!P14),(0),('Aus Bills April 2019'!$C$5-'Aus Apr 2019'!P14)*'Aus Apr 2019'!Q14/100)</f>
        <v>1625.0339999999999</v>
      </c>
      <c r="I20" s="138">
        <f t="shared" si="0"/>
        <v>2171.0931</v>
      </c>
      <c r="J20" s="139">
        <f t="shared" si="1"/>
        <v>8684.3724000000002</v>
      </c>
      <c r="K20" s="135">
        <f>'Aus Apr 2019'!AZ14</f>
        <v>0</v>
      </c>
      <c r="L20" s="135">
        <f>'Aus Apr 2019'!BA14</f>
        <v>0</v>
      </c>
      <c r="M20" s="135">
        <f>'Aus Apr 2019'!BB14</f>
        <v>0</v>
      </c>
      <c r="N20" s="135">
        <f>'Aus Apr 2019'!BC14</f>
        <v>20</v>
      </c>
      <c r="O20" s="139">
        <f t="shared" ref="O20:O24" si="5">J20</f>
        <v>8684.3724000000002</v>
      </c>
      <c r="P20" s="139">
        <f>O20-((I20-C20)*N20/100)*4</f>
        <v>7051.1724000000004</v>
      </c>
      <c r="Q20" s="139">
        <f t="shared" si="2"/>
        <v>9552.8096400000013</v>
      </c>
      <c r="R20" s="139">
        <f t="shared" si="2"/>
        <v>7756.2896400000009</v>
      </c>
      <c r="S20" s="165">
        <f>'Aus Apr 2019'!BJ14</f>
        <v>0</v>
      </c>
      <c r="T20" s="166" t="str">
        <f>'Aus Apr 2019'!BK14</f>
        <v>n</v>
      </c>
    </row>
    <row r="21" spans="1:20" x14ac:dyDescent="0.15">
      <c r="A21" s="151" t="str">
        <f>'Aus Apr 2019'!K15</f>
        <v>People Energy</v>
      </c>
      <c r="B21" s="153" t="str">
        <f>'Aus Apr 2019'!L15</f>
        <v>Total saver</v>
      </c>
      <c r="C21" s="136">
        <f>91*'Aus Apr 2019'!M15/100</f>
        <v>173.0729</v>
      </c>
      <c r="D21" s="136">
        <f>IF($C$5&gt;='Aus Apr 2019'!P15,('Aus Apr 2019'!P15*'Aus Apr 2019'!N15/100),('Aus Bills April 2019'!$C$5*'Aus Apr 2019'!N15/100))</f>
        <v>439.04699999999997</v>
      </c>
      <c r="E21" s="136">
        <v>0</v>
      </c>
      <c r="F21" s="136">
        <v>0</v>
      </c>
      <c r="G21" s="137">
        <v>0</v>
      </c>
      <c r="H21" s="136">
        <f>IF(($C$5&lt;'Aus Apr 2019'!P15),(0),('Aus Bills April 2019'!$C$5-'Aus Apr 2019'!P15)*'Aus Apr 2019'!Q15/100)</f>
        <v>1841.385</v>
      </c>
      <c r="I21" s="138">
        <f t="shared" si="0"/>
        <v>2453.5048999999999</v>
      </c>
      <c r="J21" s="139">
        <f t="shared" si="1"/>
        <v>9814.0195999999996</v>
      </c>
      <c r="K21" s="135">
        <f>'Aus Apr 2019'!AZ15</f>
        <v>0</v>
      </c>
      <c r="L21" s="135">
        <f>'Aus Apr 2019'!BA15</f>
        <v>0</v>
      </c>
      <c r="M21" s="135">
        <f>'Aus Apr 2019'!BB15</f>
        <v>30</v>
      </c>
      <c r="N21" s="135">
        <f>'Aus Apr 2019'!BC15</f>
        <v>0</v>
      </c>
      <c r="O21" s="139">
        <f t="shared" si="5"/>
        <v>9814.0195999999996</v>
      </c>
      <c r="P21" s="139">
        <f>O21-(O21*M21/100)</f>
        <v>6869.8137200000001</v>
      </c>
      <c r="Q21" s="139">
        <f t="shared" si="2"/>
        <v>10795.421560000001</v>
      </c>
      <c r="R21" s="139">
        <f t="shared" si="2"/>
        <v>7556.7950920000003</v>
      </c>
      <c r="S21" s="165">
        <f>'Aus Apr 2019'!BJ15</f>
        <v>0</v>
      </c>
      <c r="T21" s="166" t="str">
        <f>'Aus Apr 2019'!BK15</f>
        <v>n</v>
      </c>
    </row>
    <row r="22" spans="1:20" x14ac:dyDescent="0.15">
      <c r="A22" s="151" t="str">
        <f>'Aus Apr 2019'!K16</f>
        <v>Powerdirect</v>
      </c>
      <c r="B22" s="153" t="str">
        <f>'Aus Apr 2019'!L16</f>
        <v>Market offer</v>
      </c>
      <c r="C22" s="136">
        <f>91*'Aus Apr 2019'!M16/100</f>
        <v>130.67600000000002</v>
      </c>
      <c r="D22" s="136">
        <f>IF($C$5&gt;='Aus Apr 2019'!P16,('Aus Apr 2019'!P16*'Aus Apr 2019'!N16/100),('Aus Bills April 2019'!$C$5*'Aus Apr 2019'!N16/100))</f>
        <v>360.06</v>
      </c>
      <c r="E22" s="136">
        <v>0</v>
      </c>
      <c r="F22" s="136">
        <v>0</v>
      </c>
      <c r="G22" s="137">
        <v>0</v>
      </c>
      <c r="H22" s="136">
        <f>IF(($C$5&lt;'Aus Apr 2019'!P16),(0),('Aus Bills April 2019'!$C$5-'Aus Apr 2019'!P16)*'Aus Apr 2019'!Q16/100)</f>
        <v>1715.38</v>
      </c>
      <c r="I22" s="138">
        <f t="shared" si="0"/>
        <v>2206.116</v>
      </c>
      <c r="J22" s="139">
        <f t="shared" si="1"/>
        <v>8824.4639999999999</v>
      </c>
      <c r="K22" s="135">
        <f>'Aus Apr 2019'!AZ16</f>
        <v>0</v>
      </c>
      <c r="L22" s="135">
        <f>'Aus Apr 2019'!BA16</f>
        <v>38</v>
      </c>
      <c r="M22" s="135">
        <f>'Aus Apr 2019'!BB16</f>
        <v>0</v>
      </c>
      <c r="N22" s="135">
        <f>'Aus Apr 2019'!BC16</f>
        <v>0</v>
      </c>
      <c r="O22" s="139">
        <f>J22-((I22-C22)*L22/100)*4</f>
        <v>5669.7952000000005</v>
      </c>
      <c r="P22" s="139">
        <f>O22</f>
        <v>5669.7952000000005</v>
      </c>
      <c r="Q22" s="139">
        <f t="shared" si="2"/>
        <v>6236.7747200000013</v>
      </c>
      <c r="R22" s="139">
        <f t="shared" si="2"/>
        <v>6236.7747200000013</v>
      </c>
      <c r="S22" s="165">
        <f>'Aus Apr 2019'!BJ16</f>
        <v>0</v>
      </c>
      <c r="T22" s="166" t="str">
        <f>'Aus Apr 2019'!BK16</f>
        <v>n</v>
      </c>
    </row>
    <row r="23" spans="1:20" x14ac:dyDescent="0.15">
      <c r="A23" s="151" t="str">
        <f>'Aus Apr 2019'!K17</f>
        <v>Powershop</v>
      </c>
      <c r="B23" s="153" t="str">
        <f>'Aus Apr 2019'!L17</f>
        <v>Auto Pay with Power Saver</v>
      </c>
      <c r="C23" s="136">
        <f>91*'Aus Apr 2019'!M17/100</f>
        <v>143.9984</v>
      </c>
      <c r="D23" s="136">
        <f>$C$5*'Aus Apr 2019'!N17/100</f>
        <v>1839.5</v>
      </c>
      <c r="E23" s="136">
        <v>0</v>
      </c>
      <c r="F23" s="136">
        <v>0</v>
      </c>
      <c r="G23" s="137">
        <v>0</v>
      </c>
      <c r="H23" s="136">
        <v>0</v>
      </c>
      <c r="I23" s="138">
        <f t="shared" si="0"/>
        <v>1983.4983999999999</v>
      </c>
      <c r="J23" s="139">
        <f t="shared" si="1"/>
        <v>7933.9935999999998</v>
      </c>
      <c r="K23" s="135">
        <f>'Aus Apr 2019'!AZ17</f>
        <v>0</v>
      </c>
      <c r="L23" s="135">
        <f>'Aus Apr 2019'!BA17</f>
        <v>0</v>
      </c>
      <c r="M23" s="170">
        <f>'Aus Apr 2019'!BB17</f>
        <v>19.5122</v>
      </c>
      <c r="N23" s="135">
        <f>'Aus Apr 2019'!BC17</f>
        <v>0</v>
      </c>
      <c r="O23" s="139">
        <f t="shared" si="5"/>
        <v>7933.9935999999998</v>
      </c>
      <c r="P23" s="139">
        <f>O23-(O23*M23/100)</f>
        <v>6385.8969007808</v>
      </c>
      <c r="Q23" s="139">
        <f t="shared" si="2"/>
        <v>8727.392960000001</v>
      </c>
      <c r="R23" s="139">
        <f t="shared" si="2"/>
        <v>7024.4865908588808</v>
      </c>
      <c r="S23" s="165">
        <f>'Aus Apr 2019'!BJ17</f>
        <v>0</v>
      </c>
      <c r="T23" s="166" t="str">
        <f>'Aus Apr 2019'!BK17</f>
        <v>n</v>
      </c>
    </row>
    <row r="24" spans="1:20" x14ac:dyDescent="0.15">
      <c r="A24" s="151" t="str">
        <f>'Aus Apr 2019'!K18</f>
        <v>Red Energy</v>
      </c>
      <c r="B24" s="153" t="str">
        <f>'Aus Apr 2019'!L18</f>
        <v>Living Energy Saver</v>
      </c>
      <c r="C24" s="136">
        <f>91*'Aus Apr 2019'!M18/100</f>
        <v>100.1</v>
      </c>
      <c r="D24" s="136">
        <f>IF($C$5&gt;='Aus Apr 2019'!P18,('Aus Apr 2019'!P18*'Aus Apr 2019'!N18/100),('Aus Bills April 2019'!$C$5*'Aus Apr 2019'!N18/100))</f>
        <v>1615</v>
      </c>
      <c r="E24" s="136">
        <v>0</v>
      </c>
      <c r="F24" s="136">
        <v>0</v>
      </c>
      <c r="G24" s="137">
        <v>0</v>
      </c>
      <c r="H24" s="136">
        <f>IF(($C$5&lt;'Aus Apr 2019'!P18),(0),('Aus Bills April 2019'!$C$5-'Aus Apr 2019'!P18)*'Aus Apr 2019'!Q18/100)</f>
        <v>0</v>
      </c>
      <c r="I24" s="138">
        <f t="shared" si="0"/>
        <v>1715.1</v>
      </c>
      <c r="J24" s="139">
        <f t="shared" si="1"/>
        <v>6860.4</v>
      </c>
      <c r="K24" s="135">
        <f>'Aus Apr 2019'!AZ18</f>
        <v>0</v>
      </c>
      <c r="L24" s="135">
        <f>'Aus Apr 2019'!BA18</f>
        <v>0</v>
      </c>
      <c r="M24" s="135">
        <f>'Aus Apr 2019'!BB18</f>
        <v>10</v>
      </c>
      <c r="N24" s="135">
        <f>'Aus Apr 2019'!BC18</f>
        <v>0</v>
      </c>
      <c r="O24" s="139">
        <f t="shared" si="5"/>
        <v>6860.4</v>
      </c>
      <c r="P24" s="139">
        <f>O24-(O24*M24/100)</f>
        <v>6174.36</v>
      </c>
      <c r="Q24" s="139">
        <f t="shared" si="2"/>
        <v>7546.4400000000005</v>
      </c>
      <c r="R24" s="139">
        <f t="shared" si="2"/>
        <v>6791.7960000000003</v>
      </c>
      <c r="S24" s="165">
        <f>'Aus Apr 2019'!BJ18</f>
        <v>0</v>
      </c>
      <c r="T24" s="166" t="str">
        <f>'Aus Apr 2019'!BK18</f>
        <v>n</v>
      </c>
    </row>
    <row r="25" spans="1:20" x14ac:dyDescent="0.15">
      <c r="A25" s="151" t="str">
        <f>'Aus Apr 2019'!K19</f>
        <v>Simply Energy</v>
      </c>
      <c r="B25" s="153" t="str">
        <f>'Aus Apr 2019'!L19</f>
        <v>Business Save</v>
      </c>
      <c r="C25" s="136">
        <f>91*'Aus Apr 2019'!M19/100</f>
        <v>118.82780000000001</v>
      </c>
      <c r="D25" s="136">
        <f>IF($C$5&gt;='Aus Apr 2019'!P19,('Aus Apr 2019'!P19*'Aus Apr 2019'!N19/100),('Aus Bills April 2019'!$C$5*'Aus Apr 2019'!N19/100))</f>
        <v>489.19200000000006</v>
      </c>
      <c r="E25" s="136">
        <v>0</v>
      </c>
      <c r="F25" s="136">
        <v>0</v>
      </c>
      <c r="G25" s="137">
        <v>0</v>
      </c>
      <c r="H25" s="136">
        <f>IF(($C$5&lt;'Aus Apr 2019'!P19),(0),('Aus Bills April 2019'!$C$5-'Aus Apr 2019'!P19)*'Aus Apr 2019'!Q19/100)</f>
        <v>2098.654</v>
      </c>
      <c r="I25" s="138">
        <f t="shared" si="0"/>
        <v>2706.6738</v>
      </c>
      <c r="J25" s="139">
        <f t="shared" si="1"/>
        <v>10826.6952</v>
      </c>
      <c r="K25" s="135">
        <f>'Aus Apr 2019'!AZ19</f>
        <v>0</v>
      </c>
      <c r="L25" s="135">
        <f>'Aus Apr 2019'!BA19</f>
        <v>35</v>
      </c>
      <c r="M25" s="135">
        <f>'Aus Apr 2019'!BB19</f>
        <v>0</v>
      </c>
      <c r="N25" s="135">
        <f>'Aus Apr 2019'!BC19</f>
        <v>0</v>
      </c>
      <c r="O25" s="139">
        <f>J25-((I25-C25)*L25/100)*4</f>
        <v>7203.7108000000007</v>
      </c>
      <c r="P25" s="139">
        <f>O25</f>
        <v>7203.7108000000007</v>
      </c>
      <c r="Q25" s="139">
        <f t="shared" si="2"/>
        <v>7924.0818800000015</v>
      </c>
      <c r="R25" s="139">
        <f t="shared" si="2"/>
        <v>7924.0818800000015</v>
      </c>
      <c r="S25" s="165">
        <f>'Aus Apr 2019'!BJ19</f>
        <v>0</v>
      </c>
      <c r="T25" s="166" t="str">
        <f>'Aus Apr 2019'!BK19</f>
        <v>n</v>
      </c>
    </row>
    <row r="26" spans="1:20" x14ac:dyDescent="0.15">
      <c r="A26" s="151" t="str">
        <f>'Aus Apr 2019'!K20</f>
        <v>Sumo Power</v>
      </c>
      <c r="B26" s="153" t="str">
        <f>'Aus Apr 2019'!L20</f>
        <v>Business</v>
      </c>
      <c r="C26" s="136">
        <f>91*'Aus Apr 2019'!M20/100</f>
        <v>101.92</v>
      </c>
      <c r="D26" s="136">
        <f>IF($C$5&gt;='Aus Apr 2019'!P20,('Aus Apr 2019'!P20*'Aus Apr 2019'!N20/100),('Aus Bills April 2019'!$C$5*'Aus Apr 2019'!N20/100))</f>
        <v>2275</v>
      </c>
      <c r="E26" s="136">
        <v>0</v>
      </c>
      <c r="F26" s="136">
        <v>0</v>
      </c>
      <c r="G26" s="137">
        <v>0</v>
      </c>
      <c r="H26" s="136">
        <f>IF(($C$5&lt;'Aus Apr 2019'!P20),(0),('Aus Bills April 2019'!$C$5-'Aus Apr 2019'!P20)*'Aus Apr 2019'!Q20/100)</f>
        <v>0</v>
      </c>
      <c r="I26" s="138">
        <f t="shared" si="0"/>
        <v>2376.92</v>
      </c>
      <c r="J26" s="139">
        <f t="shared" si="1"/>
        <v>9507.68</v>
      </c>
      <c r="K26" s="135">
        <f>'Aus Apr 2019'!AZ20</f>
        <v>0</v>
      </c>
      <c r="L26" s="135">
        <f>'Aus Apr 2019'!BA20</f>
        <v>20</v>
      </c>
      <c r="M26" s="135">
        <f>'Aus Apr 2019'!BB20</f>
        <v>0</v>
      </c>
      <c r="N26" s="135">
        <f>'Aus Apr 2019'!BC20</f>
        <v>17</v>
      </c>
      <c r="O26" s="139">
        <f>J26-((I26-C26)*L26/100)*4</f>
        <v>7687.68</v>
      </c>
      <c r="P26" s="139">
        <f>O26-((I26-C26)*N26/100)*4</f>
        <v>6140.68</v>
      </c>
      <c r="Q26" s="139">
        <f t="shared" si="2"/>
        <v>8456.4480000000003</v>
      </c>
      <c r="R26" s="139">
        <f t="shared" si="2"/>
        <v>6754.7480000000005</v>
      </c>
      <c r="S26" s="165">
        <f>'Aus Apr 2019'!BJ20</f>
        <v>0</v>
      </c>
      <c r="T26" s="166" t="str">
        <f>'Aus Apr 2019'!BK20</f>
        <v>n</v>
      </c>
    </row>
    <row r="27" spans="1:20" x14ac:dyDescent="0.15">
      <c r="A27" s="151" t="str">
        <f>'Aus Apr 2019'!K21</f>
        <v>Blue NRG</v>
      </c>
      <c r="B27" s="153" t="str">
        <f>'Aus Apr 2019'!L21</f>
        <v>Market offer</v>
      </c>
      <c r="C27" s="136">
        <f>91*'Aus Apr 2019'!M21/100</f>
        <v>119.02800000000001</v>
      </c>
      <c r="D27" s="136">
        <f>IF($C$5&gt;='Aus Apr 2019'!P21,('Aus Apr 2019'!P21*'Aus Apr 2019'!N21/100),('Aus Bills April 2019'!$C$5*'Aus Apr 2019'!N21/100))</f>
        <v>322.42200000000003</v>
      </c>
      <c r="E27" s="136">
        <v>0</v>
      </c>
      <c r="F27" s="136">
        <v>0</v>
      </c>
      <c r="G27" s="137">
        <v>0</v>
      </c>
      <c r="H27" s="136">
        <f>IF(($C$5&lt;'Aus Apr 2019'!P21),(0),('Aus Bills April 2019'!$C$5-'Aus Apr 2019'!P21)*'Aus Apr 2019'!Q21/100)</f>
        <v>1253.7</v>
      </c>
      <c r="I27" s="138">
        <f t="shared" si="0"/>
        <v>1695.15</v>
      </c>
      <c r="J27" s="139">
        <f t="shared" si="1"/>
        <v>6780.6</v>
      </c>
      <c r="K27" s="135">
        <f>'Aus Apr 2019'!AZ21</f>
        <v>0</v>
      </c>
      <c r="L27" s="135">
        <f>'Aus Apr 2019'!BA21</f>
        <v>0</v>
      </c>
      <c r="M27" s="135">
        <f>'Aus Apr 2019'!BB21</f>
        <v>0</v>
      </c>
      <c r="N27" s="135">
        <f>'Aus Apr 2019'!BC21</f>
        <v>0</v>
      </c>
      <c r="O27" s="139">
        <f t="shared" ref="O27:O29" si="6">J27</f>
        <v>6780.6</v>
      </c>
      <c r="P27" s="139">
        <f>O27</f>
        <v>6780.6</v>
      </c>
      <c r="Q27" s="139">
        <f t="shared" ref="Q27:R29" si="7">O27*1.1</f>
        <v>7458.6600000000008</v>
      </c>
      <c r="R27" s="139">
        <f t="shared" si="7"/>
        <v>7458.6600000000008</v>
      </c>
      <c r="S27" s="165">
        <f>'Aus Apr 2019'!BJ21</f>
        <v>36</v>
      </c>
      <c r="T27" s="166" t="str">
        <f>'Aus Apr 2019'!BK21</f>
        <v>n</v>
      </c>
    </row>
    <row r="28" spans="1:20" x14ac:dyDescent="0.15">
      <c r="A28" s="151" t="str">
        <f>'Aus Apr 2019'!K22</f>
        <v>Tango Energy</v>
      </c>
      <c r="B28" s="153" t="str">
        <f>'Aus Apr 2019'!L22</f>
        <v>Business Select</v>
      </c>
      <c r="C28" s="136">
        <f>91*'Aus Apr 2019'!M22/100</f>
        <v>117.39</v>
      </c>
      <c r="D28" s="136">
        <f>IF($C$5&gt;='Aus Apr 2019'!P22,('Aus Apr 2019'!P22*'Aus Apr 2019'!N22/100),('Aus Bills April 2019'!$C$5*'Aus Apr 2019'!N22/100))</f>
        <v>240.72</v>
      </c>
      <c r="E28" s="136">
        <v>0</v>
      </c>
      <c r="F28" s="136">
        <v>0</v>
      </c>
      <c r="G28" s="137">
        <v>0</v>
      </c>
      <c r="H28" s="136">
        <f>IF(($C$5&lt;'Aus Apr 2019'!P22),(0),('Aus Bills April 2019'!$C$5-'Aus Apr 2019'!P22)*'Aus Apr 2019'!Q22/100)</f>
        <v>1050.72</v>
      </c>
      <c r="I28" s="138">
        <f t="shared" si="0"/>
        <v>1408.83</v>
      </c>
      <c r="J28" s="139">
        <f t="shared" si="1"/>
        <v>5635.32</v>
      </c>
      <c r="K28" s="135">
        <f>'Aus Apr 2019'!AZ22</f>
        <v>0</v>
      </c>
      <c r="L28" s="135">
        <f>'Aus Apr 2019'!BA22</f>
        <v>0</v>
      </c>
      <c r="M28" s="135">
        <f>'Aus Apr 2019'!BB22</f>
        <v>0</v>
      </c>
      <c r="N28" s="135">
        <f>'Aus Apr 2019'!BC22</f>
        <v>0</v>
      </c>
      <c r="O28" s="139">
        <f t="shared" si="6"/>
        <v>5635.32</v>
      </c>
      <c r="P28" s="139">
        <f>O28</f>
        <v>5635.32</v>
      </c>
      <c r="Q28" s="139">
        <f t="shared" si="7"/>
        <v>6198.8519999999999</v>
      </c>
      <c r="R28" s="139">
        <f t="shared" si="7"/>
        <v>6198.8519999999999</v>
      </c>
      <c r="S28" s="165">
        <f>'Aus Apr 2019'!BJ22</f>
        <v>0</v>
      </c>
      <c r="T28" s="166" t="str">
        <f>'Aus Apr 2019'!BK22</f>
        <v>n</v>
      </c>
    </row>
    <row r="29" spans="1:20" ht="15" thickBot="1" x14ac:dyDescent="0.2">
      <c r="A29" s="152" t="str">
        <f>'Aus Apr 2019'!K23</f>
        <v>Amaysim</v>
      </c>
      <c r="B29" s="155" t="str">
        <f>'Aus Apr 2019'!L23</f>
        <v>Business as you go</v>
      </c>
      <c r="C29" s="145">
        <f>91*'Aus Apr 2019'!M23/100</f>
        <v>102.102</v>
      </c>
      <c r="D29" s="145">
        <f>IF($C$5&gt;='Aus Apr 2019'!P23,('Aus Apr 2019'!P23*'Aus Apr 2019'!N23/100),('Aus Bills April 2019'!$C$5*'Aus Apr 2019'!N23/100))</f>
        <v>338.64</v>
      </c>
      <c r="E29" s="145">
        <v>0</v>
      </c>
      <c r="F29" s="145">
        <v>0</v>
      </c>
      <c r="G29" s="146">
        <v>0</v>
      </c>
      <c r="H29" s="145">
        <f>IF(($C$5&lt;'Aus Apr 2019'!P23),(0),('Aus Bills April 2019'!$C$5-'Aus Apr 2019'!P23)*'Aus Apr 2019'!Q23/100)</f>
        <v>1496.48</v>
      </c>
      <c r="I29" s="147">
        <f t="shared" si="0"/>
        <v>1937.222</v>
      </c>
      <c r="J29" s="148">
        <f t="shared" si="1"/>
        <v>7748.8879999999999</v>
      </c>
      <c r="K29" s="144">
        <f>'Aus Apr 2019'!AZ23</f>
        <v>0</v>
      </c>
      <c r="L29" s="144">
        <f>'Aus Apr 2019'!BA23</f>
        <v>0</v>
      </c>
      <c r="M29" s="144">
        <f>'Aus Apr 2019'!BB23</f>
        <v>0</v>
      </c>
      <c r="N29" s="144">
        <f>'Aus Apr 2019'!BC23</f>
        <v>0</v>
      </c>
      <c r="O29" s="148">
        <f t="shared" si="6"/>
        <v>7748.8879999999999</v>
      </c>
      <c r="P29" s="148">
        <f>O29-(O29*M29/100)</f>
        <v>7748.8879999999999</v>
      </c>
      <c r="Q29" s="148">
        <f t="shared" si="7"/>
        <v>8523.7768000000015</v>
      </c>
      <c r="R29" s="148">
        <f t="shared" si="7"/>
        <v>8523.7768000000015</v>
      </c>
      <c r="S29" s="168">
        <f>'Aus Apr 2019'!BJ23</f>
        <v>0</v>
      </c>
      <c r="T29" s="169" t="str">
        <f>'Aus Apr 2019'!BK23</f>
        <v>n</v>
      </c>
    </row>
    <row r="30" spans="1:20" x14ac:dyDescent="0.15">
      <c r="A30" s="188"/>
      <c r="B30" s="188"/>
      <c r="C30" s="189"/>
      <c r="D30" s="189"/>
      <c r="E30" s="189"/>
      <c r="F30" s="189"/>
      <c r="G30" s="189"/>
      <c r="H30" s="189"/>
      <c r="I30" s="190"/>
      <c r="J30" s="188"/>
      <c r="K30" s="188"/>
      <c r="L30" s="188"/>
      <c r="M30" s="188"/>
      <c r="N30" s="188"/>
      <c r="O30" s="188"/>
      <c r="P30" s="188"/>
      <c r="Q30" s="188"/>
      <c r="R30" s="188"/>
      <c r="S30" s="188"/>
      <c r="T30" s="188"/>
    </row>
    <row r="31" spans="1:20" ht="15" thickBot="1" x14ac:dyDescent="0.2">
      <c r="C31" s="191"/>
      <c r="D31" s="191"/>
      <c r="E31" s="191"/>
      <c r="F31" s="191"/>
      <c r="G31" s="191"/>
      <c r="H31" s="191"/>
      <c r="I31" s="192"/>
    </row>
    <row r="32" spans="1:20" x14ac:dyDescent="0.15">
      <c r="A32" s="109" t="s">
        <v>13</v>
      </c>
      <c r="B32" s="110"/>
      <c r="C32" s="110"/>
      <c r="D32" s="115"/>
      <c r="E32" s="115"/>
      <c r="F32" s="115"/>
      <c r="G32" s="115"/>
      <c r="H32" s="115"/>
      <c r="I32" s="116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2"/>
    </row>
    <row r="33" spans="1:20" x14ac:dyDescent="0.15">
      <c r="A33" s="113" t="s">
        <v>110</v>
      </c>
      <c r="B33" s="111"/>
      <c r="C33" s="119">
        <v>5000</v>
      </c>
      <c r="D33" s="117"/>
      <c r="E33" s="117"/>
      <c r="F33" s="117"/>
      <c r="G33" s="117"/>
      <c r="H33" s="117"/>
      <c r="I33" s="118"/>
      <c r="J33" s="111"/>
      <c r="K33" s="111"/>
      <c r="L33" s="111"/>
      <c r="M33" s="111"/>
      <c r="N33" s="111"/>
      <c r="O33" s="111"/>
      <c r="P33" s="111"/>
      <c r="Q33" s="111"/>
      <c r="R33" s="111"/>
      <c r="S33" s="111"/>
      <c r="T33" s="114"/>
    </row>
    <row r="34" spans="1:20" x14ac:dyDescent="0.15">
      <c r="A34" s="113" t="s">
        <v>176</v>
      </c>
      <c r="B34" s="111"/>
      <c r="C34" s="120">
        <v>0.7</v>
      </c>
      <c r="D34" s="117"/>
      <c r="E34" s="117"/>
      <c r="F34" s="117"/>
      <c r="G34" s="117"/>
      <c r="H34" s="117"/>
      <c r="I34" s="118"/>
      <c r="J34" s="111"/>
      <c r="K34" s="111"/>
      <c r="L34" s="111"/>
      <c r="M34" s="111"/>
      <c r="N34" s="111"/>
      <c r="O34" s="111"/>
      <c r="P34" s="111"/>
      <c r="Q34" s="111"/>
      <c r="R34" s="111"/>
      <c r="S34" s="111"/>
      <c r="T34" s="114"/>
    </row>
    <row r="35" spans="1:20" x14ac:dyDescent="0.15">
      <c r="A35" s="113" t="s">
        <v>20</v>
      </c>
      <c r="B35" s="111"/>
      <c r="C35" s="120">
        <v>0.3</v>
      </c>
      <c r="D35" s="117"/>
      <c r="E35" s="117"/>
      <c r="F35" s="117"/>
      <c r="G35" s="117"/>
      <c r="H35" s="117"/>
      <c r="I35" s="118"/>
      <c r="J35" s="111"/>
      <c r="K35" s="111"/>
      <c r="L35" s="111"/>
      <c r="M35" s="111"/>
      <c r="N35" s="111"/>
      <c r="O35" s="111"/>
      <c r="P35" s="111"/>
      <c r="Q35" s="111"/>
      <c r="R35" s="111"/>
      <c r="S35" s="111"/>
      <c r="T35" s="114"/>
    </row>
    <row r="36" spans="1:20" x14ac:dyDescent="0.15">
      <c r="A36" s="113"/>
      <c r="B36" s="111"/>
      <c r="C36" s="117"/>
      <c r="D36" s="117"/>
      <c r="E36" s="117"/>
      <c r="F36" s="117"/>
      <c r="G36" s="117"/>
      <c r="H36" s="117"/>
      <c r="I36" s="118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4"/>
    </row>
    <row r="37" spans="1:20" ht="75" x14ac:dyDescent="0.15">
      <c r="A37" s="156" t="s">
        <v>14</v>
      </c>
      <c r="B37" s="157" t="s">
        <v>15</v>
      </c>
      <c r="C37" s="158" t="s">
        <v>5</v>
      </c>
      <c r="D37" s="158" t="s">
        <v>16</v>
      </c>
      <c r="E37" s="158" t="s">
        <v>554</v>
      </c>
      <c r="F37" s="158" t="s">
        <v>52</v>
      </c>
      <c r="G37" s="158" t="s">
        <v>555</v>
      </c>
      <c r="H37" s="158" t="s">
        <v>13</v>
      </c>
      <c r="I37" s="158" t="s">
        <v>556</v>
      </c>
      <c r="J37" s="159" t="s">
        <v>28</v>
      </c>
      <c r="K37" s="160" t="s">
        <v>29</v>
      </c>
      <c r="L37" s="160" t="s">
        <v>30</v>
      </c>
      <c r="M37" s="160" t="s">
        <v>31</v>
      </c>
      <c r="N37" s="160" t="s">
        <v>1</v>
      </c>
      <c r="O37" s="161" t="s">
        <v>32</v>
      </c>
      <c r="P37" s="161" t="s">
        <v>112</v>
      </c>
      <c r="Q37" s="162" t="s">
        <v>11</v>
      </c>
      <c r="R37" s="162" t="s">
        <v>12</v>
      </c>
      <c r="S37" s="160" t="s">
        <v>2</v>
      </c>
      <c r="T37" s="163" t="s">
        <v>19</v>
      </c>
    </row>
    <row r="38" spans="1:20" x14ac:dyDescent="0.15">
      <c r="A38" s="151" t="str">
        <f>'Aus Apr 2019'!K24</f>
        <v>AGL</v>
      </c>
      <c r="B38" s="153" t="str">
        <f>'Aus Apr 2019'!L24</f>
        <v>Business Savers</v>
      </c>
      <c r="C38" s="136">
        <f>91*'Aus Apr 2019'!M24/100</f>
        <v>130.67600000000002</v>
      </c>
      <c r="D38" s="136">
        <f>IF(($C$33*$C$34)&gt;='Aus Apr 2019'!P24,('Aus Apr 2019'!P24*'Aus Apr 2019'!N24/100),(('Aus Bills April 2019'!$C$33*'Aus Bills April 2019'!$C$34)*'Aus Apr 2019'!N24/100))</f>
        <v>360.06</v>
      </c>
      <c r="E38" s="136">
        <v>0</v>
      </c>
      <c r="F38" s="136">
        <v>0</v>
      </c>
      <c r="G38" s="137">
        <f>IF($C$33*$C$34&lt;'Aus Apr 2019'!P24,(0),((('Aus Bills April 2019'!$C$33*'Aus Bills April 2019'!$C$34)-('Aus Apr 2019'!P24))*'Aus Apr 2019'!Q24/100))</f>
        <v>1068.8800000000001</v>
      </c>
      <c r="H38" s="136">
        <f>($C$33*$C$35)*'Aus Apr 2019'!AF24/100</f>
        <v>295.5</v>
      </c>
      <c r="I38" s="138">
        <f t="shared" ref="I38:I56" si="8">SUM(C38:H38)</f>
        <v>1855.116</v>
      </c>
      <c r="J38" s="139">
        <f>I38*4</f>
        <v>7420.4639999999999</v>
      </c>
      <c r="K38" s="135">
        <f>'Aus Apr 2019'!AZ24</f>
        <v>0</v>
      </c>
      <c r="L38" s="135">
        <f>'Aus Apr 2019'!BA24</f>
        <v>34</v>
      </c>
      <c r="M38" s="135">
        <f>'Aus Apr 2019'!BB24</f>
        <v>0</v>
      </c>
      <c r="N38" s="135">
        <f>'Aus Apr 2019'!BC24</f>
        <v>0</v>
      </c>
      <c r="O38" s="139">
        <f>J38-((I38-C38)*L38/100)*4</f>
        <v>5075.2255999999998</v>
      </c>
      <c r="P38" s="139">
        <f>O38</f>
        <v>5075.2255999999998</v>
      </c>
      <c r="Q38" s="139">
        <f>O38*1.1</f>
        <v>5582.7481600000001</v>
      </c>
      <c r="R38" s="139">
        <f>P38*1.1</f>
        <v>5582.7481600000001</v>
      </c>
      <c r="S38" s="165">
        <f>'Aus Apr 2019'!BJ24</f>
        <v>0</v>
      </c>
      <c r="T38" s="166" t="str">
        <f>'Aus Apr 2019'!BK24</f>
        <v>n</v>
      </c>
    </row>
    <row r="39" spans="1:20" x14ac:dyDescent="0.15">
      <c r="A39" s="151" t="str">
        <f>'Aus Apr 2019'!K25</f>
        <v>Alinta Energy</v>
      </c>
      <c r="B39" s="153" t="str">
        <f>'Aus Apr 2019'!L25</f>
        <v>Corporate Saver</v>
      </c>
      <c r="C39" s="136">
        <f>91*'Aus Apr 2019'!M25/100</f>
        <v>137.41</v>
      </c>
      <c r="D39" s="136">
        <f>($C$33*$C$34)*'Aus Apr 2019'!N25/100</f>
        <v>1407</v>
      </c>
      <c r="E39" s="136">
        <v>0</v>
      </c>
      <c r="F39" s="136">
        <v>0</v>
      </c>
      <c r="G39" s="137">
        <v>0</v>
      </c>
      <c r="H39" s="136">
        <f>($C$33*$C$35)*'Aus Apr 2019'!AF25/100</f>
        <v>315</v>
      </c>
      <c r="I39" s="138">
        <f t="shared" si="8"/>
        <v>1859.41</v>
      </c>
      <c r="J39" s="139">
        <f t="shared" ref="J39:J56" si="9">I39*4</f>
        <v>7437.64</v>
      </c>
      <c r="K39" s="135">
        <f>'Aus Apr 2019'!AZ25</f>
        <v>0</v>
      </c>
      <c r="L39" s="135">
        <f>'Aus Apr 2019'!BA25</f>
        <v>25</v>
      </c>
      <c r="M39" s="135">
        <f>'Aus Apr 2019'!BB25</f>
        <v>0</v>
      </c>
      <c r="N39" s="135">
        <f>'Aus Apr 2019'!BC25</f>
        <v>0</v>
      </c>
      <c r="O39" s="139">
        <f>J39-((I39-C39)*L39/100)*4</f>
        <v>5715.64</v>
      </c>
      <c r="P39" s="139">
        <f>O39</f>
        <v>5715.64</v>
      </c>
      <c r="Q39" s="139">
        <f t="shared" ref="Q39:R53" si="10">O39*1.1</f>
        <v>6287.2040000000006</v>
      </c>
      <c r="R39" s="139">
        <f t="shared" si="10"/>
        <v>6287.2040000000006</v>
      </c>
      <c r="S39" s="165">
        <f>'Aus Apr 2019'!BJ25</f>
        <v>0</v>
      </c>
      <c r="T39" s="166" t="str">
        <f>'Aus Apr 2019'!BK25</f>
        <v>n</v>
      </c>
    </row>
    <row r="40" spans="1:20" x14ac:dyDescent="0.15">
      <c r="A40" s="151" t="str">
        <f>'Aus Apr 2019'!K26</f>
        <v>Commander</v>
      </c>
      <c r="B40" s="153" t="str">
        <f>'Aus Apr 2019'!L26</f>
        <v>Market offer</v>
      </c>
      <c r="C40" s="136">
        <f>91*'Aus Apr 2019'!M26/100</f>
        <v>144.62630000000001</v>
      </c>
      <c r="D40" s="136">
        <f>IF(($C$33*$C$34)&gt;='Aus Apr 2019'!P26,('Aus Apr 2019'!P26*'Aus Apr 2019'!N26/100),(('Aus Bills April 2019'!$C$33*'Aus Bills April 2019'!$C$34)*'Aus Apr 2019'!N26/100))</f>
        <v>344.86200000000002</v>
      </c>
      <c r="E40" s="136">
        <v>0</v>
      </c>
      <c r="F40" s="136">
        <v>0</v>
      </c>
      <c r="G40" s="137">
        <f>IF($C$33*$C$34&lt;'Aus Apr 2019'!P26,(0),((('Aus Bills April 2019'!$C$33*'Aus Bills April 2019'!$C$34)-('Aus Apr 2019'!P26))*'Aus Apr 2019'!Q26/100))</f>
        <v>952.56799999999987</v>
      </c>
      <c r="H40" s="136">
        <f>($C$33*$C$35)*'Aus Apr 2019'!AF26/100</f>
        <v>272.39999999999998</v>
      </c>
      <c r="I40" s="138">
        <f t="shared" si="8"/>
        <v>1714.4562999999998</v>
      </c>
      <c r="J40" s="139">
        <f t="shared" si="9"/>
        <v>6857.8251999999993</v>
      </c>
      <c r="K40" s="135">
        <f>'Aus Apr 2019'!AZ26</f>
        <v>0</v>
      </c>
      <c r="L40" s="135">
        <f>'Aus Apr 2019'!BA26</f>
        <v>0</v>
      </c>
      <c r="M40" s="135">
        <f>'Aus Apr 2019'!BB26</f>
        <v>0</v>
      </c>
      <c r="N40" s="135">
        <f>'Aus Apr 2019'!BC26</f>
        <v>20</v>
      </c>
      <c r="O40" s="139">
        <f t="shared" ref="O40:O42" si="11">J40</f>
        <v>6857.8251999999993</v>
      </c>
      <c r="P40" s="139">
        <f>O40-((I40-C40)*N40/100)*4</f>
        <v>5601.9611999999997</v>
      </c>
      <c r="Q40" s="139">
        <f t="shared" si="10"/>
        <v>7543.60772</v>
      </c>
      <c r="R40" s="139">
        <f t="shared" si="10"/>
        <v>6162.1573200000003</v>
      </c>
      <c r="S40" s="165">
        <f>'Aus Apr 2019'!BJ26</f>
        <v>0</v>
      </c>
      <c r="T40" s="166" t="str">
        <f>'Aus Apr 2019'!BK26</f>
        <v>n</v>
      </c>
    </row>
    <row r="41" spans="1:20" x14ac:dyDescent="0.15">
      <c r="A41" s="151" t="str">
        <f>'Aus Apr 2019'!K27</f>
        <v>CovaU</v>
      </c>
      <c r="B41" s="153" t="str">
        <f>'Aus Apr 2019'!L27</f>
        <v>Smart Saver</v>
      </c>
      <c r="C41" s="136">
        <f>91*'Aus Apr 2019'!M27/100</f>
        <v>128.31</v>
      </c>
      <c r="D41" s="136">
        <f>IF(($C$33*$C$34)&gt;='Aus Apr 2019'!P27,('Aus Apr 2019'!P27*'Aus Apr 2019'!N27/100),(('Aus Bills April 2019'!$C$33*'Aus Bills April 2019'!$C$34)*'Aus Apr 2019'!N27/100))</f>
        <v>450.84</v>
      </c>
      <c r="E41" s="136">
        <v>0</v>
      </c>
      <c r="F41" s="136">
        <v>0</v>
      </c>
      <c r="G41" s="137">
        <f>IF($C$33*$C$34&lt;'Aus Apr 2019'!P27,(0),((('Aus Bills April 2019'!$C$33*'Aus Bills April 2019'!$C$34)-('Aus Apr 2019'!P27))*'Aus Apr 2019'!Q27/100))</f>
        <v>1195.3599999999999</v>
      </c>
      <c r="H41" s="136">
        <f>($C$33*$C$35)*'Aus Apr 2019'!AF27/100</f>
        <v>405</v>
      </c>
      <c r="I41" s="138">
        <f t="shared" si="8"/>
        <v>2179.5099999999998</v>
      </c>
      <c r="J41" s="139">
        <f t="shared" si="9"/>
        <v>8718.0399999999991</v>
      </c>
      <c r="K41" s="135">
        <f>'Aus Apr 2019'!AZ27</f>
        <v>0</v>
      </c>
      <c r="L41" s="135">
        <f>'Aus Apr 2019'!BA27</f>
        <v>0</v>
      </c>
      <c r="M41" s="135">
        <f>'Aus Apr 2019'!BB27</f>
        <v>0</v>
      </c>
      <c r="N41" s="135">
        <f>'Aus Apr 2019'!BC27</f>
        <v>34</v>
      </c>
      <c r="O41" s="139">
        <f t="shared" si="11"/>
        <v>8718.0399999999991</v>
      </c>
      <c r="P41" s="139">
        <f>O41-((I41-C41)*N41/100)*4</f>
        <v>5928.4079999999994</v>
      </c>
      <c r="Q41" s="139">
        <f t="shared" si="10"/>
        <v>9589.8439999999991</v>
      </c>
      <c r="R41" s="139">
        <f t="shared" si="10"/>
        <v>6521.2488000000003</v>
      </c>
      <c r="S41" s="165">
        <f>'Aus Apr 2019'!BJ27</f>
        <v>0</v>
      </c>
      <c r="T41" s="166" t="str">
        <f>'Aus Apr 2019'!BK27</f>
        <v>n</v>
      </c>
    </row>
    <row r="42" spans="1:20" x14ac:dyDescent="0.15">
      <c r="A42" s="151" t="str">
        <f>'Aus Apr 2019'!K28</f>
        <v>Diamond Energy</v>
      </c>
      <c r="B42" s="153" t="str">
        <f>'Aus Apr 2019'!L28</f>
        <v>Pay on time discount</v>
      </c>
      <c r="C42" s="136">
        <f>91*'Aus Apr 2019'!M28/100</f>
        <v>136.4545</v>
      </c>
      <c r="D42" s="136">
        <f>IF(C33*C34&gt;='Aus Apr 2019'!P28,('Aus Apr 2019'!P28*'Aus Apr 2019'!N28/100),(('Aus Bills April 2019'!C33*C34)*'Aus Apr 2019'!N28/100))</f>
        <v>343.3</v>
      </c>
      <c r="E42" s="136">
        <f>IF($C33*C34&lt;'Aus Apr 2019'!P28,0,IF(($C33*C34-'Aus Apr 2019'!P28)&lt;='Aus Apr 2019'!R28,(($C33*C34-'Aus Apr 2019'!P28)*'Aus Apr 2019'!Q28/100),((('Aus Apr 2019'!R28+'Aus Apr 2019'!P28)-('Aus Apr 2019'!P28))*'Aus Apr 2019'!Q28/100)))</f>
        <v>948.75</v>
      </c>
      <c r="F42" s="136">
        <v>0</v>
      </c>
      <c r="G42" s="137">
        <f>IF(($C$33*$C$34&lt;'Aus Apr 2019'!R28+'Aus Apr 2019'!P28),(0),((('Aus Bills April 2019'!$C$33*'Aus Bills April 2019'!$C$34)-('Aus Apr 2019'!R28+'Aus Apr 2019'!P28))*'Aus Apr 2019'!S28/100))</f>
        <v>0</v>
      </c>
      <c r="H42" s="136">
        <f>($C$33*$C$35)*'Aus Apr 2019'!AF28/100</f>
        <v>275.10000000000002</v>
      </c>
      <c r="I42" s="138">
        <f t="shared" si="8"/>
        <v>1703.6044999999999</v>
      </c>
      <c r="J42" s="139">
        <f t="shared" si="9"/>
        <v>6814.4179999999997</v>
      </c>
      <c r="K42" s="135">
        <f>'Aus Apr 2019'!AZ28</f>
        <v>0</v>
      </c>
      <c r="L42" s="135">
        <f>'Aus Apr 2019'!BA28</f>
        <v>0</v>
      </c>
      <c r="M42" s="135">
        <f>'Aus Apr 2019'!BB28</f>
        <v>7</v>
      </c>
      <c r="N42" s="135">
        <f>'Aus Apr 2019'!BC28</f>
        <v>0</v>
      </c>
      <c r="O42" s="139">
        <f t="shared" si="11"/>
        <v>6814.4179999999997</v>
      </c>
      <c r="P42" s="139">
        <f>O42</f>
        <v>6814.4179999999997</v>
      </c>
      <c r="Q42" s="139">
        <f t="shared" si="10"/>
        <v>7495.8598000000002</v>
      </c>
      <c r="R42" s="139">
        <f t="shared" si="10"/>
        <v>7495.8598000000002</v>
      </c>
      <c r="S42" s="165">
        <f>'Aus Apr 2019'!BJ28</f>
        <v>24</v>
      </c>
      <c r="T42" s="166" t="str">
        <f>'Aus Apr 2019'!BK28</f>
        <v>y</v>
      </c>
    </row>
    <row r="43" spans="1:20" x14ac:dyDescent="0.15">
      <c r="A43" s="151" t="str">
        <f>'Aus Apr 2019'!K29</f>
        <v>EnergyAustralia</v>
      </c>
      <c r="B43" s="154" t="str">
        <f>'Aus Apr 2019'!L29</f>
        <v>Everyday Saver Business</v>
      </c>
      <c r="C43" s="136">
        <f>91*'Aus Apr 2019'!M29/100</f>
        <v>127.4</v>
      </c>
      <c r="D43" s="136">
        <f>IF(($C$33*$C$34)&gt;='Aus Apr 2019'!P29,('Aus Apr 2019'!P29*'Aus Apr 2019'!N29/100),(('Aus Bills April 2019'!$C$33*'Aus Bills April 2019'!$C$34)*'Aus Apr 2019'!N29/100))</f>
        <v>368.22</v>
      </c>
      <c r="E43" s="136">
        <v>0</v>
      </c>
      <c r="F43" s="136">
        <v>0</v>
      </c>
      <c r="G43" s="137">
        <f>IF($C$33*$C$34&lt;'Aus Apr 2019'!P29,(0),((('Aus Bills April 2019'!$C$33*'Aus Bills April 2019'!$C$34)-('Aus Apr 2019'!P29))*'Aus Apr 2019'!Q29/100))</f>
        <v>994.48</v>
      </c>
      <c r="H43" s="136">
        <f>($C$33*$C$35)*'Aus Apr 2019'!AF29/100</f>
        <v>296.85000000000002</v>
      </c>
      <c r="I43" s="138">
        <f t="shared" si="8"/>
        <v>1786.9499999999998</v>
      </c>
      <c r="J43" s="139">
        <f t="shared" si="9"/>
        <v>7147.7999999999993</v>
      </c>
      <c r="K43" s="135">
        <f>'Aus Apr 2019'!AZ29</f>
        <v>0</v>
      </c>
      <c r="L43" s="135">
        <f>'Aus Apr 2019'!BA29</f>
        <v>32</v>
      </c>
      <c r="M43" s="135">
        <f>'Aus Apr 2019'!BB29</f>
        <v>0</v>
      </c>
      <c r="N43" s="135">
        <f>'Aus Apr 2019'!BC29</f>
        <v>0</v>
      </c>
      <c r="O43" s="139">
        <f t="shared" ref="O43:O46" si="12">J43</f>
        <v>7147.7999999999993</v>
      </c>
      <c r="P43" s="139">
        <f>O43-((I43-C43)*N43/100)*4</f>
        <v>7147.7999999999993</v>
      </c>
      <c r="Q43" s="139">
        <f t="shared" si="10"/>
        <v>7862.58</v>
      </c>
      <c r="R43" s="139">
        <f t="shared" si="10"/>
        <v>7862.58</v>
      </c>
      <c r="S43" s="165">
        <f>'Aus Apr 2019'!BJ29</f>
        <v>0</v>
      </c>
      <c r="T43" s="166" t="str">
        <f>'Aus Apr 2019'!BK29</f>
        <v>n</v>
      </c>
    </row>
    <row r="44" spans="1:20" x14ac:dyDescent="0.15">
      <c r="A44" s="151" t="str">
        <f>'Aus Apr 2019'!K30</f>
        <v>GloBird Energy</v>
      </c>
      <c r="B44" s="153" t="str">
        <f>'Aus Apr 2019'!L30</f>
        <v>Bizsave</v>
      </c>
      <c r="C44" s="136">
        <f>91*'Aus Apr 2019'!M30/100</f>
        <v>113.75</v>
      </c>
      <c r="D44" s="136">
        <f>IF(($C$33*$C$34)&gt;='Aus Apr 2019'!P30,('Aus Apr 2019'!P30*'Aus Apr 2019'!N30/100),(('Aus Bills April 2019'!$C$33*'Aus Bills April 2019'!$C$34)*'Aus Apr 2019'!N30/100))</f>
        <v>440.64</v>
      </c>
      <c r="E44" s="136">
        <v>0</v>
      </c>
      <c r="F44" s="136">
        <v>0</v>
      </c>
      <c r="G44" s="137">
        <f>IF($C$33*$C$34&lt;'Aus Apr 2019'!P30,(0),((('Aus Bills April 2019'!$C$33*'Aus Bills April 2019'!$C$34)-('Aus Apr 2019'!P30))*'Aus Apr 2019'!Q30/100))</f>
        <v>1202.8</v>
      </c>
      <c r="H44" s="136">
        <f>($C$33*$C$35)*'Aus Apr 2019'!AF30/100</f>
        <v>405</v>
      </c>
      <c r="I44" s="138">
        <f t="shared" si="8"/>
        <v>2162.19</v>
      </c>
      <c r="J44" s="139">
        <f t="shared" si="9"/>
        <v>8648.76</v>
      </c>
      <c r="K44" s="135">
        <f>'Aus Apr 2019'!AZ30</f>
        <v>0</v>
      </c>
      <c r="L44" s="135">
        <f>'Aus Apr 2019'!BA30</f>
        <v>0</v>
      </c>
      <c r="M44" s="135">
        <f>'Aus Apr 2019'!BB30</f>
        <v>0</v>
      </c>
      <c r="N44" s="135">
        <f>'Aus Apr 2019'!BC30</f>
        <v>22</v>
      </c>
      <c r="O44" s="139">
        <f t="shared" si="12"/>
        <v>8648.76</v>
      </c>
      <c r="P44" s="139">
        <f>O44-(O44*M44/100)</f>
        <v>8648.76</v>
      </c>
      <c r="Q44" s="139">
        <f t="shared" si="10"/>
        <v>9513.6360000000004</v>
      </c>
      <c r="R44" s="139">
        <f t="shared" si="10"/>
        <v>9513.6360000000004</v>
      </c>
      <c r="S44" s="165">
        <f>'Aus Apr 2019'!BJ30</f>
        <v>0</v>
      </c>
      <c r="T44" s="166" t="str">
        <f>'Aus Apr 2019'!BK30</f>
        <v>n</v>
      </c>
    </row>
    <row r="45" spans="1:20" x14ac:dyDescent="0.15">
      <c r="A45" s="151" t="str">
        <f>'Aus Apr 2019'!K31</f>
        <v>Lumo Energy</v>
      </c>
      <c r="B45" s="153" t="str">
        <f>'Aus Apr 2019'!L31</f>
        <v>Value</v>
      </c>
      <c r="C45" s="136">
        <f>91*'Aus Apr 2019'!M31/100</f>
        <v>100.1</v>
      </c>
      <c r="D45" s="136">
        <f>IF(($C$33*$C$34)&gt;='Aus Apr 2019'!P31,('Aus Apr 2019'!P31*'Aus Apr 2019'!N31/100),(('Aus Bills April 2019'!$C$33*'Aus Bills April 2019'!$C$34)*'Aus Apr 2019'!N31/100))</f>
        <v>308.04000000000002</v>
      </c>
      <c r="E45" s="136">
        <v>0</v>
      </c>
      <c r="F45" s="136">
        <v>0</v>
      </c>
      <c r="G45" s="137">
        <f>IF($C$33*$C$34&lt;'Aus Apr 2019'!P31,(0),((('Aus Bills April 2019'!$C$33*'Aus Bills April 2019'!$C$34)-('Aus Apr 2019'!P31))*'Aus Apr 2019'!Q31/100))</f>
        <v>796.08</v>
      </c>
      <c r="H45" s="136">
        <f>($C$33*$C$35)*'Aus Apr 2019'!AF31/100</f>
        <v>243</v>
      </c>
      <c r="I45" s="138">
        <f t="shared" si="8"/>
        <v>1447.22</v>
      </c>
      <c r="J45" s="139">
        <f t="shared" si="9"/>
        <v>5788.88</v>
      </c>
      <c r="K45" s="135">
        <f>'Aus Apr 2019'!AZ31</f>
        <v>0</v>
      </c>
      <c r="L45" s="135">
        <f>'Aus Apr 2019'!BA31</f>
        <v>0</v>
      </c>
      <c r="M45" s="135">
        <f>'Aus Apr 2019'!BB31</f>
        <v>3</v>
      </c>
      <c r="N45" s="135">
        <f>'Aus Apr 2019'!BC31</f>
        <v>0</v>
      </c>
      <c r="O45" s="139">
        <f t="shared" si="12"/>
        <v>5788.88</v>
      </c>
      <c r="P45" s="139">
        <f>O45</f>
        <v>5788.88</v>
      </c>
      <c r="Q45" s="139">
        <f t="shared" si="10"/>
        <v>6367.7680000000009</v>
      </c>
      <c r="R45" s="139">
        <f t="shared" si="10"/>
        <v>6367.7680000000009</v>
      </c>
      <c r="S45" s="165">
        <f>'Aus Apr 2019'!BJ31</f>
        <v>0</v>
      </c>
      <c r="T45" s="166" t="str">
        <f>'Aus Apr 2019'!BK31</f>
        <v>n</v>
      </c>
    </row>
    <row r="46" spans="1:20" x14ac:dyDescent="0.15">
      <c r="A46" s="151" t="str">
        <f>'Aus Apr 2019'!K32</f>
        <v>Momentum Energy</v>
      </c>
      <c r="B46" s="153" t="str">
        <f>'Aus Apr 2019'!L32</f>
        <v>SmilePower Flexi</v>
      </c>
      <c r="C46" s="136">
        <f>91*'Aus Apr 2019'!M32/100</f>
        <v>147.66570000000002</v>
      </c>
      <c r="D46" s="136">
        <f>IF(($C$33*$C$34)&gt;='Aus Apr 2019'!P32,('Aus Apr 2019'!P32*'Aus Apr 2019'!N32/100),(('Aus Bills April 2019'!$C$33*'Aus Bills April 2019'!$C$34)*'Aus Apr 2019'!N32/100))</f>
        <v>361.8</v>
      </c>
      <c r="E46" s="136">
        <v>0</v>
      </c>
      <c r="F46" s="136">
        <v>0</v>
      </c>
      <c r="G46" s="137">
        <f>IF($C$33*$C$34&lt;'Aus Apr 2019'!P32,(0),((('Aus Bills April 2019'!$C$33*'Aus Bills April 2019'!$C$34)-('Aus Apr 2019'!P32))*'Aus Apr 2019'!Q32/100))</f>
        <v>720.36</v>
      </c>
      <c r="H46" s="136">
        <f>($C$33*$C$35)*'Aus Apr 2019'!AF32/100</f>
        <v>196.8</v>
      </c>
      <c r="I46" s="138">
        <f t="shared" si="8"/>
        <v>1426.6257000000001</v>
      </c>
      <c r="J46" s="139">
        <f t="shared" si="9"/>
        <v>5706.5028000000002</v>
      </c>
      <c r="K46" s="135">
        <f>'Aus Apr 2019'!AZ32</f>
        <v>0</v>
      </c>
      <c r="L46" s="135">
        <f>'Aus Apr 2019'!BA32</f>
        <v>0</v>
      </c>
      <c r="M46" s="135">
        <f>'Aus Apr 2019'!BB32</f>
        <v>0</v>
      </c>
      <c r="N46" s="135">
        <f>'Aus Apr 2019'!BC32</f>
        <v>0</v>
      </c>
      <c r="O46" s="139">
        <f t="shared" si="12"/>
        <v>5706.5028000000002</v>
      </c>
      <c r="P46" s="139">
        <f>O46-(O46*M46/100)</f>
        <v>5706.5028000000002</v>
      </c>
      <c r="Q46" s="139">
        <f t="shared" si="10"/>
        <v>6277.153080000001</v>
      </c>
      <c r="R46" s="139">
        <f t="shared" si="10"/>
        <v>6277.153080000001</v>
      </c>
      <c r="S46" s="165">
        <f>'Aus Apr 2019'!BJ32</f>
        <v>0</v>
      </c>
      <c r="T46" s="166" t="str">
        <f>'Aus Apr 2019'!BK32</f>
        <v>n</v>
      </c>
    </row>
    <row r="47" spans="1:20" x14ac:dyDescent="0.15">
      <c r="A47" s="151" t="str">
        <f>'Aus Apr 2019'!K33</f>
        <v>Origin Energy</v>
      </c>
      <c r="B47" s="153" t="str">
        <f>'Aus Apr 2019'!L33</f>
        <v>Business Saver</v>
      </c>
      <c r="C47" s="136">
        <f>91*'Aus Apr 2019'!M33/100</f>
        <v>136.5</v>
      </c>
      <c r="D47" s="136">
        <f>IF(($C$33*$C$34)&gt;='Aus Apr 2019'!P33,('Aus Apr 2019'!P33*'Aus Apr 2019'!N33/100),(('Aus Bills April 2019'!$C$33*'Aus Bills April 2019'!$C$34)*'Aus Apr 2019'!N33/100))</f>
        <v>365.26200000000006</v>
      </c>
      <c r="E47" s="136">
        <v>0</v>
      </c>
      <c r="F47" s="136">
        <v>0</v>
      </c>
      <c r="G47" s="137">
        <f>IF($C$33*$C$34&lt;'Aus Apr 2019'!P33,(0),((('Aus Bills April 2019'!$C$33*'Aus Bills April 2019'!$C$34)-('Aus Apr 2019'!P33))*'Aus Apr 2019'!Q33/100))</f>
        <v>997.4559999999999</v>
      </c>
      <c r="H47" s="136">
        <f>($C$33*$C$35)*'Aus Apr 2019'!AF33/100</f>
        <v>295.5</v>
      </c>
      <c r="I47" s="138">
        <f t="shared" si="8"/>
        <v>1794.7179999999998</v>
      </c>
      <c r="J47" s="139">
        <f t="shared" si="9"/>
        <v>7178.8719999999994</v>
      </c>
      <c r="K47" s="135">
        <f>'Aus Apr 2019'!AZ33</f>
        <v>0</v>
      </c>
      <c r="L47" s="135">
        <f>'Aus Apr 2019'!BA33</f>
        <v>25</v>
      </c>
      <c r="M47" s="135">
        <f>'Aus Apr 2019'!BB33</f>
        <v>0</v>
      </c>
      <c r="N47" s="135">
        <f>'Aus Apr 2019'!BC33</f>
        <v>0</v>
      </c>
      <c r="O47" s="139">
        <f>J47-((I47-C47)*L47/100)*4</f>
        <v>5520.6539999999995</v>
      </c>
      <c r="P47" s="139">
        <f>O47</f>
        <v>5520.6539999999995</v>
      </c>
      <c r="Q47" s="139">
        <f t="shared" si="10"/>
        <v>6072.7194</v>
      </c>
      <c r="R47" s="139">
        <f t="shared" si="10"/>
        <v>6072.7194</v>
      </c>
      <c r="S47" s="165">
        <f>'Aus Apr 2019'!BJ33</f>
        <v>12</v>
      </c>
      <c r="T47" s="166" t="str">
        <f>'Aus Apr 2019'!BK33</f>
        <v>y</v>
      </c>
    </row>
    <row r="48" spans="1:20" x14ac:dyDescent="0.15">
      <c r="A48" s="151" t="str">
        <f>'Aus Apr 2019'!K34</f>
        <v>1st Energy</v>
      </c>
      <c r="B48" s="153" t="str">
        <f>'Aus Apr 2019'!L34</f>
        <v>1st Saver</v>
      </c>
      <c r="C48" s="136">
        <f>91*'Aus Apr 2019'!M34/100</f>
        <v>129.59309999999999</v>
      </c>
      <c r="D48" s="136">
        <f>IF(($C$33*$C$34)&gt;='Aus Apr 2019'!P34,('Aus Apr 2019'!P34*'Aus Apr 2019'!N34/100),(('Aus Bills April 2019'!$C$33*'Aus Bills April 2019'!$C$34)*'Aus Apr 2019'!N34/100))</f>
        <v>416.46600000000001</v>
      </c>
      <c r="E48" s="136">
        <v>0</v>
      </c>
      <c r="F48" s="136">
        <v>0</v>
      </c>
      <c r="G48" s="137">
        <f>IF($C$33*$C$34&lt;'Aus Apr 2019'!P34,(0),((('Aus Bills April 2019'!$C$33*'Aus Bills April 2019'!$C$34)-('Aus Apr 2019'!P34))*'Aus Apr 2019'!Q34/100))</f>
        <v>1012.5839999999999</v>
      </c>
      <c r="H48" s="136">
        <f>($C$33*$C$35)*'Aus Apr 2019'!AF34/100</f>
        <v>318</v>
      </c>
      <c r="I48" s="138">
        <f t="shared" si="8"/>
        <v>1876.6430999999998</v>
      </c>
      <c r="J48" s="139">
        <f t="shared" si="9"/>
        <v>7506.5723999999991</v>
      </c>
      <c r="K48" s="135">
        <f>'Aus Apr 2019'!AZ34</f>
        <v>0</v>
      </c>
      <c r="L48" s="135">
        <f>'Aus Apr 2019'!BA34</f>
        <v>0</v>
      </c>
      <c r="M48" s="135">
        <f>'Aus Apr 2019'!BB34</f>
        <v>0</v>
      </c>
      <c r="N48" s="135">
        <f>'Aus Apr 2019'!BC34</f>
        <v>20</v>
      </c>
      <c r="O48" s="139">
        <f t="shared" ref="O48:O49" si="13">J48</f>
        <v>7506.5723999999991</v>
      </c>
      <c r="P48" s="139">
        <f>O48-((I48-C48)*N48/100)*4</f>
        <v>6108.9323999999997</v>
      </c>
      <c r="Q48" s="139">
        <f t="shared" si="10"/>
        <v>8257.2296399999996</v>
      </c>
      <c r="R48" s="139">
        <f t="shared" si="10"/>
        <v>6719.82564</v>
      </c>
      <c r="S48" s="165">
        <f>'Aus Apr 2019'!BJ34</f>
        <v>0</v>
      </c>
      <c r="T48" s="166" t="str">
        <f>'Aus Apr 2019'!BK34</f>
        <v>n</v>
      </c>
    </row>
    <row r="49" spans="1:70" x14ac:dyDescent="0.15">
      <c r="A49" s="151" t="str">
        <f>'Aus Apr 2019'!K35</f>
        <v>People Energy</v>
      </c>
      <c r="B49" s="153" t="str">
        <f>'Aus Apr 2019'!L35</f>
        <v>Total saver</v>
      </c>
      <c r="C49" s="136">
        <f>91*'Aus Apr 2019'!M35/100</f>
        <v>173.0729</v>
      </c>
      <c r="D49" s="136">
        <f>IF(($C$33*$C$34)&gt;='Aus Apr 2019'!P35,('Aus Apr 2019'!P35*'Aus Apr 2019'!N35/100),(('Aus Bills April 2019'!$C$33*'Aus Bills April 2019'!$C$34)*'Aus Apr 2019'!N35/100))</f>
        <v>439.04699999999997</v>
      </c>
      <c r="E49" s="136">
        <v>0</v>
      </c>
      <c r="F49" s="136">
        <v>0</v>
      </c>
      <c r="G49" s="137">
        <f>IF($C$33*$C$34&lt;'Aus Apr 2019'!P35,(0),((('Aus Bills April 2019'!$C$33*'Aus Bills April 2019'!$C$34)-('Aus Apr 2019'!P35))*'Aus Apr 2019'!Q35/100))</f>
        <v>1149.135</v>
      </c>
      <c r="H49" s="136">
        <f>($C$33*$C$35)*'Aus Apr 2019'!AF35/100</f>
        <v>332.4</v>
      </c>
      <c r="I49" s="138">
        <f t="shared" si="8"/>
        <v>2093.6549</v>
      </c>
      <c r="J49" s="139">
        <f t="shared" si="9"/>
        <v>8374.6196</v>
      </c>
      <c r="K49" s="135">
        <f>'Aus Apr 2019'!AZ35</f>
        <v>0</v>
      </c>
      <c r="L49" s="135">
        <f>'Aus Apr 2019'!BA35</f>
        <v>0</v>
      </c>
      <c r="M49" s="135">
        <f>'Aus Apr 2019'!BB35</f>
        <v>30</v>
      </c>
      <c r="N49" s="135">
        <f>'Aus Apr 2019'!BC35</f>
        <v>0</v>
      </c>
      <c r="O49" s="139">
        <f t="shared" si="13"/>
        <v>8374.6196</v>
      </c>
      <c r="P49" s="139">
        <f>O49-(O49*M49/100)</f>
        <v>5862.2337200000002</v>
      </c>
      <c r="Q49" s="139">
        <f t="shared" si="10"/>
        <v>9212.0815600000005</v>
      </c>
      <c r="R49" s="139">
        <f t="shared" si="10"/>
        <v>6448.4570920000006</v>
      </c>
      <c r="S49" s="165">
        <f>'Aus Apr 2019'!BJ35</f>
        <v>0</v>
      </c>
      <c r="T49" s="166" t="str">
        <f>'Aus Apr 2019'!BK35</f>
        <v>n</v>
      </c>
    </row>
    <row r="50" spans="1:70" x14ac:dyDescent="0.15">
      <c r="A50" s="151" t="str">
        <f>'Aus Apr 2019'!K36</f>
        <v>Powerdirect</v>
      </c>
      <c r="B50" s="153" t="str">
        <f>'Aus Apr 2019'!L36</f>
        <v>Market offer</v>
      </c>
      <c r="C50" s="136">
        <f>91*'Aus Apr 2019'!M36/100</f>
        <v>130.67600000000002</v>
      </c>
      <c r="D50" s="136">
        <f>IF(($C$33*$C$34)&gt;='Aus Apr 2019'!P36,('Aus Apr 2019'!P36*'Aus Apr 2019'!N36/100),(('Aus Bills April 2019'!$C$33*'Aus Bills April 2019'!$C$34)*'Aus Apr 2019'!N36/100))</f>
        <v>360.06</v>
      </c>
      <c r="E50" s="136">
        <v>0</v>
      </c>
      <c r="F50" s="136">
        <v>0</v>
      </c>
      <c r="G50" s="137">
        <f>IF($C$33*$C$34&lt;'Aus Apr 2019'!P36,(0),((('Aus Bills April 2019'!$C$33*'Aus Bills April 2019'!$C$34)-('Aus Apr 2019'!P36))*'Aus Apr 2019'!Q36/100))</f>
        <v>1068.8800000000001</v>
      </c>
      <c r="H50" s="136">
        <f>($C$33*$C$35)*'Aus Apr 2019'!AF36/100</f>
        <v>295.5</v>
      </c>
      <c r="I50" s="138">
        <f t="shared" si="8"/>
        <v>1855.116</v>
      </c>
      <c r="J50" s="139">
        <f t="shared" si="9"/>
        <v>7420.4639999999999</v>
      </c>
      <c r="K50" s="135">
        <f>'Aus Apr 2019'!AZ36</f>
        <v>0</v>
      </c>
      <c r="L50" s="135">
        <f>'Aus Apr 2019'!BA36</f>
        <v>38</v>
      </c>
      <c r="M50" s="135">
        <f>'Aus Apr 2019'!BB36</f>
        <v>0</v>
      </c>
      <c r="N50" s="135">
        <f>'Aus Apr 2019'!BC36</f>
        <v>0</v>
      </c>
      <c r="O50" s="139">
        <f>J50-((I50-C50)*L50/100)*4</f>
        <v>4799.3152</v>
      </c>
      <c r="P50" s="139">
        <f>O50</f>
        <v>4799.3152</v>
      </c>
      <c r="Q50" s="139">
        <f t="shared" si="10"/>
        <v>5279.2467200000001</v>
      </c>
      <c r="R50" s="139">
        <f t="shared" si="10"/>
        <v>5279.2467200000001</v>
      </c>
      <c r="S50" s="165">
        <f>'Aus Apr 2019'!BJ36</f>
        <v>0</v>
      </c>
      <c r="T50" s="166" t="str">
        <f>'Aus Apr 2019'!BK36</f>
        <v>n</v>
      </c>
    </row>
    <row r="51" spans="1:70" x14ac:dyDescent="0.15">
      <c r="A51" s="151" t="str">
        <f>'Aus Apr 2019'!K37</f>
        <v>Powershop</v>
      </c>
      <c r="B51" s="153" t="str">
        <f>'Aus Apr 2019'!L37</f>
        <v>Auto Pay with Power Saver</v>
      </c>
      <c r="C51" s="136">
        <f>91*'Aus Apr 2019'!M37/100</f>
        <v>143.9984</v>
      </c>
      <c r="D51" s="136">
        <f>($C$33*$C$34)*'Aus Apr 2019'!N37/100</f>
        <v>1287.6500000000001</v>
      </c>
      <c r="E51" s="136">
        <v>0</v>
      </c>
      <c r="F51" s="136">
        <v>0</v>
      </c>
      <c r="G51" s="137">
        <v>0</v>
      </c>
      <c r="H51" s="136">
        <f>($C$33*$C$35)*'Aus Apr 2019'!AF37/100</f>
        <v>323.55</v>
      </c>
      <c r="I51" s="138">
        <f t="shared" si="8"/>
        <v>1755.1984</v>
      </c>
      <c r="J51" s="139">
        <f t="shared" si="9"/>
        <v>7020.7936</v>
      </c>
      <c r="K51" s="135">
        <f>'Aus Apr 2019'!AZ37</f>
        <v>0</v>
      </c>
      <c r="L51" s="135">
        <f>'Aus Apr 2019'!BA37</f>
        <v>0</v>
      </c>
      <c r="M51" s="170">
        <f>'Aus Apr 2019'!BB37</f>
        <v>19.5122</v>
      </c>
      <c r="N51" s="135">
        <f>'Aus Apr 2019'!BC37</f>
        <v>0</v>
      </c>
      <c r="O51" s="139">
        <f t="shared" ref="O51:O52" si="14">J51</f>
        <v>7020.7936</v>
      </c>
      <c r="P51" s="139">
        <f>O51-(O51*M51/100)</f>
        <v>5650.8823111807997</v>
      </c>
      <c r="Q51" s="139">
        <f t="shared" si="10"/>
        <v>7722.8729600000006</v>
      </c>
      <c r="R51" s="139">
        <f t="shared" si="10"/>
        <v>6215.97054229888</v>
      </c>
      <c r="S51" s="165">
        <f>'Aus Apr 2019'!BJ37</f>
        <v>0</v>
      </c>
      <c r="T51" s="166" t="str">
        <f>'Aus Apr 2019'!BK37</f>
        <v>n</v>
      </c>
    </row>
    <row r="52" spans="1:70" x14ac:dyDescent="0.15">
      <c r="A52" s="151" t="str">
        <f>'Aus Apr 2019'!K38</f>
        <v>Red Energy</v>
      </c>
      <c r="B52" s="153" t="str">
        <f>'Aus Apr 2019'!L38</f>
        <v>Living Energy Saver</v>
      </c>
      <c r="C52" s="136">
        <f>91*'Aus Apr 2019'!M38/100</f>
        <v>100.1</v>
      </c>
      <c r="D52" s="136">
        <f>IF(($C$33*$C$34)&gt;='Aus Apr 2019'!P38,('Aus Apr 2019'!P38*'Aus Apr 2019'!N38/100),(('Aus Bills April 2019'!$C$33*'Aus Bills April 2019'!$C$34)*'Aus Apr 2019'!N38/100))</f>
        <v>1130.4999999999998</v>
      </c>
      <c r="E52" s="136">
        <v>0</v>
      </c>
      <c r="F52" s="136">
        <v>0</v>
      </c>
      <c r="G52" s="137">
        <f>IF($C$33*$C$34&lt;'Aus Apr 2019'!P38,(0),((('Aus Bills April 2019'!$C$33*'Aus Bills April 2019'!$C$34)-('Aus Apr 2019'!P38))*'Aus Apr 2019'!Q38/100))</f>
        <v>0</v>
      </c>
      <c r="H52" s="136">
        <f>($C$33*$C$35)*'Aus Apr 2019'!AF38/100</f>
        <v>225</v>
      </c>
      <c r="I52" s="138">
        <f t="shared" si="8"/>
        <v>1455.5999999999997</v>
      </c>
      <c r="J52" s="139">
        <f t="shared" si="9"/>
        <v>5822.3999999999987</v>
      </c>
      <c r="K52" s="135">
        <f>'Aus Apr 2019'!AZ38</f>
        <v>0</v>
      </c>
      <c r="L52" s="135">
        <f>'Aus Apr 2019'!BA38</f>
        <v>0</v>
      </c>
      <c r="M52" s="135">
        <f>'Aus Apr 2019'!BB38</f>
        <v>10</v>
      </c>
      <c r="N52" s="135">
        <f>'Aus Apr 2019'!BC38</f>
        <v>0</v>
      </c>
      <c r="O52" s="139">
        <f t="shared" si="14"/>
        <v>5822.3999999999987</v>
      </c>
      <c r="P52" s="139">
        <f>O52-(O52*M52/100)</f>
        <v>5240.1599999999989</v>
      </c>
      <c r="Q52" s="139">
        <f t="shared" si="10"/>
        <v>6404.6399999999994</v>
      </c>
      <c r="R52" s="139">
        <f t="shared" si="10"/>
        <v>5764.1759999999995</v>
      </c>
      <c r="S52" s="165">
        <f>'Aus Apr 2019'!BJ38</f>
        <v>0</v>
      </c>
      <c r="T52" s="166" t="str">
        <f>'Aus Apr 2019'!BK38</f>
        <v>n</v>
      </c>
    </row>
    <row r="53" spans="1:70" x14ac:dyDescent="0.15">
      <c r="A53" s="151" t="str">
        <f>'Aus Apr 2019'!K39</f>
        <v>Simply Energy</v>
      </c>
      <c r="B53" s="153" t="str">
        <f>'Aus Apr 2019'!L39</f>
        <v>Business Save</v>
      </c>
      <c r="C53" s="136">
        <f>91*'Aus Apr 2019'!M39/100</f>
        <v>118.82780000000001</v>
      </c>
      <c r="D53" s="136">
        <f>IF(($C$33*$C$34)&gt;='Aus Apr 2019'!P39,('Aus Apr 2019'!P39*'Aus Apr 2019'!N39/100),(('Aus Bills April 2019'!$C$33*'Aus Bills April 2019'!$C$34)*'Aus Apr 2019'!N39/100))</f>
        <v>489.19200000000006</v>
      </c>
      <c r="E53" s="136">
        <v>0</v>
      </c>
      <c r="F53" s="136">
        <v>0</v>
      </c>
      <c r="G53" s="137">
        <f>IF($C$33*$C$34&lt;'Aus Apr 2019'!P39,(0),((('Aus Bills April 2019'!$C$33*'Aus Bills April 2019'!$C$34)-('Aus Apr 2019'!P39))*'Aus Apr 2019'!Q39/100))</f>
        <v>1307.704</v>
      </c>
      <c r="H53" s="136">
        <f>($C$33*$C$35)*'Aus Apr 2019'!AF39/100</f>
        <v>385.05</v>
      </c>
      <c r="I53" s="138">
        <f t="shared" si="8"/>
        <v>2300.7737999999999</v>
      </c>
      <c r="J53" s="139">
        <f t="shared" si="9"/>
        <v>9203.0951999999997</v>
      </c>
      <c r="K53" s="135">
        <f>'Aus Apr 2019'!AZ39</f>
        <v>0</v>
      </c>
      <c r="L53" s="135">
        <f>'Aus Apr 2019'!BA39</f>
        <v>35</v>
      </c>
      <c r="M53" s="135">
        <f>'Aus Apr 2019'!BB39</f>
        <v>0</v>
      </c>
      <c r="N53" s="135">
        <f>'Aus Apr 2019'!BC39</f>
        <v>0</v>
      </c>
      <c r="O53" s="139">
        <f>J53-((I53-C53)*L53/100)*4</f>
        <v>6148.3707999999997</v>
      </c>
      <c r="P53" s="139">
        <f>O53</f>
        <v>6148.3707999999997</v>
      </c>
      <c r="Q53" s="139">
        <f t="shared" si="10"/>
        <v>6763.2078799999999</v>
      </c>
      <c r="R53" s="139">
        <f t="shared" si="10"/>
        <v>6763.2078799999999</v>
      </c>
      <c r="S53" s="165">
        <f>'Aus Apr 2019'!BJ39</f>
        <v>0</v>
      </c>
      <c r="T53" s="166" t="str">
        <f>'Aus Apr 2019'!BK39</f>
        <v>n</v>
      </c>
    </row>
    <row r="54" spans="1:70" x14ac:dyDescent="0.15">
      <c r="A54" s="151" t="str">
        <f>'Aus Apr 2019'!K40</f>
        <v>Sumo Power</v>
      </c>
      <c r="B54" s="153" t="str">
        <f>'Aus Apr 2019'!L40</f>
        <v>Business</v>
      </c>
      <c r="C54" s="136">
        <f>91*'Aus Apr 2019'!M40/100</f>
        <v>101.92</v>
      </c>
      <c r="D54" s="136">
        <f>IF(($C$33*$C$34)&gt;='Aus Apr 2019'!P40,('Aus Apr 2019'!P40*'Aus Apr 2019'!N40/100),(('Aus Bills April 2019'!$C$33*'Aus Bills April 2019'!$C$34)*'Aus Apr 2019'!N40/100))</f>
        <v>1592.5</v>
      </c>
      <c r="E54" s="136">
        <v>0</v>
      </c>
      <c r="F54" s="136">
        <v>0</v>
      </c>
      <c r="G54" s="137">
        <f>IF($C$33*$C$34&lt;'Aus Apr 2019'!P40,(0),((('Aus Bills April 2019'!$C$33*'Aus Bills April 2019'!$C$34)-('Aus Apr 2019'!P40))*'Aus Apr 2019'!Q40/100))</f>
        <v>0</v>
      </c>
      <c r="H54" s="136">
        <f>($C$33*$C$35)*'Aus Apr 2019'!AF40/100</f>
        <v>371.4</v>
      </c>
      <c r="I54" s="138">
        <f t="shared" si="8"/>
        <v>2065.8200000000002</v>
      </c>
      <c r="J54" s="139">
        <f t="shared" si="9"/>
        <v>8263.2800000000007</v>
      </c>
      <c r="K54" s="135">
        <f>'Aus Apr 2019'!AZ40</f>
        <v>0</v>
      </c>
      <c r="L54" s="135">
        <f>'Aus Apr 2019'!BA40</f>
        <v>20</v>
      </c>
      <c r="M54" s="135">
        <f>'Aus Apr 2019'!BB40</f>
        <v>0</v>
      </c>
      <c r="N54" s="135">
        <f>'Aus Apr 2019'!BC40</f>
        <v>17</v>
      </c>
      <c r="O54" s="139">
        <f>J54-((I54-C54)*L54/100)*4</f>
        <v>6692.1600000000008</v>
      </c>
      <c r="P54" s="139">
        <f>O54-((I54-C54)*N54/100)*4</f>
        <v>5356.7080000000005</v>
      </c>
      <c r="Q54" s="139">
        <f t="shared" ref="Q54:R56" si="15">O54*1.1</f>
        <v>7361.3760000000011</v>
      </c>
      <c r="R54" s="139">
        <f t="shared" si="15"/>
        <v>5892.3788000000013</v>
      </c>
      <c r="S54" s="165">
        <f>'Aus Apr 2019'!BJ40</f>
        <v>0</v>
      </c>
      <c r="T54" s="166" t="str">
        <f>'Aus Apr 2019'!BK40</f>
        <v>n</v>
      </c>
    </row>
    <row r="55" spans="1:70" x14ac:dyDescent="0.15">
      <c r="A55" s="151" t="str">
        <f>'Aus Apr 2019'!K41</f>
        <v>Blue NRG</v>
      </c>
      <c r="B55" s="153" t="str">
        <f>'Aus Apr 2019'!L41</f>
        <v>Market offer</v>
      </c>
      <c r="C55" s="136">
        <f>91*'Aus Apr 2019'!M41/100</f>
        <v>119.02800000000001</v>
      </c>
      <c r="D55" s="136">
        <f>IF(($C$33*$C$34)&gt;='Aus Apr 2019'!P41,('Aus Apr 2019'!P41*'Aus Apr 2019'!N41/100),(('Aus Bills April 2019'!$C$33*'Aus Bills April 2019'!$C$34)*'Aus Apr 2019'!N41/100))</f>
        <v>322.42200000000003</v>
      </c>
      <c r="E55" s="136">
        <v>0</v>
      </c>
      <c r="F55" s="136">
        <v>0</v>
      </c>
      <c r="G55" s="137">
        <f>IF($C$33*$C$34&lt;'Aus Apr 2019'!P41,(0),((('Aus Bills April 2019'!$C$33*'Aus Bills April 2019'!$C$34)-('Aus Apr 2019'!P41))*'Aus Apr 2019'!Q41/100))</f>
        <v>781.2</v>
      </c>
      <c r="H55" s="136">
        <f>($C$33*$C$35)*'Aus Apr 2019'!AF41/100</f>
        <v>220.8</v>
      </c>
      <c r="I55" s="138">
        <f t="shared" si="8"/>
        <v>1443.45</v>
      </c>
      <c r="J55" s="139">
        <f t="shared" si="9"/>
        <v>5773.8</v>
      </c>
      <c r="K55" s="135">
        <f>'Aus Apr 2019'!AZ41</f>
        <v>0</v>
      </c>
      <c r="L55" s="135">
        <f>'Aus Apr 2019'!BA41</f>
        <v>0</v>
      </c>
      <c r="M55" s="135">
        <f>'Aus Apr 2019'!BB41</f>
        <v>0</v>
      </c>
      <c r="N55" s="135">
        <f>'Aus Apr 2019'!BC41</f>
        <v>0</v>
      </c>
      <c r="O55" s="139">
        <f t="shared" ref="O55:O56" si="16">J55</f>
        <v>5773.8</v>
      </c>
      <c r="P55" s="139">
        <f>O55</f>
        <v>5773.8</v>
      </c>
      <c r="Q55" s="139">
        <f t="shared" si="15"/>
        <v>6351.18</v>
      </c>
      <c r="R55" s="139">
        <f t="shared" si="15"/>
        <v>6351.18</v>
      </c>
      <c r="S55" s="165">
        <f>'Aus Apr 2019'!BJ41</f>
        <v>36</v>
      </c>
      <c r="T55" s="166" t="str">
        <f>'Aus Apr 2019'!BK41</f>
        <v>n</v>
      </c>
    </row>
    <row r="56" spans="1:70" ht="15" thickBot="1" x14ac:dyDescent="0.2">
      <c r="A56" s="152" t="str">
        <f>'Aus Apr 2019'!K42</f>
        <v>Tango Energy</v>
      </c>
      <c r="B56" s="155" t="str">
        <f>'Aus Apr 2019'!L42</f>
        <v>Business Select</v>
      </c>
      <c r="C56" s="145">
        <f>91*'Aus Apr 2019'!M42/100</f>
        <v>117.39</v>
      </c>
      <c r="D56" s="145">
        <f>IF(($C$33*$C$34)&gt;='Aus Apr 2019'!P42,('Aus Apr 2019'!P42*'Aus Apr 2019'!N42/100),(('Aus Bills April 2019'!$C$33*'Aus Bills April 2019'!$C$34)*'Aus Apr 2019'!N42/100))</f>
        <v>240.72</v>
      </c>
      <c r="E56" s="145">
        <v>0</v>
      </c>
      <c r="F56" s="145">
        <v>0</v>
      </c>
      <c r="G56" s="146">
        <f>IF($C$33*$C$34&lt;'Aus Apr 2019'!P42,(0),((('Aus Bills April 2019'!$C$33*'Aus Bills April 2019'!$C$34)-('Aus Apr 2019'!P42))*'Aus Apr 2019'!Q42/100))</f>
        <v>654.72</v>
      </c>
      <c r="H56" s="145">
        <f>($C$33*$C$35)*'Aus Apr 2019'!AF42/100</f>
        <v>205.5</v>
      </c>
      <c r="I56" s="147">
        <f t="shared" si="8"/>
        <v>1218.33</v>
      </c>
      <c r="J56" s="148">
        <f t="shared" si="9"/>
        <v>4873.32</v>
      </c>
      <c r="K56" s="144">
        <f>'Aus Apr 2019'!AZ42</f>
        <v>0</v>
      </c>
      <c r="L56" s="144">
        <f>'Aus Apr 2019'!BA42</f>
        <v>0</v>
      </c>
      <c r="M56" s="144">
        <f>'Aus Apr 2019'!BB42</f>
        <v>0</v>
      </c>
      <c r="N56" s="144">
        <f>'Aus Apr 2019'!BC42</f>
        <v>0</v>
      </c>
      <c r="O56" s="148">
        <f t="shared" si="16"/>
        <v>4873.32</v>
      </c>
      <c r="P56" s="148">
        <f>O56</f>
        <v>4873.32</v>
      </c>
      <c r="Q56" s="148">
        <f t="shared" si="15"/>
        <v>5360.652</v>
      </c>
      <c r="R56" s="148">
        <f t="shared" si="15"/>
        <v>5360.652</v>
      </c>
      <c r="S56" s="168">
        <f>'Aus Apr 2019'!BJ42</f>
        <v>0</v>
      </c>
      <c r="T56" s="169" t="str">
        <f>'Aus Apr 2019'!BK42</f>
        <v>n</v>
      </c>
    </row>
    <row r="57" spans="1:70" s="188" customFormat="1" x14ac:dyDescent="0.15">
      <c r="U57" s="185"/>
      <c r="V57" s="185"/>
      <c r="W57" s="185"/>
      <c r="X57" s="185"/>
      <c r="Y57" s="185"/>
      <c r="Z57" s="185"/>
      <c r="AA57" s="185"/>
      <c r="AB57" s="185"/>
      <c r="AC57" s="185"/>
      <c r="AD57" s="185"/>
      <c r="AE57" s="185"/>
      <c r="AF57" s="185"/>
      <c r="AG57" s="185"/>
      <c r="AH57" s="185"/>
      <c r="AI57" s="185"/>
      <c r="AJ57" s="185"/>
      <c r="AK57" s="185"/>
      <c r="AL57" s="185"/>
      <c r="AM57" s="185"/>
      <c r="AN57" s="185"/>
      <c r="AO57" s="185"/>
      <c r="AP57" s="185"/>
      <c r="AQ57" s="185"/>
      <c r="AR57" s="185"/>
      <c r="AS57" s="185"/>
      <c r="AT57" s="185"/>
      <c r="AU57" s="185"/>
      <c r="AV57" s="185"/>
      <c r="AW57" s="185"/>
      <c r="AX57" s="185"/>
      <c r="AY57" s="185"/>
      <c r="AZ57" s="185"/>
      <c r="BA57" s="185"/>
      <c r="BB57" s="185"/>
      <c r="BC57" s="185"/>
      <c r="BD57" s="185"/>
      <c r="BE57" s="185"/>
      <c r="BF57" s="185"/>
      <c r="BG57" s="185"/>
      <c r="BH57" s="185"/>
      <c r="BI57" s="185"/>
      <c r="BJ57" s="185"/>
      <c r="BK57" s="185"/>
      <c r="BL57" s="185"/>
      <c r="BM57" s="185"/>
      <c r="BN57" s="185"/>
      <c r="BO57" s="185"/>
      <c r="BP57" s="185"/>
      <c r="BQ57" s="185"/>
      <c r="BR57" s="185"/>
    </row>
    <row r="58" spans="1:70" ht="15" thickBot="1" x14ac:dyDescent="0.2">
      <c r="A58" s="188"/>
      <c r="B58" s="188"/>
      <c r="C58" s="188"/>
      <c r="D58" s="188"/>
      <c r="E58" s="188"/>
      <c r="F58" s="188"/>
      <c r="G58" s="188"/>
      <c r="H58" s="188"/>
      <c r="I58" s="188"/>
      <c r="J58" s="188"/>
      <c r="K58" s="188"/>
      <c r="L58" s="188"/>
      <c r="M58" s="188"/>
      <c r="N58" s="188"/>
      <c r="O58" s="188"/>
      <c r="P58" s="188"/>
      <c r="Q58" s="188"/>
      <c r="R58" s="188"/>
      <c r="S58" s="188"/>
      <c r="T58" s="188"/>
    </row>
    <row r="59" spans="1:70" x14ac:dyDescent="0.15">
      <c r="A59" s="109" t="s">
        <v>204</v>
      </c>
      <c r="B59" s="110"/>
      <c r="C59" s="110"/>
      <c r="D59" s="115"/>
      <c r="E59" s="115"/>
      <c r="F59" s="115"/>
      <c r="G59" s="115"/>
      <c r="H59" s="115"/>
      <c r="I59" s="116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2"/>
    </row>
    <row r="60" spans="1:70" x14ac:dyDescent="0.15">
      <c r="A60" s="113" t="s">
        <v>110</v>
      </c>
      <c r="B60" s="111"/>
      <c r="C60" s="119">
        <v>5000</v>
      </c>
      <c r="D60" s="117"/>
      <c r="E60" s="117"/>
      <c r="F60" s="117"/>
      <c r="G60" s="117"/>
      <c r="H60" s="117"/>
      <c r="I60" s="118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4"/>
    </row>
    <row r="61" spans="1:70" x14ac:dyDescent="0.15">
      <c r="A61" s="113" t="s">
        <v>176</v>
      </c>
      <c r="B61" s="111"/>
      <c r="C61" s="120">
        <v>0.7</v>
      </c>
      <c r="D61" s="117"/>
      <c r="E61" s="117"/>
      <c r="F61" s="117"/>
      <c r="G61" s="117"/>
      <c r="H61" s="117"/>
      <c r="I61" s="118"/>
      <c r="J61" s="111"/>
      <c r="K61" s="111"/>
      <c r="L61" s="111"/>
      <c r="M61" s="111"/>
      <c r="N61" s="111"/>
      <c r="O61" s="111"/>
      <c r="P61" s="111"/>
      <c r="Q61" s="111"/>
      <c r="R61" s="111"/>
      <c r="S61" s="111"/>
      <c r="T61" s="114"/>
    </row>
    <row r="62" spans="1:70" x14ac:dyDescent="0.15">
      <c r="A62" s="113" t="s">
        <v>205</v>
      </c>
      <c r="B62" s="111"/>
      <c r="C62" s="120">
        <v>0.3</v>
      </c>
      <c r="D62" s="117"/>
      <c r="E62" s="117"/>
      <c r="F62" s="117"/>
      <c r="G62" s="117"/>
      <c r="H62" s="117"/>
      <c r="I62" s="118"/>
      <c r="J62" s="111"/>
      <c r="K62" s="111"/>
      <c r="L62" s="111"/>
      <c r="M62" s="111"/>
      <c r="N62" s="111"/>
      <c r="O62" s="111"/>
      <c r="P62" s="111"/>
      <c r="Q62" s="111"/>
      <c r="R62" s="111"/>
      <c r="S62" s="111"/>
      <c r="T62" s="114"/>
    </row>
    <row r="63" spans="1:70" x14ac:dyDescent="0.15">
      <c r="A63" s="113"/>
      <c r="B63" s="111"/>
      <c r="C63" s="117"/>
      <c r="D63" s="117"/>
      <c r="E63" s="117"/>
      <c r="F63" s="117"/>
      <c r="G63" s="117"/>
      <c r="H63" s="117"/>
      <c r="I63" s="118"/>
      <c r="J63" s="111"/>
      <c r="K63" s="111"/>
      <c r="L63" s="111"/>
      <c r="M63" s="111"/>
      <c r="N63" s="111"/>
      <c r="O63" s="111"/>
      <c r="P63" s="111"/>
      <c r="Q63" s="111"/>
      <c r="R63" s="111"/>
      <c r="S63" s="111"/>
      <c r="T63" s="114"/>
    </row>
    <row r="64" spans="1:70" ht="75" x14ac:dyDescent="0.15">
      <c r="A64" s="156" t="s">
        <v>14</v>
      </c>
      <c r="B64" s="157" t="s">
        <v>15</v>
      </c>
      <c r="C64" s="158" t="s">
        <v>5</v>
      </c>
      <c r="D64" s="158" t="s">
        <v>16</v>
      </c>
      <c r="E64" s="158" t="s">
        <v>554</v>
      </c>
      <c r="F64" s="158" t="s">
        <v>52</v>
      </c>
      <c r="G64" s="158" t="s">
        <v>3</v>
      </c>
      <c r="H64" s="158" t="s">
        <v>9</v>
      </c>
      <c r="I64" s="158" t="s">
        <v>556</v>
      </c>
      <c r="J64" s="159" t="s">
        <v>28</v>
      </c>
      <c r="K64" s="160" t="s">
        <v>29</v>
      </c>
      <c r="L64" s="160" t="s">
        <v>30</v>
      </c>
      <c r="M64" s="160" t="s">
        <v>31</v>
      </c>
      <c r="N64" s="160" t="s">
        <v>1</v>
      </c>
      <c r="O64" s="161" t="s">
        <v>32</v>
      </c>
      <c r="P64" s="161" t="s">
        <v>112</v>
      </c>
      <c r="Q64" s="162" t="s">
        <v>11</v>
      </c>
      <c r="R64" s="162" t="s">
        <v>12</v>
      </c>
      <c r="S64" s="160" t="s">
        <v>2</v>
      </c>
      <c r="T64" s="163" t="s">
        <v>19</v>
      </c>
    </row>
    <row r="65" spans="1:20" x14ac:dyDescent="0.15">
      <c r="A65" s="151" t="str">
        <f>'Aus Apr 2019'!K44</f>
        <v>AGL</v>
      </c>
      <c r="B65" s="153" t="str">
        <f>'Aus Apr 2019'!L44</f>
        <v>Business Savers</v>
      </c>
      <c r="C65" s="136">
        <f>91*'Aus Apr 2019'!M44/100</f>
        <v>134.22499999999999</v>
      </c>
      <c r="D65" s="136">
        <f>($C$60*$C$61)*'Aus Apr 2019'!N44/100</f>
        <v>1473.5</v>
      </c>
      <c r="E65" s="136">
        <v>0</v>
      </c>
      <c r="F65" s="136">
        <v>0</v>
      </c>
      <c r="G65" s="137">
        <v>0</v>
      </c>
      <c r="H65" s="136">
        <f>($C$60*$C$62)*'Aus Apr 2019'!W44/100</f>
        <v>367.5</v>
      </c>
      <c r="I65" s="138">
        <f>SUM(C65:H65)</f>
        <v>1975.2249999999999</v>
      </c>
      <c r="J65" s="139">
        <f>I65*4</f>
        <v>7900.9</v>
      </c>
      <c r="K65" s="135">
        <f>'Aus Apr 2019'!AZ44</f>
        <v>0</v>
      </c>
      <c r="L65" s="135">
        <f>'Aus Apr 2019'!BA44</f>
        <v>34</v>
      </c>
      <c r="M65" s="135">
        <f>'Aus Apr 2019'!BB44</f>
        <v>0</v>
      </c>
      <c r="N65" s="135">
        <f>'Aus Apr 2019'!BC44</f>
        <v>0</v>
      </c>
      <c r="O65" s="139">
        <f>J65-((I65-C65)*L65/100)*4</f>
        <v>5397.1399999999994</v>
      </c>
      <c r="P65" s="139">
        <f>O65</f>
        <v>5397.1399999999994</v>
      </c>
      <c r="Q65" s="139">
        <f>O65*1.1</f>
        <v>5936.8540000000003</v>
      </c>
      <c r="R65" s="139">
        <f>P65*1.1</f>
        <v>5936.8540000000003</v>
      </c>
      <c r="S65" s="165">
        <f>'Aus Apr 2019'!BJ44</f>
        <v>0</v>
      </c>
      <c r="T65" s="166" t="str">
        <f>'Aus Apr 2019'!BK44</f>
        <v>n</v>
      </c>
    </row>
    <row r="66" spans="1:20" x14ac:dyDescent="0.15">
      <c r="A66" s="151" t="str">
        <f>'Aus Apr 2019'!K45</f>
        <v>Alinta Energy</v>
      </c>
      <c r="B66" s="153" t="str">
        <f>'Aus Apr 2019'!L45</f>
        <v>Corporate Saver</v>
      </c>
      <c r="C66" s="136">
        <f>91*'Aus Apr 2019'!M45/100</f>
        <v>137.41</v>
      </c>
      <c r="D66" s="136">
        <f>($C$60*$C$61)*'Aus Apr 2019'!N45/100</f>
        <v>1515.5</v>
      </c>
      <c r="E66" s="136">
        <v>0</v>
      </c>
      <c r="F66" s="136">
        <v>0</v>
      </c>
      <c r="G66" s="137">
        <v>0</v>
      </c>
      <c r="H66" s="136">
        <f>($C$60*$C$62)*'Aus Apr 2019'!W45/100</f>
        <v>289.5</v>
      </c>
      <c r="I66" s="138">
        <f t="shared" ref="I66:I86" si="17">SUM(C66:H66)</f>
        <v>1942.41</v>
      </c>
      <c r="J66" s="139">
        <f t="shared" ref="J66:J86" si="18">I66*4</f>
        <v>7769.64</v>
      </c>
      <c r="K66" s="135">
        <f>'Aus Apr 2019'!AZ45</f>
        <v>0</v>
      </c>
      <c r="L66" s="135">
        <f>'Aus Apr 2019'!BA45</f>
        <v>25</v>
      </c>
      <c r="M66" s="135">
        <f>'Aus Apr 2019'!BB45</f>
        <v>0</v>
      </c>
      <c r="N66" s="135">
        <f>'Aus Apr 2019'!BC45</f>
        <v>0</v>
      </c>
      <c r="O66" s="139">
        <f>J66-((I66-C66)*L66/100)*4</f>
        <v>5964.64</v>
      </c>
      <c r="P66" s="139">
        <f>O66</f>
        <v>5964.64</v>
      </c>
      <c r="Q66" s="139">
        <f t="shared" ref="Q66:R84" si="19">O66*1.1</f>
        <v>6561.1040000000012</v>
      </c>
      <c r="R66" s="139">
        <f t="shared" si="19"/>
        <v>6561.1040000000012</v>
      </c>
      <c r="S66" s="165">
        <f>'Aus Apr 2019'!BJ45</f>
        <v>0</v>
      </c>
      <c r="T66" s="166" t="str">
        <f>'Aus Apr 2019'!BK45</f>
        <v>n</v>
      </c>
    </row>
    <row r="67" spans="1:20" x14ac:dyDescent="0.15">
      <c r="A67" s="151" t="str">
        <f>'Aus Apr 2019'!K46</f>
        <v>Click Energy</v>
      </c>
      <c r="B67" s="153" t="str">
        <f>'Aus Apr 2019'!L46</f>
        <v>Click Business</v>
      </c>
      <c r="C67" s="136">
        <f>91*'Aus Apr 2019'!M46/100</f>
        <v>102.102</v>
      </c>
      <c r="D67" s="136">
        <f>($C$60*$C$61)*'Aus Apr 2019'!N46/100</f>
        <v>1319.5</v>
      </c>
      <c r="E67" s="136">
        <v>0</v>
      </c>
      <c r="F67" s="136">
        <v>0</v>
      </c>
      <c r="G67" s="137">
        <v>0</v>
      </c>
      <c r="H67" s="136">
        <f>($C$60*$C$62)*'Aus Apr 2019'!W46/100</f>
        <v>295.5</v>
      </c>
      <c r="I67" s="138">
        <f>SUM(C67:H67)</f>
        <v>1717.1020000000001</v>
      </c>
      <c r="J67" s="139">
        <f t="shared" si="18"/>
        <v>6868.4080000000004</v>
      </c>
      <c r="K67" s="135">
        <f>'Aus Apr 2019'!AZ46</f>
        <v>0</v>
      </c>
      <c r="L67" s="135">
        <f>'Aus Apr 2019'!BA46</f>
        <v>0</v>
      </c>
      <c r="M67" s="135">
        <f>'Aus Apr 2019'!BB46</f>
        <v>7</v>
      </c>
      <c r="N67" s="135">
        <f>'Aus Apr 2019'!BC46</f>
        <v>0</v>
      </c>
      <c r="O67" s="139">
        <f t="shared" ref="O67:O70" si="20">J67</f>
        <v>6868.4080000000004</v>
      </c>
      <c r="P67" s="139">
        <f>O67-(O67*M67/100)</f>
        <v>6387.6194400000004</v>
      </c>
      <c r="Q67" s="139">
        <f t="shared" si="19"/>
        <v>7555.2488000000012</v>
      </c>
      <c r="R67" s="139">
        <f t="shared" si="19"/>
        <v>7026.3813840000012</v>
      </c>
      <c r="S67" s="165">
        <f>'Aus Apr 2019'!BJ46</f>
        <v>0</v>
      </c>
      <c r="T67" s="166" t="str">
        <f>'Aus Apr 2019'!BK46</f>
        <v>n</v>
      </c>
    </row>
    <row r="68" spans="1:20" x14ac:dyDescent="0.15">
      <c r="A68" s="151" t="str">
        <f>'Aus Apr 2019'!K47</f>
        <v>Commander</v>
      </c>
      <c r="B68" s="153" t="str">
        <f>'Aus Apr 2019'!L47</f>
        <v>Market offer</v>
      </c>
      <c r="C68" s="136">
        <f>91*'Aus Apr 2019'!M47/100</f>
        <v>144.62630000000001</v>
      </c>
      <c r="D68" s="136">
        <f>($C$60*$C$61)*'Aus Apr 2019'!N47/100</f>
        <v>1438.5</v>
      </c>
      <c r="E68" s="136">
        <v>0</v>
      </c>
      <c r="F68" s="136">
        <v>0</v>
      </c>
      <c r="G68" s="137">
        <v>0</v>
      </c>
      <c r="H68" s="136">
        <f>($C$60*$C$62)*'Aus Apr 2019'!W47/100</f>
        <v>290.55</v>
      </c>
      <c r="I68" s="138">
        <f t="shared" si="17"/>
        <v>1873.6762999999999</v>
      </c>
      <c r="J68" s="139">
        <f t="shared" si="18"/>
        <v>7494.7051999999994</v>
      </c>
      <c r="K68" s="135">
        <f>'Aus Apr 2019'!AZ47</f>
        <v>0</v>
      </c>
      <c r="L68" s="135">
        <f>'Aus Apr 2019'!BA47</f>
        <v>0</v>
      </c>
      <c r="M68" s="135">
        <f>'Aus Apr 2019'!BB47</f>
        <v>0</v>
      </c>
      <c r="N68" s="135">
        <f>'Aus Apr 2019'!BC47</f>
        <v>20</v>
      </c>
      <c r="O68" s="139">
        <f t="shared" si="20"/>
        <v>7494.7051999999994</v>
      </c>
      <c r="P68" s="139">
        <f>O68-((I68-C68)*N68/100)*4</f>
        <v>6111.4651999999996</v>
      </c>
      <c r="Q68" s="139">
        <f t="shared" si="19"/>
        <v>8244.1757199999993</v>
      </c>
      <c r="R68" s="139">
        <f t="shared" si="19"/>
        <v>6722.6117199999999</v>
      </c>
      <c r="S68" s="165">
        <f>'Aus Apr 2019'!BJ47</f>
        <v>0</v>
      </c>
      <c r="T68" s="166" t="str">
        <f>'Aus Apr 2019'!BK47</f>
        <v>n</v>
      </c>
    </row>
    <row r="69" spans="1:20" x14ac:dyDescent="0.15">
      <c r="A69" s="151" t="str">
        <f>'Aus Apr 2019'!K48</f>
        <v>CovaU</v>
      </c>
      <c r="B69" s="153" t="str">
        <f>'Aus Apr 2019'!L48</f>
        <v>Smart Saver</v>
      </c>
      <c r="C69" s="136">
        <f>91*'Aus Apr 2019'!M48/100</f>
        <v>128.31</v>
      </c>
      <c r="D69" s="136">
        <f>($C$60*$C$61)*'Aus Apr 2019'!N48/100</f>
        <v>1690.5</v>
      </c>
      <c r="E69" s="136">
        <v>0</v>
      </c>
      <c r="F69" s="136">
        <v>0</v>
      </c>
      <c r="G69" s="137">
        <v>0</v>
      </c>
      <c r="H69" s="136">
        <f>($C$60*$C$62)*'Aus Apr 2019'!W48/100</f>
        <v>409.5</v>
      </c>
      <c r="I69" s="138">
        <f>SUM(C69:H69)</f>
        <v>2228.31</v>
      </c>
      <c r="J69" s="139">
        <f t="shared" si="18"/>
        <v>8913.24</v>
      </c>
      <c r="K69" s="135">
        <f>'Aus Apr 2019'!AZ48</f>
        <v>0</v>
      </c>
      <c r="L69" s="135">
        <f>'Aus Apr 2019'!BA48</f>
        <v>0</v>
      </c>
      <c r="M69" s="135">
        <f>'Aus Apr 2019'!BB48</f>
        <v>0</v>
      </c>
      <c r="N69" s="135">
        <f>'Aus Apr 2019'!BC48</f>
        <v>34</v>
      </c>
      <c r="O69" s="139">
        <f t="shared" si="20"/>
        <v>8913.24</v>
      </c>
      <c r="P69" s="139">
        <f>O69-((I69-C69)*N69/100)*4</f>
        <v>6057.24</v>
      </c>
      <c r="Q69" s="139">
        <f t="shared" si="19"/>
        <v>9804.5640000000003</v>
      </c>
      <c r="R69" s="139">
        <f t="shared" si="19"/>
        <v>6662.9639999999999</v>
      </c>
      <c r="S69" s="165">
        <f>'Aus Apr 2019'!BJ48</f>
        <v>0</v>
      </c>
      <c r="T69" s="166" t="str">
        <f>'Aus Apr 2019'!BK48</f>
        <v>n</v>
      </c>
    </row>
    <row r="70" spans="1:20" x14ac:dyDescent="0.15">
      <c r="A70" s="151" t="str">
        <f>'Aus Apr 2019'!K49</f>
        <v>Diamond Energy</v>
      </c>
      <c r="B70" s="153" t="str">
        <f>'Aus Apr 2019'!L49</f>
        <v>Pay on time discount</v>
      </c>
      <c r="C70" s="136">
        <f>91*'Aus Apr 2019'!M49/100</f>
        <v>136.4545</v>
      </c>
      <c r="D70" s="136">
        <f>IF(C60*C61&gt;='Aus Apr 2019'!P49,('Aus Apr 2019'!P49*'Aus Apr 2019'!N49/100),((C60*C61)*'Aus Apr 2019'!N49/100))</f>
        <v>374.9</v>
      </c>
      <c r="E70" s="142">
        <f>IF($C60*C61&lt;'Aus Apr 2019'!P49,0,IF(($C60*C61-'Aus Apr 2019'!P49)&lt;='Aus Apr 2019'!R49,(($C60*C61-'Aus Apr 2019'!P49)*'Aus Apr 2019'!Q49/100),((('Aus Apr 2019'!R49+'Aus Apr 2019'!P49)-('Aus Apr 2019'!P49))*'Aus Apr 2019'!Q49/100)))</f>
        <v>998</v>
      </c>
      <c r="F70" s="143">
        <v>0</v>
      </c>
      <c r="G70" s="137">
        <f>IF(($C$60*$C$61&lt;'Aus Apr 2019'!R49+'Aus Apr 2019'!P49),(0),((($C$60*$C$61)-('Aus Apr 2019'!R49+'Aus Apr 2019'!P49))*'Aus Apr 2019'!S49/100))</f>
        <v>0</v>
      </c>
      <c r="H70" s="142">
        <f>($C$60*$C$62)*'Aus Apr 2019'!W49/100</f>
        <v>321.75</v>
      </c>
      <c r="I70" s="138">
        <f t="shared" si="17"/>
        <v>1831.1044999999999</v>
      </c>
      <c r="J70" s="139">
        <f t="shared" si="18"/>
        <v>7324.4179999999997</v>
      </c>
      <c r="K70" s="135">
        <f>'Aus Apr 2019'!AZ49</f>
        <v>0</v>
      </c>
      <c r="L70" s="135">
        <f>'Aus Apr 2019'!BA49</f>
        <v>0</v>
      </c>
      <c r="M70" s="135">
        <f>'Aus Apr 2019'!BB49</f>
        <v>7</v>
      </c>
      <c r="N70" s="135">
        <f>'Aus Apr 2019'!BC49</f>
        <v>0</v>
      </c>
      <c r="O70" s="139">
        <f t="shared" si="20"/>
        <v>7324.4179999999997</v>
      </c>
      <c r="P70" s="139">
        <f>O70-(O70*M70/100)</f>
        <v>6811.70874</v>
      </c>
      <c r="Q70" s="139">
        <f t="shared" si="19"/>
        <v>8056.8598000000002</v>
      </c>
      <c r="R70" s="139">
        <f t="shared" si="19"/>
        <v>7492.8796140000004</v>
      </c>
      <c r="S70" s="165">
        <f>'Aus Apr 2019'!BJ49</f>
        <v>24</v>
      </c>
      <c r="T70" s="166" t="str">
        <f>'Aus Apr 2019'!BK49</f>
        <v>y</v>
      </c>
    </row>
    <row r="71" spans="1:20" x14ac:dyDescent="0.15">
      <c r="A71" s="151" t="str">
        <f>'Aus Apr 2019'!K50</f>
        <v>EnergyAustralia</v>
      </c>
      <c r="B71" s="153" t="str">
        <f>'Aus Apr 2019'!L50</f>
        <v>Everyday Saver Business</v>
      </c>
      <c r="C71" s="136">
        <f>91*'Aus Apr 2019'!M50/100</f>
        <v>127.4</v>
      </c>
      <c r="D71" s="136">
        <f>($C$60*$C$61)*'Aus Apr 2019'!N50/100</f>
        <v>1571.5</v>
      </c>
      <c r="E71" s="136">
        <v>0</v>
      </c>
      <c r="F71" s="136">
        <v>0</v>
      </c>
      <c r="G71" s="137">
        <v>0</v>
      </c>
      <c r="H71" s="136">
        <f>($C$60*$C$62)*'Aus Apr 2019'!W50/100</f>
        <v>313.49999999999994</v>
      </c>
      <c r="I71" s="138">
        <f>SUM(C71:H71)</f>
        <v>2012.4</v>
      </c>
      <c r="J71" s="139">
        <f t="shared" si="18"/>
        <v>8049.6</v>
      </c>
      <c r="K71" s="135">
        <f>'Aus Apr 2019'!AZ50</f>
        <v>0</v>
      </c>
      <c r="L71" s="135">
        <f>'Aus Apr 2019'!BA50</f>
        <v>32</v>
      </c>
      <c r="M71" s="135">
        <f>'Aus Apr 2019'!BB50</f>
        <v>0</v>
      </c>
      <c r="N71" s="135">
        <f>'Aus Apr 2019'!BC50</f>
        <v>0</v>
      </c>
      <c r="O71" s="139">
        <f>J71-((I71-C71)*L71/100)*4</f>
        <v>5636.8</v>
      </c>
      <c r="P71" s="139">
        <f>O71</f>
        <v>5636.8</v>
      </c>
      <c r="Q71" s="139">
        <f t="shared" si="19"/>
        <v>6200.4800000000005</v>
      </c>
      <c r="R71" s="139">
        <f t="shared" si="19"/>
        <v>6200.4800000000005</v>
      </c>
      <c r="S71" s="165">
        <f>'Aus Apr 2019'!BJ50</f>
        <v>0</v>
      </c>
      <c r="T71" s="166" t="str">
        <f>'Aus Apr 2019'!BK50</f>
        <v>n</v>
      </c>
    </row>
    <row r="72" spans="1:20" x14ac:dyDescent="0.15">
      <c r="A72" s="151" t="str">
        <f>'Aus Apr 2019'!K51</f>
        <v>GloBird Energy</v>
      </c>
      <c r="B72" s="153" t="str">
        <f>'Aus Apr 2019'!L51</f>
        <v>Bizsave</v>
      </c>
      <c r="C72" s="136">
        <f>91*'Aus Apr 2019'!M51/100</f>
        <v>113.75</v>
      </c>
      <c r="D72" s="136">
        <f>($C$60*$C$61)*'Aus Apr 2019'!N51/100</f>
        <v>1662.5</v>
      </c>
      <c r="E72" s="136">
        <v>0</v>
      </c>
      <c r="F72" s="136">
        <v>0</v>
      </c>
      <c r="G72" s="137">
        <v>0</v>
      </c>
      <c r="H72" s="136">
        <f>($C$60*$C$62)*'Aus Apr 2019'!W51/100</f>
        <v>465</v>
      </c>
      <c r="I72" s="138">
        <f t="shared" ref="I72:I73" si="21">SUM(C72:H72)</f>
        <v>2241.25</v>
      </c>
      <c r="J72" s="139">
        <f t="shared" si="18"/>
        <v>8965</v>
      </c>
      <c r="K72" s="135">
        <f>'Aus Apr 2019'!AZ51</f>
        <v>0</v>
      </c>
      <c r="L72" s="135">
        <f>'Aus Apr 2019'!BA51</f>
        <v>0</v>
      </c>
      <c r="M72" s="135">
        <f>'Aus Apr 2019'!BB51</f>
        <v>0</v>
      </c>
      <c r="N72" s="135">
        <f>'Aus Apr 2019'!BC51</f>
        <v>22</v>
      </c>
      <c r="O72" s="139">
        <f t="shared" ref="O72:O75" si="22">J72</f>
        <v>8965</v>
      </c>
      <c r="P72" s="139">
        <f>O72-((I72-C72)*N72/100)*4</f>
        <v>7092.8</v>
      </c>
      <c r="Q72" s="139">
        <f t="shared" si="19"/>
        <v>9861.5</v>
      </c>
      <c r="R72" s="139">
        <f t="shared" si="19"/>
        <v>7802.0800000000008</v>
      </c>
      <c r="S72" s="165">
        <f>'Aus Apr 2019'!BJ51</f>
        <v>0</v>
      </c>
      <c r="T72" s="166" t="str">
        <f>'Aus Apr 2019'!BK51</f>
        <v>n</v>
      </c>
    </row>
    <row r="73" spans="1:20" x14ac:dyDescent="0.15">
      <c r="A73" s="151" t="str">
        <f>'Aus Apr 2019'!K52</f>
        <v>Lumo Energy</v>
      </c>
      <c r="B73" s="153" t="str">
        <f>'Aus Apr 2019'!L52</f>
        <v>Value</v>
      </c>
      <c r="C73" s="136">
        <f>91*'Aus Apr 2019'!M52/100</f>
        <v>95.55</v>
      </c>
      <c r="D73" s="136">
        <f>($C$60*$C$61)*'Aus Apr 2019'!N52/100</f>
        <v>1274</v>
      </c>
      <c r="E73" s="136">
        <v>0</v>
      </c>
      <c r="F73" s="136">
        <v>0</v>
      </c>
      <c r="G73" s="137">
        <v>0</v>
      </c>
      <c r="H73" s="136">
        <f>($C$60*$C$62)*'Aus Apr 2019'!W52/100</f>
        <v>245.99999999999997</v>
      </c>
      <c r="I73" s="138">
        <f t="shared" si="21"/>
        <v>1615.55</v>
      </c>
      <c r="J73" s="139">
        <f t="shared" si="18"/>
        <v>6462.2</v>
      </c>
      <c r="K73" s="135">
        <f>'Aus Apr 2019'!AZ52</f>
        <v>0</v>
      </c>
      <c r="L73" s="135">
        <f>'Aus Apr 2019'!BA52</f>
        <v>0</v>
      </c>
      <c r="M73" s="135">
        <f>'Aus Apr 2019'!BB52</f>
        <v>3</v>
      </c>
      <c r="N73" s="135">
        <f>'Aus Apr 2019'!BC52</f>
        <v>0</v>
      </c>
      <c r="O73" s="139">
        <f t="shared" si="22"/>
        <v>6462.2</v>
      </c>
      <c r="P73" s="139">
        <f>O73-(O73*M73/100)</f>
        <v>6268.3339999999998</v>
      </c>
      <c r="Q73" s="139">
        <f t="shared" si="19"/>
        <v>7108.42</v>
      </c>
      <c r="R73" s="139">
        <f t="shared" si="19"/>
        <v>6895.1674000000003</v>
      </c>
      <c r="S73" s="165">
        <f>'Aus Apr 2019'!BJ52</f>
        <v>0</v>
      </c>
      <c r="T73" s="166" t="str">
        <f>'Aus Apr 2019'!BK52</f>
        <v>n</v>
      </c>
    </row>
    <row r="74" spans="1:20" x14ac:dyDescent="0.15">
      <c r="A74" s="151" t="str">
        <f>'Aus Apr 2019'!K53</f>
        <v>Momentum Energy</v>
      </c>
      <c r="B74" s="153" t="str">
        <f>'Aus Apr 2019'!L53</f>
        <v>SmilePower Flexi</v>
      </c>
      <c r="C74" s="136">
        <f>91*'Aus Apr 2019'!M53/100</f>
        <v>145.3725</v>
      </c>
      <c r="D74" s="136">
        <f>($C$60*$C$61)*'Aus Apr 2019'!N53/100</f>
        <v>1157.1000000000001</v>
      </c>
      <c r="E74" s="136">
        <v>0</v>
      </c>
      <c r="F74" s="136">
        <v>0</v>
      </c>
      <c r="G74" s="137">
        <v>0</v>
      </c>
      <c r="H74" s="136">
        <f>($C$60*$C$62)*'Aus Apr 2019'!W53/100</f>
        <v>218.25</v>
      </c>
      <c r="I74" s="138">
        <f t="shared" si="17"/>
        <v>1520.7225000000001</v>
      </c>
      <c r="J74" s="139">
        <f t="shared" si="18"/>
        <v>6082.89</v>
      </c>
      <c r="K74" s="135">
        <f>'Aus Apr 2019'!AZ53</f>
        <v>0</v>
      </c>
      <c r="L74" s="135">
        <f>'Aus Apr 2019'!BA53</f>
        <v>0</v>
      </c>
      <c r="M74" s="135">
        <f>'Aus Apr 2019'!BB53</f>
        <v>0</v>
      </c>
      <c r="N74" s="135">
        <f>'Aus Apr 2019'!BC53</f>
        <v>0</v>
      </c>
      <c r="O74" s="139">
        <f t="shared" si="22"/>
        <v>6082.89</v>
      </c>
      <c r="P74" s="139">
        <f>O74</f>
        <v>6082.89</v>
      </c>
      <c r="Q74" s="139">
        <f t="shared" si="19"/>
        <v>6691.179000000001</v>
      </c>
      <c r="R74" s="139">
        <f t="shared" si="19"/>
        <v>6691.179000000001</v>
      </c>
      <c r="S74" s="165">
        <f>'Aus Apr 2019'!BJ53</f>
        <v>0</v>
      </c>
      <c r="T74" s="166" t="str">
        <f>'Aus Apr 2019'!BK53</f>
        <v>n</v>
      </c>
    </row>
    <row r="75" spans="1:20" x14ac:dyDescent="0.15">
      <c r="A75" s="151" t="str">
        <f>'Aus Apr 2019'!K54</f>
        <v>Next Business Energy</v>
      </c>
      <c r="B75" s="153" t="str">
        <f>'Aus Apr 2019'!L54</f>
        <v>Pay on time</v>
      </c>
      <c r="C75" s="136">
        <f>91*'Aus Apr 2019'!M54/100</f>
        <v>118.3</v>
      </c>
      <c r="D75" s="136">
        <f>($C$60*$C$61)*'Aus Apr 2019'!N54/100</f>
        <v>1333.5</v>
      </c>
      <c r="E75" s="136">
        <v>0</v>
      </c>
      <c r="F75" s="136">
        <v>0</v>
      </c>
      <c r="G75" s="137">
        <v>0</v>
      </c>
      <c r="H75" s="136">
        <f>($C$60*$C$62)*'Aus Apr 2019'!W54/100</f>
        <v>320.99999999999994</v>
      </c>
      <c r="I75" s="138">
        <f t="shared" si="17"/>
        <v>1772.8</v>
      </c>
      <c r="J75" s="139">
        <f t="shared" si="18"/>
        <v>7091.2</v>
      </c>
      <c r="K75" s="135">
        <f>'Aus Apr 2019'!AZ54</f>
        <v>0</v>
      </c>
      <c r="L75" s="135">
        <f>'Aus Apr 2019'!BA54</f>
        <v>0</v>
      </c>
      <c r="M75" s="135">
        <f>'Aus Apr 2019'!BB54</f>
        <v>7</v>
      </c>
      <c r="N75" s="135">
        <f>'Aus Apr 2019'!BC54</f>
        <v>0</v>
      </c>
      <c r="O75" s="139">
        <f t="shared" si="22"/>
        <v>7091.2</v>
      </c>
      <c r="P75" s="139">
        <f>O75-(O75*M75/100)</f>
        <v>6594.8159999999998</v>
      </c>
      <c r="Q75" s="139">
        <f t="shared" si="19"/>
        <v>7800.3200000000006</v>
      </c>
      <c r="R75" s="139">
        <f t="shared" si="19"/>
        <v>7254.2976000000008</v>
      </c>
      <c r="S75" s="165">
        <f>'Aus Apr 2019'!BJ54</f>
        <v>24</v>
      </c>
      <c r="T75" s="166" t="str">
        <f>'Aus Apr 2019'!BK54</f>
        <v>n</v>
      </c>
    </row>
    <row r="76" spans="1:20" x14ac:dyDescent="0.15">
      <c r="A76" s="151" t="str">
        <f>'Aus Apr 2019'!K55</f>
        <v>Origin Energy</v>
      </c>
      <c r="B76" s="153" t="str">
        <f>'Aus Apr 2019'!L55</f>
        <v>Business Saver</v>
      </c>
      <c r="C76" s="136">
        <f>91*'Aus Apr 2019'!M55/100</f>
        <v>136.5</v>
      </c>
      <c r="D76" s="136">
        <f>($C$60*$C$61)*'Aus Apr 2019'!N55/100</f>
        <v>1517.6</v>
      </c>
      <c r="E76" s="136">
        <v>0</v>
      </c>
      <c r="F76" s="136">
        <v>0</v>
      </c>
      <c r="G76" s="137">
        <v>0</v>
      </c>
      <c r="H76" s="136">
        <f>($C$60*$C$62)*'Aus Apr 2019'!W55/100</f>
        <v>352.95</v>
      </c>
      <c r="I76" s="138">
        <f t="shared" si="17"/>
        <v>2007.05</v>
      </c>
      <c r="J76" s="139">
        <f t="shared" si="18"/>
        <v>8028.2</v>
      </c>
      <c r="K76" s="135">
        <f>'Aus Apr 2019'!AZ55</f>
        <v>0</v>
      </c>
      <c r="L76" s="135">
        <f>'Aus Apr 2019'!BA55</f>
        <v>25</v>
      </c>
      <c r="M76" s="135">
        <f>'Aus Apr 2019'!BB55</f>
        <v>0</v>
      </c>
      <c r="N76" s="135">
        <f>'Aus Apr 2019'!BC55</f>
        <v>0</v>
      </c>
      <c r="O76" s="139">
        <f>J76-((I76-C76)*L76/100)*4</f>
        <v>6157.65</v>
      </c>
      <c r="P76" s="139">
        <f>O76</f>
        <v>6157.65</v>
      </c>
      <c r="Q76" s="139">
        <f t="shared" si="19"/>
        <v>6773.415</v>
      </c>
      <c r="R76" s="139">
        <f t="shared" si="19"/>
        <v>6773.415</v>
      </c>
      <c r="S76" s="165">
        <f>'Aus Apr 2019'!BJ55</f>
        <v>12</v>
      </c>
      <c r="T76" s="166" t="str">
        <f>'Aus Apr 2019'!BK55</f>
        <v>y</v>
      </c>
    </row>
    <row r="77" spans="1:20" x14ac:dyDescent="0.15">
      <c r="A77" s="151" t="str">
        <f>'Aus Apr 2019'!K56</f>
        <v>1st Energy</v>
      </c>
      <c r="B77" s="153" t="str">
        <f>'Aus Apr 2019'!L56</f>
        <v>1st Saver</v>
      </c>
      <c r="C77" s="136">
        <f>91*'Aus Apr 2019'!M56/100</f>
        <v>130.13909999999998</v>
      </c>
      <c r="D77" s="136">
        <f>($C$60*$C$61)*'Aus Apr 2019'!N56/100</f>
        <v>1489.6</v>
      </c>
      <c r="E77" s="136">
        <v>0</v>
      </c>
      <c r="F77" s="136">
        <v>0</v>
      </c>
      <c r="G77" s="137">
        <v>0</v>
      </c>
      <c r="H77" s="136">
        <f>($C$60*$C$62)*'Aus Apr 2019'!W56/100</f>
        <v>323.25</v>
      </c>
      <c r="I77" s="138">
        <f t="shared" si="17"/>
        <v>1942.9890999999998</v>
      </c>
      <c r="J77" s="139">
        <f t="shared" si="18"/>
        <v>7771.9563999999991</v>
      </c>
      <c r="K77" s="135">
        <f>'Aus Apr 2019'!AZ56</f>
        <v>0</v>
      </c>
      <c r="L77" s="135">
        <f>'Aus Apr 2019'!BA56</f>
        <v>0</v>
      </c>
      <c r="M77" s="135">
        <f>'Aus Apr 2019'!BB56</f>
        <v>0</v>
      </c>
      <c r="N77" s="135">
        <f>'Aus Apr 2019'!BC56</f>
        <v>20</v>
      </c>
      <c r="O77" s="139">
        <f t="shared" ref="O77:O78" si="23">J77</f>
        <v>7771.9563999999991</v>
      </c>
      <c r="P77" s="139">
        <f>O77-((I77-C77)*N77/100)*4</f>
        <v>6321.6763999999994</v>
      </c>
      <c r="Q77" s="139">
        <f t="shared" si="19"/>
        <v>8549.152039999999</v>
      </c>
      <c r="R77" s="139">
        <f t="shared" si="19"/>
        <v>6953.8440399999999</v>
      </c>
      <c r="S77" s="165">
        <f>'Aus Apr 2019'!BJ56</f>
        <v>0</v>
      </c>
      <c r="T77" s="166" t="str">
        <f>'Aus Apr 2019'!BK56</f>
        <v>n</v>
      </c>
    </row>
    <row r="78" spans="1:20" x14ac:dyDescent="0.15">
      <c r="A78" s="151" t="str">
        <f>'Aus Apr 2019'!K57</f>
        <v>People Energy</v>
      </c>
      <c r="B78" s="153" t="str">
        <f>'Aus Apr 2019'!L57</f>
        <v>Total saver</v>
      </c>
      <c r="C78" s="136">
        <f>91*'Aus Apr 2019'!M57/100</f>
        <v>179.57939999999999</v>
      </c>
      <c r="D78" s="136">
        <f>($C$60*$C$61)*'Aus Apr 2019'!N57/100</f>
        <v>1739.15</v>
      </c>
      <c r="E78" s="136">
        <v>0</v>
      </c>
      <c r="F78" s="136">
        <v>0</v>
      </c>
      <c r="G78" s="137">
        <v>0</v>
      </c>
      <c r="H78" s="136">
        <f>($C$60*$C$62)*'Aus Apr 2019'!W57/100</f>
        <v>444.75</v>
      </c>
      <c r="I78" s="138">
        <f t="shared" si="17"/>
        <v>2363.4794000000002</v>
      </c>
      <c r="J78" s="139">
        <f t="shared" si="18"/>
        <v>9453.9176000000007</v>
      </c>
      <c r="K78" s="135">
        <f>'Aus Apr 2019'!AZ57</f>
        <v>0</v>
      </c>
      <c r="L78" s="135">
        <f>'Aus Apr 2019'!BA57</f>
        <v>0</v>
      </c>
      <c r="M78" s="135">
        <f>'Aus Apr 2019'!BB57</f>
        <v>30</v>
      </c>
      <c r="N78" s="135">
        <f>'Aus Apr 2019'!BC57</f>
        <v>0</v>
      </c>
      <c r="O78" s="139">
        <f t="shared" si="23"/>
        <v>9453.9176000000007</v>
      </c>
      <c r="P78" s="139">
        <f>O78-(O78*M78/100)</f>
        <v>6617.7423200000003</v>
      </c>
      <c r="Q78" s="139">
        <f t="shared" si="19"/>
        <v>10399.309360000001</v>
      </c>
      <c r="R78" s="139">
        <f t="shared" si="19"/>
        <v>7279.516552000001</v>
      </c>
      <c r="S78" s="165">
        <f>'Aus Apr 2019'!BJ57</f>
        <v>0</v>
      </c>
      <c r="T78" s="166" t="str">
        <f>'Aus Apr 2019'!BK57</f>
        <v>n</v>
      </c>
    </row>
    <row r="79" spans="1:20" x14ac:dyDescent="0.15">
      <c r="A79" s="151" t="str">
        <f>'Aus Apr 2019'!K58</f>
        <v>Powerdirect</v>
      </c>
      <c r="B79" s="153" t="str">
        <f>'Aus Apr 2019'!L58</f>
        <v>Market offer</v>
      </c>
      <c r="C79" s="136">
        <f>91*'Aus Apr 2019'!M58/100</f>
        <v>134.22499999999999</v>
      </c>
      <c r="D79" s="136">
        <f>($C$60*$C$61)*'Aus Apr 2019'!N58/100</f>
        <v>1473.5</v>
      </c>
      <c r="E79" s="136">
        <v>0</v>
      </c>
      <c r="F79" s="136">
        <v>0</v>
      </c>
      <c r="G79" s="137">
        <v>0</v>
      </c>
      <c r="H79" s="136">
        <f>($C$60*$C$62)*'Aus Apr 2019'!W58/100</f>
        <v>367.5</v>
      </c>
      <c r="I79" s="138">
        <f t="shared" si="17"/>
        <v>1975.2249999999999</v>
      </c>
      <c r="J79" s="139">
        <f t="shared" si="18"/>
        <v>7900.9</v>
      </c>
      <c r="K79" s="135">
        <f>'Aus Apr 2019'!AZ58</f>
        <v>0</v>
      </c>
      <c r="L79" s="135">
        <f>'Aus Apr 2019'!BA58</f>
        <v>38</v>
      </c>
      <c r="M79" s="135">
        <f>'Aus Apr 2019'!BB58</f>
        <v>0</v>
      </c>
      <c r="N79" s="135">
        <f>'Aus Apr 2019'!BC58</f>
        <v>0</v>
      </c>
      <c r="O79" s="139">
        <f>J79-((I79-C79)*L79/100)*4</f>
        <v>5102.58</v>
      </c>
      <c r="P79" s="139">
        <f>O79</f>
        <v>5102.58</v>
      </c>
      <c r="Q79" s="139">
        <f t="shared" si="19"/>
        <v>5612.8380000000006</v>
      </c>
      <c r="R79" s="139">
        <f t="shared" si="19"/>
        <v>5612.8380000000006</v>
      </c>
      <c r="S79" s="165">
        <f>'Aus Apr 2019'!BJ58</f>
        <v>0</v>
      </c>
      <c r="T79" s="166" t="str">
        <f>'Aus Apr 2019'!BK58</f>
        <v>n</v>
      </c>
    </row>
    <row r="80" spans="1:20" x14ac:dyDescent="0.15">
      <c r="A80" s="151" t="str">
        <f>'Aus Apr 2019'!K59</f>
        <v>Powershop</v>
      </c>
      <c r="B80" s="153" t="str">
        <f>'Aus Apr 2019'!L59</f>
        <v>Auto Pay with Power Saver</v>
      </c>
      <c r="C80" s="136">
        <f>91*'Aus Apr 2019'!M59/100</f>
        <v>143.9984</v>
      </c>
      <c r="D80" s="136">
        <f>($C$60*$C$61)*'Aus Apr 2019'!N59/100</f>
        <v>1407.7</v>
      </c>
      <c r="E80" s="136">
        <v>0</v>
      </c>
      <c r="F80" s="136">
        <v>0</v>
      </c>
      <c r="G80" s="137">
        <v>0</v>
      </c>
      <c r="H80" s="136">
        <f>($C$60*$C$62)*'Aus Apr 2019'!W59/100</f>
        <v>348.3</v>
      </c>
      <c r="I80" s="138">
        <f t="shared" si="17"/>
        <v>1899.9983999999999</v>
      </c>
      <c r="J80" s="139">
        <f t="shared" si="18"/>
        <v>7599.9935999999998</v>
      </c>
      <c r="K80" s="135">
        <f>'Aus Apr 2019'!AZ59</f>
        <v>0</v>
      </c>
      <c r="L80" s="135">
        <f>'Aus Apr 2019'!BA59</f>
        <v>0</v>
      </c>
      <c r="M80" s="170">
        <f>'Aus Apr 2019'!BB59</f>
        <v>19.5122</v>
      </c>
      <c r="N80" s="135">
        <f>'Aus Apr 2019'!BC59</f>
        <v>0</v>
      </c>
      <c r="O80" s="139">
        <f t="shared" ref="O80:O81" si="24">J80</f>
        <v>7599.9935999999998</v>
      </c>
      <c r="P80" s="139">
        <f>O80-(O80*M80/100)</f>
        <v>6117.0676487807996</v>
      </c>
      <c r="Q80" s="139">
        <f t="shared" si="19"/>
        <v>8359.9929599999996</v>
      </c>
      <c r="R80" s="139">
        <f t="shared" si="19"/>
        <v>6728.7744136588799</v>
      </c>
      <c r="S80" s="165">
        <f>'Aus Apr 2019'!BJ59</f>
        <v>0</v>
      </c>
      <c r="T80" s="166" t="str">
        <f>'Aus Apr 2019'!BK59</f>
        <v>n</v>
      </c>
    </row>
    <row r="81" spans="1:20" x14ac:dyDescent="0.15">
      <c r="A81" s="151" t="str">
        <f>'Aus Apr 2019'!K60</f>
        <v>Red Energy</v>
      </c>
      <c r="B81" s="153" t="str">
        <f>'Aus Apr 2019'!L60</f>
        <v>Living Energy Saver</v>
      </c>
      <c r="C81" s="136">
        <f>91*'Aus Apr 2019'!M60/100</f>
        <v>95.55</v>
      </c>
      <c r="D81" s="136">
        <f>IF($C$60*$C$61&gt;='Aus Apr 2019'!P60,('Aus Apr 2019'!P60*'Aus Apr 2019'!N60/100),(($C$60*$C$61)*'Aus Apr 2019'!N60/100))</f>
        <v>1365</v>
      </c>
      <c r="E81" s="136">
        <v>0</v>
      </c>
      <c r="F81" s="136">
        <v>0</v>
      </c>
      <c r="G81" s="137">
        <f>IF(($C$60*$C$61&lt;'Aus Apr 2019'!P60),(0),(($C$60*$C$61)-'Aus Apr 2019'!P60))*'Aus Apr 2019'!Q60/100</f>
        <v>0</v>
      </c>
      <c r="H81" s="136">
        <f>($C$60*$C$62)*'Aus Apr 2019'!W60/100</f>
        <v>240</v>
      </c>
      <c r="I81" s="138">
        <f t="shared" si="17"/>
        <v>1700.55</v>
      </c>
      <c r="J81" s="139">
        <f t="shared" si="18"/>
        <v>6802.2</v>
      </c>
      <c r="K81" s="135">
        <f>'Aus Apr 2019'!AZ60</f>
        <v>0</v>
      </c>
      <c r="L81" s="135">
        <f>'Aus Apr 2019'!BA60</f>
        <v>0</v>
      </c>
      <c r="M81" s="135">
        <f>'Aus Apr 2019'!BB60</f>
        <v>10</v>
      </c>
      <c r="N81" s="135">
        <f>'Aus Apr 2019'!BC60</f>
        <v>0</v>
      </c>
      <c r="O81" s="139">
        <f t="shared" si="24"/>
        <v>6802.2</v>
      </c>
      <c r="P81" s="139">
        <f>O81-(O81*M81/100)</f>
        <v>6121.98</v>
      </c>
      <c r="Q81" s="139">
        <f t="shared" si="19"/>
        <v>7482.42</v>
      </c>
      <c r="R81" s="139">
        <f t="shared" si="19"/>
        <v>6734.1779999999999</v>
      </c>
      <c r="S81" s="165">
        <f>'Aus Apr 2019'!BJ60</f>
        <v>0</v>
      </c>
      <c r="T81" s="166" t="str">
        <f>'Aus Apr 2019'!BK60</f>
        <v>n</v>
      </c>
    </row>
    <row r="82" spans="1:20" x14ac:dyDescent="0.15">
      <c r="A82" s="151" t="str">
        <f>'Aus Apr 2019'!K61</f>
        <v>Simply Energy</v>
      </c>
      <c r="B82" s="153" t="str">
        <f>'Aus Apr 2019'!L61</f>
        <v>Business Save</v>
      </c>
      <c r="C82" s="136">
        <f>91*'Aus Apr 2019'!M61/100</f>
        <v>118.82780000000001</v>
      </c>
      <c r="D82" s="136">
        <f>($C$60*$C$61)*'Aus Apr 2019'!N61/100</f>
        <v>1852.55</v>
      </c>
      <c r="E82" s="136">
        <v>0</v>
      </c>
      <c r="F82" s="136">
        <v>0</v>
      </c>
      <c r="G82" s="137">
        <v>0</v>
      </c>
      <c r="H82" s="136">
        <f>($C$60*$C$62)*'Aus Apr 2019'!W61/100</f>
        <v>476.85</v>
      </c>
      <c r="I82" s="138">
        <f t="shared" si="17"/>
        <v>2448.2278000000001</v>
      </c>
      <c r="J82" s="139">
        <f t="shared" si="18"/>
        <v>9792.9112000000005</v>
      </c>
      <c r="K82" s="135">
        <f>'Aus Apr 2019'!AZ61</f>
        <v>0</v>
      </c>
      <c r="L82" s="135">
        <f>'Aus Apr 2019'!BA61</f>
        <v>35</v>
      </c>
      <c r="M82" s="135">
        <f>'Aus Apr 2019'!BB61</f>
        <v>0</v>
      </c>
      <c r="N82" s="135">
        <f>'Aus Apr 2019'!BC61</f>
        <v>0</v>
      </c>
      <c r="O82" s="139">
        <f>J82-((I82-C82)*L82/100)*4</f>
        <v>6531.7512000000006</v>
      </c>
      <c r="P82" s="139">
        <f>O82</f>
        <v>6531.7512000000006</v>
      </c>
      <c r="Q82" s="139">
        <f t="shared" si="19"/>
        <v>7184.9263200000014</v>
      </c>
      <c r="R82" s="139">
        <f t="shared" si="19"/>
        <v>7184.9263200000014</v>
      </c>
      <c r="S82" s="165">
        <f>'Aus Apr 2019'!BJ61</f>
        <v>0</v>
      </c>
      <c r="T82" s="166" t="str">
        <f>'Aus Apr 2019'!BK61</f>
        <v>n</v>
      </c>
    </row>
    <row r="83" spans="1:20" x14ac:dyDescent="0.15">
      <c r="A83" s="151" t="str">
        <f>'Aus Apr 2019'!K62</f>
        <v>Sumo Power</v>
      </c>
      <c r="B83" s="153" t="str">
        <f>'Aus Apr 2019'!L62</f>
        <v>Business</v>
      </c>
      <c r="C83" s="136">
        <f>91*'Aus Apr 2019'!M62/100</f>
        <v>101.01</v>
      </c>
      <c r="D83" s="136">
        <f>($C$60*$C$61)*'Aus Apr 2019'!N62/100</f>
        <v>1662.5</v>
      </c>
      <c r="E83" s="136">
        <v>0</v>
      </c>
      <c r="F83" s="136">
        <v>0</v>
      </c>
      <c r="G83" s="137">
        <v>0</v>
      </c>
      <c r="H83" s="136">
        <f>($C$60*$C$62)*'Aus Apr 2019'!W62/100</f>
        <v>397.5</v>
      </c>
      <c r="I83" s="138">
        <f t="shared" si="17"/>
        <v>2161.0100000000002</v>
      </c>
      <c r="J83" s="139">
        <f t="shared" si="18"/>
        <v>8644.0400000000009</v>
      </c>
      <c r="K83" s="135">
        <f>'Aus Apr 2019'!AZ62</f>
        <v>0</v>
      </c>
      <c r="L83" s="135">
        <f>'Aus Apr 2019'!BA62</f>
        <v>20</v>
      </c>
      <c r="M83" s="135">
        <f>'Aus Apr 2019'!BB62</f>
        <v>0</v>
      </c>
      <c r="N83" s="135">
        <f>'Aus Apr 2019'!BC62</f>
        <v>17</v>
      </c>
      <c r="O83" s="139">
        <f>J83-((I83-C83)*L83/100)*4</f>
        <v>6996.0400000000009</v>
      </c>
      <c r="P83" s="139">
        <f>O83-((I83-C83)*N83/100)*4</f>
        <v>5595.2400000000007</v>
      </c>
      <c r="Q83" s="139">
        <f t="shared" si="19"/>
        <v>7695.6440000000011</v>
      </c>
      <c r="R83" s="139">
        <f t="shared" si="19"/>
        <v>6154.764000000001</v>
      </c>
      <c r="S83" s="165">
        <f>'Aus Apr 2019'!BJ62</f>
        <v>0</v>
      </c>
      <c r="T83" s="166" t="str">
        <f>'Aus Apr 2019'!BK62</f>
        <v>n</v>
      </c>
    </row>
    <row r="84" spans="1:20" x14ac:dyDescent="0.15">
      <c r="A84" s="151" t="str">
        <f>'Aus Apr 2019'!K63</f>
        <v>Blue NRG</v>
      </c>
      <c r="B84" s="153" t="str">
        <f>'Aus Apr 2019'!L63</f>
        <v>Market offer</v>
      </c>
      <c r="C84" s="136">
        <f>91*'Aus Apr 2019'!M63/100</f>
        <v>121.01179999999998</v>
      </c>
      <c r="D84" s="136">
        <f>($C$60*$C$61)*'Aus Apr 2019'!N63/100</f>
        <v>1106.3499999999999</v>
      </c>
      <c r="E84" s="136">
        <v>0</v>
      </c>
      <c r="F84" s="136">
        <v>0</v>
      </c>
      <c r="G84" s="137">
        <v>0</v>
      </c>
      <c r="H84" s="136">
        <f>($C$60*$C$62)*'Aus Apr 2019'!W63/100</f>
        <v>258.3</v>
      </c>
      <c r="I84" s="138">
        <f t="shared" si="17"/>
        <v>1485.6617999999999</v>
      </c>
      <c r="J84" s="139">
        <f t="shared" si="18"/>
        <v>5942.6471999999994</v>
      </c>
      <c r="K84" s="135">
        <f>'Aus Apr 2019'!AZ63</f>
        <v>0</v>
      </c>
      <c r="L84" s="135">
        <f>'Aus Apr 2019'!BA63</f>
        <v>0</v>
      </c>
      <c r="M84" s="135">
        <f>'Aus Apr 2019'!BB63</f>
        <v>0</v>
      </c>
      <c r="N84" s="135">
        <f>'Aus Apr 2019'!BC63</f>
        <v>0</v>
      </c>
      <c r="O84" s="139">
        <f t="shared" ref="O84:O86" si="25">J84</f>
        <v>5942.6471999999994</v>
      </c>
      <c r="P84" s="139">
        <f>O84</f>
        <v>5942.6471999999994</v>
      </c>
      <c r="Q84" s="139">
        <f t="shared" si="19"/>
        <v>6536.9119199999996</v>
      </c>
      <c r="R84" s="139">
        <f t="shared" si="19"/>
        <v>6536.9119199999996</v>
      </c>
      <c r="S84" s="165">
        <f>'Aus Apr 2019'!BJ63</f>
        <v>36</v>
      </c>
      <c r="T84" s="166" t="str">
        <f>'Aus Apr 2019'!BK63</f>
        <v>n</v>
      </c>
    </row>
    <row r="85" spans="1:20" x14ac:dyDescent="0.15">
      <c r="A85" s="151" t="str">
        <f>'Aus Apr 2019'!K64</f>
        <v>Tango Energy</v>
      </c>
      <c r="B85" s="153" t="str">
        <f>'Aus Apr 2019'!L64</f>
        <v>Business Select</v>
      </c>
      <c r="C85" s="136">
        <f>91*'Aus Apr 2019'!M64/100</f>
        <v>117.39</v>
      </c>
      <c r="D85" s="136">
        <f>($C$60*$C$61)*'Aus Apr 2019'!N64/100</f>
        <v>973</v>
      </c>
      <c r="E85" s="136">
        <v>0</v>
      </c>
      <c r="F85" s="136">
        <v>0</v>
      </c>
      <c r="G85" s="137">
        <v>0</v>
      </c>
      <c r="H85" s="136">
        <f>($C$60*$C$62)*'Aus Apr 2019'!W64/100</f>
        <v>204</v>
      </c>
      <c r="I85" s="138">
        <f t="shared" si="17"/>
        <v>1294.3900000000001</v>
      </c>
      <c r="J85" s="139">
        <f t="shared" si="18"/>
        <v>5177.5600000000004</v>
      </c>
      <c r="K85" s="135">
        <f>'Aus Apr 2019'!AZ64</f>
        <v>0</v>
      </c>
      <c r="L85" s="135">
        <f>'Aus Apr 2019'!BA64</f>
        <v>0</v>
      </c>
      <c r="M85" s="135">
        <f>'Aus Apr 2019'!BB64</f>
        <v>0</v>
      </c>
      <c r="N85" s="135">
        <f>'Aus Apr 2019'!BC64</f>
        <v>0</v>
      </c>
      <c r="O85" s="139">
        <f t="shared" si="25"/>
        <v>5177.5600000000004</v>
      </c>
      <c r="P85" s="139">
        <f>O85</f>
        <v>5177.5600000000004</v>
      </c>
      <c r="Q85" s="139">
        <f t="shared" ref="Q85:R86" si="26">O85*1.1</f>
        <v>5695.3160000000007</v>
      </c>
      <c r="R85" s="139">
        <f t="shared" si="26"/>
        <v>5695.3160000000007</v>
      </c>
      <c r="S85" s="165">
        <f>'Aus Apr 2019'!BJ64</f>
        <v>0</v>
      </c>
      <c r="T85" s="166" t="str">
        <f>'Aus Apr 2019'!BK64</f>
        <v>n</v>
      </c>
    </row>
    <row r="86" spans="1:20" ht="15" thickBot="1" x14ac:dyDescent="0.2">
      <c r="A86" s="152" t="str">
        <f>'Aus Apr 2019'!K65</f>
        <v>Amaysim</v>
      </c>
      <c r="B86" s="155" t="str">
        <f>'Aus Apr 2019'!L65</f>
        <v>Business as you go</v>
      </c>
      <c r="C86" s="145">
        <f>91*'Aus Apr 2019'!M65/100</f>
        <v>102.102</v>
      </c>
      <c r="D86" s="145">
        <f>($C$60*$C$61)*'Aus Apr 2019'!N65/100</f>
        <v>1319.5</v>
      </c>
      <c r="E86" s="145">
        <v>0</v>
      </c>
      <c r="F86" s="145">
        <v>0</v>
      </c>
      <c r="G86" s="146">
        <v>0</v>
      </c>
      <c r="H86" s="145">
        <f>($C$60*$C$62)*'Aus Apr 2019'!W65/100</f>
        <v>295.5</v>
      </c>
      <c r="I86" s="147">
        <f t="shared" si="17"/>
        <v>1717.1020000000001</v>
      </c>
      <c r="J86" s="148">
        <f t="shared" si="18"/>
        <v>6868.4080000000004</v>
      </c>
      <c r="K86" s="144">
        <f>'Aus Apr 2019'!AZ65</f>
        <v>0</v>
      </c>
      <c r="L86" s="144">
        <f>'Aus Apr 2019'!BA65</f>
        <v>0</v>
      </c>
      <c r="M86" s="144">
        <f>'Aus Apr 2019'!BB65</f>
        <v>0</v>
      </c>
      <c r="N86" s="144">
        <f>'Aus Apr 2019'!BC65</f>
        <v>0</v>
      </c>
      <c r="O86" s="148">
        <f t="shared" si="25"/>
        <v>6868.4080000000004</v>
      </c>
      <c r="P86" s="148">
        <f>O86-(O86*M86/100)</f>
        <v>6868.4080000000004</v>
      </c>
      <c r="Q86" s="148">
        <f t="shared" si="26"/>
        <v>7555.2488000000012</v>
      </c>
      <c r="R86" s="148">
        <f t="shared" si="26"/>
        <v>7555.2488000000012</v>
      </c>
      <c r="S86" s="168">
        <f>'Aus Apr 2019'!BJ65</f>
        <v>0</v>
      </c>
      <c r="T86" s="169" t="str">
        <f>'Aus Apr 2019'!BK65</f>
        <v>n</v>
      </c>
    </row>
  </sheetData>
  <sheetProtection algorithmName="SHA-512" hashValue="G85PDJ4+mC+GMCO7G/pDsRyQWI3yH2UNikCUhtP7qZt9Rt3zlgnl5ej5cmirED3xx1sDM+I38C+UAGZHcHvCng==" saltValue="0nO0y3g2nAFF2xDw6RZLRg==" spinCount="100000" sheet="1" objects="1" scenarios="1"/>
  <conditionalFormatting sqref="A8:T8 A38:N56 Q38:T56 O42:P56 A65:T65 A10:T29 A9:O9 Q9:T9 A67:T86 A66:O66 Q66:T66">
    <cfRule type="expression" dxfId="11" priority="9">
      <formula>MOD(ROW(),2)=0</formula>
    </cfRule>
  </conditionalFormatting>
  <conditionalFormatting sqref="O38:P38 O39">
    <cfRule type="expression" dxfId="10" priority="7">
      <formula>MOD(ROW(),2)=0</formula>
    </cfRule>
  </conditionalFormatting>
  <conditionalFormatting sqref="O40:P41">
    <cfRule type="expression" dxfId="9" priority="6">
      <formula>MOD(ROW(),2)=0</formula>
    </cfRule>
  </conditionalFormatting>
  <conditionalFormatting sqref="P9">
    <cfRule type="expression" dxfId="8" priority="3">
      <formula>MOD(ROW(),2)=0</formula>
    </cfRule>
  </conditionalFormatting>
  <conditionalFormatting sqref="P39">
    <cfRule type="expression" dxfId="7" priority="2">
      <formula>MOD(ROW(),2)=0</formula>
    </cfRule>
  </conditionalFormatting>
  <conditionalFormatting sqref="P66">
    <cfRule type="expression" dxfId="6" priority="1">
      <formula>MOD(ROW(),2)=0</formula>
    </cfRule>
  </conditionalFormatting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09C4F2-0A57-8F48-BC31-8977380DC770}">
  <sheetPr codeName="Sheet16">
    <tabColor rgb="FFFFA9A6"/>
  </sheetPr>
  <dimension ref="A1:T88"/>
  <sheetViews>
    <sheetView topLeftCell="A15" zoomScaleNormal="100" zoomScalePageLayoutView="125" workbookViewId="0">
      <selection activeCell="C62" activeCellId="2" sqref="C5 C33:C35 C62:C64"/>
    </sheetView>
  </sheetViews>
  <sheetFormatPr baseColWidth="10" defaultColWidth="10.6640625" defaultRowHeight="14" x14ac:dyDescent="0.15"/>
  <cols>
    <col min="1" max="1" width="27" style="185" customWidth="1"/>
    <col min="2" max="2" width="22.33203125" style="185" customWidth="1"/>
    <col min="3" max="3" width="12.6640625" style="185" customWidth="1"/>
    <col min="4" max="4" width="10.5" style="185" customWidth="1"/>
    <col min="5" max="8" width="11.6640625" style="185" customWidth="1"/>
    <col min="9" max="9" width="12" style="185" customWidth="1"/>
    <col min="10" max="10" width="12.6640625" style="185" customWidth="1"/>
    <col min="11" max="11" width="11.6640625" style="185" customWidth="1"/>
    <col min="12" max="14" width="10.5" style="185" customWidth="1"/>
    <col min="15" max="16" width="10.5" style="185" hidden="1" customWidth="1"/>
    <col min="17" max="18" width="11.83203125" style="185" customWidth="1"/>
    <col min="19" max="20" width="10.5" style="185" customWidth="1"/>
    <col min="21" max="16384" width="10.6640625" style="185"/>
  </cols>
  <sheetData>
    <row r="1" spans="1:20" x14ac:dyDescent="0.15">
      <c r="A1" s="185" t="s">
        <v>10</v>
      </c>
    </row>
    <row r="2" spans="1:20" x14ac:dyDescent="0.15">
      <c r="A2" s="186" t="s">
        <v>4</v>
      </c>
    </row>
    <row r="3" spans="1:20" ht="15" thickBot="1" x14ac:dyDescent="0.2">
      <c r="G3" s="187"/>
    </row>
    <row r="4" spans="1:20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2"/>
    </row>
    <row r="5" spans="1:20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4"/>
    </row>
    <row r="6" spans="1:20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4"/>
    </row>
    <row r="7" spans="1:20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159" t="s">
        <v>28</v>
      </c>
      <c r="K7" s="160" t="s">
        <v>29</v>
      </c>
      <c r="L7" s="160" t="s">
        <v>30</v>
      </c>
      <c r="M7" s="160" t="s">
        <v>31</v>
      </c>
      <c r="N7" s="160" t="s">
        <v>1</v>
      </c>
      <c r="O7" s="164" t="s">
        <v>32</v>
      </c>
      <c r="P7" s="164" t="s">
        <v>112</v>
      </c>
      <c r="Q7" s="162" t="s">
        <v>11</v>
      </c>
      <c r="R7" s="162" t="s">
        <v>12</v>
      </c>
      <c r="S7" s="160" t="s">
        <v>2</v>
      </c>
      <c r="T7" s="163" t="s">
        <v>19</v>
      </c>
    </row>
    <row r="8" spans="1:20" x14ac:dyDescent="0.15">
      <c r="A8" s="151" t="str">
        <f>'Jen Apr 2019'!K2</f>
        <v>AGL</v>
      </c>
      <c r="B8" s="153" t="str">
        <f>'Jen Apr 2019'!L2</f>
        <v>Business Savers</v>
      </c>
      <c r="C8" s="136">
        <f>91*'Jen Apr 2019'!M2/100</f>
        <v>116.20700000000001</v>
      </c>
      <c r="D8" s="136">
        <f>$C$5*'Jen Apr 2019'!N2/100</f>
        <v>1615</v>
      </c>
      <c r="E8" s="136">
        <v>0</v>
      </c>
      <c r="F8" s="136">
        <v>0</v>
      </c>
      <c r="G8" s="137">
        <v>0</v>
      </c>
      <c r="H8" s="136">
        <v>0</v>
      </c>
      <c r="I8" s="138">
        <f t="shared" ref="I8:I29" si="0">SUM(C8:H8)</f>
        <v>1731.2070000000001</v>
      </c>
      <c r="J8" s="139">
        <f>I8*4</f>
        <v>6924.8280000000004</v>
      </c>
      <c r="K8" s="135">
        <f>'Jen Apr 2019'!AZ2</f>
        <v>0</v>
      </c>
      <c r="L8" s="135">
        <f>'Jen Apr 2019'!BA2</f>
        <v>34</v>
      </c>
      <c r="M8" s="135">
        <f>'Jen Apr 2019'!BB2</f>
        <v>0</v>
      </c>
      <c r="N8" s="135">
        <f>'Jen Apr 2019'!BC2</f>
        <v>0</v>
      </c>
      <c r="O8" s="139">
        <f>J8-((I8-C8)*L8/100)*4</f>
        <v>4728.4279999999999</v>
      </c>
      <c r="P8" s="139">
        <f>O8</f>
        <v>4728.4279999999999</v>
      </c>
      <c r="Q8" s="139">
        <f>O8*1.1</f>
        <v>5201.2708000000002</v>
      </c>
      <c r="R8" s="139">
        <f>P8*1.1</f>
        <v>5201.2708000000002</v>
      </c>
      <c r="S8" s="165">
        <f>'Jen Apr 2019'!BJ2</f>
        <v>0</v>
      </c>
      <c r="T8" s="166" t="str">
        <f>'Jen Apr 2019'!BK2</f>
        <v>n</v>
      </c>
    </row>
    <row r="9" spans="1:20" x14ac:dyDescent="0.15">
      <c r="A9" s="151" t="str">
        <f>'Jen Apr 2019'!K3</f>
        <v>Alinta Energy</v>
      </c>
      <c r="B9" s="153" t="str">
        <f>'Jen Apr 2019'!L3</f>
        <v>Corporate Saver</v>
      </c>
      <c r="C9" s="136">
        <f>91*'Jen Apr 2019'!M3/100</f>
        <v>120.12</v>
      </c>
      <c r="D9" s="136">
        <f>$C$5*'Jen Apr 2019'!N3/100</f>
        <v>1595</v>
      </c>
      <c r="E9" s="136">
        <v>0</v>
      </c>
      <c r="F9" s="136">
        <v>0</v>
      </c>
      <c r="G9" s="137">
        <v>0</v>
      </c>
      <c r="H9" s="136">
        <v>0</v>
      </c>
      <c r="I9" s="138">
        <f t="shared" si="0"/>
        <v>1715.12</v>
      </c>
      <c r="J9" s="139">
        <f t="shared" ref="J9:J29" si="1">I9*4</f>
        <v>6860.48</v>
      </c>
      <c r="K9" s="135">
        <f>'Jen Apr 2019'!AZ3</f>
        <v>0</v>
      </c>
      <c r="L9" s="135">
        <f>'Jen Apr 2019'!BA3</f>
        <v>25</v>
      </c>
      <c r="M9" s="135">
        <f>'Jen Apr 2019'!BB3</f>
        <v>0</v>
      </c>
      <c r="N9" s="135">
        <f>'Jen Apr 2019'!BC3</f>
        <v>0</v>
      </c>
      <c r="O9" s="139">
        <f>J9-((I9-C9)*L9/100)*4</f>
        <v>5265.48</v>
      </c>
      <c r="P9" s="139">
        <f>O9</f>
        <v>5265.48</v>
      </c>
      <c r="Q9" s="139">
        <f t="shared" ref="Q9:R26" si="2">O9*1.1</f>
        <v>5792.0280000000002</v>
      </c>
      <c r="R9" s="139">
        <f t="shared" si="2"/>
        <v>5792.0280000000002</v>
      </c>
      <c r="S9" s="165">
        <f>'Jen Apr 2019'!BJ3</f>
        <v>0</v>
      </c>
      <c r="T9" s="166" t="str">
        <f>'Jen Apr 2019'!BK3</f>
        <v>n</v>
      </c>
    </row>
    <row r="10" spans="1:20" x14ac:dyDescent="0.15">
      <c r="A10" s="151" t="str">
        <f>'Jen Apr 2019'!K4</f>
        <v>Click Energy</v>
      </c>
      <c r="B10" s="153" t="str">
        <f>'Jen Apr 2019'!L4</f>
        <v>Click Business</v>
      </c>
      <c r="C10" s="136">
        <f>91*'Jen Apr 2019'!M4/100</f>
        <v>87.087000000000003</v>
      </c>
      <c r="D10" s="136">
        <f>$C$5*'Jen Apr 2019'!N4/100</f>
        <v>1375</v>
      </c>
      <c r="E10" s="136">
        <v>0</v>
      </c>
      <c r="F10" s="136">
        <v>0</v>
      </c>
      <c r="G10" s="137">
        <v>0</v>
      </c>
      <c r="H10" s="136">
        <v>0</v>
      </c>
      <c r="I10" s="138">
        <f t="shared" si="0"/>
        <v>1462.087</v>
      </c>
      <c r="J10" s="139">
        <f t="shared" si="1"/>
        <v>5848.348</v>
      </c>
      <c r="K10" s="135">
        <f>'Jen Apr 2019'!AZ4</f>
        <v>0</v>
      </c>
      <c r="L10" s="135">
        <f>'Jen Apr 2019'!BA4</f>
        <v>0</v>
      </c>
      <c r="M10" s="135">
        <f>'Jen Apr 2019'!BB4</f>
        <v>7</v>
      </c>
      <c r="N10" s="135">
        <f>'Jen Apr 2019'!BC4</f>
        <v>0</v>
      </c>
      <c r="O10" s="139">
        <f t="shared" ref="O10:O13" si="3">J10</f>
        <v>5848.348</v>
      </c>
      <c r="P10" s="139">
        <f>O10-(O10*M10/100)</f>
        <v>5438.9636399999999</v>
      </c>
      <c r="Q10" s="139">
        <f t="shared" si="2"/>
        <v>6433.1828000000005</v>
      </c>
      <c r="R10" s="139">
        <f t="shared" si="2"/>
        <v>5982.8600040000001</v>
      </c>
      <c r="S10" s="165">
        <f>'Jen Apr 2019'!BJ4</f>
        <v>0</v>
      </c>
      <c r="T10" s="166" t="str">
        <f>'Jen Apr 2019'!BK4</f>
        <v>n</v>
      </c>
    </row>
    <row r="11" spans="1:20" x14ac:dyDescent="0.15">
      <c r="A11" s="151" t="str">
        <f>'Jen Apr 2019'!K5</f>
        <v>Commander</v>
      </c>
      <c r="B11" s="153" t="str">
        <f>'Jen Apr 2019'!L5</f>
        <v>Market offer</v>
      </c>
      <c r="C11" s="136">
        <f>91*'Jen Apr 2019'!M5/100</f>
        <v>123.7509</v>
      </c>
      <c r="D11" s="136">
        <f>IF($C$5&gt;='Jen Apr 2019'!P5,('Jen Apr 2019'!P5*'Jen Apr 2019'!N5/100),('Jen Bills April 2019'!$C$5*'Jen Apr 2019'!N5/100))</f>
        <v>1504.5</v>
      </c>
      <c r="E11" s="136">
        <v>0</v>
      </c>
      <c r="F11" s="136">
        <v>0</v>
      </c>
      <c r="G11" s="137">
        <v>0</v>
      </c>
      <c r="H11" s="136">
        <f>IF(($C$5&lt;'Jen Apr 2019'!P5),(0),('Jen Bills April 2019'!$C$5-'Jen Apr 2019'!P5)*'Jen Apr 2019'!Q5/100)</f>
        <v>0</v>
      </c>
      <c r="I11" s="138">
        <f t="shared" si="0"/>
        <v>1628.2509</v>
      </c>
      <c r="J11" s="139">
        <f t="shared" si="1"/>
        <v>6513.0036</v>
      </c>
      <c r="K11" s="135">
        <f>'Jen Apr 2019'!AZ5</f>
        <v>0</v>
      </c>
      <c r="L11" s="135">
        <f>'Jen Apr 2019'!BA5</f>
        <v>0</v>
      </c>
      <c r="M11" s="135">
        <f>'Jen Apr 2019'!BB5</f>
        <v>0</v>
      </c>
      <c r="N11" s="135">
        <f>'Jen Apr 2019'!BC5</f>
        <v>20</v>
      </c>
      <c r="O11" s="139">
        <f t="shared" si="3"/>
        <v>6513.0036</v>
      </c>
      <c r="P11" s="139">
        <f>O11-((I11-C11)*N11/100)*4</f>
        <v>5309.4035999999996</v>
      </c>
      <c r="Q11" s="139">
        <f t="shared" si="2"/>
        <v>7164.3039600000002</v>
      </c>
      <c r="R11" s="139">
        <f t="shared" si="2"/>
        <v>5840.3439600000002</v>
      </c>
      <c r="S11" s="165">
        <f>'Jen Apr 2019'!BJ5</f>
        <v>0</v>
      </c>
      <c r="T11" s="166" t="str">
        <f>'Jen Apr 2019'!BK5</f>
        <v>n</v>
      </c>
    </row>
    <row r="12" spans="1:20" x14ac:dyDescent="0.15">
      <c r="A12" s="151" t="str">
        <f>'Jen Apr 2019'!K6</f>
        <v>CovaU</v>
      </c>
      <c r="B12" s="153" t="str">
        <f>'Jen Apr 2019'!L6</f>
        <v>Smart Saver</v>
      </c>
      <c r="C12" s="136">
        <f>91*'Jen Apr 2019'!M6/100</f>
        <v>122.85</v>
      </c>
      <c r="D12" s="136">
        <f>$C$5*'Jen Apr 2019'!N6/100</f>
        <v>1875</v>
      </c>
      <c r="E12" s="136">
        <v>0</v>
      </c>
      <c r="F12" s="136">
        <v>0</v>
      </c>
      <c r="G12" s="137">
        <v>0</v>
      </c>
      <c r="H12" s="136">
        <v>0</v>
      </c>
      <c r="I12" s="138">
        <f t="shared" si="0"/>
        <v>1997.85</v>
      </c>
      <c r="J12" s="139">
        <f t="shared" si="1"/>
        <v>7991.4</v>
      </c>
      <c r="K12" s="135">
        <f>'Jen Apr 2019'!AZ6</f>
        <v>0</v>
      </c>
      <c r="L12" s="135">
        <f>'Jen Apr 2019'!BA6</f>
        <v>0</v>
      </c>
      <c r="M12" s="135">
        <f>'Jen Apr 2019'!BB6</f>
        <v>0</v>
      </c>
      <c r="N12" s="135">
        <f>'Jen Apr 2019'!BC6</f>
        <v>34</v>
      </c>
      <c r="O12" s="139">
        <f t="shared" si="3"/>
        <v>7991.4</v>
      </c>
      <c r="P12" s="139">
        <f>O12-((I12-C12)*N12/100)*4</f>
        <v>5441.4</v>
      </c>
      <c r="Q12" s="139">
        <f t="shared" si="2"/>
        <v>8790.5400000000009</v>
      </c>
      <c r="R12" s="139">
        <f t="shared" si="2"/>
        <v>5985.54</v>
      </c>
      <c r="S12" s="165">
        <f>'Jen Apr 2019'!BJ6</f>
        <v>0</v>
      </c>
      <c r="T12" s="166" t="str">
        <f>'Jen Apr 2019'!BK6</f>
        <v>n</v>
      </c>
    </row>
    <row r="13" spans="1:20" x14ac:dyDescent="0.15">
      <c r="A13" s="151" t="str">
        <f>'Jen Apr 2019'!K7</f>
        <v>Diamond Energy</v>
      </c>
      <c r="B13" s="153" t="str">
        <f>'Jen Apr 2019'!L7</f>
        <v>Pay on time discount</v>
      </c>
      <c r="C13" s="136">
        <f>91*'Jen Apr 2019'!M7/100</f>
        <v>127.35449999999999</v>
      </c>
      <c r="D13" s="136">
        <f>IF(C5&gt;='Jen Apr 2019'!P7,('Jen Apr 2019'!P7*'Jen Apr 2019'!N7/100),('Jen Bills April 2019'!C5*'Jen Apr 2019'!N7/100))</f>
        <v>276.3</v>
      </c>
      <c r="E13" s="142">
        <f>IF($C5&lt;'Jen Apr 2019'!P7,0,IF(($C5-'Jen Apr 2019'!P7)&lt;='Jen Apr 2019'!R7,(($C5-'Jen Apr 2019'!P7)*'Jen Apr 2019'!Q7/100),((('Jen Apr 2019'!R7+'Jen Apr 2019'!P7)-('Jen Apr 2019'!P7))*'Jen Apr 2019'!Q7/100)))</f>
        <v>749</v>
      </c>
      <c r="F13" s="143">
        <v>0</v>
      </c>
      <c r="G13" s="137">
        <v>0</v>
      </c>
      <c r="H13" s="142">
        <f>IF(($C$5&lt;'Jen Apr 2019'!R7+'Jen Apr 2019'!P7),(0),(('Jen Bills April 2019'!$C$5-('Jen Apr 2019'!R7+'Jen Apr 2019'!P7))*'Jen Apr 2019'!S7/100))</f>
        <v>479.85</v>
      </c>
      <c r="I13" s="138">
        <f t="shared" si="0"/>
        <v>1632.5045</v>
      </c>
      <c r="J13" s="139">
        <f t="shared" si="1"/>
        <v>6530.018</v>
      </c>
      <c r="K13" s="135">
        <f>'Jen Apr 2019'!AZ7</f>
        <v>0</v>
      </c>
      <c r="L13" s="135">
        <f>'Jen Apr 2019'!BA7</f>
        <v>0</v>
      </c>
      <c r="M13" s="135">
        <f>'Jen Apr 2019'!BB7</f>
        <v>7</v>
      </c>
      <c r="N13" s="135">
        <f>'Jen Apr 2019'!BC7</f>
        <v>0</v>
      </c>
      <c r="O13" s="139">
        <f t="shared" si="3"/>
        <v>6530.018</v>
      </c>
      <c r="P13" s="139">
        <f>O13-(O13*M13/100)</f>
        <v>6072.9167399999997</v>
      </c>
      <c r="Q13" s="139">
        <f t="shared" si="2"/>
        <v>7183.0198000000009</v>
      </c>
      <c r="R13" s="139">
        <f t="shared" si="2"/>
        <v>6680.2084139999997</v>
      </c>
      <c r="S13" s="165">
        <f>'Jen Apr 2019'!BJ7</f>
        <v>24</v>
      </c>
      <c r="T13" s="166" t="str">
        <f>'Jen Apr 2019'!BK7</f>
        <v>y</v>
      </c>
    </row>
    <row r="14" spans="1:20" x14ac:dyDescent="0.15">
      <c r="A14" s="151" t="str">
        <f>'Jen Apr 2019'!K8</f>
        <v>EnergyAustralia</v>
      </c>
      <c r="B14" s="153" t="str">
        <f>'Jen Apr 2019'!L8</f>
        <v>Everyday Saver Business</v>
      </c>
      <c r="C14" s="136">
        <f>91*'Jen Apr 2019'!M8/100</f>
        <v>121.03</v>
      </c>
      <c r="D14" s="136">
        <f>$C$5*'Jen Apr 2019'!N8/100</f>
        <v>1735</v>
      </c>
      <c r="E14" s="136">
        <v>0</v>
      </c>
      <c r="F14" s="136">
        <v>0</v>
      </c>
      <c r="G14" s="137">
        <v>0</v>
      </c>
      <c r="H14" s="136">
        <v>0</v>
      </c>
      <c r="I14" s="138">
        <f t="shared" si="0"/>
        <v>1856.03</v>
      </c>
      <c r="J14" s="139">
        <f t="shared" si="1"/>
        <v>7424.12</v>
      </c>
      <c r="K14" s="135">
        <f>'Jen Apr 2019'!AZ8</f>
        <v>0</v>
      </c>
      <c r="L14" s="135">
        <f>'Jen Apr 2019'!BA8</f>
        <v>32</v>
      </c>
      <c r="M14" s="135">
        <f>'Jen Apr 2019'!BB8</f>
        <v>0</v>
      </c>
      <c r="N14" s="135">
        <f>'Jen Apr 2019'!BC8</f>
        <v>0</v>
      </c>
      <c r="O14" s="139">
        <f>J14-((I14-C14)*L14/100)*4</f>
        <v>5203.32</v>
      </c>
      <c r="P14" s="139">
        <f>O14</f>
        <v>5203.32</v>
      </c>
      <c r="Q14" s="139">
        <f t="shared" si="2"/>
        <v>5723.652</v>
      </c>
      <c r="R14" s="139">
        <f t="shared" si="2"/>
        <v>5723.652</v>
      </c>
      <c r="S14" s="165">
        <f>'Jen Apr 2019'!BJ8</f>
        <v>0</v>
      </c>
      <c r="T14" s="166" t="str">
        <f>'Jen Apr 2019'!BK8</f>
        <v>n</v>
      </c>
    </row>
    <row r="15" spans="1:20" x14ac:dyDescent="0.15">
      <c r="A15" s="151" t="str">
        <f>'Jen Apr 2019'!K9</f>
        <v>GloBird Energy</v>
      </c>
      <c r="B15" s="153" t="str">
        <f>'Jen Apr 2019'!L9</f>
        <v>Bizsave</v>
      </c>
      <c r="C15" s="136">
        <f>91*'Jen Apr 2019'!M9/100</f>
        <v>109.2</v>
      </c>
      <c r="D15" s="136">
        <f>$C$5*'Jen Apr 2019'!N9/100</f>
        <v>1875</v>
      </c>
      <c r="E15" s="136">
        <v>0</v>
      </c>
      <c r="F15" s="136">
        <v>0</v>
      </c>
      <c r="G15" s="137">
        <v>0</v>
      </c>
      <c r="H15" s="136">
        <v>0</v>
      </c>
      <c r="I15" s="138">
        <f t="shared" si="0"/>
        <v>1984.2</v>
      </c>
      <c r="J15" s="139">
        <f t="shared" si="1"/>
        <v>7936.8</v>
      </c>
      <c r="K15" s="135">
        <f>'Jen Apr 2019'!AZ9</f>
        <v>0</v>
      </c>
      <c r="L15" s="135">
        <f>'Jen Apr 2019'!BA9</f>
        <v>0</v>
      </c>
      <c r="M15" s="135">
        <f>'Jen Apr 2019'!BB9</f>
        <v>0</v>
      </c>
      <c r="N15" s="135">
        <f>'Jen Apr 2019'!BC9</f>
        <v>22</v>
      </c>
      <c r="O15" s="139">
        <f t="shared" ref="O15:O18" si="4">J15</f>
        <v>7936.8</v>
      </c>
      <c r="P15" s="139">
        <f>O15-((I15-C15)*N15/100)*4</f>
        <v>6286.8</v>
      </c>
      <c r="Q15" s="139">
        <f t="shared" si="2"/>
        <v>8730.4800000000014</v>
      </c>
      <c r="R15" s="139">
        <f t="shared" si="2"/>
        <v>6915.4800000000005</v>
      </c>
      <c r="S15" s="165">
        <f>'Jen Apr 2019'!BJ9</f>
        <v>0</v>
      </c>
      <c r="T15" s="166" t="str">
        <f>'Jen Apr 2019'!BK9</f>
        <v>n</v>
      </c>
    </row>
    <row r="16" spans="1:20" x14ac:dyDescent="0.15">
      <c r="A16" s="151" t="str">
        <f>'Jen Apr 2019'!K10</f>
        <v>Lumo Energy</v>
      </c>
      <c r="B16" s="153" t="str">
        <f>'Jen Apr 2019'!L10</f>
        <v>Value</v>
      </c>
      <c r="C16" s="136">
        <f>91*'Jen Apr 2019'!M10/100</f>
        <v>100.1</v>
      </c>
      <c r="D16" s="136">
        <f>$C$5*'Jen Apr 2019'!N10/100</f>
        <v>1246.5</v>
      </c>
      <c r="E16" s="136">
        <v>0</v>
      </c>
      <c r="F16" s="136">
        <v>0</v>
      </c>
      <c r="G16" s="137">
        <v>0</v>
      </c>
      <c r="H16" s="136">
        <v>0</v>
      </c>
      <c r="I16" s="138">
        <f t="shared" si="0"/>
        <v>1346.6</v>
      </c>
      <c r="J16" s="139">
        <f t="shared" si="1"/>
        <v>5386.4</v>
      </c>
      <c r="K16" s="135">
        <f>'Jen Apr 2019'!AZ10</f>
        <v>0</v>
      </c>
      <c r="L16" s="135">
        <f>'Jen Apr 2019'!BA10</f>
        <v>0</v>
      </c>
      <c r="M16" s="135">
        <f>'Jen Apr 2019'!BB10</f>
        <v>3</v>
      </c>
      <c r="N16" s="135">
        <f>'Jen Apr 2019'!BC10</f>
        <v>0</v>
      </c>
      <c r="O16" s="139">
        <f t="shared" si="4"/>
        <v>5386.4</v>
      </c>
      <c r="P16" s="139">
        <f>O16-(O16*M16/100)</f>
        <v>5224.808</v>
      </c>
      <c r="Q16" s="139">
        <f t="shared" si="2"/>
        <v>5925.04</v>
      </c>
      <c r="R16" s="139">
        <f t="shared" si="2"/>
        <v>5747.2888000000003</v>
      </c>
      <c r="S16" s="165">
        <f>'Jen Apr 2019'!BJ10</f>
        <v>0</v>
      </c>
      <c r="T16" s="166" t="str">
        <f>'Jen Apr 2019'!BK10</f>
        <v>n</v>
      </c>
    </row>
    <row r="17" spans="1:20" x14ac:dyDescent="0.15">
      <c r="A17" s="151" t="str">
        <f>'Jen Apr 2019'!K11</f>
        <v>Momentum Energy</v>
      </c>
      <c r="B17" s="153" t="str">
        <f>'Jen Apr 2019'!L11</f>
        <v>SmilePower Flexi</v>
      </c>
      <c r="C17" s="136">
        <f>91*'Jen Apr 2019'!M11/100</f>
        <v>144.06210000000002</v>
      </c>
      <c r="D17" s="136">
        <f>$C$5*'Jen Apr 2019'!N11/100</f>
        <v>1135.5</v>
      </c>
      <c r="E17" s="136">
        <v>0</v>
      </c>
      <c r="F17" s="136">
        <v>0</v>
      </c>
      <c r="G17" s="137">
        <v>0</v>
      </c>
      <c r="H17" s="136">
        <v>0</v>
      </c>
      <c r="I17" s="138">
        <f t="shared" si="0"/>
        <v>1279.5621000000001</v>
      </c>
      <c r="J17" s="139">
        <f t="shared" si="1"/>
        <v>5118.2484000000004</v>
      </c>
      <c r="K17" s="135">
        <f>'Jen Apr 2019'!AZ11</f>
        <v>0</v>
      </c>
      <c r="L17" s="135">
        <f>'Jen Apr 2019'!BA11</f>
        <v>0</v>
      </c>
      <c r="M17" s="135">
        <f>'Jen Apr 2019'!BB11</f>
        <v>0</v>
      </c>
      <c r="N17" s="135">
        <f>'Jen Apr 2019'!BC11</f>
        <v>0</v>
      </c>
      <c r="O17" s="139">
        <f t="shared" si="4"/>
        <v>5118.2484000000004</v>
      </c>
      <c r="P17" s="139">
        <f>O17</f>
        <v>5118.2484000000004</v>
      </c>
      <c r="Q17" s="139">
        <f t="shared" si="2"/>
        <v>5630.0732400000006</v>
      </c>
      <c r="R17" s="139">
        <f t="shared" si="2"/>
        <v>5630.0732400000006</v>
      </c>
      <c r="S17" s="165">
        <f>'Jen Apr 2019'!BJ11</f>
        <v>0</v>
      </c>
      <c r="T17" s="166" t="str">
        <f>'Jen Apr 2019'!BK11</f>
        <v>n</v>
      </c>
    </row>
    <row r="18" spans="1:20" x14ac:dyDescent="0.15">
      <c r="A18" s="151" t="str">
        <f>'Jen Apr 2019'!K12</f>
        <v>Next Business Energy</v>
      </c>
      <c r="B18" s="153" t="str">
        <f>'Jen Apr 2019'!L12</f>
        <v>Pay on time</v>
      </c>
      <c r="C18" s="136">
        <f>91*'Jen Apr 2019'!M12/100</f>
        <v>118.3</v>
      </c>
      <c r="D18" s="136">
        <f>IF($C$5&gt;='Jen Apr 2019'!P12,('Jen Apr 2019'!P12*'Jen Apr 2019'!N12/100),('Jen Bills April 2019'!$C$5*'Jen Apr 2019'!N12/100))</f>
        <v>732.5</v>
      </c>
      <c r="E18" s="136">
        <v>0</v>
      </c>
      <c r="F18" s="136">
        <v>0</v>
      </c>
      <c r="G18" s="137">
        <v>0</v>
      </c>
      <c r="H18" s="136">
        <f>IF(($C$5&lt;'Jen Apr 2019'!P12),(0),('Jen Bills April 2019'!$C$5-'Jen Apr 2019'!P12)*'Jen Apr 2019'!Q12/100)</f>
        <v>697.5</v>
      </c>
      <c r="I18" s="138">
        <f t="shared" si="0"/>
        <v>1548.3</v>
      </c>
      <c r="J18" s="139">
        <f t="shared" si="1"/>
        <v>6193.2</v>
      </c>
      <c r="K18" s="135">
        <f>'Jen Apr 2019'!AZ12</f>
        <v>0</v>
      </c>
      <c r="L18" s="135">
        <f>'Jen Apr 2019'!BA12</f>
        <v>0</v>
      </c>
      <c r="M18" s="135">
        <f>'Jen Apr 2019'!BB12</f>
        <v>7</v>
      </c>
      <c r="N18" s="135">
        <f>'Jen Apr 2019'!BC12</f>
        <v>0</v>
      </c>
      <c r="O18" s="139">
        <f t="shared" si="4"/>
        <v>6193.2</v>
      </c>
      <c r="P18" s="139">
        <f>O18-(O18*M18/100)</f>
        <v>5759.6759999999995</v>
      </c>
      <c r="Q18" s="139">
        <f t="shared" si="2"/>
        <v>6812.52</v>
      </c>
      <c r="R18" s="139">
        <f t="shared" si="2"/>
        <v>6335.6436000000003</v>
      </c>
      <c r="S18" s="165">
        <f>'Jen Apr 2019'!BJ12</f>
        <v>24</v>
      </c>
      <c r="T18" s="166" t="str">
        <f>'Jen Apr 2019'!BK12</f>
        <v>n</v>
      </c>
    </row>
    <row r="19" spans="1:20" x14ac:dyDescent="0.15">
      <c r="A19" s="151" t="str">
        <f>'Jen Apr 2019'!K13</f>
        <v>Origin Energy</v>
      </c>
      <c r="B19" s="153" t="str">
        <f>'Jen Apr 2019'!L13</f>
        <v>Business Saver</v>
      </c>
      <c r="C19" s="136">
        <f>91*'Jen Apr 2019'!M13/100</f>
        <v>118.46380000000001</v>
      </c>
      <c r="D19" s="136">
        <f>$C$5*'Jen Apr 2019'!N13/100</f>
        <v>1649.5</v>
      </c>
      <c r="E19" s="136">
        <v>0</v>
      </c>
      <c r="F19" s="136">
        <v>0</v>
      </c>
      <c r="G19" s="137">
        <v>0</v>
      </c>
      <c r="H19" s="136">
        <v>0</v>
      </c>
      <c r="I19" s="138">
        <f t="shared" si="0"/>
        <v>1767.9638</v>
      </c>
      <c r="J19" s="139">
        <f t="shared" si="1"/>
        <v>7071.8552</v>
      </c>
      <c r="K19" s="135">
        <f>'Jen Apr 2019'!AZ13</f>
        <v>0</v>
      </c>
      <c r="L19" s="135">
        <f>'Jen Apr 2019'!BA13</f>
        <v>25</v>
      </c>
      <c r="M19" s="135">
        <f>'Jen Apr 2019'!BB13</f>
        <v>0</v>
      </c>
      <c r="N19" s="135">
        <f>'Jen Apr 2019'!BC13</f>
        <v>0</v>
      </c>
      <c r="O19" s="139">
        <f>J19-((I19-C19)*L19/100)*4</f>
        <v>5422.3552</v>
      </c>
      <c r="P19" s="139">
        <f>O19</f>
        <v>5422.3552</v>
      </c>
      <c r="Q19" s="139">
        <f t="shared" si="2"/>
        <v>5964.5907200000001</v>
      </c>
      <c r="R19" s="139">
        <f t="shared" si="2"/>
        <v>5964.5907200000001</v>
      </c>
      <c r="S19" s="165">
        <f>'Jen Apr 2019'!BJ13</f>
        <v>12</v>
      </c>
      <c r="T19" s="166" t="str">
        <f>'Jen Apr 2019'!BK13</f>
        <v>y</v>
      </c>
    </row>
    <row r="20" spans="1:20" x14ac:dyDescent="0.15">
      <c r="A20" s="151" t="str">
        <f>'Jen Apr 2019'!K14</f>
        <v>1st Energy</v>
      </c>
      <c r="B20" s="153" t="str">
        <f>'Jen Apr 2019'!L14</f>
        <v>1st Saver</v>
      </c>
      <c r="C20" s="136">
        <f>91*'Jen Apr 2019'!M14/100</f>
        <v>117.9906</v>
      </c>
      <c r="D20" s="136">
        <f>$C$5*'Jen Apr 2019'!N14/100</f>
        <v>1526</v>
      </c>
      <c r="E20" s="136">
        <v>0</v>
      </c>
      <c r="F20" s="136">
        <v>0</v>
      </c>
      <c r="G20" s="137">
        <v>0</v>
      </c>
      <c r="H20" s="136">
        <v>0</v>
      </c>
      <c r="I20" s="138">
        <f t="shared" si="0"/>
        <v>1643.9906000000001</v>
      </c>
      <c r="J20" s="139">
        <f t="shared" si="1"/>
        <v>6575.9624000000003</v>
      </c>
      <c r="K20" s="135">
        <f>'Jen Apr 2019'!AZ14</f>
        <v>0</v>
      </c>
      <c r="L20" s="135">
        <f>'Jen Apr 2019'!BA14</f>
        <v>0</v>
      </c>
      <c r="M20" s="135">
        <f>'Jen Apr 2019'!BB14</f>
        <v>0</v>
      </c>
      <c r="N20" s="135">
        <f>'Jen Apr 2019'!BC14</f>
        <v>20</v>
      </c>
      <c r="O20" s="139">
        <f t="shared" ref="O20:O24" si="5">J20</f>
        <v>6575.9624000000003</v>
      </c>
      <c r="P20" s="139">
        <f>O20-((I20-C20)*N20/100)*4</f>
        <v>5355.1624000000002</v>
      </c>
      <c r="Q20" s="139">
        <f t="shared" si="2"/>
        <v>7233.5586400000011</v>
      </c>
      <c r="R20" s="139">
        <f t="shared" si="2"/>
        <v>5890.678640000001</v>
      </c>
      <c r="S20" s="165">
        <f>'Jen Apr 2019'!BJ14</f>
        <v>0</v>
      </c>
      <c r="T20" s="166" t="str">
        <f>'Jen Apr 2019'!BK14</f>
        <v>n</v>
      </c>
    </row>
    <row r="21" spans="1:20" x14ac:dyDescent="0.15">
      <c r="A21" s="151" t="str">
        <f>'Jen Apr 2019'!K15</f>
        <v>People Energy</v>
      </c>
      <c r="B21" s="153" t="str">
        <f>'Jen Apr 2019'!L15</f>
        <v>Total saver</v>
      </c>
      <c r="C21" s="136">
        <f>91*'Jen Apr 2019'!M15/100</f>
        <v>189.07069999999999</v>
      </c>
      <c r="D21" s="136">
        <f>IF($C$5&gt;='Jen Apr 2019'!P15,('Jen Apr 2019'!P15*'Jen Apr 2019'!N15/100),('Jen Bills April 2019'!$C$5*'Jen Apr 2019'!N15/100))</f>
        <v>1882.5</v>
      </c>
      <c r="E21" s="136">
        <v>0</v>
      </c>
      <c r="F21" s="136">
        <v>0</v>
      </c>
      <c r="G21" s="137">
        <v>0</v>
      </c>
      <c r="H21" s="136">
        <f>IF(($C$5&lt;'Jen Apr 2019'!P15),(0),('Jen Bills April 2019'!$C$5-'Jen Apr 2019'!P15)*'Jen Apr 2019'!Q15/100)</f>
        <v>0</v>
      </c>
      <c r="I21" s="138">
        <f t="shared" si="0"/>
        <v>2071.5707000000002</v>
      </c>
      <c r="J21" s="139">
        <f t="shared" si="1"/>
        <v>8286.2828000000009</v>
      </c>
      <c r="K21" s="135">
        <f>'Jen Apr 2019'!AZ15</f>
        <v>0</v>
      </c>
      <c r="L21" s="135">
        <f>'Jen Apr 2019'!BA15</f>
        <v>0</v>
      </c>
      <c r="M21" s="135">
        <f>'Jen Apr 2019'!BB15</f>
        <v>30</v>
      </c>
      <c r="N21" s="135">
        <f>'Jen Apr 2019'!BC15</f>
        <v>0</v>
      </c>
      <c r="O21" s="139">
        <f t="shared" si="5"/>
        <v>8286.2828000000009</v>
      </c>
      <c r="P21" s="139">
        <f>O21-(O21*M21/100)</f>
        <v>5800.3979600000002</v>
      </c>
      <c r="Q21" s="139">
        <f t="shared" si="2"/>
        <v>9114.9110800000017</v>
      </c>
      <c r="R21" s="139">
        <f t="shared" si="2"/>
        <v>6380.4377560000012</v>
      </c>
      <c r="S21" s="165">
        <f>'Jen Apr 2019'!BJ15</f>
        <v>0</v>
      </c>
      <c r="T21" s="166" t="str">
        <f>'Jen Apr 2019'!BK15</f>
        <v>n</v>
      </c>
    </row>
    <row r="22" spans="1:20" x14ac:dyDescent="0.15">
      <c r="A22" s="151" t="str">
        <f>'Jen Apr 2019'!K16</f>
        <v>Powerdirect</v>
      </c>
      <c r="B22" s="153" t="str">
        <f>'Jen Apr 2019'!L16</f>
        <v>Market offer</v>
      </c>
      <c r="C22" s="136">
        <f>91*'Jen Apr 2019'!M16/100</f>
        <v>116.20700000000001</v>
      </c>
      <c r="D22" s="136">
        <f>$C$5*'Jen Apr 2019'!N16/100</f>
        <v>1615</v>
      </c>
      <c r="E22" s="136">
        <v>0</v>
      </c>
      <c r="F22" s="136">
        <v>0</v>
      </c>
      <c r="G22" s="137">
        <v>0</v>
      </c>
      <c r="H22" s="136">
        <v>0</v>
      </c>
      <c r="I22" s="138">
        <f t="shared" si="0"/>
        <v>1731.2070000000001</v>
      </c>
      <c r="J22" s="139">
        <f t="shared" si="1"/>
        <v>6924.8280000000004</v>
      </c>
      <c r="K22" s="135">
        <f>'Jen Apr 2019'!AZ16</f>
        <v>0</v>
      </c>
      <c r="L22" s="135">
        <f>'Jen Apr 2019'!BA16</f>
        <v>38</v>
      </c>
      <c r="M22" s="135">
        <f>'Jen Apr 2019'!BB16</f>
        <v>0</v>
      </c>
      <c r="N22" s="135">
        <f>'Jen Apr 2019'!BC16</f>
        <v>0</v>
      </c>
      <c r="O22" s="139">
        <f>J22-((I22-C22)*L22/100)*4</f>
        <v>4470.0280000000002</v>
      </c>
      <c r="P22" s="139">
        <f>O22</f>
        <v>4470.0280000000002</v>
      </c>
      <c r="Q22" s="139">
        <f t="shared" si="2"/>
        <v>4917.0308000000005</v>
      </c>
      <c r="R22" s="139">
        <f t="shared" si="2"/>
        <v>4917.0308000000005</v>
      </c>
      <c r="S22" s="165">
        <f>'Jen Apr 2019'!BJ16</f>
        <v>0</v>
      </c>
      <c r="T22" s="166" t="str">
        <f>'Jen Apr 2019'!BK16</f>
        <v>n</v>
      </c>
    </row>
    <row r="23" spans="1:20" x14ac:dyDescent="0.15">
      <c r="A23" s="151" t="str">
        <f>'Jen Apr 2019'!K17</f>
        <v>Powershop</v>
      </c>
      <c r="B23" s="153" t="str">
        <f>'Jen Apr 2019'!L17</f>
        <v>Auto Pay with Power Saver</v>
      </c>
      <c r="C23" s="136">
        <f>91*'Jen Apr 2019'!M17/100</f>
        <v>136.1815</v>
      </c>
      <c r="D23" s="136">
        <f>$C$5*'Jen Apr 2019'!N17/100</f>
        <v>1527.5</v>
      </c>
      <c r="E23" s="136">
        <v>0</v>
      </c>
      <c r="F23" s="136">
        <v>0</v>
      </c>
      <c r="G23" s="137">
        <v>0</v>
      </c>
      <c r="H23" s="136">
        <v>0</v>
      </c>
      <c r="I23" s="138">
        <f t="shared" si="0"/>
        <v>1663.6814999999999</v>
      </c>
      <c r="J23" s="139">
        <f t="shared" si="1"/>
        <v>6654.7259999999997</v>
      </c>
      <c r="K23" s="135">
        <f>'Jen Apr 2019'!AZ17</f>
        <v>0</v>
      </c>
      <c r="L23" s="135">
        <f>'Jen Apr 2019'!BA17</f>
        <v>0</v>
      </c>
      <c r="M23" s="170">
        <f>'Jen Apr 2019'!BB17</f>
        <v>19.5122</v>
      </c>
      <c r="N23" s="135">
        <f>'Jen Apr 2019'!BC17</f>
        <v>0</v>
      </c>
      <c r="O23" s="139">
        <f t="shared" si="5"/>
        <v>6654.7259999999997</v>
      </c>
      <c r="P23" s="139">
        <f>O23-(O23*M23/100)</f>
        <v>5356.2425534279992</v>
      </c>
      <c r="Q23" s="139">
        <f t="shared" si="2"/>
        <v>7320.1986000000006</v>
      </c>
      <c r="R23" s="139">
        <f t="shared" si="2"/>
        <v>5891.8668087707993</v>
      </c>
      <c r="S23" s="165">
        <f>'Jen Apr 2019'!BJ17</f>
        <v>0</v>
      </c>
      <c r="T23" s="166" t="str">
        <f>'Jen Apr 2019'!BK17</f>
        <v>n</v>
      </c>
    </row>
    <row r="24" spans="1:20" x14ac:dyDescent="0.15">
      <c r="A24" s="151" t="str">
        <f>'Jen Apr 2019'!K18</f>
        <v>Red Energy</v>
      </c>
      <c r="B24" s="153" t="str">
        <f>'Jen Apr 2019'!L18</f>
        <v>Living Energy Saver</v>
      </c>
      <c r="C24" s="136">
        <f>91*'Jen Apr 2019'!M18/100</f>
        <v>109.2</v>
      </c>
      <c r="D24" s="136">
        <f>IF($C$5&gt;='Jen Apr 2019'!P18,('Jen Apr 2019'!P18*'Jen Apr 2019'!N18/100),('Jen Bills April 2019'!$C$5*'Jen Apr 2019'!N18/100))</f>
        <v>1375</v>
      </c>
      <c r="E24" s="136">
        <v>0</v>
      </c>
      <c r="F24" s="136">
        <v>0</v>
      </c>
      <c r="G24" s="137">
        <v>0</v>
      </c>
      <c r="H24" s="136">
        <f>IF(($C$5&lt;'Jen Apr 2019'!P18),(0),('Jen Bills April 2019'!$C$5-'Jen Apr 2019'!P18)*'Jen Apr 2019'!Q18/100)</f>
        <v>0</v>
      </c>
      <c r="I24" s="138">
        <f t="shared" si="0"/>
        <v>1484.2</v>
      </c>
      <c r="J24" s="139">
        <f t="shared" si="1"/>
        <v>5936.8</v>
      </c>
      <c r="K24" s="135">
        <f>'Jen Apr 2019'!AZ18</f>
        <v>0</v>
      </c>
      <c r="L24" s="135">
        <f>'Jen Apr 2019'!BA18</f>
        <v>0</v>
      </c>
      <c r="M24" s="135">
        <f>'Jen Apr 2019'!BB18</f>
        <v>10</v>
      </c>
      <c r="N24" s="135">
        <f>'Jen Apr 2019'!BC18</f>
        <v>0</v>
      </c>
      <c r="O24" s="139">
        <f t="shared" si="5"/>
        <v>5936.8</v>
      </c>
      <c r="P24" s="139">
        <f>O24-(O24*M24/100)</f>
        <v>5343.12</v>
      </c>
      <c r="Q24" s="139">
        <f t="shared" si="2"/>
        <v>6530.4800000000005</v>
      </c>
      <c r="R24" s="139">
        <f t="shared" si="2"/>
        <v>5877.4320000000007</v>
      </c>
      <c r="S24" s="165">
        <f>'Jen Apr 2019'!BJ18</f>
        <v>0</v>
      </c>
      <c r="T24" s="166" t="str">
        <f>'Jen Apr 2019'!BK18</f>
        <v>n</v>
      </c>
    </row>
    <row r="25" spans="1:20" x14ac:dyDescent="0.15">
      <c r="A25" s="151" t="str">
        <f>'Jen Apr 2019'!K19</f>
        <v>Simply Energy</v>
      </c>
      <c r="B25" s="153" t="str">
        <f>'Jen Apr 2019'!L19</f>
        <v>Business Save</v>
      </c>
      <c r="C25" s="136">
        <f>91*'Jen Apr 2019'!M19/100</f>
        <v>107.2799</v>
      </c>
      <c r="D25" s="136">
        <f>$C$5*'Jen Apr 2019'!N19/100</f>
        <v>2086</v>
      </c>
      <c r="E25" s="136">
        <v>0</v>
      </c>
      <c r="F25" s="136">
        <v>0</v>
      </c>
      <c r="G25" s="137">
        <v>0</v>
      </c>
      <c r="H25" s="136">
        <v>0</v>
      </c>
      <c r="I25" s="138">
        <f t="shared" si="0"/>
        <v>2193.2799</v>
      </c>
      <c r="J25" s="139">
        <f t="shared" si="1"/>
        <v>8773.1196</v>
      </c>
      <c r="K25" s="135">
        <f>'Jen Apr 2019'!AZ19</f>
        <v>0</v>
      </c>
      <c r="L25" s="135">
        <f>'Jen Apr 2019'!BA19</f>
        <v>35</v>
      </c>
      <c r="M25" s="135">
        <f>'Jen Apr 2019'!BB19</f>
        <v>0</v>
      </c>
      <c r="N25" s="135">
        <f>'Jen Apr 2019'!BC19</f>
        <v>0</v>
      </c>
      <c r="O25" s="139">
        <f>J25-((I25-C25)*L25/100)*4</f>
        <v>5852.7196000000004</v>
      </c>
      <c r="P25" s="139">
        <f>O25</f>
        <v>5852.7196000000004</v>
      </c>
      <c r="Q25" s="139">
        <f t="shared" si="2"/>
        <v>6437.9915600000013</v>
      </c>
      <c r="R25" s="139">
        <f t="shared" si="2"/>
        <v>6437.9915600000013</v>
      </c>
      <c r="S25" s="165">
        <f>'Jen Apr 2019'!BJ19</f>
        <v>0</v>
      </c>
      <c r="T25" s="166" t="str">
        <f>'Jen Apr 2019'!BK19</f>
        <v>n</v>
      </c>
    </row>
    <row r="26" spans="1:20" x14ac:dyDescent="0.15">
      <c r="A26" s="151" t="str">
        <f>'Jen Apr 2019'!K20</f>
        <v>Sumo Power</v>
      </c>
      <c r="B26" s="153" t="str">
        <f>'Jen Apr 2019'!L20</f>
        <v>Business</v>
      </c>
      <c r="C26" s="136">
        <f>91*'Jen Apr 2019'!M20/100</f>
        <v>123.76</v>
      </c>
      <c r="D26" s="136">
        <f>IF($C$5&gt;='Jen Apr 2019'!P20,('Jen Apr 2019'!P20*'Jen Apr 2019'!N20/100),('Jen Bills April 2019'!$C$5*'Jen Apr 2019'!N20/100))</f>
        <v>1936.4999999999998</v>
      </c>
      <c r="E26" s="136">
        <v>0</v>
      </c>
      <c r="F26" s="136">
        <v>0</v>
      </c>
      <c r="G26" s="137">
        <v>0</v>
      </c>
      <c r="H26" s="136">
        <f>IF(($C$5&lt;'Jen Apr 2019'!P20),(0),('Jen Bills April 2019'!$C$5-'Jen Apr 2019'!P20)*'Jen Apr 2019'!Q20/100)</f>
        <v>0</v>
      </c>
      <c r="I26" s="138">
        <f t="shared" si="0"/>
        <v>2060.2599999999998</v>
      </c>
      <c r="J26" s="139">
        <f t="shared" si="1"/>
        <v>8241.0399999999991</v>
      </c>
      <c r="K26" s="135">
        <f>'Jen Apr 2019'!AZ20</f>
        <v>0</v>
      </c>
      <c r="L26" s="135">
        <f>'Jen Apr 2019'!BA20</f>
        <v>20</v>
      </c>
      <c r="M26" s="135">
        <f>'Jen Apr 2019'!BB20</f>
        <v>0</v>
      </c>
      <c r="N26" s="135">
        <f>'Jen Apr 2019'!BC20</f>
        <v>17</v>
      </c>
      <c r="O26" s="139">
        <f>J26-((I26-C26)*L26/100)*4</f>
        <v>6691.8399999999992</v>
      </c>
      <c r="P26" s="139">
        <f>O26-((I26-C26)*N26/100)*4</f>
        <v>5375.0199999999995</v>
      </c>
      <c r="Q26" s="139">
        <f t="shared" si="2"/>
        <v>7361.0239999999994</v>
      </c>
      <c r="R26" s="139">
        <f t="shared" si="2"/>
        <v>5912.5219999999999</v>
      </c>
      <c r="S26" s="165">
        <f>'Jen Apr 2019'!BJ20</f>
        <v>0</v>
      </c>
      <c r="T26" s="166" t="str">
        <f>'Jen Apr 2019'!BK20</f>
        <v>n</v>
      </c>
    </row>
    <row r="27" spans="1:20" x14ac:dyDescent="0.15">
      <c r="A27" s="151" t="str">
        <f>'Jen Apr 2019'!K21</f>
        <v>Blue NRG</v>
      </c>
      <c r="B27" s="153" t="str">
        <f>'Jen Apr 2019'!L21</f>
        <v>Market offer</v>
      </c>
      <c r="C27" s="136">
        <f>91*'Jen Apr 2019'!M21/100</f>
        <v>132.91460000000001</v>
      </c>
      <c r="D27" s="136">
        <f>$C$5*'Jen Apr 2019'!N21/100</f>
        <v>1193.5</v>
      </c>
      <c r="E27" s="136">
        <v>0</v>
      </c>
      <c r="F27" s="136">
        <v>0</v>
      </c>
      <c r="G27" s="137">
        <v>0</v>
      </c>
      <c r="H27" s="136">
        <v>0</v>
      </c>
      <c r="I27" s="138">
        <f t="shared" si="0"/>
        <v>1326.4146000000001</v>
      </c>
      <c r="J27" s="139">
        <f t="shared" si="1"/>
        <v>5305.6584000000003</v>
      </c>
      <c r="K27" s="135">
        <f>'Jen Apr 2019'!AZ21</f>
        <v>0</v>
      </c>
      <c r="L27" s="135">
        <f>'Jen Apr 2019'!BA21</f>
        <v>0</v>
      </c>
      <c r="M27" s="135">
        <f>'Jen Apr 2019'!BB21</f>
        <v>0</v>
      </c>
      <c r="N27" s="135">
        <f>'Jen Apr 2019'!BC21</f>
        <v>0</v>
      </c>
      <c r="O27" s="139">
        <f t="shared" ref="O27:O29" si="6">J27</f>
        <v>5305.6584000000003</v>
      </c>
      <c r="P27" s="139">
        <f>O27</f>
        <v>5305.6584000000003</v>
      </c>
      <c r="Q27" s="139">
        <f t="shared" ref="Q27:R29" si="7">O27*1.1</f>
        <v>5836.2242400000005</v>
      </c>
      <c r="R27" s="139">
        <f t="shared" si="7"/>
        <v>5836.2242400000005</v>
      </c>
      <c r="S27" s="165">
        <f>'Jen Apr 2019'!BJ21</f>
        <v>36</v>
      </c>
      <c r="T27" s="166" t="str">
        <f>'Jen Apr 2019'!BK21</f>
        <v>n</v>
      </c>
    </row>
    <row r="28" spans="1:20" x14ac:dyDescent="0.15">
      <c r="A28" s="151" t="str">
        <f>'Jen Apr 2019'!K22</f>
        <v>Tango Energy</v>
      </c>
      <c r="B28" s="153" t="str">
        <f>'Jen Apr 2019'!L22</f>
        <v>Business Select</v>
      </c>
      <c r="C28" s="136">
        <f>91*'Jen Apr 2019'!M22/100</f>
        <v>111.02</v>
      </c>
      <c r="D28" s="136">
        <f>$C$5*'Jen Apr 2019'!N22/100</f>
        <v>1165</v>
      </c>
      <c r="E28" s="136">
        <v>0</v>
      </c>
      <c r="F28" s="136">
        <v>0</v>
      </c>
      <c r="G28" s="137">
        <v>0</v>
      </c>
      <c r="H28" s="136">
        <v>0</v>
      </c>
      <c r="I28" s="138">
        <f t="shared" si="0"/>
        <v>1276.02</v>
      </c>
      <c r="J28" s="139">
        <f t="shared" si="1"/>
        <v>5104.08</v>
      </c>
      <c r="K28" s="135">
        <f>'Jen Apr 2019'!AZ22</f>
        <v>0</v>
      </c>
      <c r="L28" s="135">
        <f>'Jen Apr 2019'!BA22</f>
        <v>0</v>
      </c>
      <c r="M28" s="135">
        <f>'Jen Apr 2019'!BB22</f>
        <v>0</v>
      </c>
      <c r="N28" s="135">
        <f>'Jen Apr 2019'!BC22</f>
        <v>0</v>
      </c>
      <c r="O28" s="139">
        <f t="shared" si="6"/>
        <v>5104.08</v>
      </c>
      <c r="P28" s="139">
        <f>O28</f>
        <v>5104.08</v>
      </c>
      <c r="Q28" s="139">
        <f t="shared" si="7"/>
        <v>5614.4880000000003</v>
      </c>
      <c r="R28" s="139">
        <f t="shared" si="7"/>
        <v>5614.4880000000003</v>
      </c>
      <c r="S28" s="165">
        <f>'Jen Apr 2019'!BJ22</f>
        <v>0</v>
      </c>
      <c r="T28" s="166" t="str">
        <f>'Jen Apr 2019'!BK22</f>
        <v>n</v>
      </c>
    </row>
    <row r="29" spans="1:20" ht="15" thickBot="1" x14ac:dyDescent="0.2">
      <c r="A29" s="152" t="str">
        <f>'Jen Apr 2019'!K23</f>
        <v>Amaysim</v>
      </c>
      <c r="B29" s="155" t="str">
        <f>'Jen Apr 2019'!L23</f>
        <v>Business as you go</v>
      </c>
      <c r="C29" s="145">
        <f>91*'Jen Apr 2019'!M23/100</f>
        <v>87.087000000000003</v>
      </c>
      <c r="D29" s="145">
        <f>$C$5*'Jen Apr 2019'!N23/100</f>
        <v>1375</v>
      </c>
      <c r="E29" s="145">
        <v>0</v>
      </c>
      <c r="F29" s="145">
        <v>0</v>
      </c>
      <c r="G29" s="146">
        <v>0</v>
      </c>
      <c r="H29" s="145">
        <v>0</v>
      </c>
      <c r="I29" s="147">
        <f t="shared" si="0"/>
        <v>1462.087</v>
      </c>
      <c r="J29" s="148">
        <f t="shared" si="1"/>
        <v>5848.348</v>
      </c>
      <c r="K29" s="144">
        <f>'Jen Apr 2019'!AZ23</f>
        <v>0</v>
      </c>
      <c r="L29" s="144">
        <f>'Jen Apr 2019'!BA23</f>
        <v>0</v>
      </c>
      <c r="M29" s="144">
        <f>'Jen Apr 2019'!BB23</f>
        <v>0</v>
      </c>
      <c r="N29" s="144">
        <f>'Jen Apr 2019'!BC23</f>
        <v>0</v>
      </c>
      <c r="O29" s="148">
        <f t="shared" si="6"/>
        <v>5848.348</v>
      </c>
      <c r="P29" s="148">
        <f>O29-(O29*M29/100)</f>
        <v>5848.348</v>
      </c>
      <c r="Q29" s="148">
        <f t="shared" si="7"/>
        <v>6433.1828000000005</v>
      </c>
      <c r="R29" s="148">
        <f t="shared" si="7"/>
        <v>6433.1828000000005</v>
      </c>
      <c r="S29" s="168">
        <f>'Jen Apr 2019'!BJ23</f>
        <v>0</v>
      </c>
      <c r="T29" s="169" t="str">
        <f>'Jen Apr 2019'!BK23</f>
        <v>n</v>
      </c>
    </row>
    <row r="30" spans="1:20" x14ac:dyDescent="0.15">
      <c r="A30" s="188"/>
      <c r="B30" s="188"/>
      <c r="C30" s="189"/>
      <c r="D30" s="189"/>
      <c r="E30" s="189"/>
      <c r="F30" s="189"/>
      <c r="G30" s="189"/>
      <c r="H30" s="189"/>
      <c r="I30" s="189"/>
      <c r="J30" s="189"/>
      <c r="K30" s="190"/>
      <c r="L30" s="188"/>
      <c r="M30" s="188"/>
      <c r="N30" s="188"/>
      <c r="O30" s="188"/>
      <c r="P30" s="188"/>
      <c r="Q30" s="188"/>
      <c r="R30" s="188"/>
      <c r="S30" s="188"/>
      <c r="T30" s="188"/>
    </row>
    <row r="31" spans="1:20" ht="15" thickBot="1" x14ac:dyDescent="0.2">
      <c r="C31" s="191"/>
      <c r="D31" s="191"/>
      <c r="E31" s="191"/>
      <c r="F31" s="191"/>
      <c r="G31" s="191"/>
      <c r="H31" s="191"/>
      <c r="I31" s="191"/>
      <c r="J31" s="191"/>
      <c r="K31" s="192"/>
    </row>
    <row r="32" spans="1:20" x14ac:dyDescent="0.15">
      <c r="A32" s="109" t="s">
        <v>13</v>
      </c>
      <c r="B32" s="110"/>
      <c r="C32" s="110"/>
      <c r="D32" s="115"/>
      <c r="E32" s="115"/>
      <c r="F32" s="115"/>
      <c r="G32" s="115"/>
      <c r="H32" s="115"/>
      <c r="I32" s="116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2"/>
    </row>
    <row r="33" spans="1:20" x14ac:dyDescent="0.15">
      <c r="A33" s="113" t="s">
        <v>110</v>
      </c>
      <c r="B33" s="111"/>
      <c r="C33" s="119">
        <v>5000</v>
      </c>
      <c r="D33" s="117"/>
      <c r="E33" s="117"/>
      <c r="F33" s="117"/>
      <c r="G33" s="117"/>
      <c r="H33" s="117"/>
      <c r="I33" s="118"/>
      <c r="J33" s="111"/>
      <c r="K33" s="111"/>
      <c r="L33" s="111"/>
      <c r="M33" s="111"/>
      <c r="N33" s="111"/>
      <c r="O33" s="111"/>
      <c r="P33" s="111"/>
      <c r="Q33" s="111"/>
      <c r="R33" s="111"/>
      <c r="S33" s="111"/>
      <c r="T33" s="114"/>
    </row>
    <row r="34" spans="1:20" x14ac:dyDescent="0.15">
      <c r="A34" s="113" t="s">
        <v>176</v>
      </c>
      <c r="B34" s="111"/>
      <c r="C34" s="120">
        <v>0.7</v>
      </c>
      <c r="D34" s="117"/>
      <c r="E34" s="117"/>
      <c r="F34" s="117"/>
      <c r="G34" s="117"/>
      <c r="H34" s="117"/>
      <c r="I34" s="118"/>
      <c r="J34" s="111"/>
      <c r="K34" s="111"/>
      <c r="L34" s="111"/>
      <c r="M34" s="111"/>
      <c r="N34" s="111"/>
      <c r="O34" s="111"/>
      <c r="P34" s="111"/>
      <c r="Q34" s="111"/>
      <c r="R34" s="111"/>
      <c r="S34" s="111"/>
      <c r="T34" s="114"/>
    </row>
    <row r="35" spans="1:20" x14ac:dyDescent="0.15">
      <c r="A35" s="113" t="s">
        <v>20</v>
      </c>
      <c r="B35" s="111"/>
      <c r="C35" s="120">
        <v>0.3</v>
      </c>
      <c r="D35" s="117"/>
      <c r="E35" s="117"/>
      <c r="F35" s="117"/>
      <c r="G35" s="117"/>
      <c r="H35" s="117"/>
      <c r="I35" s="118"/>
      <c r="J35" s="111"/>
      <c r="K35" s="111"/>
      <c r="L35" s="111"/>
      <c r="M35" s="111"/>
      <c r="N35" s="111"/>
      <c r="O35" s="111"/>
      <c r="P35" s="111"/>
      <c r="Q35" s="111"/>
      <c r="R35" s="111"/>
      <c r="S35" s="111"/>
      <c r="T35" s="114"/>
    </row>
    <row r="36" spans="1:20" x14ac:dyDescent="0.15">
      <c r="A36" s="113"/>
      <c r="B36" s="111"/>
      <c r="C36" s="117"/>
      <c r="D36" s="117"/>
      <c r="E36" s="117"/>
      <c r="F36" s="117"/>
      <c r="G36" s="117"/>
      <c r="H36" s="117"/>
      <c r="I36" s="118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4"/>
    </row>
    <row r="37" spans="1:20" ht="75" x14ac:dyDescent="0.15">
      <c r="A37" s="156" t="s">
        <v>14</v>
      </c>
      <c r="B37" s="157" t="s">
        <v>15</v>
      </c>
      <c r="C37" s="158" t="s">
        <v>5</v>
      </c>
      <c r="D37" s="158" t="s">
        <v>16</v>
      </c>
      <c r="E37" s="158" t="s">
        <v>554</v>
      </c>
      <c r="F37" s="158" t="s">
        <v>52</v>
      </c>
      <c r="G37" s="158" t="s">
        <v>555</v>
      </c>
      <c r="H37" s="158" t="s">
        <v>13</v>
      </c>
      <c r="I37" s="158" t="s">
        <v>556</v>
      </c>
      <c r="J37" s="159" t="s">
        <v>28</v>
      </c>
      <c r="K37" s="160" t="s">
        <v>29</v>
      </c>
      <c r="L37" s="160" t="s">
        <v>30</v>
      </c>
      <c r="M37" s="160" t="s">
        <v>31</v>
      </c>
      <c r="N37" s="160" t="s">
        <v>1</v>
      </c>
      <c r="O37" s="164" t="s">
        <v>32</v>
      </c>
      <c r="P37" s="164" t="s">
        <v>112</v>
      </c>
      <c r="Q37" s="162" t="s">
        <v>11</v>
      </c>
      <c r="R37" s="162" t="s">
        <v>12</v>
      </c>
      <c r="S37" s="160" t="s">
        <v>2</v>
      </c>
      <c r="T37" s="163" t="s">
        <v>19</v>
      </c>
    </row>
    <row r="38" spans="1:20" x14ac:dyDescent="0.15">
      <c r="A38" s="151" t="str">
        <f>'Jen Apr 2019'!K24</f>
        <v>AGL</v>
      </c>
      <c r="B38" s="153" t="str">
        <f>'Jen Apr 2019'!L24</f>
        <v>Business Savers</v>
      </c>
      <c r="C38" s="136">
        <f>91*'Jen Apr 2019'!M24/100</f>
        <v>116.20700000000001</v>
      </c>
      <c r="D38" s="136">
        <f>($C$33*$C$34)*'Jen Apr 2019'!N24/100</f>
        <v>1130.4999999999998</v>
      </c>
      <c r="E38" s="136">
        <v>0</v>
      </c>
      <c r="F38" s="136">
        <v>0</v>
      </c>
      <c r="G38" s="137">
        <v>0</v>
      </c>
      <c r="H38" s="136">
        <f>($C$33*$C$35)*'Jen Apr 2019'!AF24/100</f>
        <v>294.00000000000006</v>
      </c>
      <c r="I38" s="138">
        <f>SUM(C38:H38)</f>
        <v>1540.7069999999999</v>
      </c>
      <c r="J38" s="139">
        <f>I38*4</f>
        <v>6162.8279999999995</v>
      </c>
      <c r="K38" s="135">
        <f>'Jen Apr 2019'!AZ24</f>
        <v>0</v>
      </c>
      <c r="L38" s="135">
        <f>'Jen Apr 2019'!BA24</f>
        <v>34</v>
      </c>
      <c r="M38" s="135">
        <f>'Jen Apr 2019'!BB24</f>
        <v>0</v>
      </c>
      <c r="N38" s="135">
        <f>'Jen Apr 2019'!BC24</f>
        <v>0</v>
      </c>
      <c r="O38" s="139">
        <f>J38-((I38-C38)*L38/100)*4</f>
        <v>4225.5079999999998</v>
      </c>
      <c r="P38" s="139">
        <f>O38</f>
        <v>4225.5079999999998</v>
      </c>
      <c r="Q38" s="139">
        <f>O38*1.1</f>
        <v>4648.0587999999998</v>
      </c>
      <c r="R38" s="139">
        <f>P38*1.1</f>
        <v>4648.0587999999998</v>
      </c>
      <c r="S38" s="165">
        <f>'Jen Apr 2019'!BJ24</f>
        <v>0</v>
      </c>
      <c r="T38" s="166" t="str">
        <f>'Jen Apr 2019'!BK24</f>
        <v>n</v>
      </c>
    </row>
    <row r="39" spans="1:20" x14ac:dyDescent="0.15">
      <c r="A39" s="151" t="str">
        <f>'Jen Apr 2019'!K25</f>
        <v>Alinta Energy</v>
      </c>
      <c r="B39" s="153" t="str">
        <f>'Jen Apr 2019'!L25</f>
        <v>Corporate Saver</v>
      </c>
      <c r="C39" s="136">
        <f>91*'Jen Apr 2019'!M25/100</f>
        <v>120.12</v>
      </c>
      <c r="D39" s="136">
        <f>($C$33*$C$34)*'Jen Apr 2019'!N25/100</f>
        <v>1116.5</v>
      </c>
      <c r="E39" s="136">
        <v>0</v>
      </c>
      <c r="F39" s="136">
        <v>0</v>
      </c>
      <c r="G39" s="137">
        <v>0</v>
      </c>
      <c r="H39" s="136">
        <f>($C$33*$C$35)*'Jen Apr 2019'!AF25/100</f>
        <v>300</v>
      </c>
      <c r="I39" s="138">
        <f t="shared" ref="I39:I58" si="8">SUM(C39:H39)</f>
        <v>1536.62</v>
      </c>
      <c r="J39" s="139">
        <f t="shared" ref="J39:J58" si="9">I39*4</f>
        <v>6146.48</v>
      </c>
      <c r="K39" s="135">
        <f>'Jen Apr 2019'!AZ25</f>
        <v>0</v>
      </c>
      <c r="L39" s="135">
        <f>'Jen Apr 2019'!BA25</f>
        <v>25</v>
      </c>
      <c r="M39" s="135">
        <f>'Jen Apr 2019'!BB25</f>
        <v>0</v>
      </c>
      <c r="N39" s="135">
        <f>'Jen Apr 2019'!BC25</f>
        <v>0</v>
      </c>
      <c r="O39" s="139">
        <f>J39-((I39-C39)*L39/100)*4</f>
        <v>4729.9799999999996</v>
      </c>
      <c r="P39" s="139">
        <f>O39</f>
        <v>4729.9799999999996</v>
      </c>
      <c r="Q39" s="139">
        <f t="shared" ref="Q39:R53" si="10">O39*1.1</f>
        <v>5202.9780000000001</v>
      </c>
      <c r="R39" s="139">
        <f t="shared" si="10"/>
        <v>5202.9780000000001</v>
      </c>
      <c r="S39" s="165">
        <f>'Jen Apr 2019'!BJ25</f>
        <v>0</v>
      </c>
      <c r="T39" s="166" t="str">
        <f>'Jen Apr 2019'!BK25</f>
        <v>n</v>
      </c>
    </row>
    <row r="40" spans="1:20" x14ac:dyDescent="0.15">
      <c r="A40" s="151" t="str">
        <f>'Jen Apr 2019'!K26</f>
        <v>Click Energy</v>
      </c>
      <c r="B40" s="153" t="str">
        <f>'Jen Apr 2019'!L26</f>
        <v>Click Business</v>
      </c>
      <c r="C40" s="136">
        <f>91*'Jen Apr 2019'!M26/100</f>
        <v>87.087000000000003</v>
      </c>
      <c r="D40" s="136">
        <f>($C$33*$C$34)*'Jen Apr 2019'!N26/100</f>
        <v>962.5</v>
      </c>
      <c r="E40" s="136">
        <v>0</v>
      </c>
      <c r="F40" s="136">
        <v>0</v>
      </c>
      <c r="G40" s="137">
        <v>0</v>
      </c>
      <c r="H40" s="136">
        <f>($C$33*$C$35)*'Jen Apr 2019'!AF26/100</f>
        <v>301.50000000000006</v>
      </c>
      <c r="I40" s="138">
        <f t="shared" si="8"/>
        <v>1351.087</v>
      </c>
      <c r="J40" s="139">
        <f t="shared" si="9"/>
        <v>5404.348</v>
      </c>
      <c r="K40" s="135">
        <f>'Jen Apr 2019'!AZ26</f>
        <v>0</v>
      </c>
      <c r="L40" s="135">
        <f>'Jen Apr 2019'!BA26</f>
        <v>0</v>
      </c>
      <c r="M40" s="135">
        <f>'Jen Apr 2019'!BB26</f>
        <v>7</v>
      </c>
      <c r="N40" s="135">
        <f>'Jen Apr 2019'!BC26</f>
        <v>0</v>
      </c>
      <c r="O40" s="139">
        <f t="shared" ref="O40:O42" si="11">J40</f>
        <v>5404.348</v>
      </c>
      <c r="P40" s="139">
        <f>O40-(O40*M40/100)</f>
        <v>5026.0436399999999</v>
      </c>
      <c r="Q40" s="139">
        <f t="shared" si="10"/>
        <v>5944.7828000000009</v>
      </c>
      <c r="R40" s="139">
        <f t="shared" si="10"/>
        <v>5528.6480040000006</v>
      </c>
      <c r="S40" s="165">
        <f>'Jen Apr 2019'!BJ26</f>
        <v>0</v>
      </c>
      <c r="T40" s="166" t="str">
        <f>'Jen Apr 2019'!BK26</f>
        <v>n</v>
      </c>
    </row>
    <row r="41" spans="1:20" x14ac:dyDescent="0.15">
      <c r="A41" s="151" t="str">
        <f>'Jen Apr 2019'!K27</f>
        <v>Commander</v>
      </c>
      <c r="B41" s="153" t="str">
        <f>'Jen Apr 2019'!L27</f>
        <v>Market offer</v>
      </c>
      <c r="C41" s="136">
        <f>91*'Jen Apr 2019'!M27/100</f>
        <v>123.7509</v>
      </c>
      <c r="D41" s="136">
        <f>IF(($C$33*$C$34)&gt;='Jen Apr 2019'!P27,('Jen Apr 2019'!P27*'Jen Apr 2019'!N27/100),(('Jen Bills April 2019'!$C$33*'Jen Bills April 2019'!$C$34)*'Jen Apr 2019'!N27/100))</f>
        <v>1053.1500000000001</v>
      </c>
      <c r="E41" s="136">
        <v>0</v>
      </c>
      <c r="F41" s="136">
        <v>0</v>
      </c>
      <c r="G41" s="137">
        <f>IF($C$33*$C$34&lt;'Jen Apr 2019'!P27,(0),((('Jen Bills April 2019'!$C$33*'Jen Bills April 2019'!$C$34)-('Jen Apr 2019'!P27))*'Jen Apr 2019'!Q27/100))</f>
        <v>0</v>
      </c>
      <c r="H41" s="136">
        <f>($C$33*$C$35)*'Jen Apr 2019'!AF27/100</f>
        <v>257.85000000000002</v>
      </c>
      <c r="I41" s="138">
        <f t="shared" si="8"/>
        <v>1434.7509</v>
      </c>
      <c r="J41" s="139">
        <f t="shared" si="9"/>
        <v>5739.0036</v>
      </c>
      <c r="K41" s="135">
        <f>'Jen Apr 2019'!AZ27</f>
        <v>0</v>
      </c>
      <c r="L41" s="135">
        <f>'Jen Apr 2019'!BA27</f>
        <v>0</v>
      </c>
      <c r="M41" s="135">
        <f>'Jen Apr 2019'!BB27</f>
        <v>0</v>
      </c>
      <c r="N41" s="135">
        <f>'Jen Apr 2019'!BC27</f>
        <v>20</v>
      </c>
      <c r="O41" s="139">
        <f t="shared" si="11"/>
        <v>5739.0036</v>
      </c>
      <c r="P41" s="139">
        <f>O41-((I41-C41)*N41/100)*4</f>
        <v>4690.2035999999998</v>
      </c>
      <c r="Q41" s="139">
        <f t="shared" si="10"/>
        <v>6312.9039600000006</v>
      </c>
      <c r="R41" s="139">
        <f t="shared" si="10"/>
        <v>5159.2239600000003</v>
      </c>
      <c r="S41" s="165">
        <f>'Jen Apr 2019'!BJ27</f>
        <v>0</v>
      </c>
      <c r="T41" s="166" t="str">
        <f>'Jen Apr 2019'!BK27</f>
        <v>n</v>
      </c>
    </row>
    <row r="42" spans="1:20" x14ac:dyDescent="0.15">
      <c r="A42" s="151" t="str">
        <f>'Jen Apr 2019'!K28</f>
        <v>CovaU</v>
      </c>
      <c r="B42" s="153" t="str">
        <f>'Jen Apr 2019'!L28</f>
        <v>Smart Saver</v>
      </c>
      <c r="C42" s="136">
        <f>91*'Jen Apr 2019'!M28/100</f>
        <v>122.85</v>
      </c>
      <c r="D42" s="136">
        <f>($C$33*$C$34)*'Jen Apr 2019'!N28/100</f>
        <v>1312.5</v>
      </c>
      <c r="E42" s="136">
        <v>0</v>
      </c>
      <c r="F42" s="136">
        <v>0</v>
      </c>
      <c r="G42" s="137">
        <v>0</v>
      </c>
      <c r="H42" s="136">
        <f>($C$33*$C$35)*'Jen Apr 2019'!AF28/100</f>
        <v>360</v>
      </c>
      <c r="I42" s="138">
        <f t="shared" si="8"/>
        <v>1795.35</v>
      </c>
      <c r="J42" s="139">
        <f t="shared" si="9"/>
        <v>7181.4</v>
      </c>
      <c r="K42" s="135">
        <f>'Jen Apr 2019'!AZ28</f>
        <v>0</v>
      </c>
      <c r="L42" s="135">
        <f>'Jen Apr 2019'!BA28</f>
        <v>0</v>
      </c>
      <c r="M42" s="135">
        <f>'Jen Apr 2019'!BB28</f>
        <v>0</v>
      </c>
      <c r="N42" s="135">
        <f>'Jen Apr 2019'!BC28</f>
        <v>34</v>
      </c>
      <c r="O42" s="139">
        <f t="shared" si="11"/>
        <v>7181.4</v>
      </c>
      <c r="P42" s="139">
        <f>O42-((I42-C42)*N42/100)*4</f>
        <v>4906.7999999999993</v>
      </c>
      <c r="Q42" s="139">
        <f t="shared" si="10"/>
        <v>7899.54</v>
      </c>
      <c r="R42" s="139">
        <f t="shared" si="10"/>
        <v>5397.48</v>
      </c>
      <c r="S42" s="165">
        <f>'Jen Apr 2019'!BJ28</f>
        <v>0</v>
      </c>
      <c r="T42" s="166" t="str">
        <f>'Jen Apr 2019'!BK28</f>
        <v>n</v>
      </c>
    </row>
    <row r="43" spans="1:20" x14ac:dyDescent="0.15">
      <c r="A43" s="151" t="str">
        <f>'Jen Apr 2019'!K29</f>
        <v>EnergyAustralia</v>
      </c>
      <c r="B43" s="154" t="str">
        <f>'Jen Apr 2019'!L29</f>
        <v>Everyday Saver Business</v>
      </c>
      <c r="C43" s="136">
        <f>91*'Jen Apr 2019'!M29/100</f>
        <v>121.03</v>
      </c>
      <c r="D43" s="136">
        <f>($C$33*$C$34)*'Jen Apr 2019'!N29/100</f>
        <v>1214.5000000000002</v>
      </c>
      <c r="E43" s="136">
        <v>0</v>
      </c>
      <c r="F43" s="136">
        <v>0</v>
      </c>
      <c r="G43" s="137">
        <v>0</v>
      </c>
      <c r="H43" s="136">
        <f>($C$33*$C$35)*'Jen Apr 2019'!AF29/100</f>
        <v>293.85000000000002</v>
      </c>
      <c r="I43" s="138">
        <f t="shared" si="8"/>
        <v>1629.38</v>
      </c>
      <c r="J43" s="139">
        <f t="shared" si="9"/>
        <v>6517.52</v>
      </c>
      <c r="K43" s="135">
        <f>'Jen Apr 2019'!AZ29</f>
        <v>0</v>
      </c>
      <c r="L43" s="135">
        <f>'Jen Apr 2019'!BA29</f>
        <v>32</v>
      </c>
      <c r="M43" s="135">
        <f>'Jen Apr 2019'!BB29</f>
        <v>0</v>
      </c>
      <c r="N43" s="135">
        <f>'Jen Apr 2019'!BC29</f>
        <v>0</v>
      </c>
      <c r="O43" s="139">
        <f>J43-((I43-C43)*L43/100)*4</f>
        <v>4586.8320000000003</v>
      </c>
      <c r="P43" s="139">
        <f>O43</f>
        <v>4586.8320000000003</v>
      </c>
      <c r="Q43" s="139">
        <f t="shared" si="10"/>
        <v>5045.5152000000007</v>
      </c>
      <c r="R43" s="139">
        <f t="shared" si="10"/>
        <v>5045.5152000000007</v>
      </c>
      <c r="S43" s="165">
        <f>'Jen Apr 2019'!BJ29</f>
        <v>0</v>
      </c>
      <c r="T43" s="166" t="str">
        <f>'Jen Apr 2019'!BK29</f>
        <v>n</v>
      </c>
    </row>
    <row r="44" spans="1:20" x14ac:dyDescent="0.15">
      <c r="A44" s="151" t="str">
        <f>'Jen Apr 2019'!K30</f>
        <v>GloBird Energy</v>
      </c>
      <c r="B44" s="153" t="str">
        <f>'Jen Apr 2019'!L30</f>
        <v>Bizsave</v>
      </c>
      <c r="C44" s="136">
        <f>91*'Jen Apr 2019'!M30/100</f>
        <v>109.2</v>
      </c>
      <c r="D44" s="136">
        <f>($C$33*$C$34)*'Jen Apr 2019'!N30/100</f>
        <v>1312.5</v>
      </c>
      <c r="E44" s="136">
        <v>0</v>
      </c>
      <c r="F44" s="136">
        <v>0</v>
      </c>
      <c r="G44" s="137">
        <v>0</v>
      </c>
      <c r="H44" s="136">
        <f>($C$33*$C$35)*'Jen Apr 2019'!AF30/100</f>
        <v>382.5</v>
      </c>
      <c r="I44" s="138">
        <f t="shared" si="8"/>
        <v>1804.2</v>
      </c>
      <c r="J44" s="139">
        <f t="shared" si="9"/>
        <v>7216.8</v>
      </c>
      <c r="K44" s="135">
        <f>'Jen Apr 2019'!AZ30</f>
        <v>0</v>
      </c>
      <c r="L44" s="135">
        <f>'Jen Apr 2019'!BA30</f>
        <v>0</v>
      </c>
      <c r="M44" s="135">
        <f>'Jen Apr 2019'!BB30</f>
        <v>0</v>
      </c>
      <c r="N44" s="135">
        <f>'Jen Apr 2019'!BC30</f>
        <v>22</v>
      </c>
      <c r="O44" s="139">
        <f t="shared" ref="O44:O47" si="12">J44</f>
        <v>7216.8</v>
      </c>
      <c r="P44" s="139">
        <f>O44-((I44-C44)*N44/100)*4</f>
        <v>5725.2000000000007</v>
      </c>
      <c r="Q44" s="139">
        <f t="shared" si="10"/>
        <v>7938.4800000000005</v>
      </c>
      <c r="R44" s="139">
        <f t="shared" si="10"/>
        <v>6297.7200000000012</v>
      </c>
      <c r="S44" s="165">
        <f>'Jen Apr 2019'!BJ30</f>
        <v>0</v>
      </c>
      <c r="T44" s="166" t="str">
        <f>'Jen Apr 2019'!BK30</f>
        <v>n</v>
      </c>
    </row>
    <row r="45" spans="1:20" x14ac:dyDescent="0.15">
      <c r="A45" s="151" t="str">
        <f>'Jen Apr 2019'!K31</f>
        <v>Lumo Energy</v>
      </c>
      <c r="B45" s="153" t="str">
        <f>'Jen Apr 2019'!L31</f>
        <v>Value</v>
      </c>
      <c r="C45" s="136">
        <f>91*'Jen Apr 2019'!M31/100</f>
        <v>100.1</v>
      </c>
      <c r="D45" s="136">
        <f>($C$33*$C$34)*'Jen Apr 2019'!N31/100</f>
        <v>872.55</v>
      </c>
      <c r="E45" s="136">
        <v>0</v>
      </c>
      <c r="F45" s="136">
        <v>0</v>
      </c>
      <c r="G45" s="137">
        <v>0</v>
      </c>
      <c r="H45" s="136">
        <f>($C$33*$C$35)*'Jen Apr 2019'!AF31/100</f>
        <v>221.1</v>
      </c>
      <c r="I45" s="138">
        <f t="shared" si="8"/>
        <v>1193.75</v>
      </c>
      <c r="J45" s="139">
        <f t="shared" si="9"/>
        <v>4775</v>
      </c>
      <c r="K45" s="135">
        <f>'Jen Apr 2019'!AZ31</f>
        <v>0</v>
      </c>
      <c r="L45" s="135">
        <f>'Jen Apr 2019'!BA31</f>
        <v>0</v>
      </c>
      <c r="M45" s="135">
        <f>'Jen Apr 2019'!BB31</f>
        <v>3</v>
      </c>
      <c r="N45" s="135">
        <f>'Jen Apr 2019'!BC31</f>
        <v>0</v>
      </c>
      <c r="O45" s="139">
        <f t="shared" si="12"/>
        <v>4775</v>
      </c>
      <c r="P45" s="139">
        <f>O45-(O45*M45/100)</f>
        <v>4631.75</v>
      </c>
      <c r="Q45" s="139">
        <f t="shared" si="10"/>
        <v>5252.5</v>
      </c>
      <c r="R45" s="139">
        <f t="shared" si="10"/>
        <v>5094.9250000000002</v>
      </c>
      <c r="S45" s="165">
        <f>'Jen Apr 2019'!BJ31</f>
        <v>0</v>
      </c>
      <c r="T45" s="166" t="str">
        <f>'Jen Apr 2019'!BK31</f>
        <v>n</v>
      </c>
    </row>
    <row r="46" spans="1:20" x14ac:dyDescent="0.15">
      <c r="A46" s="151" t="str">
        <f>'Jen Apr 2019'!K32</f>
        <v>Momentum Energy</v>
      </c>
      <c r="B46" s="153" t="str">
        <f>'Jen Apr 2019'!L32</f>
        <v>SmilePower Flexi</v>
      </c>
      <c r="C46" s="136">
        <f>91*'Jen Apr 2019'!M32/100</f>
        <v>144.06210000000002</v>
      </c>
      <c r="D46" s="136">
        <f>($C$33*$C$34)*'Jen Apr 2019'!N32/100</f>
        <v>794.85</v>
      </c>
      <c r="E46" s="136">
        <v>0</v>
      </c>
      <c r="F46" s="136">
        <v>0</v>
      </c>
      <c r="G46" s="137">
        <v>0</v>
      </c>
      <c r="H46" s="136">
        <f>($C$33*$C$35)*'Jen Apr 2019'!AF32/100</f>
        <v>179.1</v>
      </c>
      <c r="I46" s="138">
        <f t="shared" si="8"/>
        <v>1118.0120999999999</v>
      </c>
      <c r="J46" s="139">
        <f t="shared" si="9"/>
        <v>4472.0483999999997</v>
      </c>
      <c r="K46" s="135">
        <f>'Jen Apr 2019'!AZ32</f>
        <v>0</v>
      </c>
      <c r="L46" s="135">
        <f>'Jen Apr 2019'!BA32</f>
        <v>0</v>
      </c>
      <c r="M46" s="135">
        <f>'Jen Apr 2019'!BB32</f>
        <v>0</v>
      </c>
      <c r="N46" s="135">
        <f>'Jen Apr 2019'!BC32</f>
        <v>0</v>
      </c>
      <c r="O46" s="139">
        <f t="shared" si="12"/>
        <v>4472.0483999999997</v>
      </c>
      <c r="P46" s="139">
        <f>O46</f>
        <v>4472.0483999999997</v>
      </c>
      <c r="Q46" s="139">
        <f t="shared" si="10"/>
        <v>4919.25324</v>
      </c>
      <c r="R46" s="139">
        <f t="shared" si="10"/>
        <v>4919.25324</v>
      </c>
      <c r="S46" s="165">
        <f>'Jen Apr 2019'!BJ32</f>
        <v>0</v>
      </c>
      <c r="T46" s="166" t="str">
        <f>'Jen Apr 2019'!BK32</f>
        <v>n</v>
      </c>
    </row>
    <row r="47" spans="1:20" x14ac:dyDescent="0.15">
      <c r="A47" s="151" t="str">
        <f>'Jen Apr 2019'!K33</f>
        <v>Next Business Energy</v>
      </c>
      <c r="B47" s="153" t="str">
        <f>'Jen Apr 2019'!L33</f>
        <v>Pay on time</v>
      </c>
      <c r="C47" s="136">
        <f>91*'Jen Apr 2019'!M33/100</f>
        <v>118.3</v>
      </c>
      <c r="D47" s="136">
        <f>IF(($C$33*$C$34)&gt;='Jen Apr 2019'!P33,('Jen Apr 2019'!P33*'Jen Apr 2019'!N33/100),(('Jen Bills April 2019'!$C$33*'Jen Bills April 2019'!$C$34)*'Jen Apr 2019'!N33/100))</f>
        <v>732.5</v>
      </c>
      <c r="E47" s="136">
        <v>0</v>
      </c>
      <c r="F47" s="136">
        <v>0</v>
      </c>
      <c r="G47" s="137">
        <f>IF($C$33*$C$34&lt;'Jen Apr 2019'!P33,(0),((('Jen Bills April 2019'!$C$33*'Jen Bills April 2019'!$C$34)-('Jen Apr 2019'!P33))*'Jen Apr 2019'!Q33/100))</f>
        <v>279</v>
      </c>
      <c r="H47" s="136">
        <f>($C$33*$C$35)*'Jen Apr 2019'!AF33/100</f>
        <v>286.50000000000006</v>
      </c>
      <c r="I47" s="138">
        <f t="shared" si="8"/>
        <v>1416.3</v>
      </c>
      <c r="J47" s="139">
        <f t="shared" si="9"/>
        <v>5665.2</v>
      </c>
      <c r="K47" s="135">
        <f>'Jen Apr 2019'!AZ33</f>
        <v>0</v>
      </c>
      <c r="L47" s="135">
        <f>'Jen Apr 2019'!BA33</f>
        <v>0</v>
      </c>
      <c r="M47" s="135">
        <f>'Jen Apr 2019'!BB33</f>
        <v>7</v>
      </c>
      <c r="N47" s="135">
        <f>'Jen Apr 2019'!BC33</f>
        <v>0</v>
      </c>
      <c r="O47" s="139">
        <f t="shared" si="12"/>
        <v>5665.2</v>
      </c>
      <c r="P47" s="139">
        <f>O47-(O47*M47/100)</f>
        <v>5268.6359999999995</v>
      </c>
      <c r="Q47" s="139">
        <f t="shared" si="10"/>
        <v>6231.72</v>
      </c>
      <c r="R47" s="139">
        <f t="shared" si="10"/>
        <v>5795.4996000000001</v>
      </c>
      <c r="S47" s="165">
        <f>'Jen Apr 2019'!BJ33</f>
        <v>24</v>
      </c>
      <c r="T47" s="166" t="str">
        <f>'Jen Apr 2019'!BK33</f>
        <v>n</v>
      </c>
    </row>
    <row r="48" spans="1:20" x14ac:dyDescent="0.15">
      <c r="A48" s="151" t="str">
        <f>'Jen Apr 2019'!K34</f>
        <v>Origin Energy</v>
      </c>
      <c r="B48" s="153" t="str">
        <f>'Jen Apr 2019'!L34</f>
        <v>Business Saver</v>
      </c>
      <c r="C48" s="136">
        <f>91*'Jen Apr 2019'!M34/100</f>
        <v>118.46380000000001</v>
      </c>
      <c r="D48" s="136">
        <f>($C$33*$C$34)*'Jen Apr 2019'!N34/100</f>
        <v>1154.6500000000001</v>
      </c>
      <c r="E48" s="136">
        <v>0</v>
      </c>
      <c r="F48" s="136">
        <v>0</v>
      </c>
      <c r="G48" s="137">
        <v>0</v>
      </c>
      <c r="H48" s="136">
        <f>($C$33*$C$35)*'Jen Apr 2019'!AF34/100</f>
        <v>286.35000000000002</v>
      </c>
      <c r="I48" s="138">
        <f t="shared" si="8"/>
        <v>1559.4638</v>
      </c>
      <c r="J48" s="139">
        <f t="shared" si="9"/>
        <v>6237.8552</v>
      </c>
      <c r="K48" s="135">
        <f>'Jen Apr 2019'!AZ34</f>
        <v>0</v>
      </c>
      <c r="L48" s="135">
        <f>'Jen Apr 2019'!BA34</f>
        <v>25</v>
      </c>
      <c r="M48" s="135">
        <f>'Jen Apr 2019'!BB34</f>
        <v>0</v>
      </c>
      <c r="N48" s="135">
        <f>'Jen Apr 2019'!BC34</f>
        <v>0</v>
      </c>
      <c r="O48" s="139">
        <f>J48-((I48-C48)*L48/100)*4</f>
        <v>4796.8552</v>
      </c>
      <c r="P48" s="139">
        <f>O48</f>
        <v>4796.8552</v>
      </c>
      <c r="Q48" s="139">
        <f t="shared" si="10"/>
        <v>5276.54072</v>
      </c>
      <c r="R48" s="139">
        <f t="shared" si="10"/>
        <v>5276.54072</v>
      </c>
      <c r="S48" s="165">
        <f>'Jen Apr 2019'!BJ34</f>
        <v>12</v>
      </c>
      <c r="T48" s="166" t="str">
        <f>'Jen Apr 2019'!BK34</f>
        <v>y</v>
      </c>
    </row>
    <row r="49" spans="1:20" x14ac:dyDescent="0.15">
      <c r="A49" s="151" t="str">
        <f>'Jen Apr 2019'!K35</f>
        <v>1st Energy</v>
      </c>
      <c r="B49" s="153" t="str">
        <f>'Jen Apr 2019'!L35</f>
        <v>1st Saver</v>
      </c>
      <c r="C49" s="136">
        <f>91*'Jen Apr 2019'!M35/100</f>
        <v>117.9906</v>
      </c>
      <c r="D49" s="136">
        <f>($C$33*$C$34)*'Jen Apr 2019'!N35/100</f>
        <v>1068.2</v>
      </c>
      <c r="E49" s="136">
        <v>0</v>
      </c>
      <c r="F49" s="136">
        <v>0</v>
      </c>
      <c r="G49" s="137">
        <v>0</v>
      </c>
      <c r="H49" s="136">
        <f>($C$33*$C$35)*'Jen Apr 2019'!AF35/100</f>
        <v>313.49999999999994</v>
      </c>
      <c r="I49" s="138">
        <f t="shared" si="8"/>
        <v>1499.6906000000001</v>
      </c>
      <c r="J49" s="139">
        <f t="shared" si="9"/>
        <v>5998.7624000000005</v>
      </c>
      <c r="K49" s="135">
        <f>'Jen Apr 2019'!AZ35</f>
        <v>0</v>
      </c>
      <c r="L49" s="135">
        <f>'Jen Apr 2019'!BA35</f>
        <v>0</v>
      </c>
      <c r="M49" s="135">
        <f>'Jen Apr 2019'!BB35</f>
        <v>0</v>
      </c>
      <c r="N49" s="135">
        <f>'Jen Apr 2019'!BC35</f>
        <v>20</v>
      </c>
      <c r="O49" s="139">
        <f t="shared" ref="O49:O50" si="13">J49</f>
        <v>5998.7624000000005</v>
      </c>
      <c r="P49" s="139">
        <f>O49-((I49-C49)*N49/100)*4</f>
        <v>4893.4024000000009</v>
      </c>
      <c r="Q49" s="139">
        <f t="shared" si="10"/>
        <v>6598.638640000001</v>
      </c>
      <c r="R49" s="139">
        <f t="shared" si="10"/>
        <v>5382.7426400000013</v>
      </c>
      <c r="S49" s="165">
        <f>'Jen Apr 2019'!BJ35</f>
        <v>0</v>
      </c>
      <c r="T49" s="166" t="str">
        <f>'Jen Apr 2019'!BK35</f>
        <v>n</v>
      </c>
    </row>
    <row r="50" spans="1:20" x14ac:dyDescent="0.15">
      <c r="A50" s="151" t="str">
        <f>'Jen Apr 2019'!K36</f>
        <v>People Energy</v>
      </c>
      <c r="B50" s="153" t="str">
        <f>'Jen Apr 2019'!L36</f>
        <v>Total saver</v>
      </c>
      <c r="C50" s="136">
        <f>91*'Jen Apr 2019'!M36/100</f>
        <v>189.07069999999999</v>
      </c>
      <c r="D50" s="136">
        <f>IF(($C$33*$C$34)&gt;='Jen Apr 2019'!P36,('Jen Apr 2019'!P36*'Jen Apr 2019'!N36/100),(('Jen Bills April 2019'!$C$33*'Jen Bills April 2019'!$C$34)*'Jen Apr 2019'!N36/100))</f>
        <v>1317.75</v>
      </c>
      <c r="E50" s="136">
        <v>0</v>
      </c>
      <c r="F50" s="136">
        <v>0</v>
      </c>
      <c r="G50" s="137">
        <f>IF($C$33*$C$34&lt;'Jen Apr 2019'!P36,(0),((('Jen Bills April 2019'!$C$33*'Jen Bills April 2019'!$C$34)-('Jen Apr 2019'!P36))*'Jen Apr 2019'!Q36/100))</f>
        <v>0</v>
      </c>
      <c r="H50" s="136">
        <f>($C$33*$C$35)*'Jen Apr 2019'!AF36/100</f>
        <v>334.5</v>
      </c>
      <c r="I50" s="138">
        <f t="shared" si="8"/>
        <v>1841.3207</v>
      </c>
      <c r="J50" s="139">
        <f t="shared" si="9"/>
        <v>7365.2828</v>
      </c>
      <c r="K50" s="135">
        <f>'Jen Apr 2019'!AZ36</f>
        <v>0</v>
      </c>
      <c r="L50" s="135">
        <f>'Jen Apr 2019'!BA36</f>
        <v>0</v>
      </c>
      <c r="M50" s="135">
        <f>'Jen Apr 2019'!BB36</f>
        <v>30</v>
      </c>
      <c r="N50" s="135">
        <f>'Jen Apr 2019'!BC36</f>
        <v>0</v>
      </c>
      <c r="O50" s="139">
        <f t="shared" si="13"/>
        <v>7365.2828</v>
      </c>
      <c r="P50" s="139">
        <f>O50-(O50*M50/100)</f>
        <v>5155.6979599999995</v>
      </c>
      <c r="Q50" s="139">
        <f t="shared" si="10"/>
        <v>8101.8110800000004</v>
      </c>
      <c r="R50" s="139">
        <f t="shared" si="10"/>
        <v>5671.2677560000002</v>
      </c>
      <c r="S50" s="165">
        <f>'Jen Apr 2019'!BJ36</f>
        <v>0</v>
      </c>
      <c r="T50" s="166" t="str">
        <f>'Jen Apr 2019'!BK36</f>
        <v>n</v>
      </c>
    </row>
    <row r="51" spans="1:20" x14ac:dyDescent="0.15">
      <c r="A51" s="151" t="str">
        <f>'Jen Apr 2019'!K37</f>
        <v>Powerdirect</v>
      </c>
      <c r="B51" s="153" t="str">
        <f>'Jen Apr 2019'!L37</f>
        <v>Market offer</v>
      </c>
      <c r="C51" s="136">
        <f>91*'Jen Apr 2019'!M37/100</f>
        <v>116.20700000000001</v>
      </c>
      <c r="D51" s="136">
        <f>($C$33*$C$34)*'Jen Apr 2019'!N37/100</f>
        <v>1130.4999999999998</v>
      </c>
      <c r="E51" s="136">
        <v>0</v>
      </c>
      <c r="F51" s="136">
        <v>0</v>
      </c>
      <c r="G51" s="137">
        <v>0</v>
      </c>
      <c r="H51" s="136">
        <f>($C$33*$C$35)*'Jen Apr 2019'!AF37/100</f>
        <v>294.00000000000006</v>
      </c>
      <c r="I51" s="138">
        <f t="shared" si="8"/>
        <v>1540.7069999999999</v>
      </c>
      <c r="J51" s="139">
        <f t="shared" si="9"/>
        <v>6162.8279999999995</v>
      </c>
      <c r="K51" s="135">
        <f>'Jen Apr 2019'!AZ37</f>
        <v>0</v>
      </c>
      <c r="L51" s="135">
        <f>'Jen Apr 2019'!BA37</f>
        <v>38</v>
      </c>
      <c r="M51" s="135">
        <f>'Jen Apr 2019'!BB37</f>
        <v>0</v>
      </c>
      <c r="N51" s="135">
        <f>'Jen Apr 2019'!BC37</f>
        <v>0</v>
      </c>
      <c r="O51" s="139">
        <f>J51-((I51-C51)*L51/100)*4</f>
        <v>3997.5879999999997</v>
      </c>
      <c r="P51" s="139">
        <f>O51</f>
        <v>3997.5879999999997</v>
      </c>
      <c r="Q51" s="139">
        <f t="shared" si="10"/>
        <v>4397.3468000000003</v>
      </c>
      <c r="R51" s="139">
        <f t="shared" si="10"/>
        <v>4397.3468000000003</v>
      </c>
      <c r="S51" s="165">
        <f>'Jen Apr 2019'!BJ37</f>
        <v>0</v>
      </c>
      <c r="T51" s="166" t="str">
        <f>'Jen Apr 2019'!BK37</f>
        <v>n</v>
      </c>
    </row>
    <row r="52" spans="1:20" x14ac:dyDescent="0.15">
      <c r="A52" s="151" t="str">
        <f>'Jen Apr 2019'!K38</f>
        <v>Powershop</v>
      </c>
      <c r="B52" s="153" t="str">
        <f>'Jen Apr 2019'!L38</f>
        <v>Auto Pay with Power Saver</v>
      </c>
      <c r="C52" s="136">
        <f>91*'Jen Apr 2019'!M38/100</f>
        <v>136.1815</v>
      </c>
      <c r="D52" s="136">
        <f>($C$33*$C$34)*'Jen Apr 2019'!N38/100</f>
        <v>1069.25</v>
      </c>
      <c r="E52" s="136">
        <v>0</v>
      </c>
      <c r="F52" s="136">
        <v>0</v>
      </c>
      <c r="G52" s="137">
        <v>0</v>
      </c>
      <c r="H52" s="136">
        <f>($C$33*$C$35)*'Jen Apr 2019'!AF38/100</f>
        <v>313.49999999999994</v>
      </c>
      <c r="I52" s="138">
        <f t="shared" si="8"/>
        <v>1518.9314999999999</v>
      </c>
      <c r="J52" s="139">
        <f t="shared" si="9"/>
        <v>6075.7259999999997</v>
      </c>
      <c r="K52" s="135">
        <f>'Jen Apr 2019'!AZ38</f>
        <v>0</v>
      </c>
      <c r="L52" s="135">
        <f>'Jen Apr 2019'!BA38</f>
        <v>0</v>
      </c>
      <c r="M52" s="170">
        <f>'Jen Apr 2019'!BB38</f>
        <v>19.5122</v>
      </c>
      <c r="N52" s="135">
        <f>'Jen Apr 2019'!BC38</f>
        <v>0</v>
      </c>
      <c r="O52" s="139">
        <f t="shared" ref="O52:O53" si="14">J52</f>
        <v>6075.7259999999997</v>
      </c>
      <c r="P52" s="139">
        <f>O52-(O52*M52/100)</f>
        <v>4890.218191428</v>
      </c>
      <c r="Q52" s="139">
        <f t="shared" si="10"/>
        <v>6683.2986000000001</v>
      </c>
      <c r="R52" s="139">
        <f t="shared" si="10"/>
        <v>5379.2400105708002</v>
      </c>
      <c r="S52" s="165">
        <f>'Jen Apr 2019'!BJ38</f>
        <v>0</v>
      </c>
      <c r="T52" s="166" t="str">
        <f>'Jen Apr 2019'!BK38</f>
        <v>n</v>
      </c>
    </row>
    <row r="53" spans="1:20" x14ac:dyDescent="0.15">
      <c r="A53" s="151" t="str">
        <f>'Jen Apr 2019'!K39</f>
        <v>Red Energy</v>
      </c>
      <c r="B53" s="153" t="str">
        <f>'Jen Apr 2019'!L39</f>
        <v>Living Energy Saver</v>
      </c>
      <c r="C53" s="136">
        <f>91*'Jen Apr 2019'!M39/100</f>
        <v>109.2</v>
      </c>
      <c r="D53" s="136">
        <f>IF(($C$33*$C$34)&gt;='Jen Apr 2019'!P39,('Jen Apr 2019'!P39*'Jen Apr 2019'!N39/100),(('Jen Bills April 2019'!$C$33*'Jen Bills April 2019'!$C$34)*'Jen Apr 2019'!N39/100))</f>
        <v>962.5</v>
      </c>
      <c r="E53" s="136">
        <v>0</v>
      </c>
      <c r="F53" s="136">
        <v>0</v>
      </c>
      <c r="G53" s="137">
        <f>IF($C$33*$C$34&lt;'Jen Apr 2019'!P39,(0),((('Jen Bills April 2019'!$C$33*'Jen Bills April 2019'!$C$34)-('Jen Apr 2019'!P39))*'Jen Apr 2019'!Q39/100))</f>
        <v>0</v>
      </c>
      <c r="H53" s="136">
        <f>($C$33*$C$35)*'Jen Apr 2019'!AF39/100</f>
        <v>225</v>
      </c>
      <c r="I53" s="138">
        <f t="shared" si="8"/>
        <v>1296.7</v>
      </c>
      <c r="J53" s="139">
        <f t="shared" si="9"/>
        <v>5186.8</v>
      </c>
      <c r="K53" s="135">
        <f>'Jen Apr 2019'!AZ39</f>
        <v>0</v>
      </c>
      <c r="L53" s="135">
        <f>'Jen Apr 2019'!BA39</f>
        <v>0</v>
      </c>
      <c r="M53" s="135">
        <f>'Jen Apr 2019'!BB39</f>
        <v>10</v>
      </c>
      <c r="N53" s="135">
        <f>'Jen Apr 2019'!BC39</f>
        <v>0</v>
      </c>
      <c r="O53" s="139">
        <f t="shared" si="14"/>
        <v>5186.8</v>
      </c>
      <c r="P53" s="139">
        <f>O53-(O53*M53/100)</f>
        <v>4668.12</v>
      </c>
      <c r="Q53" s="139">
        <f t="shared" si="10"/>
        <v>5705.4800000000005</v>
      </c>
      <c r="R53" s="139">
        <f t="shared" si="10"/>
        <v>5134.9320000000007</v>
      </c>
      <c r="S53" s="165">
        <f>'Jen Apr 2019'!BJ39</f>
        <v>0</v>
      </c>
      <c r="T53" s="166" t="str">
        <f>'Jen Apr 2019'!BK39</f>
        <v>n</v>
      </c>
    </row>
    <row r="54" spans="1:20" x14ac:dyDescent="0.15">
      <c r="A54" s="151" t="str">
        <f>'Jen Apr 2019'!K40</f>
        <v>Simply Energy</v>
      </c>
      <c r="B54" s="153" t="str">
        <f>'Jen Apr 2019'!L40</f>
        <v>Business Save</v>
      </c>
      <c r="C54" s="136">
        <f>91*'Jen Apr 2019'!M40/100</f>
        <v>107.2799</v>
      </c>
      <c r="D54" s="136">
        <f>($C$33*$C$34)*'Jen Apr 2019'!N40/100</f>
        <v>1460.2</v>
      </c>
      <c r="E54" s="136">
        <v>0</v>
      </c>
      <c r="F54" s="136">
        <v>0</v>
      </c>
      <c r="G54" s="137">
        <v>0</v>
      </c>
      <c r="H54" s="136">
        <f>($C$33*$C$35)*'Jen Apr 2019'!AF40/100</f>
        <v>368.85</v>
      </c>
      <c r="I54" s="138">
        <f t="shared" si="8"/>
        <v>1936.3299000000002</v>
      </c>
      <c r="J54" s="139">
        <f t="shared" si="9"/>
        <v>7745.3196000000007</v>
      </c>
      <c r="K54" s="135">
        <f>'Jen Apr 2019'!AZ40</f>
        <v>0</v>
      </c>
      <c r="L54" s="135">
        <f>'Jen Apr 2019'!BA40</f>
        <v>35</v>
      </c>
      <c r="M54" s="135">
        <f>'Jen Apr 2019'!BB40</f>
        <v>0</v>
      </c>
      <c r="N54" s="135">
        <f>'Jen Apr 2019'!BC40</f>
        <v>0</v>
      </c>
      <c r="O54" s="139">
        <f>J54-((I54-C54)*L54/100)*4</f>
        <v>5184.6496000000006</v>
      </c>
      <c r="P54" s="139">
        <f>O54</f>
        <v>5184.6496000000006</v>
      </c>
      <c r="Q54" s="139">
        <f t="shared" ref="Q54:R58" si="15">O54*1.1</f>
        <v>5703.1145600000009</v>
      </c>
      <c r="R54" s="139">
        <f t="shared" si="15"/>
        <v>5703.1145600000009</v>
      </c>
      <c r="S54" s="165">
        <f>'Jen Apr 2019'!BJ40</f>
        <v>0</v>
      </c>
      <c r="T54" s="166" t="str">
        <f>'Jen Apr 2019'!BK40</f>
        <v>n</v>
      </c>
    </row>
    <row r="55" spans="1:20" x14ac:dyDescent="0.15">
      <c r="A55" s="151" t="str">
        <f>'Jen Apr 2019'!K41</f>
        <v>Sumo Power</v>
      </c>
      <c r="B55" s="153" t="str">
        <f>'Jen Apr 2019'!L41</f>
        <v>Business</v>
      </c>
      <c r="C55" s="136">
        <f>91*'Jen Apr 2019'!M41/100</f>
        <v>123.76</v>
      </c>
      <c r="D55" s="136">
        <f>IF(($C$33*$C$34)&gt;='Jen Apr 2019'!P41,('Jen Apr 2019'!P41*'Jen Apr 2019'!N41/100),(('Jen Bills April 2019'!$C$33*'Jen Bills April 2019'!$C$34)*'Jen Apr 2019'!N41/100))</f>
        <v>1355.55</v>
      </c>
      <c r="E55" s="136">
        <v>0</v>
      </c>
      <c r="F55" s="136">
        <v>0</v>
      </c>
      <c r="G55" s="137">
        <f>IF($C$33*$C$34&lt;'Jen Apr 2019'!P41,(0),((('Jen Bills April 2019'!$C$33*'Jen Bills April 2019'!$C$34)-('Jen Apr 2019'!P41))*'Jen Apr 2019'!Q41/100))</f>
        <v>0</v>
      </c>
      <c r="H55" s="136">
        <f>($C$33*$C$35)*'Jen Apr 2019'!AF41/100</f>
        <v>349.05</v>
      </c>
      <c r="I55" s="138">
        <f t="shared" si="8"/>
        <v>1828.36</v>
      </c>
      <c r="J55" s="139">
        <f t="shared" si="9"/>
        <v>7313.44</v>
      </c>
      <c r="K55" s="135">
        <f>'Jen Apr 2019'!AZ41</f>
        <v>0</v>
      </c>
      <c r="L55" s="135">
        <f>'Jen Apr 2019'!BA41</f>
        <v>20</v>
      </c>
      <c r="M55" s="135">
        <f>'Jen Apr 2019'!BB41</f>
        <v>0</v>
      </c>
      <c r="N55" s="135">
        <f>'Jen Apr 2019'!BC41</f>
        <v>17</v>
      </c>
      <c r="O55" s="139">
        <f>J55-((I55-C55)*L55/100)*4</f>
        <v>5949.7599999999993</v>
      </c>
      <c r="P55" s="139">
        <f>O55-((I55-C55)*N55/100)*4</f>
        <v>4790.6319999999996</v>
      </c>
      <c r="Q55" s="139">
        <f t="shared" si="15"/>
        <v>6544.7359999999999</v>
      </c>
      <c r="R55" s="139">
        <f t="shared" si="15"/>
        <v>5269.6952000000001</v>
      </c>
      <c r="S55" s="165">
        <f>'Jen Apr 2019'!BJ41</f>
        <v>0</v>
      </c>
      <c r="T55" s="166" t="str">
        <f>'Jen Apr 2019'!BK41</f>
        <v>n</v>
      </c>
    </row>
    <row r="56" spans="1:20" x14ac:dyDescent="0.15">
      <c r="A56" s="151" t="str">
        <f>'Jen Apr 2019'!K42</f>
        <v>Blue NRG</v>
      </c>
      <c r="B56" s="153" t="str">
        <f>'Jen Apr 2019'!L42</f>
        <v>Market offer</v>
      </c>
      <c r="C56" s="136">
        <f>91*'Jen Apr 2019'!M42/100</f>
        <v>132.91460000000001</v>
      </c>
      <c r="D56" s="136">
        <f>($C$33*$C$34)*'Jen Apr 2019'!N42/100</f>
        <v>835.45</v>
      </c>
      <c r="E56" s="136">
        <v>0</v>
      </c>
      <c r="F56" s="136">
        <v>0</v>
      </c>
      <c r="G56" s="137">
        <v>0</v>
      </c>
      <c r="H56" s="136">
        <f>($C$33*$C$35)*'Jen Apr 2019'!AF42/100</f>
        <v>204.45</v>
      </c>
      <c r="I56" s="138">
        <f t="shared" si="8"/>
        <v>1172.8146000000002</v>
      </c>
      <c r="J56" s="139">
        <f t="shared" si="9"/>
        <v>4691.2584000000006</v>
      </c>
      <c r="K56" s="135">
        <f>'Jen Apr 2019'!AZ42</f>
        <v>0</v>
      </c>
      <c r="L56" s="135">
        <f>'Jen Apr 2019'!BA42</f>
        <v>0</v>
      </c>
      <c r="M56" s="135">
        <f>'Jen Apr 2019'!BB42</f>
        <v>0</v>
      </c>
      <c r="N56" s="135">
        <f>'Jen Apr 2019'!BC42</f>
        <v>0</v>
      </c>
      <c r="O56" s="139">
        <f t="shared" ref="O56:O58" si="16">J56</f>
        <v>4691.2584000000006</v>
      </c>
      <c r="P56" s="139">
        <f>O56</f>
        <v>4691.2584000000006</v>
      </c>
      <c r="Q56" s="139">
        <f t="shared" si="15"/>
        <v>5160.3842400000012</v>
      </c>
      <c r="R56" s="139">
        <f t="shared" si="15"/>
        <v>5160.3842400000012</v>
      </c>
      <c r="S56" s="165">
        <f>'Jen Apr 2019'!BJ42</f>
        <v>36</v>
      </c>
      <c r="T56" s="166" t="str">
        <f>'Jen Apr 2019'!BK42</f>
        <v>n</v>
      </c>
    </row>
    <row r="57" spans="1:20" x14ac:dyDescent="0.15">
      <c r="A57" s="151" t="str">
        <f>'Jen Apr 2019'!K43</f>
        <v>Tango Energy</v>
      </c>
      <c r="B57" s="153" t="str">
        <f>'Jen Apr 2019'!L43</f>
        <v>Business Select</v>
      </c>
      <c r="C57" s="136">
        <f>91*'Jen Apr 2019'!M43/100</f>
        <v>111.02</v>
      </c>
      <c r="D57" s="136">
        <f>($C$33*$C$34)*'Jen Apr 2019'!N43/100</f>
        <v>815.5</v>
      </c>
      <c r="E57" s="136">
        <v>0</v>
      </c>
      <c r="F57" s="136">
        <v>0</v>
      </c>
      <c r="G57" s="137">
        <v>0</v>
      </c>
      <c r="H57" s="136">
        <f>($C$33*$C$35)*'Jen Apr 2019'!AF43/100</f>
        <v>205.5</v>
      </c>
      <c r="I57" s="138">
        <f t="shared" si="8"/>
        <v>1132.02</v>
      </c>
      <c r="J57" s="139">
        <f t="shared" si="9"/>
        <v>4528.08</v>
      </c>
      <c r="K57" s="135">
        <f>'Jen Apr 2019'!AZ43</f>
        <v>0</v>
      </c>
      <c r="L57" s="135">
        <f>'Jen Apr 2019'!BA43</f>
        <v>0</v>
      </c>
      <c r="M57" s="135">
        <f>'Jen Apr 2019'!BB43</f>
        <v>0</v>
      </c>
      <c r="N57" s="135">
        <f>'Jen Apr 2019'!BC43</f>
        <v>0</v>
      </c>
      <c r="O57" s="139">
        <f t="shared" si="16"/>
        <v>4528.08</v>
      </c>
      <c r="P57" s="139">
        <f>O57</f>
        <v>4528.08</v>
      </c>
      <c r="Q57" s="139">
        <f t="shared" si="15"/>
        <v>4980.8879999999999</v>
      </c>
      <c r="R57" s="139">
        <f t="shared" si="15"/>
        <v>4980.8879999999999</v>
      </c>
      <c r="S57" s="165">
        <f>'Jen Apr 2019'!BJ43</f>
        <v>0</v>
      </c>
      <c r="T57" s="166" t="str">
        <f>'Jen Apr 2019'!BK43</f>
        <v>n</v>
      </c>
    </row>
    <row r="58" spans="1:20" ht="15" thickBot="1" x14ac:dyDescent="0.2">
      <c r="A58" s="152" t="str">
        <f>'Jen Apr 2019'!K44</f>
        <v>Amaysim</v>
      </c>
      <c r="B58" s="155" t="str">
        <f>'Jen Apr 2019'!L44</f>
        <v>Business as you go</v>
      </c>
      <c r="C58" s="145">
        <f>91*'Jen Apr 2019'!M44/100</f>
        <v>87.087000000000003</v>
      </c>
      <c r="D58" s="145">
        <f>($C$33*$C$34)*'Jen Apr 2019'!N44/100</f>
        <v>962.5</v>
      </c>
      <c r="E58" s="145">
        <v>0</v>
      </c>
      <c r="F58" s="145">
        <v>0</v>
      </c>
      <c r="G58" s="146">
        <v>0</v>
      </c>
      <c r="H58" s="145">
        <f>($C$33*$C$35)*'Jen Apr 2019'!AF44/100</f>
        <v>301.50000000000006</v>
      </c>
      <c r="I58" s="147">
        <f t="shared" si="8"/>
        <v>1351.087</v>
      </c>
      <c r="J58" s="148">
        <f t="shared" si="9"/>
        <v>5404.348</v>
      </c>
      <c r="K58" s="144">
        <f>'Jen Apr 2019'!AZ44</f>
        <v>0</v>
      </c>
      <c r="L58" s="144">
        <f>'Jen Apr 2019'!BA44</f>
        <v>0</v>
      </c>
      <c r="M58" s="144">
        <f>'Jen Apr 2019'!BB44</f>
        <v>0</v>
      </c>
      <c r="N58" s="144">
        <f>'Jen Apr 2019'!BC44</f>
        <v>0</v>
      </c>
      <c r="O58" s="148">
        <f t="shared" si="16"/>
        <v>5404.348</v>
      </c>
      <c r="P58" s="148">
        <f>O58-(O58*M58/100)</f>
        <v>5404.348</v>
      </c>
      <c r="Q58" s="148">
        <f t="shared" si="15"/>
        <v>5944.7828000000009</v>
      </c>
      <c r="R58" s="148">
        <f t="shared" si="15"/>
        <v>5944.7828000000009</v>
      </c>
      <c r="S58" s="168">
        <f>'Jen Apr 2019'!BJ44</f>
        <v>0</v>
      </c>
      <c r="T58" s="169" t="str">
        <f>'Jen Apr 2019'!BK44</f>
        <v>n</v>
      </c>
    </row>
    <row r="59" spans="1:20" x14ac:dyDescent="0.15">
      <c r="A59" s="188"/>
      <c r="B59" s="188"/>
      <c r="C59" s="188"/>
      <c r="D59" s="188"/>
      <c r="E59" s="188"/>
      <c r="F59" s="188"/>
      <c r="G59" s="188"/>
      <c r="H59" s="188"/>
      <c r="I59" s="188"/>
      <c r="J59" s="188"/>
      <c r="K59" s="188"/>
      <c r="L59" s="188"/>
      <c r="M59" s="188"/>
      <c r="N59" s="188"/>
      <c r="O59" s="188"/>
      <c r="P59" s="188"/>
      <c r="Q59" s="188"/>
      <c r="R59" s="188"/>
      <c r="S59" s="188"/>
      <c r="T59" s="188"/>
    </row>
    <row r="60" spans="1:20" ht="15" thickBot="1" x14ac:dyDescent="0.2">
      <c r="A60" s="188"/>
      <c r="B60" s="188"/>
      <c r="C60" s="188"/>
      <c r="D60" s="188"/>
      <c r="E60" s="188"/>
      <c r="F60" s="188"/>
      <c r="G60" s="188"/>
      <c r="H60" s="188"/>
      <c r="I60" s="188"/>
      <c r="J60" s="188"/>
      <c r="K60" s="188"/>
      <c r="L60" s="188"/>
      <c r="M60" s="188"/>
      <c r="N60" s="188"/>
      <c r="O60" s="188"/>
      <c r="P60" s="188"/>
      <c r="Q60" s="188"/>
      <c r="R60" s="188"/>
      <c r="S60" s="188"/>
      <c r="T60" s="188"/>
    </row>
    <row r="61" spans="1:20" x14ac:dyDescent="0.15">
      <c r="A61" s="109" t="s">
        <v>204</v>
      </c>
      <c r="B61" s="110"/>
      <c r="C61" s="110"/>
      <c r="D61" s="115"/>
      <c r="E61" s="115"/>
      <c r="F61" s="115"/>
      <c r="G61" s="115"/>
      <c r="H61" s="115"/>
      <c r="I61" s="116"/>
      <c r="J61" s="110"/>
      <c r="K61" s="110"/>
      <c r="L61" s="110"/>
      <c r="M61" s="110"/>
      <c r="N61" s="110"/>
      <c r="O61" s="110"/>
      <c r="P61" s="110"/>
      <c r="Q61" s="110"/>
      <c r="R61" s="110"/>
      <c r="S61" s="110"/>
      <c r="T61" s="112"/>
    </row>
    <row r="62" spans="1:20" x14ac:dyDescent="0.15">
      <c r="A62" s="113" t="s">
        <v>110</v>
      </c>
      <c r="B62" s="111"/>
      <c r="C62" s="119">
        <v>5000</v>
      </c>
      <c r="D62" s="117"/>
      <c r="E62" s="117"/>
      <c r="F62" s="117"/>
      <c r="G62" s="117"/>
      <c r="H62" s="117"/>
      <c r="I62" s="118"/>
      <c r="J62" s="111"/>
      <c r="K62" s="111"/>
      <c r="L62" s="111"/>
      <c r="M62" s="111"/>
      <c r="N62" s="111"/>
      <c r="O62" s="111"/>
      <c r="P62" s="111"/>
      <c r="Q62" s="111"/>
      <c r="R62" s="111"/>
      <c r="S62" s="111"/>
      <c r="T62" s="114"/>
    </row>
    <row r="63" spans="1:20" x14ac:dyDescent="0.15">
      <c r="A63" s="113" t="s">
        <v>176</v>
      </c>
      <c r="B63" s="111"/>
      <c r="C63" s="120">
        <v>0.7</v>
      </c>
      <c r="D63" s="117"/>
      <c r="E63" s="117"/>
      <c r="F63" s="117"/>
      <c r="G63" s="117"/>
      <c r="H63" s="117"/>
      <c r="I63" s="118"/>
      <c r="J63" s="111"/>
      <c r="K63" s="111"/>
      <c r="L63" s="111"/>
      <c r="M63" s="111"/>
      <c r="N63" s="111"/>
      <c r="O63" s="111"/>
      <c r="P63" s="111"/>
      <c r="Q63" s="111"/>
      <c r="R63" s="111"/>
      <c r="S63" s="111"/>
      <c r="T63" s="114"/>
    </row>
    <row r="64" spans="1:20" x14ac:dyDescent="0.15">
      <c r="A64" s="113" t="s">
        <v>205</v>
      </c>
      <c r="B64" s="111"/>
      <c r="C64" s="120">
        <v>0.3</v>
      </c>
      <c r="D64" s="117"/>
      <c r="E64" s="117"/>
      <c r="F64" s="117"/>
      <c r="G64" s="117"/>
      <c r="H64" s="117"/>
      <c r="I64" s="118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4"/>
    </row>
    <row r="65" spans="1:20" x14ac:dyDescent="0.15">
      <c r="A65" s="113"/>
      <c r="B65" s="111"/>
      <c r="C65" s="117"/>
      <c r="D65" s="117"/>
      <c r="E65" s="117"/>
      <c r="F65" s="117"/>
      <c r="G65" s="117"/>
      <c r="H65" s="117"/>
      <c r="I65" s="118"/>
      <c r="J65" s="111"/>
      <c r="K65" s="111"/>
      <c r="L65" s="111"/>
      <c r="M65" s="111"/>
      <c r="N65" s="111"/>
      <c r="O65" s="111"/>
      <c r="P65" s="111"/>
      <c r="Q65" s="111"/>
      <c r="R65" s="111"/>
      <c r="S65" s="111"/>
      <c r="T65" s="114"/>
    </row>
    <row r="66" spans="1:20" ht="75" x14ac:dyDescent="0.15">
      <c r="A66" s="156" t="s">
        <v>14</v>
      </c>
      <c r="B66" s="157" t="s">
        <v>1054</v>
      </c>
      <c r="C66" s="158" t="s">
        <v>5</v>
      </c>
      <c r="D66" s="158" t="s">
        <v>16</v>
      </c>
      <c r="E66" s="158" t="s">
        <v>554</v>
      </c>
      <c r="F66" s="158" t="s">
        <v>52</v>
      </c>
      <c r="G66" s="158" t="s">
        <v>3</v>
      </c>
      <c r="H66" s="158" t="s">
        <v>9</v>
      </c>
      <c r="I66" s="158" t="s">
        <v>556</v>
      </c>
      <c r="J66" s="159" t="s">
        <v>28</v>
      </c>
      <c r="K66" s="160" t="s">
        <v>29</v>
      </c>
      <c r="L66" s="160" t="s">
        <v>30</v>
      </c>
      <c r="M66" s="160" t="s">
        <v>31</v>
      </c>
      <c r="N66" s="160" t="s">
        <v>1</v>
      </c>
      <c r="O66" s="162" t="s">
        <v>32</v>
      </c>
      <c r="P66" s="162" t="s">
        <v>112</v>
      </c>
      <c r="Q66" s="162" t="s">
        <v>11</v>
      </c>
      <c r="R66" s="162" t="s">
        <v>12</v>
      </c>
      <c r="S66" s="160" t="s">
        <v>2</v>
      </c>
      <c r="T66" s="163" t="s">
        <v>19</v>
      </c>
    </row>
    <row r="67" spans="1:20" x14ac:dyDescent="0.15">
      <c r="A67" s="176" t="str">
        <f>'Jen Apr 2019'!K45</f>
        <v>AGL</v>
      </c>
      <c r="B67" s="177" t="str">
        <f>'Jen Apr 2019'!L45</f>
        <v>Business Savers</v>
      </c>
      <c r="C67" s="178">
        <f>91*'Jen Apr 2019'!M45/100</f>
        <v>135.13499999999999</v>
      </c>
      <c r="D67" s="179">
        <f>($C$62*$C$63)*'Jen Apr 2019'!N45/100</f>
        <v>1235.4999999999998</v>
      </c>
      <c r="E67" s="178">
        <v>0</v>
      </c>
      <c r="F67" s="178">
        <v>0</v>
      </c>
      <c r="G67" s="178">
        <v>0</v>
      </c>
      <c r="H67" s="178">
        <f>($C$62*$C$64)*'Jen Apr 2019'!W45/100</f>
        <v>337.5</v>
      </c>
      <c r="I67" s="180">
        <f>SUM(C67:H67)</f>
        <v>1708.1349999999998</v>
      </c>
      <c r="J67" s="181">
        <f>I67*4</f>
        <v>6832.5399999999991</v>
      </c>
      <c r="K67" s="182">
        <f>'Jen Apr 2019'!AZ45</f>
        <v>0</v>
      </c>
      <c r="L67" s="182">
        <f>'Jen Apr 2019'!BA45</f>
        <v>34</v>
      </c>
      <c r="M67" s="182">
        <f>'Jen Apr 2019'!BB45</f>
        <v>0</v>
      </c>
      <c r="N67" s="182">
        <f>'Jen Apr 2019'!BC45</f>
        <v>0</v>
      </c>
      <c r="O67" s="139">
        <f>J67-((I67-C67)*L67/100)*4</f>
        <v>4693.2599999999993</v>
      </c>
      <c r="P67" s="139">
        <f>O67</f>
        <v>4693.2599999999993</v>
      </c>
      <c r="Q67" s="181">
        <f>O67*1.1</f>
        <v>5162.5859999999993</v>
      </c>
      <c r="R67" s="181">
        <f>P67*1.1</f>
        <v>5162.5859999999993</v>
      </c>
      <c r="S67" s="183">
        <f>'Jen Apr 2019'!BJ45</f>
        <v>0</v>
      </c>
      <c r="T67" s="184" t="str">
        <f>'Jen Apr 2019'!BK45</f>
        <v>n</v>
      </c>
    </row>
    <row r="68" spans="1:20" x14ac:dyDescent="0.15">
      <c r="A68" s="151" t="str">
        <f>'Jen Apr 2019'!K46</f>
        <v>Alinta Energy</v>
      </c>
      <c r="B68" s="153" t="str">
        <f>'Jen Apr 2019'!L46</f>
        <v>Corporate Saver</v>
      </c>
      <c r="C68" s="136">
        <f>91*'Jen Apr 2019'!M46/100</f>
        <v>136.5</v>
      </c>
      <c r="D68" s="142">
        <f>($C$62*$C$63)*'Jen Apr 2019'!N46/100</f>
        <v>1267.0000000000002</v>
      </c>
      <c r="E68" s="136">
        <v>0</v>
      </c>
      <c r="F68" s="136">
        <v>0</v>
      </c>
      <c r="G68" s="136">
        <v>0</v>
      </c>
      <c r="H68" s="136">
        <f>($C$62*$C$64)*'Jen Apr 2019'!W46/100</f>
        <v>262.5</v>
      </c>
      <c r="I68" s="138">
        <f t="shared" ref="I68:I88" si="17">SUM(C68:H68)</f>
        <v>1666.0000000000002</v>
      </c>
      <c r="J68" s="139">
        <f t="shared" ref="J68:J88" si="18">I68*4</f>
        <v>6664.0000000000009</v>
      </c>
      <c r="K68" s="135">
        <f>'Jen Apr 2019'!AZ46</f>
        <v>0</v>
      </c>
      <c r="L68" s="135">
        <f>'Jen Apr 2019'!BA46</f>
        <v>25</v>
      </c>
      <c r="M68" s="135">
        <f>'Jen Apr 2019'!BB46</f>
        <v>0</v>
      </c>
      <c r="N68" s="135">
        <f>'Jen Apr 2019'!BC46</f>
        <v>0</v>
      </c>
      <c r="O68" s="139">
        <f>J68-((I68-C68)*L68/100)*4</f>
        <v>5134.5000000000009</v>
      </c>
      <c r="P68" s="139">
        <f>O68</f>
        <v>5134.5000000000009</v>
      </c>
      <c r="Q68" s="139">
        <f t="shared" ref="Q68:R86" si="19">O68*1.1</f>
        <v>5647.9500000000016</v>
      </c>
      <c r="R68" s="139">
        <f t="shared" si="19"/>
        <v>5647.9500000000016</v>
      </c>
      <c r="S68" s="165">
        <f>'Jen Apr 2019'!BJ46</f>
        <v>0</v>
      </c>
      <c r="T68" s="166" t="str">
        <f>'Jen Apr 2019'!BK46</f>
        <v>n</v>
      </c>
    </row>
    <row r="69" spans="1:20" x14ac:dyDescent="0.15">
      <c r="A69" s="151" t="str">
        <f>'Jen Apr 2019'!K47</f>
        <v>Click Energy</v>
      </c>
      <c r="B69" s="153" t="str">
        <f>'Jen Apr 2019'!L47</f>
        <v>Click Business</v>
      </c>
      <c r="C69" s="136">
        <f>91*'Jen Apr 2019'!M47/100</f>
        <v>87.087000000000003</v>
      </c>
      <c r="D69" s="142">
        <f>($C$62*$C$63)*'Jen Apr 2019'!N47/100</f>
        <v>1081.5</v>
      </c>
      <c r="E69" s="136">
        <v>0</v>
      </c>
      <c r="F69" s="136">
        <v>0</v>
      </c>
      <c r="G69" s="136">
        <v>0</v>
      </c>
      <c r="H69" s="136">
        <f>($C$62*$C$64)*'Jen Apr 2019'!W47/100</f>
        <v>262.5</v>
      </c>
      <c r="I69" s="138">
        <f>SUM(C69:H69)</f>
        <v>1431.087</v>
      </c>
      <c r="J69" s="139">
        <f t="shared" si="18"/>
        <v>5724.348</v>
      </c>
      <c r="K69" s="135">
        <f>'Jen Apr 2019'!AZ47</f>
        <v>0</v>
      </c>
      <c r="L69" s="135">
        <f>'Jen Apr 2019'!BA47</f>
        <v>0</v>
      </c>
      <c r="M69" s="135">
        <f>'Jen Apr 2019'!BB47</f>
        <v>7</v>
      </c>
      <c r="N69" s="135">
        <f>'Jen Apr 2019'!BC47</f>
        <v>0</v>
      </c>
      <c r="O69" s="139">
        <f t="shared" ref="O69:O72" si="20">J69</f>
        <v>5724.348</v>
      </c>
      <c r="P69" s="139">
        <f>O69-(O69*M69/100)</f>
        <v>5323.6436400000002</v>
      </c>
      <c r="Q69" s="139">
        <f t="shared" si="19"/>
        <v>6296.7828000000009</v>
      </c>
      <c r="R69" s="139">
        <f t="shared" si="19"/>
        <v>5856.0080040000012</v>
      </c>
      <c r="S69" s="165">
        <f>'Jen Apr 2019'!BJ47</f>
        <v>0</v>
      </c>
      <c r="T69" s="166" t="str">
        <f>'Jen Apr 2019'!BK47</f>
        <v>n</v>
      </c>
    </row>
    <row r="70" spans="1:20" x14ac:dyDescent="0.15">
      <c r="A70" s="151" t="str">
        <f>'Jen Apr 2019'!K48</f>
        <v>Commander</v>
      </c>
      <c r="B70" s="153" t="str">
        <f>'Jen Apr 2019'!L48</f>
        <v>Market offer</v>
      </c>
      <c r="C70" s="136">
        <f>91*'Jen Apr 2019'!M48/100</f>
        <v>139.8579</v>
      </c>
      <c r="D70" s="142">
        <f>($C$62*$C$63)*'Jen Apr 2019'!N48/100</f>
        <v>1166.9000000000001</v>
      </c>
      <c r="E70" s="136">
        <v>0</v>
      </c>
      <c r="F70" s="136">
        <v>0</v>
      </c>
      <c r="G70" s="136">
        <v>0</v>
      </c>
      <c r="H70" s="136">
        <f>($C$62*$C$64)*'Jen Apr 2019'!W48/100</f>
        <v>261.14999999999998</v>
      </c>
      <c r="I70" s="138">
        <f t="shared" si="17"/>
        <v>1567.9079000000002</v>
      </c>
      <c r="J70" s="139">
        <f t="shared" si="18"/>
        <v>6271.6316000000006</v>
      </c>
      <c r="K70" s="135">
        <f>'Jen Apr 2019'!AZ48</f>
        <v>0</v>
      </c>
      <c r="L70" s="135">
        <f>'Jen Apr 2019'!BA48</f>
        <v>0</v>
      </c>
      <c r="M70" s="135">
        <f>'Jen Apr 2019'!BB48</f>
        <v>0</v>
      </c>
      <c r="N70" s="135">
        <f>'Jen Apr 2019'!BC48</f>
        <v>20</v>
      </c>
      <c r="O70" s="139">
        <f t="shared" si="20"/>
        <v>6271.6316000000006</v>
      </c>
      <c r="P70" s="139">
        <f>O70-((I70-C70)*N70/100)*4</f>
        <v>5129.1916000000001</v>
      </c>
      <c r="Q70" s="139">
        <f t="shared" si="19"/>
        <v>6898.7947600000016</v>
      </c>
      <c r="R70" s="139">
        <f t="shared" si="19"/>
        <v>5642.1107600000005</v>
      </c>
      <c r="S70" s="165">
        <f>'Jen Apr 2019'!BJ48</f>
        <v>0</v>
      </c>
      <c r="T70" s="166" t="str">
        <f>'Jen Apr 2019'!BK48</f>
        <v>n</v>
      </c>
    </row>
    <row r="71" spans="1:20" x14ac:dyDescent="0.15">
      <c r="A71" s="151" t="str">
        <f>'Jen Apr 2019'!K49</f>
        <v>CovaU</v>
      </c>
      <c r="B71" s="153" t="str">
        <f>'Jen Apr 2019'!L49</f>
        <v>Smart Saver</v>
      </c>
      <c r="C71" s="136">
        <f>91*'Jen Apr 2019'!M49/100</f>
        <v>141.05000000000001</v>
      </c>
      <c r="D71" s="142">
        <f>($C$62*$C$63)*'Jen Apr 2019'!N49/100</f>
        <v>1435</v>
      </c>
      <c r="E71" s="136">
        <v>0</v>
      </c>
      <c r="F71" s="136">
        <v>0</v>
      </c>
      <c r="G71" s="136">
        <v>0</v>
      </c>
      <c r="H71" s="136">
        <f>($C$62*$C$64)*'Jen Apr 2019'!W49/100</f>
        <v>385.95</v>
      </c>
      <c r="I71" s="138">
        <f>SUM(C71:H71)</f>
        <v>1962</v>
      </c>
      <c r="J71" s="139">
        <f t="shared" si="18"/>
        <v>7848</v>
      </c>
      <c r="K71" s="135">
        <f>'Jen Apr 2019'!AZ49</f>
        <v>0</v>
      </c>
      <c r="L71" s="135">
        <f>'Jen Apr 2019'!BA49</f>
        <v>0</v>
      </c>
      <c r="M71" s="135">
        <f>'Jen Apr 2019'!BB49</f>
        <v>0</v>
      </c>
      <c r="N71" s="135">
        <f>'Jen Apr 2019'!BC49</f>
        <v>34</v>
      </c>
      <c r="O71" s="139">
        <f t="shared" si="20"/>
        <v>7848</v>
      </c>
      <c r="P71" s="139">
        <f>O71-((I71-C71)*N71/100)*4</f>
        <v>5371.5079999999998</v>
      </c>
      <c r="Q71" s="139">
        <f t="shared" si="19"/>
        <v>8632.8000000000011</v>
      </c>
      <c r="R71" s="139">
        <f t="shared" si="19"/>
        <v>5908.6588000000002</v>
      </c>
      <c r="S71" s="165">
        <f>'Jen Apr 2019'!BJ49</f>
        <v>0</v>
      </c>
      <c r="T71" s="166" t="str">
        <f>'Jen Apr 2019'!BK49</f>
        <v>n</v>
      </c>
    </row>
    <row r="72" spans="1:20" x14ac:dyDescent="0.15">
      <c r="A72" s="151" t="str">
        <f>'Jen Apr 2019'!K50</f>
        <v>Diamond Energy</v>
      </c>
      <c r="B72" s="153" t="str">
        <f>'Jen Apr 2019'!L50</f>
        <v>Pay on time discount</v>
      </c>
      <c r="C72" s="136">
        <f>91*'Jen Apr 2019'!M50/100</f>
        <v>141.00449999999998</v>
      </c>
      <c r="D72" s="142">
        <f>IF(C62*C63&gt;='Jen Apr 2019'!P50,('Jen Apr 2019'!P50*'Jen Apr 2019'!N50/100),((C62*C63)*'Jen Apr 2019'!N50/100))</f>
        <v>318.89999999999998</v>
      </c>
      <c r="E72" s="136">
        <f>IF($C62*C63&lt;'Jen Apr 2019'!P50,0,IF(($C62*C63-'Jen Apr 2019'!P50)&lt;='Jen Apr 2019'!R50,(($C62*C63-'Jen Apr 2019'!P50)*'Jen Apr 2019'!Q50/100),((('Jen Apr 2019'!R50+'Jen Apr 2019'!P50)-('Jen Apr 2019'!P50))*'Jen Apr 2019'!Q50/100)))</f>
        <v>848</v>
      </c>
      <c r="F72" s="136">
        <v>0</v>
      </c>
      <c r="G72" s="136">
        <f>IF(($C$62*$C$63&lt;'Jen Apr 2019'!R50+'Jen Apr 2019'!P50),(0),((($C$62*$C$63)-('Jen Apr 2019'!R50+'Jen Apr 2019'!P50))*'Jen Apr 2019'!S50/100))</f>
        <v>0</v>
      </c>
      <c r="H72" s="136">
        <f>($C$62*$C$64)*'Jen Apr 2019'!W50/100</f>
        <v>266.09999999999997</v>
      </c>
      <c r="I72" s="138">
        <f t="shared" si="17"/>
        <v>1574.0045</v>
      </c>
      <c r="J72" s="139">
        <f t="shared" si="18"/>
        <v>6296.018</v>
      </c>
      <c r="K72" s="135">
        <f>'Jen Apr 2019'!AZ50</f>
        <v>0</v>
      </c>
      <c r="L72" s="135">
        <f>'Jen Apr 2019'!BA50</f>
        <v>0</v>
      </c>
      <c r="M72" s="135">
        <f>'Jen Apr 2019'!BB50</f>
        <v>7</v>
      </c>
      <c r="N72" s="135">
        <f>'Jen Apr 2019'!BC50</f>
        <v>0</v>
      </c>
      <c r="O72" s="139">
        <f t="shared" si="20"/>
        <v>6296.018</v>
      </c>
      <c r="P72" s="139">
        <f>O72-(O72*M72/100)</f>
        <v>5855.2967399999998</v>
      </c>
      <c r="Q72" s="139">
        <f t="shared" si="19"/>
        <v>6925.6198000000004</v>
      </c>
      <c r="R72" s="139">
        <f t="shared" si="19"/>
        <v>6440.8264140000001</v>
      </c>
      <c r="S72" s="165">
        <f>'Jen Apr 2019'!BJ50</f>
        <v>24</v>
      </c>
      <c r="T72" s="166" t="str">
        <f>'Jen Apr 2019'!BK50</f>
        <v>y</v>
      </c>
    </row>
    <row r="73" spans="1:20" x14ac:dyDescent="0.15">
      <c r="A73" s="151" t="str">
        <f>'Jen Apr 2019'!K51</f>
        <v>EnergyAustralia</v>
      </c>
      <c r="B73" s="153" t="str">
        <f>'Jen Apr 2019'!L51</f>
        <v>Everyday Saver Business</v>
      </c>
      <c r="C73" s="136">
        <f>91*'Jen Apr 2019'!M51/100</f>
        <v>136.40899999999999</v>
      </c>
      <c r="D73" s="142">
        <f>($C$62*$C$63)*'Jen Apr 2019'!N51/100</f>
        <v>1351</v>
      </c>
      <c r="E73" s="136">
        <v>0</v>
      </c>
      <c r="F73" s="136">
        <v>0</v>
      </c>
      <c r="G73" s="136">
        <v>0</v>
      </c>
      <c r="H73" s="136">
        <f>($C$62*$C$64)*'Jen Apr 2019'!W51/100</f>
        <v>304.5</v>
      </c>
      <c r="I73" s="138">
        <f>SUM(C73:H73)</f>
        <v>1791.9090000000001</v>
      </c>
      <c r="J73" s="139">
        <f t="shared" si="18"/>
        <v>7167.6360000000004</v>
      </c>
      <c r="K73" s="135">
        <f>'Jen Apr 2019'!AZ51</f>
        <v>0</v>
      </c>
      <c r="L73" s="135">
        <f>'Jen Apr 2019'!BA51</f>
        <v>32</v>
      </c>
      <c r="M73" s="135">
        <f>'Jen Apr 2019'!BB51</f>
        <v>0</v>
      </c>
      <c r="N73" s="135">
        <f>'Jen Apr 2019'!BC51</f>
        <v>0</v>
      </c>
      <c r="O73" s="139">
        <f>J73-((I73-C73)*L73/100)*4</f>
        <v>5048.5960000000005</v>
      </c>
      <c r="P73" s="139">
        <f>O73</f>
        <v>5048.5960000000005</v>
      </c>
      <c r="Q73" s="139">
        <f t="shared" si="19"/>
        <v>5553.4556000000011</v>
      </c>
      <c r="R73" s="139">
        <f t="shared" si="19"/>
        <v>5553.4556000000011</v>
      </c>
      <c r="S73" s="165">
        <f>'Jen Apr 2019'!BJ51</f>
        <v>0</v>
      </c>
      <c r="T73" s="166" t="str">
        <f>'Jen Apr 2019'!BK51</f>
        <v>n</v>
      </c>
    </row>
    <row r="74" spans="1:20" x14ac:dyDescent="0.15">
      <c r="A74" s="151" t="str">
        <f>'Jen Apr 2019'!K52</f>
        <v>GloBird Energy</v>
      </c>
      <c r="B74" s="153" t="str">
        <f>'Jen Apr 2019'!L52</f>
        <v>Bizsave</v>
      </c>
      <c r="C74" s="136">
        <f>91*'Jen Apr 2019'!M52/100</f>
        <v>122.85</v>
      </c>
      <c r="D74" s="142">
        <f>($C$62*$C$63)*'Jen Apr 2019'!N52/100</f>
        <v>1393</v>
      </c>
      <c r="E74" s="136">
        <v>0</v>
      </c>
      <c r="F74" s="136">
        <v>0</v>
      </c>
      <c r="G74" s="136">
        <v>0</v>
      </c>
      <c r="H74" s="136">
        <f>($C$62*$C$64)*'Jen Apr 2019'!W52/100</f>
        <v>427.5</v>
      </c>
      <c r="I74" s="138">
        <f t="shared" ref="I74:I75" si="21">SUM(C74:H74)</f>
        <v>1943.35</v>
      </c>
      <c r="J74" s="139">
        <f t="shared" si="18"/>
        <v>7773.4</v>
      </c>
      <c r="K74" s="135">
        <f>'Jen Apr 2019'!AZ52</f>
        <v>0</v>
      </c>
      <c r="L74" s="135">
        <f>'Jen Apr 2019'!BA52</f>
        <v>0</v>
      </c>
      <c r="M74" s="135">
        <f>'Jen Apr 2019'!BB52</f>
        <v>0</v>
      </c>
      <c r="N74" s="135">
        <f>'Jen Apr 2019'!BC52</f>
        <v>22</v>
      </c>
      <c r="O74" s="139">
        <f t="shared" ref="O74:O77" si="22">J74</f>
        <v>7773.4</v>
      </c>
      <c r="P74" s="139">
        <f>O74-((I74-C74)*N74/100)*4</f>
        <v>6171.36</v>
      </c>
      <c r="Q74" s="139">
        <f t="shared" si="19"/>
        <v>8550.74</v>
      </c>
      <c r="R74" s="139">
        <f t="shared" si="19"/>
        <v>6788.4960000000001</v>
      </c>
      <c r="S74" s="165">
        <f>'Jen Apr 2019'!BJ52</f>
        <v>0</v>
      </c>
      <c r="T74" s="166" t="str">
        <f>'Jen Apr 2019'!BK52</f>
        <v>n</v>
      </c>
    </row>
    <row r="75" spans="1:20" x14ac:dyDescent="0.15">
      <c r="A75" s="151" t="str">
        <f>'Jen Apr 2019'!K53</f>
        <v>Lumo Energy</v>
      </c>
      <c r="B75" s="153" t="str">
        <f>'Jen Apr 2019'!L53</f>
        <v>Value</v>
      </c>
      <c r="C75" s="136">
        <f>91*'Jen Apr 2019'!M53/100</f>
        <v>107.38</v>
      </c>
      <c r="D75" s="142">
        <f>($C$62*$C$63)*'Jen Apr 2019'!N53/100</f>
        <v>1015.7</v>
      </c>
      <c r="E75" s="136">
        <v>0</v>
      </c>
      <c r="F75" s="136">
        <v>0</v>
      </c>
      <c r="G75" s="136">
        <v>0</v>
      </c>
      <c r="H75" s="136">
        <f>($C$62*$C$64)*'Jen Apr 2019'!W53/100</f>
        <v>213.9</v>
      </c>
      <c r="I75" s="138">
        <f t="shared" si="21"/>
        <v>1336.98</v>
      </c>
      <c r="J75" s="139">
        <f t="shared" si="18"/>
        <v>5347.92</v>
      </c>
      <c r="K75" s="135">
        <f>'Jen Apr 2019'!AZ53</f>
        <v>0</v>
      </c>
      <c r="L75" s="135">
        <f>'Jen Apr 2019'!BA53</f>
        <v>0</v>
      </c>
      <c r="M75" s="135">
        <f>'Jen Apr 2019'!BB53</f>
        <v>3</v>
      </c>
      <c r="N75" s="135">
        <f>'Jen Apr 2019'!BC53</f>
        <v>0</v>
      </c>
      <c r="O75" s="139">
        <f t="shared" si="22"/>
        <v>5347.92</v>
      </c>
      <c r="P75" s="139">
        <f>O75-(O75*M75/100)</f>
        <v>5187.4823999999999</v>
      </c>
      <c r="Q75" s="139">
        <f t="shared" si="19"/>
        <v>5882.7120000000004</v>
      </c>
      <c r="R75" s="139">
        <f t="shared" si="19"/>
        <v>5706.2306400000007</v>
      </c>
      <c r="S75" s="165">
        <f>'Jen Apr 2019'!BJ53</f>
        <v>0</v>
      </c>
      <c r="T75" s="166" t="str">
        <f>'Jen Apr 2019'!BK53</f>
        <v>n</v>
      </c>
    </row>
    <row r="76" spans="1:20" x14ac:dyDescent="0.15">
      <c r="A76" s="151" t="str">
        <f>'Jen Apr 2019'!K54</f>
        <v>Momentum Energy</v>
      </c>
      <c r="B76" s="153" t="str">
        <f>'Jen Apr 2019'!L54</f>
        <v>SmilePower Flexi</v>
      </c>
      <c r="C76" s="136">
        <f>91*'Jen Apr 2019'!M54/100</f>
        <v>159.97800000000001</v>
      </c>
      <c r="D76" s="142">
        <f>($C$62*$C$63)*'Jen Apr 2019'!N54/100</f>
        <v>957.95</v>
      </c>
      <c r="E76" s="136">
        <v>0</v>
      </c>
      <c r="F76" s="136">
        <v>0</v>
      </c>
      <c r="G76" s="136">
        <v>0</v>
      </c>
      <c r="H76" s="136">
        <f>($C$62*$C$64)*'Jen Apr 2019'!W54/100</f>
        <v>194.4</v>
      </c>
      <c r="I76" s="138">
        <f t="shared" si="17"/>
        <v>1312.3280000000002</v>
      </c>
      <c r="J76" s="139">
        <f t="shared" si="18"/>
        <v>5249.3120000000008</v>
      </c>
      <c r="K76" s="135">
        <f>'Jen Apr 2019'!AZ54</f>
        <v>0</v>
      </c>
      <c r="L76" s="135">
        <f>'Jen Apr 2019'!BA54</f>
        <v>0</v>
      </c>
      <c r="M76" s="135">
        <f>'Jen Apr 2019'!BB54</f>
        <v>0</v>
      </c>
      <c r="N76" s="135">
        <f>'Jen Apr 2019'!BC54</f>
        <v>0</v>
      </c>
      <c r="O76" s="139">
        <f t="shared" si="22"/>
        <v>5249.3120000000008</v>
      </c>
      <c r="P76" s="139">
        <f>O76</f>
        <v>5249.3120000000008</v>
      </c>
      <c r="Q76" s="139">
        <f t="shared" si="19"/>
        <v>5774.2432000000017</v>
      </c>
      <c r="R76" s="139">
        <f t="shared" si="19"/>
        <v>5774.2432000000017</v>
      </c>
      <c r="S76" s="165">
        <f>'Jen Apr 2019'!BJ54</f>
        <v>0</v>
      </c>
      <c r="T76" s="166" t="str">
        <f>'Jen Apr 2019'!BK54</f>
        <v>n</v>
      </c>
    </row>
    <row r="77" spans="1:20" x14ac:dyDescent="0.15">
      <c r="A77" s="151" t="str">
        <f>'Jen Apr 2019'!K55</f>
        <v>Next Business Energy</v>
      </c>
      <c r="B77" s="153" t="str">
        <f>'Jen Apr 2019'!L55</f>
        <v>Pay on time</v>
      </c>
      <c r="C77" s="136">
        <f>91*'Jen Apr 2019'!M55/100</f>
        <v>127.4</v>
      </c>
      <c r="D77" s="142">
        <f>($C$62*$C$63)*'Jen Apr 2019'!N55/100</f>
        <v>1123.5</v>
      </c>
      <c r="E77" s="136">
        <v>0</v>
      </c>
      <c r="F77" s="136">
        <v>0</v>
      </c>
      <c r="G77" s="136">
        <v>0</v>
      </c>
      <c r="H77" s="136">
        <f>($C$62*$C$64)*'Jen Apr 2019'!W55/100</f>
        <v>292.5</v>
      </c>
      <c r="I77" s="138">
        <f t="shared" si="17"/>
        <v>1543.4</v>
      </c>
      <c r="J77" s="139">
        <f t="shared" si="18"/>
        <v>6173.6</v>
      </c>
      <c r="K77" s="135">
        <f>'Jen Apr 2019'!AZ55</f>
        <v>0</v>
      </c>
      <c r="L77" s="135">
        <f>'Jen Apr 2019'!BA55</f>
        <v>0</v>
      </c>
      <c r="M77" s="135">
        <f>'Jen Apr 2019'!BB55</f>
        <v>7</v>
      </c>
      <c r="N77" s="135">
        <f>'Jen Apr 2019'!BC55</f>
        <v>0</v>
      </c>
      <c r="O77" s="139">
        <f t="shared" si="22"/>
        <v>6173.6</v>
      </c>
      <c r="P77" s="139">
        <f>O77-(O77*M77/100)</f>
        <v>5741.4480000000003</v>
      </c>
      <c r="Q77" s="139">
        <f t="shared" si="19"/>
        <v>6790.9600000000009</v>
      </c>
      <c r="R77" s="139">
        <f t="shared" si="19"/>
        <v>6315.5928000000013</v>
      </c>
      <c r="S77" s="165">
        <f>'Jen Apr 2019'!BJ55</f>
        <v>24</v>
      </c>
      <c r="T77" s="166" t="str">
        <f>'Jen Apr 2019'!BK55</f>
        <v>n</v>
      </c>
    </row>
    <row r="78" spans="1:20" x14ac:dyDescent="0.15">
      <c r="A78" s="151" t="str">
        <f>'Jen Apr 2019'!K56</f>
        <v>Origin Energy</v>
      </c>
      <c r="B78" s="153" t="str">
        <f>'Jen Apr 2019'!L56</f>
        <v>Business Saver</v>
      </c>
      <c r="C78" s="136">
        <f>91*'Jen Apr 2019'!M56/100</f>
        <v>134.23410000000001</v>
      </c>
      <c r="D78" s="142">
        <f>($C$62*$C$63)*'Jen Apr 2019'!N56/100</f>
        <v>1265.95</v>
      </c>
      <c r="E78" s="136">
        <v>0</v>
      </c>
      <c r="F78" s="136">
        <v>0</v>
      </c>
      <c r="G78" s="136">
        <v>0</v>
      </c>
      <c r="H78" s="136">
        <f>($C$62*$C$64)*'Jen Apr 2019'!W56/100</f>
        <v>283.64999999999998</v>
      </c>
      <c r="I78" s="138">
        <f t="shared" si="17"/>
        <v>1683.8341</v>
      </c>
      <c r="J78" s="139">
        <f t="shared" si="18"/>
        <v>6735.3364000000001</v>
      </c>
      <c r="K78" s="135">
        <f>'Jen Apr 2019'!AZ56</f>
        <v>0</v>
      </c>
      <c r="L78" s="135">
        <f>'Jen Apr 2019'!BA56</f>
        <v>25</v>
      </c>
      <c r="M78" s="135">
        <f>'Jen Apr 2019'!BB56</f>
        <v>0</v>
      </c>
      <c r="N78" s="135">
        <f>'Jen Apr 2019'!BC56</f>
        <v>0</v>
      </c>
      <c r="O78" s="139">
        <f>J78-((I78-C78)*L78/100)*4</f>
        <v>5185.7363999999998</v>
      </c>
      <c r="P78" s="139">
        <f>O78</f>
        <v>5185.7363999999998</v>
      </c>
      <c r="Q78" s="139">
        <f t="shared" si="19"/>
        <v>5704.3100400000003</v>
      </c>
      <c r="R78" s="139">
        <f t="shared" si="19"/>
        <v>5704.3100400000003</v>
      </c>
      <c r="S78" s="165">
        <f>'Jen Apr 2019'!BJ56</f>
        <v>12</v>
      </c>
      <c r="T78" s="166" t="str">
        <f>'Jen Apr 2019'!BK56</f>
        <v>y</v>
      </c>
    </row>
    <row r="79" spans="1:20" x14ac:dyDescent="0.15">
      <c r="A79" s="151" t="str">
        <f>'Jen Apr 2019'!K57</f>
        <v>1st Energy</v>
      </c>
      <c r="B79" s="153" t="str">
        <f>'Jen Apr 2019'!L57</f>
        <v>1st Saver</v>
      </c>
      <c r="C79" s="136">
        <f>91*'Jen Apr 2019'!M57/100</f>
        <v>135.79929999999999</v>
      </c>
      <c r="D79" s="142">
        <f>($C$62*$C$63)*'Jen Apr 2019'!N57/100</f>
        <v>1237.9499999999998</v>
      </c>
      <c r="E79" s="136">
        <v>0</v>
      </c>
      <c r="F79" s="136">
        <v>0</v>
      </c>
      <c r="G79" s="136">
        <v>0</v>
      </c>
      <c r="H79" s="136">
        <f>($C$62*$C$64)*'Jen Apr 2019'!W57/100</f>
        <v>293.39999999999998</v>
      </c>
      <c r="I79" s="138">
        <f t="shared" si="17"/>
        <v>1667.1492999999996</v>
      </c>
      <c r="J79" s="139">
        <f t="shared" si="18"/>
        <v>6668.5971999999983</v>
      </c>
      <c r="K79" s="135">
        <f>'Jen Apr 2019'!AZ57</f>
        <v>0</v>
      </c>
      <c r="L79" s="135">
        <f>'Jen Apr 2019'!BA57</f>
        <v>0</v>
      </c>
      <c r="M79" s="135">
        <f>'Jen Apr 2019'!BB57</f>
        <v>0</v>
      </c>
      <c r="N79" s="135">
        <f>'Jen Apr 2019'!BC57</f>
        <v>20</v>
      </c>
      <c r="O79" s="139">
        <f t="shared" ref="O79:O80" si="23">J79</f>
        <v>6668.5971999999983</v>
      </c>
      <c r="P79" s="139">
        <f>O79-((I79-C79)*N79/100)*4</f>
        <v>5443.5171999999984</v>
      </c>
      <c r="Q79" s="139">
        <f t="shared" si="19"/>
        <v>7335.4569199999987</v>
      </c>
      <c r="R79" s="139">
        <f t="shared" si="19"/>
        <v>5987.868919999999</v>
      </c>
      <c r="S79" s="165">
        <f>'Jen Apr 2019'!BJ57</f>
        <v>0</v>
      </c>
      <c r="T79" s="166" t="str">
        <f>'Jen Apr 2019'!BK57</f>
        <v>n</v>
      </c>
    </row>
    <row r="80" spans="1:20" x14ac:dyDescent="0.15">
      <c r="A80" s="151" t="str">
        <f>'Jen Apr 2019'!K58</f>
        <v>People Energy</v>
      </c>
      <c r="B80" s="153" t="str">
        <f>'Jen Apr 2019'!L58</f>
        <v>Total saver</v>
      </c>
      <c r="C80" s="136">
        <f>91*'Jen Apr 2019'!M58/100</f>
        <v>200.09079999999997</v>
      </c>
      <c r="D80" s="142">
        <f>($C$62*$C$63)*'Jen Apr 2019'!N58/100</f>
        <v>1451.1</v>
      </c>
      <c r="E80" s="136">
        <v>0</v>
      </c>
      <c r="F80" s="136">
        <v>0</v>
      </c>
      <c r="G80" s="136">
        <v>0</v>
      </c>
      <c r="H80" s="136">
        <f>($C$62*$C$64)*'Jen Apr 2019'!W58/100</f>
        <v>310.5</v>
      </c>
      <c r="I80" s="138">
        <f t="shared" si="17"/>
        <v>1961.6907999999999</v>
      </c>
      <c r="J80" s="139">
        <f t="shared" si="18"/>
        <v>7846.7631999999994</v>
      </c>
      <c r="K80" s="135">
        <f>'Jen Apr 2019'!AZ58</f>
        <v>0</v>
      </c>
      <c r="L80" s="135">
        <f>'Jen Apr 2019'!BA58</f>
        <v>0</v>
      </c>
      <c r="M80" s="135">
        <f>'Jen Apr 2019'!BB58</f>
        <v>30</v>
      </c>
      <c r="N80" s="135">
        <f>'Jen Apr 2019'!BC58</f>
        <v>0</v>
      </c>
      <c r="O80" s="139">
        <f t="shared" si="23"/>
        <v>7846.7631999999994</v>
      </c>
      <c r="P80" s="139">
        <f>O80-(O80*M80/100)</f>
        <v>5492.7342399999998</v>
      </c>
      <c r="Q80" s="139">
        <f t="shared" si="19"/>
        <v>8631.4395199999999</v>
      </c>
      <c r="R80" s="139">
        <f t="shared" si="19"/>
        <v>6042.0076640000007</v>
      </c>
      <c r="S80" s="165">
        <f>'Jen Apr 2019'!BJ58</f>
        <v>0</v>
      </c>
      <c r="T80" s="166" t="str">
        <f>'Jen Apr 2019'!BK58</f>
        <v>n</v>
      </c>
    </row>
    <row r="81" spans="1:20" x14ac:dyDescent="0.15">
      <c r="A81" s="151" t="str">
        <f>'Jen Apr 2019'!K59</f>
        <v>Powerdirect</v>
      </c>
      <c r="B81" s="153" t="str">
        <f>'Jen Apr 2019'!L59</f>
        <v>Market offer</v>
      </c>
      <c r="C81" s="136">
        <f>91*'Jen Apr 2019'!M59/100</f>
        <v>135.13499999999999</v>
      </c>
      <c r="D81" s="142">
        <f>($C$62*$C$63)*'Jen Apr 2019'!N59/100</f>
        <v>1235.4999999999998</v>
      </c>
      <c r="E81" s="136">
        <v>0</v>
      </c>
      <c r="F81" s="136">
        <v>0</v>
      </c>
      <c r="G81" s="136">
        <v>0</v>
      </c>
      <c r="H81" s="136">
        <f>($C$62*$C$64)*'Jen Apr 2019'!W59/100</f>
        <v>337.5</v>
      </c>
      <c r="I81" s="138">
        <f t="shared" si="17"/>
        <v>1708.1349999999998</v>
      </c>
      <c r="J81" s="139">
        <f t="shared" si="18"/>
        <v>6832.5399999999991</v>
      </c>
      <c r="K81" s="135">
        <f>'Jen Apr 2019'!AZ59</f>
        <v>0</v>
      </c>
      <c r="L81" s="135">
        <f>'Jen Apr 2019'!BA59</f>
        <v>38</v>
      </c>
      <c r="M81" s="135">
        <f>'Jen Apr 2019'!BB59</f>
        <v>0</v>
      </c>
      <c r="N81" s="135">
        <f>'Jen Apr 2019'!BC59</f>
        <v>0</v>
      </c>
      <c r="O81" s="139">
        <f>J81-((I81-C81)*L81/100)*4</f>
        <v>4441.58</v>
      </c>
      <c r="P81" s="139">
        <f>O81</f>
        <v>4441.58</v>
      </c>
      <c r="Q81" s="139">
        <f t="shared" si="19"/>
        <v>4885.7380000000003</v>
      </c>
      <c r="R81" s="139">
        <f t="shared" si="19"/>
        <v>4885.7380000000003</v>
      </c>
      <c r="S81" s="165">
        <f>'Jen Apr 2019'!BJ59</f>
        <v>0</v>
      </c>
      <c r="T81" s="166" t="str">
        <f>'Jen Apr 2019'!BK59</f>
        <v>n</v>
      </c>
    </row>
    <row r="82" spans="1:20" x14ac:dyDescent="0.15">
      <c r="A82" s="151" t="str">
        <f>'Jen Apr 2019'!K60</f>
        <v>Powershop</v>
      </c>
      <c r="B82" s="153" t="str">
        <f>'Jen Apr 2019'!L60</f>
        <v>Auto Pay with Power Saver</v>
      </c>
      <c r="C82" s="136">
        <f>91*'Jen Apr 2019'!M60/100</f>
        <v>152.76169999999999</v>
      </c>
      <c r="D82" s="142">
        <f>($C$62*$C$63)*'Jen Apr 2019'!N60/100</f>
        <v>1186.8499999999999</v>
      </c>
      <c r="E82" s="136">
        <v>0</v>
      </c>
      <c r="F82" s="136">
        <v>0</v>
      </c>
      <c r="G82" s="136">
        <v>0</v>
      </c>
      <c r="H82" s="136">
        <f>($C$62*$C$64)*'Jen Apr 2019'!W60/100</f>
        <v>321.45</v>
      </c>
      <c r="I82" s="138">
        <f t="shared" si="17"/>
        <v>1661.0617</v>
      </c>
      <c r="J82" s="139">
        <f t="shared" si="18"/>
        <v>6644.2467999999999</v>
      </c>
      <c r="K82" s="135">
        <f>'Jen Apr 2019'!AZ60</f>
        <v>0</v>
      </c>
      <c r="L82" s="135">
        <f>'Jen Apr 2019'!BA60</f>
        <v>0</v>
      </c>
      <c r="M82" s="170">
        <f>'Jen Apr 2019'!BB60</f>
        <v>19.5122</v>
      </c>
      <c r="N82" s="135">
        <f>'Jen Apr 2019'!BC60</f>
        <v>0</v>
      </c>
      <c r="O82" s="139">
        <f t="shared" ref="O82:O83" si="24">J82</f>
        <v>6644.2467999999999</v>
      </c>
      <c r="P82" s="139">
        <f>O82-(O82*M82/100)</f>
        <v>5347.8080758903998</v>
      </c>
      <c r="Q82" s="139">
        <f t="shared" si="19"/>
        <v>7308.6714800000009</v>
      </c>
      <c r="R82" s="139">
        <f t="shared" si="19"/>
        <v>5882.5888834794405</v>
      </c>
      <c r="S82" s="165">
        <f>'Jen Apr 2019'!BJ60</f>
        <v>0</v>
      </c>
      <c r="T82" s="166" t="str">
        <f>'Jen Apr 2019'!BK60</f>
        <v>n</v>
      </c>
    </row>
    <row r="83" spans="1:20" x14ac:dyDescent="0.15">
      <c r="A83" s="151" t="str">
        <f>'Jen Apr 2019'!K61</f>
        <v>Red Energy</v>
      </c>
      <c r="B83" s="153" t="str">
        <f>'Jen Apr 2019'!L61</f>
        <v>Living Energy Saver</v>
      </c>
      <c r="C83" s="136">
        <f>91*'Jen Apr 2019'!M61/100</f>
        <v>104.65</v>
      </c>
      <c r="D83" s="142">
        <f>IF($C$62*$C$63&gt;='Jen Apr 2019'!P61,('Jen Apr 2019'!P61*'Jen Apr 2019'!N61/100),(($C$62*$C$63)*'Jen Apr 2019'!N61/100))</f>
        <v>1120</v>
      </c>
      <c r="E83" s="136">
        <v>0</v>
      </c>
      <c r="F83" s="136">
        <v>0</v>
      </c>
      <c r="G83" s="136">
        <f>IF(($C$62*$C$63&lt;'Jen Apr 2019'!P61),(0),(($C$62*$C$63)-'Jen Apr 2019'!P61))*'Jen Apr 2019'!Q61/100</f>
        <v>0</v>
      </c>
      <c r="H83" s="136">
        <f>($C$62*$C$64)*'Jen Apr 2019'!W61/100</f>
        <v>232.5</v>
      </c>
      <c r="I83" s="138">
        <f t="shared" si="17"/>
        <v>1457.15</v>
      </c>
      <c r="J83" s="139">
        <f t="shared" si="18"/>
        <v>5828.6</v>
      </c>
      <c r="K83" s="135">
        <f>'Jen Apr 2019'!AZ61</f>
        <v>0</v>
      </c>
      <c r="L83" s="135">
        <f>'Jen Apr 2019'!BA61</f>
        <v>0</v>
      </c>
      <c r="M83" s="135">
        <f>'Jen Apr 2019'!BB61</f>
        <v>10</v>
      </c>
      <c r="N83" s="135">
        <f>'Jen Apr 2019'!BC61</f>
        <v>0</v>
      </c>
      <c r="O83" s="139">
        <f t="shared" si="24"/>
        <v>5828.6</v>
      </c>
      <c r="P83" s="139">
        <f>O83-(O83*M83/100)</f>
        <v>5245.7400000000007</v>
      </c>
      <c r="Q83" s="139">
        <f t="shared" si="19"/>
        <v>6411.4600000000009</v>
      </c>
      <c r="R83" s="139">
        <f t="shared" si="19"/>
        <v>5770.3140000000012</v>
      </c>
      <c r="S83" s="165">
        <f>'Jen Apr 2019'!BJ61</f>
        <v>0</v>
      </c>
      <c r="T83" s="166" t="str">
        <f>'Jen Apr 2019'!BK61</f>
        <v>n</v>
      </c>
    </row>
    <row r="84" spans="1:20" x14ac:dyDescent="0.15">
      <c r="A84" s="151" t="str">
        <f>'Jen Apr 2019'!K62</f>
        <v>Simply Energy</v>
      </c>
      <c r="B84" s="153" t="str">
        <f>'Jen Apr 2019'!L62</f>
        <v>Business Save</v>
      </c>
      <c r="C84" s="136">
        <f>91*'Jen Apr 2019'!M62/100</f>
        <v>121.2666</v>
      </c>
      <c r="D84" s="142">
        <f>($C$62*$C$63)*'Jen Apr 2019'!N62/100</f>
        <v>1644.3</v>
      </c>
      <c r="E84" s="136">
        <v>0</v>
      </c>
      <c r="F84" s="136">
        <v>0</v>
      </c>
      <c r="G84" s="136">
        <v>0</v>
      </c>
      <c r="H84" s="136">
        <f>($C$62*$C$64)*'Jen Apr 2019'!W62/100</f>
        <v>419.55</v>
      </c>
      <c r="I84" s="138">
        <f t="shared" si="17"/>
        <v>2185.1165999999998</v>
      </c>
      <c r="J84" s="139">
        <f t="shared" si="18"/>
        <v>8740.4663999999993</v>
      </c>
      <c r="K84" s="135">
        <f>'Jen Apr 2019'!AZ62</f>
        <v>0</v>
      </c>
      <c r="L84" s="135">
        <f>'Jen Apr 2019'!BA62</f>
        <v>35</v>
      </c>
      <c r="M84" s="135">
        <f>'Jen Apr 2019'!BB62</f>
        <v>0</v>
      </c>
      <c r="N84" s="135">
        <f>'Jen Apr 2019'!BC62</f>
        <v>0</v>
      </c>
      <c r="O84" s="139">
        <f>J84-((I84-C84)*L84/100)*4</f>
        <v>5851.0763999999999</v>
      </c>
      <c r="P84" s="139">
        <f>O84</f>
        <v>5851.0763999999999</v>
      </c>
      <c r="Q84" s="139">
        <f t="shared" si="19"/>
        <v>6436.1840400000001</v>
      </c>
      <c r="R84" s="139">
        <f t="shared" si="19"/>
        <v>6436.1840400000001</v>
      </c>
      <c r="S84" s="165">
        <f>'Jen Apr 2019'!BJ62</f>
        <v>0</v>
      </c>
      <c r="T84" s="166" t="str">
        <f>'Jen Apr 2019'!BK62</f>
        <v>n</v>
      </c>
    </row>
    <row r="85" spans="1:20" x14ac:dyDescent="0.15">
      <c r="A85" s="151" t="str">
        <f>'Jen Apr 2019'!K63</f>
        <v>Sumo Power</v>
      </c>
      <c r="B85" s="153" t="str">
        <f>'Jen Apr 2019'!L63</f>
        <v>Business</v>
      </c>
      <c r="C85" s="136">
        <f>91*'Jen Apr 2019'!M63/100</f>
        <v>144.69</v>
      </c>
      <c r="D85" s="142">
        <f>($C$62*$C$63)*'Jen Apr 2019'!N63/100</f>
        <v>1461.95</v>
      </c>
      <c r="E85" s="136">
        <v>0</v>
      </c>
      <c r="F85" s="136">
        <v>0</v>
      </c>
      <c r="G85" s="136">
        <v>0</v>
      </c>
      <c r="H85" s="136">
        <f>($C$62*$C$64)*'Jen Apr 2019'!W63/100</f>
        <v>391.05</v>
      </c>
      <c r="I85" s="138">
        <f t="shared" si="17"/>
        <v>1997.69</v>
      </c>
      <c r="J85" s="139">
        <f t="shared" si="18"/>
        <v>7990.76</v>
      </c>
      <c r="K85" s="135">
        <f>'Jen Apr 2019'!AZ63</f>
        <v>0</v>
      </c>
      <c r="L85" s="135">
        <f>'Jen Apr 2019'!BA63</f>
        <v>20</v>
      </c>
      <c r="M85" s="135">
        <f>'Jen Apr 2019'!BB63</f>
        <v>0</v>
      </c>
      <c r="N85" s="135">
        <f>'Jen Apr 2019'!BC63</f>
        <v>17</v>
      </c>
      <c r="O85" s="139">
        <f>J85-((I85-C85)*L85/100)*4</f>
        <v>6508.3600000000006</v>
      </c>
      <c r="P85" s="139">
        <f>O85-((I85-C85)*N85/100)*4</f>
        <v>5248.3200000000006</v>
      </c>
      <c r="Q85" s="139">
        <f t="shared" si="19"/>
        <v>7159.1960000000008</v>
      </c>
      <c r="R85" s="139">
        <f t="shared" si="19"/>
        <v>5773.152000000001</v>
      </c>
      <c r="S85" s="165">
        <f>'Jen Apr 2019'!BJ63</f>
        <v>0</v>
      </c>
      <c r="T85" s="166" t="str">
        <f>'Jen Apr 2019'!BK63</f>
        <v>n</v>
      </c>
    </row>
    <row r="86" spans="1:20" x14ac:dyDescent="0.15">
      <c r="A86" s="151" t="str">
        <f>'Jen Apr 2019'!K64</f>
        <v>Blue NRG</v>
      </c>
      <c r="B86" s="153" t="str">
        <f>'Jen Apr 2019'!L64</f>
        <v>Market offer</v>
      </c>
      <c r="C86" s="136">
        <f>91*'Jen Apr 2019'!M64/100</f>
        <v>140.84979999999999</v>
      </c>
      <c r="D86" s="142">
        <f>($C$62*$C$63)*'Jen Apr 2019'!N64/100</f>
        <v>953.75</v>
      </c>
      <c r="E86" s="136">
        <v>0</v>
      </c>
      <c r="F86" s="136">
        <v>0</v>
      </c>
      <c r="G86" s="136">
        <v>0</v>
      </c>
      <c r="H86" s="136">
        <f>($C$62*$C$64)*'Jen Apr 2019'!W64/100</f>
        <v>217.5</v>
      </c>
      <c r="I86" s="138">
        <f t="shared" si="17"/>
        <v>1312.0998</v>
      </c>
      <c r="J86" s="139">
        <f t="shared" si="18"/>
        <v>5248.3991999999998</v>
      </c>
      <c r="K86" s="135">
        <f>'Jen Apr 2019'!AZ64</f>
        <v>0</v>
      </c>
      <c r="L86" s="135">
        <f>'Jen Apr 2019'!BA64</f>
        <v>0</v>
      </c>
      <c r="M86" s="135">
        <f>'Jen Apr 2019'!BB64</f>
        <v>0</v>
      </c>
      <c r="N86" s="135">
        <f>'Jen Apr 2019'!BC64</f>
        <v>0</v>
      </c>
      <c r="O86" s="139">
        <f t="shared" ref="O86:O88" si="25">J86</f>
        <v>5248.3991999999998</v>
      </c>
      <c r="P86" s="139">
        <f>O86</f>
        <v>5248.3991999999998</v>
      </c>
      <c r="Q86" s="139">
        <f t="shared" si="19"/>
        <v>5773.2391200000002</v>
      </c>
      <c r="R86" s="139">
        <f t="shared" si="19"/>
        <v>5773.2391200000002</v>
      </c>
      <c r="S86" s="165">
        <f>'Jen Apr 2019'!BJ64</f>
        <v>36</v>
      </c>
      <c r="T86" s="166" t="str">
        <f>'Jen Apr 2019'!BK64</f>
        <v>n</v>
      </c>
    </row>
    <row r="87" spans="1:20" x14ac:dyDescent="0.15">
      <c r="A87" s="151" t="str">
        <f>'Jen Apr 2019'!K65</f>
        <v>Tango Energy</v>
      </c>
      <c r="B87" s="153" t="str">
        <f>'Jen Apr 2019'!L65</f>
        <v>Business Select</v>
      </c>
      <c r="C87" s="136">
        <f>91*'Jen Apr 2019'!M65/100</f>
        <v>127.4</v>
      </c>
      <c r="D87" s="142">
        <f>($C$62*$C$63)*'Jen Apr 2019'!N65/100</f>
        <v>903</v>
      </c>
      <c r="E87" s="136">
        <v>0</v>
      </c>
      <c r="F87" s="136">
        <v>0</v>
      </c>
      <c r="G87" s="136">
        <v>0</v>
      </c>
      <c r="H87" s="136">
        <f>($C$62*$C$64)*'Jen Apr 2019'!W65/100</f>
        <v>205.5</v>
      </c>
      <c r="I87" s="138">
        <f t="shared" si="17"/>
        <v>1235.9000000000001</v>
      </c>
      <c r="J87" s="139">
        <f t="shared" si="18"/>
        <v>4943.6000000000004</v>
      </c>
      <c r="K87" s="135">
        <f>'Jen Apr 2019'!AZ65</f>
        <v>0</v>
      </c>
      <c r="L87" s="135">
        <f>'Jen Apr 2019'!BA65</f>
        <v>0</v>
      </c>
      <c r="M87" s="135">
        <f>'Jen Apr 2019'!BB65</f>
        <v>0</v>
      </c>
      <c r="N87" s="135">
        <f>'Jen Apr 2019'!BC65</f>
        <v>0</v>
      </c>
      <c r="O87" s="139">
        <f t="shared" si="25"/>
        <v>4943.6000000000004</v>
      </c>
      <c r="P87" s="139">
        <f>O87</f>
        <v>4943.6000000000004</v>
      </c>
      <c r="Q87" s="139">
        <f t="shared" ref="Q87:R88" si="26">O87*1.1</f>
        <v>5437.9600000000009</v>
      </c>
      <c r="R87" s="139">
        <f t="shared" si="26"/>
        <v>5437.9600000000009</v>
      </c>
      <c r="S87" s="165">
        <f>'Jen Apr 2019'!BJ65</f>
        <v>0</v>
      </c>
      <c r="T87" s="166" t="str">
        <f>'Jen Apr 2019'!BK65</f>
        <v>n</v>
      </c>
    </row>
    <row r="88" spans="1:20" ht="15" thickBot="1" x14ac:dyDescent="0.2">
      <c r="A88" s="152" t="str">
        <f>'Jen Apr 2019'!K66</f>
        <v>Amaysim</v>
      </c>
      <c r="B88" s="155" t="str">
        <f>'Jen Apr 2019'!L66</f>
        <v>Business as you go</v>
      </c>
      <c r="C88" s="145">
        <f>91*'Jen Apr 2019'!M66/100</f>
        <v>87.087000000000003</v>
      </c>
      <c r="D88" s="167">
        <f>($C$62*$C$63)*'Jen Apr 2019'!N66/100</f>
        <v>1081.5</v>
      </c>
      <c r="E88" s="145">
        <v>0</v>
      </c>
      <c r="F88" s="145">
        <v>0</v>
      </c>
      <c r="G88" s="145">
        <v>0</v>
      </c>
      <c r="H88" s="145">
        <f>($C$62*$C$64)*'Jen Apr 2019'!W66/100</f>
        <v>262.5</v>
      </c>
      <c r="I88" s="147">
        <f t="shared" si="17"/>
        <v>1431.087</v>
      </c>
      <c r="J88" s="148">
        <f t="shared" si="18"/>
        <v>5724.348</v>
      </c>
      <c r="K88" s="144">
        <f>'Jen Apr 2019'!AZ66</f>
        <v>0</v>
      </c>
      <c r="L88" s="144">
        <f>'Jen Apr 2019'!BA66</f>
        <v>0</v>
      </c>
      <c r="M88" s="144">
        <f>'Jen Apr 2019'!BB66</f>
        <v>0</v>
      </c>
      <c r="N88" s="144">
        <f>'Jen Apr 2019'!BC66</f>
        <v>0</v>
      </c>
      <c r="O88" s="148">
        <f t="shared" si="25"/>
        <v>5724.348</v>
      </c>
      <c r="P88" s="148">
        <f>O88-(O88*M88/100)</f>
        <v>5724.348</v>
      </c>
      <c r="Q88" s="148">
        <f t="shared" si="26"/>
        <v>6296.7828000000009</v>
      </c>
      <c r="R88" s="148">
        <f t="shared" si="26"/>
        <v>6296.7828000000009</v>
      </c>
      <c r="S88" s="168">
        <f>'Jen Apr 2019'!BJ66</f>
        <v>0</v>
      </c>
      <c r="T88" s="169" t="str">
        <f>'Jen Apr 2019'!BK66</f>
        <v>n</v>
      </c>
    </row>
  </sheetData>
  <sheetProtection algorithmName="SHA-512" hashValue="Mls2K9PPxjxBVb3Pw6Sn+CRNki9tv4eIZJ8EB8CxXO0jpw7AqlAYObiaMbsBTcDUAAoW+jir1ZPdgEsokayVEw==" saltValue="gXpQ13GTeNdAWGTewgzjKw==" spinCount="100000" sheet="1" objects="1" scenarios="1"/>
  <conditionalFormatting sqref="A8:T8 A38:N42 Q38:T42 A43:T58 A68:T88 A10:T29 A9:O9 Q9:T9 A67:O67 Q67:T67">
    <cfRule type="expression" dxfId="5" priority="8">
      <formula>MOD(ROW(),2)=0</formula>
    </cfRule>
  </conditionalFormatting>
  <conditionalFormatting sqref="O38:P38 O40:P42 O39">
    <cfRule type="expression" dxfId="4" priority="6">
      <formula>MOD(ROW(),2)=0</formula>
    </cfRule>
  </conditionalFormatting>
  <conditionalFormatting sqref="P9">
    <cfRule type="expression" dxfId="3" priority="3">
      <formula>MOD(ROW(),2)=0</formula>
    </cfRule>
  </conditionalFormatting>
  <conditionalFormatting sqref="P39">
    <cfRule type="expression" dxfId="2" priority="2">
      <formula>MOD(ROW(),2)=0</formula>
    </cfRule>
  </conditionalFormatting>
  <conditionalFormatting sqref="P67">
    <cfRule type="expression" dxfId="1" priority="1">
      <formula>MOD(ROW(),2)=0</formula>
    </cfRule>
  </conditionalFormatting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05AA1-7178-7D44-AE82-C309B0ECC53D}">
  <sheetPr codeName="Sheet17">
    <tabColor rgb="FFFFA9A6"/>
  </sheetPr>
  <dimension ref="A1:U160"/>
  <sheetViews>
    <sheetView zoomScaleNormal="100" zoomScalePageLayoutView="125" workbookViewId="0">
      <selection activeCell="G110" sqref="G110"/>
    </sheetView>
  </sheetViews>
  <sheetFormatPr baseColWidth="10" defaultColWidth="10.6640625" defaultRowHeight="13" x14ac:dyDescent="0.15"/>
  <cols>
    <col min="1" max="1" width="23.83203125" style="194" customWidth="1"/>
    <col min="2" max="2" width="25.33203125" style="194" customWidth="1"/>
    <col min="3" max="3" width="12.6640625" style="194" customWidth="1"/>
    <col min="4" max="4" width="10.5" style="194" customWidth="1"/>
    <col min="5" max="8" width="11.6640625" style="194" customWidth="1"/>
    <col min="9" max="9" width="12" style="194" customWidth="1"/>
    <col min="10" max="10" width="12.6640625" style="194" customWidth="1"/>
    <col min="11" max="11" width="11.6640625" style="194" customWidth="1"/>
    <col min="12" max="14" width="10.5" style="194" customWidth="1"/>
    <col min="15" max="16" width="11.5" style="194" hidden="1" customWidth="1"/>
    <col min="17" max="18" width="11.83203125" style="194" customWidth="1"/>
    <col min="19" max="20" width="10.5" style="194" customWidth="1"/>
    <col min="21" max="16384" width="10.6640625" style="194"/>
  </cols>
  <sheetData>
    <row r="1" spans="1:21" ht="14" x14ac:dyDescent="0.15">
      <c r="A1" s="185" t="s">
        <v>10</v>
      </c>
    </row>
    <row r="2" spans="1:21" ht="14" x14ac:dyDescent="0.15">
      <c r="A2" s="197" t="s">
        <v>203</v>
      </c>
      <c r="E2" s="185"/>
      <c r="F2" s="185"/>
      <c r="G2" s="185"/>
    </row>
    <row r="3" spans="1:21" ht="14" thickBot="1" x14ac:dyDescent="0.2">
      <c r="G3" s="196"/>
    </row>
    <row r="4" spans="1:21" ht="1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2"/>
      <c r="U4" s="185"/>
    </row>
    <row r="5" spans="1:21" ht="1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4"/>
      <c r="U5" s="185"/>
    </row>
    <row r="6" spans="1:21" ht="1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4"/>
      <c r="U6" s="185"/>
    </row>
    <row r="7" spans="1:21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159" t="s">
        <v>28</v>
      </c>
      <c r="K7" s="160" t="s">
        <v>29</v>
      </c>
      <c r="L7" s="160" t="s">
        <v>30</v>
      </c>
      <c r="M7" s="160" t="s">
        <v>31</v>
      </c>
      <c r="N7" s="160" t="s">
        <v>1</v>
      </c>
      <c r="O7" s="161" t="s">
        <v>32</v>
      </c>
      <c r="P7" s="161" t="s">
        <v>112</v>
      </c>
      <c r="Q7" s="162" t="s">
        <v>11</v>
      </c>
      <c r="R7" s="162" t="s">
        <v>12</v>
      </c>
      <c r="S7" s="160" t="s">
        <v>2</v>
      </c>
      <c r="T7" s="163" t="s">
        <v>19</v>
      </c>
    </row>
    <row r="8" spans="1:21" ht="14" x14ac:dyDescent="0.15">
      <c r="A8" s="151" t="str">
        <f>'UE Apr 2019'!K2</f>
        <v>AGL</v>
      </c>
      <c r="B8" s="153" t="str">
        <f>'UE Apr 2019'!L2</f>
        <v>Business Savers</v>
      </c>
      <c r="C8" s="136">
        <f>91*'UE Apr 2019'!M2/100</f>
        <v>108.10799999999999</v>
      </c>
      <c r="D8" s="136">
        <f>$C$5*'UE Apr 2019'!N2/100</f>
        <v>1765</v>
      </c>
      <c r="E8" s="136">
        <v>0</v>
      </c>
      <c r="F8" s="136">
        <v>0</v>
      </c>
      <c r="G8" s="137">
        <v>0</v>
      </c>
      <c r="H8" s="136">
        <v>0</v>
      </c>
      <c r="I8" s="138">
        <f t="shared" ref="I8:I29" si="0">SUM(C8:H8)</f>
        <v>1873.1079999999999</v>
      </c>
      <c r="J8" s="139">
        <f>I8*4</f>
        <v>7492.4319999999998</v>
      </c>
      <c r="K8" s="135">
        <f>'UE Apr 2019'!AZ2</f>
        <v>0</v>
      </c>
      <c r="L8" s="135">
        <f>'UE Apr 2019'!BA2</f>
        <v>34</v>
      </c>
      <c r="M8" s="135">
        <f>'UE Apr 2019'!BB2</f>
        <v>0</v>
      </c>
      <c r="N8" s="135">
        <f>'UE Apr 2019'!BC2</f>
        <v>0</v>
      </c>
      <c r="O8" s="139">
        <f>J8-((I8-C8)*L8/100)*4</f>
        <v>5092.0319999999992</v>
      </c>
      <c r="P8" s="139">
        <f>O8</f>
        <v>5092.0319999999992</v>
      </c>
      <c r="Q8" s="139">
        <f>O8*1.1</f>
        <v>5601.2351999999992</v>
      </c>
      <c r="R8" s="139">
        <f>P8*1.1</f>
        <v>5601.2351999999992</v>
      </c>
      <c r="S8" s="165">
        <f>'UE Apr 2019'!BJ2</f>
        <v>0</v>
      </c>
      <c r="T8" s="166" t="str">
        <f>'UE Apr 2019'!BK2</f>
        <v>n</v>
      </c>
    </row>
    <row r="9" spans="1:21" ht="14" x14ac:dyDescent="0.15">
      <c r="A9" s="151" t="str">
        <f>'UE Apr 2019'!K3</f>
        <v>Alinta Energy</v>
      </c>
      <c r="B9" s="153" t="str">
        <f>'UE Apr 2019'!L3</f>
        <v>Corporate Saver</v>
      </c>
      <c r="C9" s="136">
        <f>91*'UE Apr 2019'!M3/100</f>
        <v>111.02</v>
      </c>
      <c r="D9" s="136">
        <f>$C$5*'UE Apr 2019'!N3/100</f>
        <v>1535</v>
      </c>
      <c r="E9" s="136">
        <v>0</v>
      </c>
      <c r="F9" s="136">
        <v>0</v>
      </c>
      <c r="G9" s="137">
        <v>0</v>
      </c>
      <c r="H9" s="136">
        <v>0</v>
      </c>
      <c r="I9" s="138">
        <f t="shared" si="0"/>
        <v>1646.02</v>
      </c>
      <c r="J9" s="139">
        <f t="shared" ref="J9:J29" si="1">I9*4</f>
        <v>6584.08</v>
      </c>
      <c r="K9" s="135">
        <f>'UE Apr 2019'!AZ3</f>
        <v>0</v>
      </c>
      <c r="L9" s="135">
        <f>'UE Apr 2019'!BA3</f>
        <v>25</v>
      </c>
      <c r="M9" s="135">
        <f>'UE Apr 2019'!BB3</f>
        <v>0</v>
      </c>
      <c r="N9" s="135">
        <f>'UE Apr 2019'!BC3</f>
        <v>0</v>
      </c>
      <c r="O9" s="139">
        <f>J9-((I9-C9)*L9/100)*4</f>
        <v>5049.08</v>
      </c>
      <c r="P9" s="139">
        <f>O9</f>
        <v>5049.08</v>
      </c>
      <c r="Q9" s="139">
        <f t="shared" ref="Q9:R27" si="2">O9*1.1</f>
        <v>5553.9880000000003</v>
      </c>
      <c r="R9" s="139">
        <f t="shared" si="2"/>
        <v>5553.9880000000003</v>
      </c>
      <c r="S9" s="165">
        <f>'UE Apr 2019'!BJ3</f>
        <v>0</v>
      </c>
      <c r="T9" s="166" t="str">
        <f>'UE Apr 2019'!BK3</f>
        <v>n</v>
      </c>
    </row>
    <row r="10" spans="1:21" ht="14" x14ac:dyDescent="0.15">
      <c r="A10" s="151" t="str">
        <f>'UE Apr 2019'!K4</f>
        <v>Click Energy</v>
      </c>
      <c r="B10" s="153" t="str">
        <f>'UE Apr 2019'!L4</f>
        <v>Click Business</v>
      </c>
      <c r="C10" s="136">
        <f>91*'UE Apr 2019'!M4/100</f>
        <v>77.805000000000007</v>
      </c>
      <c r="D10" s="136">
        <f>$C$5*'UE Apr 2019'!N4/100</f>
        <v>1355</v>
      </c>
      <c r="E10" s="136">
        <v>0</v>
      </c>
      <c r="F10" s="136">
        <v>0</v>
      </c>
      <c r="G10" s="137">
        <v>0</v>
      </c>
      <c r="H10" s="136">
        <v>0</v>
      </c>
      <c r="I10" s="138">
        <f t="shared" si="0"/>
        <v>1432.8050000000001</v>
      </c>
      <c r="J10" s="139">
        <f t="shared" si="1"/>
        <v>5731.22</v>
      </c>
      <c r="K10" s="135">
        <f>'UE Apr 2019'!AZ4</f>
        <v>0</v>
      </c>
      <c r="L10" s="135">
        <f>'UE Apr 2019'!BA4</f>
        <v>0</v>
      </c>
      <c r="M10" s="135">
        <f>'UE Apr 2019'!BB4</f>
        <v>7</v>
      </c>
      <c r="N10" s="135">
        <f>'UE Apr 2019'!BC4</f>
        <v>0</v>
      </c>
      <c r="O10" s="139">
        <f t="shared" ref="O10:O13" si="3">J10</f>
        <v>5731.22</v>
      </c>
      <c r="P10" s="139">
        <f>O10-(O10*M10/100)</f>
        <v>5330.0346</v>
      </c>
      <c r="Q10" s="139">
        <f t="shared" si="2"/>
        <v>6304.3420000000006</v>
      </c>
      <c r="R10" s="139">
        <f t="shared" si="2"/>
        <v>5863.0380600000008</v>
      </c>
      <c r="S10" s="165">
        <f>'UE Apr 2019'!BJ4</f>
        <v>0</v>
      </c>
      <c r="T10" s="166" t="str">
        <f>'UE Apr 2019'!BK4</f>
        <v>n</v>
      </c>
      <c r="U10" s="185"/>
    </row>
    <row r="11" spans="1:21" ht="14" x14ac:dyDescent="0.15">
      <c r="A11" s="151" t="str">
        <f>'UE Apr 2019'!K5</f>
        <v>Commander</v>
      </c>
      <c r="B11" s="153" t="str">
        <f>'UE Apr 2019'!L5</f>
        <v>Market offer</v>
      </c>
      <c r="C11" s="136">
        <f>91*'UE Apr 2019'!M5/100</f>
        <v>124.75190000000001</v>
      </c>
      <c r="D11" s="136">
        <f>IF($C$5&gt;='UE Apr 2019'!P5,('UE Apr 2019'!P5*'UE Apr 2019'!N5/100),('UE Bills April 2019'!$C$5*'UE Apr 2019'!N5/100))</f>
        <v>1432.5</v>
      </c>
      <c r="E11" s="136">
        <v>0</v>
      </c>
      <c r="F11" s="136">
        <v>0</v>
      </c>
      <c r="G11" s="137">
        <v>0</v>
      </c>
      <c r="H11" s="136">
        <f>IF(($C$5&lt;'UE Apr 2019'!P5),(0),('UE Bills April 2019'!$C$5-'UE Apr 2019'!P5)*'UE Apr 2019'!Q5/100)</f>
        <v>0</v>
      </c>
      <c r="I11" s="138">
        <f t="shared" si="0"/>
        <v>1557.2519</v>
      </c>
      <c r="J11" s="139">
        <f t="shared" si="1"/>
        <v>6229.0075999999999</v>
      </c>
      <c r="K11" s="135">
        <f>'UE Apr 2019'!AZ5</f>
        <v>0</v>
      </c>
      <c r="L11" s="135">
        <f>'UE Apr 2019'!BA5</f>
        <v>0</v>
      </c>
      <c r="M11" s="135">
        <f>'UE Apr 2019'!BB5</f>
        <v>0</v>
      </c>
      <c r="N11" s="135">
        <f>'UE Apr 2019'!BC5</f>
        <v>20</v>
      </c>
      <c r="O11" s="139">
        <f t="shared" si="3"/>
        <v>6229.0075999999999</v>
      </c>
      <c r="P11" s="139">
        <f>O11-((I11-C11)*N11/100)*4</f>
        <v>5083.0075999999999</v>
      </c>
      <c r="Q11" s="139">
        <f t="shared" si="2"/>
        <v>6851.9083600000004</v>
      </c>
      <c r="R11" s="139">
        <f t="shared" si="2"/>
        <v>5591.30836</v>
      </c>
      <c r="S11" s="165">
        <f>'UE Apr 2019'!BJ5</f>
        <v>0</v>
      </c>
      <c r="T11" s="166" t="str">
        <f>'UE Apr 2019'!BK5</f>
        <v>n</v>
      </c>
      <c r="U11" s="185"/>
    </row>
    <row r="12" spans="1:21" ht="14" x14ac:dyDescent="0.15">
      <c r="A12" s="151" t="str">
        <f>'UE Apr 2019'!K6</f>
        <v>CovaU</v>
      </c>
      <c r="B12" s="153" t="str">
        <f>'UE Apr 2019'!L6</f>
        <v>Smart Saver</v>
      </c>
      <c r="C12" s="136">
        <f>91*'UE Apr 2019'!M6/100</f>
        <v>109.2</v>
      </c>
      <c r="D12" s="136">
        <f>$C$5*'UE Apr 2019'!N6/100</f>
        <v>1864</v>
      </c>
      <c r="E12" s="136">
        <v>0</v>
      </c>
      <c r="F12" s="136">
        <v>0</v>
      </c>
      <c r="G12" s="137">
        <v>0</v>
      </c>
      <c r="H12" s="136">
        <v>0</v>
      </c>
      <c r="I12" s="138">
        <f t="shared" si="0"/>
        <v>1973.2</v>
      </c>
      <c r="J12" s="139">
        <f t="shared" si="1"/>
        <v>7892.8</v>
      </c>
      <c r="K12" s="135">
        <f>'UE Apr 2019'!AZ6</f>
        <v>0</v>
      </c>
      <c r="L12" s="135">
        <f>'UE Apr 2019'!BA6</f>
        <v>0</v>
      </c>
      <c r="M12" s="135">
        <f>'UE Apr 2019'!BB6</f>
        <v>0</v>
      </c>
      <c r="N12" s="135">
        <f>'UE Apr 2019'!BC6</f>
        <v>34</v>
      </c>
      <c r="O12" s="139">
        <f t="shared" si="3"/>
        <v>7892.8</v>
      </c>
      <c r="P12" s="139">
        <f>O12-((I12-C12)*N12/100)*4</f>
        <v>5357.76</v>
      </c>
      <c r="Q12" s="139">
        <f t="shared" si="2"/>
        <v>8682.0800000000017</v>
      </c>
      <c r="R12" s="139">
        <f t="shared" si="2"/>
        <v>5893.536000000001</v>
      </c>
      <c r="S12" s="165">
        <f>'UE Apr 2019'!BJ6</f>
        <v>0</v>
      </c>
      <c r="T12" s="166" t="str">
        <f>'UE Apr 2019'!BK6</f>
        <v>n</v>
      </c>
      <c r="U12" s="185"/>
    </row>
    <row r="13" spans="1:21" ht="14" x14ac:dyDescent="0.15">
      <c r="A13" s="151" t="str">
        <f>'UE Apr 2019'!K7</f>
        <v>Diamond Energy</v>
      </c>
      <c r="B13" s="153" t="str">
        <f>'UE Apr 2019'!L7</f>
        <v>Pay on time discount</v>
      </c>
      <c r="C13" s="136">
        <f>91*'UE Apr 2019'!M7/100</f>
        <v>113.70450000000001</v>
      </c>
      <c r="D13" s="136">
        <f>IF(C5&gt;='UE Apr 2019'!P7,('UE Apr 2019'!P7*'UE Apr 2019'!N7/100),('UE Bills April 2019'!C5*'UE Apr 2019'!N7/100))</f>
        <v>258.2</v>
      </c>
      <c r="E13" s="142">
        <f>IF($C5&lt;'UE Apr 2019'!P7,0,IF(($C5-'UE Apr 2019'!P7)&lt;='UE Apr 2019'!R7,(($C5-'UE Apr 2019'!P7)*'UE Apr 2019'!Q7/100),((('UE Apr 2019'!R7+'UE Apr 2019'!P7)-('UE Apr 2019'!P7))*'UE Apr 2019'!Q7/100)))</f>
        <v>719.5</v>
      </c>
      <c r="F13" s="143">
        <v>0</v>
      </c>
      <c r="G13" s="137">
        <v>0</v>
      </c>
      <c r="H13" s="142">
        <f>IF(($C$5&lt;'UE Apr 2019'!R7+'UE Apr 2019'!P7),(0),(('UE Bills April 2019'!$C$5-('UE Apr 2019'!R7+'UE Apr 2019'!P7))*'UE Apr 2019'!S7/100))</f>
        <v>449.25</v>
      </c>
      <c r="I13" s="138">
        <f t="shared" si="0"/>
        <v>1540.6545000000001</v>
      </c>
      <c r="J13" s="139">
        <f t="shared" si="1"/>
        <v>6162.6180000000004</v>
      </c>
      <c r="K13" s="135">
        <f>'UE Apr 2019'!AZ7</f>
        <v>0</v>
      </c>
      <c r="L13" s="135">
        <f>'UE Apr 2019'!BA7</f>
        <v>0</v>
      </c>
      <c r="M13" s="135">
        <f>'UE Apr 2019'!BB7</f>
        <v>7</v>
      </c>
      <c r="N13" s="135">
        <f>'UE Apr 2019'!BC7</f>
        <v>0</v>
      </c>
      <c r="O13" s="139">
        <f t="shared" si="3"/>
        <v>6162.6180000000004</v>
      </c>
      <c r="P13" s="139">
        <f>O13-(O13*M13/100)</f>
        <v>5731.2347400000008</v>
      </c>
      <c r="Q13" s="139">
        <f t="shared" si="2"/>
        <v>6778.8798000000006</v>
      </c>
      <c r="R13" s="139">
        <f t="shared" si="2"/>
        <v>6304.3582140000017</v>
      </c>
      <c r="S13" s="165">
        <f>'UE Apr 2019'!BJ7</f>
        <v>24</v>
      </c>
      <c r="T13" s="166" t="str">
        <f>'UE Apr 2019'!BK7</f>
        <v>y</v>
      </c>
    </row>
    <row r="14" spans="1:21" ht="14" x14ac:dyDescent="0.15">
      <c r="A14" s="151" t="str">
        <f>'UE Apr 2019'!K8</f>
        <v>EnergyAustralia</v>
      </c>
      <c r="B14" s="153" t="str">
        <f>'UE Apr 2019'!L8</f>
        <v>Everyday Saver Business</v>
      </c>
      <c r="C14" s="136">
        <f>91*'UE Apr 2019'!M8/100</f>
        <v>119.84699999999999</v>
      </c>
      <c r="D14" s="136">
        <f>$C$5*'UE Apr 2019'!N8/100</f>
        <v>1825</v>
      </c>
      <c r="E14" s="136">
        <v>0</v>
      </c>
      <c r="F14" s="136">
        <v>0</v>
      </c>
      <c r="G14" s="137">
        <v>0</v>
      </c>
      <c r="H14" s="136">
        <v>0</v>
      </c>
      <c r="I14" s="138">
        <f t="shared" si="0"/>
        <v>1944.847</v>
      </c>
      <c r="J14" s="139">
        <f t="shared" si="1"/>
        <v>7779.3879999999999</v>
      </c>
      <c r="K14" s="135">
        <f>'UE Apr 2019'!AZ8</f>
        <v>0</v>
      </c>
      <c r="L14" s="135">
        <f>'UE Apr 2019'!BA8</f>
        <v>34</v>
      </c>
      <c r="M14" s="135">
        <f>'UE Apr 2019'!BB8</f>
        <v>0</v>
      </c>
      <c r="N14" s="135">
        <f>'UE Apr 2019'!BC8</f>
        <v>0</v>
      </c>
      <c r="O14" s="139">
        <f>J14-((I14-C14)*L14/100)*4</f>
        <v>5297.3879999999999</v>
      </c>
      <c r="P14" s="139">
        <f>O14</f>
        <v>5297.3879999999999</v>
      </c>
      <c r="Q14" s="139">
        <f t="shared" si="2"/>
        <v>5827.1268</v>
      </c>
      <c r="R14" s="139">
        <f t="shared" si="2"/>
        <v>5827.1268</v>
      </c>
      <c r="S14" s="165">
        <f>'UE Apr 2019'!BJ8</f>
        <v>0</v>
      </c>
      <c r="T14" s="166" t="str">
        <f>'UE Apr 2019'!BK8</f>
        <v>n</v>
      </c>
    </row>
    <row r="15" spans="1:21" ht="14" x14ac:dyDescent="0.15">
      <c r="A15" s="151" t="str">
        <f>'UE Apr 2019'!K9</f>
        <v>GloBird Energy</v>
      </c>
      <c r="B15" s="153" t="str">
        <f>'UE Apr 2019'!L9</f>
        <v>Bizsave</v>
      </c>
      <c r="C15" s="136">
        <f>91*'UE Apr 2019'!M9/100</f>
        <v>89.18</v>
      </c>
      <c r="D15" s="136">
        <f>$C$5*'UE Apr 2019'!N9/100</f>
        <v>1860</v>
      </c>
      <c r="E15" s="136">
        <v>0</v>
      </c>
      <c r="F15" s="136">
        <v>0</v>
      </c>
      <c r="G15" s="137">
        <v>0</v>
      </c>
      <c r="H15" s="136">
        <v>0</v>
      </c>
      <c r="I15" s="138">
        <f t="shared" si="0"/>
        <v>1949.18</v>
      </c>
      <c r="J15" s="139">
        <f t="shared" si="1"/>
        <v>7796.72</v>
      </c>
      <c r="K15" s="135">
        <f>'UE Apr 2019'!AZ9</f>
        <v>0</v>
      </c>
      <c r="L15" s="135">
        <f>'UE Apr 2019'!BA9</f>
        <v>0</v>
      </c>
      <c r="M15" s="135">
        <f>'UE Apr 2019'!BB9</f>
        <v>0</v>
      </c>
      <c r="N15" s="135">
        <f>'UE Apr 2019'!BC9</f>
        <v>22</v>
      </c>
      <c r="O15" s="139">
        <f t="shared" ref="O15:O18" si="4">J15</f>
        <v>7796.72</v>
      </c>
      <c r="P15" s="139">
        <f>O15-((I15-C15)*N15/100)*4</f>
        <v>6159.92</v>
      </c>
      <c r="Q15" s="139">
        <f t="shared" si="2"/>
        <v>8576.3920000000016</v>
      </c>
      <c r="R15" s="139">
        <f t="shared" si="2"/>
        <v>6775.9120000000003</v>
      </c>
      <c r="S15" s="165">
        <f>'UE Apr 2019'!BJ9</f>
        <v>0</v>
      </c>
      <c r="T15" s="166" t="str">
        <f>'UE Apr 2019'!BK9</f>
        <v>n</v>
      </c>
      <c r="U15" s="185"/>
    </row>
    <row r="16" spans="1:21" ht="14" x14ac:dyDescent="0.15">
      <c r="A16" s="151" t="str">
        <f>'UE Apr 2019'!K10</f>
        <v>Lumo Energy</v>
      </c>
      <c r="B16" s="153" t="str">
        <f>'UE Apr 2019'!L10</f>
        <v>Value</v>
      </c>
      <c r="C16" s="136">
        <f>91*'UE Apr 2019'!M10/100</f>
        <v>99.19</v>
      </c>
      <c r="D16" s="136">
        <f>$C$5*'UE Apr 2019'!N10/100</f>
        <v>1215</v>
      </c>
      <c r="E16" s="136">
        <v>0</v>
      </c>
      <c r="F16" s="136">
        <v>0</v>
      </c>
      <c r="G16" s="137">
        <v>0</v>
      </c>
      <c r="H16" s="136">
        <v>0</v>
      </c>
      <c r="I16" s="138">
        <f t="shared" si="0"/>
        <v>1314.19</v>
      </c>
      <c r="J16" s="139">
        <f t="shared" si="1"/>
        <v>5256.76</v>
      </c>
      <c r="K16" s="135">
        <f>'UE Apr 2019'!AZ10</f>
        <v>0</v>
      </c>
      <c r="L16" s="135">
        <f>'UE Apr 2019'!BA10</f>
        <v>0</v>
      </c>
      <c r="M16" s="135">
        <f>'UE Apr 2019'!BB10</f>
        <v>3</v>
      </c>
      <c r="N16" s="135">
        <f>'UE Apr 2019'!BC10</f>
        <v>0</v>
      </c>
      <c r="O16" s="139">
        <f t="shared" si="4"/>
        <v>5256.76</v>
      </c>
      <c r="P16" s="139">
        <f>O16-(O16*M16/100)</f>
        <v>5099.0572000000002</v>
      </c>
      <c r="Q16" s="139">
        <f t="shared" si="2"/>
        <v>5782.4360000000006</v>
      </c>
      <c r="R16" s="139">
        <f t="shared" si="2"/>
        <v>5608.9629200000008</v>
      </c>
      <c r="S16" s="165">
        <f>'UE Apr 2019'!BJ10</f>
        <v>0</v>
      </c>
      <c r="T16" s="166" t="str">
        <f>'UE Apr 2019'!BK10</f>
        <v>n</v>
      </c>
      <c r="U16" s="185"/>
    </row>
    <row r="17" spans="1:21" ht="14" x14ac:dyDescent="0.15">
      <c r="A17" s="151" t="str">
        <f>'UE Apr 2019'!K11</f>
        <v>Momentum Energy</v>
      </c>
      <c r="B17" s="153" t="str">
        <f>'UE Apr 2019'!L11</f>
        <v>SmilePower Flexi</v>
      </c>
      <c r="C17" s="136">
        <f>91*'UE Apr 2019'!M11/100</f>
        <v>125.7529</v>
      </c>
      <c r="D17" s="136">
        <f>$C$5*'UE Apr 2019'!N11/100</f>
        <v>1042</v>
      </c>
      <c r="E17" s="136">
        <v>0</v>
      </c>
      <c r="F17" s="136">
        <v>0</v>
      </c>
      <c r="G17" s="137">
        <v>0</v>
      </c>
      <c r="H17" s="136">
        <v>0</v>
      </c>
      <c r="I17" s="138">
        <f t="shared" si="0"/>
        <v>1167.7529</v>
      </c>
      <c r="J17" s="139">
        <f t="shared" si="1"/>
        <v>4671.0115999999998</v>
      </c>
      <c r="K17" s="135">
        <f>'UE Apr 2019'!AZ11</f>
        <v>0</v>
      </c>
      <c r="L17" s="135">
        <f>'UE Apr 2019'!BA11</f>
        <v>0</v>
      </c>
      <c r="M17" s="135">
        <f>'UE Apr 2019'!BB11</f>
        <v>0</v>
      </c>
      <c r="N17" s="135">
        <f>'UE Apr 2019'!BC11</f>
        <v>0</v>
      </c>
      <c r="O17" s="139">
        <f t="shared" si="4"/>
        <v>4671.0115999999998</v>
      </c>
      <c r="P17" s="139">
        <f>O17</f>
        <v>4671.0115999999998</v>
      </c>
      <c r="Q17" s="139">
        <f t="shared" si="2"/>
        <v>5138.11276</v>
      </c>
      <c r="R17" s="139">
        <f t="shared" si="2"/>
        <v>5138.11276</v>
      </c>
      <c r="S17" s="165">
        <f>'UE Apr 2019'!BJ11</f>
        <v>0</v>
      </c>
      <c r="T17" s="166" t="str">
        <f>'UE Apr 2019'!BK11</f>
        <v>n</v>
      </c>
    </row>
    <row r="18" spans="1:21" ht="14" x14ac:dyDescent="0.15">
      <c r="A18" s="151" t="str">
        <f>'UE Apr 2019'!K12</f>
        <v>Next Business Energy</v>
      </c>
      <c r="B18" s="153" t="str">
        <f>'UE Apr 2019'!L12</f>
        <v>Pay on time</v>
      </c>
      <c r="C18" s="136">
        <f>91*'UE Apr 2019'!M12/100</f>
        <v>97.37</v>
      </c>
      <c r="D18" s="136">
        <f>IF($C$5&gt;='UE Apr 2019'!P12,('UE Apr 2019'!P12*'UE Apr 2019'!N12/100),('UE Bills April 2019'!$C$5*'UE Apr 2019'!N12/100))</f>
        <v>732.5</v>
      </c>
      <c r="E18" s="136">
        <v>0</v>
      </c>
      <c r="F18" s="136">
        <v>0</v>
      </c>
      <c r="G18" s="137">
        <v>0</v>
      </c>
      <c r="H18" s="136">
        <f>IF(($C$5&lt;'UE Apr 2019'!P12),(0),('UE Bills April 2019'!$C$5-'UE Apr 2019'!P12)*'UE Apr 2019'!Q12/100)</f>
        <v>697.5</v>
      </c>
      <c r="I18" s="138">
        <f t="shared" si="0"/>
        <v>1527.37</v>
      </c>
      <c r="J18" s="139">
        <f t="shared" si="1"/>
        <v>6109.48</v>
      </c>
      <c r="K18" s="135">
        <f>'UE Apr 2019'!AZ12</f>
        <v>0</v>
      </c>
      <c r="L18" s="135">
        <f>'UE Apr 2019'!BA12</f>
        <v>0</v>
      </c>
      <c r="M18" s="135">
        <f>'UE Apr 2019'!BB12</f>
        <v>7</v>
      </c>
      <c r="N18" s="135">
        <f>'UE Apr 2019'!BC12</f>
        <v>0</v>
      </c>
      <c r="O18" s="139">
        <f t="shared" si="4"/>
        <v>6109.48</v>
      </c>
      <c r="P18" s="139">
        <f>O18-(O18*M18/100)</f>
        <v>5681.8163999999997</v>
      </c>
      <c r="Q18" s="139">
        <f t="shared" si="2"/>
        <v>6720.4279999999999</v>
      </c>
      <c r="R18" s="139">
        <f t="shared" si="2"/>
        <v>6249.9980400000004</v>
      </c>
      <c r="S18" s="165">
        <f>'UE Apr 2019'!BJ12</f>
        <v>24</v>
      </c>
      <c r="T18" s="166" t="str">
        <f>'UE Apr 2019'!BK12</f>
        <v>n</v>
      </c>
    </row>
    <row r="19" spans="1:21" ht="14" x14ac:dyDescent="0.15">
      <c r="A19" s="151" t="str">
        <f>'UE Apr 2019'!K13</f>
        <v>Origin Energy</v>
      </c>
      <c r="B19" s="153" t="str">
        <f>'UE Apr 2019'!L13</f>
        <v>Business Saver</v>
      </c>
      <c r="C19" s="136">
        <f>91*'UE Apr 2019'!M13/100</f>
        <v>106.9341</v>
      </c>
      <c r="D19" s="136">
        <f>$C$5*'UE Apr 2019'!N13/100</f>
        <v>1614</v>
      </c>
      <c r="E19" s="136">
        <v>0</v>
      </c>
      <c r="F19" s="136">
        <v>0</v>
      </c>
      <c r="G19" s="137">
        <v>0</v>
      </c>
      <c r="H19" s="136">
        <v>0</v>
      </c>
      <c r="I19" s="138">
        <f t="shared" si="0"/>
        <v>1720.9340999999999</v>
      </c>
      <c r="J19" s="139">
        <f t="shared" si="1"/>
        <v>6883.7363999999998</v>
      </c>
      <c r="K19" s="135">
        <f>'UE Apr 2019'!AZ13</f>
        <v>0</v>
      </c>
      <c r="L19" s="135">
        <f>'UE Apr 2019'!BA13</f>
        <v>25</v>
      </c>
      <c r="M19" s="135">
        <f>'UE Apr 2019'!BB13</f>
        <v>0</v>
      </c>
      <c r="N19" s="135">
        <f>'UE Apr 2019'!BC13</f>
        <v>0</v>
      </c>
      <c r="O19" s="139">
        <f>J19-((I19-C19)*L19/100)*4</f>
        <v>5269.7363999999998</v>
      </c>
      <c r="P19" s="139">
        <f>O19</f>
        <v>5269.7363999999998</v>
      </c>
      <c r="Q19" s="139">
        <f t="shared" si="2"/>
        <v>5796.7100399999999</v>
      </c>
      <c r="R19" s="139">
        <f t="shared" si="2"/>
        <v>5796.7100399999999</v>
      </c>
      <c r="S19" s="165">
        <f>'UE Apr 2019'!BJ13</f>
        <v>12</v>
      </c>
      <c r="T19" s="166" t="str">
        <f>'UE Apr 2019'!BK13</f>
        <v>y</v>
      </c>
      <c r="U19" s="185"/>
    </row>
    <row r="20" spans="1:21" ht="14" x14ac:dyDescent="0.15">
      <c r="A20" s="151" t="str">
        <f>'UE Apr 2019'!K14</f>
        <v>1st Energy</v>
      </c>
      <c r="B20" s="153" t="str">
        <f>'UE Apr 2019'!L14</f>
        <v>1st Saver</v>
      </c>
      <c r="C20" s="136">
        <f>91*'UE Apr 2019'!M14/100</f>
        <v>112.1575</v>
      </c>
      <c r="D20" s="136">
        <f>$C$5*'UE Apr 2019'!N14/100</f>
        <v>1517.5</v>
      </c>
      <c r="E20" s="136">
        <v>0</v>
      </c>
      <c r="F20" s="136">
        <v>0</v>
      </c>
      <c r="G20" s="137">
        <v>0</v>
      </c>
      <c r="H20" s="136">
        <v>0</v>
      </c>
      <c r="I20" s="138">
        <f t="shared" si="0"/>
        <v>1629.6575</v>
      </c>
      <c r="J20" s="139">
        <f t="shared" si="1"/>
        <v>6518.63</v>
      </c>
      <c r="K20" s="135">
        <f>'UE Apr 2019'!AZ14</f>
        <v>0</v>
      </c>
      <c r="L20" s="135">
        <f>'UE Apr 2019'!BA14</f>
        <v>0</v>
      </c>
      <c r="M20" s="135">
        <f>'UE Apr 2019'!BB14</f>
        <v>0</v>
      </c>
      <c r="N20" s="135">
        <f>'UE Apr 2019'!BC14</f>
        <v>20</v>
      </c>
      <c r="O20" s="139">
        <f t="shared" ref="O20:O24" si="5">J20</f>
        <v>6518.63</v>
      </c>
      <c r="P20" s="139">
        <f>O20-((I20-C20)*N20/100)*4</f>
        <v>5304.63</v>
      </c>
      <c r="Q20" s="139">
        <f t="shared" si="2"/>
        <v>7170.4930000000004</v>
      </c>
      <c r="R20" s="139">
        <f t="shared" si="2"/>
        <v>5835.0930000000008</v>
      </c>
      <c r="S20" s="165">
        <f>'UE Apr 2019'!BJ14</f>
        <v>0</v>
      </c>
      <c r="T20" s="166" t="str">
        <f>'UE Apr 2019'!BK14</f>
        <v>n</v>
      </c>
      <c r="U20" s="185"/>
    </row>
    <row r="21" spans="1:21" ht="14" x14ac:dyDescent="0.15">
      <c r="A21" s="151" t="str">
        <f>'UE Apr 2019'!K15</f>
        <v>People Energy</v>
      </c>
      <c r="B21" s="153" t="str">
        <f>'UE Apr 2019'!L15</f>
        <v>Total saver</v>
      </c>
      <c r="C21" s="136">
        <f>91*'UE Apr 2019'!M15/100</f>
        <v>160.34199999999998</v>
      </c>
      <c r="D21" s="136">
        <f>IF($C$5&gt;='UE Apr 2019'!P15,('UE Apr 2019'!P15*'UE Apr 2019'!N15/100),('UE Bills April 2019'!$C$5*'UE Apr 2019'!N15/100))</f>
        <v>2046</v>
      </c>
      <c r="E21" s="136">
        <v>0</v>
      </c>
      <c r="F21" s="136">
        <v>0</v>
      </c>
      <c r="G21" s="137">
        <v>0</v>
      </c>
      <c r="H21" s="136">
        <f>IF(($C$5&lt;'UE Apr 2019'!P15),(0),('UE Bills April 2019'!$C$5-'UE Apr 2019'!P15)*'UE Apr 2019'!Q15/100)</f>
        <v>0</v>
      </c>
      <c r="I21" s="138">
        <f t="shared" si="0"/>
        <v>2206.3420000000001</v>
      </c>
      <c r="J21" s="139">
        <f t="shared" si="1"/>
        <v>8825.3680000000004</v>
      </c>
      <c r="K21" s="135">
        <f>'UE Apr 2019'!AZ15</f>
        <v>0</v>
      </c>
      <c r="L21" s="135">
        <f>'UE Apr 2019'!BA15</f>
        <v>0</v>
      </c>
      <c r="M21" s="135">
        <f>'UE Apr 2019'!BB15</f>
        <v>30</v>
      </c>
      <c r="N21" s="135">
        <f>'UE Apr 2019'!BC15</f>
        <v>0</v>
      </c>
      <c r="O21" s="139">
        <f t="shared" si="5"/>
        <v>8825.3680000000004</v>
      </c>
      <c r="P21" s="139">
        <f>O21-(O21*M21/100)</f>
        <v>6177.7575999999999</v>
      </c>
      <c r="Q21" s="139">
        <f t="shared" si="2"/>
        <v>9707.9048000000021</v>
      </c>
      <c r="R21" s="139">
        <f t="shared" si="2"/>
        <v>6795.5333600000004</v>
      </c>
      <c r="S21" s="165">
        <f>'UE Apr 2019'!BJ15</f>
        <v>0</v>
      </c>
      <c r="T21" s="166" t="str">
        <f>'UE Apr 2019'!BK15</f>
        <v>n</v>
      </c>
      <c r="U21" s="185"/>
    </row>
    <row r="22" spans="1:21" ht="14" x14ac:dyDescent="0.15">
      <c r="A22" s="151" t="str">
        <f>'UE Apr 2019'!K16</f>
        <v>Powerdirect</v>
      </c>
      <c r="B22" s="153" t="str">
        <f>'UE Apr 2019'!L16</f>
        <v>Market offer</v>
      </c>
      <c r="C22" s="136">
        <f>91*'UE Apr 2019'!M16/100</f>
        <v>108.10799999999999</v>
      </c>
      <c r="D22" s="136">
        <f>$C$5*'UE Apr 2019'!N16/100</f>
        <v>1765</v>
      </c>
      <c r="E22" s="136">
        <v>0</v>
      </c>
      <c r="F22" s="136">
        <v>0</v>
      </c>
      <c r="G22" s="137">
        <v>0</v>
      </c>
      <c r="H22" s="136">
        <v>0</v>
      </c>
      <c r="I22" s="138">
        <f t="shared" si="0"/>
        <v>1873.1079999999999</v>
      </c>
      <c r="J22" s="139">
        <f t="shared" si="1"/>
        <v>7492.4319999999998</v>
      </c>
      <c r="K22" s="135">
        <f>'UE Apr 2019'!AZ16</f>
        <v>0</v>
      </c>
      <c r="L22" s="135">
        <f>'UE Apr 2019'!BA16</f>
        <v>38</v>
      </c>
      <c r="M22" s="135">
        <f>'UE Apr 2019'!BB16</f>
        <v>0</v>
      </c>
      <c r="N22" s="135">
        <f>'UE Apr 2019'!BC16</f>
        <v>0</v>
      </c>
      <c r="O22" s="139">
        <f>J22-((I22-C22)*L22/100)*4</f>
        <v>4809.6319999999996</v>
      </c>
      <c r="P22" s="139">
        <f>O22</f>
        <v>4809.6319999999996</v>
      </c>
      <c r="Q22" s="139">
        <f t="shared" si="2"/>
        <v>5290.5951999999997</v>
      </c>
      <c r="R22" s="139">
        <f t="shared" si="2"/>
        <v>5290.5951999999997</v>
      </c>
      <c r="S22" s="165">
        <f>'UE Apr 2019'!BJ16</f>
        <v>0</v>
      </c>
      <c r="T22" s="166" t="str">
        <f>'UE Apr 2019'!BK16</f>
        <v>n</v>
      </c>
    </row>
    <row r="23" spans="1:21" ht="14" x14ac:dyDescent="0.15">
      <c r="A23" s="151" t="str">
        <f>'UE Apr 2019'!K17</f>
        <v>Powershop</v>
      </c>
      <c r="B23" s="153" t="str">
        <f>'UE Apr 2019'!L17</f>
        <v>Auto Pay with Power Saver</v>
      </c>
      <c r="C23" s="136">
        <f>91*'UE Apr 2019'!M17/100</f>
        <v>121.9491</v>
      </c>
      <c r="D23" s="136">
        <f>$C$5*'UE Apr 2019'!N17/100</f>
        <v>1521.5</v>
      </c>
      <c r="E23" s="136">
        <v>0</v>
      </c>
      <c r="F23" s="136">
        <v>0</v>
      </c>
      <c r="G23" s="137">
        <v>0</v>
      </c>
      <c r="H23" s="136">
        <v>0</v>
      </c>
      <c r="I23" s="138">
        <f t="shared" si="0"/>
        <v>1643.4491</v>
      </c>
      <c r="J23" s="139">
        <f t="shared" si="1"/>
        <v>6573.7964000000002</v>
      </c>
      <c r="K23" s="135">
        <f>'UE Apr 2019'!AZ17</f>
        <v>0</v>
      </c>
      <c r="L23" s="135">
        <f>'UE Apr 2019'!BA17</f>
        <v>0</v>
      </c>
      <c r="M23" s="170">
        <f>'UE Apr 2019'!BB17</f>
        <v>19.5122</v>
      </c>
      <c r="N23" s="135">
        <f>'UE Apr 2019'!BC17</f>
        <v>0</v>
      </c>
      <c r="O23" s="139">
        <f t="shared" si="5"/>
        <v>6573.7964000000002</v>
      </c>
      <c r="P23" s="139">
        <f>O23-(O23*M23/100)</f>
        <v>5291.1040988391997</v>
      </c>
      <c r="Q23" s="139">
        <f t="shared" si="2"/>
        <v>7231.1760400000012</v>
      </c>
      <c r="R23" s="139">
        <f t="shared" si="2"/>
        <v>5820.2145087231202</v>
      </c>
      <c r="S23" s="165">
        <f>'UE Apr 2019'!BJ17</f>
        <v>0</v>
      </c>
      <c r="T23" s="166" t="str">
        <f>'UE Apr 2019'!BK17</f>
        <v>n</v>
      </c>
    </row>
    <row r="24" spans="1:21" ht="14" x14ac:dyDescent="0.15">
      <c r="A24" s="151" t="str">
        <f>'UE Apr 2019'!K18</f>
        <v>Red Energy</v>
      </c>
      <c r="B24" s="153" t="str">
        <f>'UE Apr 2019'!L18</f>
        <v>Living Energy Saver</v>
      </c>
      <c r="C24" s="136">
        <f>91*'UE Apr 2019'!M18/100</f>
        <v>95.55</v>
      </c>
      <c r="D24" s="136">
        <f>$C$5*'UE Apr 2019'!N18/100</f>
        <v>1375</v>
      </c>
      <c r="E24" s="136">
        <v>0</v>
      </c>
      <c r="F24" s="136">
        <v>0</v>
      </c>
      <c r="G24" s="137">
        <v>0</v>
      </c>
      <c r="H24" s="136">
        <v>0</v>
      </c>
      <c r="I24" s="138">
        <f t="shared" si="0"/>
        <v>1470.55</v>
      </c>
      <c r="J24" s="139">
        <f t="shared" si="1"/>
        <v>5882.2</v>
      </c>
      <c r="K24" s="135">
        <f>'UE Apr 2019'!AZ18</f>
        <v>0</v>
      </c>
      <c r="L24" s="135">
        <f>'UE Apr 2019'!BA18</f>
        <v>0</v>
      </c>
      <c r="M24" s="135">
        <f>'UE Apr 2019'!BB18</f>
        <v>10</v>
      </c>
      <c r="N24" s="135">
        <f>'UE Apr 2019'!BC18</f>
        <v>0</v>
      </c>
      <c r="O24" s="139">
        <f t="shared" si="5"/>
        <v>5882.2</v>
      </c>
      <c r="P24" s="139">
        <f>O24-(O24*M24/100)</f>
        <v>5293.98</v>
      </c>
      <c r="Q24" s="139">
        <f t="shared" si="2"/>
        <v>6470.42</v>
      </c>
      <c r="R24" s="139">
        <f t="shared" si="2"/>
        <v>5823.3779999999997</v>
      </c>
      <c r="S24" s="165">
        <f>'UE Apr 2019'!BJ18</f>
        <v>0</v>
      </c>
      <c r="T24" s="166" t="str">
        <f>'UE Apr 2019'!BK18</f>
        <v>n</v>
      </c>
      <c r="U24" s="185"/>
    </row>
    <row r="25" spans="1:21" ht="14" x14ac:dyDescent="0.15">
      <c r="A25" s="151" t="str">
        <f>'UE Apr 2019'!K19</f>
        <v>Simply Energy</v>
      </c>
      <c r="B25" s="153" t="str">
        <f>'UE Apr 2019'!L19</f>
        <v>Business Save</v>
      </c>
      <c r="C25" s="136">
        <f>91*'UE Apr 2019'!M19/100</f>
        <v>106.2516</v>
      </c>
      <c r="D25" s="136">
        <f>$C$5*'UE Apr 2019'!N19/100</f>
        <v>2014.5</v>
      </c>
      <c r="E25" s="136">
        <v>0</v>
      </c>
      <c r="F25" s="136">
        <v>0</v>
      </c>
      <c r="G25" s="137">
        <v>0</v>
      </c>
      <c r="H25" s="136">
        <v>0</v>
      </c>
      <c r="I25" s="138">
        <f t="shared" si="0"/>
        <v>2120.7516000000001</v>
      </c>
      <c r="J25" s="139">
        <f t="shared" si="1"/>
        <v>8483.0064000000002</v>
      </c>
      <c r="K25" s="135">
        <f>'UE Apr 2019'!AZ19</f>
        <v>0</v>
      </c>
      <c r="L25" s="135">
        <f>'UE Apr 2019'!BA19</f>
        <v>35</v>
      </c>
      <c r="M25" s="135">
        <f>'UE Apr 2019'!BB19</f>
        <v>0</v>
      </c>
      <c r="N25" s="135">
        <f>'UE Apr 2019'!BC19</f>
        <v>0</v>
      </c>
      <c r="O25" s="139">
        <f>J25-((I25-C25)*L25/100)*4</f>
        <v>5662.7064</v>
      </c>
      <c r="P25" s="139">
        <f>O25</f>
        <v>5662.7064</v>
      </c>
      <c r="Q25" s="139">
        <f t="shared" si="2"/>
        <v>6228.9770400000007</v>
      </c>
      <c r="R25" s="139">
        <f t="shared" si="2"/>
        <v>6228.9770400000007</v>
      </c>
      <c r="S25" s="165">
        <f>'UE Apr 2019'!BJ19</f>
        <v>0</v>
      </c>
      <c r="T25" s="166" t="str">
        <f>'UE Apr 2019'!BK19</f>
        <v>n</v>
      </c>
      <c r="U25" s="185"/>
    </row>
    <row r="26" spans="1:21" ht="14" x14ac:dyDescent="0.15">
      <c r="A26" s="151" t="str">
        <f>'UE Apr 2019'!K20</f>
        <v>Sumo Power</v>
      </c>
      <c r="B26" s="153" t="str">
        <f>'UE Apr 2019'!L20</f>
        <v xml:space="preserve">Business </v>
      </c>
      <c r="C26" s="136">
        <f>91*'UE Apr 2019'!M20/100</f>
        <v>108.29</v>
      </c>
      <c r="D26" s="136">
        <f>IF($C$5&gt;='UE Apr 2019'!P20,('UE Apr 2019'!P20*'UE Apr 2019'!N20/100),('UE Bills April 2019'!$C$5*'UE Apr 2019'!N20/100))</f>
        <v>1800</v>
      </c>
      <c r="E26" s="136">
        <v>0</v>
      </c>
      <c r="F26" s="136">
        <v>0</v>
      </c>
      <c r="G26" s="137">
        <v>0</v>
      </c>
      <c r="H26" s="136">
        <f>IF(($C$5&lt;'UE Apr 2019'!P20),(0),('UE Bills April 2019'!$C$5-'UE Apr 2019'!P20)*'UE Apr 2019'!Q20/100)</f>
        <v>0</v>
      </c>
      <c r="I26" s="138">
        <f t="shared" si="0"/>
        <v>1908.29</v>
      </c>
      <c r="J26" s="139">
        <f t="shared" si="1"/>
        <v>7633.16</v>
      </c>
      <c r="K26" s="135">
        <f>'UE Apr 2019'!AZ20</f>
        <v>0</v>
      </c>
      <c r="L26" s="135">
        <f>'UE Apr 2019'!BA20</f>
        <v>20</v>
      </c>
      <c r="M26" s="135">
        <f>'UE Apr 2019'!BB20</f>
        <v>0</v>
      </c>
      <c r="N26" s="135">
        <f>'UE Apr 2019'!BC20</f>
        <v>17</v>
      </c>
      <c r="O26" s="139">
        <f>J26-((I26-C26)*L26/100)*4</f>
        <v>6193.16</v>
      </c>
      <c r="P26" s="139">
        <f>O26-((I26-C26)*N26/100)*4</f>
        <v>4969.16</v>
      </c>
      <c r="Q26" s="139">
        <f t="shared" si="2"/>
        <v>6812.4760000000006</v>
      </c>
      <c r="R26" s="139">
        <f t="shared" si="2"/>
        <v>5466.076</v>
      </c>
      <c r="S26" s="165">
        <f>'UE Apr 2019'!BJ20</f>
        <v>0</v>
      </c>
      <c r="T26" s="166" t="str">
        <f>'UE Apr 2019'!BK20</f>
        <v>n</v>
      </c>
      <c r="U26" s="185"/>
    </row>
    <row r="27" spans="1:21" ht="14" x14ac:dyDescent="0.15">
      <c r="A27" s="151" t="str">
        <f>'UE Apr 2019'!K21</f>
        <v>Blue NRG</v>
      </c>
      <c r="B27" s="153" t="str">
        <f>'UE Apr 2019'!L21</f>
        <v>Market offer</v>
      </c>
      <c r="C27" s="136">
        <f>91*'UE Apr 2019'!M21/100</f>
        <v>119.02800000000001</v>
      </c>
      <c r="D27" s="136">
        <f>$C$5*'UE Apr 2019'!N21/100</f>
        <v>1188.0000000000002</v>
      </c>
      <c r="E27" s="136">
        <v>0</v>
      </c>
      <c r="F27" s="136">
        <v>0</v>
      </c>
      <c r="G27" s="137">
        <v>0</v>
      </c>
      <c r="H27" s="136">
        <v>0</v>
      </c>
      <c r="I27" s="138">
        <f t="shared" si="0"/>
        <v>1307.0280000000002</v>
      </c>
      <c r="J27" s="139">
        <f t="shared" si="1"/>
        <v>5228.112000000001</v>
      </c>
      <c r="K27" s="135">
        <f>'UE Apr 2019'!AZ21</f>
        <v>0</v>
      </c>
      <c r="L27" s="135">
        <f>'UE Apr 2019'!BA21</f>
        <v>0</v>
      </c>
      <c r="M27" s="135">
        <f>'UE Apr 2019'!BB21</f>
        <v>0</v>
      </c>
      <c r="N27" s="135">
        <f>'UE Apr 2019'!BC21</f>
        <v>0</v>
      </c>
      <c r="O27" s="139">
        <f t="shared" ref="O27:O29" si="6">J27</f>
        <v>5228.112000000001</v>
      </c>
      <c r="P27" s="139">
        <f>O27</f>
        <v>5228.112000000001</v>
      </c>
      <c r="Q27" s="139">
        <f t="shared" si="2"/>
        <v>5750.923200000002</v>
      </c>
      <c r="R27" s="139">
        <f t="shared" si="2"/>
        <v>5750.923200000002</v>
      </c>
      <c r="S27" s="165">
        <f>'UE Apr 2019'!BJ21</f>
        <v>36</v>
      </c>
      <c r="T27" s="166" t="str">
        <f>'UE Apr 2019'!BK21</f>
        <v>n</v>
      </c>
    </row>
    <row r="28" spans="1:21" ht="14" x14ac:dyDescent="0.15">
      <c r="A28" s="151" t="str">
        <f>'UE Apr 2019'!K22</f>
        <v>Tango Energy</v>
      </c>
      <c r="B28" s="153" t="str">
        <f>'UE Apr 2019'!L22</f>
        <v>Business Select</v>
      </c>
      <c r="C28" s="136">
        <f>91*'UE Apr 2019'!M22/100</f>
        <v>100.1</v>
      </c>
      <c r="D28" s="136">
        <f>$C$5*'UE Apr 2019'!N22/100</f>
        <v>1060</v>
      </c>
      <c r="E28" s="136">
        <v>0</v>
      </c>
      <c r="F28" s="136">
        <v>0</v>
      </c>
      <c r="G28" s="137">
        <v>0</v>
      </c>
      <c r="H28" s="136">
        <v>0</v>
      </c>
      <c r="I28" s="138">
        <f t="shared" si="0"/>
        <v>1160.0999999999999</v>
      </c>
      <c r="J28" s="139">
        <f t="shared" si="1"/>
        <v>4640.3999999999996</v>
      </c>
      <c r="K28" s="135">
        <f>'UE Apr 2019'!AZ22</f>
        <v>0</v>
      </c>
      <c r="L28" s="135">
        <f>'UE Apr 2019'!BA22</f>
        <v>0</v>
      </c>
      <c r="M28" s="135">
        <f>'UE Apr 2019'!BB22</f>
        <v>0</v>
      </c>
      <c r="N28" s="135">
        <f>'UE Apr 2019'!BC22</f>
        <v>0</v>
      </c>
      <c r="O28" s="139">
        <f t="shared" si="6"/>
        <v>4640.3999999999996</v>
      </c>
      <c r="P28" s="139">
        <f>O28</f>
        <v>4640.3999999999996</v>
      </c>
      <c r="Q28" s="139">
        <f t="shared" ref="Q28:R29" si="7">O28*1.1</f>
        <v>5104.4399999999996</v>
      </c>
      <c r="R28" s="139">
        <f t="shared" si="7"/>
        <v>5104.4399999999996</v>
      </c>
      <c r="S28" s="165">
        <f>'UE Apr 2019'!BJ22</f>
        <v>0</v>
      </c>
      <c r="T28" s="166" t="str">
        <f>'UE Apr 2019'!BK22</f>
        <v>n</v>
      </c>
    </row>
    <row r="29" spans="1:21" ht="15" thickBot="1" x14ac:dyDescent="0.2">
      <c r="A29" s="152" t="str">
        <f>'UE Apr 2019'!K23</f>
        <v>Amaysim</v>
      </c>
      <c r="B29" s="155" t="str">
        <f>'UE Apr 2019'!L23</f>
        <v>Business as you go</v>
      </c>
      <c r="C29" s="145">
        <f>91*'UE Apr 2019'!M23/100</f>
        <v>78.078000000000003</v>
      </c>
      <c r="D29" s="145">
        <f>$C$5*'UE Apr 2019'!N23/100</f>
        <v>1355</v>
      </c>
      <c r="E29" s="145">
        <v>0</v>
      </c>
      <c r="F29" s="145">
        <v>0</v>
      </c>
      <c r="G29" s="146">
        <v>0</v>
      </c>
      <c r="H29" s="145">
        <v>0</v>
      </c>
      <c r="I29" s="147">
        <f t="shared" si="0"/>
        <v>1433.078</v>
      </c>
      <c r="J29" s="148">
        <f t="shared" si="1"/>
        <v>5732.3119999999999</v>
      </c>
      <c r="K29" s="144">
        <f>'UE Apr 2019'!AZ23</f>
        <v>0</v>
      </c>
      <c r="L29" s="144">
        <f>'UE Apr 2019'!BA23</f>
        <v>0</v>
      </c>
      <c r="M29" s="144">
        <f>'UE Apr 2019'!BB23</f>
        <v>0</v>
      </c>
      <c r="N29" s="144">
        <f>'UE Apr 2019'!BC23</f>
        <v>0</v>
      </c>
      <c r="O29" s="148">
        <f t="shared" si="6"/>
        <v>5732.3119999999999</v>
      </c>
      <c r="P29" s="148">
        <f>O29-(O29*M29/100)</f>
        <v>5732.3119999999999</v>
      </c>
      <c r="Q29" s="148">
        <f t="shared" si="7"/>
        <v>6305.5432000000001</v>
      </c>
      <c r="R29" s="148">
        <f t="shared" si="7"/>
        <v>6305.5432000000001</v>
      </c>
      <c r="S29" s="168">
        <f>'UE Apr 2019'!BJ23</f>
        <v>0</v>
      </c>
      <c r="T29" s="169" t="str">
        <f>'UE Apr 2019'!BK23</f>
        <v>n</v>
      </c>
    </row>
    <row r="30" spans="1:21" x14ac:dyDescent="0.15">
      <c r="A30" s="195"/>
      <c r="B30" s="195"/>
      <c r="C30" s="198"/>
      <c r="D30" s="198"/>
      <c r="E30" s="198"/>
      <c r="F30" s="198"/>
      <c r="G30" s="198"/>
      <c r="H30" s="198"/>
      <c r="I30" s="198"/>
      <c r="J30" s="198"/>
      <c r="K30" s="199"/>
      <c r="L30" s="195"/>
      <c r="M30" s="195"/>
      <c r="N30" s="195"/>
      <c r="O30" s="195"/>
      <c r="P30" s="195"/>
      <c r="Q30" s="195"/>
      <c r="R30" s="195"/>
      <c r="S30" s="195"/>
      <c r="T30" s="195"/>
    </row>
    <row r="31" spans="1:21" ht="14" thickBot="1" x14ac:dyDescent="0.2">
      <c r="C31" s="200"/>
      <c r="D31" s="200"/>
      <c r="E31" s="200"/>
      <c r="F31" s="200"/>
      <c r="G31" s="200"/>
      <c r="H31" s="200"/>
      <c r="I31" s="200"/>
      <c r="J31" s="200"/>
      <c r="K31" s="201"/>
    </row>
    <row r="32" spans="1:21" ht="14" x14ac:dyDescent="0.15">
      <c r="A32" s="109" t="s">
        <v>13</v>
      </c>
      <c r="B32" s="110"/>
      <c r="C32" s="110"/>
      <c r="D32" s="115"/>
      <c r="E32" s="115"/>
      <c r="F32" s="115"/>
      <c r="G32" s="115"/>
      <c r="H32" s="115"/>
      <c r="I32" s="116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2"/>
      <c r="U32" s="185"/>
    </row>
    <row r="33" spans="1:21" ht="14" x14ac:dyDescent="0.15">
      <c r="A33" s="113" t="s">
        <v>110</v>
      </c>
      <c r="B33" s="111"/>
      <c r="C33" s="119">
        <v>5000</v>
      </c>
      <c r="D33" s="117"/>
      <c r="E33" s="117"/>
      <c r="F33" s="117"/>
      <c r="G33" s="117"/>
      <c r="H33" s="117"/>
      <c r="I33" s="118"/>
      <c r="J33" s="111"/>
      <c r="K33" s="111"/>
      <c r="L33" s="111"/>
      <c r="M33" s="111"/>
      <c r="N33" s="111"/>
      <c r="O33" s="111"/>
      <c r="P33" s="111"/>
      <c r="Q33" s="111"/>
      <c r="R33" s="111"/>
      <c r="S33" s="111"/>
      <c r="T33" s="114"/>
      <c r="U33" s="185"/>
    </row>
    <row r="34" spans="1:21" ht="14" x14ac:dyDescent="0.15">
      <c r="A34" s="113" t="s">
        <v>176</v>
      </c>
      <c r="B34" s="111"/>
      <c r="C34" s="120">
        <v>0.7</v>
      </c>
      <c r="D34" s="117"/>
      <c r="E34" s="117"/>
      <c r="F34" s="117"/>
      <c r="G34" s="117"/>
      <c r="H34" s="117"/>
      <c r="I34" s="118"/>
      <c r="J34" s="111"/>
      <c r="K34" s="111"/>
      <c r="L34" s="111"/>
      <c r="M34" s="111"/>
      <c r="N34" s="111"/>
      <c r="O34" s="111"/>
      <c r="P34" s="111"/>
      <c r="Q34" s="111"/>
      <c r="R34" s="111"/>
      <c r="S34" s="111"/>
      <c r="T34" s="114"/>
      <c r="U34" s="185"/>
    </row>
    <row r="35" spans="1:21" ht="14" x14ac:dyDescent="0.15">
      <c r="A35" s="113" t="s">
        <v>20</v>
      </c>
      <c r="B35" s="111"/>
      <c r="C35" s="120">
        <v>0.3</v>
      </c>
      <c r="D35" s="117"/>
      <c r="E35" s="117"/>
      <c r="F35" s="117"/>
      <c r="G35" s="117"/>
      <c r="H35" s="117"/>
      <c r="I35" s="118"/>
      <c r="J35" s="111"/>
      <c r="K35" s="111"/>
      <c r="L35" s="111"/>
      <c r="M35" s="111"/>
      <c r="N35" s="111"/>
      <c r="O35" s="111"/>
      <c r="P35" s="111"/>
      <c r="Q35" s="111"/>
      <c r="R35" s="111"/>
      <c r="S35" s="111"/>
      <c r="T35" s="114"/>
    </row>
    <row r="36" spans="1:21" ht="14" x14ac:dyDescent="0.15">
      <c r="A36" s="113"/>
      <c r="B36" s="111"/>
      <c r="C36" s="117"/>
      <c r="D36" s="117"/>
      <c r="E36" s="117"/>
      <c r="F36" s="117"/>
      <c r="G36" s="117"/>
      <c r="H36" s="117"/>
      <c r="I36" s="118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4"/>
    </row>
    <row r="37" spans="1:21" ht="75" x14ac:dyDescent="0.15">
      <c r="A37" s="156" t="s">
        <v>14</v>
      </c>
      <c r="B37" s="157" t="s">
        <v>15</v>
      </c>
      <c r="C37" s="158" t="s">
        <v>5</v>
      </c>
      <c r="D37" s="158" t="s">
        <v>16</v>
      </c>
      <c r="E37" s="158" t="s">
        <v>554</v>
      </c>
      <c r="F37" s="158" t="s">
        <v>52</v>
      </c>
      <c r="G37" s="158" t="s">
        <v>555</v>
      </c>
      <c r="H37" s="158" t="s">
        <v>13</v>
      </c>
      <c r="I37" s="158" t="s">
        <v>556</v>
      </c>
      <c r="J37" s="159" t="s">
        <v>28</v>
      </c>
      <c r="K37" s="160" t="s">
        <v>29</v>
      </c>
      <c r="L37" s="160" t="s">
        <v>30</v>
      </c>
      <c r="M37" s="160" t="s">
        <v>31</v>
      </c>
      <c r="N37" s="160" t="s">
        <v>1</v>
      </c>
      <c r="O37" s="161" t="s">
        <v>32</v>
      </c>
      <c r="P37" s="161" t="s">
        <v>112</v>
      </c>
      <c r="Q37" s="162" t="s">
        <v>11</v>
      </c>
      <c r="R37" s="162" t="s">
        <v>12</v>
      </c>
      <c r="S37" s="160" t="s">
        <v>2</v>
      </c>
      <c r="T37" s="163" t="s">
        <v>19</v>
      </c>
    </row>
    <row r="38" spans="1:21" ht="14" x14ac:dyDescent="0.15">
      <c r="A38" s="151" t="str">
        <f>'UE Apr 2019'!K24</f>
        <v>AGL</v>
      </c>
      <c r="B38" s="153" t="str">
        <f>'UE Apr 2019'!L24</f>
        <v>Business Savers</v>
      </c>
      <c r="C38" s="136">
        <f>91*'UE Apr 2019'!M24/100</f>
        <v>108.10799999999999</v>
      </c>
      <c r="D38" s="136">
        <f>($C$33*$C$34)*'UE Apr 2019'!N24/100</f>
        <v>1235.4999999999998</v>
      </c>
      <c r="E38" s="136">
        <v>0</v>
      </c>
      <c r="F38" s="136">
        <v>0</v>
      </c>
      <c r="G38" s="137">
        <v>0</v>
      </c>
      <c r="H38" s="136">
        <f>($C$33*$C$35)*'UE Apr 2019'!AF24/100</f>
        <v>279.00000000000006</v>
      </c>
      <c r="I38" s="138">
        <f>SUM(C38:H38)</f>
        <v>1622.6079999999997</v>
      </c>
      <c r="J38" s="139">
        <f>I38*4</f>
        <v>6490.4319999999989</v>
      </c>
      <c r="K38" s="135">
        <f>'UE Apr 2019'!AZ24</f>
        <v>0</v>
      </c>
      <c r="L38" s="135">
        <f>'UE Apr 2019'!BA24</f>
        <v>34</v>
      </c>
      <c r="M38" s="135">
        <f>'UE Apr 2019'!BB24</f>
        <v>0</v>
      </c>
      <c r="N38" s="135">
        <f>'UE Apr 2019'!BC24</f>
        <v>0</v>
      </c>
      <c r="O38" s="139">
        <f>J38-((I38-C38)*L38/100)*4</f>
        <v>4430.7119999999995</v>
      </c>
      <c r="P38" s="139">
        <f>O38</f>
        <v>4430.7119999999995</v>
      </c>
      <c r="Q38" s="139">
        <f>O38*1.1</f>
        <v>4873.7831999999999</v>
      </c>
      <c r="R38" s="139">
        <f>P38*1.1</f>
        <v>4873.7831999999999</v>
      </c>
      <c r="S38" s="165">
        <f>'UE Apr 2019'!BJ24</f>
        <v>0</v>
      </c>
      <c r="T38" s="166" t="str">
        <f>'UE Apr 2019'!BK24</f>
        <v>n</v>
      </c>
      <c r="U38" s="185"/>
    </row>
    <row r="39" spans="1:21" ht="14" x14ac:dyDescent="0.15">
      <c r="A39" s="151" t="str">
        <f>'UE Apr 2019'!K25</f>
        <v>Alinta Energy</v>
      </c>
      <c r="B39" s="153" t="str">
        <f>'UE Apr 2019'!L25</f>
        <v>Corporate Saver</v>
      </c>
      <c r="C39" s="136">
        <f>91*'UE Apr 2019'!M25/100</f>
        <v>111.02</v>
      </c>
      <c r="D39" s="136">
        <f>($C$33*$C$34)*'UE Apr 2019'!N25/100</f>
        <v>1074.5</v>
      </c>
      <c r="E39" s="136">
        <v>0</v>
      </c>
      <c r="F39" s="136">
        <v>0</v>
      </c>
      <c r="G39" s="137">
        <v>0</v>
      </c>
      <c r="H39" s="136">
        <f>($C$33*$C$35)*'UE Apr 2019'!AF25/100</f>
        <v>300</v>
      </c>
      <c r="I39" s="138">
        <f t="shared" ref="I39:I59" si="8">SUM(C39:H39)</f>
        <v>1485.52</v>
      </c>
      <c r="J39" s="139">
        <f t="shared" ref="J39:J59" si="9">I39*4</f>
        <v>5942.08</v>
      </c>
      <c r="K39" s="135">
        <f>'UE Apr 2019'!AZ25</f>
        <v>0</v>
      </c>
      <c r="L39" s="135">
        <f>'UE Apr 2019'!BA25</f>
        <v>25</v>
      </c>
      <c r="M39" s="135">
        <f>'UE Apr 2019'!BB25</f>
        <v>0</v>
      </c>
      <c r="N39" s="135">
        <f>'UE Apr 2019'!BC25</f>
        <v>0</v>
      </c>
      <c r="O39" s="139">
        <f>J39-((I39-C39)*L39/100)*4</f>
        <v>4567.58</v>
      </c>
      <c r="P39" s="139">
        <f>O39</f>
        <v>4567.58</v>
      </c>
      <c r="Q39" s="139">
        <f t="shared" ref="Q39:R57" si="10">O39*1.1</f>
        <v>5024.3380000000006</v>
      </c>
      <c r="R39" s="139">
        <f t="shared" si="10"/>
        <v>5024.3380000000006</v>
      </c>
      <c r="S39" s="165">
        <f>'UE Apr 2019'!BJ25</f>
        <v>0</v>
      </c>
      <c r="T39" s="166" t="str">
        <f>'UE Apr 2019'!BK25</f>
        <v>n</v>
      </c>
      <c r="U39" s="185"/>
    </row>
    <row r="40" spans="1:21" ht="14" x14ac:dyDescent="0.15">
      <c r="A40" s="151" t="str">
        <f>'UE Apr 2019'!K26</f>
        <v>Click Energy</v>
      </c>
      <c r="B40" s="153" t="str">
        <f>'UE Apr 2019'!L26</f>
        <v>Click Business</v>
      </c>
      <c r="C40" s="136">
        <f>91*'UE Apr 2019'!M26/100</f>
        <v>77.805000000000007</v>
      </c>
      <c r="D40" s="136">
        <f>($C$33*$C$34)*'UE Apr 2019'!N26/100</f>
        <v>948.5</v>
      </c>
      <c r="E40" s="136">
        <v>0</v>
      </c>
      <c r="F40" s="136">
        <v>0</v>
      </c>
      <c r="G40" s="137">
        <v>0</v>
      </c>
      <c r="H40" s="136">
        <f>($C$33*$C$35)*'UE Apr 2019'!AF26/100</f>
        <v>275.99999999999994</v>
      </c>
      <c r="I40" s="138">
        <f t="shared" si="8"/>
        <v>1302.3050000000001</v>
      </c>
      <c r="J40" s="139">
        <f t="shared" si="9"/>
        <v>5209.22</v>
      </c>
      <c r="K40" s="135">
        <f>'UE Apr 2019'!AZ26</f>
        <v>0</v>
      </c>
      <c r="L40" s="135">
        <f>'UE Apr 2019'!BA26</f>
        <v>0</v>
      </c>
      <c r="M40" s="135">
        <f>'UE Apr 2019'!BB26</f>
        <v>7</v>
      </c>
      <c r="N40" s="135">
        <f>'UE Apr 2019'!BC26</f>
        <v>0</v>
      </c>
      <c r="O40" s="139">
        <f t="shared" ref="O40:O43" si="11">J40</f>
        <v>5209.22</v>
      </c>
      <c r="P40" s="139">
        <f>O40-(O40*M40/100)</f>
        <v>4844.5745999999999</v>
      </c>
      <c r="Q40" s="139">
        <f t="shared" si="10"/>
        <v>5730.1420000000007</v>
      </c>
      <c r="R40" s="139">
        <f t="shared" si="10"/>
        <v>5329.0320600000005</v>
      </c>
      <c r="S40" s="165">
        <f>'UE Apr 2019'!BJ26</f>
        <v>0</v>
      </c>
      <c r="T40" s="166" t="str">
        <f>'UE Apr 2019'!BK26</f>
        <v>n</v>
      </c>
      <c r="U40" s="185"/>
    </row>
    <row r="41" spans="1:21" ht="14" x14ac:dyDescent="0.15">
      <c r="A41" s="151" t="str">
        <f>'UE Apr 2019'!K27</f>
        <v>Commander</v>
      </c>
      <c r="B41" s="153" t="str">
        <f>'UE Apr 2019'!L27</f>
        <v>Market offer</v>
      </c>
      <c r="C41" s="136">
        <f>91*'UE Apr 2019'!M27/100</f>
        <v>124.75190000000001</v>
      </c>
      <c r="D41" s="136">
        <f>IF(($C$33*$C$34)&gt;='UE Apr 2019'!P27,('UE Apr 2019'!P27*'UE Apr 2019'!N27/100),(('UE Bills April 2019'!$C$33*'UE Bills April 2019'!$C$34)*'UE Apr 2019'!N27/100))</f>
        <v>1002.75</v>
      </c>
      <c r="E41" s="136">
        <v>0</v>
      </c>
      <c r="F41" s="136">
        <v>0</v>
      </c>
      <c r="G41" s="137">
        <f>IF($C$33*$C$34&lt;'UE Apr 2019'!P27,(0),((('UE Bills April 2019'!$C$33*'UE Bills April 2019'!$C$34)-('UE Apr 2019'!P27))*'UE Apr 2019'!Q27/100))</f>
        <v>0</v>
      </c>
      <c r="H41" s="136">
        <f>($C$33*$C$35)*'UE Apr 2019'!AF27/100</f>
        <v>244.35</v>
      </c>
      <c r="I41" s="138">
        <f t="shared" si="8"/>
        <v>1371.8518999999999</v>
      </c>
      <c r="J41" s="139">
        <f t="shared" si="9"/>
        <v>5487.4075999999995</v>
      </c>
      <c r="K41" s="135">
        <f>'UE Apr 2019'!AZ27</f>
        <v>0</v>
      </c>
      <c r="L41" s="135">
        <f>'UE Apr 2019'!BA27</f>
        <v>0</v>
      </c>
      <c r="M41" s="135">
        <f>'UE Apr 2019'!BB27</f>
        <v>0</v>
      </c>
      <c r="N41" s="135">
        <f>'UE Apr 2019'!BC27</f>
        <v>20</v>
      </c>
      <c r="O41" s="139">
        <f t="shared" si="11"/>
        <v>5487.4075999999995</v>
      </c>
      <c r="P41" s="139">
        <f>O41-((I41-C41)*N41/100)*4</f>
        <v>4489.7275999999993</v>
      </c>
      <c r="Q41" s="139">
        <f t="shared" si="10"/>
        <v>6036.1483600000001</v>
      </c>
      <c r="R41" s="139">
        <f t="shared" si="10"/>
        <v>4938.7003599999998</v>
      </c>
      <c r="S41" s="165">
        <f>'UE Apr 2019'!BJ27</f>
        <v>0</v>
      </c>
      <c r="T41" s="166" t="str">
        <f>'UE Apr 2019'!BK27</f>
        <v>n</v>
      </c>
    </row>
    <row r="42" spans="1:21" ht="14" x14ac:dyDescent="0.15">
      <c r="A42" s="151" t="str">
        <f>'UE Apr 2019'!K28</f>
        <v>CovaU</v>
      </c>
      <c r="B42" s="153" t="str">
        <f>'UE Apr 2019'!L28</f>
        <v>Smart Saver</v>
      </c>
      <c r="C42" s="136">
        <f>91*'UE Apr 2019'!M28/100</f>
        <v>109.2</v>
      </c>
      <c r="D42" s="136">
        <f>($C$33*$C$34)*'UE Apr 2019'!N28/100</f>
        <v>1304.8</v>
      </c>
      <c r="E42" s="136">
        <v>0</v>
      </c>
      <c r="F42" s="136">
        <v>0</v>
      </c>
      <c r="G42" s="137">
        <v>0</v>
      </c>
      <c r="H42" s="136">
        <f>($C$33*$C$35)*'UE Apr 2019'!AF28/100</f>
        <v>360</v>
      </c>
      <c r="I42" s="138">
        <f t="shared" si="8"/>
        <v>1774</v>
      </c>
      <c r="J42" s="139">
        <f t="shared" si="9"/>
        <v>7096</v>
      </c>
      <c r="K42" s="135">
        <f>'UE Apr 2019'!AZ28</f>
        <v>0</v>
      </c>
      <c r="L42" s="135">
        <f>'UE Apr 2019'!BA28</f>
        <v>0</v>
      </c>
      <c r="M42" s="135">
        <f>'UE Apr 2019'!BB28</f>
        <v>0</v>
      </c>
      <c r="N42" s="135">
        <f>'UE Apr 2019'!BC28</f>
        <v>34</v>
      </c>
      <c r="O42" s="139">
        <f t="shared" si="11"/>
        <v>7096</v>
      </c>
      <c r="P42" s="139">
        <f>O42-((I42-C42)*N42/100)*4</f>
        <v>4831.8720000000003</v>
      </c>
      <c r="Q42" s="139">
        <f t="shared" si="10"/>
        <v>7805.6</v>
      </c>
      <c r="R42" s="139">
        <f t="shared" si="10"/>
        <v>5315.0592000000006</v>
      </c>
      <c r="S42" s="165">
        <f>'UE Apr 2019'!BJ28</f>
        <v>0</v>
      </c>
      <c r="T42" s="166" t="str">
        <f>'UE Apr 2019'!BK28</f>
        <v>n</v>
      </c>
    </row>
    <row r="43" spans="1:21" ht="14" x14ac:dyDescent="0.15">
      <c r="A43" s="151" t="str">
        <f>'UE Apr 2019'!K29</f>
        <v>Diamond Energy</v>
      </c>
      <c r="B43" s="153" t="str">
        <f>'UE Apr 2019'!L29</f>
        <v>Pay on time discount</v>
      </c>
      <c r="C43" s="136">
        <f>91*'UE Apr 2019'!M29/100</f>
        <v>113.70450000000001</v>
      </c>
      <c r="D43" s="136">
        <f>IF(C33*C34&gt;='UE Apr 2019'!P29,('UE Apr 2019'!P29*'UE Apr 2019'!N29/100),((C33*C34)*'UE Apr 2019'!N29/100))</f>
        <v>258.2</v>
      </c>
      <c r="E43" s="142">
        <f>IF($C33*C34&lt;'UE Apr 2019'!P29,0,IF(($C33*C34-'UE Apr 2019'!P29)&lt;='UE Apr 2019'!R29,(($C33*C34-'UE Apr 2019'!P29)*'UE Apr 2019'!Q29/100),((('UE Apr 2019'!R29+'UE Apr 2019'!P29)-('UE Apr 2019'!P29))*'UE Apr 2019'!Q29/100)))</f>
        <v>719.5</v>
      </c>
      <c r="F43" s="143">
        <v>0</v>
      </c>
      <c r="G43" s="137">
        <f>IF(($C$33*$C$34&lt;'UE Apr 2019'!R29+'UE Apr 2019'!P29),(0),((('UE Bills April 2019'!$C$33*'UE Bills April 2019'!$C$34)-('UE Apr 2019'!R29+'UE Apr 2019'!P29))*'UE Apr 2019'!S29/100))</f>
        <v>0</v>
      </c>
      <c r="H43" s="142">
        <f>($C$33*$C$35)*'UE Apr 2019'!AF29/100</f>
        <v>244.2</v>
      </c>
      <c r="I43" s="138">
        <f t="shared" si="8"/>
        <v>1335.6045000000001</v>
      </c>
      <c r="J43" s="139">
        <f t="shared" si="9"/>
        <v>5342.4180000000006</v>
      </c>
      <c r="K43" s="135">
        <f>'UE Apr 2019'!AZ29</f>
        <v>0</v>
      </c>
      <c r="L43" s="135">
        <f>'UE Apr 2019'!BA29</f>
        <v>0</v>
      </c>
      <c r="M43" s="135">
        <f>'UE Apr 2019'!BB29</f>
        <v>7</v>
      </c>
      <c r="N43" s="135">
        <f>'UE Apr 2019'!BC29</f>
        <v>0</v>
      </c>
      <c r="O43" s="139">
        <f t="shared" si="11"/>
        <v>5342.4180000000006</v>
      </c>
      <c r="P43" s="139">
        <f>O43-(O43*M43/100)</f>
        <v>4968.4487400000007</v>
      </c>
      <c r="Q43" s="139">
        <f t="shared" si="10"/>
        <v>5876.6598000000013</v>
      </c>
      <c r="R43" s="139">
        <f t="shared" si="10"/>
        <v>5465.2936140000011</v>
      </c>
      <c r="S43" s="165">
        <f>'UE Apr 2019'!BJ29</f>
        <v>24</v>
      </c>
      <c r="T43" s="166" t="str">
        <f>'UE Apr 2019'!BK29</f>
        <v>y</v>
      </c>
    </row>
    <row r="44" spans="1:21" ht="14" x14ac:dyDescent="0.15">
      <c r="A44" s="151" t="str">
        <f>'UE Apr 2019'!K30</f>
        <v>EnergyAustralia</v>
      </c>
      <c r="B44" s="153" t="str">
        <f>'UE Apr 2019'!L30</f>
        <v>Everyday Saver Business</v>
      </c>
      <c r="C44" s="136">
        <f>91*'UE Apr 2019'!M30/100</f>
        <v>119.84699999999999</v>
      </c>
      <c r="D44" s="136">
        <f>($C$33*$C$34)*'UE Apr 2019'!N30/100</f>
        <v>1277.5</v>
      </c>
      <c r="E44" s="136">
        <v>0</v>
      </c>
      <c r="F44" s="136">
        <v>0</v>
      </c>
      <c r="G44" s="137">
        <v>0</v>
      </c>
      <c r="H44" s="136">
        <f>($C$33*$C$35)*'UE Apr 2019'!AF30/100</f>
        <v>283.05</v>
      </c>
      <c r="I44" s="138">
        <f t="shared" si="8"/>
        <v>1680.3969999999999</v>
      </c>
      <c r="J44" s="139">
        <f t="shared" si="9"/>
        <v>6721.5879999999997</v>
      </c>
      <c r="K44" s="135">
        <f>'UE Apr 2019'!AZ30</f>
        <v>0</v>
      </c>
      <c r="L44" s="135">
        <f>'UE Apr 2019'!BA30</f>
        <v>34</v>
      </c>
      <c r="M44" s="135">
        <f>'UE Apr 2019'!BB30</f>
        <v>0</v>
      </c>
      <c r="N44" s="135">
        <f>'UE Apr 2019'!BC30</f>
        <v>0</v>
      </c>
      <c r="O44" s="139">
        <f>J44-((I44-C44)*L44/100)*4</f>
        <v>4599.24</v>
      </c>
      <c r="P44" s="139">
        <f>O44</f>
        <v>4599.24</v>
      </c>
      <c r="Q44" s="139">
        <f t="shared" si="10"/>
        <v>5059.1639999999998</v>
      </c>
      <c r="R44" s="139">
        <f t="shared" si="10"/>
        <v>5059.1639999999998</v>
      </c>
      <c r="S44" s="165">
        <f>'UE Apr 2019'!BJ30</f>
        <v>0</v>
      </c>
      <c r="T44" s="166" t="str">
        <f>'UE Apr 2019'!BK30</f>
        <v>n</v>
      </c>
      <c r="U44" s="185"/>
    </row>
    <row r="45" spans="1:21" ht="14" x14ac:dyDescent="0.15">
      <c r="A45" s="151" t="str">
        <f>'UE Apr 2019'!K31</f>
        <v>GloBird Energy</v>
      </c>
      <c r="B45" s="153" t="str">
        <f>'UE Apr 2019'!L31</f>
        <v>Bizsave</v>
      </c>
      <c r="C45" s="136">
        <f>91*'UE Apr 2019'!M31/100</f>
        <v>89.18</v>
      </c>
      <c r="D45" s="136">
        <f>($C$33*$C$34)*'UE Apr 2019'!N31/100</f>
        <v>1302.0000000000002</v>
      </c>
      <c r="E45" s="136">
        <v>0</v>
      </c>
      <c r="F45" s="136">
        <v>0</v>
      </c>
      <c r="G45" s="137">
        <v>0</v>
      </c>
      <c r="H45" s="136">
        <f>($C$33*$C$35)*'UE Apr 2019'!AF31/100</f>
        <v>367.5</v>
      </c>
      <c r="I45" s="138">
        <f t="shared" si="8"/>
        <v>1758.6800000000003</v>
      </c>
      <c r="J45" s="139">
        <f t="shared" si="9"/>
        <v>7034.7200000000012</v>
      </c>
      <c r="K45" s="135">
        <f>'UE Apr 2019'!AZ31</f>
        <v>0</v>
      </c>
      <c r="L45" s="135">
        <f>'UE Apr 2019'!BA31</f>
        <v>0</v>
      </c>
      <c r="M45" s="135">
        <f>'UE Apr 2019'!BB31</f>
        <v>0</v>
      </c>
      <c r="N45" s="135">
        <f>'UE Apr 2019'!BC31</f>
        <v>22</v>
      </c>
      <c r="O45" s="139">
        <f t="shared" ref="O45:O48" si="12">J45</f>
        <v>7034.7200000000012</v>
      </c>
      <c r="P45" s="139">
        <f>O45-((I45-C45)*N45/100)*4</f>
        <v>5565.5600000000013</v>
      </c>
      <c r="Q45" s="139">
        <f t="shared" si="10"/>
        <v>7738.1920000000018</v>
      </c>
      <c r="R45" s="139">
        <f t="shared" si="10"/>
        <v>6122.1160000000018</v>
      </c>
      <c r="S45" s="165">
        <f>'UE Apr 2019'!BJ31</f>
        <v>0</v>
      </c>
      <c r="T45" s="166" t="str">
        <f>'UE Apr 2019'!BK31</f>
        <v>n</v>
      </c>
    </row>
    <row r="46" spans="1:21" ht="14" x14ac:dyDescent="0.15">
      <c r="A46" s="151" t="str">
        <f>'UE Apr 2019'!K32</f>
        <v>Lumo Energy</v>
      </c>
      <c r="B46" s="153" t="str">
        <f>'UE Apr 2019'!L32</f>
        <v>Value</v>
      </c>
      <c r="C46" s="136">
        <f>91*'UE Apr 2019'!M32/100</f>
        <v>99.19</v>
      </c>
      <c r="D46" s="136">
        <f>($C$33*$C$34)*'UE Apr 2019'!N32/100</f>
        <v>850.5</v>
      </c>
      <c r="E46" s="136">
        <v>0</v>
      </c>
      <c r="F46" s="136">
        <v>0</v>
      </c>
      <c r="G46" s="137">
        <v>0</v>
      </c>
      <c r="H46" s="136">
        <f>($C$33*$C$35)*'UE Apr 2019'!AF32/100</f>
        <v>206.25</v>
      </c>
      <c r="I46" s="138">
        <f t="shared" si="8"/>
        <v>1155.94</v>
      </c>
      <c r="J46" s="139">
        <f t="shared" si="9"/>
        <v>4623.76</v>
      </c>
      <c r="K46" s="135">
        <f>'UE Apr 2019'!AZ32</f>
        <v>0</v>
      </c>
      <c r="L46" s="135">
        <f>'UE Apr 2019'!BA32</f>
        <v>0</v>
      </c>
      <c r="M46" s="135">
        <f>'UE Apr 2019'!BB32</f>
        <v>3</v>
      </c>
      <c r="N46" s="135">
        <f>'UE Apr 2019'!BC32</f>
        <v>0</v>
      </c>
      <c r="O46" s="139">
        <f t="shared" si="12"/>
        <v>4623.76</v>
      </c>
      <c r="P46" s="139">
        <f>O46-(O46*M46/100)</f>
        <v>4485.0472</v>
      </c>
      <c r="Q46" s="139">
        <f t="shared" si="10"/>
        <v>5086.1360000000004</v>
      </c>
      <c r="R46" s="139">
        <f t="shared" si="10"/>
        <v>4933.5519200000008</v>
      </c>
      <c r="S46" s="165">
        <f>'UE Apr 2019'!BJ32</f>
        <v>0</v>
      </c>
      <c r="T46" s="166" t="str">
        <f>'UE Apr 2019'!BK32</f>
        <v>n</v>
      </c>
    </row>
    <row r="47" spans="1:21" ht="14" x14ac:dyDescent="0.15">
      <c r="A47" s="151" t="str">
        <f>'UE Apr 2019'!K33</f>
        <v>Momentum Energy</v>
      </c>
      <c r="B47" s="153" t="str">
        <f>'UE Apr 2019'!L33</f>
        <v>SmilePower Flexi</v>
      </c>
      <c r="C47" s="136">
        <f>91*'UE Apr 2019'!M33/100</f>
        <v>125.7529</v>
      </c>
      <c r="D47" s="136">
        <f>($C$33*$C$34)*'UE Apr 2019'!N33/100</f>
        <v>729.4</v>
      </c>
      <c r="E47" s="136">
        <v>0</v>
      </c>
      <c r="F47" s="136">
        <v>0</v>
      </c>
      <c r="G47" s="137">
        <v>0</v>
      </c>
      <c r="H47" s="136">
        <f>($C$33*$C$35)*'UE Apr 2019'!AF33/100</f>
        <v>152.99999999999997</v>
      </c>
      <c r="I47" s="138">
        <f t="shared" si="8"/>
        <v>1008.1528999999999</v>
      </c>
      <c r="J47" s="139">
        <f t="shared" si="9"/>
        <v>4032.6115999999997</v>
      </c>
      <c r="K47" s="135">
        <f>'UE Apr 2019'!AZ33</f>
        <v>0</v>
      </c>
      <c r="L47" s="135">
        <f>'UE Apr 2019'!BA33</f>
        <v>0</v>
      </c>
      <c r="M47" s="135">
        <f>'UE Apr 2019'!BB33</f>
        <v>0</v>
      </c>
      <c r="N47" s="135">
        <f>'UE Apr 2019'!BC33</f>
        <v>0</v>
      </c>
      <c r="O47" s="139">
        <f t="shared" si="12"/>
        <v>4032.6115999999997</v>
      </c>
      <c r="P47" s="139">
        <f>O47</f>
        <v>4032.6115999999997</v>
      </c>
      <c r="Q47" s="139">
        <f t="shared" si="10"/>
        <v>4435.8727600000002</v>
      </c>
      <c r="R47" s="139">
        <f t="shared" si="10"/>
        <v>4435.8727600000002</v>
      </c>
      <c r="S47" s="165">
        <f>'UE Apr 2019'!BJ33</f>
        <v>0</v>
      </c>
      <c r="T47" s="166" t="str">
        <f>'UE Apr 2019'!BK33</f>
        <v>n</v>
      </c>
    </row>
    <row r="48" spans="1:21" ht="14" x14ac:dyDescent="0.15">
      <c r="A48" s="151" t="str">
        <f>'UE Apr 2019'!K34</f>
        <v>Next Business Energy</v>
      </c>
      <c r="B48" s="153" t="str">
        <f>'UE Apr 2019'!L34</f>
        <v>Pay on time</v>
      </c>
      <c r="C48" s="136">
        <f>91*'UE Apr 2019'!M34/100</f>
        <v>97.37</v>
      </c>
      <c r="D48" s="136">
        <f>IF(($C$33*$C$34)&gt;='UE Apr 2019'!P34,('UE Apr 2019'!P34*'UE Apr 2019'!N34/100),(('UE Bills April 2019'!$C$33*'UE Bills April 2019'!$C$34)*'UE Apr 2019'!N34/100))</f>
        <v>732.5</v>
      </c>
      <c r="E48" s="136">
        <v>0</v>
      </c>
      <c r="F48" s="136">
        <v>0</v>
      </c>
      <c r="G48" s="137">
        <f>IF($C$33*$C$34&lt;'UE Apr 2019'!P34,(0),((('UE Bills April 2019'!$C$33*'UE Bills April 2019'!$C$34)-('UE Apr 2019'!P34))*'UE Apr 2019'!Q34/100))</f>
        <v>279</v>
      </c>
      <c r="H48" s="136">
        <f>($C$33*$C$35)*'UE Apr 2019'!AF34/100</f>
        <v>279.00000000000006</v>
      </c>
      <c r="I48" s="138">
        <f t="shared" si="8"/>
        <v>1387.87</v>
      </c>
      <c r="J48" s="139">
        <f t="shared" si="9"/>
        <v>5551.48</v>
      </c>
      <c r="K48" s="135">
        <f>'UE Apr 2019'!AZ34</f>
        <v>0</v>
      </c>
      <c r="L48" s="135">
        <f>'UE Apr 2019'!BA34</f>
        <v>0</v>
      </c>
      <c r="M48" s="135">
        <f>'UE Apr 2019'!BB34</f>
        <v>7</v>
      </c>
      <c r="N48" s="135">
        <f>'UE Apr 2019'!BC34</f>
        <v>0</v>
      </c>
      <c r="O48" s="139">
        <f t="shared" si="12"/>
        <v>5551.48</v>
      </c>
      <c r="P48" s="139">
        <f>O48-(O48*M48/100)</f>
        <v>5162.8763999999992</v>
      </c>
      <c r="Q48" s="139">
        <f t="shared" si="10"/>
        <v>6106.6279999999997</v>
      </c>
      <c r="R48" s="139">
        <f t="shared" si="10"/>
        <v>5679.1640399999997</v>
      </c>
      <c r="S48" s="165">
        <f>'UE Apr 2019'!BJ34</f>
        <v>24</v>
      </c>
      <c r="T48" s="166" t="str">
        <f>'UE Apr 2019'!BK34</f>
        <v>n</v>
      </c>
      <c r="U48" s="185"/>
    </row>
    <row r="49" spans="1:21" ht="14" x14ac:dyDescent="0.15">
      <c r="A49" s="151" t="str">
        <f>'UE Apr 2019'!K35</f>
        <v>Origin Energy</v>
      </c>
      <c r="B49" s="153" t="str">
        <f>'UE Apr 2019'!L35</f>
        <v>Business Saver</v>
      </c>
      <c r="C49" s="136">
        <f>91*'UE Apr 2019'!M35/100</f>
        <v>106.9341</v>
      </c>
      <c r="D49" s="136">
        <f>($C$33*$C$34)*'UE Apr 2019'!N35/100</f>
        <v>1129.8</v>
      </c>
      <c r="E49" s="136">
        <v>0</v>
      </c>
      <c r="F49" s="136">
        <v>0</v>
      </c>
      <c r="G49" s="137">
        <v>0</v>
      </c>
      <c r="H49" s="136">
        <f>($C$33*$C$35)*'UE Apr 2019'!AF35/100</f>
        <v>284.55</v>
      </c>
      <c r="I49" s="138">
        <f t="shared" si="8"/>
        <v>1521.2840999999999</v>
      </c>
      <c r="J49" s="139">
        <f t="shared" si="9"/>
        <v>6085.1363999999994</v>
      </c>
      <c r="K49" s="135">
        <f>'UE Apr 2019'!AZ35</f>
        <v>0</v>
      </c>
      <c r="L49" s="135">
        <f>'UE Apr 2019'!BA35</f>
        <v>25</v>
      </c>
      <c r="M49" s="135">
        <f>'UE Apr 2019'!BB35</f>
        <v>0</v>
      </c>
      <c r="N49" s="135">
        <f>'UE Apr 2019'!BC35</f>
        <v>0</v>
      </c>
      <c r="O49" s="139">
        <f>J49-((I49-C49)*L49/100)*4</f>
        <v>4670.786399999999</v>
      </c>
      <c r="P49" s="139">
        <f>O49</f>
        <v>4670.786399999999</v>
      </c>
      <c r="Q49" s="139">
        <f t="shared" si="10"/>
        <v>5137.8650399999997</v>
      </c>
      <c r="R49" s="139">
        <f t="shared" si="10"/>
        <v>5137.8650399999997</v>
      </c>
      <c r="S49" s="165">
        <f>'UE Apr 2019'!BJ35</f>
        <v>12</v>
      </c>
      <c r="T49" s="166" t="str">
        <f>'UE Apr 2019'!BK35</f>
        <v>y</v>
      </c>
      <c r="U49" s="185"/>
    </row>
    <row r="50" spans="1:21" ht="14" x14ac:dyDescent="0.15">
      <c r="A50" s="151" t="str">
        <f>'UE Apr 2019'!K36</f>
        <v>1st Energy</v>
      </c>
      <c r="B50" s="153" t="str">
        <f>'UE Apr 2019'!L36</f>
        <v>1st Saver</v>
      </c>
      <c r="C50" s="136">
        <f>91*'UE Apr 2019'!M36/100</f>
        <v>112.1575</v>
      </c>
      <c r="D50" s="136">
        <f>($C$33*$C$34)*'UE Apr 2019'!N36/100</f>
        <v>1062.25</v>
      </c>
      <c r="E50" s="136">
        <v>0</v>
      </c>
      <c r="F50" s="136">
        <v>0</v>
      </c>
      <c r="G50" s="137">
        <v>0</v>
      </c>
      <c r="H50" s="136">
        <f>($C$33*$C$35)*'UE Apr 2019'!AF36/100</f>
        <v>292.5</v>
      </c>
      <c r="I50" s="138">
        <f t="shared" si="8"/>
        <v>1466.9075</v>
      </c>
      <c r="J50" s="139">
        <f t="shared" si="9"/>
        <v>5867.63</v>
      </c>
      <c r="K50" s="135">
        <f>'UE Apr 2019'!AZ36</f>
        <v>0</v>
      </c>
      <c r="L50" s="135">
        <f>'UE Apr 2019'!BA36</f>
        <v>0</v>
      </c>
      <c r="M50" s="135">
        <f>'UE Apr 2019'!BB36</f>
        <v>0</v>
      </c>
      <c r="N50" s="135">
        <f>'UE Apr 2019'!BC36</f>
        <v>20</v>
      </c>
      <c r="O50" s="139">
        <f t="shared" ref="O50:O51" si="13">J50</f>
        <v>5867.63</v>
      </c>
      <c r="P50" s="139">
        <f>O50-((I50-C50)*N50/100)*4</f>
        <v>4783.83</v>
      </c>
      <c r="Q50" s="139">
        <f t="shared" si="10"/>
        <v>6454.3930000000009</v>
      </c>
      <c r="R50" s="139">
        <f t="shared" si="10"/>
        <v>5262.2130000000006</v>
      </c>
      <c r="S50" s="165">
        <f>'UE Apr 2019'!BJ36</f>
        <v>0</v>
      </c>
      <c r="T50" s="166" t="str">
        <f>'UE Apr 2019'!BK36</f>
        <v>n</v>
      </c>
    </row>
    <row r="51" spans="1:21" ht="14" x14ac:dyDescent="0.15">
      <c r="A51" s="151" t="str">
        <f>'UE Apr 2019'!K37</f>
        <v>People Energy</v>
      </c>
      <c r="B51" s="153" t="str">
        <f>'UE Apr 2019'!L37</f>
        <v>Total saver</v>
      </c>
      <c r="C51" s="136">
        <f>91*'UE Apr 2019'!M37/100</f>
        <v>160.34199999999998</v>
      </c>
      <c r="D51" s="136">
        <f>IF(($C$33*$C$34)&gt;='UE Apr 2019'!P37,('UE Apr 2019'!P37*'UE Apr 2019'!N37/100),(('UE Bills April 2019'!$C$33*'UE Bills April 2019'!$C$34)*'UE Apr 2019'!N37/100))</f>
        <v>1432.2</v>
      </c>
      <c r="E51" s="136">
        <v>0</v>
      </c>
      <c r="F51" s="136">
        <v>0</v>
      </c>
      <c r="G51" s="137">
        <f>IF($C$33*$C$34&lt;'UE Apr 2019'!P37,(0),((('UE Bills April 2019'!$C$33*'UE Bills April 2019'!$C$34)-('UE Apr 2019'!P37))*'UE Apr 2019'!Q37/100))</f>
        <v>0</v>
      </c>
      <c r="H51" s="136">
        <f>($C$33*$C$35)*'UE Apr 2019'!AF37/100</f>
        <v>312.75000000000006</v>
      </c>
      <c r="I51" s="138">
        <f t="shared" si="8"/>
        <v>1905.2919999999999</v>
      </c>
      <c r="J51" s="139">
        <f t="shared" si="9"/>
        <v>7621.1679999999997</v>
      </c>
      <c r="K51" s="135">
        <f>'UE Apr 2019'!AZ37</f>
        <v>0</v>
      </c>
      <c r="L51" s="135">
        <f>'UE Apr 2019'!BA37</f>
        <v>0</v>
      </c>
      <c r="M51" s="135">
        <f>'UE Apr 2019'!BB37</f>
        <v>30</v>
      </c>
      <c r="N51" s="135">
        <f>'UE Apr 2019'!BC37</f>
        <v>0</v>
      </c>
      <c r="O51" s="139">
        <f t="shared" si="13"/>
        <v>7621.1679999999997</v>
      </c>
      <c r="P51" s="139">
        <f>O51-(O51*M51/100)</f>
        <v>5334.8176000000003</v>
      </c>
      <c r="Q51" s="139">
        <f t="shared" si="10"/>
        <v>8383.2847999999994</v>
      </c>
      <c r="R51" s="139">
        <f t="shared" si="10"/>
        <v>5868.2993600000009</v>
      </c>
      <c r="S51" s="165">
        <f>'UE Apr 2019'!BJ37</f>
        <v>0</v>
      </c>
      <c r="T51" s="166" t="str">
        <f>'UE Apr 2019'!BK37</f>
        <v>n</v>
      </c>
    </row>
    <row r="52" spans="1:21" ht="14" x14ac:dyDescent="0.15">
      <c r="A52" s="151" t="str">
        <f>'UE Apr 2019'!K38</f>
        <v>Powerdirect</v>
      </c>
      <c r="B52" s="153" t="str">
        <f>'UE Apr 2019'!L38</f>
        <v>Market offer</v>
      </c>
      <c r="C52" s="136">
        <f>91*'UE Apr 2019'!M38/100</f>
        <v>108.10799999999999</v>
      </c>
      <c r="D52" s="136">
        <f>($C$33*$C$34)*'UE Apr 2019'!N38/100</f>
        <v>1235.4999999999998</v>
      </c>
      <c r="E52" s="136">
        <v>0</v>
      </c>
      <c r="F52" s="136">
        <v>0</v>
      </c>
      <c r="G52" s="137">
        <v>0</v>
      </c>
      <c r="H52" s="136">
        <f>($C$33*$C$35)*'UE Apr 2019'!AF38/100</f>
        <v>279.00000000000006</v>
      </c>
      <c r="I52" s="138">
        <f t="shared" si="8"/>
        <v>1622.6079999999997</v>
      </c>
      <c r="J52" s="139">
        <f t="shared" si="9"/>
        <v>6490.4319999999989</v>
      </c>
      <c r="K52" s="135">
        <f>'UE Apr 2019'!AZ38</f>
        <v>0</v>
      </c>
      <c r="L52" s="135">
        <f>'UE Apr 2019'!BA38</f>
        <v>38</v>
      </c>
      <c r="M52" s="135">
        <f>'UE Apr 2019'!BB38</f>
        <v>0</v>
      </c>
      <c r="N52" s="135">
        <f>'UE Apr 2019'!BC38</f>
        <v>0</v>
      </c>
      <c r="O52" s="139">
        <f>J52-((I52-C52)*L52/100)*4</f>
        <v>4188.3919999999998</v>
      </c>
      <c r="P52" s="139">
        <f>O52</f>
        <v>4188.3919999999998</v>
      </c>
      <c r="Q52" s="139">
        <f t="shared" si="10"/>
        <v>4607.2312000000002</v>
      </c>
      <c r="R52" s="139">
        <f t="shared" si="10"/>
        <v>4607.2312000000002</v>
      </c>
      <c r="S52" s="165">
        <f>'UE Apr 2019'!BJ38</f>
        <v>0</v>
      </c>
      <c r="T52" s="166" t="str">
        <f>'UE Apr 2019'!BK38</f>
        <v>n</v>
      </c>
    </row>
    <row r="53" spans="1:21" ht="14" x14ac:dyDescent="0.15">
      <c r="A53" s="151" t="str">
        <f>'UE Apr 2019'!K39</f>
        <v>Powershop</v>
      </c>
      <c r="B53" s="153" t="str">
        <f>'UE Apr 2019'!L39</f>
        <v>Auto Pay with Power Saver</v>
      </c>
      <c r="C53" s="136">
        <f>91*'UE Apr 2019'!M39/100</f>
        <v>121.9491</v>
      </c>
      <c r="D53" s="136">
        <f>($C$33*$C$34)*'UE Apr 2019'!N39/100</f>
        <v>1065.05</v>
      </c>
      <c r="E53" s="136">
        <v>0</v>
      </c>
      <c r="F53" s="136">
        <v>0</v>
      </c>
      <c r="G53" s="137">
        <v>0</v>
      </c>
      <c r="H53" s="136">
        <f>($C$33*$C$35)*'UE Apr 2019'!AF39/100</f>
        <v>303.14999999999998</v>
      </c>
      <c r="I53" s="138">
        <f t="shared" si="8"/>
        <v>1490.1491000000001</v>
      </c>
      <c r="J53" s="139">
        <f t="shared" si="9"/>
        <v>5960.5964000000004</v>
      </c>
      <c r="K53" s="135">
        <f>'UE Apr 2019'!AZ39</f>
        <v>0</v>
      </c>
      <c r="L53" s="135">
        <f>'UE Apr 2019'!BA39</f>
        <v>0</v>
      </c>
      <c r="M53" s="170">
        <f>'UE Apr 2019'!BB39</f>
        <v>19.5122</v>
      </c>
      <c r="N53" s="135">
        <f>'UE Apr 2019'!BC39</f>
        <v>0</v>
      </c>
      <c r="O53" s="139">
        <f t="shared" ref="O53:O54" si="14">J53</f>
        <v>5960.5964000000004</v>
      </c>
      <c r="P53" s="139">
        <f>O53-(O53*M53/100)</f>
        <v>4797.5529092392007</v>
      </c>
      <c r="Q53" s="139">
        <f t="shared" si="10"/>
        <v>6556.6560400000008</v>
      </c>
      <c r="R53" s="139">
        <f t="shared" si="10"/>
        <v>5277.308200163121</v>
      </c>
      <c r="S53" s="165">
        <f>'UE Apr 2019'!BJ39</f>
        <v>0</v>
      </c>
      <c r="T53" s="166" t="str">
        <f>'UE Apr 2019'!BK39</f>
        <v>n</v>
      </c>
      <c r="U53" s="185"/>
    </row>
    <row r="54" spans="1:21" ht="14" x14ac:dyDescent="0.15">
      <c r="A54" s="151" t="str">
        <f>'UE Apr 2019'!K40</f>
        <v>Red Energy</v>
      </c>
      <c r="B54" s="153" t="str">
        <f>'UE Apr 2019'!L40</f>
        <v>Living Energy Saver</v>
      </c>
      <c r="C54" s="136">
        <f>91*'UE Apr 2019'!M40/100</f>
        <v>95.55</v>
      </c>
      <c r="D54" s="136">
        <f>($C$33*$C$34)*'UE Apr 2019'!N40/100</f>
        <v>962.5</v>
      </c>
      <c r="E54" s="136">
        <v>0</v>
      </c>
      <c r="F54" s="136">
        <v>0</v>
      </c>
      <c r="G54" s="137">
        <v>0</v>
      </c>
      <c r="H54" s="136">
        <f>($C$33*$C$35)*'UE Apr 2019'!AF40/100</f>
        <v>225</v>
      </c>
      <c r="I54" s="138">
        <f t="shared" si="8"/>
        <v>1283.05</v>
      </c>
      <c r="J54" s="139">
        <f t="shared" si="9"/>
        <v>5132.2</v>
      </c>
      <c r="K54" s="135">
        <f>'UE Apr 2019'!AZ40</f>
        <v>0</v>
      </c>
      <c r="L54" s="135">
        <f>'UE Apr 2019'!BA40</f>
        <v>0</v>
      </c>
      <c r="M54" s="135">
        <f>'UE Apr 2019'!BB40</f>
        <v>10</v>
      </c>
      <c r="N54" s="135">
        <f>'UE Apr 2019'!BC40</f>
        <v>0</v>
      </c>
      <c r="O54" s="139">
        <f t="shared" si="14"/>
        <v>5132.2</v>
      </c>
      <c r="P54" s="139">
        <f>O54-(O54*M54/100)</f>
        <v>4618.9799999999996</v>
      </c>
      <c r="Q54" s="139">
        <f t="shared" si="10"/>
        <v>5645.42</v>
      </c>
      <c r="R54" s="139">
        <f t="shared" si="10"/>
        <v>5080.8779999999997</v>
      </c>
      <c r="S54" s="165">
        <f>'UE Apr 2019'!BJ40</f>
        <v>0</v>
      </c>
      <c r="T54" s="166" t="str">
        <f>'UE Apr 2019'!BK40</f>
        <v>n</v>
      </c>
      <c r="U54" s="185"/>
    </row>
    <row r="55" spans="1:21" ht="14" x14ac:dyDescent="0.15">
      <c r="A55" s="151" t="str">
        <f>'UE Apr 2019'!K41</f>
        <v>Simply Energy</v>
      </c>
      <c r="B55" s="153" t="str">
        <f>'UE Apr 2019'!L41</f>
        <v>Business Save</v>
      </c>
      <c r="C55" s="136">
        <f>91*'UE Apr 2019'!M41/100</f>
        <v>106.2516</v>
      </c>
      <c r="D55" s="136">
        <f>($C$33*$C$34)*'UE Apr 2019'!N41/100</f>
        <v>1410.15</v>
      </c>
      <c r="E55" s="136">
        <v>0</v>
      </c>
      <c r="F55" s="136">
        <v>0</v>
      </c>
      <c r="G55" s="137">
        <v>0</v>
      </c>
      <c r="H55" s="136">
        <f>($C$33*$C$35)*'UE Apr 2019'!AF41/100</f>
        <v>364.8</v>
      </c>
      <c r="I55" s="138">
        <f t="shared" si="8"/>
        <v>1881.2016000000001</v>
      </c>
      <c r="J55" s="139">
        <f t="shared" si="9"/>
        <v>7524.8064000000004</v>
      </c>
      <c r="K55" s="135">
        <f>'UE Apr 2019'!AZ41</f>
        <v>0</v>
      </c>
      <c r="L55" s="135">
        <f>'UE Apr 2019'!BA41</f>
        <v>35</v>
      </c>
      <c r="M55" s="135">
        <f>'UE Apr 2019'!BB41</f>
        <v>0</v>
      </c>
      <c r="N55" s="135">
        <f>'UE Apr 2019'!BC41</f>
        <v>0</v>
      </c>
      <c r="O55" s="139">
        <f>J55-((I55-C55)*L55/100)*4</f>
        <v>5039.876400000001</v>
      </c>
      <c r="P55" s="139">
        <f>O55</f>
        <v>5039.876400000001</v>
      </c>
      <c r="Q55" s="139">
        <f t="shared" si="10"/>
        <v>5543.8640400000013</v>
      </c>
      <c r="R55" s="139">
        <f t="shared" si="10"/>
        <v>5543.8640400000013</v>
      </c>
      <c r="S55" s="165">
        <f>'UE Apr 2019'!BJ41</f>
        <v>0</v>
      </c>
      <c r="T55" s="166" t="str">
        <f>'UE Apr 2019'!BK41</f>
        <v>n</v>
      </c>
    </row>
    <row r="56" spans="1:21" ht="14" x14ac:dyDescent="0.15">
      <c r="A56" s="151" t="str">
        <f>'UE Apr 2019'!K42</f>
        <v>Sumo Power</v>
      </c>
      <c r="B56" s="153" t="str">
        <f>'UE Apr 2019'!L42</f>
        <v xml:space="preserve">Business </v>
      </c>
      <c r="C56" s="136">
        <f>91*'UE Apr 2019'!M42/100</f>
        <v>108.29</v>
      </c>
      <c r="D56" s="136">
        <f>IF(($C$33*$C$34)&gt;='UE Apr 2019'!P42,('UE Apr 2019'!P42*'UE Apr 2019'!N42/100),(('UE Bills April 2019'!$C$33*'UE Bills April 2019'!$C$34)*'UE Apr 2019'!N42/100))</f>
        <v>1143.0999999999999</v>
      </c>
      <c r="E56" s="136">
        <v>0</v>
      </c>
      <c r="F56" s="136">
        <v>0</v>
      </c>
      <c r="G56" s="137">
        <f>IF($C$33*$C$34&lt;'UE Apr 2019'!P42,(0),((('UE Bills April 2019'!$C$33*'UE Bills April 2019'!$C$34)-('UE Apr 2019'!P42))*'UE Apr 2019'!Q42/100))</f>
        <v>0</v>
      </c>
      <c r="H56" s="136">
        <f>($C$33*$C$35)*'UE Apr 2019'!AF42/100</f>
        <v>350.55</v>
      </c>
      <c r="I56" s="138">
        <f t="shared" si="8"/>
        <v>1601.9399999999998</v>
      </c>
      <c r="J56" s="139">
        <f t="shared" si="9"/>
        <v>6407.7599999999993</v>
      </c>
      <c r="K56" s="135">
        <f>'UE Apr 2019'!AZ42</f>
        <v>0</v>
      </c>
      <c r="L56" s="135">
        <f>'UE Apr 2019'!BA42</f>
        <v>20</v>
      </c>
      <c r="M56" s="135">
        <f>'UE Apr 2019'!BB42</f>
        <v>0</v>
      </c>
      <c r="N56" s="135">
        <f>'UE Apr 2019'!BC42</f>
        <v>17</v>
      </c>
      <c r="O56" s="139">
        <f>J56-((I56-C56)*L56/100)*4</f>
        <v>5212.8399999999992</v>
      </c>
      <c r="P56" s="139">
        <f>O56-((I56-C56)*N56/100)*4</f>
        <v>4197.1579999999994</v>
      </c>
      <c r="Q56" s="139">
        <f t="shared" si="10"/>
        <v>5734.1239999999998</v>
      </c>
      <c r="R56" s="139">
        <f t="shared" si="10"/>
        <v>4616.8737999999994</v>
      </c>
      <c r="S56" s="165">
        <f>'UE Apr 2019'!BJ42</f>
        <v>0</v>
      </c>
      <c r="T56" s="166" t="str">
        <f>'UE Apr 2019'!BK42</f>
        <v>n</v>
      </c>
    </row>
    <row r="57" spans="1:21" ht="14" x14ac:dyDescent="0.15">
      <c r="A57" s="151" t="str">
        <f>'UE Apr 2019'!K43</f>
        <v>Blue NRG</v>
      </c>
      <c r="B57" s="153" t="str">
        <f>'UE Apr 2019'!L43</f>
        <v>Market offer</v>
      </c>
      <c r="C57" s="136">
        <f>91*'UE Apr 2019'!M43/100</f>
        <v>119.02800000000001</v>
      </c>
      <c r="D57" s="136">
        <f>($C$33*$C$34)*'UE Apr 2019'!N43/100</f>
        <v>831.6</v>
      </c>
      <c r="E57" s="136">
        <v>0</v>
      </c>
      <c r="F57" s="136">
        <v>0</v>
      </c>
      <c r="G57" s="137">
        <v>0</v>
      </c>
      <c r="H57" s="136">
        <f>($C$33*$C$35)*'UE Apr 2019'!AF43/100</f>
        <v>196.2</v>
      </c>
      <c r="I57" s="138">
        <f t="shared" si="8"/>
        <v>1146.828</v>
      </c>
      <c r="J57" s="139">
        <f t="shared" si="9"/>
        <v>4587.3119999999999</v>
      </c>
      <c r="K57" s="135">
        <f>'UE Apr 2019'!AZ43</f>
        <v>0</v>
      </c>
      <c r="L57" s="135">
        <f>'UE Apr 2019'!BA43</f>
        <v>0</v>
      </c>
      <c r="M57" s="135">
        <f>'UE Apr 2019'!BB43</f>
        <v>0</v>
      </c>
      <c r="N57" s="135">
        <f>'UE Apr 2019'!BC43</f>
        <v>0</v>
      </c>
      <c r="O57" s="139">
        <f t="shared" ref="O57:O59" si="15">J57</f>
        <v>4587.3119999999999</v>
      </c>
      <c r="P57" s="139">
        <f>O57</f>
        <v>4587.3119999999999</v>
      </c>
      <c r="Q57" s="139">
        <f t="shared" si="10"/>
        <v>5046.0432000000001</v>
      </c>
      <c r="R57" s="139">
        <f t="shared" si="10"/>
        <v>5046.0432000000001</v>
      </c>
      <c r="S57" s="165">
        <f>'UE Apr 2019'!BJ43</f>
        <v>36</v>
      </c>
      <c r="T57" s="166" t="str">
        <f>'UE Apr 2019'!BK43</f>
        <v>n</v>
      </c>
    </row>
    <row r="58" spans="1:21" ht="14" x14ac:dyDescent="0.15">
      <c r="A58" s="151" t="str">
        <f>'UE Apr 2019'!K44</f>
        <v>Tango Energy</v>
      </c>
      <c r="B58" s="153" t="str">
        <f>'UE Apr 2019'!L44</f>
        <v>Business Select</v>
      </c>
      <c r="C58" s="136">
        <f>91*'UE Apr 2019'!M44/100</f>
        <v>100.1</v>
      </c>
      <c r="D58" s="136">
        <f>($C$33*$C$34)*'UE Apr 2019'!N44/100</f>
        <v>742</v>
      </c>
      <c r="E58" s="136">
        <v>0</v>
      </c>
      <c r="F58" s="136">
        <v>0</v>
      </c>
      <c r="G58" s="137">
        <v>0</v>
      </c>
      <c r="H58" s="136">
        <f>($C$33*$C$35)*'UE Apr 2019'!AF44/100</f>
        <v>166.5</v>
      </c>
      <c r="I58" s="138">
        <f t="shared" si="8"/>
        <v>1008.6</v>
      </c>
      <c r="J58" s="139">
        <f t="shared" si="9"/>
        <v>4034.4</v>
      </c>
      <c r="K58" s="135">
        <f>'UE Apr 2019'!AZ44</f>
        <v>0</v>
      </c>
      <c r="L58" s="135">
        <f>'UE Apr 2019'!BA44</f>
        <v>0</v>
      </c>
      <c r="M58" s="135">
        <f>'UE Apr 2019'!BB44</f>
        <v>0</v>
      </c>
      <c r="N58" s="135">
        <f>'UE Apr 2019'!BC44</f>
        <v>0</v>
      </c>
      <c r="O58" s="139">
        <f t="shared" si="15"/>
        <v>4034.4</v>
      </c>
      <c r="P58" s="139">
        <f>O58</f>
        <v>4034.4</v>
      </c>
      <c r="Q58" s="139">
        <f t="shared" ref="Q58:R59" si="16">O58*1.1</f>
        <v>4437.84</v>
      </c>
      <c r="R58" s="139">
        <f t="shared" si="16"/>
        <v>4437.84</v>
      </c>
      <c r="S58" s="165">
        <f>'UE Apr 2019'!BJ44</f>
        <v>0</v>
      </c>
      <c r="T58" s="166" t="str">
        <f>'UE Apr 2019'!BK44</f>
        <v>n</v>
      </c>
    </row>
    <row r="59" spans="1:21" ht="15" thickBot="1" x14ac:dyDescent="0.2">
      <c r="A59" s="152" t="str">
        <f>'UE Apr 2019'!K45</f>
        <v>Amaysim</v>
      </c>
      <c r="B59" s="155" t="str">
        <f>'UE Apr 2019'!L45</f>
        <v>Business as you go</v>
      </c>
      <c r="C59" s="145">
        <f>91*'UE Apr 2019'!M45/100</f>
        <v>78.078000000000003</v>
      </c>
      <c r="D59" s="145">
        <f>($C$33*$C$34)*'UE Apr 2019'!N45/100</f>
        <v>948.5</v>
      </c>
      <c r="E59" s="145">
        <v>0</v>
      </c>
      <c r="F59" s="145">
        <v>0</v>
      </c>
      <c r="G59" s="146">
        <v>0</v>
      </c>
      <c r="H59" s="145">
        <f>($C$33*$C$35)*'UE Apr 2019'!AF45/100</f>
        <v>275.99999999999994</v>
      </c>
      <c r="I59" s="147">
        <f t="shared" si="8"/>
        <v>1302.578</v>
      </c>
      <c r="J59" s="148">
        <f t="shared" si="9"/>
        <v>5210.3119999999999</v>
      </c>
      <c r="K59" s="144">
        <f>'UE Apr 2019'!AZ45</f>
        <v>0</v>
      </c>
      <c r="L59" s="144">
        <f>'UE Apr 2019'!BA45</f>
        <v>0</v>
      </c>
      <c r="M59" s="144">
        <f>'UE Apr 2019'!BB45</f>
        <v>0</v>
      </c>
      <c r="N59" s="144">
        <f>'UE Apr 2019'!BC45</f>
        <v>0</v>
      </c>
      <c r="O59" s="148">
        <f t="shared" si="15"/>
        <v>5210.3119999999999</v>
      </c>
      <c r="P59" s="148">
        <f>O59-(O59*M59/100)</f>
        <v>5210.3119999999999</v>
      </c>
      <c r="Q59" s="148">
        <f t="shared" si="16"/>
        <v>5731.3432000000003</v>
      </c>
      <c r="R59" s="148">
        <f t="shared" si="16"/>
        <v>5731.3432000000003</v>
      </c>
      <c r="S59" s="168">
        <f>'UE Apr 2019'!BJ45</f>
        <v>0</v>
      </c>
      <c r="T59" s="169" t="str">
        <f>'UE Apr 2019'!BK45</f>
        <v>n</v>
      </c>
    </row>
    <row r="60" spans="1:21" ht="14" x14ac:dyDescent="0.15">
      <c r="A60" s="195"/>
      <c r="B60" s="195"/>
      <c r="C60" s="195"/>
      <c r="D60" s="195"/>
      <c r="E60" s="195"/>
      <c r="F60" s="195"/>
      <c r="G60" s="195"/>
      <c r="H60" s="195"/>
      <c r="I60" s="195"/>
      <c r="J60" s="195"/>
      <c r="K60" s="195"/>
      <c r="L60" s="195"/>
      <c r="M60" s="195"/>
      <c r="N60" s="195"/>
      <c r="O60" s="195"/>
      <c r="P60" s="195"/>
      <c r="Q60" s="195"/>
      <c r="R60" s="195"/>
      <c r="S60" s="195"/>
      <c r="T60" s="195"/>
      <c r="U60" s="185"/>
    </row>
    <row r="61" spans="1:21" ht="15" thickBot="1" x14ac:dyDescent="0.2">
      <c r="A61" s="195"/>
      <c r="B61" s="195"/>
      <c r="C61" s="195"/>
      <c r="D61" s="195"/>
      <c r="E61" s="195"/>
      <c r="F61" s="195"/>
      <c r="G61" s="195"/>
      <c r="H61" s="195"/>
      <c r="I61" s="195"/>
      <c r="J61" s="195"/>
      <c r="K61" s="195"/>
      <c r="L61" s="195"/>
      <c r="M61" s="195"/>
      <c r="N61" s="195"/>
      <c r="O61" s="195"/>
      <c r="P61" s="195"/>
      <c r="Q61" s="195"/>
      <c r="R61" s="195"/>
      <c r="S61" s="195"/>
      <c r="T61" s="195"/>
      <c r="U61" s="185"/>
    </row>
    <row r="62" spans="1:21" ht="14" x14ac:dyDescent="0.15">
      <c r="A62" s="109" t="s">
        <v>204</v>
      </c>
      <c r="B62" s="110"/>
      <c r="C62" s="110"/>
      <c r="D62" s="115"/>
      <c r="E62" s="115"/>
      <c r="F62" s="115"/>
      <c r="G62" s="115"/>
      <c r="H62" s="115"/>
      <c r="I62" s="116"/>
      <c r="J62" s="110"/>
      <c r="K62" s="110"/>
      <c r="L62" s="110"/>
      <c r="M62" s="110"/>
      <c r="N62" s="110"/>
      <c r="O62" s="110"/>
      <c r="P62" s="110"/>
      <c r="Q62" s="110"/>
      <c r="R62" s="110"/>
      <c r="S62" s="110"/>
      <c r="T62" s="112"/>
      <c r="U62" s="185"/>
    </row>
    <row r="63" spans="1:21" ht="14" x14ac:dyDescent="0.15">
      <c r="A63" s="113" t="s">
        <v>110</v>
      </c>
      <c r="B63" s="111"/>
      <c r="C63" s="119">
        <v>5000</v>
      </c>
      <c r="D63" s="117"/>
      <c r="E63" s="117"/>
      <c r="F63" s="117"/>
      <c r="G63" s="117"/>
      <c r="H63" s="117"/>
      <c r="I63" s="118"/>
      <c r="J63" s="111"/>
      <c r="K63" s="111"/>
      <c r="L63" s="111"/>
      <c r="M63" s="111"/>
      <c r="N63" s="111"/>
      <c r="O63" s="111"/>
      <c r="P63" s="111"/>
      <c r="Q63" s="111"/>
      <c r="R63" s="111"/>
      <c r="S63" s="111"/>
      <c r="T63" s="114"/>
    </row>
    <row r="64" spans="1:21" ht="14" x14ac:dyDescent="0.15">
      <c r="A64" s="113" t="s">
        <v>176</v>
      </c>
      <c r="B64" s="111"/>
      <c r="C64" s="120">
        <v>0.7</v>
      </c>
      <c r="D64" s="117"/>
      <c r="E64" s="117"/>
      <c r="F64" s="117"/>
      <c r="G64" s="117"/>
      <c r="H64" s="117"/>
      <c r="I64" s="118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4"/>
    </row>
    <row r="65" spans="1:21" ht="14" x14ac:dyDescent="0.15">
      <c r="A65" s="113" t="s">
        <v>205</v>
      </c>
      <c r="B65" s="111"/>
      <c r="C65" s="120">
        <v>0.3</v>
      </c>
      <c r="D65" s="117"/>
      <c r="E65" s="117"/>
      <c r="F65" s="117"/>
      <c r="G65" s="117"/>
      <c r="H65" s="117"/>
      <c r="I65" s="118"/>
      <c r="J65" s="111"/>
      <c r="K65" s="111"/>
      <c r="L65" s="111"/>
      <c r="M65" s="111"/>
      <c r="N65" s="111"/>
      <c r="O65" s="111"/>
      <c r="P65" s="111"/>
      <c r="Q65" s="111"/>
      <c r="R65" s="111"/>
      <c r="S65" s="111"/>
      <c r="T65" s="114"/>
    </row>
    <row r="66" spans="1:21" ht="14" x14ac:dyDescent="0.15">
      <c r="A66" s="113"/>
      <c r="B66" s="111"/>
      <c r="C66" s="117"/>
      <c r="D66" s="117"/>
      <c r="E66" s="117"/>
      <c r="F66" s="117"/>
      <c r="G66" s="117"/>
      <c r="H66" s="117"/>
      <c r="I66" s="118"/>
      <c r="J66" s="111"/>
      <c r="K66" s="111"/>
      <c r="L66" s="111"/>
      <c r="M66" s="111"/>
      <c r="N66" s="111"/>
      <c r="O66" s="111"/>
      <c r="P66" s="111"/>
      <c r="Q66" s="111"/>
      <c r="R66" s="111"/>
      <c r="S66" s="111"/>
      <c r="T66" s="114"/>
      <c r="U66" s="185"/>
    </row>
    <row r="67" spans="1:21" ht="75" x14ac:dyDescent="0.15">
      <c r="A67" s="156" t="s">
        <v>14</v>
      </c>
      <c r="B67" s="157" t="s">
        <v>15</v>
      </c>
      <c r="C67" s="158" t="s">
        <v>5</v>
      </c>
      <c r="D67" s="158" t="s">
        <v>16</v>
      </c>
      <c r="E67" s="158" t="s">
        <v>554</v>
      </c>
      <c r="F67" s="158" t="s">
        <v>52</v>
      </c>
      <c r="G67" s="158" t="s">
        <v>3</v>
      </c>
      <c r="H67" s="158" t="s">
        <v>9</v>
      </c>
      <c r="I67" s="158" t="s">
        <v>556</v>
      </c>
      <c r="J67" s="159" t="s">
        <v>28</v>
      </c>
      <c r="K67" s="160" t="s">
        <v>29</v>
      </c>
      <c r="L67" s="160" t="s">
        <v>30</v>
      </c>
      <c r="M67" s="160" t="s">
        <v>31</v>
      </c>
      <c r="N67" s="160" t="s">
        <v>1</v>
      </c>
      <c r="O67" s="161" t="s">
        <v>32</v>
      </c>
      <c r="P67" s="161" t="s">
        <v>112</v>
      </c>
      <c r="Q67" s="162" t="s">
        <v>11</v>
      </c>
      <c r="R67" s="162" t="s">
        <v>12</v>
      </c>
      <c r="S67" s="160" t="s">
        <v>2</v>
      </c>
      <c r="T67" s="163" t="s">
        <v>19</v>
      </c>
      <c r="U67" s="185"/>
    </row>
    <row r="68" spans="1:21" ht="14" x14ac:dyDescent="0.15">
      <c r="A68" s="151" t="str">
        <f>'UE Apr 2019'!K46</f>
        <v>AGL</v>
      </c>
      <c r="B68" s="153" t="str">
        <f>'UE Apr 2019'!L46</f>
        <v>Business Savers</v>
      </c>
      <c r="C68" s="136">
        <f>91*'UE Apr 2019'!M46/100</f>
        <v>122.486</v>
      </c>
      <c r="D68" s="136">
        <f>($C$63*$C$64)*'UE Apr 2019'!N46/100</f>
        <v>1305.4999999999998</v>
      </c>
      <c r="E68" s="136">
        <v>0</v>
      </c>
      <c r="F68" s="136">
        <v>0</v>
      </c>
      <c r="G68" s="137">
        <v>0</v>
      </c>
      <c r="H68" s="136">
        <f>($C$63*$C$65)*'UE Apr 2019'!W46/100</f>
        <v>352.5</v>
      </c>
      <c r="I68" s="138">
        <f>SUM(C68:H68)</f>
        <v>1780.4859999999999</v>
      </c>
      <c r="J68" s="139">
        <f>I68*4</f>
        <v>7121.9439999999995</v>
      </c>
      <c r="K68" s="135">
        <f>'UE Apr 2019'!AZ46</f>
        <v>0</v>
      </c>
      <c r="L68" s="135">
        <f>'UE Apr 2019'!BA46</f>
        <v>34</v>
      </c>
      <c r="M68" s="135">
        <f>'UE Apr 2019'!BB46</f>
        <v>0</v>
      </c>
      <c r="N68" s="135">
        <f>'UE Apr 2019'!BC46</f>
        <v>0</v>
      </c>
      <c r="O68" s="139">
        <f>J68-((I68-C68)*L68/100)*4</f>
        <v>4867.0640000000003</v>
      </c>
      <c r="P68" s="139">
        <f>O68</f>
        <v>4867.0640000000003</v>
      </c>
      <c r="Q68" s="139">
        <f>O68*1.1</f>
        <v>5353.7704000000003</v>
      </c>
      <c r="R68" s="139">
        <f>P68*1.1</f>
        <v>5353.7704000000003</v>
      </c>
      <c r="S68" s="165">
        <f>'UE Apr 2019'!BJ46</f>
        <v>0</v>
      </c>
      <c r="T68" s="166" t="str">
        <f>'UE Apr 2019'!BK46</f>
        <v>n</v>
      </c>
      <c r="U68" s="185"/>
    </row>
    <row r="69" spans="1:21" ht="14" x14ac:dyDescent="0.15">
      <c r="A69" s="151" t="str">
        <f>'UE Apr 2019'!K47</f>
        <v>Alinta Energy</v>
      </c>
      <c r="B69" s="153" t="str">
        <f>'UE Apr 2019'!L47</f>
        <v>Corporate Saver</v>
      </c>
      <c r="C69" s="136">
        <f>91*'UE Apr 2019'!M47/100</f>
        <v>123.76</v>
      </c>
      <c r="D69" s="136">
        <f>($C$63*$C$64)*'UE Apr 2019'!N47/100</f>
        <v>1057</v>
      </c>
      <c r="E69" s="136">
        <v>0</v>
      </c>
      <c r="F69" s="136">
        <v>0</v>
      </c>
      <c r="G69" s="137">
        <v>0</v>
      </c>
      <c r="H69" s="136">
        <f>($C$63*$C$65)*'UE Apr 2019'!W47/100</f>
        <v>235.5</v>
      </c>
      <c r="I69" s="138">
        <f t="shared" ref="I69:I89" si="17">SUM(C69:H69)</f>
        <v>1416.26</v>
      </c>
      <c r="J69" s="139">
        <f t="shared" ref="J69:J89" si="18">I69*4</f>
        <v>5665.04</v>
      </c>
      <c r="K69" s="135">
        <f>'UE Apr 2019'!AZ47</f>
        <v>0</v>
      </c>
      <c r="L69" s="135">
        <f>'UE Apr 2019'!BA47</f>
        <v>25</v>
      </c>
      <c r="M69" s="135">
        <f>'UE Apr 2019'!BB47</f>
        <v>0</v>
      </c>
      <c r="N69" s="135">
        <f>'UE Apr 2019'!BC47</f>
        <v>0</v>
      </c>
      <c r="O69" s="139">
        <f>J69-((I69-C69)*L69/100)*4</f>
        <v>4372.54</v>
      </c>
      <c r="P69" s="139">
        <f>O69</f>
        <v>4372.54</v>
      </c>
      <c r="Q69" s="139">
        <f t="shared" ref="Q69:R87" si="19">O69*1.1</f>
        <v>4809.7940000000008</v>
      </c>
      <c r="R69" s="139">
        <f t="shared" si="19"/>
        <v>4809.7940000000008</v>
      </c>
      <c r="S69" s="165">
        <f>'UE Apr 2019'!BJ47</f>
        <v>0</v>
      </c>
      <c r="T69" s="166" t="str">
        <f>'UE Apr 2019'!BK47</f>
        <v>n</v>
      </c>
      <c r="U69" s="185"/>
    </row>
    <row r="70" spans="1:21" ht="14" x14ac:dyDescent="0.15">
      <c r="A70" s="151" t="str">
        <f>'UE Apr 2019'!K48</f>
        <v>Click Energy</v>
      </c>
      <c r="B70" s="153" t="str">
        <f>'UE Apr 2019'!L48</f>
        <v>Click Business</v>
      </c>
      <c r="C70" s="136">
        <f>91*'UE Apr 2019'!M48/100</f>
        <v>77.805000000000007</v>
      </c>
      <c r="D70" s="136">
        <f>($C$63*$C$64)*'UE Apr 2019'!N48/100</f>
        <v>1008</v>
      </c>
      <c r="E70" s="136">
        <v>0</v>
      </c>
      <c r="F70" s="136">
        <v>0</v>
      </c>
      <c r="G70" s="137">
        <v>0</v>
      </c>
      <c r="H70" s="136">
        <f>($C$63*$C$65)*'UE Apr 2019'!W48/100</f>
        <v>262.5</v>
      </c>
      <c r="I70" s="138">
        <f>SUM(C70:H70)</f>
        <v>1348.3050000000001</v>
      </c>
      <c r="J70" s="139">
        <f t="shared" si="18"/>
        <v>5393.22</v>
      </c>
      <c r="K70" s="135">
        <f>'UE Apr 2019'!AZ48</f>
        <v>0</v>
      </c>
      <c r="L70" s="135">
        <f>'UE Apr 2019'!BA48</f>
        <v>0</v>
      </c>
      <c r="M70" s="135">
        <f>'UE Apr 2019'!BB48</f>
        <v>7</v>
      </c>
      <c r="N70" s="135">
        <f>'UE Apr 2019'!BC48</f>
        <v>0</v>
      </c>
      <c r="O70" s="139">
        <f t="shared" ref="O70:O73" si="20">J70</f>
        <v>5393.22</v>
      </c>
      <c r="P70" s="139">
        <f>O70-(O70*M70/100)</f>
        <v>5015.6946000000007</v>
      </c>
      <c r="Q70" s="139">
        <f t="shared" si="19"/>
        <v>5932.5420000000004</v>
      </c>
      <c r="R70" s="139">
        <f t="shared" si="19"/>
        <v>5517.2640600000013</v>
      </c>
      <c r="S70" s="165">
        <f>'UE Apr 2019'!BJ48</f>
        <v>0</v>
      </c>
      <c r="T70" s="166" t="str">
        <f>'UE Apr 2019'!BK48</f>
        <v>n</v>
      </c>
      <c r="U70" s="185"/>
    </row>
    <row r="71" spans="1:21" ht="14" x14ac:dyDescent="0.15">
      <c r="A71" s="151" t="str">
        <f>'UE Apr 2019'!K49</f>
        <v>Commander</v>
      </c>
      <c r="B71" s="153" t="str">
        <f>'UE Apr 2019'!L49</f>
        <v>Market offer</v>
      </c>
      <c r="C71" s="136">
        <f>91*'UE Apr 2019'!M49/100</f>
        <v>135.3989</v>
      </c>
      <c r="D71" s="136">
        <f>IF($C$63*$C$64&gt;='UE Apr 2019'!P49,('UE Apr 2019'!P49*'UE Apr 2019'!N49/100),(($C$63*$C$64)*'UE Apr 2019'!N49/100))</f>
        <v>1106</v>
      </c>
      <c r="E71" s="136">
        <v>0</v>
      </c>
      <c r="F71" s="136">
        <v>0</v>
      </c>
      <c r="G71" s="137">
        <f>IF(($C$63*$C$64&lt;'UE Apr 2019'!P49),(0),(($C$63*$C$64)-'UE Apr 2019'!P49))*'UE Apr 2019'!Q49/100</f>
        <v>0</v>
      </c>
      <c r="H71" s="136">
        <f>($C$63*$C$65)*'UE Apr 2019'!W49/100</f>
        <v>241.35</v>
      </c>
      <c r="I71" s="138">
        <f t="shared" si="17"/>
        <v>1482.7488999999998</v>
      </c>
      <c r="J71" s="139">
        <f t="shared" si="18"/>
        <v>5930.9955999999993</v>
      </c>
      <c r="K71" s="135">
        <f>'UE Apr 2019'!AZ49</f>
        <v>0</v>
      </c>
      <c r="L71" s="135">
        <f>'UE Apr 2019'!BA49</f>
        <v>0</v>
      </c>
      <c r="M71" s="135">
        <f>'UE Apr 2019'!BB49</f>
        <v>0</v>
      </c>
      <c r="N71" s="135">
        <f>'UE Apr 2019'!BC49</f>
        <v>20</v>
      </c>
      <c r="O71" s="139">
        <f t="shared" si="20"/>
        <v>5930.9955999999993</v>
      </c>
      <c r="P71" s="139">
        <f>O71-((I71-C71)*N71/100)*4</f>
        <v>4853.1155999999992</v>
      </c>
      <c r="Q71" s="139">
        <f t="shared" si="19"/>
        <v>6524.0951599999999</v>
      </c>
      <c r="R71" s="139">
        <f t="shared" si="19"/>
        <v>5338.4271599999993</v>
      </c>
      <c r="S71" s="165">
        <f>'UE Apr 2019'!BJ49</f>
        <v>0</v>
      </c>
      <c r="T71" s="166" t="str">
        <f>'UE Apr 2019'!BK49</f>
        <v>n</v>
      </c>
      <c r="U71" s="185"/>
    </row>
    <row r="72" spans="1:21" ht="14" x14ac:dyDescent="0.15">
      <c r="A72" s="151" t="str">
        <f>'UE Apr 2019'!K50</f>
        <v>CovaU</v>
      </c>
      <c r="B72" s="153" t="str">
        <f>'UE Apr 2019'!L50</f>
        <v>Smart Saver</v>
      </c>
      <c r="C72" s="136">
        <f>91*'UE Apr 2019'!M50/100</f>
        <v>113.75</v>
      </c>
      <c r="D72" s="136">
        <f>($C$63*$C$64)*'UE Apr 2019'!N50/100</f>
        <v>1540</v>
      </c>
      <c r="E72" s="136">
        <v>0</v>
      </c>
      <c r="F72" s="136">
        <v>0</v>
      </c>
      <c r="G72" s="137">
        <v>0</v>
      </c>
      <c r="H72" s="136">
        <f>($C$63*$C$65)*'UE Apr 2019'!W50/100</f>
        <v>362.25</v>
      </c>
      <c r="I72" s="138">
        <f>SUM(C72:H72)</f>
        <v>2016</v>
      </c>
      <c r="J72" s="139">
        <f t="shared" si="18"/>
        <v>8064</v>
      </c>
      <c r="K72" s="135">
        <f>'UE Apr 2019'!AZ50</f>
        <v>0</v>
      </c>
      <c r="L72" s="135">
        <f>'UE Apr 2019'!BA50</f>
        <v>0</v>
      </c>
      <c r="M72" s="135">
        <f>'UE Apr 2019'!BB50</f>
        <v>0</v>
      </c>
      <c r="N72" s="135">
        <f>'UE Apr 2019'!BC50</f>
        <v>34</v>
      </c>
      <c r="O72" s="139">
        <f t="shared" si="20"/>
        <v>8064</v>
      </c>
      <c r="P72" s="139">
        <f>O72-((I72-C72)*N72/100)*4</f>
        <v>5476.9400000000005</v>
      </c>
      <c r="Q72" s="139">
        <f t="shared" si="19"/>
        <v>8870.4000000000015</v>
      </c>
      <c r="R72" s="139">
        <f t="shared" si="19"/>
        <v>6024.6340000000009</v>
      </c>
      <c r="S72" s="165">
        <f>'UE Apr 2019'!BJ50</f>
        <v>0</v>
      </c>
      <c r="T72" s="166" t="str">
        <f>'UE Apr 2019'!BK50</f>
        <v>n</v>
      </c>
      <c r="U72" s="185"/>
    </row>
    <row r="73" spans="1:21" ht="14" x14ac:dyDescent="0.15">
      <c r="A73" s="151" t="str">
        <f>'UE Apr 2019'!K51</f>
        <v>Diamond Energy</v>
      </c>
      <c r="B73" s="153" t="str">
        <f>'UE Apr 2019'!L51</f>
        <v>Pay on time discount</v>
      </c>
      <c r="C73" s="136">
        <f>91*'UE Apr 2019'!M51/100</f>
        <v>127.35449999999999</v>
      </c>
      <c r="D73" s="136">
        <f>IF(C63*C64&gt;='UE Apr 2019'!P51,('UE Apr 2019'!P51*'UE Apr 2019'!N51/100),((C63*C64)*'UE Apr 2019'!N51/100))</f>
        <v>294.5</v>
      </c>
      <c r="E73" s="142">
        <f>IF($C63*C64&lt;'UE Apr 2019'!P51,0,IF(($C63*C64-'UE Apr 2019'!P51)&lt;='UE Apr 2019'!R51,(($C63*C64-'UE Apr 2019'!P51)*'UE Apr 2019'!Q51/100),((('UE Apr 2019'!R51+'UE Apr 2019'!P51)-('UE Apr 2019'!P51))*'UE Apr 2019'!Q51/100)))</f>
        <v>795.75</v>
      </c>
      <c r="F73" s="143">
        <v>0</v>
      </c>
      <c r="G73" s="137">
        <f>IF(($C$63*$C$64&lt;'UE Apr 2019'!R51+'UE Apr 2019'!P51),(0),((($C$63*$C$64)-('UE Apr 2019'!R51+'UE Apr 2019'!P51))*'UE Apr 2019'!S51/100))</f>
        <v>0</v>
      </c>
      <c r="H73" s="142">
        <f>($C$63*$C$65)*'UE Apr 2019'!W51/100</f>
        <v>240.6</v>
      </c>
      <c r="I73" s="138">
        <f t="shared" si="17"/>
        <v>1458.2044999999998</v>
      </c>
      <c r="J73" s="139">
        <f t="shared" si="18"/>
        <v>5832.8179999999993</v>
      </c>
      <c r="K73" s="135">
        <f>'UE Apr 2019'!AZ51</f>
        <v>0</v>
      </c>
      <c r="L73" s="135">
        <f>'UE Apr 2019'!BA51</f>
        <v>0</v>
      </c>
      <c r="M73" s="135">
        <f>'UE Apr 2019'!BB51</f>
        <v>7</v>
      </c>
      <c r="N73" s="135">
        <f>'UE Apr 2019'!BC51</f>
        <v>0</v>
      </c>
      <c r="O73" s="139">
        <f t="shared" si="20"/>
        <v>5832.8179999999993</v>
      </c>
      <c r="P73" s="139">
        <f>O73-(O73*M73/100)</f>
        <v>5424.520739999999</v>
      </c>
      <c r="Q73" s="139">
        <f t="shared" si="19"/>
        <v>6416.0998</v>
      </c>
      <c r="R73" s="139">
        <f t="shared" si="19"/>
        <v>5966.9728139999997</v>
      </c>
      <c r="S73" s="165">
        <f>'UE Apr 2019'!BJ51</f>
        <v>24</v>
      </c>
      <c r="T73" s="166" t="str">
        <f>'UE Apr 2019'!BK51</f>
        <v>y</v>
      </c>
      <c r="U73" s="185"/>
    </row>
    <row r="74" spans="1:21" ht="14" x14ac:dyDescent="0.15">
      <c r="A74" s="151" t="str">
        <f>'UE Apr 2019'!K52</f>
        <v>EnergyAustralia</v>
      </c>
      <c r="B74" s="153" t="str">
        <f>'UE Apr 2019'!L52</f>
        <v>Everyday Saver Business</v>
      </c>
      <c r="C74" s="136">
        <f>91*'UE Apr 2019'!M52/100</f>
        <v>131.85900000000001</v>
      </c>
      <c r="D74" s="136">
        <f>($C$63*$C$64)*'UE Apr 2019'!N52/100</f>
        <v>1354.5</v>
      </c>
      <c r="E74" s="136">
        <v>0</v>
      </c>
      <c r="F74" s="136">
        <v>0</v>
      </c>
      <c r="G74" s="137">
        <v>0</v>
      </c>
      <c r="H74" s="136">
        <f>($C$63*$C$65)*'UE Apr 2019'!W52/100</f>
        <v>298.49999999999994</v>
      </c>
      <c r="I74" s="138">
        <f>SUM(C74:H74)</f>
        <v>1784.8589999999999</v>
      </c>
      <c r="J74" s="139">
        <f t="shared" si="18"/>
        <v>7139.4359999999997</v>
      </c>
      <c r="K74" s="135">
        <f>'UE Apr 2019'!AZ52</f>
        <v>0</v>
      </c>
      <c r="L74" s="135">
        <f>'UE Apr 2019'!BA52</f>
        <v>34</v>
      </c>
      <c r="M74" s="135">
        <f>'UE Apr 2019'!BB52</f>
        <v>0</v>
      </c>
      <c r="N74" s="135">
        <f>'UE Apr 2019'!BC52</f>
        <v>0</v>
      </c>
      <c r="O74" s="139">
        <f>J74-((I74-C74)*L74/100)*4</f>
        <v>4891.3559999999998</v>
      </c>
      <c r="P74" s="139">
        <f>O74</f>
        <v>4891.3559999999998</v>
      </c>
      <c r="Q74" s="139">
        <f t="shared" si="19"/>
        <v>5380.4916000000003</v>
      </c>
      <c r="R74" s="139">
        <f t="shared" si="19"/>
        <v>5380.4916000000003</v>
      </c>
      <c r="S74" s="165">
        <f>'UE Apr 2019'!BJ52</f>
        <v>0</v>
      </c>
      <c r="T74" s="166" t="str">
        <f>'UE Apr 2019'!BK52</f>
        <v>n</v>
      </c>
      <c r="U74" s="185"/>
    </row>
    <row r="75" spans="1:21" ht="14" x14ac:dyDescent="0.15">
      <c r="A75" s="151" t="str">
        <f>'UE Apr 2019'!K53</f>
        <v>GloBird Energy</v>
      </c>
      <c r="B75" s="153" t="str">
        <f>'UE Apr 2019'!L53</f>
        <v>Bizsave</v>
      </c>
      <c r="C75" s="136">
        <f>91*'UE Apr 2019'!M53/100</f>
        <v>93.73</v>
      </c>
      <c r="D75" s="136">
        <f>($C$63*$C$64)*'UE Apr 2019'!N53/100</f>
        <v>1393</v>
      </c>
      <c r="E75" s="136">
        <v>0</v>
      </c>
      <c r="F75" s="136">
        <v>0</v>
      </c>
      <c r="G75" s="137">
        <v>0</v>
      </c>
      <c r="H75" s="136">
        <f>($C$63*$C$65)*'UE Apr 2019'!W53/100</f>
        <v>420</v>
      </c>
      <c r="I75" s="138">
        <f t="shared" ref="I75:I76" si="21">SUM(C75:H75)</f>
        <v>1906.73</v>
      </c>
      <c r="J75" s="139">
        <f t="shared" si="18"/>
        <v>7626.92</v>
      </c>
      <c r="K75" s="135">
        <f>'UE Apr 2019'!AZ53</f>
        <v>0</v>
      </c>
      <c r="L75" s="135">
        <f>'UE Apr 2019'!BA53</f>
        <v>0</v>
      </c>
      <c r="M75" s="135">
        <f>'UE Apr 2019'!BB53</f>
        <v>0</v>
      </c>
      <c r="N75" s="135">
        <f>'UE Apr 2019'!BC53</f>
        <v>22</v>
      </c>
      <c r="O75" s="139">
        <f t="shared" ref="O75:O78" si="22">J75</f>
        <v>7626.92</v>
      </c>
      <c r="P75" s="139">
        <f>O75-((I75-C75)*N75/100)*4</f>
        <v>6031.48</v>
      </c>
      <c r="Q75" s="139">
        <f t="shared" si="19"/>
        <v>8389.612000000001</v>
      </c>
      <c r="R75" s="139">
        <f t="shared" si="19"/>
        <v>6634.6279999999997</v>
      </c>
      <c r="S75" s="165">
        <f>'UE Apr 2019'!BJ53</f>
        <v>0</v>
      </c>
      <c r="T75" s="166" t="str">
        <f>'UE Apr 2019'!BK53</f>
        <v>n</v>
      </c>
      <c r="U75" s="185"/>
    </row>
    <row r="76" spans="1:21" ht="14" x14ac:dyDescent="0.15">
      <c r="A76" s="151" t="str">
        <f>'UE Apr 2019'!K54</f>
        <v>Lumo Energy</v>
      </c>
      <c r="B76" s="153" t="str">
        <f>'UE Apr 2019'!L54</f>
        <v>Value</v>
      </c>
      <c r="C76" s="136">
        <f>91*'UE Apr 2019'!M54/100</f>
        <v>99.19</v>
      </c>
      <c r="D76" s="136">
        <f>($C$63*$C$64)*'UE Apr 2019'!N54/100</f>
        <v>948.5</v>
      </c>
      <c r="E76" s="136">
        <v>0</v>
      </c>
      <c r="F76" s="136">
        <v>0</v>
      </c>
      <c r="G76" s="137">
        <v>0</v>
      </c>
      <c r="H76" s="136">
        <f>($C$63*$C$65)*'UE Apr 2019'!W54/100</f>
        <v>226.5</v>
      </c>
      <c r="I76" s="138">
        <f t="shared" si="21"/>
        <v>1274.19</v>
      </c>
      <c r="J76" s="139">
        <f t="shared" si="18"/>
        <v>5096.76</v>
      </c>
      <c r="K76" s="135">
        <f>'UE Apr 2019'!AZ54</f>
        <v>0</v>
      </c>
      <c r="L76" s="135">
        <f>'UE Apr 2019'!BA54</f>
        <v>0</v>
      </c>
      <c r="M76" s="135">
        <f>'UE Apr 2019'!BB54</f>
        <v>3</v>
      </c>
      <c r="N76" s="135">
        <f>'UE Apr 2019'!BC54</f>
        <v>0</v>
      </c>
      <c r="O76" s="139">
        <f t="shared" si="22"/>
        <v>5096.76</v>
      </c>
      <c r="P76" s="139">
        <f>O76-(O76*M76/100)</f>
        <v>4943.8572000000004</v>
      </c>
      <c r="Q76" s="139">
        <f t="shared" si="19"/>
        <v>5606.4360000000006</v>
      </c>
      <c r="R76" s="139">
        <f t="shared" si="19"/>
        <v>5438.2429200000006</v>
      </c>
      <c r="S76" s="165">
        <f>'UE Apr 2019'!BJ54</f>
        <v>0</v>
      </c>
      <c r="T76" s="166" t="str">
        <f>'UE Apr 2019'!BK54</f>
        <v>n</v>
      </c>
      <c r="U76" s="185"/>
    </row>
    <row r="77" spans="1:21" ht="14" x14ac:dyDescent="0.15">
      <c r="A77" s="151" t="str">
        <f>'UE Apr 2019'!K55</f>
        <v>Momentum Energy</v>
      </c>
      <c r="B77" s="153" t="str">
        <f>'UE Apr 2019'!L55</f>
        <v>SmilePower Flexi</v>
      </c>
      <c r="C77" s="136">
        <f>91*'UE Apr 2019'!M55/100</f>
        <v>137.08239999999998</v>
      </c>
      <c r="D77" s="136">
        <f>($C$63*$C$64)*'UE Apr 2019'!N55/100</f>
        <v>888.3</v>
      </c>
      <c r="E77" s="136">
        <v>0</v>
      </c>
      <c r="F77" s="136">
        <v>0</v>
      </c>
      <c r="G77" s="137">
        <v>0</v>
      </c>
      <c r="H77" s="136">
        <f>($C$63*$C$65)*'UE Apr 2019'!W55/100</f>
        <v>170.85</v>
      </c>
      <c r="I77" s="138">
        <f t="shared" si="17"/>
        <v>1196.2323999999999</v>
      </c>
      <c r="J77" s="139">
        <f t="shared" si="18"/>
        <v>4784.9295999999995</v>
      </c>
      <c r="K77" s="135">
        <f>'UE Apr 2019'!AZ55</f>
        <v>0</v>
      </c>
      <c r="L77" s="135">
        <f>'UE Apr 2019'!BA55</f>
        <v>0</v>
      </c>
      <c r="M77" s="135">
        <f>'UE Apr 2019'!BB55</f>
        <v>0</v>
      </c>
      <c r="N77" s="135">
        <f>'UE Apr 2019'!BC55</f>
        <v>0</v>
      </c>
      <c r="O77" s="139">
        <f t="shared" si="22"/>
        <v>4784.9295999999995</v>
      </c>
      <c r="P77" s="139">
        <f>O77</f>
        <v>4784.9295999999995</v>
      </c>
      <c r="Q77" s="139">
        <f t="shared" si="19"/>
        <v>5263.42256</v>
      </c>
      <c r="R77" s="139">
        <f t="shared" si="19"/>
        <v>5263.42256</v>
      </c>
      <c r="S77" s="165">
        <f>'UE Apr 2019'!BJ55</f>
        <v>0</v>
      </c>
      <c r="T77" s="166" t="str">
        <f>'UE Apr 2019'!BK55</f>
        <v>n</v>
      </c>
      <c r="U77" s="185"/>
    </row>
    <row r="78" spans="1:21" ht="14" x14ac:dyDescent="0.15">
      <c r="A78" s="151" t="str">
        <f>'UE Apr 2019'!K56</f>
        <v>Next Business Energy</v>
      </c>
      <c r="B78" s="153" t="str">
        <f>'UE Apr 2019'!L56</f>
        <v>Pay on time</v>
      </c>
      <c r="C78" s="136">
        <f>91*'UE Apr 2019'!M56/100</f>
        <v>118.3</v>
      </c>
      <c r="D78" s="136">
        <f>($C$63*$C$64)*'UE Apr 2019'!N56/100</f>
        <v>724.5</v>
      </c>
      <c r="E78" s="136">
        <v>0</v>
      </c>
      <c r="F78" s="136">
        <v>0</v>
      </c>
      <c r="G78" s="137">
        <v>0</v>
      </c>
      <c r="H78" s="136">
        <f>($C$63*$C$65)*'UE Apr 2019'!W56/100</f>
        <v>279.00000000000006</v>
      </c>
      <c r="I78" s="138">
        <f t="shared" si="17"/>
        <v>1121.8</v>
      </c>
      <c r="J78" s="139">
        <f t="shared" si="18"/>
        <v>4487.2</v>
      </c>
      <c r="K78" s="135">
        <f>'UE Apr 2019'!AZ56</f>
        <v>0</v>
      </c>
      <c r="L78" s="135">
        <f>'UE Apr 2019'!BA56</f>
        <v>0</v>
      </c>
      <c r="M78" s="135">
        <f>'UE Apr 2019'!BB56</f>
        <v>7</v>
      </c>
      <c r="N78" s="135">
        <f>'UE Apr 2019'!BC56</f>
        <v>0</v>
      </c>
      <c r="O78" s="139">
        <f t="shared" si="22"/>
        <v>4487.2</v>
      </c>
      <c r="P78" s="139">
        <f>O78-(O78*M78/100)</f>
        <v>4173.0959999999995</v>
      </c>
      <c r="Q78" s="139">
        <f t="shared" si="19"/>
        <v>4935.92</v>
      </c>
      <c r="R78" s="139">
        <f t="shared" si="19"/>
        <v>4590.4056</v>
      </c>
      <c r="S78" s="165">
        <f>'UE Apr 2019'!BJ56</f>
        <v>24</v>
      </c>
      <c r="T78" s="166" t="str">
        <f>'UE Apr 2019'!BK56</f>
        <v>n</v>
      </c>
      <c r="U78" s="185"/>
    </row>
    <row r="79" spans="1:21" ht="14" x14ac:dyDescent="0.15">
      <c r="A79" s="151" t="str">
        <f>'UE Apr 2019'!K57</f>
        <v>Origin Energy</v>
      </c>
      <c r="B79" s="153" t="str">
        <f>'UE Apr 2019'!L57</f>
        <v>Business Saver</v>
      </c>
      <c r="C79" s="136">
        <f>91*'UE Apr 2019'!M57/100</f>
        <v>117.39</v>
      </c>
      <c r="D79" s="136">
        <f>($C$63*$C$64)*'UE Apr 2019'!N57/100</f>
        <v>1241.8</v>
      </c>
      <c r="E79" s="136">
        <v>0</v>
      </c>
      <c r="F79" s="136">
        <v>0</v>
      </c>
      <c r="G79" s="137">
        <v>0</v>
      </c>
      <c r="H79" s="136">
        <f>($C$63*$C$65)*'UE Apr 2019'!W57/100</f>
        <v>283.49999999999994</v>
      </c>
      <c r="I79" s="138">
        <f t="shared" si="17"/>
        <v>1642.69</v>
      </c>
      <c r="J79" s="139">
        <f t="shared" si="18"/>
        <v>6570.76</v>
      </c>
      <c r="K79" s="135">
        <f>'UE Apr 2019'!AZ57</f>
        <v>0</v>
      </c>
      <c r="L79" s="135">
        <f>'UE Apr 2019'!BA57</f>
        <v>25</v>
      </c>
      <c r="M79" s="135">
        <f>'UE Apr 2019'!BB57</f>
        <v>0</v>
      </c>
      <c r="N79" s="135">
        <f>'UE Apr 2019'!BC57</f>
        <v>0</v>
      </c>
      <c r="O79" s="139">
        <f>J79-((I79-C79)*L79/100)*4</f>
        <v>5045.46</v>
      </c>
      <c r="P79" s="139">
        <f>O79</f>
        <v>5045.46</v>
      </c>
      <c r="Q79" s="139">
        <f t="shared" si="19"/>
        <v>5550.0060000000003</v>
      </c>
      <c r="R79" s="139">
        <f t="shared" si="19"/>
        <v>5550.0060000000003</v>
      </c>
      <c r="S79" s="165">
        <f>'UE Apr 2019'!BJ57</f>
        <v>12</v>
      </c>
      <c r="T79" s="166" t="str">
        <f>'UE Apr 2019'!BK57</f>
        <v>y</v>
      </c>
      <c r="U79" s="185"/>
    </row>
    <row r="80" spans="1:21" ht="14" x14ac:dyDescent="0.15">
      <c r="A80" s="151" t="str">
        <f>'UE Apr 2019'!K58</f>
        <v>1st Energy</v>
      </c>
      <c r="B80" s="153" t="str">
        <f>'UE Apr 2019'!L58</f>
        <v>1st Saver</v>
      </c>
      <c r="C80" s="136">
        <f>91*'UE Apr 2019'!M58/100</f>
        <v>120.0017</v>
      </c>
      <c r="D80" s="136">
        <f>($C$63*$C$64)*'UE Apr 2019'!N58/100</f>
        <v>1191.7499999999998</v>
      </c>
      <c r="E80" s="136">
        <v>0</v>
      </c>
      <c r="F80" s="136">
        <v>0</v>
      </c>
      <c r="G80" s="137">
        <v>0</v>
      </c>
      <c r="H80" s="136">
        <f>($C$63*$C$65)*'UE Apr 2019'!W58/100</f>
        <v>289.35000000000002</v>
      </c>
      <c r="I80" s="138">
        <f t="shared" si="17"/>
        <v>1601.1016999999997</v>
      </c>
      <c r="J80" s="139">
        <f t="shared" si="18"/>
        <v>6404.4067999999988</v>
      </c>
      <c r="K80" s="135">
        <f>'UE Apr 2019'!AZ58</f>
        <v>0</v>
      </c>
      <c r="L80" s="135">
        <f>'UE Apr 2019'!BA58</f>
        <v>0</v>
      </c>
      <c r="M80" s="135">
        <f>'UE Apr 2019'!BB58</f>
        <v>0</v>
      </c>
      <c r="N80" s="135">
        <f>'UE Apr 2019'!BC58</f>
        <v>20</v>
      </c>
      <c r="O80" s="139">
        <f t="shared" ref="O80:O81" si="23">J80</f>
        <v>6404.4067999999988</v>
      </c>
      <c r="P80" s="139">
        <f>O80-((I80-C80)*N80/100)*4</f>
        <v>5219.5267999999996</v>
      </c>
      <c r="Q80" s="139">
        <f t="shared" si="19"/>
        <v>7044.8474799999995</v>
      </c>
      <c r="R80" s="139">
        <f t="shared" si="19"/>
        <v>5741.47948</v>
      </c>
      <c r="S80" s="165">
        <f>'UE Apr 2019'!BJ58</f>
        <v>0</v>
      </c>
      <c r="T80" s="166" t="str">
        <f>'UE Apr 2019'!BK58</f>
        <v>n</v>
      </c>
      <c r="U80" s="185"/>
    </row>
    <row r="81" spans="1:21" ht="14" x14ac:dyDescent="0.15">
      <c r="A81" s="151" t="str">
        <f>'UE Apr 2019'!K59</f>
        <v>People Energy</v>
      </c>
      <c r="B81" s="153" t="str">
        <f>'UE Apr 2019'!L59</f>
        <v>Total saver</v>
      </c>
      <c r="C81" s="136">
        <f>91*'UE Apr 2019'!M59/100</f>
        <v>149.1763</v>
      </c>
      <c r="D81" s="136">
        <f>($C$63*$C$64)*'UE Apr 2019'!N59/100</f>
        <v>1539.3</v>
      </c>
      <c r="E81" s="136">
        <v>0</v>
      </c>
      <c r="F81" s="136">
        <v>0</v>
      </c>
      <c r="G81" s="137">
        <v>0</v>
      </c>
      <c r="H81" s="136">
        <f>($C$63*$C$65)*'UE Apr 2019'!W59/100</f>
        <v>324.74999999999994</v>
      </c>
      <c r="I81" s="138">
        <f t="shared" si="17"/>
        <v>2013.2263</v>
      </c>
      <c r="J81" s="139">
        <f t="shared" si="18"/>
        <v>8052.9052000000001</v>
      </c>
      <c r="K81" s="135">
        <f>'UE Apr 2019'!AZ59</f>
        <v>0</v>
      </c>
      <c r="L81" s="135">
        <f>'UE Apr 2019'!BA59</f>
        <v>0</v>
      </c>
      <c r="M81" s="135">
        <f>'UE Apr 2019'!BB59</f>
        <v>30</v>
      </c>
      <c r="N81" s="135">
        <f>'UE Apr 2019'!BC59</f>
        <v>0</v>
      </c>
      <c r="O81" s="139">
        <f t="shared" si="23"/>
        <v>8052.9052000000001</v>
      </c>
      <c r="P81" s="139">
        <f>O81-(O81*M81/100)</f>
        <v>5637.0336399999997</v>
      </c>
      <c r="Q81" s="139">
        <f t="shared" si="19"/>
        <v>8858.1957200000015</v>
      </c>
      <c r="R81" s="139">
        <f t="shared" si="19"/>
        <v>6200.7370040000005</v>
      </c>
      <c r="S81" s="165">
        <f>'UE Apr 2019'!BJ59</f>
        <v>0</v>
      </c>
      <c r="T81" s="166" t="str">
        <f>'UE Apr 2019'!BK59</f>
        <v>n</v>
      </c>
      <c r="U81" s="185"/>
    </row>
    <row r="82" spans="1:21" ht="14" x14ac:dyDescent="0.15">
      <c r="A82" s="151" t="str">
        <f>'UE Apr 2019'!K60</f>
        <v>Powerdirect</v>
      </c>
      <c r="B82" s="153" t="str">
        <f>'UE Apr 2019'!L60</f>
        <v>Market offer</v>
      </c>
      <c r="C82" s="136">
        <f>91*'UE Apr 2019'!M60/100</f>
        <v>122.486</v>
      </c>
      <c r="D82" s="136">
        <f>($C$63*$C$64)*'UE Apr 2019'!N60/100</f>
        <v>1305.4999999999998</v>
      </c>
      <c r="E82" s="136">
        <v>0</v>
      </c>
      <c r="F82" s="136">
        <v>0</v>
      </c>
      <c r="G82" s="137">
        <v>0</v>
      </c>
      <c r="H82" s="136">
        <f>($C$63*$C$65)*'UE Apr 2019'!W60/100</f>
        <v>352.5</v>
      </c>
      <c r="I82" s="138">
        <f t="shared" si="17"/>
        <v>1780.4859999999999</v>
      </c>
      <c r="J82" s="139">
        <f t="shared" si="18"/>
        <v>7121.9439999999995</v>
      </c>
      <c r="K82" s="135">
        <f>'UE Apr 2019'!AZ60</f>
        <v>0</v>
      </c>
      <c r="L82" s="135">
        <f>'UE Apr 2019'!BA60</f>
        <v>38</v>
      </c>
      <c r="M82" s="135">
        <f>'UE Apr 2019'!BB60</f>
        <v>0</v>
      </c>
      <c r="N82" s="135">
        <f>'UE Apr 2019'!BC60</f>
        <v>0</v>
      </c>
      <c r="O82" s="139">
        <f>J82-((I82-C82)*L82/100)*4</f>
        <v>4601.7839999999997</v>
      </c>
      <c r="P82" s="139">
        <f>O82</f>
        <v>4601.7839999999997</v>
      </c>
      <c r="Q82" s="139">
        <f t="shared" si="19"/>
        <v>5061.9624000000003</v>
      </c>
      <c r="R82" s="139">
        <f t="shared" si="19"/>
        <v>5061.9624000000003</v>
      </c>
      <c r="S82" s="165">
        <f>'UE Apr 2019'!BJ60</f>
        <v>0</v>
      </c>
      <c r="T82" s="166" t="str">
        <f>'UE Apr 2019'!BK60</f>
        <v>n</v>
      </c>
      <c r="U82" s="185"/>
    </row>
    <row r="83" spans="1:21" ht="14" x14ac:dyDescent="0.15">
      <c r="A83" s="151" t="str">
        <f>'UE Apr 2019'!K61</f>
        <v>Powershop</v>
      </c>
      <c r="B83" s="153" t="str">
        <f>'UE Apr 2019'!L61</f>
        <v>Auto Pay with Power Saver</v>
      </c>
      <c r="C83" s="136">
        <f>91*'UE Apr 2019'!M61/100</f>
        <v>130.48489999999998</v>
      </c>
      <c r="D83" s="136">
        <f>($C$63*$C$64)*'UE Apr 2019'!N61/100</f>
        <v>1135.3999999999999</v>
      </c>
      <c r="E83" s="136">
        <v>0</v>
      </c>
      <c r="F83" s="136">
        <v>0</v>
      </c>
      <c r="G83" s="137">
        <v>0</v>
      </c>
      <c r="H83" s="136">
        <f>($C$63*$C$65)*'UE Apr 2019'!W61/100</f>
        <v>322.5</v>
      </c>
      <c r="I83" s="138">
        <f t="shared" si="17"/>
        <v>1588.3848999999998</v>
      </c>
      <c r="J83" s="139">
        <f t="shared" si="18"/>
        <v>6353.5395999999992</v>
      </c>
      <c r="K83" s="135">
        <f>'UE Apr 2019'!AZ61</f>
        <v>0</v>
      </c>
      <c r="L83" s="135">
        <f>'UE Apr 2019'!BA61</f>
        <v>0</v>
      </c>
      <c r="M83" s="170">
        <f>'UE Apr 2019'!BB61</f>
        <v>19.5122</v>
      </c>
      <c r="N83" s="135">
        <f>'UE Apr 2019'!BC61</f>
        <v>0</v>
      </c>
      <c r="O83" s="139">
        <f t="shared" ref="O83:O84" si="24">J83</f>
        <v>6353.5395999999992</v>
      </c>
      <c r="P83" s="139">
        <f>O83-(O83*M83/100)</f>
        <v>5113.8242461687987</v>
      </c>
      <c r="Q83" s="139">
        <f t="shared" si="19"/>
        <v>6988.8935599999995</v>
      </c>
      <c r="R83" s="139">
        <f t="shared" si="19"/>
        <v>5625.2066707856793</v>
      </c>
      <c r="S83" s="165">
        <f>'UE Apr 2019'!BJ61</f>
        <v>0</v>
      </c>
      <c r="T83" s="166" t="str">
        <f>'UE Apr 2019'!BK61</f>
        <v>n</v>
      </c>
      <c r="U83" s="185"/>
    </row>
    <row r="84" spans="1:21" ht="14" x14ac:dyDescent="0.15">
      <c r="A84" s="151" t="str">
        <f>'UE Apr 2019'!K62</f>
        <v>Red Energy</v>
      </c>
      <c r="B84" s="153" t="str">
        <f>'UE Apr 2019'!L62</f>
        <v>Living Energy Saver</v>
      </c>
      <c r="C84" s="136">
        <f>91*'UE Apr 2019'!M62/100</f>
        <v>95.55</v>
      </c>
      <c r="D84" s="136">
        <f>($C$63*$C$64)*'UE Apr 2019'!N62/100</f>
        <v>1137.5</v>
      </c>
      <c r="E84" s="136">
        <v>0</v>
      </c>
      <c r="F84" s="136">
        <v>0</v>
      </c>
      <c r="G84" s="137">
        <v>0</v>
      </c>
      <c r="H84" s="136">
        <f>($C$63*$C$65)*'UE Apr 2019'!W62/100</f>
        <v>217.5</v>
      </c>
      <c r="I84" s="138">
        <f t="shared" si="17"/>
        <v>1450.55</v>
      </c>
      <c r="J84" s="139">
        <f t="shared" si="18"/>
        <v>5802.2</v>
      </c>
      <c r="K84" s="135">
        <f>'UE Apr 2019'!AZ62</f>
        <v>0</v>
      </c>
      <c r="L84" s="135">
        <f>'UE Apr 2019'!BA62</f>
        <v>0</v>
      </c>
      <c r="M84" s="135">
        <f>'UE Apr 2019'!BB62</f>
        <v>10</v>
      </c>
      <c r="N84" s="135">
        <f>'UE Apr 2019'!BC62</f>
        <v>0</v>
      </c>
      <c r="O84" s="139">
        <f t="shared" si="24"/>
        <v>5802.2</v>
      </c>
      <c r="P84" s="139">
        <f>O84-(O84*M84/100)</f>
        <v>5221.9799999999996</v>
      </c>
      <c r="Q84" s="139">
        <f t="shared" si="19"/>
        <v>6382.42</v>
      </c>
      <c r="R84" s="139">
        <f t="shared" si="19"/>
        <v>5744.1779999999999</v>
      </c>
      <c r="S84" s="165">
        <f>'UE Apr 2019'!BJ62</f>
        <v>0</v>
      </c>
      <c r="T84" s="166" t="str">
        <f>'UE Apr 2019'!BK62</f>
        <v>n</v>
      </c>
      <c r="U84" s="185"/>
    </row>
    <row r="85" spans="1:21" ht="14" x14ac:dyDescent="0.15">
      <c r="A85" s="151" t="str">
        <f>'UE Apr 2019'!K63</f>
        <v>Simply Energy</v>
      </c>
      <c r="B85" s="153" t="str">
        <f>'UE Apr 2019'!L63</f>
        <v>Business Save</v>
      </c>
      <c r="C85" s="136">
        <f>91*'UE Apr 2019'!M63/100</f>
        <v>116.08869999999999</v>
      </c>
      <c r="D85" s="136">
        <f>($C$63*$C$64)*'UE Apr 2019'!N63/100</f>
        <v>1508.5</v>
      </c>
      <c r="E85" s="136">
        <v>0</v>
      </c>
      <c r="F85" s="136">
        <v>0</v>
      </c>
      <c r="G85" s="137">
        <v>0</v>
      </c>
      <c r="H85" s="136">
        <f>($C$63*$C$65)*'UE Apr 2019'!W63/100</f>
        <v>390.6</v>
      </c>
      <c r="I85" s="138">
        <f t="shared" si="17"/>
        <v>2015.1887000000002</v>
      </c>
      <c r="J85" s="139">
        <f t="shared" si="18"/>
        <v>8060.7548000000006</v>
      </c>
      <c r="K85" s="135">
        <f>'UE Apr 2019'!AZ63</f>
        <v>0</v>
      </c>
      <c r="L85" s="135">
        <f>'UE Apr 2019'!BA63</f>
        <v>35</v>
      </c>
      <c r="M85" s="135">
        <f>'UE Apr 2019'!BB63</f>
        <v>0</v>
      </c>
      <c r="N85" s="135">
        <f>'UE Apr 2019'!BC63</f>
        <v>0</v>
      </c>
      <c r="O85" s="139">
        <f>J85-((I85-C85)*L85/100)*4</f>
        <v>5402.0148000000008</v>
      </c>
      <c r="P85" s="139">
        <f>O85</f>
        <v>5402.0148000000008</v>
      </c>
      <c r="Q85" s="139">
        <f t="shared" si="19"/>
        <v>5942.2162800000015</v>
      </c>
      <c r="R85" s="139">
        <f t="shared" si="19"/>
        <v>5942.2162800000015</v>
      </c>
      <c r="S85" s="165">
        <f>'UE Apr 2019'!BJ63</f>
        <v>0</v>
      </c>
      <c r="T85" s="166" t="str">
        <f>'UE Apr 2019'!BK63</f>
        <v>n</v>
      </c>
      <c r="U85" s="185"/>
    </row>
    <row r="86" spans="1:21" ht="14" x14ac:dyDescent="0.15">
      <c r="A86" s="151" t="str">
        <f>'UE Apr 2019'!K64</f>
        <v>Sumo Power</v>
      </c>
      <c r="B86" s="153" t="str">
        <f>'UE Apr 2019'!L64</f>
        <v xml:space="preserve">Business </v>
      </c>
      <c r="C86" s="136">
        <f>91*'UE Apr 2019'!M64/100</f>
        <v>121.94</v>
      </c>
      <c r="D86" s="136">
        <f>($C$63*$C$64)*'UE Apr 2019'!N64/100</f>
        <v>1382.5</v>
      </c>
      <c r="E86" s="136">
        <v>0</v>
      </c>
      <c r="F86" s="136">
        <v>0</v>
      </c>
      <c r="G86" s="137">
        <v>0</v>
      </c>
      <c r="H86" s="136">
        <f>($C$63*$C$65)*'UE Apr 2019'!W64/100</f>
        <v>368.1</v>
      </c>
      <c r="I86" s="138">
        <f t="shared" si="17"/>
        <v>1872.54</v>
      </c>
      <c r="J86" s="139">
        <f t="shared" si="18"/>
        <v>7490.16</v>
      </c>
      <c r="K86" s="135">
        <f>'UE Apr 2019'!AZ64</f>
        <v>0</v>
      </c>
      <c r="L86" s="135">
        <f>'UE Apr 2019'!BA64</f>
        <v>20</v>
      </c>
      <c r="M86" s="135">
        <f>'UE Apr 2019'!BB64</f>
        <v>0</v>
      </c>
      <c r="N86" s="135">
        <f>'UE Apr 2019'!BC64</f>
        <v>17</v>
      </c>
      <c r="O86" s="139">
        <f>J86-((I86-C86)*L86/100)*4</f>
        <v>6089.68</v>
      </c>
      <c r="P86" s="139">
        <f>O86-((I86-C86)*N86/100)*4</f>
        <v>4899.2720000000008</v>
      </c>
      <c r="Q86" s="139">
        <f t="shared" si="19"/>
        <v>6698.648000000001</v>
      </c>
      <c r="R86" s="139">
        <f t="shared" si="19"/>
        <v>5389.1992000000009</v>
      </c>
      <c r="S86" s="165">
        <f>'UE Apr 2019'!BJ64</f>
        <v>0</v>
      </c>
      <c r="T86" s="166" t="str">
        <f>'UE Apr 2019'!BK64</f>
        <v>n</v>
      </c>
      <c r="U86" s="185"/>
    </row>
    <row r="87" spans="1:21" ht="14" x14ac:dyDescent="0.15">
      <c r="A87" s="151" t="str">
        <f>'UE Apr 2019'!K65</f>
        <v>Blue NRG</v>
      </c>
      <c r="B87" s="153" t="str">
        <f>'UE Apr 2019'!L65</f>
        <v>Market offer</v>
      </c>
      <c r="C87" s="136">
        <f>91*'UE Apr 2019'!M65/100</f>
        <v>138.86600000000001</v>
      </c>
      <c r="D87" s="136">
        <f>($C$63*$C$64)*'UE Apr 2019'!N65/100</f>
        <v>877.45</v>
      </c>
      <c r="E87" s="136">
        <v>0</v>
      </c>
      <c r="F87" s="136">
        <v>0</v>
      </c>
      <c r="G87" s="137">
        <v>0</v>
      </c>
      <c r="H87" s="136">
        <f>($C$63*$C$65)*'UE Apr 2019'!W65/100</f>
        <v>212.55</v>
      </c>
      <c r="I87" s="138">
        <f t="shared" si="17"/>
        <v>1228.866</v>
      </c>
      <c r="J87" s="139">
        <f t="shared" si="18"/>
        <v>4915.4639999999999</v>
      </c>
      <c r="K87" s="135">
        <f>'UE Apr 2019'!AZ65</f>
        <v>0</v>
      </c>
      <c r="L87" s="135">
        <f>'UE Apr 2019'!BA65</f>
        <v>0</v>
      </c>
      <c r="M87" s="135">
        <f>'UE Apr 2019'!BB65</f>
        <v>0</v>
      </c>
      <c r="N87" s="135">
        <f>'UE Apr 2019'!BC65</f>
        <v>0</v>
      </c>
      <c r="O87" s="139">
        <f t="shared" ref="O87:O89" si="25">J87</f>
        <v>4915.4639999999999</v>
      </c>
      <c r="P87" s="139">
        <f>O87</f>
        <v>4915.4639999999999</v>
      </c>
      <c r="Q87" s="139">
        <f t="shared" si="19"/>
        <v>5407.0104000000001</v>
      </c>
      <c r="R87" s="139">
        <f t="shared" si="19"/>
        <v>5407.0104000000001</v>
      </c>
      <c r="S87" s="165">
        <f>'UE Apr 2019'!BJ65</f>
        <v>36</v>
      </c>
      <c r="T87" s="166" t="str">
        <f>'UE Apr 2019'!BK65</f>
        <v>n</v>
      </c>
      <c r="U87" s="185"/>
    </row>
    <row r="88" spans="1:21" ht="14" x14ac:dyDescent="0.15">
      <c r="A88" s="151" t="str">
        <f>'UE Apr 2019'!K66</f>
        <v>Tango Energy</v>
      </c>
      <c r="B88" s="153" t="str">
        <f>'UE Apr 2019'!L66</f>
        <v>Business Select</v>
      </c>
      <c r="C88" s="136">
        <f>91*'UE Apr 2019'!M66/100</f>
        <v>103.74</v>
      </c>
      <c r="D88" s="136">
        <f>($C$63*$C$64)*'UE Apr 2019'!N66/100</f>
        <v>833</v>
      </c>
      <c r="E88" s="136">
        <v>0</v>
      </c>
      <c r="F88" s="136">
        <v>0</v>
      </c>
      <c r="G88" s="137">
        <v>0</v>
      </c>
      <c r="H88" s="136">
        <f>($C$63*$C$65)*'UE Apr 2019'!W66/100</f>
        <v>181.5</v>
      </c>
      <c r="I88" s="138">
        <f t="shared" si="17"/>
        <v>1118.24</v>
      </c>
      <c r="J88" s="139">
        <f t="shared" si="18"/>
        <v>4472.96</v>
      </c>
      <c r="K88" s="135">
        <f>'UE Apr 2019'!AZ66</f>
        <v>0</v>
      </c>
      <c r="L88" s="135">
        <f>'UE Apr 2019'!BA66</f>
        <v>0</v>
      </c>
      <c r="M88" s="135">
        <f>'UE Apr 2019'!BB66</f>
        <v>0</v>
      </c>
      <c r="N88" s="135">
        <f>'UE Apr 2019'!BC66</f>
        <v>0</v>
      </c>
      <c r="O88" s="139">
        <f t="shared" si="25"/>
        <v>4472.96</v>
      </c>
      <c r="P88" s="139">
        <f>O88</f>
        <v>4472.96</v>
      </c>
      <c r="Q88" s="139">
        <f t="shared" ref="Q88:R89" si="26">O88*1.1</f>
        <v>4920.2560000000003</v>
      </c>
      <c r="R88" s="139">
        <f t="shared" si="26"/>
        <v>4920.2560000000003</v>
      </c>
      <c r="S88" s="165">
        <f>'UE Apr 2019'!BJ66</f>
        <v>0</v>
      </c>
      <c r="T88" s="166" t="str">
        <f>'UE Apr 2019'!BK66</f>
        <v>n</v>
      </c>
      <c r="U88" s="185"/>
    </row>
    <row r="89" spans="1:21" ht="15" thickBot="1" x14ac:dyDescent="0.2">
      <c r="A89" s="152" t="str">
        <f>'UE Apr 2019'!K67</f>
        <v>Amaysim</v>
      </c>
      <c r="B89" s="155" t="str">
        <f>'UE Apr 2019'!L67</f>
        <v>Business as you go</v>
      </c>
      <c r="C89" s="145">
        <f>91*'UE Apr 2019'!M67/100</f>
        <v>78.078000000000003</v>
      </c>
      <c r="D89" s="145">
        <f>($C$63*$C$64)*'UE Apr 2019'!N67/100</f>
        <v>1008</v>
      </c>
      <c r="E89" s="145">
        <v>0</v>
      </c>
      <c r="F89" s="145">
        <v>0</v>
      </c>
      <c r="G89" s="146">
        <v>0</v>
      </c>
      <c r="H89" s="145">
        <f>($C$63*$C$65)*'UE Apr 2019'!W67/100</f>
        <v>262.5</v>
      </c>
      <c r="I89" s="147">
        <f t="shared" si="17"/>
        <v>1348.578</v>
      </c>
      <c r="J89" s="148">
        <f t="shared" si="18"/>
        <v>5394.3119999999999</v>
      </c>
      <c r="K89" s="144">
        <f>'UE Apr 2019'!AZ67</f>
        <v>0</v>
      </c>
      <c r="L89" s="144">
        <f>'UE Apr 2019'!BA67</f>
        <v>0</v>
      </c>
      <c r="M89" s="144">
        <f>'UE Apr 2019'!BB67</f>
        <v>0</v>
      </c>
      <c r="N89" s="144">
        <f>'UE Apr 2019'!BC67</f>
        <v>0</v>
      </c>
      <c r="O89" s="148">
        <f t="shared" si="25"/>
        <v>5394.3119999999999</v>
      </c>
      <c r="P89" s="148">
        <f>O89-(O89*M89/100)</f>
        <v>5394.3119999999999</v>
      </c>
      <c r="Q89" s="148">
        <f t="shared" si="26"/>
        <v>5933.7432000000008</v>
      </c>
      <c r="R89" s="148">
        <f t="shared" si="26"/>
        <v>5933.7432000000008</v>
      </c>
      <c r="S89" s="168">
        <f>'UE Apr 2019'!BJ67</f>
        <v>0</v>
      </c>
      <c r="T89" s="169" t="str">
        <f>'UE Apr 2019'!BK67</f>
        <v>n</v>
      </c>
      <c r="U89" s="185"/>
    </row>
    <row r="90" spans="1:21" ht="14" x14ac:dyDescent="0.15">
      <c r="A90" s="195"/>
      <c r="B90" s="195"/>
      <c r="C90" s="195"/>
      <c r="D90" s="195"/>
      <c r="E90" s="195"/>
      <c r="F90" s="195"/>
      <c r="G90" s="195"/>
      <c r="H90" s="195"/>
      <c r="I90" s="195"/>
      <c r="J90" s="195"/>
      <c r="K90" s="195"/>
      <c r="L90" s="195"/>
      <c r="M90" s="195"/>
      <c r="N90" s="195"/>
      <c r="O90" s="195"/>
      <c r="P90" s="195"/>
      <c r="Q90" s="195"/>
      <c r="R90" s="195"/>
      <c r="S90" s="195"/>
      <c r="T90" s="195"/>
      <c r="U90" s="185"/>
    </row>
    <row r="91" spans="1:21" ht="15" thickBot="1" x14ac:dyDescent="0.2">
      <c r="Q91" s="196"/>
      <c r="R91" s="196"/>
      <c r="S91" s="196"/>
      <c r="U91" s="185"/>
    </row>
    <row r="92" spans="1:21" ht="14" x14ac:dyDescent="0.15">
      <c r="A92" s="109" t="s">
        <v>7</v>
      </c>
      <c r="B92" s="110"/>
      <c r="C92" s="110"/>
      <c r="D92" s="110"/>
      <c r="E92" s="110"/>
      <c r="F92" s="110"/>
      <c r="G92" s="110"/>
      <c r="H92" s="110"/>
      <c r="I92" s="110"/>
      <c r="J92" s="110"/>
      <c r="K92" s="110"/>
      <c r="L92" s="110"/>
      <c r="M92" s="110"/>
      <c r="N92" s="110"/>
      <c r="O92" s="110"/>
      <c r="P92" s="110"/>
      <c r="Q92" s="110"/>
      <c r="R92" s="110"/>
      <c r="S92" s="110"/>
      <c r="T92" s="112"/>
      <c r="U92" s="185"/>
    </row>
    <row r="93" spans="1:21" ht="14" x14ac:dyDescent="0.15">
      <c r="A93" s="113" t="s">
        <v>110</v>
      </c>
      <c r="B93" s="111"/>
      <c r="C93" s="119">
        <v>5000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4"/>
      <c r="U93" s="185"/>
    </row>
    <row r="94" spans="1:21" ht="14" x14ac:dyDescent="0.15">
      <c r="A94" s="113" t="s">
        <v>176</v>
      </c>
      <c r="B94" s="111"/>
      <c r="C94" s="120">
        <v>0.3</v>
      </c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4"/>
      <c r="U94" s="185"/>
    </row>
    <row r="95" spans="1:21" ht="14" x14ac:dyDescent="0.15">
      <c r="A95" s="113" t="s">
        <v>139</v>
      </c>
      <c r="B95" s="111"/>
      <c r="C95" s="120">
        <v>0.4</v>
      </c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4"/>
      <c r="U95" s="185"/>
    </row>
    <row r="96" spans="1:21" ht="14" x14ac:dyDescent="0.15">
      <c r="A96" s="113" t="s">
        <v>205</v>
      </c>
      <c r="B96" s="111"/>
      <c r="C96" s="120">
        <v>0.3</v>
      </c>
      <c r="D96" s="111"/>
      <c r="E96" s="111"/>
      <c r="F96" s="111"/>
      <c r="G96" s="111"/>
      <c r="H96" s="111"/>
      <c r="I96" s="111"/>
      <c r="J96" s="111"/>
      <c r="K96" s="111"/>
      <c r="L96" s="111"/>
      <c r="M96" s="111"/>
      <c r="N96" s="111"/>
      <c r="O96" s="111"/>
      <c r="P96" s="111"/>
      <c r="Q96" s="111"/>
      <c r="R96" s="111"/>
      <c r="S96" s="111"/>
      <c r="T96" s="114"/>
      <c r="U96" s="185"/>
    </row>
    <row r="97" spans="1:21" ht="14" x14ac:dyDescent="0.15">
      <c r="A97" s="113"/>
      <c r="B97" s="111"/>
      <c r="C97" s="111"/>
      <c r="D97" s="111"/>
      <c r="E97" s="111"/>
      <c r="F97" s="111"/>
      <c r="G97" s="111"/>
      <c r="H97" s="111"/>
      <c r="I97" s="111"/>
      <c r="J97" s="111"/>
      <c r="K97" s="111"/>
      <c r="L97" s="111"/>
      <c r="M97" s="111"/>
      <c r="N97" s="111"/>
      <c r="O97" s="111"/>
      <c r="P97" s="111"/>
      <c r="Q97" s="111"/>
      <c r="R97" s="111"/>
      <c r="S97" s="111"/>
      <c r="T97" s="114"/>
      <c r="U97" s="185"/>
    </row>
    <row r="98" spans="1:21" ht="75" x14ac:dyDescent="0.15">
      <c r="A98" s="156" t="s">
        <v>14</v>
      </c>
      <c r="B98" s="157" t="s">
        <v>15</v>
      </c>
      <c r="C98" s="158" t="s">
        <v>5</v>
      </c>
      <c r="D98" s="158" t="s">
        <v>16</v>
      </c>
      <c r="E98" s="158" t="s">
        <v>554</v>
      </c>
      <c r="F98" s="158" t="s">
        <v>3</v>
      </c>
      <c r="G98" s="158" t="s">
        <v>17</v>
      </c>
      <c r="H98" s="158" t="s">
        <v>9</v>
      </c>
      <c r="I98" s="158" t="s">
        <v>556</v>
      </c>
      <c r="J98" s="159" t="s">
        <v>28</v>
      </c>
      <c r="K98" s="160" t="s">
        <v>29</v>
      </c>
      <c r="L98" s="160" t="s">
        <v>30</v>
      </c>
      <c r="M98" s="160" t="s">
        <v>31</v>
      </c>
      <c r="N98" s="160" t="s">
        <v>1</v>
      </c>
      <c r="O98" s="161" t="s">
        <v>32</v>
      </c>
      <c r="P98" s="161" t="s">
        <v>112</v>
      </c>
      <c r="Q98" s="162" t="s">
        <v>11</v>
      </c>
      <c r="R98" s="162" t="s">
        <v>12</v>
      </c>
      <c r="S98" s="160" t="s">
        <v>2</v>
      </c>
      <c r="T98" s="163" t="s">
        <v>19</v>
      </c>
      <c r="U98" s="185"/>
    </row>
    <row r="99" spans="1:21" ht="15" thickBot="1" x14ac:dyDescent="0.2">
      <c r="A99" s="207" t="str">
        <f>'UE Apr 2019'!K68</f>
        <v>Commander</v>
      </c>
      <c r="B99" s="208" t="str">
        <f>'UE Apr 2019'!L68</f>
        <v>Market offer</v>
      </c>
      <c r="C99" s="209">
        <f>91*'UE Apr 2019'!M68/100</f>
        <v>135.3989</v>
      </c>
      <c r="D99" s="209">
        <f>($C$93*$C$94)*'UE Apr 2019'!N68/100</f>
        <v>671.1</v>
      </c>
      <c r="E99" s="209">
        <v>0</v>
      </c>
      <c r="F99" s="209">
        <v>0</v>
      </c>
      <c r="G99" s="210">
        <f>($C$93*$C$95)*'UE Apr 2019'!AI68/100</f>
        <v>610.79999999999995</v>
      </c>
      <c r="H99" s="209">
        <f>($C$93*$C$96)*'UE Apr 2019'!W68/100</f>
        <v>262.34999999999997</v>
      </c>
      <c r="I99" s="211">
        <f>SUM(C99:H99)</f>
        <v>1679.6488999999999</v>
      </c>
      <c r="J99" s="212">
        <f>I99*4</f>
        <v>6718.5955999999996</v>
      </c>
      <c r="K99" s="213">
        <f>'UE Apr 2019'!AZ68</f>
        <v>0</v>
      </c>
      <c r="L99" s="213">
        <f>'UE Apr 2019'!BA68</f>
        <v>0</v>
      </c>
      <c r="M99" s="213">
        <f>'UE Apr 2019'!BB68</f>
        <v>0</v>
      </c>
      <c r="N99" s="213">
        <f>'UE Apr 2019'!BC68</f>
        <v>20</v>
      </c>
      <c r="O99" s="212">
        <f t="shared" ref="O99" si="27">J99</f>
        <v>6718.5955999999996</v>
      </c>
      <c r="P99" s="212">
        <f>O99-((I99-C99)*N99/100)*4</f>
        <v>5483.1955999999991</v>
      </c>
      <c r="Q99" s="212">
        <f>O99*1.1</f>
        <v>7390.4551600000004</v>
      </c>
      <c r="R99" s="212">
        <f>P99*1.1</f>
        <v>6031.5151599999999</v>
      </c>
      <c r="S99" s="214">
        <f>'UE Apr 2019'!BJ68</f>
        <v>0</v>
      </c>
      <c r="T99" s="215" t="str">
        <f>'UE Apr 2019'!BK68</f>
        <v>n</v>
      </c>
      <c r="U99" s="185"/>
    </row>
    <row r="100" spans="1:21" ht="14" x14ac:dyDescent="0.15">
      <c r="U100" s="185"/>
    </row>
    <row r="101" spans="1:21" ht="14" x14ac:dyDescent="0.15">
      <c r="U101" s="185"/>
    </row>
    <row r="102" spans="1:21" ht="14" x14ac:dyDescent="0.15">
      <c r="U102" s="185"/>
    </row>
    <row r="103" spans="1:21" ht="14" x14ac:dyDescent="0.15">
      <c r="U103" s="185"/>
    </row>
    <row r="104" spans="1:21" ht="14" x14ac:dyDescent="0.15">
      <c r="U104" s="185"/>
    </row>
    <row r="105" spans="1:21" ht="14" x14ac:dyDescent="0.15">
      <c r="U105" s="185"/>
    </row>
    <row r="106" spans="1:21" ht="14" x14ac:dyDescent="0.15">
      <c r="U106" s="185"/>
    </row>
    <row r="107" spans="1:21" ht="14" x14ac:dyDescent="0.15">
      <c r="U107" s="185"/>
    </row>
    <row r="110" spans="1:21" ht="14" x14ac:dyDescent="0.15">
      <c r="U110" s="185"/>
    </row>
    <row r="111" spans="1:21" ht="14" x14ac:dyDescent="0.15">
      <c r="U111" s="185"/>
    </row>
    <row r="112" spans="1:21" ht="14" x14ac:dyDescent="0.15">
      <c r="U112" s="185"/>
    </row>
    <row r="116" spans="21:21" ht="14" x14ac:dyDescent="0.15">
      <c r="U116" s="185"/>
    </row>
    <row r="117" spans="21:21" ht="14" x14ac:dyDescent="0.15">
      <c r="U117" s="185"/>
    </row>
    <row r="118" spans="21:21" ht="14" x14ac:dyDescent="0.15">
      <c r="U118" s="185"/>
    </row>
    <row r="122" spans="21:21" ht="14" x14ac:dyDescent="0.15">
      <c r="U122" s="185"/>
    </row>
    <row r="123" spans="21:21" ht="14" x14ac:dyDescent="0.15">
      <c r="U123" s="185"/>
    </row>
    <row r="124" spans="21:21" ht="14" x14ac:dyDescent="0.15">
      <c r="U124" s="185"/>
    </row>
    <row r="128" spans="21:21" ht="14" x14ac:dyDescent="0.15">
      <c r="U128" s="185"/>
    </row>
    <row r="129" spans="21:21" ht="14" x14ac:dyDescent="0.15">
      <c r="U129" s="185"/>
    </row>
    <row r="130" spans="21:21" ht="14" x14ac:dyDescent="0.15">
      <c r="U130" s="185"/>
    </row>
    <row r="134" spans="21:21" ht="14" x14ac:dyDescent="0.15">
      <c r="U134" s="185"/>
    </row>
    <row r="135" spans="21:21" ht="14" x14ac:dyDescent="0.15">
      <c r="U135" s="185"/>
    </row>
    <row r="136" spans="21:21" ht="14" x14ac:dyDescent="0.15">
      <c r="U136" s="185"/>
    </row>
    <row r="140" spans="21:21" ht="14" x14ac:dyDescent="0.15">
      <c r="U140" s="185"/>
    </row>
    <row r="141" spans="21:21" ht="14" x14ac:dyDescent="0.15">
      <c r="U141" s="185"/>
    </row>
    <row r="142" spans="21:21" ht="14" x14ac:dyDescent="0.15">
      <c r="U142" s="185"/>
    </row>
    <row r="146" spans="21:21" ht="14" x14ac:dyDescent="0.15">
      <c r="U146" s="185"/>
    </row>
    <row r="147" spans="21:21" ht="14" x14ac:dyDescent="0.15">
      <c r="U147" s="185"/>
    </row>
    <row r="148" spans="21:21" ht="14" x14ac:dyDescent="0.15">
      <c r="U148" s="185"/>
    </row>
    <row r="152" spans="21:21" ht="14" x14ac:dyDescent="0.15">
      <c r="U152" s="185"/>
    </row>
    <row r="153" spans="21:21" ht="14" x14ac:dyDescent="0.15">
      <c r="U153" s="185"/>
    </row>
    <row r="154" spans="21:21" ht="14" x14ac:dyDescent="0.15">
      <c r="U154" s="185"/>
    </row>
    <row r="158" spans="21:21" ht="14" x14ac:dyDescent="0.15">
      <c r="U158" s="185"/>
    </row>
    <row r="159" spans="21:21" ht="14" x14ac:dyDescent="0.15">
      <c r="U159" s="185"/>
    </row>
    <row r="160" spans="21:21" ht="14" x14ac:dyDescent="0.15">
      <c r="U160" s="185"/>
    </row>
  </sheetData>
  <sheetProtection algorithmName="SHA-512" hashValue="vutSDM+24tqRRDo9sjd+XbZLVd+CfwuwCGyWnkqc9eyrPrYbe1TVK0qzTaOd+tMdDrCKq3CTfwbHw6O13JqJzQ==" saltValue="3qA+BoCMWBIfIBMNNYVQlw==" spinCount="100000" sheet="1" objects="1" scenarios="1"/>
  <conditionalFormatting sqref="A99:T99 A8:T29 A38:T59 A68:T89">
    <cfRule type="expression" dxfId="0" priority="4">
      <formula>MOD(ROW(),2)=0</formula>
    </cfRule>
  </conditionalFormatting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73C12-0816-B94B-91D5-2129610A6C3B}">
  <sheetPr codeName="Sheet57"/>
  <dimension ref="A1:DA686"/>
  <sheetViews>
    <sheetView topLeftCell="BI1" zoomScaleNormal="100" zoomScalePageLayoutView="120" workbookViewId="0">
      <pane ySplit="1" topLeftCell="A2" activePane="bottomLeft" state="frozen"/>
      <selection activeCell="BO93" sqref="BO93:XFD93"/>
      <selection pane="bottomLeft" activeCell="BQ23" sqref="BQ23"/>
    </sheetView>
  </sheetViews>
  <sheetFormatPr baseColWidth="10" defaultColWidth="11" defaultRowHeight="14" x14ac:dyDescent="0.15"/>
  <cols>
    <col min="1" max="1" width="5.5" style="369" customWidth="1"/>
    <col min="2" max="2" width="12" style="324" customWidth="1"/>
    <col min="3" max="3" width="8.5" style="356" customWidth="1"/>
    <col min="4" max="4" width="12.6640625" style="324" customWidth="1"/>
    <col min="5" max="5" width="7.33203125" style="324" customWidth="1"/>
    <col min="6" max="6" width="18.6640625" style="324" customWidth="1"/>
    <col min="7" max="7" width="13.6640625" style="324" customWidth="1"/>
    <col min="8" max="10" width="9.83203125" style="357" customWidth="1"/>
    <col min="11" max="11" width="24" style="324" bestFit="1" customWidth="1"/>
    <col min="12" max="12" width="21.1640625" style="358" customWidth="1"/>
    <col min="13" max="13" width="9.83203125" style="359" customWidth="1"/>
    <col min="14" max="14" width="9.6640625" style="360" customWidth="1"/>
    <col min="15" max="15" width="7.83203125" style="324" customWidth="1"/>
    <col min="16" max="16" width="8.5" style="324" customWidth="1"/>
    <col min="17" max="17" width="8.5" style="360" customWidth="1"/>
    <col min="18" max="18" width="8.5" style="324" customWidth="1"/>
    <col min="19" max="19" width="8.5" style="360" customWidth="1"/>
    <col min="20" max="21" width="8.5" style="324" customWidth="1"/>
    <col min="22" max="22" width="9.1640625" style="324" customWidth="1"/>
    <col min="23" max="30" width="9.5" style="324" customWidth="1"/>
    <col min="31" max="31" width="8.5" style="324" customWidth="1"/>
    <col min="32" max="32" width="7.83203125" style="361" customWidth="1"/>
    <col min="33" max="33" width="7.83203125" style="362" customWidth="1"/>
    <col min="34" max="35" width="7.83203125" style="337" customWidth="1"/>
    <col min="36" max="36" width="8.83203125" style="337" customWidth="1"/>
    <col min="37" max="37" width="9.1640625" style="337" customWidth="1"/>
    <col min="38" max="38" width="10" style="337" customWidth="1"/>
    <col min="39" max="42" width="10.1640625" style="324" customWidth="1"/>
    <col min="43" max="43" width="27.6640625" style="363" customWidth="1"/>
    <col min="44" max="45" width="9.33203125" style="357" customWidth="1"/>
    <col min="46" max="46" width="9.33203125" style="364" customWidth="1"/>
    <col min="47" max="47" width="9.33203125" style="357" customWidth="1"/>
    <col min="48" max="48" width="7.83203125" style="364" customWidth="1"/>
    <col min="49" max="52" width="7.83203125" style="365" customWidth="1"/>
    <col min="53" max="53" width="10.1640625" style="358" customWidth="1"/>
    <col min="54" max="54" width="11" style="365"/>
    <col min="55" max="60" width="11" style="357"/>
    <col min="61" max="61" width="11" style="364"/>
    <col min="62" max="63" width="11" style="365"/>
    <col min="64" max="68" width="11" style="357"/>
    <col min="69" max="69" width="11.6640625" style="357" bestFit="1" customWidth="1"/>
    <col min="70" max="70" width="11" style="357"/>
    <col min="71" max="71" width="14.83203125" style="356" customWidth="1"/>
    <col min="72" max="72" width="11.5" style="356" customWidth="1"/>
    <col min="73" max="74" width="11.33203125" style="357" customWidth="1"/>
    <col min="75" max="75" width="29.5" style="356" customWidth="1"/>
    <col min="76" max="16384" width="11" style="324"/>
  </cols>
  <sheetData>
    <row r="1" spans="1:105" ht="105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299" t="s">
        <v>407</v>
      </c>
      <c r="N1" s="300" t="s">
        <v>294</v>
      </c>
      <c r="O1" s="301" t="s">
        <v>222</v>
      </c>
      <c r="P1" s="301" t="s">
        <v>496</v>
      </c>
      <c r="Q1" s="300" t="s">
        <v>381</v>
      </c>
      <c r="R1" s="301" t="s">
        <v>551</v>
      </c>
      <c r="S1" s="300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05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51" t="s">
        <v>1524</v>
      </c>
      <c r="AO1" s="308" t="s">
        <v>251</v>
      </c>
      <c r="AP1" s="308" t="s">
        <v>310</v>
      </c>
      <c r="AQ1" s="308" t="s">
        <v>401</v>
      </c>
      <c r="AR1" s="309" t="s">
        <v>238</v>
      </c>
      <c r="AS1" s="310" t="s">
        <v>336</v>
      </c>
      <c r="AT1" s="310" t="s">
        <v>503</v>
      </c>
      <c r="AU1" s="311" t="s">
        <v>225</v>
      </c>
      <c r="AV1" s="312" t="s">
        <v>392</v>
      </c>
      <c r="AW1" s="313" t="s">
        <v>184</v>
      </c>
      <c r="AX1" s="314" t="s">
        <v>1512</v>
      </c>
      <c r="AY1" s="314" t="s">
        <v>1513</v>
      </c>
      <c r="AZ1" s="314" t="s">
        <v>1514</v>
      </c>
      <c r="BA1" s="315" t="s">
        <v>215</v>
      </c>
      <c r="BB1" s="316" t="s">
        <v>581</v>
      </c>
      <c r="BC1" s="317" t="s">
        <v>29</v>
      </c>
      <c r="BD1" s="318" t="s">
        <v>30</v>
      </c>
      <c r="BE1" s="319" t="s">
        <v>31</v>
      </c>
      <c r="BF1" s="318" t="s">
        <v>1</v>
      </c>
      <c r="BG1" s="319" t="s">
        <v>315</v>
      </c>
      <c r="BH1" s="320" t="s">
        <v>471</v>
      </c>
      <c r="BI1" s="317" t="s">
        <v>131</v>
      </c>
      <c r="BJ1" s="321" t="s">
        <v>154</v>
      </c>
      <c r="BK1" s="317" t="s">
        <v>161</v>
      </c>
      <c r="BL1" s="321" t="s">
        <v>172</v>
      </c>
      <c r="BM1" s="297" t="s">
        <v>2</v>
      </c>
      <c r="BN1" s="297" t="s">
        <v>123</v>
      </c>
      <c r="BO1" s="297" t="s">
        <v>60</v>
      </c>
      <c r="BP1" s="297" t="s">
        <v>173</v>
      </c>
      <c r="BQ1" s="297" t="s">
        <v>1518</v>
      </c>
      <c r="BR1" s="297" t="s">
        <v>989</v>
      </c>
      <c r="BS1" s="297" t="s">
        <v>990</v>
      </c>
      <c r="BT1" s="322" t="s">
        <v>560</v>
      </c>
      <c r="BU1" s="322" t="s">
        <v>59</v>
      </c>
      <c r="BV1" s="323" t="s">
        <v>248</v>
      </c>
      <c r="BW1" s="323" t="s">
        <v>252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105" x14ac:dyDescent="0.15">
      <c r="A2" s="325">
        <v>4223</v>
      </c>
      <c r="B2" s="326">
        <v>42656</v>
      </c>
      <c r="C2" s="327" t="s">
        <v>605</v>
      </c>
      <c r="D2" s="328" t="s">
        <v>1069</v>
      </c>
      <c r="E2" s="328"/>
      <c r="F2" s="328" t="s">
        <v>1027</v>
      </c>
      <c r="G2" s="326">
        <v>42551</v>
      </c>
      <c r="H2" s="329" t="s">
        <v>711</v>
      </c>
      <c r="I2" s="329" t="s">
        <v>760</v>
      </c>
      <c r="J2" s="329"/>
      <c r="K2" s="328" t="s">
        <v>36</v>
      </c>
      <c r="L2" s="328" t="s">
        <v>1150</v>
      </c>
      <c r="M2" s="331">
        <v>111.95454545454545</v>
      </c>
      <c r="N2" s="331">
        <v>22.3</v>
      </c>
      <c r="O2" s="328"/>
      <c r="P2" s="328"/>
      <c r="Q2" s="331"/>
      <c r="R2" s="328"/>
      <c r="S2" s="331"/>
      <c r="T2" s="328"/>
      <c r="U2" s="328"/>
      <c r="V2" s="331"/>
      <c r="W2" s="331"/>
      <c r="X2" s="328"/>
      <c r="Y2" s="328"/>
      <c r="Z2" s="328"/>
      <c r="AA2" s="328"/>
      <c r="AB2" s="328"/>
      <c r="AC2" s="328"/>
      <c r="AD2" s="328"/>
      <c r="AE2" s="331"/>
      <c r="AF2" s="331"/>
      <c r="AG2" s="328"/>
      <c r="AH2" s="328"/>
      <c r="AI2" s="331"/>
      <c r="AJ2" s="328"/>
      <c r="AK2" s="328"/>
      <c r="AL2" s="328"/>
      <c r="AM2" s="328"/>
      <c r="AN2" s="328"/>
      <c r="AO2" s="331"/>
      <c r="AP2" s="328"/>
      <c r="AQ2" s="331"/>
      <c r="AR2" s="328" t="s">
        <v>1151</v>
      </c>
      <c r="AS2" s="329" t="s">
        <v>760</v>
      </c>
      <c r="AT2" s="329"/>
      <c r="AU2" s="329"/>
      <c r="AV2" s="329" t="s">
        <v>763</v>
      </c>
      <c r="AW2" s="329">
        <v>10.199999999999999</v>
      </c>
      <c r="AX2" s="329"/>
      <c r="AY2" s="329"/>
      <c r="AZ2" s="329"/>
      <c r="BA2" s="329" t="s">
        <v>1152</v>
      </c>
      <c r="BB2" s="328"/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>
        <v>0</v>
      </c>
      <c r="BM2" s="329"/>
      <c r="BN2" s="329" t="s">
        <v>760</v>
      </c>
      <c r="BO2" s="329">
        <v>12</v>
      </c>
      <c r="BP2" s="329" t="s">
        <v>760</v>
      </c>
      <c r="BQ2" s="329"/>
      <c r="BR2" s="329">
        <v>12</v>
      </c>
      <c r="BS2" s="329"/>
      <c r="BT2" s="334"/>
      <c r="BU2" s="334"/>
      <c r="BV2" s="334"/>
      <c r="BW2" s="329" t="s">
        <v>760</v>
      </c>
      <c r="BX2" s="329"/>
      <c r="BY2" s="340"/>
      <c r="BZ2" s="335" t="s">
        <v>1849</v>
      </c>
      <c r="CA2" s="340" t="s">
        <v>995</v>
      </c>
    </row>
    <row r="3" spans="1:105" x14ac:dyDescent="0.15">
      <c r="A3" s="325">
        <v>6424</v>
      </c>
      <c r="B3" s="326">
        <v>42656</v>
      </c>
      <c r="C3" s="327" t="s">
        <v>605</v>
      </c>
      <c r="D3" s="328" t="s">
        <v>1069</v>
      </c>
      <c r="E3" s="328"/>
      <c r="F3" s="328" t="s">
        <v>1027</v>
      </c>
      <c r="G3" s="336">
        <v>42551</v>
      </c>
      <c r="H3" s="329" t="s">
        <v>711</v>
      </c>
      <c r="I3" s="329" t="s">
        <v>760</v>
      </c>
      <c r="J3" s="329"/>
      <c r="K3" s="328" t="s">
        <v>38</v>
      </c>
      <c r="L3" s="328" t="s">
        <v>1528</v>
      </c>
      <c r="M3" s="331">
        <v>115.49999999999999</v>
      </c>
      <c r="N3" s="331">
        <v>22.3</v>
      </c>
      <c r="O3" s="328"/>
      <c r="P3" s="328"/>
      <c r="Q3" s="331"/>
      <c r="R3" s="328"/>
      <c r="S3" s="331"/>
      <c r="T3" s="328"/>
      <c r="U3" s="328"/>
      <c r="V3" s="331"/>
      <c r="W3" s="331"/>
      <c r="X3" s="328"/>
      <c r="Y3" s="328"/>
      <c r="Z3" s="328"/>
      <c r="AA3" s="328"/>
      <c r="AB3" s="328"/>
      <c r="AC3" s="328"/>
      <c r="AD3" s="328"/>
      <c r="AE3" s="331"/>
      <c r="AF3" s="331"/>
      <c r="AG3" s="328"/>
      <c r="AH3" s="328"/>
      <c r="AI3" s="331"/>
      <c r="AJ3" s="328"/>
      <c r="AK3" s="328"/>
      <c r="AL3" s="328"/>
      <c r="AM3" s="328"/>
      <c r="AN3" s="328"/>
      <c r="AO3" s="331"/>
      <c r="AP3" s="328"/>
      <c r="AQ3" s="331"/>
      <c r="AR3" s="328" t="s">
        <v>1151</v>
      </c>
      <c r="AS3" s="329" t="s">
        <v>760</v>
      </c>
      <c r="AT3" s="329"/>
      <c r="AU3" s="329"/>
      <c r="AV3" s="329" t="s">
        <v>763</v>
      </c>
      <c r="AW3" s="329">
        <v>12</v>
      </c>
      <c r="AX3" s="329"/>
      <c r="AY3" s="329"/>
      <c r="AZ3" s="329"/>
      <c r="BA3" s="329" t="s">
        <v>760</v>
      </c>
      <c r="BB3" s="328"/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>
        <v>0</v>
      </c>
      <c r="BM3" s="329"/>
      <c r="BN3" s="329" t="s">
        <v>760</v>
      </c>
      <c r="BO3" s="329"/>
      <c r="BP3" s="329" t="s">
        <v>760</v>
      </c>
      <c r="BQ3" s="329"/>
      <c r="BR3" s="329"/>
      <c r="BS3" s="329"/>
      <c r="BT3" s="334"/>
      <c r="BU3" s="334"/>
      <c r="BV3" s="329"/>
      <c r="BW3" s="329" t="s">
        <v>760</v>
      </c>
      <c r="BX3" s="329">
        <v>1</v>
      </c>
      <c r="BY3" s="340"/>
      <c r="BZ3" s="335" t="s">
        <v>992</v>
      </c>
      <c r="CA3" s="345" t="s">
        <v>995</v>
      </c>
      <c r="CB3" s="337"/>
      <c r="CC3" s="337"/>
      <c r="CD3" s="337"/>
      <c r="CE3" s="337"/>
      <c r="CF3" s="337"/>
      <c r="CG3" s="337"/>
      <c r="CH3" s="337"/>
      <c r="CI3" s="337"/>
      <c r="CJ3" s="337"/>
      <c r="CK3" s="337"/>
      <c r="CL3" s="337"/>
      <c r="CM3" s="337"/>
      <c r="CN3" s="337"/>
      <c r="CO3" s="337"/>
      <c r="CP3" s="337"/>
      <c r="CQ3" s="337"/>
      <c r="CR3" s="337"/>
      <c r="CS3" s="337"/>
      <c r="CT3" s="337"/>
      <c r="CU3" s="337"/>
      <c r="CV3" s="337"/>
      <c r="CW3" s="337"/>
      <c r="CX3" s="337"/>
      <c r="CY3" s="337"/>
      <c r="CZ3" s="337"/>
      <c r="DA3" s="337"/>
    </row>
    <row r="4" spans="1:105" x14ac:dyDescent="0.15">
      <c r="A4" s="325">
        <v>6234</v>
      </c>
      <c r="B4" s="326">
        <v>42656</v>
      </c>
      <c r="C4" s="327" t="s">
        <v>605</v>
      </c>
      <c r="D4" s="328" t="s">
        <v>1069</v>
      </c>
      <c r="E4" s="328"/>
      <c r="F4" s="328" t="s">
        <v>1027</v>
      </c>
      <c r="G4" s="326">
        <v>42369</v>
      </c>
      <c r="H4" s="329" t="s">
        <v>711</v>
      </c>
      <c r="I4" s="329" t="s">
        <v>760</v>
      </c>
      <c r="J4" s="329"/>
      <c r="K4" s="328" t="s">
        <v>40</v>
      </c>
      <c r="L4" s="328" t="s">
        <v>1530</v>
      </c>
      <c r="M4" s="331">
        <v>116.82727272727271</v>
      </c>
      <c r="N4" s="331">
        <v>23.272727272727273</v>
      </c>
      <c r="O4" s="328"/>
      <c r="P4" s="328"/>
      <c r="Q4" s="331"/>
      <c r="R4" s="328"/>
      <c r="S4" s="331"/>
      <c r="T4" s="328"/>
      <c r="U4" s="328"/>
      <c r="V4" s="331"/>
      <c r="W4" s="331"/>
      <c r="X4" s="328"/>
      <c r="Y4" s="328"/>
      <c r="Z4" s="328"/>
      <c r="AA4" s="328"/>
      <c r="AB4" s="328"/>
      <c r="AC4" s="328"/>
      <c r="AD4" s="328"/>
      <c r="AE4" s="331"/>
      <c r="AF4" s="331"/>
      <c r="AG4" s="328"/>
      <c r="AH4" s="328"/>
      <c r="AI4" s="331"/>
      <c r="AJ4" s="328"/>
      <c r="AK4" s="328"/>
      <c r="AL4" s="328"/>
      <c r="AM4" s="328"/>
      <c r="AN4" s="328"/>
      <c r="AO4" s="331"/>
      <c r="AP4" s="328"/>
      <c r="AQ4" s="331"/>
      <c r="AR4" s="328" t="s">
        <v>1151</v>
      </c>
      <c r="AS4" s="329" t="s">
        <v>760</v>
      </c>
      <c r="AT4" s="329"/>
      <c r="AU4" s="329"/>
      <c r="AV4" s="329" t="s">
        <v>763</v>
      </c>
      <c r="AW4" s="329">
        <v>12</v>
      </c>
      <c r="AX4" s="329"/>
      <c r="AY4" s="329"/>
      <c r="AZ4" s="329"/>
      <c r="BA4" s="329" t="s">
        <v>760</v>
      </c>
      <c r="BB4" s="328"/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>
        <v>0</v>
      </c>
      <c r="BM4" s="329"/>
      <c r="BN4" s="329" t="s">
        <v>760</v>
      </c>
      <c r="BO4" s="329"/>
      <c r="BP4" s="329" t="s">
        <v>760</v>
      </c>
      <c r="BQ4" s="329"/>
      <c r="BR4" s="329"/>
      <c r="BS4" s="329"/>
      <c r="BT4" s="334"/>
      <c r="BU4" s="334"/>
      <c r="BV4" s="329"/>
      <c r="BW4" s="329" t="s">
        <v>760</v>
      </c>
      <c r="BX4" s="329">
        <v>1</v>
      </c>
      <c r="BY4" s="340"/>
      <c r="BZ4" s="335" t="s">
        <v>1531</v>
      </c>
      <c r="CA4" s="345" t="s">
        <v>995</v>
      </c>
      <c r="CB4" s="337"/>
      <c r="CC4" s="337"/>
      <c r="CD4" s="337"/>
      <c r="CE4" s="337"/>
      <c r="CF4" s="337"/>
      <c r="CG4" s="337"/>
      <c r="CH4" s="337"/>
      <c r="CI4" s="337"/>
      <c r="CJ4" s="337"/>
      <c r="CK4" s="337"/>
      <c r="CL4" s="337"/>
      <c r="CM4" s="337"/>
      <c r="CN4" s="337"/>
      <c r="CO4" s="337"/>
      <c r="CP4" s="337"/>
      <c r="CQ4" s="337"/>
      <c r="CR4" s="337"/>
      <c r="CS4" s="337"/>
      <c r="CT4" s="337"/>
      <c r="CU4" s="337"/>
      <c r="CV4" s="337"/>
      <c r="CW4" s="337"/>
      <c r="CX4" s="337"/>
      <c r="CY4" s="337"/>
      <c r="CZ4" s="337"/>
      <c r="DA4" s="337"/>
    </row>
    <row r="5" spans="1:105" x14ac:dyDescent="0.15">
      <c r="A5" s="325">
        <v>250</v>
      </c>
      <c r="B5" s="326">
        <v>42656</v>
      </c>
      <c r="C5" s="334" t="s">
        <v>605</v>
      </c>
      <c r="D5" s="328" t="s">
        <v>1069</v>
      </c>
      <c r="E5" s="328"/>
      <c r="F5" s="328" t="s">
        <v>1027</v>
      </c>
      <c r="G5" s="326">
        <v>42369</v>
      </c>
      <c r="H5" s="329" t="s">
        <v>711</v>
      </c>
      <c r="I5" s="329" t="s">
        <v>760</v>
      </c>
      <c r="J5" s="329"/>
      <c r="K5" s="328" t="s">
        <v>41</v>
      </c>
      <c r="L5" s="328" t="s">
        <v>815</v>
      </c>
      <c r="M5" s="331">
        <v>115.6090909090909</v>
      </c>
      <c r="N5" s="331">
        <v>23.036363636363635</v>
      </c>
      <c r="O5" s="328"/>
      <c r="P5" s="328"/>
      <c r="Q5" s="331"/>
      <c r="R5" s="328"/>
      <c r="S5" s="331"/>
      <c r="T5" s="328"/>
      <c r="U5" s="328"/>
      <c r="V5" s="331"/>
      <c r="W5" s="331"/>
      <c r="X5" s="328"/>
      <c r="Y5" s="328"/>
      <c r="Z5" s="328"/>
      <c r="AA5" s="328"/>
      <c r="AB5" s="328"/>
      <c r="AC5" s="328"/>
      <c r="AD5" s="328"/>
      <c r="AE5" s="331"/>
      <c r="AF5" s="331"/>
      <c r="AG5" s="328"/>
      <c r="AH5" s="328"/>
      <c r="AI5" s="331"/>
      <c r="AJ5" s="328"/>
      <c r="AK5" s="328"/>
      <c r="AL5" s="328"/>
      <c r="AM5" s="328"/>
      <c r="AN5" s="328"/>
      <c r="AO5" s="331"/>
      <c r="AP5" s="328"/>
      <c r="AQ5" s="331"/>
      <c r="AR5" s="328" t="s">
        <v>1151</v>
      </c>
      <c r="AS5" s="329" t="s">
        <v>760</v>
      </c>
      <c r="AT5" s="329"/>
      <c r="AU5" s="329"/>
      <c r="AV5" s="329" t="s">
        <v>763</v>
      </c>
      <c r="AW5" s="329">
        <v>12</v>
      </c>
      <c r="AX5" s="329"/>
      <c r="AY5" s="329"/>
      <c r="AZ5" s="329"/>
      <c r="BA5" s="329" t="s">
        <v>760</v>
      </c>
      <c r="BB5" s="328"/>
      <c r="BC5" s="329">
        <v>0</v>
      </c>
      <c r="BD5" s="329">
        <v>0</v>
      </c>
      <c r="BE5" s="329">
        <v>0</v>
      </c>
      <c r="BF5" s="329">
        <v>0</v>
      </c>
      <c r="BG5" s="329">
        <v>0</v>
      </c>
      <c r="BH5" s="329">
        <v>0</v>
      </c>
      <c r="BI5" s="329">
        <v>0</v>
      </c>
      <c r="BJ5" s="329">
        <v>0</v>
      </c>
      <c r="BK5" s="329">
        <v>0</v>
      </c>
      <c r="BL5" s="329">
        <v>0</v>
      </c>
      <c r="BM5" s="329"/>
      <c r="BN5" s="329" t="s">
        <v>760</v>
      </c>
      <c r="BO5" s="329"/>
      <c r="BP5" s="329" t="s">
        <v>760</v>
      </c>
      <c r="BQ5" s="329"/>
      <c r="BR5" s="329"/>
      <c r="BS5" s="329"/>
      <c r="BT5" s="334"/>
      <c r="BU5" s="334"/>
      <c r="BV5" s="329"/>
      <c r="BW5" s="329" t="s">
        <v>760</v>
      </c>
      <c r="BX5" s="329">
        <v>1</v>
      </c>
      <c r="BY5" s="345"/>
      <c r="BZ5" s="335" t="s">
        <v>1532</v>
      </c>
      <c r="CA5" s="340" t="s">
        <v>995</v>
      </c>
    </row>
    <row r="6" spans="1:105" x14ac:dyDescent="0.15">
      <c r="A6" s="325">
        <v>5817</v>
      </c>
      <c r="B6" s="326">
        <v>42657</v>
      </c>
      <c r="C6" s="334" t="s">
        <v>605</v>
      </c>
      <c r="D6" s="328" t="s">
        <v>1069</v>
      </c>
      <c r="E6" s="328"/>
      <c r="F6" s="328" t="s">
        <v>1027</v>
      </c>
      <c r="G6" s="326">
        <v>42369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31">
        <v>155</v>
      </c>
      <c r="N6" s="331">
        <v>35.518181818181816</v>
      </c>
      <c r="O6" s="328"/>
      <c r="P6" s="328"/>
      <c r="Q6" s="331"/>
      <c r="R6" s="328"/>
      <c r="S6" s="331"/>
      <c r="T6" s="328"/>
      <c r="U6" s="328"/>
      <c r="V6" s="331"/>
      <c r="W6" s="331"/>
      <c r="X6" s="328"/>
      <c r="Y6" s="328"/>
      <c r="Z6" s="328"/>
      <c r="AA6" s="328"/>
      <c r="AB6" s="328"/>
      <c r="AC6" s="328"/>
      <c r="AD6" s="328"/>
      <c r="AE6" s="331"/>
      <c r="AF6" s="331"/>
      <c r="AG6" s="328"/>
      <c r="AH6" s="328"/>
      <c r="AI6" s="331"/>
      <c r="AJ6" s="328"/>
      <c r="AK6" s="328"/>
      <c r="AL6" s="328"/>
      <c r="AM6" s="328"/>
      <c r="AN6" s="328"/>
      <c r="AO6" s="331"/>
      <c r="AP6" s="328"/>
      <c r="AQ6" s="331"/>
      <c r="AR6" s="328" t="s">
        <v>1151</v>
      </c>
      <c r="AS6" s="329" t="s">
        <v>760</v>
      </c>
      <c r="AT6" s="329"/>
      <c r="AU6" s="329"/>
      <c r="AV6" s="329"/>
      <c r="AW6" s="329"/>
      <c r="AX6" s="329"/>
      <c r="AY6" s="329"/>
      <c r="AZ6" s="329"/>
      <c r="BA6" s="329" t="s">
        <v>760</v>
      </c>
      <c r="BB6" s="328"/>
      <c r="BC6" s="329">
        <v>0</v>
      </c>
      <c r="BD6" s="329">
        <v>34</v>
      </c>
      <c r="BE6" s="329">
        <v>0</v>
      </c>
      <c r="BF6" s="329">
        <v>0</v>
      </c>
      <c r="BG6" s="329">
        <v>0</v>
      </c>
      <c r="BH6" s="329">
        <v>0</v>
      </c>
      <c r="BI6" s="329">
        <v>0</v>
      </c>
      <c r="BJ6" s="329">
        <v>0</v>
      </c>
      <c r="BK6" s="329">
        <v>0</v>
      </c>
      <c r="BL6" s="329">
        <v>0</v>
      </c>
      <c r="BM6" s="329"/>
      <c r="BN6" s="329" t="s">
        <v>760</v>
      </c>
      <c r="BO6" s="329"/>
      <c r="BP6" s="329" t="s">
        <v>760</v>
      </c>
      <c r="BQ6" s="329"/>
      <c r="BR6" s="329"/>
      <c r="BS6" s="329"/>
      <c r="BT6" s="328"/>
      <c r="BU6" s="328"/>
      <c r="BV6" s="329"/>
      <c r="BW6" s="329" t="s">
        <v>760</v>
      </c>
      <c r="BX6" s="329">
        <v>1</v>
      </c>
      <c r="BY6" s="345"/>
      <c r="BZ6" s="335" t="s">
        <v>1533</v>
      </c>
      <c r="CA6" s="340" t="s">
        <v>995</v>
      </c>
    </row>
    <row r="7" spans="1:105" x14ac:dyDescent="0.15">
      <c r="A7" s="325">
        <v>5751</v>
      </c>
      <c r="B7" s="326">
        <v>42657</v>
      </c>
      <c r="C7" s="327" t="s">
        <v>605</v>
      </c>
      <c r="D7" s="328" t="s">
        <v>1069</v>
      </c>
      <c r="E7" s="328"/>
      <c r="F7" s="328" t="s">
        <v>1027</v>
      </c>
      <c r="G7" s="326">
        <v>42643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130</v>
      </c>
      <c r="N7" s="331">
        <v>24.136363636363637</v>
      </c>
      <c r="O7" s="328" t="s">
        <v>627</v>
      </c>
      <c r="P7" s="328">
        <v>1000</v>
      </c>
      <c r="Q7" s="331">
        <v>24.881818181818179</v>
      </c>
      <c r="R7" s="328"/>
      <c r="S7" s="331"/>
      <c r="T7" s="328"/>
      <c r="U7" s="328"/>
      <c r="V7" s="331"/>
      <c r="W7" s="331"/>
      <c r="X7" s="328"/>
      <c r="Y7" s="328"/>
      <c r="Z7" s="328"/>
      <c r="AA7" s="328"/>
      <c r="AB7" s="328"/>
      <c r="AC7" s="328"/>
      <c r="AD7" s="328"/>
      <c r="AE7" s="331"/>
      <c r="AF7" s="331"/>
      <c r="AG7" s="328"/>
      <c r="AH7" s="328"/>
      <c r="AI7" s="331"/>
      <c r="AJ7" s="328"/>
      <c r="AK7" s="328"/>
      <c r="AL7" s="328"/>
      <c r="AM7" s="328"/>
      <c r="AN7" s="328"/>
      <c r="AO7" s="331"/>
      <c r="AP7" s="328"/>
      <c r="AQ7" s="331"/>
      <c r="AR7" s="328" t="s">
        <v>1151</v>
      </c>
      <c r="AS7" s="329" t="s">
        <v>760</v>
      </c>
      <c r="AT7" s="329"/>
      <c r="AU7" s="329"/>
      <c r="AV7" s="329" t="s">
        <v>763</v>
      </c>
      <c r="AW7" s="329">
        <v>10.199999999999999</v>
      </c>
      <c r="AX7" s="329"/>
      <c r="AY7" s="329"/>
      <c r="AZ7" s="329"/>
      <c r="BA7" s="329" t="s">
        <v>1152</v>
      </c>
      <c r="BB7" s="328"/>
      <c r="BC7" s="329">
        <v>0</v>
      </c>
      <c r="BD7" s="329">
        <v>0</v>
      </c>
      <c r="BE7" s="329">
        <v>7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>
        <v>0</v>
      </c>
      <c r="BM7" s="329"/>
      <c r="BN7" s="329" t="s">
        <v>760</v>
      </c>
      <c r="BO7" s="329"/>
      <c r="BP7" s="329" t="s">
        <v>760</v>
      </c>
      <c r="BQ7" s="329"/>
      <c r="BR7" s="329"/>
      <c r="BS7" s="329"/>
      <c r="BT7" s="334"/>
      <c r="BU7" s="334"/>
      <c r="BV7" s="329"/>
      <c r="BW7" s="329" t="s">
        <v>760</v>
      </c>
      <c r="BX7" s="329"/>
      <c r="BY7" s="340"/>
      <c r="BZ7" s="335" t="s">
        <v>1163</v>
      </c>
      <c r="CA7" s="340" t="s">
        <v>993</v>
      </c>
    </row>
    <row r="8" spans="1:105" x14ac:dyDescent="0.15">
      <c r="A8" s="325">
        <v>5275</v>
      </c>
      <c r="B8" s="326">
        <v>42657</v>
      </c>
      <c r="C8" s="327" t="s">
        <v>605</v>
      </c>
      <c r="D8" s="328" t="s">
        <v>1069</v>
      </c>
      <c r="E8" s="328"/>
      <c r="F8" s="328" t="s">
        <v>1027</v>
      </c>
      <c r="G8" s="326">
        <v>42429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121.69090909090909</v>
      </c>
      <c r="N8" s="331">
        <v>24.245454545454546</v>
      </c>
      <c r="O8" s="328"/>
      <c r="P8" s="328"/>
      <c r="Q8" s="331"/>
      <c r="R8" s="328"/>
      <c r="S8" s="331"/>
      <c r="T8" s="328"/>
      <c r="U8" s="328"/>
      <c r="V8" s="331"/>
      <c r="W8" s="331"/>
      <c r="X8" s="328"/>
      <c r="Y8" s="328"/>
      <c r="Z8" s="328"/>
      <c r="AA8" s="328"/>
      <c r="AB8" s="328"/>
      <c r="AC8" s="328"/>
      <c r="AD8" s="328"/>
      <c r="AE8" s="331"/>
      <c r="AF8" s="331"/>
      <c r="AG8" s="328"/>
      <c r="AH8" s="328"/>
      <c r="AI8" s="331"/>
      <c r="AJ8" s="328"/>
      <c r="AK8" s="328"/>
      <c r="AL8" s="328"/>
      <c r="AM8" s="328"/>
      <c r="AN8" s="328"/>
      <c r="AO8" s="331"/>
      <c r="AP8" s="328"/>
      <c r="AQ8" s="331"/>
      <c r="AR8" s="328" t="s">
        <v>1151</v>
      </c>
      <c r="AS8" s="329" t="s">
        <v>760</v>
      </c>
      <c r="AT8" s="329"/>
      <c r="AU8" s="329"/>
      <c r="AV8" s="329" t="s">
        <v>763</v>
      </c>
      <c r="AW8" s="329">
        <v>12</v>
      </c>
      <c r="AX8" s="329"/>
      <c r="AY8" s="329"/>
      <c r="AZ8" s="329"/>
      <c r="BA8" s="329" t="s">
        <v>1152</v>
      </c>
      <c r="BB8" s="328"/>
      <c r="BC8" s="329">
        <v>5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>
        <v>0</v>
      </c>
      <c r="BM8" s="329"/>
      <c r="BN8" s="329" t="s">
        <v>760</v>
      </c>
      <c r="BO8" s="329">
        <v>12</v>
      </c>
      <c r="BP8" s="329" t="s">
        <v>760</v>
      </c>
      <c r="BQ8" s="329"/>
      <c r="BR8" s="329"/>
      <c r="BS8" s="329"/>
      <c r="BT8" s="334"/>
      <c r="BU8" s="334"/>
      <c r="BV8" s="329"/>
      <c r="BW8" s="329" t="s">
        <v>760</v>
      </c>
      <c r="BX8" s="329"/>
      <c r="BY8" s="340"/>
      <c r="BZ8" s="335" t="s">
        <v>1534</v>
      </c>
      <c r="CA8" s="340" t="s">
        <v>995</v>
      </c>
    </row>
    <row r="9" spans="1:105" x14ac:dyDescent="0.15">
      <c r="A9" s="325"/>
      <c r="B9" s="326">
        <v>42657</v>
      </c>
      <c r="C9" s="327" t="s">
        <v>605</v>
      </c>
      <c r="D9" s="328" t="s">
        <v>1069</v>
      </c>
      <c r="E9" s="328"/>
      <c r="F9" s="328" t="s">
        <v>1027</v>
      </c>
      <c r="G9" s="326">
        <v>42647</v>
      </c>
      <c r="H9" s="329" t="s">
        <v>711</v>
      </c>
      <c r="I9" s="329" t="s">
        <v>760</v>
      </c>
      <c r="J9" s="329"/>
      <c r="K9" s="328" t="s">
        <v>86</v>
      </c>
      <c r="L9" s="328" t="s">
        <v>1850</v>
      </c>
      <c r="M9" s="331">
        <v>121.69090909090909</v>
      </c>
      <c r="N9" s="331">
        <v>24.245454545454546</v>
      </c>
      <c r="O9" s="328"/>
      <c r="P9" s="328"/>
      <c r="Q9" s="331"/>
      <c r="R9" s="328"/>
      <c r="S9" s="331"/>
      <c r="T9" s="328"/>
      <c r="U9" s="328"/>
      <c r="V9" s="331"/>
      <c r="W9" s="331"/>
      <c r="X9" s="328"/>
      <c r="Y9" s="328"/>
      <c r="Z9" s="328"/>
      <c r="AA9" s="328"/>
      <c r="AB9" s="328"/>
      <c r="AC9" s="328"/>
      <c r="AD9" s="328"/>
      <c r="AE9" s="331"/>
      <c r="AF9" s="331"/>
      <c r="AG9" s="328"/>
      <c r="AH9" s="328"/>
      <c r="AI9" s="331"/>
      <c r="AJ9" s="328"/>
      <c r="AK9" s="328"/>
      <c r="AL9" s="328"/>
      <c r="AM9" s="328"/>
      <c r="AN9" s="328"/>
      <c r="AO9" s="331"/>
      <c r="AP9" s="328"/>
      <c r="AQ9" s="331"/>
      <c r="AR9" s="328" t="s">
        <v>1151</v>
      </c>
      <c r="AS9" s="329" t="s">
        <v>760</v>
      </c>
      <c r="AT9" s="329"/>
      <c r="AU9" s="329"/>
      <c r="AV9" s="329" t="s">
        <v>763</v>
      </c>
      <c r="AW9" s="329">
        <v>10.199999999999999</v>
      </c>
      <c r="AX9" s="329"/>
      <c r="AY9" s="329"/>
      <c r="AZ9" s="329"/>
      <c r="BA9" s="329" t="s">
        <v>760</v>
      </c>
      <c r="BB9" s="328"/>
      <c r="BC9" s="329">
        <v>0</v>
      </c>
      <c r="BD9" s="329">
        <v>0</v>
      </c>
      <c r="BE9" s="329">
        <v>0</v>
      </c>
      <c r="BF9" s="329">
        <v>2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>
        <v>0</v>
      </c>
      <c r="BM9" s="329"/>
      <c r="BN9" s="329" t="s">
        <v>760</v>
      </c>
      <c r="BO9" s="329"/>
      <c r="BP9" s="329" t="s">
        <v>760</v>
      </c>
      <c r="BQ9" s="329"/>
      <c r="BR9" s="329"/>
      <c r="BS9" s="329"/>
      <c r="BT9" s="334"/>
      <c r="BU9" s="334"/>
      <c r="BV9" s="329"/>
      <c r="BW9" s="329" t="s">
        <v>760</v>
      </c>
      <c r="BX9" s="329">
        <v>1</v>
      </c>
      <c r="BY9" s="345"/>
      <c r="BZ9" s="335" t="s">
        <v>1851</v>
      </c>
      <c r="CA9" s="340" t="s">
        <v>993</v>
      </c>
    </row>
    <row r="10" spans="1:105" x14ac:dyDescent="0.15">
      <c r="A10" s="325">
        <v>4768</v>
      </c>
      <c r="B10" s="326">
        <v>42657</v>
      </c>
      <c r="C10" s="327" t="s">
        <v>605</v>
      </c>
      <c r="D10" s="328" t="s">
        <v>1069</v>
      </c>
      <c r="E10" s="328"/>
      <c r="F10" s="328" t="s">
        <v>1027</v>
      </c>
      <c r="G10" s="326">
        <v>42551</v>
      </c>
      <c r="H10" s="329" t="s">
        <v>711</v>
      </c>
      <c r="I10" s="329" t="s">
        <v>760</v>
      </c>
      <c r="J10" s="329"/>
      <c r="K10" s="328" t="s">
        <v>87</v>
      </c>
      <c r="L10" s="328" t="s">
        <v>1172</v>
      </c>
      <c r="M10" s="331">
        <v>95.899999999999991</v>
      </c>
      <c r="N10" s="331">
        <v>22.3</v>
      </c>
      <c r="O10" s="328"/>
      <c r="P10" s="328"/>
      <c r="Q10" s="331"/>
      <c r="R10" s="328"/>
      <c r="S10" s="331"/>
      <c r="T10" s="328"/>
      <c r="U10" s="328"/>
      <c r="V10" s="331"/>
      <c r="W10" s="331"/>
      <c r="X10" s="328"/>
      <c r="Y10" s="328"/>
      <c r="Z10" s="328"/>
      <c r="AA10" s="328"/>
      <c r="AB10" s="328"/>
      <c r="AC10" s="328"/>
      <c r="AD10" s="328"/>
      <c r="AE10" s="331"/>
      <c r="AF10" s="331"/>
      <c r="AG10" s="328"/>
      <c r="AH10" s="328"/>
      <c r="AI10" s="331"/>
      <c r="AJ10" s="328"/>
      <c r="AK10" s="328"/>
      <c r="AL10" s="328"/>
      <c r="AM10" s="328"/>
      <c r="AN10" s="328"/>
      <c r="AO10" s="331"/>
      <c r="AP10" s="328"/>
      <c r="AQ10" s="331"/>
      <c r="AR10" s="328" t="s">
        <v>1151</v>
      </c>
      <c r="AS10" s="329" t="s">
        <v>760</v>
      </c>
      <c r="AT10" s="329"/>
      <c r="AU10" s="329"/>
      <c r="AV10" s="329" t="s">
        <v>763</v>
      </c>
      <c r="AW10" s="329">
        <v>10.199999999999999</v>
      </c>
      <c r="AX10" s="329"/>
      <c r="AY10" s="329"/>
      <c r="AZ10" s="329"/>
      <c r="BA10" s="329" t="s">
        <v>1152</v>
      </c>
      <c r="BB10" s="328"/>
      <c r="BC10" s="329">
        <v>0</v>
      </c>
      <c r="BD10" s="329">
        <v>0</v>
      </c>
      <c r="BE10" s="329">
        <v>0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29">
        <v>0</v>
      </c>
      <c r="BM10" s="329"/>
      <c r="BN10" s="329" t="s">
        <v>760</v>
      </c>
      <c r="BO10" s="329"/>
      <c r="BP10" s="329" t="s">
        <v>760</v>
      </c>
      <c r="BQ10" s="329"/>
      <c r="BR10" s="329"/>
      <c r="BS10" s="329"/>
      <c r="BT10" s="328"/>
      <c r="BU10" s="328"/>
      <c r="BV10" s="329"/>
      <c r="BW10" s="329" t="s">
        <v>760</v>
      </c>
      <c r="BX10" s="329">
        <v>1</v>
      </c>
      <c r="BY10" s="340"/>
      <c r="BZ10" s="335" t="s">
        <v>1852</v>
      </c>
      <c r="CA10" s="340" t="s">
        <v>995</v>
      </c>
    </row>
    <row r="11" spans="1:105" x14ac:dyDescent="0.15">
      <c r="A11" s="325">
        <v>2686</v>
      </c>
      <c r="B11" s="326">
        <v>42657</v>
      </c>
      <c r="C11" s="327" t="s">
        <v>605</v>
      </c>
      <c r="D11" s="328" t="s">
        <v>1069</v>
      </c>
      <c r="E11" s="328"/>
      <c r="F11" s="328" t="s">
        <v>1027</v>
      </c>
      <c r="G11" s="326">
        <v>42634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119.25454545454545</v>
      </c>
      <c r="N11" s="331">
        <v>22.654545454545453</v>
      </c>
      <c r="O11" s="328"/>
      <c r="P11" s="328"/>
      <c r="Q11" s="331"/>
      <c r="R11" s="328"/>
      <c r="S11" s="331"/>
      <c r="T11" s="328"/>
      <c r="U11" s="328"/>
      <c r="V11" s="331"/>
      <c r="W11" s="331"/>
      <c r="X11" s="328"/>
      <c r="Y11" s="328"/>
      <c r="Z11" s="328"/>
      <c r="AA11" s="328"/>
      <c r="AB11" s="328"/>
      <c r="AC11" s="328"/>
      <c r="AD11" s="328"/>
      <c r="AE11" s="331"/>
      <c r="AF11" s="331"/>
      <c r="AG11" s="328"/>
      <c r="AH11" s="328"/>
      <c r="AI11" s="331"/>
      <c r="AJ11" s="328"/>
      <c r="AK11" s="328"/>
      <c r="AL11" s="328"/>
      <c r="AM11" s="328"/>
      <c r="AN11" s="328"/>
      <c r="AO11" s="331"/>
      <c r="AP11" s="328"/>
      <c r="AQ11" s="331"/>
      <c r="AR11" s="328" t="s">
        <v>1151</v>
      </c>
      <c r="AS11" s="329" t="s">
        <v>760</v>
      </c>
      <c r="AT11" s="329"/>
      <c r="AU11" s="329"/>
      <c r="AV11" s="329" t="s">
        <v>763</v>
      </c>
      <c r="AW11" s="329">
        <v>10.199999999999999</v>
      </c>
      <c r="AX11" s="329"/>
      <c r="AY11" s="329"/>
      <c r="AZ11" s="329"/>
      <c r="BA11" s="329" t="s">
        <v>1152</v>
      </c>
      <c r="BB11" s="329"/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29">
        <v>0</v>
      </c>
      <c r="BM11" s="329"/>
      <c r="BN11" s="329" t="s">
        <v>760</v>
      </c>
      <c r="BO11" s="329"/>
      <c r="BP11" s="329" t="s">
        <v>760</v>
      </c>
      <c r="BQ11" s="329"/>
      <c r="BR11" s="329"/>
      <c r="BS11" s="329"/>
      <c r="BT11" s="328"/>
      <c r="BU11" s="328"/>
      <c r="BV11" s="329"/>
      <c r="BW11" s="329" t="s">
        <v>760</v>
      </c>
      <c r="BX11" s="329">
        <v>1</v>
      </c>
      <c r="BY11" s="340" t="s">
        <v>1853</v>
      </c>
      <c r="BZ11" s="335" t="s">
        <v>1854</v>
      </c>
      <c r="CA11" s="340" t="s">
        <v>995</v>
      </c>
    </row>
    <row r="12" spans="1:105" x14ac:dyDescent="0.15">
      <c r="A12" s="325">
        <v>4716</v>
      </c>
      <c r="B12" s="326">
        <v>42657</v>
      </c>
      <c r="C12" s="327" t="s">
        <v>605</v>
      </c>
      <c r="D12" s="328" t="s">
        <v>1069</v>
      </c>
      <c r="E12" s="328"/>
      <c r="F12" s="328" t="s">
        <v>1027</v>
      </c>
      <c r="G12" s="326">
        <v>42369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160</v>
      </c>
      <c r="N12" s="331">
        <v>28</v>
      </c>
      <c r="O12" s="328" t="s">
        <v>627</v>
      </c>
      <c r="P12" s="328">
        <v>2500</v>
      </c>
      <c r="Q12" s="331">
        <v>26.999999999999996</v>
      </c>
      <c r="R12" s="328"/>
      <c r="S12" s="331"/>
      <c r="T12" s="328"/>
      <c r="U12" s="328"/>
      <c r="V12" s="331"/>
      <c r="W12" s="331"/>
      <c r="X12" s="328"/>
      <c r="Y12" s="328"/>
      <c r="Z12" s="328"/>
      <c r="AA12" s="328"/>
      <c r="AB12" s="328"/>
      <c r="AC12" s="328"/>
      <c r="AD12" s="328"/>
      <c r="AE12" s="331"/>
      <c r="AF12" s="331"/>
      <c r="AG12" s="328"/>
      <c r="AH12" s="328"/>
      <c r="AI12" s="331"/>
      <c r="AJ12" s="328"/>
      <c r="AK12" s="328"/>
      <c r="AL12" s="328"/>
      <c r="AM12" s="328"/>
      <c r="AN12" s="328"/>
      <c r="AO12" s="331"/>
      <c r="AP12" s="328"/>
      <c r="AQ12" s="331"/>
      <c r="AR12" s="328" t="s">
        <v>1151</v>
      </c>
      <c r="AS12" s="329" t="s">
        <v>760</v>
      </c>
      <c r="AT12" s="329"/>
      <c r="AU12" s="329"/>
      <c r="AV12" s="329" t="s">
        <v>763</v>
      </c>
      <c r="AW12" s="329">
        <v>16</v>
      </c>
      <c r="AX12" s="329"/>
      <c r="AY12" s="329"/>
      <c r="AZ12" s="329"/>
      <c r="BA12" s="329" t="s">
        <v>1152</v>
      </c>
      <c r="BB12" s="328"/>
      <c r="BC12" s="329">
        <v>0</v>
      </c>
      <c r="BD12" s="329">
        <v>0</v>
      </c>
      <c r="BE12" s="329">
        <v>7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0</v>
      </c>
      <c r="BM12" s="329">
        <v>24</v>
      </c>
      <c r="BN12" s="329" t="s">
        <v>760</v>
      </c>
      <c r="BO12" s="329"/>
      <c r="BP12" s="329" t="s">
        <v>760</v>
      </c>
      <c r="BQ12" s="329"/>
      <c r="BR12" s="329"/>
      <c r="BS12" s="329"/>
      <c r="BT12" s="334"/>
      <c r="BU12" s="334"/>
      <c r="BV12" s="329"/>
      <c r="BW12" s="329" t="s">
        <v>760</v>
      </c>
      <c r="BX12" s="329">
        <v>1</v>
      </c>
      <c r="BY12" s="340"/>
      <c r="BZ12" s="335" t="s">
        <v>1538</v>
      </c>
      <c r="CA12" s="340" t="s">
        <v>995</v>
      </c>
    </row>
    <row r="13" spans="1:105" x14ac:dyDescent="0.15">
      <c r="A13" s="325"/>
      <c r="B13" s="326">
        <v>42657</v>
      </c>
      <c r="C13" s="327" t="s">
        <v>605</v>
      </c>
      <c r="D13" s="328" t="s">
        <v>1069</v>
      </c>
      <c r="E13" s="328"/>
      <c r="F13" s="328" t="s">
        <v>1027</v>
      </c>
      <c r="G13" s="326">
        <v>42637</v>
      </c>
      <c r="H13" s="329" t="s">
        <v>711</v>
      </c>
      <c r="I13" s="329" t="s">
        <v>760</v>
      </c>
      <c r="J13" s="329"/>
      <c r="K13" s="328" t="s">
        <v>92</v>
      </c>
      <c r="L13" s="328" t="s">
        <v>1855</v>
      </c>
      <c r="M13" s="331">
        <v>121.69090909090909</v>
      </c>
      <c r="N13" s="331">
        <v>24.245454545454546</v>
      </c>
      <c r="O13" s="328"/>
      <c r="P13" s="328"/>
      <c r="Q13" s="331"/>
      <c r="R13" s="328"/>
      <c r="S13" s="331"/>
      <c r="T13" s="328"/>
      <c r="U13" s="328"/>
      <c r="V13" s="331"/>
      <c r="W13" s="331"/>
      <c r="X13" s="328"/>
      <c r="Y13" s="328"/>
      <c r="Z13" s="328"/>
      <c r="AA13" s="328"/>
      <c r="AB13" s="328"/>
      <c r="AC13" s="328"/>
      <c r="AD13" s="328"/>
      <c r="AE13" s="331"/>
      <c r="AF13" s="331"/>
      <c r="AG13" s="328"/>
      <c r="AH13" s="328"/>
      <c r="AI13" s="331"/>
      <c r="AJ13" s="328"/>
      <c r="AK13" s="328"/>
      <c r="AL13" s="328"/>
      <c r="AM13" s="328"/>
      <c r="AN13" s="328"/>
      <c r="AO13" s="331"/>
      <c r="AP13" s="328"/>
      <c r="AQ13" s="331"/>
      <c r="AR13" s="328" t="s">
        <v>1151</v>
      </c>
      <c r="AS13" s="329" t="s">
        <v>760</v>
      </c>
      <c r="AT13" s="329"/>
      <c r="AU13" s="329"/>
      <c r="AV13" s="329" t="s">
        <v>763</v>
      </c>
      <c r="AW13" s="329">
        <v>10.199999999999999</v>
      </c>
      <c r="AX13" s="329"/>
      <c r="AY13" s="329"/>
      <c r="AZ13" s="329"/>
      <c r="BA13" s="329" t="s">
        <v>1152</v>
      </c>
      <c r="BB13" s="328"/>
      <c r="BC13" s="329">
        <v>5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>
        <v>0</v>
      </c>
      <c r="BM13" s="329"/>
      <c r="BN13" s="329" t="s">
        <v>760</v>
      </c>
      <c r="BO13" s="329"/>
      <c r="BP13" s="329" t="s">
        <v>760</v>
      </c>
      <c r="BQ13" s="329"/>
      <c r="BR13" s="329"/>
      <c r="BS13" s="329"/>
      <c r="BT13" s="334"/>
      <c r="BU13" s="334"/>
      <c r="BV13" s="329"/>
      <c r="BW13" s="329" t="s">
        <v>760</v>
      </c>
      <c r="BX13" s="329"/>
      <c r="BY13" s="340"/>
      <c r="BZ13" s="335" t="s">
        <v>1856</v>
      </c>
      <c r="CA13" s="340" t="s">
        <v>1139</v>
      </c>
    </row>
    <row r="14" spans="1:105" x14ac:dyDescent="0.15">
      <c r="A14" s="325"/>
      <c r="B14" s="326">
        <v>42656</v>
      </c>
      <c r="C14" s="334" t="s">
        <v>605</v>
      </c>
      <c r="D14" s="328" t="s">
        <v>1069</v>
      </c>
      <c r="E14" s="328"/>
      <c r="F14" s="328" t="s">
        <v>1027</v>
      </c>
      <c r="G14" s="326">
        <v>42626</v>
      </c>
      <c r="H14" s="329" t="s">
        <v>711</v>
      </c>
      <c r="I14" s="329" t="s">
        <v>760</v>
      </c>
      <c r="J14" s="329"/>
      <c r="K14" s="328" t="s">
        <v>608</v>
      </c>
      <c r="L14" s="328" t="s">
        <v>1857</v>
      </c>
      <c r="M14" s="331">
        <v>121.69090909090909</v>
      </c>
      <c r="N14" s="331">
        <v>24.236363636363635</v>
      </c>
      <c r="O14" s="328"/>
      <c r="P14" s="328"/>
      <c r="Q14" s="331"/>
      <c r="R14" s="328"/>
      <c r="S14" s="331"/>
      <c r="T14" s="328"/>
      <c r="U14" s="328"/>
      <c r="V14" s="331"/>
      <c r="W14" s="331"/>
      <c r="X14" s="328"/>
      <c r="Y14" s="328"/>
      <c r="Z14" s="328"/>
      <c r="AA14" s="328"/>
      <c r="AB14" s="328"/>
      <c r="AC14" s="328"/>
      <c r="AD14" s="328"/>
      <c r="AE14" s="331"/>
      <c r="AF14" s="331"/>
      <c r="AG14" s="328"/>
      <c r="AH14" s="328"/>
      <c r="AI14" s="331"/>
      <c r="AJ14" s="328"/>
      <c r="AK14" s="328"/>
      <c r="AL14" s="328"/>
      <c r="AM14" s="328"/>
      <c r="AN14" s="328"/>
      <c r="AO14" s="331"/>
      <c r="AP14" s="328"/>
      <c r="AQ14" s="331"/>
      <c r="AR14" s="328" t="s">
        <v>1151</v>
      </c>
      <c r="AS14" s="329" t="s">
        <v>760</v>
      </c>
      <c r="AT14" s="329"/>
      <c r="AU14" s="329"/>
      <c r="AV14" s="329" t="s">
        <v>763</v>
      </c>
      <c r="AW14" s="329">
        <v>10.199999999999999</v>
      </c>
      <c r="AX14" s="329"/>
      <c r="AY14" s="329"/>
      <c r="AZ14" s="329"/>
      <c r="BA14" s="329" t="s">
        <v>760</v>
      </c>
      <c r="BB14" s="328"/>
      <c r="BC14" s="329">
        <v>0</v>
      </c>
      <c r="BD14" s="329">
        <v>12</v>
      </c>
      <c r="BE14" s="329">
        <v>0</v>
      </c>
      <c r="BF14" s="329">
        <v>3</v>
      </c>
      <c r="BG14" s="329">
        <v>0</v>
      </c>
      <c r="BH14" s="329">
        <v>0</v>
      </c>
      <c r="BI14" s="329">
        <v>0</v>
      </c>
      <c r="BJ14" s="329">
        <v>0</v>
      </c>
      <c r="BK14" s="329">
        <v>0</v>
      </c>
      <c r="BL14" s="329">
        <v>0</v>
      </c>
      <c r="BM14" s="329"/>
      <c r="BN14" s="329"/>
      <c r="BO14" s="329"/>
      <c r="BP14" s="329" t="s">
        <v>760</v>
      </c>
      <c r="BQ14" s="329"/>
      <c r="BR14" s="329"/>
      <c r="BS14" s="329"/>
      <c r="BT14" s="334"/>
      <c r="BU14" s="334"/>
      <c r="BV14" s="329"/>
      <c r="BW14" s="329" t="s">
        <v>760</v>
      </c>
      <c r="BX14" s="329">
        <v>1</v>
      </c>
      <c r="BY14" s="339"/>
      <c r="BZ14" s="452" t="s">
        <v>1858</v>
      </c>
      <c r="CA14" s="340" t="s">
        <v>1139</v>
      </c>
    </row>
    <row r="15" spans="1:105" x14ac:dyDescent="0.15">
      <c r="A15" s="325">
        <v>5328</v>
      </c>
      <c r="B15" s="326">
        <v>42657</v>
      </c>
      <c r="C15" s="327" t="s">
        <v>605</v>
      </c>
      <c r="D15" s="328" t="s">
        <v>1069</v>
      </c>
      <c r="E15" s="328"/>
      <c r="F15" s="328" t="s">
        <v>1027</v>
      </c>
      <c r="G15" s="326">
        <v>42557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116.81818181818181</v>
      </c>
      <c r="N15" s="331">
        <v>23.272727272727273</v>
      </c>
      <c r="O15" s="328"/>
      <c r="P15" s="328"/>
      <c r="Q15" s="331"/>
      <c r="R15" s="328"/>
      <c r="S15" s="331"/>
      <c r="T15" s="328"/>
      <c r="U15" s="328"/>
      <c r="V15" s="331"/>
      <c r="W15" s="331"/>
      <c r="X15" s="328"/>
      <c r="Y15" s="328"/>
      <c r="Z15" s="328"/>
      <c r="AA15" s="328"/>
      <c r="AB15" s="328"/>
      <c r="AC15" s="328"/>
      <c r="AD15" s="328"/>
      <c r="AE15" s="331"/>
      <c r="AF15" s="331"/>
      <c r="AG15" s="328"/>
      <c r="AH15" s="328"/>
      <c r="AI15" s="331"/>
      <c r="AJ15" s="328"/>
      <c r="AK15" s="328"/>
      <c r="AL15" s="328"/>
      <c r="AM15" s="328"/>
      <c r="AN15" s="328"/>
      <c r="AO15" s="331"/>
      <c r="AP15" s="328"/>
      <c r="AQ15" s="331"/>
      <c r="AR15" s="328" t="s">
        <v>1151</v>
      </c>
      <c r="AS15" s="329" t="s">
        <v>760</v>
      </c>
      <c r="AT15" s="329"/>
      <c r="AU15" s="329"/>
      <c r="AV15" s="329" t="s">
        <v>763</v>
      </c>
      <c r="AW15" s="329">
        <v>10.199999999999999</v>
      </c>
      <c r="AX15" s="329"/>
      <c r="AY15" s="329"/>
      <c r="AZ15" s="329"/>
      <c r="BA15" s="329" t="s">
        <v>1152</v>
      </c>
      <c r="BB15" s="328"/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>
        <v>0</v>
      </c>
      <c r="BM15" s="329">
        <v>12</v>
      </c>
      <c r="BN15" s="329" t="s">
        <v>760</v>
      </c>
      <c r="BO15" s="329"/>
      <c r="BP15" s="329" t="s">
        <v>760</v>
      </c>
      <c r="BQ15" s="329"/>
      <c r="BR15" s="329">
        <v>12</v>
      </c>
      <c r="BS15" s="329"/>
      <c r="BT15" s="334"/>
      <c r="BU15" s="334"/>
      <c r="BV15" s="329"/>
      <c r="BW15" s="329" t="s">
        <v>760</v>
      </c>
      <c r="BX15" s="329"/>
      <c r="BY15" s="340"/>
      <c r="BZ15" s="335" t="s">
        <v>1859</v>
      </c>
      <c r="CA15" s="340" t="s">
        <v>993</v>
      </c>
    </row>
    <row r="16" spans="1:105" x14ac:dyDescent="0.15">
      <c r="A16" s="325">
        <v>5604</v>
      </c>
      <c r="B16" s="326">
        <v>42657</v>
      </c>
      <c r="C16" s="327" t="s">
        <v>605</v>
      </c>
      <c r="D16" s="328" t="s">
        <v>1069</v>
      </c>
      <c r="E16" s="328"/>
      <c r="F16" s="328" t="s">
        <v>1027</v>
      </c>
      <c r="G16" s="326">
        <v>42551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168.02727272727273</v>
      </c>
      <c r="N16" s="331">
        <v>27.136363636363637</v>
      </c>
      <c r="O16" s="328"/>
      <c r="P16" s="328"/>
      <c r="Q16" s="331"/>
      <c r="R16" s="328"/>
      <c r="S16" s="331"/>
      <c r="T16" s="328"/>
      <c r="U16" s="328"/>
      <c r="V16" s="331"/>
      <c r="W16" s="331"/>
      <c r="X16" s="328"/>
      <c r="Y16" s="328"/>
      <c r="Z16" s="328"/>
      <c r="AA16" s="328"/>
      <c r="AB16" s="328"/>
      <c r="AC16" s="328"/>
      <c r="AD16" s="328"/>
      <c r="AE16" s="331"/>
      <c r="AF16" s="331"/>
      <c r="AG16" s="328"/>
      <c r="AH16" s="328"/>
      <c r="AI16" s="331"/>
      <c r="AJ16" s="328"/>
      <c r="AK16" s="328"/>
      <c r="AL16" s="328"/>
      <c r="AM16" s="328"/>
      <c r="AN16" s="328"/>
      <c r="AO16" s="331"/>
      <c r="AP16" s="328"/>
      <c r="AQ16" s="331"/>
      <c r="AR16" s="328" t="s">
        <v>1151</v>
      </c>
      <c r="AS16" s="329" t="s">
        <v>760</v>
      </c>
      <c r="AT16" s="329"/>
      <c r="AU16" s="329"/>
      <c r="AV16" s="329" t="s">
        <v>763</v>
      </c>
      <c r="AW16" s="329">
        <v>10.199999999999999</v>
      </c>
      <c r="AX16" s="329"/>
      <c r="AY16" s="329"/>
      <c r="AZ16" s="329"/>
      <c r="BA16" s="329" t="s">
        <v>1152</v>
      </c>
      <c r="BB16" s="328"/>
      <c r="BC16" s="329">
        <v>0</v>
      </c>
      <c r="BD16" s="329">
        <v>0</v>
      </c>
      <c r="BE16" s="329">
        <v>10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>
        <v>0</v>
      </c>
      <c r="BM16" s="329"/>
      <c r="BN16" s="329" t="s">
        <v>760</v>
      </c>
      <c r="BO16" s="329"/>
      <c r="BP16" s="329" t="s">
        <v>760</v>
      </c>
      <c r="BQ16" s="329"/>
      <c r="BR16" s="329"/>
      <c r="BS16" s="329"/>
      <c r="BT16" s="334"/>
      <c r="BU16" s="334"/>
      <c r="BV16" s="329"/>
      <c r="BW16" s="329" t="s">
        <v>760</v>
      </c>
      <c r="BX16" s="329">
        <v>1</v>
      </c>
      <c r="BY16" s="340" t="s">
        <v>1542</v>
      </c>
      <c r="BZ16" s="335" t="s">
        <v>1860</v>
      </c>
      <c r="CA16" s="340" t="s">
        <v>995</v>
      </c>
    </row>
    <row r="17" spans="1:105" x14ac:dyDescent="0.15">
      <c r="A17" s="325">
        <v>5950</v>
      </c>
      <c r="B17" s="326">
        <v>42657</v>
      </c>
      <c r="C17" s="327" t="s">
        <v>605</v>
      </c>
      <c r="D17" s="328" t="s">
        <v>1069</v>
      </c>
      <c r="E17" s="328"/>
      <c r="F17" s="328" t="s">
        <v>1027</v>
      </c>
      <c r="G17" s="326">
        <v>42551</v>
      </c>
      <c r="H17" s="329" t="s">
        <v>711</v>
      </c>
      <c r="I17" s="329" t="s">
        <v>760</v>
      </c>
      <c r="J17" s="329"/>
      <c r="K17" s="328" t="s">
        <v>95</v>
      </c>
      <c r="L17" s="328" t="s">
        <v>1180</v>
      </c>
      <c r="M17" s="331">
        <v>115.71818181818182</v>
      </c>
      <c r="N17" s="331">
        <v>22.427272727272726</v>
      </c>
      <c r="O17" s="328"/>
      <c r="P17" s="328"/>
      <c r="Q17" s="331"/>
      <c r="R17" s="328"/>
      <c r="S17" s="331"/>
      <c r="T17" s="328"/>
      <c r="U17" s="328"/>
      <c r="V17" s="331"/>
      <c r="W17" s="331"/>
      <c r="X17" s="328"/>
      <c r="Y17" s="328"/>
      <c r="Z17" s="328"/>
      <c r="AA17" s="328"/>
      <c r="AB17" s="328"/>
      <c r="AC17" s="328"/>
      <c r="AD17" s="328"/>
      <c r="AE17" s="331"/>
      <c r="AF17" s="331"/>
      <c r="AG17" s="328"/>
      <c r="AH17" s="328"/>
      <c r="AI17" s="331"/>
      <c r="AJ17" s="328"/>
      <c r="AK17" s="328"/>
      <c r="AL17" s="328"/>
      <c r="AM17" s="328"/>
      <c r="AN17" s="328"/>
      <c r="AO17" s="331"/>
      <c r="AP17" s="328"/>
      <c r="AQ17" s="331"/>
      <c r="AR17" s="328" t="s">
        <v>1151</v>
      </c>
      <c r="AS17" s="329" t="s">
        <v>760</v>
      </c>
      <c r="AT17" s="329"/>
      <c r="AU17" s="329"/>
      <c r="AV17" s="329" t="s">
        <v>763</v>
      </c>
      <c r="AW17" s="329">
        <v>10.199999999999999</v>
      </c>
      <c r="AX17" s="329"/>
      <c r="AY17" s="329"/>
      <c r="AZ17" s="329"/>
      <c r="BA17" s="329" t="s">
        <v>1152</v>
      </c>
      <c r="BB17" s="328"/>
      <c r="BC17" s="329">
        <v>0</v>
      </c>
      <c r="BD17" s="329">
        <v>0</v>
      </c>
      <c r="BE17" s="329">
        <v>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>
        <v>0</v>
      </c>
      <c r="BM17" s="329"/>
      <c r="BN17" s="329" t="s">
        <v>760</v>
      </c>
      <c r="BO17" s="329"/>
      <c r="BP17" s="329" t="s">
        <v>760</v>
      </c>
      <c r="BQ17" s="329"/>
      <c r="BR17" s="329"/>
      <c r="BS17" s="383"/>
      <c r="BT17" s="334"/>
      <c r="BU17" s="334"/>
      <c r="BV17" s="329"/>
      <c r="BW17" s="329" t="s">
        <v>760</v>
      </c>
      <c r="BX17" s="329">
        <v>1</v>
      </c>
      <c r="BY17" s="340"/>
      <c r="BZ17" s="335" t="s">
        <v>1861</v>
      </c>
      <c r="CA17" s="340" t="s">
        <v>995</v>
      </c>
    </row>
    <row r="18" spans="1:105" x14ac:dyDescent="0.15">
      <c r="A18" s="325"/>
      <c r="B18" s="326">
        <v>42657</v>
      </c>
      <c r="C18" s="327" t="s">
        <v>605</v>
      </c>
      <c r="D18" s="328" t="s">
        <v>1069</v>
      </c>
      <c r="E18" s="328"/>
      <c r="F18" s="328" t="s">
        <v>1027</v>
      </c>
      <c r="G18" s="326">
        <v>42605</v>
      </c>
      <c r="H18" s="329" t="s">
        <v>711</v>
      </c>
      <c r="I18" s="329" t="s">
        <v>760</v>
      </c>
      <c r="J18" s="329"/>
      <c r="K18" s="328" t="s">
        <v>96</v>
      </c>
      <c r="L18" s="328" t="s">
        <v>1862</v>
      </c>
      <c r="M18" s="331">
        <v>121.69090909090909</v>
      </c>
      <c r="N18" s="331">
        <v>24.254545454545454</v>
      </c>
      <c r="O18" s="328"/>
      <c r="P18" s="328"/>
      <c r="Q18" s="331"/>
      <c r="R18" s="328"/>
      <c r="S18" s="331"/>
      <c r="T18" s="328"/>
      <c r="U18" s="328"/>
      <c r="V18" s="331"/>
      <c r="W18" s="331"/>
      <c r="X18" s="328"/>
      <c r="Y18" s="328"/>
      <c r="Z18" s="328"/>
      <c r="AA18" s="328"/>
      <c r="AB18" s="328"/>
      <c r="AC18" s="328"/>
      <c r="AD18" s="328"/>
      <c r="AE18" s="331"/>
      <c r="AF18" s="331"/>
      <c r="AG18" s="328"/>
      <c r="AH18" s="328"/>
      <c r="AI18" s="331"/>
      <c r="AJ18" s="328"/>
      <c r="AK18" s="328"/>
      <c r="AL18" s="328"/>
      <c r="AM18" s="328"/>
      <c r="AN18" s="328"/>
      <c r="AO18" s="331"/>
      <c r="AP18" s="328"/>
      <c r="AQ18" s="331"/>
      <c r="AR18" s="328" t="s">
        <v>1151</v>
      </c>
      <c r="AS18" s="329" t="s">
        <v>760</v>
      </c>
      <c r="AT18" s="329"/>
      <c r="AU18" s="329"/>
      <c r="AV18" s="329" t="s">
        <v>763</v>
      </c>
      <c r="AW18" s="329">
        <v>10.199999999999999</v>
      </c>
      <c r="AX18" s="329"/>
      <c r="AY18" s="329"/>
      <c r="AZ18" s="329"/>
      <c r="BA18" s="329" t="s">
        <v>1152</v>
      </c>
      <c r="BB18" s="328"/>
      <c r="BC18" s="329">
        <v>10</v>
      </c>
      <c r="BD18" s="329">
        <v>0</v>
      </c>
      <c r="BE18" s="329">
        <v>0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>
        <v>0</v>
      </c>
      <c r="BM18" s="329"/>
      <c r="BN18" s="329" t="s">
        <v>760</v>
      </c>
      <c r="BO18" s="329"/>
      <c r="BP18" s="329" t="s">
        <v>760</v>
      </c>
      <c r="BQ18" s="329"/>
      <c r="BR18" s="329"/>
      <c r="BS18" s="329"/>
      <c r="BT18" s="334"/>
      <c r="BU18" s="334"/>
      <c r="BV18" s="329"/>
      <c r="BW18" s="329" t="s">
        <v>760</v>
      </c>
      <c r="BX18" s="329">
        <v>1</v>
      </c>
      <c r="BY18" s="340"/>
      <c r="BZ18" s="335" t="s">
        <v>1863</v>
      </c>
      <c r="CA18" s="340" t="s">
        <v>995</v>
      </c>
    </row>
    <row r="19" spans="1:105" x14ac:dyDescent="0.15">
      <c r="A19" s="325"/>
      <c r="B19" s="326">
        <v>42657</v>
      </c>
      <c r="C19" s="334" t="s">
        <v>605</v>
      </c>
      <c r="D19" s="328" t="s">
        <v>1069</v>
      </c>
      <c r="E19" s="328"/>
      <c r="F19" s="328" t="s">
        <v>1027</v>
      </c>
      <c r="G19" s="336">
        <v>42551</v>
      </c>
      <c r="H19" s="329" t="s">
        <v>711</v>
      </c>
      <c r="I19" s="329" t="s">
        <v>760</v>
      </c>
      <c r="J19" s="329"/>
      <c r="K19" s="328" t="s">
        <v>97</v>
      </c>
      <c r="L19" s="328" t="s">
        <v>1864</v>
      </c>
      <c r="M19" s="341">
        <v>109.99999999999999</v>
      </c>
      <c r="N19" s="342">
        <v>22.4</v>
      </c>
      <c r="O19" s="328"/>
      <c r="P19" s="328"/>
      <c r="Q19" s="331"/>
      <c r="R19" s="328"/>
      <c r="S19" s="331"/>
      <c r="T19" s="328"/>
      <c r="U19" s="328"/>
      <c r="V19" s="331"/>
      <c r="W19" s="331"/>
      <c r="X19" s="328"/>
      <c r="Y19" s="328"/>
      <c r="Z19" s="328"/>
      <c r="AA19" s="328"/>
      <c r="AB19" s="328"/>
      <c r="AC19" s="328"/>
      <c r="AD19" s="328"/>
      <c r="AE19" s="331"/>
      <c r="AF19" s="331"/>
      <c r="AG19" s="328"/>
      <c r="AH19" s="328"/>
      <c r="AI19" s="331"/>
      <c r="AJ19" s="328"/>
      <c r="AK19" s="328"/>
      <c r="AL19" s="328"/>
      <c r="AM19" s="328"/>
      <c r="AN19" s="328"/>
      <c r="AO19" s="331"/>
      <c r="AP19" s="328"/>
      <c r="AQ19" s="331"/>
      <c r="AR19" s="328" t="s">
        <v>1151</v>
      </c>
      <c r="AS19" s="329" t="s">
        <v>760</v>
      </c>
      <c r="AT19" s="329"/>
      <c r="AU19" s="329"/>
      <c r="AV19" s="329" t="s">
        <v>763</v>
      </c>
      <c r="AW19" s="329">
        <v>10.199999999999999</v>
      </c>
      <c r="AX19" s="329"/>
      <c r="AY19" s="329"/>
      <c r="AZ19" s="329"/>
      <c r="BA19" s="329" t="s">
        <v>760</v>
      </c>
      <c r="BB19" s="328"/>
      <c r="BC19" s="329">
        <v>0</v>
      </c>
      <c r="BD19" s="329">
        <v>0</v>
      </c>
      <c r="BE19" s="329">
        <v>0</v>
      </c>
      <c r="BF19" s="329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>
        <v>0</v>
      </c>
      <c r="BM19" s="329"/>
      <c r="BN19" s="329" t="s">
        <v>760</v>
      </c>
      <c r="BO19" s="329"/>
      <c r="BP19" s="329" t="s">
        <v>760</v>
      </c>
      <c r="BQ19" s="329"/>
      <c r="BR19" s="329"/>
      <c r="BS19" s="329"/>
      <c r="BT19" s="334"/>
      <c r="BU19" s="334"/>
      <c r="BV19" s="329"/>
      <c r="BW19" s="329" t="s">
        <v>760</v>
      </c>
      <c r="BX19" s="329">
        <v>1</v>
      </c>
      <c r="BY19" s="345"/>
      <c r="BZ19" s="335" t="s">
        <v>1865</v>
      </c>
      <c r="CA19" s="345" t="s">
        <v>995</v>
      </c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  <c r="CL19" s="337"/>
      <c r="CM19" s="337"/>
      <c r="CN19" s="337"/>
      <c r="CO19" s="337"/>
      <c r="CP19" s="337"/>
      <c r="CQ19" s="337"/>
      <c r="CR19" s="337"/>
      <c r="CS19" s="337"/>
      <c r="CT19" s="337"/>
      <c r="CU19" s="337"/>
      <c r="CV19" s="337"/>
      <c r="CW19" s="337"/>
      <c r="CX19" s="337"/>
      <c r="CY19" s="337"/>
      <c r="CZ19" s="337"/>
      <c r="DA19" s="337"/>
    </row>
    <row r="20" spans="1:105" x14ac:dyDescent="0.15">
      <c r="A20" s="325">
        <v>6353</v>
      </c>
      <c r="B20" s="562">
        <v>42663</v>
      </c>
      <c r="C20" s="327" t="s">
        <v>605</v>
      </c>
      <c r="D20" s="328" t="s">
        <v>1069</v>
      </c>
      <c r="E20" s="328"/>
      <c r="F20" s="328" t="s">
        <v>1027</v>
      </c>
      <c r="G20" s="336">
        <v>42634</v>
      </c>
      <c r="H20" s="329" t="s">
        <v>711</v>
      </c>
      <c r="I20" s="329" t="s">
        <v>760</v>
      </c>
      <c r="J20" s="329"/>
      <c r="K20" s="328" t="s">
        <v>609</v>
      </c>
      <c r="L20" s="328" t="s">
        <v>2026</v>
      </c>
      <c r="M20" s="331">
        <v>90</v>
      </c>
      <c r="N20" s="331">
        <v>21.29</v>
      </c>
      <c r="O20" s="328"/>
      <c r="P20" s="328"/>
      <c r="Q20" s="331"/>
      <c r="R20" s="328"/>
      <c r="S20" s="331"/>
      <c r="T20" s="328"/>
      <c r="U20" s="328"/>
      <c r="V20" s="331"/>
      <c r="W20" s="331"/>
      <c r="X20" s="328"/>
      <c r="Y20" s="328"/>
      <c r="Z20" s="328"/>
      <c r="AA20" s="328"/>
      <c r="AB20" s="328"/>
      <c r="AC20" s="328"/>
      <c r="AD20" s="328"/>
      <c r="AE20" s="331"/>
      <c r="AF20" s="331"/>
      <c r="AG20" s="328"/>
      <c r="AH20" s="328"/>
      <c r="AI20" s="331"/>
      <c r="AJ20" s="328"/>
      <c r="AK20" s="328"/>
      <c r="AL20" s="328"/>
      <c r="AM20" s="328"/>
      <c r="AN20" s="328"/>
      <c r="AO20" s="331"/>
      <c r="AP20" s="328"/>
      <c r="AQ20" s="331"/>
      <c r="AR20" s="328" t="s">
        <v>1151</v>
      </c>
      <c r="AS20" s="329" t="s">
        <v>760</v>
      </c>
      <c r="AT20" s="329"/>
      <c r="AU20" s="329"/>
      <c r="AV20" s="329" t="s">
        <v>763</v>
      </c>
      <c r="AW20" s="329">
        <v>10.199999999999999</v>
      </c>
      <c r="AX20" s="329"/>
      <c r="AY20" s="329"/>
      <c r="AZ20" s="329"/>
      <c r="BA20" s="329" t="s">
        <v>760</v>
      </c>
      <c r="BB20" s="328"/>
      <c r="BC20" s="329">
        <v>0</v>
      </c>
      <c r="BD20" s="329">
        <v>0</v>
      </c>
      <c r="BE20" s="329">
        <v>0</v>
      </c>
      <c r="BF20" s="329">
        <v>0</v>
      </c>
      <c r="BG20" s="329">
        <v>0</v>
      </c>
      <c r="BH20" s="329">
        <v>0</v>
      </c>
      <c r="BI20" s="329">
        <v>0</v>
      </c>
      <c r="BJ20" s="329">
        <v>0</v>
      </c>
      <c r="BK20" s="329">
        <v>0</v>
      </c>
      <c r="BL20" s="329">
        <v>0</v>
      </c>
      <c r="BM20" s="329"/>
      <c r="BN20" s="329" t="s">
        <v>760</v>
      </c>
      <c r="BO20" s="329"/>
      <c r="BP20" s="329" t="s">
        <v>760</v>
      </c>
      <c r="BQ20" s="329"/>
      <c r="BR20" s="329"/>
      <c r="BS20" s="329"/>
      <c r="BT20" s="334"/>
      <c r="BU20" s="334"/>
      <c r="BV20" s="329"/>
      <c r="BW20" s="329" t="s">
        <v>760</v>
      </c>
      <c r="BX20" s="329">
        <v>1</v>
      </c>
      <c r="BY20" s="345"/>
      <c r="BZ20" s="335" t="s">
        <v>2028</v>
      </c>
      <c r="CA20" s="345" t="s">
        <v>993</v>
      </c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  <c r="CL20" s="337"/>
      <c r="CM20" s="337"/>
      <c r="CN20" s="337"/>
      <c r="CO20" s="337"/>
      <c r="CP20" s="337"/>
      <c r="CQ20" s="337"/>
      <c r="CR20" s="337"/>
      <c r="CS20" s="337"/>
      <c r="CT20" s="337"/>
      <c r="CU20" s="337"/>
      <c r="CV20" s="337"/>
      <c r="CW20" s="337"/>
      <c r="CX20" s="337"/>
      <c r="CY20" s="337"/>
      <c r="CZ20" s="337"/>
      <c r="DA20" s="337"/>
    </row>
    <row r="21" spans="1:105" x14ac:dyDescent="0.15">
      <c r="A21" s="325">
        <v>3261</v>
      </c>
      <c r="B21" s="326">
        <v>42657</v>
      </c>
      <c r="C21" s="327" t="s">
        <v>605</v>
      </c>
      <c r="D21" s="328" t="s">
        <v>1069</v>
      </c>
      <c r="E21" s="328"/>
      <c r="F21" s="328" t="s">
        <v>1027</v>
      </c>
      <c r="G21" s="336">
        <v>42657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116.99999999999999</v>
      </c>
      <c r="N21" s="331">
        <v>21.799999999999997</v>
      </c>
      <c r="O21" s="328"/>
      <c r="P21" s="343"/>
      <c r="Q21" s="331"/>
      <c r="R21" s="343"/>
      <c r="S21" s="331"/>
      <c r="T21" s="343"/>
      <c r="U21" s="328"/>
      <c r="V21" s="331"/>
      <c r="W21" s="331"/>
      <c r="X21" s="328"/>
      <c r="Y21" s="328"/>
      <c r="Z21" s="343"/>
      <c r="AA21" s="328"/>
      <c r="AB21" s="343"/>
      <c r="AC21" s="328"/>
      <c r="AD21" s="328"/>
      <c r="AE21" s="331"/>
      <c r="AF21" s="331"/>
      <c r="AG21" s="343"/>
      <c r="AH21" s="328"/>
      <c r="AI21" s="331"/>
      <c r="AJ21" s="328"/>
      <c r="AK21" s="328"/>
      <c r="AL21" s="328"/>
      <c r="AM21" s="328"/>
      <c r="AN21" s="328"/>
      <c r="AO21" s="331"/>
      <c r="AP21" s="328"/>
      <c r="AQ21" s="331"/>
      <c r="AR21" s="328" t="s">
        <v>1151</v>
      </c>
      <c r="AS21" s="329" t="s">
        <v>760</v>
      </c>
      <c r="AT21" s="329"/>
      <c r="AU21" s="329"/>
      <c r="AV21" s="329" t="s">
        <v>763</v>
      </c>
      <c r="AW21" s="329">
        <v>10.199999999999999</v>
      </c>
      <c r="AX21" s="329"/>
      <c r="AY21" s="329"/>
      <c r="AZ21" s="329"/>
      <c r="BA21" s="329" t="s">
        <v>760</v>
      </c>
      <c r="BB21" s="328"/>
      <c r="BC21" s="329">
        <v>0</v>
      </c>
      <c r="BD21" s="329">
        <v>0</v>
      </c>
      <c r="BE21" s="329">
        <v>0</v>
      </c>
      <c r="BF21" s="329">
        <v>0</v>
      </c>
      <c r="BG21" s="329">
        <v>0</v>
      </c>
      <c r="BH21" s="329">
        <v>0</v>
      </c>
      <c r="BI21" s="329">
        <v>0</v>
      </c>
      <c r="BJ21" s="329">
        <v>0</v>
      </c>
      <c r="BK21" s="329">
        <v>0</v>
      </c>
      <c r="BL21" s="329">
        <v>0</v>
      </c>
      <c r="BM21" s="329"/>
      <c r="BN21" s="329" t="s">
        <v>760</v>
      </c>
      <c r="BO21" s="329"/>
      <c r="BP21" s="329" t="s">
        <v>760</v>
      </c>
      <c r="BQ21" s="329"/>
      <c r="BR21" s="329">
        <v>12</v>
      </c>
      <c r="BS21" s="329"/>
      <c r="BT21" s="334"/>
      <c r="BU21" s="334"/>
      <c r="BV21" s="329"/>
      <c r="BW21" s="329" t="s">
        <v>760</v>
      </c>
      <c r="BX21" s="329">
        <v>1</v>
      </c>
      <c r="BY21" s="340"/>
      <c r="BZ21" s="335" t="s">
        <v>1866</v>
      </c>
      <c r="CA21" s="340" t="s">
        <v>993</v>
      </c>
    </row>
    <row r="22" spans="1:105" x14ac:dyDescent="0.15">
      <c r="A22" s="325"/>
      <c r="B22" s="326">
        <v>42657</v>
      </c>
      <c r="C22" s="327" t="s">
        <v>605</v>
      </c>
      <c r="D22" s="328" t="s">
        <v>1069</v>
      </c>
      <c r="E22" s="328"/>
      <c r="F22" s="328" t="s">
        <v>1027</v>
      </c>
      <c r="G22" s="326">
        <v>42552</v>
      </c>
      <c r="H22" s="329" t="s">
        <v>711</v>
      </c>
      <c r="I22" s="329" t="s">
        <v>760</v>
      </c>
      <c r="J22" s="329"/>
      <c r="K22" s="328" t="s">
        <v>1189</v>
      </c>
      <c r="L22" s="328" t="s">
        <v>1867</v>
      </c>
      <c r="M22" s="331">
        <v>89.709090909090904</v>
      </c>
      <c r="N22" s="331">
        <v>19.16363636363636</v>
      </c>
      <c r="O22" s="328"/>
      <c r="P22" s="328"/>
      <c r="Q22" s="331"/>
      <c r="R22" s="328"/>
      <c r="S22" s="331"/>
      <c r="T22" s="328"/>
      <c r="U22" s="328"/>
      <c r="V22" s="331"/>
      <c r="W22" s="331"/>
      <c r="X22" s="328"/>
      <c r="Y22" s="328"/>
      <c r="Z22" s="328"/>
      <c r="AA22" s="328"/>
      <c r="AB22" s="328"/>
      <c r="AC22" s="328"/>
      <c r="AD22" s="328"/>
      <c r="AE22" s="331"/>
      <c r="AF22" s="331"/>
      <c r="AG22" s="328"/>
      <c r="AH22" s="328"/>
      <c r="AI22" s="331"/>
      <c r="AJ22" s="328"/>
      <c r="AK22" s="328"/>
      <c r="AL22" s="328"/>
      <c r="AM22" s="328"/>
      <c r="AN22" s="328"/>
      <c r="AO22" s="331"/>
      <c r="AP22" s="328"/>
      <c r="AQ22" s="331"/>
      <c r="AR22" s="328" t="s">
        <v>1151</v>
      </c>
      <c r="AS22" s="329" t="s">
        <v>760</v>
      </c>
      <c r="AT22" s="329"/>
      <c r="AU22" s="329"/>
      <c r="AV22" s="329" t="s">
        <v>763</v>
      </c>
      <c r="AW22" s="329">
        <v>10.199999999999999</v>
      </c>
      <c r="AX22" s="329"/>
      <c r="AY22" s="329"/>
      <c r="AZ22" s="329"/>
      <c r="BA22" s="329" t="s">
        <v>760</v>
      </c>
      <c r="BB22" s="328"/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>
        <v>0</v>
      </c>
      <c r="BM22" s="329"/>
      <c r="BN22" s="329"/>
      <c r="BO22" s="329"/>
      <c r="BP22" s="329" t="s">
        <v>760</v>
      </c>
      <c r="BQ22" s="564">
        <v>72</v>
      </c>
      <c r="BR22" s="329"/>
      <c r="BS22" s="329"/>
      <c r="BT22" s="328"/>
      <c r="BU22" s="328"/>
      <c r="BV22" s="329"/>
      <c r="BW22" s="329" t="s">
        <v>760</v>
      </c>
      <c r="BX22" s="329">
        <v>1</v>
      </c>
      <c r="BY22" s="340" t="s">
        <v>1552</v>
      </c>
      <c r="BZ22" s="335" t="s">
        <v>1868</v>
      </c>
      <c r="CA22" s="340" t="s">
        <v>995</v>
      </c>
    </row>
    <row r="23" spans="1:105" x14ac:dyDescent="0.15">
      <c r="A23" s="325">
        <v>6125</v>
      </c>
      <c r="B23" s="326">
        <v>42657</v>
      </c>
      <c r="C23" s="327" t="s">
        <v>605</v>
      </c>
      <c r="D23" s="328" t="s">
        <v>1069</v>
      </c>
      <c r="E23" s="328"/>
      <c r="F23" s="328" t="s">
        <v>1027</v>
      </c>
      <c r="G23" s="326">
        <v>42369</v>
      </c>
      <c r="H23" s="329" t="s">
        <v>711</v>
      </c>
      <c r="I23" s="329" t="s">
        <v>760</v>
      </c>
      <c r="J23" s="329"/>
      <c r="K23" s="328" t="s">
        <v>1554</v>
      </c>
      <c r="L23" s="328" t="s">
        <v>1555</v>
      </c>
      <c r="M23" s="331">
        <v>65.190909090909074</v>
      </c>
      <c r="N23" s="331">
        <v>23.636363636363633</v>
      </c>
      <c r="O23" s="328"/>
      <c r="P23" s="328"/>
      <c r="Q23" s="331"/>
      <c r="R23" s="328"/>
      <c r="S23" s="331"/>
      <c r="T23" s="328"/>
      <c r="U23" s="328"/>
      <c r="V23" s="331"/>
      <c r="W23" s="331"/>
      <c r="X23" s="328"/>
      <c r="Y23" s="328"/>
      <c r="Z23" s="328"/>
      <c r="AA23" s="328"/>
      <c r="AB23" s="328"/>
      <c r="AC23" s="328"/>
      <c r="AD23" s="328"/>
      <c r="AE23" s="331"/>
      <c r="AF23" s="331"/>
      <c r="AG23" s="328"/>
      <c r="AH23" s="328"/>
      <c r="AI23" s="331"/>
      <c r="AJ23" s="328"/>
      <c r="AK23" s="328"/>
      <c r="AL23" s="328"/>
      <c r="AM23" s="328"/>
      <c r="AN23" s="328"/>
      <c r="AO23" s="331"/>
      <c r="AP23" s="328"/>
      <c r="AQ23" s="331"/>
      <c r="AR23" s="328" t="s">
        <v>1151</v>
      </c>
      <c r="AS23" s="329" t="s">
        <v>760</v>
      </c>
      <c r="AT23" s="329"/>
      <c r="AU23" s="329"/>
      <c r="AV23" s="329" t="s">
        <v>763</v>
      </c>
      <c r="AW23" s="329">
        <v>12</v>
      </c>
      <c r="AX23" s="329"/>
      <c r="AY23" s="329"/>
      <c r="AZ23" s="329"/>
      <c r="BA23" s="329" t="s">
        <v>1152</v>
      </c>
      <c r="BB23" s="328"/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>
        <v>0</v>
      </c>
      <c r="BM23" s="329"/>
      <c r="BN23" s="329" t="s">
        <v>760</v>
      </c>
      <c r="BO23" s="329"/>
      <c r="BP23" s="329" t="s">
        <v>760</v>
      </c>
      <c r="BQ23" s="564">
        <v>185.34545454545452</v>
      </c>
      <c r="BR23" s="329"/>
      <c r="BS23" s="383"/>
      <c r="BT23" s="334"/>
      <c r="BU23" s="334"/>
      <c r="BV23" s="334"/>
      <c r="BW23" s="329" t="s">
        <v>760</v>
      </c>
      <c r="BX23" s="329">
        <v>1</v>
      </c>
      <c r="BY23" s="340"/>
      <c r="BZ23" s="452" t="s">
        <v>1556</v>
      </c>
      <c r="CA23" s="340" t="s">
        <v>995</v>
      </c>
    </row>
    <row r="24" spans="1:105" x14ac:dyDescent="0.15">
      <c r="A24" s="325">
        <v>5185</v>
      </c>
      <c r="B24" s="326">
        <v>42656</v>
      </c>
      <c r="C24" s="334" t="s">
        <v>605</v>
      </c>
      <c r="D24" s="328" t="s">
        <v>1069</v>
      </c>
      <c r="E24" s="328"/>
      <c r="F24" s="328" t="s">
        <v>1027</v>
      </c>
      <c r="G24" s="326">
        <v>42369</v>
      </c>
      <c r="H24" s="329" t="s">
        <v>711</v>
      </c>
      <c r="I24" s="329" t="s">
        <v>760</v>
      </c>
      <c r="J24" s="329"/>
      <c r="K24" s="328" t="s">
        <v>1245</v>
      </c>
      <c r="L24" s="328" t="s">
        <v>1246</v>
      </c>
      <c r="M24" s="331">
        <v>121.69090909090909</v>
      </c>
      <c r="N24" s="331">
        <v>24.245454545454546</v>
      </c>
      <c r="O24" s="328"/>
      <c r="P24" s="328"/>
      <c r="Q24" s="331"/>
      <c r="R24" s="343"/>
      <c r="S24" s="331"/>
      <c r="T24" s="328"/>
      <c r="U24" s="328"/>
      <c r="V24" s="331"/>
      <c r="W24" s="331"/>
      <c r="X24" s="328"/>
      <c r="Y24" s="328"/>
      <c r="Z24" s="328"/>
      <c r="AA24" s="328"/>
      <c r="AB24" s="328"/>
      <c r="AC24" s="328"/>
      <c r="AD24" s="328"/>
      <c r="AE24" s="331"/>
      <c r="AF24" s="331"/>
      <c r="AG24" s="328"/>
      <c r="AH24" s="328"/>
      <c r="AI24" s="331"/>
      <c r="AJ24" s="328"/>
      <c r="AK24" s="328"/>
      <c r="AL24" s="328"/>
      <c r="AM24" s="328"/>
      <c r="AN24" s="328"/>
      <c r="AO24" s="331"/>
      <c r="AP24" s="328"/>
      <c r="AQ24" s="331"/>
      <c r="AR24" s="328" t="s">
        <v>1151</v>
      </c>
      <c r="AS24" s="329" t="s">
        <v>760</v>
      </c>
      <c r="AT24" s="329"/>
      <c r="AU24" s="329"/>
      <c r="AV24" s="329" t="s">
        <v>763</v>
      </c>
      <c r="AW24" s="329">
        <v>12</v>
      </c>
      <c r="AX24" s="329"/>
      <c r="AY24" s="329"/>
      <c r="AZ24" s="329"/>
      <c r="BA24" s="329" t="s">
        <v>760</v>
      </c>
      <c r="BB24" s="328"/>
      <c r="BC24" s="329">
        <v>0</v>
      </c>
      <c r="BD24" s="329">
        <v>0</v>
      </c>
      <c r="BE24" s="329">
        <v>0</v>
      </c>
      <c r="BF24" s="329">
        <v>0</v>
      </c>
      <c r="BG24" s="329">
        <v>0</v>
      </c>
      <c r="BH24" s="329">
        <v>0</v>
      </c>
      <c r="BI24" s="329">
        <v>0</v>
      </c>
      <c r="BJ24" s="329">
        <v>0</v>
      </c>
      <c r="BK24" s="329">
        <v>0</v>
      </c>
      <c r="BL24" s="329">
        <v>0</v>
      </c>
      <c r="BM24" s="329"/>
      <c r="BN24" s="329" t="s">
        <v>760</v>
      </c>
      <c r="BO24" s="329"/>
      <c r="BP24" s="329" t="s">
        <v>760</v>
      </c>
      <c r="BQ24" s="329"/>
      <c r="BR24" s="329"/>
      <c r="BS24" s="329"/>
      <c r="BT24" s="334"/>
      <c r="BU24" s="334"/>
      <c r="BV24" s="334"/>
      <c r="BW24" s="329" t="s">
        <v>760</v>
      </c>
      <c r="BX24" s="329"/>
      <c r="BY24" s="340"/>
      <c r="BZ24" s="452" t="s">
        <v>1557</v>
      </c>
      <c r="CA24" s="340" t="s">
        <v>995</v>
      </c>
    </row>
    <row r="25" spans="1:105" x14ac:dyDescent="0.15">
      <c r="A25" s="325">
        <v>4222</v>
      </c>
      <c r="B25" s="326">
        <v>42656</v>
      </c>
      <c r="C25" s="327" t="s">
        <v>605</v>
      </c>
      <c r="D25" s="328" t="s">
        <v>1069</v>
      </c>
      <c r="E25" s="328"/>
      <c r="F25" s="328" t="s">
        <v>1060</v>
      </c>
      <c r="G25" s="326">
        <v>42551</v>
      </c>
      <c r="H25" s="329" t="s">
        <v>711</v>
      </c>
      <c r="I25" s="329" t="s">
        <v>760</v>
      </c>
      <c r="J25" s="329"/>
      <c r="K25" s="328" t="s">
        <v>36</v>
      </c>
      <c r="L25" s="328" t="s">
        <v>1150</v>
      </c>
      <c r="M25" s="331">
        <v>111.95454545454545</v>
      </c>
      <c r="N25" s="331">
        <v>22.3</v>
      </c>
      <c r="O25" s="328"/>
      <c r="P25" s="328"/>
      <c r="Q25" s="331"/>
      <c r="R25" s="328"/>
      <c r="S25" s="331"/>
      <c r="T25" s="328"/>
      <c r="U25" s="328"/>
      <c r="V25" s="331"/>
      <c r="W25" s="331"/>
      <c r="X25" s="328"/>
      <c r="Y25" s="328"/>
      <c r="Z25" s="328"/>
      <c r="AA25" s="328"/>
      <c r="AB25" s="328"/>
      <c r="AC25" s="328"/>
      <c r="AD25" s="328"/>
      <c r="AE25" s="331"/>
      <c r="AF25" s="331">
        <v>16.336363636363632</v>
      </c>
      <c r="AG25" s="328"/>
      <c r="AH25" s="328"/>
      <c r="AI25" s="331"/>
      <c r="AJ25" s="328"/>
      <c r="AK25" s="328"/>
      <c r="AL25" s="328"/>
      <c r="AM25" s="328"/>
      <c r="AN25" s="328"/>
      <c r="AO25" s="331"/>
      <c r="AP25" s="328"/>
      <c r="AQ25" s="331"/>
      <c r="AR25" s="328" t="s">
        <v>1193</v>
      </c>
      <c r="AS25" s="329" t="s">
        <v>760</v>
      </c>
      <c r="AT25" s="329"/>
      <c r="AU25" s="329"/>
      <c r="AV25" s="329" t="s">
        <v>763</v>
      </c>
      <c r="AW25" s="329">
        <v>10.199999999999999</v>
      </c>
      <c r="AX25" s="329"/>
      <c r="AY25" s="329"/>
      <c r="AZ25" s="329"/>
      <c r="BA25" s="329" t="s">
        <v>1152</v>
      </c>
      <c r="BB25" s="328"/>
      <c r="BC25" s="329">
        <v>0</v>
      </c>
      <c r="BD25" s="329">
        <v>0</v>
      </c>
      <c r="BE25" s="329">
        <v>0</v>
      </c>
      <c r="BF25" s="329">
        <v>0</v>
      </c>
      <c r="BG25" s="329">
        <v>0</v>
      </c>
      <c r="BH25" s="329">
        <v>0</v>
      </c>
      <c r="BI25" s="329">
        <v>0</v>
      </c>
      <c r="BJ25" s="329">
        <v>0</v>
      </c>
      <c r="BK25" s="329">
        <v>0</v>
      </c>
      <c r="BL25" s="329">
        <v>0</v>
      </c>
      <c r="BM25" s="329"/>
      <c r="BN25" s="329" t="s">
        <v>760</v>
      </c>
      <c r="BO25" s="329">
        <v>12</v>
      </c>
      <c r="BP25" s="329" t="s">
        <v>760</v>
      </c>
      <c r="BQ25" s="329"/>
      <c r="BR25" s="329">
        <v>12</v>
      </c>
      <c r="BS25" s="329"/>
      <c r="BT25" s="334"/>
      <c r="BU25" s="334"/>
      <c r="BV25" s="334"/>
      <c r="BW25" s="329" t="s">
        <v>760</v>
      </c>
      <c r="BX25" s="329"/>
      <c r="BY25" s="340"/>
      <c r="BZ25" s="335" t="s">
        <v>1869</v>
      </c>
      <c r="CA25" s="340" t="s">
        <v>995</v>
      </c>
    </row>
    <row r="26" spans="1:105" x14ac:dyDescent="0.15">
      <c r="A26" s="325">
        <v>6425</v>
      </c>
      <c r="B26" s="326">
        <v>42656</v>
      </c>
      <c r="C26" s="327" t="s">
        <v>605</v>
      </c>
      <c r="D26" s="328" t="s">
        <v>1069</v>
      </c>
      <c r="E26" s="328"/>
      <c r="F26" s="328" t="s">
        <v>1060</v>
      </c>
      <c r="G26" s="336">
        <v>42551</v>
      </c>
      <c r="H26" s="329" t="s">
        <v>711</v>
      </c>
      <c r="I26" s="329" t="s">
        <v>760</v>
      </c>
      <c r="J26" s="329"/>
      <c r="K26" s="328" t="s">
        <v>38</v>
      </c>
      <c r="L26" s="328" t="s">
        <v>1528</v>
      </c>
      <c r="M26" s="331">
        <v>115.49999999999999</v>
      </c>
      <c r="N26" s="331">
        <v>22.3</v>
      </c>
      <c r="O26" s="328"/>
      <c r="P26" s="328"/>
      <c r="Q26" s="331"/>
      <c r="R26" s="328"/>
      <c r="S26" s="331"/>
      <c r="T26" s="328"/>
      <c r="U26" s="328"/>
      <c r="V26" s="331"/>
      <c r="W26" s="331"/>
      <c r="X26" s="328"/>
      <c r="Y26" s="328"/>
      <c r="Z26" s="328"/>
      <c r="AA26" s="328"/>
      <c r="AB26" s="328"/>
      <c r="AC26" s="328"/>
      <c r="AD26" s="328"/>
      <c r="AE26" s="331"/>
      <c r="AF26" s="331">
        <v>16.399999999999999</v>
      </c>
      <c r="AG26" s="328"/>
      <c r="AH26" s="328"/>
      <c r="AI26" s="331"/>
      <c r="AJ26" s="328"/>
      <c r="AK26" s="328"/>
      <c r="AL26" s="328"/>
      <c r="AM26" s="328"/>
      <c r="AN26" s="328"/>
      <c r="AO26" s="331"/>
      <c r="AP26" s="328"/>
      <c r="AQ26" s="331"/>
      <c r="AR26" s="328" t="s">
        <v>1193</v>
      </c>
      <c r="AS26" s="329" t="s">
        <v>760</v>
      </c>
      <c r="AT26" s="329"/>
      <c r="AU26" s="329"/>
      <c r="AV26" s="329" t="s">
        <v>763</v>
      </c>
      <c r="AW26" s="329">
        <v>12</v>
      </c>
      <c r="AX26" s="329"/>
      <c r="AY26" s="329"/>
      <c r="AZ26" s="329"/>
      <c r="BA26" s="329" t="s">
        <v>760</v>
      </c>
      <c r="BB26" s="328"/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>
        <v>0</v>
      </c>
      <c r="BM26" s="329"/>
      <c r="BN26" s="329" t="s">
        <v>760</v>
      </c>
      <c r="BO26" s="329"/>
      <c r="BP26" s="329" t="s">
        <v>760</v>
      </c>
      <c r="BQ26" s="329"/>
      <c r="BR26" s="329"/>
      <c r="BS26" s="329"/>
      <c r="BT26" s="334"/>
      <c r="BU26" s="334"/>
      <c r="BV26" s="329"/>
      <c r="BW26" s="329" t="s">
        <v>760</v>
      </c>
      <c r="BX26" s="329">
        <v>1</v>
      </c>
      <c r="BY26" s="340"/>
      <c r="BZ26" s="335" t="s">
        <v>992</v>
      </c>
      <c r="CA26" s="345" t="s">
        <v>995</v>
      </c>
      <c r="CB26" s="337"/>
      <c r="CC26" s="337"/>
      <c r="CD26" s="337"/>
      <c r="CE26" s="337"/>
      <c r="CF26" s="337"/>
      <c r="CG26" s="337"/>
      <c r="CH26" s="337"/>
      <c r="CI26" s="337"/>
      <c r="CJ26" s="337"/>
      <c r="CK26" s="337"/>
      <c r="CL26" s="337"/>
      <c r="CM26" s="337"/>
      <c r="CN26" s="337"/>
      <c r="CO26" s="337"/>
      <c r="CP26" s="337"/>
      <c r="CQ26" s="337"/>
      <c r="CR26" s="337"/>
      <c r="CS26" s="337"/>
      <c r="CT26" s="337"/>
      <c r="CU26" s="337"/>
      <c r="CV26" s="337"/>
      <c r="CW26" s="337"/>
      <c r="CX26" s="337"/>
      <c r="CY26" s="337"/>
      <c r="CZ26" s="337"/>
      <c r="DA26" s="337"/>
    </row>
    <row r="27" spans="1:105" x14ac:dyDescent="0.15">
      <c r="A27" s="325">
        <v>6233</v>
      </c>
      <c r="B27" s="326">
        <v>42656</v>
      </c>
      <c r="C27" s="334" t="s">
        <v>605</v>
      </c>
      <c r="D27" s="328" t="s">
        <v>1069</v>
      </c>
      <c r="E27" s="328"/>
      <c r="F27" s="328" t="s">
        <v>1060</v>
      </c>
      <c r="G27" s="326">
        <v>42369</v>
      </c>
      <c r="H27" s="329" t="s">
        <v>711</v>
      </c>
      <c r="I27" s="329" t="s">
        <v>760</v>
      </c>
      <c r="J27" s="329"/>
      <c r="K27" s="328" t="s">
        <v>40</v>
      </c>
      <c r="L27" s="328" t="s">
        <v>1530</v>
      </c>
      <c r="M27" s="331">
        <v>116.82727272727271</v>
      </c>
      <c r="N27" s="331">
        <v>23.272727272727273</v>
      </c>
      <c r="O27" s="328"/>
      <c r="P27" s="328"/>
      <c r="Q27" s="331"/>
      <c r="R27" s="328"/>
      <c r="S27" s="331"/>
      <c r="T27" s="328"/>
      <c r="U27" s="328"/>
      <c r="V27" s="331"/>
      <c r="W27" s="331"/>
      <c r="X27" s="328"/>
      <c r="Y27" s="328"/>
      <c r="Z27" s="328"/>
      <c r="AA27" s="328"/>
      <c r="AB27" s="328"/>
      <c r="AC27" s="328"/>
      <c r="AD27" s="328"/>
      <c r="AE27" s="331"/>
      <c r="AF27" s="331">
        <v>17.054545454545455</v>
      </c>
      <c r="AG27" s="328"/>
      <c r="AH27" s="328"/>
      <c r="AI27" s="331"/>
      <c r="AJ27" s="328"/>
      <c r="AK27" s="328"/>
      <c r="AL27" s="328"/>
      <c r="AM27" s="328"/>
      <c r="AN27" s="328"/>
      <c r="AO27" s="331"/>
      <c r="AP27" s="328"/>
      <c r="AQ27" s="331"/>
      <c r="AR27" s="328" t="s">
        <v>1193</v>
      </c>
      <c r="AS27" s="329" t="s">
        <v>760</v>
      </c>
      <c r="AT27" s="329"/>
      <c r="AU27" s="329"/>
      <c r="AV27" s="329" t="s">
        <v>763</v>
      </c>
      <c r="AW27" s="329">
        <v>12</v>
      </c>
      <c r="AX27" s="329"/>
      <c r="AY27" s="329"/>
      <c r="AZ27" s="329"/>
      <c r="BA27" s="329" t="s">
        <v>760</v>
      </c>
      <c r="BB27" s="328"/>
      <c r="BC27" s="329">
        <v>0</v>
      </c>
      <c r="BD27" s="329">
        <v>0</v>
      </c>
      <c r="BE27" s="329">
        <v>0</v>
      </c>
      <c r="BF27" s="329">
        <v>0</v>
      </c>
      <c r="BG27" s="329">
        <v>0</v>
      </c>
      <c r="BH27" s="329">
        <v>0</v>
      </c>
      <c r="BI27" s="329">
        <v>0</v>
      </c>
      <c r="BJ27" s="329">
        <v>0</v>
      </c>
      <c r="BK27" s="329">
        <v>0</v>
      </c>
      <c r="BL27" s="329">
        <v>0</v>
      </c>
      <c r="BM27" s="329"/>
      <c r="BN27" s="329" t="s">
        <v>760</v>
      </c>
      <c r="BO27" s="329"/>
      <c r="BP27" s="329" t="s">
        <v>760</v>
      </c>
      <c r="BQ27" s="329"/>
      <c r="BR27" s="329"/>
      <c r="BS27" s="329"/>
      <c r="BT27" s="334"/>
      <c r="BU27" s="334"/>
      <c r="BV27" s="329"/>
      <c r="BW27" s="329" t="s">
        <v>760</v>
      </c>
      <c r="BX27" s="329">
        <v>1</v>
      </c>
      <c r="BY27" s="345"/>
      <c r="BZ27" s="335" t="s">
        <v>1560</v>
      </c>
      <c r="CA27" s="340" t="s">
        <v>995</v>
      </c>
    </row>
    <row r="28" spans="1:105" x14ac:dyDescent="0.15">
      <c r="A28" s="325">
        <v>249</v>
      </c>
      <c r="B28" s="326">
        <v>42656</v>
      </c>
      <c r="C28" s="334" t="s">
        <v>605</v>
      </c>
      <c r="D28" s="328" t="s">
        <v>1069</v>
      </c>
      <c r="E28" s="328"/>
      <c r="F28" s="328" t="s">
        <v>1060</v>
      </c>
      <c r="G28" s="326">
        <v>42369</v>
      </c>
      <c r="H28" s="329" t="s">
        <v>711</v>
      </c>
      <c r="I28" s="329" t="s">
        <v>760</v>
      </c>
      <c r="J28" s="329"/>
      <c r="K28" s="328" t="s">
        <v>41</v>
      </c>
      <c r="L28" s="328" t="s">
        <v>815</v>
      </c>
      <c r="M28" s="331">
        <v>115.6090909090909</v>
      </c>
      <c r="N28" s="331">
        <v>23.036363636363635</v>
      </c>
      <c r="O28" s="328"/>
      <c r="P28" s="328"/>
      <c r="Q28" s="331"/>
      <c r="R28" s="328"/>
      <c r="S28" s="331"/>
      <c r="T28" s="328"/>
      <c r="U28" s="328"/>
      <c r="V28" s="331"/>
      <c r="W28" s="331"/>
      <c r="X28" s="328"/>
      <c r="Y28" s="328"/>
      <c r="Z28" s="328"/>
      <c r="AA28" s="328"/>
      <c r="AB28" s="328"/>
      <c r="AC28" s="328"/>
      <c r="AD28" s="328"/>
      <c r="AE28" s="331"/>
      <c r="AF28" s="331">
        <v>16.872727272727271</v>
      </c>
      <c r="AG28" s="328"/>
      <c r="AH28" s="328"/>
      <c r="AI28" s="331"/>
      <c r="AJ28" s="328"/>
      <c r="AK28" s="328"/>
      <c r="AL28" s="328"/>
      <c r="AM28" s="328"/>
      <c r="AN28" s="328"/>
      <c r="AO28" s="331"/>
      <c r="AP28" s="328"/>
      <c r="AQ28" s="331"/>
      <c r="AR28" s="328" t="s">
        <v>1193</v>
      </c>
      <c r="AS28" s="329" t="s">
        <v>760</v>
      </c>
      <c r="AT28" s="329"/>
      <c r="AU28" s="329"/>
      <c r="AV28" s="329" t="s">
        <v>763</v>
      </c>
      <c r="AW28" s="329">
        <v>12</v>
      </c>
      <c r="AX28" s="329"/>
      <c r="AY28" s="329"/>
      <c r="AZ28" s="329"/>
      <c r="BA28" s="329" t="s">
        <v>760</v>
      </c>
      <c r="BB28" s="328"/>
      <c r="BC28" s="329">
        <v>0</v>
      </c>
      <c r="BD28" s="329">
        <v>0</v>
      </c>
      <c r="BE28" s="329">
        <v>0</v>
      </c>
      <c r="BF28" s="329">
        <v>0</v>
      </c>
      <c r="BG28" s="329">
        <v>0</v>
      </c>
      <c r="BH28" s="329">
        <v>0</v>
      </c>
      <c r="BI28" s="329">
        <v>0</v>
      </c>
      <c r="BJ28" s="329">
        <v>0</v>
      </c>
      <c r="BK28" s="329">
        <v>0</v>
      </c>
      <c r="BL28" s="329">
        <v>0</v>
      </c>
      <c r="BM28" s="329"/>
      <c r="BN28" s="329" t="s">
        <v>760</v>
      </c>
      <c r="BO28" s="329"/>
      <c r="BP28" s="329" t="s">
        <v>760</v>
      </c>
      <c r="BQ28" s="329"/>
      <c r="BR28" s="329"/>
      <c r="BS28" s="329"/>
      <c r="BT28" s="328"/>
      <c r="BU28" s="328"/>
      <c r="BV28" s="329"/>
      <c r="BW28" s="329" t="s">
        <v>760</v>
      </c>
      <c r="BX28" s="329">
        <v>1</v>
      </c>
      <c r="BY28" s="345"/>
      <c r="BZ28" s="335" t="s">
        <v>1561</v>
      </c>
      <c r="CA28" s="340" t="s">
        <v>995</v>
      </c>
    </row>
    <row r="29" spans="1:105" x14ac:dyDescent="0.15">
      <c r="A29" s="325">
        <v>5818</v>
      </c>
      <c r="B29" s="326">
        <v>42657</v>
      </c>
      <c r="C29" s="334" t="s">
        <v>605</v>
      </c>
      <c r="D29" s="328" t="s">
        <v>1069</v>
      </c>
      <c r="E29" s="328"/>
      <c r="F29" s="328" t="s">
        <v>1060</v>
      </c>
      <c r="G29" s="326">
        <v>42369</v>
      </c>
      <c r="H29" s="329" t="s">
        <v>760</v>
      </c>
      <c r="I29" s="329" t="s">
        <v>1013</v>
      </c>
      <c r="J29" s="329"/>
      <c r="K29" s="328" t="s">
        <v>43</v>
      </c>
      <c r="L29" s="328" t="s">
        <v>1160</v>
      </c>
      <c r="M29" s="331">
        <v>155</v>
      </c>
      <c r="N29" s="331">
        <v>35.518181818181816</v>
      </c>
      <c r="O29" s="328"/>
      <c r="P29" s="328"/>
      <c r="Q29" s="331"/>
      <c r="R29" s="328"/>
      <c r="S29" s="331"/>
      <c r="T29" s="328"/>
      <c r="U29" s="328"/>
      <c r="V29" s="331"/>
      <c r="W29" s="331"/>
      <c r="X29" s="328"/>
      <c r="Y29" s="328"/>
      <c r="Z29" s="328"/>
      <c r="AA29" s="328"/>
      <c r="AB29" s="328"/>
      <c r="AC29" s="328"/>
      <c r="AD29" s="328"/>
      <c r="AE29" s="331"/>
      <c r="AF29" s="331">
        <v>26.75454545454545</v>
      </c>
      <c r="AG29" s="328"/>
      <c r="AH29" s="328"/>
      <c r="AI29" s="331"/>
      <c r="AJ29" s="328"/>
      <c r="AK29" s="328"/>
      <c r="AL29" s="328"/>
      <c r="AM29" s="328"/>
      <c r="AN29" s="328"/>
      <c r="AO29" s="331"/>
      <c r="AP29" s="328"/>
      <c r="AQ29" s="331"/>
      <c r="AR29" s="328" t="s">
        <v>1193</v>
      </c>
      <c r="AS29" s="329" t="s">
        <v>760</v>
      </c>
      <c r="AT29" s="329"/>
      <c r="AU29" s="329"/>
      <c r="AV29" s="329"/>
      <c r="AW29" s="329"/>
      <c r="AX29" s="329"/>
      <c r="AY29" s="329"/>
      <c r="AZ29" s="329"/>
      <c r="BA29" s="329" t="s">
        <v>760</v>
      </c>
      <c r="BB29" s="328"/>
      <c r="BC29" s="329">
        <v>0</v>
      </c>
      <c r="BD29" s="329">
        <v>34</v>
      </c>
      <c r="BE29" s="329">
        <v>0</v>
      </c>
      <c r="BF29" s="329">
        <v>0</v>
      </c>
      <c r="BG29" s="329">
        <v>0</v>
      </c>
      <c r="BH29" s="329">
        <v>0</v>
      </c>
      <c r="BI29" s="329">
        <v>0</v>
      </c>
      <c r="BJ29" s="329">
        <v>0</v>
      </c>
      <c r="BK29" s="329">
        <v>0</v>
      </c>
      <c r="BL29" s="329">
        <v>0</v>
      </c>
      <c r="BM29" s="329"/>
      <c r="BN29" s="329" t="s">
        <v>760</v>
      </c>
      <c r="BO29" s="329"/>
      <c r="BP29" s="329" t="s">
        <v>760</v>
      </c>
      <c r="BQ29" s="329"/>
      <c r="BR29" s="329"/>
      <c r="BS29" s="329"/>
      <c r="BT29" s="334"/>
      <c r="BU29" s="334"/>
      <c r="BV29" s="329"/>
      <c r="BW29" s="329" t="s">
        <v>760</v>
      </c>
      <c r="BX29" s="329">
        <v>1</v>
      </c>
      <c r="BY29" s="340"/>
      <c r="BZ29" s="335" t="s">
        <v>1562</v>
      </c>
      <c r="CA29" s="340" t="s">
        <v>995</v>
      </c>
    </row>
    <row r="30" spans="1:105" x14ac:dyDescent="0.15">
      <c r="A30" s="325">
        <v>5750</v>
      </c>
      <c r="B30" s="326">
        <v>42657</v>
      </c>
      <c r="C30" s="327" t="s">
        <v>605</v>
      </c>
      <c r="D30" s="328" t="s">
        <v>1069</v>
      </c>
      <c r="E30" s="328"/>
      <c r="F30" s="328" t="s">
        <v>1060</v>
      </c>
      <c r="G30" s="326">
        <v>42643</v>
      </c>
      <c r="H30" s="329" t="s">
        <v>760</v>
      </c>
      <c r="I30" s="329" t="s">
        <v>1013</v>
      </c>
      <c r="J30" s="329"/>
      <c r="K30" s="328" t="s">
        <v>44</v>
      </c>
      <c r="L30" s="328" t="s">
        <v>1162</v>
      </c>
      <c r="M30" s="331">
        <v>130</v>
      </c>
      <c r="N30" s="331">
        <v>24.136363636363637</v>
      </c>
      <c r="O30" s="328" t="s">
        <v>627</v>
      </c>
      <c r="P30" s="328">
        <v>1000</v>
      </c>
      <c r="Q30" s="331">
        <v>24.881818181818179</v>
      </c>
      <c r="R30" s="328"/>
      <c r="S30" s="331"/>
      <c r="T30" s="328"/>
      <c r="U30" s="328"/>
      <c r="V30" s="331"/>
      <c r="W30" s="331"/>
      <c r="X30" s="328"/>
      <c r="Y30" s="328"/>
      <c r="Z30" s="328"/>
      <c r="AA30" s="328"/>
      <c r="AB30" s="328"/>
      <c r="AC30" s="328"/>
      <c r="AD30" s="328"/>
      <c r="AE30" s="331"/>
      <c r="AF30" s="331">
        <v>16.881818181818179</v>
      </c>
      <c r="AG30" s="328"/>
      <c r="AH30" s="328"/>
      <c r="AI30" s="331"/>
      <c r="AJ30" s="328"/>
      <c r="AK30" s="328"/>
      <c r="AL30" s="328"/>
      <c r="AM30" s="328"/>
      <c r="AN30" s="328"/>
      <c r="AO30" s="331"/>
      <c r="AP30" s="328"/>
      <c r="AQ30" s="331"/>
      <c r="AR30" s="328" t="s">
        <v>1193</v>
      </c>
      <c r="AS30" s="329" t="s">
        <v>760</v>
      </c>
      <c r="AT30" s="329"/>
      <c r="AU30" s="329"/>
      <c r="AV30" s="329"/>
      <c r="AW30" s="329"/>
      <c r="AX30" s="329"/>
      <c r="AY30" s="329"/>
      <c r="AZ30" s="329"/>
      <c r="BA30" s="329" t="s">
        <v>1152</v>
      </c>
      <c r="BB30" s="328"/>
      <c r="BC30" s="329">
        <v>0</v>
      </c>
      <c r="BD30" s="329">
        <v>0</v>
      </c>
      <c r="BE30" s="329">
        <v>7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>
        <v>0</v>
      </c>
      <c r="BM30" s="329"/>
      <c r="BN30" s="329" t="s">
        <v>760</v>
      </c>
      <c r="BO30" s="329"/>
      <c r="BP30" s="329" t="s">
        <v>760</v>
      </c>
      <c r="BQ30" s="329"/>
      <c r="BR30" s="329"/>
      <c r="BS30" s="329"/>
      <c r="BT30" s="334"/>
      <c r="BU30" s="334"/>
      <c r="BV30" s="329"/>
      <c r="BW30" s="329" t="s">
        <v>760</v>
      </c>
      <c r="BX30" s="329"/>
      <c r="BY30" s="340"/>
      <c r="BZ30" s="335" t="s">
        <v>1198</v>
      </c>
      <c r="CA30" s="340" t="s">
        <v>993</v>
      </c>
    </row>
    <row r="31" spans="1:105" x14ac:dyDescent="0.15">
      <c r="A31" s="325">
        <v>5274</v>
      </c>
      <c r="B31" s="326">
        <v>42657</v>
      </c>
      <c r="C31" s="327" t="s">
        <v>605</v>
      </c>
      <c r="D31" s="328" t="s">
        <v>1069</v>
      </c>
      <c r="E31" s="328"/>
      <c r="F31" s="328" t="s">
        <v>1060</v>
      </c>
      <c r="G31" s="326">
        <v>42429</v>
      </c>
      <c r="H31" s="329" t="s">
        <v>711</v>
      </c>
      <c r="I31" s="329" t="s">
        <v>760</v>
      </c>
      <c r="J31" s="329"/>
      <c r="K31" s="328" t="s">
        <v>47</v>
      </c>
      <c r="L31" s="328" t="s">
        <v>1164</v>
      </c>
      <c r="M31" s="331">
        <v>121.69090909090909</v>
      </c>
      <c r="N31" s="331">
        <v>24.245454545454546</v>
      </c>
      <c r="O31" s="328"/>
      <c r="P31" s="328"/>
      <c r="Q31" s="331"/>
      <c r="R31" s="328"/>
      <c r="S31" s="331"/>
      <c r="T31" s="328"/>
      <c r="U31" s="328"/>
      <c r="V31" s="331"/>
      <c r="W31" s="331"/>
      <c r="X31" s="328"/>
      <c r="Y31" s="328"/>
      <c r="Z31" s="328"/>
      <c r="AA31" s="328"/>
      <c r="AB31" s="328"/>
      <c r="AC31" s="328"/>
      <c r="AD31" s="328"/>
      <c r="AE31" s="331"/>
      <c r="AF31" s="331">
        <v>17.763636363636362</v>
      </c>
      <c r="AG31" s="328"/>
      <c r="AH31" s="328"/>
      <c r="AI31" s="331"/>
      <c r="AJ31" s="328"/>
      <c r="AK31" s="328"/>
      <c r="AL31" s="328"/>
      <c r="AM31" s="328"/>
      <c r="AN31" s="328"/>
      <c r="AO31" s="331"/>
      <c r="AP31" s="328"/>
      <c r="AQ31" s="331"/>
      <c r="AR31" s="328" t="s">
        <v>1193</v>
      </c>
      <c r="AS31" s="329" t="s">
        <v>760</v>
      </c>
      <c r="AT31" s="329"/>
      <c r="AU31" s="329"/>
      <c r="AV31" s="329" t="s">
        <v>763</v>
      </c>
      <c r="AW31" s="329">
        <v>12</v>
      </c>
      <c r="AX31" s="329"/>
      <c r="AY31" s="329"/>
      <c r="AZ31" s="329"/>
      <c r="BA31" s="329" t="s">
        <v>1152</v>
      </c>
      <c r="BB31" s="328"/>
      <c r="BC31" s="329">
        <v>5</v>
      </c>
      <c r="BD31" s="329">
        <v>0</v>
      </c>
      <c r="BE31" s="329">
        <v>0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>
        <v>0</v>
      </c>
      <c r="BM31" s="329"/>
      <c r="BN31" s="329" t="s">
        <v>760</v>
      </c>
      <c r="BO31" s="329">
        <v>12</v>
      </c>
      <c r="BP31" s="329" t="s">
        <v>760</v>
      </c>
      <c r="BQ31" s="329"/>
      <c r="BR31" s="329"/>
      <c r="BS31" s="329"/>
      <c r="BT31" s="334"/>
      <c r="BU31" s="334"/>
      <c r="BV31" s="329"/>
      <c r="BW31" s="329" t="s">
        <v>760</v>
      </c>
      <c r="BX31" s="329"/>
      <c r="BY31" s="345"/>
      <c r="BZ31" s="335" t="s">
        <v>1563</v>
      </c>
      <c r="CA31" s="340" t="s">
        <v>995</v>
      </c>
    </row>
    <row r="32" spans="1:105" x14ac:dyDescent="0.15">
      <c r="A32" s="325"/>
      <c r="B32" s="326">
        <v>42657</v>
      </c>
      <c r="C32" s="327" t="s">
        <v>605</v>
      </c>
      <c r="D32" s="328" t="s">
        <v>1069</v>
      </c>
      <c r="E32" s="328"/>
      <c r="F32" s="328" t="s">
        <v>1060</v>
      </c>
      <c r="G32" s="326">
        <v>42647</v>
      </c>
      <c r="H32" s="329" t="s">
        <v>711</v>
      </c>
      <c r="I32" s="329" t="s">
        <v>760</v>
      </c>
      <c r="J32" s="329"/>
      <c r="K32" s="328" t="s">
        <v>86</v>
      </c>
      <c r="L32" s="328" t="s">
        <v>1850</v>
      </c>
      <c r="M32" s="331">
        <v>121.69090909090909</v>
      </c>
      <c r="N32" s="331">
        <v>24.245454545454546</v>
      </c>
      <c r="O32" s="328"/>
      <c r="P32" s="328"/>
      <c r="Q32" s="331"/>
      <c r="R32" s="328"/>
      <c r="S32" s="331"/>
      <c r="T32" s="328"/>
      <c r="U32" s="328"/>
      <c r="V32" s="331"/>
      <c r="W32" s="331"/>
      <c r="X32" s="328"/>
      <c r="Y32" s="328"/>
      <c r="Z32" s="328"/>
      <c r="AA32" s="328"/>
      <c r="AB32" s="328"/>
      <c r="AC32" s="328"/>
      <c r="AD32" s="328"/>
      <c r="AE32" s="331"/>
      <c r="AF32" s="331">
        <v>17.763636363636362</v>
      </c>
      <c r="AG32" s="328"/>
      <c r="AH32" s="328"/>
      <c r="AI32" s="331"/>
      <c r="AJ32" s="328"/>
      <c r="AK32" s="328"/>
      <c r="AL32" s="328"/>
      <c r="AM32" s="328"/>
      <c r="AN32" s="328"/>
      <c r="AO32" s="331"/>
      <c r="AP32" s="328"/>
      <c r="AQ32" s="331"/>
      <c r="AR32" s="328" t="s">
        <v>1193</v>
      </c>
      <c r="AS32" s="329" t="s">
        <v>760</v>
      </c>
      <c r="AT32" s="329"/>
      <c r="AU32" s="329"/>
      <c r="AV32" s="329" t="s">
        <v>763</v>
      </c>
      <c r="AW32" s="329">
        <v>10.199999999999999</v>
      </c>
      <c r="AX32" s="329"/>
      <c r="AY32" s="329"/>
      <c r="AZ32" s="329"/>
      <c r="BA32" s="329" t="s">
        <v>760</v>
      </c>
      <c r="BB32" s="328"/>
      <c r="BC32" s="329">
        <v>0</v>
      </c>
      <c r="BD32" s="329">
        <v>0</v>
      </c>
      <c r="BE32" s="329">
        <v>0</v>
      </c>
      <c r="BF32" s="329">
        <v>2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29">
        <v>0</v>
      </c>
      <c r="BM32" s="329"/>
      <c r="BN32" s="329" t="s">
        <v>760</v>
      </c>
      <c r="BO32" s="329"/>
      <c r="BP32" s="329" t="s">
        <v>760</v>
      </c>
      <c r="BQ32" s="329"/>
      <c r="BR32" s="329"/>
      <c r="BS32" s="329"/>
      <c r="BT32" s="328"/>
      <c r="BU32" s="328"/>
      <c r="BV32" s="329"/>
      <c r="BW32" s="329" t="s">
        <v>760</v>
      </c>
      <c r="BX32" s="329">
        <v>1</v>
      </c>
      <c r="BY32" s="340"/>
      <c r="BZ32" s="335" t="s">
        <v>1870</v>
      </c>
      <c r="CA32" s="340" t="s">
        <v>993</v>
      </c>
    </row>
    <row r="33" spans="1:105" x14ac:dyDescent="0.15">
      <c r="A33" s="325">
        <v>4767</v>
      </c>
      <c r="B33" s="326">
        <v>42657</v>
      </c>
      <c r="C33" s="327" t="s">
        <v>605</v>
      </c>
      <c r="D33" s="328" t="s">
        <v>1069</v>
      </c>
      <c r="E33" s="328"/>
      <c r="F33" s="328" t="s">
        <v>1060</v>
      </c>
      <c r="G33" s="326">
        <v>42551</v>
      </c>
      <c r="H33" s="329" t="s">
        <v>711</v>
      </c>
      <c r="I33" s="329" t="s">
        <v>760</v>
      </c>
      <c r="J33" s="329"/>
      <c r="K33" s="328" t="s">
        <v>87</v>
      </c>
      <c r="L33" s="328" t="s">
        <v>1172</v>
      </c>
      <c r="M33" s="331">
        <v>95.899999999999991</v>
      </c>
      <c r="N33" s="331">
        <v>22.3</v>
      </c>
      <c r="O33" s="328"/>
      <c r="P33" s="328"/>
      <c r="Q33" s="331"/>
      <c r="R33" s="328"/>
      <c r="S33" s="331"/>
      <c r="T33" s="328"/>
      <c r="U33" s="328"/>
      <c r="V33" s="331"/>
      <c r="W33" s="331"/>
      <c r="X33" s="328"/>
      <c r="Y33" s="328"/>
      <c r="Z33" s="328"/>
      <c r="AA33" s="328"/>
      <c r="AB33" s="328"/>
      <c r="AC33" s="328"/>
      <c r="AD33" s="328"/>
      <c r="AE33" s="331"/>
      <c r="AF33" s="331">
        <v>16.399999999999999</v>
      </c>
      <c r="AG33" s="328"/>
      <c r="AH33" s="328"/>
      <c r="AI33" s="331"/>
      <c r="AJ33" s="328"/>
      <c r="AK33" s="328"/>
      <c r="AL33" s="328"/>
      <c r="AM33" s="328"/>
      <c r="AN33" s="328"/>
      <c r="AO33" s="331"/>
      <c r="AP33" s="328"/>
      <c r="AQ33" s="331"/>
      <c r="AR33" s="328" t="s">
        <v>1193</v>
      </c>
      <c r="AS33" s="329" t="s">
        <v>760</v>
      </c>
      <c r="AT33" s="329"/>
      <c r="AU33" s="329"/>
      <c r="AV33" s="329" t="s">
        <v>763</v>
      </c>
      <c r="AW33" s="329">
        <v>10.199999999999999</v>
      </c>
      <c r="AX33" s="329"/>
      <c r="AY33" s="329"/>
      <c r="AZ33" s="329"/>
      <c r="BA33" s="329" t="s">
        <v>1152</v>
      </c>
      <c r="BB33" s="329"/>
      <c r="BC33" s="329">
        <v>0</v>
      </c>
      <c r="BD33" s="329">
        <v>0</v>
      </c>
      <c r="BE33" s="329">
        <v>0</v>
      </c>
      <c r="BF33" s="329">
        <v>0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29">
        <v>0</v>
      </c>
      <c r="BM33" s="329"/>
      <c r="BN33" s="329" t="s">
        <v>760</v>
      </c>
      <c r="BO33" s="329"/>
      <c r="BP33" s="329" t="s">
        <v>760</v>
      </c>
      <c r="BQ33" s="329"/>
      <c r="BR33" s="329"/>
      <c r="BS33" s="329"/>
      <c r="BT33" s="328"/>
      <c r="BU33" s="328"/>
      <c r="BV33" s="329"/>
      <c r="BW33" s="329" t="s">
        <v>760</v>
      </c>
      <c r="BX33" s="329">
        <v>1</v>
      </c>
      <c r="BY33" s="340"/>
      <c r="BZ33" s="335" t="s">
        <v>1871</v>
      </c>
      <c r="CA33" s="340" t="s">
        <v>995</v>
      </c>
    </row>
    <row r="34" spans="1:105" x14ac:dyDescent="0.15">
      <c r="A34" s="325">
        <v>2685</v>
      </c>
      <c r="B34" s="326">
        <v>42657</v>
      </c>
      <c r="C34" s="327" t="s">
        <v>605</v>
      </c>
      <c r="D34" s="328" t="s">
        <v>1069</v>
      </c>
      <c r="E34" s="328"/>
      <c r="F34" s="328" t="s">
        <v>1060</v>
      </c>
      <c r="G34" s="326">
        <v>42634</v>
      </c>
      <c r="H34" s="329" t="s">
        <v>711</v>
      </c>
      <c r="I34" s="329" t="s">
        <v>760</v>
      </c>
      <c r="J34" s="329"/>
      <c r="K34" s="328" t="s">
        <v>88</v>
      </c>
      <c r="L34" s="328" t="s">
        <v>604</v>
      </c>
      <c r="M34" s="331">
        <v>119.25454545454545</v>
      </c>
      <c r="N34" s="331">
        <v>22.654545454545453</v>
      </c>
      <c r="O34" s="328"/>
      <c r="P34" s="328"/>
      <c r="Q34" s="331"/>
      <c r="R34" s="328"/>
      <c r="S34" s="331"/>
      <c r="T34" s="328"/>
      <c r="U34" s="328"/>
      <c r="V34" s="331"/>
      <c r="W34" s="331"/>
      <c r="X34" s="328"/>
      <c r="Y34" s="328"/>
      <c r="Z34" s="328"/>
      <c r="AA34" s="328"/>
      <c r="AB34" s="328"/>
      <c r="AC34" s="328"/>
      <c r="AD34" s="328"/>
      <c r="AE34" s="331"/>
      <c r="AF34" s="331">
        <v>16.600000000000001</v>
      </c>
      <c r="AG34" s="328"/>
      <c r="AH34" s="328"/>
      <c r="AI34" s="331"/>
      <c r="AJ34" s="328"/>
      <c r="AK34" s="328"/>
      <c r="AL34" s="328"/>
      <c r="AM34" s="328"/>
      <c r="AN34" s="328"/>
      <c r="AO34" s="331"/>
      <c r="AP34" s="328"/>
      <c r="AQ34" s="331"/>
      <c r="AR34" s="328" t="s">
        <v>1193</v>
      </c>
      <c r="AS34" s="329" t="s">
        <v>760</v>
      </c>
      <c r="AT34" s="329"/>
      <c r="AU34" s="329"/>
      <c r="AV34" s="329" t="s">
        <v>763</v>
      </c>
      <c r="AW34" s="329">
        <v>10.199999999999999</v>
      </c>
      <c r="AX34" s="329"/>
      <c r="AY34" s="329"/>
      <c r="AZ34" s="329"/>
      <c r="BA34" s="329" t="s">
        <v>1152</v>
      </c>
      <c r="BB34" s="328"/>
      <c r="BC34" s="329">
        <v>0</v>
      </c>
      <c r="BD34" s="329">
        <v>0</v>
      </c>
      <c r="BE34" s="329">
        <v>0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>
        <v>0</v>
      </c>
      <c r="BM34" s="329"/>
      <c r="BN34" s="329" t="s">
        <v>760</v>
      </c>
      <c r="BO34" s="329"/>
      <c r="BP34" s="329" t="s">
        <v>760</v>
      </c>
      <c r="BQ34" s="329"/>
      <c r="BR34" s="329"/>
      <c r="BS34" s="329"/>
      <c r="BT34" s="334"/>
      <c r="BU34" s="334"/>
      <c r="BV34" s="329"/>
      <c r="BW34" s="329" t="s">
        <v>760</v>
      </c>
      <c r="BX34" s="329">
        <v>1</v>
      </c>
      <c r="BY34" s="340" t="s">
        <v>1853</v>
      </c>
      <c r="BZ34" s="335" t="s">
        <v>1872</v>
      </c>
      <c r="CA34" s="340" t="s">
        <v>995</v>
      </c>
    </row>
    <row r="35" spans="1:105" x14ac:dyDescent="0.15">
      <c r="A35" s="325">
        <v>4715</v>
      </c>
      <c r="B35" s="326">
        <v>42657</v>
      </c>
      <c r="C35" s="327" t="s">
        <v>605</v>
      </c>
      <c r="D35" s="328" t="s">
        <v>1069</v>
      </c>
      <c r="E35" s="328"/>
      <c r="F35" s="328" t="s">
        <v>1060</v>
      </c>
      <c r="G35" s="326">
        <v>42369</v>
      </c>
      <c r="H35" s="329" t="s">
        <v>711</v>
      </c>
      <c r="I35" s="329" t="s">
        <v>760</v>
      </c>
      <c r="J35" s="329"/>
      <c r="K35" s="328" t="s">
        <v>90</v>
      </c>
      <c r="L35" s="328" t="s">
        <v>1105</v>
      </c>
      <c r="M35" s="331">
        <v>160</v>
      </c>
      <c r="N35" s="331">
        <v>28</v>
      </c>
      <c r="O35" s="328" t="s">
        <v>627</v>
      </c>
      <c r="P35" s="328">
        <v>2500</v>
      </c>
      <c r="Q35" s="331">
        <v>26.999999999999996</v>
      </c>
      <c r="R35" s="328"/>
      <c r="S35" s="331"/>
      <c r="T35" s="328"/>
      <c r="U35" s="328"/>
      <c r="V35" s="331"/>
      <c r="W35" s="331"/>
      <c r="X35" s="328"/>
      <c r="Y35" s="328"/>
      <c r="Z35" s="328"/>
      <c r="AA35" s="328"/>
      <c r="AB35" s="328"/>
      <c r="AC35" s="328"/>
      <c r="AD35" s="328"/>
      <c r="AE35" s="331"/>
      <c r="AF35" s="331">
        <v>20.5</v>
      </c>
      <c r="AG35" s="328"/>
      <c r="AH35" s="328"/>
      <c r="AI35" s="331"/>
      <c r="AJ35" s="328"/>
      <c r="AK35" s="328"/>
      <c r="AL35" s="328"/>
      <c r="AM35" s="328"/>
      <c r="AN35" s="328"/>
      <c r="AO35" s="331"/>
      <c r="AP35" s="328"/>
      <c r="AQ35" s="331"/>
      <c r="AR35" s="328" t="s">
        <v>1193</v>
      </c>
      <c r="AS35" s="329" t="s">
        <v>760</v>
      </c>
      <c r="AT35" s="329"/>
      <c r="AU35" s="329"/>
      <c r="AV35" s="329" t="s">
        <v>763</v>
      </c>
      <c r="AW35" s="329">
        <v>16</v>
      </c>
      <c r="AX35" s="329"/>
      <c r="AY35" s="329"/>
      <c r="AZ35" s="329"/>
      <c r="BA35" s="329" t="s">
        <v>1152</v>
      </c>
      <c r="BB35" s="328"/>
      <c r="BC35" s="329">
        <v>0</v>
      </c>
      <c r="BD35" s="329">
        <v>0</v>
      </c>
      <c r="BE35" s="329">
        <v>7</v>
      </c>
      <c r="BF35" s="329">
        <v>0</v>
      </c>
      <c r="BG35" s="329">
        <v>0</v>
      </c>
      <c r="BH35" s="329">
        <v>0</v>
      </c>
      <c r="BI35" s="329">
        <v>0</v>
      </c>
      <c r="BJ35" s="329">
        <v>0</v>
      </c>
      <c r="BK35" s="329">
        <v>0</v>
      </c>
      <c r="BL35" s="329">
        <v>0</v>
      </c>
      <c r="BM35" s="329">
        <v>24</v>
      </c>
      <c r="BN35" s="329" t="s">
        <v>760</v>
      </c>
      <c r="BO35" s="329"/>
      <c r="BP35" s="329" t="s">
        <v>760</v>
      </c>
      <c r="BQ35" s="329"/>
      <c r="BR35" s="329"/>
      <c r="BS35" s="329"/>
      <c r="BT35" s="334"/>
      <c r="BU35" s="334"/>
      <c r="BV35" s="329"/>
      <c r="BW35" s="329" t="s">
        <v>760</v>
      </c>
      <c r="BX35" s="329">
        <v>1</v>
      </c>
      <c r="BY35" s="340"/>
      <c r="BZ35" s="335" t="s">
        <v>1567</v>
      </c>
      <c r="CA35" s="340" t="s">
        <v>995</v>
      </c>
    </row>
    <row r="36" spans="1:105" x14ac:dyDescent="0.15">
      <c r="A36" s="325"/>
      <c r="B36" s="326">
        <v>42657</v>
      </c>
      <c r="C36" s="327" t="s">
        <v>605</v>
      </c>
      <c r="D36" s="328" t="s">
        <v>1069</v>
      </c>
      <c r="E36" s="328"/>
      <c r="F36" s="328" t="s">
        <v>1060</v>
      </c>
      <c r="G36" s="326">
        <v>42637</v>
      </c>
      <c r="H36" s="329" t="s">
        <v>711</v>
      </c>
      <c r="I36" s="329" t="s">
        <v>760</v>
      </c>
      <c r="J36" s="329"/>
      <c r="K36" s="328" t="s">
        <v>92</v>
      </c>
      <c r="L36" s="328" t="s">
        <v>1855</v>
      </c>
      <c r="M36" s="331">
        <v>121.69090909090909</v>
      </c>
      <c r="N36" s="331">
        <v>24.245454545454546</v>
      </c>
      <c r="O36" s="328"/>
      <c r="P36" s="328"/>
      <c r="Q36" s="331"/>
      <c r="R36" s="328"/>
      <c r="S36" s="331"/>
      <c r="T36" s="328"/>
      <c r="U36" s="328"/>
      <c r="V36" s="331"/>
      <c r="W36" s="331"/>
      <c r="X36" s="328"/>
      <c r="Y36" s="328"/>
      <c r="Z36" s="328"/>
      <c r="AA36" s="328"/>
      <c r="AB36" s="328"/>
      <c r="AC36" s="328"/>
      <c r="AD36" s="328"/>
      <c r="AE36" s="331"/>
      <c r="AF36" s="331">
        <v>17.763636363636362</v>
      </c>
      <c r="AG36" s="328"/>
      <c r="AH36" s="328"/>
      <c r="AI36" s="331"/>
      <c r="AJ36" s="328"/>
      <c r="AK36" s="328"/>
      <c r="AL36" s="328"/>
      <c r="AM36" s="328"/>
      <c r="AN36" s="328"/>
      <c r="AO36" s="331"/>
      <c r="AP36" s="328"/>
      <c r="AQ36" s="331"/>
      <c r="AR36" s="328" t="s">
        <v>1193</v>
      </c>
      <c r="AS36" s="329" t="s">
        <v>760</v>
      </c>
      <c r="AT36" s="329"/>
      <c r="AU36" s="329"/>
      <c r="AV36" s="329" t="s">
        <v>763</v>
      </c>
      <c r="AW36" s="329">
        <v>10.199999999999999</v>
      </c>
      <c r="AX36" s="329"/>
      <c r="AY36" s="329"/>
      <c r="AZ36" s="329"/>
      <c r="BA36" s="329" t="s">
        <v>1152</v>
      </c>
      <c r="BB36" s="328"/>
      <c r="BC36" s="329">
        <v>5</v>
      </c>
      <c r="BD36" s="329">
        <v>0</v>
      </c>
      <c r="BE36" s="329">
        <v>0</v>
      </c>
      <c r="BF36" s="329">
        <v>0</v>
      </c>
      <c r="BG36" s="329">
        <v>0</v>
      </c>
      <c r="BH36" s="329">
        <v>0</v>
      </c>
      <c r="BI36" s="329">
        <v>0</v>
      </c>
      <c r="BJ36" s="329">
        <v>0</v>
      </c>
      <c r="BK36" s="329">
        <v>0</v>
      </c>
      <c r="BL36" s="329">
        <v>0</v>
      </c>
      <c r="BM36" s="329"/>
      <c r="BN36" s="329" t="s">
        <v>760</v>
      </c>
      <c r="BO36" s="329"/>
      <c r="BP36" s="329" t="s">
        <v>760</v>
      </c>
      <c r="BQ36" s="329"/>
      <c r="BR36" s="329"/>
      <c r="BS36" s="329"/>
      <c r="BT36" s="334"/>
      <c r="BU36" s="334"/>
      <c r="BV36" s="329"/>
      <c r="BW36" s="329" t="s">
        <v>760</v>
      </c>
      <c r="BX36" s="329"/>
      <c r="BY36" s="344"/>
      <c r="BZ36" s="335" t="s">
        <v>1873</v>
      </c>
      <c r="CA36" s="340" t="s">
        <v>1139</v>
      </c>
    </row>
    <row r="37" spans="1:105" x14ac:dyDescent="0.15">
      <c r="A37" s="325"/>
      <c r="B37" s="326">
        <v>42656</v>
      </c>
      <c r="C37" s="334" t="s">
        <v>605</v>
      </c>
      <c r="D37" s="328" t="s">
        <v>1069</v>
      </c>
      <c r="E37" s="328"/>
      <c r="F37" s="328" t="s">
        <v>1060</v>
      </c>
      <c r="G37" s="326">
        <v>42626</v>
      </c>
      <c r="H37" s="329" t="s">
        <v>711</v>
      </c>
      <c r="I37" s="329" t="s">
        <v>760</v>
      </c>
      <c r="J37" s="329"/>
      <c r="K37" s="328" t="s">
        <v>608</v>
      </c>
      <c r="L37" s="328" t="s">
        <v>1857</v>
      </c>
      <c r="M37" s="331">
        <v>121.69090909090909</v>
      </c>
      <c r="N37" s="331">
        <v>24.236363636363635</v>
      </c>
      <c r="O37" s="328"/>
      <c r="P37" s="328"/>
      <c r="Q37" s="331"/>
      <c r="R37" s="328"/>
      <c r="S37" s="331"/>
      <c r="T37" s="328"/>
      <c r="U37" s="328"/>
      <c r="V37" s="331"/>
      <c r="W37" s="331"/>
      <c r="X37" s="328"/>
      <c r="Y37" s="328"/>
      <c r="Z37" s="328"/>
      <c r="AA37" s="328"/>
      <c r="AB37" s="328"/>
      <c r="AC37" s="328"/>
      <c r="AD37" s="328"/>
      <c r="AE37" s="331"/>
      <c r="AF37" s="331">
        <v>17.736363636363638</v>
      </c>
      <c r="AG37" s="328"/>
      <c r="AH37" s="328"/>
      <c r="AI37" s="331"/>
      <c r="AJ37" s="328"/>
      <c r="AK37" s="328"/>
      <c r="AL37" s="328"/>
      <c r="AM37" s="328"/>
      <c r="AN37" s="328"/>
      <c r="AO37" s="331"/>
      <c r="AP37" s="328"/>
      <c r="AQ37" s="331"/>
      <c r="AR37" s="328" t="s">
        <v>1193</v>
      </c>
      <c r="AS37" s="329" t="s">
        <v>760</v>
      </c>
      <c r="AT37" s="329"/>
      <c r="AU37" s="329"/>
      <c r="AV37" s="329" t="s">
        <v>763</v>
      </c>
      <c r="AW37" s="329">
        <v>10.199999999999999</v>
      </c>
      <c r="AX37" s="329"/>
      <c r="AY37" s="329"/>
      <c r="AZ37" s="329"/>
      <c r="BA37" s="329" t="s">
        <v>760</v>
      </c>
      <c r="BB37" s="328"/>
      <c r="BC37" s="329">
        <v>0</v>
      </c>
      <c r="BD37" s="329">
        <v>12</v>
      </c>
      <c r="BE37" s="329">
        <v>0</v>
      </c>
      <c r="BF37" s="329">
        <v>3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>
        <v>0</v>
      </c>
      <c r="BM37" s="329"/>
      <c r="BN37" s="329"/>
      <c r="BO37" s="329"/>
      <c r="BP37" s="329" t="s">
        <v>760</v>
      </c>
      <c r="BQ37" s="329"/>
      <c r="BR37" s="329"/>
      <c r="BS37" s="329"/>
      <c r="BT37" s="334"/>
      <c r="BU37" s="334"/>
      <c r="BV37" s="329"/>
      <c r="BW37" s="329" t="s">
        <v>760</v>
      </c>
      <c r="BX37" s="329">
        <v>1</v>
      </c>
      <c r="BY37" s="340"/>
      <c r="BZ37" s="335" t="s">
        <v>1874</v>
      </c>
      <c r="CA37" s="340" t="s">
        <v>1139</v>
      </c>
    </row>
    <row r="38" spans="1:105" x14ac:dyDescent="0.15">
      <c r="A38" s="325">
        <v>5327</v>
      </c>
      <c r="B38" s="326">
        <v>42657</v>
      </c>
      <c r="C38" s="327" t="s">
        <v>605</v>
      </c>
      <c r="D38" s="328" t="s">
        <v>1069</v>
      </c>
      <c r="E38" s="328"/>
      <c r="F38" s="328" t="s">
        <v>1060</v>
      </c>
      <c r="G38" s="326">
        <v>42557</v>
      </c>
      <c r="H38" s="329" t="s">
        <v>711</v>
      </c>
      <c r="I38" s="329" t="s">
        <v>760</v>
      </c>
      <c r="J38" s="329"/>
      <c r="K38" s="328" t="s">
        <v>93</v>
      </c>
      <c r="L38" s="328" t="s">
        <v>1176</v>
      </c>
      <c r="M38" s="331">
        <v>116.81818181818181</v>
      </c>
      <c r="N38" s="331">
        <v>23.272727272727273</v>
      </c>
      <c r="O38" s="328"/>
      <c r="P38" s="328"/>
      <c r="Q38" s="331"/>
      <c r="R38" s="328"/>
      <c r="S38" s="331"/>
      <c r="T38" s="328"/>
      <c r="U38" s="328"/>
      <c r="V38" s="331"/>
      <c r="W38" s="331"/>
      <c r="X38" s="328"/>
      <c r="Y38" s="328"/>
      <c r="Z38" s="328"/>
      <c r="AA38" s="328"/>
      <c r="AB38" s="328"/>
      <c r="AC38" s="328"/>
      <c r="AD38" s="328"/>
      <c r="AE38" s="331"/>
      <c r="AF38" s="331">
        <v>17.054545454545455</v>
      </c>
      <c r="AG38" s="328"/>
      <c r="AH38" s="328"/>
      <c r="AI38" s="331"/>
      <c r="AJ38" s="328"/>
      <c r="AK38" s="328"/>
      <c r="AL38" s="328"/>
      <c r="AM38" s="328"/>
      <c r="AN38" s="328"/>
      <c r="AO38" s="331"/>
      <c r="AP38" s="328"/>
      <c r="AQ38" s="331"/>
      <c r="AR38" s="328" t="s">
        <v>1193</v>
      </c>
      <c r="AS38" s="329" t="s">
        <v>760</v>
      </c>
      <c r="AT38" s="329"/>
      <c r="AU38" s="329"/>
      <c r="AV38" s="329" t="s">
        <v>763</v>
      </c>
      <c r="AW38" s="329">
        <v>10.199999999999999</v>
      </c>
      <c r="AX38" s="329"/>
      <c r="AY38" s="329"/>
      <c r="AZ38" s="329"/>
      <c r="BA38" s="329" t="s">
        <v>1152</v>
      </c>
      <c r="BB38" s="328"/>
      <c r="BC38" s="329">
        <v>0</v>
      </c>
      <c r="BD38" s="329">
        <v>0</v>
      </c>
      <c r="BE38" s="329">
        <v>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>
        <v>0</v>
      </c>
      <c r="BM38" s="329">
        <v>12</v>
      </c>
      <c r="BN38" s="329" t="s">
        <v>760</v>
      </c>
      <c r="BO38" s="329"/>
      <c r="BP38" s="329" t="s">
        <v>760</v>
      </c>
      <c r="BQ38" s="329"/>
      <c r="BR38" s="329">
        <v>12</v>
      </c>
      <c r="BS38" s="329"/>
      <c r="BT38" s="334"/>
      <c r="BU38" s="334"/>
      <c r="BV38" s="329"/>
      <c r="BW38" s="329" t="s">
        <v>760</v>
      </c>
      <c r="BX38" s="329"/>
      <c r="BY38" s="340"/>
      <c r="BZ38" s="335" t="s">
        <v>1875</v>
      </c>
      <c r="CA38" s="340" t="s">
        <v>993</v>
      </c>
    </row>
    <row r="39" spans="1:105" x14ac:dyDescent="0.15">
      <c r="A39" s="325">
        <v>5603</v>
      </c>
      <c r="B39" s="326">
        <v>42657</v>
      </c>
      <c r="C39" s="327" t="s">
        <v>605</v>
      </c>
      <c r="D39" s="328" t="s">
        <v>1069</v>
      </c>
      <c r="E39" s="328"/>
      <c r="F39" s="328" t="s">
        <v>1060</v>
      </c>
      <c r="G39" s="326">
        <v>42551</v>
      </c>
      <c r="H39" s="329" t="s">
        <v>711</v>
      </c>
      <c r="I39" s="329" t="s">
        <v>760</v>
      </c>
      <c r="J39" s="329"/>
      <c r="K39" s="328" t="s">
        <v>94</v>
      </c>
      <c r="L39" s="328" t="s">
        <v>1178</v>
      </c>
      <c r="M39" s="331">
        <v>168.02727272727273</v>
      </c>
      <c r="N39" s="331">
        <v>27.136363636363637</v>
      </c>
      <c r="O39" s="328"/>
      <c r="P39" s="328"/>
      <c r="Q39" s="331"/>
      <c r="R39" s="328"/>
      <c r="S39" s="331"/>
      <c r="T39" s="328"/>
      <c r="U39" s="328"/>
      <c r="V39" s="331"/>
      <c r="W39" s="331"/>
      <c r="X39" s="328"/>
      <c r="Y39" s="328"/>
      <c r="Z39" s="328"/>
      <c r="AA39" s="328"/>
      <c r="AB39" s="328"/>
      <c r="AC39" s="328"/>
      <c r="AD39" s="328"/>
      <c r="AE39" s="331"/>
      <c r="AF39" s="331">
        <v>18.509090909090908</v>
      </c>
      <c r="AG39" s="328"/>
      <c r="AH39" s="328"/>
      <c r="AI39" s="331"/>
      <c r="AJ39" s="328"/>
      <c r="AK39" s="328"/>
      <c r="AL39" s="328"/>
      <c r="AM39" s="328"/>
      <c r="AN39" s="328"/>
      <c r="AO39" s="331"/>
      <c r="AP39" s="328"/>
      <c r="AQ39" s="331"/>
      <c r="AR39" s="328" t="s">
        <v>1193</v>
      </c>
      <c r="AS39" s="329" t="s">
        <v>760</v>
      </c>
      <c r="AT39" s="329"/>
      <c r="AU39" s="329"/>
      <c r="AV39" s="329" t="s">
        <v>763</v>
      </c>
      <c r="AW39" s="329">
        <v>10.199999999999999</v>
      </c>
      <c r="AX39" s="329"/>
      <c r="AY39" s="329"/>
      <c r="AZ39" s="329"/>
      <c r="BA39" s="329" t="s">
        <v>1152</v>
      </c>
      <c r="BB39" s="328"/>
      <c r="BC39" s="329">
        <v>0</v>
      </c>
      <c r="BD39" s="329">
        <v>0</v>
      </c>
      <c r="BE39" s="329">
        <v>10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>
        <v>0</v>
      </c>
      <c r="BM39" s="329"/>
      <c r="BN39" s="329" t="s">
        <v>760</v>
      </c>
      <c r="BO39" s="329"/>
      <c r="BP39" s="329" t="s">
        <v>760</v>
      </c>
      <c r="BQ39" s="329"/>
      <c r="BR39" s="329"/>
      <c r="BS39" s="329"/>
      <c r="BT39" s="334"/>
      <c r="BU39" s="334"/>
      <c r="BV39" s="329"/>
      <c r="BW39" s="329" t="s">
        <v>760</v>
      </c>
      <c r="BX39" s="329">
        <v>1</v>
      </c>
      <c r="BY39" s="340" t="s">
        <v>1542</v>
      </c>
      <c r="BZ39" s="335" t="s">
        <v>1860</v>
      </c>
      <c r="CA39" s="340" t="s">
        <v>995</v>
      </c>
    </row>
    <row r="40" spans="1:105" x14ac:dyDescent="0.15">
      <c r="A40" s="325">
        <v>5949</v>
      </c>
      <c r="B40" s="326">
        <v>42657</v>
      </c>
      <c r="C40" s="327" t="s">
        <v>605</v>
      </c>
      <c r="D40" s="328" t="s">
        <v>1069</v>
      </c>
      <c r="E40" s="328"/>
      <c r="F40" s="328" t="s">
        <v>1060</v>
      </c>
      <c r="G40" s="326">
        <v>42551</v>
      </c>
      <c r="H40" s="329" t="s">
        <v>711</v>
      </c>
      <c r="I40" s="329" t="s">
        <v>760</v>
      </c>
      <c r="J40" s="329"/>
      <c r="K40" s="328" t="s">
        <v>95</v>
      </c>
      <c r="L40" s="328" t="s">
        <v>1180</v>
      </c>
      <c r="M40" s="331">
        <v>115.71818181818182</v>
      </c>
      <c r="N40" s="331">
        <v>22.427272727272726</v>
      </c>
      <c r="O40" s="328"/>
      <c r="P40" s="328"/>
      <c r="Q40" s="331"/>
      <c r="R40" s="328"/>
      <c r="S40" s="331"/>
      <c r="T40" s="328"/>
      <c r="U40" s="328"/>
      <c r="V40" s="331"/>
      <c r="W40" s="331"/>
      <c r="X40" s="328"/>
      <c r="Y40" s="328"/>
      <c r="Z40" s="328"/>
      <c r="AA40" s="328"/>
      <c r="AB40" s="328"/>
      <c r="AC40" s="328"/>
      <c r="AD40" s="328"/>
      <c r="AE40" s="331"/>
      <c r="AF40" s="331">
        <v>16.454545454545453</v>
      </c>
      <c r="AG40" s="328"/>
      <c r="AH40" s="328"/>
      <c r="AI40" s="331"/>
      <c r="AJ40" s="328"/>
      <c r="AK40" s="328"/>
      <c r="AL40" s="328"/>
      <c r="AM40" s="328"/>
      <c r="AN40" s="328"/>
      <c r="AO40" s="331"/>
      <c r="AP40" s="328"/>
      <c r="AQ40" s="331"/>
      <c r="AR40" s="328" t="s">
        <v>1193</v>
      </c>
      <c r="AS40" s="329" t="s">
        <v>760</v>
      </c>
      <c r="AT40" s="329"/>
      <c r="AU40" s="329"/>
      <c r="AV40" s="329" t="s">
        <v>763</v>
      </c>
      <c r="AW40" s="329">
        <v>10.199999999999999</v>
      </c>
      <c r="AX40" s="329"/>
      <c r="AY40" s="329"/>
      <c r="AZ40" s="329"/>
      <c r="BA40" s="329" t="s">
        <v>1152</v>
      </c>
      <c r="BB40" s="328"/>
      <c r="BC40" s="329">
        <v>0</v>
      </c>
      <c r="BD40" s="329">
        <v>0</v>
      </c>
      <c r="BE40" s="329">
        <v>0</v>
      </c>
      <c r="BF40" s="329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>
        <v>0</v>
      </c>
      <c r="BM40" s="329"/>
      <c r="BN40" s="329" t="s">
        <v>760</v>
      </c>
      <c r="BO40" s="329"/>
      <c r="BP40" s="329" t="s">
        <v>760</v>
      </c>
      <c r="BQ40" s="329"/>
      <c r="BR40" s="329"/>
      <c r="BS40" s="383"/>
      <c r="BT40" s="334"/>
      <c r="BU40" s="334"/>
      <c r="BV40" s="329"/>
      <c r="BW40" s="329" t="s">
        <v>760</v>
      </c>
      <c r="BX40" s="329">
        <v>1</v>
      </c>
      <c r="BY40" s="340"/>
      <c r="BZ40" s="335" t="s">
        <v>1876</v>
      </c>
      <c r="CA40" s="340" t="s">
        <v>995</v>
      </c>
    </row>
    <row r="41" spans="1:105" x14ac:dyDescent="0.15">
      <c r="A41" s="325"/>
      <c r="B41" s="326">
        <v>42657</v>
      </c>
      <c r="C41" s="327" t="s">
        <v>605</v>
      </c>
      <c r="D41" s="328" t="s">
        <v>1069</v>
      </c>
      <c r="E41" s="328"/>
      <c r="F41" s="328" t="s">
        <v>1060</v>
      </c>
      <c r="G41" s="336">
        <v>42605</v>
      </c>
      <c r="H41" s="329" t="s">
        <v>711</v>
      </c>
      <c r="I41" s="329" t="s">
        <v>760</v>
      </c>
      <c r="J41" s="329"/>
      <c r="K41" s="328" t="s">
        <v>96</v>
      </c>
      <c r="L41" s="328" t="s">
        <v>1862</v>
      </c>
      <c r="M41" s="341">
        <v>121.69090909090909</v>
      </c>
      <c r="N41" s="342">
        <v>24.254545454545454</v>
      </c>
      <c r="O41" s="328"/>
      <c r="P41" s="328"/>
      <c r="Q41" s="331"/>
      <c r="R41" s="328"/>
      <c r="S41" s="331"/>
      <c r="T41" s="328"/>
      <c r="U41" s="328"/>
      <c r="V41" s="331"/>
      <c r="W41" s="331"/>
      <c r="X41" s="328"/>
      <c r="Y41" s="328"/>
      <c r="Z41" s="328"/>
      <c r="AA41" s="328"/>
      <c r="AB41" s="328"/>
      <c r="AC41" s="328"/>
      <c r="AD41" s="328"/>
      <c r="AE41" s="331"/>
      <c r="AF41" s="331">
        <v>17.763636363636362</v>
      </c>
      <c r="AG41" s="328"/>
      <c r="AH41" s="328"/>
      <c r="AI41" s="331"/>
      <c r="AJ41" s="328"/>
      <c r="AK41" s="328"/>
      <c r="AL41" s="328"/>
      <c r="AM41" s="328"/>
      <c r="AN41" s="328"/>
      <c r="AO41" s="331"/>
      <c r="AP41" s="328"/>
      <c r="AQ41" s="331"/>
      <c r="AR41" s="328" t="s">
        <v>1193</v>
      </c>
      <c r="AS41" s="329" t="s">
        <v>760</v>
      </c>
      <c r="AT41" s="329"/>
      <c r="AU41" s="329"/>
      <c r="AV41" s="329" t="s">
        <v>763</v>
      </c>
      <c r="AW41" s="329">
        <v>10.199999999999999</v>
      </c>
      <c r="AX41" s="329"/>
      <c r="AY41" s="329"/>
      <c r="AZ41" s="329"/>
      <c r="BA41" s="329" t="s">
        <v>1152</v>
      </c>
      <c r="BB41" s="328"/>
      <c r="BC41" s="329">
        <v>10</v>
      </c>
      <c r="BD41" s="329">
        <v>0</v>
      </c>
      <c r="BE41" s="329">
        <v>0</v>
      </c>
      <c r="BF41" s="329">
        <v>0</v>
      </c>
      <c r="BG41" s="329">
        <v>0</v>
      </c>
      <c r="BH41" s="329">
        <v>0</v>
      </c>
      <c r="BI41" s="329">
        <v>0</v>
      </c>
      <c r="BJ41" s="329">
        <v>0</v>
      </c>
      <c r="BK41" s="329">
        <v>0</v>
      </c>
      <c r="BL41" s="329">
        <v>0</v>
      </c>
      <c r="BM41" s="329"/>
      <c r="BN41" s="329" t="s">
        <v>760</v>
      </c>
      <c r="BO41" s="329"/>
      <c r="BP41" s="329" t="s">
        <v>760</v>
      </c>
      <c r="BQ41" s="329"/>
      <c r="BR41" s="329"/>
      <c r="BS41" s="329"/>
      <c r="BT41" s="334"/>
      <c r="BU41" s="334"/>
      <c r="BV41" s="329"/>
      <c r="BW41" s="329" t="s">
        <v>760</v>
      </c>
      <c r="BX41" s="329">
        <v>1</v>
      </c>
      <c r="BY41" s="345"/>
      <c r="BZ41" s="335" t="s">
        <v>1877</v>
      </c>
      <c r="CA41" s="340" t="s">
        <v>995</v>
      </c>
      <c r="CF41" s="337"/>
      <c r="CG41" s="337"/>
      <c r="CH41" s="337"/>
      <c r="CI41" s="337"/>
      <c r="CJ41" s="337"/>
      <c r="CK41" s="337"/>
      <c r="CL41" s="337"/>
      <c r="CM41" s="337"/>
      <c r="CN41" s="337"/>
      <c r="CO41" s="337"/>
      <c r="CP41" s="337"/>
      <c r="CQ41" s="337"/>
      <c r="CR41" s="337"/>
      <c r="CS41" s="337"/>
      <c r="CT41" s="337"/>
      <c r="CU41" s="337"/>
      <c r="CV41" s="337"/>
      <c r="CW41" s="337"/>
      <c r="CX41" s="337"/>
      <c r="CY41" s="337"/>
      <c r="CZ41" s="337"/>
      <c r="DA41" s="337"/>
    </row>
    <row r="42" spans="1:105" x14ac:dyDescent="0.15">
      <c r="A42" s="325"/>
      <c r="B42" s="326">
        <v>42657</v>
      </c>
      <c r="C42" s="334" t="s">
        <v>605</v>
      </c>
      <c r="D42" s="328" t="s">
        <v>1069</v>
      </c>
      <c r="E42" s="328"/>
      <c r="F42" s="328" t="s">
        <v>1060</v>
      </c>
      <c r="G42" s="336">
        <v>42551</v>
      </c>
      <c r="H42" s="329" t="s">
        <v>711</v>
      </c>
      <c r="I42" s="329" t="s">
        <v>760</v>
      </c>
      <c r="J42" s="329"/>
      <c r="K42" s="328" t="s">
        <v>97</v>
      </c>
      <c r="L42" s="328" t="s">
        <v>1864</v>
      </c>
      <c r="M42" s="331">
        <v>109.99999999999999</v>
      </c>
      <c r="N42" s="331">
        <v>22.4</v>
      </c>
      <c r="O42" s="328"/>
      <c r="P42" s="328"/>
      <c r="Q42" s="331"/>
      <c r="R42" s="328"/>
      <c r="S42" s="331"/>
      <c r="T42" s="328"/>
      <c r="U42" s="328"/>
      <c r="V42" s="331"/>
      <c r="W42" s="331"/>
      <c r="X42" s="328"/>
      <c r="Y42" s="328"/>
      <c r="Z42" s="328"/>
      <c r="AA42" s="328"/>
      <c r="AB42" s="328"/>
      <c r="AC42" s="328"/>
      <c r="AD42" s="328"/>
      <c r="AE42" s="331"/>
      <c r="AF42" s="331">
        <v>18</v>
      </c>
      <c r="AG42" s="328"/>
      <c r="AH42" s="328"/>
      <c r="AI42" s="331"/>
      <c r="AJ42" s="328"/>
      <c r="AK42" s="328"/>
      <c r="AL42" s="328"/>
      <c r="AM42" s="328"/>
      <c r="AN42" s="328"/>
      <c r="AO42" s="331"/>
      <c r="AP42" s="328"/>
      <c r="AQ42" s="331"/>
      <c r="AR42" s="328" t="s">
        <v>1193</v>
      </c>
      <c r="AS42" s="329" t="s">
        <v>760</v>
      </c>
      <c r="AT42" s="329"/>
      <c r="AU42" s="329"/>
      <c r="AV42" s="329" t="s">
        <v>763</v>
      </c>
      <c r="AW42" s="329">
        <v>10.199999999999999</v>
      </c>
      <c r="AX42" s="329"/>
      <c r="AY42" s="329"/>
      <c r="AZ42" s="329"/>
      <c r="BA42" s="329" t="s">
        <v>760</v>
      </c>
      <c r="BB42" s="328"/>
      <c r="BC42" s="329">
        <v>0</v>
      </c>
      <c r="BD42" s="329">
        <v>0</v>
      </c>
      <c r="BE42" s="329">
        <v>0</v>
      </c>
      <c r="BF42" s="329">
        <v>0</v>
      </c>
      <c r="BG42" s="329">
        <v>0</v>
      </c>
      <c r="BH42" s="329">
        <v>0</v>
      </c>
      <c r="BI42" s="329">
        <v>0</v>
      </c>
      <c r="BJ42" s="329">
        <v>0</v>
      </c>
      <c r="BK42" s="329">
        <v>0</v>
      </c>
      <c r="BL42" s="329">
        <v>0</v>
      </c>
      <c r="BM42" s="329"/>
      <c r="BN42" s="329" t="s">
        <v>760</v>
      </c>
      <c r="BO42" s="329"/>
      <c r="BP42" s="329" t="s">
        <v>760</v>
      </c>
      <c r="BQ42" s="329"/>
      <c r="BR42" s="329"/>
      <c r="BS42" s="329"/>
      <c r="BT42" s="334"/>
      <c r="BU42" s="334"/>
      <c r="BV42" s="329"/>
      <c r="BW42" s="329" t="s">
        <v>760</v>
      </c>
      <c r="BX42" s="329">
        <v>1</v>
      </c>
      <c r="BY42" s="345"/>
      <c r="BZ42" s="335" t="s">
        <v>1878</v>
      </c>
      <c r="CA42" s="345" t="s">
        <v>995</v>
      </c>
      <c r="CB42" s="337"/>
      <c r="CC42" s="337"/>
      <c r="CD42" s="337"/>
      <c r="CE42" s="337"/>
      <c r="CF42" s="337"/>
      <c r="CG42" s="337"/>
      <c r="CH42" s="337"/>
      <c r="CI42" s="337"/>
      <c r="CJ42" s="337"/>
      <c r="CK42" s="337"/>
      <c r="CL42" s="337"/>
      <c r="CM42" s="337"/>
      <c r="CN42" s="337"/>
      <c r="CO42" s="337"/>
      <c r="CP42" s="337"/>
      <c r="CQ42" s="337"/>
      <c r="CR42" s="337"/>
      <c r="CS42" s="337"/>
      <c r="CT42" s="337"/>
      <c r="CU42" s="337"/>
      <c r="CV42" s="337"/>
      <c r="CW42" s="337"/>
      <c r="CX42" s="337"/>
      <c r="CY42" s="337"/>
      <c r="CZ42" s="337"/>
      <c r="DA42" s="337"/>
    </row>
    <row r="43" spans="1:105" x14ac:dyDescent="0.15">
      <c r="A43" s="325">
        <v>3260</v>
      </c>
      <c r="B43" s="326">
        <v>42657</v>
      </c>
      <c r="C43" s="327" t="s">
        <v>605</v>
      </c>
      <c r="D43" s="328" t="s">
        <v>1069</v>
      </c>
      <c r="E43" s="328"/>
      <c r="F43" s="328" t="s">
        <v>1060</v>
      </c>
      <c r="G43" s="336">
        <v>42657</v>
      </c>
      <c r="H43" s="329" t="s">
        <v>711</v>
      </c>
      <c r="I43" s="329" t="s">
        <v>760</v>
      </c>
      <c r="J43" s="329"/>
      <c r="K43" s="328" t="s">
        <v>1011</v>
      </c>
      <c r="L43" s="328" t="s">
        <v>1012</v>
      </c>
      <c r="M43" s="331">
        <v>116.99999999999999</v>
      </c>
      <c r="N43" s="331">
        <v>21.799999999999997</v>
      </c>
      <c r="O43" s="328"/>
      <c r="P43" s="343"/>
      <c r="Q43" s="331"/>
      <c r="R43" s="343"/>
      <c r="S43" s="331"/>
      <c r="T43" s="343"/>
      <c r="U43" s="328"/>
      <c r="V43" s="331"/>
      <c r="W43" s="331"/>
      <c r="X43" s="328"/>
      <c r="Y43" s="328"/>
      <c r="Z43" s="343"/>
      <c r="AA43" s="328"/>
      <c r="AB43" s="343"/>
      <c r="AC43" s="328"/>
      <c r="AD43" s="328"/>
      <c r="AE43" s="331"/>
      <c r="AF43" s="331">
        <v>16</v>
      </c>
      <c r="AG43" s="343"/>
      <c r="AH43" s="328"/>
      <c r="AI43" s="331"/>
      <c r="AJ43" s="328"/>
      <c r="AK43" s="328"/>
      <c r="AL43" s="328"/>
      <c r="AM43" s="328"/>
      <c r="AN43" s="328"/>
      <c r="AO43" s="331"/>
      <c r="AP43" s="328"/>
      <c r="AQ43" s="331"/>
      <c r="AR43" s="328" t="s">
        <v>1193</v>
      </c>
      <c r="AS43" s="329" t="s">
        <v>760</v>
      </c>
      <c r="AT43" s="329"/>
      <c r="AU43" s="329"/>
      <c r="AV43" s="329" t="s">
        <v>763</v>
      </c>
      <c r="AW43" s="329">
        <v>10.199999999999999</v>
      </c>
      <c r="AX43" s="329"/>
      <c r="AY43" s="329"/>
      <c r="AZ43" s="329"/>
      <c r="BA43" s="329" t="s">
        <v>760</v>
      </c>
      <c r="BB43" s="328"/>
      <c r="BC43" s="329">
        <v>0</v>
      </c>
      <c r="BD43" s="329">
        <v>0</v>
      </c>
      <c r="BE43" s="329">
        <v>0</v>
      </c>
      <c r="BF43" s="329">
        <v>0</v>
      </c>
      <c r="BG43" s="329">
        <v>0</v>
      </c>
      <c r="BH43" s="329">
        <v>0</v>
      </c>
      <c r="BI43" s="329">
        <v>0</v>
      </c>
      <c r="BJ43" s="329">
        <v>0</v>
      </c>
      <c r="BK43" s="329">
        <v>0</v>
      </c>
      <c r="BL43" s="329">
        <v>0</v>
      </c>
      <c r="BM43" s="329"/>
      <c r="BN43" s="329" t="s">
        <v>760</v>
      </c>
      <c r="BO43" s="329"/>
      <c r="BP43" s="329" t="s">
        <v>760</v>
      </c>
      <c r="BQ43" s="329"/>
      <c r="BR43" s="329">
        <v>12</v>
      </c>
      <c r="BS43" s="329"/>
      <c r="BT43" s="334"/>
      <c r="BU43" s="334"/>
      <c r="BV43" s="329"/>
      <c r="BW43" s="329" t="s">
        <v>760</v>
      </c>
      <c r="BX43" s="329">
        <v>1</v>
      </c>
      <c r="BY43" s="340"/>
      <c r="BZ43" s="335" t="s">
        <v>992</v>
      </c>
      <c r="CA43" s="340" t="s">
        <v>993</v>
      </c>
    </row>
    <row r="44" spans="1:105" x14ac:dyDescent="0.15">
      <c r="A44" s="325">
        <v>6124</v>
      </c>
      <c r="B44" s="326">
        <v>42657</v>
      </c>
      <c r="C44" s="327" t="s">
        <v>605</v>
      </c>
      <c r="D44" s="328" t="s">
        <v>1069</v>
      </c>
      <c r="E44" s="328"/>
      <c r="F44" s="328" t="s">
        <v>1060</v>
      </c>
      <c r="G44" s="336">
        <v>42369</v>
      </c>
      <c r="H44" s="329" t="s">
        <v>711</v>
      </c>
      <c r="I44" s="329" t="s">
        <v>760</v>
      </c>
      <c r="J44" s="329"/>
      <c r="K44" s="328" t="s">
        <v>1554</v>
      </c>
      <c r="L44" s="328" t="s">
        <v>1555</v>
      </c>
      <c r="M44" s="331">
        <v>65.454545454545453</v>
      </c>
      <c r="N44" s="331">
        <v>23.636363636363633</v>
      </c>
      <c r="O44" s="328"/>
      <c r="P44" s="328"/>
      <c r="Q44" s="331"/>
      <c r="R44" s="328"/>
      <c r="S44" s="331"/>
      <c r="T44" s="328"/>
      <c r="U44" s="328"/>
      <c r="V44" s="331"/>
      <c r="W44" s="331"/>
      <c r="X44" s="328"/>
      <c r="Y44" s="328"/>
      <c r="Z44" s="328"/>
      <c r="AA44" s="328"/>
      <c r="AB44" s="328"/>
      <c r="AC44" s="328"/>
      <c r="AD44" s="328"/>
      <c r="AE44" s="331"/>
      <c r="AF44" s="331">
        <v>16.818181818181817</v>
      </c>
      <c r="AG44" s="328"/>
      <c r="AH44" s="328"/>
      <c r="AI44" s="331"/>
      <c r="AJ44" s="328"/>
      <c r="AK44" s="328"/>
      <c r="AL44" s="328"/>
      <c r="AM44" s="328"/>
      <c r="AN44" s="328"/>
      <c r="AO44" s="331"/>
      <c r="AP44" s="328"/>
      <c r="AQ44" s="331"/>
      <c r="AR44" s="328" t="s">
        <v>1193</v>
      </c>
      <c r="AS44" s="329" t="s">
        <v>760</v>
      </c>
      <c r="AT44" s="329"/>
      <c r="AU44" s="329"/>
      <c r="AV44" s="329" t="s">
        <v>763</v>
      </c>
      <c r="AW44" s="329">
        <v>12</v>
      </c>
      <c r="AX44" s="329"/>
      <c r="AY44" s="329"/>
      <c r="AZ44" s="329"/>
      <c r="BA44" s="329" t="s">
        <v>1152</v>
      </c>
      <c r="BB44" s="328"/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>
        <v>0</v>
      </c>
      <c r="BM44" s="329"/>
      <c r="BN44" s="329" t="s">
        <v>760</v>
      </c>
      <c r="BO44" s="329"/>
      <c r="BP44" s="329" t="s">
        <v>760</v>
      </c>
      <c r="BQ44" s="564">
        <v>185.34545454545452</v>
      </c>
      <c r="BR44" s="329"/>
      <c r="BS44" s="383"/>
      <c r="BT44" s="334"/>
      <c r="BU44" s="334"/>
      <c r="BV44" s="329"/>
      <c r="BW44" s="329" t="s">
        <v>760</v>
      </c>
      <c r="BX44" s="329">
        <v>1</v>
      </c>
      <c r="BY44" s="340"/>
      <c r="BZ44" s="335" t="s">
        <v>1573</v>
      </c>
      <c r="CA44" s="340" t="s">
        <v>995</v>
      </c>
    </row>
    <row r="45" spans="1:105" x14ac:dyDescent="0.15">
      <c r="A45" s="325">
        <v>4225</v>
      </c>
      <c r="B45" s="326">
        <v>42656</v>
      </c>
      <c r="C45" s="327" t="s">
        <v>605</v>
      </c>
      <c r="D45" s="328" t="s">
        <v>1069</v>
      </c>
      <c r="E45" s="328"/>
      <c r="F45" s="328" t="s">
        <v>1212</v>
      </c>
      <c r="G45" s="326">
        <v>42551</v>
      </c>
      <c r="H45" s="329" t="s">
        <v>711</v>
      </c>
      <c r="I45" s="329" t="s">
        <v>760</v>
      </c>
      <c r="J45" s="329"/>
      <c r="K45" s="328" t="s">
        <v>36</v>
      </c>
      <c r="L45" s="328" t="s">
        <v>1150</v>
      </c>
      <c r="M45" s="331">
        <v>114.20909090909089</v>
      </c>
      <c r="N45" s="331">
        <v>26.599999999999998</v>
      </c>
      <c r="O45" s="328"/>
      <c r="P45" s="328"/>
      <c r="Q45" s="331"/>
      <c r="R45" s="328"/>
      <c r="S45" s="331"/>
      <c r="T45" s="328"/>
      <c r="U45" s="328"/>
      <c r="V45" s="331"/>
      <c r="W45" s="331">
        <v>18.081818181818182</v>
      </c>
      <c r="X45" s="328"/>
      <c r="Y45" s="328"/>
      <c r="Z45" s="328"/>
      <c r="AA45" s="328"/>
      <c r="AB45" s="328"/>
      <c r="AC45" s="328"/>
      <c r="AD45" s="328"/>
      <c r="AE45" s="331"/>
      <c r="AF45" s="331"/>
      <c r="AG45" s="328"/>
      <c r="AH45" s="328"/>
      <c r="AI45" s="331"/>
      <c r="AJ45" s="328"/>
      <c r="AK45" s="328"/>
      <c r="AL45" s="328"/>
      <c r="AM45" s="328"/>
      <c r="AN45" s="328"/>
      <c r="AO45" s="331"/>
      <c r="AP45" s="328"/>
      <c r="AQ45" s="331"/>
      <c r="AR45" s="328" t="s">
        <v>867</v>
      </c>
      <c r="AS45" s="329" t="s">
        <v>760</v>
      </c>
      <c r="AT45" s="329"/>
      <c r="AU45" s="329"/>
      <c r="AV45" s="329" t="s">
        <v>763</v>
      </c>
      <c r="AW45" s="329">
        <v>10.199999999999999</v>
      </c>
      <c r="AX45" s="329"/>
      <c r="AY45" s="329"/>
      <c r="AZ45" s="329"/>
      <c r="BA45" s="329" t="s">
        <v>1152</v>
      </c>
      <c r="BB45" s="328"/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>
        <v>0</v>
      </c>
      <c r="BM45" s="329"/>
      <c r="BN45" s="329" t="s">
        <v>760</v>
      </c>
      <c r="BO45" s="329">
        <v>12</v>
      </c>
      <c r="BP45" s="329" t="s">
        <v>760</v>
      </c>
      <c r="BQ45" s="329"/>
      <c r="BR45" s="329">
        <v>12</v>
      </c>
      <c r="BS45" s="329"/>
      <c r="BT45" s="334"/>
      <c r="BU45" s="334"/>
      <c r="BV45" s="334"/>
      <c r="BW45" s="329" t="s">
        <v>760</v>
      </c>
      <c r="BX45" s="329"/>
      <c r="BY45" s="340"/>
      <c r="BZ45" s="335" t="s">
        <v>1879</v>
      </c>
      <c r="CA45" s="340" t="s">
        <v>995</v>
      </c>
    </row>
    <row r="46" spans="1:105" x14ac:dyDescent="0.15">
      <c r="A46" s="325">
        <v>6426</v>
      </c>
      <c r="B46" s="326">
        <v>42656</v>
      </c>
      <c r="C46" s="327" t="s">
        <v>605</v>
      </c>
      <c r="D46" s="328" t="s">
        <v>1069</v>
      </c>
      <c r="E46" s="328"/>
      <c r="F46" s="328" t="s">
        <v>1212</v>
      </c>
      <c r="G46" s="336">
        <v>42551</v>
      </c>
      <c r="H46" s="329" t="s">
        <v>711</v>
      </c>
      <c r="I46" s="329" t="s">
        <v>760</v>
      </c>
      <c r="J46" s="329"/>
      <c r="K46" s="328" t="s">
        <v>38</v>
      </c>
      <c r="L46" s="328" t="s">
        <v>1528</v>
      </c>
      <c r="M46" s="331">
        <v>121.59999999999998</v>
      </c>
      <c r="N46" s="331">
        <v>26</v>
      </c>
      <c r="O46" s="328"/>
      <c r="P46" s="328"/>
      <c r="Q46" s="331"/>
      <c r="R46" s="328"/>
      <c r="S46" s="331"/>
      <c r="T46" s="328"/>
      <c r="U46" s="328"/>
      <c r="V46" s="331"/>
      <c r="W46" s="331">
        <v>16.499999999999996</v>
      </c>
      <c r="X46" s="328"/>
      <c r="Y46" s="328"/>
      <c r="Z46" s="328"/>
      <c r="AA46" s="328"/>
      <c r="AB46" s="328"/>
      <c r="AC46" s="328"/>
      <c r="AD46" s="328"/>
      <c r="AE46" s="331"/>
      <c r="AF46" s="331"/>
      <c r="AG46" s="328"/>
      <c r="AH46" s="328"/>
      <c r="AI46" s="331"/>
      <c r="AJ46" s="328"/>
      <c r="AK46" s="328"/>
      <c r="AL46" s="328"/>
      <c r="AM46" s="328"/>
      <c r="AN46" s="328"/>
      <c r="AO46" s="331"/>
      <c r="AP46" s="328"/>
      <c r="AQ46" s="331"/>
      <c r="AR46" s="328" t="s">
        <v>867</v>
      </c>
      <c r="AS46" s="329" t="s">
        <v>760</v>
      </c>
      <c r="AT46" s="329"/>
      <c r="AU46" s="329"/>
      <c r="AV46" s="329" t="s">
        <v>763</v>
      </c>
      <c r="AW46" s="329">
        <v>12</v>
      </c>
      <c r="AX46" s="329"/>
      <c r="AY46" s="329"/>
      <c r="AZ46" s="329"/>
      <c r="BA46" s="329" t="s">
        <v>760</v>
      </c>
      <c r="BB46" s="328"/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>
        <v>0</v>
      </c>
      <c r="BM46" s="329"/>
      <c r="BN46" s="329" t="s">
        <v>760</v>
      </c>
      <c r="BO46" s="329"/>
      <c r="BP46" s="329" t="s">
        <v>760</v>
      </c>
      <c r="BQ46" s="329"/>
      <c r="BR46" s="329"/>
      <c r="BS46" s="329"/>
      <c r="BT46" s="334"/>
      <c r="BU46" s="334"/>
      <c r="BV46" s="329"/>
      <c r="BW46" s="329" t="s">
        <v>760</v>
      </c>
      <c r="BX46" s="329">
        <v>1</v>
      </c>
      <c r="BY46" s="340"/>
      <c r="BZ46" s="335" t="s">
        <v>992</v>
      </c>
      <c r="CA46" s="340" t="s">
        <v>995</v>
      </c>
    </row>
    <row r="47" spans="1:105" x14ac:dyDescent="0.15">
      <c r="A47" s="325">
        <v>6236</v>
      </c>
      <c r="B47" s="326">
        <v>42656</v>
      </c>
      <c r="C47" s="327" t="s">
        <v>605</v>
      </c>
      <c r="D47" s="328" t="s">
        <v>1069</v>
      </c>
      <c r="E47" s="328"/>
      <c r="F47" s="328" t="s">
        <v>1212</v>
      </c>
      <c r="G47" s="326">
        <v>42369</v>
      </c>
      <c r="H47" s="329" t="s">
        <v>711</v>
      </c>
      <c r="I47" s="329" t="s">
        <v>760</v>
      </c>
      <c r="J47" s="329"/>
      <c r="K47" s="328" t="s">
        <v>40</v>
      </c>
      <c r="L47" s="328" t="s">
        <v>1530</v>
      </c>
      <c r="M47" s="331">
        <v>116.82727272727271</v>
      </c>
      <c r="N47" s="331">
        <v>27.227272727272723</v>
      </c>
      <c r="O47" s="328"/>
      <c r="P47" s="328"/>
      <c r="Q47" s="331"/>
      <c r="R47" s="328"/>
      <c r="S47" s="331"/>
      <c r="T47" s="328"/>
      <c r="U47" s="328"/>
      <c r="V47" s="331"/>
      <c r="W47" s="331">
        <v>18.990909090909089</v>
      </c>
      <c r="X47" s="328"/>
      <c r="Y47" s="328"/>
      <c r="Z47" s="328"/>
      <c r="AA47" s="328"/>
      <c r="AB47" s="328"/>
      <c r="AC47" s="328"/>
      <c r="AD47" s="328"/>
      <c r="AE47" s="331"/>
      <c r="AF47" s="331"/>
      <c r="AG47" s="328"/>
      <c r="AH47" s="328"/>
      <c r="AI47" s="331"/>
      <c r="AJ47" s="328"/>
      <c r="AK47" s="328"/>
      <c r="AL47" s="328"/>
      <c r="AM47" s="328"/>
      <c r="AN47" s="328"/>
      <c r="AO47" s="331"/>
      <c r="AP47" s="328"/>
      <c r="AQ47" s="331"/>
      <c r="AR47" s="328" t="s">
        <v>867</v>
      </c>
      <c r="AS47" s="329" t="s">
        <v>760</v>
      </c>
      <c r="AT47" s="329"/>
      <c r="AU47" s="329"/>
      <c r="AV47" s="329" t="s">
        <v>763</v>
      </c>
      <c r="AW47" s="329">
        <v>12</v>
      </c>
      <c r="AX47" s="329"/>
      <c r="AY47" s="329"/>
      <c r="AZ47" s="329"/>
      <c r="BA47" s="329" t="s">
        <v>760</v>
      </c>
      <c r="BB47" s="328"/>
      <c r="BC47" s="329">
        <v>0</v>
      </c>
      <c r="BD47" s="329">
        <v>0</v>
      </c>
      <c r="BE47" s="329">
        <v>0</v>
      </c>
      <c r="BF47" s="329">
        <v>0</v>
      </c>
      <c r="BG47" s="329">
        <v>0</v>
      </c>
      <c r="BH47" s="329">
        <v>0</v>
      </c>
      <c r="BI47" s="329">
        <v>0</v>
      </c>
      <c r="BJ47" s="329">
        <v>0</v>
      </c>
      <c r="BK47" s="329">
        <v>0</v>
      </c>
      <c r="BL47" s="329">
        <v>0</v>
      </c>
      <c r="BM47" s="329"/>
      <c r="BN47" s="329" t="s">
        <v>760</v>
      </c>
      <c r="BO47" s="329"/>
      <c r="BP47" s="329" t="s">
        <v>760</v>
      </c>
      <c r="BQ47" s="329"/>
      <c r="BR47" s="329"/>
      <c r="BS47" s="329"/>
      <c r="BT47" s="334"/>
      <c r="BU47" s="334"/>
      <c r="BV47" s="329"/>
      <c r="BW47" s="329" t="s">
        <v>760</v>
      </c>
      <c r="BX47" s="329">
        <v>1</v>
      </c>
      <c r="BY47" s="340"/>
      <c r="BZ47" s="335" t="s">
        <v>1576</v>
      </c>
      <c r="CA47" s="345" t="s">
        <v>995</v>
      </c>
      <c r="CB47" s="337"/>
      <c r="CC47" s="337"/>
      <c r="CD47" s="337"/>
      <c r="CE47" s="337"/>
      <c r="CF47" s="337"/>
      <c r="CG47" s="337"/>
      <c r="CH47" s="337"/>
      <c r="CI47" s="337"/>
      <c r="CJ47" s="337"/>
      <c r="CK47" s="337"/>
      <c r="CL47" s="337"/>
      <c r="CM47" s="337"/>
      <c r="CN47" s="337"/>
      <c r="CO47" s="337"/>
      <c r="CP47" s="337"/>
      <c r="CQ47" s="337"/>
      <c r="CR47" s="337"/>
      <c r="CS47" s="337"/>
      <c r="CT47" s="337"/>
      <c r="CU47" s="337"/>
      <c r="CV47" s="337"/>
      <c r="CW47" s="337"/>
      <c r="CX47" s="337"/>
      <c r="CY47" s="337"/>
      <c r="CZ47" s="337"/>
      <c r="DA47" s="337"/>
    </row>
    <row r="48" spans="1:105" x14ac:dyDescent="0.15">
      <c r="A48" s="325">
        <v>251</v>
      </c>
      <c r="B48" s="326">
        <v>42656</v>
      </c>
      <c r="C48" s="334" t="s">
        <v>605</v>
      </c>
      <c r="D48" s="328" t="s">
        <v>1069</v>
      </c>
      <c r="E48" s="328"/>
      <c r="F48" s="328" t="s">
        <v>1212</v>
      </c>
      <c r="G48" s="326">
        <v>42369</v>
      </c>
      <c r="H48" s="329" t="s">
        <v>711</v>
      </c>
      <c r="I48" s="329" t="s">
        <v>760</v>
      </c>
      <c r="J48" s="329"/>
      <c r="K48" s="328" t="s">
        <v>41</v>
      </c>
      <c r="L48" s="328" t="s">
        <v>815</v>
      </c>
      <c r="M48" s="331">
        <v>124.45454545454545</v>
      </c>
      <c r="N48" s="331">
        <v>27.372727272727271</v>
      </c>
      <c r="O48" s="328"/>
      <c r="P48" s="328"/>
      <c r="Q48" s="331"/>
      <c r="R48" s="328"/>
      <c r="S48" s="331"/>
      <c r="T48" s="328"/>
      <c r="U48" s="328"/>
      <c r="V48" s="331"/>
      <c r="W48" s="331">
        <v>17.981818181818181</v>
      </c>
      <c r="X48" s="328"/>
      <c r="Y48" s="328"/>
      <c r="Z48" s="328"/>
      <c r="AA48" s="328"/>
      <c r="AB48" s="328"/>
      <c r="AC48" s="328"/>
      <c r="AD48" s="328"/>
      <c r="AE48" s="331"/>
      <c r="AF48" s="331"/>
      <c r="AG48" s="328"/>
      <c r="AH48" s="328"/>
      <c r="AI48" s="331"/>
      <c r="AJ48" s="328"/>
      <c r="AK48" s="328"/>
      <c r="AL48" s="328"/>
      <c r="AM48" s="328"/>
      <c r="AN48" s="328"/>
      <c r="AO48" s="331"/>
      <c r="AP48" s="328"/>
      <c r="AQ48" s="331"/>
      <c r="AR48" s="345" t="s">
        <v>867</v>
      </c>
      <c r="AS48" s="329" t="s">
        <v>760</v>
      </c>
      <c r="AT48" s="329"/>
      <c r="AU48" s="329"/>
      <c r="AV48" s="329" t="s">
        <v>763</v>
      </c>
      <c r="AW48" s="329">
        <v>12</v>
      </c>
      <c r="AX48" s="329"/>
      <c r="AY48" s="329"/>
      <c r="AZ48" s="329"/>
      <c r="BA48" s="329" t="s">
        <v>760</v>
      </c>
      <c r="BB48" s="328"/>
      <c r="BC48" s="329">
        <v>0</v>
      </c>
      <c r="BD48" s="329">
        <v>0</v>
      </c>
      <c r="BE48" s="329">
        <v>0</v>
      </c>
      <c r="BF48" s="329">
        <v>0</v>
      </c>
      <c r="BG48" s="329">
        <v>0</v>
      </c>
      <c r="BH48" s="329">
        <v>0</v>
      </c>
      <c r="BI48" s="329">
        <v>0</v>
      </c>
      <c r="BJ48" s="329">
        <v>0</v>
      </c>
      <c r="BK48" s="329">
        <v>0</v>
      </c>
      <c r="BL48" s="329">
        <v>0</v>
      </c>
      <c r="BM48" s="329"/>
      <c r="BN48" s="329" t="s">
        <v>760</v>
      </c>
      <c r="BO48" s="329"/>
      <c r="BP48" s="329" t="s">
        <v>760</v>
      </c>
      <c r="BQ48" s="329"/>
      <c r="BR48" s="329"/>
      <c r="BS48" s="329"/>
      <c r="BT48" s="334"/>
      <c r="BU48" s="334"/>
      <c r="BV48" s="329"/>
      <c r="BW48" s="329" t="s">
        <v>760</v>
      </c>
      <c r="BX48" s="329">
        <v>1</v>
      </c>
      <c r="BY48" s="345"/>
      <c r="BZ48" s="335" t="s">
        <v>1577</v>
      </c>
      <c r="CA48" s="340" t="s">
        <v>995</v>
      </c>
    </row>
    <row r="49" spans="1:105" x14ac:dyDescent="0.15">
      <c r="A49" s="325">
        <v>5819</v>
      </c>
      <c r="B49" s="326">
        <v>42657</v>
      </c>
      <c r="C49" s="334" t="s">
        <v>605</v>
      </c>
      <c r="D49" s="328" t="s">
        <v>1069</v>
      </c>
      <c r="E49" s="328"/>
      <c r="F49" s="328" t="s">
        <v>1212</v>
      </c>
      <c r="G49" s="326">
        <v>42369</v>
      </c>
      <c r="H49" s="329" t="s">
        <v>760</v>
      </c>
      <c r="I49" s="329" t="s">
        <v>1013</v>
      </c>
      <c r="J49" s="329"/>
      <c r="K49" s="328" t="s">
        <v>43</v>
      </c>
      <c r="L49" s="328" t="s">
        <v>1160</v>
      </c>
      <c r="M49" s="331">
        <v>155</v>
      </c>
      <c r="N49" s="331">
        <v>43.22727272727272</v>
      </c>
      <c r="O49" s="328"/>
      <c r="P49" s="328"/>
      <c r="Q49" s="331"/>
      <c r="R49" s="328"/>
      <c r="S49" s="331"/>
      <c r="T49" s="328"/>
      <c r="U49" s="328"/>
      <c r="V49" s="331"/>
      <c r="W49" s="331">
        <v>27.954545454545453</v>
      </c>
      <c r="X49" s="328"/>
      <c r="Y49" s="328"/>
      <c r="Z49" s="328"/>
      <c r="AA49" s="328"/>
      <c r="AB49" s="328"/>
      <c r="AC49" s="328"/>
      <c r="AD49" s="328"/>
      <c r="AE49" s="331"/>
      <c r="AF49" s="331"/>
      <c r="AG49" s="328"/>
      <c r="AH49" s="328"/>
      <c r="AI49" s="331"/>
      <c r="AJ49" s="328"/>
      <c r="AK49" s="328"/>
      <c r="AL49" s="328"/>
      <c r="AM49" s="328"/>
      <c r="AN49" s="328"/>
      <c r="AO49" s="331"/>
      <c r="AP49" s="328"/>
      <c r="AQ49" s="331"/>
      <c r="AR49" s="328" t="s">
        <v>867</v>
      </c>
      <c r="AS49" s="329" t="s">
        <v>760</v>
      </c>
      <c r="AT49" s="329"/>
      <c r="AU49" s="329"/>
      <c r="AV49" s="329"/>
      <c r="AW49" s="329"/>
      <c r="AX49" s="329"/>
      <c r="AY49" s="329"/>
      <c r="AZ49" s="329"/>
      <c r="BA49" s="329" t="s">
        <v>760</v>
      </c>
      <c r="BB49" s="328"/>
      <c r="BC49" s="329">
        <v>0</v>
      </c>
      <c r="BD49" s="329">
        <v>34</v>
      </c>
      <c r="BE49" s="329">
        <v>0</v>
      </c>
      <c r="BF49" s="329">
        <v>0</v>
      </c>
      <c r="BG49" s="329">
        <v>0</v>
      </c>
      <c r="BH49" s="329">
        <v>0</v>
      </c>
      <c r="BI49" s="329">
        <v>0</v>
      </c>
      <c r="BJ49" s="329">
        <v>0</v>
      </c>
      <c r="BK49" s="329">
        <v>0</v>
      </c>
      <c r="BL49" s="329">
        <v>0</v>
      </c>
      <c r="BM49" s="329"/>
      <c r="BN49" s="329" t="s">
        <v>760</v>
      </c>
      <c r="BO49" s="329"/>
      <c r="BP49" s="329" t="s">
        <v>760</v>
      </c>
      <c r="BQ49" s="329"/>
      <c r="BR49" s="329"/>
      <c r="BS49" s="329"/>
      <c r="BT49" s="328"/>
      <c r="BU49" s="328"/>
      <c r="BV49" s="329"/>
      <c r="BW49" s="329" t="s">
        <v>760</v>
      </c>
      <c r="BX49" s="329">
        <v>1</v>
      </c>
      <c r="BY49" s="345"/>
      <c r="BZ49" s="335" t="s">
        <v>1578</v>
      </c>
      <c r="CA49" s="340" t="s">
        <v>995</v>
      </c>
    </row>
    <row r="50" spans="1:105" x14ac:dyDescent="0.15">
      <c r="A50" s="325">
        <v>5752</v>
      </c>
      <c r="B50" s="326">
        <v>42657</v>
      </c>
      <c r="C50" s="327" t="s">
        <v>605</v>
      </c>
      <c r="D50" s="328" t="s">
        <v>1069</v>
      </c>
      <c r="E50" s="328"/>
      <c r="F50" s="328" t="s">
        <v>1212</v>
      </c>
      <c r="G50" s="326">
        <v>42643</v>
      </c>
      <c r="H50" s="329" t="s">
        <v>711</v>
      </c>
      <c r="I50" s="329" t="s">
        <v>760</v>
      </c>
      <c r="J50" s="329"/>
      <c r="K50" s="328" t="s">
        <v>44</v>
      </c>
      <c r="L50" s="328" t="s">
        <v>1162</v>
      </c>
      <c r="M50" s="331">
        <v>130</v>
      </c>
      <c r="N50" s="331">
        <v>29.199999999999996</v>
      </c>
      <c r="O50" s="328" t="s">
        <v>627</v>
      </c>
      <c r="P50" s="328">
        <v>1000</v>
      </c>
      <c r="Q50" s="331">
        <v>33.25454545454545</v>
      </c>
      <c r="R50" s="328"/>
      <c r="S50" s="331"/>
      <c r="T50" s="328"/>
      <c r="U50" s="328"/>
      <c r="V50" s="331"/>
      <c r="W50" s="331">
        <v>19.536363636363632</v>
      </c>
      <c r="X50" s="328"/>
      <c r="Y50" s="328"/>
      <c r="Z50" s="328"/>
      <c r="AA50" s="328"/>
      <c r="AB50" s="328"/>
      <c r="AC50" s="328"/>
      <c r="AD50" s="328"/>
      <c r="AE50" s="331"/>
      <c r="AF50" s="331"/>
      <c r="AG50" s="328"/>
      <c r="AH50" s="328"/>
      <c r="AI50" s="331"/>
      <c r="AJ50" s="328"/>
      <c r="AK50" s="328"/>
      <c r="AL50" s="328"/>
      <c r="AM50" s="328"/>
      <c r="AN50" s="328"/>
      <c r="AO50" s="331"/>
      <c r="AP50" s="328"/>
      <c r="AQ50" s="331"/>
      <c r="AR50" s="328" t="s">
        <v>867</v>
      </c>
      <c r="AS50" s="329" t="s">
        <v>760</v>
      </c>
      <c r="AT50" s="329"/>
      <c r="AU50" s="329"/>
      <c r="AV50" s="329" t="s">
        <v>763</v>
      </c>
      <c r="AW50" s="329">
        <v>10.199999999999999</v>
      </c>
      <c r="AX50" s="329"/>
      <c r="AY50" s="329"/>
      <c r="AZ50" s="329"/>
      <c r="BA50" s="329" t="s">
        <v>1152</v>
      </c>
      <c r="BB50" s="328"/>
      <c r="BC50" s="329">
        <v>0</v>
      </c>
      <c r="BD50" s="329">
        <v>0</v>
      </c>
      <c r="BE50" s="329">
        <v>7</v>
      </c>
      <c r="BF50" s="329">
        <v>0</v>
      </c>
      <c r="BG50" s="329">
        <v>0</v>
      </c>
      <c r="BH50" s="329">
        <v>0</v>
      </c>
      <c r="BI50" s="329">
        <v>0</v>
      </c>
      <c r="BJ50" s="329">
        <v>0</v>
      </c>
      <c r="BK50" s="329">
        <v>0</v>
      </c>
      <c r="BL50" s="329">
        <v>0</v>
      </c>
      <c r="BM50" s="329"/>
      <c r="BN50" s="329" t="s">
        <v>760</v>
      </c>
      <c r="BO50" s="329"/>
      <c r="BP50" s="329" t="s">
        <v>760</v>
      </c>
      <c r="BQ50" s="329"/>
      <c r="BR50" s="329"/>
      <c r="BS50" s="329"/>
      <c r="BT50" s="334"/>
      <c r="BU50" s="334"/>
      <c r="BV50" s="329"/>
      <c r="BW50" s="329" t="s">
        <v>760</v>
      </c>
      <c r="BX50" s="329"/>
      <c r="BY50" s="340"/>
      <c r="BZ50" s="335" t="s">
        <v>1218</v>
      </c>
      <c r="CA50" s="340" t="s">
        <v>993</v>
      </c>
    </row>
    <row r="51" spans="1:105" x14ac:dyDescent="0.15">
      <c r="A51" s="325">
        <v>5276</v>
      </c>
      <c r="B51" s="326">
        <v>42657</v>
      </c>
      <c r="C51" s="327" t="s">
        <v>605</v>
      </c>
      <c r="D51" s="328" t="s">
        <v>1069</v>
      </c>
      <c r="E51" s="328"/>
      <c r="F51" s="328" t="s">
        <v>1212</v>
      </c>
      <c r="G51" s="326">
        <v>42429</v>
      </c>
      <c r="H51" s="329" t="s">
        <v>711</v>
      </c>
      <c r="I51" s="329" t="s">
        <v>760</v>
      </c>
      <c r="J51" s="329"/>
      <c r="K51" s="328" t="s">
        <v>47</v>
      </c>
      <c r="L51" s="328" t="s">
        <v>1164</v>
      </c>
      <c r="M51" s="331">
        <v>121.69090909090909</v>
      </c>
      <c r="N51" s="331">
        <v>32.945454545454545</v>
      </c>
      <c r="O51" s="328"/>
      <c r="P51" s="328"/>
      <c r="Q51" s="331"/>
      <c r="R51" s="328"/>
      <c r="S51" s="331"/>
      <c r="T51" s="328"/>
      <c r="U51" s="328"/>
      <c r="V51" s="331"/>
      <c r="W51" s="331">
        <v>14.827272727272724</v>
      </c>
      <c r="X51" s="328"/>
      <c r="Y51" s="328"/>
      <c r="Z51" s="328"/>
      <c r="AA51" s="328"/>
      <c r="AB51" s="328"/>
      <c r="AC51" s="328"/>
      <c r="AD51" s="328"/>
      <c r="AE51" s="331"/>
      <c r="AF51" s="331"/>
      <c r="AG51" s="328"/>
      <c r="AH51" s="328"/>
      <c r="AI51" s="331"/>
      <c r="AJ51" s="328"/>
      <c r="AK51" s="328"/>
      <c r="AL51" s="328"/>
      <c r="AM51" s="328"/>
      <c r="AN51" s="328"/>
      <c r="AO51" s="331"/>
      <c r="AP51" s="328"/>
      <c r="AQ51" s="331"/>
      <c r="AR51" s="328" t="s">
        <v>867</v>
      </c>
      <c r="AS51" s="329" t="s">
        <v>760</v>
      </c>
      <c r="AT51" s="329"/>
      <c r="AU51" s="329"/>
      <c r="AV51" s="329" t="s">
        <v>763</v>
      </c>
      <c r="AW51" s="329">
        <v>12</v>
      </c>
      <c r="AX51" s="329"/>
      <c r="AY51" s="329"/>
      <c r="AZ51" s="329"/>
      <c r="BA51" s="329" t="s">
        <v>1152</v>
      </c>
      <c r="BB51" s="328"/>
      <c r="BC51" s="329">
        <v>5</v>
      </c>
      <c r="BD51" s="329">
        <v>0</v>
      </c>
      <c r="BE51" s="329">
        <v>0</v>
      </c>
      <c r="BF51" s="329">
        <v>0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>
        <v>0</v>
      </c>
      <c r="BM51" s="329"/>
      <c r="BN51" s="329" t="s">
        <v>760</v>
      </c>
      <c r="BO51" s="329">
        <v>12</v>
      </c>
      <c r="BP51" s="329" t="s">
        <v>760</v>
      </c>
      <c r="BQ51" s="329"/>
      <c r="BR51" s="329"/>
      <c r="BS51" s="329"/>
      <c r="BT51" s="334"/>
      <c r="BU51" s="334"/>
      <c r="BV51" s="329"/>
      <c r="BW51" s="329" t="s">
        <v>760</v>
      </c>
      <c r="BX51" s="329"/>
      <c r="BY51" s="340"/>
      <c r="BZ51" s="335" t="s">
        <v>1579</v>
      </c>
      <c r="CA51" s="340" t="s">
        <v>995</v>
      </c>
    </row>
    <row r="52" spans="1:105" s="340" customFormat="1" x14ac:dyDescent="0.15">
      <c r="A52" s="325"/>
      <c r="B52" s="326">
        <v>42657</v>
      </c>
      <c r="C52" s="327" t="s">
        <v>605</v>
      </c>
      <c r="D52" s="328" t="s">
        <v>1069</v>
      </c>
      <c r="E52" s="328"/>
      <c r="F52" s="328" t="s">
        <v>1212</v>
      </c>
      <c r="G52" s="326">
        <v>42647</v>
      </c>
      <c r="H52" s="329" t="s">
        <v>711</v>
      </c>
      <c r="I52" s="329" t="s">
        <v>760</v>
      </c>
      <c r="J52" s="329"/>
      <c r="K52" s="328" t="s">
        <v>86</v>
      </c>
      <c r="L52" s="328" t="s">
        <v>1850</v>
      </c>
      <c r="M52" s="331">
        <v>120.99999999999999</v>
      </c>
      <c r="N52" s="331">
        <v>28</v>
      </c>
      <c r="O52" s="328"/>
      <c r="P52" s="328"/>
      <c r="Q52" s="331"/>
      <c r="R52" s="328"/>
      <c r="S52" s="331"/>
      <c r="T52" s="328"/>
      <c r="U52" s="328"/>
      <c r="V52" s="331"/>
      <c r="W52" s="346">
        <v>20.199999999999996</v>
      </c>
      <c r="X52" s="328"/>
      <c r="Y52" s="328"/>
      <c r="Z52" s="328"/>
      <c r="AA52" s="328"/>
      <c r="AB52" s="328"/>
      <c r="AC52" s="328"/>
      <c r="AD52" s="328"/>
      <c r="AE52" s="331"/>
      <c r="AF52" s="331"/>
      <c r="AG52" s="328"/>
      <c r="AH52" s="328"/>
      <c r="AI52" s="331"/>
      <c r="AJ52" s="328"/>
      <c r="AK52" s="328"/>
      <c r="AL52" s="328"/>
      <c r="AM52" s="328"/>
      <c r="AN52" s="328"/>
      <c r="AO52" s="331"/>
      <c r="AP52" s="328"/>
      <c r="AQ52" s="331"/>
      <c r="AR52" s="328" t="s">
        <v>867</v>
      </c>
      <c r="AS52" s="329" t="s">
        <v>760</v>
      </c>
      <c r="AT52" s="329"/>
      <c r="AU52" s="329"/>
      <c r="AV52" s="329" t="s">
        <v>763</v>
      </c>
      <c r="AW52" s="329">
        <v>10.199999999999999</v>
      </c>
      <c r="AX52" s="329"/>
      <c r="AY52" s="329"/>
      <c r="AZ52" s="329"/>
      <c r="BA52" s="329" t="s">
        <v>760</v>
      </c>
      <c r="BB52" s="328"/>
      <c r="BC52" s="329">
        <v>0</v>
      </c>
      <c r="BD52" s="329">
        <v>0</v>
      </c>
      <c r="BE52" s="329">
        <v>0</v>
      </c>
      <c r="BF52" s="329">
        <v>2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>
        <v>0</v>
      </c>
      <c r="BM52" s="329"/>
      <c r="BN52" s="329" t="s">
        <v>760</v>
      </c>
      <c r="BO52" s="329"/>
      <c r="BP52" s="329" t="s">
        <v>760</v>
      </c>
      <c r="BQ52" s="329"/>
      <c r="BR52" s="329"/>
      <c r="BS52" s="329"/>
      <c r="BT52" s="334"/>
      <c r="BU52" s="334"/>
      <c r="BV52" s="329"/>
      <c r="BW52" s="329" t="s">
        <v>760</v>
      </c>
      <c r="BX52" s="329">
        <v>1</v>
      </c>
      <c r="BY52" s="345"/>
      <c r="BZ52" s="335" t="s">
        <v>1880</v>
      </c>
      <c r="CA52" s="340" t="s">
        <v>993</v>
      </c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</row>
    <row r="53" spans="1:105" s="340" customFormat="1" x14ac:dyDescent="0.15">
      <c r="A53" s="325">
        <v>4769</v>
      </c>
      <c r="B53" s="326">
        <v>42657</v>
      </c>
      <c r="C53" s="327" t="s">
        <v>605</v>
      </c>
      <c r="D53" s="328" t="s">
        <v>1069</v>
      </c>
      <c r="E53" s="328"/>
      <c r="F53" s="328" t="s">
        <v>1212</v>
      </c>
      <c r="G53" s="326">
        <v>42551</v>
      </c>
      <c r="H53" s="329" t="s">
        <v>711</v>
      </c>
      <c r="I53" s="329" t="s">
        <v>760</v>
      </c>
      <c r="J53" s="329"/>
      <c r="K53" s="328" t="s">
        <v>87</v>
      </c>
      <c r="L53" s="328" t="s">
        <v>1172</v>
      </c>
      <c r="M53" s="331">
        <v>95.899999999999991</v>
      </c>
      <c r="N53" s="331">
        <v>26.718181818181815</v>
      </c>
      <c r="O53" s="328"/>
      <c r="P53" s="328"/>
      <c r="Q53" s="331"/>
      <c r="R53" s="328"/>
      <c r="S53" s="331"/>
      <c r="T53" s="328"/>
      <c r="U53" s="328"/>
      <c r="V53" s="331"/>
      <c r="W53" s="331">
        <v>16.399999999999999</v>
      </c>
      <c r="X53" s="328"/>
      <c r="Y53" s="328"/>
      <c r="Z53" s="328"/>
      <c r="AA53" s="328"/>
      <c r="AB53" s="328"/>
      <c r="AC53" s="328"/>
      <c r="AD53" s="328"/>
      <c r="AE53" s="331"/>
      <c r="AF53" s="331"/>
      <c r="AG53" s="328"/>
      <c r="AH53" s="328"/>
      <c r="AI53" s="331"/>
      <c r="AJ53" s="328"/>
      <c r="AK53" s="328"/>
      <c r="AL53" s="328"/>
      <c r="AM53" s="328"/>
      <c r="AN53" s="328"/>
      <c r="AO53" s="331"/>
      <c r="AP53" s="328"/>
      <c r="AQ53" s="331"/>
      <c r="AR53" s="328" t="s">
        <v>867</v>
      </c>
      <c r="AS53" s="329" t="s">
        <v>760</v>
      </c>
      <c r="AT53" s="329"/>
      <c r="AU53" s="329"/>
      <c r="AV53" s="329" t="s">
        <v>763</v>
      </c>
      <c r="AW53" s="329">
        <v>10.199999999999999</v>
      </c>
      <c r="AX53" s="329"/>
      <c r="AY53" s="329"/>
      <c r="AZ53" s="329"/>
      <c r="BA53" s="329" t="s">
        <v>1152</v>
      </c>
      <c r="BB53" s="328"/>
      <c r="BC53" s="329">
        <v>0</v>
      </c>
      <c r="BD53" s="329">
        <v>0</v>
      </c>
      <c r="BE53" s="329">
        <v>0</v>
      </c>
      <c r="BF53" s="329">
        <v>0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29">
        <v>0</v>
      </c>
      <c r="BM53" s="329"/>
      <c r="BN53" s="329" t="s">
        <v>760</v>
      </c>
      <c r="BO53" s="329"/>
      <c r="BP53" s="329" t="s">
        <v>760</v>
      </c>
      <c r="BQ53" s="329"/>
      <c r="BR53" s="329"/>
      <c r="BS53" s="329"/>
      <c r="BT53" s="328"/>
      <c r="BU53" s="328"/>
      <c r="BV53" s="329"/>
      <c r="BW53" s="329" t="s">
        <v>760</v>
      </c>
      <c r="BX53" s="329">
        <v>1</v>
      </c>
      <c r="BZ53" s="335" t="s">
        <v>1881</v>
      </c>
      <c r="CA53" s="340" t="s">
        <v>995</v>
      </c>
      <c r="CB53" s="324"/>
      <c r="CC53" s="324"/>
      <c r="CD53" s="324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</row>
    <row r="54" spans="1:105" x14ac:dyDescent="0.15">
      <c r="A54" s="325">
        <v>2688</v>
      </c>
      <c r="B54" s="326">
        <v>42657</v>
      </c>
      <c r="C54" s="327" t="s">
        <v>605</v>
      </c>
      <c r="D54" s="328" t="s">
        <v>1069</v>
      </c>
      <c r="E54" s="328"/>
      <c r="F54" s="328" t="s">
        <v>1212</v>
      </c>
      <c r="G54" s="326">
        <v>42634</v>
      </c>
      <c r="H54" s="329" t="s">
        <v>711</v>
      </c>
      <c r="I54" s="329" t="s">
        <v>760</v>
      </c>
      <c r="J54" s="329"/>
      <c r="K54" s="328" t="s">
        <v>88</v>
      </c>
      <c r="L54" s="328" t="s">
        <v>604</v>
      </c>
      <c r="M54" s="331">
        <v>119.25454545454545</v>
      </c>
      <c r="N54" s="331">
        <v>26.136363636363633</v>
      </c>
      <c r="O54" s="328"/>
      <c r="P54" s="328"/>
      <c r="Q54" s="331"/>
      <c r="R54" s="328"/>
      <c r="S54" s="331"/>
      <c r="T54" s="328"/>
      <c r="U54" s="328"/>
      <c r="V54" s="331"/>
      <c r="W54" s="331">
        <v>18.872727272727271</v>
      </c>
      <c r="X54" s="328"/>
      <c r="Y54" s="328"/>
      <c r="Z54" s="328"/>
      <c r="AA54" s="328"/>
      <c r="AB54" s="328"/>
      <c r="AC54" s="328"/>
      <c r="AD54" s="328"/>
      <c r="AE54" s="331"/>
      <c r="AF54" s="346"/>
      <c r="AG54" s="328"/>
      <c r="AH54" s="328"/>
      <c r="AI54" s="331"/>
      <c r="AJ54" s="328"/>
      <c r="AK54" s="328"/>
      <c r="AL54" s="328"/>
      <c r="AM54" s="328"/>
      <c r="AN54" s="328"/>
      <c r="AO54" s="331"/>
      <c r="AP54" s="328"/>
      <c r="AQ54" s="331"/>
      <c r="AR54" s="328" t="s">
        <v>867</v>
      </c>
      <c r="AS54" s="329" t="s">
        <v>760</v>
      </c>
      <c r="AT54" s="329"/>
      <c r="AU54" s="329"/>
      <c r="AV54" s="329" t="s">
        <v>763</v>
      </c>
      <c r="AW54" s="329">
        <v>10.199999999999999</v>
      </c>
      <c r="AX54" s="329"/>
      <c r="AY54" s="329"/>
      <c r="AZ54" s="329"/>
      <c r="BA54" s="329" t="s">
        <v>1152</v>
      </c>
      <c r="BB54" s="329"/>
      <c r="BC54" s="329">
        <v>0</v>
      </c>
      <c r="BD54" s="329">
        <v>0</v>
      </c>
      <c r="BE54" s="329">
        <v>0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29">
        <v>0</v>
      </c>
      <c r="BM54" s="329"/>
      <c r="BN54" s="329" t="s">
        <v>760</v>
      </c>
      <c r="BO54" s="329"/>
      <c r="BP54" s="329" t="s">
        <v>760</v>
      </c>
      <c r="BQ54" s="329"/>
      <c r="BR54" s="329"/>
      <c r="BS54" s="329"/>
      <c r="BT54" s="328"/>
      <c r="BU54" s="328"/>
      <c r="BV54" s="329"/>
      <c r="BW54" s="329" t="s">
        <v>760</v>
      </c>
      <c r="BX54" s="329">
        <v>1</v>
      </c>
      <c r="BY54" s="340" t="s">
        <v>1853</v>
      </c>
      <c r="BZ54" s="335" t="s">
        <v>1882</v>
      </c>
      <c r="CA54" s="340" t="s">
        <v>995</v>
      </c>
    </row>
    <row r="55" spans="1:105" x14ac:dyDescent="0.15">
      <c r="A55" s="325">
        <v>4717</v>
      </c>
      <c r="B55" s="326">
        <v>42657</v>
      </c>
      <c r="C55" s="327" t="s">
        <v>605</v>
      </c>
      <c r="D55" s="328" t="s">
        <v>1069</v>
      </c>
      <c r="E55" s="328"/>
      <c r="F55" s="328" t="s">
        <v>1212</v>
      </c>
      <c r="G55" s="326">
        <v>42369</v>
      </c>
      <c r="H55" s="329" t="s">
        <v>711</v>
      </c>
      <c r="I55" s="329" t="s">
        <v>760</v>
      </c>
      <c r="J55" s="329"/>
      <c r="K55" s="328" t="s">
        <v>90</v>
      </c>
      <c r="L55" s="328" t="s">
        <v>1105</v>
      </c>
      <c r="M55" s="331">
        <v>160</v>
      </c>
      <c r="N55" s="331">
        <v>32.999999999999993</v>
      </c>
      <c r="O55" s="328" t="s">
        <v>627</v>
      </c>
      <c r="P55" s="328">
        <v>2500</v>
      </c>
      <c r="Q55" s="331">
        <v>32</v>
      </c>
      <c r="R55" s="328"/>
      <c r="S55" s="331"/>
      <c r="T55" s="328"/>
      <c r="U55" s="328"/>
      <c r="V55" s="331"/>
      <c r="W55" s="331">
        <v>21.999999999999996</v>
      </c>
      <c r="X55" s="328"/>
      <c r="Y55" s="328"/>
      <c r="Z55" s="328"/>
      <c r="AA55" s="328"/>
      <c r="AB55" s="328"/>
      <c r="AC55" s="328"/>
      <c r="AD55" s="328"/>
      <c r="AE55" s="331"/>
      <c r="AF55" s="331"/>
      <c r="AG55" s="328"/>
      <c r="AH55" s="328"/>
      <c r="AI55" s="331"/>
      <c r="AJ55" s="328"/>
      <c r="AK55" s="328"/>
      <c r="AL55" s="328"/>
      <c r="AM55" s="328"/>
      <c r="AN55" s="328"/>
      <c r="AO55" s="331"/>
      <c r="AP55" s="328"/>
      <c r="AQ55" s="331"/>
      <c r="AR55" s="328" t="s">
        <v>867</v>
      </c>
      <c r="AS55" s="329" t="s">
        <v>760</v>
      </c>
      <c r="AT55" s="329"/>
      <c r="AU55" s="329"/>
      <c r="AV55" s="329" t="s">
        <v>763</v>
      </c>
      <c r="AW55" s="329">
        <v>16</v>
      </c>
      <c r="AX55" s="329"/>
      <c r="AY55" s="329"/>
      <c r="AZ55" s="329"/>
      <c r="BA55" s="329" t="s">
        <v>1152</v>
      </c>
      <c r="BB55" s="328"/>
      <c r="BC55" s="329">
        <v>0</v>
      </c>
      <c r="BD55" s="329">
        <v>0</v>
      </c>
      <c r="BE55" s="329">
        <v>7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>
        <v>0</v>
      </c>
      <c r="BM55" s="329">
        <v>24</v>
      </c>
      <c r="BN55" s="329" t="s">
        <v>760</v>
      </c>
      <c r="BO55" s="329"/>
      <c r="BP55" s="329" t="s">
        <v>760</v>
      </c>
      <c r="BQ55" s="329"/>
      <c r="BR55" s="329"/>
      <c r="BS55" s="329"/>
      <c r="BT55" s="334"/>
      <c r="BU55" s="334"/>
      <c r="BV55" s="329"/>
      <c r="BW55" s="329" t="s">
        <v>760</v>
      </c>
      <c r="BX55" s="329">
        <v>1</v>
      </c>
      <c r="BY55" s="340"/>
      <c r="BZ55" s="335" t="s">
        <v>1583</v>
      </c>
      <c r="CA55" s="340" t="s">
        <v>995</v>
      </c>
    </row>
    <row r="56" spans="1:105" x14ac:dyDescent="0.15">
      <c r="A56" s="325"/>
      <c r="B56" s="326">
        <v>42657</v>
      </c>
      <c r="C56" s="327" t="s">
        <v>605</v>
      </c>
      <c r="D56" s="328" t="s">
        <v>1069</v>
      </c>
      <c r="E56" s="328"/>
      <c r="F56" s="328" t="s">
        <v>1212</v>
      </c>
      <c r="G56" s="326">
        <v>42637</v>
      </c>
      <c r="H56" s="329" t="s">
        <v>711</v>
      </c>
      <c r="I56" s="329" t="s">
        <v>760</v>
      </c>
      <c r="J56" s="329"/>
      <c r="K56" s="328" t="s">
        <v>92</v>
      </c>
      <c r="L56" s="328" t="s">
        <v>1855</v>
      </c>
      <c r="M56" s="331">
        <v>130.81818181818181</v>
      </c>
      <c r="N56" s="331">
        <v>30.95454545454545</v>
      </c>
      <c r="O56" s="328"/>
      <c r="P56" s="328"/>
      <c r="Q56" s="331"/>
      <c r="R56" s="328"/>
      <c r="S56" s="331"/>
      <c r="T56" s="328"/>
      <c r="U56" s="328"/>
      <c r="V56" s="331"/>
      <c r="W56" s="331">
        <v>16.627272727272725</v>
      </c>
      <c r="X56" s="328"/>
      <c r="Y56" s="328"/>
      <c r="Z56" s="328"/>
      <c r="AA56" s="328"/>
      <c r="AB56" s="328"/>
      <c r="AC56" s="328"/>
      <c r="AD56" s="328"/>
      <c r="AE56" s="331"/>
      <c r="AF56" s="331"/>
      <c r="AG56" s="328"/>
      <c r="AH56" s="328"/>
      <c r="AI56" s="331"/>
      <c r="AJ56" s="328"/>
      <c r="AK56" s="328"/>
      <c r="AL56" s="328"/>
      <c r="AM56" s="328"/>
      <c r="AN56" s="328"/>
      <c r="AO56" s="331"/>
      <c r="AP56" s="328"/>
      <c r="AQ56" s="331"/>
      <c r="AR56" s="328" t="s">
        <v>867</v>
      </c>
      <c r="AS56" s="329" t="s">
        <v>760</v>
      </c>
      <c r="AT56" s="329"/>
      <c r="AU56" s="329"/>
      <c r="AV56" s="329" t="s">
        <v>763</v>
      </c>
      <c r="AW56" s="329">
        <v>10.199999999999999</v>
      </c>
      <c r="AX56" s="329"/>
      <c r="AY56" s="329"/>
      <c r="AZ56" s="329"/>
      <c r="BA56" s="329" t="s">
        <v>1152</v>
      </c>
      <c r="BB56" s="328"/>
      <c r="BC56" s="329">
        <v>5</v>
      </c>
      <c r="BD56" s="329">
        <v>0</v>
      </c>
      <c r="BE56" s="329">
        <v>0</v>
      </c>
      <c r="BF56" s="329">
        <v>0</v>
      </c>
      <c r="BG56" s="329">
        <v>0</v>
      </c>
      <c r="BH56" s="329">
        <v>0</v>
      </c>
      <c r="BI56" s="329">
        <v>0</v>
      </c>
      <c r="BJ56" s="329">
        <v>0</v>
      </c>
      <c r="BK56" s="329">
        <v>0</v>
      </c>
      <c r="BL56" s="329">
        <v>0</v>
      </c>
      <c r="BM56" s="329"/>
      <c r="BN56" s="329" t="s">
        <v>760</v>
      </c>
      <c r="BO56" s="329"/>
      <c r="BP56" s="329" t="s">
        <v>760</v>
      </c>
      <c r="BQ56" s="329"/>
      <c r="BR56" s="329"/>
      <c r="BS56" s="329"/>
      <c r="BT56" s="334"/>
      <c r="BU56" s="334"/>
      <c r="BV56" s="329"/>
      <c r="BW56" s="329" t="s">
        <v>760</v>
      </c>
      <c r="BX56" s="329"/>
      <c r="BY56" s="340"/>
      <c r="BZ56" s="335" t="s">
        <v>1883</v>
      </c>
      <c r="CA56" s="340" t="s">
        <v>1139</v>
      </c>
    </row>
    <row r="57" spans="1:105" x14ac:dyDescent="0.15">
      <c r="A57" s="325"/>
      <c r="B57" s="326">
        <v>42656</v>
      </c>
      <c r="C57" s="334" t="s">
        <v>605</v>
      </c>
      <c r="D57" s="328" t="s">
        <v>1069</v>
      </c>
      <c r="E57" s="328"/>
      <c r="F57" s="328" t="s">
        <v>1212</v>
      </c>
      <c r="G57" s="326">
        <v>42626</v>
      </c>
      <c r="H57" s="329" t="s">
        <v>711</v>
      </c>
      <c r="I57" s="329" t="s">
        <v>760</v>
      </c>
      <c r="J57" s="329"/>
      <c r="K57" s="328" t="s">
        <v>608</v>
      </c>
      <c r="L57" s="328" t="s">
        <v>1857</v>
      </c>
      <c r="M57" s="331">
        <v>121.69090909090909</v>
      </c>
      <c r="N57" s="331">
        <v>31.309090909090905</v>
      </c>
      <c r="O57" s="328"/>
      <c r="P57" s="328"/>
      <c r="Q57" s="331"/>
      <c r="R57" s="328"/>
      <c r="S57" s="331"/>
      <c r="T57" s="328"/>
      <c r="U57" s="328"/>
      <c r="V57" s="331"/>
      <c r="W57" s="346">
        <v>18.836363636363632</v>
      </c>
      <c r="X57" s="328"/>
      <c r="Y57" s="328"/>
      <c r="Z57" s="328"/>
      <c r="AA57" s="328"/>
      <c r="AB57" s="328"/>
      <c r="AC57" s="328"/>
      <c r="AD57" s="328"/>
      <c r="AE57" s="331"/>
      <c r="AF57" s="331"/>
      <c r="AG57" s="328"/>
      <c r="AH57" s="328"/>
      <c r="AI57" s="331"/>
      <c r="AJ57" s="328"/>
      <c r="AK57" s="328"/>
      <c r="AL57" s="328"/>
      <c r="AM57" s="328"/>
      <c r="AN57" s="328"/>
      <c r="AO57" s="331"/>
      <c r="AP57" s="328"/>
      <c r="AQ57" s="331"/>
      <c r="AR57" s="328" t="s">
        <v>867</v>
      </c>
      <c r="AS57" s="329" t="s">
        <v>760</v>
      </c>
      <c r="AT57" s="329"/>
      <c r="AU57" s="329"/>
      <c r="AV57" s="329" t="s">
        <v>763</v>
      </c>
      <c r="AW57" s="329">
        <v>10.199999999999999</v>
      </c>
      <c r="AX57" s="329"/>
      <c r="AY57" s="329"/>
      <c r="AZ57" s="329"/>
      <c r="BA57" s="329" t="s">
        <v>760</v>
      </c>
      <c r="BB57" s="328"/>
      <c r="BC57" s="329">
        <v>0</v>
      </c>
      <c r="BD57" s="329">
        <v>12</v>
      </c>
      <c r="BE57" s="329">
        <v>0</v>
      </c>
      <c r="BF57" s="329">
        <v>3</v>
      </c>
      <c r="BG57" s="329">
        <v>0</v>
      </c>
      <c r="BH57" s="329">
        <v>0</v>
      </c>
      <c r="BI57" s="329">
        <v>0</v>
      </c>
      <c r="BJ57" s="329">
        <v>0</v>
      </c>
      <c r="BK57" s="329">
        <v>0</v>
      </c>
      <c r="BL57" s="329">
        <v>0</v>
      </c>
      <c r="BM57" s="329"/>
      <c r="BN57" s="329"/>
      <c r="BO57" s="329"/>
      <c r="BP57" s="329" t="s">
        <v>760</v>
      </c>
      <c r="BQ57" s="329"/>
      <c r="BR57" s="329"/>
      <c r="BS57" s="329"/>
      <c r="BT57" s="334"/>
      <c r="BU57" s="334"/>
      <c r="BV57" s="329"/>
      <c r="BW57" s="329" t="s">
        <v>760</v>
      </c>
      <c r="BX57" s="329">
        <v>1</v>
      </c>
      <c r="BY57" s="344"/>
      <c r="BZ57" s="335" t="s">
        <v>1884</v>
      </c>
      <c r="CA57" s="340" t="s">
        <v>1139</v>
      </c>
    </row>
    <row r="58" spans="1:105" x14ac:dyDescent="0.15">
      <c r="A58" s="325">
        <v>5330</v>
      </c>
      <c r="B58" s="326">
        <v>42657</v>
      </c>
      <c r="C58" s="327" t="s">
        <v>605</v>
      </c>
      <c r="D58" s="328" t="s">
        <v>1069</v>
      </c>
      <c r="E58" s="328"/>
      <c r="F58" s="328" t="s">
        <v>1212</v>
      </c>
      <c r="G58" s="326">
        <v>42557</v>
      </c>
      <c r="H58" s="329" t="s">
        <v>711</v>
      </c>
      <c r="I58" s="329" t="s">
        <v>760</v>
      </c>
      <c r="J58" s="329"/>
      <c r="K58" s="328" t="s">
        <v>93</v>
      </c>
      <c r="L58" s="328" t="s">
        <v>1176</v>
      </c>
      <c r="M58" s="331">
        <v>114.20909090909089</v>
      </c>
      <c r="N58" s="331">
        <v>26.599999999999998</v>
      </c>
      <c r="O58" s="328"/>
      <c r="P58" s="328"/>
      <c r="Q58" s="331"/>
      <c r="R58" s="328"/>
      <c r="S58" s="331"/>
      <c r="T58" s="328"/>
      <c r="U58" s="328"/>
      <c r="V58" s="331"/>
      <c r="W58" s="331">
        <v>18.081818181818182</v>
      </c>
      <c r="X58" s="328"/>
      <c r="Y58" s="328"/>
      <c r="Z58" s="328"/>
      <c r="AA58" s="328"/>
      <c r="AB58" s="328"/>
      <c r="AC58" s="328"/>
      <c r="AD58" s="328"/>
      <c r="AE58" s="331"/>
      <c r="AF58" s="331"/>
      <c r="AG58" s="328"/>
      <c r="AH58" s="328"/>
      <c r="AI58" s="331"/>
      <c r="AJ58" s="328"/>
      <c r="AK58" s="328"/>
      <c r="AL58" s="328"/>
      <c r="AM58" s="328"/>
      <c r="AN58" s="328"/>
      <c r="AO58" s="331"/>
      <c r="AP58" s="328"/>
      <c r="AQ58" s="331"/>
      <c r="AR58" s="328" t="s">
        <v>867</v>
      </c>
      <c r="AS58" s="329" t="s">
        <v>760</v>
      </c>
      <c r="AT58" s="329"/>
      <c r="AU58" s="329"/>
      <c r="AV58" s="329" t="s">
        <v>763</v>
      </c>
      <c r="AW58" s="329">
        <v>10.199999999999999</v>
      </c>
      <c r="AX58" s="329"/>
      <c r="AY58" s="329"/>
      <c r="AZ58" s="329"/>
      <c r="BA58" s="329" t="s">
        <v>1152</v>
      </c>
      <c r="BB58" s="328"/>
      <c r="BC58" s="329">
        <v>0</v>
      </c>
      <c r="BD58" s="329">
        <v>0</v>
      </c>
      <c r="BE58" s="329">
        <v>0</v>
      </c>
      <c r="BF58" s="329">
        <v>0</v>
      </c>
      <c r="BG58" s="329">
        <v>0</v>
      </c>
      <c r="BH58" s="329">
        <v>0</v>
      </c>
      <c r="BI58" s="329">
        <v>0</v>
      </c>
      <c r="BJ58" s="329">
        <v>0</v>
      </c>
      <c r="BK58" s="329">
        <v>0</v>
      </c>
      <c r="BL58" s="329">
        <v>0</v>
      </c>
      <c r="BM58" s="329">
        <v>12</v>
      </c>
      <c r="BN58" s="329" t="s">
        <v>760</v>
      </c>
      <c r="BO58" s="329"/>
      <c r="BP58" s="329" t="s">
        <v>760</v>
      </c>
      <c r="BQ58" s="329"/>
      <c r="BR58" s="329">
        <v>12</v>
      </c>
      <c r="BS58" s="329"/>
      <c r="BT58" s="334"/>
      <c r="BU58" s="334"/>
      <c r="BV58" s="329"/>
      <c r="BW58" s="329" t="s">
        <v>760</v>
      </c>
      <c r="BX58" s="329"/>
      <c r="BY58" s="340"/>
      <c r="BZ58" s="335" t="s">
        <v>1885</v>
      </c>
      <c r="CA58" s="340" t="s">
        <v>993</v>
      </c>
    </row>
    <row r="59" spans="1:105" x14ac:dyDescent="0.15">
      <c r="A59" s="325">
        <v>5606</v>
      </c>
      <c r="B59" s="326">
        <v>42657</v>
      </c>
      <c r="C59" s="327" t="s">
        <v>605</v>
      </c>
      <c r="D59" s="328" t="s">
        <v>1069</v>
      </c>
      <c r="E59" s="328"/>
      <c r="F59" s="328" t="s">
        <v>1212</v>
      </c>
      <c r="G59" s="326">
        <v>42551</v>
      </c>
      <c r="H59" s="329" t="s">
        <v>711</v>
      </c>
      <c r="I59" s="329" t="s">
        <v>760</v>
      </c>
      <c r="J59" s="329"/>
      <c r="K59" s="328" t="s">
        <v>94</v>
      </c>
      <c r="L59" s="328" t="s">
        <v>1178</v>
      </c>
      <c r="M59" s="331">
        <v>168.02727272727273</v>
      </c>
      <c r="N59" s="331">
        <v>32.854545454545452</v>
      </c>
      <c r="O59" s="328"/>
      <c r="P59" s="328"/>
      <c r="Q59" s="331"/>
      <c r="R59" s="328"/>
      <c r="S59" s="331"/>
      <c r="T59" s="328"/>
      <c r="U59" s="328"/>
      <c r="V59" s="331"/>
      <c r="W59" s="331">
        <v>21.318181818181817</v>
      </c>
      <c r="X59" s="328"/>
      <c r="Y59" s="328"/>
      <c r="Z59" s="328"/>
      <c r="AA59" s="328"/>
      <c r="AB59" s="328"/>
      <c r="AC59" s="328"/>
      <c r="AD59" s="328"/>
      <c r="AE59" s="331"/>
      <c r="AF59" s="331"/>
      <c r="AG59" s="328"/>
      <c r="AH59" s="328"/>
      <c r="AI59" s="331"/>
      <c r="AJ59" s="328"/>
      <c r="AK59" s="328"/>
      <c r="AL59" s="328"/>
      <c r="AM59" s="328"/>
      <c r="AN59" s="328"/>
      <c r="AO59" s="331"/>
      <c r="AP59" s="328"/>
      <c r="AQ59" s="331"/>
      <c r="AR59" s="328" t="s">
        <v>867</v>
      </c>
      <c r="AS59" s="329" t="s">
        <v>760</v>
      </c>
      <c r="AT59" s="329"/>
      <c r="AU59" s="329"/>
      <c r="AV59" s="329" t="s">
        <v>763</v>
      </c>
      <c r="AW59" s="329">
        <v>10.199999999999999</v>
      </c>
      <c r="AX59" s="329"/>
      <c r="AY59" s="329"/>
      <c r="AZ59" s="329"/>
      <c r="BA59" s="329" t="s">
        <v>1152</v>
      </c>
      <c r="BB59" s="328"/>
      <c r="BC59" s="329">
        <v>0</v>
      </c>
      <c r="BD59" s="329">
        <v>0</v>
      </c>
      <c r="BE59" s="329">
        <v>10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>
        <v>0</v>
      </c>
      <c r="BM59" s="329"/>
      <c r="BN59" s="329" t="s">
        <v>760</v>
      </c>
      <c r="BO59" s="329"/>
      <c r="BP59" s="329" t="s">
        <v>760</v>
      </c>
      <c r="BQ59" s="329"/>
      <c r="BR59" s="329"/>
      <c r="BS59" s="329"/>
      <c r="BT59" s="334"/>
      <c r="BU59" s="334"/>
      <c r="BV59" s="329"/>
      <c r="BW59" s="329" t="s">
        <v>760</v>
      </c>
      <c r="BX59" s="329">
        <v>1</v>
      </c>
      <c r="BY59" s="340" t="s">
        <v>1542</v>
      </c>
      <c r="BZ59" s="335" t="s">
        <v>1860</v>
      </c>
      <c r="CA59" s="340" t="s">
        <v>995</v>
      </c>
    </row>
    <row r="60" spans="1:105" x14ac:dyDescent="0.15">
      <c r="A60" s="325">
        <v>5951</v>
      </c>
      <c r="B60" s="326">
        <v>42657</v>
      </c>
      <c r="C60" s="327" t="s">
        <v>605</v>
      </c>
      <c r="D60" s="328" t="s">
        <v>1069</v>
      </c>
      <c r="E60" s="328"/>
      <c r="F60" s="328" t="s">
        <v>1212</v>
      </c>
      <c r="G60" s="326">
        <v>42551</v>
      </c>
      <c r="H60" s="329" t="s">
        <v>711</v>
      </c>
      <c r="I60" s="329" t="s">
        <v>760</v>
      </c>
      <c r="J60" s="329"/>
      <c r="K60" s="328" t="s">
        <v>95</v>
      </c>
      <c r="L60" s="328" t="s">
        <v>1180</v>
      </c>
      <c r="M60" s="331">
        <v>115.39090909090909</v>
      </c>
      <c r="N60" s="331">
        <v>27.636363636363633</v>
      </c>
      <c r="O60" s="328"/>
      <c r="P60" s="328"/>
      <c r="Q60" s="331"/>
      <c r="R60" s="328"/>
      <c r="S60" s="331"/>
      <c r="T60" s="328"/>
      <c r="U60" s="328"/>
      <c r="V60" s="331"/>
      <c r="W60" s="331">
        <v>16.454545454545453</v>
      </c>
      <c r="X60" s="328"/>
      <c r="Y60" s="328"/>
      <c r="Z60" s="328"/>
      <c r="AA60" s="328"/>
      <c r="AB60" s="328"/>
      <c r="AC60" s="328"/>
      <c r="AD60" s="328"/>
      <c r="AE60" s="331"/>
      <c r="AF60" s="331"/>
      <c r="AG60" s="328"/>
      <c r="AH60" s="328"/>
      <c r="AI60" s="331"/>
      <c r="AJ60" s="328"/>
      <c r="AK60" s="328"/>
      <c r="AL60" s="328"/>
      <c r="AM60" s="328"/>
      <c r="AN60" s="328"/>
      <c r="AO60" s="331"/>
      <c r="AP60" s="328"/>
      <c r="AQ60" s="331"/>
      <c r="AR60" s="328" t="s">
        <v>867</v>
      </c>
      <c r="AS60" s="329" t="s">
        <v>760</v>
      </c>
      <c r="AT60" s="329"/>
      <c r="AU60" s="329"/>
      <c r="AV60" s="329" t="s">
        <v>763</v>
      </c>
      <c r="AW60" s="329">
        <v>10.199999999999999</v>
      </c>
      <c r="AX60" s="329"/>
      <c r="AY60" s="329"/>
      <c r="AZ60" s="329"/>
      <c r="BA60" s="329" t="s">
        <v>1152</v>
      </c>
      <c r="BB60" s="328"/>
      <c r="BC60" s="329">
        <v>0</v>
      </c>
      <c r="BD60" s="329">
        <v>0</v>
      </c>
      <c r="BE60" s="329">
        <v>0</v>
      </c>
      <c r="BF60" s="329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>
        <v>0</v>
      </c>
      <c r="BM60" s="329"/>
      <c r="BN60" s="329" t="s">
        <v>760</v>
      </c>
      <c r="BO60" s="329"/>
      <c r="BP60" s="329" t="s">
        <v>760</v>
      </c>
      <c r="BQ60" s="329"/>
      <c r="BR60" s="329"/>
      <c r="BS60" s="383"/>
      <c r="BT60" s="334"/>
      <c r="BU60" s="334"/>
      <c r="BV60" s="329"/>
      <c r="BW60" s="329" t="s">
        <v>760</v>
      </c>
      <c r="BX60" s="329">
        <v>1</v>
      </c>
      <c r="BY60" s="340"/>
      <c r="BZ60" s="335" t="s">
        <v>1886</v>
      </c>
      <c r="CA60" s="340" t="s">
        <v>995</v>
      </c>
    </row>
    <row r="61" spans="1:105" x14ac:dyDescent="0.15">
      <c r="A61" s="325"/>
      <c r="B61" s="326">
        <v>42657</v>
      </c>
      <c r="C61" s="327" t="s">
        <v>605</v>
      </c>
      <c r="D61" s="328" t="s">
        <v>1069</v>
      </c>
      <c r="E61" s="328"/>
      <c r="F61" s="328" t="s">
        <v>1212</v>
      </c>
      <c r="G61" s="326">
        <v>42605</v>
      </c>
      <c r="H61" s="329" t="s">
        <v>711</v>
      </c>
      <c r="I61" s="329" t="s">
        <v>760</v>
      </c>
      <c r="J61" s="329"/>
      <c r="K61" s="328" t="s">
        <v>96</v>
      </c>
      <c r="L61" s="328" t="s">
        <v>1862</v>
      </c>
      <c r="M61" s="331">
        <v>121.69090909090909</v>
      </c>
      <c r="N61" s="331">
        <v>28.890909090909091</v>
      </c>
      <c r="O61" s="328"/>
      <c r="P61" s="328"/>
      <c r="Q61" s="331"/>
      <c r="R61" s="328"/>
      <c r="S61" s="331"/>
      <c r="T61" s="328"/>
      <c r="U61" s="328"/>
      <c r="V61" s="331"/>
      <c r="W61" s="331">
        <v>19.2</v>
      </c>
      <c r="X61" s="328"/>
      <c r="Y61" s="328"/>
      <c r="Z61" s="328"/>
      <c r="AA61" s="328"/>
      <c r="AB61" s="328"/>
      <c r="AC61" s="328"/>
      <c r="AD61" s="328"/>
      <c r="AE61" s="331"/>
      <c r="AF61" s="331"/>
      <c r="AG61" s="328"/>
      <c r="AH61" s="328"/>
      <c r="AI61" s="331"/>
      <c r="AJ61" s="328"/>
      <c r="AK61" s="328"/>
      <c r="AL61" s="328"/>
      <c r="AM61" s="328"/>
      <c r="AN61" s="328"/>
      <c r="AO61" s="331"/>
      <c r="AP61" s="328"/>
      <c r="AQ61" s="331"/>
      <c r="AR61" s="328" t="s">
        <v>867</v>
      </c>
      <c r="AS61" s="329" t="s">
        <v>760</v>
      </c>
      <c r="AT61" s="329"/>
      <c r="AU61" s="329"/>
      <c r="AV61" s="329" t="s">
        <v>763</v>
      </c>
      <c r="AW61" s="329">
        <v>10.199999999999999</v>
      </c>
      <c r="AX61" s="329"/>
      <c r="AY61" s="329"/>
      <c r="AZ61" s="329"/>
      <c r="BA61" s="329" t="s">
        <v>1152</v>
      </c>
      <c r="BB61" s="328"/>
      <c r="BC61" s="329">
        <v>10</v>
      </c>
      <c r="BD61" s="329">
        <v>0</v>
      </c>
      <c r="BE61" s="329">
        <v>0</v>
      </c>
      <c r="BF61" s="329">
        <v>0</v>
      </c>
      <c r="BG61" s="329">
        <v>0</v>
      </c>
      <c r="BH61" s="329">
        <v>0</v>
      </c>
      <c r="BI61" s="329">
        <v>0</v>
      </c>
      <c r="BJ61" s="329">
        <v>0</v>
      </c>
      <c r="BK61" s="329">
        <v>0</v>
      </c>
      <c r="BL61" s="329">
        <v>0</v>
      </c>
      <c r="BM61" s="329"/>
      <c r="BN61" s="329" t="s">
        <v>760</v>
      </c>
      <c r="BO61" s="329"/>
      <c r="BP61" s="329" t="s">
        <v>760</v>
      </c>
      <c r="BQ61" s="329"/>
      <c r="BR61" s="329"/>
      <c r="BS61" s="329"/>
      <c r="BT61" s="334"/>
      <c r="BU61" s="334"/>
      <c r="BV61" s="329"/>
      <c r="BW61" s="329" t="s">
        <v>760</v>
      </c>
      <c r="BX61" s="329">
        <v>1</v>
      </c>
      <c r="BY61" s="340"/>
      <c r="BZ61" s="335" t="s">
        <v>1887</v>
      </c>
      <c r="CA61" s="340" t="s">
        <v>995</v>
      </c>
    </row>
    <row r="62" spans="1:105" x14ac:dyDescent="0.15">
      <c r="A62" s="325"/>
      <c r="B62" s="326">
        <v>42657</v>
      </c>
      <c r="C62" s="334" t="s">
        <v>605</v>
      </c>
      <c r="D62" s="328" t="s">
        <v>1069</v>
      </c>
      <c r="E62" s="328"/>
      <c r="F62" s="328" t="s">
        <v>1212</v>
      </c>
      <c r="G62" s="336">
        <v>42551</v>
      </c>
      <c r="H62" s="329" t="s">
        <v>711</v>
      </c>
      <c r="I62" s="329" t="s">
        <v>760</v>
      </c>
      <c r="J62" s="329"/>
      <c r="K62" s="328" t="s">
        <v>97</v>
      </c>
      <c r="L62" s="328" t="s">
        <v>1864</v>
      </c>
      <c r="M62" s="341">
        <v>114.99999999999999</v>
      </c>
      <c r="N62" s="342">
        <v>26.499999999999996</v>
      </c>
      <c r="O62" s="328"/>
      <c r="P62" s="328"/>
      <c r="Q62" s="331"/>
      <c r="R62" s="328"/>
      <c r="S62" s="331"/>
      <c r="T62" s="328"/>
      <c r="U62" s="328"/>
      <c r="V62" s="331"/>
      <c r="W62" s="342">
        <v>18</v>
      </c>
      <c r="X62" s="328"/>
      <c r="Y62" s="328"/>
      <c r="Z62" s="328"/>
      <c r="AA62" s="328"/>
      <c r="AB62" s="328"/>
      <c r="AC62" s="328"/>
      <c r="AD62" s="328"/>
      <c r="AE62" s="331"/>
      <c r="AF62" s="331"/>
      <c r="AG62" s="328"/>
      <c r="AH62" s="328"/>
      <c r="AI62" s="331"/>
      <c r="AJ62" s="328"/>
      <c r="AK62" s="328"/>
      <c r="AL62" s="328"/>
      <c r="AM62" s="328"/>
      <c r="AN62" s="328"/>
      <c r="AO62" s="331"/>
      <c r="AP62" s="328"/>
      <c r="AQ62" s="331"/>
      <c r="AR62" s="328" t="s">
        <v>867</v>
      </c>
      <c r="AS62" s="329" t="s">
        <v>760</v>
      </c>
      <c r="AT62" s="329"/>
      <c r="AU62" s="329"/>
      <c r="AV62" s="329" t="s">
        <v>763</v>
      </c>
      <c r="AW62" s="329">
        <v>10.199999999999999</v>
      </c>
      <c r="AX62" s="329"/>
      <c r="AY62" s="329"/>
      <c r="AZ62" s="329"/>
      <c r="BA62" s="329" t="s">
        <v>760</v>
      </c>
      <c r="BB62" s="328"/>
      <c r="BC62" s="329">
        <v>0</v>
      </c>
      <c r="BD62" s="329">
        <v>0</v>
      </c>
      <c r="BE62" s="329">
        <v>0</v>
      </c>
      <c r="BF62" s="329">
        <v>0</v>
      </c>
      <c r="BG62" s="329">
        <v>0</v>
      </c>
      <c r="BH62" s="329">
        <v>0</v>
      </c>
      <c r="BI62" s="329">
        <v>0</v>
      </c>
      <c r="BJ62" s="329">
        <v>0</v>
      </c>
      <c r="BK62" s="329">
        <v>0</v>
      </c>
      <c r="BL62" s="329">
        <v>0</v>
      </c>
      <c r="BM62" s="329"/>
      <c r="BN62" s="329" t="s">
        <v>760</v>
      </c>
      <c r="BO62" s="329"/>
      <c r="BP62" s="329" t="s">
        <v>760</v>
      </c>
      <c r="BQ62" s="329"/>
      <c r="BR62" s="329"/>
      <c r="BS62" s="329"/>
      <c r="BT62" s="334"/>
      <c r="BU62" s="334"/>
      <c r="BV62" s="329"/>
      <c r="BW62" s="329" t="s">
        <v>760</v>
      </c>
      <c r="BX62" s="329">
        <v>1</v>
      </c>
      <c r="BY62" s="345"/>
      <c r="BZ62" s="335" t="s">
        <v>1888</v>
      </c>
      <c r="CA62" s="345" t="s">
        <v>995</v>
      </c>
      <c r="CB62" s="337"/>
      <c r="CC62" s="337"/>
      <c r="CD62" s="337"/>
      <c r="CE62" s="337"/>
      <c r="CF62" s="337"/>
      <c r="CG62" s="337"/>
      <c r="CH62" s="337"/>
      <c r="CI62" s="337"/>
      <c r="CJ62" s="337"/>
      <c r="CK62" s="337"/>
      <c r="CL62" s="337"/>
      <c r="CM62" s="337"/>
      <c r="CN62" s="337"/>
      <c r="CO62" s="337"/>
      <c r="CP62" s="337"/>
      <c r="CQ62" s="337"/>
      <c r="CR62" s="337"/>
      <c r="CS62" s="337"/>
      <c r="CT62" s="337"/>
      <c r="CU62" s="337"/>
      <c r="CV62" s="337"/>
      <c r="CW62" s="337"/>
      <c r="CX62" s="337"/>
      <c r="CY62" s="337"/>
      <c r="CZ62" s="337"/>
      <c r="DA62" s="337"/>
    </row>
    <row r="63" spans="1:105" x14ac:dyDescent="0.15">
      <c r="A63" s="325">
        <v>6354</v>
      </c>
      <c r="B63" s="562">
        <v>42663</v>
      </c>
      <c r="C63" s="327" t="s">
        <v>605</v>
      </c>
      <c r="D63" s="328" t="s">
        <v>1069</v>
      </c>
      <c r="E63" s="328"/>
      <c r="F63" s="328" t="s">
        <v>1212</v>
      </c>
      <c r="G63" s="336">
        <v>42633</v>
      </c>
      <c r="H63" s="329" t="s">
        <v>711</v>
      </c>
      <c r="I63" s="329" t="s">
        <v>760</v>
      </c>
      <c r="J63" s="329"/>
      <c r="K63" s="328" t="s">
        <v>609</v>
      </c>
      <c r="L63" s="328" t="s">
        <v>2026</v>
      </c>
      <c r="M63" s="331">
        <v>89.999999999999986</v>
      </c>
      <c r="N63" s="331">
        <v>30.972727272727269</v>
      </c>
      <c r="O63" s="328"/>
      <c r="P63" s="328"/>
      <c r="Q63" s="331"/>
      <c r="R63" s="328"/>
      <c r="S63" s="331"/>
      <c r="T63" s="328"/>
      <c r="U63" s="328"/>
      <c r="V63" s="331"/>
      <c r="W63" s="331">
        <v>13.136363636363635</v>
      </c>
      <c r="X63" s="328"/>
      <c r="Y63" s="328"/>
      <c r="Z63" s="328"/>
      <c r="AA63" s="328"/>
      <c r="AB63" s="328"/>
      <c r="AC63" s="328"/>
      <c r="AD63" s="328"/>
      <c r="AE63" s="331"/>
      <c r="AF63" s="331"/>
      <c r="AG63" s="328"/>
      <c r="AH63" s="328"/>
      <c r="AI63" s="331"/>
      <c r="AJ63" s="328"/>
      <c r="AK63" s="328"/>
      <c r="AL63" s="328"/>
      <c r="AM63" s="328"/>
      <c r="AN63" s="328"/>
      <c r="AO63" s="331"/>
      <c r="AP63" s="328"/>
      <c r="AQ63" s="331"/>
      <c r="AR63" s="328" t="s">
        <v>867</v>
      </c>
      <c r="AS63" s="329" t="s">
        <v>760</v>
      </c>
      <c r="AT63" s="329"/>
      <c r="AU63" s="329"/>
      <c r="AV63" s="329" t="s">
        <v>763</v>
      </c>
      <c r="AW63" s="329">
        <v>10.199999999999999</v>
      </c>
      <c r="AX63" s="329"/>
      <c r="AY63" s="329"/>
      <c r="AZ63" s="329"/>
      <c r="BA63" s="329" t="s">
        <v>760</v>
      </c>
      <c r="BB63" s="328"/>
      <c r="BC63" s="329">
        <v>0</v>
      </c>
      <c r="BD63" s="329">
        <v>0</v>
      </c>
      <c r="BE63" s="329">
        <v>0</v>
      </c>
      <c r="BF63" s="329">
        <v>0</v>
      </c>
      <c r="BG63" s="329">
        <v>0</v>
      </c>
      <c r="BH63" s="329">
        <v>0</v>
      </c>
      <c r="BI63" s="329">
        <v>0</v>
      </c>
      <c r="BJ63" s="329">
        <v>0</v>
      </c>
      <c r="BK63" s="329">
        <v>0</v>
      </c>
      <c r="BL63" s="329">
        <v>0</v>
      </c>
      <c r="BM63" s="329"/>
      <c r="BN63" s="329" t="s">
        <v>760</v>
      </c>
      <c r="BO63" s="329"/>
      <c r="BP63" s="329" t="s">
        <v>760</v>
      </c>
      <c r="BQ63" s="329"/>
      <c r="BR63" s="329"/>
      <c r="BS63" s="329"/>
      <c r="BT63" s="334"/>
      <c r="BU63" s="334"/>
      <c r="BV63" s="329"/>
      <c r="BW63" s="329" t="s">
        <v>760</v>
      </c>
      <c r="BX63" s="329">
        <v>1</v>
      </c>
      <c r="BY63" s="345"/>
      <c r="BZ63" s="335" t="s">
        <v>2029</v>
      </c>
      <c r="CA63" s="345" t="s">
        <v>993</v>
      </c>
      <c r="CB63" s="337"/>
      <c r="CC63" s="337"/>
      <c r="CD63" s="337"/>
      <c r="CE63" s="337"/>
      <c r="CF63" s="337"/>
      <c r="CG63" s="337"/>
      <c r="CH63" s="337"/>
      <c r="CI63" s="337"/>
      <c r="CJ63" s="337"/>
      <c r="CK63" s="337"/>
      <c r="CL63" s="337"/>
      <c r="CM63" s="337"/>
      <c r="CN63" s="337"/>
      <c r="CO63" s="337"/>
      <c r="CP63" s="337"/>
      <c r="CQ63" s="337"/>
      <c r="CR63" s="337"/>
      <c r="CS63" s="337"/>
      <c r="CT63" s="337"/>
      <c r="CU63" s="337"/>
      <c r="CV63" s="337"/>
      <c r="CW63" s="337"/>
      <c r="CX63" s="337"/>
      <c r="CY63" s="337"/>
      <c r="CZ63" s="337"/>
      <c r="DA63" s="337"/>
    </row>
    <row r="64" spans="1:105" x14ac:dyDescent="0.15">
      <c r="A64" s="325">
        <v>3262</v>
      </c>
      <c r="B64" s="326">
        <v>42657</v>
      </c>
      <c r="C64" s="327" t="s">
        <v>605</v>
      </c>
      <c r="D64" s="328" t="s">
        <v>1069</v>
      </c>
      <c r="E64" s="328"/>
      <c r="F64" s="328" t="s">
        <v>1212</v>
      </c>
      <c r="G64" s="336">
        <v>42657</v>
      </c>
      <c r="H64" s="329" t="s">
        <v>711</v>
      </c>
      <c r="I64" s="329" t="s">
        <v>760</v>
      </c>
      <c r="J64" s="329"/>
      <c r="K64" s="328" t="s">
        <v>1011</v>
      </c>
      <c r="L64" s="328" t="s">
        <v>1012</v>
      </c>
      <c r="M64" s="331">
        <v>116.99999999999999</v>
      </c>
      <c r="N64" s="331">
        <v>26.299999999999997</v>
      </c>
      <c r="O64" s="328"/>
      <c r="P64" s="343"/>
      <c r="Q64" s="331"/>
      <c r="R64" s="343"/>
      <c r="S64" s="331"/>
      <c r="T64" s="343"/>
      <c r="U64" s="328"/>
      <c r="V64" s="331"/>
      <c r="W64" s="346">
        <v>17.7</v>
      </c>
      <c r="X64" s="328"/>
      <c r="Y64" s="328"/>
      <c r="Z64" s="343"/>
      <c r="AA64" s="328"/>
      <c r="AB64" s="343"/>
      <c r="AC64" s="328"/>
      <c r="AD64" s="328"/>
      <c r="AE64" s="331"/>
      <c r="AF64" s="331"/>
      <c r="AG64" s="343"/>
      <c r="AH64" s="328"/>
      <c r="AI64" s="331"/>
      <c r="AJ64" s="328"/>
      <c r="AK64" s="328"/>
      <c r="AL64" s="328"/>
      <c r="AM64" s="328"/>
      <c r="AN64" s="328"/>
      <c r="AO64" s="331"/>
      <c r="AP64" s="328"/>
      <c r="AQ64" s="331"/>
      <c r="AR64" s="328" t="s">
        <v>867</v>
      </c>
      <c r="AS64" s="329" t="s">
        <v>760</v>
      </c>
      <c r="AT64" s="329"/>
      <c r="AU64" s="329"/>
      <c r="AV64" s="329" t="s">
        <v>763</v>
      </c>
      <c r="AW64" s="329">
        <v>10.199999999999999</v>
      </c>
      <c r="AX64" s="329"/>
      <c r="AY64" s="329"/>
      <c r="AZ64" s="329"/>
      <c r="BA64" s="329" t="s">
        <v>760</v>
      </c>
      <c r="BB64" s="328"/>
      <c r="BC64" s="329">
        <v>0</v>
      </c>
      <c r="BD64" s="329">
        <v>0</v>
      </c>
      <c r="BE64" s="329">
        <v>0</v>
      </c>
      <c r="BF64" s="329">
        <v>0</v>
      </c>
      <c r="BG64" s="329">
        <v>0</v>
      </c>
      <c r="BH64" s="329">
        <v>0</v>
      </c>
      <c r="BI64" s="329">
        <v>0</v>
      </c>
      <c r="BJ64" s="329">
        <v>0</v>
      </c>
      <c r="BK64" s="329">
        <v>0</v>
      </c>
      <c r="BL64" s="329">
        <v>0</v>
      </c>
      <c r="BM64" s="329"/>
      <c r="BN64" s="329" t="s">
        <v>760</v>
      </c>
      <c r="BO64" s="329"/>
      <c r="BP64" s="329" t="s">
        <v>760</v>
      </c>
      <c r="BQ64" s="329"/>
      <c r="BR64" s="329">
        <v>12</v>
      </c>
      <c r="BS64" s="329"/>
      <c r="BT64" s="334"/>
      <c r="BU64" s="334"/>
      <c r="BV64" s="329"/>
      <c r="BW64" s="329" t="s">
        <v>760</v>
      </c>
      <c r="BX64" s="329">
        <v>1</v>
      </c>
      <c r="BY64" s="340"/>
      <c r="BZ64" s="335" t="s">
        <v>992</v>
      </c>
      <c r="CA64" s="340" t="s">
        <v>993</v>
      </c>
    </row>
    <row r="65" spans="1:105" x14ac:dyDescent="0.15">
      <c r="A65" s="325"/>
      <c r="B65" s="326">
        <v>42657</v>
      </c>
      <c r="C65" s="327" t="s">
        <v>605</v>
      </c>
      <c r="D65" s="328" t="s">
        <v>1069</v>
      </c>
      <c r="E65" s="328"/>
      <c r="F65" s="328" t="s">
        <v>1212</v>
      </c>
      <c r="G65" s="326">
        <v>42552</v>
      </c>
      <c r="H65" s="329" t="s">
        <v>711</v>
      </c>
      <c r="I65" s="329" t="s">
        <v>760</v>
      </c>
      <c r="J65" s="329"/>
      <c r="K65" s="328" t="s">
        <v>1189</v>
      </c>
      <c r="L65" s="328" t="s">
        <v>1889</v>
      </c>
      <c r="M65" s="331">
        <v>89.709090909090904</v>
      </c>
      <c r="N65" s="331">
        <v>23.036363636363635</v>
      </c>
      <c r="O65" s="328"/>
      <c r="P65" s="328"/>
      <c r="Q65" s="331"/>
      <c r="R65" s="328"/>
      <c r="S65" s="331"/>
      <c r="T65" s="328"/>
      <c r="U65" s="328"/>
      <c r="V65" s="331"/>
      <c r="W65" s="331">
        <v>14.481818181818181</v>
      </c>
      <c r="X65" s="328"/>
      <c r="Y65" s="328"/>
      <c r="Z65" s="328"/>
      <c r="AA65" s="328"/>
      <c r="AB65" s="328"/>
      <c r="AC65" s="328"/>
      <c r="AD65" s="328"/>
      <c r="AE65" s="331"/>
      <c r="AF65" s="331"/>
      <c r="AG65" s="328"/>
      <c r="AH65" s="328"/>
      <c r="AI65" s="331"/>
      <c r="AJ65" s="328"/>
      <c r="AK65" s="328"/>
      <c r="AL65" s="328"/>
      <c r="AM65" s="328"/>
      <c r="AN65" s="328"/>
      <c r="AO65" s="331"/>
      <c r="AP65" s="328"/>
      <c r="AQ65" s="331"/>
      <c r="AR65" s="328" t="s">
        <v>867</v>
      </c>
      <c r="AS65" s="329" t="s">
        <v>760</v>
      </c>
      <c r="AT65" s="329"/>
      <c r="AU65" s="329"/>
      <c r="AV65" s="329" t="s">
        <v>763</v>
      </c>
      <c r="AW65" s="329">
        <v>10.199999999999999</v>
      </c>
      <c r="AX65" s="329"/>
      <c r="AY65" s="329"/>
      <c r="AZ65" s="329"/>
      <c r="BA65" s="329" t="s">
        <v>760</v>
      </c>
      <c r="BB65" s="328"/>
      <c r="BC65" s="329">
        <v>0</v>
      </c>
      <c r="BD65" s="329">
        <v>0</v>
      </c>
      <c r="BE65" s="329">
        <v>0</v>
      </c>
      <c r="BF65" s="329">
        <v>0</v>
      </c>
      <c r="BG65" s="329">
        <v>0</v>
      </c>
      <c r="BH65" s="329">
        <v>0</v>
      </c>
      <c r="BI65" s="329">
        <v>0</v>
      </c>
      <c r="BJ65" s="329">
        <v>0</v>
      </c>
      <c r="BK65" s="329">
        <v>0</v>
      </c>
      <c r="BL65" s="329">
        <v>0</v>
      </c>
      <c r="BM65" s="329"/>
      <c r="BN65" s="329"/>
      <c r="BO65" s="329"/>
      <c r="BP65" s="329" t="s">
        <v>760</v>
      </c>
      <c r="BQ65" s="564">
        <v>71.999999999999986</v>
      </c>
      <c r="BR65" s="329"/>
      <c r="BS65" s="329"/>
      <c r="BT65" s="328"/>
      <c r="BU65" s="328"/>
      <c r="BV65" s="329"/>
      <c r="BW65" s="329" t="s">
        <v>760</v>
      </c>
      <c r="BX65" s="329">
        <v>1</v>
      </c>
      <c r="BY65" s="340" t="s">
        <v>1552</v>
      </c>
      <c r="BZ65" s="335" t="s">
        <v>1890</v>
      </c>
      <c r="CA65" s="340" t="s">
        <v>995</v>
      </c>
    </row>
    <row r="66" spans="1:105" x14ac:dyDescent="0.15">
      <c r="A66" s="325">
        <v>6126</v>
      </c>
      <c r="B66" s="326">
        <v>42657</v>
      </c>
      <c r="C66" s="327" t="s">
        <v>605</v>
      </c>
      <c r="D66" s="328" t="s">
        <v>1069</v>
      </c>
      <c r="E66" s="328"/>
      <c r="F66" s="328" t="s">
        <v>1212</v>
      </c>
      <c r="G66" s="326">
        <v>42369</v>
      </c>
      <c r="H66" s="329" t="s">
        <v>711</v>
      </c>
      <c r="I66" s="329" t="s">
        <v>760</v>
      </c>
      <c r="J66" s="329"/>
      <c r="K66" s="328" t="s">
        <v>1554</v>
      </c>
      <c r="L66" s="328" t="s">
        <v>1555</v>
      </c>
      <c r="M66" s="331">
        <v>65.454545454545453</v>
      </c>
      <c r="N66" s="331">
        <v>27.27272727272727</v>
      </c>
      <c r="O66" s="328"/>
      <c r="P66" s="328"/>
      <c r="Q66" s="331"/>
      <c r="R66" s="328"/>
      <c r="S66" s="331"/>
      <c r="T66" s="328"/>
      <c r="U66" s="328"/>
      <c r="V66" s="331"/>
      <c r="W66" s="331">
        <v>18.636363636363633</v>
      </c>
      <c r="X66" s="328"/>
      <c r="Y66" s="328"/>
      <c r="Z66" s="328"/>
      <c r="AA66" s="328"/>
      <c r="AB66" s="328"/>
      <c r="AC66" s="328"/>
      <c r="AD66" s="328"/>
      <c r="AE66" s="331"/>
      <c r="AF66" s="331"/>
      <c r="AG66" s="328"/>
      <c r="AH66" s="328"/>
      <c r="AI66" s="331"/>
      <c r="AJ66" s="328"/>
      <c r="AK66" s="328"/>
      <c r="AL66" s="328"/>
      <c r="AM66" s="328"/>
      <c r="AN66" s="328"/>
      <c r="AO66" s="331"/>
      <c r="AP66" s="328"/>
      <c r="AQ66" s="331"/>
      <c r="AR66" s="328" t="s">
        <v>867</v>
      </c>
      <c r="AS66" s="329" t="s">
        <v>760</v>
      </c>
      <c r="AT66" s="329"/>
      <c r="AU66" s="329"/>
      <c r="AV66" s="329" t="s">
        <v>763</v>
      </c>
      <c r="AW66" s="329">
        <v>12</v>
      </c>
      <c r="AX66" s="329"/>
      <c r="AY66" s="329"/>
      <c r="AZ66" s="329"/>
      <c r="BA66" s="329" t="s">
        <v>1152</v>
      </c>
      <c r="BB66" s="328"/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>
        <v>0</v>
      </c>
      <c r="BM66" s="329"/>
      <c r="BN66" s="329" t="s">
        <v>760</v>
      </c>
      <c r="BO66" s="329"/>
      <c r="BP66" s="329" t="s">
        <v>760</v>
      </c>
      <c r="BQ66" s="564">
        <v>185.34545454545452</v>
      </c>
      <c r="BR66" s="329"/>
      <c r="BS66" s="383"/>
      <c r="BT66" s="328"/>
      <c r="BU66" s="328"/>
      <c r="BV66" s="329"/>
      <c r="BW66" s="329" t="s">
        <v>760</v>
      </c>
      <c r="BX66" s="329">
        <v>1</v>
      </c>
      <c r="BY66" s="340"/>
      <c r="BZ66" s="335" t="s">
        <v>1592</v>
      </c>
      <c r="CA66" s="340" t="s">
        <v>995</v>
      </c>
    </row>
    <row r="67" spans="1:105" x14ac:dyDescent="0.15">
      <c r="A67" s="325">
        <v>6428</v>
      </c>
      <c r="B67" s="326">
        <v>42656</v>
      </c>
      <c r="C67" s="327" t="s">
        <v>605</v>
      </c>
      <c r="D67" s="328" t="s">
        <v>1069</v>
      </c>
      <c r="E67" s="328"/>
      <c r="F67" s="328" t="s">
        <v>453</v>
      </c>
      <c r="G67" s="326">
        <v>42551</v>
      </c>
      <c r="H67" s="329" t="s">
        <v>711</v>
      </c>
      <c r="I67" s="329" t="s">
        <v>760</v>
      </c>
      <c r="J67" s="329"/>
      <c r="K67" s="328" t="s">
        <v>38</v>
      </c>
      <c r="L67" s="328" t="s">
        <v>1528</v>
      </c>
      <c r="M67" s="331">
        <v>132.19999999999999</v>
      </c>
      <c r="N67" s="331">
        <v>32</v>
      </c>
      <c r="O67" s="328"/>
      <c r="P67" s="328"/>
      <c r="Q67" s="331"/>
      <c r="R67" s="328"/>
      <c r="S67" s="331"/>
      <c r="T67" s="328"/>
      <c r="U67" s="328"/>
      <c r="V67" s="331"/>
      <c r="W67" s="331">
        <v>16.399999999999999</v>
      </c>
      <c r="X67" s="328"/>
      <c r="Y67" s="328"/>
      <c r="Z67" s="328"/>
      <c r="AA67" s="328"/>
      <c r="AB67" s="328"/>
      <c r="AC67" s="328"/>
      <c r="AD67" s="328"/>
      <c r="AE67" s="331"/>
      <c r="AF67" s="331"/>
      <c r="AG67" s="328"/>
      <c r="AH67" s="328"/>
      <c r="AI67" s="331">
        <v>23.099999999999998</v>
      </c>
      <c r="AJ67" s="328"/>
      <c r="AK67" s="328"/>
      <c r="AL67" s="328"/>
      <c r="AM67" s="328"/>
      <c r="AN67" s="328"/>
      <c r="AO67" s="331"/>
      <c r="AP67" s="328"/>
      <c r="AQ67" s="331"/>
      <c r="AR67" s="328" t="s">
        <v>458</v>
      </c>
      <c r="AS67" s="329" t="s">
        <v>760</v>
      </c>
      <c r="AT67" s="329"/>
      <c r="AU67" s="329"/>
      <c r="AV67" s="329" t="s">
        <v>763</v>
      </c>
      <c r="AW67" s="329">
        <v>12</v>
      </c>
      <c r="AX67" s="329"/>
      <c r="AY67" s="329"/>
      <c r="AZ67" s="329"/>
      <c r="BA67" s="329" t="s">
        <v>760</v>
      </c>
      <c r="BB67" s="328"/>
      <c r="BC67" s="329">
        <v>0</v>
      </c>
      <c r="BD67" s="329">
        <v>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>
        <v>0</v>
      </c>
      <c r="BM67" s="329"/>
      <c r="BN67" s="329" t="s">
        <v>760</v>
      </c>
      <c r="BO67" s="329"/>
      <c r="BP67" s="329" t="s">
        <v>760</v>
      </c>
      <c r="BQ67" s="329"/>
      <c r="BR67" s="329"/>
      <c r="BS67" s="329"/>
      <c r="BT67" s="334"/>
      <c r="BU67" s="334"/>
      <c r="BV67" s="329"/>
      <c r="BW67" s="329" t="s">
        <v>760</v>
      </c>
      <c r="BX67" s="329">
        <v>1</v>
      </c>
      <c r="BY67" s="340"/>
      <c r="BZ67" s="335" t="s">
        <v>992</v>
      </c>
      <c r="CA67" s="345" t="s">
        <v>995</v>
      </c>
      <c r="CB67" s="337"/>
      <c r="CC67" s="337"/>
      <c r="CD67" s="337"/>
      <c r="CE67" s="337"/>
      <c r="CF67" s="337"/>
      <c r="CG67" s="337"/>
      <c r="CH67" s="337"/>
      <c r="CI67" s="337"/>
      <c r="CJ67" s="337"/>
      <c r="CK67" s="337"/>
      <c r="CL67" s="337"/>
      <c r="CM67" s="337"/>
      <c r="CN67" s="337"/>
      <c r="CO67" s="337"/>
      <c r="CP67" s="337"/>
      <c r="CQ67" s="337"/>
      <c r="CR67" s="337"/>
      <c r="CS67" s="337"/>
      <c r="CT67" s="337"/>
      <c r="CU67" s="337"/>
      <c r="CV67" s="337"/>
      <c r="CW67" s="337"/>
      <c r="CX67" s="337"/>
      <c r="CY67" s="337"/>
      <c r="CZ67" s="337"/>
      <c r="DA67" s="337"/>
    </row>
    <row r="68" spans="1:105" x14ac:dyDescent="0.15">
      <c r="A68" s="325">
        <v>6235</v>
      </c>
      <c r="B68" s="326">
        <v>42656</v>
      </c>
      <c r="C68" s="327" t="s">
        <v>605</v>
      </c>
      <c r="D68" s="328" t="s">
        <v>1069</v>
      </c>
      <c r="E68" s="328"/>
      <c r="F68" s="328" t="s">
        <v>453</v>
      </c>
      <c r="G68" s="326">
        <v>42369</v>
      </c>
      <c r="H68" s="329" t="s">
        <v>711</v>
      </c>
      <c r="I68" s="329" t="s">
        <v>760</v>
      </c>
      <c r="J68" s="329"/>
      <c r="K68" s="328" t="s">
        <v>40</v>
      </c>
      <c r="L68" s="328" t="s">
        <v>1530</v>
      </c>
      <c r="M68" s="331">
        <v>116.82727272727271</v>
      </c>
      <c r="N68" s="331">
        <v>30.809090909090909</v>
      </c>
      <c r="O68" s="328"/>
      <c r="P68" s="328"/>
      <c r="Q68" s="331"/>
      <c r="R68" s="328"/>
      <c r="S68" s="331"/>
      <c r="T68" s="328"/>
      <c r="U68" s="328"/>
      <c r="V68" s="331"/>
      <c r="W68" s="331">
        <v>24.436363636363634</v>
      </c>
      <c r="X68" s="328"/>
      <c r="Y68" s="328"/>
      <c r="Z68" s="328"/>
      <c r="AA68" s="328"/>
      <c r="AB68" s="328"/>
      <c r="AC68" s="328"/>
      <c r="AD68" s="328"/>
      <c r="AE68" s="331"/>
      <c r="AF68" s="331"/>
      <c r="AG68" s="328"/>
      <c r="AH68" s="328"/>
      <c r="AI68" s="331">
        <v>27.927272727272722</v>
      </c>
      <c r="AJ68" s="328"/>
      <c r="AK68" s="328"/>
      <c r="AL68" s="328"/>
      <c r="AM68" s="328"/>
      <c r="AN68" s="328"/>
      <c r="AO68" s="331"/>
      <c r="AP68" s="328"/>
      <c r="AQ68" s="331"/>
      <c r="AR68" s="345" t="s">
        <v>458</v>
      </c>
      <c r="AS68" s="329" t="s">
        <v>760</v>
      </c>
      <c r="AT68" s="329"/>
      <c r="AU68" s="329"/>
      <c r="AV68" s="329" t="s">
        <v>763</v>
      </c>
      <c r="AW68" s="329">
        <v>12</v>
      </c>
      <c r="AX68" s="329"/>
      <c r="AY68" s="329"/>
      <c r="AZ68" s="329"/>
      <c r="BA68" s="329" t="s">
        <v>760</v>
      </c>
      <c r="BB68" s="328"/>
      <c r="BC68" s="329">
        <v>0</v>
      </c>
      <c r="BD68" s="329">
        <v>0</v>
      </c>
      <c r="BE68" s="329">
        <v>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29">
        <v>0</v>
      </c>
      <c r="BM68" s="329"/>
      <c r="BN68" s="329" t="s">
        <v>760</v>
      </c>
      <c r="BO68" s="329"/>
      <c r="BP68" s="329" t="s">
        <v>760</v>
      </c>
      <c r="BQ68" s="329"/>
      <c r="BR68" s="329"/>
      <c r="BS68" s="329"/>
      <c r="BT68" s="334"/>
      <c r="BU68" s="334"/>
      <c r="BV68" s="329"/>
      <c r="BW68" s="329" t="s">
        <v>760</v>
      </c>
      <c r="BX68" s="329">
        <v>1</v>
      </c>
      <c r="BY68" s="340"/>
      <c r="BZ68" s="335" t="s">
        <v>1594</v>
      </c>
      <c r="CA68" s="340" t="s">
        <v>995</v>
      </c>
    </row>
    <row r="69" spans="1:105" x14ac:dyDescent="0.15">
      <c r="A69" s="325">
        <v>2687</v>
      </c>
      <c r="B69" s="326">
        <v>42657</v>
      </c>
      <c r="C69" s="327" t="s">
        <v>605</v>
      </c>
      <c r="D69" s="328" t="s">
        <v>1069</v>
      </c>
      <c r="E69" s="328"/>
      <c r="F69" s="328" t="s">
        <v>453</v>
      </c>
      <c r="G69" s="326">
        <v>42634</v>
      </c>
      <c r="H69" s="329" t="s">
        <v>711</v>
      </c>
      <c r="I69" s="329" t="s">
        <v>760</v>
      </c>
      <c r="J69" s="329"/>
      <c r="K69" s="328" t="s">
        <v>88</v>
      </c>
      <c r="L69" s="328" t="s">
        <v>604</v>
      </c>
      <c r="M69" s="331">
        <v>119.25454545454545</v>
      </c>
      <c r="N69" s="331">
        <v>27.18181818181818</v>
      </c>
      <c r="O69" s="328"/>
      <c r="P69" s="328"/>
      <c r="Q69" s="331"/>
      <c r="R69" s="328"/>
      <c r="S69" s="331"/>
      <c r="T69" s="328"/>
      <c r="U69" s="328"/>
      <c r="V69" s="331"/>
      <c r="W69" s="331">
        <v>18.872727272727271</v>
      </c>
      <c r="X69" s="328"/>
      <c r="Y69" s="328"/>
      <c r="Z69" s="328"/>
      <c r="AA69" s="328"/>
      <c r="AB69" s="328"/>
      <c r="AC69" s="328"/>
      <c r="AD69" s="328"/>
      <c r="AE69" s="331"/>
      <c r="AF69" s="331"/>
      <c r="AG69" s="328"/>
      <c r="AH69" s="328"/>
      <c r="AI69" s="331">
        <v>22.654545454545453</v>
      </c>
      <c r="AJ69" s="328"/>
      <c r="AK69" s="328"/>
      <c r="AL69" s="328"/>
      <c r="AM69" s="328"/>
      <c r="AN69" s="328"/>
      <c r="AO69" s="331"/>
      <c r="AP69" s="328"/>
      <c r="AQ69" s="331"/>
      <c r="AR69" s="328" t="s">
        <v>458</v>
      </c>
      <c r="AS69" s="329" t="s">
        <v>760</v>
      </c>
      <c r="AT69" s="329"/>
      <c r="AU69" s="329"/>
      <c r="AV69" s="329" t="s">
        <v>763</v>
      </c>
      <c r="AW69" s="329">
        <v>10.199999999999999</v>
      </c>
      <c r="AX69" s="329"/>
      <c r="AY69" s="329"/>
      <c r="AZ69" s="329"/>
      <c r="BA69" s="329" t="s">
        <v>1152</v>
      </c>
      <c r="BB69" s="329"/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>
        <v>0</v>
      </c>
      <c r="BM69" s="329"/>
      <c r="BN69" s="329" t="s">
        <v>760</v>
      </c>
      <c r="BO69" s="329"/>
      <c r="BP69" s="329" t="s">
        <v>760</v>
      </c>
      <c r="BQ69" s="329"/>
      <c r="BR69" s="329"/>
      <c r="BS69" s="329"/>
      <c r="BT69" s="328"/>
      <c r="BU69" s="328"/>
      <c r="BV69" s="329"/>
      <c r="BW69" s="329" t="s">
        <v>760</v>
      </c>
      <c r="BX69" s="329">
        <v>1</v>
      </c>
      <c r="BY69" s="340" t="s">
        <v>1853</v>
      </c>
      <c r="BZ69" s="335" t="s">
        <v>1891</v>
      </c>
      <c r="CA69" s="340" t="s">
        <v>995</v>
      </c>
    </row>
    <row r="70" spans="1:105" x14ac:dyDescent="0.15">
      <c r="A70" s="325">
        <v>5953</v>
      </c>
      <c r="B70" s="326">
        <v>42657</v>
      </c>
      <c r="C70" s="327" t="s">
        <v>605</v>
      </c>
      <c r="D70" s="328" t="s">
        <v>1069</v>
      </c>
      <c r="E70" s="328"/>
      <c r="F70" s="328" t="s">
        <v>453</v>
      </c>
      <c r="G70" s="326">
        <v>42551</v>
      </c>
      <c r="H70" s="329" t="s">
        <v>711</v>
      </c>
      <c r="I70" s="329" t="s">
        <v>760</v>
      </c>
      <c r="J70" s="329"/>
      <c r="K70" s="328" t="s">
        <v>95</v>
      </c>
      <c r="L70" s="328" t="s">
        <v>1180</v>
      </c>
      <c r="M70" s="331">
        <v>130</v>
      </c>
      <c r="N70" s="331">
        <v>28.199999999999996</v>
      </c>
      <c r="O70" s="328"/>
      <c r="P70" s="328"/>
      <c r="Q70" s="331"/>
      <c r="R70" s="328"/>
      <c r="S70" s="331"/>
      <c r="T70" s="328"/>
      <c r="U70" s="328"/>
      <c r="V70" s="331"/>
      <c r="W70" s="331">
        <v>15.299999999999997</v>
      </c>
      <c r="X70" s="328"/>
      <c r="Y70" s="328"/>
      <c r="Z70" s="328"/>
      <c r="AA70" s="328"/>
      <c r="AB70" s="328"/>
      <c r="AC70" s="328"/>
      <c r="AD70" s="328"/>
      <c r="AE70" s="331"/>
      <c r="AF70" s="331"/>
      <c r="AG70" s="328"/>
      <c r="AH70" s="328"/>
      <c r="AI70" s="331">
        <v>27.2</v>
      </c>
      <c r="AJ70" s="328"/>
      <c r="AK70" s="328"/>
      <c r="AL70" s="328"/>
      <c r="AM70" s="328"/>
      <c r="AN70" s="328"/>
      <c r="AO70" s="331"/>
      <c r="AP70" s="328"/>
      <c r="AQ70" s="331"/>
      <c r="AR70" s="328" t="s">
        <v>458</v>
      </c>
      <c r="AS70" s="329" t="s">
        <v>760</v>
      </c>
      <c r="AT70" s="329"/>
      <c r="AU70" s="329"/>
      <c r="AV70" s="329" t="s">
        <v>763</v>
      </c>
      <c r="AW70" s="329">
        <v>10.199999999999999</v>
      </c>
      <c r="AX70" s="329"/>
      <c r="AY70" s="329"/>
      <c r="AZ70" s="329"/>
      <c r="BA70" s="329" t="s">
        <v>1152</v>
      </c>
      <c r="BB70" s="328"/>
      <c r="BC70" s="329">
        <v>0</v>
      </c>
      <c r="BD70" s="329">
        <v>0</v>
      </c>
      <c r="BE70" s="329">
        <v>0</v>
      </c>
      <c r="BF70" s="329">
        <v>0</v>
      </c>
      <c r="BG70" s="329">
        <v>0</v>
      </c>
      <c r="BH70" s="329">
        <v>0</v>
      </c>
      <c r="BI70" s="329">
        <v>0</v>
      </c>
      <c r="BJ70" s="329">
        <v>0</v>
      </c>
      <c r="BK70" s="329">
        <v>0</v>
      </c>
      <c r="BL70" s="329">
        <v>0</v>
      </c>
      <c r="BM70" s="329"/>
      <c r="BN70" s="329" t="s">
        <v>760</v>
      </c>
      <c r="BO70" s="329"/>
      <c r="BP70" s="329" t="s">
        <v>760</v>
      </c>
      <c r="BQ70" s="329"/>
      <c r="BR70" s="329"/>
      <c r="BS70" s="383"/>
      <c r="BT70" s="334"/>
      <c r="BU70" s="334"/>
      <c r="BV70" s="329"/>
      <c r="BW70" s="329" t="s">
        <v>760</v>
      </c>
      <c r="BX70" s="329">
        <v>1</v>
      </c>
      <c r="BY70" s="340"/>
      <c r="BZ70" s="335" t="s">
        <v>1892</v>
      </c>
      <c r="CA70" s="340" t="s">
        <v>995</v>
      </c>
    </row>
    <row r="71" spans="1:105" x14ac:dyDescent="0.15">
      <c r="A71" s="325"/>
      <c r="B71" s="562">
        <v>42663</v>
      </c>
      <c r="C71" s="327" t="s">
        <v>605</v>
      </c>
      <c r="D71" s="328" t="s">
        <v>1069</v>
      </c>
      <c r="E71" s="328"/>
      <c r="F71" s="328" t="s">
        <v>453</v>
      </c>
      <c r="G71" s="336">
        <v>42634</v>
      </c>
      <c r="H71" s="329" t="s">
        <v>711</v>
      </c>
      <c r="I71" s="329" t="s">
        <v>760</v>
      </c>
      <c r="J71" s="329"/>
      <c r="K71" s="328" t="s">
        <v>609</v>
      </c>
      <c r="L71" s="328" t="s">
        <v>2026</v>
      </c>
      <c r="M71" s="331">
        <v>67.999999999999986</v>
      </c>
      <c r="N71" s="331">
        <v>31.763636363636358</v>
      </c>
      <c r="O71" s="328"/>
      <c r="P71" s="328"/>
      <c r="Q71" s="331"/>
      <c r="R71" s="328"/>
      <c r="S71" s="331"/>
      <c r="T71" s="328"/>
      <c r="U71" s="328"/>
      <c r="V71" s="328"/>
      <c r="W71" s="331">
        <v>12.68181818181818</v>
      </c>
      <c r="X71" s="328"/>
      <c r="Y71" s="328"/>
      <c r="Z71" s="328"/>
      <c r="AA71" s="328"/>
      <c r="AB71" s="328"/>
      <c r="AC71" s="328"/>
      <c r="AD71" s="328"/>
      <c r="AE71" s="328"/>
      <c r="AF71" s="331"/>
      <c r="AG71" s="328"/>
      <c r="AH71" s="328"/>
      <c r="AI71" s="331">
        <v>27.16363636363636</v>
      </c>
      <c r="AJ71" s="328"/>
      <c r="AK71" s="328"/>
      <c r="AL71" s="328"/>
      <c r="AM71" s="328"/>
      <c r="AN71" s="328"/>
      <c r="AO71" s="328"/>
      <c r="AP71" s="328"/>
      <c r="AQ71" s="328"/>
      <c r="AR71" s="328" t="s">
        <v>458</v>
      </c>
      <c r="AS71" s="329" t="s">
        <v>760</v>
      </c>
      <c r="AT71" s="329"/>
      <c r="AU71" s="329"/>
      <c r="AV71" s="329" t="s">
        <v>763</v>
      </c>
      <c r="AW71" s="329">
        <v>10.199999999999999</v>
      </c>
      <c r="AX71" s="329"/>
      <c r="AY71" s="329"/>
      <c r="AZ71" s="329"/>
      <c r="BA71" s="329" t="s">
        <v>760</v>
      </c>
      <c r="BB71" s="328"/>
      <c r="BC71" s="329">
        <v>0</v>
      </c>
      <c r="BD71" s="329">
        <v>0</v>
      </c>
      <c r="BE71" s="329">
        <v>0</v>
      </c>
      <c r="BF71" s="329">
        <v>0</v>
      </c>
      <c r="BG71" s="329">
        <v>0</v>
      </c>
      <c r="BH71" s="329">
        <v>0</v>
      </c>
      <c r="BI71" s="329">
        <v>0</v>
      </c>
      <c r="BJ71" s="329">
        <v>0</v>
      </c>
      <c r="BK71" s="329">
        <v>0</v>
      </c>
      <c r="BL71" s="329">
        <v>0</v>
      </c>
      <c r="BM71" s="329"/>
      <c r="BN71" s="329" t="s">
        <v>760</v>
      </c>
      <c r="BO71" s="329"/>
      <c r="BP71" s="329" t="s">
        <v>760</v>
      </c>
      <c r="BQ71" s="329"/>
      <c r="BR71" s="329"/>
      <c r="BS71" s="329"/>
      <c r="BT71" s="334"/>
      <c r="BU71" s="334"/>
      <c r="BV71" s="334"/>
      <c r="BW71" s="329" t="s">
        <v>760</v>
      </c>
      <c r="BX71" s="329">
        <v>1</v>
      </c>
      <c r="BY71" s="340"/>
      <c r="BZ71" s="335" t="s">
        <v>2027</v>
      </c>
      <c r="CA71" s="340" t="s">
        <v>1139</v>
      </c>
    </row>
    <row r="72" spans="1:105" x14ac:dyDescent="0.15">
      <c r="A72" s="325"/>
      <c r="B72" s="326"/>
      <c r="C72" s="327"/>
      <c r="D72" s="328"/>
      <c r="E72" s="328"/>
      <c r="F72" s="328"/>
      <c r="G72" s="336"/>
      <c r="H72" s="329"/>
      <c r="I72" s="329"/>
      <c r="J72" s="329"/>
      <c r="K72" s="328"/>
      <c r="L72" s="328"/>
      <c r="M72" s="331"/>
      <c r="N72" s="331"/>
      <c r="O72" s="328"/>
      <c r="P72" s="328"/>
      <c r="Q72" s="331"/>
      <c r="R72" s="328"/>
      <c r="S72" s="331"/>
      <c r="T72" s="328"/>
      <c r="U72" s="328"/>
      <c r="V72" s="328"/>
      <c r="W72" s="328"/>
      <c r="X72" s="328"/>
      <c r="Y72" s="328"/>
      <c r="Z72" s="328"/>
      <c r="AA72" s="328"/>
      <c r="AB72" s="328"/>
      <c r="AC72" s="328"/>
      <c r="AD72" s="328"/>
      <c r="AE72" s="328"/>
      <c r="AF72" s="331"/>
      <c r="AG72" s="328"/>
      <c r="AH72" s="328"/>
      <c r="AI72" s="328"/>
      <c r="AJ72" s="328"/>
      <c r="AK72" s="328"/>
      <c r="AL72" s="328"/>
      <c r="AM72" s="328"/>
      <c r="AN72" s="328"/>
      <c r="AO72" s="328"/>
      <c r="AP72" s="328"/>
      <c r="AQ72" s="328"/>
      <c r="AR72" s="328"/>
      <c r="AS72" s="329"/>
      <c r="AT72" s="329"/>
      <c r="AU72" s="329"/>
      <c r="AV72" s="329"/>
      <c r="AW72" s="329"/>
      <c r="AX72" s="329"/>
      <c r="AY72" s="329"/>
      <c r="AZ72" s="329"/>
      <c r="BA72" s="329"/>
      <c r="BB72" s="328"/>
      <c r="BC72" s="329"/>
      <c r="BD72" s="329"/>
      <c r="BE72" s="329"/>
      <c r="BF72" s="329"/>
      <c r="BG72" s="329"/>
      <c r="BH72" s="329"/>
      <c r="BI72" s="329"/>
      <c r="BJ72" s="329"/>
      <c r="BK72" s="329"/>
      <c r="BL72" s="329"/>
      <c r="BM72" s="329"/>
      <c r="BN72" s="329"/>
      <c r="BO72" s="329"/>
      <c r="BP72" s="329"/>
      <c r="BQ72" s="329"/>
      <c r="BR72" s="329"/>
      <c r="BS72" s="329"/>
      <c r="BT72" s="334"/>
      <c r="BU72" s="334"/>
      <c r="BV72" s="329"/>
      <c r="BW72" s="329"/>
      <c r="BX72" s="329"/>
      <c r="BY72" s="340"/>
      <c r="BZ72" s="335"/>
      <c r="CA72" s="340"/>
    </row>
    <row r="73" spans="1:105" x14ac:dyDescent="0.15">
      <c r="A73" s="325"/>
      <c r="B73" s="326"/>
      <c r="C73" s="327"/>
      <c r="D73" s="328"/>
      <c r="E73" s="328"/>
      <c r="F73" s="328"/>
      <c r="G73" s="326"/>
      <c r="H73" s="329"/>
      <c r="I73" s="329"/>
      <c r="J73" s="329"/>
      <c r="K73" s="328"/>
      <c r="L73" s="328"/>
      <c r="M73" s="331"/>
      <c r="N73" s="331"/>
      <c r="O73" s="328"/>
      <c r="P73" s="328"/>
      <c r="Q73" s="331"/>
      <c r="R73" s="328"/>
      <c r="S73" s="331"/>
      <c r="T73" s="328"/>
      <c r="U73" s="328"/>
      <c r="V73" s="328"/>
      <c r="W73" s="328"/>
      <c r="X73" s="328"/>
      <c r="Y73" s="328"/>
      <c r="Z73" s="328"/>
      <c r="AA73" s="328"/>
      <c r="AB73" s="328"/>
      <c r="AC73" s="328"/>
      <c r="AD73" s="328"/>
      <c r="AE73" s="328"/>
      <c r="AF73" s="331"/>
      <c r="AG73" s="328"/>
      <c r="AH73" s="328"/>
      <c r="AI73" s="328"/>
      <c r="AJ73" s="328"/>
      <c r="AK73" s="328"/>
      <c r="AL73" s="328"/>
      <c r="AM73" s="328"/>
      <c r="AN73" s="328"/>
      <c r="AO73" s="328"/>
      <c r="AP73" s="328"/>
      <c r="AQ73" s="328"/>
      <c r="AR73" s="328"/>
      <c r="AS73" s="329"/>
      <c r="AT73" s="329"/>
      <c r="AU73" s="329"/>
      <c r="AV73" s="329"/>
      <c r="AW73" s="329"/>
      <c r="AX73" s="329"/>
      <c r="AY73" s="329"/>
      <c r="AZ73" s="329"/>
      <c r="BA73" s="329"/>
      <c r="BB73" s="328"/>
      <c r="BC73" s="329"/>
      <c r="BD73" s="329"/>
      <c r="BE73" s="329"/>
      <c r="BF73" s="329"/>
      <c r="BG73" s="329"/>
      <c r="BH73" s="329"/>
      <c r="BI73" s="329"/>
      <c r="BJ73" s="329"/>
      <c r="BK73" s="329"/>
      <c r="BL73" s="329"/>
      <c r="BM73" s="329"/>
      <c r="BN73" s="329"/>
      <c r="BO73" s="329"/>
      <c r="BP73" s="329"/>
      <c r="BQ73" s="329"/>
      <c r="BR73" s="329"/>
      <c r="BS73" s="329"/>
      <c r="BT73" s="334"/>
      <c r="BU73" s="334"/>
      <c r="BV73" s="329"/>
      <c r="BW73" s="329"/>
      <c r="BX73" s="329"/>
      <c r="BY73" s="340"/>
      <c r="BZ73" s="335"/>
      <c r="CA73" s="340"/>
    </row>
    <row r="74" spans="1:105" x14ac:dyDescent="0.15">
      <c r="A74" s="325"/>
      <c r="B74" s="326"/>
      <c r="C74" s="327"/>
      <c r="D74" s="328"/>
      <c r="E74" s="328"/>
      <c r="F74" s="328"/>
      <c r="G74" s="326"/>
      <c r="H74" s="329"/>
      <c r="I74" s="329"/>
      <c r="J74" s="329"/>
      <c r="K74" s="328"/>
      <c r="L74" s="328"/>
      <c r="M74" s="331"/>
      <c r="N74" s="331"/>
      <c r="O74" s="328"/>
      <c r="P74" s="328"/>
      <c r="Q74" s="331"/>
      <c r="R74" s="328"/>
      <c r="S74" s="331"/>
      <c r="T74" s="328"/>
      <c r="U74" s="328"/>
      <c r="V74" s="328"/>
      <c r="W74" s="328"/>
      <c r="X74" s="328"/>
      <c r="Y74" s="328"/>
      <c r="Z74" s="328"/>
      <c r="AA74" s="328"/>
      <c r="AB74" s="328"/>
      <c r="AC74" s="328"/>
      <c r="AD74" s="328"/>
      <c r="AE74" s="328"/>
      <c r="AF74" s="331"/>
      <c r="AG74" s="328"/>
      <c r="AH74" s="328"/>
      <c r="AI74" s="328"/>
      <c r="AJ74" s="328"/>
      <c r="AK74" s="328"/>
      <c r="AL74" s="328"/>
      <c r="AM74" s="328"/>
      <c r="AN74" s="328"/>
      <c r="AO74" s="328"/>
      <c r="AP74" s="328"/>
      <c r="AQ74" s="328"/>
      <c r="AR74" s="328"/>
      <c r="AS74" s="329"/>
      <c r="AT74" s="329"/>
      <c r="AU74" s="329"/>
      <c r="AV74" s="329"/>
      <c r="AW74" s="329"/>
      <c r="AX74" s="329"/>
      <c r="AY74" s="329"/>
      <c r="AZ74" s="329"/>
      <c r="BA74" s="329"/>
      <c r="BB74" s="328"/>
      <c r="BC74" s="329"/>
      <c r="BD74" s="329"/>
      <c r="BE74" s="329"/>
      <c r="BF74" s="329"/>
      <c r="BG74" s="329"/>
      <c r="BH74" s="329"/>
      <c r="BI74" s="329"/>
      <c r="BJ74" s="329"/>
      <c r="BK74" s="329"/>
      <c r="BL74" s="329"/>
      <c r="BM74" s="329"/>
      <c r="BN74" s="329"/>
      <c r="BO74" s="329"/>
      <c r="BP74" s="329"/>
      <c r="BQ74" s="329"/>
      <c r="BR74" s="329"/>
      <c r="BS74" s="329"/>
      <c r="BT74" s="334"/>
      <c r="BU74" s="334"/>
      <c r="BV74" s="329"/>
      <c r="BW74" s="329"/>
      <c r="BX74" s="329"/>
      <c r="BY74" s="340"/>
      <c r="BZ74" s="335"/>
      <c r="CA74" s="340"/>
    </row>
    <row r="75" spans="1:105" x14ac:dyDescent="0.15">
      <c r="A75" s="325"/>
      <c r="B75" s="326"/>
      <c r="C75" s="327"/>
      <c r="D75" s="328"/>
      <c r="E75" s="328"/>
      <c r="F75" s="328"/>
      <c r="G75" s="326"/>
      <c r="H75" s="329"/>
      <c r="I75" s="329"/>
      <c r="J75" s="329"/>
      <c r="K75" s="328"/>
      <c r="L75" s="328"/>
      <c r="M75" s="331"/>
      <c r="N75" s="331"/>
      <c r="O75" s="328"/>
      <c r="P75" s="328"/>
      <c r="Q75" s="331"/>
      <c r="R75" s="328"/>
      <c r="S75" s="331"/>
      <c r="T75" s="328"/>
      <c r="U75" s="328"/>
      <c r="V75" s="328"/>
      <c r="W75" s="328"/>
      <c r="X75" s="328"/>
      <c r="Y75" s="328"/>
      <c r="Z75" s="328"/>
      <c r="AA75" s="328"/>
      <c r="AB75" s="328"/>
      <c r="AC75" s="328"/>
      <c r="AD75" s="328"/>
      <c r="AE75" s="328"/>
      <c r="AF75" s="331"/>
      <c r="AG75" s="328"/>
      <c r="AH75" s="328"/>
      <c r="AI75" s="328"/>
      <c r="AJ75" s="328"/>
      <c r="AK75" s="328"/>
      <c r="AL75" s="328"/>
      <c r="AM75" s="328"/>
      <c r="AN75" s="328"/>
      <c r="AO75" s="328"/>
      <c r="AP75" s="328"/>
      <c r="AQ75" s="328"/>
      <c r="AR75" s="328"/>
      <c r="AS75" s="329"/>
      <c r="AT75" s="329"/>
      <c r="AU75" s="329"/>
      <c r="AV75" s="329"/>
      <c r="AW75" s="329"/>
      <c r="AX75" s="329"/>
      <c r="AY75" s="329"/>
      <c r="AZ75" s="329"/>
      <c r="BA75" s="329"/>
      <c r="BB75" s="328"/>
      <c r="BC75" s="329"/>
      <c r="BD75" s="329"/>
      <c r="BE75" s="329"/>
      <c r="BF75" s="329"/>
      <c r="BG75" s="329"/>
      <c r="BH75" s="329"/>
      <c r="BI75" s="329"/>
      <c r="BJ75" s="329"/>
      <c r="BK75" s="329"/>
      <c r="BL75" s="329"/>
      <c r="BM75" s="329"/>
      <c r="BN75" s="329"/>
      <c r="BO75" s="329"/>
      <c r="BP75" s="329"/>
      <c r="BQ75" s="329"/>
      <c r="BR75" s="329"/>
      <c r="BS75" s="329"/>
      <c r="BT75" s="334"/>
      <c r="BU75" s="334"/>
      <c r="BV75" s="329"/>
      <c r="BW75" s="329"/>
      <c r="BX75" s="329"/>
      <c r="BY75" s="340"/>
      <c r="BZ75" s="335"/>
      <c r="CA75" s="340"/>
    </row>
    <row r="76" spans="1:105" s="340" customFormat="1" x14ac:dyDescent="0.15">
      <c r="C76" s="344"/>
      <c r="H76" s="347"/>
      <c r="I76" s="347"/>
      <c r="J76" s="347"/>
      <c r="L76" s="348"/>
      <c r="M76" s="349"/>
      <c r="N76" s="350"/>
      <c r="Q76" s="350"/>
      <c r="S76" s="350"/>
      <c r="AF76" s="351"/>
      <c r="AG76" s="352"/>
      <c r="AH76" s="345"/>
      <c r="AI76" s="345"/>
      <c r="AJ76" s="345"/>
      <c r="AK76" s="345"/>
      <c r="AL76" s="345"/>
      <c r="AQ76" s="353"/>
      <c r="AR76" s="347"/>
      <c r="AS76" s="347"/>
      <c r="AT76" s="354"/>
      <c r="AU76" s="347"/>
      <c r="AV76" s="354"/>
      <c r="AW76" s="355"/>
      <c r="AX76" s="355"/>
      <c r="AY76" s="355"/>
      <c r="AZ76" s="355"/>
      <c r="BA76" s="348"/>
      <c r="BB76" s="355"/>
      <c r="BC76" s="347"/>
      <c r="BD76" s="347"/>
      <c r="BE76" s="347"/>
      <c r="BF76" s="347"/>
      <c r="BG76" s="347"/>
      <c r="BH76" s="347"/>
      <c r="BI76" s="354"/>
      <c r="BJ76" s="355"/>
      <c r="BK76" s="355"/>
      <c r="BL76" s="347"/>
      <c r="BM76" s="347"/>
      <c r="BN76" s="347"/>
      <c r="BO76" s="347"/>
      <c r="BP76" s="347"/>
      <c r="BQ76" s="347"/>
      <c r="BR76" s="347"/>
      <c r="BS76" s="344"/>
      <c r="BT76" s="344"/>
      <c r="BU76" s="347"/>
      <c r="BV76" s="347"/>
      <c r="BW76" s="344"/>
    </row>
    <row r="77" spans="1:105" s="340" customFormat="1" x14ac:dyDescent="0.15">
      <c r="C77" s="344"/>
      <c r="H77" s="347"/>
      <c r="I77" s="347"/>
      <c r="J77" s="347"/>
      <c r="L77" s="348"/>
      <c r="M77" s="349"/>
      <c r="N77" s="350"/>
      <c r="Q77" s="350"/>
      <c r="S77" s="350"/>
      <c r="AF77" s="351"/>
      <c r="AG77" s="352"/>
      <c r="AH77" s="345"/>
      <c r="AI77" s="345"/>
      <c r="AJ77" s="345"/>
      <c r="AK77" s="345"/>
      <c r="AL77" s="345"/>
      <c r="AQ77" s="353"/>
      <c r="AR77" s="347"/>
      <c r="AS77" s="347"/>
      <c r="AT77" s="354"/>
      <c r="AU77" s="347"/>
      <c r="AV77" s="354"/>
      <c r="AW77" s="355"/>
      <c r="AX77" s="355"/>
      <c r="AY77" s="355"/>
      <c r="AZ77" s="355"/>
      <c r="BA77" s="348"/>
      <c r="BB77" s="355"/>
      <c r="BC77" s="347"/>
      <c r="BD77" s="347"/>
      <c r="BE77" s="347"/>
      <c r="BF77" s="347"/>
      <c r="BG77" s="347"/>
      <c r="BH77" s="347"/>
      <c r="BI77" s="354"/>
      <c r="BJ77" s="355"/>
      <c r="BK77" s="355"/>
      <c r="BL77" s="347"/>
      <c r="BM77" s="347"/>
      <c r="BN77" s="347"/>
      <c r="BO77" s="347"/>
      <c r="BP77" s="347"/>
      <c r="BQ77" s="347"/>
      <c r="BR77" s="347"/>
      <c r="BS77" s="344"/>
      <c r="BT77" s="344"/>
      <c r="BU77" s="347"/>
      <c r="BV77" s="347"/>
      <c r="BW77" s="344"/>
    </row>
    <row r="78" spans="1:105" s="340" customFormat="1" x14ac:dyDescent="0.15">
      <c r="C78" s="344"/>
      <c r="H78" s="347"/>
      <c r="I78" s="347"/>
      <c r="J78" s="347"/>
      <c r="L78" s="348"/>
      <c r="M78" s="349"/>
      <c r="N78" s="350"/>
      <c r="Q78" s="350"/>
      <c r="S78" s="350"/>
      <c r="AF78" s="351"/>
      <c r="AG78" s="352"/>
      <c r="AH78" s="345"/>
      <c r="AI78" s="345"/>
      <c r="AJ78" s="345"/>
      <c r="AK78" s="345"/>
      <c r="AL78" s="345"/>
      <c r="AQ78" s="353"/>
      <c r="AR78" s="347"/>
      <c r="AS78" s="347"/>
      <c r="AT78" s="354"/>
      <c r="AU78" s="347"/>
      <c r="AV78" s="354"/>
      <c r="AW78" s="355"/>
      <c r="AX78" s="355"/>
      <c r="AY78" s="355"/>
      <c r="AZ78" s="355"/>
      <c r="BA78" s="348"/>
      <c r="BB78" s="355"/>
      <c r="BC78" s="347"/>
      <c r="BD78" s="347"/>
      <c r="BE78" s="347"/>
      <c r="BF78" s="347"/>
      <c r="BG78" s="347"/>
      <c r="BH78" s="347"/>
      <c r="BI78" s="354"/>
      <c r="BJ78" s="355"/>
      <c r="BK78" s="355"/>
      <c r="BL78" s="347"/>
      <c r="BM78" s="347"/>
      <c r="BN78" s="347"/>
      <c r="BO78" s="347"/>
      <c r="BP78" s="347"/>
      <c r="BQ78" s="347"/>
      <c r="BR78" s="347"/>
      <c r="BS78" s="344"/>
      <c r="BT78" s="344"/>
      <c r="BU78" s="347"/>
      <c r="BV78" s="347"/>
      <c r="BW78" s="344"/>
    </row>
    <row r="79" spans="1:105" s="340" customFormat="1" x14ac:dyDescent="0.15">
      <c r="C79" s="344"/>
      <c r="H79" s="347"/>
      <c r="I79" s="347"/>
      <c r="J79" s="347"/>
      <c r="L79" s="348"/>
      <c r="M79" s="349"/>
      <c r="N79" s="350"/>
      <c r="Q79" s="350"/>
      <c r="S79" s="350"/>
      <c r="AF79" s="351"/>
      <c r="AG79" s="352"/>
      <c r="AH79" s="345"/>
      <c r="AI79" s="345"/>
      <c r="AJ79" s="345"/>
      <c r="AK79" s="345"/>
      <c r="AL79" s="345"/>
      <c r="AQ79" s="353"/>
      <c r="AR79" s="347"/>
      <c r="AS79" s="347"/>
      <c r="AT79" s="354"/>
      <c r="AU79" s="347"/>
      <c r="AV79" s="354"/>
      <c r="AW79" s="355"/>
      <c r="AX79" s="355"/>
      <c r="AY79" s="355"/>
      <c r="AZ79" s="355"/>
      <c r="BA79" s="348"/>
      <c r="BB79" s="355"/>
      <c r="BC79" s="347"/>
      <c r="BD79" s="347"/>
      <c r="BE79" s="347"/>
      <c r="BF79" s="347"/>
      <c r="BG79" s="347"/>
      <c r="BH79" s="347"/>
      <c r="BI79" s="354"/>
      <c r="BJ79" s="355"/>
      <c r="BK79" s="355"/>
      <c r="BL79" s="347"/>
      <c r="BM79" s="347"/>
      <c r="BN79" s="347"/>
      <c r="BO79" s="347"/>
      <c r="BP79" s="347"/>
      <c r="BQ79" s="347"/>
      <c r="BR79" s="347"/>
      <c r="BS79" s="344"/>
      <c r="BT79" s="344"/>
      <c r="BU79" s="347"/>
      <c r="BV79" s="347"/>
      <c r="BW79" s="344"/>
    </row>
    <row r="80" spans="1:105" s="340" customFormat="1" x14ac:dyDescent="0.15">
      <c r="C80" s="344"/>
      <c r="H80" s="347"/>
      <c r="I80" s="347"/>
      <c r="J80" s="347"/>
      <c r="L80" s="348"/>
      <c r="M80" s="349"/>
      <c r="N80" s="350"/>
      <c r="Q80" s="350"/>
      <c r="S80" s="350"/>
      <c r="AF80" s="351"/>
      <c r="AG80" s="352"/>
      <c r="AH80" s="345"/>
      <c r="AI80" s="345"/>
      <c r="AJ80" s="345"/>
      <c r="AK80" s="345"/>
      <c r="AL80" s="345"/>
      <c r="AQ80" s="353"/>
      <c r="AR80" s="347"/>
      <c r="AS80" s="347"/>
      <c r="AT80" s="354"/>
      <c r="AU80" s="347"/>
      <c r="AV80" s="354"/>
      <c r="AW80" s="355"/>
      <c r="AX80" s="355"/>
      <c r="AY80" s="355"/>
      <c r="AZ80" s="355"/>
      <c r="BA80" s="348"/>
      <c r="BB80" s="355"/>
      <c r="BC80" s="347"/>
      <c r="BD80" s="347"/>
      <c r="BE80" s="347"/>
      <c r="BF80" s="347"/>
      <c r="BG80" s="347"/>
      <c r="BH80" s="347"/>
      <c r="BI80" s="354"/>
      <c r="BJ80" s="355"/>
      <c r="BK80" s="355"/>
      <c r="BL80" s="347"/>
      <c r="BM80" s="347"/>
      <c r="BN80" s="347"/>
      <c r="BO80" s="347"/>
      <c r="BP80" s="347"/>
      <c r="BQ80" s="347"/>
      <c r="BR80" s="347"/>
      <c r="BS80" s="344"/>
      <c r="BT80" s="344"/>
      <c r="BU80" s="347"/>
      <c r="BV80" s="347"/>
      <c r="BW80" s="344"/>
    </row>
    <row r="81" spans="1:75" s="340" customFormat="1" x14ac:dyDescent="0.15">
      <c r="C81" s="344"/>
      <c r="H81" s="347"/>
      <c r="I81" s="347"/>
      <c r="J81" s="347"/>
      <c r="L81" s="348"/>
      <c r="M81" s="349"/>
      <c r="N81" s="350"/>
      <c r="Q81" s="350"/>
      <c r="S81" s="350"/>
      <c r="AF81" s="351"/>
      <c r="AG81" s="352"/>
      <c r="AH81" s="345"/>
      <c r="AI81" s="345"/>
      <c r="AJ81" s="345"/>
      <c r="AK81" s="345"/>
      <c r="AL81" s="345"/>
      <c r="AQ81" s="353"/>
      <c r="AR81" s="347"/>
      <c r="AS81" s="347"/>
      <c r="AT81" s="354"/>
      <c r="AU81" s="347"/>
      <c r="AV81" s="354"/>
      <c r="AW81" s="355"/>
      <c r="AX81" s="355"/>
      <c r="AY81" s="355"/>
      <c r="AZ81" s="355"/>
      <c r="BA81" s="348"/>
      <c r="BB81" s="355"/>
      <c r="BC81" s="347"/>
      <c r="BD81" s="347"/>
      <c r="BE81" s="347"/>
      <c r="BF81" s="347"/>
      <c r="BG81" s="347"/>
      <c r="BH81" s="347"/>
      <c r="BI81" s="354"/>
      <c r="BJ81" s="355"/>
      <c r="BK81" s="355"/>
      <c r="BL81" s="347"/>
      <c r="BM81" s="347"/>
      <c r="BN81" s="347"/>
      <c r="BO81" s="347"/>
      <c r="BP81" s="347"/>
      <c r="BQ81" s="347"/>
      <c r="BR81" s="347"/>
      <c r="BS81" s="344"/>
      <c r="BT81" s="344"/>
      <c r="BU81" s="347"/>
      <c r="BV81" s="347"/>
      <c r="BW81" s="344"/>
    </row>
    <row r="82" spans="1:75" s="340" customFormat="1" x14ac:dyDescent="0.15">
      <c r="C82" s="344"/>
      <c r="H82" s="347"/>
      <c r="I82" s="347"/>
      <c r="J82" s="347"/>
      <c r="L82" s="348"/>
      <c r="M82" s="349"/>
      <c r="N82" s="350"/>
      <c r="Q82" s="350"/>
      <c r="S82" s="350"/>
      <c r="AF82" s="351"/>
      <c r="AG82" s="352"/>
      <c r="AH82" s="345"/>
      <c r="AI82" s="345"/>
      <c r="AJ82" s="345"/>
      <c r="AK82" s="345"/>
      <c r="AL82" s="345"/>
      <c r="AQ82" s="353"/>
      <c r="AR82" s="347"/>
      <c r="AS82" s="347"/>
      <c r="AT82" s="354"/>
      <c r="AU82" s="347"/>
      <c r="AV82" s="354"/>
      <c r="AW82" s="355"/>
      <c r="AX82" s="355"/>
      <c r="AY82" s="355"/>
      <c r="AZ82" s="355"/>
      <c r="BA82" s="348"/>
      <c r="BB82" s="355"/>
      <c r="BC82" s="347"/>
      <c r="BD82" s="347"/>
      <c r="BE82" s="347"/>
      <c r="BF82" s="347"/>
      <c r="BG82" s="347"/>
      <c r="BH82" s="347"/>
      <c r="BI82" s="354"/>
      <c r="BJ82" s="355"/>
      <c r="BK82" s="355"/>
      <c r="BL82" s="347"/>
      <c r="BM82" s="347"/>
      <c r="BN82" s="347"/>
      <c r="BO82" s="347"/>
      <c r="BP82" s="347"/>
      <c r="BQ82" s="347"/>
      <c r="BR82" s="347"/>
      <c r="BS82" s="344"/>
      <c r="BT82" s="344"/>
      <c r="BU82" s="347"/>
      <c r="BV82" s="347"/>
      <c r="BW82" s="344"/>
    </row>
    <row r="83" spans="1:75" s="340" customFormat="1" x14ac:dyDescent="0.15">
      <c r="C83" s="344"/>
      <c r="H83" s="347"/>
      <c r="I83" s="347"/>
      <c r="J83" s="347"/>
      <c r="L83" s="348"/>
      <c r="M83" s="349"/>
      <c r="N83" s="350"/>
      <c r="Q83" s="350"/>
      <c r="S83" s="350"/>
      <c r="AF83" s="351"/>
      <c r="AG83" s="352"/>
      <c r="AH83" s="345"/>
      <c r="AI83" s="345"/>
      <c r="AJ83" s="345"/>
      <c r="AK83" s="345"/>
      <c r="AL83" s="345"/>
      <c r="AQ83" s="353"/>
      <c r="AR83" s="347"/>
      <c r="AS83" s="347"/>
      <c r="AT83" s="354"/>
      <c r="AU83" s="347"/>
      <c r="AV83" s="354"/>
      <c r="AW83" s="355"/>
      <c r="AX83" s="355"/>
      <c r="AY83" s="355"/>
      <c r="AZ83" s="355"/>
      <c r="BA83" s="348"/>
      <c r="BB83" s="355"/>
      <c r="BC83" s="347"/>
      <c r="BD83" s="347"/>
      <c r="BE83" s="347"/>
      <c r="BF83" s="347"/>
      <c r="BG83" s="347"/>
      <c r="BH83" s="347"/>
      <c r="BI83" s="354"/>
      <c r="BJ83" s="355"/>
      <c r="BK83" s="355"/>
      <c r="BL83" s="347"/>
      <c r="BM83" s="347"/>
      <c r="BN83" s="347"/>
      <c r="BO83" s="347"/>
      <c r="BP83" s="347"/>
      <c r="BQ83" s="347"/>
      <c r="BR83" s="347"/>
      <c r="BS83" s="344"/>
      <c r="BT83" s="344"/>
      <c r="BU83" s="347"/>
      <c r="BV83" s="347"/>
      <c r="BW83" s="344"/>
    </row>
    <row r="84" spans="1:75" s="340" customFormat="1" x14ac:dyDescent="0.15">
      <c r="C84" s="344"/>
      <c r="H84" s="347"/>
      <c r="I84" s="347"/>
      <c r="J84" s="347"/>
      <c r="L84" s="348"/>
      <c r="M84" s="349"/>
      <c r="N84" s="350"/>
      <c r="Q84" s="350"/>
      <c r="S84" s="350"/>
      <c r="AF84" s="351"/>
      <c r="AG84" s="352"/>
      <c r="AH84" s="345"/>
      <c r="AI84" s="345"/>
      <c r="AJ84" s="345"/>
      <c r="AK84" s="345"/>
      <c r="AL84" s="345"/>
      <c r="AQ84" s="353"/>
      <c r="AR84" s="347"/>
      <c r="AS84" s="347"/>
      <c r="AT84" s="354"/>
      <c r="AU84" s="347"/>
      <c r="AV84" s="354"/>
      <c r="AW84" s="355"/>
      <c r="AX84" s="355"/>
      <c r="AY84" s="355"/>
      <c r="AZ84" s="355"/>
      <c r="BA84" s="348"/>
      <c r="BB84" s="355"/>
      <c r="BC84" s="347"/>
      <c r="BD84" s="347"/>
      <c r="BE84" s="347"/>
      <c r="BF84" s="347"/>
      <c r="BG84" s="347"/>
      <c r="BH84" s="347"/>
      <c r="BI84" s="354"/>
      <c r="BJ84" s="355"/>
      <c r="BK84" s="355"/>
      <c r="BL84" s="347"/>
      <c r="BM84" s="347"/>
      <c r="BN84" s="347"/>
      <c r="BO84" s="347"/>
      <c r="BP84" s="347"/>
      <c r="BQ84" s="347"/>
      <c r="BR84" s="347"/>
      <c r="BS84" s="344"/>
      <c r="BT84" s="344"/>
      <c r="BU84" s="347"/>
      <c r="BV84" s="347"/>
      <c r="BW84" s="344"/>
    </row>
    <row r="85" spans="1:75" x14ac:dyDescent="0.15">
      <c r="A85" s="340"/>
    </row>
    <row r="86" spans="1:75" x14ac:dyDescent="0.15">
      <c r="A86" s="340"/>
    </row>
    <row r="87" spans="1:75" x14ac:dyDescent="0.15">
      <c r="A87" s="340"/>
    </row>
    <row r="88" spans="1:75" x14ac:dyDescent="0.15">
      <c r="A88" s="340"/>
    </row>
    <row r="89" spans="1:75" x14ac:dyDescent="0.15">
      <c r="A89" s="340"/>
    </row>
    <row r="90" spans="1:75" x14ac:dyDescent="0.15">
      <c r="A90" s="340"/>
    </row>
    <row r="91" spans="1:75" x14ac:dyDescent="0.15">
      <c r="A91" s="340"/>
    </row>
    <row r="92" spans="1:75" x14ac:dyDescent="0.15">
      <c r="A92" s="340"/>
    </row>
    <row r="93" spans="1:75" x14ac:dyDescent="0.15">
      <c r="A93" s="340"/>
    </row>
    <row r="94" spans="1:75" x14ac:dyDescent="0.15">
      <c r="A94" s="340"/>
    </row>
    <row r="95" spans="1:75" x14ac:dyDescent="0.15">
      <c r="A95" s="340"/>
    </row>
    <row r="96" spans="1:75" x14ac:dyDescent="0.15">
      <c r="A96" s="340"/>
    </row>
    <row r="97" spans="1:1" x14ac:dyDescent="0.15">
      <c r="A97" s="340"/>
    </row>
    <row r="98" spans="1:1" x14ac:dyDescent="0.15">
      <c r="A98" s="340"/>
    </row>
    <row r="99" spans="1:1" x14ac:dyDescent="0.15">
      <c r="A99" s="340"/>
    </row>
    <row r="100" spans="1:1" x14ac:dyDescent="0.15">
      <c r="A100" s="340"/>
    </row>
    <row r="101" spans="1:1" x14ac:dyDescent="0.15">
      <c r="A101" s="340"/>
    </row>
    <row r="102" spans="1:1" x14ac:dyDescent="0.15">
      <c r="A102" s="340"/>
    </row>
    <row r="103" spans="1:1" x14ac:dyDescent="0.15">
      <c r="A103" s="340"/>
    </row>
    <row r="104" spans="1:1" x14ac:dyDescent="0.15">
      <c r="A104" s="340"/>
    </row>
    <row r="105" spans="1:1" x14ac:dyDescent="0.15">
      <c r="A105" s="340"/>
    </row>
    <row r="106" spans="1:1" x14ac:dyDescent="0.15">
      <c r="A106" s="340"/>
    </row>
    <row r="107" spans="1:1" x14ac:dyDescent="0.15">
      <c r="A107" s="340"/>
    </row>
    <row r="108" spans="1:1" x14ac:dyDescent="0.15">
      <c r="A108" s="340"/>
    </row>
    <row r="109" spans="1:1" x14ac:dyDescent="0.15">
      <c r="A109" s="340"/>
    </row>
    <row r="110" spans="1:1" x14ac:dyDescent="0.15">
      <c r="A110" s="340"/>
    </row>
    <row r="111" spans="1:1" x14ac:dyDescent="0.15">
      <c r="A111" s="340"/>
    </row>
    <row r="112" spans="1:1" x14ac:dyDescent="0.15">
      <c r="A112" s="340"/>
    </row>
    <row r="113" spans="1:1" x14ac:dyDescent="0.15">
      <c r="A113" s="340"/>
    </row>
    <row r="114" spans="1:1" x14ac:dyDescent="0.15">
      <c r="A114" s="340"/>
    </row>
    <row r="115" spans="1:1" x14ac:dyDescent="0.15">
      <c r="A115" s="340"/>
    </row>
    <row r="116" spans="1:1" x14ac:dyDescent="0.15">
      <c r="A116" s="340"/>
    </row>
    <row r="117" spans="1:1" x14ac:dyDescent="0.15">
      <c r="A117" s="340"/>
    </row>
    <row r="118" spans="1:1" x14ac:dyDescent="0.15">
      <c r="A118" s="340"/>
    </row>
    <row r="119" spans="1:1" x14ac:dyDescent="0.15">
      <c r="A119" s="340"/>
    </row>
    <row r="120" spans="1:1" x14ac:dyDescent="0.15">
      <c r="A120" s="340"/>
    </row>
    <row r="121" spans="1:1" x14ac:dyDescent="0.15">
      <c r="A121" s="340"/>
    </row>
    <row r="122" spans="1:1" x14ac:dyDescent="0.15">
      <c r="A122" s="340"/>
    </row>
    <row r="123" spans="1:1" x14ac:dyDescent="0.15">
      <c r="A123" s="340"/>
    </row>
    <row r="124" spans="1:1" x14ac:dyDescent="0.15">
      <c r="A124" s="340"/>
    </row>
    <row r="125" spans="1:1" x14ac:dyDescent="0.15">
      <c r="A125" s="340"/>
    </row>
    <row r="126" spans="1:1" x14ac:dyDescent="0.15">
      <c r="A126" s="340"/>
    </row>
    <row r="127" spans="1:1" x14ac:dyDescent="0.15">
      <c r="A127" s="340"/>
    </row>
    <row r="128" spans="1:1" x14ac:dyDescent="0.15">
      <c r="A128" s="340"/>
    </row>
    <row r="129" spans="1:1" x14ac:dyDescent="0.15">
      <c r="A129" s="340"/>
    </row>
    <row r="130" spans="1:1" x14ac:dyDescent="0.15">
      <c r="A130" s="340"/>
    </row>
    <row r="131" spans="1:1" x14ac:dyDescent="0.15">
      <c r="A131" s="340"/>
    </row>
    <row r="132" spans="1:1" x14ac:dyDescent="0.15">
      <c r="A132" s="340"/>
    </row>
    <row r="133" spans="1:1" x14ac:dyDescent="0.15">
      <c r="A133" s="340"/>
    </row>
    <row r="134" spans="1:1" x14ac:dyDescent="0.15">
      <c r="A134" s="340"/>
    </row>
    <row r="135" spans="1:1" x14ac:dyDescent="0.15">
      <c r="A135" s="340"/>
    </row>
    <row r="136" spans="1:1" x14ac:dyDescent="0.15">
      <c r="A136" s="340"/>
    </row>
    <row r="137" spans="1:1" x14ac:dyDescent="0.15">
      <c r="A137" s="340"/>
    </row>
    <row r="138" spans="1:1" x14ac:dyDescent="0.15">
      <c r="A138" s="340"/>
    </row>
    <row r="139" spans="1:1" x14ac:dyDescent="0.15">
      <c r="A139" s="340"/>
    </row>
    <row r="140" spans="1:1" x14ac:dyDescent="0.15">
      <c r="A140" s="340"/>
    </row>
    <row r="141" spans="1:1" x14ac:dyDescent="0.15">
      <c r="A141" s="340"/>
    </row>
    <row r="142" spans="1:1" x14ac:dyDescent="0.15">
      <c r="A142" s="340"/>
    </row>
    <row r="143" spans="1:1" x14ac:dyDescent="0.15">
      <c r="A143" s="340"/>
    </row>
    <row r="144" spans="1:1" x14ac:dyDescent="0.15">
      <c r="A144" s="340"/>
    </row>
    <row r="145" spans="1:1" x14ac:dyDescent="0.15">
      <c r="A145" s="340"/>
    </row>
    <row r="146" spans="1:1" x14ac:dyDescent="0.15">
      <c r="A146" s="340"/>
    </row>
    <row r="147" spans="1:1" x14ac:dyDescent="0.15">
      <c r="A147" s="340"/>
    </row>
    <row r="148" spans="1:1" x14ac:dyDescent="0.15">
      <c r="A148" s="340"/>
    </row>
    <row r="149" spans="1:1" x14ac:dyDescent="0.15">
      <c r="A149" s="340"/>
    </row>
    <row r="150" spans="1:1" x14ac:dyDescent="0.15">
      <c r="A150" s="340"/>
    </row>
    <row r="151" spans="1:1" x14ac:dyDescent="0.15">
      <c r="A151" s="340"/>
    </row>
    <row r="152" spans="1:1" x14ac:dyDescent="0.15">
      <c r="A152" s="340"/>
    </row>
    <row r="153" spans="1:1" x14ac:dyDescent="0.15">
      <c r="A153" s="340"/>
    </row>
    <row r="154" spans="1:1" x14ac:dyDescent="0.15">
      <c r="A154" s="340"/>
    </row>
    <row r="155" spans="1:1" x14ac:dyDescent="0.15">
      <c r="A155" s="340"/>
    </row>
    <row r="156" spans="1:1" x14ac:dyDescent="0.15">
      <c r="A156" s="340"/>
    </row>
    <row r="157" spans="1:1" x14ac:dyDescent="0.15">
      <c r="A157" s="340"/>
    </row>
    <row r="158" spans="1:1" x14ac:dyDescent="0.15">
      <c r="A158" s="340"/>
    </row>
    <row r="159" spans="1:1" x14ac:dyDescent="0.15">
      <c r="A159" s="340"/>
    </row>
    <row r="160" spans="1:1" x14ac:dyDescent="0.15">
      <c r="A160" s="340"/>
    </row>
    <row r="161" spans="1:1" x14ac:dyDescent="0.15">
      <c r="A161" s="340"/>
    </row>
    <row r="162" spans="1:1" x14ac:dyDescent="0.15">
      <c r="A162" s="340"/>
    </row>
    <row r="163" spans="1:1" x14ac:dyDescent="0.15">
      <c r="A163" s="340"/>
    </row>
    <row r="164" spans="1:1" x14ac:dyDescent="0.15">
      <c r="A164" s="340"/>
    </row>
    <row r="165" spans="1:1" x14ac:dyDescent="0.15">
      <c r="A165" s="340"/>
    </row>
    <row r="166" spans="1:1" x14ac:dyDescent="0.15">
      <c r="A166" s="340"/>
    </row>
    <row r="167" spans="1:1" x14ac:dyDescent="0.15">
      <c r="A167" s="340"/>
    </row>
    <row r="168" spans="1:1" x14ac:dyDescent="0.15">
      <c r="A168" s="340"/>
    </row>
    <row r="169" spans="1:1" x14ac:dyDescent="0.15">
      <c r="A169" s="340"/>
    </row>
    <row r="170" spans="1:1" x14ac:dyDescent="0.15">
      <c r="A170" s="340"/>
    </row>
    <row r="171" spans="1:1" x14ac:dyDescent="0.15">
      <c r="A171" s="340"/>
    </row>
    <row r="172" spans="1:1" x14ac:dyDescent="0.15">
      <c r="A172" s="340"/>
    </row>
    <row r="173" spans="1:1" x14ac:dyDescent="0.15">
      <c r="A173" s="340"/>
    </row>
    <row r="174" spans="1:1" x14ac:dyDescent="0.15">
      <c r="A174" s="340"/>
    </row>
    <row r="175" spans="1:1" x14ac:dyDescent="0.15">
      <c r="A175" s="340"/>
    </row>
    <row r="176" spans="1:1" x14ac:dyDescent="0.15">
      <c r="A176" s="340"/>
    </row>
    <row r="177" spans="1:1" x14ac:dyDescent="0.15">
      <c r="A177" s="340"/>
    </row>
    <row r="178" spans="1:1" x14ac:dyDescent="0.15">
      <c r="A178" s="340"/>
    </row>
    <row r="179" spans="1:1" x14ac:dyDescent="0.15">
      <c r="A179" s="340"/>
    </row>
    <row r="180" spans="1:1" x14ac:dyDescent="0.15">
      <c r="A180" s="340"/>
    </row>
    <row r="181" spans="1:1" x14ac:dyDescent="0.15">
      <c r="A181" s="340"/>
    </row>
    <row r="182" spans="1:1" x14ac:dyDescent="0.15">
      <c r="A182" s="340"/>
    </row>
    <row r="183" spans="1:1" x14ac:dyDescent="0.15">
      <c r="A183" s="340"/>
    </row>
    <row r="184" spans="1:1" x14ac:dyDescent="0.15">
      <c r="A184" s="340"/>
    </row>
    <row r="185" spans="1:1" x14ac:dyDescent="0.15">
      <c r="A185" s="340"/>
    </row>
    <row r="186" spans="1:1" x14ac:dyDescent="0.15">
      <c r="A186" s="340"/>
    </row>
    <row r="187" spans="1:1" x14ac:dyDescent="0.15">
      <c r="A187" s="340"/>
    </row>
    <row r="188" spans="1:1" x14ac:dyDescent="0.15">
      <c r="A188" s="340"/>
    </row>
    <row r="189" spans="1:1" x14ac:dyDescent="0.15">
      <c r="A189" s="340"/>
    </row>
    <row r="190" spans="1:1" x14ac:dyDescent="0.15">
      <c r="A190" s="340"/>
    </row>
    <row r="191" spans="1:1" x14ac:dyDescent="0.15">
      <c r="A191" s="340"/>
    </row>
    <row r="192" spans="1:1" x14ac:dyDescent="0.15">
      <c r="A192" s="340"/>
    </row>
    <row r="193" spans="1:100" x14ac:dyDescent="0.15">
      <c r="A193" s="340"/>
    </row>
    <row r="194" spans="1:100" x14ac:dyDescent="0.15">
      <c r="A194" s="340"/>
    </row>
    <row r="195" spans="1:100" x14ac:dyDescent="0.15">
      <c r="A195" s="340"/>
    </row>
    <row r="196" spans="1:100" x14ac:dyDescent="0.15">
      <c r="A196" s="340"/>
    </row>
    <row r="197" spans="1:100" x14ac:dyDescent="0.15">
      <c r="A197" s="340"/>
    </row>
    <row r="206" spans="1:100" x14ac:dyDescent="0.15">
      <c r="A206" s="366"/>
      <c r="B206" s="337"/>
      <c r="C206" s="367"/>
      <c r="D206" s="337"/>
      <c r="E206" s="337"/>
      <c r="F206" s="337"/>
      <c r="G206" s="337"/>
      <c r="H206" s="365"/>
      <c r="I206" s="365"/>
      <c r="J206" s="365"/>
      <c r="K206" s="337"/>
      <c r="L206" s="337"/>
      <c r="M206" s="368"/>
      <c r="N206" s="368"/>
      <c r="O206" s="337"/>
      <c r="P206" s="337"/>
      <c r="Q206" s="368"/>
      <c r="R206" s="337"/>
      <c r="S206" s="368"/>
      <c r="T206" s="337"/>
      <c r="U206" s="337"/>
      <c r="V206" s="337"/>
      <c r="W206" s="337"/>
      <c r="X206" s="337"/>
      <c r="Y206" s="337"/>
      <c r="Z206" s="337"/>
      <c r="AA206" s="337"/>
      <c r="AB206" s="337"/>
      <c r="AC206" s="337"/>
      <c r="AD206" s="337"/>
      <c r="AE206" s="337"/>
      <c r="AF206" s="368"/>
      <c r="AG206" s="337"/>
      <c r="AM206" s="337"/>
      <c r="AN206" s="337"/>
      <c r="AO206" s="337"/>
      <c r="AP206" s="337"/>
      <c r="AQ206" s="337"/>
      <c r="AR206" s="365"/>
      <c r="AS206" s="365"/>
      <c r="AT206" s="365"/>
      <c r="AU206" s="365"/>
      <c r="AV206" s="365"/>
      <c r="BA206" s="337"/>
      <c r="BC206" s="365"/>
      <c r="BD206" s="365"/>
      <c r="BE206" s="365"/>
      <c r="BF206" s="365"/>
      <c r="BG206" s="365"/>
      <c r="BH206" s="365"/>
      <c r="BI206" s="365"/>
      <c r="BL206" s="365"/>
      <c r="BM206" s="365"/>
      <c r="BN206" s="365"/>
      <c r="BO206" s="365"/>
      <c r="BP206" s="365"/>
      <c r="BQ206" s="365"/>
      <c r="BR206" s="365"/>
      <c r="BS206" s="367"/>
      <c r="BT206" s="367"/>
      <c r="BU206" s="365"/>
      <c r="BV206" s="365"/>
      <c r="BW206" s="367"/>
      <c r="BX206" s="337"/>
      <c r="BY206" s="337"/>
      <c r="BZ206" s="337"/>
      <c r="CA206" s="337"/>
      <c r="CB206" s="337"/>
      <c r="CC206" s="337"/>
      <c r="CD206" s="337"/>
      <c r="CE206" s="337"/>
      <c r="CF206" s="337"/>
      <c r="CG206" s="337"/>
      <c r="CH206" s="337"/>
      <c r="CI206" s="337"/>
      <c r="CJ206" s="337"/>
      <c r="CK206" s="337"/>
      <c r="CL206" s="337"/>
      <c r="CM206" s="337"/>
      <c r="CN206" s="337"/>
      <c r="CO206" s="337"/>
      <c r="CP206" s="337"/>
      <c r="CQ206" s="337"/>
      <c r="CR206" s="337"/>
      <c r="CS206" s="337"/>
      <c r="CT206" s="337"/>
      <c r="CU206" s="337"/>
      <c r="CV206" s="337"/>
    </row>
    <row r="207" spans="1:100" x14ac:dyDescent="0.15">
      <c r="A207" s="366"/>
      <c r="B207" s="337"/>
      <c r="C207" s="367"/>
      <c r="D207" s="337"/>
      <c r="E207" s="337"/>
      <c r="F207" s="337"/>
      <c r="G207" s="337"/>
      <c r="H207" s="365"/>
      <c r="I207" s="365"/>
      <c r="J207" s="365"/>
      <c r="K207" s="337"/>
      <c r="L207" s="337"/>
      <c r="M207" s="368"/>
      <c r="N207" s="368"/>
      <c r="O207" s="337"/>
      <c r="P207" s="337"/>
      <c r="Q207" s="368"/>
      <c r="R207" s="337"/>
      <c r="S207" s="368"/>
      <c r="T207" s="337"/>
      <c r="U207" s="337"/>
      <c r="V207" s="337"/>
      <c r="W207" s="337"/>
      <c r="X207" s="337"/>
      <c r="Y207" s="337"/>
      <c r="Z207" s="337"/>
      <c r="AA207" s="337"/>
      <c r="AB207" s="337"/>
      <c r="AC207" s="337"/>
      <c r="AD207" s="337"/>
      <c r="AE207" s="337"/>
      <c r="AF207" s="368"/>
      <c r="AG207" s="337"/>
      <c r="AM207" s="337"/>
      <c r="AN207" s="337"/>
      <c r="AO207" s="337"/>
      <c r="AP207" s="337"/>
      <c r="AQ207" s="337"/>
      <c r="AR207" s="365"/>
      <c r="AS207" s="365"/>
      <c r="AT207" s="365"/>
      <c r="AU207" s="365"/>
      <c r="AV207" s="365"/>
      <c r="BA207" s="337"/>
      <c r="BC207" s="365"/>
      <c r="BD207" s="365"/>
      <c r="BE207" s="365"/>
      <c r="BF207" s="365"/>
      <c r="BG207" s="365"/>
      <c r="BH207" s="365"/>
      <c r="BI207" s="365"/>
      <c r="BL207" s="365"/>
      <c r="BM207" s="365"/>
      <c r="BN207" s="365"/>
      <c r="BO207" s="365"/>
      <c r="BP207" s="365"/>
      <c r="BQ207" s="365"/>
      <c r="BR207" s="365"/>
      <c r="BS207" s="367"/>
      <c r="BT207" s="367"/>
      <c r="BU207" s="365"/>
      <c r="BV207" s="365"/>
      <c r="BW207" s="367"/>
      <c r="BX207" s="337"/>
      <c r="BY207" s="337"/>
      <c r="BZ207" s="337"/>
      <c r="CA207" s="337"/>
      <c r="CB207" s="337"/>
      <c r="CC207" s="337"/>
      <c r="CD207" s="337"/>
      <c r="CE207" s="337"/>
      <c r="CF207" s="337"/>
      <c r="CG207" s="337"/>
      <c r="CH207" s="337"/>
      <c r="CI207" s="337"/>
      <c r="CJ207" s="337"/>
      <c r="CK207" s="337"/>
      <c r="CL207" s="337"/>
      <c r="CM207" s="337"/>
      <c r="CN207" s="337"/>
      <c r="CO207" s="337"/>
      <c r="CP207" s="337"/>
      <c r="CQ207" s="337"/>
      <c r="CR207" s="337"/>
      <c r="CS207" s="337"/>
      <c r="CT207" s="337"/>
      <c r="CU207" s="337"/>
      <c r="CV207" s="337"/>
    </row>
    <row r="208" spans="1:100" x14ac:dyDescent="0.15">
      <c r="A208" s="366"/>
      <c r="B208" s="337"/>
      <c r="C208" s="367"/>
      <c r="D208" s="337"/>
      <c r="E208" s="337"/>
      <c r="F208" s="337"/>
      <c r="G208" s="337"/>
      <c r="H208" s="365"/>
      <c r="I208" s="365"/>
      <c r="J208" s="365"/>
      <c r="K208" s="337"/>
      <c r="L208" s="337"/>
      <c r="M208" s="368"/>
      <c r="N208" s="368"/>
      <c r="O208" s="337"/>
      <c r="P208" s="337"/>
      <c r="Q208" s="368"/>
      <c r="R208" s="337"/>
      <c r="S208" s="368"/>
      <c r="T208" s="337"/>
      <c r="U208" s="337"/>
      <c r="V208" s="337"/>
      <c r="W208" s="337"/>
      <c r="X208" s="337"/>
      <c r="Y208" s="337"/>
      <c r="Z208" s="337"/>
      <c r="AA208" s="337"/>
      <c r="AB208" s="337"/>
      <c r="AC208" s="337"/>
      <c r="AD208" s="337"/>
      <c r="AE208" s="337"/>
      <c r="AF208" s="368"/>
      <c r="AG208" s="337"/>
      <c r="AM208" s="337"/>
      <c r="AN208" s="337"/>
      <c r="AO208" s="337"/>
      <c r="AP208" s="337"/>
      <c r="AQ208" s="337"/>
      <c r="AR208" s="365"/>
      <c r="AS208" s="365"/>
      <c r="AT208" s="365"/>
      <c r="AU208" s="365"/>
      <c r="AV208" s="365"/>
      <c r="BA208" s="337"/>
      <c r="BC208" s="365"/>
      <c r="BD208" s="365"/>
      <c r="BE208" s="365"/>
      <c r="BF208" s="365"/>
      <c r="BG208" s="365"/>
      <c r="BH208" s="365"/>
      <c r="BI208" s="365"/>
      <c r="BL208" s="365"/>
      <c r="BM208" s="365"/>
      <c r="BN208" s="365"/>
      <c r="BO208" s="365"/>
      <c r="BP208" s="365"/>
      <c r="BQ208" s="365"/>
      <c r="BR208" s="365"/>
      <c r="BS208" s="367"/>
      <c r="BT208" s="367"/>
      <c r="BU208" s="365"/>
      <c r="BV208" s="365"/>
      <c r="BW208" s="367"/>
      <c r="BX208" s="337"/>
      <c r="BY208" s="337"/>
      <c r="BZ208" s="337"/>
      <c r="CA208" s="337"/>
      <c r="CB208" s="337"/>
      <c r="CC208" s="337"/>
      <c r="CD208" s="337"/>
      <c r="CE208" s="337"/>
      <c r="CF208" s="337"/>
      <c r="CG208" s="337"/>
      <c r="CH208" s="337"/>
      <c r="CI208" s="337"/>
      <c r="CJ208" s="337"/>
      <c r="CK208" s="337"/>
      <c r="CL208" s="337"/>
      <c r="CM208" s="337"/>
      <c r="CN208" s="337"/>
      <c r="CO208" s="337"/>
      <c r="CP208" s="337"/>
      <c r="CQ208" s="337"/>
      <c r="CR208" s="337"/>
      <c r="CS208" s="337"/>
      <c r="CT208" s="337"/>
      <c r="CU208" s="337"/>
      <c r="CV208" s="337"/>
    </row>
    <row r="209" spans="1:100" x14ac:dyDescent="0.15">
      <c r="A209" s="366"/>
      <c r="B209" s="337"/>
      <c r="C209" s="367"/>
      <c r="D209" s="337"/>
      <c r="E209" s="337"/>
      <c r="F209" s="337"/>
      <c r="G209" s="337"/>
      <c r="H209" s="365"/>
      <c r="I209" s="365"/>
      <c r="J209" s="365"/>
      <c r="K209" s="337"/>
      <c r="L209" s="337"/>
      <c r="M209" s="368"/>
      <c r="N209" s="368"/>
      <c r="O209" s="337"/>
      <c r="P209" s="337"/>
      <c r="Q209" s="368"/>
      <c r="R209" s="337"/>
      <c r="S209" s="368"/>
      <c r="T209" s="337"/>
      <c r="U209" s="337"/>
      <c r="V209" s="337"/>
      <c r="W209" s="337"/>
      <c r="X209" s="337"/>
      <c r="Y209" s="337"/>
      <c r="Z209" s="337"/>
      <c r="AA209" s="337"/>
      <c r="AB209" s="337"/>
      <c r="AC209" s="337"/>
      <c r="AD209" s="337"/>
      <c r="AE209" s="337"/>
      <c r="AF209" s="368"/>
      <c r="AG209" s="337"/>
      <c r="AM209" s="337"/>
      <c r="AN209" s="337"/>
      <c r="AO209" s="337"/>
      <c r="AP209" s="337"/>
      <c r="AQ209" s="337"/>
      <c r="AR209" s="365"/>
      <c r="AS209" s="365"/>
      <c r="AT209" s="365"/>
      <c r="AU209" s="365"/>
      <c r="AV209" s="365"/>
      <c r="BA209" s="337"/>
      <c r="BC209" s="365"/>
      <c r="BD209" s="365"/>
      <c r="BE209" s="365"/>
      <c r="BF209" s="365"/>
      <c r="BG209" s="365"/>
      <c r="BH209" s="365"/>
      <c r="BI209" s="365"/>
      <c r="BL209" s="365"/>
      <c r="BM209" s="365"/>
      <c r="BN209" s="365"/>
      <c r="BO209" s="365"/>
      <c r="BP209" s="365"/>
      <c r="BQ209" s="365"/>
      <c r="BR209" s="365"/>
      <c r="BS209" s="367"/>
      <c r="BT209" s="367"/>
      <c r="BU209" s="365"/>
      <c r="BV209" s="365"/>
      <c r="BW209" s="367"/>
      <c r="BX209" s="337"/>
      <c r="BY209" s="337"/>
      <c r="BZ209" s="337"/>
      <c r="CA209" s="337"/>
      <c r="CB209" s="337"/>
      <c r="CC209" s="337"/>
      <c r="CD209" s="337"/>
      <c r="CE209" s="337"/>
      <c r="CF209" s="337"/>
      <c r="CG209" s="337"/>
      <c r="CH209" s="337"/>
      <c r="CI209" s="337"/>
      <c r="CJ209" s="337"/>
      <c r="CK209" s="337"/>
      <c r="CL209" s="337"/>
      <c r="CM209" s="337"/>
      <c r="CN209" s="337"/>
      <c r="CO209" s="337"/>
      <c r="CP209" s="337"/>
      <c r="CQ209" s="337"/>
      <c r="CR209" s="337"/>
      <c r="CS209" s="337"/>
      <c r="CT209" s="337"/>
      <c r="CU209" s="337"/>
      <c r="CV209" s="337"/>
    </row>
    <row r="210" spans="1:100" x14ac:dyDescent="0.15">
      <c r="A210" s="366"/>
      <c r="B210" s="337"/>
      <c r="C210" s="367"/>
      <c r="D210" s="337"/>
      <c r="E210" s="337"/>
      <c r="F210" s="337"/>
      <c r="G210" s="337"/>
      <c r="H210" s="365"/>
      <c r="I210" s="365"/>
      <c r="J210" s="365"/>
      <c r="K210" s="337"/>
      <c r="L210" s="337"/>
      <c r="M210" s="368"/>
      <c r="N210" s="368"/>
      <c r="O210" s="337"/>
      <c r="P210" s="337"/>
      <c r="Q210" s="368"/>
      <c r="R210" s="337"/>
      <c r="S210" s="368"/>
      <c r="T210" s="337"/>
      <c r="U210" s="337"/>
      <c r="V210" s="337"/>
      <c r="W210" s="337"/>
      <c r="X210" s="337"/>
      <c r="Y210" s="337"/>
      <c r="Z210" s="337"/>
      <c r="AA210" s="337"/>
      <c r="AB210" s="337"/>
      <c r="AC210" s="337"/>
      <c r="AD210" s="337"/>
      <c r="AE210" s="337"/>
      <c r="AF210" s="368"/>
      <c r="AG210" s="337"/>
      <c r="AM210" s="337"/>
      <c r="AN210" s="337"/>
      <c r="AO210" s="337"/>
      <c r="AP210" s="337"/>
      <c r="AQ210" s="337"/>
      <c r="AR210" s="365"/>
      <c r="AS210" s="365"/>
      <c r="AT210" s="365"/>
      <c r="AU210" s="365"/>
      <c r="AV210" s="365"/>
      <c r="BA210" s="337"/>
      <c r="BC210" s="365"/>
      <c r="BD210" s="365"/>
      <c r="BE210" s="365"/>
      <c r="BF210" s="365"/>
      <c r="BG210" s="365"/>
      <c r="BH210" s="365"/>
      <c r="BI210" s="365"/>
      <c r="BL210" s="365"/>
      <c r="BM210" s="365"/>
      <c r="BN210" s="365"/>
      <c r="BO210" s="365"/>
      <c r="BP210" s="365"/>
      <c r="BQ210" s="365"/>
      <c r="BR210" s="365"/>
      <c r="BS210" s="367"/>
      <c r="BT210" s="367"/>
      <c r="BU210" s="365"/>
      <c r="BV210" s="365"/>
      <c r="BW210" s="367"/>
      <c r="BX210" s="337"/>
      <c r="BY210" s="337"/>
      <c r="BZ210" s="337"/>
      <c r="CA210" s="337"/>
      <c r="CB210" s="337"/>
      <c r="CC210" s="337"/>
      <c r="CD210" s="337"/>
      <c r="CE210" s="337"/>
      <c r="CF210" s="337"/>
      <c r="CG210" s="337"/>
      <c r="CH210" s="337"/>
      <c r="CI210" s="337"/>
      <c r="CJ210" s="337"/>
      <c r="CK210" s="337"/>
      <c r="CL210" s="337"/>
      <c r="CM210" s="337"/>
      <c r="CN210" s="337"/>
      <c r="CO210" s="337"/>
      <c r="CP210" s="337"/>
      <c r="CQ210" s="337"/>
      <c r="CR210" s="337"/>
      <c r="CS210" s="337"/>
      <c r="CT210" s="337"/>
      <c r="CU210" s="337"/>
      <c r="CV210" s="337"/>
    </row>
    <row r="211" spans="1:100" x14ac:dyDescent="0.15">
      <c r="A211" s="366"/>
      <c r="B211" s="337"/>
      <c r="C211" s="367"/>
      <c r="D211" s="337"/>
      <c r="E211" s="337"/>
      <c r="F211" s="337"/>
      <c r="G211" s="337"/>
      <c r="H211" s="365"/>
      <c r="I211" s="365"/>
      <c r="J211" s="365"/>
      <c r="K211" s="337"/>
      <c r="L211" s="337"/>
      <c r="M211" s="368"/>
      <c r="N211" s="368"/>
      <c r="O211" s="337"/>
      <c r="P211" s="337"/>
      <c r="Q211" s="368"/>
      <c r="R211" s="337"/>
      <c r="S211" s="368"/>
      <c r="T211" s="337"/>
      <c r="U211" s="337"/>
      <c r="V211" s="337"/>
      <c r="W211" s="337"/>
      <c r="X211" s="337"/>
      <c r="Y211" s="337"/>
      <c r="Z211" s="337"/>
      <c r="AA211" s="337"/>
      <c r="AB211" s="337"/>
      <c r="AC211" s="337"/>
      <c r="AD211" s="337"/>
      <c r="AE211" s="337"/>
      <c r="AF211" s="368"/>
      <c r="AG211" s="337"/>
      <c r="AM211" s="337"/>
      <c r="AN211" s="337"/>
      <c r="AO211" s="337"/>
      <c r="AP211" s="337"/>
      <c r="AQ211" s="337"/>
      <c r="AR211" s="365"/>
      <c r="AS211" s="365"/>
      <c r="AT211" s="365"/>
      <c r="AU211" s="365"/>
      <c r="AV211" s="365"/>
      <c r="BA211" s="337"/>
      <c r="BC211" s="365"/>
      <c r="BD211" s="365"/>
      <c r="BE211" s="365"/>
      <c r="BF211" s="365"/>
      <c r="BG211" s="365"/>
      <c r="BH211" s="365"/>
      <c r="BI211" s="365"/>
      <c r="BL211" s="365"/>
      <c r="BM211" s="365"/>
      <c r="BN211" s="365"/>
      <c r="BO211" s="365"/>
      <c r="BP211" s="365"/>
      <c r="BQ211" s="365"/>
      <c r="BR211" s="365"/>
      <c r="BS211" s="367"/>
      <c r="BT211" s="367"/>
      <c r="BU211" s="365"/>
      <c r="BV211" s="365"/>
      <c r="BW211" s="367"/>
      <c r="BX211" s="337"/>
      <c r="BY211" s="337"/>
      <c r="BZ211" s="337"/>
      <c r="CA211" s="337"/>
      <c r="CB211" s="337"/>
      <c r="CC211" s="337"/>
      <c r="CD211" s="337"/>
      <c r="CE211" s="337"/>
      <c r="CF211" s="337"/>
      <c r="CG211" s="337"/>
      <c r="CH211" s="337"/>
      <c r="CI211" s="337"/>
      <c r="CJ211" s="337"/>
      <c r="CK211" s="337"/>
      <c r="CL211" s="337"/>
      <c r="CM211" s="337"/>
      <c r="CN211" s="337"/>
      <c r="CO211" s="337"/>
      <c r="CP211" s="337"/>
      <c r="CQ211" s="337"/>
      <c r="CR211" s="337"/>
      <c r="CS211" s="337"/>
      <c r="CT211" s="337"/>
      <c r="CU211" s="337"/>
      <c r="CV211" s="337"/>
    </row>
    <row r="212" spans="1:100" x14ac:dyDescent="0.15">
      <c r="A212" s="366"/>
      <c r="B212" s="337"/>
      <c r="C212" s="367"/>
      <c r="D212" s="337"/>
      <c r="E212" s="337"/>
      <c r="F212" s="337"/>
      <c r="G212" s="337"/>
      <c r="H212" s="365"/>
      <c r="I212" s="365"/>
      <c r="J212" s="365"/>
      <c r="K212" s="337"/>
      <c r="L212" s="337"/>
      <c r="M212" s="368"/>
      <c r="N212" s="368"/>
      <c r="O212" s="337"/>
      <c r="P212" s="337"/>
      <c r="Q212" s="368"/>
      <c r="R212" s="337"/>
      <c r="S212" s="368"/>
      <c r="T212" s="337"/>
      <c r="U212" s="337"/>
      <c r="V212" s="337"/>
      <c r="W212" s="337"/>
      <c r="X212" s="337"/>
      <c r="Y212" s="337"/>
      <c r="Z212" s="337"/>
      <c r="AA212" s="337"/>
      <c r="AB212" s="337"/>
      <c r="AC212" s="337"/>
      <c r="AD212" s="337"/>
      <c r="AE212" s="337"/>
      <c r="AF212" s="368"/>
      <c r="AG212" s="337"/>
      <c r="AM212" s="337"/>
      <c r="AN212" s="337"/>
      <c r="AO212" s="337"/>
      <c r="AP212" s="337"/>
      <c r="AQ212" s="337"/>
      <c r="AR212" s="365"/>
      <c r="AS212" s="365"/>
      <c r="AT212" s="365"/>
      <c r="AU212" s="365"/>
      <c r="AV212" s="365"/>
      <c r="BA212" s="337"/>
      <c r="BC212" s="365"/>
      <c r="BD212" s="365"/>
      <c r="BE212" s="365"/>
      <c r="BF212" s="365"/>
      <c r="BG212" s="365"/>
      <c r="BH212" s="365"/>
      <c r="BI212" s="365"/>
      <c r="BL212" s="365"/>
      <c r="BM212" s="365"/>
      <c r="BN212" s="365"/>
      <c r="BO212" s="365"/>
      <c r="BP212" s="365"/>
      <c r="BQ212" s="365"/>
      <c r="BR212" s="365"/>
      <c r="BS212" s="367"/>
      <c r="BT212" s="367"/>
      <c r="BU212" s="365"/>
      <c r="BV212" s="365"/>
      <c r="BW212" s="367"/>
      <c r="BX212" s="337"/>
      <c r="BY212" s="337"/>
      <c r="BZ212" s="337"/>
      <c r="CA212" s="337"/>
      <c r="CB212" s="337"/>
      <c r="CC212" s="337"/>
      <c r="CD212" s="337"/>
      <c r="CE212" s="337"/>
      <c r="CF212" s="337"/>
      <c r="CG212" s="337"/>
      <c r="CH212" s="337"/>
      <c r="CI212" s="337"/>
      <c r="CJ212" s="337"/>
      <c r="CK212" s="337"/>
      <c r="CL212" s="337"/>
      <c r="CM212" s="337"/>
      <c r="CN212" s="337"/>
      <c r="CO212" s="337"/>
      <c r="CP212" s="337"/>
      <c r="CQ212" s="337"/>
      <c r="CR212" s="337"/>
      <c r="CS212" s="337"/>
      <c r="CT212" s="337"/>
      <c r="CU212" s="337"/>
      <c r="CV212" s="337"/>
    </row>
    <row r="213" spans="1:100" x14ac:dyDescent="0.15">
      <c r="A213" s="366"/>
      <c r="B213" s="337"/>
      <c r="C213" s="367"/>
      <c r="D213" s="337"/>
      <c r="E213" s="337"/>
      <c r="F213" s="337"/>
      <c r="G213" s="337"/>
      <c r="H213" s="365"/>
      <c r="I213" s="365"/>
      <c r="J213" s="365"/>
      <c r="K213" s="337"/>
      <c r="L213" s="337"/>
      <c r="M213" s="368"/>
      <c r="N213" s="368"/>
      <c r="O213" s="337"/>
      <c r="P213" s="337"/>
      <c r="Q213" s="368"/>
      <c r="R213" s="337"/>
      <c r="S213" s="368"/>
      <c r="T213" s="337"/>
      <c r="U213" s="337"/>
      <c r="V213" s="337"/>
      <c r="W213" s="337"/>
      <c r="X213" s="337"/>
      <c r="Y213" s="337"/>
      <c r="Z213" s="337"/>
      <c r="AA213" s="337"/>
      <c r="AB213" s="337"/>
      <c r="AC213" s="337"/>
      <c r="AD213" s="337"/>
      <c r="AE213" s="337"/>
      <c r="AF213" s="368"/>
      <c r="AG213" s="337"/>
      <c r="AM213" s="337"/>
      <c r="AN213" s="337"/>
      <c r="AO213" s="337"/>
      <c r="AP213" s="337"/>
      <c r="AQ213" s="337"/>
      <c r="AR213" s="365"/>
      <c r="AS213" s="365"/>
      <c r="AT213" s="365"/>
      <c r="AU213" s="365"/>
      <c r="AV213" s="365"/>
      <c r="BA213" s="337"/>
      <c r="BC213" s="365"/>
      <c r="BD213" s="365"/>
      <c r="BE213" s="365"/>
      <c r="BF213" s="365"/>
      <c r="BG213" s="365"/>
      <c r="BH213" s="365"/>
      <c r="BI213" s="365"/>
      <c r="BL213" s="365"/>
      <c r="BM213" s="365"/>
      <c r="BN213" s="365"/>
      <c r="BO213" s="365"/>
      <c r="BP213" s="365"/>
      <c r="BQ213" s="365"/>
      <c r="BR213" s="365"/>
      <c r="BS213" s="367"/>
      <c r="BT213" s="367"/>
      <c r="BU213" s="365"/>
      <c r="BV213" s="365"/>
      <c r="BW213" s="367"/>
      <c r="BX213" s="337"/>
      <c r="BY213" s="337"/>
      <c r="BZ213" s="337"/>
      <c r="CA213" s="337"/>
      <c r="CB213" s="337"/>
      <c r="CC213" s="337"/>
      <c r="CD213" s="337"/>
      <c r="CE213" s="337"/>
      <c r="CF213" s="337"/>
      <c r="CG213" s="337"/>
      <c r="CH213" s="337"/>
      <c r="CI213" s="337"/>
      <c r="CJ213" s="337"/>
      <c r="CK213" s="337"/>
      <c r="CL213" s="337"/>
      <c r="CM213" s="337"/>
      <c r="CN213" s="337"/>
      <c r="CO213" s="337"/>
      <c r="CP213" s="337"/>
      <c r="CQ213" s="337"/>
      <c r="CR213" s="337"/>
      <c r="CS213" s="337"/>
      <c r="CT213" s="337"/>
      <c r="CU213" s="337"/>
      <c r="CV213" s="337"/>
    </row>
    <row r="214" spans="1:100" x14ac:dyDescent="0.15">
      <c r="A214" s="366"/>
      <c r="B214" s="337"/>
      <c r="C214" s="367"/>
      <c r="D214" s="337"/>
      <c r="E214" s="337"/>
      <c r="F214" s="337"/>
      <c r="G214" s="337"/>
      <c r="H214" s="365"/>
      <c r="I214" s="365"/>
      <c r="J214" s="365"/>
      <c r="K214" s="337"/>
      <c r="L214" s="337"/>
      <c r="M214" s="368"/>
      <c r="N214" s="368"/>
      <c r="O214" s="337"/>
      <c r="P214" s="337"/>
      <c r="Q214" s="368"/>
      <c r="R214" s="337"/>
      <c r="S214" s="368"/>
      <c r="T214" s="337"/>
      <c r="U214" s="337"/>
      <c r="V214" s="337"/>
      <c r="W214" s="337"/>
      <c r="X214" s="337"/>
      <c r="Y214" s="337"/>
      <c r="Z214" s="337"/>
      <c r="AA214" s="337"/>
      <c r="AB214" s="337"/>
      <c r="AC214" s="337"/>
      <c r="AD214" s="337"/>
      <c r="AE214" s="337"/>
      <c r="AF214" s="368"/>
      <c r="AG214" s="337"/>
      <c r="AM214" s="337"/>
      <c r="AN214" s="337"/>
      <c r="AO214" s="337"/>
      <c r="AP214" s="337"/>
      <c r="AQ214" s="337"/>
      <c r="AR214" s="365"/>
      <c r="AS214" s="365"/>
      <c r="AT214" s="365"/>
      <c r="AU214" s="365"/>
      <c r="AV214" s="365"/>
      <c r="BA214" s="337"/>
      <c r="BC214" s="365"/>
      <c r="BD214" s="365"/>
      <c r="BE214" s="365"/>
      <c r="BF214" s="365"/>
      <c r="BG214" s="365"/>
      <c r="BH214" s="365"/>
      <c r="BI214" s="365"/>
      <c r="BL214" s="365"/>
      <c r="BM214" s="365"/>
      <c r="BN214" s="365"/>
      <c r="BO214" s="365"/>
      <c r="BP214" s="365"/>
      <c r="BQ214" s="365"/>
      <c r="BR214" s="365"/>
      <c r="BS214" s="367"/>
      <c r="BT214" s="367"/>
      <c r="BU214" s="365"/>
      <c r="BV214" s="365"/>
      <c r="BW214" s="367"/>
      <c r="BX214" s="337"/>
      <c r="BY214" s="337"/>
      <c r="BZ214" s="337"/>
      <c r="CA214" s="337"/>
      <c r="CB214" s="337"/>
      <c r="CC214" s="337"/>
      <c r="CD214" s="337"/>
      <c r="CE214" s="337"/>
      <c r="CF214" s="337"/>
      <c r="CG214" s="337"/>
      <c r="CH214" s="337"/>
      <c r="CI214" s="337"/>
      <c r="CJ214" s="337"/>
      <c r="CK214" s="337"/>
      <c r="CL214" s="337"/>
      <c r="CM214" s="337"/>
      <c r="CN214" s="337"/>
      <c r="CO214" s="337"/>
      <c r="CP214" s="337"/>
      <c r="CQ214" s="337"/>
      <c r="CR214" s="337"/>
      <c r="CS214" s="337"/>
      <c r="CT214" s="337"/>
      <c r="CU214" s="337"/>
      <c r="CV214" s="337"/>
    </row>
    <row r="215" spans="1:100" x14ac:dyDescent="0.15">
      <c r="A215" s="366"/>
      <c r="B215" s="337"/>
      <c r="C215" s="367"/>
      <c r="D215" s="337"/>
      <c r="E215" s="337"/>
      <c r="F215" s="337"/>
      <c r="G215" s="337"/>
      <c r="H215" s="365"/>
      <c r="I215" s="365"/>
      <c r="J215" s="365"/>
      <c r="K215" s="337"/>
      <c r="L215" s="337"/>
      <c r="M215" s="368"/>
      <c r="N215" s="368"/>
      <c r="O215" s="337"/>
      <c r="P215" s="337"/>
      <c r="Q215" s="368"/>
      <c r="R215" s="337"/>
      <c r="S215" s="368"/>
      <c r="T215" s="337"/>
      <c r="U215" s="337"/>
      <c r="V215" s="337"/>
      <c r="W215" s="337"/>
      <c r="X215" s="337"/>
      <c r="Y215" s="337"/>
      <c r="Z215" s="337"/>
      <c r="AA215" s="337"/>
      <c r="AB215" s="337"/>
      <c r="AC215" s="337"/>
      <c r="AD215" s="337"/>
      <c r="AE215" s="337"/>
      <c r="AF215" s="368"/>
      <c r="AG215" s="337"/>
      <c r="AM215" s="337"/>
      <c r="AN215" s="337"/>
      <c r="AO215" s="337"/>
      <c r="AP215" s="337"/>
      <c r="AQ215" s="337"/>
      <c r="AR215" s="365"/>
      <c r="AS215" s="365"/>
      <c r="AT215" s="365"/>
      <c r="AU215" s="365"/>
      <c r="AV215" s="365"/>
      <c r="BA215" s="337"/>
      <c r="BC215" s="365"/>
      <c r="BD215" s="365"/>
      <c r="BE215" s="365"/>
      <c r="BF215" s="365"/>
      <c r="BG215" s="365"/>
      <c r="BH215" s="365"/>
      <c r="BI215" s="365"/>
      <c r="BL215" s="365"/>
      <c r="BM215" s="365"/>
      <c r="BN215" s="365"/>
      <c r="BO215" s="365"/>
      <c r="BP215" s="365"/>
      <c r="BQ215" s="365"/>
      <c r="BR215" s="365"/>
      <c r="BS215" s="367"/>
      <c r="BT215" s="367"/>
      <c r="BU215" s="365"/>
      <c r="BV215" s="365"/>
      <c r="BW215" s="367"/>
      <c r="BX215" s="337"/>
      <c r="BY215" s="337"/>
      <c r="BZ215" s="337"/>
      <c r="CA215" s="337"/>
      <c r="CB215" s="337"/>
      <c r="CC215" s="337"/>
      <c r="CD215" s="337"/>
      <c r="CE215" s="337"/>
      <c r="CF215" s="337"/>
      <c r="CG215" s="337"/>
      <c r="CH215" s="337"/>
      <c r="CI215" s="337"/>
      <c r="CJ215" s="337"/>
      <c r="CK215" s="337"/>
      <c r="CL215" s="337"/>
      <c r="CM215" s="337"/>
      <c r="CN215" s="337"/>
      <c r="CO215" s="337"/>
      <c r="CP215" s="337"/>
      <c r="CQ215" s="337"/>
      <c r="CR215" s="337"/>
      <c r="CS215" s="337"/>
      <c r="CT215" s="337"/>
      <c r="CU215" s="337"/>
      <c r="CV215" s="337"/>
    </row>
    <row r="216" spans="1:100" x14ac:dyDescent="0.15">
      <c r="A216" s="366"/>
      <c r="B216" s="337"/>
      <c r="C216" s="367"/>
      <c r="D216" s="337"/>
      <c r="E216" s="337"/>
      <c r="F216" s="337"/>
      <c r="G216" s="337"/>
      <c r="H216" s="365"/>
      <c r="I216" s="365"/>
      <c r="J216" s="365"/>
      <c r="K216" s="337"/>
      <c r="L216" s="337"/>
      <c r="M216" s="368"/>
      <c r="N216" s="368"/>
      <c r="O216" s="337"/>
      <c r="P216" s="337"/>
      <c r="Q216" s="368"/>
      <c r="R216" s="337"/>
      <c r="S216" s="368"/>
      <c r="T216" s="337"/>
      <c r="U216" s="337"/>
      <c r="V216" s="337"/>
      <c r="W216" s="337"/>
      <c r="X216" s="337"/>
      <c r="Y216" s="337"/>
      <c r="Z216" s="337"/>
      <c r="AA216" s="337"/>
      <c r="AB216" s="337"/>
      <c r="AC216" s="337"/>
      <c r="AD216" s="337"/>
      <c r="AE216" s="337"/>
      <c r="AF216" s="368"/>
      <c r="AG216" s="337"/>
      <c r="AM216" s="337"/>
      <c r="AN216" s="337"/>
      <c r="AO216" s="337"/>
      <c r="AP216" s="337"/>
      <c r="AQ216" s="337"/>
      <c r="AR216" s="365"/>
      <c r="AS216" s="365"/>
      <c r="AT216" s="365"/>
      <c r="AU216" s="365"/>
      <c r="AV216" s="365"/>
      <c r="BA216" s="337"/>
      <c r="BC216" s="365"/>
      <c r="BD216" s="365"/>
      <c r="BE216" s="365"/>
      <c r="BF216" s="365"/>
      <c r="BG216" s="365"/>
      <c r="BH216" s="365"/>
      <c r="BI216" s="365"/>
      <c r="BL216" s="365"/>
      <c r="BM216" s="365"/>
      <c r="BN216" s="365"/>
      <c r="BO216" s="365"/>
      <c r="BP216" s="365"/>
      <c r="BQ216" s="365"/>
      <c r="BR216" s="365"/>
      <c r="BS216" s="367"/>
      <c r="BT216" s="367"/>
      <c r="BU216" s="365"/>
      <c r="BV216" s="365"/>
      <c r="BW216" s="367"/>
      <c r="BX216" s="337"/>
      <c r="BY216" s="337"/>
      <c r="BZ216" s="337"/>
      <c r="CA216" s="337"/>
      <c r="CB216" s="337"/>
      <c r="CC216" s="337"/>
      <c r="CD216" s="337"/>
      <c r="CE216" s="337"/>
      <c r="CF216" s="337"/>
      <c r="CG216" s="337"/>
      <c r="CH216" s="337"/>
      <c r="CI216" s="337"/>
      <c r="CJ216" s="337"/>
      <c r="CK216" s="337"/>
      <c r="CL216" s="337"/>
      <c r="CM216" s="337"/>
      <c r="CN216" s="337"/>
      <c r="CO216" s="337"/>
      <c r="CP216" s="337"/>
      <c r="CQ216" s="337"/>
      <c r="CR216" s="337"/>
      <c r="CS216" s="337"/>
      <c r="CT216" s="337"/>
      <c r="CU216" s="337"/>
      <c r="CV216" s="337"/>
    </row>
    <row r="217" spans="1:100" x14ac:dyDescent="0.15">
      <c r="A217" s="366"/>
      <c r="B217" s="337"/>
      <c r="C217" s="367"/>
      <c r="D217" s="337"/>
      <c r="E217" s="337"/>
      <c r="F217" s="337"/>
      <c r="G217" s="337"/>
      <c r="H217" s="365"/>
      <c r="I217" s="365"/>
      <c r="J217" s="365"/>
      <c r="K217" s="337"/>
      <c r="L217" s="337"/>
      <c r="M217" s="368"/>
      <c r="N217" s="368"/>
      <c r="O217" s="337"/>
      <c r="P217" s="337"/>
      <c r="Q217" s="368"/>
      <c r="R217" s="337"/>
      <c r="S217" s="368"/>
      <c r="T217" s="337"/>
      <c r="U217" s="337"/>
      <c r="V217" s="337"/>
      <c r="W217" s="337"/>
      <c r="X217" s="337"/>
      <c r="Y217" s="337"/>
      <c r="Z217" s="337"/>
      <c r="AA217" s="337"/>
      <c r="AB217" s="337"/>
      <c r="AC217" s="337"/>
      <c r="AD217" s="337"/>
      <c r="AE217" s="337"/>
      <c r="AF217" s="368"/>
      <c r="AG217" s="337"/>
      <c r="AM217" s="337"/>
      <c r="AN217" s="337"/>
      <c r="AO217" s="337"/>
      <c r="AP217" s="337"/>
      <c r="AQ217" s="337"/>
      <c r="AR217" s="365"/>
      <c r="AS217" s="365"/>
      <c r="AT217" s="365"/>
      <c r="AU217" s="365"/>
      <c r="AV217" s="365"/>
      <c r="BA217" s="337"/>
      <c r="BC217" s="365"/>
      <c r="BD217" s="365"/>
      <c r="BE217" s="365"/>
      <c r="BF217" s="365"/>
      <c r="BG217" s="365"/>
      <c r="BH217" s="365"/>
      <c r="BI217" s="365"/>
      <c r="BL217" s="365"/>
      <c r="BM217" s="365"/>
      <c r="BN217" s="365"/>
      <c r="BO217" s="365"/>
      <c r="BP217" s="365"/>
      <c r="BQ217" s="365"/>
      <c r="BR217" s="365"/>
      <c r="BS217" s="367"/>
      <c r="BT217" s="367"/>
      <c r="BU217" s="365"/>
      <c r="BV217" s="365"/>
      <c r="BW217" s="367"/>
      <c r="BX217" s="337"/>
      <c r="BY217" s="337"/>
      <c r="BZ217" s="337"/>
      <c r="CA217" s="337"/>
      <c r="CB217" s="337"/>
      <c r="CC217" s="337"/>
      <c r="CD217" s="337"/>
      <c r="CE217" s="337"/>
      <c r="CF217" s="337"/>
      <c r="CG217" s="337"/>
      <c r="CH217" s="337"/>
      <c r="CI217" s="337"/>
      <c r="CJ217" s="337"/>
      <c r="CK217" s="337"/>
      <c r="CL217" s="337"/>
      <c r="CM217" s="337"/>
      <c r="CN217" s="337"/>
      <c r="CO217" s="337"/>
      <c r="CP217" s="337"/>
      <c r="CQ217" s="337"/>
      <c r="CR217" s="337"/>
      <c r="CS217" s="337"/>
      <c r="CT217" s="337"/>
      <c r="CU217" s="337"/>
      <c r="CV217" s="337"/>
    </row>
    <row r="218" spans="1:100" x14ac:dyDescent="0.15">
      <c r="A218" s="366"/>
      <c r="B218" s="337"/>
      <c r="C218" s="367"/>
      <c r="D218" s="337"/>
      <c r="E218" s="337"/>
      <c r="F218" s="337"/>
      <c r="G218" s="337"/>
      <c r="H218" s="365"/>
      <c r="I218" s="365"/>
      <c r="J218" s="365"/>
      <c r="K218" s="337"/>
      <c r="L218" s="337"/>
      <c r="M218" s="368"/>
      <c r="N218" s="368"/>
      <c r="O218" s="337"/>
      <c r="P218" s="337"/>
      <c r="Q218" s="368"/>
      <c r="R218" s="337"/>
      <c r="S218" s="368"/>
      <c r="T218" s="337"/>
      <c r="U218" s="337"/>
      <c r="V218" s="337"/>
      <c r="W218" s="337"/>
      <c r="X218" s="337"/>
      <c r="Y218" s="337"/>
      <c r="Z218" s="337"/>
      <c r="AA218" s="337"/>
      <c r="AB218" s="337"/>
      <c r="AC218" s="337"/>
      <c r="AD218" s="337"/>
      <c r="AE218" s="337"/>
      <c r="AF218" s="368"/>
      <c r="AG218" s="337"/>
      <c r="AM218" s="337"/>
      <c r="AN218" s="337"/>
      <c r="AO218" s="337"/>
      <c r="AP218" s="337"/>
      <c r="AQ218" s="337"/>
      <c r="AR218" s="365"/>
      <c r="AS218" s="365"/>
      <c r="AT218" s="365"/>
      <c r="AU218" s="365"/>
      <c r="AV218" s="365"/>
      <c r="BA218" s="337"/>
      <c r="BC218" s="365"/>
      <c r="BD218" s="365"/>
      <c r="BE218" s="365"/>
      <c r="BF218" s="365"/>
      <c r="BG218" s="365"/>
      <c r="BH218" s="365"/>
      <c r="BI218" s="365"/>
      <c r="BL218" s="365"/>
      <c r="BM218" s="365"/>
      <c r="BN218" s="365"/>
      <c r="BO218" s="365"/>
      <c r="BP218" s="365"/>
      <c r="BQ218" s="365"/>
      <c r="BR218" s="365"/>
      <c r="BS218" s="367"/>
      <c r="BT218" s="367"/>
      <c r="BU218" s="365"/>
      <c r="BV218" s="365"/>
      <c r="BW218" s="367"/>
      <c r="BX218" s="337"/>
      <c r="BY218" s="337"/>
      <c r="BZ218" s="337"/>
      <c r="CA218" s="337"/>
      <c r="CB218" s="337"/>
      <c r="CC218" s="337"/>
      <c r="CD218" s="337"/>
      <c r="CE218" s="337"/>
      <c r="CF218" s="337"/>
      <c r="CG218" s="337"/>
      <c r="CH218" s="337"/>
      <c r="CI218" s="337"/>
      <c r="CJ218" s="337"/>
      <c r="CK218" s="337"/>
      <c r="CL218" s="337"/>
      <c r="CM218" s="337"/>
      <c r="CN218" s="337"/>
      <c r="CO218" s="337"/>
      <c r="CP218" s="337"/>
      <c r="CQ218" s="337"/>
      <c r="CR218" s="337"/>
      <c r="CS218" s="337"/>
      <c r="CT218" s="337"/>
      <c r="CU218" s="337"/>
      <c r="CV218" s="337"/>
    </row>
    <row r="219" spans="1:100" x14ac:dyDescent="0.15">
      <c r="A219" s="366"/>
      <c r="B219" s="337"/>
      <c r="C219" s="367"/>
      <c r="D219" s="337"/>
      <c r="E219" s="337"/>
      <c r="F219" s="337"/>
      <c r="G219" s="337"/>
      <c r="H219" s="365"/>
      <c r="I219" s="365"/>
      <c r="J219" s="365"/>
      <c r="K219" s="337"/>
      <c r="L219" s="337"/>
      <c r="M219" s="368"/>
      <c r="N219" s="368"/>
      <c r="O219" s="337"/>
      <c r="P219" s="337"/>
      <c r="Q219" s="368"/>
      <c r="R219" s="337"/>
      <c r="S219" s="368"/>
      <c r="T219" s="337"/>
      <c r="U219" s="337"/>
      <c r="V219" s="337"/>
      <c r="W219" s="337"/>
      <c r="X219" s="337"/>
      <c r="Y219" s="337"/>
      <c r="Z219" s="337"/>
      <c r="AA219" s="337"/>
      <c r="AB219" s="337"/>
      <c r="AC219" s="337"/>
      <c r="AD219" s="337"/>
      <c r="AE219" s="337"/>
      <c r="AF219" s="368"/>
      <c r="AG219" s="337"/>
      <c r="AM219" s="337"/>
      <c r="AN219" s="337"/>
      <c r="AO219" s="337"/>
      <c r="AP219" s="337"/>
      <c r="AQ219" s="337"/>
      <c r="AR219" s="365"/>
      <c r="AS219" s="365"/>
      <c r="AT219" s="365"/>
      <c r="AU219" s="365"/>
      <c r="AV219" s="365"/>
      <c r="BA219" s="337"/>
      <c r="BC219" s="365"/>
      <c r="BD219" s="365"/>
      <c r="BE219" s="365"/>
      <c r="BF219" s="365"/>
      <c r="BG219" s="365"/>
      <c r="BH219" s="365"/>
      <c r="BI219" s="365"/>
      <c r="BL219" s="365"/>
      <c r="BM219" s="365"/>
      <c r="BN219" s="365"/>
      <c r="BO219" s="365"/>
      <c r="BP219" s="365"/>
      <c r="BQ219" s="365"/>
      <c r="BR219" s="365"/>
      <c r="BS219" s="367"/>
      <c r="BT219" s="367"/>
      <c r="BU219" s="365"/>
      <c r="BV219" s="365"/>
      <c r="BW219" s="367"/>
      <c r="BX219" s="337"/>
      <c r="BY219" s="337"/>
      <c r="BZ219" s="337"/>
      <c r="CA219" s="337"/>
      <c r="CB219" s="337"/>
      <c r="CC219" s="337"/>
      <c r="CD219" s="337"/>
      <c r="CE219" s="337"/>
      <c r="CF219" s="337"/>
      <c r="CG219" s="337"/>
      <c r="CH219" s="337"/>
      <c r="CI219" s="337"/>
      <c r="CJ219" s="337"/>
      <c r="CK219" s="337"/>
      <c r="CL219" s="337"/>
      <c r="CM219" s="337"/>
      <c r="CN219" s="337"/>
      <c r="CO219" s="337"/>
      <c r="CP219" s="337"/>
      <c r="CQ219" s="337"/>
      <c r="CR219" s="337"/>
      <c r="CS219" s="337"/>
      <c r="CT219" s="337"/>
      <c r="CU219" s="337"/>
      <c r="CV219" s="337"/>
    </row>
    <row r="220" spans="1:100" x14ac:dyDescent="0.15">
      <c r="A220" s="366"/>
      <c r="B220" s="337"/>
      <c r="C220" s="367"/>
      <c r="D220" s="337"/>
      <c r="E220" s="337"/>
      <c r="F220" s="337"/>
      <c r="G220" s="337"/>
      <c r="H220" s="365"/>
      <c r="I220" s="365"/>
      <c r="J220" s="365"/>
      <c r="K220" s="337"/>
      <c r="L220" s="337"/>
      <c r="M220" s="368"/>
      <c r="N220" s="368"/>
      <c r="O220" s="337"/>
      <c r="P220" s="337"/>
      <c r="Q220" s="368"/>
      <c r="R220" s="337"/>
      <c r="S220" s="368"/>
      <c r="T220" s="337"/>
      <c r="U220" s="337"/>
      <c r="V220" s="337"/>
      <c r="W220" s="337"/>
      <c r="X220" s="337"/>
      <c r="Y220" s="337"/>
      <c r="Z220" s="337"/>
      <c r="AA220" s="337"/>
      <c r="AB220" s="337"/>
      <c r="AC220" s="337"/>
      <c r="AD220" s="337"/>
      <c r="AE220" s="337"/>
      <c r="AF220" s="368"/>
      <c r="AG220" s="337"/>
      <c r="AM220" s="337"/>
      <c r="AN220" s="337"/>
      <c r="AO220" s="337"/>
      <c r="AP220" s="337"/>
      <c r="AQ220" s="337"/>
      <c r="AR220" s="365"/>
      <c r="AS220" s="365"/>
      <c r="AT220" s="365"/>
      <c r="AU220" s="365"/>
      <c r="AV220" s="365"/>
      <c r="BA220" s="337"/>
      <c r="BC220" s="365"/>
      <c r="BD220" s="365"/>
      <c r="BE220" s="365"/>
      <c r="BF220" s="365"/>
      <c r="BG220" s="365"/>
      <c r="BH220" s="365"/>
      <c r="BI220" s="365"/>
      <c r="BL220" s="365"/>
      <c r="BM220" s="365"/>
      <c r="BN220" s="365"/>
      <c r="BO220" s="365"/>
      <c r="BP220" s="365"/>
      <c r="BQ220" s="365"/>
      <c r="BR220" s="365"/>
      <c r="BS220" s="367"/>
      <c r="BT220" s="367"/>
      <c r="BU220" s="365"/>
      <c r="BV220" s="365"/>
      <c r="BW220" s="367"/>
      <c r="BX220" s="337"/>
      <c r="BY220" s="337"/>
      <c r="BZ220" s="337"/>
      <c r="CA220" s="337"/>
      <c r="CB220" s="337"/>
      <c r="CC220" s="337"/>
      <c r="CD220" s="337"/>
      <c r="CE220" s="337"/>
      <c r="CF220" s="337"/>
      <c r="CG220" s="337"/>
      <c r="CH220" s="337"/>
      <c r="CI220" s="337"/>
      <c r="CJ220" s="337"/>
      <c r="CK220" s="337"/>
      <c r="CL220" s="337"/>
      <c r="CM220" s="337"/>
      <c r="CN220" s="337"/>
      <c r="CO220" s="337"/>
      <c r="CP220" s="337"/>
      <c r="CQ220" s="337"/>
      <c r="CR220" s="337"/>
      <c r="CS220" s="337"/>
      <c r="CT220" s="337"/>
      <c r="CU220" s="337"/>
      <c r="CV220" s="337"/>
    </row>
    <row r="221" spans="1:100" x14ac:dyDescent="0.15">
      <c r="A221" s="366"/>
      <c r="B221" s="337"/>
      <c r="C221" s="367"/>
      <c r="D221" s="337"/>
      <c r="E221" s="337"/>
      <c r="F221" s="337"/>
      <c r="G221" s="337"/>
      <c r="H221" s="365"/>
      <c r="I221" s="365"/>
      <c r="J221" s="365"/>
      <c r="K221" s="337"/>
      <c r="L221" s="337"/>
      <c r="M221" s="368"/>
      <c r="N221" s="368"/>
      <c r="O221" s="337"/>
      <c r="P221" s="337"/>
      <c r="Q221" s="368"/>
      <c r="R221" s="337"/>
      <c r="S221" s="368"/>
      <c r="T221" s="337"/>
      <c r="U221" s="337"/>
      <c r="V221" s="337"/>
      <c r="W221" s="337"/>
      <c r="X221" s="337"/>
      <c r="Y221" s="337"/>
      <c r="Z221" s="337"/>
      <c r="AA221" s="337"/>
      <c r="AB221" s="337"/>
      <c r="AC221" s="337"/>
      <c r="AD221" s="337"/>
      <c r="AE221" s="337"/>
      <c r="AF221" s="368"/>
      <c r="AG221" s="337"/>
      <c r="AM221" s="337"/>
      <c r="AN221" s="337"/>
      <c r="AO221" s="337"/>
      <c r="AP221" s="337"/>
      <c r="AQ221" s="337"/>
      <c r="AR221" s="365"/>
      <c r="AS221" s="365"/>
      <c r="AT221" s="365"/>
      <c r="AU221" s="365"/>
      <c r="AV221" s="365"/>
      <c r="BA221" s="337"/>
      <c r="BC221" s="365"/>
      <c r="BD221" s="365"/>
      <c r="BE221" s="365"/>
      <c r="BF221" s="365"/>
      <c r="BG221" s="365"/>
      <c r="BH221" s="365"/>
      <c r="BI221" s="365"/>
      <c r="BL221" s="365"/>
      <c r="BM221" s="365"/>
      <c r="BN221" s="365"/>
      <c r="BO221" s="365"/>
      <c r="BP221" s="365"/>
      <c r="BQ221" s="365"/>
      <c r="BR221" s="365"/>
      <c r="BS221" s="367"/>
      <c r="BT221" s="367"/>
      <c r="BU221" s="365"/>
      <c r="BV221" s="365"/>
      <c r="BW221" s="367"/>
      <c r="BX221" s="337"/>
      <c r="BY221" s="337"/>
      <c r="BZ221" s="337"/>
      <c r="CA221" s="337"/>
      <c r="CB221" s="337"/>
      <c r="CC221" s="337"/>
      <c r="CD221" s="337"/>
      <c r="CE221" s="337"/>
      <c r="CF221" s="337"/>
      <c r="CG221" s="337"/>
      <c r="CH221" s="337"/>
      <c r="CI221" s="337"/>
      <c r="CJ221" s="337"/>
      <c r="CK221" s="337"/>
      <c r="CL221" s="337"/>
      <c r="CM221" s="337"/>
      <c r="CN221" s="337"/>
      <c r="CO221" s="337"/>
      <c r="CP221" s="337"/>
      <c r="CQ221" s="337"/>
      <c r="CR221" s="337"/>
      <c r="CS221" s="337"/>
      <c r="CT221" s="337"/>
      <c r="CU221" s="337"/>
      <c r="CV221" s="337"/>
    </row>
    <row r="222" spans="1:100" x14ac:dyDescent="0.15">
      <c r="A222" s="366"/>
      <c r="B222" s="337"/>
      <c r="C222" s="367"/>
      <c r="D222" s="337"/>
      <c r="E222" s="337"/>
      <c r="F222" s="337"/>
      <c r="G222" s="337"/>
      <c r="H222" s="365"/>
      <c r="I222" s="365"/>
      <c r="J222" s="365"/>
      <c r="K222" s="337"/>
      <c r="L222" s="337"/>
      <c r="M222" s="368"/>
      <c r="N222" s="368"/>
      <c r="O222" s="337"/>
      <c r="P222" s="337"/>
      <c r="Q222" s="368"/>
      <c r="R222" s="337"/>
      <c r="S222" s="368"/>
      <c r="T222" s="337"/>
      <c r="U222" s="337"/>
      <c r="V222" s="337"/>
      <c r="W222" s="337"/>
      <c r="X222" s="337"/>
      <c r="Y222" s="337"/>
      <c r="Z222" s="337"/>
      <c r="AA222" s="337"/>
      <c r="AB222" s="337"/>
      <c r="AC222" s="337"/>
      <c r="AD222" s="337"/>
      <c r="AE222" s="337"/>
      <c r="AF222" s="368"/>
      <c r="AG222" s="337"/>
      <c r="AM222" s="337"/>
      <c r="AN222" s="337"/>
      <c r="AO222" s="337"/>
      <c r="AP222" s="337"/>
      <c r="AQ222" s="337"/>
      <c r="AR222" s="365"/>
      <c r="AS222" s="365"/>
      <c r="AT222" s="365"/>
      <c r="AU222" s="365"/>
      <c r="AV222" s="365"/>
      <c r="BA222" s="337"/>
      <c r="BC222" s="365"/>
      <c r="BD222" s="365"/>
      <c r="BE222" s="365"/>
      <c r="BF222" s="365"/>
      <c r="BG222" s="365"/>
      <c r="BH222" s="365"/>
      <c r="BI222" s="365"/>
      <c r="BL222" s="365"/>
      <c r="BM222" s="365"/>
      <c r="BN222" s="365"/>
      <c r="BO222" s="365"/>
      <c r="BP222" s="365"/>
      <c r="BQ222" s="365"/>
      <c r="BR222" s="365"/>
      <c r="BS222" s="367"/>
      <c r="BT222" s="367"/>
      <c r="BU222" s="365"/>
      <c r="BV222" s="365"/>
      <c r="BW222" s="367"/>
      <c r="BX222" s="337"/>
      <c r="BY222" s="337"/>
      <c r="BZ222" s="337"/>
      <c r="CA222" s="337"/>
      <c r="CB222" s="337"/>
      <c r="CC222" s="337"/>
      <c r="CD222" s="337"/>
      <c r="CE222" s="337"/>
      <c r="CF222" s="337"/>
      <c r="CG222" s="337"/>
      <c r="CH222" s="337"/>
      <c r="CI222" s="337"/>
      <c r="CJ222" s="337"/>
      <c r="CK222" s="337"/>
      <c r="CL222" s="337"/>
      <c r="CM222" s="337"/>
      <c r="CN222" s="337"/>
      <c r="CO222" s="337"/>
      <c r="CP222" s="337"/>
      <c r="CQ222" s="337"/>
      <c r="CR222" s="337"/>
      <c r="CS222" s="337"/>
      <c r="CT222" s="337"/>
      <c r="CU222" s="337"/>
      <c r="CV222" s="337"/>
    </row>
    <row r="223" spans="1:100" x14ac:dyDescent="0.15">
      <c r="A223" s="366"/>
      <c r="B223" s="337"/>
      <c r="C223" s="367"/>
      <c r="D223" s="337"/>
      <c r="E223" s="337"/>
      <c r="F223" s="337"/>
      <c r="G223" s="337"/>
      <c r="H223" s="365"/>
      <c r="I223" s="365"/>
      <c r="J223" s="365"/>
      <c r="K223" s="337"/>
      <c r="L223" s="337"/>
      <c r="M223" s="368"/>
      <c r="N223" s="368"/>
      <c r="O223" s="337"/>
      <c r="P223" s="337"/>
      <c r="Q223" s="368"/>
      <c r="R223" s="337"/>
      <c r="S223" s="368"/>
      <c r="T223" s="337"/>
      <c r="U223" s="337"/>
      <c r="V223" s="337"/>
      <c r="W223" s="337"/>
      <c r="X223" s="337"/>
      <c r="Y223" s="337"/>
      <c r="Z223" s="337"/>
      <c r="AA223" s="337"/>
      <c r="AB223" s="337"/>
      <c r="AC223" s="337"/>
      <c r="AD223" s="337"/>
      <c r="AE223" s="337"/>
      <c r="AF223" s="368"/>
      <c r="AG223" s="337"/>
      <c r="AM223" s="337"/>
      <c r="AN223" s="337"/>
      <c r="AO223" s="337"/>
      <c r="AP223" s="337"/>
      <c r="AQ223" s="337"/>
      <c r="AR223" s="365"/>
      <c r="AS223" s="365"/>
      <c r="AT223" s="365"/>
      <c r="AU223" s="365"/>
      <c r="AV223" s="365"/>
      <c r="BA223" s="337"/>
      <c r="BC223" s="365"/>
      <c r="BD223" s="365"/>
      <c r="BE223" s="365"/>
      <c r="BF223" s="365"/>
      <c r="BG223" s="365"/>
      <c r="BH223" s="365"/>
      <c r="BI223" s="365"/>
      <c r="BL223" s="365"/>
      <c r="BM223" s="365"/>
      <c r="BN223" s="365"/>
      <c r="BO223" s="365"/>
      <c r="BP223" s="365"/>
      <c r="BQ223" s="365"/>
      <c r="BR223" s="365"/>
      <c r="BS223" s="367"/>
      <c r="BT223" s="367"/>
      <c r="BU223" s="365"/>
      <c r="BV223" s="365"/>
      <c r="BW223" s="367"/>
      <c r="BX223" s="337"/>
      <c r="BY223" s="337"/>
      <c r="BZ223" s="337"/>
      <c r="CA223" s="337"/>
      <c r="CB223" s="337"/>
      <c r="CC223" s="337"/>
      <c r="CD223" s="337"/>
      <c r="CE223" s="337"/>
      <c r="CF223" s="337"/>
      <c r="CG223" s="337"/>
      <c r="CH223" s="337"/>
      <c r="CI223" s="337"/>
      <c r="CJ223" s="337"/>
      <c r="CK223" s="337"/>
      <c r="CL223" s="337"/>
      <c r="CM223" s="337"/>
      <c r="CN223" s="337"/>
      <c r="CO223" s="337"/>
      <c r="CP223" s="337"/>
      <c r="CQ223" s="337"/>
      <c r="CR223" s="337"/>
      <c r="CS223" s="337"/>
      <c r="CT223" s="337"/>
      <c r="CU223" s="337"/>
      <c r="CV223" s="337"/>
    </row>
    <row r="224" spans="1:100" x14ac:dyDescent="0.15">
      <c r="A224" s="366"/>
      <c r="B224" s="337"/>
      <c r="C224" s="367"/>
      <c r="D224" s="337"/>
      <c r="E224" s="337"/>
      <c r="F224" s="337"/>
      <c r="G224" s="337"/>
      <c r="H224" s="365"/>
      <c r="I224" s="365"/>
      <c r="J224" s="365"/>
      <c r="K224" s="337"/>
      <c r="L224" s="337"/>
      <c r="M224" s="368"/>
      <c r="N224" s="368"/>
      <c r="O224" s="337"/>
      <c r="P224" s="337"/>
      <c r="Q224" s="368"/>
      <c r="R224" s="337"/>
      <c r="S224" s="368"/>
      <c r="T224" s="337"/>
      <c r="U224" s="337"/>
      <c r="V224" s="337"/>
      <c r="W224" s="337"/>
      <c r="X224" s="337"/>
      <c r="Y224" s="337"/>
      <c r="Z224" s="337"/>
      <c r="AA224" s="337"/>
      <c r="AB224" s="337"/>
      <c r="AC224" s="337"/>
      <c r="AD224" s="337"/>
      <c r="AE224" s="337"/>
      <c r="AF224" s="368"/>
      <c r="AG224" s="337"/>
      <c r="AM224" s="337"/>
      <c r="AN224" s="337"/>
      <c r="AO224" s="337"/>
      <c r="AP224" s="337"/>
      <c r="AQ224" s="337"/>
      <c r="AR224" s="365"/>
      <c r="AS224" s="365"/>
      <c r="AT224" s="365"/>
      <c r="AU224" s="365"/>
      <c r="AV224" s="365"/>
      <c r="BA224" s="337"/>
      <c r="BC224" s="365"/>
      <c r="BD224" s="365"/>
      <c r="BE224" s="365"/>
      <c r="BF224" s="365"/>
      <c r="BG224" s="365"/>
      <c r="BH224" s="365"/>
      <c r="BI224" s="365"/>
      <c r="BL224" s="365"/>
      <c r="BM224" s="365"/>
      <c r="BN224" s="365"/>
      <c r="BO224" s="365"/>
      <c r="BP224" s="365"/>
      <c r="BQ224" s="365"/>
      <c r="BR224" s="365"/>
      <c r="BS224" s="367"/>
      <c r="BT224" s="367"/>
      <c r="BU224" s="365"/>
      <c r="BV224" s="365"/>
      <c r="BW224" s="367"/>
      <c r="BX224" s="337"/>
      <c r="BY224" s="337"/>
      <c r="BZ224" s="337"/>
      <c r="CA224" s="337"/>
      <c r="CB224" s="337"/>
      <c r="CC224" s="337"/>
      <c r="CD224" s="337"/>
      <c r="CE224" s="337"/>
      <c r="CF224" s="337"/>
      <c r="CG224" s="337"/>
      <c r="CH224" s="337"/>
      <c r="CI224" s="337"/>
      <c r="CJ224" s="337"/>
      <c r="CK224" s="337"/>
      <c r="CL224" s="337"/>
      <c r="CM224" s="337"/>
      <c r="CN224" s="337"/>
      <c r="CO224" s="337"/>
      <c r="CP224" s="337"/>
      <c r="CQ224" s="337"/>
      <c r="CR224" s="337"/>
      <c r="CS224" s="337"/>
      <c r="CT224" s="337"/>
      <c r="CU224" s="337"/>
      <c r="CV224" s="337"/>
    </row>
    <row r="225" spans="1:100" x14ac:dyDescent="0.15">
      <c r="A225" s="366"/>
      <c r="B225" s="337"/>
      <c r="C225" s="367"/>
      <c r="D225" s="337"/>
      <c r="E225" s="337"/>
      <c r="F225" s="337"/>
      <c r="G225" s="337"/>
      <c r="H225" s="365"/>
      <c r="I225" s="365"/>
      <c r="J225" s="365"/>
      <c r="K225" s="337"/>
      <c r="L225" s="337"/>
      <c r="M225" s="368"/>
      <c r="N225" s="368"/>
      <c r="O225" s="337"/>
      <c r="P225" s="337"/>
      <c r="Q225" s="368"/>
      <c r="R225" s="337"/>
      <c r="S225" s="368"/>
      <c r="T225" s="337"/>
      <c r="U225" s="337"/>
      <c r="V225" s="337"/>
      <c r="W225" s="337"/>
      <c r="X225" s="337"/>
      <c r="Y225" s="337"/>
      <c r="Z225" s="337"/>
      <c r="AA225" s="337"/>
      <c r="AB225" s="337"/>
      <c r="AC225" s="337"/>
      <c r="AD225" s="337"/>
      <c r="AE225" s="337"/>
      <c r="AF225" s="368"/>
      <c r="AG225" s="337"/>
      <c r="AM225" s="337"/>
      <c r="AN225" s="337"/>
      <c r="AO225" s="337"/>
      <c r="AP225" s="337"/>
      <c r="AQ225" s="337"/>
      <c r="AR225" s="365"/>
      <c r="AS225" s="365"/>
      <c r="AT225" s="365"/>
      <c r="AU225" s="365"/>
      <c r="AV225" s="365"/>
      <c r="BA225" s="337"/>
      <c r="BC225" s="365"/>
      <c r="BD225" s="365"/>
      <c r="BE225" s="365"/>
      <c r="BF225" s="365"/>
      <c r="BG225" s="365"/>
      <c r="BH225" s="365"/>
      <c r="BI225" s="365"/>
      <c r="BL225" s="365"/>
      <c r="BM225" s="365"/>
      <c r="BN225" s="365"/>
      <c r="BO225" s="365"/>
      <c r="BP225" s="365"/>
      <c r="BQ225" s="365"/>
      <c r="BR225" s="365"/>
      <c r="BS225" s="367"/>
      <c r="BT225" s="367"/>
      <c r="BU225" s="365"/>
      <c r="BV225" s="365"/>
      <c r="BW225" s="367"/>
      <c r="BX225" s="337"/>
      <c r="BY225" s="337"/>
      <c r="BZ225" s="337"/>
      <c r="CA225" s="337"/>
      <c r="CB225" s="337"/>
      <c r="CC225" s="337"/>
      <c r="CD225" s="337"/>
      <c r="CE225" s="337"/>
      <c r="CF225" s="337"/>
      <c r="CG225" s="337"/>
      <c r="CH225" s="337"/>
      <c r="CI225" s="337"/>
      <c r="CJ225" s="337"/>
      <c r="CK225" s="337"/>
      <c r="CL225" s="337"/>
      <c r="CM225" s="337"/>
      <c r="CN225" s="337"/>
      <c r="CO225" s="337"/>
      <c r="CP225" s="337"/>
      <c r="CQ225" s="337"/>
      <c r="CR225" s="337"/>
      <c r="CS225" s="337"/>
      <c r="CT225" s="337"/>
      <c r="CU225" s="337"/>
      <c r="CV225" s="337"/>
    </row>
    <row r="226" spans="1:100" x14ac:dyDescent="0.15">
      <c r="A226" s="366"/>
      <c r="B226" s="337"/>
      <c r="C226" s="367"/>
      <c r="D226" s="337"/>
      <c r="E226" s="337"/>
      <c r="F226" s="337"/>
      <c r="G226" s="337"/>
      <c r="H226" s="365"/>
      <c r="I226" s="365"/>
      <c r="J226" s="365"/>
      <c r="K226" s="337"/>
      <c r="L226" s="337"/>
      <c r="M226" s="368"/>
      <c r="N226" s="368"/>
      <c r="O226" s="337"/>
      <c r="P226" s="337"/>
      <c r="Q226" s="368"/>
      <c r="R226" s="337"/>
      <c r="S226" s="368"/>
      <c r="T226" s="337"/>
      <c r="U226" s="337"/>
      <c r="V226" s="337"/>
      <c r="W226" s="337"/>
      <c r="X226" s="337"/>
      <c r="Y226" s="337"/>
      <c r="Z226" s="337"/>
      <c r="AA226" s="337"/>
      <c r="AB226" s="337"/>
      <c r="AC226" s="337"/>
      <c r="AD226" s="337"/>
      <c r="AE226" s="337"/>
      <c r="AF226" s="368"/>
      <c r="AG226" s="337"/>
      <c r="AM226" s="337"/>
      <c r="AN226" s="337"/>
      <c r="AO226" s="337"/>
      <c r="AP226" s="337"/>
      <c r="AQ226" s="337"/>
      <c r="AR226" s="365"/>
      <c r="AS226" s="365"/>
      <c r="AT226" s="365"/>
      <c r="AU226" s="365"/>
      <c r="AV226" s="365"/>
      <c r="BA226" s="337"/>
      <c r="BC226" s="365"/>
      <c r="BD226" s="365"/>
      <c r="BE226" s="365"/>
      <c r="BF226" s="365"/>
      <c r="BG226" s="365"/>
      <c r="BH226" s="365"/>
      <c r="BI226" s="365"/>
      <c r="BL226" s="365"/>
      <c r="BM226" s="365"/>
      <c r="BN226" s="365"/>
      <c r="BO226" s="365"/>
      <c r="BP226" s="365"/>
      <c r="BQ226" s="365"/>
      <c r="BR226" s="365"/>
      <c r="BS226" s="367"/>
      <c r="BT226" s="367"/>
      <c r="BU226" s="365"/>
      <c r="BV226" s="365"/>
      <c r="BW226" s="367"/>
      <c r="BX226" s="337"/>
      <c r="BY226" s="337"/>
      <c r="BZ226" s="337"/>
      <c r="CA226" s="337"/>
      <c r="CB226" s="337"/>
      <c r="CC226" s="337"/>
      <c r="CD226" s="337"/>
      <c r="CE226" s="337"/>
      <c r="CF226" s="337"/>
      <c r="CG226" s="337"/>
      <c r="CH226" s="337"/>
      <c r="CI226" s="337"/>
      <c r="CJ226" s="337"/>
      <c r="CK226" s="337"/>
      <c r="CL226" s="337"/>
      <c r="CM226" s="337"/>
      <c r="CN226" s="337"/>
      <c r="CO226" s="337"/>
      <c r="CP226" s="337"/>
      <c r="CQ226" s="337"/>
      <c r="CR226" s="337"/>
      <c r="CS226" s="337"/>
      <c r="CT226" s="337"/>
      <c r="CU226" s="337"/>
      <c r="CV226" s="337"/>
    </row>
    <row r="227" spans="1:100" x14ac:dyDescent="0.15">
      <c r="A227" s="366"/>
      <c r="B227" s="337"/>
      <c r="C227" s="367"/>
      <c r="D227" s="337"/>
      <c r="E227" s="337"/>
      <c r="F227" s="337"/>
      <c r="G227" s="337"/>
      <c r="H227" s="365"/>
      <c r="I227" s="365"/>
      <c r="J227" s="365"/>
      <c r="K227" s="337"/>
      <c r="L227" s="337"/>
      <c r="M227" s="368"/>
      <c r="N227" s="368"/>
      <c r="O227" s="337"/>
      <c r="P227" s="337"/>
      <c r="Q227" s="368"/>
      <c r="R227" s="337"/>
      <c r="S227" s="368"/>
      <c r="T227" s="337"/>
      <c r="U227" s="337"/>
      <c r="V227" s="337"/>
      <c r="W227" s="337"/>
      <c r="X227" s="337"/>
      <c r="Y227" s="337"/>
      <c r="Z227" s="337"/>
      <c r="AA227" s="337"/>
      <c r="AB227" s="337"/>
      <c r="AC227" s="337"/>
      <c r="AD227" s="337"/>
      <c r="AE227" s="337"/>
      <c r="AF227" s="368"/>
      <c r="AG227" s="337"/>
      <c r="AM227" s="337"/>
      <c r="AN227" s="337"/>
      <c r="AO227" s="337"/>
      <c r="AP227" s="337"/>
      <c r="AQ227" s="337"/>
      <c r="AR227" s="365"/>
      <c r="AS227" s="365"/>
      <c r="AT227" s="365"/>
      <c r="AU227" s="365"/>
      <c r="AV227" s="365"/>
      <c r="BA227" s="337"/>
      <c r="BC227" s="365"/>
      <c r="BD227" s="365"/>
      <c r="BE227" s="365"/>
      <c r="BF227" s="365"/>
      <c r="BG227" s="365"/>
      <c r="BH227" s="365"/>
      <c r="BI227" s="365"/>
      <c r="BL227" s="365"/>
      <c r="BM227" s="365"/>
      <c r="BN227" s="365"/>
      <c r="BO227" s="365"/>
      <c r="BP227" s="365"/>
      <c r="BQ227" s="365"/>
      <c r="BR227" s="365"/>
      <c r="BS227" s="367"/>
      <c r="BT227" s="367"/>
      <c r="BU227" s="365"/>
      <c r="BV227" s="365"/>
      <c r="BW227" s="367"/>
      <c r="BX227" s="337"/>
      <c r="BY227" s="337"/>
      <c r="BZ227" s="337"/>
      <c r="CA227" s="337"/>
      <c r="CB227" s="337"/>
      <c r="CC227" s="337"/>
      <c r="CD227" s="337"/>
      <c r="CE227" s="337"/>
      <c r="CF227" s="337"/>
      <c r="CG227" s="337"/>
      <c r="CH227" s="337"/>
      <c r="CI227" s="337"/>
      <c r="CJ227" s="337"/>
      <c r="CK227" s="337"/>
      <c r="CL227" s="337"/>
      <c r="CM227" s="337"/>
      <c r="CN227" s="337"/>
      <c r="CO227" s="337"/>
      <c r="CP227" s="337"/>
      <c r="CQ227" s="337"/>
      <c r="CR227" s="337"/>
      <c r="CS227" s="337"/>
      <c r="CT227" s="337"/>
      <c r="CU227" s="337"/>
      <c r="CV227" s="337"/>
    </row>
    <row r="228" spans="1:100" x14ac:dyDescent="0.15">
      <c r="A228" s="366"/>
      <c r="B228" s="337"/>
      <c r="C228" s="367"/>
      <c r="D228" s="337"/>
      <c r="E228" s="337"/>
      <c r="F228" s="337"/>
      <c r="G228" s="337"/>
      <c r="H228" s="365"/>
      <c r="I228" s="365"/>
      <c r="J228" s="365"/>
      <c r="K228" s="337"/>
      <c r="L228" s="337"/>
      <c r="M228" s="368"/>
      <c r="N228" s="368"/>
      <c r="O228" s="337"/>
      <c r="P228" s="337"/>
      <c r="Q228" s="368"/>
      <c r="R228" s="337"/>
      <c r="S228" s="368"/>
      <c r="T228" s="337"/>
      <c r="U228" s="337"/>
      <c r="V228" s="337"/>
      <c r="W228" s="337"/>
      <c r="X228" s="337"/>
      <c r="Y228" s="337"/>
      <c r="Z228" s="337"/>
      <c r="AA228" s="337"/>
      <c r="AB228" s="337"/>
      <c r="AC228" s="337"/>
      <c r="AD228" s="337"/>
      <c r="AE228" s="337"/>
      <c r="AF228" s="368"/>
      <c r="AG228" s="337"/>
      <c r="AM228" s="337"/>
      <c r="AN228" s="337"/>
      <c r="AO228" s="337"/>
      <c r="AP228" s="337"/>
      <c r="AQ228" s="337"/>
      <c r="AR228" s="365"/>
      <c r="AS228" s="365"/>
      <c r="AT228" s="365"/>
      <c r="AU228" s="365"/>
      <c r="AV228" s="365"/>
      <c r="BA228" s="337"/>
      <c r="BC228" s="365"/>
      <c r="BD228" s="365"/>
      <c r="BE228" s="365"/>
      <c r="BF228" s="365"/>
      <c r="BG228" s="365"/>
      <c r="BH228" s="365"/>
      <c r="BI228" s="365"/>
      <c r="BL228" s="365"/>
      <c r="BM228" s="365"/>
      <c r="BN228" s="365"/>
      <c r="BO228" s="365"/>
      <c r="BP228" s="365"/>
      <c r="BQ228" s="365"/>
      <c r="BR228" s="365"/>
      <c r="BS228" s="367"/>
      <c r="BT228" s="367"/>
      <c r="BU228" s="365"/>
      <c r="BV228" s="365"/>
      <c r="BW228" s="367"/>
      <c r="BX228" s="337"/>
      <c r="BY228" s="337"/>
      <c r="BZ228" s="337"/>
      <c r="CA228" s="337"/>
      <c r="CB228" s="337"/>
      <c r="CC228" s="337"/>
      <c r="CD228" s="337"/>
      <c r="CE228" s="337"/>
      <c r="CF228" s="337"/>
      <c r="CG228" s="337"/>
      <c r="CH228" s="337"/>
      <c r="CI228" s="337"/>
      <c r="CJ228" s="337"/>
      <c r="CK228" s="337"/>
      <c r="CL228" s="337"/>
      <c r="CM228" s="337"/>
      <c r="CN228" s="337"/>
      <c r="CO228" s="337"/>
      <c r="CP228" s="337"/>
      <c r="CQ228" s="337"/>
      <c r="CR228" s="337"/>
      <c r="CS228" s="337"/>
      <c r="CT228" s="337"/>
      <c r="CU228" s="337"/>
      <c r="CV228" s="337"/>
    </row>
    <row r="229" spans="1:100" x14ac:dyDescent="0.15">
      <c r="A229" s="366"/>
      <c r="B229" s="337"/>
      <c r="C229" s="367"/>
      <c r="D229" s="337"/>
      <c r="E229" s="337"/>
      <c r="F229" s="337"/>
      <c r="G229" s="337"/>
      <c r="H229" s="365"/>
      <c r="I229" s="365"/>
      <c r="J229" s="365"/>
      <c r="K229" s="337"/>
      <c r="L229" s="337"/>
      <c r="M229" s="368"/>
      <c r="N229" s="368"/>
      <c r="O229" s="337"/>
      <c r="P229" s="337"/>
      <c r="Q229" s="368"/>
      <c r="R229" s="337"/>
      <c r="S229" s="368"/>
      <c r="T229" s="337"/>
      <c r="U229" s="337"/>
      <c r="V229" s="337"/>
      <c r="W229" s="337"/>
      <c r="X229" s="337"/>
      <c r="Y229" s="337"/>
      <c r="Z229" s="337"/>
      <c r="AA229" s="337"/>
      <c r="AB229" s="337"/>
      <c r="AC229" s="337"/>
      <c r="AD229" s="337"/>
      <c r="AE229" s="337"/>
      <c r="AF229" s="368"/>
      <c r="AG229" s="337"/>
      <c r="AM229" s="337"/>
      <c r="AN229" s="337"/>
      <c r="AO229" s="337"/>
      <c r="AP229" s="337"/>
      <c r="AQ229" s="337"/>
      <c r="AR229" s="365"/>
      <c r="AS229" s="365"/>
      <c r="AT229" s="365"/>
      <c r="AU229" s="365"/>
      <c r="AV229" s="365"/>
      <c r="BA229" s="337"/>
      <c r="BC229" s="365"/>
      <c r="BD229" s="365"/>
      <c r="BE229" s="365"/>
      <c r="BF229" s="365"/>
      <c r="BG229" s="365"/>
      <c r="BH229" s="365"/>
      <c r="BI229" s="365"/>
      <c r="BL229" s="365"/>
      <c r="BM229" s="365"/>
      <c r="BN229" s="365"/>
      <c r="BO229" s="365"/>
      <c r="BP229" s="365"/>
      <c r="BQ229" s="365"/>
      <c r="BR229" s="365"/>
      <c r="BS229" s="367"/>
      <c r="BT229" s="367"/>
      <c r="BU229" s="365"/>
      <c r="BV229" s="365"/>
      <c r="BW229" s="367"/>
      <c r="BX229" s="337"/>
      <c r="BY229" s="337"/>
      <c r="BZ229" s="337"/>
      <c r="CA229" s="337"/>
      <c r="CB229" s="337"/>
      <c r="CC229" s="337"/>
      <c r="CD229" s="337"/>
      <c r="CE229" s="337"/>
      <c r="CF229" s="337"/>
      <c r="CG229" s="337"/>
      <c r="CH229" s="337"/>
      <c r="CI229" s="337"/>
      <c r="CJ229" s="337"/>
      <c r="CK229" s="337"/>
      <c r="CL229" s="337"/>
      <c r="CM229" s="337"/>
      <c r="CN229" s="337"/>
      <c r="CO229" s="337"/>
      <c r="CP229" s="337"/>
      <c r="CQ229" s="337"/>
      <c r="CR229" s="337"/>
      <c r="CS229" s="337"/>
      <c r="CT229" s="337"/>
      <c r="CU229" s="337"/>
      <c r="CV229" s="337"/>
    </row>
    <row r="230" spans="1:100" x14ac:dyDescent="0.15">
      <c r="A230" s="366"/>
      <c r="B230" s="337"/>
      <c r="C230" s="367"/>
      <c r="D230" s="337"/>
      <c r="E230" s="337"/>
      <c r="F230" s="337"/>
      <c r="G230" s="337"/>
      <c r="H230" s="365"/>
      <c r="I230" s="365"/>
      <c r="J230" s="365"/>
      <c r="K230" s="337"/>
      <c r="L230" s="337"/>
      <c r="M230" s="368"/>
      <c r="N230" s="368"/>
      <c r="O230" s="337"/>
      <c r="P230" s="337"/>
      <c r="Q230" s="368"/>
      <c r="R230" s="337"/>
      <c r="S230" s="368"/>
      <c r="T230" s="337"/>
      <c r="U230" s="337"/>
      <c r="V230" s="337"/>
      <c r="W230" s="337"/>
      <c r="X230" s="337"/>
      <c r="Y230" s="337"/>
      <c r="Z230" s="337"/>
      <c r="AA230" s="337"/>
      <c r="AB230" s="337"/>
      <c r="AC230" s="337"/>
      <c r="AD230" s="337"/>
      <c r="AE230" s="337"/>
      <c r="AF230" s="368"/>
      <c r="AG230" s="337"/>
      <c r="AM230" s="337"/>
      <c r="AN230" s="337"/>
      <c r="AO230" s="337"/>
      <c r="AP230" s="337"/>
      <c r="AQ230" s="337"/>
      <c r="AR230" s="365"/>
      <c r="AS230" s="365"/>
      <c r="AT230" s="365"/>
      <c r="AU230" s="365"/>
      <c r="AV230" s="365"/>
      <c r="BA230" s="337"/>
      <c r="BC230" s="365"/>
      <c r="BD230" s="365"/>
      <c r="BE230" s="365"/>
      <c r="BF230" s="365"/>
      <c r="BG230" s="365"/>
      <c r="BH230" s="365"/>
      <c r="BI230" s="365"/>
      <c r="BL230" s="365"/>
      <c r="BM230" s="365"/>
      <c r="BN230" s="365"/>
      <c r="BO230" s="365"/>
      <c r="BP230" s="365"/>
      <c r="BQ230" s="365"/>
      <c r="BR230" s="365"/>
      <c r="BS230" s="367"/>
      <c r="BT230" s="367"/>
      <c r="BU230" s="365"/>
      <c r="BV230" s="365"/>
      <c r="BW230" s="367"/>
      <c r="BX230" s="337"/>
      <c r="BY230" s="337"/>
      <c r="BZ230" s="337"/>
      <c r="CA230" s="337"/>
      <c r="CB230" s="337"/>
      <c r="CC230" s="337"/>
      <c r="CD230" s="337"/>
      <c r="CE230" s="337"/>
      <c r="CF230" s="337"/>
      <c r="CG230" s="337"/>
      <c r="CH230" s="337"/>
      <c r="CI230" s="337"/>
      <c r="CJ230" s="337"/>
      <c r="CK230" s="337"/>
      <c r="CL230" s="337"/>
      <c r="CM230" s="337"/>
      <c r="CN230" s="337"/>
      <c r="CO230" s="337"/>
      <c r="CP230" s="337"/>
      <c r="CQ230" s="337"/>
      <c r="CR230" s="337"/>
      <c r="CS230" s="337"/>
      <c r="CT230" s="337"/>
      <c r="CU230" s="337"/>
      <c r="CV230" s="337"/>
    </row>
    <row r="231" spans="1:100" x14ac:dyDescent="0.15">
      <c r="A231" s="366"/>
      <c r="B231" s="337"/>
      <c r="C231" s="367"/>
      <c r="D231" s="337"/>
      <c r="E231" s="337"/>
      <c r="F231" s="337"/>
      <c r="G231" s="337"/>
      <c r="H231" s="365"/>
      <c r="I231" s="365"/>
      <c r="J231" s="365"/>
      <c r="K231" s="337"/>
      <c r="L231" s="337"/>
      <c r="M231" s="368"/>
      <c r="N231" s="368"/>
      <c r="O231" s="337"/>
      <c r="P231" s="337"/>
      <c r="Q231" s="368"/>
      <c r="R231" s="337"/>
      <c r="S231" s="368"/>
      <c r="T231" s="337"/>
      <c r="U231" s="337"/>
      <c r="V231" s="337"/>
      <c r="W231" s="337"/>
      <c r="X231" s="337"/>
      <c r="Y231" s="337"/>
      <c r="Z231" s="337"/>
      <c r="AA231" s="337"/>
      <c r="AB231" s="337"/>
      <c r="AC231" s="337"/>
      <c r="AD231" s="337"/>
      <c r="AE231" s="337"/>
      <c r="AF231" s="368"/>
      <c r="AG231" s="337"/>
      <c r="AM231" s="337"/>
      <c r="AN231" s="337"/>
      <c r="AO231" s="337"/>
      <c r="AP231" s="337"/>
      <c r="AQ231" s="337"/>
      <c r="AR231" s="365"/>
      <c r="AS231" s="365"/>
      <c r="AT231" s="365"/>
      <c r="AU231" s="365"/>
      <c r="AV231" s="365"/>
      <c r="BA231" s="337"/>
      <c r="BC231" s="365"/>
      <c r="BD231" s="365"/>
      <c r="BE231" s="365"/>
      <c r="BF231" s="365"/>
      <c r="BG231" s="365"/>
      <c r="BH231" s="365"/>
      <c r="BI231" s="365"/>
      <c r="BL231" s="365"/>
      <c r="BM231" s="365"/>
      <c r="BN231" s="365"/>
      <c r="BO231" s="365"/>
      <c r="BP231" s="365"/>
      <c r="BQ231" s="365"/>
      <c r="BR231" s="365"/>
      <c r="BS231" s="367"/>
      <c r="BT231" s="367"/>
      <c r="BU231" s="365"/>
      <c r="BV231" s="365"/>
      <c r="BW231" s="367"/>
      <c r="BX231" s="337"/>
      <c r="BY231" s="337"/>
      <c r="BZ231" s="337"/>
      <c r="CA231" s="337"/>
      <c r="CB231" s="337"/>
      <c r="CC231" s="337"/>
      <c r="CD231" s="337"/>
      <c r="CE231" s="337"/>
      <c r="CF231" s="337"/>
      <c r="CG231" s="337"/>
      <c r="CH231" s="337"/>
      <c r="CI231" s="337"/>
      <c r="CJ231" s="337"/>
      <c r="CK231" s="337"/>
      <c r="CL231" s="337"/>
      <c r="CM231" s="337"/>
      <c r="CN231" s="337"/>
      <c r="CO231" s="337"/>
      <c r="CP231" s="337"/>
      <c r="CQ231" s="337"/>
      <c r="CR231" s="337"/>
      <c r="CS231" s="337"/>
      <c r="CT231" s="337"/>
      <c r="CU231" s="337"/>
      <c r="CV231" s="337"/>
    </row>
    <row r="232" spans="1:100" x14ac:dyDescent="0.15">
      <c r="A232" s="366"/>
      <c r="B232" s="337"/>
      <c r="C232" s="367"/>
      <c r="D232" s="337"/>
      <c r="E232" s="337"/>
      <c r="F232" s="337"/>
      <c r="G232" s="337"/>
      <c r="H232" s="365"/>
      <c r="I232" s="365"/>
      <c r="J232" s="365"/>
      <c r="K232" s="337"/>
      <c r="L232" s="337"/>
      <c r="M232" s="368"/>
      <c r="N232" s="368"/>
      <c r="O232" s="337"/>
      <c r="P232" s="337"/>
      <c r="Q232" s="368"/>
      <c r="R232" s="337"/>
      <c r="S232" s="368"/>
      <c r="T232" s="337"/>
      <c r="U232" s="337"/>
      <c r="V232" s="337"/>
      <c r="W232" s="337"/>
      <c r="X232" s="337"/>
      <c r="Y232" s="337"/>
      <c r="Z232" s="337"/>
      <c r="AA232" s="337"/>
      <c r="AB232" s="337"/>
      <c r="AC232" s="337"/>
      <c r="AD232" s="337"/>
      <c r="AE232" s="337"/>
      <c r="AF232" s="368"/>
      <c r="AG232" s="337"/>
      <c r="AM232" s="337"/>
      <c r="AN232" s="337"/>
      <c r="AO232" s="337"/>
      <c r="AP232" s="337"/>
      <c r="AQ232" s="337"/>
      <c r="AR232" s="365"/>
      <c r="AS232" s="365"/>
      <c r="AT232" s="365"/>
      <c r="AU232" s="365"/>
      <c r="AV232" s="365"/>
      <c r="BA232" s="337"/>
      <c r="BC232" s="365"/>
      <c r="BD232" s="365"/>
      <c r="BE232" s="365"/>
      <c r="BF232" s="365"/>
      <c r="BG232" s="365"/>
      <c r="BH232" s="365"/>
      <c r="BI232" s="365"/>
      <c r="BL232" s="365"/>
      <c r="BM232" s="365"/>
      <c r="BN232" s="365"/>
      <c r="BO232" s="365"/>
      <c r="BP232" s="365"/>
      <c r="BQ232" s="365"/>
      <c r="BR232" s="365"/>
      <c r="BS232" s="367"/>
      <c r="BT232" s="367"/>
      <c r="BU232" s="365"/>
      <c r="BV232" s="365"/>
      <c r="BW232" s="367"/>
      <c r="BX232" s="337"/>
      <c r="BY232" s="337"/>
      <c r="BZ232" s="337"/>
      <c r="CA232" s="337"/>
      <c r="CB232" s="337"/>
      <c r="CC232" s="337"/>
      <c r="CD232" s="337"/>
      <c r="CE232" s="337"/>
      <c r="CF232" s="337"/>
      <c r="CG232" s="337"/>
      <c r="CH232" s="337"/>
      <c r="CI232" s="337"/>
      <c r="CJ232" s="337"/>
      <c r="CK232" s="337"/>
      <c r="CL232" s="337"/>
      <c r="CM232" s="337"/>
      <c r="CN232" s="337"/>
      <c r="CO232" s="337"/>
      <c r="CP232" s="337"/>
      <c r="CQ232" s="337"/>
      <c r="CR232" s="337"/>
      <c r="CS232" s="337"/>
      <c r="CT232" s="337"/>
      <c r="CU232" s="337"/>
      <c r="CV232" s="337"/>
    </row>
    <row r="233" spans="1:100" x14ac:dyDescent="0.15">
      <c r="A233" s="366"/>
      <c r="B233" s="337"/>
      <c r="C233" s="367"/>
      <c r="D233" s="337"/>
      <c r="E233" s="337"/>
      <c r="F233" s="337"/>
      <c r="G233" s="337"/>
      <c r="H233" s="365"/>
      <c r="I233" s="365"/>
      <c r="J233" s="365"/>
      <c r="K233" s="337"/>
      <c r="L233" s="337"/>
      <c r="M233" s="368"/>
      <c r="N233" s="368"/>
      <c r="O233" s="337"/>
      <c r="P233" s="337"/>
      <c r="Q233" s="368"/>
      <c r="R233" s="337"/>
      <c r="S233" s="368"/>
      <c r="T233" s="337"/>
      <c r="U233" s="337"/>
      <c r="V233" s="337"/>
      <c r="W233" s="337"/>
      <c r="X233" s="337"/>
      <c r="Y233" s="337"/>
      <c r="Z233" s="337"/>
      <c r="AA233" s="337"/>
      <c r="AB233" s="337"/>
      <c r="AC233" s="337"/>
      <c r="AD233" s="337"/>
      <c r="AE233" s="337"/>
      <c r="AF233" s="368"/>
      <c r="AG233" s="337"/>
      <c r="AM233" s="337"/>
      <c r="AN233" s="337"/>
      <c r="AO233" s="337"/>
      <c r="AP233" s="337"/>
      <c r="AQ233" s="337"/>
      <c r="AR233" s="365"/>
      <c r="AS233" s="365"/>
      <c r="AT233" s="365"/>
      <c r="AU233" s="365"/>
      <c r="AV233" s="365"/>
      <c r="BA233" s="337"/>
      <c r="BC233" s="365"/>
      <c r="BD233" s="365"/>
      <c r="BE233" s="365"/>
      <c r="BF233" s="365"/>
      <c r="BG233" s="365"/>
      <c r="BH233" s="365"/>
      <c r="BI233" s="365"/>
      <c r="BL233" s="365"/>
      <c r="BM233" s="365"/>
      <c r="BN233" s="365"/>
      <c r="BO233" s="365"/>
      <c r="BP233" s="365"/>
      <c r="BQ233" s="365"/>
      <c r="BR233" s="365"/>
      <c r="BS233" s="367"/>
      <c r="BT233" s="367"/>
      <c r="BU233" s="365"/>
      <c r="BV233" s="365"/>
      <c r="BW233" s="367"/>
      <c r="BX233" s="337"/>
      <c r="BY233" s="337"/>
      <c r="BZ233" s="337"/>
      <c r="CA233" s="337"/>
      <c r="CB233" s="337"/>
      <c r="CC233" s="337"/>
      <c r="CD233" s="337"/>
      <c r="CE233" s="337"/>
      <c r="CF233" s="337"/>
      <c r="CG233" s="337"/>
      <c r="CH233" s="337"/>
      <c r="CI233" s="337"/>
      <c r="CJ233" s="337"/>
      <c r="CK233" s="337"/>
      <c r="CL233" s="337"/>
      <c r="CM233" s="337"/>
      <c r="CN233" s="337"/>
      <c r="CO233" s="337"/>
      <c r="CP233" s="337"/>
      <c r="CQ233" s="337"/>
      <c r="CR233" s="337"/>
      <c r="CS233" s="337"/>
      <c r="CT233" s="337"/>
      <c r="CU233" s="337"/>
      <c r="CV233" s="337"/>
    </row>
    <row r="234" spans="1:100" x14ac:dyDescent="0.15">
      <c r="A234" s="366"/>
      <c r="B234" s="337"/>
      <c r="C234" s="367"/>
      <c r="D234" s="337"/>
      <c r="E234" s="337"/>
      <c r="F234" s="337"/>
      <c r="G234" s="337"/>
      <c r="H234" s="365"/>
      <c r="I234" s="365"/>
      <c r="J234" s="365"/>
      <c r="K234" s="337"/>
      <c r="L234" s="337"/>
      <c r="M234" s="368"/>
      <c r="N234" s="368"/>
      <c r="O234" s="337"/>
      <c r="P234" s="337"/>
      <c r="Q234" s="368"/>
      <c r="R234" s="337"/>
      <c r="S234" s="368"/>
      <c r="T234" s="337"/>
      <c r="U234" s="337"/>
      <c r="V234" s="337"/>
      <c r="W234" s="337"/>
      <c r="X234" s="337"/>
      <c r="Y234" s="337"/>
      <c r="Z234" s="337"/>
      <c r="AA234" s="337"/>
      <c r="AB234" s="337"/>
      <c r="AC234" s="337"/>
      <c r="AD234" s="337"/>
      <c r="AE234" s="337"/>
      <c r="AF234" s="368"/>
      <c r="AG234" s="337"/>
      <c r="AM234" s="337"/>
      <c r="AN234" s="337"/>
      <c r="AO234" s="337"/>
      <c r="AP234" s="337"/>
      <c r="AQ234" s="337"/>
      <c r="AR234" s="365"/>
      <c r="AS234" s="365"/>
      <c r="AT234" s="365"/>
      <c r="AU234" s="365"/>
      <c r="AV234" s="365"/>
      <c r="BA234" s="337"/>
      <c r="BC234" s="365"/>
      <c r="BD234" s="365"/>
      <c r="BE234" s="365"/>
      <c r="BF234" s="365"/>
      <c r="BG234" s="365"/>
      <c r="BH234" s="365"/>
      <c r="BI234" s="365"/>
      <c r="BL234" s="365"/>
      <c r="BM234" s="365"/>
      <c r="BN234" s="365"/>
      <c r="BO234" s="365"/>
      <c r="BP234" s="365"/>
      <c r="BQ234" s="365"/>
      <c r="BR234" s="365"/>
      <c r="BS234" s="367"/>
      <c r="BT234" s="367"/>
      <c r="BU234" s="365"/>
      <c r="BV234" s="365"/>
      <c r="BW234" s="367"/>
      <c r="BX234" s="337"/>
      <c r="BY234" s="337"/>
      <c r="BZ234" s="337"/>
      <c r="CA234" s="337"/>
      <c r="CB234" s="337"/>
      <c r="CC234" s="337"/>
      <c r="CD234" s="337"/>
      <c r="CE234" s="337"/>
      <c r="CF234" s="337"/>
      <c r="CG234" s="337"/>
      <c r="CH234" s="337"/>
      <c r="CI234" s="337"/>
      <c r="CJ234" s="337"/>
      <c r="CK234" s="337"/>
      <c r="CL234" s="337"/>
      <c r="CM234" s="337"/>
      <c r="CN234" s="337"/>
      <c r="CO234" s="337"/>
      <c r="CP234" s="337"/>
      <c r="CQ234" s="337"/>
      <c r="CR234" s="337"/>
      <c r="CS234" s="337"/>
      <c r="CT234" s="337"/>
      <c r="CU234" s="337"/>
      <c r="CV234" s="337"/>
    </row>
    <row r="235" spans="1:100" x14ac:dyDescent="0.15">
      <c r="A235" s="366"/>
      <c r="B235" s="337"/>
      <c r="C235" s="367"/>
      <c r="D235" s="337"/>
      <c r="E235" s="337"/>
      <c r="F235" s="337"/>
      <c r="G235" s="337"/>
      <c r="H235" s="365"/>
      <c r="I235" s="365"/>
      <c r="J235" s="365"/>
      <c r="K235" s="337"/>
      <c r="L235" s="337"/>
      <c r="M235" s="368"/>
      <c r="N235" s="368"/>
      <c r="O235" s="337"/>
      <c r="P235" s="337"/>
      <c r="Q235" s="368"/>
      <c r="R235" s="337"/>
      <c r="S235" s="368"/>
      <c r="T235" s="337"/>
      <c r="U235" s="337"/>
      <c r="V235" s="337"/>
      <c r="W235" s="337"/>
      <c r="X235" s="337"/>
      <c r="Y235" s="337"/>
      <c r="Z235" s="337"/>
      <c r="AA235" s="337"/>
      <c r="AB235" s="337"/>
      <c r="AC235" s="337"/>
      <c r="AD235" s="337"/>
      <c r="AE235" s="337"/>
      <c r="AF235" s="368"/>
      <c r="AG235" s="337"/>
      <c r="AM235" s="337"/>
      <c r="AN235" s="337"/>
      <c r="AO235" s="337"/>
      <c r="AP235" s="337"/>
      <c r="AQ235" s="337"/>
      <c r="AR235" s="365"/>
      <c r="AS235" s="365"/>
      <c r="AT235" s="365"/>
      <c r="AU235" s="365"/>
      <c r="AV235" s="365"/>
      <c r="BA235" s="337"/>
      <c r="BC235" s="365"/>
      <c r="BD235" s="365"/>
      <c r="BE235" s="365"/>
      <c r="BF235" s="365"/>
      <c r="BG235" s="365"/>
      <c r="BH235" s="365"/>
      <c r="BI235" s="365"/>
      <c r="BL235" s="365"/>
      <c r="BM235" s="365"/>
      <c r="BN235" s="365"/>
      <c r="BO235" s="365"/>
      <c r="BP235" s="365"/>
      <c r="BQ235" s="365"/>
      <c r="BR235" s="365"/>
      <c r="BS235" s="367"/>
      <c r="BT235" s="367"/>
      <c r="BU235" s="365"/>
      <c r="BV235" s="365"/>
      <c r="BW235" s="367"/>
      <c r="BX235" s="337"/>
      <c r="BY235" s="337"/>
      <c r="BZ235" s="337"/>
      <c r="CA235" s="337"/>
      <c r="CB235" s="337"/>
      <c r="CC235" s="337"/>
      <c r="CD235" s="337"/>
      <c r="CE235" s="337"/>
      <c r="CF235" s="337"/>
      <c r="CG235" s="337"/>
      <c r="CH235" s="337"/>
      <c r="CI235" s="337"/>
      <c r="CJ235" s="337"/>
      <c r="CK235" s="337"/>
      <c r="CL235" s="337"/>
      <c r="CM235" s="337"/>
      <c r="CN235" s="337"/>
      <c r="CO235" s="337"/>
      <c r="CP235" s="337"/>
      <c r="CQ235" s="337"/>
      <c r="CR235" s="337"/>
      <c r="CS235" s="337"/>
      <c r="CT235" s="337"/>
      <c r="CU235" s="337"/>
      <c r="CV235" s="337"/>
    </row>
    <row r="236" spans="1:100" x14ac:dyDescent="0.15">
      <c r="A236" s="366"/>
      <c r="B236" s="337"/>
      <c r="C236" s="367"/>
      <c r="D236" s="337"/>
      <c r="E236" s="337"/>
      <c r="F236" s="337"/>
      <c r="G236" s="337"/>
      <c r="H236" s="365"/>
      <c r="I236" s="365"/>
      <c r="J236" s="365"/>
      <c r="K236" s="337"/>
      <c r="L236" s="337"/>
      <c r="M236" s="368"/>
      <c r="N236" s="368"/>
      <c r="O236" s="337"/>
      <c r="P236" s="337"/>
      <c r="Q236" s="368"/>
      <c r="R236" s="337"/>
      <c r="S236" s="368"/>
      <c r="T236" s="337"/>
      <c r="U236" s="337"/>
      <c r="V236" s="337"/>
      <c r="W236" s="337"/>
      <c r="X236" s="337"/>
      <c r="Y236" s="337"/>
      <c r="Z236" s="337"/>
      <c r="AA236" s="337"/>
      <c r="AB236" s="337"/>
      <c r="AC236" s="337"/>
      <c r="AD236" s="337"/>
      <c r="AE236" s="337"/>
      <c r="AF236" s="368"/>
      <c r="AG236" s="337"/>
      <c r="AM236" s="337"/>
      <c r="AN236" s="337"/>
      <c r="AO236" s="337"/>
      <c r="AP236" s="337"/>
      <c r="AQ236" s="337"/>
      <c r="AR236" s="365"/>
      <c r="AS236" s="365"/>
      <c r="AT236" s="365"/>
      <c r="AU236" s="365"/>
      <c r="AV236" s="365"/>
      <c r="BA236" s="337"/>
      <c r="BC236" s="365"/>
      <c r="BD236" s="365"/>
      <c r="BE236" s="365"/>
      <c r="BF236" s="365"/>
      <c r="BG236" s="365"/>
      <c r="BH236" s="365"/>
      <c r="BI236" s="365"/>
      <c r="BL236" s="365"/>
      <c r="BM236" s="365"/>
      <c r="BN236" s="365"/>
      <c r="BO236" s="365"/>
      <c r="BP236" s="365"/>
      <c r="BQ236" s="365"/>
      <c r="BR236" s="365"/>
      <c r="BS236" s="367"/>
      <c r="BT236" s="367"/>
      <c r="BU236" s="365"/>
      <c r="BV236" s="365"/>
      <c r="BW236" s="367"/>
      <c r="BX236" s="337"/>
      <c r="BY236" s="337"/>
      <c r="BZ236" s="337"/>
      <c r="CA236" s="337"/>
      <c r="CB236" s="337"/>
      <c r="CC236" s="337"/>
      <c r="CD236" s="337"/>
      <c r="CE236" s="337"/>
      <c r="CF236" s="337"/>
      <c r="CG236" s="337"/>
      <c r="CH236" s="337"/>
      <c r="CI236" s="337"/>
      <c r="CJ236" s="337"/>
      <c r="CK236" s="337"/>
      <c r="CL236" s="337"/>
      <c r="CM236" s="337"/>
      <c r="CN236" s="337"/>
      <c r="CO236" s="337"/>
      <c r="CP236" s="337"/>
      <c r="CQ236" s="337"/>
      <c r="CR236" s="337"/>
      <c r="CS236" s="337"/>
      <c r="CT236" s="337"/>
      <c r="CU236" s="337"/>
      <c r="CV236" s="337"/>
    </row>
    <row r="237" spans="1:100" x14ac:dyDescent="0.15">
      <c r="A237" s="366"/>
      <c r="B237" s="337"/>
      <c r="C237" s="367"/>
      <c r="D237" s="337"/>
      <c r="E237" s="337"/>
      <c r="F237" s="337"/>
      <c r="G237" s="337"/>
      <c r="H237" s="365"/>
      <c r="I237" s="365"/>
      <c r="J237" s="365"/>
      <c r="K237" s="337"/>
      <c r="L237" s="337"/>
      <c r="M237" s="368"/>
      <c r="N237" s="368"/>
      <c r="O237" s="337"/>
      <c r="P237" s="337"/>
      <c r="Q237" s="368"/>
      <c r="R237" s="337"/>
      <c r="S237" s="368"/>
      <c r="T237" s="337"/>
      <c r="U237" s="337"/>
      <c r="V237" s="337"/>
      <c r="W237" s="337"/>
      <c r="X237" s="337"/>
      <c r="Y237" s="337"/>
      <c r="Z237" s="337"/>
      <c r="AA237" s="337"/>
      <c r="AB237" s="337"/>
      <c r="AC237" s="337"/>
      <c r="AD237" s="337"/>
      <c r="AE237" s="337"/>
      <c r="AF237" s="368"/>
      <c r="AG237" s="337"/>
      <c r="AM237" s="337"/>
      <c r="AN237" s="337"/>
      <c r="AO237" s="337"/>
      <c r="AP237" s="337"/>
      <c r="AQ237" s="337"/>
      <c r="AR237" s="365"/>
      <c r="AS237" s="365"/>
      <c r="AT237" s="365"/>
      <c r="AU237" s="365"/>
      <c r="AV237" s="365"/>
      <c r="BA237" s="337"/>
      <c r="BC237" s="365"/>
      <c r="BD237" s="365"/>
      <c r="BE237" s="365"/>
      <c r="BF237" s="365"/>
      <c r="BG237" s="365"/>
      <c r="BH237" s="365"/>
      <c r="BI237" s="365"/>
      <c r="BL237" s="365"/>
      <c r="BM237" s="365"/>
      <c r="BN237" s="365"/>
      <c r="BO237" s="365"/>
      <c r="BP237" s="365"/>
      <c r="BQ237" s="365"/>
      <c r="BR237" s="365"/>
      <c r="BS237" s="367"/>
      <c r="BT237" s="367"/>
      <c r="BU237" s="365"/>
      <c r="BV237" s="365"/>
      <c r="BW237" s="367"/>
      <c r="BX237" s="337"/>
      <c r="BY237" s="337"/>
      <c r="BZ237" s="337"/>
      <c r="CA237" s="337"/>
      <c r="CB237" s="337"/>
      <c r="CC237" s="337"/>
      <c r="CD237" s="337"/>
      <c r="CE237" s="337"/>
      <c r="CF237" s="337"/>
      <c r="CG237" s="337"/>
      <c r="CH237" s="337"/>
      <c r="CI237" s="337"/>
      <c r="CJ237" s="337"/>
      <c r="CK237" s="337"/>
      <c r="CL237" s="337"/>
      <c r="CM237" s="337"/>
      <c r="CN237" s="337"/>
      <c r="CO237" s="337"/>
      <c r="CP237" s="337"/>
      <c r="CQ237" s="337"/>
      <c r="CR237" s="337"/>
      <c r="CS237" s="337"/>
      <c r="CT237" s="337"/>
      <c r="CU237" s="337"/>
      <c r="CV237" s="337"/>
    </row>
    <row r="238" spans="1:100" x14ac:dyDescent="0.15">
      <c r="A238" s="366"/>
      <c r="B238" s="337"/>
      <c r="C238" s="367"/>
      <c r="D238" s="337"/>
      <c r="E238" s="337"/>
      <c r="F238" s="337"/>
      <c r="G238" s="337"/>
      <c r="H238" s="365"/>
      <c r="I238" s="365"/>
      <c r="J238" s="365"/>
      <c r="K238" s="337"/>
      <c r="L238" s="337"/>
      <c r="M238" s="368"/>
      <c r="N238" s="368"/>
      <c r="O238" s="337"/>
      <c r="P238" s="337"/>
      <c r="Q238" s="368"/>
      <c r="R238" s="337"/>
      <c r="S238" s="368"/>
      <c r="T238" s="337"/>
      <c r="U238" s="337"/>
      <c r="V238" s="337"/>
      <c r="W238" s="337"/>
      <c r="X238" s="337"/>
      <c r="Y238" s="337"/>
      <c r="Z238" s="337"/>
      <c r="AA238" s="337"/>
      <c r="AB238" s="337"/>
      <c r="AC238" s="337"/>
      <c r="AD238" s="337"/>
      <c r="AE238" s="337"/>
      <c r="AF238" s="368"/>
      <c r="AG238" s="337"/>
      <c r="AM238" s="337"/>
      <c r="AN238" s="337"/>
      <c r="AO238" s="337"/>
      <c r="AP238" s="337"/>
      <c r="AQ238" s="337"/>
      <c r="AR238" s="365"/>
      <c r="AS238" s="365"/>
      <c r="AT238" s="365"/>
      <c r="AU238" s="365"/>
      <c r="AV238" s="365"/>
      <c r="BA238" s="337"/>
      <c r="BC238" s="365"/>
      <c r="BD238" s="365"/>
      <c r="BE238" s="365"/>
      <c r="BF238" s="365"/>
      <c r="BG238" s="365"/>
      <c r="BH238" s="365"/>
      <c r="BI238" s="365"/>
      <c r="BL238" s="365"/>
      <c r="BM238" s="365"/>
      <c r="BN238" s="365"/>
      <c r="BO238" s="365"/>
      <c r="BP238" s="365"/>
      <c r="BQ238" s="365"/>
      <c r="BR238" s="365"/>
      <c r="BS238" s="367"/>
      <c r="BT238" s="367"/>
      <c r="BU238" s="365"/>
      <c r="BV238" s="365"/>
      <c r="BW238" s="367"/>
      <c r="BX238" s="337"/>
      <c r="BY238" s="337"/>
      <c r="BZ238" s="337"/>
      <c r="CA238" s="337"/>
      <c r="CB238" s="337"/>
      <c r="CC238" s="337"/>
      <c r="CD238" s="337"/>
      <c r="CE238" s="337"/>
      <c r="CF238" s="337"/>
      <c r="CG238" s="337"/>
      <c r="CH238" s="337"/>
      <c r="CI238" s="337"/>
      <c r="CJ238" s="337"/>
      <c r="CK238" s="337"/>
      <c r="CL238" s="337"/>
      <c r="CM238" s="337"/>
      <c r="CN238" s="337"/>
      <c r="CO238" s="337"/>
      <c r="CP238" s="337"/>
      <c r="CQ238" s="337"/>
      <c r="CR238" s="337"/>
      <c r="CS238" s="337"/>
      <c r="CT238" s="337"/>
      <c r="CU238" s="337"/>
      <c r="CV238" s="337"/>
    </row>
    <row r="239" spans="1:100" x14ac:dyDescent="0.15">
      <c r="A239" s="366"/>
      <c r="B239" s="337"/>
      <c r="C239" s="367"/>
      <c r="D239" s="337"/>
      <c r="E239" s="337"/>
      <c r="F239" s="337"/>
      <c r="G239" s="337"/>
      <c r="H239" s="365"/>
      <c r="I239" s="365"/>
      <c r="J239" s="365"/>
      <c r="K239" s="337"/>
      <c r="L239" s="337"/>
      <c r="M239" s="368"/>
      <c r="N239" s="368"/>
      <c r="O239" s="337"/>
      <c r="P239" s="337"/>
      <c r="Q239" s="368"/>
      <c r="R239" s="337"/>
      <c r="S239" s="368"/>
      <c r="T239" s="337"/>
      <c r="U239" s="337"/>
      <c r="V239" s="337"/>
      <c r="W239" s="337"/>
      <c r="X239" s="337"/>
      <c r="Y239" s="337"/>
      <c r="Z239" s="337"/>
      <c r="AA239" s="337"/>
      <c r="AB239" s="337"/>
      <c r="AC239" s="337"/>
      <c r="AD239" s="337"/>
      <c r="AE239" s="337"/>
      <c r="AF239" s="368"/>
      <c r="AG239" s="337"/>
      <c r="AM239" s="337"/>
      <c r="AN239" s="337"/>
      <c r="AO239" s="337"/>
      <c r="AP239" s="337"/>
      <c r="AQ239" s="337"/>
      <c r="AR239" s="365"/>
      <c r="AS239" s="365"/>
      <c r="AT239" s="365"/>
      <c r="AU239" s="365"/>
      <c r="AV239" s="365"/>
      <c r="BA239" s="337"/>
      <c r="BC239" s="365"/>
      <c r="BD239" s="365"/>
      <c r="BE239" s="365"/>
      <c r="BF239" s="365"/>
      <c r="BG239" s="365"/>
      <c r="BH239" s="365"/>
      <c r="BI239" s="365"/>
      <c r="BL239" s="365"/>
      <c r="BM239" s="365"/>
      <c r="BN239" s="365"/>
      <c r="BO239" s="365"/>
      <c r="BP239" s="365"/>
      <c r="BQ239" s="365"/>
      <c r="BR239" s="365"/>
      <c r="BS239" s="367"/>
      <c r="BT239" s="367"/>
      <c r="BU239" s="365"/>
      <c r="BV239" s="365"/>
      <c r="BW239" s="367"/>
      <c r="BX239" s="337"/>
      <c r="BY239" s="337"/>
      <c r="BZ239" s="337"/>
      <c r="CA239" s="337"/>
      <c r="CB239" s="337"/>
      <c r="CC239" s="337"/>
      <c r="CD239" s="337"/>
      <c r="CE239" s="337"/>
      <c r="CF239" s="337"/>
      <c r="CG239" s="337"/>
      <c r="CH239" s="337"/>
      <c r="CI239" s="337"/>
      <c r="CJ239" s="337"/>
      <c r="CK239" s="337"/>
      <c r="CL239" s="337"/>
      <c r="CM239" s="337"/>
      <c r="CN239" s="337"/>
      <c r="CO239" s="337"/>
      <c r="CP239" s="337"/>
      <c r="CQ239" s="337"/>
      <c r="CR239" s="337"/>
      <c r="CS239" s="337"/>
      <c r="CT239" s="337"/>
      <c r="CU239" s="337"/>
      <c r="CV239" s="337"/>
    </row>
    <row r="240" spans="1:100" x14ac:dyDescent="0.15">
      <c r="A240" s="366"/>
      <c r="B240" s="337"/>
      <c r="C240" s="367"/>
      <c r="D240" s="337"/>
      <c r="E240" s="337"/>
      <c r="F240" s="337"/>
      <c r="G240" s="337"/>
      <c r="H240" s="365"/>
      <c r="I240" s="365"/>
      <c r="J240" s="365"/>
      <c r="K240" s="337"/>
      <c r="L240" s="337"/>
      <c r="M240" s="368"/>
      <c r="N240" s="368"/>
      <c r="O240" s="337"/>
      <c r="P240" s="337"/>
      <c r="Q240" s="368"/>
      <c r="R240" s="337"/>
      <c r="S240" s="368"/>
      <c r="T240" s="337"/>
      <c r="U240" s="337"/>
      <c r="V240" s="337"/>
      <c r="W240" s="337"/>
      <c r="X240" s="337"/>
      <c r="Y240" s="337"/>
      <c r="Z240" s="337"/>
      <c r="AA240" s="337"/>
      <c r="AB240" s="337"/>
      <c r="AC240" s="337"/>
      <c r="AD240" s="337"/>
      <c r="AE240" s="337"/>
      <c r="AF240" s="368"/>
      <c r="AG240" s="337"/>
      <c r="AM240" s="337"/>
      <c r="AN240" s="337"/>
      <c r="AO240" s="337"/>
      <c r="AP240" s="337"/>
      <c r="AQ240" s="337"/>
      <c r="AR240" s="365"/>
      <c r="AS240" s="365"/>
      <c r="AT240" s="365"/>
      <c r="AU240" s="365"/>
      <c r="AV240" s="365"/>
      <c r="BA240" s="337"/>
      <c r="BC240" s="365"/>
      <c r="BD240" s="365"/>
      <c r="BE240" s="365"/>
      <c r="BF240" s="365"/>
      <c r="BG240" s="365"/>
      <c r="BH240" s="365"/>
      <c r="BI240" s="365"/>
      <c r="BL240" s="365"/>
      <c r="BM240" s="365"/>
      <c r="BN240" s="365"/>
      <c r="BO240" s="365"/>
      <c r="BP240" s="365"/>
      <c r="BQ240" s="365"/>
      <c r="BR240" s="365"/>
      <c r="BS240" s="367"/>
      <c r="BT240" s="367"/>
      <c r="BU240" s="365"/>
      <c r="BV240" s="365"/>
      <c r="BW240" s="367"/>
      <c r="BX240" s="337"/>
      <c r="BY240" s="337"/>
      <c r="BZ240" s="337"/>
      <c r="CA240" s="337"/>
      <c r="CB240" s="337"/>
      <c r="CC240" s="337"/>
      <c r="CD240" s="337"/>
      <c r="CE240" s="337"/>
      <c r="CF240" s="337"/>
      <c r="CG240" s="337"/>
      <c r="CH240" s="337"/>
      <c r="CI240" s="337"/>
      <c r="CJ240" s="337"/>
      <c r="CK240" s="337"/>
      <c r="CL240" s="337"/>
      <c r="CM240" s="337"/>
      <c r="CN240" s="337"/>
      <c r="CO240" s="337"/>
      <c r="CP240" s="337"/>
      <c r="CQ240" s="337"/>
      <c r="CR240" s="337"/>
      <c r="CS240" s="337"/>
      <c r="CT240" s="337"/>
      <c r="CU240" s="337"/>
      <c r="CV240" s="337"/>
    </row>
    <row r="241" spans="1:100" x14ac:dyDescent="0.15">
      <c r="A241" s="366"/>
      <c r="B241" s="337"/>
      <c r="C241" s="367"/>
      <c r="D241" s="337"/>
      <c r="E241" s="337"/>
      <c r="F241" s="337"/>
      <c r="G241" s="337"/>
      <c r="H241" s="365"/>
      <c r="I241" s="365"/>
      <c r="J241" s="365"/>
      <c r="K241" s="337"/>
      <c r="L241" s="337"/>
      <c r="M241" s="368"/>
      <c r="N241" s="368"/>
      <c r="O241" s="337"/>
      <c r="P241" s="337"/>
      <c r="Q241" s="368"/>
      <c r="R241" s="337"/>
      <c r="S241" s="368"/>
      <c r="T241" s="337"/>
      <c r="U241" s="337"/>
      <c r="V241" s="337"/>
      <c r="W241" s="337"/>
      <c r="X241" s="337"/>
      <c r="Y241" s="337"/>
      <c r="Z241" s="337"/>
      <c r="AA241" s="337"/>
      <c r="AB241" s="337"/>
      <c r="AC241" s="337"/>
      <c r="AD241" s="337"/>
      <c r="AE241" s="337"/>
      <c r="AF241" s="368"/>
      <c r="AG241" s="337"/>
      <c r="AM241" s="337"/>
      <c r="AN241" s="337"/>
      <c r="AO241" s="337"/>
      <c r="AP241" s="337"/>
      <c r="AQ241" s="337"/>
      <c r="AR241" s="365"/>
      <c r="AS241" s="365"/>
      <c r="AT241" s="365"/>
      <c r="AU241" s="365"/>
      <c r="AV241" s="365"/>
      <c r="BA241" s="337"/>
      <c r="BC241" s="365"/>
      <c r="BD241" s="365"/>
      <c r="BE241" s="365"/>
      <c r="BF241" s="365"/>
      <c r="BG241" s="365"/>
      <c r="BH241" s="365"/>
      <c r="BI241" s="365"/>
      <c r="BL241" s="365"/>
      <c r="BM241" s="365"/>
      <c r="BN241" s="365"/>
      <c r="BO241" s="365"/>
      <c r="BP241" s="365"/>
      <c r="BQ241" s="365"/>
      <c r="BR241" s="365"/>
      <c r="BS241" s="367"/>
      <c r="BT241" s="367"/>
      <c r="BU241" s="365"/>
      <c r="BV241" s="365"/>
      <c r="BW241" s="367"/>
      <c r="BX241" s="337"/>
      <c r="BY241" s="337"/>
      <c r="BZ241" s="337"/>
      <c r="CA241" s="337"/>
      <c r="CB241" s="337"/>
      <c r="CC241" s="337"/>
      <c r="CD241" s="337"/>
      <c r="CE241" s="337"/>
      <c r="CF241" s="337"/>
      <c r="CG241" s="337"/>
      <c r="CH241" s="337"/>
      <c r="CI241" s="337"/>
      <c r="CJ241" s="337"/>
      <c r="CK241" s="337"/>
      <c r="CL241" s="337"/>
      <c r="CM241" s="337"/>
      <c r="CN241" s="337"/>
      <c r="CO241" s="337"/>
      <c r="CP241" s="337"/>
      <c r="CQ241" s="337"/>
      <c r="CR241" s="337"/>
      <c r="CS241" s="337"/>
      <c r="CT241" s="337"/>
      <c r="CU241" s="337"/>
      <c r="CV241" s="337"/>
    </row>
    <row r="242" spans="1:100" x14ac:dyDescent="0.15">
      <c r="A242" s="366"/>
      <c r="B242" s="337"/>
      <c r="C242" s="367"/>
      <c r="D242" s="337"/>
      <c r="E242" s="337"/>
      <c r="F242" s="337"/>
      <c r="G242" s="337"/>
      <c r="H242" s="365"/>
      <c r="I242" s="365"/>
      <c r="J242" s="365"/>
      <c r="K242" s="337"/>
      <c r="L242" s="337"/>
      <c r="M242" s="368"/>
      <c r="N242" s="368"/>
      <c r="O242" s="337"/>
      <c r="P242" s="337"/>
      <c r="Q242" s="368"/>
      <c r="R242" s="337"/>
      <c r="S242" s="368"/>
      <c r="T242" s="337"/>
      <c r="U242" s="337"/>
      <c r="V242" s="337"/>
      <c r="W242" s="337"/>
      <c r="X242" s="337"/>
      <c r="Y242" s="337"/>
      <c r="Z242" s="337"/>
      <c r="AA242" s="337"/>
      <c r="AB242" s="337"/>
      <c r="AC242" s="337"/>
      <c r="AD242" s="337"/>
      <c r="AE242" s="337"/>
      <c r="AF242" s="368"/>
      <c r="AG242" s="337"/>
      <c r="AM242" s="337"/>
      <c r="AN242" s="337"/>
      <c r="AO242" s="337"/>
      <c r="AP242" s="337"/>
      <c r="AQ242" s="337"/>
      <c r="AR242" s="365"/>
      <c r="AS242" s="365"/>
      <c r="AT242" s="365"/>
      <c r="AU242" s="365"/>
      <c r="AV242" s="365"/>
      <c r="BA242" s="337"/>
      <c r="BC242" s="365"/>
      <c r="BD242" s="365"/>
      <c r="BE242" s="365"/>
      <c r="BF242" s="365"/>
      <c r="BG242" s="365"/>
      <c r="BH242" s="365"/>
      <c r="BI242" s="365"/>
      <c r="BL242" s="365"/>
      <c r="BM242" s="365"/>
      <c r="BN242" s="365"/>
      <c r="BO242" s="365"/>
      <c r="BP242" s="365"/>
      <c r="BQ242" s="365"/>
      <c r="BR242" s="365"/>
      <c r="BS242" s="367"/>
      <c r="BT242" s="367"/>
      <c r="BU242" s="365"/>
      <c r="BV242" s="365"/>
      <c r="BW242" s="367"/>
      <c r="BX242" s="337"/>
      <c r="BY242" s="337"/>
      <c r="BZ242" s="337"/>
      <c r="CA242" s="337"/>
      <c r="CB242" s="337"/>
      <c r="CC242" s="337"/>
      <c r="CD242" s="337"/>
      <c r="CE242" s="337"/>
      <c r="CF242" s="337"/>
      <c r="CG242" s="337"/>
      <c r="CH242" s="337"/>
      <c r="CI242" s="337"/>
      <c r="CJ242" s="337"/>
      <c r="CK242" s="337"/>
      <c r="CL242" s="337"/>
      <c r="CM242" s="337"/>
      <c r="CN242" s="337"/>
      <c r="CO242" s="337"/>
      <c r="CP242" s="337"/>
      <c r="CQ242" s="337"/>
      <c r="CR242" s="337"/>
      <c r="CS242" s="337"/>
      <c r="CT242" s="337"/>
      <c r="CU242" s="337"/>
      <c r="CV242" s="337"/>
    </row>
    <row r="243" spans="1:100" x14ac:dyDescent="0.15">
      <c r="A243" s="366"/>
      <c r="B243" s="337"/>
      <c r="C243" s="367"/>
      <c r="D243" s="337"/>
      <c r="E243" s="337"/>
      <c r="F243" s="337"/>
      <c r="G243" s="337"/>
      <c r="H243" s="365"/>
      <c r="I243" s="365"/>
      <c r="J243" s="365"/>
      <c r="K243" s="337"/>
      <c r="L243" s="337"/>
      <c r="M243" s="368"/>
      <c r="N243" s="368"/>
      <c r="O243" s="337"/>
      <c r="P243" s="337"/>
      <c r="Q243" s="368"/>
      <c r="R243" s="337"/>
      <c r="S243" s="368"/>
      <c r="T243" s="337"/>
      <c r="U243" s="337"/>
      <c r="V243" s="337"/>
      <c r="W243" s="337"/>
      <c r="X243" s="337"/>
      <c r="Y243" s="337"/>
      <c r="Z243" s="337"/>
      <c r="AA243" s="337"/>
      <c r="AB243" s="337"/>
      <c r="AC243" s="337"/>
      <c r="AD243" s="337"/>
      <c r="AE243" s="337"/>
      <c r="AF243" s="368"/>
      <c r="AG243" s="337"/>
      <c r="AM243" s="337"/>
      <c r="AN243" s="337"/>
      <c r="AO243" s="337"/>
      <c r="AP243" s="337"/>
      <c r="AQ243" s="337"/>
      <c r="AR243" s="365"/>
      <c r="AS243" s="365"/>
      <c r="AT243" s="365"/>
      <c r="AU243" s="365"/>
      <c r="AV243" s="365"/>
      <c r="BA243" s="337"/>
      <c r="BC243" s="365"/>
      <c r="BD243" s="365"/>
      <c r="BE243" s="365"/>
      <c r="BF243" s="365"/>
      <c r="BG243" s="365"/>
      <c r="BH243" s="365"/>
      <c r="BI243" s="365"/>
      <c r="BL243" s="365"/>
      <c r="BM243" s="365"/>
      <c r="BN243" s="365"/>
      <c r="BO243" s="365"/>
      <c r="BP243" s="365"/>
      <c r="BQ243" s="365"/>
      <c r="BR243" s="365"/>
      <c r="BS243" s="367"/>
      <c r="BT243" s="367"/>
      <c r="BU243" s="365"/>
      <c r="BV243" s="365"/>
      <c r="BW243" s="367"/>
      <c r="BX243" s="337"/>
      <c r="BY243" s="337"/>
      <c r="BZ243" s="337"/>
      <c r="CA243" s="337"/>
      <c r="CB243" s="337"/>
      <c r="CC243" s="337"/>
      <c r="CD243" s="337"/>
      <c r="CE243" s="337"/>
      <c r="CF243" s="337"/>
      <c r="CG243" s="337"/>
      <c r="CH243" s="337"/>
      <c r="CI243" s="337"/>
      <c r="CJ243" s="337"/>
      <c r="CK243" s="337"/>
      <c r="CL243" s="337"/>
      <c r="CM243" s="337"/>
      <c r="CN243" s="337"/>
      <c r="CO243" s="337"/>
      <c r="CP243" s="337"/>
      <c r="CQ243" s="337"/>
      <c r="CR243" s="337"/>
      <c r="CS243" s="337"/>
      <c r="CT243" s="337"/>
      <c r="CU243" s="337"/>
      <c r="CV243" s="337"/>
    </row>
    <row r="244" spans="1:100" x14ac:dyDescent="0.15">
      <c r="A244" s="366"/>
      <c r="B244" s="337"/>
      <c r="C244" s="367"/>
      <c r="D244" s="337"/>
      <c r="E244" s="337"/>
      <c r="F244" s="337"/>
      <c r="G244" s="337"/>
      <c r="H244" s="365"/>
      <c r="I244" s="365"/>
      <c r="J244" s="365"/>
      <c r="K244" s="337"/>
      <c r="L244" s="337"/>
      <c r="M244" s="368"/>
      <c r="N244" s="368"/>
      <c r="O244" s="337"/>
      <c r="P244" s="337"/>
      <c r="Q244" s="368"/>
      <c r="R244" s="337"/>
      <c r="S244" s="368"/>
      <c r="T244" s="337"/>
      <c r="U244" s="337"/>
      <c r="V244" s="337"/>
      <c r="W244" s="337"/>
      <c r="X244" s="337"/>
      <c r="Y244" s="337"/>
      <c r="Z244" s="337"/>
      <c r="AA244" s="337"/>
      <c r="AB244" s="337"/>
      <c r="AC244" s="337"/>
      <c r="AD244" s="337"/>
      <c r="AE244" s="337"/>
      <c r="AF244" s="368"/>
      <c r="AG244" s="337"/>
      <c r="AM244" s="337"/>
      <c r="AN244" s="337"/>
      <c r="AO244" s="337"/>
      <c r="AP244" s="337"/>
      <c r="AQ244" s="337"/>
      <c r="AR244" s="365"/>
      <c r="AS244" s="365"/>
      <c r="AT244" s="365"/>
      <c r="AU244" s="365"/>
      <c r="AV244" s="365"/>
      <c r="BA244" s="337"/>
      <c r="BC244" s="365"/>
      <c r="BD244" s="365"/>
      <c r="BE244" s="365"/>
      <c r="BF244" s="365"/>
      <c r="BG244" s="365"/>
      <c r="BH244" s="365"/>
      <c r="BI244" s="365"/>
      <c r="BL244" s="365"/>
      <c r="BM244" s="365"/>
      <c r="BN244" s="365"/>
      <c r="BO244" s="365"/>
      <c r="BP244" s="365"/>
      <c r="BQ244" s="365"/>
      <c r="BR244" s="365"/>
      <c r="BS244" s="367"/>
      <c r="BT244" s="367"/>
      <c r="BU244" s="365"/>
      <c r="BV244" s="365"/>
      <c r="BW244" s="367"/>
      <c r="BX244" s="337"/>
      <c r="BY244" s="337"/>
      <c r="BZ244" s="337"/>
      <c r="CA244" s="337"/>
      <c r="CB244" s="337"/>
      <c r="CC244" s="337"/>
      <c r="CD244" s="337"/>
      <c r="CE244" s="337"/>
      <c r="CF244" s="337"/>
      <c r="CG244" s="337"/>
      <c r="CH244" s="337"/>
      <c r="CI244" s="337"/>
      <c r="CJ244" s="337"/>
      <c r="CK244" s="337"/>
      <c r="CL244" s="337"/>
      <c r="CM244" s="337"/>
      <c r="CN244" s="337"/>
      <c r="CO244" s="337"/>
      <c r="CP244" s="337"/>
      <c r="CQ244" s="337"/>
      <c r="CR244" s="337"/>
      <c r="CS244" s="337"/>
      <c r="CT244" s="337"/>
      <c r="CU244" s="337"/>
      <c r="CV244" s="337"/>
    </row>
    <row r="245" spans="1:100" x14ac:dyDescent="0.15">
      <c r="A245" s="366"/>
      <c r="B245" s="337"/>
      <c r="C245" s="367"/>
      <c r="D245" s="337"/>
      <c r="E245" s="337"/>
      <c r="F245" s="337"/>
      <c r="G245" s="337"/>
      <c r="H245" s="365"/>
      <c r="I245" s="365"/>
      <c r="J245" s="365"/>
      <c r="K245" s="337"/>
      <c r="L245" s="337"/>
      <c r="M245" s="368"/>
      <c r="N245" s="368"/>
      <c r="O245" s="337"/>
      <c r="P245" s="337"/>
      <c r="Q245" s="368"/>
      <c r="R245" s="337"/>
      <c r="S245" s="368"/>
      <c r="T245" s="337"/>
      <c r="U245" s="337"/>
      <c r="V245" s="337"/>
      <c r="W245" s="337"/>
      <c r="X245" s="337"/>
      <c r="Y245" s="337"/>
      <c r="Z245" s="337"/>
      <c r="AA245" s="337"/>
      <c r="AB245" s="337"/>
      <c r="AC245" s="337"/>
      <c r="AD245" s="337"/>
      <c r="AE245" s="337"/>
      <c r="AF245" s="368"/>
      <c r="AG245" s="337"/>
      <c r="AM245" s="337"/>
      <c r="AN245" s="337"/>
      <c r="AO245" s="337"/>
      <c r="AP245" s="337"/>
      <c r="AQ245" s="337"/>
      <c r="AR245" s="365"/>
      <c r="AS245" s="365"/>
      <c r="AT245" s="365"/>
      <c r="AU245" s="365"/>
      <c r="AV245" s="365"/>
      <c r="BA245" s="337"/>
      <c r="BC245" s="365"/>
      <c r="BD245" s="365"/>
      <c r="BE245" s="365"/>
      <c r="BF245" s="365"/>
      <c r="BG245" s="365"/>
      <c r="BH245" s="365"/>
      <c r="BI245" s="365"/>
      <c r="BL245" s="365"/>
      <c r="BM245" s="365"/>
      <c r="BN245" s="365"/>
      <c r="BO245" s="365"/>
      <c r="BP245" s="365"/>
      <c r="BQ245" s="365"/>
      <c r="BR245" s="365"/>
      <c r="BS245" s="367"/>
      <c r="BT245" s="367"/>
      <c r="BU245" s="365"/>
      <c r="BV245" s="365"/>
      <c r="BW245" s="367"/>
      <c r="BX245" s="337"/>
      <c r="BY245" s="337"/>
      <c r="BZ245" s="337"/>
      <c r="CA245" s="337"/>
      <c r="CB245" s="337"/>
      <c r="CC245" s="337"/>
      <c r="CD245" s="337"/>
      <c r="CE245" s="337"/>
      <c r="CF245" s="337"/>
      <c r="CG245" s="337"/>
      <c r="CH245" s="337"/>
      <c r="CI245" s="337"/>
      <c r="CJ245" s="337"/>
      <c r="CK245" s="337"/>
      <c r="CL245" s="337"/>
      <c r="CM245" s="337"/>
      <c r="CN245" s="337"/>
      <c r="CO245" s="337"/>
      <c r="CP245" s="337"/>
      <c r="CQ245" s="337"/>
      <c r="CR245" s="337"/>
      <c r="CS245" s="337"/>
      <c r="CT245" s="337"/>
      <c r="CU245" s="337"/>
      <c r="CV245" s="337"/>
    </row>
    <row r="246" spans="1:100" x14ac:dyDescent="0.15">
      <c r="A246" s="366"/>
      <c r="B246" s="337"/>
      <c r="C246" s="367"/>
      <c r="D246" s="337"/>
      <c r="E246" s="337"/>
      <c r="F246" s="337"/>
      <c r="G246" s="337"/>
      <c r="H246" s="365"/>
      <c r="I246" s="365"/>
      <c r="J246" s="365"/>
      <c r="K246" s="337"/>
      <c r="L246" s="337"/>
      <c r="M246" s="368"/>
      <c r="N246" s="368"/>
      <c r="O246" s="337"/>
      <c r="P246" s="337"/>
      <c r="Q246" s="368"/>
      <c r="R246" s="337"/>
      <c r="S246" s="368"/>
      <c r="T246" s="337"/>
      <c r="U246" s="337"/>
      <c r="V246" s="337"/>
      <c r="W246" s="337"/>
      <c r="X246" s="337"/>
      <c r="Y246" s="337"/>
      <c r="Z246" s="337"/>
      <c r="AA246" s="337"/>
      <c r="AB246" s="337"/>
      <c r="AC246" s="337"/>
      <c r="AD246" s="337"/>
      <c r="AE246" s="337"/>
      <c r="AF246" s="368"/>
      <c r="AG246" s="337"/>
      <c r="AM246" s="337"/>
      <c r="AN246" s="337"/>
      <c r="AO246" s="337"/>
      <c r="AP246" s="337"/>
      <c r="AQ246" s="337"/>
      <c r="AR246" s="365"/>
      <c r="AS246" s="365"/>
      <c r="AT246" s="365"/>
      <c r="AU246" s="365"/>
      <c r="AV246" s="365"/>
      <c r="BA246" s="337"/>
      <c r="BC246" s="365"/>
      <c r="BD246" s="365"/>
      <c r="BE246" s="365"/>
      <c r="BF246" s="365"/>
      <c r="BG246" s="365"/>
      <c r="BH246" s="365"/>
      <c r="BI246" s="365"/>
      <c r="BL246" s="365"/>
      <c r="BM246" s="365"/>
      <c r="BN246" s="365"/>
      <c r="BO246" s="365"/>
      <c r="BP246" s="365"/>
      <c r="BQ246" s="365"/>
      <c r="BR246" s="365"/>
      <c r="BS246" s="367"/>
      <c r="BT246" s="367"/>
      <c r="BU246" s="365"/>
      <c r="BV246" s="365"/>
      <c r="BW246" s="367"/>
      <c r="BX246" s="337"/>
      <c r="BY246" s="337"/>
      <c r="BZ246" s="337"/>
      <c r="CA246" s="337"/>
      <c r="CB246" s="337"/>
      <c r="CC246" s="337"/>
      <c r="CD246" s="337"/>
      <c r="CE246" s="337"/>
      <c r="CF246" s="337"/>
      <c r="CG246" s="337"/>
      <c r="CH246" s="337"/>
      <c r="CI246" s="337"/>
      <c r="CJ246" s="337"/>
      <c r="CK246" s="337"/>
      <c r="CL246" s="337"/>
      <c r="CM246" s="337"/>
      <c r="CN246" s="337"/>
      <c r="CO246" s="337"/>
      <c r="CP246" s="337"/>
      <c r="CQ246" s="337"/>
      <c r="CR246" s="337"/>
      <c r="CS246" s="337"/>
      <c r="CT246" s="337"/>
      <c r="CU246" s="337"/>
      <c r="CV246" s="337"/>
    </row>
    <row r="247" spans="1:100" x14ac:dyDescent="0.15">
      <c r="A247" s="366"/>
      <c r="B247" s="337"/>
      <c r="C247" s="367"/>
      <c r="D247" s="337"/>
      <c r="E247" s="337"/>
      <c r="F247" s="337"/>
      <c r="G247" s="337"/>
      <c r="H247" s="365"/>
      <c r="I247" s="365"/>
      <c r="J247" s="365"/>
      <c r="K247" s="337"/>
      <c r="L247" s="337"/>
      <c r="M247" s="368"/>
      <c r="N247" s="368"/>
      <c r="O247" s="337"/>
      <c r="P247" s="337"/>
      <c r="Q247" s="368"/>
      <c r="R247" s="337"/>
      <c r="S247" s="368"/>
      <c r="T247" s="337"/>
      <c r="U247" s="337"/>
      <c r="V247" s="337"/>
      <c r="W247" s="337"/>
      <c r="X247" s="337"/>
      <c r="Y247" s="337"/>
      <c r="Z247" s="337"/>
      <c r="AA247" s="337"/>
      <c r="AB247" s="337"/>
      <c r="AC247" s="337"/>
      <c r="AD247" s="337"/>
      <c r="AE247" s="337"/>
      <c r="AF247" s="368"/>
      <c r="AG247" s="337"/>
      <c r="AM247" s="337"/>
      <c r="AN247" s="337"/>
      <c r="AO247" s="337"/>
      <c r="AP247" s="337"/>
      <c r="AQ247" s="337"/>
      <c r="AR247" s="365"/>
      <c r="AS247" s="365"/>
      <c r="AT247" s="365"/>
      <c r="AU247" s="365"/>
      <c r="AV247" s="365"/>
      <c r="BA247" s="337"/>
      <c r="BC247" s="365"/>
      <c r="BD247" s="365"/>
      <c r="BE247" s="365"/>
      <c r="BF247" s="365"/>
      <c r="BG247" s="365"/>
      <c r="BH247" s="365"/>
      <c r="BI247" s="365"/>
      <c r="BL247" s="365"/>
      <c r="BM247" s="365"/>
      <c r="BN247" s="365"/>
      <c r="BO247" s="365"/>
      <c r="BP247" s="365"/>
      <c r="BQ247" s="365"/>
      <c r="BR247" s="365"/>
      <c r="BS247" s="367"/>
      <c r="BT247" s="367"/>
      <c r="BU247" s="365"/>
      <c r="BV247" s="365"/>
      <c r="BW247" s="367"/>
      <c r="BX247" s="337"/>
      <c r="BY247" s="337"/>
      <c r="BZ247" s="337"/>
      <c r="CA247" s="337"/>
      <c r="CB247" s="337"/>
      <c r="CC247" s="337"/>
      <c r="CD247" s="337"/>
      <c r="CE247" s="337"/>
      <c r="CF247" s="337"/>
      <c r="CG247" s="337"/>
      <c r="CH247" s="337"/>
      <c r="CI247" s="337"/>
      <c r="CJ247" s="337"/>
      <c r="CK247" s="337"/>
      <c r="CL247" s="337"/>
      <c r="CM247" s="337"/>
      <c r="CN247" s="337"/>
      <c r="CO247" s="337"/>
      <c r="CP247" s="337"/>
      <c r="CQ247" s="337"/>
      <c r="CR247" s="337"/>
      <c r="CS247" s="337"/>
      <c r="CT247" s="337"/>
      <c r="CU247" s="337"/>
      <c r="CV247" s="337"/>
    </row>
    <row r="248" spans="1:100" x14ac:dyDescent="0.15">
      <c r="A248" s="366"/>
      <c r="B248" s="337"/>
      <c r="C248" s="367"/>
      <c r="D248" s="337"/>
      <c r="E248" s="337"/>
      <c r="F248" s="337"/>
      <c r="G248" s="337"/>
      <c r="H248" s="365"/>
      <c r="I248" s="365"/>
      <c r="J248" s="365"/>
      <c r="K248" s="337"/>
      <c r="L248" s="337"/>
      <c r="M248" s="368"/>
      <c r="N248" s="368"/>
      <c r="O248" s="337"/>
      <c r="P248" s="337"/>
      <c r="Q248" s="368"/>
      <c r="R248" s="337"/>
      <c r="S248" s="368"/>
      <c r="T248" s="337"/>
      <c r="U248" s="337"/>
      <c r="V248" s="337"/>
      <c r="W248" s="337"/>
      <c r="X248" s="337"/>
      <c r="Y248" s="337"/>
      <c r="Z248" s="337"/>
      <c r="AA248" s="337"/>
      <c r="AB248" s="337"/>
      <c r="AC248" s="337"/>
      <c r="AD248" s="337"/>
      <c r="AE248" s="337"/>
      <c r="AF248" s="368"/>
      <c r="AG248" s="337"/>
      <c r="AM248" s="337"/>
      <c r="AN248" s="337"/>
      <c r="AO248" s="337"/>
      <c r="AP248" s="337"/>
      <c r="AQ248" s="337"/>
      <c r="AR248" s="365"/>
      <c r="AS248" s="365"/>
      <c r="AT248" s="365"/>
      <c r="AU248" s="365"/>
      <c r="AV248" s="365"/>
      <c r="BA248" s="337"/>
      <c r="BC248" s="365"/>
      <c r="BD248" s="365"/>
      <c r="BE248" s="365"/>
      <c r="BF248" s="365"/>
      <c r="BG248" s="365"/>
      <c r="BH248" s="365"/>
      <c r="BI248" s="365"/>
      <c r="BL248" s="365"/>
      <c r="BM248" s="365"/>
      <c r="BN248" s="365"/>
      <c r="BO248" s="365"/>
      <c r="BP248" s="365"/>
      <c r="BQ248" s="365"/>
      <c r="BR248" s="365"/>
      <c r="BS248" s="367"/>
      <c r="BT248" s="367"/>
      <c r="BU248" s="365"/>
      <c r="BV248" s="365"/>
      <c r="BW248" s="367"/>
      <c r="BX248" s="337"/>
      <c r="BY248" s="337"/>
      <c r="BZ248" s="337"/>
      <c r="CA248" s="337"/>
      <c r="CB248" s="337"/>
      <c r="CC248" s="337"/>
      <c r="CD248" s="337"/>
      <c r="CE248" s="337"/>
      <c r="CF248" s="337"/>
      <c r="CG248" s="337"/>
      <c r="CH248" s="337"/>
      <c r="CI248" s="337"/>
      <c r="CJ248" s="337"/>
      <c r="CK248" s="337"/>
      <c r="CL248" s="337"/>
      <c r="CM248" s="337"/>
      <c r="CN248" s="337"/>
      <c r="CO248" s="337"/>
      <c r="CP248" s="337"/>
      <c r="CQ248" s="337"/>
      <c r="CR248" s="337"/>
      <c r="CS248" s="337"/>
      <c r="CT248" s="337"/>
      <c r="CU248" s="337"/>
      <c r="CV248" s="337"/>
    </row>
    <row r="249" spans="1:100" x14ac:dyDescent="0.15">
      <c r="A249" s="366"/>
      <c r="B249" s="337"/>
      <c r="C249" s="367"/>
      <c r="D249" s="337"/>
      <c r="E249" s="337"/>
      <c r="F249" s="337"/>
      <c r="G249" s="337"/>
      <c r="H249" s="365"/>
      <c r="I249" s="365"/>
      <c r="J249" s="365"/>
      <c r="K249" s="337"/>
      <c r="L249" s="337"/>
      <c r="M249" s="368"/>
      <c r="N249" s="368"/>
      <c r="O249" s="337"/>
      <c r="P249" s="337"/>
      <c r="Q249" s="368"/>
      <c r="R249" s="337"/>
      <c r="S249" s="368"/>
      <c r="T249" s="337"/>
      <c r="U249" s="337"/>
      <c r="V249" s="337"/>
      <c r="W249" s="337"/>
      <c r="X249" s="337"/>
      <c r="Y249" s="337"/>
      <c r="Z249" s="337"/>
      <c r="AA249" s="337"/>
      <c r="AB249" s="337"/>
      <c r="AC249" s="337"/>
      <c r="AD249" s="337"/>
      <c r="AE249" s="337"/>
      <c r="AF249" s="368"/>
      <c r="AG249" s="337"/>
      <c r="AM249" s="337"/>
      <c r="AN249" s="337"/>
      <c r="AO249" s="337"/>
      <c r="AP249" s="337"/>
      <c r="AQ249" s="337"/>
      <c r="AR249" s="365"/>
      <c r="AS249" s="365"/>
      <c r="AT249" s="365"/>
      <c r="AU249" s="365"/>
      <c r="AV249" s="365"/>
      <c r="BA249" s="337"/>
      <c r="BC249" s="365"/>
      <c r="BD249" s="365"/>
      <c r="BE249" s="365"/>
      <c r="BF249" s="365"/>
      <c r="BG249" s="365"/>
      <c r="BH249" s="365"/>
      <c r="BI249" s="365"/>
      <c r="BL249" s="365"/>
      <c r="BM249" s="365"/>
      <c r="BN249" s="365"/>
      <c r="BO249" s="365"/>
      <c r="BP249" s="365"/>
      <c r="BQ249" s="365"/>
      <c r="BR249" s="365"/>
      <c r="BS249" s="367"/>
      <c r="BT249" s="367"/>
      <c r="BU249" s="365"/>
      <c r="BV249" s="365"/>
      <c r="BW249" s="367"/>
      <c r="BX249" s="337"/>
      <c r="BY249" s="337"/>
      <c r="BZ249" s="337"/>
      <c r="CA249" s="337"/>
      <c r="CB249" s="337"/>
      <c r="CC249" s="337"/>
      <c r="CD249" s="337"/>
      <c r="CE249" s="337"/>
      <c r="CF249" s="337"/>
      <c r="CG249" s="337"/>
      <c r="CH249" s="337"/>
      <c r="CI249" s="337"/>
      <c r="CJ249" s="337"/>
      <c r="CK249" s="337"/>
      <c r="CL249" s="337"/>
      <c r="CM249" s="337"/>
      <c r="CN249" s="337"/>
      <c r="CO249" s="337"/>
      <c r="CP249" s="337"/>
      <c r="CQ249" s="337"/>
      <c r="CR249" s="337"/>
      <c r="CS249" s="337"/>
      <c r="CT249" s="337"/>
      <c r="CU249" s="337"/>
      <c r="CV249" s="337"/>
    </row>
    <row r="250" spans="1:100" x14ac:dyDescent="0.15">
      <c r="A250" s="366"/>
      <c r="B250" s="337"/>
      <c r="C250" s="367"/>
      <c r="D250" s="337"/>
      <c r="E250" s="337"/>
      <c r="F250" s="337"/>
      <c r="G250" s="337"/>
      <c r="H250" s="365"/>
      <c r="I250" s="365"/>
      <c r="J250" s="365"/>
      <c r="K250" s="337"/>
      <c r="L250" s="337"/>
      <c r="M250" s="368"/>
      <c r="N250" s="368"/>
      <c r="O250" s="337"/>
      <c r="P250" s="337"/>
      <c r="Q250" s="368"/>
      <c r="R250" s="337"/>
      <c r="S250" s="368"/>
      <c r="T250" s="337"/>
      <c r="U250" s="337"/>
      <c r="V250" s="337"/>
      <c r="W250" s="337"/>
      <c r="X250" s="337"/>
      <c r="Y250" s="337"/>
      <c r="Z250" s="337"/>
      <c r="AA250" s="337"/>
      <c r="AB250" s="337"/>
      <c r="AC250" s="337"/>
      <c r="AD250" s="337"/>
      <c r="AE250" s="337"/>
      <c r="AF250" s="368"/>
      <c r="AG250" s="337"/>
      <c r="AM250" s="337"/>
      <c r="AN250" s="337"/>
      <c r="AO250" s="337"/>
      <c r="AP250" s="337"/>
      <c r="AQ250" s="337"/>
      <c r="AR250" s="365"/>
      <c r="AS250" s="365"/>
      <c r="AT250" s="365"/>
      <c r="AU250" s="365"/>
      <c r="AV250" s="365"/>
      <c r="BA250" s="337"/>
      <c r="BC250" s="365"/>
      <c r="BD250" s="365"/>
      <c r="BE250" s="365"/>
      <c r="BF250" s="365"/>
      <c r="BG250" s="365"/>
      <c r="BH250" s="365"/>
      <c r="BI250" s="365"/>
      <c r="BL250" s="365"/>
      <c r="BM250" s="365"/>
      <c r="BN250" s="365"/>
      <c r="BO250" s="365"/>
      <c r="BP250" s="365"/>
      <c r="BQ250" s="365"/>
      <c r="BR250" s="365"/>
      <c r="BS250" s="367"/>
      <c r="BT250" s="367"/>
      <c r="BU250" s="365"/>
      <c r="BV250" s="365"/>
      <c r="BW250" s="367"/>
      <c r="BX250" s="337"/>
      <c r="BY250" s="337"/>
      <c r="BZ250" s="337"/>
      <c r="CA250" s="337"/>
      <c r="CB250" s="337"/>
      <c r="CC250" s="337"/>
      <c r="CD250" s="337"/>
      <c r="CE250" s="337"/>
      <c r="CF250" s="337"/>
      <c r="CG250" s="337"/>
      <c r="CH250" s="337"/>
      <c r="CI250" s="337"/>
      <c r="CJ250" s="337"/>
      <c r="CK250" s="337"/>
      <c r="CL250" s="337"/>
      <c r="CM250" s="337"/>
      <c r="CN250" s="337"/>
      <c r="CO250" s="337"/>
      <c r="CP250" s="337"/>
      <c r="CQ250" s="337"/>
      <c r="CR250" s="337"/>
      <c r="CS250" s="337"/>
      <c r="CT250" s="337"/>
      <c r="CU250" s="337"/>
      <c r="CV250" s="337"/>
    </row>
    <row r="251" spans="1:100" x14ac:dyDescent="0.15">
      <c r="A251" s="366"/>
      <c r="B251" s="337"/>
      <c r="C251" s="367"/>
      <c r="D251" s="337"/>
      <c r="E251" s="337"/>
      <c r="F251" s="337"/>
      <c r="G251" s="337"/>
      <c r="H251" s="365"/>
      <c r="I251" s="365"/>
      <c r="J251" s="365"/>
      <c r="K251" s="337"/>
      <c r="L251" s="337"/>
      <c r="M251" s="368"/>
      <c r="N251" s="368"/>
      <c r="O251" s="337"/>
      <c r="P251" s="337"/>
      <c r="Q251" s="368"/>
      <c r="R251" s="337"/>
      <c r="S251" s="368"/>
      <c r="T251" s="337"/>
      <c r="U251" s="337"/>
      <c r="V251" s="337"/>
      <c r="W251" s="337"/>
      <c r="X251" s="337"/>
      <c r="Y251" s="337"/>
      <c r="Z251" s="337"/>
      <c r="AA251" s="337"/>
      <c r="AB251" s="337"/>
      <c r="AC251" s="337"/>
      <c r="AD251" s="337"/>
      <c r="AE251" s="337"/>
      <c r="AF251" s="368"/>
      <c r="AG251" s="337"/>
      <c r="AM251" s="337"/>
      <c r="AN251" s="337"/>
      <c r="AO251" s="337"/>
      <c r="AP251" s="337"/>
      <c r="AQ251" s="337"/>
      <c r="AR251" s="365"/>
      <c r="AS251" s="365"/>
      <c r="AT251" s="365"/>
      <c r="AU251" s="365"/>
      <c r="AV251" s="365"/>
      <c r="BA251" s="337"/>
      <c r="BC251" s="365"/>
      <c r="BD251" s="365"/>
      <c r="BE251" s="365"/>
      <c r="BF251" s="365"/>
      <c r="BG251" s="365"/>
      <c r="BH251" s="365"/>
      <c r="BI251" s="365"/>
      <c r="BL251" s="365"/>
      <c r="BM251" s="365"/>
      <c r="BN251" s="365"/>
      <c r="BO251" s="365"/>
      <c r="BP251" s="365"/>
      <c r="BQ251" s="365"/>
      <c r="BR251" s="365"/>
      <c r="BS251" s="367"/>
      <c r="BT251" s="367"/>
      <c r="BU251" s="365"/>
      <c r="BV251" s="365"/>
      <c r="BW251" s="367"/>
      <c r="BX251" s="337"/>
      <c r="BY251" s="337"/>
      <c r="BZ251" s="337"/>
      <c r="CA251" s="337"/>
      <c r="CB251" s="337"/>
      <c r="CC251" s="337"/>
      <c r="CD251" s="337"/>
      <c r="CE251" s="337"/>
      <c r="CF251" s="337"/>
      <c r="CG251" s="337"/>
      <c r="CH251" s="337"/>
      <c r="CI251" s="337"/>
      <c r="CJ251" s="337"/>
      <c r="CK251" s="337"/>
      <c r="CL251" s="337"/>
      <c r="CM251" s="337"/>
      <c r="CN251" s="337"/>
      <c r="CO251" s="337"/>
      <c r="CP251" s="337"/>
      <c r="CQ251" s="337"/>
      <c r="CR251" s="337"/>
      <c r="CS251" s="337"/>
      <c r="CT251" s="337"/>
      <c r="CU251" s="337"/>
      <c r="CV251" s="337"/>
    </row>
    <row r="252" spans="1:100" x14ac:dyDescent="0.15">
      <c r="A252" s="366"/>
      <c r="B252" s="337"/>
      <c r="C252" s="367"/>
      <c r="D252" s="337"/>
      <c r="E252" s="337"/>
      <c r="F252" s="337"/>
      <c r="G252" s="337"/>
      <c r="H252" s="365"/>
      <c r="I252" s="365"/>
      <c r="J252" s="365"/>
      <c r="K252" s="337"/>
      <c r="L252" s="337"/>
      <c r="M252" s="368"/>
      <c r="N252" s="368"/>
      <c r="O252" s="337"/>
      <c r="P252" s="337"/>
      <c r="Q252" s="368"/>
      <c r="R252" s="337"/>
      <c r="S252" s="368"/>
      <c r="T252" s="337"/>
      <c r="U252" s="337"/>
      <c r="V252" s="337"/>
      <c r="W252" s="337"/>
      <c r="X252" s="337"/>
      <c r="Y252" s="337"/>
      <c r="Z252" s="337"/>
      <c r="AA252" s="337"/>
      <c r="AB252" s="337"/>
      <c r="AC252" s="337"/>
      <c r="AD252" s="337"/>
      <c r="AE252" s="337"/>
      <c r="AF252" s="368"/>
      <c r="AG252" s="337"/>
      <c r="AM252" s="337"/>
      <c r="AN252" s="337"/>
      <c r="AO252" s="337"/>
      <c r="AP252" s="337"/>
      <c r="AQ252" s="337"/>
      <c r="AR252" s="365"/>
      <c r="AS252" s="365"/>
      <c r="AT252" s="365"/>
      <c r="AU252" s="365"/>
      <c r="AV252" s="365"/>
      <c r="BA252" s="337"/>
      <c r="BC252" s="365"/>
      <c r="BD252" s="365"/>
      <c r="BE252" s="365"/>
      <c r="BF252" s="365"/>
      <c r="BG252" s="365"/>
      <c r="BH252" s="365"/>
      <c r="BI252" s="365"/>
      <c r="BL252" s="365"/>
      <c r="BM252" s="365"/>
      <c r="BN252" s="365"/>
      <c r="BO252" s="365"/>
      <c r="BP252" s="365"/>
      <c r="BQ252" s="365"/>
      <c r="BR252" s="365"/>
      <c r="BS252" s="367"/>
      <c r="BT252" s="367"/>
      <c r="BU252" s="365"/>
      <c r="BV252" s="365"/>
      <c r="BW252" s="367"/>
      <c r="BX252" s="337"/>
      <c r="BY252" s="337"/>
      <c r="BZ252" s="337"/>
      <c r="CA252" s="337"/>
      <c r="CB252" s="337"/>
      <c r="CC252" s="337"/>
      <c r="CD252" s="337"/>
      <c r="CE252" s="337"/>
      <c r="CF252" s="337"/>
      <c r="CG252" s="337"/>
      <c r="CH252" s="337"/>
      <c r="CI252" s="337"/>
      <c r="CJ252" s="337"/>
      <c r="CK252" s="337"/>
      <c r="CL252" s="337"/>
      <c r="CM252" s="337"/>
      <c r="CN252" s="337"/>
      <c r="CO252" s="337"/>
      <c r="CP252" s="337"/>
      <c r="CQ252" s="337"/>
      <c r="CR252" s="337"/>
      <c r="CS252" s="337"/>
      <c r="CT252" s="337"/>
      <c r="CU252" s="337"/>
      <c r="CV252" s="337"/>
    </row>
    <row r="253" spans="1:100" x14ac:dyDescent="0.15">
      <c r="A253" s="366"/>
      <c r="B253" s="337"/>
      <c r="C253" s="367"/>
      <c r="D253" s="337"/>
      <c r="E253" s="337"/>
      <c r="F253" s="337"/>
      <c r="G253" s="337"/>
      <c r="H253" s="365"/>
      <c r="I253" s="365"/>
      <c r="J253" s="365"/>
      <c r="K253" s="337"/>
      <c r="L253" s="337"/>
      <c r="M253" s="368"/>
      <c r="N253" s="368"/>
      <c r="O253" s="337"/>
      <c r="P253" s="337"/>
      <c r="Q253" s="368"/>
      <c r="R253" s="337"/>
      <c r="S253" s="368"/>
      <c r="T253" s="337"/>
      <c r="U253" s="337"/>
      <c r="V253" s="337"/>
      <c r="W253" s="337"/>
      <c r="X253" s="337"/>
      <c r="Y253" s="337"/>
      <c r="Z253" s="337"/>
      <c r="AA253" s="337"/>
      <c r="AB253" s="337"/>
      <c r="AC253" s="337"/>
      <c r="AD253" s="337"/>
      <c r="AE253" s="337"/>
      <c r="AF253" s="368"/>
      <c r="AG253" s="337"/>
      <c r="AM253" s="337"/>
      <c r="AN253" s="337"/>
      <c r="AO253" s="337"/>
      <c r="AP253" s="337"/>
      <c r="AQ253" s="337"/>
      <c r="AR253" s="365"/>
      <c r="AS253" s="365"/>
      <c r="AT253" s="365"/>
      <c r="AU253" s="365"/>
      <c r="AV253" s="365"/>
      <c r="BA253" s="337"/>
      <c r="BC253" s="365"/>
      <c r="BD253" s="365"/>
      <c r="BE253" s="365"/>
      <c r="BF253" s="365"/>
      <c r="BG253" s="365"/>
      <c r="BH253" s="365"/>
      <c r="BI253" s="365"/>
      <c r="BL253" s="365"/>
      <c r="BM253" s="365"/>
      <c r="BN253" s="365"/>
      <c r="BO253" s="365"/>
      <c r="BP253" s="365"/>
      <c r="BQ253" s="365"/>
      <c r="BR253" s="365"/>
      <c r="BS253" s="367"/>
      <c r="BT253" s="367"/>
      <c r="BU253" s="365"/>
      <c r="BV253" s="365"/>
      <c r="BW253" s="367"/>
      <c r="BX253" s="337"/>
      <c r="BY253" s="337"/>
      <c r="BZ253" s="337"/>
      <c r="CA253" s="337"/>
      <c r="CB253" s="337"/>
      <c r="CC253" s="337"/>
      <c r="CD253" s="337"/>
      <c r="CE253" s="337"/>
      <c r="CF253" s="337"/>
      <c r="CG253" s="337"/>
      <c r="CH253" s="337"/>
      <c r="CI253" s="337"/>
      <c r="CJ253" s="337"/>
      <c r="CK253" s="337"/>
      <c r="CL253" s="337"/>
      <c r="CM253" s="337"/>
      <c r="CN253" s="337"/>
      <c r="CO253" s="337"/>
      <c r="CP253" s="337"/>
      <c r="CQ253" s="337"/>
      <c r="CR253" s="337"/>
      <c r="CS253" s="337"/>
      <c r="CT253" s="337"/>
      <c r="CU253" s="337"/>
      <c r="CV253" s="337"/>
    </row>
    <row r="254" spans="1:100" x14ac:dyDescent="0.15">
      <c r="A254" s="366"/>
      <c r="B254" s="337"/>
      <c r="C254" s="367"/>
      <c r="D254" s="337"/>
      <c r="E254" s="337"/>
      <c r="F254" s="337"/>
      <c r="G254" s="337"/>
      <c r="H254" s="365"/>
      <c r="I254" s="365"/>
      <c r="J254" s="365"/>
      <c r="K254" s="337"/>
      <c r="L254" s="337"/>
      <c r="M254" s="368"/>
      <c r="N254" s="368"/>
      <c r="O254" s="337"/>
      <c r="P254" s="337"/>
      <c r="Q254" s="368"/>
      <c r="R254" s="337"/>
      <c r="S254" s="368"/>
      <c r="T254" s="337"/>
      <c r="U254" s="337"/>
      <c r="V254" s="337"/>
      <c r="W254" s="337"/>
      <c r="X254" s="337"/>
      <c r="Y254" s="337"/>
      <c r="Z254" s="337"/>
      <c r="AA254" s="337"/>
      <c r="AB254" s="337"/>
      <c r="AC254" s="337"/>
      <c r="AD254" s="337"/>
      <c r="AE254" s="337"/>
      <c r="AF254" s="368"/>
      <c r="AG254" s="337"/>
      <c r="AM254" s="337"/>
      <c r="AN254" s="337"/>
      <c r="AO254" s="337"/>
      <c r="AP254" s="337"/>
      <c r="AQ254" s="337"/>
      <c r="AR254" s="365"/>
      <c r="AS254" s="365"/>
      <c r="AT254" s="365"/>
      <c r="AU254" s="365"/>
      <c r="AV254" s="365"/>
      <c r="BA254" s="337"/>
      <c r="BC254" s="365"/>
      <c r="BD254" s="365"/>
      <c r="BE254" s="365"/>
      <c r="BF254" s="365"/>
      <c r="BG254" s="365"/>
      <c r="BH254" s="365"/>
      <c r="BI254" s="365"/>
      <c r="BL254" s="365"/>
      <c r="BM254" s="365"/>
      <c r="BN254" s="365"/>
      <c r="BO254" s="365"/>
      <c r="BP254" s="365"/>
      <c r="BQ254" s="365"/>
      <c r="BR254" s="365"/>
      <c r="BS254" s="367"/>
      <c r="BT254" s="367"/>
      <c r="BU254" s="365"/>
      <c r="BV254" s="365"/>
      <c r="BW254" s="367"/>
      <c r="BX254" s="337"/>
      <c r="BY254" s="337"/>
      <c r="BZ254" s="337"/>
      <c r="CA254" s="337"/>
      <c r="CB254" s="337"/>
      <c r="CC254" s="337"/>
      <c r="CD254" s="337"/>
      <c r="CE254" s="337"/>
      <c r="CF254" s="337"/>
      <c r="CG254" s="337"/>
      <c r="CH254" s="337"/>
      <c r="CI254" s="337"/>
      <c r="CJ254" s="337"/>
      <c r="CK254" s="337"/>
      <c r="CL254" s="337"/>
      <c r="CM254" s="337"/>
      <c r="CN254" s="337"/>
      <c r="CO254" s="337"/>
      <c r="CP254" s="337"/>
      <c r="CQ254" s="337"/>
      <c r="CR254" s="337"/>
      <c r="CS254" s="337"/>
      <c r="CT254" s="337"/>
      <c r="CU254" s="337"/>
      <c r="CV254" s="337"/>
    </row>
    <row r="255" spans="1:100" x14ac:dyDescent="0.15">
      <c r="A255" s="366"/>
      <c r="B255" s="337"/>
      <c r="C255" s="367"/>
      <c r="D255" s="337"/>
      <c r="E255" s="337"/>
      <c r="F255" s="337"/>
      <c r="G255" s="337"/>
      <c r="H255" s="365"/>
      <c r="I255" s="365"/>
      <c r="J255" s="365"/>
      <c r="K255" s="337"/>
      <c r="L255" s="337"/>
      <c r="M255" s="368"/>
      <c r="N255" s="368"/>
      <c r="O255" s="337"/>
      <c r="P255" s="337"/>
      <c r="Q255" s="368"/>
      <c r="R255" s="337"/>
      <c r="S255" s="368"/>
      <c r="T255" s="337"/>
      <c r="U255" s="337"/>
      <c r="V255" s="337"/>
      <c r="W255" s="337"/>
      <c r="X255" s="337"/>
      <c r="Y255" s="337"/>
      <c r="Z255" s="337"/>
      <c r="AA255" s="337"/>
      <c r="AB255" s="337"/>
      <c r="AC255" s="337"/>
      <c r="AD255" s="337"/>
      <c r="AE255" s="337"/>
      <c r="AF255" s="368"/>
      <c r="AG255" s="337"/>
      <c r="AM255" s="337"/>
      <c r="AN255" s="337"/>
      <c r="AO255" s="337"/>
      <c r="AP255" s="337"/>
      <c r="AQ255" s="337"/>
      <c r="AR255" s="365"/>
      <c r="AS255" s="365"/>
      <c r="AT255" s="365"/>
      <c r="AU255" s="365"/>
      <c r="AV255" s="365"/>
      <c r="BA255" s="337"/>
      <c r="BC255" s="365"/>
      <c r="BD255" s="365"/>
      <c r="BE255" s="365"/>
      <c r="BF255" s="365"/>
      <c r="BG255" s="365"/>
      <c r="BH255" s="365"/>
      <c r="BI255" s="365"/>
      <c r="BL255" s="365"/>
      <c r="BM255" s="365"/>
      <c r="BN255" s="365"/>
      <c r="BO255" s="365"/>
      <c r="BP255" s="365"/>
      <c r="BQ255" s="365"/>
      <c r="BR255" s="365"/>
      <c r="BS255" s="367"/>
      <c r="BT255" s="367"/>
      <c r="BU255" s="365"/>
      <c r="BV255" s="365"/>
      <c r="BW255" s="367"/>
      <c r="BX255" s="337"/>
      <c r="BY255" s="337"/>
      <c r="BZ255" s="337"/>
      <c r="CA255" s="337"/>
      <c r="CB255" s="337"/>
      <c r="CC255" s="337"/>
      <c r="CD255" s="337"/>
      <c r="CE255" s="337"/>
      <c r="CF255" s="337"/>
      <c r="CG255" s="337"/>
      <c r="CH255" s="337"/>
      <c r="CI255" s="337"/>
      <c r="CJ255" s="337"/>
      <c r="CK255" s="337"/>
      <c r="CL255" s="337"/>
      <c r="CM255" s="337"/>
      <c r="CN255" s="337"/>
      <c r="CO255" s="337"/>
      <c r="CP255" s="337"/>
      <c r="CQ255" s="337"/>
      <c r="CR255" s="337"/>
      <c r="CS255" s="337"/>
      <c r="CT255" s="337"/>
      <c r="CU255" s="337"/>
      <c r="CV255" s="337"/>
    </row>
    <row r="256" spans="1:100" x14ac:dyDescent="0.15">
      <c r="A256" s="366"/>
      <c r="B256" s="337"/>
      <c r="C256" s="367"/>
      <c r="D256" s="337"/>
      <c r="E256" s="337"/>
      <c r="F256" s="337"/>
      <c r="G256" s="337"/>
      <c r="H256" s="365"/>
      <c r="I256" s="365"/>
      <c r="J256" s="365"/>
      <c r="K256" s="337"/>
      <c r="L256" s="337"/>
      <c r="M256" s="368"/>
      <c r="N256" s="368"/>
      <c r="O256" s="337"/>
      <c r="P256" s="337"/>
      <c r="Q256" s="368"/>
      <c r="R256" s="337"/>
      <c r="S256" s="368"/>
      <c r="T256" s="337"/>
      <c r="U256" s="337"/>
      <c r="V256" s="337"/>
      <c r="W256" s="337"/>
      <c r="X256" s="337"/>
      <c r="Y256" s="337"/>
      <c r="Z256" s="337"/>
      <c r="AA256" s="337"/>
      <c r="AB256" s="337"/>
      <c r="AC256" s="337"/>
      <c r="AD256" s="337"/>
      <c r="AE256" s="337"/>
      <c r="AF256" s="368"/>
      <c r="AG256" s="337"/>
      <c r="AM256" s="337"/>
      <c r="AN256" s="337"/>
      <c r="AO256" s="337"/>
      <c r="AP256" s="337"/>
      <c r="AQ256" s="337"/>
      <c r="AR256" s="365"/>
      <c r="AS256" s="365"/>
      <c r="AT256" s="365"/>
      <c r="AU256" s="365"/>
      <c r="AV256" s="365"/>
      <c r="BA256" s="337"/>
      <c r="BC256" s="365"/>
      <c r="BD256" s="365"/>
      <c r="BE256" s="365"/>
      <c r="BF256" s="365"/>
      <c r="BG256" s="365"/>
      <c r="BH256" s="365"/>
      <c r="BI256" s="365"/>
      <c r="BL256" s="365"/>
      <c r="BM256" s="365"/>
      <c r="BN256" s="365"/>
      <c r="BO256" s="365"/>
      <c r="BP256" s="365"/>
      <c r="BQ256" s="365"/>
      <c r="BR256" s="365"/>
      <c r="BS256" s="367"/>
      <c r="BT256" s="367"/>
      <c r="BU256" s="365"/>
      <c r="BV256" s="365"/>
      <c r="BW256" s="367"/>
      <c r="BX256" s="337"/>
      <c r="BY256" s="337"/>
      <c r="BZ256" s="337"/>
      <c r="CA256" s="337"/>
      <c r="CB256" s="337"/>
      <c r="CC256" s="337"/>
      <c r="CD256" s="337"/>
      <c r="CE256" s="337"/>
      <c r="CF256" s="337"/>
      <c r="CG256" s="337"/>
      <c r="CH256" s="337"/>
      <c r="CI256" s="337"/>
      <c r="CJ256" s="337"/>
      <c r="CK256" s="337"/>
      <c r="CL256" s="337"/>
      <c r="CM256" s="337"/>
      <c r="CN256" s="337"/>
      <c r="CO256" s="337"/>
      <c r="CP256" s="337"/>
      <c r="CQ256" s="337"/>
      <c r="CR256" s="337"/>
      <c r="CS256" s="337"/>
      <c r="CT256" s="337"/>
      <c r="CU256" s="337"/>
      <c r="CV256" s="337"/>
    </row>
    <row r="257" spans="1:100" x14ac:dyDescent="0.15">
      <c r="A257" s="366"/>
      <c r="B257" s="337"/>
      <c r="C257" s="367"/>
      <c r="D257" s="337"/>
      <c r="E257" s="337"/>
      <c r="F257" s="337"/>
      <c r="G257" s="337"/>
      <c r="H257" s="365"/>
      <c r="I257" s="365"/>
      <c r="J257" s="365"/>
      <c r="K257" s="337"/>
      <c r="L257" s="337"/>
      <c r="M257" s="368"/>
      <c r="N257" s="368"/>
      <c r="O257" s="337"/>
      <c r="P257" s="337"/>
      <c r="Q257" s="368"/>
      <c r="R257" s="337"/>
      <c r="S257" s="368"/>
      <c r="T257" s="337"/>
      <c r="U257" s="337"/>
      <c r="V257" s="337"/>
      <c r="W257" s="337"/>
      <c r="X257" s="337"/>
      <c r="Y257" s="337"/>
      <c r="Z257" s="337"/>
      <c r="AA257" s="337"/>
      <c r="AB257" s="337"/>
      <c r="AC257" s="337"/>
      <c r="AD257" s="337"/>
      <c r="AE257" s="337"/>
      <c r="AF257" s="368"/>
      <c r="AG257" s="337"/>
      <c r="AM257" s="337"/>
      <c r="AN257" s="337"/>
      <c r="AO257" s="337"/>
      <c r="AP257" s="337"/>
      <c r="AQ257" s="337"/>
      <c r="AR257" s="365"/>
      <c r="AS257" s="365"/>
      <c r="AT257" s="365"/>
      <c r="AU257" s="365"/>
      <c r="AV257" s="365"/>
      <c r="BA257" s="337"/>
      <c r="BC257" s="365"/>
      <c r="BD257" s="365"/>
      <c r="BE257" s="365"/>
      <c r="BF257" s="365"/>
      <c r="BG257" s="365"/>
      <c r="BH257" s="365"/>
      <c r="BI257" s="365"/>
      <c r="BL257" s="365"/>
      <c r="BM257" s="365"/>
      <c r="BN257" s="365"/>
      <c r="BO257" s="365"/>
      <c r="BP257" s="365"/>
      <c r="BQ257" s="365"/>
      <c r="BR257" s="365"/>
      <c r="BS257" s="367"/>
      <c r="BT257" s="367"/>
      <c r="BU257" s="365"/>
      <c r="BV257" s="365"/>
      <c r="BW257" s="367"/>
      <c r="BX257" s="337"/>
      <c r="BY257" s="337"/>
      <c r="BZ257" s="337"/>
      <c r="CA257" s="337"/>
      <c r="CB257" s="337"/>
      <c r="CC257" s="337"/>
      <c r="CD257" s="337"/>
      <c r="CE257" s="337"/>
      <c r="CF257" s="337"/>
      <c r="CG257" s="337"/>
      <c r="CH257" s="337"/>
      <c r="CI257" s="337"/>
      <c r="CJ257" s="337"/>
      <c r="CK257" s="337"/>
      <c r="CL257" s="337"/>
      <c r="CM257" s="337"/>
      <c r="CN257" s="337"/>
      <c r="CO257" s="337"/>
      <c r="CP257" s="337"/>
      <c r="CQ257" s="337"/>
      <c r="CR257" s="337"/>
      <c r="CS257" s="337"/>
      <c r="CT257" s="337"/>
      <c r="CU257" s="337"/>
      <c r="CV257" s="337"/>
    </row>
    <row r="258" spans="1:100" x14ac:dyDescent="0.15">
      <c r="A258" s="366"/>
      <c r="B258" s="337"/>
      <c r="C258" s="367"/>
      <c r="D258" s="337"/>
      <c r="E258" s="337"/>
      <c r="F258" s="337"/>
      <c r="G258" s="337"/>
      <c r="H258" s="365"/>
      <c r="I258" s="365"/>
      <c r="J258" s="365"/>
      <c r="K258" s="337"/>
      <c r="L258" s="337"/>
      <c r="M258" s="368"/>
      <c r="N258" s="368"/>
      <c r="O258" s="337"/>
      <c r="P258" s="337"/>
      <c r="Q258" s="368"/>
      <c r="R258" s="337"/>
      <c r="S258" s="368"/>
      <c r="T258" s="337"/>
      <c r="U258" s="337"/>
      <c r="V258" s="337"/>
      <c r="W258" s="337"/>
      <c r="X258" s="337"/>
      <c r="Y258" s="337"/>
      <c r="Z258" s="337"/>
      <c r="AA258" s="337"/>
      <c r="AB258" s="337"/>
      <c r="AC258" s="337"/>
      <c r="AD258" s="337"/>
      <c r="AE258" s="337"/>
      <c r="AF258" s="368"/>
      <c r="AG258" s="337"/>
      <c r="AM258" s="337"/>
      <c r="AN258" s="337"/>
      <c r="AO258" s="337"/>
      <c r="AP258" s="337"/>
      <c r="AQ258" s="337"/>
      <c r="AR258" s="365"/>
      <c r="AS258" s="365"/>
      <c r="AT258" s="365"/>
      <c r="AU258" s="365"/>
      <c r="AV258" s="365"/>
      <c r="BA258" s="337"/>
      <c r="BC258" s="365"/>
      <c r="BD258" s="365"/>
      <c r="BE258" s="365"/>
      <c r="BF258" s="365"/>
      <c r="BG258" s="365"/>
      <c r="BH258" s="365"/>
      <c r="BI258" s="365"/>
      <c r="BL258" s="365"/>
      <c r="BM258" s="365"/>
      <c r="BN258" s="365"/>
      <c r="BO258" s="365"/>
      <c r="BP258" s="365"/>
      <c r="BQ258" s="365"/>
      <c r="BR258" s="365"/>
      <c r="BS258" s="367"/>
      <c r="BT258" s="367"/>
      <c r="BU258" s="365"/>
      <c r="BV258" s="365"/>
      <c r="BW258" s="367"/>
      <c r="BX258" s="337"/>
      <c r="BY258" s="337"/>
      <c r="BZ258" s="337"/>
      <c r="CA258" s="337"/>
      <c r="CB258" s="337"/>
      <c r="CC258" s="337"/>
      <c r="CD258" s="337"/>
      <c r="CE258" s="337"/>
      <c r="CF258" s="337"/>
      <c r="CG258" s="337"/>
      <c r="CH258" s="337"/>
      <c r="CI258" s="337"/>
      <c r="CJ258" s="337"/>
      <c r="CK258" s="337"/>
      <c r="CL258" s="337"/>
      <c r="CM258" s="337"/>
      <c r="CN258" s="337"/>
      <c r="CO258" s="337"/>
      <c r="CP258" s="337"/>
      <c r="CQ258" s="337"/>
      <c r="CR258" s="337"/>
      <c r="CS258" s="337"/>
      <c r="CT258" s="337"/>
      <c r="CU258" s="337"/>
      <c r="CV258" s="337"/>
    </row>
    <row r="259" spans="1:100" x14ac:dyDescent="0.15">
      <c r="A259" s="366"/>
      <c r="B259" s="337"/>
      <c r="C259" s="367"/>
      <c r="D259" s="337"/>
      <c r="E259" s="337"/>
      <c r="F259" s="337"/>
      <c r="G259" s="337"/>
      <c r="H259" s="365"/>
      <c r="I259" s="365"/>
      <c r="J259" s="365"/>
      <c r="K259" s="337"/>
      <c r="L259" s="337"/>
      <c r="M259" s="368"/>
      <c r="N259" s="368"/>
      <c r="O259" s="337"/>
      <c r="P259" s="337"/>
      <c r="Q259" s="368"/>
      <c r="R259" s="337"/>
      <c r="S259" s="368"/>
      <c r="T259" s="337"/>
      <c r="U259" s="337"/>
      <c r="V259" s="337"/>
      <c r="W259" s="337"/>
      <c r="X259" s="337"/>
      <c r="Y259" s="337"/>
      <c r="Z259" s="337"/>
      <c r="AA259" s="337"/>
      <c r="AB259" s="337"/>
      <c r="AC259" s="337"/>
      <c r="AD259" s="337"/>
      <c r="AE259" s="337"/>
      <c r="AF259" s="368"/>
      <c r="AG259" s="337"/>
      <c r="AM259" s="337"/>
      <c r="AN259" s="337"/>
      <c r="AO259" s="337"/>
      <c r="AP259" s="337"/>
      <c r="AQ259" s="337"/>
      <c r="AR259" s="365"/>
      <c r="AS259" s="365"/>
      <c r="AT259" s="365"/>
      <c r="AU259" s="365"/>
      <c r="AV259" s="365"/>
      <c r="BA259" s="337"/>
      <c r="BC259" s="365"/>
      <c r="BD259" s="365"/>
      <c r="BE259" s="365"/>
      <c r="BF259" s="365"/>
      <c r="BG259" s="365"/>
      <c r="BH259" s="365"/>
      <c r="BI259" s="365"/>
      <c r="BL259" s="365"/>
      <c r="BM259" s="365"/>
      <c r="BN259" s="365"/>
      <c r="BO259" s="365"/>
      <c r="BP259" s="365"/>
      <c r="BQ259" s="365"/>
      <c r="BR259" s="365"/>
      <c r="BS259" s="367"/>
      <c r="BT259" s="367"/>
      <c r="BU259" s="365"/>
      <c r="BV259" s="365"/>
      <c r="BW259" s="367"/>
      <c r="BX259" s="337"/>
      <c r="BY259" s="337"/>
      <c r="BZ259" s="337"/>
      <c r="CA259" s="337"/>
      <c r="CB259" s="337"/>
      <c r="CC259" s="337"/>
      <c r="CD259" s="337"/>
      <c r="CE259" s="337"/>
      <c r="CF259" s="337"/>
      <c r="CG259" s="337"/>
      <c r="CH259" s="337"/>
      <c r="CI259" s="337"/>
      <c r="CJ259" s="337"/>
      <c r="CK259" s="337"/>
      <c r="CL259" s="337"/>
      <c r="CM259" s="337"/>
      <c r="CN259" s="337"/>
      <c r="CO259" s="337"/>
      <c r="CP259" s="337"/>
      <c r="CQ259" s="337"/>
      <c r="CR259" s="337"/>
      <c r="CS259" s="337"/>
      <c r="CT259" s="337"/>
      <c r="CU259" s="337"/>
      <c r="CV259" s="337"/>
    </row>
    <row r="260" spans="1:100" x14ac:dyDescent="0.15">
      <c r="A260" s="366"/>
      <c r="B260" s="337"/>
      <c r="C260" s="367"/>
      <c r="D260" s="337"/>
      <c r="E260" s="337"/>
      <c r="F260" s="337"/>
      <c r="G260" s="337"/>
      <c r="H260" s="365"/>
      <c r="I260" s="365"/>
      <c r="J260" s="365"/>
      <c r="K260" s="337"/>
      <c r="L260" s="337"/>
      <c r="M260" s="368"/>
      <c r="N260" s="368"/>
      <c r="O260" s="337"/>
      <c r="P260" s="337"/>
      <c r="Q260" s="368"/>
      <c r="R260" s="337"/>
      <c r="S260" s="368"/>
      <c r="T260" s="337"/>
      <c r="U260" s="337"/>
      <c r="V260" s="337"/>
      <c r="W260" s="337"/>
      <c r="X260" s="337"/>
      <c r="Y260" s="337"/>
      <c r="Z260" s="337"/>
      <c r="AA260" s="337"/>
      <c r="AB260" s="337"/>
      <c r="AC260" s="337"/>
      <c r="AD260" s="337"/>
      <c r="AE260" s="337"/>
      <c r="AF260" s="368"/>
      <c r="AG260" s="337"/>
      <c r="AM260" s="337"/>
      <c r="AN260" s="337"/>
      <c r="AO260" s="337"/>
      <c r="AP260" s="337"/>
      <c r="AQ260" s="337"/>
      <c r="AR260" s="365"/>
      <c r="AS260" s="365"/>
      <c r="AT260" s="365"/>
      <c r="AU260" s="365"/>
      <c r="AV260" s="365"/>
      <c r="BA260" s="337"/>
      <c r="BC260" s="365"/>
      <c r="BD260" s="365"/>
      <c r="BE260" s="365"/>
      <c r="BF260" s="365"/>
      <c r="BG260" s="365"/>
      <c r="BH260" s="365"/>
      <c r="BI260" s="365"/>
      <c r="BL260" s="365"/>
      <c r="BM260" s="365"/>
      <c r="BN260" s="365"/>
      <c r="BO260" s="365"/>
      <c r="BP260" s="365"/>
      <c r="BQ260" s="365"/>
      <c r="BR260" s="365"/>
      <c r="BS260" s="367"/>
      <c r="BT260" s="367"/>
      <c r="BU260" s="365"/>
      <c r="BV260" s="365"/>
      <c r="BW260" s="367"/>
      <c r="BX260" s="337"/>
      <c r="BY260" s="337"/>
      <c r="BZ260" s="337"/>
      <c r="CA260" s="337"/>
      <c r="CB260" s="337"/>
      <c r="CC260" s="337"/>
      <c r="CD260" s="337"/>
      <c r="CE260" s="337"/>
      <c r="CF260" s="337"/>
      <c r="CG260" s="337"/>
      <c r="CH260" s="337"/>
      <c r="CI260" s="337"/>
      <c r="CJ260" s="337"/>
      <c r="CK260" s="337"/>
      <c r="CL260" s="337"/>
      <c r="CM260" s="337"/>
      <c r="CN260" s="337"/>
      <c r="CO260" s="337"/>
      <c r="CP260" s="337"/>
      <c r="CQ260" s="337"/>
      <c r="CR260" s="337"/>
      <c r="CS260" s="337"/>
      <c r="CT260" s="337"/>
      <c r="CU260" s="337"/>
      <c r="CV260" s="337"/>
    </row>
    <row r="261" spans="1:100" x14ac:dyDescent="0.15">
      <c r="A261" s="366"/>
      <c r="B261" s="337"/>
      <c r="C261" s="367"/>
      <c r="D261" s="337"/>
      <c r="E261" s="337"/>
      <c r="F261" s="337"/>
      <c r="G261" s="337"/>
      <c r="H261" s="365"/>
      <c r="I261" s="365"/>
      <c r="J261" s="365"/>
      <c r="K261" s="337"/>
      <c r="L261" s="337"/>
      <c r="M261" s="368"/>
      <c r="N261" s="368"/>
      <c r="O261" s="337"/>
      <c r="P261" s="337"/>
      <c r="Q261" s="368"/>
      <c r="R261" s="337"/>
      <c r="S261" s="368"/>
      <c r="T261" s="337"/>
      <c r="U261" s="337"/>
      <c r="V261" s="337"/>
      <c r="W261" s="337"/>
      <c r="X261" s="337"/>
      <c r="Y261" s="337"/>
      <c r="Z261" s="337"/>
      <c r="AA261" s="337"/>
      <c r="AB261" s="337"/>
      <c r="AC261" s="337"/>
      <c r="AD261" s="337"/>
      <c r="AE261" s="337"/>
      <c r="AF261" s="368"/>
      <c r="AG261" s="337"/>
      <c r="AM261" s="337"/>
      <c r="AN261" s="337"/>
      <c r="AO261" s="337"/>
      <c r="AP261" s="337"/>
      <c r="AQ261" s="337"/>
      <c r="AR261" s="365"/>
      <c r="AS261" s="365"/>
      <c r="AT261" s="365"/>
      <c r="AU261" s="365"/>
      <c r="AV261" s="365"/>
      <c r="BA261" s="337"/>
      <c r="BC261" s="365"/>
      <c r="BD261" s="365"/>
      <c r="BE261" s="365"/>
      <c r="BF261" s="365"/>
      <c r="BG261" s="365"/>
      <c r="BH261" s="365"/>
      <c r="BI261" s="365"/>
      <c r="BL261" s="365"/>
      <c r="BM261" s="365"/>
      <c r="BN261" s="365"/>
      <c r="BO261" s="365"/>
      <c r="BP261" s="365"/>
      <c r="BQ261" s="365"/>
      <c r="BR261" s="365"/>
      <c r="BS261" s="367"/>
      <c r="BT261" s="367"/>
      <c r="BU261" s="365"/>
      <c r="BV261" s="365"/>
      <c r="BW261" s="367"/>
      <c r="BX261" s="337"/>
      <c r="BY261" s="337"/>
      <c r="BZ261" s="337"/>
      <c r="CA261" s="337"/>
      <c r="CB261" s="337"/>
      <c r="CC261" s="337"/>
      <c r="CD261" s="337"/>
      <c r="CE261" s="337"/>
      <c r="CF261" s="337"/>
      <c r="CG261" s="337"/>
      <c r="CH261" s="337"/>
      <c r="CI261" s="337"/>
      <c r="CJ261" s="337"/>
      <c r="CK261" s="337"/>
      <c r="CL261" s="337"/>
      <c r="CM261" s="337"/>
      <c r="CN261" s="337"/>
      <c r="CO261" s="337"/>
      <c r="CP261" s="337"/>
      <c r="CQ261" s="337"/>
      <c r="CR261" s="337"/>
      <c r="CS261" s="337"/>
      <c r="CT261" s="337"/>
      <c r="CU261" s="337"/>
      <c r="CV261" s="337"/>
    </row>
    <row r="262" spans="1:100" x14ac:dyDescent="0.15">
      <c r="A262" s="366"/>
      <c r="B262" s="337"/>
      <c r="C262" s="367"/>
      <c r="D262" s="337"/>
      <c r="E262" s="337"/>
      <c r="F262" s="337"/>
      <c r="G262" s="337"/>
      <c r="H262" s="365"/>
      <c r="I262" s="365"/>
      <c r="J262" s="365"/>
      <c r="K262" s="337"/>
      <c r="L262" s="337"/>
      <c r="M262" s="368"/>
      <c r="N262" s="368"/>
      <c r="O262" s="337"/>
      <c r="P262" s="337"/>
      <c r="Q262" s="368"/>
      <c r="R262" s="337"/>
      <c r="S262" s="368"/>
      <c r="T262" s="337"/>
      <c r="U262" s="337"/>
      <c r="V262" s="337"/>
      <c r="W262" s="337"/>
      <c r="X262" s="337"/>
      <c r="Y262" s="337"/>
      <c r="Z262" s="337"/>
      <c r="AA262" s="337"/>
      <c r="AB262" s="337"/>
      <c r="AC262" s="337"/>
      <c r="AD262" s="337"/>
      <c r="AE262" s="337"/>
      <c r="AF262" s="368"/>
      <c r="AG262" s="337"/>
      <c r="AM262" s="337"/>
      <c r="AN262" s="337"/>
      <c r="AO262" s="337"/>
      <c r="AP262" s="337"/>
      <c r="AQ262" s="337"/>
      <c r="AR262" s="365"/>
      <c r="AS262" s="365"/>
      <c r="AT262" s="365"/>
      <c r="AU262" s="365"/>
      <c r="AV262" s="365"/>
      <c r="BA262" s="337"/>
      <c r="BC262" s="365"/>
      <c r="BD262" s="365"/>
      <c r="BE262" s="365"/>
      <c r="BF262" s="365"/>
      <c r="BG262" s="365"/>
      <c r="BH262" s="365"/>
      <c r="BI262" s="365"/>
      <c r="BL262" s="365"/>
      <c r="BM262" s="365"/>
      <c r="BN262" s="365"/>
      <c r="BO262" s="365"/>
      <c r="BP262" s="365"/>
      <c r="BQ262" s="365"/>
      <c r="BR262" s="365"/>
      <c r="BS262" s="367"/>
      <c r="BT262" s="367"/>
      <c r="BU262" s="365"/>
      <c r="BV262" s="365"/>
      <c r="BW262" s="367"/>
      <c r="BX262" s="337"/>
      <c r="BY262" s="337"/>
      <c r="BZ262" s="337"/>
      <c r="CA262" s="337"/>
      <c r="CB262" s="337"/>
      <c r="CC262" s="337"/>
      <c r="CD262" s="337"/>
      <c r="CE262" s="337"/>
      <c r="CF262" s="337"/>
      <c r="CG262" s="337"/>
      <c r="CH262" s="337"/>
      <c r="CI262" s="337"/>
      <c r="CJ262" s="337"/>
      <c r="CK262" s="337"/>
      <c r="CL262" s="337"/>
      <c r="CM262" s="337"/>
      <c r="CN262" s="337"/>
      <c r="CO262" s="337"/>
      <c r="CP262" s="337"/>
      <c r="CQ262" s="337"/>
      <c r="CR262" s="337"/>
      <c r="CS262" s="337"/>
      <c r="CT262" s="337"/>
      <c r="CU262" s="337"/>
      <c r="CV262" s="337"/>
    </row>
    <row r="263" spans="1:100" x14ac:dyDescent="0.15">
      <c r="A263" s="366"/>
      <c r="B263" s="337"/>
      <c r="C263" s="367"/>
      <c r="D263" s="337"/>
      <c r="E263" s="337"/>
      <c r="F263" s="337"/>
      <c r="G263" s="337"/>
      <c r="H263" s="365"/>
      <c r="I263" s="365"/>
      <c r="J263" s="365"/>
      <c r="K263" s="337"/>
      <c r="L263" s="337"/>
      <c r="M263" s="368"/>
      <c r="N263" s="368"/>
      <c r="O263" s="337"/>
      <c r="P263" s="337"/>
      <c r="Q263" s="368"/>
      <c r="R263" s="337"/>
      <c r="S263" s="368"/>
      <c r="T263" s="337"/>
      <c r="U263" s="337"/>
      <c r="V263" s="337"/>
      <c r="W263" s="337"/>
      <c r="X263" s="337"/>
      <c r="Y263" s="337"/>
      <c r="Z263" s="337"/>
      <c r="AA263" s="337"/>
      <c r="AB263" s="337"/>
      <c r="AC263" s="337"/>
      <c r="AD263" s="337"/>
      <c r="AE263" s="337"/>
      <c r="AF263" s="368"/>
      <c r="AG263" s="337"/>
      <c r="AM263" s="337"/>
      <c r="AN263" s="337"/>
      <c r="AO263" s="337"/>
      <c r="AP263" s="337"/>
      <c r="AQ263" s="337"/>
      <c r="AR263" s="365"/>
      <c r="AS263" s="365"/>
      <c r="AT263" s="365"/>
      <c r="AU263" s="365"/>
      <c r="AV263" s="365"/>
      <c r="BA263" s="337"/>
      <c r="BC263" s="365"/>
      <c r="BD263" s="365"/>
      <c r="BE263" s="365"/>
      <c r="BF263" s="365"/>
      <c r="BG263" s="365"/>
      <c r="BH263" s="365"/>
      <c r="BI263" s="365"/>
      <c r="BL263" s="365"/>
      <c r="BM263" s="365"/>
      <c r="BN263" s="365"/>
      <c r="BO263" s="365"/>
      <c r="BP263" s="365"/>
      <c r="BQ263" s="365"/>
      <c r="BR263" s="365"/>
      <c r="BS263" s="367"/>
      <c r="BT263" s="367"/>
      <c r="BU263" s="365"/>
      <c r="BV263" s="365"/>
      <c r="BW263" s="367"/>
      <c r="BX263" s="337"/>
      <c r="BY263" s="337"/>
      <c r="BZ263" s="337"/>
      <c r="CA263" s="337"/>
      <c r="CB263" s="337"/>
      <c r="CC263" s="337"/>
      <c r="CD263" s="337"/>
      <c r="CE263" s="337"/>
      <c r="CF263" s="337"/>
      <c r="CG263" s="337"/>
      <c r="CH263" s="337"/>
      <c r="CI263" s="337"/>
      <c r="CJ263" s="337"/>
      <c r="CK263" s="337"/>
      <c r="CL263" s="337"/>
      <c r="CM263" s="337"/>
      <c r="CN263" s="337"/>
      <c r="CO263" s="337"/>
      <c r="CP263" s="337"/>
      <c r="CQ263" s="337"/>
      <c r="CR263" s="337"/>
      <c r="CS263" s="337"/>
      <c r="CT263" s="337"/>
      <c r="CU263" s="337"/>
      <c r="CV263" s="337"/>
    </row>
    <row r="264" spans="1:100" x14ac:dyDescent="0.15">
      <c r="A264" s="366"/>
      <c r="B264" s="337"/>
      <c r="C264" s="367"/>
      <c r="D264" s="337"/>
      <c r="E264" s="337"/>
      <c r="F264" s="337"/>
      <c r="G264" s="337"/>
      <c r="H264" s="365"/>
      <c r="I264" s="365"/>
      <c r="J264" s="365"/>
      <c r="K264" s="337"/>
      <c r="L264" s="337"/>
      <c r="M264" s="368"/>
      <c r="N264" s="368"/>
      <c r="O264" s="337"/>
      <c r="P264" s="337"/>
      <c r="Q264" s="368"/>
      <c r="R264" s="337"/>
      <c r="S264" s="368"/>
      <c r="T264" s="337"/>
      <c r="U264" s="337"/>
      <c r="V264" s="337"/>
      <c r="W264" s="337"/>
      <c r="X264" s="337"/>
      <c r="Y264" s="337"/>
      <c r="Z264" s="337"/>
      <c r="AA264" s="337"/>
      <c r="AB264" s="337"/>
      <c r="AC264" s="337"/>
      <c r="AD264" s="337"/>
      <c r="AE264" s="337"/>
      <c r="AF264" s="368"/>
      <c r="AG264" s="337"/>
      <c r="AM264" s="337"/>
      <c r="AN264" s="337"/>
      <c r="AO264" s="337"/>
      <c r="AP264" s="337"/>
      <c r="AQ264" s="337"/>
      <c r="AR264" s="365"/>
      <c r="AS264" s="365"/>
      <c r="AT264" s="365"/>
      <c r="AU264" s="365"/>
      <c r="AV264" s="365"/>
      <c r="BA264" s="337"/>
      <c r="BC264" s="365"/>
      <c r="BD264" s="365"/>
      <c r="BE264" s="365"/>
      <c r="BF264" s="365"/>
      <c r="BG264" s="365"/>
      <c r="BH264" s="365"/>
      <c r="BI264" s="365"/>
      <c r="BL264" s="365"/>
      <c r="BM264" s="365"/>
      <c r="BN264" s="365"/>
      <c r="BO264" s="365"/>
      <c r="BP264" s="365"/>
      <c r="BQ264" s="365"/>
      <c r="BR264" s="365"/>
      <c r="BS264" s="367"/>
      <c r="BT264" s="367"/>
      <c r="BU264" s="365"/>
      <c r="BV264" s="365"/>
      <c r="BW264" s="367"/>
      <c r="BX264" s="337"/>
      <c r="BY264" s="337"/>
      <c r="BZ264" s="337"/>
      <c r="CA264" s="337"/>
      <c r="CB264" s="337"/>
      <c r="CC264" s="337"/>
      <c r="CD264" s="337"/>
      <c r="CE264" s="337"/>
      <c r="CF264" s="337"/>
      <c r="CG264" s="337"/>
      <c r="CH264" s="337"/>
      <c r="CI264" s="337"/>
      <c r="CJ264" s="337"/>
      <c r="CK264" s="337"/>
      <c r="CL264" s="337"/>
      <c r="CM264" s="337"/>
      <c r="CN264" s="337"/>
      <c r="CO264" s="337"/>
      <c r="CP264" s="337"/>
      <c r="CQ264" s="337"/>
      <c r="CR264" s="337"/>
      <c r="CS264" s="337"/>
      <c r="CT264" s="337"/>
      <c r="CU264" s="337"/>
      <c r="CV264" s="337"/>
    </row>
    <row r="265" spans="1:100" x14ac:dyDescent="0.15">
      <c r="A265" s="366"/>
      <c r="B265" s="337"/>
      <c r="C265" s="367"/>
      <c r="D265" s="337"/>
      <c r="E265" s="337"/>
      <c r="F265" s="337"/>
      <c r="G265" s="337"/>
      <c r="H265" s="365"/>
      <c r="I265" s="365"/>
      <c r="J265" s="365"/>
      <c r="K265" s="337"/>
      <c r="L265" s="337"/>
      <c r="M265" s="368"/>
      <c r="N265" s="368"/>
      <c r="O265" s="337"/>
      <c r="P265" s="337"/>
      <c r="Q265" s="368"/>
      <c r="R265" s="337"/>
      <c r="S265" s="368"/>
      <c r="T265" s="337"/>
      <c r="U265" s="337"/>
      <c r="V265" s="337"/>
      <c r="W265" s="337"/>
      <c r="X265" s="337"/>
      <c r="Y265" s="337"/>
      <c r="Z265" s="337"/>
      <c r="AA265" s="337"/>
      <c r="AB265" s="337"/>
      <c r="AC265" s="337"/>
      <c r="AD265" s="337"/>
      <c r="AE265" s="337"/>
      <c r="AF265" s="368"/>
      <c r="AG265" s="337"/>
      <c r="AM265" s="337"/>
      <c r="AN265" s="337"/>
      <c r="AO265" s="337"/>
      <c r="AP265" s="337"/>
      <c r="AQ265" s="337"/>
      <c r="AR265" s="365"/>
      <c r="AS265" s="365"/>
      <c r="AT265" s="365"/>
      <c r="AU265" s="365"/>
      <c r="AV265" s="365"/>
      <c r="BA265" s="337"/>
      <c r="BC265" s="365"/>
      <c r="BD265" s="365"/>
      <c r="BE265" s="365"/>
      <c r="BF265" s="365"/>
      <c r="BG265" s="365"/>
      <c r="BH265" s="365"/>
      <c r="BI265" s="365"/>
      <c r="BL265" s="365"/>
      <c r="BM265" s="365"/>
      <c r="BN265" s="365"/>
      <c r="BO265" s="365"/>
      <c r="BP265" s="365"/>
      <c r="BQ265" s="365"/>
      <c r="BR265" s="365"/>
      <c r="BS265" s="367"/>
      <c r="BT265" s="367"/>
      <c r="BU265" s="365"/>
      <c r="BV265" s="365"/>
      <c r="BW265" s="367"/>
      <c r="BX265" s="337"/>
      <c r="BY265" s="337"/>
      <c r="BZ265" s="337"/>
      <c r="CA265" s="337"/>
      <c r="CB265" s="337"/>
      <c r="CC265" s="337"/>
      <c r="CD265" s="337"/>
      <c r="CE265" s="337"/>
      <c r="CF265" s="337"/>
      <c r="CG265" s="337"/>
      <c r="CH265" s="337"/>
      <c r="CI265" s="337"/>
      <c r="CJ265" s="337"/>
      <c r="CK265" s="337"/>
      <c r="CL265" s="337"/>
      <c r="CM265" s="337"/>
      <c r="CN265" s="337"/>
      <c r="CO265" s="337"/>
      <c r="CP265" s="337"/>
      <c r="CQ265" s="337"/>
      <c r="CR265" s="337"/>
      <c r="CS265" s="337"/>
      <c r="CT265" s="337"/>
      <c r="CU265" s="337"/>
      <c r="CV265" s="337"/>
    </row>
    <row r="266" spans="1:100" x14ac:dyDescent="0.15">
      <c r="A266" s="366"/>
      <c r="B266" s="337"/>
      <c r="C266" s="367"/>
      <c r="D266" s="337"/>
      <c r="E266" s="337"/>
      <c r="F266" s="337"/>
      <c r="G266" s="337"/>
      <c r="H266" s="365"/>
      <c r="I266" s="365"/>
      <c r="J266" s="365"/>
      <c r="K266" s="337"/>
      <c r="L266" s="337"/>
      <c r="M266" s="368"/>
      <c r="N266" s="368"/>
      <c r="O266" s="337"/>
      <c r="P266" s="337"/>
      <c r="Q266" s="368"/>
      <c r="R266" s="337"/>
      <c r="S266" s="368"/>
      <c r="T266" s="337"/>
      <c r="U266" s="337"/>
      <c r="V266" s="337"/>
      <c r="W266" s="337"/>
      <c r="X266" s="337"/>
      <c r="Y266" s="337"/>
      <c r="Z266" s="337"/>
      <c r="AA266" s="337"/>
      <c r="AB266" s="337"/>
      <c r="AC266" s="337"/>
      <c r="AD266" s="337"/>
      <c r="AE266" s="337"/>
      <c r="AF266" s="368"/>
      <c r="AG266" s="337"/>
      <c r="AM266" s="337"/>
      <c r="AN266" s="337"/>
      <c r="AO266" s="337"/>
      <c r="AP266" s="337"/>
      <c r="AQ266" s="337"/>
      <c r="AR266" s="365"/>
      <c r="AS266" s="365"/>
      <c r="AT266" s="365"/>
      <c r="AU266" s="365"/>
      <c r="AV266" s="365"/>
      <c r="BA266" s="337"/>
      <c r="BC266" s="365"/>
      <c r="BD266" s="365"/>
      <c r="BE266" s="365"/>
      <c r="BF266" s="365"/>
      <c r="BG266" s="365"/>
      <c r="BH266" s="365"/>
      <c r="BI266" s="365"/>
      <c r="BL266" s="365"/>
      <c r="BM266" s="365"/>
      <c r="BN266" s="365"/>
      <c r="BO266" s="365"/>
      <c r="BP266" s="365"/>
      <c r="BQ266" s="365"/>
      <c r="BR266" s="365"/>
      <c r="BS266" s="367"/>
      <c r="BT266" s="367"/>
      <c r="BU266" s="365"/>
      <c r="BV266" s="365"/>
      <c r="BW266" s="367"/>
      <c r="BX266" s="337"/>
      <c r="BY266" s="337"/>
      <c r="BZ266" s="337"/>
      <c r="CA266" s="337"/>
      <c r="CB266" s="337"/>
      <c r="CC266" s="337"/>
      <c r="CD266" s="337"/>
      <c r="CE266" s="337"/>
      <c r="CF266" s="337"/>
      <c r="CG266" s="337"/>
      <c r="CH266" s="337"/>
      <c r="CI266" s="337"/>
      <c r="CJ266" s="337"/>
      <c r="CK266" s="337"/>
      <c r="CL266" s="337"/>
      <c r="CM266" s="337"/>
      <c r="CN266" s="337"/>
      <c r="CO266" s="337"/>
      <c r="CP266" s="337"/>
      <c r="CQ266" s="337"/>
      <c r="CR266" s="337"/>
      <c r="CS266" s="337"/>
      <c r="CT266" s="337"/>
      <c r="CU266" s="337"/>
      <c r="CV266" s="337"/>
    </row>
    <row r="267" spans="1:100" x14ac:dyDescent="0.15">
      <c r="A267" s="366"/>
      <c r="B267" s="337"/>
      <c r="C267" s="367"/>
      <c r="D267" s="337"/>
      <c r="E267" s="337"/>
      <c r="F267" s="337"/>
      <c r="G267" s="337"/>
      <c r="H267" s="365"/>
      <c r="I267" s="365"/>
      <c r="J267" s="365"/>
      <c r="K267" s="337"/>
      <c r="L267" s="337"/>
      <c r="M267" s="368"/>
      <c r="N267" s="368"/>
      <c r="O267" s="337"/>
      <c r="P267" s="337"/>
      <c r="Q267" s="368"/>
      <c r="R267" s="337"/>
      <c r="S267" s="368"/>
      <c r="T267" s="337"/>
      <c r="U267" s="337"/>
      <c r="V267" s="337"/>
      <c r="W267" s="337"/>
      <c r="X267" s="337"/>
      <c r="Y267" s="337"/>
      <c r="Z267" s="337"/>
      <c r="AA267" s="337"/>
      <c r="AB267" s="337"/>
      <c r="AC267" s="337"/>
      <c r="AD267" s="337"/>
      <c r="AE267" s="337"/>
      <c r="AF267" s="368"/>
      <c r="AG267" s="337"/>
      <c r="AM267" s="337"/>
      <c r="AN267" s="337"/>
      <c r="AO267" s="337"/>
      <c r="AP267" s="337"/>
      <c r="AQ267" s="337"/>
      <c r="AR267" s="365"/>
      <c r="AS267" s="365"/>
      <c r="AT267" s="365"/>
      <c r="AU267" s="365"/>
      <c r="AV267" s="365"/>
      <c r="BA267" s="337"/>
      <c r="BC267" s="365"/>
      <c r="BD267" s="365"/>
      <c r="BE267" s="365"/>
      <c r="BF267" s="365"/>
      <c r="BG267" s="365"/>
      <c r="BH267" s="365"/>
      <c r="BI267" s="365"/>
      <c r="BL267" s="365"/>
      <c r="BM267" s="365"/>
      <c r="BN267" s="365"/>
      <c r="BO267" s="365"/>
      <c r="BP267" s="365"/>
      <c r="BQ267" s="365"/>
      <c r="BR267" s="365"/>
      <c r="BS267" s="367"/>
      <c r="BT267" s="367"/>
      <c r="BU267" s="365"/>
      <c r="BV267" s="365"/>
      <c r="BW267" s="367"/>
      <c r="BX267" s="337"/>
      <c r="BY267" s="337"/>
      <c r="BZ267" s="337"/>
      <c r="CA267" s="337"/>
      <c r="CB267" s="337"/>
      <c r="CC267" s="337"/>
      <c r="CD267" s="337"/>
      <c r="CE267" s="337"/>
      <c r="CF267" s="337"/>
      <c r="CG267" s="337"/>
      <c r="CH267" s="337"/>
      <c r="CI267" s="337"/>
      <c r="CJ267" s="337"/>
      <c r="CK267" s="337"/>
      <c r="CL267" s="337"/>
      <c r="CM267" s="337"/>
      <c r="CN267" s="337"/>
      <c r="CO267" s="337"/>
      <c r="CP267" s="337"/>
      <c r="CQ267" s="337"/>
      <c r="CR267" s="337"/>
      <c r="CS267" s="337"/>
      <c r="CT267" s="337"/>
      <c r="CU267" s="337"/>
      <c r="CV267" s="337"/>
    </row>
    <row r="268" spans="1:100" x14ac:dyDescent="0.15">
      <c r="A268" s="366"/>
      <c r="B268" s="337"/>
      <c r="C268" s="367"/>
      <c r="D268" s="337"/>
      <c r="E268" s="337"/>
      <c r="F268" s="337"/>
      <c r="G268" s="337"/>
      <c r="H268" s="365"/>
      <c r="I268" s="365"/>
      <c r="J268" s="365"/>
      <c r="K268" s="337"/>
      <c r="L268" s="337"/>
      <c r="M268" s="368"/>
      <c r="N268" s="368"/>
      <c r="O268" s="337"/>
      <c r="P268" s="337"/>
      <c r="Q268" s="368"/>
      <c r="R268" s="337"/>
      <c r="S268" s="368"/>
      <c r="T268" s="337"/>
      <c r="U268" s="337"/>
      <c r="V268" s="337"/>
      <c r="W268" s="337"/>
      <c r="X268" s="337"/>
      <c r="Y268" s="337"/>
      <c r="Z268" s="337"/>
      <c r="AA268" s="337"/>
      <c r="AB268" s="337"/>
      <c r="AC268" s="337"/>
      <c r="AD268" s="337"/>
      <c r="AE268" s="337"/>
      <c r="AF268" s="368"/>
      <c r="AG268" s="337"/>
      <c r="AM268" s="337"/>
      <c r="AN268" s="337"/>
      <c r="AO268" s="337"/>
      <c r="AP268" s="337"/>
      <c r="AQ268" s="337"/>
      <c r="AR268" s="365"/>
      <c r="AS268" s="365"/>
      <c r="AT268" s="365"/>
      <c r="AU268" s="365"/>
      <c r="AV268" s="365"/>
      <c r="BA268" s="337"/>
      <c r="BC268" s="365"/>
      <c r="BD268" s="365"/>
      <c r="BE268" s="365"/>
      <c r="BF268" s="365"/>
      <c r="BG268" s="365"/>
      <c r="BH268" s="365"/>
      <c r="BI268" s="365"/>
      <c r="BL268" s="365"/>
      <c r="BM268" s="365"/>
      <c r="BN268" s="365"/>
      <c r="BO268" s="365"/>
      <c r="BP268" s="365"/>
      <c r="BQ268" s="365"/>
      <c r="BR268" s="365"/>
      <c r="BS268" s="367"/>
      <c r="BT268" s="367"/>
      <c r="BU268" s="365"/>
      <c r="BV268" s="365"/>
      <c r="BW268" s="367"/>
      <c r="BX268" s="337"/>
      <c r="BY268" s="337"/>
      <c r="BZ268" s="337"/>
      <c r="CA268" s="337"/>
      <c r="CB268" s="337"/>
      <c r="CC268" s="337"/>
      <c r="CD268" s="337"/>
      <c r="CE268" s="337"/>
      <c r="CF268" s="337"/>
      <c r="CG268" s="337"/>
      <c r="CH268" s="337"/>
      <c r="CI268" s="337"/>
      <c r="CJ268" s="337"/>
      <c r="CK268" s="337"/>
      <c r="CL268" s="337"/>
      <c r="CM268" s="337"/>
      <c r="CN268" s="337"/>
      <c r="CO268" s="337"/>
      <c r="CP268" s="337"/>
      <c r="CQ268" s="337"/>
      <c r="CR268" s="337"/>
      <c r="CS268" s="337"/>
      <c r="CT268" s="337"/>
      <c r="CU268" s="337"/>
      <c r="CV268" s="337"/>
    </row>
    <row r="269" spans="1:100" x14ac:dyDescent="0.15">
      <c r="A269" s="366"/>
      <c r="B269" s="337"/>
      <c r="C269" s="367"/>
      <c r="D269" s="337"/>
      <c r="E269" s="337"/>
      <c r="F269" s="337"/>
      <c r="G269" s="337"/>
      <c r="H269" s="365"/>
      <c r="I269" s="365"/>
      <c r="J269" s="365"/>
      <c r="K269" s="337"/>
      <c r="L269" s="337"/>
      <c r="M269" s="368"/>
      <c r="N269" s="368"/>
      <c r="O269" s="337"/>
      <c r="P269" s="337"/>
      <c r="Q269" s="368"/>
      <c r="R269" s="337"/>
      <c r="S269" s="368"/>
      <c r="T269" s="337"/>
      <c r="U269" s="337"/>
      <c r="V269" s="337"/>
      <c r="W269" s="337"/>
      <c r="X269" s="337"/>
      <c r="Y269" s="337"/>
      <c r="Z269" s="337"/>
      <c r="AA269" s="337"/>
      <c r="AB269" s="337"/>
      <c r="AC269" s="337"/>
      <c r="AD269" s="337"/>
      <c r="AE269" s="337"/>
      <c r="AF269" s="368"/>
      <c r="AG269" s="337"/>
      <c r="AM269" s="337"/>
      <c r="AN269" s="337"/>
      <c r="AO269" s="337"/>
      <c r="AP269" s="337"/>
      <c r="AQ269" s="337"/>
      <c r="AR269" s="365"/>
      <c r="AS269" s="365"/>
      <c r="AT269" s="365"/>
      <c r="AU269" s="365"/>
      <c r="AV269" s="365"/>
      <c r="BA269" s="337"/>
      <c r="BC269" s="365"/>
      <c r="BD269" s="365"/>
      <c r="BE269" s="365"/>
      <c r="BF269" s="365"/>
      <c r="BG269" s="365"/>
      <c r="BH269" s="365"/>
      <c r="BI269" s="365"/>
      <c r="BL269" s="365"/>
      <c r="BM269" s="365"/>
      <c r="BN269" s="365"/>
      <c r="BO269" s="365"/>
      <c r="BP269" s="365"/>
      <c r="BQ269" s="365"/>
      <c r="BR269" s="365"/>
      <c r="BS269" s="367"/>
      <c r="BT269" s="367"/>
      <c r="BU269" s="365"/>
      <c r="BV269" s="365"/>
      <c r="BW269" s="367"/>
      <c r="BX269" s="337"/>
      <c r="BY269" s="337"/>
      <c r="BZ269" s="337"/>
      <c r="CA269" s="337"/>
      <c r="CB269" s="337"/>
      <c r="CC269" s="337"/>
      <c r="CD269" s="337"/>
      <c r="CE269" s="337"/>
      <c r="CF269" s="337"/>
      <c r="CG269" s="337"/>
      <c r="CH269" s="337"/>
      <c r="CI269" s="337"/>
      <c r="CJ269" s="337"/>
      <c r="CK269" s="337"/>
      <c r="CL269" s="337"/>
      <c r="CM269" s="337"/>
      <c r="CN269" s="337"/>
      <c r="CO269" s="337"/>
      <c r="CP269" s="337"/>
      <c r="CQ269" s="337"/>
      <c r="CR269" s="337"/>
      <c r="CS269" s="337"/>
      <c r="CT269" s="337"/>
      <c r="CU269" s="337"/>
      <c r="CV269" s="337"/>
    </row>
    <row r="270" spans="1:100" x14ac:dyDescent="0.15">
      <c r="A270" s="366"/>
      <c r="B270" s="337"/>
      <c r="C270" s="367"/>
      <c r="D270" s="337"/>
      <c r="E270" s="337"/>
      <c r="F270" s="337"/>
      <c r="G270" s="337"/>
      <c r="H270" s="365"/>
      <c r="I270" s="365"/>
      <c r="J270" s="365"/>
      <c r="K270" s="337"/>
      <c r="L270" s="337"/>
      <c r="M270" s="368"/>
      <c r="N270" s="368"/>
      <c r="O270" s="337"/>
      <c r="P270" s="337"/>
      <c r="Q270" s="368"/>
      <c r="R270" s="337"/>
      <c r="S270" s="368"/>
      <c r="T270" s="337"/>
      <c r="U270" s="337"/>
      <c r="V270" s="337"/>
      <c r="W270" s="337"/>
      <c r="X270" s="337"/>
      <c r="Y270" s="337"/>
      <c r="Z270" s="337"/>
      <c r="AA270" s="337"/>
      <c r="AB270" s="337"/>
      <c r="AC270" s="337"/>
      <c r="AD270" s="337"/>
      <c r="AE270" s="337"/>
      <c r="AF270" s="368"/>
      <c r="AG270" s="337"/>
      <c r="AM270" s="337"/>
      <c r="AN270" s="337"/>
      <c r="AO270" s="337"/>
      <c r="AP270" s="337"/>
      <c r="AQ270" s="337"/>
      <c r="AR270" s="365"/>
      <c r="AS270" s="365"/>
      <c r="AT270" s="365"/>
      <c r="AU270" s="365"/>
      <c r="AV270" s="365"/>
      <c r="BA270" s="337"/>
      <c r="BC270" s="365"/>
      <c r="BD270" s="365"/>
      <c r="BE270" s="365"/>
      <c r="BF270" s="365"/>
      <c r="BG270" s="365"/>
      <c r="BH270" s="365"/>
      <c r="BI270" s="365"/>
      <c r="BL270" s="365"/>
      <c r="BM270" s="365"/>
      <c r="BN270" s="365"/>
      <c r="BO270" s="365"/>
      <c r="BP270" s="365"/>
      <c r="BQ270" s="365"/>
      <c r="BR270" s="365"/>
      <c r="BS270" s="367"/>
      <c r="BT270" s="367"/>
      <c r="BU270" s="365"/>
      <c r="BV270" s="365"/>
      <c r="BW270" s="367"/>
      <c r="BX270" s="337"/>
      <c r="BY270" s="337"/>
      <c r="BZ270" s="337"/>
      <c r="CA270" s="337"/>
      <c r="CB270" s="337"/>
      <c r="CC270" s="337"/>
      <c r="CD270" s="337"/>
      <c r="CE270" s="337"/>
      <c r="CF270" s="337"/>
      <c r="CG270" s="337"/>
      <c r="CH270" s="337"/>
      <c r="CI270" s="337"/>
      <c r="CJ270" s="337"/>
      <c r="CK270" s="337"/>
      <c r="CL270" s="337"/>
      <c r="CM270" s="337"/>
      <c r="CN270" s="337"/>
      <c r="CO270" s="337"/>
      <c r="CP270" s="337"/>
      <c r="CQ270" s="337"/>
      <c r="CR270" s="337"/>
      <c r="CS270" s="337"/>
      <c r="CT270" s="337"/>
      <c r="CU270" s="337"/>
      <c r="CV270" s="337"/>
    </row>
    <row r="271" spans="1:100" x14ac:dyDescent="0.15">
      <c r="A271" s="366"/>
      <c r="B271" s="337"/>
      <c r="C271" s="367"/>
      <c r="D271" s="337"/>
      <c r="E271" s="337"/>
      <c r="F271" s="337"/>
      <c r="G271" s="337"/>
      <c r="H271" s="365"/>
      <c r="I271" s="365"/>
      <c r="J271" s="365"/>
      <c r="K271" s="337"/>
      <c r="L271" s="337"/>
      <c r="M271" s="368"/>
      <c r="N271" s="368"/>
      <c r="O271" s="337"/>
      <c r="P271" s="337"/>
      <c r="Q271" s="368"/>
      <c r="R271" s="337"/>
      <c r="S271" s="368"/>
      <c r="T271" s="337"/>
      <c r="U271" s="337"/>
      <c r="V271" s="337"/>
      <c r="W271" s="337"/>
      <c r="X271" s="337"/>
      <c r="Y271" s="337"/>
      <c r="Z271" s="337"/>
      <c r="AA271" s="337"/>
      <c r="AB271" s="337"/>
      <c r="AC271" s="337"/>
      <c r="AD271" s="337"/>
      <c r="AE271" s="337"/>
      <c r="AF271" s="368"/>
      <c r="AG271" s="337"/>
      <c r="AM271" s="337"/>
      <c r="AN271" s="337"/>
      <c r="AO271" s="337"/>
      <c r="AP271" s="337"/>
      <c r="AQ271" s="337"/>
      <c r="AR271" s="365"/>
      <c r="AS271" s="365"/>
      <c r="AT271" s="365"/>
      <c r="AU271" s="365"/>
      <c r="AV271" s="365"/>
      <c r="BA271" s="337"/>
      <c r="BC271" s="365"/>
      <c r="BD271" s="365"/>
      <c r="BE271" s="365"/>
      <c r="BF271" s="365"/>
      <c r="BG271" s="365"/>
      <c r="BH271" s="365"/>
      <c r="BI271" s="365"/>
      <c r="BL271" s="365"/>
      <c r="BM271" s="365"/>
      <c r="BN271" s="365"/>
      <c r="BO271" s="365"/>
      <c r="BP271" s="365"/>
      <c r="BQ271" s="365"/>
      <c r="BR271" s="365"/>
      <c r="BS271" s="367"/>
      <c r="BT271" s="367"/>
      <c r="BU271" s="365"/>
      <c r="BV271" s="365"/>
      <c r="BW271" s="367"/>
      <c r="BX271" s="337"/>
      <c r="BY271" s="337"/>
      <c r="BZ271" s="337"/>
      <c r="CA271" s="337"/>
      <c r="CB271" s="337"/>
      <c r="CC271" s="337"/>
      <c r="CD271" s="337"/>
      <c r="CE271" s="337"/>
      <c r="CF271" s="337"/>
      <c r="CG271" s="337"/>
      <c r="CH271" s="337"/>
      <c r="CI271" s="337"/>
      <c r="CJ271" s="337"/>
      <c r="CK271" s="337"/>
      <c r="CL271" s="337"/>
      <c r="CM271" s="337"/>
      <c r="CN271" s="337"/>
      <c r="CO271" s="337"/>
      <c r="CP271" s="337"/>
      <c r="CQ271" s="337"/>
      <c r="CR271" s="337"/>
      <c r="CS271" s="337"/>
      <c r="CT271" s="337"/>
      <c r="CU271" s="337"/>
      <c r="CV271" s="337"/>
    </row>
    <row r="272" spans="1:100" x14ac:dyDescent="0.15">
      <c r="A272" s="366"/>
      <c r="B272" s="337"/>
      <c r="C272" s="367"/>
      <c r="D272" s="337"/>
      <c r="E272" s="337"/>
      <c r="F272" s="337"/>
      <c r="G272" s="337"/>
      <c r="H272" s="365"/>
      <c r="I272" s="365"/>
      <c r="J272" s="365"/>
      <c r="K272" s="337"/>
      <c r="L272" s="337"/>
      <c r="M272" s="368"/>
      <c r="N272" s="368"/>
      <c r="O272" s="337"/>
      <c r="P272" s="337"/>
      <c r="Q272" s="368"/>
      <c r="R272" s="337"/>
      <c r="S272" s="368"/>
      <c r="T272" s="337"/>
      <c r="U272" s="337"/>
      <c r="V272" s="337"/>
      <c r="W272" s="337"/>
      <c r="X272" s="337"/>
      <c r="Y272" s="337"/>
      <c r="Z272" s="337"/>
      <c r="AA272" s="337"/>
      <c r="AB272" s="337"/>
      <c r="AC272" s="337"/>
      <c r="AD272" s="337"/>
      <c r="AE272" s="337"/>
      <c r="AF272" s="368"/>
      <c r="AG272" s="337"/>
      <c r="AM272" s="337"/>
      <c r="AN272" s="337"/>
      <c r="AO272" s="337"/>
      <c r="AP272" s="337"/>
      <c r="AQ272" s="337"/>
      <c r="AR272" s="365"/>
      <c r="AS272" s="365"/>
      <c r="AT272" s="365"/>
      <c r="AU272" s="365"/>
      <c r="AV272" s="365"/>
      <c r="BA272" s="337"/>
      <c r="BC272" s="365"/>
      <c r="BD272" s="365"/>
      <c r="BE272" s="365"/>
      <c r="BF272" s="365"/>
      <c r="BG272" s="365"/>
      <c r="BH272" s="365"/>
      <c r="BI272" s="365"/>
      <c r="BL272" s="365"/>
      <c r="BM272" s="365"/>
      <c r="BN272" s="365"/>
      <c r="BO272" s="365"/>
      <c r="BP272" s="365"/>
      <c r="BQ272" s="365"/>
      <c r="BR272" s="365"/>
      <c r="BS272" s="367"/>
      <c r="BT272" s="367"/>
      <c r="BU272" s="365"/>
      <c r="BV272" s="365"/>
      <c r="BW272" s="367"/>
      <c r="BX272" s="337"/>
      <c r="BY272" s="337"/>
      <c r="BZ272" s="337"/>
      <c r="CA272" s="337"/>
      <c r="CB272" s="337"/>
      <c r="CC272" s="337"/>
      <c r="CD272" s="337"/>
      <c r="CE272" s="337"/>
      <c r="CF272" s="337"/>
      <c r="CG272" s="337"/>
      <c r="CH272" s="337"/>
      <c r="CI272" s="337"/>
      <c r="CJ272" s="337"/>
      <c r="CK272" s="337"/>
      <c r="CL272" s="337"/>
      <c r="CM272" s="337"/>
      <c r="CN272" s="337"/>
      <c r="CO272" s="337"/>
      <c r="CP272" s="337"/>
      <c r="CQ272" s="337"/>
      <c r="CR272" s="337"/>
      <c r="CS272" s="337"/>
      <c r="CT272" s="337"/>
      <c r="CU272" s="337"/>
      <c r="CV272" s="337"/>
    </row>
    <row r="273" spans="1:100" x14ac:dyDescent="0.15">
      <c r="A273" s="366"/>
      <c r="B273" s="337"/>
      <c r="C273" s="367"/>
      <c r="D273" s="337"/>
      <c r="E273" s="337"/>
      <c r="F273" s="337"/>
      <c r="G273" s="337"/>
      <c r="H273" s="365"/>
      <c r="I273" s="365"/>
      <c r="J273" s="365"/>
      <c r="K273" s="337"/>
      <c r="L273" s="337"/>
      <c r="M273" s="368"/>
      <c r="N273" s="368"/>
      <c r="O273" s="337"/>
      <c r="P273" s="337"/>
      <c r="Q273" s="368"/>
      <c r="R273" s="337"/>
      <c r="S273" s="368"/>
      <c r="T273" s="337"/>
      <c r="U273" s="337"/>
      <c r="V273" s="337"/>
      <c r="W273" s="337"/>
      <c r="X273" s="337"/>
      <c r="Y273" s="337"/>
      <c r="Z273" s="337"/>
      <c r="AA273" s="337"/>
      <c r="AB273" s="337"/>
      <c r="AC273" s="337"/>
      <c r="AD273" s="337"/>
      <c r="AE273" s="337"/>
      <c r="AF273" s="368"/>
      <c r="AG273" s="337"/>
      <c r="AM273" s="337"/>
      <c r="AN273" s="337"/>
      <c r="AO273" s="337"/>
      <c r="AP273" s="337"/>
      <c r="AQ273" s="337"/>
      <c r="AR273" s="365"/>
      <c r="AS273" s="365"/>
      <c r="AT273" s="365"/>
      <c r="AU273" s="365"/>
      <c r="AV273" s="365"/>
      <c r="BA273" s="337"/>
      <c r="BC273" s="365"/>
      <c r="BD273" s="365"/>
      <c r="BE273" s="365"/>
      <c r="BF273" s="365"/>
      <c r="BG273" s="365"/>
      <c r="BH273" s="365"/>
      <c r="BI273" s="365"/>
      <c r="BL273" s="365"/>
      <c r="BM273" s="365"/>
      <c r="BN273" s="365"/>
      <c r="BO273" s="365"/>
      <c r="BP273" s="365"/>
      <c r="BQ273" s="365"/>
      <c r="BR273" s="365"/>
      <c r="BS273" s="367"/>
      <c r="BT273" s="367"/>
      <c r="BU273" s="365"/>
      <c r="BV273" s="365"/>
      <c r="BW273" s="367"/>
      <c r="BX273" s="337"/>
      <c r="BY273" s="337"/>
      <c r="BZ273" s="337"/>
      <c r="CA273" s="337"/>
      <c r="CB273" s="337"/>
      <c r="CC273" s="337"/>
      <c r="CD273" s="337"/>
      <c r="CE273" s="337"/>
      <c r="CF273" s="337"/>
      <c r="CG273" s="337"/>
      <c r="CH273" s="337"/>
      <c r="CI273" s="337"/>
      <c r="CJ273" s="337"/>
      <c r="CK273" s="337"/>
      <c r="CL273" s="337"/>
      <c r="CM273" s="337"/>
      <c r="CN273" s="337"/>
      <c r="CO273" s="337"/>
      <c r="CP273" s="337"/>
      <c r="CQ273" s="337"/>
      <c r="CR273" s="337"/>
      <c r="CS273" s="337"/>
      <c r="CT273" s="337"/>
      <c r="CU273" s="337"/>
      <c r="CV273" s="337"/>
    </row>
    <row r="274" spans="1:100" x14ac:dyDescent="0.15">
      <c r="A274" s="366"/>
      <c r="B274" s="337"/>
      <c r="C274" s="367"/>
      <c r="D274" s="337"/>
      <c r="E274" s="337"/>
      <c r="F274" s="337"/>
      <c r="G274" s="337"/>
      <c r="H274" s="365"/>
      <c r="I274" s="365"/>
      <c r="J274" s="365"/>
      <c r="K274" s="337"/>
      <c r="L274" s="337"/>
      <c r="M274" s="368"/>
      <c r="N274" s="368"/>
      <c r="O274" s="337"/>
      <c r="P274" s="337"/>
      <c r="Q274" s="368"/>
      <c r="R274" s="337"/>
      <c r="S274" s="368"/>
      <c r="T274" s="337"/>
      <c r="U274" s="337"/>
      <c r="V274" s="337"/>
      <c r="W274" s="337"/>
      <c r="X274" s="337"/>
      <c r="Y274" s="337"/>
      <c r="Z274" s="337"/>
      <c r="AA274" s="337"/>
      <c r="AB274" s="337"/>
      <c r="AC274" s="337"/>
      <c r="AD274" s="337"/>
      <c r="AE274" s="337"/>
      <c r="AF274" s="368"/>
      <c r="AG274" s="337"/>
      <c r="AM274" s="337"/>
      <c r="AN274" s="337"/>
      <c r="AO274" s="337"/>
      <c r="AP274" s="337"/>
      <c r="AQ274" s="337"/>
      <c r="AR274" s="365"/>
      <c r="AS274" s="365"/>
      <c r="AT274" s="365"/>
      <c r="AU274" s="365"/>
      <c r="AV274" s="365"/>
      <c r="BA274" s="337"/>
      <c r="BC274" s="365"/>
      <c r="BD274" s="365"/>
      <c r="BE274" s="365"/>
      <c r="BF274" s="365"/>
      <c r="BG274" s="365"/>
      <c r="BH274" s="365"/>
      <c r="BI274" s="365"/>
      <c r="BL274" s="365"/>
      <c r="BM274" s="365"/>
      <c r="BN274" s="365"/>
      <c r="BO274" s="365"/>
      <c r="BP274" s="365"/>
      <c r="BQ274" s="365"/>
      <c r="BR274" s="365"/>
      <c r="BS274" s="367"/>
      <c r="BT274" s="367"/>
      <c r="BU274" s="365"/>
      <c r="BV274" s="365"/>
      <c r="BW274" s="367"/>
      <c r="BX274" s="337"/>
      <c r="BY274" s="337"/>
      <c r="BZ274" s="337"/>
      <c r="CA274" s="337"/>
      <c r="CB274" s="337"/>
      <c r="CC274" s="337"/>
      <c r="CD274" s="337"/>
      <c r="CE274" s="337"/>
      <c r="CF274" s="337"/>
      <c r="CG274" s="337"/>
      <c r="CH274" s="337"/>
      <c r="CI274" s="337"/>
      <c r="CJ274" s="337"/>
      <c r="CK274" s="337"/>
      <c r="CL274" s="337"/>
      <c r="CM274" s="337"/>
      <c r="CN274" s="337"/>
      <c r="CO274" s="337"/>
      <c r="CP274" s="337"/>
      <c r="CQ274" s="337"/>
      <c r="CR274" s="337"/>
      <c r="CS274" s="337"/>
      <c r="CT274" s="337"/>
      <c r="CU274" s="337"/>
      <c r="CV274" s="337"/>
    </row>
    <row r="275" spans="1:100" x14ac:dyDescent="0.15">
      <c r="A275" s="366"/>
      <c r="B275" s="337"/>
      <c r="C275" s="367"/>
      <c r="D275" s="337"/>
      <c r="E275" s="337"/>
      <c r="F275" s="337"/>
      <c r="G275" s="337"/>
      <c r="H275" s="365"/>
      <c r="I275" s="365"/>
      <c r="J275" s="365"/>
      <c r="K275" s="337"/>
      <c r="L275" s="337"/>
      <c r="M275" s="368"/>
      <c r="N275" s="368"/>
      <c r="O275" s="337"/>
      <c r="P275" s="337"/>
      <c r="Q275" s="368"/>
      <c r="R275" s="337"/>
      <c r="S275" s="368"/>
      <c r="T275" s="337"/>
      <c r="U275" s="337"/>
      <c r="V275" s="337"/>
      <c r="W275" s="337"/>
      <c r="X275" s="337"/>
      <c r="Y275" s="337"/>
      <c r="Z275" s="337"/>
      <c r="AA275" s="337"/>
      <c r="AB275" s="337"/>
      <c r="AC275" s="337"/>
      <c r="AD275" s="337"/>
      <c r="AE275" s="337"/>
      <c r="AF275" s="368"/>
      <c r="AG275" s="337"/>
      <c r="AM275" s="337"/>
      <c r="AN275" s="337"/>
      <c r="AO275" s="337"/>
      <c r="AP275" s="337"/>
      <c r="AQ275" s="337"/>
      <c r="AR275" s="365"/>
      <c r="AS275" s="365"/>
      <c r="AT275" s="365"/>
      <c r="AU275" s="365"/>
      <c r="AV275" s="365"/>
      <c r="BA275" s="337"/>
      <c r="BC275" s="365"/>
      <c r="BD275" s="365"/>
      <c r="BE275" s="365"/>
      <c r="BF275" s="365"/>
      <c r="BG275" s="365"/>
      <c r="BH275" s="365"/>
      <c r="BI275" s="365"/>
      <c r="BL275" s="365"/>
      <c r="BM275" s="365"/>
      <c r="BN275" s="365"/>
      <c r="BO275" s="365"/>
      <c r="BP275" s="365"/>
      <c r="BQ275" s="365"/>
      <c r="BR275" s="365"/>
      <c r="BS275" s="367"/>
      <c r="BT275" s="367"/>
      <c r="BU275" s="365"/>
      <c r="BV275" s="365"/>
      <c r="BW275" s="367"/>
      <c r="BX275" s="337"/>
      <c r="BY275" s="337"/>
      <c r="BZ275" s="337"/>
      <c r="CA275" s="337"/>
      <c r="CB275" s="337"/>
      <c r="CC275" s="337"/>
      <c r="CD275" s="337"/>
      <c r="CE275" s="337"/>
      <c r="CF275" s="337"/>
      <c r="CG275" s="337"/>
      <c r="CH275" s="337"/>
      <c r="CI275" s="337"/>
      <c r="CJ275" s="337"/>
      <c r="CK275" s="337"/>
      <c r="CL275" s="337"/>
      <c r="CM275" s="337"/>
      <c r="CN275" s="337"/>
      <c r="CO275" s="337"/>
      <c r="CP275" s="337"/>
      <c r="CQ275" s="337"/>
      <c r="CR275" s="337"/>
      <c r="CS275" s="337"/>
      <c r="CT275" s="337"/>
      <c r="CU275" s="337"/>
      <c r="CV275" s="337"/>
    </row>
    <row r="276" spans="1:100" x14ac:dyDescent="0.15">
      <c r="A276" s="366"/>
      <c r="B276" s="337"/>
      <c r="C276" s="367"/>
      <c r="D276" s="337"/>
      <c r="E276" s="337"/>
      <c r="F276" s="337"/>
      <c r="G276" s="337"/>
      <c r="H276" s="365"/>
      <c r="I276" s="365"/>
      <c r="J276" s="365"/>
      <c r="K276" s="337"/>
      <c r="L276" s="337"/>
      <c r="M276" s="368"/>
      <c r="N276" s="368"/>
      <c r="O276" s="337"/>
      <c r="P276" s="337"/>
      <c r="Q276" s="368"/>
      <c r="R276" s="337"/>
      <c r="S276" s="368"/>
      <c r="T276" s="337"/>
      <c r="U276" s="337"/>
      <c r="V276" s="337"/>
      <c r="W276" s="337"/>
      <c r="X276" s="337"/>
      <c r="Y276" s="337"/>
      <c r="Z276" s="337"/>
      <c r="AA276" s="337"/>
      <c r="AB276" s="337"/>
      <c r="AC276" s="337"/>
      <c r="AD276" s="337"/>
      <c r="AE276" s="337"/>
      <c r="AF276" s="368"/>
      <c r="AG276" s="337"/>
      <c r="AM276" s="337"/>
      <c r="AN276" s="337"/>
      <c r="AO276" s="337"/>
      <c r="AP276" s="337"/>
      <c r="AQ276" s="337"/>
      <c r="AR276" s="365"/>
      <c r="AS276" s="365"/>
      <c r="AT276" s="365"/>
      <c r="AU276" s="365"/>
      <c r="AV276" s="365"/>
      <c r="BA276" s="337"/>
      <c r="BC276" s="365"/>
      <c r="BD276" s="365"/>
      <c r="BE276" s="365"/>
      <c r="BF276" s="365"/>
      <c r="BG276" s="365"/>
      <c r="BH276" s="365"/>
      <c r="BI276" s="365"/>
      <c r="BL276" s="365"/>
      <c r="BM276" s="365"/>
      <c r="BN276" s="365"/>
      <c r="BO276" s="365"/>
      <c r="BP276" s="365"/>
      <c r="BQ276" s="365"/>
      <c r="BR276" s="365"/>
      <c r="BS276" s="367"/>
      <c r="BT276" s="367"/>
      <c r="BU276" s="365"/>
      <c r="BV276" s="365"/>
      <c r="BW276" s="367"/>
      <c r="BX276" s="337"/>
      <c r="BY276" s="337"/>
      <c r="BZ276" s="337"/>
      <c r="CA276" s="337"/>
      <c r="CB276" s="337"/>
      <c r="CC276" s="337"/>
      <c r="CD276" s="337"/>
      <c r="CE276" s="337"/>
      <c r="CF276" s="337"/>
      <c r="CG276" s="337"/>
      <c r="CH276" s="337"/>
      <c r="CI276" s="337"/>
      <c r="CJ276" s="337"/>
      <c r="CK276" s="337"/>
      <c r="CL276" s="337"/>
      <c r="CM276" s="337"/>
      <c r="CN276" s="337"/>
      <c r="CO276" s="337"/>
      <c r="CP276" s="337"/>
      <c r="CQ276" s="337"/>
      <c r="CR276" s="337"/>
      <c r="CS276" s="337"/>
      <c r="CT276" s="337"/>
      <c r="CU276" s="337"/>
      <c r="CV276" s="337"/>
    </row>
    <row r="277" spans="1:100" x14ac:dyDescent="0.15">
      <c r="A277" s="366"/>
      <c r="B277" s="337"/>
      <c r="C277" s="367"/>
      <c r="D277" s="337"/>
      <c r="E277" s="337"/>
      <c r="F277" s="337"/>
      <c r="G277" s="337"/>
      <c r="H277" s="365"/>
      <c r="I277" s="365"/>
      <c r="J277" s="365"/>
      <c r="K277" s="337"/>
      <c r="L277" s="337"/>
      <c r="M277" s="368"/>
      <c r="N277" s="368"/>
      <c r="O277" s="337"/>
      <c r="P277" s="337"/>
      <c r="Q277" s="368"/>
      <c r="R277" s="337"/>
      <c r="S277" s="368"/>
      <c r="T277" s="337"/>
      <c r="U277" s="337"/>
      <c r="V277" s="337"/>
      <c r="W277" s="337"/>
      <c r="X277" s="337"/>
      <c r="Y277" s="337"/>
      <c r="Z277" s="337"/>
      <c r="AA277" s="337"/>
      <c r="AB277" s="337"/>
      <c r="AC277" s="337"/>
      <c r="AD277" s="337"/>
      <c r="AE277" s="337"/>
      <c r="AF277" s="368"/>
      <c r="AG277" s="337"/>
      <c r="AM277" s="337"/>
      <c r="AN277" s="337"/>
      <c r="AO277" s="337"/>
      <c r="AP277" s="337"/>
      <c r="AQ277" s="337"/>
      <c r="AR277" s="365"/>
      <c r="AS277" s="365"/>
      <c r="AT277" s="365"/>
      <c r="AU277" s="365"/>
      <c r="AV277" s="365"/>
      <c r="BA277" s="337"/>
      <c r="BC277" s="365"/>
      <c r="BD277" s="365"/>
      <c r="BE277" s="365"/>
      <c r="BF277" s="365"/>
      <c r="BG277" s="365"/>
      <c r="BH277" s="365"/>
      <c r="BI277" s="365"/>
      <c r="BL277" s="365"/>
      <c r="BM277" s="365"/>
      <c r="BN277" s="365"/>
      <c r="BO277" s="365"/>
      <c r="BP277" s="365"/>
      <c r="BQ277" s="365"/>
      <c r="BR277" s="365"/>
      <c r="BS277" s="367"/>
      <c r="BT277" s="367"/>
      <c r="BU277" s="365"/>
      <c r="BV277" s="365"/>
      <c r="BW277" s="367"/>
      <c r="BX277" s="337"/>
      <c r="BY277" s="337"/>
      <c r="BZ277" s="337"/>
      <c r="CA277" s="337"/>
      <c r="CB277" s="337"/>
      <c r="CC277" s="337"/>
      <c r="CD277" s="337"/>
      <c r="CE277" s="337"/>
      <c r="CF277" s="337"/>
      <c r="CG277" s="337"/>
      <c r="CH277" s="337"/>
      <c r="CI277" s="337"/>
      <c r="CJ277" s="337"/>
      <c r="CK277" s="337"/>
      <c r="CL277" s="337"/>
      <c r="CM277" s="337"/>
      <c r="CN277" s="337"/>
      <c r="CO277" s="337"/>
      <c r="CP277" s="337"/>
      <c r="CQ277" s="337"/>
      <c r="CR277" s="337"/>
      <c r="CS277" s="337"/>
      <c r="CT277" s="337"/>
      <c r="CU277" s="337"/>
      <c r="CV277" s="337"/>
    </row>
    <row r="278" spans="1:100" x14ac:dyDescent="0.15">
      <c r="A278" s="366"/>
      <c r="B278" s="337"/>
      <c r="C278" s="367"/>
      <c r="D278" s="337"/>
      <c r="E278" s="337"/>
      <c r="F278" s="337"/>
      <c r="G278" s="337"/>
      <c r="H278" s="365"/>
      <c r="I278" s="365"/>
      <c r="J278" s="365"/>
      <c r="K278" s="337"/>
      <c r="L278" s="337"/>
      <c r="M278" s="368"/>
      <c r="N278" s="368"/>
      <c r="O278" s="337"/>
      <c r="P278" s="337"/>
      <c r="Q278" s="368"/>
      <c r="R278" s="337"/>
      <c r="S278" s="368"/>
      <c r="T278" s="337"/>
      <c r="U278" s="337"/>
      <c r="V278" s="337"/>
      <c r="W278" s="337"/>
      <c r="X278" s="337"/>
      <c r="Y278" s="337"/>
      <c r="Z278" s="337"/>
      <c r="AA278" s="337"/>
      <c r="AB278" s="337"/>
      <c r="AC278" s="337"/>
      <c r="AD278" s="337"/>
      <c r="AE278" s="337"/>
      <c r="AF278" s="368"/>
      <c r="AG278" s="337"/>
      <c r="AM278" s="337"/>
      <c r="AN278" s="337"/>
      <c r="AO278" s="337"/>
      <c r="AP278" s="337"/>
      <c r="AQ278" s="337"/>
      <c r="AR278" s="365"/>
      <c r="AS278" s="365"/>
      <c r="AT278" s="365"/>
      <c r="AU278" s="365"/>
      <c r="AV278" s="365"/>
      <c r="BA278" s="337"/>
      <c r="BC278" s="365"/>
      <c r="BD278" s="365"/>
      <c r="BE278" s="365"/>
      <c r="BF278" s="365"/>
      <c r="BG278" s="365"/>
      <c r="BH278" s="365"/>
      <c r="BI278" s="365"/>
      <c r="BL278" s="365"/>
      <c r="BM278" s="365"/>
      <c r="BN278" s="365"/>
      <c r="BO278" s="365"/>
      <c r="BP278" s="365"/>
      <c r="BQ278" s="365"/>
      <c r="BR278" s="365"/>
      <c r="BS278" s="367"/>
      <c r="BT278" s="367"/>
      <c r="BU278" s="365"/>
      <c r="BV278" s="365"/>
      <c r="BW278" s="367"/>
      <c r="BX278" s="337"/>
      <c r="BY278" s="337"/>
      <c r="BZ278" s="337"/>
      <c r="CA278" s="337"/>
      <c r="CB278" s="337"/>
      <c r="CC278" s="337"/>
      <c r="CD278" s="337"/>
      <c r="CE278" s="337"/>
      <c r="CF278" s="337"/>
      <c r="CG278" s="337"/>
      <c r="CH278" s="337"/>
      <c r="CI278" s="337"/>
      <c r="CJ278" s="337"/>
      <c r="CK278" s="337"/>
      <c r="CL278" s="337"/>
      <c r="CM278" s="337"/>
      <c r="CN278" s="337"/>
      <c r="CO278" s="337"/>
      <c r="CP278" s="337"/>
      <c r="CQ278" s="337"/>
      <c r="CR278" s="337"/>
      <c r="CS278" s="337"/>
      <c r="CT278" s="337"/>
      <c r="CU278" s="337"/>
      <c r="CV278" s="337"/>
    </row>
    <row r="279" spans="1:100" x14ac:dyDescent="0.15">
      <c r="A279" s="366"/>
      <c r="B279" s="337"/>
      <c r="C279" s="367"/>
      <c r="D279" s="337"/>
      <c r="E279" s="337"/>
      <c r="F279" s="337"/>
      <c r="G279" s="337"/>
      <c r="H279" s="365"/>
      <c r="I279" s="365"/>
      <c r="J279" s="365"/>
      <c r="K279" s="337"/>
      <c r="L279" s="337"/>
      <c r="M279" s="368"/>
      <c r="N279" s="368"/>
      <c r="O279" s="337"/>
      <c r="P279" s="337"/>
      <c r="Q279" s="368"/>
      <c r="R279" s="337"/>
      <c r="S279" s="368"/>
      <c r="T279" s="337"/>
      <c r="U279" s="337"/>
      <c r="V279" s="337"/>
      <c r="W279" s="337"/>
      <c r="X279" s="337"/>
      <c r="Y279" s="337"/>
      <c r="Z279" s="337"/>
      <c r="AA279" s="337"/>
      <c r="AB279" s="337"/>
      <c r="AC279" s="337"/>
      <c r="AD279" s="337"/>
      <c r="AE279" s="337"/>
      <c r="AF279" s="368"/>
      <c r="AG279" s="337"/>
      <c r="AM279" s="337"/>
      <c r="AN279" s="337"/>
      <c r="AO279" s="337"/>
      <c r="AP279" s="337"/>
      <c r="AQ279" s="337"/>
      <c r="AR279" s="365"/>
      <c r="AS279" s="365"/>
      <c r="AT279" s="365"/>
      <c r="AU279" s="365"/>
      <c r="AV279" s="365"/>
      <c r="BA279" s="337"/>
      <c r="BC279" s="365"/>
      <c r="BD279" s="365"/>
      <c r="BE279" s="365"/>
      <c r="BF279" s="365"/>
      <c r="BG279" s="365"/>
      <c r="BH279" s="365"/>
      <c r="BI279" s="365"/>
      <c r="BL279" s="365"/>
      <c r="BM279" s="365"/>
      <c r="BN279" s="365"/>
      <c r="BO279" s="365"/>
      <c r="BP279" s="365"/>
      <c r="BQ279" s="365"/>
      <c r="BR279" s="365"/>
      <c r="BS279" s="367"/>
      <c r="BT279" s="367"/>
      <c r="BU279" s="365"/>
      <c r="BV279" s="365"/>
      <c r="BW279" s="367"/>
      <c r="BX279" s="337"/>
      <c r="BY279" s="337"/>
      <c r="BZ279" s="337"/>
      <c r="CA279" s="337"/>
      <c r="CB279" s="337"/>
      <c r="CC279" s="337"/>
      <c r="CD279" s="337"/>
      <c r="CE279" s="337"/>
      <c r="CF279" s="337"/>
      <c r="CG279" s="337"/>
      <c r="CH279" s="337"/>
      <c r="CI279" s="337"/>
      <c r="CJ279" s="337"/>
      <c r="CK279" s="337"/>
      <c r="CL279" s="337"/>
      <c r="CM279" s="337"/>
      <c r="CN279" s="337"/>
      <c r="CO279" s="337"/>
      <c r="CP279" s="337"/>
      <c r="CQ279" s="337"/>
      <c r="CR279" s="337"/>
      <c r="CS279" s="337"/>
      <c r="CT279" s="337"/>
      <c r="CU279" s="337"/>
      <c r="CV279" s="337"/>
    </row>
    <row r="280" spans="1:100" x14ac:dyDescent="0.15">
      <c r="A280" s="366"/>
      <c r="B280" s="337"/>
      <c r="C280" s="367"/>
      <c r="D280" s="337"/>
      <c r="E280" s="337"/>
      <c r="F280" s="337"/>
      <c r="G280" s="337"/>
      <c r="H280" s="365"/>
      <c r="I280" s="365"/>
      <c r="J280" s="365"/>
      <c r="K280" s="337"/>
      <c r="L280" s="337"/>
      <c r="M280" s="368"/>
      <c r="N280" s="368"/>
      <c r="O280" s="337"/>
      <c r="P280" s="337"/>
      <c r="Q280" s="368"/>
      <c r="R280" s="337"/>
      <c r="S280" s="368"/>
      <c r="T280" s="337"/>
      <c r="U280" s="337"/>
      <c r="V280" s="337"/>
      <c r="W280" s="337"/>
      <c r="X280" s="337"/>
      <c r="Y280" s="337"/>
      <c r="Z280" s="337"/>
      <c r="AA280" s="337"/>
      <c r="AB280" s="337"/>
      <c r="AC280" s="337"/>
      <c r="AD280" s="337"/>
      <c r="AE280" s="337"/>
      <c r="AF280" s="368"/>
      <c r="AG280" s="337"/>
      <c r="AM280" s="337"/>
      <c r="AN280" s="337"/>
      <c r="AO280" s="337"/>
      <c r="AP280" s="337"/>
      <c r="AQ280" s="337"/>
      <c r="AR280" s="365"/>
      <c r="AS280" s="365"/>
      <c r="AT280" s="365"/>
      <c r="AU280" s="365"/>
      <c r="AV280" s="365"/>
      <c r="BA280" s="337"/>
      <c r="BC280" s="365"/>
      <c r="BD280" s="365"/>
      <c r="BE280" s="365"/>
      <c r="BF280" s="365"/>
      <c r="BG280" s="365"/>
      <c r="BH280" s="365"/>
      <c r="BI280" s="365"/>
      <c r="BL280" s="365"/>
      <c r="BM280" s="365"/>
      <c r="BN280" s="365"/>
      <c r="BO280" s="365"/>
      <c r="BP280" s="365"/>
      <c r="BQ280" s="365"/>
      <c r="BR280" s="365"/>
      <c r="BS280" s="367"/>
      <c r="BT280" s="367"/>
      <c r="BU280" s="365"/>
      <c r="BV280" s="365"/>
      <c r="BW280" s="367"/>
      <c r="BX280" s="337"/>
      <c r="BY280" s="337"/>
      <c r="BZ280" s="337"/>
      <c r="CA280" s="337"/>
      <c r="CB280" s="337"/>
      <c r="CC280" s="337"/>
      <c r="CD280" s="337"/>
      <c r="CE280" s="337"/>
      <c r="CF280" s="337"/>
      <c r="CG280" s="337"/>
      <c r="CH280" s="337"/>
      <c r="CI280" s="337"/>
      <c r="CJ280" s="337"/>
      <c r="CK280" s="337"/>
      <c r="CL280" s="337"/>
      <c r="CM280" s="337"/>
      <c r="CN280" s="337"/>
      <c r="CO280" s="337"/>
      <c r="CP280" s="337"/>
      <c r="CQ280" s="337"/>
      <c r="CR280" s="337"/>
      <c r="CS280" s="337"/>
      <c r="CT280" s="337"/>
      <c r="CU280" s="337"/>
      <c r="CV280" s="337"/>
    </row>
    <row r="281" spans="1:100" x14ac:dyDescent="0.15">
      <c r="A281" s="366"/>
      <c r="B281" s="337"/>
      <c r="C281" s="367"/>
      <c r="D281" s="337"/>
      <c r="E281" s="337"/>
      <c r="F281" s="337"/>
      <c r="G281" s="337"/>
      <c r="H281" s="365"/>
      <c r="I281" s="365"/>
      <c r="J281" s="365"/>
      <c r="K281" s="337"/>
      <c r="L281" s="337"/>
      <c r="M281" s="368"/>
      <c r="N281" s="368"/>
      <c r="O281" s="337"/>
      <c r="P281" s="337"/>
      <c r="Q281" s="368"/>
      <c r="R281" s="337"/>
      <c r="S281" s="368"/>
      <c r="T281" s="337"/>
      <c r="U281" s="337"/>
      <c r="V281" s="337"/>
      <c r="W281" s="337"/>
      <c r="X281" s="337"/>
      <c r="Y281" s="337"/>
      <c r="Z281" s="337"/>
      <c r="AA281" s="337"/>
      <c r="AB281" s="337"/>
      <c r="AC281" s="337"/>
      <c r="AD281" s="337"/>
      <c r="AE281" s="337"/>
      <c r="AF281" s="368"/>
      <c r="AG281" s="337"/>
      <c r="AM281" s="337"/>
      <c r="AN281" s="337"/>
      <c r="AO281" s="337"/>
      <c r="AP281" s="337"/>
      <c r="AQ281" s="337"/>
      <c r="AR281" s="365"/>
      <c r="AS281" s="365"/>
      <c r="AT281" s="365"/>
      <c r="AU281" s="365"/>
      <c r="AV281" s="365"/>
      <c r="BA281" s="337"/>
      <c r="BC281" s="365"/>
      <c r="BD281" s="365"/>
      <c r="BE281" s="365"/>
      <c r="BF281" s="365"/>
      <c r="BG281" s="365"/>
      <c r="BH281" s="365"/>
      <c r="BI281" s="365"/>
      <c r="BL281" s="365"/>
      <c r="BM281" s="365"/>
      <c r="BN281" s="365"/>
      <c r="BO281" s="365"/>
      <c r="BP281" s="365"/>
      <c r="BQ281" s="365"/>
      <c r="BR281" s="365"/>
      <c r="BS281" s="367"/>
      <c r="BT281" s="367"/>
      <c r="BU281" s="365"/>
      <c r="BV281" s="365"/>
      <c r="BW281" s="367"/>
      <c r="BX281" s="337"/>
      <c r="BY281" s="337"/>
      <c r="BZ281" s="337"/>
      <c r="CA281" s="337"/>
      <c r="CB281" s="337"/>
      <c r="CC281" s="337"/>
      <c r="CD281" s="337"/>
      <c r="CE281" s="337"/>
      <c r="CF281" s="337"/>
      <c r="CG281" s="337"/>
      <c r="CH281" s="337"/>
      <c r="CI281" s="337"/>
      <c r="CJ281" s="337"/>
      <c r="CK281" s="337"/>
      <c r="CL281" s="337"/>
      <c r="CM281" s="337"/>
      <c r="CN281" s="337"/>
      <c r="CO281" s="337"/>
      <c r="CP281" s="337"/>
      <c r="CQ281" s="337"/>
      <c r="CR281" s="337"/>
      <c r="CS281" s="337"/>
      <c r="CT281" s="337"/>
      <c r="CU281" s="337"/>
      <c r="CV281" s="337"/>
    </row>
    <row r="282" spans="1:100" x14ac:dyDescent="0.15">
      <c r="A282" s="366"/>
      <c r="B282" s="337"/>
      <c r="C282" s="367"/>
      <c r="D282" s="337"/>
      <c r="E282" s="337"/>
      <c r="F282" s="337"/>
      <c r="G282" s="337"/>
      <c r="H282" s="365"/>
      <c r="I282" s="365"/>
      <c r="J282" s="365"/>
      <c r="K282" s="337"/>
      <c r="L282" s="337"/>
      <c r="M282" s="368"/>
      <c r="N282" s="368"/>
      <c r="O282" s="337"/>
      <c r="P282" s="337"/>
      <c r="Q282" s="368"/>
      <c r="R282" s="337"/>
      <c r="S282" s="368"/>
      <c r="T282" s="337"/>
      <c r="U282" s="337"/>
      <c r="V282" s="337"/>
      <c r="W282" s="337"/>
      <c r="X282" s="337"/>
      <c r="Y282" s="337"/>
      <c r="Z282" s="337"/>
      <c r="AA282" s="337"/>
      <c r="AB282" s="337"/>
      <c r="AC282" s="337"/>
      <c r="AD282" s="337"/>
      <c r="AE282" s="337"/>
      <c r="AF282" s="368"/>
      <c r="AG282" s="337"/>
      <c r="AM282" s="337"/>
      <c r="AN282" s="337"/>
      <c r="AO282" s="337"/>
      <c r="AP282" s="337"/>
      <c r="AQ282" s="337"/>
      <c r="AR282" s="365"/>
      <c r="AS282" s="365"/>
      <c r="AT282" s="365"/>
      <c r="AU282" s="365"/>
      <c r="AV282" s="365"/>
      <c r="BA282" s="337"/>
      <c r="BC282" s="365"/>
      <c r="BD282" s="365"/>
      <c r="BE282" s="365"/>
      <c r="BF282" s="365"/>
      <c r="BG282" s="365"/>
      <c r="BH282" s="365"/>
      <c r="BI282" s="365"/>
      <c r="BL282" s="365"/>
      <c r="BM282" s="365"/>
      <c r="BN282" s="365"/>
      <c r="BO282" s="365"/>
      <c r="BP282" s="365"/>
      <c r="BQ282" s="365"/>
      <c r="BR282" s="365"/>
      <c r="BS282" s="367"/>
      <c r="BT282" s="367"/>
      <c r="BU282" s="365"/>
      <c r="BV282" s="365"/>
      <c r="BW282" s="367"/>
      <c r="BX282" s="337"/>
      <c r="BY282" s="337"/>
      <c r="BZ282" s="337"/>
      <c r="CA282" s="337"/>
      <c r="CB282" s="337"/>
      <c r="CC282" s="337"/>
      <c r="CD282" s="337"/>
      <c r="CE282" s="337"/>
      <c r="CF282" s="337"/>
      <c r="CG282" s="337"/>
      <c r="CH282" s="337"/>
      <c r="CI282" s="337"/>
      <c r="CJ282" s="337"/>
      <c r="CK282" s="337"/>
      <c r="CL282" s="337"/>
      <c r="CM282" s="337"/>
      <c r="CN282" s="337"/>
      <c r="CO282" s="337"/>
      <c r="CP282" s="337"/>
      <c r="CQ282" s="337"/>
      <c r="CR282" s="337"/>
      <c r="CS282" s="337"/>
      <c r="CT282" s="337"/>
      <c r="CU282" s="337"/>
      <c r="CV282" s="337"/>
    </row>
    <row r="283" spans="1:100" x14ac:dyDescent="0.15">
      <c r="A283" s="366"/>
      <c r="B283" s="337"/>
      <c r="C283" s="367"/>
      <c r="D283" s="337"/>
      <c r="E283" s="337"/>
      <c r="F283" s="337"/>
      <c r="G283" s="337"/>
      <c r="H283" s="365"/>
      <c r="I283" s="365"/>
      <c r="J283" s="365"/>
      <c r="K283" s="337"/>
      <c r="L283" s="337"/>
      <c r="M283" s="368"/>
      <c r="N283" s="368"/>
      <c r="O283" s="337"/>
      <c r="P283" s="337"/>
      <c r="Q283" s="368"/>
      <c r="R283" s="337"/>
      <c r="S283" s="368"/>
      <c r="T283" s="337"/>
      <c r="U283" s="337"/>
      <c r="V283" s="337"/>
      <c r="W283" s="337"/>
      <c r="X283" s="337"/>
      <c r="Y283" s="337"/>
      <c r="Z283" s="337"/>
      <c r="AA283" s="337"/>
      <c r="AB283" s="337"/>
      <c r="AC283" s="337"/>
      <c r="AD283" s="337"/>
      <c r="AE283" s="337"/>
      <c r="AF283" s="368"/>
      <c r="AG283" s="337"/>
      <c r="AM283" s="337"/>
      <c r="AN283" s="337"/>
      <c r="AO283" s="337"/>
      <c r="AP283" s="337"/>
      <c r="AQ283" s="337"/>
      <c r="AR283" s="365"/>
      <c r="AS283" s="365"/>
      <c r="AT283" s="365"/>
      <c r="AU283" s="365"/>
      <c r="AV283" s="365"/>
      <c r="BA283" s="337"/>
      <c r="BC283" s="365"/>
      <c r="BD283" s="365"/>
      <c r="BE283" s="365"/>
      <c r="BF283" s="365"/>
      <c r="BG283" s="365"/>
      <c r="BH283" s="365"/>
      <c r="BI283" s="365"/>
      <c r="BL283" s="365"/>
      <c r="BM283" s="365"/>
      <c r="BN283" s="365"/>
      <c r="BO283" s="365"/>
      <c r="BP283" s="365"/>
      <c r="BQ283" s="365"/>
      <c r="BR283" s="365"/>
      <c r="BS283" s="367"/>
      <c r="BT283" s="367"/>
      <c r="BU283" s="365"/>
      <c r="BV283" s="365"/>
      <c r="BW283" s="367"/>
      <c r="BX283" s="337"/>
      <c r="BY283" s="337"/>
      <c r="BZ283" s="337"/>
      <c r="CA283" s="337"/>
      <c r="CB283" s="337"/>
      <c r="CC283" s="337"/>
      <c r="CD283" s="337"/>
      <c r="CE283" s="337"/>
      <c r="CF283" s="337"/>
      <c r="CG283" s="337"/>
      <c r="CH283" s="337"/>
      <c r="CI283" s="337"/>
      <c r="CJ283" s="337"/>
      <c r="CK283" s="337"/>
      <c r="CL283" s="337"/>
      <c r="CM283" s="337"/>
      <c r="CN283" s="337"/>
      <c r="CO283" s="337"/>
      <c r="CP283" s="337"/>
      <c r="CQ283" s="337"/>
      <c r="CR283" s="337"/>
      <c r="CS283" s="337"/>
      <c r="CT283" s="337"/>
      <c r="CU283" s="337"/>
      <c r="CV283" s="337"/>
    </row>
    <row r="284" spans="1:100" x14ac:dyDescent="0.15">
      <c r="A284" s="366"/>
      <c r="B284" s="337"/>
      <c r="C284" s="367"/>
      <c r="D284" s="337"/>
      <c r="E284" s="337"/>
      <c r="F284" s="337"/>
      <c r="G284" s="337"/>
      <c r="H284" s="365"/>
      <c r="I284" s="365"/>
      <c r="J284" s="365"/>
      <c r="K284" s="337"/>
      <c r="L284" s="337"/>
      <c r="M284" s="368"/>
      <c r="N284" s="368"/>
      <c r="O284" s="337"/>
      <c r="P284" s="337"/>
      <c r="Q284" s="368"/>
      <c r="R284" s="337"/>
      <c r="S284" s="368"/>
      <c r="T284" s="337"/>
      <c r="U284" s="337"/>
      <c r="V284" s="337"/>
      <c r="W284" s="337"/>
      <c r="X284" s="337"/>
      <c r="Y284" s="337"/>
      <c r="Z284" s="337"/>
      <c r="AA284" s="337"/>
      <c r="AB284" s="337"/>
      <c r="AC284" s="337"/>
      <c r="AD284" s="337"/>
      <c r="AE284" s="337"/>
      <c r="AF284" s="368"/>
      <c r="AG284" s="337"/>
      <c r="AM284" s="337"/>
      <c r="AN284" s="337"/>
      <c r="AO284" s="337"/>
      <c r="AP284" s="337"/>
      <c r="AQ284" s="337"/>
      <c r="AR284" s="365"/>
      <c r="AS284" s="365"/>
      <c r="AT284" s="365"/>
      <c r="AU284" s="365"/>
      <c r="AV284" s="365"/>
      <c r="BA284" s="337"/>
      <c r="BC284" s="365"/>
      <c r="BD284" s="365"/>
      <c r="BE284" s="365"/>
      <c r="BF284" s="365"/>
      <c r="BG284" s="365"/>
      <c r="BH284" s="365"/>
      <c r="BI284" s="365"/>
      <c r="BL284" s="365"/>
      <c r="BM284" s="365"/>
      <c r="BN284" s="365"/>
      <c r="BO284" s="365"/>
      <c r="BP284" s="365"/>
      <c r="BQ284" s="365"/>
      <c r="BR284" s="365"/>
      <c r="BS284" s="367"/>
      <c r="BT284" s="367"/>
      <c r="BU284" s="365"/>
      <c r="BV284" s="365"/>
      <c r="BW284" s="367"/>
      <c r="BX284" s="337"/>
      <c r="BY284" s="337"/>
      <c r="BZ284" s="337"/>
      <c r="CA284" s="337"/>
      <c r="CB284" s="337"/>
      <c r="CC284" s="337"/>
      <c r="CD284" s="337"/>
      <c r="CE284" s="337"/>
      <c r="CF284" s="337"/>
      <c r="CG284" s="337"/>
      <c r="CH284" s="337"/>
      <c r="CI284" s="337"/>
      <c r="CJ284" s="337"/>
      <c r="CK284" s="337"/>
      <c r="CL284" s="337"/>
      <c r="CM284" s="337"/>
      <c r="CN284" s="337"/>
      <c r="CO284" s="337"/>
      <c r="CP284" s="337"/>
      <c r="CQ284" s="337"/>
      <c r="CR284" s="337"/>
      <c r="CS284" s="337"/>
      <c r="CT284" s="337"/>
      <c r="CU284" s="337"/>
      <c r="CV284" s="337"/>
    </row>
    <row r="285" spans="1:100" x14ac:dyDescent="0.15">
      <c r="A285" s="366"/>
      <c r="B285" s="337"/>
      <c r="C285" s="367"/>
      <c r="D285" s="337"/>
      <c r="E285" s="337"/>
      <c r="F285" s="337"/>
      <c r="G285" s="337"/>
      <c r="H285" s="365"/>
      <c r="I285" s="365"/>
      <c r="J285" s="365"/>
      <c r="K285" s="337"/>
      <c r="L285" s="337"/>
      <c r="M285" s="368"/>
      <c r="N285" s="368"/>
      <c r="O285" s="337"/>
      <c r="P285" s="337"/>
      <c r="Q285" s="368"/>
      <c r="R285" s="337"/>
      <c r="S285" s="368"/>
      <c r="T285" s="337"/>
      <c r="U285" s="337"/>
      <c r="V285" s="337"/>
      <c r="W285" s="337"/>
      <c r="X285" s="337"/>
      <c r="Y285" s="337"/>
      <c r="Z285" s="337"/>
      <c r="AA285" s="337"/>
      <c r="AB285" s="337"/>
      <c r="AC285" s="337"/>
      <c r="AD285" s="337"/>
      <c r="AE285" s="337"/>
      <c r="AF285" s="368"/>
      <c r="AG285" s="337"/>
      <c r="AM285" s="337"/>
      <c r="AN285" s="337"/>
      <c r="AO285" s="337"/>
      <c r="AP285" s="337"/>
      <c r="AQ285" s="337"/>
      <c r="AR285" s="365"/>
      <c r="AS285" s="365"/>
      <c r="AT285" s="365"/>
      <c r="AU285" s="365"/>
      <c r="AV285" s="365"/>
      <c r="BA285" s="337"/>
      <c r="BC285" s="365"/>
      <c r="BD285" s="365"/>
      <c r="BE285" s="365"/>
      <c r="BF285" s="365"/>
      <c r="BG285" s="365"/>
      <c r="BH285" s="365"/>
      <c r="BI285" s="365"/>
      <c r="BL285" s="365"/>
      <c r="BM285" s="365"/>
      <c r="BN285" s="365"/>
      <c r="BO285" s="365"/>
      <c r="BP285" s="365"/>
      <c r="BQ285" s="365"/>
      <c r="BR285" s="365"/>
      <c r="BS285" s="367"/>
      <c r="BT285" s="367"/>
      <c r="BU285" s="365"/>
      <c r="BV285" s="365"/>
      <c r="BW285" s="367"/>
      <c r="BX285" s="337"/>
      <c r="BY285" s="337"/>
      <c r="BZ285" s="337"/>
      <c r="CA285" s="337"/>
      <c r="CB285" s="337"/>
      <c r="CC285" s="337"/>
      <c r="CD285" s="337"/>
      <c r="CE285" s="337"/>
      <c r="CF285" s="337"/>
      <c r="CG285" s="337"/>
      <c r="CH285" s="337"/>
      <c r="CI285" s="337"/>
      <c r="CJ285" s="337"/>
      <c r="CK285" s="337"/>
      <c r="CL285" s="337"/>
      <c r="CM285" s="337"/>
      <c r="CN285" s="337"/>
      <c r="CO285" s="337"/>
      <c r="CP285" s="337"/>
      <c r="CQ285" s="337"/>
      <c r="CR285" s="337"/>
      <c r="CS285" s="337"/>
      <c r="CT285" s="337"/>
      <c r="CU285" s="337"/>
      <c r="CV285" s="337"/>
    </row>
    <row r="286" spans="1:100" x14ac:dyDescent="0.15">
      <c r="A286" s="366"/>
      <c r="B286" s="337"/>
      <c r="C286" s="367"/>
      <c r="D286" s="337"/>
      <c r="E286" s="337"/>
      <c r="F286" s="337"/>
      <c r="G286" s="337"/>
      <c r="H286" s="365"/>
      <c r="I286" s="365"/>
      <c r="J286" s="365"/>
      <c r="K286" s="337"/>
      <c r="L286" s="337"/>
      <c r="M286" s="368"/>
      <c r="N286" s="368"/>
      <c r="O286" s="337"/>
      <c r="P286" s="337"/>
      <c r="Q286" s="368"/>
      <c r="R286" s="337"/>
      <c r="S286" s="368"/>
      <c r="T286" s="337"/>
      <c r="U286" s="337"/>
      <c r="V286" s="337"/>
      <c r="W286" s="337"/>
      <c r="X286" s="337"/>
      <c r="Y286" s="337"/>
      <c r="Z286" s="337"/>
      <c r="AA286" s="337"/>
      <c r="AB286" s="337"/>
      <c r="AC286" s="337"/>
      <c r="AD286" s="337"/>
      <c r="AE286" s="337"/>
      <c r="AF286" s="368"/>
      <c r="AG286" s="337"/>
      <c r="AM286" s="337"/>
      <c r="AN286" s="337"/>
      <c r="AO286" s="337"/>
      <c r="AP286" s="337"/>
      <c r="AQ286" s="337"/>
      <c r="AR286" s="365"/>
      <c r="AS286" s="365"/>
      <c r="AT286" s="365"/>
      <c r="AU286" s="365"/>
      <c r="AV286" s="365"/>
      <c r="BA286" s="337"/>
      <c r="BC286" s="365"/>
      <c r="BD286" s="365"/>
      <c r="BE286" s="365"/>
      <c r="BF286" s="365"/>
      <c r="BG286" s="365"/>
      <c r="BH286" s="365"/>
      <c r="BI286" s="365"/>
      <c r="BL286" s="365"/>
      <c r="BM286" s="365"/>
      <c r="BN286" s="365"/>
      <c r="BO286" s="365"/>
      <c r="BP286" s="365"/>
      <c r="BQ286" s="365"/>
      <c r="BR286" s="365"/>
      <c r="BS286" s="367"/>
      <c r="BT286" s="367"/>
      <c r="BU286" s="365"/>
      <c r="BV286" s="365"/>
      <c r="BW286" s="367"/>
      <c r="BX286" s="337"/>
      <c r="BY286" s="337"/>
      <c r="BZ286" s="337"/>
      <c r="CA286" s="337"/>
      <c r="CB286" s="337"/>
      <c r="CC286" s="337"/>
      <c r="CD286" s="337"/>
      <c r="CE286" s="337"/>
      <c r="CF286" s="337"/>
      <c r="CG286" s="337"/>
      <c r="CH286" s="337"/>
      <c r="CI286" s="337"/>
      <c r="CJ286" s="337"/>
      <c r="CK286" s="337"/>
      <c r="CL286" s="337"/>
      <c r="CM286" s="337"/>
      <c r="CN286" s="337"/>
      <c r="CO286" s="337"/>
      <c r="CP286" s="337"/>
      <c r="CQ286" s="337"/>
      <c r="CR286" s="337"/>
      <c r="CS286" s="337"/>
      <c r="CT286" s="337"/>
      <c r="CU286" s="337"/>
      <c r="CV286" s="337"/>
    </row>
    <row r="287" spans="1:100" x14ac:dyDescent="0.15">
      <c r="A287" s="366"/>
      <c r="B287" s="337"/>
      <c r="C287" s="367"/>
      <c r="D287" s="337"/>
      <c r="E287" s="337"/>
      <c r="F287" s="337"/>
      <c r="G287" s="337"/>
      <c r="H287" s="365"/>
      <c r="I287" s="365"/>
      <c r="J287" s="365"/>
      <c r="K287" s="337"/>
      <c r="L287" s="337"/>
      <c r="M287" s="368"/>
      <c r="N287" s="368"/>
      <c r="O287" s="337"/>
      <c r="P287" s="337"/>
      <c r="Q287" s="368"/>
      <c r="R287" s="337"/>
      <c r="S287" s="368"/>
      <c r="T287" s="337"/>
      <c r="U287" s="337"/>
      <c r="V287" s="337"/>
      <c r="W287" s="337"/>
      <c r="X287" s="337"/>
      <c r="Y287" s="337"/>
      <c r="Z287" s="337"/>
      <c r="AA287" s="337"/>
      <c r="AB287" s="337"/>
      <c r="AC287" s="337"/>
      <c r="AD287" s="337"/>
      <c r="AE287" s="337"/>
      <c r="AF287" s="368"/>
      <c r="AG287" s="337"/>
      <c r="AM287" s="337"/>
      <c r="AN287" s="337"/>
      <c r="AO287" s="337"/>
      <c r="AP287" s="337"/>
      <c r="AQ287" s="337"/>
      <c r="AR287" s="365"/>
      <c r="AS287" s="365"/>
      <c r="AT287" s="365"/>
      <c r="AU287" s="365"/>
      <c r="AV287" s="365"/>
      <c r="BA287" s="337"/>
      <c r="BC287" s="365"/>
      <c r="BD287" s="365"/>
      <c r="BE287" s="365"/>
      <c r="BF287" s="365"/>
      <c r="BG287" s="365"/>
      <c r="BH287" s="365"/>
      <c r="BI287" s="365"/>
      <c r="BL287" s="365"/>
      <c r="BM287" s="365"/>
      <c r="BN287" s="365"/>
      <c r="BO287" s="365"/>
      <c r="BP287" s="365"/>
      <c r="BQ287" s="365"/>
      <c r="BR287" s="365"/>
      <c r="BS287" s="367"/>
      <c r="BT287" s="367"/>
      <c r="BU287" s="365"/>
      <c r="BV287" s="365"/>
      <c r="BW287" s="367"/>
      <c r="BX287" s="337"/>
      <c r="BY287" s="337"/>
      <c r="BZ287" s="337"/>
      <c r="CA287" s="337"/>
      <c r="CB287" s="337"/>
      <c r="CC287" s="337"/>
      <c r="CD287" s="337"/>
      <c r="CE287" s="337"/>
      <c r="CF287" s="337"/>
      <c r="CG287" s="337"/>
      <c r="CH287" s="337"/>
      <c r="CI287" s="337"/>
      <c r="CJ287" s="337"/>
      <c r="CK287" s="337"/>
      <c r="CL287" s="337"/>
      <c r="CM287" s="337"/>
      <c r="CN287" s="337"/>
      <c r="CO287" s="337"/>
      <c r="CP287" s="337"/>
      <c r="CQ287" s="337"/>
      <c r="CR287" s="337"/>
      <c r="CS287" s="337"/>
      <c r="CT287" s="337"/>
      <c r="CU287" s="337"/>
      <c r="CV287" s="337"/>
    </row>
    <row r="288" spans="1:100" x14ac:dyDescent="0.15">
      <c r="A288" s="366"/>
      <c r="B288" s="337"/>
      <c r="C288" s="367"/>
      <c r="D288" s="337"/>
      <c r="E288" s="337"/>
      <c r="F288" s="337"/>
      <c r="G288" s="337"/>
      <c r="H288" s="365"/>
      <c r="I288" s="365"/>
      <c r="J288" s="365"/>
      <c r="K288" s="337"/>
      <c r="L288" s="337"/>
      <c r="M288" s="368"/>
      <c r="N288" s="368"/>
      <c r="O288" s="337"/>
      <c r="P288" s="337"/>
      <c r="Q288" s="368"/>
      <c r="R288" s="337"/>
      <c r="S288" s="368"/>
      <c r="T288" s="337"/>
      <c r="U288" s="337"/>
      <c r="V288" s="337"/>
      <c r="W288" s="337"/>
      <c r="X288" s="337"/>
      <c r="Y288" s="337"/>
      <c r="Z288" s="337"/>
      <c r="AA288" s="337"/>
      <c r="AB288" s="337"/>
      <c r="AC288" s="337"/>
      <c r="AD288" s="337"/>
      <c r="AE288" s="337"/>
      <c r="AF288" s="368"/>
      <c r="AG288" s="337"/>
      <c r="AM288" s="337"/>
      <c r="AN288" s="337"/>
      <c r="AO288" s="337"/>
      <c r="AP288" s="337"/>
      <c r="AQ288" s="337"/>
      <c r="AR288" s="365"/>
      <c r="AS288" s="365"/>
      <c r="AT288" s="365"/>
      <c r="AU288" s="365"/>
      <c r="AV288" s="365"/>
      <c r="BA288" s="337"/>
      <c r="BC288" s="365"/>
      <c r="BD288" s="365"/>
      <c r="BE288" s="365"/>
      <c r="BF288" s="365"/>
      <c r="BG288" s="365"/>
      <c r="BH288" s="365"/>
      <c r="BI288" s="365"/>
      <c r="BL288" s="365"/>
      <c r="BM288" s="365"/>
      <c r="BN288" s="365"/>
      <c r="BO288" s="365"/>
      <c r="BP288" s="365"/>
      <c r="BQ288" s="365"/>
      <c r="BR288" s="365"/>
      <c r="BS288" s="367"/>
      <c r="BT288" s="367"/>
      <c r="BU288" s="365"/>
      <c r="BV288" s="365"/>
      <c r="BW288" s="367"/>
      <c r="BX288" s="337"/>
      <c r="BY288" s="337"/>
      <c r="BZ288" s="337"/>
      <c r="CA288" s="337"/>
      <c r="CB288" s="337"/>
      <c r="CC288" s="337"/>
      <c r="CD288" s="337"/>
      <c r="CE288" s="337"/>
      <c r="CF288" s="337"/>
      <c r="CG288" s="337"/>
      <c r="CH288" s="337"/>
      <c r="CI288" s="337"/>
      <c r="CJ288" s="337"/>
      <c r="CK288" s="337"/>
      <c r="CL288" s="337"/>
      <c r="CM288" s="337"/>
      <c r="CN288" s="337"/>
      <c r="CO288" s="337"/>
      <c r="CP288" s="337"/>
      <c r="CQ288" s="337"/>
      <c r="CR288" s="337"/>
      <c r="CS288" s="337"/>
      <c r="CT288" s="337"/>
      <c r="CU288" s="337"/>
      <c r="CV288" s="337"/>
    </row>
    <row r="289" spans="1:100" x14ac:dyDescent="0.15">
      <c r="A289" s="366"/>
      <c r="B289" s="337"/>
      <c r="C289" s="367"/>
      <c r="D289" s="337"/>
      <c r="E289" s="337"/>
      <c r="F289" s="337"/>
      <c r="G289" s="337"/>
      <c r="H289" s="365"/>
      <c r="I289" s="365"/>
      <c r="J289" s="365"/>
      <c r="K289" s="337"/>
      <c r="L289" s="337"/>
      <c r="M289" s="368"/>
      <c r="N289" s="368"/>
      <c r="O289" s="337"/>
      <c r="P289" s="337"/>
      <c r="Q289" s="368"/>
      <c r="R289" s="337"/>
      <c r="S289" s="368"/>
      <c r="T289" s="337"/>
      <c r="U289" s="337"/>
      <c r="V289" s="337"/>
      <c r="W289" s="337"/>
      <c r="X289" s="337"/>
      <c r="Y289" s="337"/>
      <c r="Z289" s="337"/>
      <c r="AA289" s="337"/>
      <c r="AB289" s="337"/>
      <c r="AC289" s="337"/>
      <c r="AD289" s="337"/>
      <c r="AE289" s="337"/>
      <c r="AF289" s="368"/>
      <c r="AG289" s="337"/>
      <c r="AM289" s="337"/>
      <c r="AN289" s="337"/>
      <c r="AO289" s="337"/>
      <c r="AP289" s="337"/>
      <c r="AQ289" s="337"/>
      <c r="AR289" s="365"/>
      <c r="AS289" s="365"/>
      <c r="AT289" s="365"/>
      <c r="AU289" s="365"/>
      <c r="AV289" s="365"/>
      <c r="BA289" s="337"/>
      <c r="BC289" s="365"/>
      <c r="BD289" s="365"/>
      <c r="BE289" s="365"/>
      <c r="BF289" s="365"/>
      <c r="BG289" s="365"/>
      <c r="BH289" s="365"/>
      <c r="BI289" s="365"/>
      <c r="BL289" s="365"/>
      <c r="BM289" s="365"/>
      <c r="BN289" s="365"/>
      <c r="BO289" s="365"/>
      <c r="BP289" s="365"/>
      <c r="BQ289" s="365"/>
      <c r="BR289" s="365"/>
      <c r="BS289" s="367"/>
      <c r="BT289" s="367"/>
      <c r="BU289" s="365"/>
      <c r="BV289" s="365"/>
      <c r="BW289" s="367"/>
      <c r="BX289" s="337"/>
      <c r="BY289" s="337"/>
      <c r="BZ289" s="337"/>
      <c r="CA289" s="337"/>
      <c r="CB289" s="337"/>
      <c r="CC289" s="337"/>
      <c r="CD289" s="337"/>
      <c r="CE289" s="337"/>
      <c r="CF289" s="337"/>
      <c r="CG289" s="337"/>
      <c r="CH289" s="337"/>
      <c r="CI289" s="337"/>
      <c r="CJ289" s="337"/>
      <c r="CK289" s="337"/>
      <c r="CL289" s="337"/>
      <c r="CM289" s="337"/>
      <c r="CN289" s="337"/>
      <c r="CO289" s="337"/>
      <c r="CP289" s="337"/>
      <c r="CQ289" s="337"/>
      <c r="CR289" s="337"/>
      <c r="CS289" s="337"/>
      <c r="CT289" s="337"/>
      <c r="CU289" s="337"/>
      <c r="CV289" s="337"/>
    </row>
    <row r="290" spans="1:100" x14ac:dyDescent="0.15">
      <c r="A290" s="366"/>
      <c r="B290" s="337"/>
      <c r="C290" s="367"/>
      <c r="D290" s="337"/>
      <c r="E290" s="337"/>
      <c r="F290" s="337"/>
      <c r="G290" s="337"/>
      <c r="H290" s="365"/>
      <c r="I290" s="365"/>
      <c r="J290" s="365"/>
      <c r="K290" s="337"/>
      <c r="L290" s="337"/>
      <c r="M290" s="368"/>
      <c r="N290" s="368"/>
      <c r="O290" s="337"/>
      <c r="P290" s="337"/>
      <c r="Q290" s="368"/>
      <c r="R290" s="337"/>
      <c r="S290" s="368"/>
      <c r="T290" s="337"/>
      <c r="U290" s="337"/>
      <c r="V290" s="337"/>
      <c r="W290" s="337"/>
      <c r="X290" s="337"/>
      <c r="Y290" s="337"/>
      <c r="Z290" s="337"/>
      <c r="AA290" s="337"/>
      <c r="AB290" s="337"/>
      <c r="AC290" s="337"/>
      <c r="AD290" s="337"/>
      <c r="AE290" s="337"/>
      <c r="AF290" s="368"/>
      <c r="AG290" s="337"/>
      <c r="AM290" s="337"/>
      <c r="AN290" s="337"/>
      <c r="AO290" s="337"/>
      <c r="AP290" s="337"/>
      <c r="AQ290" s="337"/>
      <c r="AR290" s="365"/>
      <c r="AS290" s="365"/>
      <c r="AT290" s="365"/>
      <c r="AU290" s="365"/>
      <c r="AV290" s="365"/>
      <c r="BA290" s="337"/>
      <c r="BC290" s="365"/>
      <c r="BD290" s="365"/>
      <c r="BE290" s="365"/>
      <c r="BF290" s="365"/>
      <c r="BG290" s="365"/>
      <c r="BH290" s="365"/>
      <c r="BI290" s="365"/>
      <c r="BL290" s="365"/>
      <c r="BM290" s="365"/>
      <c r="BN290" s="365"/>
      <c r="BO290" s="365"/>
      <c r="BP290" s="365"/>
      <c r="BQ290" s="365"/>
      <c r="BR290" s="365"/>
      <c r="BS290" s="367"/>
      <c r="BT290" s="367"/>
      <c r="BU290" s="365"/>
      <c r="BV290" s="365"/>
      <c r="BW290" s="367"/>
      <c r="BX290" s="337"/>
      <c r="BY290" s="337"/>
      <c r="BZ290" s="337"/>
      <c r="CA290" s="337"/>
      <c r="CB290" s="337"/>
      <c r="CC290" s="337"/>
      <c r="CD290" s="337"/>
      <c r="CE290" s="337"/>
      <c r="CF290" s="337"/>
      <c r="CG290" s="337"/>
      <c r="CH290" s="337"/>
      <c r="CI290" s="337"/>
      <c r="CJ290" s="337"/>
      <c r="CK290" s="337"/>
      <c r="CL290" s="337"/>
      <c r="CM290" s="337"/>
      <c r="CN290" s="337"/>
      <c r="CO290" s="337"/>
      <c r="CP290" s="337"/>
      <c r="CQ290" s="337"/>
      <c r="CR290" s="337"/>
      <c r="CS290" s="337"/>
      <c r="CT290" s="337"/>
      <c r="CU290" s="337"/>
      <c r="CV290" s="337"/>
    </row>
    <row r="291" spans="1:100" x14ac:dyDescent="0.15">
      <c r="A291" s="366"/>
      <c r="B291" s="337"/>
      <c r="C291" s="367"/>
      <c r="D291" s="337"/>
      <c r="E291" s="337"/>
      <c r="F291" s="337"/>
      <c r="G291" s="337"/>
      <c r="H291" s="365"/>
      <c r="I291" s="365"/>
      <c r="J291" s="365"/>
      <c r="K291" s="337"/>
      <c r="L291" s="337"/>
      <c r="M291" s="368"/>
      <c r="N291" s="368"/>
      <c r="O291" s="337"/>
      <c r="P291" s="337"/>
      <c r="Q291" s="368"/>
      <c r="R291" s="337"/>
      <c r="S291" s="368"/>
      <c r="T291" s="337"/>
      <c r="U291" s="337"/>
      <c r="V291" s="337"/>
      <c r="W291" s="337"/>
      <c r="X291" s="337"/>
      <c r="Y291" s="337"/>
      <c r="Z291" s="337"/>
      <c r="AA291" s="337"/>
      <c r="AB291" s="337"/>
      <c r="AC291" s="337"/>
      <c r="AD291" s="337"/>
      <c r="AE291" s="337"/>
      <c r="AF291" s="368"/>
      <c r="AG291" s="337"/>
      <c r="AM291" s="337"/>
      <c r="AN291" s="337"/>
      <c r="AO291" s="337"/>
      <c r="AP291" s="337"/>
      <c r="AQ291" s="337"/>
      <c r="AR291" s="365"/>
      <c r="AS291" s="365"/>
      <c r="AT291" s="365"/>
      <c r="AU291" s="365"/>
      <c r="AV291" s="365"/>
      <c r="BA291" s="337"/>
      <c r="BC291" s="365"/>
      <c r="BD291" s="365"/>
      <c r="BE291" s="365"/>
      <c r="BF291" s="365"/>
      <c r="BG291" s="365"/>
      <c r="BH291" s="365"/>
      <c r="BI291" s="365"/>
      <c r="BL291" s="365"/>
      <c r="BM291" s="365"/>
      <c r="BN291" s="365"/>
      <c r="BO291" s="365"/>
      <c r="BP291" s="365"/>
      <c r="BQ291" s="365"/>
      <c r="BR291" s="365"/>
      <c r="BS291" s="367"/>
      <c r="BT291" s="367"/>
      <c r="BU291" s="365"/>
      <c r="BV291" s="365"/>
      <c r="BW291" s="367"/>
      <c r="BX291" s="337"/>
      <c r="BY291" s="337"/>
      <c r="BZ291" s="337"/>
      <c r="CA291" s="337"/>
      <c r="CB291" s="337"/>
      <c r="CC291" s="337"/>
      <c r="CD291" s="337"/>
      <c r="CE291" s="337"/>
      <c r="CF291" s="337"/>
      <c r="CG291" s="337"/>
      <c r="CH291" s="337"/>
      <c r="CI291" s="337"/>
      <c r="CJ291" s="337"/>
      <c r="CK291" s="337"/>
      <c r="CL291" s="337"/>
      <c r="CM291" s="337"/>
      <c r="CN291" s="337"/>
      <c r="CO291" s="337"/>
      <c r="CP291" s="337"/>
      <c r="CQ291" s="337"/>
      <c r="CR291" s="337"/>
      <c r="CS291" s="337"/>
      <c r="CT291" s="337"/>
      <c r="CU291" s="337"/>
      <c r="CV291" s="337"/>
    </row>
    <row r="292" spans="1:100" x14ac:dyDescent="0.15">
      <c r="A292" s="366"/>
      <c r="B292" s="337"/>
      <c r="C292" s="367"/>
      <c r="D292" s="337"/>
      <c r="E292" s="337"/>
      <c r="F292" s="337"/>
      <c r="G292" s="337"/>
      <c r="H292" s="365"/>
      <c r="I292" s="365"/>
      <c r="J292" s="365"/>
      <c r="K292" s="337"/>
      <c r="L292" s="337"/>
      <c r="M292" s="368"/>
      <c r="N292" s="368"/>
      <c r="O292" s="337"/>
      <c r="P292" s="337"/>
      <c r="Q292" s="368"/>
      <c r="R292" s="337"/>
      <c r="S292" s="368"/>
      <c r="T292" s="337"/>
      <c r="U292" s="337"/>
      <c r="V292" s="337"/>
      <c r="W292" s="337"/>
      <c r="X292" s="337"/>
      <c r="Y292" s="337"/>
      <c r="Z292" s="337"/>
      <c r="AA292" s="337"/>
      <c r="AB292" s="337"/>
      <c r="AC292" s="337"/>
      <c r="AD292" s="337"/>
      <c r="AE292" s="337"/>
      <c r="AF292" s="368"/>
      <c r="AG292" s="337"/>
      <c r="AM292" s="337"/>
      <c r="AN292" s="337"/>
      <c r="AO292" s="337"/>
      <c r="AP292" s="337"/>
      <c r="AQ292" s="337"/>
      <c r="AR292" s="365"/>
      <c r="AS292" s="365"/>
      <c r="AT292" s="365"/>
      <c r="AU292" s="365"/>
      <c r="AV292" s="365"/>
      <c r="BA292" s="337"/>
      <c r="BC292" s="365"/>
      <c r="BD292" s="365"/>
      <c r="BE292" s="365"/>
      <c r="BF292" s="365"/>
      <c r="BG292" s="365"/>
      <c r="BH292" s="365"/>
      <c r="BI292" s="365"/>
      <c r="BL292" s="365"/>
      <c r="BM292" s="365"/>
      <c r="BN292" s="365"/>
      <c r="BO292" s="365"/>
      <c r="BP292" s="365"/>
      <c r="BQ292" s="365"/>
      <c r="BR292" s="365"/>
      <c r="BS292" s="367"/>
      <c r="BT292" s="367"/>
      <c r="BU292" s="365"/>
      <c r="BV292" s="365"/>
      <c r="BW292" s="367"/>
      <c r="BX292" s="337"/>
      <c r="BY292" s="337"/>
      <c r="BZ292" s="337"/>
      <c r="CA292" s="337"/>
      <c r="CB292" s="337"/>
      <c r="CC292" s="337"/>
      <c r="CD292" s="337"/>
      <c r="CE292" s="337"/>
      <c r="CF292" s="337"/>
      <c r="CG292" s="337"/>
      <c r="CH292" s="337"/>
      <c r="CI292" s="337"/>
      <c r="CJ292" s="337"/>
      <c r="CK292" s="337"/>
      <c r="CL292" s="337"/>
      <c r="CM292" s="337"/>
      <c r="CN292" s="337"/>
      <c r="CO292" s="337"/>
      <c r="CP292" s="337"/>
      <c r="CQ292" s="337"/>
      <c r="CR292" s="337"/>
      <c r="CS292" s="337"/>
      <c r="CT292" s="337"/>
      <c r="CU292" s="337"/>
      <c r="CV292" s="337"/>
    </row>
    <row r="293" spans="1:100" x14ac:dyDescent="0.15">
      <c r="A293" s="366"/>
      <c r="B293" s="337"/>
      <c r="C293" s="367"/>
      <c r="D293" s="337"/>
      <c r="E293" s="337"/>
      <c r="F293" s="337"/>
      <c r="G293" s="337"/>
      <c r="H293" s="365"/>
      <c r="I293" s="365"/>
      <c r="J293" s="365"/>
      <c r="K293" s="337"/>
      <c r="L293" s="337"/>
      <c r="M293" s="368"/>
      <c r="N293" s="368"/>
      <c r="O293" s="337"/>
      <c r="P293" s="337"/>
      <c r="Q293" s="368"/>
      <c r="R293" s="337"/>
      <c r="S293" s="368"/>
      <c r="T293" s="337"/>
      <c r="U293" s="337"/>
      <c r="V293" s="337"/>
      <c r="W293" s="337"/>
      <c r="X293" s="337"/>
      <c r="Y293" s="337"/>
      <c r="Z293" s="337"/>
      <c r="AA293" s="337"/>
      <c r="AB293" s="337"/>
      <c r="AC293" s="337"/>
      <c r="AD293" s="337"/>
      <c r="AE293" s="337"/>
      <c r="AF293" s="368"/>
      <c r="AG293" s="337"/>
      <c r="AM293" s="337"/>
      <c r="AN293" s="337"/>
      <c r="AO293" s="337"/>
      <c r="AP293" s="337"/>
      <c r="AQ293" s="337"/>
      <c r="AR293" s="365"/>
      <c r="AS293" s="365"/>
      <c r="AT293" s="365"/>
      <c r="AU293" s="365"/>
      <c r="AV293" s="365"/>
      <c r="BA293" s="337"/>
      <c r="BC293" s="365"/>
      <c r="BD293" s="365"/>
      <c r="BE293" s="365"/>
      <c r="BF293" s="365"/>
      <c r="BG293" s="365"/>
      <c r="BH293" s="365"/>
      <c r="BI293" s="365"/>
      <c r="BL293" s="365"/>
      <c r="BM293" s="365"/>
      <c r="BN293" s="365"/>
      <c r="BO293" s="365"/>
      <c r="BP293" s="365"/>
      <c r="BQ293" s="365"/>
      <c r="BR293" s="365"/>
      <c r="BS293" s="367"/>
      <c r="BT293" s="367"/>
      <c r="BU293" s="365"/>
      <c r="BV293" s="365"/>
      <c r="BW293" s="367"/>
      <c r="BX293" s="337"/>
      <c r="BY293" s="337"/>
      <c r="BZ293" s="337"/>
      <c r="CA293" s="337"/>
      <c r="CB293" s="337"/>
      <c r="CC293" s="337"/>
      <c r="CD293" s="337"/>
      <c r="CE293" s="337"/>
      <c r="CF293" s="337"/>
      <c r="CG293" s="337"/>
      <c r="CH293" s="337"/>
      <c r="CI293" s="337"/>
      <c r="CJ293" s="337"/>
      <c r="CK293" s="337"/>
      <c r="CL293" s="337"/>
      <c r="CM293" s="337"/>
      <c r="CN293" s="337"/>
      <c r="CO293" s="337"/>
      <c r="CP293" s="337"/>
      <c r="CQ293" s="337"/>
      <c r="CR293" s="337"/>
      <c r="CS293" s="337"/>
      <c r="CT293" s="337"/>
      <c r="CU293" s="337"/>
      <c r="CV293" s="337"/>
    </row>
    <row r="294" spans="1:100" x14ac:dyDescent="0.15">
      <c r="A294" s="366"/>
      <c r="B294" s="337"/>
      <c r="C294" s="367"/>
      <c r="D294" s="337"/>
      <c r="E294" s="337"/>
      <c r="F294" s="337"/>
      <c r="G294" s="337"/>
      <c r="H294" s="365"/>
      <c r="I294" s="365"/>
      <c r="J294" s="365"/>
      <c r="K294" s="337"/>
      <c r="L294" s="337"/>
      <c r="M294" s="368"/>
      <c r="N294" s="368"/>
      <c r="O294" s="337"/>
      <c r="P294" s="337"/>
      <c r="Q294" s="368"/>
      <c r="R294" s="337"/>
      <c r="S294" s="368"/>
      <c r="T294" s="337"/>
      <c r="U294" s="337"/>
      <c r="V294" s="337"/>
      <c r="W294" s="337"/>
      <c r="X294" s="337"/>
      <c r="Y294" s="337"/>
      <c r="Z294" s="337"/>
      <c r="AA294" s="337"/>
      <c r="AB294" s="337"/>
      <c r="AC294" s="337"/>
      <c r="AD294" s="337"/>
      <c r="AE294" s="337"/>
      <c r="AF294" s="368"/>
      <c r="AG294" s="337"/>
      <c r="AM294" s="337"/>
      <c r="AN294" s="337"/>
      <c r="AO294" s="337"/>
      <c r="AP294" s="337"/>
      <c r="AQ294" s="337"/>
      <c r="AR294" s="365"/>
      <c r="AS294" s="365"/>
      <c r="AT294" s="365"/>
      <c r="AU294" s="365"/>
      <c r="AV294" s="365"/>
      <c r="BA294" s="337"/>
      <c r="BC294" s="365"/>
      <c r="BD294" s="365"/>
      <c r="BE294" s="365"/>
      <c r="BF294" s="365"/>
      <c r="BG294" s="365"/>
      <c r="BH294" s="365"/>
      <c r="BI294" s="365"/>
      <c r="BL294" s="365"/>
      <c r="BM294" s="365"/>
      <c r="BN294" s="365"/>
      <c r="BO294" s="365"/>
      <c r="BP294" s="365"/>
      <c r="BQ294" s="365"/>
      <c r="BR294" s="365"/>
      <c r="BS294" s="367"/>
      <c r="BT294" s="367"/>
      <c r="BU294" s="365"/>
      <c r="BV294" s="365"/>
      <c r="BW294" s="367"/>
      <c r="BX294" s="337"/>
      <c r="BY294" s="337"/>
      <c r="BZ294" s="337"/>
      <c r="CA294" s="337"/>
      <c r="CB294" s="337"/>
      <c r="CC294" s="337"/>
      <c r="CD294" s="337"/>
      <c r="CE294" s="337"/>
      <c r="CF294" s="337"/>
      <c r="CG294" s="337"/>
      <c r="CH294" s="337"/>
      <c r="CI294" s="337"/>
      <c r="CJ294" s="337"/>
      <c r="CK294" s="337"/>
      <c r="CL294" s="337"/>
      <c r="CM294" s="337"/>
      <c r="CN294" s="337"/>
      <c r="CO294" s="337"/>
      <c r="CP294" s="337"/>
      <c r="CQ294" s="337"/>
      <c r="CR294" s="337"/>
      <c r="CS294" s="337"/>
      <c r="CT294" s="337"/>
      <c r="CU294" s="337"/>
      <c r="CV294" s="337"/>
    </row>
    <row r="295" spans="1:100" x14ac:dyDescent="0.15">
      <c r="A295" s="366"/>
      <c r="B295" s="337"/>
      <c r="C295" s="367"/>
      <c r="D295" s="337"/>
      <c r="E295" s="337"/>
      <c r="F295" s="337"/>
      <c r="G295" s="337"/>
      <c r="H295" s="365"/>
      <c r="I295" s="365"/>
      <c r="J295" s="365"/>
      <c r="K295" s="337"/>
      <c r="L295" s="337"/>
      <c r="M295" s="368"/>
      <c r="N295" s="368"/>
      <c r="O295" s="337"/>
      <c r="P295" s="337"/>
      <c r="Q295" s="368"/>
      <c r="R295" s="337"/>
      <c r="S295" s="368"/>
      <c r="T295" s="337"/>
      <c r="U295" s="337"/>
      <c r="V295" s="337"/>
      <c r="W295" s="337"/>
      <c r="X295" s="337"/>
      <c r="Y295" s="337"/>
      <c r="Z295" s="337"/>
      <c r="AA295" s="337"/>
      <c r="AB295" s="337"/>
      <c r="AC295" s="337"/>
      <c r="AD295" s="337"/>
      <c r="AE295" s="337"/>
      <c r="AF295" s="368"/>
      <c r="AG295" s="337"/>
      <c r="AM295" s="337"/>
      <c r="AN295" s="337"/>
      <c r="AO295" s="337"/>
      <c r="AP295" s="337"/>
      <c r="AQ295" s="337"/>
      <c r="AR295" s="365"/>
      <c r="AS295" s="365"/>
      <c r="AT295" s="365"/>
      <c r="AU295" s="365"/>
      <c r="AV295" s="365"/>
      <c r="BA295" s="337"/>
      <c r="BC295" s="365"/>
      <c r="BD295" s="365"/>
      <c r="BE295" s="365"/>
      <c r="BF295" s="365"/>
      <c r="BG295" s="365"/>
      <c r="BH295" s="365"/>
      <c r="BI295" s="365"/>
      <c r="BL295" s="365"/>
      <c r="BM295" s="365"/>
      <c r="BN295" s="365"/>
      <c r="BO295" s="365"/>
      <c r="BP295" s="365"/>
      <c r="BQ295" s="365"/>
      <c r="BR295" s="365"/>
      <c r="BS295" s="367"/>
      <c r="BT295" s="367"/>
      <c r="BU295" s="365"/>
      <c r="BV295" s="365"/>
      <c r="BW295" s="367"/>
      <c r="BX295" s="337"/>
      <c r="BY295" s="337"/>
      <c r="BZ295" s="337"/>
      <c r="CA295" s="337"/>
      <c r="CB295" s="337"/>
      <c r="CC295" s="337"/>
      <c r="CD295" s="337"/>
      <c r="CE295" s="337"/>
      <c r="CF295" s="337"/>
      <c r="CG295" s="337"/>
      <c r="CH295" s="337"/>
      <c r="CI295" s="337"/>
      <c r="CJ295" s="337"/>
      <c r="CK295" s="337"/>
      <c r="CL295" s="337"/>
      <c r="CM295" s="337"/>
      <c r="CN295" s="337"/>
      <c r="CO295" s="337"/>
      <c r="CP295" s="337"/>
      <c r="CQ295" s="337"/>
      <c r="CR295" s="337"/>
      <c r="CS295" s="337"/>
      <c r="CT295" s="337"/>
      <c r="CU295" s="337"/>
      <c r="CV295" s="337"/>
    </row>
    <row r="296" spans="1:100" x14ac:dyDescent="0.15">
      <c r="A296" s="366"/>
      <c r="B296" s="337"/>
      <c r="C296" s="367"/>
      <c r="D296" s="337"/>
      <c r="E296" s="337"/>
      <c r="F296" s="337"/>
      <c r="G296" s="337"/>
      <c r="H296" s="365"/>
      <c r="I296" s="365"/>
      <c r="J296" s="365"/>
      <c r="K296" s="337"/>
      <c r="L296" s="337"/>
      <c r="M296" s="368"/>
      <c r="N296" s="368"/>
      <c r="O296" s="337"/>
      <c r="P296" s="337"/>
      <c r="Q296" s="368"/>
      <c r="R296" s="337"/>
      <c r="S296" s="368"/>
      <c r="T296" s="337"/>
      <c r="U296" s="337"/>
      <c r="V296" s="337"/>
      <c r="W296" s="337"/>
      <c r="X296" s="337"/>
      <c r="Y296" s="337"/>
      <c r="Z296" s="337"/>
      <c r="AA296" s="337"/>
      <c r="AB296" s="337"/>
      <c r="AC296" s="337"/>
      <c r="AD296" s="337"/>
      <c r="AE296" s="337"/>
      <c r="AF296" s="368"/>
      <c r="AG296" s="337"/>
      <c r="AM296" s="337"/>
      <c r="AN296" s="337"/>
      <c r="AO296" s="337"/>
      <c r="AP296" s="337"/>
      <c r="AQ296" s="337"/>
      <c r="AR296" s="365"/>
      <c r="AS296" s="365"/>
      <c r="AT296" s="365"/>
      <c r="AU296" s="365"/>
      <c r="AV296" s="365"/>
      <c r="BA296" s="337"/>
      <c r="BC296" s="365"/>
      <c r="BD296" s="365"/>
      <c r="BE296" s="365"/>
      <c r="BF296" s="365"/>
      <c r="BG296" s="365"/>
      <c r="BH296" s="365"/>
      <c r="BI296" s="365"/>
      <c r="BL296" s="365"/>
      <c r="BM296" s="365"/>
      <c r="BN296" s="365"/>
      <c r="BO296" s="365"/>
      <c r="BP296" s="365"/>
      <c r="BQ296" s="365"/>
      <c r="BR296" s="365"/>
      <c r="BS296" s="367"/>
      <c r="BT296" s="367"/>
      <c r="BU296" s="365"/>
      <c r="BV296" s="365"/>
      <c r="BW296" s="367"/>
      <c r="BX296" s="337"/>
      <c r="BY296" s="337"/>
      <c r="BZ296" s="337"/>
      <c r="CA296" s="337"/>
      <c r="CB296" s="337"/>
      <c r="CC296" s="337"/>
      <c r="CD296" s="337"/>
      <c r="CE296" s="337"/>
      <c r="CF296" s="337"/>
      <c r="CG296" s="337"/>
      <c r="CH296" s="337"/>
      <c r="CI296" s="337"/>
      <c r="CJ296" s="337"/>
      <c r="CK296" s="337"/>
      <c r="CL296" s="337"/>
      <c r="CM296" s="337"/>
      <c r="CN296" s="337"/>
      <c r="CO296" s="337"/>
      <c r="CP296" s="337"/>
      <c r="CQ296" s="337"/>
      <c r="CR296" s="337"/>
      <c r="CS296" s="337"/>
      <c r="CT296" s="337"/>
      <c r="CU296" s="337"/>
      <c r="CV296" s="337"/>
    </row>
    <row r="297" spans="1:100" x14ac:dyDescent="0.15">
      <c r="A297" s="366"/>
      <c r="B297" s="337"/>
      <c r="C297" s="367"/>
      <c r="D297" s="337"/>
      <c r="E297" s="337"/>
      <c r="F297" s="337"/>
      <c r="G297" s="337"/>
      <c r="H297" s="365"/>
      <c r="I297" s="365"/>
      <c r="J297" s="365"/>
      <c r="K297" s="337"/>
      <c r="L297" s="337"/>
      <c r="M297" s="368"/>
      <c r="N297" s="368"/>
      <c r="O297" s="337"/>
      <c r="P297" s="337"/>
      <c r="Q297" s="368"/>
      <c r="R297" s="337"/>
      <c r="S297" s="368"/>
      <c r="T297" s="337"/>
      <c r="U297" s="337"/>
      <c r="V297" s="337"/>
      <c r="W297" s="337"/>
      <c r="X297" s="337"/>
      <c r="Y297" s="337"/>
      <c r="Z297" s="337"/>
      <c r="AA297" s="337"/>
      <c r="AB297" s="337"/>
      <c r="AC297" s="337"/>
      <c r="AD297" s="337"/>
      <c r="AE297" s="337"/>
      <c r="AF297" s="368"/>
      <c r="AG297" s="337"/>
      <c r="AM297" s="337"/>
      <c r="AN297" s="337"/>
      <c r="AO297" s="337"/>
      <c r="AP297" s="337"/>
      <c r="AQ297" s="337"/>
      <c r="AR297" s="365"/>
      <c r="AS297" s="365"/>
      <c r="AT297" s="365"/>
      <c r="AU297" s="365"/>
      <c r="AV297" s="365"/>
      <c r="BA297" s="337"/>
      <c r="BC297" s="365"/>
      <c r="BD297" s="365"/>
      <c r="BE297" s="365"/>
      <c r="BF297" s="365"/>
      <c r="BG297" s="365"/>
      <c r="BH297" s="365"/>
      <c r="BI297" s="365"/>
      <c r="BL297" s="365"/>
      <c r="BM297" s="365"/>
      <c r="BN297" s="365"/>
      <c r="BO297" s="365"/>
      <c r="BP297" s="365"/>
      <c r="BQ297" s="365"/>
      <c r="BR297" s="365"/>
      <c r="BS297" s="367"/>
      <c r="BT297" s="367"/>
      <c r="BU297" s="365"/>
      <c r="BV297" s="365"/>
      <c r="BW297" s="367"/>
      <c r="BX297" s="337"/>
      <c r="BY297" s="337"/>
      <c r="BZ297" s="337"/>
      <c r="CA297" s="337"/>
      <c r="CB297" s="337"/>
      <c r="CC297" s="337"/>
      <c r="CD297" s="337"/>
      <c r="CE297" s="337"/>
      <c r="CF297" s="337"/>
      <c r="CG297" s="337"/>
      <c r="CH297" s="337"/>
      <c r="CI297" s="337"/>
      <c r="CJ297" s="337"/>
      <c r="CK297" s="337"/>
      <c r="CL297" s="337"/>
      <c r="CM297" s="337"/>
      <c r="CN297" s="337"/>
      <c r="CO297" s="337"/>
      <c r="CP297" s="337"/>
      <c r="CQ297" s="337"/>
      <c r="CR297" s="337"/>
      <c r="CS297" s="337"/>
      <c r="CT297" s="337"/>
      <c r="CU297" s="337"/>
      <c r="CV297" s="337"/>
    </row>
    <row r="298" spans="1:100" x14ac:dyDescent="0.15">
      <c r="A298" s="366"/>
      <c r="B298" s="337"/>
      <c r="C298" s="367"/>
      <c r="D298" s="337"/>
      <c r="E298" s="337"/>
      <c r="F298" s="337"/>
      <c r="G298" s="337"/>
      <c r="H298" s="365"/>
      <c r="I298" s="365"/>
      <c r="J298" s="365"/>
      <c r="K298" s="337"/>
      <c r="L298" s="337"/>
      <c r="M298" s="368"/>
      <c r="N298" s="368"/>
      <c r="O298" s="337"/>
      <c r="P298" s="337"/>
      <c r="Q298" s="368"/>
      <c r="R298" s="337"/>
      <c r="S298" s="368"/>
      <c r="T298" s="337"/>
      <c r="U298" s="337"/>
      <c r="V298" s="337"/>
      <c r="W298" s="337"/>
      <c r="X298" s="337"/>
      <c r="Y298" s="337"/>
      <c r="Z298" s="337"/>
      <c r="AA298" s="337"/>
      <c r="AB298" s="337"/>
      <c r="AC298" s="337"/>
      <c r="AD298" s="337"/>
      <c r="AE298" s="337"/>
      <c r="AF298" s="368"/>
      <c r="AG298" s="337"/>
      <c r="AM298" s="337"/>
      <c r="AN298" s="337"/>
      <c r="AO298" s="337"/>
      <c r="AP298" s="337"/>
      <c r="AQ298" s="337"/>
      <c r="AR298" s="365"/>
      <c r="AS298" s="365"/>
      <c r="AT298" s="365"/>
      <c r="AU298" s="365"/>
      <c r="AV298" s="365"/>
      <c r="BA298" s="337"/>
      <c r="BC298" s="365"/>
      <c r="BD298" s="365"/>
      <c r="BE298" s="365"/>
      <c r="BF298" s="365"/>
      <c r="BG298" s="365"/>
      <c r="BH298" s="365"/>
      <c r="BI298" s="365"/>
      <c r="BL298" s="365"/>
      <c r="BM298" s="365"/>
      <c r="BN298" s="365"/>
      <c r="BO298" s="365"/>
      <c r="BP298" s="365"/>
      <c r="BQ298" s="365"/>
      <c r="BR298" s="365"/>
      <c r="BS298" s="367"/>
      <c r="BT298" s="367"/>
      <c r="BU298" s="365"/>
      <c r="BV298" s="365"/>
      <c r="BW298" s="367"/>
      <c r="BX298" s="337"/>
      <c r="BY298" s="337"/>
      <c r="BZ298" s="337"/>
      <c r="CA298" s="337"/>
      <c r="CB298" s="337"/>
      <c r="CC298" s="337"/>
      <c r="CD298" s="337"/>
      <c r="CE298" s="337"/>
      <c r="CF298" s="337"/>
      <c r="CG298" s="337"/>
      <c r="CH298" s="337"/>
      <c r="CI298" s="337"/>
      <c r="CJ298" s="337"/>
      <c r="CK298" s="337"/>
      <c r="CL298" s="337"/>
      <c r="CM298" s="337"/>
      <c r="CN298" s="337"/>
      <c r="CO298" s="337"/>
      <c r="CP298" s="337"/>
      <c r="CQ298" s="337"/>
      <c r="CR298" s="337"/>
      <c r="CS298" s="337"/>
      <c r="CT298" s="337"/>
      <c r="CU298" s="337"/>
      <c r="CV298" s="337"/>
    </row>
    <row r="299" spans="1:100" x14ac:dyDescent="0.15">
      <c r="A299" s="366"/>
      <c r="B299" s="337"/>
      <c r="C299" s="367"/>
      <c r="D299" s="337"/>
      <c r="E299" s="337"/>
      <c r="F299" s="337"/>
      <c r="G299" s="337"/>
      <c r="H299" s="365"/>
      <c r="I299" s="365"/>
      <c r="J299" s="365"/>
      <c r="K299" s="337"/>
      <c r="L299" s="337"/>
      <c r="M299" s="368"/>
      <c r="N299" s="368"/>
      <c r="O299" s="337"/>
      <c r="P299" s="337"/>
      <c r="Q299" s="368"/>
      <c r="R299" s="337"/>
      <c r="S299" s="368"/>
      <c r="T299" s="337"/>
      <c r="U299" s="337"/>
      <c r="V299" s="337"/>
      <c r="W299" s="337"/>
      <c r="X299" s="337"/>
      <c r="Y299" s="337"/>
      <c r="Z299" s="337"/>
      <c r="AA299" s="337"/>
      <c r="AB299" s="337"/>
      <c r="AC299" s="337"/>
      <c r="AD299" s="337"/>
      <c r="AE299" s="337"/>
      <c r="AF299" s="368"/>
      <c r="AG299" s="337"/>
      <c r="AM299" s="337"/>
      <c r="AN299" s="337"/>
      <c r="AO299" s="337"/>
      <c r="AP299" s="337"/>
      <c r="AQ299" s="337"/>
      <c r="AR299" s="365"/>
      <c r="AS299" s="365"/>
      <c r="AT299" s="365"/>
      <c r="AU299" s="365"/>
      <c r="AV299" s="365"/>
      <c r="BA299" s="337"/>
      <c r="BC299" s="365"/>
      <c r="BD299" s="365"/>
      <c r="BE299" s="365"/>
      <c r="BF299" s="365"/>
      <c r="BG299" s="365"/>
      <c r="BH299" s="365"/>
      <c r="BI299" s="365"/>
      <c r="BL299" s="365"/>
      <c r="BM299" s="365"/>
      <c r="BN299" s="365"/>
      <c r="BO299" s="365"/>
      <c r="BP299" s="365"/>
      <c r="BQ299" s="365"/>
      <c r="BR299" s="365"/>
      <c r="BS299" s="367"/>
      <c r="BT299" s="367"/>
      <c r="BU299" s="365"/>
      <c r="BV299" s="365"/>
      <c r="BW299" s="367"/>
      <c r="BX299" s="337"/>
      <c r="BY299" s="337"/>
      <c r="BZ299" s="337"/>
      <c r="CA299" s="337"/>
      <c r="CB299" s="337"/>
      <c r="CC299" s="337"/>
      <c r="CD299" s="337"/>
      <c r="CE299" s="337"/>
      <c r="CF299" s="337"/>
      <c r="CG299" s="337"/>
      <c r="CH299" s="337"/>
      <c r="CI299" s="337"/>
      <c r="CJ299" s="337"/>
      <c r="CK299" s="337"/>
      <c r="CL299" s="337"/>
      <c r="CM299" s="337"/>
      <c r="CN299" s="337"/>
      <c r="CO299" s="337"/>
      <c r="CP299" s="337"/>
      <c r="CQ299" s="337"/>
      <c r="CR299" s="337"/>
      <c r="CS299" s="337"/>
      <c r="CT299" s="337"/>
      <c r="CU299" s="337"/>
      <c r="CV299" s="337"/>
    </row>
    <row r="300" spans="1:100" x14ac:dyDescent="0.15">
      <c r="A300" s="366"/>
      <c r="B300" s="337"/>
      <c r="C300" s="367"/>
      <c r="D300" s="337"/>
      <c r="E300" s="337"/>
      <c r="F300" s="337"/>
      <c r="G300" s="337"/>
      <c r="H300" s="365"/>
      <c r="I300" s="365"/>
      <c r="J300" s="365"/>
      <c r="K300" s="337"/>
      <c r="L300" s="337"/>
      <c r="M300" s="368"/>
      <c r="N300" s="368"/>
      <c r="O300" s="337"/>
      <c r="P300" s="337"/>
      <c r="Q300" s="368"/>
      <c r="R300" s="337"/>
      <c r="S300" s="368"/>
      <c r="T300" s="337"/>
      <c r="U300" s="337"/>
      <c r="V300" s="337"/>
      <c r="W300" s="337"/>
      <c r="X300" s="337"/>
      <c r="Y300" s="337"/>
      <c r="Z300" s="337"/>
      <c r="AA300" s="337"/>
      <c r="AB300" s="337"/>
      <c r="AC300" s="337"/>
      <c r="AD300" s="337"/>
      <c r="AE300" s="337"/>
      <c r="AF300" s="368"/>
      <c r="AG300" s="337"/>
      <c r="AM300" s="337"/>
      <c r="AN300" s="337"/>
      <c r="AO300" s="337"/>
      <c r="AP300" s="337"/>
      <c r="AQ300" s="337"/>
      <c r="AR300" s="365"/>
      <c r="AS300" s="365"/>
      <c r="AT300" s="365"/>
      <c r="AU300" s="365"/>
      <c r="AV300" s="365"/>
      <c r="BA300" s="337"/>
      <c r="BC300" s="365"/>
      <c r="BD300" s="365"/>
      <c r="BE300" s="365"/>
      <c r="BF300" s="365"/>
      <c r="BG300" s="365"/>
      <c r="BH300" s="365"/>
      <c r="BI300" s="365"/>
      <c r="BL300" s="365"/>
      <c r="BM300" s="365"/>
      <c r="BN300" s="365"/>
      <c r="BO300" s="365"/>
      <c r="BP300" s="365"/>
      <c r="BQ300" s="365"/>
      <c r="BR300" s="365"/>
      <c r="BS300" s="367"/>
      <c r="BT300" s="367"/>
      <c r="BU300" s="365"/>
      <c r="BV300" s="365"/>
      <c r="BW300" s="367"/>
      <c r="BX300" s="337"/>
      <c r="BY300" s="337"/>
      <c r="BZ300" s="337"/>
      <c r="CA300" s="337"/>
      <c r="CB300" s="337"/>
      <c r="CC300" s="337"/>
      <c r="CD300" s="337"/>
      <c r="CE300" s="337"/>
      <c r="CF300" s="337"/>
      <c r="CG300" s="337"/>
      <c r="CH300" s="337"/>
      <c r="CI300" s="337"/>
      <c r="CJ300" s="337"/>
      <c r="CK300" s="337"/>
      <c r="CL300" s="337"/>
      <c r="CM300" s="337"/>
      <c r="CN300" s="337"/>
      <c r="CO300" s="337"/>
      <c r="CP300" s="337"/>
      <c r="CQ300" s="337"/>
      <c r="CR300" s="337"/>
      <c r="CS300" s="337"/>
      <c r="CT300" s="337"/>
      <c r="CU300" s="337"/>
      <c r="CV300" s="337"/>
    </row>
    <row r="301" spans="1:100" x14ac:dyDescent="0.15">
      <c r="A301" s="366"/>
      <c r="B301" s="337"/>
      <c r="C301" s="367"/>
      <c r="D301" s="337"/>
      <c r="E301" s="337"/>
      <c r="F301" s="337"/>
      <c r="G301" s="337"/>
      <c r="H301" s="365"/>
      <c r="I301" s="365"/>
      <c r="J301" s="365"/>
      <c r="K301" s="337"/>
      <c r="L301" s="337"/>
      <c r="M301" s="368"/>
      <c r="N301" s="368"/>
      <c r="O301" s="337"/>
      <c r="P301" s="337"/>
      <c r="Q301" s="368"/>
      <c r="R301" s="337"/>
      <c r="S301" s="368"/>
      <c r="T301" s="337"/>
      <c r="U301" s="337"/>
      <c r="V301" s="337"/>
      <c r="W301" s="337"/>
      <c r="X301" s="337"/>
      <c r="Y301" s="337"/>
      <c r="Z301" s="337"/>
      <c r="AA301" s="337"/>
      <c r="AB301" s="337"/>
      <c r="AC301" s="337"/>
      <c r="AD301" s="337"/>
      <c r="AE301" s="337"/>
      <c r="AF301" s="368"/>
      <c r="AG301" s="337"/>
      <c r="AM301" s="337"/>
      <c r="AN301" s="337"/>
      <c r="AO301" s="337"/>
      <c r="AP301" s="337"/>
      <c r="AQ301" s="337"/>
      <c r="AR301" s="365"/>
      <c r="AS301" s="365"/>
      <c r="AT301" s="365"/>
      <c r="AU301" s="365"/>
      <c r="AV301" s="365"/>
      <c r="BA301" s="337"/>
      <c r="BC301" s="365"/>
      <c r="BD301" s="365"/>
      <c r="BE301" s="365"/>
      <c r="BF301" s="365"/>
      <c r="BG301" s="365"/>
      <c r="BH301" s="365"/>
      <c r="BI301" s="365"/>
      <c r="BL301" s="365"/>
      <c r="BM301" s="365"/>
      <c r="BN301" s="365"/>
      <c r="BO301" s="365"/>
      <c r="BP301" s="365"/>
      <c r="BQ301" s="365"/>
      <c r="BR301" s="365"/>
      <c r="BS301" s="367"/>
      <c r="BT301" s="367"/>
      <c r="BU301" s="365"/>
      <c r="BV301" s="365"/>
      <c r="BW301" s="367"/>
      <c r="BX301" s="337"/>
      <c r="BY301" s="337"/>
      <c r="BZ301" s="337"/>
      <c r="CA301" s="337"/>
      <c r="CB301" s="337"/>
      <c r="CC301" s="337"/>
      <c r="CD301" s="337"/>
      <c r="CE301" s="337"/>
      <c r="CF301" s="337"/>
      <c r="CG301" s="337"/>
      <c r="CH301" s="337"/>
      <c r="CI301" s="337"/>
      <c r="CJ301" s="337"/>
      <c r="CK301" s="337"/>
      <c r="CL301" s="337"/>
      <c r="CM301" s="337"/>
      <c r="CN301" s="337"/>
      <c r="CO301" s="337"/>
      <c r="CP301" s="337"/>
      <c r="CQ301" s="337"/>
      <c r="CR301" s="337"/>
      <c r="CS301" s="337"/>
      <c r="CT301" s="337"/>
      <c r="CU301" s="337"/>
      <c r="CV301" s="337"/>
    </row>
    <row r="302" spans="1:100" x14ac:dyDescent="0.15">
      <c r="A302" s="366"/>
      <c r="B302" s="337"/>
      <c r="C302" s="367"/>
      <c r="D302" s="337"/>
      <c r="E302" s="337"/>
      <c r="F302" s="337"/>
      <c r="G302" s="337"/>
      <c r="H302" s="365"/>
      <c r="I302" s="365"/>
      <c r="J302" s="365"/>
      <c r="K302" s="337"/>
      <c r="L302" s="337"/>
      <c r="M302" s="368"/>
      <c r="N302" s="368"/>
      <c r="O302" s="337"/>
      <c r="P302" s="337"/>
      <c r="Q302" s="368"/>
      <c r="R302" s="337"/>
      <c r="S302" s="368"/>
      <c r="T302" s="337"/>
      <c r="U302" s="337"/>
      <c r="V302" s="337"/>
      <c r="W302" s="337"/>
      <c r="X302" s="337"/>
      <c r="Y302" s="337"/>
      <c r="Z302" s="337"/>
      <c r="AA302" s="337"/>
      <c r="AB302" s="337"/>
      <c r="AC302" s="337"/>
      <c r="AD302" s="337"/>
      <c r="AE302" s="337"/>
      <c r="AF302" s="368"/>
      <c r="AG302" s="337"/>
      <c r="AM302" s="337"/>
      <c r="AN302" s="337"/>
      <c r="AO302" s="337"/>
      <c r="AP302" s="337"/>
      <c r="AQ302" s="337"/>
      <c r="AR302" s="365"/>
      <c r="AS302" s="365"/>
      <c r="AT302" s="365"/>
      <c r="AU302" s="365"/>
      <c r="AV302" s="365"/>
      <c r="BA302" s="337"/>
      <c r="BC302" s="365"/>
      <c r="BD302" s="365"/>
      <c r="BE302" s="365"/>
      <c r="BF302" s="365"/>
      <c r="BG302" s="365"/>
      <c r="BH302" s="365"/>
      <c r="BI302" s="365"/>
      <c r="BL302" s="365"/>
      <c r="BM302" s="365"/>
      <c r="BN302" s="365"/>
      <c r="BO302" s="365"/>
      <c r="BP302" s="365"/>
      <c r="BQ302" s="365"/>
      <c r="BR302" s="365"/>
      <c r="BS302" s="367"/>
      <c r="BT302" s="367"/>
      <c r="BU302" s="365"/>
      <c r="BV302" s="365"/>
      <c r="BW302" s="367"/>
      <c r="BX302" s="337"/>
      <c r="BY302" s="337"/>
      <c r="BZ302" s="337"/>
      <c r="CA302" s="337"/>
      <c r="CB302" s="337"/>
      <c r="CC302" s="337"/>
      <c r="CD302" s="337"/>
      <c r="CE302" s="337"/>
      <c r="CF302" s="337"/>
      <c r="CG302" s="337"/>
      <c r="CH302" s="337"/>
      <c r="CI302" s="337"/>
      <c r="CJ302" s="337"/>
      <c r="CK302" s="337"/>
      <c r="CL302" s="337"/>
      <c r="CM302" s="337"/>
      <c r="CN302" s="337"/>
      <c r="CO302" s="337"/>
      <c r="CP302" s="337"/>
      <c r="CQ302" s="337"/>
      <c r="CR302" s="337"/>
      <c r="CS302" s="337"/>
      <c r="CT302" s="337"/>
      <c r="CU302" s="337"/>
      <c r="CV302" s="337"/>
    </row>
    <row r="303" spans="1:100" x14ac:dyDescent="0.15">
      <c r="A303" s="366"/>
      <c r="B303" s="337"/>
      <c r="C303" s="367"/>
      <c r="D303" s="337"/>
      <c r="E303" s="337"/>
      <c r="F303" s="337"/>
      <c r="G303" s="337"/>
      <c r="H303" s="365"/>
      <c r="I303" s="365"/>
      <c r="J303" s="365"/>
      <c r="K303" s="337"/>
      <c r="L303" s="337"/>
      <c r="M303" s="368"/>
      <c r="N303" s="368"/>
      <c r="O303" s="337"/>
      <c r="P303" s="337"/>
      <c r="Q303" s="368"/>
      <c r="R303" s="337"/>
      <c r="S303" s="368"/>
      <c r="T303" s="337"/>
      <c r="U303" s="337"/>
      <c r="V303" s="337"/>
      <c r="W303" s="337"/>
      <c r="X303" s="337"/>
      <c r="Y303" s="337"/>
      <c r="Z303" s="337"/>
      <c r="AA303" s="337"/>
      <c r="AB303" s="337"/>
      <c r="AC303" s="337"/>
      <c r="AD303" s="337"/>
      <c r="AE303" s="337"/>
      <c r="AF303" s="368"/>
      <c r="AG303" s="337"/>
      <c r="AM303" s="337"/>
      <c r="AN303" s="337"/>
      <c r="AO303" s="337"/>
      <c r="AP303" s="337"/>
      <c r="AQ303" s="337"/>
      <c r="AR303" s="365"/>
      <c r="AS303" s="365"/>
      <c r="AT303" s="365"/>
      <c r="AU303" s="365"/>
      <c r="AV303" s="365"/>
      <c r="BA303" s="337"/>
      <c r="BC303" s="365"/>
      <c r="BD303" s="365"/>
      <c r="BE303" s="365"/>
      <c r="BF303" s="365"/>
      <c r="BG303" s="365"/>
      <c r="BH303" s="365"/>
      <c r="BI303" s="365"/>
      <c r="BL303" s="365"/>
      <c r="BM303" s="365"/>
      <c r="BN303" s="365"/>
      <c r="BO303" s="365"/>
      <c r="BP303" s="365"/>
      <c r="BQ303" s="365"/>
      <c r="BR303" s="365"/>
      <c r="BS303" s="367"/>
      <c r="BT303" s="367"/>
      <c r="BU303" s="365"/>
      <c r="BV303" s="365"/>
      <c r="BW303" s="367"/>
      <c r="BX303" s="337"/>
      <c r="BY303" s="337"/>
      <c r="BZ303" s="337"/>
      <c r="CA303" s="337"/>
      <c r="CB303" s="337"/>
      <c r="CC303" s="337"/>
      <c r="CD303" s="337"/>
      <c r="CE303" s="337"/>
      <c r="CF303" s="337"/>
      <c r="CG303" s="337"/>
      <c r="CH303" s="337"/>
      <c r="CI303" s="337"/>
      <c r="CJ303" s="337"/>
      <c r="CK303" s="337"/>
      <c r="CL303" s="337"/>
      <c r="CM303" s="337"/>
      <c r="CN303" s="337"/>
      <c r="CO303" s="337"/>
      <c r="CP303" s="337"/>
      <c r="CQ303" s="337"/>
      <c r="CR303" s="337"/>
      <c r="CS303" s="337"/>
      <c r="CT303" s="337"/>
      <c r="CU303" s="337"/>
      <c r="CV303" s="337"/>
    </row>
    <row r="304" spans="1:100" x14ac:dyDescent="0.15">
      <c r="A304" s="366"/>
      <c r="B304" s="337"/>
      <c r="C304" s="367"/>
      <c r="D304" s="337"/>
      <c r="E304" s="337"/>
      <c r="F304" s="337"/>
      <c r="G304" s="337"/>
      <c r="H304" s="365"/>
      <c r="I304" s="365"/>
      <c r="J304" s="365"/>
      <c r="K304" s="337"/>
      <c r="L304" s="337"/>
      <c r="M304" s="368"/>
      <c r="N304" s="368"/>
      <c r="O304" s="337"/>
      <c r="P304" s="337"/>
      <c r="Q304" s="368"/>
      <c r="R304" s="337"/>
      <c r="S304" s="368"/>
      <c r="T304" s="337"/>
      <c r="U304" s="337"/>
      <c r="V304" s="337"/>
      <c r="W304" s="337"/>
      <c r="X304" s="337"/>
      <c r="Y304" s="337"/>
      <c r="Z304" s="337"/>
      <c r="AA304" s="337"/>
      <c r="AB304" s="337"/>
      <c r="AC304" s="337"/>
      <c r="AD304" s="337"/>
      <c r="AE304" s="337"/>
      <c r="AF304" s="368"/>
      <c r="AG304" s="337"/>
      <c r="AM304" s="337"/>
      <c r="AN304" s="337"/>
      <c r="AO304" s="337"/>
      <c r="AP304" s="337"/>
      <c r="AQ304" s="337"/>
      <c r="AR304" s="365"/>
      <c r="AS304" s="365"/>
      <c r="AT304" s="365"/>
      <c r="AU304" s="365"/>
      <c r="AV304" s="365"/>
      <c r="BA304" s="337"/>
      <c r="BC304" s="365"/>
      <c r="BD304" s="365"/>
      <c r="BE304" s="365"/>
      <c r="BF304" s="365"/>
      <c r="BG304" s="365"/>
      <c r="BH304" s="365"/>
      <c r="BI304" s="365"/>
      <c r="BL304" s="365"/>
      <c r="BM304" s="365"/>
      <c r="BN304" s="365"/>
      <c r="BO304" s="365"/>
      <c r="BP304" s="365"/>
      <c r="BQ304" s="365"/>
      <c r="BR304" s="365"/>
      <c r="BS304" s="367"/>
      <c r="BT304" s="367"/>
      <c r="BU304" s="365"/>
      <c r="BV304" s="365"/>
      <c r="BW304" s="367"/>
      <c r="BX304" s="337"/>
      <c r="BY304" s="337"/>
      <c r="BZ304" s="337"/>
      <c r="CA304" s="337"/>
      <c r="CB304" s="337"/>
      <c r="CC304" s="337"/>
      <c r="CD304" s="337"/>
      <c r="CE304" s="337"/>
      <c r="CF304" s="337"/>
      <c r="CG304" s="337"/>
      <c r="CH304" s="337"/>
      <c r="CI304" s="337"/>
      <c r="CJ304" s="337"/>
      <c r="CK304" s="337"/>
      <c r="CL304" s="337"/>
      <c r="CM304" s="337"/>
      <c r="CN304" s="337"/>
      <c r="CO304" s="337"/>
      <c r="CP304" s="337"/>
      <c r="CQ304" s="337"/>
      <c r="CR304" s="337"/>
      <c r="CS304" s="337"/>
      <c r="CT304" s="337"/>
      <c r="CU304" s="337"/>
      <c r="CV304" s="337"/>
    </row>
    <row r="305" spans="1:100" x14ac:dyDescent="0.15">
      <c r="A305" s="366"/>
      <c r="B305" s="337"/>
      <c r="C305" s="367"/>
      <c r="D305" s="337"/>
      <c r="E305" s="337"/>
      <c r="F305" s="337"/>
      <c r="G305" s="337"/>
      <c r="H305" s="365"/>
      <c r="I305" s="365"/>
      <c r="J305" s="365"/>
      <c r="K305" s="337"/>
      <c r="L305" s="337"/>
      <c r="M305" s="368"/>
      <c r="N305" s="368"/>
      <c r="O305" s="337"/>
      <c r="P305" s="337"/>
      <c r="Q305" s="368"/>
      <c r="R305" s="337"/>
      <c r="S305" s="368"/>
      <c r="T305" s="337"/>
      <c r="U305" s="337"/>
      <c r="V305" s="337"/>
      <c r="W305" s="337"/>
      <c r="X305" s="337"/>
      <c r="Y305" s="337"/>
      <c r="Z305" s="337"/>
      <c r="AA305" s="337"/>
      <c r="AB305" s="337"/>
      <c r="AC305" s="337"/>
      <c r="AD305" s="337"/>
      <c r="AE305" s="337"/>
      <c r="AF305" s="368"/>
      <c r="AG305" s="337"/>
      <c r="AM305" s="337"/>
      <c r="AN305" s="337"/>
      <c r="AO305" s="337"/>
      <c r="AP305" s="337"/>
      <c r="AQ305" s="337"/>
      <c r="AR305" s="365"/>
      <c r="AS305" s="365"/>
      <c r="AT305" s="365"/>
      <c r="AU305" s="365"/>
      <c r="AV305" s="365"/>
      <c r="BA305" s="337"/>
      <c r="BC305" s="365"/>
      <c r="BD305" s="365"/>
      <c r="BE305" s="365"/>
      <c r="BF305" s="365"/>
      <c r="BG305" s="365"/>
      <c r="BH305" s="365"/>
      <c r="BI305" s="365"/>
      <c r="BL305" s="365"/>
      <c r="BM305" s="365"/>
      <c r="BN305" s="365"/>
      <c r="BO305" s="365"/>
      <c r="BP305" s="365"/>
      <c r="BQ305" s="365"/>
      <c r="BR305" s="365"/>
      <c r="BS305" s="367"/>
      <c r="BT305" s="367"/>
      <c r="BU305" s="365"/>
      <c r="BV305" s="365"/>
      <c r="BW305" s="367"/>
      <c r="BX305" s="337"/>
      <c r="BY305" s="337"/>
      <c r="BZ305" s="337"/>
      <c r="CA305" s="337"/>
      <c r="CB305" s="337"/>
      <c r="CC305" s="337"/>
      <c r="CD305" s="337"/>
      <c r="CE305" s="337"/>
      <c r="CF305" s="337"/>
      <c r="CG305" s="337"/>
      <c r="CH305" s="337"/>
      <c r="CI305" s="337"/>
      <c r="CJ305" s="337"/>
      <c r="CK305" s="337"/>
      <c r="CL305" s="337"/>
      <c r="CM305" s="337"/>
      <c r="CN305" s="337"/>
      <c r="CO305" s="337"/>
      <c r="CP305" s="337"/>
      <c r="CQ305" s="337"/>
      <c r="CR305" s="337"/>
      <c r="CS305" s="337"/>
      <c r="CT305" s="337"/>
      <c r="CU305" s="337"/>
      <c r="CV305" s="337"/>
    </row>
    <row r="306" spans="1:100" x14ac:dyDescent="0.15">
      <c r="A306" s="366"/>
      <c r="B306" s="337"/>
      <c r="C306" s="367"/>
      <c r="D306" s="337"/>
      <c r="E306" s="337"/>
      <c r="F306" s="337"/>
      <c r="G306" s="337"/>
      <c r="H306" s="365"/>
      <c r="I306" s="365"/>
      <c r="J306" s="365"/>
      <c r="K306" s="337"/>
      <c r="L306" s="337"/>
      <c r="M306" s="368"/>
      <c r="N306" s="368"/>
      <c r="O306" s="337"/>
      <c r="P306" s="337"/>
      <c r="Q306" s="368"/>
      <c r="R306" s="337"/>
      <c r="S306" s="368"/>
      <c r="T306" s="337"/>
      <c r="U306" s="337"/>
      <c r="V306" s="337"/>
      <c r="W306" s="337"/>
      <c r="X306" s="337"/>
      <c r="Y306" s="337"/>
      <c r="Z306" s="337"/>
      <c r="AA306" s="337"/>
      <c r="AB306" s="337"/>
      <c r="AC306" s="337"/>
      <c r="AD306" s="337"/>
      <c r="AE306" s="337"/>
      <c r="AF306" s="368"/>
      <c r="AG306" s="337"/>
      <c r="AM306" s="337"/>
      <c r="AN306" s="337"/>
      <c r="AO306" s="337"/>
      <c r="AP306" s="337"/>
      <c r="AQ306" s="337"/>
      <c r="AR306" s="365"/>
      <c r="AS306" s="365"/>
      <c r="AT306" s="365"/>
      <c r="AU306" s="365"/>
      <c r="AV306" s="365"/>
      <c r="BA306" s="337"/>
      <c r="BC306" s="365"/>
      <c r="BD306" s="365"/>
      <c r="BE306" s="365"/>
      <c r="BF306" s="365"/>
      <c r="BG306" s="365"/>
      <c r="BH306" s="365"/>
      <c r="BI306" s="365"/>
      <c r="BL306" s="365"/>
      <c r="BM306" s="365"/>
      <c r="BN306" s="365"/>
      <c r="BO306" s="365"/>
      <c r="BP306" s="365"/>
      <c r="BQ306" s="365"/>
      <c r="BR306" s="365"/>
      <c r="BS306" s="367"/>
      <c r="BT306" s="367"/>
      <c r="BU306" s="365"/>
      <c r="BV306" s="365"/>
      <c r="BW306" s="367"/>
      <c r="BX306" s="337"/>
      <c r="BY306" s="337"/>
      <c r="BZ306" s="337"/>
      <c r="CA306" s="337"/>
      <c r="CB306" s="337"/>
      <c r="CC306" s="337"/>
      <c r="CD306" s="337"/>
      <c r="CE306" s="337"/>
      <c r="CF306" s="337"/>
      <c r="CG306" s="337"/>
      <c r="CH306" s="337"/>
      <c r="CI306" s="337"/>
      <c r="CJ306" s="337"/>
      <c r="CK306" s="337"/>
      <c r="CL306" s="337"/>
      <c r="CM306" s="337"/>
      <c r="CN306" s="337"/>
      <c r="CO306" s="337"/>
      <c r="CP306" s="337"/>
      <c r="CQ306" s="337"/>
      <c r="CR306" s="337"/>
      <c r="CS306" s="337"/>
      <c r="CT306" s="337"/>
      <c r="CU306" s="337"/>
      <c r="CV306" s="337"/>
    </row>
    <row r="307" spans="1:100" x14ac:dyDescent="0.15">
      <c r="A307" s="366"/>
      <c r="B307" s="337"/>
      <c r="C307" s="367"/>
      <c r="D307" s="337"/>
      <c r="E307" s="337"/>
      <c r="F307" s="337"/>
      <c r="G307" s="337"/>
      <c r="H307" s="365"/>
      <c r="I307" s="365"/>
      <c r="J307" s="365"/>
      <c r="K307" s="337"/>
      <c r="L307" s="337"/>
      <c r="M307" s="368"/>
      <c r="N307" s="368"/>
      <c r="O307" s="337"/>
      <c r="P307" s="337"/>
      <c r="Q307" s="368"/>
      <c r="R307" s="337"/>
      <c r="S307" s="368"/>
      <c r="T307" s="337"/>
      <c r="U307" s="337"/>
      <c r="V307" s="337"/>
      <c r="W307" s="337"/>
      <c r="X307" s="337"/>
      <c r="Y307" s="337"/>
      <c r="Z307" s="337"/>
      <c r="AA307" s="337"/>
      <c r="AB307" s="337"/>
      <c r="AC307" s="337"/>
      <c r="AD307" s="337"/>
      <c r="AE307" s="337"/>
      <c r="AF307" s="368"/>
      <c r="AG307" s="337"/>
      <c r="AM307" s="337"/>
      <c r="AN307" s="337"/>
      <c r="AO307" s="337"/>
      <c r="AP307" s="337"/>
      <c r="AQ307" s="337"/>
      <c r="AR307" s="365"/>
      <c r="AS307" s="365"/>
      <c r="AT307" s="365"/>
      <c r="AU307" s="365"/>
      <c r="AV307" s="365"/>
      <c r="BA307" s="337"/>
      <c r="BC307" s="365"/>
      <c r="BD307" s="365"/>
      <c r="BE307" s="365"/>
      <c r="BF307" s="365"/>
      <c r="BG307" s="365"/>
      <c r="BH307" s="365"/>
      <c r="BI307" s="365"/>
      <c r="BL307" s="365"/>
      <c r="BM307" s="365"/>
      <c r="BN307" s="365"/>
      <c r="BO307" s="365"/>
      <c r="BP307" s="365"/>
      <c r="BQ307" s="365"/>
      <c r="BR307" s="365"/>
      <c r="BS307" s="367"/>
      <c r="BT307" s="367"/>
      <c r="BU307" s="365"/>
      <c r="BV307" s="365"/>
      <c r="BW307" s="367"/>
      <c r="BX307" s="337"/>
      <c r="BY307" s="337"/>
      <c r="BZ307" s="337"/>
      <c r="CA307" s="337"/>
      <c r="CB307" s="337"/>
      <c r="CC307" s="337"/>
      <c r="CD307" s="337"/>
      <c r="CE307" s="337"/>
      <c r="CF307" s="337"/>
      <c r="CG307" s="337"/>
      <c r="CH307" s="337"/>
      <c r="CI307" s="337"/>
      <c r="CJ307" s="337"/>
      <c r="CK307" s="337"/>
      <c r="CL307" s="337"/>
      <c r="CM307" s="337"/>
      <c r="CN307" s="337"/>
      <c r="CO307" s="337"/>
      <c r="CP307" s="337"/>
      <c r="CQ307" s="337"/>
      <c r="CR307" s="337"/>
      <c r="CS307" s="337"/>
      <c r="CT307" s="337"/>
      <c r="CU307" s="337"/>
      <c r="CV307" s="337"/>
    </row>
    <row r="308" spans="1:100" x14ac:dyDescent="0.15">
      <c r="A308" s="366"/>
      <c r="B308" s="337"/>
      <c r="C308" s="367"/>
      <c r="D308" s="337"/>
      <c r="E308" s="337"/>
      <c r="F308" s="337"/>
      <c r="G308" s="337"/>
      <c r="H308" s="365"/>
      <c r="I308" s="365"/>
      <c r="J308" s="365"/>
      <c r="K308" s="337"/>
      <c r="L308" s="337"/>
      <c r="M308" s="368"/>
      <c r="N308" s="368"/>
      <c r="O308" s="337"/>
      <c r="P308" s="337"/>
      <c r="Q308" s="368"/>
      <c r="R308" s="337"/>
      <c r="S308" s="368"/>
      <c r="T308" s="337"/>
      <c r="U308" s="337"/>
      <c r="V308" s="337"/>
      <c r="W308" s="337"/>
      <c r="X308" s="337"/>
      <c r="Y308" s="337"/>
      <c r="Z308" s="337"/>
      <c r="AA308" s="337"/>
      <c r="AB308" s="337"/>
      <c r="AC308" s="337"/>
      <c r="AD308" s="337"/>
      <c r="AE308" s="337"/>
      <c r="AF308" s="368"/>
      <c r="AG308" s="337"/>
      <c r="AM308" s="337"/>
      <c r="AN308" s="337"/>
      <c r="AO308" s="337"/>
      <c r="AP308" s="337"/>
      <c r="AQ308" s="337"/>
      <c r="AR308" s="365"/>
      <c r="AS308" s="365"/>
      <c r="AT308" s="365"/>
      <c r="AU308" s="365"/>
      <c r="AV308" s="365"/>
      <c r="BA308" s="337"/>
      <c r="BC308" s="365"/>
      <c r="BD308" s="365"/>
      <c r="BE308" s="365"/>
      <c r="BF308" s="365"/>
      <c r="BG308" s="365"/>
      <c r="BH308" s="365"/>
      <c r="BI308" s="365"/>
      <c r="BL308" s="365"/>
      <c r="BM308" s="365"/>
      <c r="BN308" s="365"/>
      <c r="BO308" s="365"/>
      <c r="BP308" s="365"/>
      <c r="BQ308" s="365"/>
      <c r="BR308" s="365"/>
      <c r="BS308" s="367"/>
      <c r="BT308" s="367"/>
      <c r="BU308" s="365"/>
      <c r="BV308" s="365"/>
      <c r="BW308" s="367"/>
      <c r="BX308" s="337"/>
      <c r="BY308" s="337"/>
      <c r="BZ308" s="337"/>
      <c r="CA308" s="337"/>
      <c r="CB308" s="337"/>
      <c r="CC308" s="337"/>
      <c r="CD308" s="337"/>
      <c r="CE308" s="337"/>
      <c r="CF308" s="337"/>
      <c r="CG308" s="337"/>
      <c r="CH308" s="337"/>
      <c r="CI308" s="337"/>
      <c r="CJ308" s="337"/>
      <c r="CK308" s="337"/>
      <c r="CL308" s="337"/>
      <c r="CM308" s="337"/>
      <c r="CN308" s="337"/>
      <c r="CO308" s="337"/>
      <c r="CP308" s="337"/>
      <c r="CQ308" s="337"/>
      <c r="CR308" s="337"/>
      <c r="CS308" s="337"/>
      <c r="CT308" s="337"/>
      <c r="CU308" s="337"/>
      <c r="CV308" s="337"/>
    </row>
    <row r="309" spans="1:100" x14ac:dyDescent="0.15">
      <c r="A309" s="366"/>
      <c r="B309" s="337"/>
      <c r="C309" s="367"/>
      <c r="D309" s="337"/>
      <c r="E309" s="337"/>
      <c r="F309" s="337"/>
      <c r="G309" s="337"/>
      <c r="H309" s="365"/>
      <c r="I309" s="365"/>
      <c r="J309" s="365"/>
      <c r="K309" s="337"/>
      <c r="L309" s="337"/>
      <c r="M309" s="368"/>
      <c r="N309" s="368"/>
      <c r="O309" s="337"/>
      <c r="P309" s="337"/>
      <c r="Q309" s="368"/>
      <c r="R309" s="337"/>
      <c r="S309" s="368"/>
      <c r="T309" s="337"/>
      <c r="U309" s="337"/>
      <c r="V309" s="337"/>
      <c r="W309" s="337"/>
      <c r="X309" s="337"/>
      <c r="Y309" s="337"/>
      <c r="Z309" s="337"/>
      <c r="AA309" s="337"/>
      <c r="AB309" s="337"/>
      <c r="AC309" s="337"/>
      <c r="AD309" s="337"/>
      <c r="AE309" s="337"/>
      <c r="AF309" s="368"/>
      <c r="AG309" s="337"/>
      <c r="AM309" s="337"/>
      <c r="AN309" s="337"/>
      <c r="AO309" s="337"/>
      <c r="AP309" s="337"/>
      <c r="AQ309" s="337"/>
      <c r="AR309" s="365"/>
      <c r="AS309" s="365"/>
      <c r="AT309" s="365"/>
      <c r="AU309" s="365"/>
      <c r="AV309" s="365"/>
      <c r="BA309" s="337"/>
      <c r="BC309" s="365"/>
      <c r="BD309" s="365"/>
      <c r="BE309" s="365"/>
      <c r="BF309" s="365"/>
      <c r="BG309" s="365"/>
      <c r="BH309" s="365"/>
      <c r="BI309" s="365"/>
      <c r="BL309" s="365"/>
      <c r="BM309" s="365"/>
      <c r="BN309" s="365"/>
      <c r="BO309" s="365"/>
      <c r="BP309" s="365"/>
      <c r="BQ309" s="365"/>
      <c r="BR309" s="365"/>
      <c r="BS309" s="367"/>
      <c r="BT309" s="367"/>
      <c r="BU309" s="365"/>
      <c r="BV309" s="365"/>
      <c r="BW309" s="367"/>
      <c r="BX309" s="337"/>
      <c r="BY309" s="337"/>
      <c r="BZ309" s="337"/>
      <c r="CA309" s="337"/>
      <c r="CB309" s="337"/>
      <c r="CC309" s="337"/>
      <c r="CD309" s="337"/>
      <c r="CE309" s="337"/>
      <c r="CF309" s="337"/>
      <c r="CG309" s="337"/>
      <c r="CH309" s="337"/>
      <c r="CI309" s="337"/>
      <c r="CJ309" s="337"/>
      <c r="CK309" s="337"/>
      <c r="CL309" s="337"/>
      <c r="CM309" s="337"/>
      <c r="CN309" s="337"/>
      <c r="CO309" s="337"/>
      <c r="CP309" s="337"/>
      <c r="CQ309" s="337"/>
      <c r="CR309" s="337"/>
      <c r="CS309" s="337"/>
      <c r="CT309" s="337"/>
      <c r="CU309" s="337"/>
      <c r="CV309" s="337"/>
    </row>
    <row r="310" spans="1:100" x14ac:dyDescent="0.15">
      <c r="A310" s="366"/>
      <c r="B310" s="337"/>
      <c r="C310" s="367"/>
      <c r="D310" s="337"/>
      <c r="E310" s="337"/>
      <c r="F310" s="337"/>
      <c r="G310" s="337"/>
      <c r="H310" s="365"/>
      <c r="I310" s="365"/>
      <c r="J310" s="365"/>
      <c r="K310" s="337"/>
      <c r="L310" s="337"/>
      <c r="M310" s="368"/>
      <c r="N310" s="368"/>
      <c r="O310" s="337"/>
      <c r="P310" s="337"/>
      <c r="Q310" s="368"/>
      <c r="R310" s="337"/>
      <c r="S310" s="368"/>
      <c r="T310" s="337"/>
      <c r="U310" s="337"/>
      <c r="V310" s="337"/>
      <c r="W310" s="337"/>
      <c r="X310" s="337"/>
      <c r="Y310" s="337"/>
      <c r="Z310" s="337"/>
      <c r="AA310" s="337"/>
      <c r="AB310" s="337"/>
      <c r="AC310" s="337"/>
      <c r="AD310" s="337"/>
      <c r="AE310" s="337"/>
      <c r="AF310" s="368"/>
      <c r="AG310" s="337"/>
      <c r="AM310" s="337"/>
      <c r="AN310" s="337"/>
      <c r="AO310" s="337"/>
      <c r="AP310" s="337"/>
      <c r="AQ310" s="337"/>
      <c r="AR310" s="365"/>
      <c r="AS310" s="365"/>
      <c r="AT310" s="365"/>
      <c r="AU310" s="365"/>
      <c r="AV310" s="365"/>
      <c r="BA310" s="337"/>
      <c r="BC310" s="365"/>
      <c r="BD310" s="365"/>
      <c r="BE310" s="365"/>
      <c r="BF310" s="365"/>
      <c r="BG310" s="365"/>
      <c r="BH310" s="365"/>
      <c r="BI310" s="365"/>
      <c r="BL310" s="365"/>
      <c r="BM310" s="365"/>
      <c r="BN310" s="365"/>
      <c r="BO310" s="365"/>
      <c r="BP310" s="365"/>
      <c r="BQ310" s="365"/>
      <c r="BR310" s="365"/>
      <c r="BS310" s="367"/>
      <c r="BT310" s="367"/>
      <c r="BU310" s="365"/>
      <c r="BV310" s="365"/>
      <c r="BW310" s="367"/>
      <c r="BX310" s="337"/>
      <c r="BY310" s="337"/>
      <c r="BZ310" s="337"/>
      <c r="CA310" s="337"/>
      <c r="CB310" s="337"/>
      <c r="CC310" s="337"/>
      <c r="CD310" s="337"/>
      <c r="CE310" s="337"/>
      <c r="CF310" s="337"/>
      <c r="CG310" s="337"/>
      <c r="CH310" s="337"/>
      <c r="CI310" s="337"/>
      <c r="CJ310" s="337"/>
      <c r="CK310" s="337"/>
      <c r="CL310" s="337"/>
      <c r="CM310" s="337"/>
      <c r="CN310" s="337"/>
      <c r="CO310" s="337"/>
      <c r="CP310" s="337"/>
      <c r="CQ310" s="337"/>
      <c r="CR310" s="337"/>
      <c r="CS310" s="337"/>
      <c r="CT310" s="337"/>
      <c r="CU310" s="337"/>
      <c r="CV310" s="337"/>
    </row>
    <row r="311" spans="1:100" x14ac:dyDescent="0.15">
      <c r="A311" s="366"/>
      <c r="B311" s="337"/>
      <c r="C311" s="367"/>
      <c r="D311" s="337"/>
      <c r="E311" s="337"/>
      <c r="F311" s="337"/>
      <c r="G311" s="337"/>
      <c r="H311" s="365"/>
      <c r="I311" s="365"/>
      <c r="J311" s="365"/>
      <c r="K311" s="337"/>
      <c r="L311" s="337"/>
      <c r="M311" s="368"/>
      <c r="N311" s="368"/>
      <c r="O311" s="337"/>
      <c r="P311" s="337"/>
      <c r="Q311" s="368"/>
      <c r="R311" s="337"/>
      <c r="S311" s="368"/>
      <c r="T311" s="337"/>
      <c r="U311" s="337"/>
      <c r="V311" s="337"/>
      <c r="W311" s="337"/>
      <c r="X311" s="337"/>
      <c r="Y311" s="337"/>
      <c r="Z311" s="337"/>
      <c r="AA311" s="337"/>
      <c r="AB311" s="337"/>
      <c r="AC311" s="337"/>
      <c r="AD311" s="337"/>
      <c r="AE311" s="337"/>
      <c r="AF311" s="368"/>
      <c r="AG311" s="337"/>
      <c r="AM311" s="337"/>
      <c r="AN311" s="337"/>
      <c r="AO311" s="337"/>
      <c r="AP311" s="337"/>
      <c r="AQ311" s="337"/>
      <c r="AR311" s="365"/>
      <c r="AS311" s="365"/>
      <c r="AT311" s="365"/>
      <c r="AU311" s="365"/>
      <c r="AV311" s="365"/>
      <c r="BA311" s="337"/>
      <c r="BC311" s="365"/>
      <c r="BD311" s="365"/>
      <c r="BE311" s="365"/>
      <c r="BF311" s="365"/>
      <c r="BG311" s="365"/>
      <c r="BH311" s="365"/>
      <c r="BI311" s="365"/>
      <c r="BL311" s="365"/>
      <c r="BM311" s="365"/>
      <c r="BN311" s="365"/>
      <c r="BO311" s="365"/>
      <c r="BP311" s="365"/>
      <c r="BQ311" s="365"/>
      <c r="BR311" s="365"/>
      <c r="BS311" s="367"/>
      <c r="BT311" s="367"/>
      <c r="BU311" s="365"/>
      <c r="BV311" s="365"/>
      <c r="BW311" s="367"/>
      <c r="BX311" s="337"/>
      <c r="BY311" s="337"/>
      <c r="BZ311" s="337"/>
      <c r="CA311" s="337"/>
      <c r="CB311" s="337"/>
      <c r="CC311" s="337"/>
      <c r="CD311" s="337"/>
      <c r="CE311" s="337"/>
      <c r="CF311" s="337"/>
      <c r="CG311" s="337"/>
      <c r="CH311" s="337"/>
      <c r="CI311" s="337"/>
      <c r="CJ311" s="337"/>
      <c r="CK311" s="337"/>
      <c r="CL311" s="337"/>
      <c r="CM311" s="337"/>
      <c r="CN311" s="337"/>
      <c r="CO311" s="337"/>
      <c r="CP311" s="337"/>
      <c r="CQ311" s="337"/>
      <c r="CR311" s="337"/>
      <c r="CS311" s="337"/>
      <c r="CT311" s="337"/>
      <c r="CU311" s="337"/>
      <c r="CV311" s="337"/>
    </row>
    <row r="312" spans="1:100" x14ac:dyDescent="0.15">
      <c r="A312" s="366"/>
      <c r="B312" s="337"/>
      <c r="C312" s="367"/>
      <c r="D312" s="337"/>
      <c r="E312" s="337"/>
      <c r="F312" s="337"/>
      <c r="G312" s="337"/>
      <c r="H312" s="365"/>
      <c r="I312" s="365"/>
      <c r="J312" s="365"/>
      <c r="K312" s="337"/>
      <c r="L312" s="337"/>
      <c r="M312" s="368"/>
      <c r="N312" s="368"/>
      <c r="O312" s="337"/>
      <c r="P312" s="337"/>
      <c r="Q312" s="368"/>
      <c r="R312" s="337"/>
      <c r="S312" s="368"/>
      <c r="T312" s="337"/>
      <c r="U312" s="337"/>
      <c r="V312" s="337"/>
      <c r="W312" s="337"/>
      <c r="X312" s="337"/>
      <c r="Y312" s="337"/>
      <c r="Z312" s="337"/>
      <c r="AA312" s="337"/>
      <c r="AB312" s="337"/>
      <c r="AC312" s="337"/>
      <c r="AD312" s="337"/>
      <c r="AE312" s="337"/>
      <c r="AF312" s="368"/>
      <c r="AG312" s="337"/>
      <c r="AM312" s="337"/>
      <c r="AN312" s="337"/>
      <c r="AO312" s="337"/>
      <c r="AP312" s="337"/>
      <c r="AQ312" s="337"/>
      <c r="AR312" s="365"/>
      <c r="AS312" s="365"/>
      <c r="AT312" s="365"/>
      <c r="AU312" s="365"/>
      <c r="AV312" s="365"/>
      <c r="BA312" s="337"/>
      <c r="BC312" s="365"/>
      <c r="BD312" s="365"/>
      <c r="BE312" s="365"/>
      <c r="BF312" s="365"/>
      <c r="BG312" s="365"/>
      <c r="BH312" s="365"/>
      <c r="BI312" s="365"/>
      <c r="BL312" s="365"/>
      <c r="BM312" s="365"/>
      <c r="BN312" s="365"/>
      <c r="BO312" s="365"/>
      <c r="BP312" s="365"/>
      <c r="BQ312" s="365"/>
      <c r="BR312" s="365"/>
      <c r="BS312" s="367"/>
      <c r="BT312" s="367"/>
      <c r="BU312" s="365"/>
      <c r="BV312" s="365"/>
      <c r="BW312" s="367"/>
      <c r="BX312" s="337"/>
      <c r="BY312" s="337"/>
      <c r="BZ312" s="337"/>
      <c r="CA312" s="337"/>
      <c r="CB312" s="337"/>
      <c r="CC312" s="337"/>
      <c r="CD312" s="337"/>
      <c r="CE312" s="337"/>
      <c r="CF312" s="337"/>
      <c r="CG312" s="337"/>
      <c r="CH312" s="337"/>
      <c r="CI312" s="337"/>
      <c r="CJ312" s="337"/>
      <c r="CK312" s="337"/>
      <c r="CL312" s="337"/>
      <c r="CM312" s="337"/>
      <c r="CN312" s="337"/>
      <c r="CO312" s="337"/>
      <c r="CP312" s="337"/>
      <c r="CQ312" s="337"/>
      <c r="CR312" s="337"/>
      <c r="CS312" s="337"/>
      <c r="CT312" s="337"/>
      <c r="CU312" s="337"/>
      <c r="CV312" s="337"/>
    </row>
    <row r="313" spans="1:100" x14ac:dyDescent="0.15">
      <c r="A313" s="366"/>
      <c r="B313" s="337"/>
      <c r="C313" s="367"/>
      <c r="D313" s="337"/>
      <c r="E313" s="337"/>
      <c r="F313" s="337"/>
      <c r="G313" s="337"/>
      <c r="H313" s="365"/>
      <c r="I313" s="365"/>
      <c r="J313" s="365"/>
      <c r="K313" s="337"/>
      <c r="L313" s="337"/>
      <c r="M313" s="368"/>
      <c r="N313" s="368"/>
      <c r="O313" s="337"/>
      <c r="P313" s="337"/>
      <c r="Q313" s="368"/>
      <c r="R313" s="337"/>
      <c r="S313" s="368"/>
      <c r="T313" s="337"/>
      <c r="U313" s="337"/>
      <c r="V313" s="337"/>
      <c r="W313" s="337"/>
      <c r="X313" s="337"/>
      <c r="Y313" s="337"/>
      <c r="Z313" s="337"/>
      <c r="AA313" s="337"/>
      <c r="AB313" s="337"/>
      <c r="AC313" s="337"/>
      <c r="AD313" s="337"/>
      <c r="AE313" s="337"/>
      <c r="AF313" s="368"/>
      <c r="AG313" s="337"/>
      <c r="AM313" s="337"/>
      <c r="AN313" s="337"/>
      <c r="AO313" s="337"/>
      <c r="AP313" s="337"/>
      <c r="AQ313" s="337"/>
      <c r="AR313" s="365"/>
      <c r="AS313" s="365"/>
      <c r="AT313" s="365"/>
      <c r="AU313" s="365"/>
      <c r="AV313" s="365"/>
      <c r="BA313" s="337"/>
      <c r="BC313" s="365"/>
      <c r="BD313" s="365"/>
      <c r="BE313" s="365"/>
      <c r="BF313" s="365"/>
      <c r="BG313" s="365"/>
      <c r="BH313" s="365"/>
      <c r="BI313" s="365"/>
      <c r="BL313" s="365"/>
      <c r="BM313" s="365"/>
      <c r="BN313" s="365"/>
      <c r="BO313" s="365"/>
      <c r="BP313" s="365"/>
      <c r="BQ313" s="365"/>
      <c r="BR313" s="365"/>
      <c r="BS313" s="367"/>
      <c r="BT313" s="367"/>
      <c r="BU313" s="365"/>
      <c r="BV313" s="365"/>
      <c r="BW313" s="367"/>
      <c r="BX313" s="337"/>
      <c r="BY313" s="337"/>
      <c r="BZ313" s="337"/>
      <c r="CA313" s="337"/>
      <c r="CB313" s="337"/>
      <c r="CC313" s="337"/>
      <c r="CD313" s="337"/>
      <c r="CE313" s="337"/>
      <c r="CF313" s="337"/>
      <c r="CG313" s="337"/>
      <c r="CH313" s="337"/>
      <c r="CI313" s="337"/>
      <c r="CJ313" s="337"/>
      <c r="CK313" s="337"/>
      <c r="CL313" s="337"/>
      <c r="CM313" s="337"/>
      <c r="CN313" s="337"/>
      <c r="CO313" s="337"/>
      <c r="CP313" s="337"/>
      <c r="CQ313" s="337"/>
      <c r="CR313" s="337"/>
      <c r="CS313" s="337"/>
      <c r="CT313" s="337"/>
      <c r="CU313" s="337"/>
      <c r="CV313" s="337"/>
    </row>
    <row r="314" spans="1:100" x14ac:dyDescent="0.15">
      <c r="A314" s="366"/>
      <c r="B314" s="337"/>
      <c r="C314" s="367"/>
      <c r="D314" s="337"/>
      <c r="E314" s="337"/>
      <c r="F314" s="337"/>
      <c r="G314" s="337"/>
      <c r="H314" s="365"/>
      <c r="I314" s="365"/>
      <c r="J314" s="365"/>
      <c r="K314" s="337"/>
      <c r="L314" s="337"/>
      <c r="M314" s="368"/>
      <c r="N314" s="368"/>
      <c r="O314" s="337"/>
      <c r="P314" s="337"/>
      <c r="Q314" s="368"/>
      <c r="R314" s="337"/>
      <c r="S314" s="368"/>
      <c r="T314" s="337"/>
      <c r="U314" s="337"/>
      <c r="V314" s="337"/>
      <c r="W314" s="337"/>
      <c r="X314" s="337"/>
      <c r="Y314" s="337"/>
      <c r="Z314" s="337"/>
      <c r="AA314" s="337"/>
      <c r="AB314" s="337"/>
      <c r="AC314" s="337"/>
      <c r="AD314" s="337"/>
      <c r="AE314" s="337"/>
      <c r="AF314" s="368"/>
      <c r="AG314" s="337"/>
      <c r="AM314" s="337"/>
      <c r="AN314" s="337"/>
      <c r="AO314" s="337"/>
      <c r="AP314" s="337"/>
      <c r="AQ314" s="337"/>
      <c r="AR314" s="365"/>
      <c r="AS314" s="365"/>
      <c r="AT314" s="365"/>
      <c r="AU314" s="365"/>
      <c r="AV314" s="365"/>
      <c r="BA314" s="337"/>
      <c r="BC314" s="365"/>
      <c r="BD314" s="365"/>
      <c r="BE314" s="365"/>
      <c r="BF314" s="365"/>
      <c r="BG314" s="365"/>
      <c r="BH314" s="365"/>
      <c r="BI314" s="365"/>
      <c r="BL314" s="365"/>
      <c r="BM314" s="365"/>
      <c r="BN314" s="365"/>
      <c r="BO314" s="365"/>
      <c r="BP314" s="365"/>
      <c r="BQ314" s="365"/>
      <c r="BR314" s="365"/>
      <c r="BS314" s="367"/>
      <c r="BT314" s="367"/>
      <c r="BU314" s="365"/>
      <c r="BV314" s="365"/>
      <c r="BW314" s="367"/>
      <c r="BX314" s="337"/>
      <c r="BY314" s="337"/>
      <c r="BZ314" s="337"/>
      <c r="CA314" s="337"/>
      <c r="CB314" s="337"/>
      <c r="CC314" s="337"/>
      <c r="CD314" s="337"/>
      <c r="CE314" s="337"/>
      <c r="CF314" s="337"/>
      <c r="CG314" s="337"/>
      <c r="CH314" s="337"/>
      <c r="CI314" s="337"/>
      <c r="CJ314" s="337"/>
      <c r="CK314" s="337"/>
      <c r="CL314" s="337"/>
      <c r="CM314" s="337"/>
      <c r="CN314" s="337"/>
      <c r="CO314" s="337"/>
      <c r="CP314" s="337"/>
      <c r="CQ314" s="337"/>
      <c r="CR314" s="337"/>
      <c r="CS314" s="337"/>
      <c r="CT314" s="337"/>
      <c r="CU314" s="337"/>
      <c r="CV314" s="337"/>
    </row>
    <row r="315" spans="1:100" x14ac:dyDescent="0.15">
      <c r="A315" s="366"/>
      <c r="B315" s="337"/>
      <c r="C315" s="367"/>
      <c r="D315" s="337"/>
      <c r="E315" s="337"/>
      <c r="F315" s="337"/>
      <c r="G315" s="337"/>
      <c r="H315" s="365"/>
      <c r="I315" s="365"/>
      <c r="J315" s="365"/>
      <c r="K315" s="337"/>
      <c r="L315" s="337"/>
      <c r="M315" s="368"/>
      <c r="N315" s="368"/>
      <c r="O315" s="337"/>
      <c r="P315" s="337"/>
      <c r="Q315" s="368"/>
      <c r="R315" s="337"/>
      <c r="S315" s="368"/>
      <c r="T315" s="337"/>
      <c r="U315" s="337"/>
      <c r="V315" s="337"/>
      <c r="W315" s="337"/>
      <c r="X315" s="337"/>
      <c r="Y315" s="337"/>
      <c r="Z315" s="337"/>
      <c r="AA315" s="337"/>
      <c r="AB315" s="337"/>
      <c r="AC315" s="337"/>
      <c r="AD315" s="337"/>
      <c r="AE315" s="337"/>
      <c r="AF315" s="368"/>
      <c r="AG315" s="337"/>
      <c r="AM315" s="337"/>
      <c r="AN315" s="337"/>
      <c r="AO315" s="337"/>
      <c r="AP315" s="337"/>
      <c r="AQ315" s="337"/>
      <c r="AR315" s="365"/>
      <c r="AS315" s="365"/>
      <c r="AT315" s="365"/>
      <c r="AU315" s="365"/>
      <c r="AV315" s="365"/>
      <c r="BA315" s="337"/>
      <c r="BC315" s="365"/>
      <c r="BD315" s="365"/>
      <c r="BE315" s="365"/>
      <c r="BF315" s="365"/>
      <c r="BG315" s="365"/>
      <c r="BH315" s="365"/>
      <c r="BI315" s="365"/>
      <c r="BL315" s="365"/>
      <c r="BM315" s="365"/>
      <c r="BN315" s="365"/>
      <c r="BO315" s="365"/>
      <c r="BP315" s="365"/>
      <c r="BQ315" s="365"/>
      <c r="BR315" s="365"/>
      <c r="BS315" s="367"/>
      <c r="BT315" s="367"/>
      <c r="BU315" s="365"/>
      <c r="BV315" s="365"/>
      <c r="BW315" s="367"/>
      <c r="BX315" s="337"/>
      <c r="BY315" s="337"/>
      <c r="BZ315" s="337"/>
      <c r="CA315" s="337"/>
      <c r="CB315" s="337"/>
      <c r="CC315" s="337"/>
      <c r="CD315" s="337"/>
      <c r="CE315" s="337"/>
      <c r="CF315" s="337"/>
      <c r="CG315" s="337"/>
      <c r="CH315" s="337"/>
      <c r="CI315" s="337"/>
      <c r="CJ315" s="337"/>
      <c r="CK315" s="337"/>
      <c r="CL315" s="337"/>
      <c r="CM315" s="337"/>
      <c r="CN315" s="337"/>
      <c r="CO315" s="337"/>
      <c r="CP315" s="337"/>
      <c r="CQ315" s="337"/>
      <c r="CR315" s="337"/>
      <c r="CS315" s="337"/>
      <c r="CT315" s="337"/>
      <c r="CU315" s="337"/>
      <c r="CV315" s="337"/>
    </row>
    <row r="316" spans="1:100" x14ac:dyDescent="0.15">
      <c r="A316" s="366"/>
      <c r="B316" s="337"/>
      <c r="C316" s="367"/>
      <c r="D316" s="337"/>
      <c r="E316" s="337"/>
      <c r="F316" s="337"/>
      <c r="G316" s="337"/>
      <c r="H316" s="365"/>
      <c r="I316" s="365"/>
      <c r="J316" s="365"/>
      <c r="K316" s="337"/>
      <c r="L316" s="337"/>
      <c r="M316" s="368"/>
      <c r="N316" s="368"/>
      <c r="O316" s="337"/>
      <c r="P316" s="337"/>
      <c r="Q316" s="368"/>
      <c r="R316" s="337"/>
      <c r="S316" s="368"/>
      <c r="T316" s="337"/>
      <c r="U316" s="337"/>
      <c r="V316" s="337"/>
      <c r="W316" s="337"/>
      <c r="X316" s="337"/>
      <c r="Y316" s="337"/>
      <c r="Z316" s="337"/>
      <c r="AA316" s="337"/>
      <c r="AB316" s="337"/>
      <c r="AC316" s="337"/>
      <c r="AD316" s="337"/>
      <c r="AE316" s="337"/>
      <c r="AF316" s="368"/>
      <c r="AG316" s="337"/>
      <c r="AM316" s="337"/>
      <c r="AN316" s="337"/>
      <c r="AO316" s="337"/>
      <c r="AP316" s="337"/>
      <c r="AQ316" s="337"/>
      <c r="AR316" s="365"/>
      <c r="AS316" s="365"/>
      <c r="AT316" s="365"/>
      <c r="AU316" s="365"/>
      <c r="AV316" s="365"/>
      <c r="BA316" s="337"/>
      <c r="BC316" s="365"/>
      <c r="BD316" s="365"/>
      <c r="BE316" s="365"/>
      <c r="BF316" s="365"/>
      <c r="BG316" s="365"/>
      <c r="BH316" s="365"/>
      <c r="BI316" s="365"/>
      <c r="BL316" s="365"/>
      <c r="BM316" s="365"/>
      <c r="BN316" s="365"/>
      <c r="BO316" s="365"/>
      <c r="BP316" s="365"/>
      <c r="BQ316" s="365"/>
      <c r="BR316" s="365"/>
      <c r="BS316" s="367"/>
      <c r="BT316" s="367"/>
      <c r="BU316" s="365"/>
      <c r="BV316" s="365"/>
      <c r="BW316" s="367"/>
      <c r="BX316" s="337"/>
      <c r="BY316" s="337"/>
      <c r="BZ316" s="337"/>
      <c r="CA316" s="337"/>
      <c r="CB316" s="337"/>
      <c r="CC316" s="337"/>
      <c r="CD316" s="337"/>
      <c r="CE316" s="337"/>
      <c r="CF316" s="337"/>
      <c r="CG316" s="337"/>
      <c r="CH316" s="337"/>
      <c r="CI316" s="337"/>
      <c r="CJ316" s="337"/>
      <c r="CK316" s="337"/>
      <c r="CL316" s="337"/>
      <c r="CM316" s="337"/>
      <c r="CN316" s="337"/>
      <c r="CO316" s="337"/>
      <c r="CP316" s="337"/>
      <c r="CQ316" s="337"/>
      <c r="CR316" s="337"/>
      <c r="CS316" s="337"/>
      <c r="CT316" s="337"/>
      <c r="CU316" s="337"/>
      <c r="CV316" s="337"/>
    </row>
    <row r="317" spans="1:100" x14ac:dyDescent="0.15">
      <c r="A317" s="366"/>
      <c r="B317" s="337"/>
      <c r="C317" s="367"/>
      <c r="D317" s="337"/>
      <c r="E317" s="337"/>
      <c r="F317" s="337"/>
      <c r="G317" s="337"/>
      <c r="H317" s="365"/>
      <c r="I317" s="365"/>
      <c r="J317" s="365"/>
      <c r="K317" s="337"/>
      <c r="L317" s="337"/>
      <c r="M317" s="368"/>
      <c r="N317" s="368"/>
      <c r="O317" s="337"/>
      <c r="P317" s="337"/>
      <c r="Q317" s="368"/>
      <c r="R317" s="337"/>
      <c r="S317" s="368"/>
      <c r="T317" s="337"/>
      <c r="U317" s="337"/>
      <c r="V317" s="337"/>
      <c r="W317" s="337"/>
      <c r="X317" s="337"/>
      <c r="Y317" s="337"/>
      <c r="Z317" s="337"/>
      <c r="AA317" s="337"/>
      <c r="AB317" s="337"/>
      <c r="AC317" s="337"/>
      <c r="AD317" s="337"/>
      <c r="AE317" s="337"/>
      <c r="AF317" s="368"/>
      <c r="AG317" s="337"/>
      <c r="AM317" s="337"/>
      <c r="AN317" s="337"/>
      <c r="AO317" s="337"/>
      <c r="AP317" s="337"/>
      <c r="AQ317" s="337"/>
      <c r="AR317" s="365"/>
      <c r="AS317" s="365"/>
      <c r="AT317" s="365"/>
      <c r="AU317" s="365"/>
      <c r="AV317" s="365"/>
      <c r="BA317" s="337"/>
      <c r="BC317" s="365"/>
      <c r="BD317" s="365"/>
      <c r="BE317" s="365"/>
      <c r="BF317" s="365"/>
      <c r="BG317" s="365"/>
      <c r="BH317" s="365"/>
      <c r="BI317" s="365"/>
      <c r="BL317" s="365"/>
      <c r="BM317" s="365"/>
      <c r="BN317" s="365"/>
      <c r="BO317" s="365"/>
      <c r="BP317" s="365"/>
      <c r="BQ317" s="365"/>
      <c r="BR317" s="365"/>
      <c r="BS317" s="367"/>
      <c r="BT317" s="367"/>
      <c r="BU317" s="365"/>
      <c r="BV317" s="365"/>
      <c r="BW317" s="367"/>
      <c r="BX317" s="337"/>
      <c r="BY317" s="337"/>
      <c r="BZ317" s="337"/>
      <c r="CA317" s="337"/>
      <c r="CB317" s="337"/>
      <c r="CC317" s="337"/>
      <c r="CD317" s="337"/>
      <c r="CE317" s="337"/>
      <c r="CF317" s="337"/>
      <c r="CG317" s="337"/>
      <c r="CH317" s="337"/>
      <c r="CI317" s="337"/>
      <c r="CJ317" s="337"/>
      <c r="CK317" s="337"/>
      <c r="CL317" s="337"/>
      <c r="CM317" s="337"/>
      <c r="CN317" s="337"/>
      <c r="CO317" s="337"/>
      <c r="CP317" s="337"/>
      <c r="CQ317" s="337"/>
      <c r="CR317" s="337"/>
      <c r="CS317" s="337"/>
      <c r="CT317" s="337"/>
      <c r="CU317" s="337"/>
      <c r="CV317" s="337"/>
    </row>
    <row r="318" spans="1:100" x14ac:dyDescent="0.15">
      <c r="A318" s="366"/>
      <c r="B318" s="337"/>
      <c r="C318" s="367"/>
      <c r="D318" s="337"/>
      <c r="E318" s="337"/>
      <c r="F318" s="337"/>
      <c r="G318" s="337"/>
      <c r="H318" s="365"/>
      <c r="I318" s="365"/>
      <c r="J318" s="365"/>
      <c r="K318" s="337"/>
      <c r="L318" s="337"/>
      <c r="M318" s="368"/>
      <c r="N318" s="368"/>
      <c r="O318" s="337"/>
      <c r="P318" s="337"/>
      <c r="Q318" s="368"/>
      <c r="R318" s="337"/>
      <c r="S318" s="368"/>
      <c r="T318" s="337"/>
      <c r="U318" s="337"/>
      <c r="V318" s="337"/>
      <c r="W318" s="337"/>
      <c r="X318" s="337"/>
      <c r="Y318" s="337"/>
      <c r="Z318" s="337"/>
      <c r="AA318" s="337"/>
      <c r="AB318" s="337"/>
      <c r="AC318" s="337"/>
      <c r="AD318" s="337"/>
      <c r="AE318" s="337"/>
      <c r="AF318" s="368"/>
      <c r="AG318" s="337"/>
      <c r="AM318" s="337"/>
      <c r="AN318" s="337"/>
      <c r="AO318" s="337"/>
      <c r="AP318" s="337"/>
      <c r="AQ318" s="337"/>
      <c r="AR318" s="365"/>
      <c r="AS318" s="365"/>
      <c r="AT318" s="365"/>
      <c r="AU318" s="365"/>
      <c r="AV318" s="365"/>
      <c r="BA318" s="337"/>
      <c r="BC318" s="365"/>
      <c r="BD318" s="365"/>
      <c r="BE318" s="365"/>
      <c r="BF318" s="365"/>
      <c r="BG318" s="365"/>
      <c r="BH318" s="365"/>
      <c r="BI318" s="365"/>
      <c r="BL318" s="365"/>
      <c r="BM318" s="365"/>
      <c r="BN318" s="365"/>
      <c r="BO318" s="365"/>
      <c r="BP318" s="365"/>
      <c r="BQ318" s="365"/>
      <c r="BR318" s="365"/>
      <c r="BS318" s="367"/>
      <c r="BT318" s="367"/>
      <c r="BU318" s="365"/>
      <c r="BV318" s="365"/>
      <c r="BW318" s="367"/>
      <c r="BX318" s="337"/>
      <c r="BY318" s="337"/>
      <c r="BZ318" s="337"/>
      <c r="CA318" s="337"/>
      <c r="CB318" s="337"/>
      <c r="CC318" s="337"/>
      <c r="CD318" s="337"/>
      <c r="CE318" s="337"/>
      <c r="CF318" s="337"/>
      <c r="CG318" s="337"/>
      <c r="CH318" s="337"/>
      <c r="CI318" s="337"/>
      <c r="CJ318" s="337"/>
      <c r="CK318" s="337"/>
      <c r="CL318" s="337"/>
      <c r="CM318" s="337"/>
      <c r="CN318" s="337"/>
      <c r="CO318" s="337"/>
      <c r="CP318" s="337"/>
      <c r="CQ318" s="337"/>
      <c r="CR318" s="337"/>
      <c r="CS318" s="337"/>
      <c r="CT318" s="337"/>
      <c r="CU318" s="337"/>
      <c r="CV318" s="337"/>
    </row>
    <row r="319" spans="1:100" x14ac:dyDescent="0.15">
      <c r="A319" s="366"/>
      <c r="B319" s="337"/>
      <c r="C319" s="367"/>
      <c r="D319" s="337"/>
      <c r="E319" s="337"/>
      <c r="F319" s="337"/>
      <c r="G319" s="337"/>
      <c r="H319" s="365"/>
      <c r="I319" s="365"/>
      <c r="J319" s="365"/>
      <c r="K319" s="337"/>
      <c r="L319" s="337"/>
      <c r="M319" s="368"/>
      <c r="N319" s="368"/>
      <c r="O319" s="337"/>
      <c r="P319" s="337"/>
      <c r="Q319" s="368"/>
      <c r="R319" s="337"/>
      <c r="S319" s="368"/>
      <c r="T319" s="337"/>
      <c r="U319" s="337"/>
      <c r="V319" s="337"/>
      <c r="W319" s="337"/>
      <c r="X319" s="337"/>
      <c r="Y319" s="337"/>
      <c r="Z319" s="337"/>
      <c r="AA319" s="337"/>
      <c r="AB319" s="337"/>
      <c r="AC319" s="337"/>
      <c r="AD319" s="337"/>
      <c r="AE319" s="337"/>
      <c r="AF319" s="368"/>
      <c r="AG319" s="337"/>
      <c r="AM319" s="337"/>
      <c r="AN319" s="337"/>
      <c r="AO319" s="337"/>
      <c r="AP319" s="337"/>
      <c r="AQ319" s="337"/>
      <c r="AR319" s="365"/>
      <c r="AS319" s="365"/>
      <c r="AT319" s="365"/>
      <c r="AU319" s="365"/>
      <c r="AV319" s="365"/>
      <c r="BA319" s="337"/>
      <c r="BC319" s="365"/>
      <c r="BD319" s="365"/>
      <c r="BE319" s="365"/>
      <c r="BF319" s="365"/>
      <c r="BG319" s="365"/>
      <c r="BH319" s="365"/>
      <c r="BI319" s="365"/>
      <c r="BL319" s="365"/>
      <c r="BM319" s="365"/>
      <c r="BN319" s="365"/>
      <c r="BO319" s="365"/>
      <c r="BP319" s="365"/>
      <c r="BQ319" s="365"/>
      <c r="BR319" s="365"/>
      <c r="BS319" s="367"/>
      <c r="BT319" s="367"/>
      <c r="BU319" s="365"/>
      <c r="BV319" s="365"/>
      <c r="BW319" s="367"/>
      <c r="BX319" s="337"/>
      <c r="BY319" s="337"/>
      <c r="BZ319" s="337"/>
      <c r="CA319" s="337"/>
      <c r="CB319" s="337"/>
      <c r="CC319" s="337"/>
      <c r="CD319" s="337"/>
      <c r="CE319" s="337"/>
      <c r="CF319" s="337"/>
      <c r="CG319" s="337"/>
      <c r="CH319" s="337"/>
      <c r="CI319" s="337"/>
      <c r="CJ319" s="337"/>
      <c r="CK319" s="337"/>
      <c r="CL319" s="337"/>
      <c r="CM319" s="337"/>
      <c r="CN319" s="337"/>
      <c r="CO319" s="337"/>
      <c r="CP319" s="337"/>
      <c r="CQ319" s="337"/>
      <c r="CR319" s="337"/>
      <c r="CS319" s="337"/>
      <c r="CT319" s="337"/>
      <c r="CU319" s="337"/>
      <c r="CV319" s="337"/>
    </row>
    <row r="320" spans="1:100" x14ac:dyDescent="0.15">
      <c r="A320" s="366"/>
      <c r="B320" s="337"/>
      <c r="C320" s="367"/>
      <c r="D320" s="337"/>
      <c r="E320" s="337"/>
      <c r="F320" s="337"/>
      <c r="G320" s="337"/>
      <c r="H320" s="365"/>
      <c r="I320" s="365"/>
      <c r="J320" s="365"/>
      <c r="K320" s="337"/>
      <c r="L320" s="337"/>
      <c r="M320" s="368"/>
      <c r="N320" s="368"/>
      <c r="O320" s="337"/>
      <c r="P320" s="337"/>
      <c r="Q320" s="368"/>
      <c r="R320" s="337"/>
      <c r="S320" s="368"/>
      <c r="T320" s="337"/>
      <c r="U320" s="337"/>
      <c r="V320" s="337"/>
      <c r="W320" s="337"/>
      <c r="X320" s="337"/>
      <c r="Y320" s="337"/>
      <c r="Z320" s="337"/>
      <c r="AA320" s="337"/>
      <c r="AB320" s="337"/>
      <c r="AC320" s="337"/>
      <c r="AD320" s="337"/>
      <c r="AE320" s="337"/>
      <c r="AF320" s="368"/>
      <c r="AG320" s="337"/>
      <c r="AM320" s="337"/>
      <c r="AN320" s="337"/>
      <c r="AO320" s="337"/>
      <c r="AP320" s="337"/>
      <c r="AQ320" s="337"/>
      <c r="AR320" s="365"/>
      <c r="AS320" s="365"/>
      <c r="AT320" s="365"/>
      <c r="AU320" s="365"/>
      <c r="AV320" s="365"/>
      <c r="BA320" s="337"/>
      <c r="BC320" s="365"/>
      <c r="BD320" s="365"/>
      <c r="BE320" s="365"/>
      <c r="BF320" s="365"/>
      <c r="BG320" s="365"/>
      <c r="BH320" s="365"/>
      <c r="BI320" s="365"/>
      <c r="BL320" s="365"/>
      <c r="BM320" s="365"/>
      <c r="BN320" s="365"/>
      <c r="BO320" s="365"/>
      <c r="BP320" s="365"/>
      <c r="BQ320" s="365"/>
      <c r="BR320" s="365"/>
      <c r="BS320" s="367"/>
      <c r="BT320" s="367"/>
      <c r="BU320" s="365"/>
      <c r="BV320" s="365"/>
      <c r="BW320" s="367"/>
      <c r="BX320" s="337"/>
      <c r="BY320" s="337"/>
      <c r="BZ320" s="337"/>
      <c r="CA320" s="337"/>
      <c r="CB320" s="337"/>
      <c r="CC320" s="337"/>
      <c r="CD320" s="337"/>
      <c r="CE320" s="337"/>
      <c r="CF320" s="337"/>
      <c r="CG320" s="337"/>
      <c r="CH320" s="337"/>
      <c r="CI320" s="337"/>
      <c r="CJ320" s="337"/>
      <c r="CK320" s="337"/>
      <c r="CL320" s="337"/>
      <c r="CM320" s="337"/>
      <c r="CN320" s="337"/>
      <c r="CO320" s="337"/>
      <c r="CP320" s="337"/>
      <c r="CQ320" s="337"/>
      <c r="CR320" s="337"/>
      <c r="CS320" s="337"/>
      <c r="CT320" s="337"/>
      <c r="CU320" s="337"/>
      <c r="CV320" s="337"/>
    </row>
    <row r="321" spans="1:100" x14ac:dyDescent="0.15">
      <c r="A321" s="366"/>
      <c r="B321" s="337"/>
      <c r="C321" s="367"/>
      <c r="D321" s="337"/>
      <c r="E321" s="337"/>
      <c r="F321" s="337"/>
      <c r="G321" s="337"/>
      <c r="H321" s="365"/>
      <c r="I321" s="365"/>
      <c r="J321" s="365"/>
      <c r="K321" s="337"/>
      <c r="L321" s="337"/>
      <c r="M321" s="368"/>
      <c r="N321" s="368"/>
      <c r="O321" s="337"/>
      <c r="P321" s="337"/>
      <c r="Q321" s="368"/>
      <c r="R321" s="337"/>
      <c r="S321" s="368"/>
      <c r="T321" s="337"/>
      <c r="U321" s="337"/>
      <c r="V321" s="337"/>
      <c r="W321" s="337"/>
      <c r="X321" s="337"/>
      <c r="Y321" s="337"/>
      <c r="Z321" s="337"/>
      <c r="AA321" s="337"/>
      <c r="AB321" s="337"/>
      <c r="AC321" s="337"/>
      <c r="AD321" s="337"/>
      <c r="AE321" s="337"/>
      <c r="AF321" s="368"/>
      <c r="AG321" s="337"/>
      <c r="AM321" s="337"/>
      <c r="AN321" s="337"/>
      <c r="AO321" s="337"/>
      <c r="AP321" s="337"/>
      <c r="AQ321" s="337"/>
      <c r="AR321" s="365"/>
      <c r="AS321" s="365"/>
      <c r="AT321" s="365"/>
      <c r="AU321" s="365"/>
      <c r="AV321" s="365"/>
      <c r="BA321" s="337"/>
      <c r="BC321" s="365"/>
      <c r="BD321" s="365"/>
      <c r="BE321" s="365"/>
      <c r="BF321" s="365"/>
      <c r="BG321" s="365"/>
      <c r="BH321" s="365"/>
      <c r="BI321" s="365"/>
      <c r="BL321" s="365"/>
      <c r="BM321" s="365"/>
      <c r="BN321" s="365"/>
      <c r="BO321" s="365"/>
      <c r="BP321" s="365"/>
      <c r="BQ321" s="365"/>
      <c r="BR321" s="365"/>
      <c r="BS321" s="367"/>
      <c r="BT321" s="367"/>
      <c r="BU321" s="365"/>
      <c r="BV321" s="365"/>
      <c r="BW321" s="367"/>
      <c r="BX321" s="337"/>
      <c r="BY321" s="337"/>
      <c r="BZ321" s="337"/>
      <c r="CA321" s="337"/>
      <c r="CB321" s="337"/>
      <c r="CC321" s="337"/>
      <c r="CD321" s="337"/>
      <c r="CE321" s="337"/>
      <c r="CF321" s="337"/>
      <c r="CG321" s="337"/>
      <c r="CH321" s="337"/>
      <c r="CI321" s="337"/>
      <c r="CJ321" s="337"/>
      <c r="CK321" s="337"/>
      <c r="CL321" s="337"/>
      <c r="CM321" s="337"/>
      <c r="CN321" s="337"/>
      <c r="CO321" s="337"/>
      <c r="CP321" s="337"/>
      <c r="CQ321" s="337"/>
      <c r="CR321" s="337"/>
      <c r="CS321" s="337"/>
      <c r="CT321" s="337"/>
      <c r="CU321" s="337"/>
      <c r="CV321" s="337"/>
    </row>
    <row r="322" spans="1:100" x14ac:dyDescent="0.15">
      <c r="A322" s="366"/>
      <c r="B322" s="337"/>
      <c r="C322" s="367"/>
      <c r="D322" s="337"/>
      <c r="E322" s="337"/>
      <c r="F322" s="337"/>
      <c r="G322" s="337"/>
      <c r="H322" s="365"/>
      <c r="I322" s="365"/>
      <c r="J322" s="365"/>
      <c r="K322" s="337"/>
      <c r="L322" s="337"/>
      <c r="M322" s="368"/>
      <c r="N322" s="368"/>
      <c r="O322" s="337"/>
      <c r="P322" s="337"/>
      <c r="Q322" s="368"/>
      <c r="R322" s="337"/>
      <c r="S322" s="368"/>
      <c r="T322" s="337"/>
      <c r="U322" s="337"/>
      <c r="V322" s="337"/>
      <c r="W322" s="337"/>
      <c r="X322" s="337"/>
      <c r="Y322" s="337"/>
      <c r="Z322" s="337"/>
      <c r="AA322" s="337"/>
      <c r="AB322" s="337"/>
      <c r="AC322" s="337"/>
      <c r="AD322" s="337"/>
      <c r="AE322" s="337"/>
      <c r="AF322" s="368"/>
      <c r="AG322" s="337"/>
      <c r="AM322" s="337"/>
      <c r="AN322" s="337"/>
      <c r="AO322" s="337"/>
      <c r="AP322" s="337"/>
      <c r="AQ322" s="337"/>
      <c r="AR322" s="365"/>
      <c r="AS322" s="365"/>
      <c r="AT322" s="365"/>
      <c r="AU322" s="365"/>
      <c r="AV322" s="365"/>
      <c r="BA322" s="337"/>
      <c r="BC322" s="365"/>
      <c r="BD322" s="365"/>
      <c r="BE322" s="365"/>
      <c r="BF322" s="365"/>
      <c r="BG322" s="365"/>
      <c r="BH322" s="365"/>
      <c r="BI322" s="365"/>
      <c r="BL322" s="365"/>
      <c r="BM322" s="365"/>
      <c r="BN322" s="365"/>
      <c r="BO322" s="365"/>
      <c r="BP322" s="365"/>
      <c r="BQ322" s="365"/>
      <c r="BR322" s="365"/>
      <c r="BS322" s="367"/>
      <c r="BT322" s="367"/>
      <c r="BU322" s="365"/>
      <c r="BV322" s="365"/>
      <c r="BW322" s="367"/>
      <c r="BX322" s="337"/>
      <c r="BY322" s="337"/>
      <c r="BZ322" s="337"/>
      <c r="CA322" s="337"/>
      <c r="CB322" s="337"/>
      <c r="CC322" s="337"/>
      <c r="CD322" s="337"/>
      <c r="CE322" s="337"/>
      <c r="CF322" s="337"/>
      <c r="CG322" s="337"/>
      <c r="CH322" s="337"/>
      <c r="CI322" s="337"/>
      <c r="CJ322" s="337"/>
      <c r="CK322" s="337"/>
      <c r="CL322" s="337"/>
      <c r="CM322" s="337"/>
      <c r="CN322" s="337"/>
      <c r="CO322" s="337"/>
      <c r="CP322" s="337"/>
      <c r="CQ322" s="337"/>
      <c r="CR322" s="337"/>
      <c r="CS322" s="337"/>
      <c r="CT322" s="337"/>
      <c r="CU322" s="337"/>
      <c r="CV322" s="337"/>
    </row>
    <row r="323" spans="1:100" x14ac:dyDescent="0.15">
      <c r="A323" s="366"/>
      <c r="B323" s="337"/>
      <c r="C323" s="367"/>
      <c r="D323" s="337"/>
      <c r="E323" s="337"/>
      <c r="F323" s="337"/>
      <c r="G323" s="337"/>
      <c r="H323" s="365"/>
      <c r="I323" s="365"/>
      <c r="J323" s="365"/>
      <c r="K323" s="337"/>
      <c r="L323" s="337"/>
      <c r="M323" s="368"/>
      <c r="N323" s="368"/>
      <c r="O323" s="337"/>
      <c r="P323" s="337"/>
      <c r="Q323" s="368"/>
      <c r="R323" s="337"/>
      <c r="S323" s="368"/>
      <c r="T323" s="337"/>
      <c r="U323" s="337"/>
      <c r="V323" s="337"/>
      <c r="W323" s="337"/>
      <c r="X323" s="337"/>
      <c r="Y323" s="337"/>
      <c r="Z323" s="337"/>
      <c r="AA323" s="337"/>
      <c r="AB323" s="337"/>
      <c r="AC323" s="337"/>
      <c r="AD323" s="337"/>
      <c r="AE323" s="337"/>
      <c r="AF323" s="368"/>
      <c r="AG323" s="337"/>
      <c r="AM323" s="337"/>
      <c r="AN323" s="337"/>
      <c r="AO323" s="337"/>
      <c r="AP323" s="337"/>
      <c r="AQ323" s="337"/>
      <c r="AR323" s="365"/>
      <c r="AS323" s="365"/>
      <c r="AT323" s="365"/>
      <c r="AU323" s="365"/>
      <c r="AV323" s="365"/>
      <c r="BA323" s="337"/>
      <c r="BC323" s="365"/>
      <c r="BD323" s="365"/>
      <c r="BE323" s="365"/>
      <c r="BF323" s="365"/>
      <c r="BG323" s="365"/>
      <c r="BH323" s="365"/>
      <c r="BI323" s="365"/>
      <c r="BL323" s="365"/>
      <c r="BM323" s="365"/>
      <c r="BN323" s="365"/>
      <c r="BO323" s="365"/>
      <c r="BP323" s="365"/>
      <c r="BQ323" s="365"/>
      <c r="BR323" s="365"/>
      <c r="BS323" s="367"/>
      <c r="BT323" s="367"/>
      <c r="BU323" s="365"/>
      <c r="BV323" s="365"/>
      <c r="BW323" s="367"/>
      <c r="BX323" s="337"/>
      <c r="BY323" s="337"/>
      <c r="BZ323" s="337"/>
      <c r="CA323" s="337"/>
      <c r="CB323" s="337"/>
      <c r="CC323" s="337"/>
      <c r="CD323" s="337"/>
      <c r="CE323" s="337"/>
      <c r="CF323" s="337"/>
      <c r="CG323" s="337"/>
      <c r="CH323" s="337"/>
      <c r="CI323" s="337"/>
      <c r="CJ323" s="337"/>
      <c r="CK323" s="337"/>
      <c r="CL323" s="337"/>
      <c r="CM323" s="337"/>
      <c r="CN323" s="337"/>
      <c r="CO323" s="337"/>
      <c r="CP323" s="337"/>
      <c r="CQ323" s="337"/>
      <c r="CR323" s="337"/>
      <c r="CS323" s="337"/>
      <c r="CT323" s="337"/>
      <c r="CU323" s="337"/>
      <c r="CV323" s="337"/>
    </row>
    <row r="324" spans="1:100" x14ac:dyDescent="0.15">
      <c r="A324" s="366"/>
      <c r="B324" s="337"/>
      <c r="C324" s="367"/>
      <c r="D324" s="337"/>
      <c r="E324" s="337"/>
      <c r="F324" s="337"/>
      <c r="G324" s="337"/>
      <c r="H324" s="365"/>
      <c r="I324" s="365"/>
      <c r="J324" s="365"/>
      <c r="K324" s="337"/>
      <c r="L324" s="337"/>
      <c r="M324" s="368"/>
      <c r="N324" s="368"/>
      <c r="O324" s="337"/>
      <c r="P324" s="337"/>
      <c r="Q324" s="368"/>
      <c r="R324" s="337"/>
      <c r="S324" s="368"/>
      <c r="T324" s="337"/>
      <c r="U324" s="337"/>
      <c r="V324" s="337"/>
      <c r="W324" s="337"/>
      <c r="X324" s="337"/>
      <c r="Y324" s="337"/>
      <c r="Z324" s="337"/>
      <c r="AA324" s="337"/>
      <c r="AB324" s="337"/>
      <c r="AC324" s="337"/>
      <c r="AD324" s="337"/>
      <c r="AE324" s="337"/>
      <c r="AF324" s="368"/>
      <c r="AG324" s="337"/>
      <c r="AM324" s="337"/>
      <c r="AN324" s="337"/>
      <c r="AO324" s="337"/>
      <c r="AP324" s="337"/>
      <c r="AQ324" s="337"/>
      <c r="AR324" s="365"/>
      <c r="AS324" s="365"/>
      <c r="AT324" s="365"/>
      <c r="AU324" s="365"/>
      <c r="AV324" s="365"/>
      <c r="BA324" s="337"/>
      <c r="BC324" s="365"/>
      <c r="BD324" s="365"/>
      <c r="BE324" s="365"/>
      <c r="BF324" s="365"/>
      <c r="BG324" s="365"/>
      <c r="BH324" s="365"/>
      <c r="BI324" s="365"/>
      <c r="BL324" s="365"/>
      <c r="BM324" s="365"/>
      <c r="BN324" s="365"/>
      <c r="BO324" s="365"/>
      <c r="BP324" s="365"/>
      <c r="BQ324" s="365"/>
      <c r="BR324" s="365"/>
      <c r="BS324" s="367"/>
      <c r="BT324" s="367"/>
      <c r="BU324" s="365"/>
      <c r="BV324" s="365"/>
      <c r="BW324" s="367"/>
      <c r="BX324" s="337"/>
      <c r="BY324" s="337"/>
      <c r="BZ324" s="337"/>
      <c r="CA324" s="337"/>
      <c r="CB324" s="337"/>
      <c r="CC324" s="337"/>
      <c r="CD324" s="337"/>
      <c r="CE324" s="337"/>
      <c r="CF324" s="337"/>
      <c r="CG324" s="337"/>
      <c r="CH324" s="337"/>
      <c r="CI324" s="337"/>
      <c r="CJ324" s="337"/>
      <c r="CK324" s="337"/>
      <c r="CL324" s="337"/>
      <c r="CM324" s="337"/>
      <c r="CN324" s="337"/>
      <c r="CO324" s="337"/>
      <c r="CP324" s="337"/>
      <c r="CQ324" s="337"/>
      <c r="CR324" s="337"/>
      <c r="CS324" s="337"/>
      <c r="CT324" s="337"/>
      <c r="CU324" s="337"/>
      <c r="CV324" s="337"/>
    </row>
    <row r="325" spans="1:100" x14ac:dyDescent="0.15">
      <c r="A325" s="366"/>
      <c r="B325" s="337"/>
      <c r="C325" s="367"/>
      <c r="D325" s="337"/>
      <c r="E325" s="337"/>
      <c r="F325" s="337"/>
      <c r="G325" s="337"/>
      <c r="H325" s="365"/>
      <c r="I325" s="365"/>
      <c r="J325" s="365"/>
      <c r="K325" s="337"/>
      <c r="L325" s="337"/>
      <c r="M325" s="368"/>
      <c r="N325" s="368"/>
      <c r="O325" s="337"/>
      <c r="P325" s="337"/>
      <c r="Q325" s="368"/>
      <c r="R325" s="337"/>
      <c r="S325" s="368"/>
      <c r="T325" s="337"/>
      <c r="U325" s="337"/>
      <c r="V325" s="337"/>
      <c r="W325" s="337"/>
      <c r="X325" s="337"/>
      <c r="Y325" s="337"/>
      <c r="Z325" s="337"/>
      <c r="AA325" s="337"/>
      <c r="AB325" s="337"/>
      <c r="AC325" s="337"/>
      <c r="AD325" s="337"/>
      <c r="AE325" s="337"/>
      <c r="AF325" s="368"/>
      <c r="AG325" s="337"/>
      <c r="AM325" s="337"/>
      <c r="AN325" s="337"/>
      <c r="AO325" s="337"/>
      <c r="AP325" s="337"/>
      <c r="AQ325" s="337"/>
      <c r="AR325" s="365"/>
      <c r="AS325" s="365"/>
      <c r="AT325" s="365"/>
      <c r="AU325" s="365"/>
      <c r="AV325" s="365"/>
      <c r="BA325" s="337"/>
      <c r="BC325" s="365"/>
      <c r="BD325" s="365"/>
      <c r="BE325" s="365"/>
      <c r="BF325" s="365"/>
      <c r="BG325" s="365"/>
      <c r="BH325" s="365"/>
      <c r="BI325" s="365"/>
      <c r="BL325" s="365"/>
      <c r="BM325" s="365"/>
      <c r="BN325" s="365"/>
      <c r="BO325" s="365"/>
      <c r="BP325" s="365"/>
      <c r="BQ325" s="365"/>
      <c r="BR325" s="365"/>
      <c r="BS325" s="367"/>
      <c r="BT325" s="367"/>
      <c r="BU325" s="365"/>
      <c r="BV325" s="365"/>
      <c r="BW325" s="367"/>
      <c r="BX325" s="337"/>
      <c r="BY325" s="337"/>
      <c r="BZ325" s="337"/>
      <c r="CA325" s="337"/>
      <c r="CB325" s="337"/>
      <c r="CC325" s="337"/>
      <c r="CD325" s="337"/>
      <c r="CE325" s="337"/>
      <c r="CF325" s="337"/>
      <c r="CG325" s="337"/>
      <c r="CH325" s="337"/>
      <c r="CI325" s="337"/>
      <c r="CJ325" s="337"/>
      <c r="CK325" s="337"/>
      <c r="CL325" s="337"/>
      <c r="CM325" s="337"/>
      <c r="CN325" s="337"/>
      <c r="CO325" s="337"/>
      <c r="CP325" s="337"/>
      <c r="CQ325" s="337"/>
      <c r="CR325" s="337"/>
      <c r="CS325" s="337"/>
      <c r="CT325" s="337"/>
      <c r="CU325" s="337"/>
      <c r="CV325" s="337"/>
    </row>
    <row r="326" spans="1:100" x14ac:dyDescent="0.15">
      <c r="A326" s="366"/>
      <c r="B326" s="337"/>
      <c r="C326" s="367"/>
      <c r="D326" s="337"/>
      <c r="E326" s="337"/>
      <c r="F326" s="337"/>
      <c r="G326" s="337"/>
      <c r="H326" s="365"/>
      <c r="I326" s="365"/>
      <c r="J326" s="365"/>
      <c r="K326" s="337"/>
      <c r="L326" s="337"/>
      <c r="M326" s="368"/>
      <c r="N326" s="368"/>
      <c r="O326" s="337"/>
      <c r="P326" s="337"/>
      <c r="Q326" s="368"/>
      <c r="R326" s="337"/>
      <c r="S326" s="368"/>
      <c r="T326" s="337"/>
      <c r="U326" s="337"/>
      <c r="V326" s="337"/>
      <c r="W326" s="337"/>
      <c r="X326" s="337"/>
      <c r="Y326" s="337"/>
      <c r="Z326" s="337"/>
      <c r="AA326" s="337"/>
      <c r="AB326" s="337"/>
      <c r="AC326" s="337"/>
      <c r="AD326" s="337"/>
      <c r="AE326" s="337"/>
      <c r="AF326" s="368"/>
      <c r="AG326" s="337"/>
      <c r="AM326" s="337"/>
      <c r="AN326" s="337"/>
      <c r="AO326" s="337"/>
      <c r="AP326" s="337"/>
      <c r="AQ326" s="337"/>
      <c r="AR326" s="365"/>
      <c r="AS326" s="365"/>
      <c r="AT326" s="365"/>
      <c r="AU326" s="365"/>
      <c r="AV326" s="365"/>
      <c r="BA326" s="337"/>
      <c r="BC326" s="365"/>
      <c r="BD326" s="365"/>
      <c r="BE326" s="365"/>
      <c r="BF326" s="365"/>
      <c r="BG326" s="365"/>
      <c r="BH326" s="365"/>
      <c r="BI326" s="365"/>
      <c r="BL326" s="365"/>
      <c r="BM326" s="365"/>
      <c r="BN326" s="365"/>
      <c r="BO326" s="365"/>
      <c r="BP326" s="365"/>
      <c r="BQ326" s="365"/>
      <c r="BR326" s="365"/>
      <c r="BS326" s="367"/>
      <c r="BT326" s="367"/>
      <c r="BU326" s="365"/>
      <c r="BV326" s="365"/>
      <c r="BW326" s="367"/>
      <c r="BX326" s="337"/>
      <c r="BY326" s="337"/>
      <c r="BZ326" s="337"/>
      <c r="CA326" s="337"/>
      <c r="CB326" s="337"/>
      <c r="CC326" s="337"/>
      <c r="CD326" s="337"/>
      <c r="CE326" s="337"/>
      <c r="CF326" s="337"/>
      <c r="CG326" s="337"/>
      <c r="CH326" s="337"/>
      <c r="CI326" s="337"/>
      <c r="CJ326" s="337"/>
      <c r="CK326" s="337"/>
      <c r="CL326" s="337"/>
      <c r="CM326" s="337"/>
      <c r="CN326" s="337"/>
      <c r="CO326" s="337"/>
      <c r="CP326" s="337"/>
      <c r="CQ326" s="337"/>
      <c r="CR326" s="337"/>
      <c r="CS326" s="337"/>
      <c r="CT326" s="337"/>
      <c r="CU326" s="337"/>
      <c r="CV326" s="337"/>
    </row>
    <row r="327" spans="1:100" x14ac:dyDescent="0.15">
      <c r="A327" s="366"/>
      <c r="B327" s="337"/>
      <c r="C327" s="367"/>
      <c r="D327" s="337"/>
      <c r="E327" s="337"/>
      <c r="F327" s="337"/>
      <c r="G327" s="337"/>
      <c r="H327" s="365"/>
      <c r="I327" s="365"/>
      <c r="J327" s="365"/>
      <c r="K327" s="337"/>
      <c r="L327" s="337"/>
      <c r="M327" s="368"/>
      <c r="N327" s="368"/>
      <c r="O327" s="337"/>
      <c r="P327" s="337"/>
      <c r="Q327" s="368"/>
      <c r="R327" s="337"/>
      <c r="S327" s="368"/>
      <c r="T327" s="337"/>
      <c r="U327" s="337"/>
      <c r="V327" s="337"/>
      <c r="W327" s="337"/>
      <c r="X327" s="337"/>
      <c r="Y327" s="337"/>
      <c r="Z327" s="337"/>
      <c r="AA327" s="337"/>
      <c r="AB327" s="337"/>
      <c r="AC327" s="337"/>
      <c r="AD327" s="337"/>
      <c r="AE327" s="337"/>
      <c r="AF327" s="368"/>
      <c r="AG327" s="337"/>
      <c r="AM327" s="337"/>
      <c r="AN327" s="337"/>
      <c r="AO327" s="337"/>
      <c r="AP327" s="337"/>
      <c r="AQ327" s="337"/>
      <c r="AR327" s="365"/>
      <c r="AS327" s="365"/>
      <c r="AT327" s="365"/>
      <c r="AU327" s="365"/>
      <c r="AV327" s="365"/>
      <c r="BA327" s="337"/>
      <c r="BC327" s="365"/>
      <c r="BD327" s="365"/>
      <c r="BE327" s="365"/>
      <c r="BF327" s="365"/>
      <c r="BG327" s="365"/>
      <c r="BH327" s="365"/>
      <c r="BI327" s="365"/>
      <c r="BL327" s="365"/>
      <c r="BM327" s="365"/>
      <c r="BN327" s="365"/>
      <c r="BO327" s="365"/>
      <c r="BP327" s="365"/>
      <c r="BQ327" s="365"/>
      <c r="BR327" s="365"/>
      <c r="BS327" s="367"/>
      <c r="BT327" s="367"/>
      <c r="BU327" s="365"/>
      <c r="BV327" s="365"/>
      <c r="BW327" s="367"/>
      <c r="BX327" s="337"/>
      <c r="BY327" s="337"/>
      <c r="BZ327" s="337"/>
      <c r="CA327" s="337"/>
      <c r="CB327" s="337"/>
      <c r="CC327" s="337"/>
      <c r="CD327" s="337"/>
      <c r="CE327" s="337"/>
      <c r="CF327" s="337"/>
      <c r="CG327" s="337"/>
      <c r="CH327" s="337"/>
      <c r="CI327" s="337"/>
      <c r="CJ327" s="337"/>
      <c r="CK327" s="337"/>
      <c r="CL327" s="337"/>
      <c r="CM327" s="337"/>
      <c r="CN327" s="337"/>
      <c r="CO327" s="337"/>
      <c r="CP327" s="337"/>
      <c r="CQ327" s="337"/>
      <c r="CR327" s="337"/>
      <c r="CS327" s="337"/>
      <c r="CT327" s="337"/>
      <c r="CU327" s="337"/>
      <c r="CV327" s="337"/>
    </row>
    <row r="328" spans="1:100" x14ac:dyDescent="0.15">
      <c r="A328" s="366"/>
      <c r="B328" s="337"/>
      <c r="C328" s="367"/>
      <c r="D328" s="337"/>
      <c r="E328" s="337"/>
      <c r="F328" s="337"/>
      <c r="G328" s="337"/>
      <c r="H328" s="365"/>
      <c r="I328" s="365"/>
      <c r="J328" s="365"/>
      <c r="K328" s="337"/>
      <c r="L328" s="337"/>
      <c r="M328" s="368"/>
      <c r="N328" s="368"/>
      <c r="O328" s="337"/>
      <c r="P328" s="337"/>
      <c r="Q328" s="368"/>
      <c r="R328" s="337"/>
      <c r="S328" s="368"/>
      <c r="T328" s="337"/>
      <c r="U328" s="337"/>
      <c r="V328" s="337"/>
      <c r="W328" s="337"/>
      <c r="X328" s="337"/>
      <c r="Y328" s="337"/>
      <c r="Z328" s="337"/>
      <c r="AA328" s="337"/>
      <c r="AB328" s="337"/>
      <c r="AC328" s="337"/>
      <c r="AD328" s="337"/>
      <c r="AE328" s="337"/>
      <c r="AF328" s="368"/>
      <c r="AG328" s="337"/>
      <c r="AM328" s="337"/>
      <c r="AN328" s="337"/>
      <c r="AO328" s="337"/>
      <c r="AP328" s="337"/>
      <c r="AQ328" s="337"/>
      <c r="AR328" s="365"/>
      <c r="AS328" s="365"/>
      <c r="AT328" s="365"/>
      <c r="AU328" s="365"/>
      <c r="AV328" s="365"/>
      <c r="BA328" s="337"/>
      <c r="BC328" s="365"/>
      <c r="BD328" s="365"/>
      <c r="BE328" s="365"/>
      <c r="BF328" s="365"/>
      <c r="BG328" s="365"/>
      <c r="BH328" s="365"/>
      <c r="BI328" s="365"/>
      <c r="BL328" s="365"/>
      <c r="BM328" s="365"/>
      <c r="BN328" s="365"/>
      <c r="BO328" s="365"/>
      <c r="BP328" s="365"/>
      <c r="BQ328" s="365"/>
      <c r="BR328" s="365"/>
      <c r="BS328" s="367"/>
      <c r="BT328" s="367"/>
      <c r="BU328" s="365"/>
      <c r="BV328" s="365"/>
      <c r="BW328" s="367"/>
      <c r="BX328" s="337"/>
      <c r="BY328" s="337"/>
      <c r="BZ328" s="337"/>
      <c r="CA328" s="337"/>
      <c r="CB328" s="337"/>
      <c r="CC328" s="337"/>
      <c r="CD328" s="337"/>
      <c r="CE328" s="337"/>
      <c r="CF328" s="337"/>
      <c r="CG328" s="337"/>
      <c r="CH328" s="337"/>
      <c r="CI328" s="337"/>
      <c r="CJ328" s="337"/>
      <c r="CK328" s="337"/>
      <c r="CL328" s="337"/>
      <c r="CM328" s="337"/>
      <c r="CN328" s="337"/>
      <c r="CO328" s="337"/>
      <c r="CP328" s="337"/>
      <c r="CQ328" s="337"/>
      <c r="CR328" s="337"/>
      <c r="CS328" s="337"/>
      <c r="CT328" s="337"/>
      <c r="CU328" s="337"/>
      <c r="CV328" s="337"/>
    </row>
    <row r="329" spans="1:100" x14ac:dyDescent="0.15">
      <c r="A329" s="366"/>
      <c r="B329" s="337"/>
      <c r="C329" s="367"/>
      <c r="D329" s="337"/>
      <c r="E329" s="337"/>
      <c r="F329" s="337"/>
      <c r="G329" s="337"/>
      <c r="H329" s="365"/>
      <c r="I329" s="365"/>
      <c r="J329" s="365"/>
      <c r="K329" s="337"/>
      <c r="L329" s="337"/>
      <c r="M329" s="368"/>
      <c r="N329" s="368"/>
      <c r="O329" s="337"/>
      <c r="P329" s="337"/>
      <c r="Q329" s="368"/>
      <c r="R329" s="337"/>
      <c r="S329" s="368"/>
      <c r="T329" s="337"/>
      <c r="U329" s="337"/>
      <c r="V329" s="337"/>
      <c r="W329" s="337"/>
      <c r="X329" s="337"/>
      <c r="Y329" s="337"/>
      <c r="Z329" s="337"/>
      <c r="AA329" s="337"/>
      <c r="AB329" s="337"/>
      <c r="AC329" s="337"/>
      <c r="AD329" s="337"/>
      <c r="AE329" s="337"/>
      <c r="AF329" s="368"/>
      <c r="AG329" s="337"/>
      <c r="AM329" s="337"/>
      <c r="AN329" s="337"/>
      <c r="AO329" s="337"/>
      <c r="AP329" s="337"/>
      <c r="AQ329" s="337"/>
      <c r="AR329" s="365"/>
      <c r="AS329" s="365"/>
      <c r="AT329" s="365"/>
      <c r="AU329" s="365"/>
      <c r="AV329" s="365"/>
      <c r="BA329" s="337"/>
      <c r="BC329" s="365"/>
      <c r="BD329" s="365"/>
      <c r="BE329" s="365"/>
      <c r="BF329" s="365"/>
      <c r="BG329" s="365"/>
      <c r="BH329" s="365"/>
      <c r="BI329" s="365"/>
      <c r="BL329" s="365"/>
      <c r="BM329" s="365"/>
      <c r="BN329" s="365"/>
      <c r="BO329" s="365"/>
      <c r="BP329" s="365"/>
      <c r="BQ329" s="365"/>
      <c r="BR329" s="365"/>
      <c r="BS329" s="367"/>
      <c r="BT329" s="367"/>
      <c r="BU329" s="365"/>
      <c r="BV329" s="365"/>
      <c r="BW329" s="367"/>
      <c r="BX329" s="337"/>
      <c r="BY329" s="337"/>
      <c r="BZ329" s="337"/>
      <c r="CA329" s="337"/>
      <c r="CB329" s="337"/>
      <c r="CC329" s="337"/>
      <c r="CD329" s="337"/>
      <c r="CE329" s="337"/>
      <c r="CF329" s="337"/>
      <c r="CG329" s="337"/>
      <c r="CH329" s="337"/>
      <c r="CI329" s="337"/>
      <c r="CJ329" s="337"/>
      <c r="CK329" s="337"/>
      <c r="CL329" s="337"/>
      <c r="CM329" s="337"/>
      <c r="CN329" s="337"/>
      <c r="CO329" s="337"/>
      <c r="CP329" s="337"/>
      <c r="CQ329" s="337"/>
      <c r="CR329" s="337"/>
      <c r="CS329" s="337"/>
      <c r="CT329" s="337"/>
      <c r="CU329" s="337"/>
      <c r="CV329" s="337"/>
    </row>
    <row r="330" spans="1:100" x14ac:dyDescent="0.15">
      <c r="A330" s="366"/>
      <c r="B330" s="337"/>
      <c r="C330" s="367"/>
      <c r="D330" s="337"/>
      <c r="E330" s="337"/>
      <c r="F330" s="337"/>
      <c r="G330" s="337"/>
      <c r="H330" s="365"/>
      <c r="I330" s="365"/>
      <c r="J330" s="365"/>
      <c r="K330" s="337"/>
      <c r="L330" s="337"/>
      <c r="M330" s="368"/>
      <c r="N330" s="368"/>
      <c r="O330" s="337"/>
      <c r="P330" s="337"/>
      <c r="Q330" s="368"/>
      <c r="R330" s="337"/>
      <c r="S330" s="368"/>
      <c r="T330" s="337"/>
      <c r="U330" s="337"/>
      <c r="V330" s="337"/>
      <c r="W330" s="337"/>
      <c r="X330" s="337"/>
      <c r="Y330" s="337"/>
      <c r="Z330" s="337"/>
      <c r="AA330" s="337"/>
      <c r="AB330" s="337"/>
      <c r="AC330" s="337"/>
      <c r="AD330" s="337"/>
      <c r="AE330" s="337"/>
      <c r="AF330" s="368"/>
      <c r="AG330" s="337"/>
      <c r="AM330" s="337"/>
      <c r="AN330" s="337"/>
      <c r="AO330" s="337"/>
      <c r="AP330" s="337"/>
      <c r="AQ330" s="337"/>
      <c r="AR330" s="365"/>
      <c r="AS330" s="365"/>
      <c r="AT330" s="365"/>
      <c r="AU330" s="365"/>
      <c r="AV330" s="365"/>
      <c r="BA330" s="337"/>
      <c r="BC330" s="365"/>
      <c r="BD330" s="365"/>
      <c r="BE330" s="365"/>
      <c r="BF330" s="365"/>
      <c r="BG330" s="365"/>
      <c r="BH330" s="365"/>
      <c r="BI330" s="365"/>
      <c r="BL330" s="365"/>
      <c r="BM330" s="365"/>
      <c r="BN330" s="365"/>
      <c r="BO330" s="365"/>
      <c r="BP330" s="365"/>
      <c r="BQ330" s="365"/>
      <c r="BR330" s="365"/>
      <c r="BS330" s="367"/>
      <c r="BT330" s="367"/>
      <c r="BU330" s="365"/>
      <c r="BV330" s="365"/>
      <c r="BW330" s="367"/>
      <c r="BX330" s="337"/>
      <c r="BY330" s="337"/>
      <c r="BZ330" s="337"/>
      <c r="CA330" s="337"/>
      <c r="CB330" s="337"/>
      <c r="CC330" s="337"/>
      <c r="CD330" s="337"/>
      <c r="CE330" s="337"/>
      <c r="CF330" s="337"/>
      <c r="CG330" s="337"/>
      <c r="CH330" s="337"/>
      <c r="CI330" s="337"/>
      <c r="CJ330" s="337"/>
      <c r="CK330" s="337"/>
      <c r="CL330" s="337"/>
      <c r="CM330" s="337"/>
      <c r="CN330" s="337"/>
      <c r="CO330" s="337"/>
      <c r="CP330" s="337"/>
      <c r="CQ330" s="337"/>
      <c r="CR330" s="337"/>
      <c r="CS330" s="337"/>
      <c r="CT330" s="337"/>
      <c r="CU330" s="337"/>
      <c r="CV330" s="337"/>
    </row>
    <row r="331" spans="1:100" x14ac:dyDescent="0.15">
      <c r="A331" s="366"/>
      <c r="B331" s="337"/>
      <c r="C331" s="367"/>
      <c r="D331" s="337"/>
      <c r="E331" s="337"/>
      <c r="F331" s="337"/>
      <c r="G331" s="337"/>
      <c r="H331" s="365"/>
      <c r="I331" s="365"/>
      <c r="J331" s="365"/>
      <c r="K331" s="337"/>
      <c r="L331" s="337"/>
      <c r="M331" s="368"/>
      <c r="N331" s="368"/>
      <c r="O331" s="337"/>
      <c r="P331" s="337"/>
      <c r="Q331" s="368"/>
      <c r="R331" s="337"/>
      <c r="S331" s="368"/>
      <c r="T331" s="337"/>
      <c r="U331" s="337"/>
      <c r="V331" s="337"/>
      <c r="W331" s="337"/>
      <c r="X331" s="337"/>
      <c r="Y331" s="337"/>
      <c r="Z331" s="337"/>
      <c r="AA331" s="337"/>
      <c r="AB331" s="337"/>
      <c r="AC331" s="337"/>
      <c r="AD331" s="337"/>
      <c r="AE331" s="337"/>
      <c r="AF331" s="368"/>
      <c r="AG331" s="337"/>
      <c r="AM331" s="337"/>
      <c r="AN331" s="337"/>
      <c r="AO331" s="337"/>
      <c r="AP331" s="337"/>
      <c r="AQ331" s="337"/>
      <c r="AR331" s="365"/>
      <c r="AS331" s="365"/>
      <c r="AT331" s="365"/>
      <c r="AU331" s="365"/>
      <c r="AV331" s="365"/>
      <c r="BA331" s="337"/>
      <c r="BC331" s="365"/>
      <c r="BD331" s="365"/>
      <c r="BE331" s="365"/>
      <c r="BF331" s="365"/>
      <c r="BG331" s="365"/>
      <c r="BH331" s="365"/>
      <c r="BI331" s="365"/>
      <c r="BL331" s="365"/>
      <c r="BM331" s="365"/>
      <c r="BN331" s="365"/>
      <c r="BO331" s="365"/>
      <c r="BP331" s="365"/>
      <c r="BQ331" s="365"/>
      <c r="BR331" s="365"/>
      <c r="BS331" s="367"/>
      <c r="BT331" s="367"/>
      <c r="BU331" s="365"/>
      <c r="BV331" s="365"/>
      <c r="BW331" s="367"/>
      <c r="BX331" s="337"/>
      <c r="BY331" s="337"/>
      <c r="BZ331" s="337"/>
      <c r="CA331" s="337"/>
      <c r="CB331" s="337"/>
      <c r="CC331" s="337"/>
      <c r="CD331" s="337"/>
      <c r="CE331" s="337"/>
      <c r="CF331" s="337"/>
      <c r="CG331" s="337"/>
      <c r="CH331" s="337"/>
      <c r="CI331" s="337"/>
      <c r="CJ331" s="337"/>
      <c r="CK331" s="337"/>
      <c r="CL331" s="337"/>
      <c r="CM331" s="337"/>
      <c r="CN331" s="337"/>
      <c r="CO331" s="337"/>
      <c r="CP331" s="337"/>
      <c r="CQ331" s="337"/>
      <c r="CR331" s="337"/>
      <c r="CS331" s="337"/>
      <c r="CT331" s="337"/>
      <c r="CU331" s="337"/>
      <c r="CV331" s="337"/>
    </row>
    <row r="332" spans="1:100" x14ac:dyDescent="0.15">
      <c r="A332" s="366"/>
      <c r="B332" s="337"/>
      <c r="C332" s="367"/>
      <c r="D332" s="337"/>
      <c r="E332" s="337"/>
      <c r="F332" s="337"/>
      <c r="G332" s="337"/>
      <c r="H332" s="365"/>
      <c r="I332" s="365"/>
      <c r="J332" s="365"/>
      <c r="K332" s="337"/>
      <c r="L332" s="337"/>
      <c r="M332" s="368"/>
      <c r="N332" s="368"/>
      <c r="O332" s="337"/>
      <c r="P332" s="337"/>
      <c r="Q332" s="368"/>
      <c r="R332" s="337"/>
      <c r="S332" s="368"/>
      <c r="T332" s="337"/>
      <c r="U332" s="337"/>
      <c r="V332" s="337"/>
      <c r="W332" s="337"/>
      <c r="X332" s="337"/>
      <c r="Y332" s="337"/>
      <c r="Z332" s="337"/>
      <c r="AA332" s="337"/>
      <c r="AB332" s="337"/>
      <c r="AC332" s="337"/>
      <c r="AD332" s="337"/>
      <c r="AE332" s="337"/>
      <c r="AF332" s="368"/>
      <c r="AG332" s="337"/>
      <c r="AM332" s="337"/>
      <c r="AN332" s="337"/>
      <c r="AO332" s="337"/>
      <c r="AP332" s="337"/>
      <c r="AQ332" s="337"/>
      <c r="AR332" s="365"/>
      <c r="AS332" s="365"/>
      <c r="AT332" s="365"/>
      <c r="AU332" s="365"/>
      <c r="AV332" s="365"/>
      <c r="BA332" s="337"/>
      <c r="BC332" s="365"/>
      <c r="BD332" s="365"/>
      <c r="BE332" s="365"/>
      <c r="BF332" s="365"/>
      <c r="BG332" s="365"/>
      <c r="BH332" s="365"/>
      <c r="BI332" s="365"/>
      <c r="BL332" s="365"/>
      <c r="BM332" s="365"/>
      <c r="BN332" s="365"/>
      <c r="BO332" s="365"/>
      <c r="BP332" s="365"/>
      <c r="BQ332" s="365"/>
      <c r="BR332" s="365"/>
      <c r="BS332" s="367"/>
      <c r="BT332" s="367"/>
      <c r="BU332" s="365"/>
      <c r="BV332" s="365"/>
      <c r="BW332" s="367"/>
      <c r="BX332" s="337"/>
      <c r="BY332" s="337"/>
      <c r="BZ332" s="337"/>
      <c r="CA332" s="337"/>
      <c r="CB332" s="337"/>
      <c r="CC332" s="337"/>
      <c r="CD332" s="337"/>
      <c r="CE332" s="337"/>
      <c r="CF332" s="337"/>
      <c r="CG332" s="337"/>
      <c r="CH332" s="337"/>
      <c r="CI332" s="337"/>
      <c r="CJ332" s="337"/>
      <c r="CK332" s="337"/>
      <c r="CL332" s="337"/>
      <c r="CM332" s="337"/>
      <c r="CN332" s="337"/>
      <c r="CO332" s="337"/>
      <c r="CP332" s="337"/>
      <c r="CQ332" s="337"/>
      <c r="CR332" s="337"/>
      <c r="CS332" s="337"/>
      <c r="CT332" s="337"/>
      <c r="CU332" s="337"/>
      <c r="CV332" s="337"/>
    </row>
    <row r="333" spans="1:100" x14ac:dyDescent="0.15">
      <c r="A333" s="366"/>
      <c r="B333" s="337"/>
      <c r="C333" s="367"/>
      <c r="D333" s="337"/>
      <c r="E333" s="337"/>
      <c r="F333" s="337"/>
      <c r="G333" s="337"/>
      <c r="H333" s="365"/>
      <c r="I333" s="365"/>
      <c r="J333" s="365"/>
      <c r="K333" s="337"/>
      <c r="L333" s="337"/>
      <c r="M333" s="368"/>
      <c r="N333" s="368"/>
      <c r="O333" s="337"/>
      <c r="P333" s="337"/>
      <c r="Q333" s="368"/>
      <c r="R333" s="337"/>
      <c r="S333" s="368"/>
      <c r="T333" s="337"/>
      <c r="U333" s="337"/>
      <c r="V333" s="337"/>
      <c r="W333" s="337"/>
      <c r="X333" s="337"/>
      <c r="Y333" s="337"/>
      <c r="Z333" s="337"/>
      <c r="AA333" s="337"/>
      <c r="AB333" s="337"/>
      <c r="AC333" s="337"/>
      <c r="AD333" s="337"/>
      <c r="AE333" s="337"/>
      <c r="AF333" s="368"/>
      <c r="AG333" s="337"/>
      <c r="AM333" s="337"/>
      <c r="AN333" s="337"/>
      <c r="AO333" s="337"/>
      <c r="AP333" s="337"/>
      <c r="AQ333" s="337"/>
      <c r="AR333" s="365"/>
      <c r="AS333" s="365"/>
      <c r="AT333" s="365"/>
      <c r="AU333" s="365"/>
      <c r="AV333" s="365"/>
      <c r="BA333" s="337"/>
      <c r="BC333" s="365"/>
      <c r="BD333" s="365"/>
      <c r="BE333" s="365"/>
      <c r="BF333" s="365"/>
      <c r="BG333" s="365"/>
      <c r="BH333" s="365"/>
      <c r="BI333" s="365"/>
      <c r="BL333" s="365"/>
      <c r="BM333" s="365"/>
      <c r="BN333" s="365"/>
      <c r="BO333" s="365"/>
      <c r="BP333" s="365"/>
      <c r="BQ333" s="365"/>
      <c r="BR333" s="365"/>
      <c r="BS333" s="367"/>
      <c r="BT333" s="367"/>
      <c r="BU333" s="365"/>
      <c r="BV333" s="365"/>
      <c r="BW333" s="367"/>
      <c r="BX333" s="337"/>
      <c r="BY333" s="337"/>
      <c r="BZ333" s="337"/>
      <c r="CA333" s="337"/>
      <c r="CB333" s="337"/>
      <c r="CC333" s="337"/>
      <c r="CD333" s="337"/>
      <c r="CE333" s="337"/>
      <c r="CF333" s="337"/>
      <c r="CG333" s="337"/>
      <c r="CH333" s="337"/>
      <c r="CI333" s="337"/>
      <c r="CJ333" s="337"/>
      <c r="CK333" s="337"/>
      <c r="CL333" s="337"/>
      <c r="CM333" s="337"/>
      <c r="CN333" s="337"/>
      <c r="CO333" s="337"/>
      <c r="CP333" s="337"/>
      <c r="CQ333" s="337"/>
      <c r="CR333" s="337"/>
      <c r="CS333" s="337"/>
      <c r="CT333" s="337"/>
      <c r="CU333" s="337"/>
      <c r="CV333" s="337"/>
    </row>
    <row r="334" spans="1:100" x14ac:dyDescent="0.15">
      <c r="A334" s="366"/>
      <c r="B334" s="337"/>
      <c r="C334" s="367"/>
      <c r="D334" s="337"/>
      <c r="E334" s="337"/>
      <c r="F334" s="337"/>
      <c r="G334" s="337"/>
      <c r="H334" s="365"/>
      <c r="I334" s="365"/>
      <c r="J334" s="365"/>
      <c r="K334" s="337"/>
      <c r="L334" s="337"/>
      <c r="M334" s="368"/>
      <c r="N334" s="368"/>
      <c r="O334" s="337"/>
      <c r="P334" s="337"/>
      <c r="Q334" s="368"/>
      <c r="R334" s="337"/>
      <c r="S334" s="368"/>
      <c r="T334" s="337"/>
      <c r="U334" s="337"/>
      <c r="V334" s="337"/>
      <c r="W334" s="337"/>
      <c r="X334" s="337"/>
      <c r="Y334" s="337"/>
      <c r="Z334" s="337"/>
      <c r="AA334" s="337"/>
      <c r="AB334" s="337"/>
      <c r="AC334" s="337"/>
      <c r="AD334" s="337"/>
      <c r="AE334" s="337"/>
      <c r="AF334" s="368"/>
      <c r="AG334" s="337"/>
      <c r="AM334" s="337"/>
      <c r="AN334" s="337"/>
      <c r="AO334" s="337"/>
      <c r="AP334" s="337"/>
      <c r="AQ334" s="337"/>
      <c r="AR334" s="365"/>
      <c r="AS334" s="365"/>
      <c r="AT334" s="365"/>
      <c r="AU334" s="365"/>
      <c r="AV334" s="365"/>
      <c r="BA334" s="337"/>
      <c r="BC334" s="365"/>
      <c r="BD334" s="365"/>
      <c r="BE334" s="365"/>
      <c r="BF334" s="365"/>
      <c r="BG334" s="365"/>
      <c r="BH334" s="365"/>
      <c r="BI334" s="365"/>
      <c r="BL334" s="365"/>
      <c r="BM334" s="365"/>
      <c r="BN334" s="365"/>
      <c r="BO334" s="365"/>
      <c r="BP334" s="365"/>
      <c r="BQ334" s="365"/>
      <c r="BR334" s="365"/>
      <c r="BS334" s="367"/>
      <c r="BT334" s="367"/>
      <c r="BU334" s="365"/>
      <c r="BV334" s="365"/>
      <c r="BW334" s="367"/>
      <c r="BX334" s="337"/>
      <c r="BY334" s="337"/>
      <c r="BZ334" s="337"/>
      <c r="CA334" s="337"/>
      <c r="CB334" s="337"/>
      <c r="CC334" s="337"/>
      <c r="CD334" s="337"/>
      <c r="CE334" s="337"/>
      <c r="CF334" s="337"/>
      <c r="CG334" s="337"/>
      <c r="CH334" s="337"/>
      <c r="CI334" s="337"/>
      <c r="CJ334" s="337"/>
      <c r="CK334" s="337"/>
      <c r="CL334" s="337"/>
      <c r="CM334" s="337"/>
      <c r="CN334" s="337"/>
      <c r="CO334" s="337"/>
      <c r="CP334" s="337"/>
      <c r="CQ334" s="337"/>
      <c r="CR334" s="337"/>
      <c r="CS334" s="337"/>
      <c r="CT334" s="337"/>
      <c r="CU334" s="337"/>
      <c r="CV334" s="337"/>
    </row>
    <row r="335" spans="1:100" x14ac:dyDescent="0.15">
      <c r="A335" s="366"/>
      <c r="B335" s="337"/>
      <c r="C335" s="367"/>
      <c r="D335" s="337"/>
      <c r="E335" s="337"/>
      <c r="F335" s="337"/>
      <c r="G335" s="337"/>
      <c r="H335" s="365"/>
      <c r="I335" s="365"/>
      <c r="J335" s="365"/>
      <c r="K335" s="337"/>
      <c r="L335" s="337"/>
      <c r="M335" s="368"/>
      <c r="N335" s="368"/>
      <c r="O335" s="337"/>
      <c r="P335" s="337"/>
      <c r="Q335" s="368"/>
      <c r="R335" s="337"/>
      <c r="S335" s="368"/>
      <c r="T335" s="337"/>
      <c r="U335" s="337"/>
      <c r="V335" s="337"/>
      <c r="W335" s="337"/>
      <c r="X335" s="337"/>
      <c r="Y335" s="337"/>
      <c r="Z335" s="337"/>
      <c r="AA335" s="337"/>
      <c r="AB335" s="337"/>
      <c r="AC335" s="337"/>
      <c r="AD335" s="337"/>
      <c r="AE335" s="337"/>
      <c r="AF335" s="368"/>
      <c r="AG335" s="337"/>
      <c r="AM335" s="337"/>
      <c r="AN335" s="337"/>
      <c r="AO335" s="337"/>
      <c r="AP335" s="337"/>
      <c r="AQ335" s="337"/>
      <c r="AR335" s="365"/>
      <c r="AS335" s="365"/>
      <c r="AT335" s="365"/>
      <c r="AU335" s="365"/>
      <c r="AV335" s="365"/>
      <c r="BA335" s="337"/>
      <c r="BC335" s="365"/>
      <c r="BD335" s="365"/>
      <c r="BE335" s="365"/>
      <c r="BF335" s="365"/>
      <c r="BG335" s="365"/>
      <c r="BH335" s="365"/>
      <c r="BI335" s="365"/>
      <c r="BL335" s="365"/>
      <c r="BM335" s="365"/>
      <c r="BN335" s="365"/>
      <c r="BO335" s="365"/>
      <c r="BP335" s="365"/>
      <c r="BQ335" s="365"/>
      <c r="BR335" s="365"/>
      <c r="BS335" s="367"/>
      <c r="BT335" s="367"/>
      <c r="BU335" s="365"/>
      <c r="BV335" s="365"/>
      <c r="BW335" s="367"/>
      <c r="BX335" s="337"/>
      <c r="BY335" s="337"/>
      <c r="BZ335" s="337"/>
      <c r="CA335" s="337"/>
      <c r="CB335" s="337"/>
      <c r="CC335" s="337"/>
      <c r="CD335" s="337"/>
      <c r="CE335" s="337"/>
      <c r="CF335" s="337"/>
      <c r="CG335" s="337"/>
      <c r="CH335" s="337"/>
      <c r="CI335" s="337"/>
      <c r="CJ335" s="337"/>
      <c r="CK335" s="337"/>
      <c r="CL335" s="337"/>
      <c r="CM335" s="337"/>
      <c r="CN335" s="337"/>
      <c r="CO335" s="337"/>
      <c r="CP335" s="337"/>
      <c r="CQ335" s="337"/>
      <c r="CR335" s="337"/>
      <c r="CS335" s="337"/>
      <c r="CT335" s="337"/>
      <c r="CU335" s="337"/>
      <c r="CV335" s="337"/>
    </row>
    <row r="336" spans="1:100" x14ac:dyDescent="0.15">
      <c r="A336" s="366"/>
      <c r="B336" s="337"/>
      <c r="C336" s="367"/>
      <c r="D336" s="337"/>
      <c r="E336" s="337"/>
      <c r="F336" s="337"/>
      <c r="G336" s="337"/>
      <c r="H336" s="365"/>
      <c r="I336" s="365"/>
      <c r="J336" s="365"/>
      <c r="K336" s="337"/>
      <c r="L336" s="337"/>
      <c r="M336" s="368"/>
      <c r="N336" s="368"/>
      <c r="O336" s="337"/>
      <c r="P336" s="337"/>
      <c r="Q336" s="368"/>
      <c r="R336" s="337"/>
      <c r="S336" s="368"/>
      <c r="T336" s="337"/>
      <c r="U336" s="337"/>
      <c r="V336" s="337"/>
      <c r="W336" s="337"/>
      <c r="X336" s="337"/>
      <c r="Y336" s="337"/>
      <c r="Z336" s="337"/>
      <c r="AA336" s="337"/>
      <c r="AB336" s="337"/>
      <c r="AC336" s="337"/>
      <c r="AD336" s="337"/>
      <c r="AE336" s="337"/>
      <c r="AF336" s="368"/>
      <c r="AG336" s="337"/>
      <c r="AM336" s="337"/>
      <c r="AN336" s="337"/>
      <c r="AO336" s="337"/>
      <c r="AP336" s="337"/>
      <c r="AQ336" s="337"/>
      <c r="AR336" s="365"/>
      <c r="AS336" s="365"/>
      <c r="AT336" s="365"/>
      <c r="AU336" s="365"/>
      <c r="AV336" s="365"/>
      <c r="BA336" s="337"/>
      <c r="BC336" s="365"/>
      <c r="BD336" s="365"/>
      <c r="BE336" s="365"/>
      <c r="BF336" s="365"/>
      <c r="BG336" s="365"/>
      <c r="BH336" s="365"/>
      <c r="BI336" s="365"/>
      <c r="BL336" s="365"/>
      <c r="BM336" s="365"/>
      <c r="BN336" s="365"/>
      <c r="BO336" s="365"/>
      <c r="BP336" s="365"/>
      <c r="BQ336" s="365"/>
      <c r="BR336" s="365"/>
      <c r="BS336" s="367"/>
      <c r="BT336" s="367"/>
      <c r="BU336" s="365"/>
      <c r="BV336" s="365"/>
      <c r="BW336" s="367"/>
      <c r="BX336" s="337"/>
      <c r="BY336" s="337"/>
      <c r="BZ336" s="337"/>
      <c r="CA336" s="337"/>
      <c r="CB336" s="337"/>
      <c r="CC336" s="337"/>
      <c r="CD336" s="337"/>
      <c r="CE336" s="337"/>
      <c r="CF336" s="337"/>
      <c r="CG336" s="337"/>
      <c r="CH336" s="337"/>
      <c r="CI336" s="337"/>
      <c r="CJ336" s="337"/>
      <c r="CK336" s="337"/>
      <c r="CL336" s="337"/>
      <c r="CM336" s="337"/>
      <c r="CN336" s="337"/>
      <c r="CO336" s="337"/>
      <c r="CP336" s="337"/>
      <c r="CQ336" s="337"/>
      <c r="CR336" s="337"/>
      <c r="CS336" s="337"/>
      <c r="CT336" s="337"/>
      <c r="CU336" s="337"/>
      <c r="CV336" s="337"/>
    </row>
    <row r="337" spans="1:100" x14ac:dyDescent="0.15">
      <c r="A337" s="366"/>
      <c r="B337" s="337"/>
      <c r="C337" s="367"/>
      <c r="D337" s="337"/>
      <c r="E337" s="337"/>
      <c r="F337" s="337"/>
      <c r="G337" s="337"/>
      <c r="H337" s="365"/>
      <c r="I337" s="365"/>
      <c r="J337" s="365"/>
      <c r="K337" s="337"/>
      <c r="L337" s="337"/>
      <c r="M337" s="368"/>
      <c r="N337" s="368"/>
      <c r="O337" s="337"/>
      <c r="P337" s="337"/>
      <c r="Q337" s="368"/>
      <c r="R337" s="337"/>
      <c r="S337" s="368"/>
      <c r="T337" s="337"/>
      <c r="U337" s="337"/>
      <c r="V337" s="337"/>
      <c r="W337" s="337"/>
      <c r="X337" s="337"/>
      <c r="Y337" s="337"/>
      <c r="Z337" s="337"/>
      <c r="AA337" s="337"/>
      <c r="AB337" s="337"/>
      <c r="AC337" s="337"/>
      <c r="AD337" s="337"/>
      <c r="AE337" s="337"/>
      <c r="AF337" s="368"/>
      <c r="AG337" s="337"/>
      <c r="AM337" s="337"/>
      <c r="AN337" s="337"/>
      <c r="AO337" s="337"/>
      <c r="AP337" s="337"/>
      <c r="AQ337" s="337"/>
      <c r="AR337" s="365"/>
      <c r="AS337" s="365"/>
      <c r="AT337" s="365"/>
      <c r="AU337" s="365"/>
      <c r="AV337" s="365"/>
      <c r="BA337" s="337"/>
      <c r="BC337" s="365"/>
      <c r="BD337" s="365"/>
      <c r="BE337" s="365"/>
      <c r="BF337" s="365"/>
      <c r="BG337" s="365"/>
      <c r="BH337" s="365"/>
      <c r="BI337" s="365"/>
      <c r="BL337" s="365"/>
      <c r="BM337" s="365"/>
      <c r="BN337" s="365"/>
      <c r="BO337" s="365"/>
      <c r="BP337" s="365"/>
      <c r="BQ337" s="365"/>
      <c r="BR337" s="365"/>
      <c r="BS337" s="367"/>
      <c r="BT337" s="367"/>
      <c r="BU337" s="365"/>
      <c r="BV337" s="365"/>
      <c r="BW337" s="367"/>
      <c r="BX337" s="337"/>
      <c r="BY337" s="337"/>
      <c r="BZ337" s="337"/>
      <c r="CA337" s="337"/>
      <c r="CB337" s="337"/>
      <c r="CC337" s="337"/>
      <c r="CD337" s="337"/>
      <c r="CE337" s="337"/>
      <c r="CF337" s="337"/>
      <c r="CG337" s="337"/>
      <c r="CH337" s="337"/>
      <c r="CI337" s="337"/>
      <c r="CJ337" s="337"/>
      <c r="CK337" s="337"/>
      <c r="CL337" s="337"/>
      <c r="CM337" s="337"/>
      <c r="CN337" s="337"/>
      <c r="CO337" s="337"/>
      <c r="CP337" s="337"/>
      <c r="CQ337" s="337"/>
      <c r="CR337" s="337"/>
      <c r="CS337" s="337"/>
      <c r="CT337" s="337"/>
      <c r="CU337" s="337"/>
      <c r="CV337" s="337"/>
    </row>
    <row r="338" spans="1:100" x14ac:dyDescent="0.15">
      <c r="A338" s="366"/>
      <c r="B338" s="337"/>
      <c r="C338" s="367"/>
      <c r="D338" s="337"/>
      <c r="E338" s="337"/>
      <c r="F338" s="337"/>
      <c r="G338" s="337"/>
      <c r="H338" s="365"/>
      <c r="I338" s="365"/>
      <c r="J338" s="365"/>
      <c r="K338" s="337"/>
      <c r="L338" s="337"/>
      <c r="M338" s="368"/>
      <c r="N338" s="368"/>
      <c r="O338" s="337"/>
      <c r="P338" s="337"/>
      <c r="Q338" s="368"/>
      <c r="R338" s="337"/>
      <c r="S338" s="368"/>
      <c r="T338" s="337"/>
      <c r="U338" s="337"/>
      <c r="V338" s="337"/>
      <c r="W338" s="337"/>
      <c r="X338" s="337"/>
      <c r="Y338" s="337"/>
      <c r="Z338" s="337"/>
      <c r="AA338" s="337"/>
      <c r="AB338" s="337"/>
      <c r="AC338" s="337"/>
      <c r="AD338" s="337"/>
      <c r="AE338" s="337"/>
      <c r="AF338" s="368"/>
      <c r="AG338" s="337"/>
      <c r="AM338" s="337"/>
      <c r="AN338" s="337"/>
      <c r="AO338" s="337"/>
      <c r="AP338" s="337"/>
      <c r="AQ338" s="337"/>
      <c r="AR338" s="365"/>
      <c r="AS338" s="365"/>
      <c r="AT338" s="365"/>
      <c r="AU338" s="365"/>
      <c r="AV338" s="365"/>
      <c r="BA338" s="337"/>
      <c r="BC338" s="365"/>
      <c r="BD338" s="365"/>
      <c r="BE338" s="365"/>
      <c r="BF338" s="365"/>
      <c r="BG338" s="365"/>
      <c r="BH338" s="365"/>
      <c r="BI338" s="365"/>
      <c r="BL338" s="365"/>
      <c r="BM338" s="365"/>
      <c r="BN338" s="365"/>
      <c r="BO338" s="365"/>
      <c r="BP338" s="365"/>
      <c r="BQ338" s="365"/>
      <c r="BR338" s="365"/>
      <c r="BS338" s="367"/>
      <c r="BT338" s="367"/>
      <c r="BU338" s="365"/>
      <c r="BV338" s="365"/>
      <c r="BW338" s="367"/>
      <c r="BX338" s="337"/>
      <c r="BY338" s="337"/>
      <c r="BZ338" s="337"/>
      <c r="CA338" s="337"/>
      <c r="CB338" s="337"/>
      <c r="CC338" s="337"/>
      <c r="CD338" s="337"/>
      <c r="CE338" s="337"/>
      <c r="CF338" s="337"/>
      <c r="CG338" s="337"/>
      <c r="CH338" s="337"/>
      <c r="CI338" s="337"/>
      <c r="CJ338" s="337"/>
      <c r="CK338" s="337"/>
      <c r="CL338" s="337"/>
      <c r="CM338" s="337"/>
      <c r="CN338" s="337"/>
      <c r="CO338" s="337"/>
      <c r="CP338" s="337"/>
      <c r="CQ338" s="337"/>
      <c r="CR338" s="337"/>
      <c r="CS338" s="337"/>
      <c r="CT338" s="337"/>
      <c r="CU338" s="337"/>
      <c r="CV338" s="337"/>
    </row>
    <row r="339" spans="1:100" x14ac:dyDescent="0.15">
      <c r="A339" s="366"/>
      <c r="B339" s="337"/>
      <c r="C339" s="367"/>
      <c r="D339" s="337"/>
      <c r="E339" s="337"/>
      <c r="F339" s="337"/>
      <c r="G339" s="337"/>
      <c r="H339" s="365"/>
      <c r="I339" s="365"/>
      <c r="J339" s="365"/>
      <c r="K339" s="337"/>
      <c r="L339" s="337"/>
      <c r="M339" s="368"/>
      <c r="N339" s="368"/>
      <c r="O339" s="337"/>
      <c r="P339" s="337"/>
      <c r="Q339" s="368"/>
      <c r="R339" s="337"/>
      <c r="S339" s="368"/>
      <c r="T339" s="337"/>
      <c r="U339" s="337"/>
      <c r="V339" s="337"/>
      <c r="W339" s="337"/>
      <c r="X339" s="337"/>
      <c r="Y339" s="337"/>
      <c r="Z339" s="337"/>
      <c r="AA339" s="337"/>
      <c r="AB339" s="337"/>
      <c r="AC339" s="337"/>
      <c r="AD339" s="337"/>
      <c r="AE339" s="337"/>
      <c r="AF339" s="368"/>
      <c r="AG339" s="337"/>
      <c r="AM339" s="337"/>
      <c r="AN339" s="337"/>
      <c r="AO339" s="337"/>
      <c r="AP339" s="337"/>
      <c r="AQ339" s="337"/>
      <c r="AR339" s="365"/>
      <c r="AS339" s="365"/>
      <c r="AT339" s="365"/>
      <c r="AU339" s="365"/>
      <c r="AV339" s="365"/>
      <c r="BA339" s="337"/>
      <c r="BC339" s="365"/>
      <c r="BD339" s="365"/>
      <c r="BE339" s="365"/>
      <c r="BF339" s="365"/>
      <c r="BG339" s="365"/>
      <c r="BH339" s="365"/>
      <c r="BI339" s="365"/>
      <c r="BL339" s="365"/>
      <c r="BM339" s="365"/>
      <c r="BN339" s="365"/>
      <c r="BO339" s="365"/>
      <c r="BP339" s="365"/>
      <c r="BQ339" s="365"/>
      <c r="BR339" s="365"/>
      <c r="BS339" s="367"/>
      <c r="BT339" s="367"/>
      <c r="BU339" s="365"/>
      <c r="BV339" s="365"/>
      <c r="BW339" s="367"/>
      <c r="BX339" s="337"/>
      <c r="BY339" s="337"/>
      <c r="BZ339" s="337"/>
      <c r="CA339" s="337"/>
      <c r="CB339" s="337"/>
      <c r="CC339" s="337"/>
      <c r="CD339" s="337"/>
      <c r="CE339" s="337"/>
      <c r="CF339" s="337"/>
      <c r="CG339" s="337"/>
      <c r="CH339" s="337"/>
      <c r="CI339" s="337"/>
      <c r="CJ339" s="337"/>
      <c r="CK339" s="337"/>
      <c r="CL339" s="337"/>
      <c r="CM339" s="337"/>
      <c r="CN339" s="337"/>
      <c r="CO339" s="337"/>
      <c r="CP339" s="337"/>
      <c r="CQ339" s="337"/>
      <c r="CR339" s="337"/>
      <c r="CS339" s="337"/>
      <c r="CT339" s="337"/>
      <c r="CU339" s="337"/>
      <c r="CV339" s="337"/>
    </row>
    <row r="340" spans="1:100" x14ac:dyDescent="0.15">
      <c r="A340" s="366"/>
      <c r="B340" s="337"/>
      <c r="C340" s="367"/>
      <c r="D340" s="337"/>
      <c r="E340" s="337"/>
      <c r="F340" s="337"/>
      <c r="G340" s="337"/>
      <c r="H340" s="365"/>
      <c r="I340" s="365"/>
      <c r="J340" s="365"/>
      <c r="K340" s="337"/>
      <c r="L340" s="337"/>
      <c r="M340" s="368"/>
      <c r="N340" s="368"/>
      <c r="O340" s="337"/>
      <c r="P340" s="337"/>
      <c r="Q340" s="368"/>
      <c r="R340" s="337"/>
      <c r="S340" s="368"/>
      <c r="T340" s="337"/>
      <c r="U340" s="337"/>
      <c r="V340" s="337"/>
      <c r="W340" s="337"/>
      <c r="X340" s="337"/>
      <c r="Y340" s="337"/>
      <c r="Z340" s="337"/>
      <c r="AA340" s="337"/>
      <c r="AB340" s="337"/>
      <c r="AC340" s="337"/>
      <c r="AD340" s="337"/>
      <c r="AE340" s="337"/>
      <c r="AF340" s="368"/>
      <c r="AG340" s="337"/>
      <c r="AM340" s="337"/>
      <c r="AN340" s="337"/>
      <c r="AO340" s="337"/>
      <c r="AP340" s="337"/>
      <c r="AQ340" s="337"/>
      <c r="AR340" s="365"/>
      <c r="AS340" s="365"/>
      <c r="AT340" s="365"/>
      <c r="AU340" s="365"/>
      <c r="AV340" s="365"/>
      <c r="BA340" s="337"/>
      <c r="BC340" s="365"/>
      <c r="BD340" s="365"/>
      <c r="BE340" s="365"/>
      <c r="BF340" s="365"/>
      <c r="BG340" s="365"/>
      <c r="BH340" s="365"/>
      <c r="BI340" s="365"/>
      <c r="BL340" s="365"/>
      <c r="BM340" s="365"/>
      <c r="BN340" s="365"/>
      <c r="BO340" s="365"/>
      <c r="BP340" s="365"/>
      <c r="BQ340" s="365"/>
      <c r="BR340" s="365"/>
      <c r="BS340" s="367"/>
      <c r="BT340" s="367"/>
      <c r="BU340" s="365"/>
      <c r="BV340" s="365"/>
      <c r="BW340" s="367"/>
      <c r="BX340" s="337"/>
      <c r="BY340" s="337"/>
      <c r="BZ340" s="337"/>
      <c r="CA340" s="337"/>
      <c r="CB340" s="337"/>
      <c r="CC340" s="337"/>
      <c r="CD340" s="337"/>
      <c r="CE340" s="337"/>
      <c r="CF340" s="337"/>
      <c r="CG340" s="337"/>
      <c r="CH340" s="337"/>
      <c r="CI340" s="337"/>
      <c r="CJ340" s="337"/>
      <c r="CK340" s="337"/>
      <c r="CL340" s="337"/>
      <c r="CM340" s="337"/>
      <c r="CN340" s="337"/>
      <c r="CO340" s="337"/>
      <c r="CP340" s="337"/>
      <c r="CQ340" s="337"/>
      <c r="CR340" s="337"/>
      <c r="CS340" s="337"/>
      <c r="CT340" s="337"/>
      <c r="CU340" s="337"/>
      <c r="CV340" s="337"/>
    </row>
    <row r="341" spans="1:100" x14ac:dyDescent="0.15">
      <c r="A341" s="366"/>
      <c r="B341" s="337"/>
      <c r="C341" s="367"/>
      <c r="D341" s="337"/>
      <c r="E341" s="337"/>
      <c r="F341" s="337"/>
      <c r="G341" s="337"/>
      <c r="H341" s="365"/>
      <c r="I341" s="365"/>
      <c r="J341" s="365"/>
      <c r="K341" s="337"/>
      <c r="L341" s="337"/>
      <c r="M341" s="368"/>
      <c r="N341" s="368"/>
      <c r="O341" s="337"/>
      <c r="P341" s="337"/>
      <c r="Q341" s="368"/>
      <c r="R341" s="337"/>
      <c r="S341" s="368"/>
      <c r="T341" s="337"/>
      <c r="U341" s="337"/>
      <c r="V341" s="337"/>
      <c r="W341" s="337"/>
      <c r="X341" s="337"/>
      <c r="Y341" s="337"/>
      <c r="Z341" s="337"/>
      <c r="AA341" s="337"/>
      <c r="AB341" s="337"/>
      <c r="AC341" s="337"/>
      <c r="AD341" s="337"/>
      <c r="AE341" s="337"/>
      <c r="AF341" s="368"/>
      <c r="AG341" s="337"/>
      <c r="AM341" s="337"/>
      <c r="AN341" s="337"/>
      <c r="AO341" s="337"/>
      <c r="AP341" s="337"/>
      <c r="AQ341" s="337"/>
      <c r="AR341" s="365"/>
      <c r="AS341" s="365"/>
      <c r="AT341" s="365"/>
      <c r="AU341" s="365"/>
      <c r="AV341" s="365"/>
      <c r="BA341" s="337"/>
      <c r="BC341" s="365"/>
      <c r="BD341" s="365"/>
      <c r="BE341" s="365"/>
      <c r="BF341" s="365"/>
      <c r="BG341" s="365"/>
      <c r="BH341" s="365"/>
      <c r="BI341" s="365"/>
      <c r="BL341" s="365"/>
      <c r="BM341" s="365"/>
      <c r="BN341" s="365"/>
      <c r="BO341" s="365"/>
      <c r="BP341" s="365"/>
      <c r="BQ341" s="365"/>
      <c r="BR341" s="365"/>
      <c r="BS341" s="367"/>
      <c r="BT341" s="367"/>
      <c r="BU341" s="365"/>
      <c r="BV341" s="365"/>
      <c r="BW341" s="367"/>
      <c r="BX341" s="337"/>
      <c r="BY341" s="337"/>
      <c r="BZ341" s="337"/>
      <c r="CA341" s="337"/>
      <c r="CB341" s="337"/>
      <c r="CC341" s="337"/>
      <c r="CD341" s="337"/>
      <c r="CE341" s="337"/>
      <c r="CF341" s="337"/>
      <c r="CG341" s="337"/>
      <c r="CH341" s="337"/>
      <c r="CI341" s="337"/>
      <c r="CJ341" s="337"/>
      <c r="CK341" s="337"/>
      <c r="CL341" s="337"/>
      <c r="CM341" s="337"/>
      <c r="CN341" s="337"/>
      <c r="CO341" s="337"/>
      <c r="CP341" s="337"/>
      <c r="CQ341" s="337"/>
      <c r="CR341" s="337"/>
      <c r="CS341" s="337"/>
      <c r="CT341" s="337"/>
      <c r="CU341" s="337"/>
      <c r="CV341" s="337"/>
    </row>
    <row r="342" spans="1:100" x14ac:dyDescent="0.15">
      <c r="A342" s="366"/>
      <c r="B342" s="337"/>
      <c r="C342" s="367"/>
      <c r="D342" s="337"/>
      <c r="E342" s="337"/>
      <c r="F342" s="337"/>
      <c r="G342" s="337"/>
      <c r="H342" s="365"/>
      <c r="I342" s="365"/>
      <c r="J342" s="365"/>
      <c r="K342" s="337"/>
      <c r="L342" s="337"/>
      <c r="M342" s="368"/>
      <c r="N342" s="368"/>
      <c r="O342" s="337"/>
      <c r="P342" s="337"/>
      <c r="Q342" s="368"/>
      <c r="R342" s="337"/>
      <c r="S342" s="368"/>
      <c r="T342" s="337"/>
      <c r="U342" s="337"/>
      <c r="V342" s="337"/>
      <c r="W342" s="337"/>
      <c r="X342" s="337"/>
      <c r="Y342" s="337"/>
      <c r="Z342" s="337"/>
      <c r="AA342" s="337"/>
      <c r="AB342" s="337"/>
      <c r="AC342" s="337"/>
      <c r="AD342" s="337"/>
      <c r="AE342" s="337"/>
      <c r="AF342" s="368"/>
      <c r="AG342" s="337"/>
      <c r="AM342" s="337"/>
      <c r="AN342" s="337"/>
      <c r="AO342" s="337"/>
      <c r="AP342" s="337"/>
      <c r="AQ342" s="337"/>
      <c r="AR342" s="365"/>
      <c r="AS342" s="365"/>
      <c r="AT342" s="365"/>
      <c r="AU342" s="365"/>
      <c r="AV342" s="365"/>
      <c r="BA342" s="337"/>
      <c r="BC342" s="365"/>
      <c r="BD342" s="365"/>
      <c r="BE342" s="365"/>
      <c r="BF342" s="365"/>
      <c r="BG342" s="365"/>
      <c r="BH342" s="365"/>
      <c r="BI342" s="365"/>
      <c r="BL342" s="365"/>
      <c r="BM342" s="365"/>
      <c r="BN342" s="365"/>
      <c r="BO342" s="365"/>
      <c r="BP342" s="365"/>
      <c r="BQ342" s="365"/>
      <c r="BR342" s="365"/>
      <c r="BS342" s="367"/>
      <c r="BT342" s="367"/>
      <c r="BU342" s="365"/>
      <c r="BV342" s="365"/>
      <c r="BW342" s="367"/>
      <c r="BX342" s="337"/>
      <c r="BY342" s="337"/>
      <c r="BZ342" s="337"/>
      <c r="CA342" s="337"/>
      <c r="CB342" s="337"/>
      <c r="CC342" s="337"/>
      <c r="CD342" s="337"/>
      <c r="CE342" s="337"/>
      <c r="CF342" s="337"/>
      <c r="CG342" s="337"/>
      <c r="CH342" s="337"/>
      <c r="CI342" s="337"/>
      <c r="CJ342" s="337"/>
      <c r="CK342" s="337"/>
      <c r="CL342" s="337"/>
      <c r="CM342" s="337"/>
      <c r="CN342" s="337"/>
      <c r="CO342" s="337"/>
      <c r="CP342" s="337"/>
      <c r="CQ342" s="337"/>
      <c r="CR342" s="337"/>
      <c r="CS342" s="337"/>
      <c r="CT342" s="337"/>
      <c r="CU342" s="337"/>
      <c r="CV342" s="337"/>
    </row>
    <row r="343" spans="1:100" x14ac:dyDescent="0.15">
      <c r="A343" s="366"/>
      <c r="B343" s="337"/>
      <c r="C343" s="367"/>
      <c r="D343" s="337"/>
      <c r="E343" s="337"/>
      <c r="F343" s="337"/>
      <c r="G343" s="337"/>
      <c r="H343" s="365"/>
      <c r="I343" s="365"/>
      <c r="J343" s="365"/>
      <c r="K343" s="337"/>
      <c r="L343" s="337"/>
      <c r="M343" s="368"/>
      <c r="N343" s="368"/>
      <c r="O343" s="337"/>
      <c r="P343" s="337"/>
      <c r="Q343" s="368"/>
      <c r="R343" s="337"/>
      <c r="S343" s="368"/>
      <c r="T343" s="337"/>
      <c r="U343" s="337"/>
      <c r="V343" s="337"/>
      <c r="W343" s="337"/>
      <c r="X343" s="337"/>
      <c r="Y343" s="337"/>
      <c r="Z343" s="337"/>
      <c r="AA343" s="337"/>
      <c r="AB343" s="337"/>
      <c r="AC343" s="337"/>
      <c r="AD343" s="337"/>
      <c r="AE343" s="337"/>
      <c r="AF343" s="368"/>
      <c r="AG343" s="337"/>
      <c r="AM343" s="337"/>
      <c r="AN343" s="337"/>
      <c r="AO343" s="337"/>
      <c r="AP343" s="337"/>
      <c r="AQ343" s="337"/>
      <c r="AR343" s="365"/>
      <c r="AS343" s="365"/>
      <c r="AT343" s="365"/>
      <c r="AU343" s="365"/>
      <c r="AV343" s="365"/>
      <c r="BA343" s="337"/>
      <c r="BC343" s="365"/>
      <c r="BD343" s="365"/>
      <c r="BE343" s="365"/>
      <c r="BF343" s="365"/>
      <c r="BG343" s="365"/>
      <c r="BH343" s="365"/>
      <c r="BI343" s="365"/>
      <c r="BL343" s="365"/>
      <c r="BM343" s="365"/>
      <c r="BN343" s="365"/>
      <c r="BO343" s="365"/>
      <c r="BP343" s="365"/>
      <c r="BQ343" s="365"/>
      <c r="BR343" s="365"/>
      <c r="BS343" s="367"/>
      <c r="BT343" s="367"/>
      <c r="BU343" s="365"/>
      <c r="BV343" s="365"/>
      <c r="BW343" s="367"/>
      <c r="BX343" s="337"/>
      <c r="BY343" s="337"/>
      <c r="BZ343" s="337"/>
      <c r="CA343" s="337"/>
      <c r="CB343" s="337"/>
      <c r="CC343" s="337"/>
      <c r="CD343" s="337"/>
      <c r="CE343" s="337"/>
      <c r="CF343" s="337"/>
      <c r="CG343" s="337"/>
      <c r="CH343" s="337"/>
      <c r="CI343" s="337"/>
      <c r="CJ343" s="337"/>
      <c r="CK343" s="337"/>
      <c r="CL343" s="337"/>
      <c r="CM343" s="337"/>
      <c r="CN343" s="337"/>
      <c r="CO343" s="337"/>
      <c r="CP343" s="337"/>
      <c r="CQ343" s="337"/>
      <c r="CR343" s="337"/>
      <c r="CS343" s="337"/>
      <c r="CT343" s="337"/>
      <c r="CU343" s="337"/>
      <c r="CV343" s="337"/>
    </row>
    <row r="344" spans="1:100" x14ac:dyDescent="0.15">
      <c r="A344" s="366"/>
      <c r="B344" s="337"/>
      <c r="C344" s="367"/>
      <c r="D344" s="337"/>
      <c r="E344" s="337"/>
      <c r="F344" s="337"/>
      <c r="G344" s="337"/>
      <c r="H344" s="365"/>
      <c r="I344" s="365"/>
      <c r="J344" s="365"/>
      <c r="K344" s="337"/>
      <c r="L344" s="337"/>
      <c r="M344" s="368"/>
      <c r="N344" s="368"/>
      <c r="O344" s="337"/>
      <c r="P344" s="337"/>
      <c r="Q344" s="368"/>
      <c r="R344" s="337"/>
      <c r="S344" s="368"/>
      <c r="T344" s="337"/>
      <c r="U344" s="337"/>
      <c r="V344" s="337"/>
      <c r="W344" s="337"/>
      <c r="X344" s="337"/>
      <c r="Y344" s="337"/>
      <c r="Z344" s="337"/>
      <c r="AA344" s="337"/>
      <c r="AB344" s="337"/>
      <c r="AC344" s="337"/>
      <c r="AD344" s="337"/>
      <c r="AE344" s="337"/>
      <c r="AF344" s="368"/>
      <c r="AG344" s="337"/>
      <c r="AM344" s="337"/>
      <c r="AN344" s="337"/>
      <c r="AO344" s="337"/>
      <c r="AP344" s="337"/>
      <c r="AQ344" s="337"/>
      <c r="AR344" s="365"/>
      <c r="AS344" s="365"/>
      <c r="AT344" s="365"/>
      <c r="AU344" s="365"/>
      <c r="AV344" s="365"/>
      <c r="BA344" s="337"/>
      <c r="BC344" s="365"/>
      <c r="BD344" s="365"/>
      <c r="BE344" s="365"/>
      <c r="BF344" s="365"/>
      <c r="BG344" s="365"/>
      <c r="BH344" s="365"/>
      <c r="BI344" s="365"/>
      <c r="BL344" s="365"/>
      <c r="BM344" s="365"/>
      <c r="BN344" s="365"/>
      <c r="BO344" s="365"/>
      <c r="BP344" s="365"/>
      <c r="BQ344" s="365"/>
      <c r="BR344" s="365"/>
      <c r="BS344" s="367"/>
      <c r="BT344" s="367"/>
      <c r="BU344" s="365"/>
      <c r="BV344" s="365"/>
      <c r="BW344" s="367"/>
      <c r="BX344" s="337"/>
      <c r="BY344" s="337"/>
      <c r="BZ344" s="337"/>
      <c r="CA344" s="337"/>
      <c r="CB344" s="337"/>
      <c r="CC344" s="337"/>
      <c r="CD344" s="337"/>
      <c r="CE344" s="337"/>
      <c r="CF344" s="337"/>
      <c r="CG344" s="337"/>
      <c r="CH344" s="337"/>
      <c r="CI344" s="337"/>
      <c r="CJ344" s="337"/>
      <c r="CK344" s="337"/>
      <c r="CL344" s="337"/>
      <c r="CM344" s="337"/>
      <c r="CN344" s="337"/>
      <c r="CO344" s="337"/>
      <c r="CP344" s="337"/>
      <c r="CQ344" s="337"/>
      <c r="CR344" s="337"/>
      <c r="CS344" s="337"/>
      <c r="CT344" s="337"/>
      <c r="CU344" s="337"/>
      <c r="CV344" s="337"/>
    </row>
    <row r="345" spans="1:100" x14ac:dyDescent="0.15">
      <c r="A345" s="366"/>
      <c r="B345" s="337"/>
      <c r="C345" s="367"/>
      <c r="D345" s="337"/>
      <c r="E345" s="337"/>
      <c r="F345" s="337"/>
      <c r="G345" s="337"/>
      <c r="H345" s="365"/>
      <c r="I345" s="365"/>
      <c r="J345" s="365"/>
      <c r="K345" s="337"/>
      <c r="L345" s="337"/>
      <c r="M345" s="368"/>
      <c r="N345" s="368"/>
      <c r="O345" s="337"/>
      <c r="P345" s="337"/>
      <c r="Q345" s="368"/>
      <c r="R345" s="337"/>
      <c r="S345" s="368"/>
      <c r="T345" s="337"/>
      <c r="U345" s="337"/>
      <c r="V345" s="337"/>
      <c r="W345" s="337"/>
      <c r="X345" s="337"/>
      <c r="Y345" s="337"/>
      <c r="Z345" s="337"/>
      <c r="AA345" s="337"/>
      <c r="AB345" s="337"/>
      <c r="AC345" s="337"/>
      <c r="AD345" s="337"/>
      <c r="AE345" s="337"/>
      <c r="AF345" s="368"/>
      <c r="AG345" s="337"/>
      <c r="AM345" s="337"/>
      <c r="AN345" s="337"/>
      <c r="AO345" s="337"/>
      <c r="AP345" s="337"/>
      <c r="AQ345" s="337"/>
      <c r="AR345" s="365"/>
      <c r="AS345" s="365"/>
      <c r="AT345" s="365"/>
      <c r="AU345" s="365"/>
      <c r="AV345" s="365"/>
      <c r="BA345" s="337"/>
      <c r="BC345" s="365"/>
      <c r="BD345" s="365"/>
      <c r="BE345" s="365"/>
      <c r="BF345" s="365"/>
      <c r="BG345" s="365"/>
      <c r="BH345" s="365"/>
      <c r="BI345" s="365"/>
      <c r="BL345" s="365"/>
      <c r="BM345" s="365"/>
      <c r="BN345" s="365"/>
      <c r="BO345" s="365"/>
      <c r="BP345" s="365"/>
      <c r="BQ345" s="365"/>
      <c r="BR345" s="365"/>
      <c r="BS345" s="367"/>
      <c r="BT345" s="367"/>
      <c r="BU345" s="365"/>
      <c r="BV345" s="365"/>
      <c r="BW345" s="367"/>
      <c r="BX345" s="337"/>
      <c r="BY345" s="337"/>
      <c r="BZ345" s="337"/>
      <c r="CA345" s="337"/>
      <c r="CB345" s="337"/>
      <c r="CC345" s="337"/>
      <c r="CD345" s="337"/>
      <c r="CE345" s="337"/>
      <c r="CF345" s="337"/>
      <c r="CG345" s="337"/>
      <c r="CH345" s="337"/>
      <c r="CI345" s="337"/>
      <c r="CJ345" s="337"/>
      <c r="CK345" s="337"/>
      <c r="CL345" s="337"/>
      <c r="CM345" s="337"/>
      <c r="CN345" s="337"/>
      <c r="CO345" s="337"/>
      <c r="CP345" s="337"/>
      <c r="CQ345" s="337"/>
      <c r="CR345" s="337"/>
      <c r="CS345" s="337"/>
      <c r="CT345" s="337"/>
      <c r="CU345" s="337"/>
      <c r="CV345" s="337"/>
    </row>
    <row r="346" spans="1:100" x14ac:dyDescent="0.15">
      <c r="A346" s="366"/>
      <c r="B346" s="337"/>
      <c r="C346" s="367"/>
      <c r="D346" s="337"/>
      <c r="E346" s="337"/>
      <c r="F346" s="337"/>
      <c r="G346" s="337"/>
      <c r="H346" s="365"/>
      <c r="I346" s="365"/>
      <c r="J346" s="365"/>
      <c r="K346" s="337"/>
      <c r="L346" s="337"/>
      <c r="M346" s="368"/>
      <c r="N346" s="368"/>
      <c r="O346" s="337"/>
      <c r="P346" s="337"/>
      <c r="Q346" s="368"/>
      <c r="R346" s="337"/>
      <c r="S346" s="368"/>
      <c r="T346" s="337"/>
      <c r="U346" s="337"/>
      <c r="V346" s="337"/>
      <c r="W346" s="337"/>
      <c r="X346" s="337"/>
      <c r="Y346" s="337"/>
      <c r="Z346" s="337"/>
      <c r="AA346" s="337"/>
      <c r="AB346" s="337"/>
      <c r="AC346" s="337"/>
      <c r="AD346" s="337"/>
      <c r="AE346" s="337"/>
      <c r="AF346" s="368"/>
      <c r="AG346" s="337"/>
      <c r="AM346" s="337"/>
      <c r="AN346" s="337"/>
      <c r="AO346" s="337"/>
      <c r="AP346" s="337"/>
      <c r="AQ346" s="337"/>
      <c r="AR346" s="365"/>
      <c r="AS346" s="365"/>
      <c r="AT346" s="365"/>
      <c r="AU346" s="365"/>
      <c r="AV346" s="365"/>
      <c r="BA346" s="337"/>
      <c r="BC346" s="365"/>
      <c r="BD346" s="365"/>
      <c r="BE346" s="365"/>
      <c r="BF346" s="365"/>
      <c r="BG346" s="365"/>
      <c r="BH346" s="365"/>
      <c r="BI346" s="365"/>
      <c r="BL346" s="365"/>
      <c r="BM346" s="365"/>
      <c r="BN346" s="365"/>
      <c r="BO346" s="365"/>
      <c r="BP346" s="365"/>
      <c r="BQ346" s="365"/>
      <c r="BR346" s="365"/>
      <c r="BS346" s="367"/>
      <c r="BT346" s="367"/>
      <c r="BU346" s="365"/>
      <c r="BV346" s="365"/>
      <c r="BW346" s="367"/>
      <c r="BX346" s="337"/>
      <c r="BY346" s="337"/>
      <c r="BZ346" s="337"/>
      <c r="CA346" s="337"/>
      <c r="CB346" s="337"/>
      <c r="CC346" s="337"/>
      <c r="CD346" s="337"/>
      <c r="CE346" s="337"/>
      <c r="CF346" s="337"/>
      <c r="CG346" s="337"/>
      <c r="CH346" s="337"/>
      <c r="CI346" s="337"/>
      <c r="CJ346" s="337"/>
      <c r="CK346" s="337"/>
      <c r="CL346" s="337"/>
      <c r="CM346" s="337"/>
      <c r="CN346" s="337"/>
      <c r="CO346" s="337"/>
      <c r="CP346" s="337"/>
      <c r="CQ346" s="337"/>
      <c r="CR346" s="337"/>
      <c r="CS346" s="337"/>
      <c r="CT346" s="337"/>
      <c r="CU346" s="337"/>
      <c r="CV346" s="337"/>
    </row>
    <row r="347" spans="1:100" x14ac:dyDescent="0.15">
      <c r="A347" s="366"/>
      <c r="B347" s="337"/>
      <c r="C347" s="367"/>
      <c r="D347" s="337"/>
      <c r="E347" s="337"/>
      <c r="F347" s="337"/>
      <c r="G347" s="337"/>
      <c r="H347" s="365"/>
      <c r="I347" s="365"/>
      <c r="J347" s="365"/>
      <c r="K347" s="337"/>
      <c r="L347" s="337"/>
      <c r="M347" s="368"/>
      <c r="N347" s="368"/>
      <c r="O347" s="337"/>
      <c r="P347" s="337"/>
      <c r="Q347" s="368"/>
      <c r="R347" s="337"/>
      <c r="S347" s="368"/>
      <c r="T347" s="337"/>
      <c r="U347" s="337"/>
      <c r="V347" s="337"/>
      <c r="W347" s="337"/>
      <c r="X347" s="337"/>
      <c r="Y347" s="337"/>
      <c r="Z347" s="337"/>
      <c r="AA347" s="337"/>
      <c r="AB347" s="337"/>
      <c r="AC347" s="337"/>
      <c r="AD347" s="337"/>
      <c r="AE347" s="337"/>
      <c r="AF347" s="368"/>
      <c r="AG347" s="337"/>
      <c r="AM347" s="337"/>
      <c r="AN347" s="337"/>
      <c r="AO347" s="337"/>
      <c r="AP347" s="337"/>
      <c r="AQ347" s="337"/>
      <c r="AR347" s="365"/>
      <c r="AS347" s="365"/>
      <c r="AT347" s="365"/>
      <c r="AU347" s="365"/>
      <c r="AV347" s="365"/>
      <c r="BA347" s="337"/>
      <c r="BC347" s="365"/>
      <c r="BD347" s="365"/>
      <c r="BE347" s="365"/>
      <c r="BF347" s="365"/>
      <c r="BG347" s="365"/>
      <c r="BH347" s="365"/>
      <c r="BI347" s="365"/>
      <c r="BL347" s="365"/>
      <c r="BM347" s="365"/>
      <c r="BN347" s="365"/>
      <c r="BO347" s="365"/>
      <c r="BP347" s="365"/>
      <c r="BQ347" s="365"/>
      <c r="BR347" s="365"/>
      <c r="BS347" s="367"/>
      <c r="BT347" s="367"/>
      <c r="BU347" s="365"/>
      <c r="BV347" s="365"/>
      <c r="BW347" s="367"/>
      <c r="BX347" s="337"/>
      <c r="BY347" s="337"/>
      <c r="BZ347" s="337"/>
      <c r="CA347" s="337"/>
      <c r="CB347" s="337"/>
      <c r="CC347" s="337"/>
      <c r="CD347" s="337"/>
      <c r="CE347" s="337"/>
      <c r="CF347" s="337"/>
      <c r="CG347" s="337"/>
      <c r="CH347" s="337"/>
      <c r="CI347" s="337"/>
      <c r="CJ347" s="337"/>
      <c r="CK347" s="337"/>
      <c r="CL347" s="337"/>
      <c r="CM347" s="337"/>
      <c r="CN347" s="337"/>
      <c r="CO347" s="337"/>
      <c r="CP347" s="337"/>
      <c r="CQ347" s="337"/>
      <c r="CR347" s="337"/>
      <c r="CS347" s="337"/>
      <c r="CT347" s="337"/>
      <c r="CU347" s="337"/>
      <c r="CV347" s="337"/>
    </row>
    <row r="348" spans="1:100" x14ac:dyDescent="0.15">
      <c r="A348" s="366"/>
      <c r="B348" s="337"/>
      <c r="C348" s="367"/>
      <c r="D348" s="337"/>
      <c r="E348" s="337"/>
      <c r="F348" s="337"/>
      <c r="G348" s="337"/>
      <c r="H348" s="365"/>
      <c r="I348" s="365"/>
      <c r="J348" s="365"/>
      <c r="K348" s="337"/>
      <c r="L348" s="337"/>
      <c r="M348" s="368"/>
      <c r="N348" s="368"/>
      <c r="O348" s="337"/>
      <c r="P348" s="337"/>
      <c r="Q348" s="368"/>
      <c r="R348" s="337"/>
      <c r="S348" s="368"/>
      <c r="T348" s="337"/>
      <c r="U348" s="337"/>
      <c r="V348" s="337"/>
      <c r="W348" s="337"/>
      <c r="X348" s="337"/>
      <c r="Y348" s="337"/>
      <c r="Z348" s="337"/>
      <c r="AA348" s="337"/>
      <c r="AB348" s="337"/>
      <c r="AC348" s="337"/>
      <c r="AD348" s="337"/>
      <c r="AE348" s="337"/>
      <c r="AF348" s="368"/>
      <c r="AG348" s="337"/>
      <c r="AM348" s="337"/>
      <c r="AN348" s="337"/>
      <c r="AO348" s="337"/>
      <c r="AP348" s="337"/>
      <c r="AQ348" s="337"/>
      <c r="AR348" s="365"/>
      <c r="AS348" s="365"/>
      <c r="AT348" s="365"/>
      <c r="AU348" s="365"/>
      <c r="AV348" s="365"/>
      <c r="BA348" s="337"/>
      <c r="BC348" s="365"/>
      <c r="BD348" s="365"/>
      <c r="BE348" s="365"/>
      <c r="BF348" s="365"/>
      <c r="BG348" s="365"/>
      <c r="BH348" s="365"/>
      <c r="BI348" s="365"/>
      <c r="BL348" s="365"/>
      <c r="BM348" s="365"/>
      <c r="BN348" s="365"/>
      <c r="BO348" s="365"/>
      <c r="BP348" s="365"/>
      <c r="BQ348" s="365"/>
      <c r="BR348" s="365"/>
      <c r="BS348" s="367"/>
      <c r="BT348" s="367"/>
      <c r="BU348" s="365"/>
      <c r="BV348" s="365"/>
      <c r="BW348" s="367"/>
      <c r="BX348" s="337"/>
      <c r="BY348" s="337"/>
      <c r="BZ348" s="337"/>
      <c r="CA348" s="337"/>
      <c r="CB348" s="337"/>
      <c r="CC348" s="337"/>
      <c r="CD348" s="337"/>
      <c r="CE348" s="337"/>
      <c r="CF348" s="337"/>
      <c r="CG348" s="337"/>
      <c r="CH348" s="337"/>
      <c r="CI348" s="337"/>
      <c r="CJ348" s="337"/>
      <c r="CK348" s="337"/>
      <c r="CL348" s="337"/>
      <c r="CM348" s="337"/>
      <c r="CN348" s="337"/>
      <c r="CO348" s="337"/>
      <c r="CP348" s="337"/>
      <c r="CQ348" s="337"/>
      <c r="CR348" s="337"/>
      <c r="CS348" s="337"/>
      <c r="CT348" s="337"/>
      <c r="CU348" s="337"/>
      <c r="CV348" s="337"/>
    </row>
    <row r="349" spans="1:100" x14ac:dyDescent="0.15">
      <c r="A349" s="366"/>
      <c r="B349" s="337"/>
      <c r="C349" s="367"/>
      <c r="D349" s="337"/>
      <c r="E349" s="337"/>
      <c r="F349" s="337"/>
      <c r="G349" s="337"/>
      <c r="H349" s="365"/>
      <c r="I349" s="365"/>
      <c r="J349" s="365"/>
      <c r="K349" s="337"/>
      <c r="L349" s="337"/>
      <c r="M349" s="368"/>
      <c r="N349" s="368"/>
      <c r="O349" s="337"/>
      <c r="P349" s="337"/>
      <c r="Q349" s="368"/>
      <c r="R349" s="337"/>
      <c r="S349" s="368"/>
      <c r="T349" s="337"/>
      <c r="U349" s="337"/>
      <c r="V349" s="337"/>
      <c r="W349" s="337"/>
      <c r="X349" s="337"/>
      <c r="Y349" s="337"/>
      <c r="Z349" s="337"/>
      <c r="AA349" s="337"/>
      <c r="AB349" s="337"/>
      <c r="AC349" s="337"/>
      <c r="AD349" s="337"/>
      <c r="AE349" s="337"/>
      <c r="AF349" s="368"/>
      <c r="AG349" s="337"/>
      <c r="AM349" s="337"/>
      <c r="AN349" s="337"/>
      <c r="AO349" s="337"/>
      <c r="AP349" s="337"/>
      <c r="AQ349" s="337"/>
      <c r="AR349" s="365"/>
      <c r="AS349" s="365"/>
      <c r="AT349" s="365"/>
      <c r="AU349" s="365"/>
      <c r="AV349" s="365"/>
      <c r="BA349" s="337"/>
      <c r="BC349" s="365"/>
      <c r="BD349" s="365"/>
      <c r="BE349" s="365"/>
      <c r="BF349" s="365"/>
      <c r="BG349" s="365"/>
      <c r="BH349" s="365"/>
      <c r="BI349" s="365"/>
      <c r="BL349" s="365"/>
      <c r="BM349" s="365"/>
      <c r="BN349" s="365"/>
      <c r="BO349" s="365"/>
      <c r="BP349" s="365"/>
      <c r="BQ349" s="365"/>
      <c r="BR349" s="365"/>
      <c r="BS349" s="367"/>
      <c r="BT349" s="367"/>
      <c r="BU349" s="365"/>
      <c r="BV349" s="365"/>
      <c r="BW349" s="367"/>
      <c r="BX349" s="337"/>
      <c r="BY349" s="337"/>
      <c r="BZ349" s="337"/>
      <c r="CA349" s="337"/>
      <c r="CB349" s="337"/>
      <c r="CC349" s="337"/>
      <c r="CD349" s="337"/>
      <c r="CE349" s="337"/>
      <c r="CF349" s="337"/>
      <c r="CG349" s="337"/>
      <c r="CH349" s="337"/>
      <c r="CI349" s="337"/>
      <c r="CJ349" s="337"/>
      <c r="CK349" s="337"/>
      <c r="CL349" s="337"/>
      <c r="CM349" s="337"/>
      <c r="CN349" s="337"/>
      <c r="CO349" s="337"/>
      <c r="CP349" s="337"/>
      <c r="CQ349" s="337"/>
      <c r="CR349" s="337"/>
      <c r="CS349" s="337"/>
      <c r="CT349" s="337"/>
      <c r="CU349" s="337"/>
      <c r="CV349" s="337"/>
    </row>
    <row r="350" spans="1:100" x14ac:dyDescent="0.15">
      <c r="A350" s="366"/>
      <c r="B350" s="337"/>
      <c r="C350" s="367"/>
      <c r="D350" s="337"/>
      <c r="E350" s="337"/>
      <c r="F350" s="337"/>
      <c r="G350" s="337"/>
      <c r="H350" s="365"/>
      <c r="I350" s="365"/>
      <c r="J350" s="365"/>
      <c r="K350" s="337"/>
      <c r="L350" s="337"/>
      <c r="M350" s="368"/>
      <c r="N350" s="368"/>
      <c r="O350" s="337"/>
      <c r="P350" s="337"/>
      <c r="Q350" s="368"/>
      <c r="R350" s="337"/>
      <c r="S350" s="368"/>
      <c r="T350" s="337"/>
      <c r="U350" s="337"/>
      <c r="V350" s="337"/>
      <c r="W350" s="337"/>
      <c r="X350" s="337"/>
      <c r="Y350" s="337"/>
      <c r="Z350" s="337"/>
      <c r="AA350" s="337"/>
      <c r="AB350" s="337"/>
      <c r="AC350" s="337"/>
      <c r="AD350" s="337"/>
      <c r="AE350" s="337"/>
      <c r="AF350" s="368"/>
      <c r="AG350" s="337"/>
      <c r="AM350" s="337"/>
      <c r="AN350" s="337"/>
      <c r="AO350" s="337"/>
      <c r="AP350" s="337"/>
      <c r="AQ350" s="337"/>
      <c r="AR350" s="365"/>
      <c r="AS350" s="365"/>
      <c r="AT350" s="365"/>
      <c r="AU350" s="365"/>
      <c r="AV350" s="365"/>
      <c r="BA350" s="337"/>
      <c r="BC350" s="365"/>
      <c r="BD350" s="365"/>
      <c r="BE350" s="365"/>
      <c r="BF350" s="365"/>
      <c r="BG350" s="365"/>
      <c r="BH350" s="365"/>
      <c r="BI350" s="365"/>
      <c r="BL350" s="365"/>
      <c r="BM350" s="365"/>
      <c r="BN350" s="365"/>
      <c r="BO350" s="365"/>
      <c r="BP350" s="365"/>
      <c r="BQ350" s="365"/>
      <c r="BR350" s="365"/>
      <c r="BS350" s="367"/>
      <c r="BT350" s="367"/>
      <c r="BU350" s="365"/>
      <c r="BV350" s="365"/>
      <c r="BW350" s="367"/>
      <c r="BX350" s="337"/>
      <c r="BY350" s="337"/>
      <c r="BZ350" s="337"/>
      <c r="CA350" s="337"/>
      <c r="CB350" s="337"/>
      <c r="CC350" s="337"/>
      <c r="CD350" s="337"/>
      <c r="CE350" s="337"/>
      <c r="CF350" s="337"/>
      <c r="CG350" s="337"/>
      <c r="CH350" s="337"/>
      <c r="CI350" s="337"/>
      <c r="CJ350" s="337"/>
      <c r="CK350" s="337"/>
      <c r="CL350" s="337"/>
      <c r="CM350" s="337"/>
      <c r="CN350" s="337"/>
      <c r="CO350" s="337"/>
      <c r="CP350" s="337"/>
      <c r="CQ350" s="337"/>
      <c r="CR350" s="337"/>
      <c r="CS350" s="337"/>
      <c r="CT350" s="337"/>
      <c r="CU350" s="337"/>
      <c r="CV350" s="337"/>
    </row>
    <row r="351" spans="1:100" x14ac:dyDescent="0.15">
      <c r="A351" s="366"/>
      <c r="B351" s="337"/>
      <c r="C351" s="367"/>
      <c r="D351" s="337"/>
      <c r="E351" s="337"/>
      <c r="F351" s="337"/>
      <c r="G351" s="337"/>
      <c r="H351" s="365"/>
      <c r="I351" s="365"/>
      <c r="J351" s="365"/>
      <c r="K351" s="337"/>
      <c r="L351" s="337"/>
      <c r="M351" s="368"/>
      <c r="N351" s="368"/>
      <c r="O351" s="337"/>
      <c r="P351" s="337"/>
      <c r="Q351" s="368"/>
      <c r="R351" s="337"/>
      <c r="S351" s="368"/>
      <c r="T351" s="337"/>
      <c r="U351" s="337"/>
      <c r="V351" s="337"/>
      <c r="W351" s="337"/>
      <c r="X351" s="337"/>
      <c r="Y351" s="337"/>
      <c r="Z351" s="337"/>
      <c r="AA351" s="337"/>
      <c r="AB351" s="337"/>
      <c r="AC351" s="337"/>
      <c r="AD351" s="337"/>
      <c r="AE351" s="337"/>
      <c r="AF351" s="368"/>
      <c r="AG351" s="337"/>
      <c r="AM351" s="337"/>
      <c r="AN351" s="337"/>
      <c r="AO351" s="337"/>
      <c r="AP351" s="337"/>
      <c r="AQ351" s="337"/>
      <c r="AR351" s="365"/>
      <c r="AS351" s="365"/>
      <c r="AT351" s="365"/>
      <c r="AU351" s="365"/>
      <c r="AV351" s="365"/>
      <c r="BA351" s="337"/>
      <c r="BC351" s="365"/>
      <c r="BD351" s="365"/>
      <c r="BE351" s="365"/>
      <c r="BF351" s="365"/>
      <c r="BG351" s="365"/>
      <c r="BH351" s="365"/>
      <c r="BI351" s="365"/>
      <c r="BL351" s="365"/>
      <c r="BM351" s="365"/>
      <c r="BN351" s="365"/>
      <c r="BO351" s="365"/>
      <c r="BP351" s="365"/>
      <c r="BQ351" s="365"/>
      <c r="BR351" s="365"/>
      <c r="BS351" s="367"/>
      <c r="BT351" s="367"/>
      <c r="BU351" s="365"/>
      <c r="BV351" s="365"/>
      <c r="BW351" s="367"/>
      <c r="BX351" s="337"/>
      <c r="BY351" s="337"/>
      <c r="BZ351" s="337"/>
      <c r="CA351" s="337"/>
      <c r="CB351" s="337"/>
      <c r="CC351" s="337"/>
      <c r="CD351" s="337"/>
      <c r="CE351" s="337"/>
      <c r="CF351" s="337"/>
      <c r="CG351" s="337"/>
      <c r="CH351" s="337"/>
      <c r="CI351" s="337"/>
      <c r="CJ351" s="337"/>
      <c r="CK351" s="337"/>
      <c r="CL351" s="337"/>
      <c r="CM351" s="337"/>
      <c r="CN351" s="337"/>
      <c r="CO351" s="337"/>
      <c r="CP351" s="337"/>
      <c r="CQ351" s="337"/>
      <c r="CR351" s="337"/>
      <c r="CS351" s="337"/>
      <c r="CT351" s="337"/>
      <c r="CU351" s="337"/>
      <c r="CV351" s="337"/>
    </row>
    <row r="352" spans="1:100" x14ac:dyDescent="0.15">
      <c r="A352" s="366"/>
      <c r="B352" s="337"/>
      <c r="C352" s="367"/>
      <c r="D352" s="337"/>
      <c r="E352" s="337"/>
      <c r="F352" s="337"/>
      <c r="G352" s="337"/>
      <c r="H352" s="365"/>
      <c r="I352" s="365"/>
      <c r="J352" s="365"/>
      <c r="K352" s="337"/>
      <c r="L352" s="337"/>
      <c r="M352" s="368"/>
      <c r="N352" s="368"/>
      <c r="O352" s="337"/>
      <c r="P352" s="337"/>
      <c r="Q352" s="368"/>
      <c r="R352" s="337"/>
      <c r="S352" s="368"/>
      <c r="T352" s="337"/>
      <c r="U352" s="337"/>
      <c r="V352" s="337"/>
      <c r="W352" s="337"/>
      <c r="X352" s="337"/>
      <c r="Y352" s="337"/>
      <c r="Z352" s="337"/>
      <c r="AA352" s="337"/>
      <c r="AB352" s="337"/>
      <c r="AC352" s="337"/>
      <c r="AD352" s="337"/>
      <c r="AE352" s="337"/>
      <c r="AF352" s="368"/>
      <c r="AG352" s="337"/>
      <c r="AM352" s="337"/>
      <c r="AN352" s="337"/>
      <c r="AO352" s="337"/>
      <c r="AP352" s="337"/>
      <c r="AQ352" s="337"/>
      <c r="AR352" s="365"/>
      <c r="AS352" s="365"/>
      <c r="AT352" s="365"/>
      <c r="AU352" s="365"/>
      <c r="AV352" s="365"/>
      <c r="BA352" s="337"/>
      <c r="BC352" s="365"/>
      <c r="BD352" s="365"/>
      <c r="BE352" s="365"/>
      <c r="BF352" s="365"/>
      <c r="BG352" s="365"/>
      <c r="BH352" s="365"/>
      <c r="BI352" s="365"/>
      <c r="BL352" s="365"/>
      <c r="BM352" s="365"/>
      <c r="BN352" s="365"/>
      <c r="BO352" s="365"/>
      <c r="BP352" s="365"/>
      <c r="BQ352" s="365"/>
      <c r="BR352" s="365"/>
      <c r="BS352" s="367"/>
      <c r="BT352" s="367"/>
      <c r="BU352" s="365"/>
      <c r="BV352" s="365"/>
      <c r="BW352" s="367"/>
      <c r="BX352" s="337"/>
      <c r="BY352" s="337"/>
      <c r="BZ352" s="337"/>
      <c r="CA352" s="337"/>
      <c r="CB352" s="337"/>
      <c r="CC352" s="337"/>
      <c r="CD352" s="337"/>
      <c r="CE352" s="337"/>
      <c r="CF352" s="337"/>
      <c r="CG352" s="337"/>
      <c r="CH352" s="337"/>
      <c r="CI352" s="337"/>
      <c r="CJ352" s="337"/>
      <c r="CK352" s="337"/>
      <c r="CL352" s="337"/>
      <c r="CM352" s="337"/>
      <c r="CN352" s="337"/>
      <c r="CO352" s="337"/>
      <c r="CP352" s="337"/>
      <c r="CQ352" s="337"/>
      <c r="CR352" s="337"/>
      <c r="CS352" s="337"/>
      <c r="CT352" s="337"/>
      <c r="CU352" s="337"/>
      <c r="CV352" s="337"/>
    </row>
    <row r="353" spans="1:100" x14ac:dyDescent="0.15">
      <c r="A353" s="366"/>
      <c r="B353" s="337"/>
      <c r="C353" s="367"/>
      <c r="D353" s="337"/>
      <c r="E353" s="337"/>
      <c r="F353" s="337"/>
      <c r="G353" s="337"/>
      <c r="H353" s="365"/>
      <c r="I353" s="365"/>
      <c r="J353" s="365"/>
      <c r="K353" s="337"/>
      <c r="L353" s="337"/>
      <c r="M353" s="368"/>
      <c r="N353" s="368"/>
      <c r="O353" s="337"/>
      <c r="P353" s="337"/>
      <c r="Q353" s="368"/>
      <c r="R353" s="337"/>
      <c r="S353" s="368"/>
      <c r="T353" s="337"/>
      <c r="U353" s="337"/>
      <c r="V353" s="337"/>
      <c r="W353" s="337"/>
      <c r="X353" s="337"/>
      <c r="Y353" s="337"/>
      <c r="Z353" s="337"/>
      <c r="AA353" s="337"/>
      <c r="AB353" s="337"/>
      <c r="AC353" s="337"/>
      <c r="AD353" s="337"/>
      <c r="AE353" s="337"/>
      <c r="AF353" s="368"/>
      <c r="AG353" s="337"/>
      <c r="AM353" s="337"/>
      <c r="AN353" s="337"/>
      <c r="AO353" s="337"/>
      <c r="AP353" s="337"/>
      <c r="AQ353" s="337"/>
      <c r="AR353" s="365"/>
      <c r="AS353" s="365"/>
      <c r="AT353" s="365"/>
      <c r="AU353" s="365"/>
      <c r="AV353" s="365"/>
      <c r="BA353" s="337"/>
      <c r="BC353" s="365"/>
      <c r="BD353" s="365"/>
      <c r="BE353" s="365"/>
      <c r="BF353" s="365"/>
      <c r="BG353" s="365"/>
      <c r="BH353" s="365"/>
      <c r="BI353" s="365"/>
      <c r="BL353" s="365"/>
      <c r="BM353" s="365"/>
      <c r="BN353" s="365"/>
      <c r="BO353" s="365"/>
      <c r="BP353" s="365"/>
      <c r="BQ353" s="365"/>
      <c r="BR353" s="365"/>
      <c r="BS353" s="367"/>
      <c r="BT353" s="367"/>
      <c r="BU353" s="365"/>
      <c r="BV353" s="365"/>
      <c r="BW353" s="367"/>
      <c r="BX353" s="337"/>
      <c r="BY353" s="337"/>
      <c r="BZ353" s="337"/>
      <c r="CA353" s="337"/>
      <c r="CB353" s="337"/>
      <c r="CC353" s="337"/>
      <c r="CD353" s="337"/>
      <c r="CE353" s="337"/>
      <c r="CF353" s="337"/>
      <c r="CG353" s="337"/>
      <c r="CH353" s="337"/>
      <c r="CI353" s="337"/>
      <c r="CJ353" s="337"/>
      <c r="CK353" s="337"/>
      <c r="CL353" s="337"/>
      <c r="CM353" s="337"/>
      <c r="CN353" s="337"/>
      <c r="CO353" s="337"/>
      <c r="CP353" s="337"/>
      <c r="CQ353" s="337"/>
      <c r="CR353" s="337"/>
      <c r="CS353" s="337"/>
      <c r="CT353" s="337"/>
      <c r="CU353" s="337"/>
      <c r="CV353" s="337"/>
    </row>
    <row r="354" spans="1:100" x14ac:dyDescent="0.15">
      <c r="A354" s="366"/>
      <c r="B354" s="337"/>
      <c r="C354" s="367"/>
      <c r="D354" s="337"/>
      <c r="E354" s="337"/>
      <c r="F354" s="337"/>
      <c r="G354" s="337"/>
      <c r="H354" s="365"/>
      <c r="I354" s="365"/>
      <c r="J354" s="365"/>
      <c r="K354" s="337"/>
      <c r="L354" s="337"/>
      <c r="M354" s="368"/>
      <c r="N354" s="368"/>
      <c r="O354" s="337"/>
      <c r="P354" s="337"/>
      <c r="Q354" s="368"/>
      <c r="R354" s="337"/>
      <c r="S354" s="368"/>
      <c r="T354" s="337"/>
      <c r="U354" s="337"/>
      <c r="V354" s="337"/>
      <c r="W354" s="337"/>
      <c r="X354" s="337"/>
      <c r="Y354" s="337"/>
      <c r="Z354" s="337"/>
      <c r="AA354" s="337"/>
      <c r="AB354" s="337"/>
      <c r="AC354" s="337"/>
      <c r="AD354" s="337"/>
      <c r="AE354" s="337"/>
      <c r="AF354" s="368"/>
      <c r="AG354" s="337"/>
      <c r="AM354" s="337"/>
      <c r="AN354" s="337"/>
      <c r="AO354" s="337"/>
      <c r="AP354" s="337"/>
      <c r="AQ354" s="337"/>
      <c r="AR354" s="365"/>
      <c r="AS354" s="365"/>
      <c r="AT354" s="365"/>
      <c r="AU354" s="365"/>
      <c r="AV354" s="365"/>
      <c r="BA354" s="337"/>
      <c r="BC354" s="365"/>
      <c r="BD354" s="365"/>
      <c r="BE354" s="365"/>
      <c r="BF354" s="365"/>
      <c r="BG354" s="365"/>
      <c r="BH354" s="365"/>
      <c r="BI354" s="365"/>
      <c r="BL354" s="365"/>
      <c r="BM354" s="365"/>
      <c r="BN354" s="365"/>
      <c r="BO354" s="365"/>
      <c r="BP354" s="365"/>
      <c r="BQ354" s="365"/>
      <c r="BR354" s="365"/>
      <c r="BS354" s="367"/>
      <c r="BT354" s="367"/>
      <c r="BU354" s="365"/>
      <c r="BV354" s="365"/>
      <c r="BW354" s="367"/>
      <c r="BX354" s="337"/>
      <c r="BY354" s="337"/>
      <c r="BZ354" s="337"/>
      <c r="CA354" s="337"/>
      <c r="CB354" s="337"/>
      <c r="CC354" s="337"/>
      <c r="CD354" s="337"/>
      <c r="CE354" s="337"/>
      <c r="CF354" s="337"/>
      <c r="CG354" s="337"/>
      <c r="CH354" s="337"/>
      <c r="CI354" s="337"/>
      <c r="CJ354" s="337"/>
      <c r="CK354" s="337"/>
      <c r="CL354" s="337"/>
      <c r="CM354" s="337"/>
      <c r="CN354" s="337"/>
      <c r="CO354" s="337"/>
      <c r="CP354" s="337"/>
      <c r="CQ354" s="337"/>
      <c r="CR354" s="337"/>
      <c r="CS354" s="337"/>
      <c r="CT354" s="337"/>
      <c r="CU354" s="337"/>
      <c r="CV354" s="337"/>
    </row>
    <row r="355" spans="1:100" x14ac:dyDescent="0.15">
      <c r="A355" s="366"/>
      <c r="B355" s="337"/>
      <c r="C355" s="367"/>
      <c r="D355" s="337"/>
      <c r="E355" s="337"/>
      <c r="F355" s="337"/>
      <c r="G355" s="337"/>
      <c r="H355" s="365"/>
      <c r="I355" s="365"/>
      <c r="J355" s="365"/>
      <c r="K355" s="337"/>
      <c r="L355" s="337"/>
      <c r="M355" s="368"/>
      <c r="N355" s="368"/>
      <c r="O355" s="337"/>
      <c r="P355" s="337"/>
      <c r="Q355" s="368"/>
      <c r="R355" s="337"/>
      <c r="S355" s="368"/>
      <c r="T355" s="337"/>
      <c r="U355" s="337"/>
      <c r="V355" s="337"/>
      <c r="W355" s="337"/>
      <c r="X355" s="337"/>
      <c r="Y355" s="337"/>
      <c r="Z355" s="337"/>
      <c r="AA355" s="337"/>
      <c r="AB355" s="337"/>
      <c r="AC355" s="337"/>
      <c r="AD355" s="337"/>
      <c r="AE355" s="337"/>
      <c r="AF355" s="368"/>
      <c r="AG355" s="337"/>
      <c r="AM355" s="337"/>
      <c r="AN355" s="337"/>
      <c r="AO355" s="337"/>
      <c r="AP355" s="337"/>
      <c r="AQ355" s="337"/>
      <c r="AR355" s="365"/>
      <c r="AS355" s="365"/>
      <c r="AT355" s="365"/>
      <c r="AU355" s="365"/>
      <c r="AV355" s="365"/>
      <c r="BA355" s="337"/>
      <c r="BC355" s="365"/>
      <c r="BD355" s="365"/>
      <c r="BE355" s="365"/>
      <c r="BF355" s="365"/>
      <c r="BG355" s="365"/>
      <c r="BH355" s="365"/>
      <c r="BI355" s="365"/>
      <c r="BL355" s="365"/>
      <c r="BM355" s="365"/>
      <c r="BN355" s="365"/>
      <c r="BO355" s="365"/>
      <c r="BP355" s="365"/>
      <c r="BQ355" s="365"/>
      <c r="BR355" s="365"/>
      <c r="BS355" s="367"/>
      <c r="BT355" s="367"/>
      <c r="BU355" s="365"/>
      <c r="BV355" s="365"/>
      <c r="BW355" s="367"/>
      <c r="BX355" s="337"/>
      <c r="BY355" s="337"/>
      <c r="BZ355" s="337"/>
      <c r="CA355" s="337"/>
      <c r="CB355" s="337"/>
      <c r="CC355" s="337"/>
      <c r="CD355" s="337"/>
      <c r="CE355" s="337"/>
      <c r="CF355" s="337"/>
      <c r="CG355" s="337"/>
      <c r="CH355" s="337"/>
      <c r="CI355" s="337"/>
      <c r="CJ355" s="337"/>
      <c r="CK355" s="337"/>
      <c r="CL355" s="337"/>
      <c r="CM355" s="337"/>
      <c r="CN355" s="337"/>
      <c r="CO355" s="337"/>
      <c r="CP355" s="337"/>
      <c r="CQ355" s="337"/>
      <c r="CR355" s="337"/>
      <c r="CS355" s="337"/>
      <c r="CT355" s="337"/>
      <c r="CU355" s="337"/>
      <c r="CV355" s="337"/>
    </row>
    <row r="356" spans="1:100" x14ac:dyDescent="0.15">
      <c r="A356" s="366"/>
      <c r="B356" s="337"/>
      <c r="C356" s="367"/>
      <c r="D356" s="337"/>
      <c r="E356" s="337"/>
      <c r="F356" s="337"/>
      <c r="G356" s="337"/>
      <c r="H356" s="365"/>
      <c r="I356" s="365"/>
      <c r="J356" s="365"/>
      <c r="K356" s="337"/>
      <c r="L356" s="337"/>
      <c r="M356" s="368"/>
      <c r="N356" s="368"/>
      <c r="O356" s="337"/>
      <c r="P356" s="337"/>
      <c r="Q356" s="368"/>
      <c r="R356" s="337"/>
      <c r="S356" s="368"/>
      <c r="T356" s="337"/>
      <c r="U356" s="337"/>
      <c r="V356" s="337"/>
      <c r="W356" s="337"/>
      <c r="X356" s="337"/>
      <c r="Y356" s="337"/>
      <c r="Z356" s="337"/>
      <c r="AA356" s="337"/>
      <c r="AB356" s="337"/>
      <c r="AC356" s="337"/>
      <c r="AD356" s="337"/>
      <c r="AE356" s="337"/>
      <c r="AF356" s="368"/>
      <c r="AG356" s="337"/>
      <c r="AM356" s="337"/>
      <c r="AN356" s="337"/>
      <c r="AO356" s="337"/>
      <c r="AP356" s="337"/>
      <c r="AQ356" s="337"/>
      <c r="AR356" s="365"/>
      <c r="AS356" s="365"/>
      <c r="AT356" s="365"/>
      <c r="AU356" s="365"/>
      <c r="AV356" s="365"/>
      <c r="BA356" s="337"/>
      <c r="BC356" s="365"/>
      <c r="BD356" s="365"/>
      <c r="BE356" s="365"/>
      <c r="BF356" s="365"/>
      <c r="BG356" s="365"/>
      <c r="BH356" s="365"/>
      <c r="BI356" s="365"/>
      <c r="BL356" s="365"/>
      <c r="BM356" s="365"/>
      <c r="BN356" s="365"/>
      <c r="BO356" s="365"/>
      <c r="BP356" s="365"/>
      <c r="BQ356" s="365"/>
      <c r="BR356" s="365"/>
      <c r="BS356" s="367"/>
      <c r="BT356" s="367"/>
      <c r="BU356" s="365"/>
      <c r="BV356" s="365"/>
      <c r="BW356" s="367"/>
      <c r="BX356" s="337"/>
      <c r="BY356" s="337"/>
      <c r="BZ356" s="337"/>
      <c r="CA356" s="337"/>
      <c r="CB356" s="337"/>
      <c r="CC356" s="337"/>
      <c r="CD356" s="337"/>
      <c r="CE356" s="337"/>
      <c r="CF356" s="337"/>
      <c r="CG356" s="337"/>
      <c r="CH356" s="337"/>
      <c r="CI356" s="337"/>
      <c r="CJ356" s="337"/>
      <c r="CK356" s="337"/>
      <c r="CL356" s="337"/>
      <c r="CM356" s="337"/>
      <c r="CN356" s="337"/>
      <c r="CO356" s="337"/>
      <c r="CP356" s="337"/>
      <c r="CQ356" s="337"/>
      <c r="CR356" s="337"/>
      <c r="CS356" s="337"/>
      <c r="CT356" s="337"/>
      <c r="CU356" s="337"/>
      <c r="CV356" s="337"/>
    </row>
    <row r="357" spans="1:100" x14ac:dyDescent="0.15">
      <c r="A357" s="366"/>
      <c r="B357" s="337"/>
      <c r="C357" s="367"/>
      <c r="D357" s="337"/>
      <c r="E357" s="337"/>
      <c r="F357" s="337"/>
      <c r="G357" s="337"/>
      <c r="H357" s="365"/>
      <c r="I357" s="365"/>
      <c r="J357" s="365"/>
      <c r="K357" s="337"/>
      <c r="L357" s="337"/>
      <c r="M357" s="368"/>
      <c r="N357" s="368"/>
      <c r="O357" s="337"/>
      <c r="P357" s="337"/>
      <c r="Q357" s="368"/>
      <c r="R357" s="337"/>
      <c r="S357" s="368"/>
      <c r="T357" s="337"/>
      <c r="U357" s="337"/>
      <c r="V357" s="337"/>
      <c r="W357" s="337"/>
      <c r="X357" s="337"/>
      <c r="Y357" s="337"/>
      <c r="Z357" s="337"/>
      <c r="AA357" s="337"/>
      <c r="AB357" s="337"/>
      <c r="AC357" s="337"/>
      <c r="AD357" s="337"/>
      <c r="AE357" s="337"/>
      <c r="AF357" s="368"/>
      <c r="AG357" s="337"/>
      <c r="AM357" s="337"/>
      <c r="AN357" s="337"/>
      <c r="AO357" s="337"/>
      <c r="AP357" s="337"/>
      <c r="AQ357" s="337"/>
      <c r="AR357" s="365"/>
      <c r="AS357" s="365"/>
      <c r="AT357" s="365"/>
      <c r="AU357" s="365"/>
      <c r="AV357" s="365"/>
      <c r="BA357" s="337"/>
      <c r="BC357" s="365"/>
      <c r="BD357" s="365"/>
      <c r="BE357" s="365"/>
      <c r="BF357" s="365"/>
      <c r="BG357" s="365"/>
      <c r="BH357" s="365"/>
      <c r="BI357" s="365"/>
      <c r="BL357" s="365"/>
      <c r="BM357" s="365"/>
      <c r="BN357" s="365"/>
      <c r="BO357" s="365"/>
      <c r="BP357" s="365"/>
      <c r="BQ357" s="365"/>
      <c r="BR357" s="365"/>
      <c r="BS357" s="367"/>
      <c r="BT357" s="367"/>
      <c r="BU357" s="365"/>
      <c r="BV357" s="365"/>
      <c r="BW357" s="367"/>
      <c r="BX357" s="337"/>
      <c r="BY357" s="337"/>
      <c r="BZ357" s="337"/>
      <c r="CA357" s="337"/>
      <c r="CB357" s="337"/>
      <c r="CC357" s="337"/>
      <c r="CD357" s="337"/>
      <c r="CE357" s="337"/>
      <c r="CF357" s="337"/>
      <c r="CG357" s="337"/>
      <c r="CH357" s="337"/>
      <c r="CI357" s="337"/>
      <c r="CJ357" s="337"/>
      <c r="CK357" s="337"/>
      <c r="CL357" s="337"/>
      <c r="CM357" s="337"/>
      <c r="CN357" s="337"/>
      <c r="CO357" s="337"/>
      <c r="CP357" s="337"/>
      <c r="CQ357" s="337"/>
      <c r="CR357" s="337"/>
      <c r="CS357" s="337"/>
      <c r="CT357" s="337"/>
      <c r="CU357" s="337"/>
      <c r="CV357" s="337"/>
    </row>
    <row r="358" spans="1:100" x14ac:dyDescent="0.15">
      <c r="A358" s="366"/>
      <c r="B358" s="337"/>
      <c r="C358" s="367"/>
      <c r="D358" s="337"/>
      <c r="E358" s="337"/>
      <c r="F358" s="337"/>
      <c r="G358" s="337"/>
      <c r="H358" s="365"/>
      <c r="I358" s="365"/>
      <c r="J358" s="365"/>
      <c r="K358" s="337"/>
      <c r="L358" s="337"/>
      <c r="M358" s="368"/>
      <c r="N358" s="368"/>
      <c r="O358" s="337"/>
      <c r="P358" s="337"/>
      <c r="Q358" s="368"/>
      <c r="R358" s="337"/>
      <c r="S358" s="368"/>
      <c r="T358" s="337"/>
      <c r="U358" s="337"/>
      <c r="V358" s="337"/>
      <c r="W358" s="337"/>
      <c r="X358" s="337"/>
      <c r="Y358" s="337"/>
      <c r="Z358" s="337"/>
      <c r="AA358" s="337"/>
      <c r="AB358" s="337"/>
      <c r="AC358" s="337"/>
      <c r="AD358" s="337"/>
      <c r="AE358" s="337"/>
      <c r="AF358" s="368"/>
      <c r="AG358" s="337"/>
      <c r="AM358" s="337"/>
      <c r="AN358" s="337"/>
      <c r="AO358" s="337"/>
      <c r="AP358" s="337"/>
      <c r="AQ358" s="337"/>
      <c r="AR358" s="365"/>
      <c r="AS358" s="365"/>
      <c r="AT358" s="365"/>
      <c r="AU358" s="365"/>
      <c r="AV358" s="365"/>
      <c r="BA358" s="337"/>
      <c r="BC358" s="365"/>
      <c r="BD358" s="365"/>
      <c r="BE358" s="365"/>
      <c r="BF358" s="365"/>
      <c r="BG358" s="365"/>
      <c r="BH358" s="365"/>
      <c r="BI358" s="365"/>
      <c r="BL358" s="365"/>
      <c r="BM358" s="365"/>
      <c r="BN358" s="365"/>
      <c r="BO358" s="365"/>
      <c r="BP358" s="365"/>
      <c r="BQ358" s="365"/>
      <c r="BR358" s="365"/>
      <c r="BS358" s="367"/>
      <c r="BT358" s="367"/>
      <c r="BU358" s="365"/>
      <c r="BV358" s="365"/>
      <c r="BW358" s="367"/>
      <c r="BX358" s="337"/>
      <c r="BY358" s="337"/>
      <c r="BZ358" s="337"/>
      <c r="CA358" s="337"/>
      <c r="CB358" s="337"/>
      <c r="CC358" s="337"/>
      <c r="CD358" s="337"/>
      <c r="CE358" s="337"/>
      <c r="CF358" s="337"/>
      <c r="CG358" s="337"/>
      <c r="CH358" s="337"/>
      <c r="CI358" s="337"/>
      <c r="CJ358" s="337"/>
      <c r="CK358" s="337"/>
      <c r="CL358" s="337"/>
      <c r="CM358" s="337"/>
      <c r="CN358" s="337"/>
      <c r="CO358" s="337"/>
      <c r="CP358" s="337"/>
      <c r="CQ358" s="337"/>
      <c r="CR358" s="337"/>
      <c r="CS358" s="337"/>
      <c r="CT358" s="337"/>
      <c r="CU358" s="337"/>
      <c r="CV358" s="337"/>
    </row>
    <row r="359" spans="1:100" x14ac:dyDescent="0.15">
      <c r="A359" s="366"/>
      <c r="B359" s="337"/>
      <c r="C359" s="367"/>
      <c r="D359" s="337"/>
      <c r="E359" s="337"/>
      <c r="F359" s="337"/>
      <c r="G359" s="337"/>
      <c r="H359" s="365"/>
      <c r="I359" s="365"/>
      <c r="J359" s="365"/>
      <c r="K359" s="337"/>
      <c r="L359" s="337"/>
      <c r="M359" s="368"/>
      <c r="N359" s="368"/>
      <c r="O359" s="337"/>
      <c r="P359" s="337"/>
      <c r="Q359" s="368"/>
      <c r="R359" s="337"/>
      <c r="S359" s="368"/>
      <c r="T359" s="337"/>
      <c r="U359" s="337"/>
      <c r="V359" s="337"/>
      <c r="W359" s="337"/>
      <c r="X359" s="337"/>
      <c r="Y359" s="337"/>
      <c r="Z359" s="337"/>
      <c r="AA359" s="337"/>
      <c r="AB359" s="337"/>
      <c r="AC359" s="337"/>
      <c r="AD359" s="337"/>
      <c r="AE359" s="337"/>
      <c r="AF359" s="368"/>
      <c r="AG359" s="337"/>
      <c r="AM359" s="337"/>
      <c r="AN359" s="337"/>
      <c r="AO359" s="337"/>
      <c r="AP359" s="337"/>
      <c r="AQ359" s="337"/>
      <c r="AR359" s="365"/>
      <c r="AS359" s="365"/>
      <c r="AT359" s="365"/>
      <c r="AU359" s="365"/>
      <c r="AV359" s="365"/>
      <c r="BA359" s="337"/>
      <c r="BC359" s="365"/>
      <c r="BD359" s="365"/>
      <c r="BE359" s="365"/>
      <c r="BF359" s="365"/>
      <c r="BG359" s="365"/>
      <c r="BH359" s="365"/>
      <c r="BI359" s="365"/>
      <c r="BL359" s="365"/>
      <c r="BM359" s="365"/>
      <c r="BN359" s="365"/>
      <c r="BO359" s="365"/>
      <c r="BP359" s="365"/>
      <c r="BQ359" s="365"/>
      <c r="BR359" s="365"/>
      <c r="BS359" s="367"/>
      <c r="BT359" s="367"/>
      <c r="BU359" s="365"/>
      <c r="BV359" s="365"/>
      <c r="BW359" s="367"/>
      <c r="BX359" s="337"/>
      <c r="BY359" s="337"/>
      <c r="BZ359" s="337"/>
      <c r="CA359" s="337"/>
      <c r="CB359" s="337"/>
      <c r="CC359" s="337"/>
      <c r="CD359" s="337"/>
      <c r="CE359" s="337"/>
      <c r="CF359" s="337"/>
      <c r="CG359" s="337"/>
      <c r="CH359" s="337"/>
      <c r="CI359" s="337"/>
      <c r="CJ359" s="337"/>
      <c r="CK359" s="337"/>
      <c r="CL359" s="337"/>
      <c r="CM359" s="337"/>
      <c r="CN359" s="337"/>
      <c r="CO359" s="337"/>
      <c r="CP359" s="337"/>
      <c r="CQ359" s="337"/>
      <c r="CR359" s="337"/>
      <c r="CS359" s="337"/>
      <c r="CT359" s="337"/>
      <c r="CU359" s="337"/>
      <c r="CV359" s="337"/>
    </row>
    <row r="360" spans="1:100" x14ac:dyDescent="0.15">
      <c r="A360" s="366"/>
      <c r="B360" s="337"/>
      <c r="C360" s="367"/>
      <c r="D360" s="337"/>
      <c r="E360" s="337"/>
      <c r="F360" s="337"/>
      <c r="G360" s="337"/>
      <c r="H360" s="365"/>
      <c r="I360" s="365"/>
      <c r="J360" s="365"/>
      <c r="K360" s="337"/>
      <c r="L360" s="337"/>
      <c r="M360" s="368"/>
      <c r="N360" s="368"/>
      <c r="O360" s="337"/>
      <c r="P360" s="337"/>
      <c r="Q360" s="368"/>
      <c r="R360" s="337"/>
      <c r="S360" s="368"/>
      <c r="T360" s="337"/>
      <c r="U360" s="337"/>
      <c r="V360" s="337"/>
      <c r="W360" s="337"/>
      <c r="X360" s="337"/>
      <c r="Y360" s="337"/>
      <c r="Z360" s="337"/>
      <c r="AA360" s="337"/>
      <c r="AB360" s="337"/>
      <c r="AC360" s="337"/>
      <c r="AD360" s="337"/>
      <c r="AE360" s="337"/>
      <c r="AF360" s="368"/>
      <c r="AG360" s="337"/>
      <c r="AM360" s="337"/>
      <c r="AN360" s="337"/>
      <c r="AO360" s="337"/>
      <c r="AP360" s="337"/>
      <c r="AQ360" s="337"/>
      <c r="AR360" s="365"/>
      <c r="AS360" s="365"/>
      <c r="AT360" s="365"/>
      <c r="AU360" s="365"/>
      <c r="AV360" s="365"/>
      <c r="BA360" s="337"/>
      <c r="BC360" s="365"/>
      <c r="BD360" s="365"/>
      <c r="BE360" s="365"/>
      <c r="BF360" s="365"/>
      <c r="BG360" s="365"/>
      <c r="BH360" s="365"/>
      <c r="BI360" s="365"/>
      <c r="BL360" s="365"/>
      <c r="BM360" s="365"/>
      <c r="BN360" s="365"/>
      <c r="BO360" s="365"/>
      <c r="BP360" s="365"/>
      <c r="BQ360" s="365"/>
      <c r="BR360" s="365"/>
      <c r="BS360" s="367"/>
      <c r="BT360" s="367"/>
      <c r="BU360" s="365"/>
      <c r="BV360" s="365"/>
      <c r="BW360" s="367"/>
      <c r="BX360" s="337"/>
      <c r="BY360" s="337"/>
      <c r="BZ360" s="337"/>
      <c r="CA360" s="337"/>
      <c r="CB360" s="337"/>
      <c r="CC360" s="337"/>
      <c r="CD360" s="337"/>
      <c r="CE360" s="337"/>
      <c r="CF360" s="337"/>
      <c r="CG360" s="337"/>
      <c r="CH360" s="337"/>
      <c r="CI360" s="337"/>
      <c r="CJ360" s="337"/>
      <c r="CK360" s="337"/>
      <c r="CL360" s="337"/>
      <c r="CM360" s="337"/>
      <c r="CN360" s="337"/>
      <c r="CO360" s="337"/>
      <c r="CP360" s="337"/>
      <c r="CQ360" s="337"/>
      <c r="CR360" s="337"/>
      <c r="CS360" s="337"/>
      <c r="CT360" s="337"/>
      <c r="CU360" s="337"/>
      <c r="CV360" s="337"/>
    </row>
    <row r="361" spans="1:100" x14ac:dyDescent="0.15">
      <c r="A361" s="366"/>
      <c r="B361" s="337"/>
      <c r="C361" s="367"/>
      <c r="D361" s="337"/>
      <c r="E361" s="337"/>
      <c r="F361" s="337"/>
      <c r="G361" s="337"/>
      <c r="H361" s="365"/>
      <c r="I361" s="365"/>
      <c r="J361" s="365"/>
      <c r="K361" s="337"/>
      <c r="L361" s="337"/>
      <c r="M361" s="368"/>
      <c r="N361" s="368"/>
      <c r="O361" s="337"/>
      <c r="P361" s="337"/>
      <c r="Q361" s="368"/>
      <c r="R361" s="337"/>
      <c r="S361" s="368"/>
      <c r="T361" s="337"/>
      <c r="U361" s="337"/>
      <c r="V361" s="337"/>
      <c r="W361" s="337"/>
      <c r="X361" s="337"/>
      <c r="Y361" s="337"/>
      <c r="Z361" s="337"/>
      <c r="AA361" s="337"/>
      <c r="AB361" s="337"/>
      <c r="AC361" s="337"/>
      <c r="AD361" s="337"/>
      <c r="AE361" s="337"/>
      <c r="AF361" s="368"/>
      <c r="AG361" s="337"/>
      <c r="AM361" s="337"/>
      <c r="AN361" s="337"/>
      <c r="AO361" s="337"/>
      <c r="AP361" s="337"/>
      <c r="AQ361" s="337"/>
      <c r="AR361" s="365"/>
      <c r="AS361" s="365"/>
      <c r="AT361" s="365"/>
      <c r="AU361" s="365"/>
      <c r="AV361" s="365"/>
      <c r="BA361" s="337"/>
      <c r="BC361" s="365"/>
      <c r="BD361" s="365"/>
      <c r="BE361" s="365"/>
      <c r="BF361" s="365"/>
      <c r="BG361" s="365"/>
      <c r="BH361" s="365"/>
      <c r="BI361" s="365"/>
      <c r="BL361" s="365"/>
      <c r="BM361" s="365"/>
      <c r="BN361" s="365"/>
      <c r="BO361" s="365"/>
      <c r="BP361" s="365"/>
      <c r="BQ361" s="365"/>
      <c r="BR361" s="365"/>
      <c r="BS361" s="367"/>
      <c r="BT361" s="367"/>
      <c r="BU361" s="365"/>
      <c r="BV361" s="365"/>
      <c r="BW361" s="367"/>
      <c r="BX361" s="337"/>
      <c r="BY361" s="337"/>
      <c r="BZ361" s="337"/>
      <c r="CA361" s="337"/>
      <c r="CB361" s="337"/>
      <c r="CC361" s="337"/>
      <c r="CD361" s="337"/>
      <c r="CE361" s="337"/>
      <c r="CF361" s="337"/>
      <c r="CG361" s="337"/>
      <c r="CH361" s="337"/>
      <c r="CI361" s="337"/>
      <c r="CJ361" s="337"/>
      <c r="CK361" s="337"/>
      <c r="CL361" s="337"/>
      <c r="CM361" s="337"/>
      <c r="CN361" s="337"/>
      <c r="CO361" s="337"/>
      <c r="CP361" s="337"/>
      <c r="CQ361" s="337"/>
      <c r="CR361" s="337"/>
      <c r="CS361" s="337"/>
      <c r="CT361" s="337"/>
      <c r="CU361" s="337"/>
      <c r="CV361" s="337"/>
    </row>
    <row r="362" spans="1:100" x14ac:dyDescent="0.15">
      <c r="A362" s="366"/>
      <c r="B362" s="337"/>
      <c r="C362" s="367"/>
      <c r="D362" s="337"/>
      <c r="E362" s="337"/>
      <c r="F362" s="337"/>
      <c r="G362" s="337"/>
      <c r="H362" s="365"/>
      <c r="I362" s="365"/>
      <c r="J362" s="365"/>
      <c r="K362" s="337"/>
      <c r="L362" s="337"/>
      <c r="M362" s="368"/>
      <c r="N362" s="368"/>
      <c r="O362" s="337"/>
      <c r="P362" s="337"/>
      <c r="Q362" s="368"/>
      <c r="R362" s="337"/>
      <c r="S362" s="368"/>
      <c r="T362" s="337"/>
      <c r="U362" s="337"/>
      <c r="V362" s="337"/>
      <c r="W362" s="337"/>
      <c r="X362" s="337"/>
      <c r="Y362" s="337"/>
      <c r="Z362" s="337"/>
      <c r="AA362" s="337"/>
      <c r="AB362" s="337"/>
      <c r="AC362" s="337"/>
      <c r="AD362" s="337"/>
      <c r="AE362" s="337"/>
      <c r="AF362" s="368"/>
      <c r="AG362" s="337"/>
      <c r="AM362" s="337"/>
      <c r="AN362" s="337"/>
      <c r="AO362" s="337"/>
      <c r="AP362" s="337"/>
      <c r="AQ362" s="337"/>
      <c r="AR362" s="365"/>
      <c r="AS362" s="365"/>
      <c r="AT362" s="365"/>
      <c r="AU362" s="365"/>
      <c r="AV362" s="365"/>
      <c r="BA362" s="337"/>
      <c r="BC362" s="365"/>
      <c r="BD362" s="365"/>
      <c r="BE362" s="365"/>
      <c r="BF362" s="365"/>
      <c r="BG362" s="365"/>
      <c r="BH362" s="365"/>
      <c r="BI362" s="365"/>
      <c r="BL362" s="365"/>
      <c r="BM362" s="365"/>
      <c r="BN362" s="365"/>
      <c r="BO362" s="365"/>
      <c r="BP362" s="365"/>
      <c r="BQ362" s="365"/>
      <c r="BR362" s="365"/>
      <c r="BS362" s="367"/>
      <c r="BT362" s="367"/>
      <c r="BU362" s="365"/>
      <c r="BV362" s="365"/>
      <c r="BW362" s="367"/>
      <c r="BX362" s="337"/>
      <c r="BY362" s="337"/>
      <c r="BZ362" s="337"/>
      <c r="CA362" s="337"/>
      <c r="CB362" s="337"/>
      <c r="CC362" s="337"/>
      <c r="CD362" s="337"/>
      <c r="CE362" s="337"/>
      <c r="CF362" s="337"/>
      <c r="CG362" s="337"/>
      <c r="CH362" s="337"/>
      <c r="CI362" s="337"/>
      <c r="CJ362" s="337"/>
      <c r="CK362" s="337"/>
      <c r="CL362" s="337"/>
      <c r="CM362" s="337"/>
      <c r="CN362" s="337"/>
      <c r="CO362" s="337"/>
      <c r="CP362" s="337"/>
      <c r="CQ362" s="337"/>
      <c r="CR362" s="337"/>
      <c r="CS362" s="337"/>
      <c r="CT362" s="337"/>
      <c r="CU362" s="337"/>
      <c r="CV362" s="337"/>
    </row>
    <row r="363" spans="1:100" x14ac:dyDescent="0.15">
      <c r="A363" s="366"/>
      <c r="B363" s="337"/>
      <c r="C363" s="367"/>
      <c r="D363" s="337"/>
      <c r="E363" s="337"/>
      <c r="F363" s="337"/>
      <c r="G363" s="337"/>
      <c r="H363" s="365"/>
      <c r="I363" s="365"/>
      <c r="J363" s="365"/>
      <c r="K363" s="337"/>
      <c r="L363" s="337"/>
      <c r="M363" s="368"/>
      <c r="N363" s="368"/>
      <c r="O363" s="337"/>
      <c r="P363" s="337"/>
      <c r="Q363" s="368"/>
      <c r="R363" s="337"/>
      <c r="S363" s="368"/>
      <c r="T363" s="337"/>
      <c r="U363" s="337"/>
      <c r="V363" s="337"/>
      <c r="W363" s="337"/>
      <c r="X363" s="337"/>
      <c r="Y363" s="337"/>
      <c r="Z363" s="337"/>
      <c r="AA363" s="337"/>
      <c r="AB363" s="337"/>
      <c r="AC363" s="337"/>
      <c r="AD363" s="337"/>
      <c r="AE363" s="337"/>
      <c r="AF363" s="368"/>
      <c r="AG363" s="337"/>
      <c r="AM363" s="337"/>
      <c r="AN363" s="337"/>
      <c r="AO363" s="337"/>
      <c r="AP363" s="337"/>
      <c r="AQ363" s="337"/>
      <c r="AR363" s="365"/>
      <c r="AS363" s="365"/>
      <c r="AT363" s="365"/>
      <c r="AU363" s="365"/>
      <c r="AV363" s="365"/>
      <c r="BA363" s="337"/>
      <c r="BC363" s="365"/>
      <c r="BD363" s="365"/>
      <c r="BE363" s="365"/>
      <c r="BF363" s="365"/>
      <c r="BG363" s="365"/>
      <c r="BH363" s="365"/>
      <c r="BI363" s="365"/>
      <c r="BL363" s="365"/>
      <c r="BM363" s="365"/>
      <c r="BN363" s="365"/>
      <c r="BO363" s="365"/>
      <c r="BP363" s="365"/>
      <c r="BQ363" s="365"/>
      <c r="BR363" s="365"/>
      <c r="BS363" s="367"/>
      <c r="BT363" s="367"/>
      <c r="BU363" s="365"/>
      <c r="BV363" s="365"/>
      <c r="BW363" s="367"/>
      <c r="BX363" s="337"/>
      <c r="BY363" s="337"/>
      <c r="BZ363" s="337"/>
      <c r="CA363" s="337"/>
      <c r="CB363" s="337"/>
      <c r="CC363" s="337"/>
      <c r="CD363" s="337"/>
      <c r="CE363" s="337"/>
      <c r="CF363" s="337"/>
      <c r="CG363" s="337"/>
      <c r="CH363" s="337"/>
      <c r="CI363" s="337"/>
      <c r="CJ363" s="337"/>
      <c r="CK363" s="337"/>
      <c r="CL363" s="337"/>
      <c r="CM363" s="337"/>
      <c r="CN363" s="337"/>
      <c r="CO363" s="337"/>
      <c r="CP363" s="337"/>
      <c r="CQ363" s="337"/>
      <c r="CR363" s="337"/>
      <c r="CS363" s="337"/>
      <c r="CT363" s="337"/>
      <c r="CU363" s="337"/>
      <c r="CV363" s="337"/>
    </row>
    <row r="364" spans="1:100" x14ac:dyDescent="0.15">
      <c r="A364" s="366"/>
      <c r="B364" s="337"/>
      <c r="C364" s="367"/>
      <c r="D364" s="337"/>
      <c r="E364" s="337"/>
      <c r="F364" s="337"/>
      <c r="G364" s="337"/>
      <c r="H364" s="365"/>
      <c r="I364" s="365"/>
      <c r="J364" s="365"/>
      <c r="K364" s="337"/>
      <c r="L364" s="337"/>
      <c r="M364" s="368"/>
      <c r="N364" s="368"/>
      <c r="O364" s="337"/>
      <c r="P364" s="337"/>
      <c r="Q364" s="368"/>
      <c r="R364" s="337"/>
      <c r="S364" s="368"/>
      <c r="T364" s="337"/>
      <c r="U364" s="337"/>
      <c r="V364" s="337"/>
      <c r="W364" s="337"/>
      <c r="X364" s="337"/>
      <c r="Y364" s="337"/>
      <c r="Z364" s="337"/>
      <c r="AA364" s="337"/>
      <c r="AB364" s="337"/>
      <c r="AC364" s="337"/>
      <c r="AD364" s="337"/>
      <c r="AE364" s="337"/>
      <c r="AF364" s="368"/>
      <c r="AG364" s="337"/>
      <c r="AM364" s="337"/>
      <c r="AN364" s="337"/>
      <c r="AO364" s="337"/>
      <c r="AP364" s="337"/>
      <c r="AQ364" s="337"/>
      <c r="AR364" s="365"/>
      <c r="AS364" s="365"/>
      <c r="AT364" s="365"/>
      <c r="AU364" s="365"/>
      <c r="AV364" s="365"/>
      <c r="BA364" s="337"/>
      <c r="BC364" s="365"/>
      <c r="BD364" s="365"/>
      <c r="BE364" s="365"/>
      <c r="BF364" s="365"/>
      <c r="BG364" s="365"/>
      <c r="BH364" s="365"/>
      <c r="BI364" s="365"/>
      <c r="BL364" s="365"/>
      <c r="BM364" s="365"/>
      <c r="BN364" s="365"/>
      <c r="BO364" s="365"/>
      <c r="BP364" s="365"/>
      <c r="BQ364" s="365"/>
      <c r="BR364" s="365"/>
      <c r="BS364" s="367"/>
      <c r="BT364" s="367"/>
      <c r="BU364" s="365"/>
      <c r="BV364" s="365"/>
      <c r="BW364" s="367"/>
      <c r="BX364" s="337"/>
      <c r="BY364" s="337"/>
      <c r="BZ364" s="337"/>
      <c r="CA364" s="337"/>
      <c r="CB364" s="337"/>
      <c r="CC364" s="337"/>
      <c r="CD364" s="337"/>
      <c r="CE364" s="337"/>
      <c r="CF364" s="337"/>
      <c r="CG364" s="337"/>
      <c r="CH364" s="337"/>
      <c r="CI364" s="337"/>
      <c r="CJ364" s="337"/>
      <c r="CK364" s="337"/>
      <c r="CL364" s="337"/>
      <c r="CM364" s="337"/>
      <c r="CN364" s="337"/>
      <c r="CO364" s="337"/>
      <c r="CP364" s="337"/>
      <c r="CQ364" s="337"/>
      <c r="CR364" s="337"/>
      <c r="CS364" s="337"/>
      <c r="CT364" s="337"/>
      <c r="CU364" s="337"/>
      <c r="CV364" s="337"/>
    </row>
    <row r="365" spans="1:100" x14ac:dyDescent="0.15">
      <c r="A365" s="366"/>
      <c r="B365" s="337"/>
      <c r="C365" s="367"/>
      <c r="D365" s="337"/>
      <c r="E365" s="337"/>
      <c r="F365" s="337"/>
      <c r="G365" s="337"/>
      <c r="H365" s="365"/>
      <c r="I365" s="365"/>
      <c r="J365" s="365"/>
      <c r="K365" s="337"/>
      <c r="L365" s="337"/>
      <c r="M365" s="368"/>
      <c r="N365" s="368"/>
      <c r="O365" s="337"/>
      <c r="P365" s="337"/>
      <c r="Q365" s="368"/>
      <c r="R365" s="337"/>
      <c r="S365" s="368"/>
      <c r="T365" s="337"/>
      <c r="U365" s="337"/>
      <c r="V365" s="337"/>
      <c r="W365" s="337"/>
      <c r="X365" s="337"/>
      <c r="Y365" s="337"/>
      <c r="Z365" s="337"/>
      <c r="AA365" s="337"/>
      <c r="AB365" s="337"/>
      <c r="AC365" s="337"/>
      <c r="AD365" s="337"/>
      <c r="AE365" s="337"/>
      <c r="AF365" s="368"/>
      <c r="AG365" s="337"/>
      <c r="AM365" s="337"/>
      <c r="AN365" s="337"/>
      <c r="AO365" s="337"/>
      <c r="AP365" s="337"/>
      <c r="AQ365" s="337"/>
      <c r="AR365" s="365"/>
      <c r="AS365" s="365"/>
      <c r="AT365" s="365"/>
      <c r="AU365" s="365"/>
      <c r="AV365" s="365"/>
      <c r="BA365" s="337"/>
      <c r="BC365" s="365"/>
      <c r="BD365" s="365"/>
      <c r="BE365" s="365"/>
      <c r="BF365" s="365"/>
      <c r="BG365" s="365"/>
      <c r="BH365" s="365"/>
      <c r="BI365" s="365"/>
      <c r="BL365" s="365"/>
      <c r="BM365" s="365"/>
      <c r="BN365" s="365"/>
      <c r="BO365" s="365"/>
      <c r="BP365" s="365"/>
      <c r="BQ365" s="365"/>
      <c r="BR365" s="365"/>
      <c r="BS365" s="367"/>
      <c r="BT365" s="367"/>
      <c r="BU365" s="365"/>
      <c r="BV365" s="365"/>
      <c r="BW365" s="367"/>
      <c r="BX365" s="337"/>
      <c r="BY365" s="337"/>
      <c r="BZ365" s="337"/>
      <c r="CA365" s="337"/>
      <c r="CB365" s="337"/>
      <c r="CC365" s="337"/>
      <c r="CD365" s="337"/>
      <c r="CE365" s="337"/>
      <c r="CF365" s="337"/>
      <c r="CG365" s="337"/>
      <c r="CH365" s="337"/>
      <c r="CI365" s="337"/>
      <c r="CJ365" s="337"/>
      <c r="CK365" s="337"/>
      <c r="CL365" s="337"/>
      <c r="CM365" s="337"/>
      <c r="CN365" s="337"/>
      <c r="CO365" s="337"/>
      <c r="CP365" s="337"/>
      <c r="CQ365" s="337"/>
      <c r="CR365" s="337"/>
      <c r="CS365" s="337"/>
      <c r="CT365" s="337"/>
      <c r="CU365" s="337"/>
      <c r="CV365" s="337"/>
    </row>
    <row r="366" spans="1:100" x14ac:dyDescent="0.15">
      <c r="A366" s="366"/>
      <c r="B366" s="337"/>
      <c r="C366" s="367"/>
      <c r="D366" s="337"/>
      <c r="E366" s="337"/>
      <c r="F366" s="337"/>
      <c r="G366" s="337"/>
      <c r="H366" s="365"/>
      <c r="I366" s="365"/>
      <c r="J366" s="365"/>
      <c r="K366" s="337"/>
      <c r="L366" s="337"/>
      <c r="M366" s="368"/>
      <c r="N366" s="368"/>
      <c r="O366" s="337"/>
      <c r="P366" s="337"/>
      <c r="Q366" s="368"/>
      <c r="R366" s="337"/>
      <c r="S366" s="368"/>
      <c r="T366" s="337"/>
      <c r="U366" s="337"/>
      <c r="V366" s="337"/>
      <c r="W366" s="337"/>
      <c r="X366" s="337"/>
      <c r="Y366" s="337"/>
      <c r="Z366" s="337"/>
      <c r="AA366" s="337"/>
      <c r="AB366" s="337"/>
      <c r="AC366" s="337"/>
      <c r="AD366" s="337"/>
      <c r="AE366" s="337"/>
      <c r="AF366" s="368"/>
      <c r="AG366" s="337"/>
      <c r="AM366" s="337"/>
      <c r="AN366" s="337"/>
      <c r="AO366" s="337"/>
      <c r="AP366" s="337"/>
      <c r="AQ366" s="337"/>
      <c r="AR366" s="365"/>
      <c r="AS366" s="365"/>
      <c r="AT366" s="365"/>
      <c r="AU366" s="365"/>
      <c r="AV366" s="365"/>
      <c r="BA366" s="337"/>
      <c r="BC366" s="365"/>
      <c r="BD366" s="365"/>
      <c r="BE366" s="365"/>
      <c r="BF366" s="365"/>
      <c r="BG366" s="365"/>
      <c r="BH366" s="365"/>
      <c r="BI366" s="365"/>
      <c r="BL366" s="365"/>
      <c r="BM366" s="365"/>
      <c r="BN366" s="365"/>
      <c r="BO366" s="365"/>
      <c r="BP366" s="365"/>
      <c r="BQ366" s="365"/>
      <c r="BR366" s="365"/>
      <c r="BS366" s="367"/>
      <c r="BT366" s="367"/>
      <c r="BU366" s="365"/>
      <c r="BV366" s="365"/>
      <c r="BW366" s="367"/>
      <c r="BX366" s="337"/>
      <c r="BY366" s="337"/>
      <c r="BZ366" s="337"/>
      <c r="CA366" s="337"/>
      <c r="CB366" s="337"/>
      <c r="CC366" s="337"/>
      <c r="CD366" s="337"/>
      <c r="CE366" s="337"/>
      <c r="CF366" s="337"/>
      <c r="CG366" s="337"/>
      <c r="CH366" s="337"/>
      <c r="CI366" s="337"/>
      <c r="CJ366" s="337"/>
      <c r="CK366" s="337"/>
      <c r="CL366" s="337"/>
      <c r="CM366" s="337"/>
      <c r="CN366" s="337"/>
      <c r="CO366" s="337"/>
      <c r="CP366" s="337"/>
      <c r="CQ366" s="337"/>
      <c r="CR366" s="337"/>
      <c r="CS366" s="337"/>
      <c r="CT366" s="337"/>
      <c r="CU366" s="337"/>
      <c r="CV366" s="337"/>
    </row>
    <row r="367" spans="1:100" x14ac:dyDescent="0.15">
      <c r="A367" s="366"/>
      <c r="B367" s="337"/>
      <c r="C367" s="367"/>
      <c r="D367" s="337"/>
      <c r="E367" s="337"/>
      <c r="F367" s="337"/>
      <c r="G367" s="337"/>
      <c r="H367" s="365"/>
      <c r="I367" s="365"/>
      <c r="J367" s="365"/>
      <c r="K367" s="337"/>
      <c r="L367" s="337"/>
      <c r="M367" s="368"/>
      <c r="N367" s="368"/>
      <c r="O367" s="337"/>
      <c r="P367" s="337"/>
      <c r="Q367" s="368"/>
      <c r="R367" s="337"/>
      <c r="S367" s="368"/>
      <c r="T367" s="337"/>
      <c r="U367" s="337"/>
      <c r="V367" s="337"/>
      <c r="W367" s="337"/>
      <c r="X367" s="337"/>
      <c r="Y367" s="337"/>
      <c r="Z367" s="337"/>
      <c r="AA367" s="337"/>
      <c r="AB367" s="337"/>
      <c r="AC367" s="337"/>
      <c r="AD367" s="337"/>
      <c r="AE367" s="337"/>
      <c r="AF367" s="368"/>
      <c r="AG367" s="337"/>
      <c r="AM367" s="337"/>
      <c r="AN367" s="337"/>
      <c r="AO367" s="337"/>
      <c r="AP367" s="337"/>
      <c r="AQ367" s="337"/>
      <c r="AR367" s="365"/>
      <c r="AS367" s="365"/>
      <c r="AT367" s="365"/>
      <c r="AU367" s="365"/>
      <c r="AV367" s="365"/>
      <c r="BA367" s="337"/>
      <c r="BC367" s="365"/>
      <c r="BD367" s="365"/>
      <c r="BE367" s="365"/>
      <c r="BF367" s="365"/>
      <c r="BG367" s="365"/>
      <c r="BH367" s="365"/>
      <c r="BI367" s="365"/>
      <c r="BL367" s="365"/>
      <c r="BM367" s="365"/>
      <c r="BN367" s="365"/>
      <c r="BO367" s="365"/>
      <c r="BP367" s="365"/>
      <c r="BQ367" s="365"/>
      <c r="BR367" s="365"/>
      <c r="BS367" s="367"/>
      <c r="BT367" s="367"/>
      <c r="BU367" s="365"/>
      <c r="BV367" s="365"/>
      <c r="BW367" s="367"/>
      <c r="BX367" s="337"/>
      <c r="BY367" s="337"/>
      <c r="BZ367" s="337"/>
      <c r="CA367" s="337"/>
      <c r="CB367" s="337"/>
      <c r="CC367" s="337"/>
      <c r="CD367" s="337"/>
      <c r="CE367" s="337"/>
      <c r="CF367" s="337"/>
      <c r="CG367" s="337"/>
      <c r="CH367" s="337"/>
      <c r="CI367" s="337"/>
      <c r="CJ367" s="337"/>
      <c r="CK367" s="337"/>
      <c r="CL367" s="337"/>
      <c r="CM367" s="337"/>
      <c r="CN367" s="337"/>
      <c r="CO367" s="337"/>
      <c r="CP367" s="337"/>
      <c r="CQ367" s="337"/>
      <c r="CR367" s="337"/>
      <c r="CS367" s="337"/>
      <c r="CT367" s="337"/>
      <c r="CU367" s="337"/>
      <c r="CV367" s="337"/>
    </row>
    <row r="368" spans="1:100" x14ac:dyDescent="0.15">
      <c r="A368" s="366"/>
      <c r="B368" s="337"/>
      <c r="C368" s="367"/>
      <c r="D368" s="337"/>
      <c r="E368" s="337"/>
      <c r="F368" s="337"/>
      <c r="G368" s="337"/>
      <c r="H368" s="365"/>
      <c r="I368" s="365"/>
      <c r="J368" s="365"/>
      <c r="K368" s="337"/>
      <c r="L368" s="337"/>
      <c r="M368" s="368"/>
      <c r="N368" s="368"/>
      <c r="O368" s="337"/>
      <c r="P368" s="337"/>
      <c r="Q368" s="368"/>
      <c r="R368" s="337"/>
      <c r="S368" s="368"/>
      <c r="T368" s="337"/>
      <c r="U368" s="337"/>
      <c r="V368" s="337"/>
      <c r="W368" s="337"/>
      <c r="X368" s="337"/>
      <c r="Y368" s="337"/>
      <c r="Z368" s="337"/>
      <c r="AA368" s="337"/>
      <c r="AB368" s="337"/>
      <c r="AC368" s="337"/>
      <c r="AD368" s="337"/>
      <c r="AE368" s="337"/>
      <c r="AF368" s="368"/>
      <c r="AG368" s="337"/>
      <c r="AM368" s="337"/>
      <c r="AN368" s="337"/>
      <c r="AO368" s="337"/>
      <c r="AP368" s="337"/>
      <c r="AQ368" s="337"/>
      <c r="AR368" s="365"/>
      <c r="AS368" s="365"/>
      <c r="AT368" s="365"/>
      <c r="AU368" s="365"/>
      <c r="AV368" s="365"/>
      <c r="BA368" s="337"/>
      <c r="BC368" s="365"/>
      <c r="BD368" s="365"/>
      <c r="BE368" s="365"/>
      <c r="BF368" s="365"/>
      <c r="BG368" s="365"/>
      <c r="BH368" s="365"/>
      <c r="BI368" s="365"/>
      <c r="BL368" s="365"/>
      <c r="BM368" s="365"/>
      <c r="BN368" s="365"/>
      <c r="BO368" s="365"/>
      <c r="BP368" s="365"/>
      <c r="BQ368" s="365"/>
      <c r="BR368" s="365"/>
      <c r="BS368" s="367"/>
      <c r="BT368" s="367"/>
      <c r="BU368" s="365"/>
      <c r="BV368" s="365"/>
      <c r="BW368" s="367"/>
      <c r="BX368" s="337"/>
      <c r="BY368" s="337"/>
      <c r="BZ368" s="337"/>
      <c r="CA368" s="337"/>
      <c r="CB368" s="337"/>
      <c r="CC368" s="337"/>
      <c r="CD368" s="337"/>
      <c r="CE368" s="337"/>
      <c r="CF368" s="337"/>
      <c r="CG368" s="337"/>
      <c r="CH368" s="337"/>
      <c r="CI368" s="337"/>
      <c r="CJ368" s="337"/>
      <c r="CK368" s="337"/>
      <c r="CL368" s="337"/>
      <c r="CM368" s="337"/>
      <c r="CN368" s="337"/>
      <c r="CO368" s="337"/>
      <c r="CP368" s="337"/>
      <c r="CQ368" s="337"/>
      <c r="CR368" s="337"/>
      <c r="CS368" s="337"/>
      <c r="CT368" s="337"/>
      <c r="CU368" s="337"/>
      <c r="CV368" s="337"/>
    </row>
    <row r="369" spans="1:100" x14ac:dyDescent="0.15">
      <c r="A369" s="366"/>
      <c r="B369" s="337"/>
      <c r="C369" s="367"/>
      <c r="D369" s="337"/>
      <c r="E369" s="337"/>
      <c r="F369" s="337"/>
      <c r="G369" s="337"/>
      <c r="H369" s="365"/>
      <c r="I369" s="365"/>
      <c r="J369" s="365"/>
      <c r="K369" s="337"/>
      <c r="L369" s="337"/>
      <c r="M369" s="368"/>
      <c r="N369" s="368"/>
      <c r="O369" s="337"/>
      <c r="P369" s="337"/>
      <c r="Q369" s="368"/>
      <c r="R369" s="337"/>
      <c r="S369" s="368"/>
      <c r="T369" s="337"/>
      <c r="U369" s="337"/>
      <c r="V369" s="337"/>
      <c r="W369" s="337"/>
      <c r="X369" s="337"/>
      <c r="Y369" s="337"/>
      <c r="Z369" s="337"/>
      <c r="AA369" s="337"/>
      <c r="AB369" s="337"/>
      <c r="AC369" s="337"/>
      <c r="AD369" s="337"/>
      <c r="AE369" s="337"/>
      <c r="AF369" s="368"/>
      <c r="AG369" s="337"/>
      <c r="AM369" s="337"/>
      <c r="AN369" s="337"/>
      <c r="AO369" s="337"/>
      <c r="AP369" s="337"/>
      <c r="AQ369" s="337"/>
      <c r="AR369" s="365"/>
      <c r="AS369" s="365"/>
      <c r="AT369" s="365"/>
      <c r="AU369" s="365"/>
      <c r="AV369" s="365"/>
      <c r="BA369" s="337"/>
      <c r="BC369" s="365"/>
      <c r="BD369" s="365"/>
      <c r="BE369" s="365"/>
      <c r="BF369" s="365"/>
      <c r="BG369" s="365"/>
      <c r="BH369" s="365"/>
      <c r="BI369" s="365"/>
      <c r="BL369" s="365"/>
      <c r="BM369" s="365"/>
      <c r="BN369" s="365"/>
      <c r="BO369" s="365"/>
      <c r="BP369" s="365"/>
      <c r="BQ369" s="365"/>
      <c r="BR369" s="365"/>
      <c r="BS369" s="367"/>
      <c r="BT369" s="367"/>
      <c r="BU369" s="365"/>
      <c r="BV369" s="365"/>
      <c r="BW369" s="367"/>
      <c r="BX369" s="337"/>
      <c r="BY369" s="337"/>
      <c r="BZ369" s="337"/>
      <c r="CA369" s="337"/>
      <c r="CB369" s="337"/>
      <c r="CC369" s="337"/>
      <c r="CD369" s="337"/>
      <c r="CE369" s="337"/>
      <c r="CF369" s="337"/>
      <c r="CG369" s="337"/>
      <c r="CH369" s="337"/>
      <c r="CI369" s="337"/>
      <c r="CJ369" s="337"/>
      <c r="CK369" s="337"/>
      <c r="CL369" s="337"/>
      <c r="CM369" s="337"/>
      <c r="CN369" s="337"/>
      <c r="CO369" s="337"/>
      <c r="CP369" s="337"/>
      <c r="CQ369" s="337"/>
      <c r="CR369" s="337"/>
      <c r="CS369" s="337"/>
      <c r="CT369" s="337"/>
      <c r="CU369" s="337"/>
      <c r="CV369" s="337"/>
    </row>
    <row r="370" spans="1:100" x14ac:dyDescent="0.15">
      <c r="A370" s="366"/>
      <c r="B370" s="337"/>
      <c r="C370" s="367"/>
      <c r="D370" s="337"/>
      <c r="E370" s="337"/>
      <c r="F370" s="337"/>
      <c r="G370" s="337"/>
      <c r="H370" s="365"/>
      <c r="I370" s="365"/>
      <c r="J370" s="365"/>
      <c r="K370" s="337"/>
      <c r="L370" s="337"/>
      <c r="M370" s="368"/>
      <c r="N370" s="368"/>
      <c r="O370" s="337"/>
      <c r="P370" s="337"/>
      <c r="Q370" s="368"/>
      <c r="R370" s="337"/>
      <c r="S370" s="368"/>
      <c r="T370" s="337"/>
      <c r="U370" s="337"/>
      <c r="V370" s="337"/>
      <c r="W370" s="337"/>
      <c r="X370" s="337"/>
      <c r="Y370" s="337"/>
      <c r="Z370" s="337"/>
      <c r="AA370" s="337"/>
      <c r="AB370" s="337"/>
      <c r="AC370" s="337"/>
      <c r="AD370" s="337"/>
      <c r="AE370" s="337"/>
      <c r="AF370" s="368"/>
      <c r="AG370" s="337"/>
      <c r="AM370" s="337"/>
      <c r="AN370" s="337"/>
      <c r="AO370" s="337"/>
      <c r="AP370" s="337"/>
      <c r="AQ370" s="337"/>
      <c r="AR370" s="365"/>
      <c r="AS370" s="365"/>
      <c r="AT370" s="365"/>
      <c r="AU370" s="365"/>
      <c r="AV370" s="365"/>
      <c r="BA370" s="337"/>
      <c r="BC370" s="365"/>
      <c r="BD370" s="365"/>
      <c r="BE370" s="365"/>
      <c r="BF370" s="365"/>
      <c r="BG370" s="365"/>
      <c r="BH370" s="365"/>
      <c r="BI370" s="365"/>
      <c r="BL370" s="365"/>
      <c r="BM370" s="365"/>
      <c r="BN370" s="365"/>
      <c r="BO370" s="365"/>
      <c r="BP370" s="365"/>
      <c r="BQ370" s="365"/>
      <c r="BR370" s="365"/>
      <c r="BS370" s="367"/>
      <c r="BT370" s="367"/>
      <c r="BU370" s="365"/>
      <c r="BV370" s="365"/>
      <c r="BW370" s="367"/>
      <c r="BX370" s="337"/>
      <c r="BY370" s="337"/>
      <c r="BZ370" s="337"/>
      <c r="CA370" s="337"/>
      <c r="CB370" s="337"/>
      <c r="CC370" s="337"/>
      <c r="CD370" s="337"/>
      <c r="CE370" s="337"/>
      <c r="CF370" s="337"/>
      <c r="CG370" s="337"/>
      <c r="CH370" s="337"/>
      <c r="CI370" s="337"/>
      <c r="CJ370" s="337"/>
      <c r="CK370" s="337"/>
      <c r="CL370" s="337"/>
      <c r="CM370" s="337"/>
      <c r="CN370" s="337"/>
      <c r="CO370" s="337"/>
      <c r="CP370" s="337"/>
      <c r="CQ370" s="337"/>
      <c r="CR370" s="337"/>
      <c r="CS370" s="337"/>
      <c r="CT370" s="337"/>
      <c r="CU370" s="337"/>
      <c r="CV370" s="337"/>
    </row>
    <row r="371" spans="1:100" x14ac:dyDescent="0.15">
      <c r="A371" s="366"/>
      <c r="B371" s="337"/>
      <c r="C371" s="367"/>
      <c r="D371" s="337"/>
      <c r="E371" s="337"/>
      <c r="F371" s="337"/>
      <c r="G371" s="337"/>
      <c r="H371" s="365"/>
      <c r="I371" s="365"/>
      <c r="J371" s="365"/>
      <c r="K371" s="337"/>
      <c r="L371" s="337"/>
      <c r="M371" s="368"/>
      <c r="N371" s="368"/>
      <c r="O371" s="337"/>
      <c r="P371" s="337"/>
      <c r="Q371" s="368"/>
      <c r="R371" s="337"/>
      <c r="S371" s="368"/>
      <c r="T371" s="337"/>
      <c r="U371" s="337"/>
      <c r="V371" s="337"/>
      <c r="W371" s="337"/>
      <c r="X371" s="337"/>
      <c r="Y371" s="337"/>
      <c r="Z371" s="337"/>
      <c r="AA371" s="337"/>
      <c r="AB371" s="337"/>
      <c r="AC371" s="337"/>
      <c r="AD371" s="337"/>
      <c r="AE371" s="337"/>
      <c r="AF371" s="368"/>
      <c r="AG371" s="337"/>
      <c r="AM371" s="337"/>
      <c r="AN371" s="337"/>
      <c r="AO371" s="337"/>
      <c r="AP371" s="337"/>
      <c r="AQ371" s="337"/>
      <c r="AR371" s="365"/>
      <c r="AS371" s="365"/>
      <c r="AT371" s="365"/>
      <c r="AU371" s="365"/>
      <c r="AV371" s="365"/>
      <c r="BA371" s="337"/>
      <c r="BC371" s="365"/>
      <c r="BD371" s="365"/>
      <c r="BE371" s="365"/>
      <c r="BF371" s="365"/>
      <c r="BG371" s="365"/>
      <c r="BH371" s="365"/>
      <c r="BI371" s="365"/>
      <c r="BL371" s="365"/>
      <c r="BM371" s="365"/>
      <c r="BN371" s="365"/>
      <c r="BO371" s="365"/>
      <c r="BP371" s="365"/>
      <c r="BQ371" s="365"/>
      <c r="BR371" s="365"/>
      <c r="BS371" s="367"/>
      <c r="BT371" s="367"/>
      <c r="BU371" s="365"/>
      <c r="BV371" s="365"/>
      <c r="BW371" s="367"/>
      <c r="BX371" s="337"/>
      <c r="BY371" s="337"/>
      <c r="BZ371" s="337"/>
      <c r="CA371" s="337"/>
      <c r="CB371" s="337"/>
      <c r="CC371" s="337"/>
      <c r="CD371" s="337"/>
      <c r="CE371" s="337"/>
      <c r="CF371" s="337"/>
      <c r="CG371" s="337"/>
      <c r="CH371" s="337"/>
      <c r="CI371" s="337"/>
      <c r="CJ371" s="337"/>
      <c r="CK371" s="337"/>
      <c r="CL371" s="337"/>
      <c r="CM371" s="337"/>
      <c r="CN371" s="337"/>
      <c r="CO371" s="337"/>
      <c r="CP371" s="337"/>
      <c r="CQ371" s="337"/>
      <c r="CR371" s="337"/>
      <c r="CS371" s="337"/>
      <c r="CT371" s="337"/>
      <c r="CU371" s="337"/>
      <c r="CV371" s="337"/>
    </row>
    <row r="372" spans="1:100" x14ac:dyDescent="0.15">
      <c r="A372" s="366"/>
      <c r="B372" s="337"/>
      <c r="C372" s="367"/>
      <c r="D372" s="337"/>
      <c r="E372" s="337"/>
      <c r="F372" s="337"/>
      <c r="G372" s="337"/>
      <c r="H372" s="365"/>
      <c r="I372" s="365"/>
      <c r="J372" s="365"/>
      <c r="K372" s="337"/>
      <c r="L372" s="337"/>
      <c r="M372" s="368"/>
      <c r="N372" s="368"/>
      <c r="O372" s="337"/>
      <c r="P372" s="337"/>
      <c r="Q372" s="368"/>
      <c r="R372" s="337"/>
      <c r="S372" s="368"/>
      <c r="T372" s="337"/>
      <c r="U372" s="337"/>
      <c r="V372" s="337"/>
      <c r="W372" s="337"/>
      <c r="X372" s="337"/>
      <c r="Y372" s="337"/>
      <c r="Z372" s="337"/>
      <c r="AA372" s="337"/>
      <c r="AB372" s="337"/>
      <c r="AC372" s="337"/>
      <c r="AD372" s="337"/>
      <c r="AE372" s="337"/>
      <c r="AF372" s="368"/>
      <c r="AG372" s="337"/>
      <c r="AM372" s="337"/>
      <c r="AN372" s="337"/>
      <c r="AO372" s="337"/>
      <c r="AP372" s="337"/>
      <c r="AQ372" s="337"/>
      <c r="AR372" s="365"/>
      <c r="AS372" s="365"/>
      <c r="AT372" s="365"/>
      <c r="AU372" s="365"/>
      <c r="AV372" s="365"/>
      <c r="BA372" s="337"/>
      <c r="BC372" s="365"/>
      <c r="BD372" s="365"/>
      <c r="BE372" s="365"/>
      <c r="BF372" s="365"/>
      <c r="BG372" s="365"/>
      <c r="BH372" s="365"/>
      <c r="BI372" s="365"/>
      <c r="BL372" s="365"/>
      <c r="BM372" s="365"/>
      <c r="BN372" s="365"/>
      <c r="BO372" s="365"/>
      <c r="BP372" s="365"/>
      <c r="BQ372" s="365"/>
      <c r="BR372" s="365"/>
      <c r="BS372" s="367"/>
      <c r="BT372" s="367"/>
      <c r="BU372" s="365"/>
      <c r="BV372" s="365"/>
      <c r="BW372" s="367"/>
      <c r="BX372" s="337"/>
      <c r="BY372" s="337"/>
      <c r="BZ372" s="337"/>
      <c r="CA372" s="337"/>
      <c r="CB372" s="337"/>
      <c r="CC372" s="337"/>
      <c r="CD372" s="337"/>
      <c r="CE372" s="337"/>
      <c r="CF372" s="337"/>
      <c r="CG372" s="337"/>
      <c r="CH372" s="337"/>
      <c r="CI372" s="337"/>
      <c r="CJ372" s="337"/>
      <c r="CK372" s="337"/>
      <c r="CL372" s="337"/>
      <c r="CM372" s="337"/>
      <c r="CN372" s="337"/>
      <c r="CO372" s="337"/>
      <c r="CP372" s="337"/>
      <c r="CQ372" s="337"/>
      <c r="CR372" s="337"/>
      <c r="CS372" s="337"/>
      <c r="CT372" s="337"/>
      <c r="CU372" s="337"/>
      <c r="CV372" s="337"/>
    </row>
    <row r="373" spans="1:100" x14ac:dyDescent="0.15">
      <c r="A373" s="366"/>
      <c r="B373" s="337"/>
      <c r="C373" s="367"/>
      <c r="D373" s="337"/>
      <c r="E373" s="337"/>
      <c r="F373" s="337"/>
      <c r="G373" s="337"/>
      <c r="H373" s="365"/>
      <c r="I373" s="365"/>
      <c r="J373" s="365"/>
      <c r="K373" s="337"/>
      <c r="L373" s="337"/>
      <c r="M373" s="368"/>
      <c r="N373" s="368"/>
      <c r="O373" s="337"/>
      <c r="P373" s="337"/>
      <c r="Q373" s="368"/>
      <c r="R373" s="337"/>
      <c r="S373" s="368"/>
      <c r="T373" s="337"/>
      <c r="U373" s="337"/>
      <c r="V373" s="337"/>
      <c r="W373" s="337"/>
      <c r="X373" s="337"/>
      <c r="Y373" s="337"/>
      <c r="Z373" s="337"/>
      <c r="AA373" s="337"/>
      <c r="AB373" s="337"/>
      <c r="AC373" s="337"/>
      <c r="AD373" s="337"/>
      <c r="AE373" s="337"/>
      <c r="AF373" s="368"/>
      <c r="AG373" s="337"/>
      <c r="AM373" s="337"/>
      <c r="AN373" s="337"/>
      <c r="AO373" s="337"/>
      <c r="AP373" s="337"/>
      <c r="AQ373" s="337"/>
      <c r="AR373" s="365"/>
      <c r="AS373" s="365"/>
      <c r="AT373" s="365"/>
      <c r="AU373" s="365"/>
      <c r="AV373" s="365"/>
      <c r="BA373" s="337"/>
      <c r="BC373" s="365"/>
      <c r="BD373" s="365"/>
      <c r="BE373" s="365"/>
      <c r="BF373" s="365"/>
      <c r="BG373" s="365"/>
      <c r="BH373" s="365"/>
      <c r="BI373" s="365"/>
      <c r="BL373" s="365"/>
      <c r="BM373" s="365"/>
      <c r="BN373" s="365"/>
      <c r="BO373" s="365"/>
      <c r="BP373" s="365"/>
      <c r="BQ373" s="365"/>
      <c r="BR373" s="365"/>
      <c r="BS373" s="367"/>
      <c r="BT373" s="367"/>
      <c r="BU373" s="365"/>
      <c r="BV373" s="365"/>
      <c r="BW373" s="367"/>
      <c r="BX373" s="337"/>
      <c r="BY373" s="337"/>
      <c r="BZ373" s="337"/>
      <c r="CA373" s="337"/>
      <c r="CB373" s="337"/>
      <c r="CC373" s="337"/>
      <c r="CD373" s="337"/>
      <c r="CE373" s="337"/>
      <c r="CF373" s="337"/>
      <c r="CG373" s="337"/>
      <c r="CH373" s="337"/>
      <c r="CI373" s="337"/>
      <c r="CJ373" s="337"/>
      <c r="CK373" s="337"/>
      <c r="CL373" s="337"/>
      <c r="CM373" s="337"/>
      <c r="CN373" s="337"/>
      <c r="CO373" s="337"/>
      <c r="CP373" s="337"/>
      <c r="CQ373" s="337"/>
      <c r="CR373" s="337"/>
      <c r="CS373" s="337"/>
      <c r="CT373" s="337"/>
      <c r="CU373" s="337"/>
      <c r="CV373" s="337"/>
    </row>
    <row r="374" spans="1:100" x14ac:dyDescent="0.15">
      <c r="A374" s="366"/>
      <c r="B374" s="337"/>
      <c r="C374" s="367"/>
      <c r="D374" s="337"/>
      <c r="E374" s="337"/>
      <c r="F374" s="337"/>
      <c r="G374" s="337"/>
      <c r="H374" s="365"/>
      <c r="I374" s="365"/>
      <c r="J374" s="365"/>
      <c r="K374" s="337"/>
      <c r="L374" s="337"/>
      <c r="M374" s="368"/>
      <c r="N374" s="368"/>
      <c r="O374" s="337"/>
      <c r="P374" s="337"/>
      <c r="Q374" s="368"/>
      <c r="R374" s="337"/>
      <c r="S374" s="368"/>
      <c r="T374" s="337"/>
      <c r="U374" s="337"/>
      <c r="V374" s="337"/>
      <c r="W374" s="337"/>
      <c r="X374" s="337"/>
      <c r="Y374" s="337"/>
      <c r="Z374" s="337"/>
      <c r="AA374" s="337"/>
      <c r="AB374" s="337"/>
      <c r="AC374" s="337"/>
      <c r="AD374" s="337"/>
      <c r="AE374" s="337"/>
      <c r="AF374" s="368"/>
      <c r="AG374" s="337"/>
      <c r="AM374" s="337"/>
      <c r="AN374" s="337"/>
      <c r="AO374" s="337"/>
      <c r="AP374" s="337"/>
      <c r="AQ374" s="337"/>
      <c r="AR374" s="365"/>
      <c r="AS374" s="365"/>
      <c r="AT374" s="365"/>
      <c r="AU374" s="365"/>
      <c r="AV374" s="365"/>
      <c r="BA374" s="337"/>
      <c r="BC374" s="365"/>
      <c r="BD374" s="365"/>
      <c r="BE374" s="365"/>
      <c r="BF374" s="365"/>
      <c r="BG374" s="365"/>
      <c r="BH374" s="365"/>
      <c r="BI374" s="365"/>
      <c r="BL374" s="365"/>
      <c r="BM374" s="365"/>
      <c r="BN374" s="365"/>
      <c r="BO374" s="365"/>
      <c r="BP374" s="365"/>
      <c r="BQ374" s="365"/>
      <c r="BR374" s="365"/>
      <c r="BS374" s="367"/>
      <c r="BT374" s="367"/>
      <c r="BU374" s="365"/>
      <c r="BV374" s="365"/>
      <c r="BW374" s="367"/>
      <c r="BX374" s="337"/>
      <c r="BY374" s="337"/>
      <c r="BZ374" s="337"/>
      <c r="CA374" s="337"/>
      <c r="CB374" s="337"/>
      <c r="CC374" s="337"/>
      <c r="CD374" s="337"/>
      <c r="CE374" s="337"/>
      <c r="CF374" s="337"/>
      <c r="CG374" s="337"/>
      <c r="CH374" s="337"/>
      <c r="CI374" s="337"/>
      <c r="CJ374" s="337"/>
      <c r="CK374" s="337"/>
      <c r="CL374" s="337"/>
      <c r="CM374" s="337"/>
      <c r="CN374" s="337"/>
      <c r="CO374" s="337"/>
      <c r="CP374" s="337"/>
      <c r="CQ374" s="337"/>
      <c r="CR374" s="337"/>
      <c r="CS374" s="337"/>
      <c r="CT374" s="337"/>
      <c r="CU374" s="337"/>
      <c r="CV374" s="337"/>
    </row>
    <row r="375" spans="1:100" x14ac:dyDescent="0.15">
      <c r="A375" s="366"/>
      <c r="B375" s="337"/>
      <c r="C375" s="367"/>
      <c r="D375" s="337"/>
      <c r="E375" s="337"/>
      <c r="F375" s="337"/>
      <c r="G375" s="337"/>
      <c r="H375" s="365"/>
      <c r="I375" s="365"/>
      <c r="J375" s="365"/>
      <c r="K375" s="337"/>
      <c r="L375" s="337"/>
      <c r="M375" s="368"/>
      <c r="N375" s="368"/>
      <c r="O375" s="337"/>
      <c r="P375" s="337"/>
      <c r="Q375" s="368"/>
      <c r="R375" s="337"/>
      <c r="S375" s="368"/>
      <c r="T375" s="337"/>
      <c r="U375" s="337"/>
      <c r="V375" s="337"/>
      <c r="W375" s="337"/>
      <c r="X375" s="337"/>
      <c r="Y375" s="337"/>
      <c r="Z375" s="337"/>
      <c r="AA375" s="337"/>
      <c r="AB375" s="337"/>
      <c r="AC375" s="337"/>
      <c r="AD375" s="337"/>
      <c r="AE375" s="337"/>
      <c r="AF375" s="368"/>
      <c r="AG375" s="337"/>
      <c r="AM375" s="337"/>
      <c r="AN375" s="337"/>
      <c r="AO375" s="337"/>
      <c r="AP375" s="337"/>
      <c r="AQ375" s="337"/>
      <c r="AR375" s="365"/>
      <c r="AS375" s="365"/>
      <c r="AT375" s="365"/>
      <c r="AU375" s="365"/>
      <c r="AV375" s="365"/>
      <c r="BA375" s="337"/>
      <c r="BC375" s="365"/>
      <c r="BD375" s="365"/>
      <c r="BE375" s="365"/>
      <c r="BF375" s="365"/>
      <c r="BG375" s="365"/>
      <c r="BH375" s="365"/>
      <c r="BI375" s="365"/>
      <c r="BL375" s="365"/>
      <c r="BM375" s="365"/>
      <c r="BN375" s="365"/>
      <c r="BO375" s="365"/>
      <c r="BP375" s="365"/>
      <c r="BQ375" s="365"/>
      <c r="BR375" s="365"/>
      <c r="BS375" s="367"/>
      <c r="BT375" s="367"/>
      <c r="BU375" s="365"/>
      <c r="BV375" s="365"/>
      <c r="BW375" s="367"/>
      <c r="BX375" s="337"/>
      <c r="BY375" s="337"/>
      <c r="BZ375" s="337"/>
      <c r="CA375" s="337"/>
      <c r="CB375" s="337"/>
      <c r="CC375" s="337"/>
      <c r="CD375" s="337"/>
      <c r="CE375" s="337"/>
      <c r="CF375" s="337"/>
      <c r="CG375" s="337"/>
      <c r="CH375" s="337"/>
      <c r="CI375" s="337"/>
      <c r="CJ375" s="337"/>
      <c r="CK375" s="337"/>
      <c r="CL375" s="337"/>
      <c r="CM375" s="337"/>
      <c r="CN375" s="337"/>
      <c r="CO375" s="337"/>
      <c r="CP375" s="337"/>
      <c r="CQ375" s="337"/>
      <c r="CR375" s="337"/>
      <c r="CS375" s="337"/>
      <c r="CT375" s="337"/>
      <c r="CU375" s="337"/>
      <c r="CV375" s="337"/>
    </row>
    <row r="376" spans="1:100" x14ac:dyDescent="0.15">
      <c r="A376" s="366"/>
      <c r="B376" s="337"/>
      <c r="C376" s="367"/>
      <c r="D376" s="337"/>
      <c r="E376" s="337"/>
      <c r="F376" s="337"/>
      <c r="G376" s="337"/>
      <c r="H376" s="365"/>
      <c r="I376" s="365"/>
      <c r="J376" s="365"/>
      <c r="K376" s="337"/>
      <c r="L376" s="337"/>
      <c r="M376" s="368"/>
      <c r="N376" s="368"/>
      <c r="O376" s="337"/>
      <c r="P376" s="337"/>
      <c r="Q376" s="368"/>
      <c r="R376" s="337"/>
      <c r="S376" s="368"/>
      <c r="T376" s="337"/>
      <c r="U376" s="337"/>
      <c r="V376" s="337"/>
      <c r="W376" s="337"/>
      <c r="X376" s="337"/>
      <c r="Y376" s="337"/>
      <c r="Z376" s="337"/>
      <c r="AA376" s="337"/>
      <c r="AB376" s="337"/>
      <c r="AC376" s="337"/>
      <c r="AD376" s="337"/>
      <c r="AE376" s="337"/>
      <c r="AF376" s="368"/>
      <c r="AG376" s="337"/>
      <c r="AM376" s="337"/>
      <c r="AN376" s="337"/>
      <c r="AO376" s="337"/>
      <c r="AP376" s="337"/>
      <c r="AQ376" s="337"/>
      <c r="AR376" s="365"/>
      <c r="AS376" s="365"/>
      <c r="AT376" s="365"/>
      <c r="AU376" s="365"/>
      <c r="AV376" s="365"/>
      <c r="BA376" s="337"/>
      <c r="BC376" s="365"/>
      <c r="BD376" s="365"/>
      <c r="BE376" s="365"/>
      <c r="BF376" s="365"/>
      <c r="BG376" s="365"/>
      <c r="BH376" s="365"/>
      <c r="BI376" s="365"/>
      <c r="BL376" s="365"/>
      <c r="BM376" s="365"/>
      <c r="BN376" s="365"/>
      <c r="BO376" s="365"/>
      <c r="BP376" s="365"/>
      <c r="BQ376" s="365"/>
      <c r="BR376" s="365"/>
      <c r="BS376" s="367"/>
      <c r="BT376" s="367"/>
      <c r="BU376" s="365"/>
      <c r="BV376" s="365"/>
      <c r="BW376" s="367"/>
      <c r="BX376" s="337"/>
      <c r="BY376" s="337"/>
      <c r="BZ376" s="337"/>
      <c r="CA376" s="337"/>
      <c r="CB376" s="337"/>
      <c r="CC376" s="337"/>
      <c r="CD376" s="337"/>
      <c r="CE376" s="337"/>
      <c r="CF376" s="337"/>
      <c r="CG376" s="337"/>
      <c r="CH376" s="337"/>
      <c r="CI376" s="337"/>
      <c r="CJ376" s="337"/>
      <c r="CK376" s="337"/>
      <c r="CL376" s="337"/>
      <c r="CM376" s="337"/>
      <c r="CN376" s="337"/>
      <c r="CO376" s="337"/>
      <c r="CP376" s="337"/>
      <c r="CQ376" s="337"/>
      <c r="CR376" s="337"/>
      <c r="CS376" s="337"/>
      <c r="CT376" s="337"/>
      <c r="CU376" s="337"/>
      <c r="CV376" s="337"/>
    </row>
    <row r="377" spans="1:100" x14ac:dyDescent="0.15">
      <c r="A377" s="366"/>
      <c r="B377" s="337"/>
      <c r="C377" s="367"/>
      <c r="D377" s="337"/>
      <c r="E377" s="337"/>
      <c r="F377" s="337"/>
      <c r="G377" s="337"/>
      <c r="H377" s="365"/>
      <c r="I377" s="365"/>
      <c r="J377" s="365"/>
      <c r="K377" s="337"/>
      <c r="L377" s="337"/>
      <c r="M377" s="368"/>
      <c r="N377" s="368"/>
      <c r="O377" s="337"/>
      <c r="P377" s="337"/>
      <c r="Q377" s="368"/>
      <c r="R377" s="337"/>
      <c r="S377" s="368"/>
      <c r="T377" s="337"/>
      <c r="U377" s="337"/>
      <c r="V377" s="337"/>
      <c r="W377" s="337"/>
      <c r="X377" s="337"/>
      <c r="Y377" s="337"/>
      <c r="Z377" s="337"/>
      <c r="AA377" s="337"/>
      <c r="AB377" s="337"/>
      <c r="AC377" s="337"/>
      <c r="AD377" s="337"/>
      <c r="AE377" s="337"/>
      <c r="AF377" s="368"/>
      <c r="AG377" s="337"/>
      <c r="AM377" s="337"/>
      <c r="AN377" s="337"/>
      <c r="AO377" s="337"/>
      <c r="AP377" s="337"/>
      <c r="AQ377" s="337"/>
      <c r="AR377" s="365"/>
      <c r="AS377" s="365"/>
      <c r="AT377" s="365"/>
      <c r="AU377" s="365"/>
      <c r="AV377" s="365"/>
      <c r="BA377" s="337"/>
      <c r="BC377" s="365"/>
      <c r="BD377" s="365"/>
      <c r="BE377" s="365"/>
      <c r="BF377" s="365"/>
      <c r="BG377" s="365"/>
      <c r="BH377" s="365"/>
      <c r="BI377" s="365"/>
      <c r="BL377" s="365"/>
      <c r="BM377" s="365"/>
      <c r="BN377" s="365"/>
      <c r="BO377" s="365"/>
      <c r="BP377" s="365"/>
      <c r="BQ377" s="365"/>
      <c r="BR377" s="365"/>
      <c r="BS377" s="367"/>
      <c r="BT377" s="367"/>
      <c r="BU377" s="365"/>
      <c r="BV377" s="365"/>
      <c r="BW377" s="367"/>
      <c r="BX377" s="337"/>
      <c r="BY377" s="337"/>
      <c r="BZ377" s="337"/>
      <c r="CA377" s="337"/>
      <c r="CB377" s="337"/>
      <c r="CC377" s="337"/>
      <c r="CD377" s="337"/>
      <c r="CE377" s="337"/>
      <c r="CF377" s="337"/>
      <c r="CG377" s="337"/>
      <c r="CH377" s="337"/>
      <c r="CI377" s="337"/>
      <c r="CJ377" s="337"/>
      <c r="CK377" s="337"/>
      <c r="CL377" s="337"/>
      <c r="CM377" s="337"/>
      <c r="CN377" s="337"/>
      <c r="CO377" s="337"/>
      <c r="CP377" s="337"/>
      <c r="CQ377" s="337"/>
      <c r="CR377" s="337"/>
      <c r="CS377" s="337"/>
      <c r="CT377" s="337"/>
      <c r="CU377" s="337"/>
      <c r="CV377" s="337"/>
    </row>
    <row r="378" spans="1:100" x14ac:dyDescent="0.15">
      <c r="A378" s="366"/>
      <c r="B378" s="337"/>
      <c r="C378" s="367"/>
      <c r="D378" s="337"/>
      <c r="E378" s="337"/>
      <c r="F378" s="337"/>
      <c r="G378" s="337"/>
      <c r="H378" s="365"/>
      <c r="I378" s="365"/>
      <c r="J378" s="365"/>
      <c r="K378" s="337"/>
      <c r="L378" s="337"/>
      <c r="M378" s="368"/>
      <c r="N378" s="368"/>
      <c r="O378" s="337"/>
      <c r="P378" s="337"/>
      <c r="Q378" s="368"/>
      <c r="R378" s="337"/>
      <c r="S378" s="368"/>
      <c r="T378" s="337"/>
      <c r="U378" s="337"/>
      <c r="V378" s="337"/>
      <c r="W378" s="337"/>
      <c r="X378" s="337"/>
      <c r="Y378" s="337"/>
      <c r="Z378" s="337"/>
      <c r="AA378" s="337"/>
      <c r="AB378" s="337"/>
      <c r="AC378" s="337"/>
      <c r="AD378" s="337"/>
      <c r="AE378" s="337"/>
      <c r="AF378" s="368"/>
      <c r="AG378" s="337"/>
      <c r="AM378" s="337"/>
      <c r="AN378" s="337"/>
      <c r="AO378" s="337"/>
      <c r="AP378" s="337"/>
      <c r="AQ378" s="337"/>
      <c r="AR378" s="365"/>
      <c r="AS378" s="365"/>
      <c r="AT378" s="365"/>
      <c r="AU378" s="365"/>
      <c r="AV378" s="365"/>
      <c r="BA378" s="337"/>
      <c r="BC378" s="365"/>
      <c r="BD378" s="365"/>
      <c r="BE378" s="365"/>
      <c r="BF378" s="365"/>
      <c r="BG378" s="365"/>
      <c r="BH378" s="365"/>
      <c r="BI378" s="365"/>
      <c r="BL378" s="365"/>
      <c r="BM378" s="365"/>
      <c r="BN378" s="365"/>
      <c r="BO378" s="365"/>
      <c r="BP378" s="365"/>
      <c r="BQ378" s="365"/>
      <c r="BR378" s="365"/>
      <c r="BS378" s="367"/>
      <c r="BT378" s="367"/>
      <c r="BU378" s="365"/>
      <c r="BV378" s="365"/>
      <c r="BW378" s="367"/>
      <c r="BX378" s="337"/>
      <c r="BY378" s="337"/>
      <c r="BZ378" s="337"/>
      <c r="CA378" s="337"/>
      <c r="CB378" s="337"/>
      <c r="CC378" s="337"/>
      <c r="CD378" s="337"/>
      <c r="CE378" s="337"/>
      <c r="CF378" s="337"/>
      <c r="CG378" s="337"/>
      <c r="CH378" s="337"/>
      <c r="CI378" s="337"/>
      <c r="CJ378" s="337"/>
      <c r="CK378" s="337"/>
      <c r="CL378" s="337"/>
      <c r="CM378" s="337"/>
      <c r="CN378" s="337"/>
      <c r="CO378" s="337"/>
      <c r="CP378" s="337"/>
      <c r="CQ378" s="337"/>
      <c r="CR378" s="337"/>
      <c r="CS378" s="337"/>
      <c r="CT378" s="337"/>
      <c r="CU378" s="337"/>
      <c r="CV378" s="337"/>
    </row>
    <row r="379" spans="1:100" x14ac:dyDescent="0.15">
      <c r="A379" s="366"/>
      <c r="B379" s="337"/>
      <c r="C379" s="367"/>
      <c r="D379" s="337"/>
      <c r="E379" s="337"/>
      <c r="F379" s="337"/>
      <c r="G379" s="337"/>
      <c r="H379" s="365"/>
      <c r="I379" s="365"/>
      <c r="J379" s="365"/>
      <c r="K379" s="337"/>
      <c r="L379" s="337"/>
      <c r="M379" s="368"/>
      <c r="N379" s="368"/>
      <c r="O379" s="337"/>
      <c r="P379" s="337"/>
      <c r="Q379" s="368"/>
      <c r="R379" s="337"/>
      <c r="S379" s="368"/>
      <c r="T379" s="337"/>
      <c r="U379" s="337"/>
      <c r="V379" s="337"/>
      <c r="W379" s="337"/>
      <c r="X379" s="337"/>
      <c r="Y379" s="337"/>
      <c r="Z379" s="337"/>
      <c r="AA379" s="337"/>
      <c r="AB379" s="337"/>
      <c r="AC379" s="337"/>
      <c r="AD379" s="337"/>
      <c r="AE379" s="337"/>
      <c r="AF379" s="368"/>
      <c r="AG379" s="337"/>
      <c r="AM379" s="337"/>
      <c r="AN379" s="337"/>
      <c r="AO379" s="337"/>
      <c r="AP379" s="337"/>
      <c r="AQ379" s="337"/>
      <c r="AR379" s="365"/>
      <c r="AS379" s="365"/>
      <c r="AT379" s="365"/>
      <c r="AU379" s="365"/>
      <c r="AV379" s="365"/>
      <c r="BA379" s="337"/>
      <c r="BC379" s="365"/>
      <c r="BD379" s="365"/>
      <c r="BE379" s="365"/>
      <c r="BF379" s="365"/>
      <c r="BG379" s="365"/>
      <c r="BH379" s="365"/>
      <c r="BI379" s="365"/>
      <c r="BL379" s="365"/>
      <c r="BM379" s="365"/>
      <c r="BN379" s="365"/>
      <c r="BO379" s="365"/>
      <c r="BP379" s="365"/>
      <c r="BQ379" s="365"/>
      <c r="BR379" s="365"/>
      <c r="BS379" s="367"/>
      <c r="BT379" s="367"/>
      <c r="BU379" s="365"/>
      <c r="BV379" s="365"/>
      <c r="BW379" s="367"/>
      <c r="BX379" s="337"/>
      <c r="BY379" s="337"/>
      <c r="BZ379" s="337"/>
      <c r="CA379" s="337"/>
      <c r="CB379" s="337"/>
      <c r="CC379" s="337"/>
      <c r="CD379" s="337"/>
      <c r="CE379" s="337"/>
      <c r="CF379" s="337"/>
      <c r="CG379" s="337"/>
      <c r="CH379" s="337"/>
      <c r="CI379" s="337"/>
      <c r="CJ379" s="337"/>
      <c r="CK379" s="337"/>
      <c r="CL379" s="337"/>
      <c r="CM379" s="337"/>
      <c r="CN379" s="337"/>
      <c r="CO379" s="337"/>
      <c r="CP379" s="337"/>
      <c r="CQ379" s="337"/>
      <c r="CR379" s="337"/>
      <c r="CS379" s="337"/>
      <c r="CT379" s="337"/>
      <c r="CU379" s="337"/>
      <c r="CV379" s="337"/>
    </row>
    <row r="380" spans="1:100" x14ac:dyDescent="0.15">
      <c r="A380" s="366"/>
      <c r="B380" s="337"/>
      <c r="C380" s="367"/>
      <c r="D380" s="337"/>
      <c r="E380" s="337"/>
      <c r="F380" s="337"/>
      <c r="G380" s="337"/>
      <c r="H380" s="365"/>
      <c r="I380" s="365"/>
      <c r="J380" s="365"/>
      <c r="K380" s="337"/>
      <c r="L380" s="337"/>
      <c r="M380" s="368"/>
      <c r="N380" s="368"/>
      <c r="O380" s="337"/>
      <c r="P380" s="337"/>
      <c r="Q380" s="368"/>
      <c r="R380" s="337"/>
      <c r="S380" s="368"/>
      <c r="T380" s="337"/>
      <c r="U380" s="337"/>
      <c r="V380" s="337"/>
      <c r="W380" s="337"/>
      <c r="X380" s="337"/>
      <c r="Y380" s="337"/>
      <c r="Z380" s="337"/>
      <c r="AA380" s="337"/>
      <c r="AB380" s="337"/>
      <c r="AC380" s="337"/>
      <c r="AD380" s="337"/>
      <c r="AE380" s="337"/>
      <c r="AF380" s="368"/>
      <c r="AG380" s="337"/>
      <c r="AM380" s="337"/>
      <c r="AN380" s="337"/>
      <c r="AO380" s="337"/>
      <c r="AP380" s="337"/>
      <c r="AQ380" s="337"/>
      <c r="AR380" s="365"/>
      <c r="AS380" s="365"/>
      <c r="AT380" s="365"/>
      <c r="AU380" s="365"/>
      <c r="AV380" s="365"/>
      <c r="BA380" s="337"/>
      <c r="BC380" s="365"/>
      <c r="BD380" s="365"/>
      <c r="BE380" s="365"/>
      <c r="BF380" s="365"/>
      <c r="BG380" s="365"/>
      <c r="BH380" s="365"/>
      <c r="BI380" s="365"/>
      <c r="BL380" s="365"/>
      <c r="BM380" s="365"/>
      <c r="BN380" s="365"/>
      <c r="BO380" s="365"/>
      <c r="BP380" s="365"/>
      <c r="BQ380" s="365"/>
      <c r="BR380" s="365"/>
      <c r="BS380" s="367"/>
      <c r="BT380" s="367"/>
      <c r="BU380" s="365"/>
      <c r="BV380" s="365"/>
      <c r="BW380" s="367"/>
      <c r="BX380" s="337"/>
      <c r="BY380" s="337"/>
      <c r="BZ380" s="337"/>
      <c r="CA380" s="337"/>
      <c r="CB380" s="337"/>
      <c r="CC380" s="337"/>
      <c r="CD380" s="337"/>
      <c r="CE380" s="337"/>
      <c r="CF380" s="337"/>
      <c r="CG380" s="337"/>
      <c r="CH380" s="337"/>
      <c r="CI380" s="337"/>
      <c r="CJ380" s="337"/>
      <c r="CK380" s="337"/>
      <c r="CL380" s="337"/>
      <c r="CM380" s="337"/>
      <c r="CN380" s="337"/>
      <c r="CO380" s="337"/>
      <c r="CP380" s="337"/>
      <c r="CQ380" s="337"/>
      <c r="CR380" s="337"/>
      <c r="CS380" s="337"/>
      <c r="CT380" s="337"/>
      <c r="CU380" s="337"/>
      <c r="CV380" s="337"/>
    </row>
    <row r="381" spans="1:100" x14ac:dyDescent="0.15">
      <c r="A381" s="366"/>
      <c r="B381" s="337"/>
      <c r="C381" s="367"/>
      <c r="D381" s="337"/>
      <c r="E381" s="337"/>
      <c r="F381" s="337"/>
      <c r="G381" s="337"/>
      <c r="H381" s="365"/>
      <c r="I381" s="365"/>
      <c r="J381" s="365"/>
      <c r="K381" s="337"/>
      <c r="L381" s="337"/>
      <c r="M381" s="368"/>
      <c r="N381" s="368"/>
      <c r="O381" s="337"/>
      <c r="P381" s="337"/>
      <c r="Q381" s="368"/>
      <c r="R381" s="337"/>
      <c r="S381" s="368"/>
      <c r="T381" s="337"/>
      <c r="U381" s="337"/>
      <c r="V381" s="337"/>
      <c r="W381" s="337"/>
      <c r="X381" s="337"/>
      <c r="Y381" s="337"/>
      <c r="Z381" s="337"/>
      <c r="AA381" s="337"/>
      <c r="AB381" s="337"/>
      <c r="AC381" s="337"/>
      <c r="AD381" s="337"/>
      <c r="AE381" s="337"/>
      <c r="AF381" s="368"/>
      <c r="AG381" s="337"/>
      <c r="AM381" s="337"/>
      <c r="AN381" s="337"/>
      <c r="AO381" s="337"/>
      <c r="AP381" s="337"/>
      <c r="AQ381" s="337"/>
      <c r="AR381" s="365"/>
      <c r="AS381" s="365"/>
      <c r="AT381" s="365"/>
      <c r="AU381" s="365"/>
      <c r="AV381" s="365"/>
      <c r="BA381" s="337"/>
      <c r="BC381" s="365"/>
      <c r="BD381" s="365"/>
      <c r="BE381" s="365"/>
      <c r="BF381" s="365"/>
      <c r="BG381" s="365"/>
      <c r="BH381" s="365"/>
      <c r="BI381" s="365"/>
      <c r="BL381" s="365"/>
      <c r="BM381" s="365"/>
      <c r="BN381" s="365"/>
      <c r="BO381" s="365"/>
      <c r="BP381" s="365"/>
      <c r="BQ381" s="365"/>
      <c r="BR381" s="365"/>
      <c r="BS381" s="367"/>
      <c r="BT381" s="367"/>
      <c r="BU381" s="365"/>
      <c r="BV381" s="365"/>
      <c r="BW381" s="367"/>
      <c r="BX381" s="337"/>
      <c r="BY381" s="337"/>
      <c r="BZ381" s="337"/>
      <c r="CA381" s="337"/>
      <c r="CB381" s="337"/>
      <c r="CC381" s="337"/>
      <c r="CD381" s="337"/>
      <c r="CE381" s="337"/>
      <c r="CF381" s="337"/>
      <c r="CG381" s="337"/>
      <c r="CH381" s="337"/>
      <c r="CI381" s="337"/>
      <c r="CJ381" s="337"/>
      <c r="CK381" s="337"/>
      <c r="CL381" s="337"/>
      <c r="CM381" s="337"/>
      <c r="CN381" s="337"/>
      <c r="CO381" s="337"/>
      <c r="CP381" s="337"/>
      <c r="CQ381" s="337"/>
      <c r="CR381" s="337"/>
      <c r="CS381" s="337"/>
      <c r="CT381" s="337"/>
      <c r="CU381" s="337"/>
      <c r="CV381" s="337"/>
    </row>
    <row r="382" spans="1:100" x14ac:dyDescent="0.15">
      <c r="A382" s="366"/>
      <c r="B382" s="337"/>
      <c r="C382" s="367"/>
      <c r="D382" s="337"/>
      <c r="E382" s="337"/>
      <c r="F382" s="337"/>
      <c r="G382" s="337"/>
      <c r="H382" s="365"/>
      <c r="I382" s="365"/>
      <c r="J382" s="365"/>
      <c r="K382" s="337"/>
      <c r="L382" s="337"/>
      <c r="M382" s="368"/>
      <c r="N382" s="368"/>
      <c r="O382" s="337"/>
      <c r="P382" s="337"/>
      <c r="Q382" s="368"/>
      <c r="R382" s="337"/>
      <c r="S382" s="368"/>
      <c r="T382" s="337"/>
      <c r="U382" s="337"/>
      <c r="V382" s="337"/>
      <c r="W382" s="337"/>
      <c r="X382" s="337"/>
      <c r="Y382" s="337"/>
      <c r="Z382" s="337"/>
      <c r="AA382" s="337"/>
      <c r="AB382" s="337"/>
      <c r="AC382" s="337"/>
      <c r="AD382" s="337"/>
      <c r="AE382" s="337"/>
      <c r="AF382" s="368"/>
      <c r="AG382" s="337"/>
      <c r="AM382" s="337"/>
      <c r="AN382" s="337"/>
      <c r="AO382" s="337"/>
      <c r="AP382" s="337"/>
      <c r="AQ382" s="337"/>
      <c r="AR382" s="365"/>
      <c r="AS382" s="365"/>
      <c r="AT382" s="365"/>
      <c r="AU382" s="365"/>
      <c r="AV382" s="365"/>
      <c r="BA382" s="337"/>
      <c r="BC382" s="365"/>
      <c r="BD382" s="365"/>
      <c r="BE382" s="365"/>
      <c r="BF382" s="365"/>
      <c r="BG382" s="365"/>
      <c r="BH382" s="365"/>
      <c r="BI382" s="365"/>
      <c r="BL382" s="365"/>
      <c r="BM382" s="365"/>
      <c r="BN382" s="365"/>
      <c r="BO382" s="365"/>
      <c r="BP382" s="365"/>
      <c r="BQ382" s="365"/>
      <c r="BR382" s="365"/>
      <c r="BS382" s="367"/>
      <c r="BT382" s="367"/>
      <c r="BU382" s="365"/>
      <c r="BV382" s="365"/>
      <c r="BW382" s="367"/>
      <c r="BX382" s="337"/>
      <c r="BY382" s="337"/>
      <c r="BZ382" s="337"/>
      <c r="CA382" s="337"/>
      <c r="CB382" s="337"/>
      <c r="CC382" s="337"/>
      <c r="CD382" s="337"/>
      <c r="CE382" s="337"/>
      <c r="CF382" s="337"/>
      <c r="CG382" s="337"/>
      <c r="CH382" s="337"/>
      <c r="CI382" s="337"/>
      <c r="CJ382" s="337"/>
      <c r="CK382" s="337"/>
      <c r="CL382" s="337"/>
      <c r="CM382" s="337"/>
      <c r="CN382" s="337"/>
      <c r="CO382" s="337"/>
      <c r="CP382" s="337"/>
      <c r="CQ382" s="337"/>
      <c r="CR382" s="337"/>
      <c r="CS382" s="337"/>
      <c r="CT382" s="337"/>
      <c r="CU382" s="337"/>
      <c r="CV382" s="337"/>
    </row>
    <row r="383" spans="1:100" x14ac:dyDescent="0.15">
      <c r="A383" s="366"/>
      <c r="B383" s="337"/>
      <c r="C383" s="367"/>
      <c r="D383" s="337"/>
      <c r="E383" s="337"/>
      <c r="F383" s="337"/>
      <c r="G383" s="337"/>
      <c r="H383" s="365"/>
      <c r="I383" s="365"/>
      <c r="J383" s="365"/>
      <c r="K383" s="337"/>
      <c r="L383" s="337"/>
      <c r="M383" s="368"/>
      <c r="N383" s="368"/>
      <c r="O383" s="337"/>
      <c r="P383" s="337"/>
      <c r="Q383" s="368"/>
      <c r="R383" s="337"/>
      <c r="S383" s="368"/>
      <c r="T383" s="337"/>
      <c r="U383" s="337"/>
      <c r="V383" s="337"/>
      <c r="W383" s="337"/>
      <c r="X383" s="337"/>
      <c r="Y383" s="337"/>
      <c r="Z383" s="337"/>
      <c r="AA383" s="337"/>
      <c r="AB383" s="337"/>
      <c r="AC383" s="337"/>
      <c r="AD383" s="337"/>
      <c r="AE383" s="337"/>
      <c r="AF383" s="368"/>
      <c r="AG383" s="337"/>
      <c r="AM383" s="337"/>
      <c r="AN383" s="337"/>
      <c r="AO383" s="337"/>
      <c r="AP383" s="337"/>
      <c r="AQ383" s="337"/>
      <c r="AR383" s="365"/>
      <c r="AS383" s="365"/>
      <c r="AT383" s="365"/>
      <c r="AU383" s="365"/>
      <c r="AV383" s="365"/>
      <c r="BA383" s="337"/>
      <c r="BC383" s="365"/>
      <c r="BD383" s="365"/>
      <c r="BE383" s="365"/>
      <c r="BF383" s="365"/>
      <c r="BG383" s="365"/>
      <c r="BH383" s="365"/>
      <c r="BI383" s="365"/>
      <c r="BL383" s="365"/>
      <c r="BM383" s="365"/>
      <c r="BN383" s="365"/>
      <c r="BO383" s="365"/>
      <c r="BP383" s="365"/>
      <c r="BQ383" s="365"/>
      <c r="BR383" s="365"/>
      <c r="BS383" s="367"/>
      <c r="BT383" s="367"/>
      <c r="BU383" s="365"/>
      <c r="BV383" s="365"/>
      <c r="BW383" s="367"/>
      <c r="BX383" s="337"/>
      <c r="BY383" s="337"/>
      <c r="BZ383" s="337"/>
      <c r="CA383" s="337"/>
      <c r="CB383" s="337"/>
      <c r="CC383" s="337"/>
      <c r="CD383" s="337"/>
      <c r="CE383" s="337"/>
      <c r="CF383" s="337"/>
      <c r="CG383" s="337"/>
      <c r="CH383" s="337"/>
      <c r="CI383" s="337"/>
      <c r="CJ383" s="337"/>
      <c r="CK383" s="337"/>
      <c r="CL383" s="337"/>
      <c r="CM383" s="337"/>
      <c r="CN383" s="337"/>
      <c r="CO383" s="337"/>
      <c r="CP383" s="337"/>
      <c r="CQ383" s="337"/>
      <c r="CR383" s="337"/>
      <c r="CS383" s="337"/>
      <c r="CT383" s="337"/>
      <c r="CU383" s="337"/>
      <c r="CV383" s="337"/>
    </row>
    <row r="384" spans="1:100" x14ac:dyDescent="0.15">
      <c r="A384" s="366"/>
      <c r="B384" s="337"/>
      <c r="C384" s="367"/>
      <c r="D384" s="337"/>
      <c r="E384" s="337"/>
      <c r="F384" s="337"/>
      <c r="G384" s="337"/>
      <c r="H384" s="365"/>
      <c r="I384" s="365"/>
      <c r="J384" s="365"/>
      <c r="K384" s="337"/>
      <c r="L384" s="337"/>
      <c r="M384" s="368"/>
      <c r="N384" s="368"/>
      <c r="O384" s="337"/>
      <c r="P384" s="337"/>
      <c r="Q384" s="368"/>
      <c r="R384" s="337"/>
      <c r="S384" s="368"/>
      <c r="T384" s="337"/>
      <c r="U384" s="337"/>
      <c r="V384" s="337"/>
      <c r="W384" s="337"/>
      <c r="X384" s="337"/>
      <c r="Y384" s="337"/>
      <c r="Z384" s="337"/>
      <c r="AA384" s="337"/>
      <c r="AB384" s="337"/>
      <c r="AC384" s="337"/>
      <c r="AD384" s="337"/>
      <c r="AE384" s="337"/>
      <c r="AF384" s="368"/>
      <c r="AG384" s="337"/>
      <c r="AM384" s="337"/>
      <c r="AN384" s="337"/>
      <c r="AO384" s="337"/>
      <c r="AP384" s="337"/>
      <c r="AQ384" s="337"/>
      <c r="AR384" s="365"/>
      <c r="AS384" s="365"/>
      <c r="AT384" s="365"/>
      <c r="AU384" s="365"/>
      <c r="AV384" s="365"/>
      <c r="BA384" s="337"/>
      <c r="BC384" s="365"/>
      <c r="BD384" s="365"/>
      <c r="BE384" s="365"/>
      <c r="BF384" s="365"/>
      <c r="BG384" s="365"/>
      <c r="BH384" s="365"/>
      <c r="BI384" s="365"/>
      <c r="BL384" s="365"/>
      <c r="BM384" s="365"/>
      <c r="BN384" s="365"/>
      <c r="BO384" s="365"/>
      <c r="BP384" s="365"/>
      <c r="BQ384" s="365"/>
      <c r="BR384" s="365"/>
      <c r="BS384" s="367"/>
      <c r="BT384" s="367"/>
      <c r="BU384" s="365"/>
      <c r="BV384" s="365"/>
      <c r="BW384" s="367"/>
      <c r="BX384" s="337"/>
      <c r="BY384" s="337"/>
      <c r="BZ384" s="337"/>
      <c r="CA384" s="337"/>
      <c r="CB384" s="337"/>
      <c r="CC384" s="337"/>
      <c r="CD384" s="337"/>
      <c r="CE384" s="337"/>
      <c r="CF384" s="337"/>
      <c r="CG384" s="337"/>
      <c r="CH384" s="337"/>
      <c r="CI384" s="337"/>
      <c r="CJ384" s="337"/>
      <c r="CK384" s="337"/>
      <c r="CL384" s="337"/>
      <c r="CM384" s="337"/>
      <c r="CN384" s="337"/>
      <c r="CO384" s="337"/>
      <c r="CP384" s="337"/>
      <c r="CQ384" s="337"/>
      <c r="CR384" s="337"/>
      <c r="CS384" s="337"/>
      <c r="CT384" s="337"/>
      <c r="CU384" s="337"/>
      <c r="CV384" s="337"/>
    </row>
    <row r="385" spans="1:100" x14ac:dyDescent="0.15">
      <c r="A385" s="366"/>
      <c r="B385" s="337"/>
      <c r="C385" s="367"/>
      <c r="D385" s="337"/>
      <c r="E385" s="337"/>
      <c r="F385" s="337"/>
      <c r="G385" s="337"/>
      <c r="H385" s="365"/>
      <c r="I385" s="365"/>
      <c r="J385" s="365"/>
      <c r="K385" s="337"/>
      <c r="L385" s="337"/>
      <c r="M385" s="368"/>
      <c r="N385" s="368"/>
      <c r="O385" s="337"/>
      <c r="P385" s="337"/>
      <c r="Q385" s="368"/>
      <c r="R385" s="337"/>
      <c r="S385" s="368"/>
      <c r="T385" s="337"/>
      <c r="U385" s="337"/>
      <c r="V385" s="337"/>
      <c r="W385" s="337"/>
      <c r="X385" s="337"/>
      <c r="Y385" s="337"/>
      <c r="Z385" s="337"/>
      <c r="AA385" s="337"/>
      <c r="AB385" s="337"/>
      <c r="AC385" s="337"/>
      <c r="AD385" s="337"/>
      <c r="AE385" s="337"/>
      <c r="AF385" s="368"/>
      <c r="AG385" s="337"/>
      <c r="AM385" s="337"/>
      <c r="AN385" s="337"/>
      <c r="AO385" s="337"/>
      <c r="AP385" s="337"/>
      <c r="AQ385" s="337"/>
      <c r="AR385" s="365"/>
      <c r="AS385" s="365"/>
      <c r="AT385" s="365"/>
      <c r="AU385" s="365"/>
      <c r="AV385" s="365"/>
      <c r="BA385" s="337"/>
      <c r="BC385" s="365"/>
      <c r="BD385" s="365"/>
      <c r="BE385" s="365"/>
      <c r="BF385" s="365"/>
      <c r="BG385" s="365"/>
      <c r="BH385" s="365"/>
      <c r="BI385" s="365"/>
      <c r="BL385" s="365"/>
      <c r="BM385" s="365"/>
      <c r="BN385" s="365"/>
      <c r="BO385" s="365"/>
      <c r="BP385" s="365"/>
      <c r="BQ385" s="365"/>
      <c r="BR385" s="365"/>
      <c r="BS385" s="367"/>
      <c r="BT385" s="367"/>
      <c r="BU385" s="365"/>
      <c r="BV385" s="365"/>
      <c r="BW385" s="367"/>
      <c r="BX385" s="337"/>
      <c r="BY385" s="337"/>
      <c r="BZ385" s="337"/>
      <c r="CA385" s="337"/>
      <c r="CB385" s="337"/>
      <c r="CC385" s="337"/>
      <c r="CD385" s="337"/>
      <c r="CE385" s="337"/>
      <c r="CF385" s="337"/>
      <c r="CG385" s="337"/>
      <c r="CH385" s="337"/>
      <c r="CI385" s="337"/>
      <c r="CJ385" s="337"/>
      <c r="CK385" s="337"/>
      <c r="CL385" s="337"/>
      <c r="CM385" s="337"/>
      <c r="CN385" s="337"/>
      <c r="CO385" s="337"/>
      <c r="CP385" s="337"/>
      <c r="CQ385" s="337"/>
      <c r="CR385" s="337"/>
      <c r="CS385" s="337"/>
      <c r="CT385" s="337"/>
      <c r="CU385" s="337"/>
      <c r="CV385" s="337"/>
    </row>
    <row r="386" spans="1:100" x14ac:dyDescent="0.15">
      <c r="A386" s="366"/>
      <c r="B386" s="337"/>
      <c r="C386" s="367"/>
      <c r="D386" s="337"/>
      <c r="E386" s="337"/>
      <c r="F386" s="337"/>
      <c r="G386" s="337"/>
      <c r="H386" s="365"/>
      <c r="I386" s="365"/>
      <c r="J386" s="365"/>
      <c r="K386" s="337"/>
      <c r="L386" s="337"/>
      <c r="M386" s="368"/>
      <c r="N386" s="368"/>
      <c r="O386" s="337"/>
      <c r="P386" s="337"/>
      <c r="Q386" s="368"/>
      <c r="R386" s="337"/>
      <c r="S386" s="368"/>
      <c r="T386" s="337"/>
      <c r="U386" s="337"/>
      <c r="V386" s="337"/>
      <c r="W386" s="337"/>
      <c r="X386" s="337"/>
      <c r="Y386" s="337"/>
      <c r="Z386" s="337"/>
      <c r="AA386" s="337"/>
      <c r="AB386" s="337"/>
      <c r="AC386" s="337"/>
      <c r="AD386" s="337"/>
      <c r="AE386" s="337"/>
      <c r="AF386" s="368"/>
      <c r="AG386" s="337"/>
      <c r="AM386" s="337"/>
      <c r="AN386" s="337"/>
      <c r="AO386" s="337"/>
      <c r="AP386" s="337"/>
      <c r="AQ386" s="337"/>
      <c r="AR386" s="365"/>
      <c r="AS386" s="365"/>
      <c r="AT386" s="365"/>
      <c r="AU386" s="365"/>
      <c r="AV386" s="365"/>
      <c r="BA386" s="337"/>
      <c r="BC386" s="365"/>
      <c r="BD386" s="365"/>
      <c r="BE386" s="365"/>
      <c r="BF386" s="365"/>
      <c r="BG386" s="365"/>
      <c r="BH386" s="365"/>
      <c r="BI386" s="365"/>
      <c r="BL386" s="365"/>
      <c r="BM386" s="365"/>
      <c r="BN386" s="365"/>
      <c r="BO386" s="365"/>
      <c r="BP386" s="365"/>
      <c r="BQ386" s="365"/>
      <c r="BR386" s="365"/>
      <c r="BS386" s="367"/>
      <c r="BT386" s="367"/>
      <c r="BU386" s="365"/>
      <c r="BV386" s="365"/>
      <c r="BW386" s="367"/>
      <c r="BX386" s="337"/>
      <c r="BY386" s="337"/>
      <c r="BZ386" s="337"/>
      <c r="CA386" s="337"/>
      <c r="CB386" s="337"/>
      <c r="CC386" s="337"/>
      <c r="CD386" s="337"/>
      <c r="CE386" s="337"/>
      <c r="CF386" s="337"/>
      <c r="CG386" s="337"/>
      <c r="CH386" s="337"/>
      <c r="CI386" s="337"/>
      <c r="CJ386" s="337"/>
      <c r="CK386" s="337"/>
      <c r="CL386" s="337"/>
      <c r="CM386" s="337"/>
      <c r="CN386" s="337"/>
      <c r="CO386" s="337"/>
      <c r="CP386" s="337"/>
      <c r="CQ386" s="337"/>
      <c r="CR386" s="337"/>
      <c r="CS386" s="337"/>
      <c r="CT386" s="337"/>
      <c r="CU386" s="337"/>
      <c r="CV386" s="337"/>
    </row>
    <row r="387" spans="1:100" x14ac:dyDescent="0.15">
      <c r="A387" s="366"/>
      <c r="B387" s="337"/>
      <c r="C387" s="367"/>
      <c r="D387" s="337"/>
      <c r="E387" s="337"/>
      <c r="F387" s="337"/>
      <c r="G387" s="337"/>
      <c r="H387" s="365"/>
      <c r="I387" s="365"/>
      <c r="J387" s="365"/>
      <c r="K387" s="337"/>
      <c r="L387" s="337"/>
      <c r="M387" s="368"/>
      <c r="N387" s="368"/>
      <c r="O387" s="337"/>
      <c r="P387" s="337"/>
      <c r="Q387" s="368"/>
      <c r="R387" s="337"/>
      <c r="S387" s="368"/>
      <c r="T387" s="337"/>
      <c r="U387" s="337"/>
      <c r="V387" s="337"/>
      <c r="W387" s="337"/>
      <c r="X387" s="337"/>
      <c r="Y387" s="337"/>
      <c r="Z387" s="337"/>
      <c r="AA387" s="337"/>
      <c r="AB387" s="337"/>
      <c r="AC387" s="337"/>
      <c r="AD387" s="337"/>
      <c r="AE387" s="337"/>
      <c r="AF387" s="368"/>
      <c r="AG387" s="337"/>
      <c r="AM387" s="337"/>
      <c r="AN387" s="337"/>
      <c r="AO387" s="337"/>
      <c r="AP387" s="337"/>
      <c r="AQ387" s="337"/>
      <c r="AR387" s="365"/>
      <c r="AS387" s="365"/>
      <c r="AT387" s="365"/>
      <c r="AU387" s="365"/>
      <c r="AV387" s="365"/>
      <c r="BA387" s="337"/>
      <c r="BC387" s="365"/>
      <c r="BD387" s="365"/>
      <c r="BE387" s="365"/>
      <c r="BF387" s="365"/>
      <c r="BG387" s="365"/>
      <c r="BH387" s="365"/>
      <c r="BI387" s="365"/>
      <c r="BL387" s="365"/>
      <c r="BM387" s="365"/>
      <c r="BN387" s="365"/>
      <c r="BO387" s="365"/>
      <c r="BP387" s="365"/>
      <c r="BQ387" s="365"/>
      <c r="BR387" s="365"/>
      <c r="BS387" s="367"/>
      <c r="BT387" s="367"/>
      <c r="BU387" s="365"/>
      <c r="BV387" s="365"/>
      <c r="BW387" s="367"/>
      <c r="BX387" s="337"/>
      <c r="BY387" s="337"/>
      <c r="BZ387" s="337"/>
      <c r="CA387" s="337"/>
      <c r="CB387" s="337"/>
      <c r="CC387" s="337"/>
      <c r="CD387" s="337"/>
      <c r="CE387" s="337"/>
      <c r="CF387" s="337"/>
      <c r="CG387" s="337"/>
      <c r="CH387" s="337"/>
      <c r="CI387" s="337"/>
      <c r="CJ387" s="337"/>
      <c r="CK387" s="337"/>
      <c r="CL387" s="337"/>
      <c r="CM387" s="337"/>
      <c r="CN387" s="337"/>
      <c r="CO387" s="337"/>
      <c r="CP387" s="337"/>
      <c r="CQ387" s="337"/>
      <c r="CR387" s="337"/>
      <c r="CS387" s="337"/>
      <c r="CT387" s="337"/>
      <c r="CU387" s="337"/>
      <c r="CV387" s="337"/>
    </row>
    <row r="388" spans="1:100" x14ac:dyDescent="0.15">
      <c r="A388" s="366"/>
      <c r="B388" s="337"/>
      <c r="C388" s="367"/>
      <c r="D388" s="337"/>
      <c r="E388" s="337"/>
      <c r="F388" s="337"/>
      <c r="G388" s="337"/>
      <c r="H388" s="365"/>
      <c r="I388" s="365"/>
      <c r="J388" s="365"/>
      <c r="K388" s="337"/>
      <c r="L388" s="337"/>
      <c r="M388" s="368"/>
      <c r="N388" s="368"/>
      <c r="O388" s="337"/>
      <c r="P388" s="337"/>
      <c r="Q388" s="368"/>
      <c r="R388" s="337"/>
      <c r="S388" s="368"/>
      <c r="T388" s="337"/>
      <c r="U388" s="337"/>
      <c r="V388" s="337"/>
      <c r="W388" s="337"/>
      <c r="X388" s="337"/>
      <c r="Y388" s="337"/>
      <c r="Z388" s="337"/>
      <c r="AA388" s="337"/>
      <c r="AB388" s="337"/>
      <c r="AC388" s="337"/>
      <c r="AD388" s="337"/>
      <c r="AE388" s="337"/>
      <c r="AF388" s="368"/>
      <c r="AG388" s="337"/>
      <c r="AM388" s="337"/>
      <c r="AN388" s="337"/>
      <c r="AO388" s="337"/>
      <c r="AP388" s="337"/>
      <c r="AQ388" s="337"/>
      <c r="AR388" s="365"/>
      <c r="AS388" s="365"/>
      <c r="AT388" s="365"/>
      <c r="AU388" s="365"/>
      <c r="AV388" s="365"/>
      <c r="BA388" s="337"/>
      <c r="BC388" s="365"/>
      <c r="BD388" s="365"/>
      <c r="BE388" s="365"/>
      <c r="BF388" s="365"/>
      <c r="BG388" s="365"/>
      <c r="BH388" s="365"/>
      <c r="BI388" s="365"/>
      <c r="BL388" s="365"/>
      <c r="BM388" s="365"/>
      <c r="BN388" s="365"/>
      <c r="BO388" s="365"/>
      <c r="BP388" s="365"/>
      <c r="BQ388" s="365"/>
      <c r="BR388" s="365"/>
      <c r="BS388" s="367"/>
      <c r="BT388" s="367"/>
      <c r="BU388" s="365"/>
      <c r="BV388" s="365"/>
      <c r="BW388" s="367"/>
      <c r="BX388" s="337"/>
      <c r="BY388" s="337"/>
      <c r="BZ388" s="337"/>
      <c r="CA388" s="337"/>
      <c r="CB388" s="337"/>
      <c r="CC388" s="337"/>
      <c r="CD388" s="337"/>
      <c r="CE388" s="337"/>
      <c r="CF388" s="337"/>
      <c r="CG388" s="337"/>
      <c r="CH388" s="337"/>
      <c r="CI388" s="337"/>
      <c r="CJ388" s="337"/>
      <c r="CK388" s="337"/>
      <c r="CL388" s="337"/>
      <c r="CM388" s="337"/>
      <c r="CN388" s="337"/>
      <c r="CO388" s="337"/>
      <c r="CP388" s="337"/>
      <c r="CQ388" s="337"/>
      <c r="CR388" s="337"/>
      <c r="CS388" s="337"/>
      <c r="CT388" s="337"/>
      <c r="CU388" s="337"/>
      <c r="CV388" s="337"/>
    </row>
    <row r="389" spans="1:100" x14ac:dyDescent="0.15">
      <c r="A389" s="366"/>
      <c r="B389" s="337"/>
      <c r="C389" s="367"/>
      <c r="D389" s="337"/>
      <c r="E389" s="337"/>
      <c r="F389" s="337"/>
      <c r="G389" s="337"/>
      <c r="H389" s="365"/>
      <c r="I389" s="365"/>
      <c r="J389" s="365"/>
      <c r="K389" s="337"/>
      <c r="L389" s="337"/>
      <c r="M389" s="368"/>
      <c r="N389" s="368"/>
      <c r="O389" s="337"/>
      <c r="P389" s="337"/>
      <c r="Q389" s="368"/>
      <c r="R389" s="337"/>
      <c r="S389" s="368"/>
      <c r="T389" s="337"/>
      <c r="U389" s="337"/>
      <c r="V389" s="337"/>
      <c r="W389" s="337"/>
      <c r="X389" s="337"/>
      <c r="Y389" s="337"/>
      <c r="Z389" s="337"/>
      <c r="AA389" s="337"/>
      <c r="AB389" s="337"/>
      <c r="AC389" s="337"/>
      <c r="AD389" s="337"/>
      <c r="AE389" s="337"/>
      <c r="AF389" s="368"/>
      <c r="AG389" s="337"/>
      <c r="AM389" s="337"/>
      <c r="AN389" s="337"/>
      <c r="AO389" s="337"/>
      <c r="AP389" s="337"/>
      <c r="AQ389" s="337"/>
      <c r="AR389" s="365"/>
      <c r="AS389" s="365"/>
      <c r="AT389" s="365"/>
      <c r="AU389" s="365"/>
      <c r="AV389" s="365"/>
      <c r="BA389" s="337"/>
      <c r="BC389" s="365"/>
      <c r="BD389" s="365"/>
      <c r="BE389" s="365"/>
      <c r="BF389" s="365"/>
      <c r="BG389" s="365"/>
      <c r="BH389" s="365"/>
      <c r="BI389" s="365"/>
      <c r="BL389" s="365"/>
      <c r="BM389" s="365"/>
      <c r="BN389" s="365"/>
      <c r="BO389" s="365"/>
      <c r="BP389" s="365"/>
      <c r="BQ389" s="365"/>
      <c r="BR389" s="365"/>
      <c r="BS389" s="367"/>
      <c r="BT389" s="367"/>
      <c r="BU389" s="365"/>
      <c r="BV389" s="365"/>
      <c r="BW389" s="367"/>
      <c r="BX389" s="337"/>
      <c r="BY389" s="337"/>
      <c r="BZ389" s="337"/>
      <c r="CA389" s="337"/>
      <c r="CB389" s="337"/>
      <c r="CC389" s="337"/>
      <c r="CD389" s="337"/>
      <c r="CE389" s="337"/>
      <c r="CF389" s="337"/>
      <c r="CG389" s="337"/>
      <c r="CH389" s="337"/>
      <c r="CI389" s="337"/>
      <c r="CJ389" s="337"/>
      <c r="CK389" s="337"/>
      <c r="CL389" s="337"/>
      <c r="CM389" s="337"/>
      <c r="CN389" s="337"/>
      <c r="CO389" s="337"/>
      <c r="CP389" s="337"/>
      <c r="CQ389" s="337"/>
      <c r="CR389" s="337"/>
      <c r="CS389" s="337"/>
      <c r="CT389" s="337"/>
      <c r="CU389" s="337"/>
      <c r="CV389" s="337"/>
    </row>
    <row r="390" spans="1:100" x14ac:dyDescent="0.15">
      <c r="A390" s="366"/>
      <c r="B390" s="337"/>
      <c r="C390" s="367"/>
      <c r="D390" s="337"/>
      <c r="E390" s="337"/>
      <c r="F390" s="337"/>
      <c r="G390" s="337"/>
      <c r="H390" s="365"/>
      <c r="I390" s="365"/>
      <c r="J390" s="365"/>
      <c r="K390" s="337"/>
      <c r="L390" s="337"/>
      <c r="M390" s="368"/>
      <c r="N390" s="368"/>
      <c r="O390" s="337"/>
      <c r="P390" s="337"/>
      <c r="Q390" s="368"/>
      <c r="R390" s="337"/>
      <c r="S390" s="368"/>
      <c r="T390" s="337"/>
      <c r="U390" s="337"/>
      <c r="V390" s="337"/>
      <c r="W390" s="337"/>
      <c r="X390" s="337"/>
      <c r="Y390" s="337"/>
      <c r="Z390" s="337"/>
      <c r="AA390" s="337"/>
      <c r="AB390" s="337"/>
      <c r="AC390" s="337"/>
      <c r="AD390" s="337"/>
      <c r="AE390" s="337"/>
      <c r="AF390" s="368"/>
      <c r="AG390" s="337"/>
      <c r="AM390" s="337"/>
      <c r="AN390" s="337"/>
      <c r="AO390" s="337"/>
      <c r="AP390" s="337"/>
      <c r="AQ390" s="337"/>
      <c r="AR390" s="365"/>
      <c r="AS390" s="365"/>
      <c r="AT390" s="365"/>
      <c r="AU390" s="365"/>
      <c r="AV390" s="365"/>
      <c r="BA390" s="337"/>
      <c r="BC390" s="365"/>
      <c r="BD390" s="365"/>
      <c r="BE390" s="365"/>
      <c r="BF390" s="365"/>
      <c r="BG390" s="365"/>
      <c r="BH390" s="365"/>
      <c r="BI390" s="365"/>
      <c r="BL390" s="365"/>
      <c r="BM390" s="365"/>
      <c r="BN390" s="365"/>
      <c r="BO390" s="365"/>
      <c r="BP390" s="365"/>
      <c r="BQ390" s="365"/>
      <c r="BR390" s="365"/>
      <c r="BS390" s="367"/>
      <c r="BT390" s="367"/>
      <c r="BU390" s="365"/>
      <c r="BV390" s="365"/>
      <c r="BW390" s="367"/>
      <c r="BX390" s="337"/>
      <c r="BY390" s="337"/>
      <c r="BZ390" s="337"/>
      <c r="CA390" s="337"/>
      <c r="CB390" s="337"/>
      <c r="CC390" s="337"/>
      <c r="CD390" s="337"/>
      <c r="CE390" s="337"/>
      <c r="CF390" s="337"/>
      <c r="CG390" s="337"/>
      <c r="CH390" s="337"/>
      <c r="CI390" s="337"/>
      <c r="CJ390" s="337"/>
      <c r="CK390" s="337"/>
      <c r="CL390" s="337"/>
      <c r="CM390" s="337"/>
      <c r="CN390" s="337"/>
      <c r="CO390" s="337"/>
      <c r="CP390" s="337"/>
      <c r="CQ390" s="337"/>
      <c r="CR390" s="337"/>
      <c r="CS390" s="337"/>
      <c r="CT390" s="337"/>
      <c r="CU390" s="337"/>
      <c r="CV390" s="337"/>
    </row>
    <row r="391" spans="1:100" x14ac:dyDescent="0.15">
      <c r="A391" s="366"/>
      <c r="B391" s="337"/>
      <c r="C391" s="367"/>
      <c r="D391" s="337"/>
      <c r="E391" s="337"/>
      <c r="F391" s="337"/>
      <c r="G391" s="337"/>
      <c r="H391" s="365"/>
      <c r="I391" s="365"/>
      <c r="J391" s="365"/>
      <c r="K391" s="337"/>
      <c r="L391" s="337"/>
      <c r="M391" s="368"/>
      <c r="N391" s="368"/>
      <c r="O391" s="337"/>
      <c r="P391" s="337"/>
      <c r="Q391" s="368"/>
      <c r="R391" s="337"/>
      <c r="S391" s="368"/>
      <c r="T391" s="337"/>
      <c r="U391" s="337"/>
      <c r="V391" s="337"/>
      <c r="W391" s="337"/>
      <c r="X391" s="337"/>
      <c r="Y391" s="337"/>
      <c r="Z391" s="337"/>
      <c r="AA391" s="337"/>
      <c r="AB391" s="337"/>
      <c r="AC391" s="337"/>
      <c r="AD391" s="337"/>
      <c r="AE391" s="337"/>
      <c r="AF391" s="368"/>
      <c r="AG391" s="337"/>
      <c r="AM391" s="337"/>
      <c r="AN391" s="337"/>
      <c r="AO391" s="337"/>
      <c r="AP391" s="337"/>
      <c r="AQ391" s="337"/>
      <c r="AR391" s="365"/>
      <c r="AS391" s="365"/>
      <c r="AT391" s="365"/>
      <c r="AU391" s="365"/>
      <c r="AV391" s="365"/>
      <c r="BA391" s="337"/>
      <c r="BC391" s="365"/>
      <c r="BD391" s="365"/>
      <c r="BE391" s="365"/>
      <c r="BF391" s="365"/>
      <c r="BG391" s="365"/>
      <c r="BH391" s="365"/>
      <c r="BI391" s="365"/>
      <c r="BL391" s="365"/>
      <c r="BM391" s="365"/>
      <c r="BN391" s="365"/>
      <c r="BO391" s="365"/>
      <c r="BP391" s="365"/>
      <c r="BQ391" s="365"/>
      <c r="BR391" s="365"/>
      <c r="BS391" s="367"/>
      <c r="BT391" s="367"/>
      <c r="BU391" s="365"/>
      <c r="BV391" s="365"/>
      <c r="BW391" s="367"/>
      <c r="BX391" s="337"/>
      <c r="BY391" s="337"/>
      <c r="BZ391" s="337"/>
      <c r="CA391" s="337"/>
      <c r="CB391" s="337"/>
      <c r="CC391" s="337"/>
      <c r="CD391" s="337"/>
      <c r="CE391" s="337"/>
      <c r="CF391" s="337"/>
      <c r="CG391" s="337"/>
      <c r="CH391" s="337"/>
      <c r="CI391" s="337"/>
      <c r="CJ391" s="337"/>
      <c r="CK391" s="337"/>
      <c r="CL391" s="337"/>
      <c r="CM391" s="337"/>
      <c r="CN391" s="337"/>
      <c r="CO391" s="337"/>
      <c r="CP391" s="337"/>
      <c r="CQ391" s="337"/>
      <c r="CR391" s="337"/>
      <c r="CS391" s="337"/>
      <c r="CT391" s="337"/>
      <c r="CU391" s="337"/>
      <c r="CV391" s="337"/>
    </row>
    <row r="392" spans="1:100" x14ac:dyDescent="0.15">
      <c r="A392" s="366"/>
      <c r="B392" s="337"/>
      <c r="C392" s="367"/>
      <c r="D392" s="337"/>
      <c r="E392" s="337"/>
      <c r="F392" s="337"/>
      <c r="G392" s="337"/>
      <c r="H392" s="365"/>
      <c r="I392" s="365"/>
      <c r="J392" s="365"/>
      <c r="K392" s="337"/>
      <c r="L392" s="337"/>
      <c r="M392" s="368"/>
      <c r="N392" s="368"/>
      <c r="O392" s="337"/>
      <c r="P392" s="337"/>
      <c r="Q392" s="368"/>
      <c r="R392" s="337"/>
      <c r="S392" s="368"/>
      <c r="T392" s="337"/>
      <c r="U392" s="337"/>
      <c r="V392" s="337"/>
      <c r="W392" s="337"/>
      <c r="X392" s="337"/>
      <c r="Y392" s="337"/>
      <c r="Z392" s="337"/>
      <c r="AA392" s="337"/>
      <c r="AB392" s="337"/>
      <c r="AC392" s="337"/>
      <c r="AD392" s="337"/>
      <c r="AE392" s="337"/>
      <c r="AF392" s="368"/>
      <c r="AG392" s="337"/>
      <c r="AM392" s="337"/>
      <c r="AN392" s="337"/>
      <c r="AO392" s="337"/>
      <c r="AP392" s="337"/>
      <c r="AQ392" s="337"/>
      <c r="AR392" s="365"/>
      <c r="AS392" s="365"/>
      <c r="AT392" s="365"/>
      <c r="AU392" s="365"/>
      <c r="AV392" s="365"/>
      <c r="BA392" s="337"/>
      <c r="BC392" s="365"/>
      <c r="BD392" s="365"/>
      <c r="BE392" s="365"/>
      <c r="BF392" s="365"/>
      <c r="BG392" s="365"/>
      <c r="BH392" s="365"/>
      <c r="BI392" s="365"/>
      <c r="BL392" s="365"/>
      <c r="BM392" s="365"/>
      <c r="BN392" s="365"/>
      <c r="BO392" s="365"/>
      <c r="BP392" s="365"/>
      <c r="BQ392" s="365"/>
      <c r="BR392" s="365"/>
      <c r="BS392" s="367"/>
      <c r="BT392" s="367"/>
      <c r="BU392" s="365"/>
      <c r="BV392" s="365"/>
      <c r="BW392" s="367"/>
      <c r="BX392" s="337"/>
      <c r="BY392" s="337"/>
      <c r="BZ392" s="337"/>
      <c r="CA392" s="337"/>
      <c r="CB392" s="337"/>
      <c r="CC392" s="337"/>
      <c r="CD392" s="337"/>
      <c r="CE392" s="337"/>
      <c r="CF392" s="337"/>
      <c r="CG392" s="337"/>
      <c r="CH392" s="337"/>
      <c r="CI392" s="337"/>
      <c r="CJ392" s="337"/>
      <c r="CK392" s="337"/>
      <c r="CL392" s="337"/>
      <c r="CM392" s="337"/>
      <c r="CN392" s="337"/>
      <c r="CO392" s="337"/>
      <c r="CP392" s="337"/>
      <c r="CQ392" s="337"/>
      <c r="CR392" s="337"/>
      <c r="CS392" s="337"/>
      <c r="CT392" s="337"/>
      <c r="CU392" s="337"/>
      <c r="CV392" s="337"/>
    </row>
    <row r="393" spans="1:100" x14ac:dyDescent="0.15">
      <c r="A393" s="366"/>
      <c r="B393" s="337"/>
      <c r="C393" s="367"/>
      <c r="D393" s="337"/>
      <c r="E393" s="337"/>
      <c r="F393" s="337"/>
      <c r="G393" s="337"/>
      <c r="H393" s="365"/>
      <c r="I393" s="365"/>
      <c r="J393" s="365"/>
      <c r="K393" s="337"/>
      <c r="L393" s="337"/>
      <c r="M393" s="368"/>
      <c r="N393" s="368"/>
      <c r="O393" s="337"/>
      <c r="P393" s="337"/>
      <c r="Q393" s="368"/>
      <c r="R393" s="337"/>
      <c r="S393" s="368"/>
      <c r="T393" s="337"/>
      <c r="U393" s="337"/>
      <c r="V393" s="337"/>
      <c r="W393" s="337"/>
      <c r="X393" s="337"/>
      <c r="Y393" s="337"/>
      <c r="Z393" s="337"/>
      <c r="AA393" s="337"/>
      <c r="AB393" s="337"/>
      <c r="AC393" s="337"/>
      <c r="AD393" s="337"/>
      <c r="AE393" s="337"/>
      <c r="AF393" s="368"/>
      <c r="AG393" s="337"/>
      <c r="AM393" s="337"/>
      <c r="AN393" s="337"/>
      <c r="AO393" s="337"/>
      <c r="AP393" s="337"/>
      <c r="AQ393" s="337"/>
      <c r="AR393" s="365"/>
      <c r="AS393" s="365"/>
      <c r="AT393" s="365"/>
      <c r="AU393" s="365"/>
      <c r="AV393" s="365"/>
      <c r="BA393" s="337"/>
      <c r="BC393" s="365"/>
      <c r="BD393" s="365"/>
      <c r="BE393" s="365"/>
      <c r="BF393" s="365"/>
      <c r="BG393" s="365"/>
      <c r="BH393" s="365"/>
      <c r="BI393" s="365"/>
      <c r="BL393" s="365"/>
      <c r="BM393" s="365"/>
      <c r="BN393" s="365"/>
      <c r="BO393" s="365"/>
      <c r="BP393" s="365"/>
      <c r="BQ393" s="365"/>
      <c r="BR393" s="365"/>
      <c r="BS393" s="367"/>
      <c r="BT393" s="367"/>
      <c r="BU393" s="365"/>
      <c r="BV393" s="365"/>
      <c r="BW393" s="367"/>
      <c r="BX393" s="337"/>
      <c r="BY393" s="337"/>
      <c r="BZ393" s="337"/>
      <c r="CA393" s="337"/>
      <c r="CB393" s="337"/>
      <c r="CC393" s="337"/>
      <c r="CD393" s="337"/>
      <c r="CE393" s="337"/>
      <c r="CF393" s="337"/>
      <c r="CG393" s="337"/>
      <c r="CH393" s="337"/>
      <c r="CI393" s="337"/>
      <c r="CJ393" s="337"/>
      <c r="CK393" s="337"/>
      <c r="CL393" s="337"/>
      <c r="CM393" s="337"/>
      <c r="CN393" s="337"/>
      <c r="CO393" s="337"/>
      <c r="CP393" s="337"/>
      <c r="CQ393" s="337"/>
      <c r="CR393" s="337"/>
      <c r="CS393" s="337"/>
      <c r="CT393" s="337"/>
      <c r="CU393" s="337"/>
      <c r="CV393" s="337"/>
    </row>
    <row r="394" spans="1:100" x14ac:dyDescent="0.15">
      <c r="A394" s="366"/>
      <c r="B394" s="337"/>
      <c r="C394" s="367"/>
      <c r="D394" s="337"/>
      <c r="E394" s="337"/>
      <c r="F394" s="337"/>
      <c r="G394" s="337"/>
      <c r="H394" s="365"/>
      <c r="I394" s="365"/>
      <c r="J394" s="365"/>
      <c r="K394" s="337"/>
      <c r="L394" s="337"/>
      <c r="M394" s="368"/>
      <c r="N394" s="368"/>
      <c r="O394" s="337"/>
      <c r="P394" s="337"/>
      <c r="Q394" s="368"/>
      <c r="R394" s="337"/>
      <c r="S394" s="368"/>
      <c r="T394" s="337"/>
      <c r="U394" s="337"/>
      <c r="V394" s="337"/>
      <c r="W394" s="337"/>
      <c r="X394" s="337"/>
      <c r="Y394" s="337"/>
      <c r="Z394" s="337"/>
      <c r="AA394" s="337"/>
      <c r="AB394" s="337"/>
      <c r="AC394" s="337"/>
      <c r="AD394" s="337"/>
      <c r="AE394" s="337"/>
      <c r="AF394" s="368"/>
      <c r="AG394" s="337"/>
      <c r="AM394" s="337"/>
      <c r="AN394" s="337"/>
      <c r="AO394" s="337"/>
      <c r="AP394" s="337"/>
      <c r="AQ394" s="337"/>
      <c r="AR394" s="365"/>
      <c r="AS394" s="365"/>
      <c r="AT394" s="365"/>
      <c r="AU394" s="365"/>
      <c r="AV394" s="365"/>
      <c r="BA394" s="337"/>
      <c r="BC394" s="365"/>
      <c r="BD394" s="365"/>
      <c r="BE394" s="365"/>
      <c r="BF394" s="365"/>
      <c r="BG394" s="365"/>
      <c r="BH394" s="365"/>
      <c r="BI394" s="365"/>
      <c r="BL394" s="365"/>
      <c r="BM394" s="365"/>
      <c r="BN394" s="365"/>
      <c r="BO394" s="365"/>
      <c r="BP394" s="365"/>
      <c r="BQ394" s="365"/>
      <c r="BR394" s="365"/>
      <c r="BS394" s="367"/>
      <c r="BT394" s="367"/>
      <c r="BU394" s="365"/>
      <c r="BV394" s="365"/>
      <c r="BW394" s="367"/>
      <c r="BX394" s="337"/>
      <c r="BY394" s="337"/>
      <c r="BZ394" s="337"/>
      <c r="CA394" s="337"/>
      <c r="CB394" s="337"/>
      <c r="CC394" s="337"/>
      <c r="CD394" s="337"/>
      <c r="CE394" s="337"/>
      <c r="CF394" s="337"/>
      <c r="CG394" s="337"/>
      <c r="CH394" s="337"/>
      <c r="CI394" s="337"/>
      <c r="CJ394" s="337"/>
      <c r="CK394" s="337"/>
      <c r="CL394" s="337"/>
      <c r="CM394" s="337"/>
      <c r="CN394" s="337"/>
      <c r="CO394" s="337"/>
      <c r="CP394" s="337"/>
      <c r="CQ394" s="337"/>
      <c r="CR394" s="337"/>
      <c r="CS394" s="337"/>
      <c r="CT394" s="337"/>
      <c r="CU394" s="337"/>
      <c r="CV394" s="337"/>
    </row>
    <row r="395" spans="1:100" x14ac:dyDescent="0.15">
      <c r="A395" s="366"/>
      <c r="B395" s="337"/>
      <c r="C395" s="367"/>
      <c r="D395" s="337"/>
      <c r="E395" s="337"/>
      <c r="F395" s="337"/>
      <c r="G395" s="337"/>
      <c r="H395" s="365"/>
      <c r="I395" s="365"/>
      <c r="J395" s="365"/>
      <c r="K395" s="337"/>
      <c r="L395" s="337"/>
      <c r="M395" s="368"/>
      <c r="N395" s="368"/>
      <c r="O395" s="337"/>
      <c r="P395" s="337"/>
      <c r="Q395" s="368"/>
      <c r="R395" s="337"/>
      <c r="S395" s="368"/>
      <c r="T395" s="337"/>
      <c r="U395" s="337"/>
      <c r="V395" s="337"/>
      <c r="W395" s="337"/>
      <c r="X395" s="337"/>
      <c r="Y395" s="337"/>
      <c r="Z395" s="337"/>
      <c r="AA395" s="337"/>
      <c r="AB395" s="337"/>
      <c r="AC395" s="337"/>
      <c r="AD395" s="337"/>
      <c r="AE395" s="337"/>
      <c r="AF395" s="368"/>
      <c r="AG395" s="337"/>
      <c r="AM395" s="337"/>
      <c r="AN395" s="337"/>
      <c r="AO395" s="337"/>
      <c r="AP395" s="337"/>
      <c r="AQ395" s="337"/>
      <c r="AR395" s="365"/>
      <c r="AS395" s="365"/>
      <c r="AT395" s="365"/>
      <c r="AU395" s="365"/>
      <c r="AV395" s="365"/>
      <c r="BA395" s="337"/>
      <c r="BC395" s="365"/>
      <c r="BD395" s="365"/>
      <c r="BE395" s="365"/>
      <c r="BF395" s="365"/>
      <c r="BG395" s="365"/>
      <c r="BH395" s="365"/>
      <c r="BI395" s="365"/>
      <c r="BL395" s="365"/>
      <c r="BM395" s="365"/>
      <c r="BN395" s="365"/>
      <c r="BO395" s="365"/>
      <c r="BP395" s="365"/>
      <c r="BQ395" s="365"/>
      <c r="BR395" s="365"/>
      <c r="BS395" s="367"/>
      <c r="BT395" s="367"/>
      <c r="BU395" s="365"/>
      <c r="BV395" s="365"/>
      <c r="BW395" s="367"/>
      <c r="BX395" s="337"/>
      <c r="BY395" s="337"/>
      <c r="BZ395" s="337"/>
      <c r="CA395" s="337"/>
      <c r="CB395" s="337"/>
      <c r="CC395" s="337"/>
      <c r="CD395" s="337"/>
      <c r="CE395" s="337"/>
      <c r="CF395" s="337"/>
      <c r="CG395" s="337"/>
      <c r="CH395" s="337"/>
      <c r="CI395" s="337"/>
      <c r="CJ395" s="337"/>
      <c r="CK395" s="337"/>
      <c r="CL395" s="337"/>
      <c r="CM395" s="337"/>
      <c r="CN395" s="337"/>
      <c r="CO395" s="337"/>
      <c r="CP395" s="337"/>
      <c r="CQ395" s="337"/>
      <c r="CR395" s="337"/>
      <c r="CS395" s="337"/>
      <c r="CT395" s="337"/>
      <c r="CU395" s="337"/>
      <c r="CV395" s="337"/>
    </row>
    <row r="396" spans="1:100" x14ac:dyDescent="0.15">
      <c r="A396" s="366"/>
      <c r="B396" s="337"/>
      <c r="C396" s="367"/>
      <c r="D396" s="337"/>
      <c r="E396" s="337"/>
      <c r="F396" s="337"/>
      <c r="G396" s="337"/>
      <c r="H396" s="365"/>
      <c r="I396" s="365"/>
      <c r="J396" s="365"/>
      <c r="K396" s="337"/>
      <c r="L396" s="337"/>
      <c r="M396" s="368"/>
      <c r="N396" s="368"/>
      <c r="O396" s="337"/>
      <c r="P396" s="337"/>
      <c r="Q396" s="368"/>
      <c r="R396" s="337"/>
      <c r="S396" s="368"/>
      <c r="T396" s="337"/>
      <c r="U396" s="337"/>
      <c r="V396" s="337"/>
      <c r="W396" s="337"/>
      <c r="X396" s="337"/>
      <c r="Y396" s="337"/>
      <c r="Z396" s="337"/>
      <c r="AA396" s="337"/>
      <c r="AB396" s="337"/>
      <c r="AC396" s="337"/>
      <c r="AD396" s="337"/>
      <c r="AE396" s="337"/>
      <c r="AF396" s="368"/>
      <c r="AG396" s="337"/>
      <c r="AM396" s="337"/>
      <c r="AN396" s="337"/>
      <c r="AO396" s="337"/>
      <c r="AP396" s="337"/>
      <c r="AQ396" s="337"/>
      <c r="AR396" s="365"/>
      <c r="AS396" s="365"/>
      <c r="AT396" s="365"/>
      <c r="AU396" s="365"/>
      <c r="AV396" s="365"/>
      <c r="BA396" s="337"/>
      <c r="BC396" s="365"/>
      <c r="BD396" s="365"/>
      <c r="BE396" s="365"/>
      <c r="BF396" s="365"/>
      <c r="BG396" s="365"/>
      <c r="BH396" s="365"/>
      <c r="BI396" s="365"/>
      <c r="BL396" s="365"/>
      <c r="BM396" s="365"/>
      <c r="BN396" s="365"/>
      <c r="BO396" s="365"/>
      <c r="BP396" s="365"/>
      <c r="BQ396" s="365"/>
      <c r="BR396" s="365"/>
      <c r="BS396" s="367"/>
      <c r="BT396" s="367"/>
      <c r="BU396" s="365"/>
      <c r="BV396" s="365"/>
      <c r="BW396" s="367"/>
      <c r="BX396" s="337"/>
      <c r="BY396" s="337"/>
      <c r="BZ396" s="337"/>
      <c r="CA396" s="337"/>
      <c r="CB396" s="337"/>
      <c r="CC396" s="337"/>
      <c r="CD396" s="337"/>
      <c r="CE396" s="337"/>
      <c r="CF396" s="337"/>
      <c r="CG396" s="337"/>
      <c r="CH396" s="337"/>
      <c r="CI396" s="337"/>
      <c r="CJ396" s="337"/>
      <c r="CK396" s="337"/>
      <c r="CL396" s="337"/>
      <c r="CM396" s="337"/>
      <c r="CN396" s="337"/>
      <c r="CO396" s="337"/>
      <c r="CP396" s="337"/>
      <c r="CQ396" s="337"/>
      <c r="CR396" s="337"/>
      <c r="CS396" s="337"/>
      <c r="CT396" s="337"/>
      <c r="CU396" s="337"/>
      <c r="CV396" s="337"/>
    </row>
    <row r="397" spans="1:100" x14ac:dyDescent="0.15">
      <c r="A397" s="366"/>
      <c r="B397" s="337"/>
      <c r="C397" s="367"/>
      <c r="D397" s="337"/>
      <c r="E397" s="337"/>
      <c r="F397" s="337"/>
      <c r="G397" s="337"/>
      <c r="H397" s="365"/>
      <c r="I397" s="365"/>
      <c r="J397" s="365"/>
      <c r="K397" s="337"/>
      <c r="L397" s="337"/>
      <c r="M397" s="368"/>
      <c r="N397" s="368"/>
      <c r="O397" s="337"/>
      <c r="P397" s="337"/>
      <c r="Q397" s="368"/>
      <c r="R397" s="337"/>
      <c r="S397" s="368"/>
      <c r="T397" s="337"/>
      <c r="U397" s="337"/>
      <c r="V397" s="337"/>
      <c r="W397" s="337"/>
      <c r="X397" s="337"/>
      <c r="Y397" s="337"/>
      <c r="Z397" s="337"/>
      <c r="AA397" s="337"/>
      <c r="AB397" s="337"/>
      <c r="AC397" s="337"/>
      <c r="AD397" s="337"/>
      <c r="AE397" s="337"/>
      <c r="AF397" s="368"/>
      <c r="AG397" s="337"/>
      <c r="AM397" s="337"/>
      <c r="AN397" s="337"/>
      <c r="AO397" s="337"/>
      <c r="AP397" s="337"/>
      <c r="AQ397" s="337"/>
      <c r="AR397" s="365"/>
      <c r="AS397" s="365"/>
      <c r="AT397" s="365"/>
      <c r="AU397" s="365"/>
      <c r="AV397" s="365"/>
      <c r="BA397" s="337"/>
      <c r="BC397" s="365"/>
      <c r="BD397" s="365"/>
      <c r="BE397" s="365"/>
      <c r="BF397" s="365"/>
      <c r="BG397" s="365"/>
      <c r="BH397" s="365"/>
      <c r="BI397" s="365"/>
      <c r="BL397" s="365"/>
      <c r="BM397" s="365"/>
      <c r="BN397" s="365"/>
      <c r="BO397" s="365"/>
      <c r="BP397" s="365"/>
      <c r="BQ397" s="365"/>
      <c r="BR397" s="365"/>
      <c r="BS397" s="367"/>
      <c r="BT397" s="367"/>
      <c r="BU397" s="365"/>
      <c r="BV397" s="365"/>
      <c r="BW397" s="367"/>
      <c r="BX397" s="337"/>
      <c r="BY397" s="337"/>
      <c r="BZ397" s="337"/>
      <c r="CA397" s="337"/>
      <c r="CB397" s="337"/>
      <c r="CC397" s="337"/>
      <c r="CD397" s="337"/>
      <c r="CE397" s="337"/>
      <c r="CF397" s="337"/>
      <c r="CG397" s="337"/>
      <c r="CH397" s="337"/>
      <c r="CI397" s="337"/>
      <c r="CJ397" s="337"/>
      <c r="CK397" s="337"/>
      <c r="CL397" s="337"/>
      <c r="CM397" s="337"/>
      <c r="CN397" s="337"/>
      <c r="CO397" s="337"/>
      <c r="CP397" s="337"/>
      <c r="CQ397" s="337"/>
      <c r="CR397" s="337"/>
      <c r="CS397" s="337"/>
      <c r="CT397" s="337"/>
      <c r="CU397" s="337"/>
      <c r="CV397" s="337"/>
    </row>
    <row r="398" spans="1:100" x14ac:dyDescent="0.15">
      <c r="A398" s="366"/>
      <c r="B398" s="337"/>
      <c r="C398" s="367"/>
      <c r="D398" s="337"/>
      <c r="E398" s="337"/>
      <c r="F398" s="337"/>
      <c r="G398" s="337"/>
      <c r="H398" s="365"/>
      <c r="I398" s="365"/>
      <c r="J398" s="365"/>
      <c r="K398" s="337"/>
      <c r="L398" s="337"/>
      <c r="M398" s="368"/>
      <c r="N398" s="368"/>
      <c r="O398" s="337"/>
      <c r="P398" s="337"/>
      <c r="Q398" s="368"/>
      <c r="R398" s="337"/>
      <c r="S398" s="368"/>
      <c r="T398" s="337"/>
      <c r="U398" s="337"/>
      <c r="V398" s="337"/>
      <c r="W398" s="337"/>
      <c r="X398" s="337"/>
      <c r="Y398" s="337"/>
      <c r="Z398" s="337"/>
      <c r="AA398" s="337"/>
      <c r="AB398" s="337"/>
      <c r="AC398" s="337"/>
      <c r="AD398" s="337"/>
      <c r="AE398" s="337"/>
      <c r="AF398" s="368"/>
      <c r="AG398" s="337"/>
      <c r="AM398" s="337"/>
      <c r="AN398" s="337"/>
      <c r="AO398" s="337"/>
      <c r="AP398" s="337"/>
      <c r="AQ398" s="337"/>
      <c r="AR398" s="365"/>
      <c r="AS398" s="365"/>
      <c r="AT398" s="365"/>
      <c r="AU398" s="365"/>
      <c r="AV398" s="365"/>
      <c r="BA398" s="337"/>
      <c r="BC398" s="365"/>
      <c r="BD398" s="365"/>
      <c r="BE398" s="365"/>
      <c r="BF398" s="365"/>
      <c r="BG398" s="365"/>
      <c r="BH398" s="365"/>
      <c r="BI398" s="365"/>
      <c r="BL398" s="365"/>
      <c r="BM398" s="365"/>
      <c r="BN398" s="365"/>
      <c r="BO398" s="365"/>
      <c r="BP398" s="365"/>
      <c r="BQ398" s="365"/>
      <c r="BR398" s="365"/>
      <c r="BS398" s="367"/>
      <c r="BT398" s="367"/>
      <c r="BU398" s="365"/>
      <c r="BV398" s="365"/>
      <c r="BW398" s="367"/>
      <c r="BX398" s="337"/>
      <c r="BY398" s="337"/>
      <c r="BZ398" s="337"/>
      <c r="CA398" s="337"/>
      <c r="CB398" s="337"/>
      <c r="CC398" s="337"/>
      <c r="CD398" s="337"/>
      <c r="CE398" s="337"/>
      <c r="CF398" s="337"/>
      <c r="CG398" s="337"/>
      <c r="CH398" s="337"/>
      <c r="CI398" s="337"/>
      <c r="CJ398" s="337"/>
      <c r="CK398" s="337"/>
      <c r="CL398" s="337"/>
      <c r="CM398" s="337"/>
      <c r="CN398" s="337"/>
      <c r="CO398" s="337"/>
      <c r="CP398" s="337"/>
      <c r="CQ398" s="337"/>
      <c r="CR398" s="337"/>
      <c r="CS398" s="337"/>
      <c r="CT398" s="337"/>
      <c r="CU398" s="337"/>
      <c r="CV398" s="337"/>
    </row>
    <row r="399" spans="1:100" x14ac:dyDescent="0.15">
      <c r="A399" s="366"/>
      <c r="B399" s="337"/>
      <c r="C399" s="367"/>
      <c r="D399" s="337"/>
      <c r="E399" s="337"/>
      <c r="F399" s="337"/>
      <c r="G399" s="337"/>
      <c r="H399" s="365"/>
      <c r="I399" s="365"/>
      <c r="J399" s="365"/>
      <c r="K399" s="337"/>
      <c r="L399" s="337"/>
      <c r="M399" s="368"/>
      <c r="N399" s="368"/>
      <c r="O399" s="337"/>
      <c r="P399" s="337"/>
      <c r="Q399" s="368"/>
      <c r="R399" s="337"/>
      <c r="S399" s="368"/>
      <c r="T399" s="337"/>
      <c r="U399" s="337"/>
      <c r="V399" s="337"/>
      <c r="W399" s="337"/>
      <c r="X399" s="337"/>
      <c r="Y399" s="337"/>
      <c r="Z399" s="337"/>
      <c r="AA399" s="337"/>
      <c r="AB399" s="337"/>
      <c r="AC399" s="337"/>
      <c r="AD399" s="337"/>
      <c r="AE399" s="337"/>
      <c r="AF399" s="368"/>
      <c r="AG399" s="337"/>
      <c r="AM399" s="337"/>
      <c r="AN399" s="337"/>
      <c r="AO399" s="337"/>
      <c r="AP399" s="337"/>
      <c r="AQ399" s="337"/>
      <c r="AR399" s="365"/>
      <c r="AS399" s="365"/>
      <c r="AT399" s="365"/>
      <c r="AU399" s="365"/>
      <c r="AV399" s="365"/>
      <c r="BA399" s="337"/>
      <c r="BC399" s="365"/>
      <c r="BD399" s="365"/>
      <c r="BE399" s="365"/>
      <c r="BF399" s="365"/>
      <c r="BG399" s="365"/>
      <c r="BH399" s="365"/>
      <c r="BI399" s="365"/>
      <c r="BL399" s="365"/>
      <c r="BM399" s="365"/>
      <c r="BN399" s="365"/>
      <c r="BO399" s="365"/>
      <c r="BP399" s="365"/>
      <c r="BQ399" s="365"/>
      <c r="BR399" s="365"/>
      <c r="BS399" s="367"/>
      <c r="BT399" s="367"/>
      <c r="BU399" s="365"/>
      <c r="BV399" s="365"/>
      <c r="BW399" s="367"/>
      <c r="BX399" s="337"/>
      <c r="BY399" s="337"/>
      <c r="BZ399" s="337"/>
      <c r="CA399" s="337"/>
      <c r="CB399" s="337"/>
      <c r="CC399" s="337"/>
      <c r="CD399" s="337"/>
      <c r="CE399" s="337"/>
      <c r="CF399" s="337"/>
      <c r="CG399" s="337"/>
      <c r="CH399" s="337"/>
      <c r="CI399" s="337"/>
      <c r="CJ399" s="337"/>
      <c r="CK399" s="337"/>
      <c r="CL399" s="337"/>
      <c r="CM399" s="337"/>
      <c r="CN399" s="337"/>
      <c r="CO399" s="337"/>
      <c r="CP399" s="337"/>
      <c r="CQ399" s="337"/>
      <c r="CR399" s="337"/>
      <c r="CS399" s="337"/>
      <c r="CT399" s="337"/>
      <c r="CU399" s="337"/>
      <c r="CV399" s="337"/>
    </row>
    <row r="400" spans="1:100" x14ac:dyDescent="0.15">
      <c r="A400" s="366"/>
      <c r="B400" s="337"/>
      <c r="C400" s="367"/>
      <c r="D400" s="337"/>
      <c r="E400" s="337"/>
      <c r="F400" s="337"/>
      <c r="G400" s="337"/>
      <c r="H400" s="365"/>
      <c r="I400" s="365"/>
      <c r="J400" s="365"/>
      <c r="K400" s="337"/>
      <c r="L400" s="337"/>
      <c r="M400" s="368"/>
      <c r="N400" s="368"/>
      <c r="O400" s="337"/>
      <c r="P400" s="337"/>
      <c r="Q400" s="368"/>
      <c r="R400" s="337"/>
      <c r="S400" s="368"/>
      <c r="T400" s="337"/>
      <c r="U400" s="337"/>
      <c r="V400" s="337"/>
      <c r="W400" s="337"/>
      <c r="X400" s="337"/>
      <c r="Y400" s="337"/>
      <c r="Z400" s="337"/>
      <c r="AA400" s="337"/>
      <c r="AB400" s="337"/>
      <c r="AC400" s="337"/>
      <c r="AD400" s="337"/>
      <c r="AE400" s="337"/>
      <c r="AF400" s="368"/>
      <c r="AG400" s="337"/>
      <c r="AM400" s="337"/>
      <c r="AN400" s="337"/>
      <c r="AO400" s="337"/>
      <c r="AP400" s="337"/>
      <c r="AQ400" s="337"/>
      <c r="AR400" s="365"/>
      <c r="AS400" s="365"/>
      <c r="AT400" s="365"/>
      <c r="AU400" s="365"/>
      <c r="AV400" s="365"/>
      <c r="BA400" s="337"/>
      <c r="BC400" s="365"/>
      <c r="BD400" s="365"/>
      <c r="BE400" s="365"/>
      <c r="BF400" s="365"/>
      <c r="BG400" s="365"/>
      <c r="BH400" s="365"/>
      <c r="BI400" s="365"/>
      <c r="BL400" s="365"/>
      <c r="BM400" s="365"/>
      <c r="BN400" s="365"/>
      <c r="BO400" s="365"/>
      <c r="BP400" s="365"/>
      <c r="BQ400" s="365"/>
      <c r="BR400" s="365"/>
      <c r="BS400" s="367"/>
      <c r="BT400" s="367"/>
      <c r="BU400" s="365"/>
      <c r="BV400" s="365"/>
      <c r="BW400" s="367"/>
      <c r="BX400" s="337"/>
      <c r="BY400" s="337"/>
      <c r="BZ400" s="337"/>
      <c r="CA400" s="337"/>
      <c r="CB400" s="337"/>
      <c r="CC400" s="337"/>
      <c r="CD400" s="337"/>
      <c r="CE400" s="337"/>
      <c r="CF400" s="337"/>
      <c r="CG400" s="337"/>
      <c r="CH400" s="337"/>
      <c r="CI400" s="337"/>
      <c r="CJ400" s="337"/>
      <c r="CK400" s="337"/>
      <c r="CL400" s="337"/>
      <c r="CM400" s="337"/>
      <c r="CN400" s="337"/>
      <c r="CO400" s="337"/>
      <c r="CP400" s="337"/>
      <c r="CQ400" s="337"/>
      <c r="CR400" s="337"/>
      <c r="CS400" s="337"/>
      <c r="CT400" s="337"/>
      <c r="CU400" s="337"/>
      <c r="CV400" s="337"/>
    </row>
    <row r="401" spans="1:100" x14ac:dyDescent="0.15">
      <c r="A401" s="366"/>
      <c r="B401" s="337"/>
      <c r="C401" s="367"/>
      <c r="D401" s="337"/>
      <c r="E401" s="337"/>
      <c r="F401" s="337"/>
      <c r="G401" s="337"/>
      <c r="H401" s="365"/>
      <c r="I401" s="365"/>
      <c r="J401" s="365"/>
      <c r="K401" s="337"/>
      <c r="L401" s="337"/>
      <c r="M401" s="368"/>
      <c r="N401" s="368"/>
      <c r="O401" s="337"/>
      <c r="P401" s="337"/>
      <c r="Q401" s="368"/>
      <c r="R401" s="337"/>
      <c r="S401" s="368"/>
      <c r="T401" s="337"/>
      <c r="U401" s="337"/>
      <c r="V401" s="337"/>
      <c r="W401" s="337"/>
      <c r="X401" s="337"/>
      <c r="Y401" s="337"/>
      <c r="Z401" s="337"/>
      <c r="AA401" s="337"/>
      <c r="AB401" s="337"/>
      <c r="AC401" s="337"/>
      <c r="AD401" s="337"/>
      <c r="AE401" s="337"/>
      <c r="AF401" s="368"/>
      <c r="AG401" s="337"/>
      <c r="AM401" s="337"/>
      <c r="AN401" s="337"/>
      <c r="AO401" s="337"/>
      <c r="AP401" s="337"/>
      <c r="AQ401" s="337"/>
      <c r="AR401" s="365"/>
      <c r="AS401" s="365"/>
      <c r="AT401" s="365"/>
      <c r="AU401" s="365"/>
      <c r="AV401" s="365"/>
      <c r="BA401" s="337"/>
      <c r="BC401" s="365"/>
      <c r="BD401" s="365"/>
      <c r="BE401" s="365"/>
      <c r="BF401" s="365"/>
      <c r="BG401" s="365"/>
      <c r="BH401" s="365"/>
      <c r="BI401" s="365"/>
      <c r="BL401" s="365"/>
      <c r="BM401" s="365"/>
      <c r="BN401" s="365"/>
      <c r="BO401" s="365"/>
      <c r="BP401" s="365"/>
      <c r="BQ401" s="365"/>
      <c r="BR401" s="365"/>
      <c r="BS401" s="367"/>
      <c r="BT401" s="367"/>
      <c r="BU401" s="365"/>
      <c r="BV401" s="365"/>
      <c r="BW401" s="367"/>
      <c r="BX401" s="337"/>
      <c r="BY401" s="337"/>
      <c r="BZ401" s="337"/>
      <c r="CA401" s="337"/>
      <c r="CB401" s="337"/>
      <c r="CC401" s="337"/>
      <c r="CD401" s="337"/>
      <c r="CE401" s="337"/>
      <c r="CF401" s="337"/>
      <c r="CG401" s="337"/>
      <c r="CH401" s="337"/>
      <c r="CI401" s="337"/>
      <c r="CJ401" s="337"/>
      <c r="CK401" s="337"/>
      <c r="CL401" s="337"/>
      <c r="CM401" s="337"/>
      <c r="CN401" s="337"/>
      <c r="CO401" s="337"/>
      <c r="CP401" s="337"/>
      <c r="CQ401" s="337"/>
      <c r="CR401" s="337"/>
      <c r="CS401" s="337"/>
      <c r="CT401" s="337"/>
      <c r="CU401" s="337"/>
      <c r="CV401" s="337"/>
    </row>
    <row r="402" spans="1:100" x14ac:dyDescent="0.15">
      <c r="A402" s="366"/>
      <c r="B402" s="337"/>
      <c r="C402" s="367"/>
      <c r="D402" s="337"/>
      <c r="E402" s="337"/>
      <c r="F402" s="337"/>
      <c r="G402" s="337"/>
      <c r="H402" s="365"/>
      <c r="I402" s="365"/>
      <c r="J402" s="365"/>
      <c r="K402" s="337"/>
      <c r="L402" s="337"/>
      <c r="M402" s="368"/>
      <c r="N402" s="368"/>
      <c r="O402" s="337"/>
      <c r="P402" s="337"/>
      <c r="Q402" s="368"/>
      <c r="R402" s="337"/>
      <c r="S402" s="368"/>
      <c r="T402" s="337"/>
      <c r="U402" s="337"/>
      <c r="V402" s="337"/>
      <c r="W402" s="337"/>
      <c r="X402" s="337"/>
      <c r="Y402" s="337"/>
      <c r="Z402" s="337"/>
      <c r="AA402" s="337"/>
      <c r="AB402" s="337"/>
      <c r="AC402" s="337"/>
      <c r="AD402" s="337"/>
      <c r="AE402" s="337"/>
      <c r="AF402" s="368"/>
      <c r="AG402" s="337"/>
      <c r="AM402" s="337"/>
      <c r="AN402" s="337"/>
      <c r="AO402" s="337"/>
      <c r="AP402" s="337"/>
      <c r="AQ402" s="337"/>
      <c r="AR402" s="365"/>
      <c r="AS402" s="365"/>
      <c r="AT402" s="365"/>
      <c r="AU402" s="365"/>
      <c r="AV402" s="365"/>
      <c r="BA402" s="337"/>
      <c r="BC402" s="365"/>
      <c r="BD402" s="365"/>
      <c r="BE402" s="365"/>
      <c r="BF402" s="365"/>
      <c r="BG402" s="365"/>
      <c r="BH402" s="365"/>
      <c r="BI402" s="365"/>
      <c r="BL402" s="365"/>
      <c r="BM402" s="365"/>
      <c r="BN402" s="365"/>
      <c r="BO402" s="365"/>
      <c r="BP402" s="365"/>
      <c r="BQ402" s="365"/>
      <c r="BR402" s="365"/>
      <c r="BS402" s="367"/>
      <c r="BT402" s="367"/>
      <c r="BU402" s="365"/>
      <c r="BV402" s="365"/>
      <c r="BW402" s="367"/>
      <c r="BX402" s="337"/>
      <c r="BY402" s="337"/>
      <c r="BZ402" s="337"/>
      <c r="CA402" s="337"/>
      <c r="CB402" s="337"/>
      <c r="CC402" s="337"/>
      <c r="CD402" s="337"/>
      <c r="CE402" s="337"/>
      <c r="CF402" s="337"/>
      <c r="CG402" s="337"/>
      <c r="CH402" s="337"/>
      <c r="CI402" s="337"/>
      <c r="CJ402" s="337"/>
      <c r="CK402" s="337"/>
      <c r="CL402" s="337"/>
      <c r="CM402" s="337"/>
      <c r="CN402" s="337"/>
      <c r="CO402" s="337"/>
      <c r="CP402" s="337"/>
      <c r="CQ402" s="337"/>
      <c r="CR402" s="337"/>
      <c r="CS402" s="337"/>
      <c r="CT402" s="337"/>
      <c r="CU402" s="337"/>
      <c r="CV402" s="337"/>
    </row>
    <row r="403" spans="1:100" x14ac:dyDescent="0.15">
      <c r="A403" s="366"/>
      <c r="B403" s="337"/>
      <c r="C403" s="367"/>
      <c r="D403" s="337"/>
      <c r="E403" s="337"/>
      <c r="F403" s="337"/>
      <c r="G403" s="337"/>
      <c r="H403" s="365"/>
      <c r="I403" s="365"/>
      <c r="J403" s="365"/>
      <c r="K403" s="337"/>
      <c r="L403" s="337"/>
      <c r="M403" s="368"/>
      <c r="N403" s="368"/>
      <c r="O403" s="337"/>
      <c r="P403" s="337"/>
      <c r="Q403" s="368"/>
      <c r="R403" s="337"/>
      <c r="S403" s="368"/>
      <c r="T403" s="337"/>
      <c r="U403" s="337"/>
      <c r="V403" s="337"/>
      <c r="W403" s="337"/>
      <c r="X403" s="337"/>
      <c r="Y403" s="337"/>
      <c r="Z403" s="337"/>
      <c r="AA403" s="337"/>
      <c r="AB403" s="337"/>
      <c r="AC403" s="337"/>
      <c r="AD403" s="337"/>
      <c r="AE403" s="337"/>
      <c r="AF403" s="368"/>
      <c r="AG403" s="337"/>
      <c r="AM403" s="337"/>
      <c r="AN403" s="337"/>
      <c r="AO403" s="337"/>
      <c r="AP403" s="337"/>
      <c r="AQ403" s="337"/>
      <c r="AR403" s="365"/>
      <c r="AS403" s="365"/>
      <c r="AT403" s="365"/>
      <c r="AU403" s="365"/>
      <c r="AV403" s="365"/>
      <c r="BA403" s="337"/>
      <c r="BC403" s="365"/>
      <c r="BD403" s="365"/>
      <c r="BE403" s="365"/>
      <c r="BF403" s="365"/>
      <c r="BG403" s="365"/>
      <c r="BH403" s="365"/>
      <c r="BI403" s="365"/>
      <c r="BL403" s="365"/>
      <c r="BM403" s="365"/>
      <c r="BN403" s="365"/>
      <c r="BO403" s="365"/>
      <c r="BP403" s="365"/>
      <c r="BQ403" s="365"/>
      <c r="BR403" s="365"/>
      <c r="BS403" s="367"/>
      <c r="BT403" s="367"/>
      <c r="BU403" s="365"/>
      <c r="BV403" s="365"/>
      <c r="BW403" s="367"/>
      <c r="BX403" s="337"/>
      <c r="BY403" s="337"/>
      <c r="BZ403" s="337"/>
      <c r="CA403" s="337"/>
      <c r="CB403" s="337"/>
      <c r="CC403" s="337"/>
      <c r="CD403" s="337"/>
      <c r="CE403" s="337"/>
      <c r="CF403" s="337"/>
      <c r="CG403" s="337"/>
      <c r="CH403" s="337"/>
      <c r="CI403" s="337"/>
      <c r="CJ403" s="337"/>
      <c r="CK403" s="337"/>
      <c r="CL403" s="337"/>
      <c r="CM403" s="337"/>
      <c r="CN403" s="337"/>
      <c r="CO403" s="337"/>
      <c r="CP403" s="337"/>
      <c r="CQ403" s="337"/>
      <c r="CR403" s="337"/>
      <c r="CS403" s="337"/>
      <c r="CT403" s="337"/>
      <c r="CU403" s="337"/>
      <c r="CV403" s="337"/>
    </row>
    <row r="404" spans="1:100" x14ac:dyDescent="0.15">
      <c r="A404" s="366"/>
      <c r="B404" s="337"/>
      <c r="C404" s="367"/>
      <c r="D404" s="337"/>
      <c r="E404" s="337"/>
      <c r="F404" s="337"/>
      <c r="G404" s="337"/>
      <c r="H404" s="365"/>
      <c r="I404" s="365"/>
      <c r="J404" s="365"/>
      <c r="K404" s="337"/>
      <c r="L404" s="337"/>
      <c r="M404" s="368"/>
      <c r="N404" s="368"/>
      <c r="O404" s="337"/>
      <c r="P404" s="337"/>
      <c r="Q404" s="368"/>
      <c r="R404" s="337"/>
      <c r="S404" s="368"/>
      <c r="T404" s="337"/>
      <c r="U404" s="337"/>
      <c r="V404" s="337"/>
      <c r="W404" s="337"/>
      <c r="X404" s="337"/>
      <c r="Y404" s="337"/>
      <c r="Z404" s="337"/>
      <c r="AA404" s="337"/>
      <c r="AB404" s="337"/>
      <c r="AC404" s="337"/>
      <c r="AD404" s="337"/>
      <c r="AE404" s="337"/>
      <c r="AF404" s="368"/>
      <c r="AG404" s="337"/>
      <c r="AM404" s="337"/>
      <c r="AN404" s="337"/>
      <c r="AO404" s="337"/>
      <c r="AP404" s="337"/>
      <c r="AQ404" s="337"/>
      <c r="AR404" s="365"/>
      <c r="AS404" s="365"/>
      <c r="AT404" s="365"/>
      <c r="AU404" s="365"/>
      <c r="AV404" s="365"/>
      <c r="BA404" s="337"/>
      <c r="BC404" s="365"/>
      <c r="BD404" s="365"/>
      <c r="BE404" s="365"/>
      <c r="BF404" s="365"/>
      <c r="BG404" s="365"/>
      <c r="BH404" s="365"/>
      <c r="BI404" s="365"/>
      <c r="BL404" s="365"/>
      <c r="BM404" s="365"/>
      <c r="BN404" s="365"/>
      <c r="BO404" s="365"/>
      <c r="BP404" s="365"/>
      <c r="BQ404" s="365"/>
      <c r="BR404" s="365"/>
      <c r="BS404" s="367"/>
      <c r="BT404" s="367"/>
      <c r="BU404" s="365"/>
      <c r="BV404" s="365"/>
      <c r="BW404" s="367"/>
      <c r="BX404" s="337"/>
      <c r="BY404" s="337"/>
      <c r="BZ404" s="337"/>
      <c r="CA404" s="337"/>
      <c r="CB404" s="337"/>
      <c r="CC404" s="337"/>
      <c r="CD404" s="337"/>
      <c r="CE404" s="337"/>
      <c r="CF404" s="337"/>
      <c r="CG404" s="337"/>
      <c r="CH404" s="337"/>
      <c r="CI404" s="337"/>
      <c r="CJ404" s="337"/>
      <c r="CK404" s="337"/>
      <c r="CL404" s="337"/>
      <c r="CM404" s="337"/>
      <c r="CN404" s="337"/>
      <c r="CO404" s="337"/>
      <c r="CP404" s="337"/>
      <c r="CQ404" s="337"/>
      <c r="CR404" s="337"/>
      <c r="CS404" s="337"/>
      <c r="CT404" s="337"/>
      <c r="CU404" s="337"/>
      <c r="CV404" s="337"/>
    </row>
    <row r="405" spans="1:100" x14ac:dyDescent="0.15">
      <c r="A405" s="366"/>
      <c r="B405" s="337"/>
      <c r="C405" s="367"/>
      <c r="D405" s="337"/>
      <c r="E405" s="337"/>
      <c r="F405" s="337"/>
      <c r="G405" s="337"/>
      <c r="H405" s="365"/>
      <c r="I405" s="365"/>
      <c r="J405" s="365"/>
      <c r="K405" s="337"/>
      <c r="L405" s="337"/>
      <c r="M405" s="368"/>
      <c r="N405" s="368"/>
      <c r="O405" s="337"/>
      <c r="P405" s="337"/>
      <c r="Q405" s="368"/>
      <c r="R405" s="337"/>
      <c r="S405" s="368"/>
      <c r="T405" s="337"/>
      <c r="U405" s="337"/>
      <c r="V405" s="337"/>
      <c r="W405" s="337"/>
      <c r="X405" s="337"/>
      <c r="Y405" s="337"/>
      <c r="Z405" s="337"/>
      <c r="AA405" s="337"/>
      <c r="AB405" s="337"/>
      <c r="AC405" s="337"/>
      <c r="AD405" s="337"/>
      <c r="AE405" s="337"/>
      <c r="AF405" s="368"/>
      <c r="AG405" s="337"/>
      <c r="AM405" s="337"/>
      <c r="AN405" s="337"/>
      <c r="AO405" s="337"/>
      <c r="AP405" s="337"/>
      <c r="AQ405" s="337"/>
      <c r="AR405" s="365"/>
      <c r="AS405" s="365"/>
      <c r="AT405" s="365"/>
      <c r="AU405" s="365"/>
      <c r="AV405" s="365"/>
      <c r="BA405" s="337"/>
      <c r="BC405" s="365"/>
      <c r="BD405" s="365"/>
      <c r="BE405" s="365"/>
      <c r="BF405" s="365"/>
      <c r="BG405" s="365"/>
      <c r="BH405" s="365"/>
      <c r="BI405" s="365"/>
      <c r="BL405" s="365"/>
      <c r="BM405" s="365"/>
      <c r="BN405" s="365"/>
      <c r="BO405" s="365"/>
      <c r="BP405" s="365"/>
      <c r="BQ405" s="365"/>
      <c r="BR405" s="365"/>
      <c r="BS405" s="367"/>
      <c r="BT405" s="367"/>
      <c r="BU405" s="365"/>
      <c r="BV405" s="365"/>
      <c r="BW405" s="367"/>
      <c r="BX405" s="337"/>
      <c r="BY405" s="337"/>
      <c r="BZ405" s="337"/>
      <c r="CA405" s="337"/>
      <c r="CB405" s="337"/>
      <c r="CC405" s="337"/>
      <c r="CD405" s="337"/>
      <c r="CE405" s="337"/>
      <c r="CF405" s="337"/>
      <c r="CG405" s="337"/>
      <c r="CH405" s="337"/>
      <c r="CI405" s="337"/>
      <c r="CJ405" s="337"/>
      <c r="CK405" s="337"/>
      <c r="CL405" s="337"/>
      <c r="CM405" s="337"/>
      <c r="CN405" s="337"/>
      <c r="CO405" s="337"/>
      <c r="CP405" s="337"/>
      <c r="CQ405" s="337"/>
      <c r="CR405" s="337"/>
      <c r="CS405" s="337"/>
      <c r="CT405" s="337"/>
      <c r="CU405" s="337"/>
      <c r="CV405" s="337"/>
    </row>
    <row r="406" spans="1:100" x14ac:dyDescent="0.15">
      <c r="A406" s="366"/>
      <c r="B406" s="337"/>
      <c r="C406" s="367"/>
      <c r="D406" s="337"/>
      <c r="E406" s="337"/>
      <c r="F406" s="337"/>
      <c r="G406" s="337"/>
      <c r="H406" s="365"/>
      <c r="I406" s="365"/>
      <c r="J406" s="365"/>
      <c r="K406" s="337"/>
      <c r="L406" s="337"/>
      <c r="M406" s="368"/>
      <c r="N406" s="368"/>
      <c r="O406" s="337"/>
      <c r="P406" s="337"/>
      <c r="Q406" s="368"/>
      <c r="R406" s="337"/>
      <c r="S406" s="368"/>
      <c r="T406" s="337"/>
      <c r="U406" s="337"/>
      <c r="V406" s="337"/>
      <c r="W406" s="337"/>
      <c r="X406" s="337"/>
      <c r="Y406" s="337"/>
      <c r="Z406" s="337"/>
      <c r="AA406" s="337"/>
      <c r="AB406" s="337"/>
      <c r="AC406" s="337"/>
      <c r="AD406" s="337"/>
      <c r="AE406" s="337"/>
      <c r="AF406" s="368"/>
      <c r="AG406" s="337"/>
      <c r="AM406" s="337"/>
      <c r="AN406" s="337"/>
      <c r="AO406" s="337"/>
      <c r="AP406" s="337"/>
      <c r="AQ406" s="337"/>
      <c r="AR406" s="365"/>
      <c r="AS406" s="365"/>
      <c r="AT406" s="365"/>
      <c r="AU406" s="365"/>
      <c r="AV406" s="365"/>
      <c r="BA406" s="337"/>
      <c r="BC406" s="365"/>
      <c r="BD406" s="365"/>
      <c r="BE406" s="365"/>
      <c r="BF406" s="365"/>
      <c r="BG406" s="365"/>
      <c r="BH406" s="365"/>
      <c r="BI406" s="365"/>
      <c r="BL406" s="365"/>
      <c r="BM406" s="365"/>
      <c r="BN406" s="365"/>
      <c r="BO406" s="365"/>
      <c r="BP406" s="365"/>
      <c r="BQ406" s="365"/>
      <c r="BR406" s="365"/>
      <c r="BS406" s="367"/>
      <c r="BT406" s="367"/>
      <c r="BU406" s="365"/>
      <c r="BV406" s="365"/>
      <c r="BW406" s="367"/>
      <c r="BX406" s="337"/>
      <c r="BY406" s="337"/>
      <c r="BZ406" s="337"/>
      <c r="CA406" s="337"/>
      <c r="CB406" s="337"/>
      <c r="CC406" s="337"/>
      <c r="CD406" s="337"/>
      <c r="CE406" s="337"/>
      <c r="CF406" s="337"/>
      <c r="CG406" s="337"/>
      <c r="CH406" s="337"/>
      <c r="CI406" s="337"/>
      <c r="CJ406" s="337"/>
      <c r="CK406" s="337"/>
      <c r="CL406" s="337"/>
      <c r="CM406" s="337"/>
      <c r="CN406" s="337"/>
      <c r="CO406" s="337"/>
      <c r="CP406" s="337"/>
      <c r="CQ406" s="337"/>
      <c r="CR406" s="337"/>
      <c r="CS406" s="337"/>
      <c r="CT406" s="337"/>
      <c r="CU406" s="337"/>
      <c r="CV406" s="337"/>
    </row>
    <row r="407" spans="1:100" x14ac:dyDescent="0.15">
      <c r="A407" s="366"/>
      <c r="B407" s="337"/>
      <c r="C407" s="367"/>
      <c r="D407" s="337"/>
      <c r="E407" s="337"/>
      <c r="F407" s="337"/>
      <c r="G407" s="337"/>
      <c r="H407" s="365"/>
      <c r="I407" s="365"/>
      <c r="J407" s="365"/>
      <c r="K407" s="337"/>
      <c r="L407" s="337"/>
      <c r="M407" s="368"/>
      <c r="N407" s="368"/>
      <c r="O407" s="337"/>
      <c r="P407" s="337"/>
      <c r="Q407" s="368"/>
      <c r="R407" s="337"/>
      <c r="S407" s="368"/>
      <c r="T407" s="337"/>
      <c r="U407" s="337"/>
      <c r="V407" s="337"/>
      <c r="W407" s="337"/>
      <c r="X407" s="337"/>
      <c r="Y407" s="337"/>
      <c r="Z407" s="337"/>
      <c r="AA407" s="337"/>
      <c r="AB407" s="337"/>
      <c r="AC407" s="337"/>
      <c r="AD407" s="337"/>
      <c r="AE407" s="337"/>
      <c r="AF407" s="368"/>
      <c r="AG407" s="337"/>
      <c r="AM407" s="337"/>
      <c r="AN407" s="337"/>
      <c r="AO407" s="337"/>
      <c r="AP407" s="337"/>
      <c r="AQ407" s="337"/>
      <c r="AR407" s="365"/>
      <c r="AS407" s="365"/>
      <c r="AT407" s="365"/>
      <c r="AU407" s="365"/>
      <c r="AV407" s="365"/>
      <c r="BA407" s="337"/>
      <c r="BC407" s="365"/>
      <c r="BD407" s="365"/>
      <c r="BE407" s="365"/>
      <c r="BF407" s="365"/>
      <c r="BG407" s="365"/>
      <c r="BH407" s="365"/>
      <c r="BI407" s="365"/>
      <c r="BL407" s="365"/>
      <c r="BM407" s="365"/>
      <c r="BN407" s="365"/>
      <c r="BO407" s="365"/>
      <c r="BP407" s="365"/>
      <c r="BQ407" s="365"/>
      <c r="BR407" s="365"/>
      <c r="BS407" s="367"/>
      <c r="BT407" s="367"/>
      <c r="BU407" s="365"/>
      <c r="BV407" s="365"/>
      <c r="BW407" s="367"/>
      <c r="BX407" s="337"/>
      <c r="BY407" s="337"/>
      <c r="BZ407" s="337"/>
      <c r="CA407" s="337"/>
      <c r="CB407" s="337"/>
      <c r="CC407" s="337"/>
      <c r="CD407" s="337"/>
      <c r="CE407" s="337"/>
      <c r="CF407" s="337"/>
      <c r="CG407" s="337"/>
      <c r="CH407" s="337"/>
      <c r="CI407" s="337"/>
      <c r="CJ407" s="337"/>
      <c r="CK407" s="337"/>
      <c r="CL407" s="337"/>
      <c r="CM407" s="337"/>
      <c r="CN407" s="337"/>
      <c r="CO407" s="337"/>
      <c r="CP407" s="337"/>
      <c r="CQ407" s="337"/>
      <c r="CR407" s="337"/>
      <c r="CS407" s="337"/>
      <c r="CT407" s="337"/>
      <c r="CU407" s="337"/>
      <c r="CV407" s="337"/>
    </row>
    <row r="408" spans="1:100" x14ac:dyDescent="0.15">
      <c r="A408" s="366"/>
      <c r="B408" s="337"/>
      <c r="C408" s="367"/>
      <c r="D408" s="337"/>
      <c r="E408" s="337"/>
      <c r="F408" s="337"/>
      <c r="G408" s="337"/>
      <c r="H408" s="365"/>
      <c r="I408" s="365"/>
      <c r="J408" s="365"/>
      <c r="K408" s="337"/>
      <c r="L408" s="337"/>
      <c r="M408" s="368"/>
      <c r="N408" s="368"/>
      <c r="O408" s="337"/>
      <c r="P408" s="337"/>
      <c r="Q408" s="368"/>
      <c r="R408" s="337"/>
      <c r="S408" s="368"/>
      <c r="T408" s="337"/>
      <c r="U408" s="337"/>
      <c r="V408" s="337"/>
      <c r="W408" s="337"/>
      <c r="X408" s="337"/>
      <c r="Y408" s="337"/>
      <c r="Z408" s="337"/>
      <c r="AA408" s="337"/>
      <c r="AB408" s="337"/>
      <c r="AC408" s="337"/>
      <c r="AD408" s="337"/>
      <c r="AE408" s="337"/>
      <c r="AF408" s="368"/>
      <c r="AG408" s="337"/>
      <c r="AM408" s="337"/>
      <c r="AN408" s="337"/>
      <c r="AO408" s="337"/>
      <c r="AP408" s="337"/>
      <c r="AQ408" s="337"/>
      <c r="AR408" s="365"/>
      <c r="AS408" s="365"/>
      <c r="AT408" s="365"/>
      <c r="AU408" s="365"/>
      <c r="AV408" s="365"/>
      <c r="BA408" s="337"/>
      <c r="BC408" s="365"/>
      <c r="BD408" s="365"/>
      <c r="BE408" s="365"/>
      <c r="BF408" s="365"/>
      <c r="BG408" s="365"/>
      <c r="BH408" s="365"/>
      <c r="BI408" s="365"/>
      <c r="BL408" s="365"/>
      <c r="BM408" s="365"/>
      <c r="BN408" s="365"/>
      <c r="BO408" s="365"/>
      <c r="BP408" s="365"/>
      <c r="BQ408" s="365"/>
      <c r="BR408" s="365"/>
      <c r="BS408" s="367"/>
      <c r="BT408" s="367"/>
      <c r="BU408" s="365"/>
      <c r="BV408" s="365"/>
      <c r="BW408" s="367"/>
      <c r="BX408" s="337"/>
      <c r="BY408" s="337"/>
      <c r="BZ408" s="337"/>
      <c r="CA408" s="337"/>
      <c r="CB408" s="337"/>
      <c r="CC408" s="337"/>
      <c r="CD408" s="337"/>
      <c r="CE408" s="337"/>
      <c r="CF408" s="337"/>
      <c r="CG408" s="337"/>
      <c r="CH408" s="337"/>
      <c r="CI408" s="337"/>
      <c r="CJ408" s="337"/>
      <c r="CK408" s="337"/>
      <c r="CL408" s="337"/>
      <c r="CM408" s="337"/>
      <c r="CN408" s="337"/>
      <c r="CO408" s="337"/>
      <c r="CP408" s="337"/>
      <c r="CQ408" s="337"/>
      <c r="CR408" s="337"/>
      <c r="CS408" s="337"/>
      <c r="CT408" s="337"/>
      <c r="CU408" s="337"/>
      <c r="CV408" s="337"/>
    </row>
    <row r="409" spans="1:100" x14ac:dyDescent="0.15">
      <c r="A409" s="366"/>
      <c r="B409" s="337"/>
      <c r="C409" s="367"/>
      <c r="D409" s="337"/>
      <c r="E409" s="337"/>
      <c r="F409" s="337"/>
      <c r="G409" s="337"/>
      <c r="H409" s="365"/>
      <c r="I409" s="365"/>
      <c r="J409" s="365"/>
      <c r="K409" s="337"/>
      <c r="L409" s="337"/>
      <c r="M409" s="368"/>
      <c r="N409" s="368"/>
      <c r="O409" s="337"/>
      <c r="P409" s="337"/>
      <c r="Q409" s="368"/>
      <c r="R409" s="337"/>
      <c r="S409" s="368"/>
      <c r="T409" s="337"/>
      <c r="U409" s="337"/>
      <c r="V409" s="337"/>
      <c r="W409" s="337"/>
      <c r="X409" s="337"/>
      <c r="Y409" s="337"/>
      <c r="Z409" s="337"/>
      <c r="AA409" s="337"/>
      <c r="AB409" s="337"/>
      <c r="AC409" s="337"/>
      <c r="AD409" s="337"/>
      <c r="AE409" s="337"/>
      <c r="AF409" s="368"/>
      <c r="AG409" s="337"/>
      <c r="AM409" s="337"/>
      <c r="AN409" s="337"/>
      <c r="AO409" s="337"/>
      <c r="AP409" s="337"/>
      <c r="AQ409" s="337"/>
      <c r="AR409" s="365"/>
      <c r="AS409" s="365"/>
      <c r="AT409" s="365"/>
      <c r="AU409" s="365"/>
      <c r="AV409" s="365"/>
      <c r="BA409" s="337"/>
      <c r="BC409" s="365"/>
      <c r="BD409" s="365"/>
      <c r="BE409" s="365"/>
      <c r="BF409" s="365"/>
      <c r="BG409" s="365"/>
      <c r="BH409" s="365"/>
      <c r="BI409" s="365"/>
      <c r="BL409" s="365"/>
      <c r="BM409" s="365"/>
      <c r="BN409" s="365"/>
      <c r="BO409" s="365"/>
      <c r="BP409" s="365"/>
      <c r="BQ409" s="365"/>
      <c r="BR409" s="365"/>
      <c r="BS409" s="367"/>
      <c r="BT409" s="367"/>
      <c r="BU409" s="365"/>
      <c r="BV409" s="365"/>
      <c r="BW409" s="367"/>
      <c r="BX409" s="337"/>
      <c r="BY409" s="337"/>
      <c r="BZ409" s="337"/>
      <c r="CA409" s="337"/>
      <c r="CB409" s="337"/>
      <c r="CC409" s="337"/>
      <c r="CD409" s="337"/>
      <c r="CE409" s="337"/>
      <c r="CF409" s="337"/>
      <c r="CG409" s="337"/>
      <c r="CH409" s="337"/>
      <c r="CI409" s="337"/>
      <c r="CJ409" s="337"/>
      <c r="CK409" s="337"/>
      <c r="CL409" s="337"/>
      <c r="CM409" s="337"/>
      <c r="CN409" s="337"/>
      <c r="CO409" s="337"/>
      <c r="CP409" s="337"/>
      <c r="CQ409" s="337"/>
      <c r="CR409" s="337"/>
      <c r="CS409" s="337"/>
      <c r="CT409" s="337"/>
      <c r="CU409" s="337"/>
      <c r="CV409" s="337"/>
    </row>
    <row r="410" spans="1:100" x14ac:dyDescent="0.15">
      <c r="A410" s="366"/>
      <c r="B410" s="337"/>
      <c r="C410" s="367"/>
      <c r="D410" s="337"/>
      <c r="E410" s="337"/>
      <c r="F410" s="337"/>
      <c r="G410" s="337"/>
      <c r="H410" s="365"/>
      <c r="I410" s="365"/>
      <c r="J410" s="365"/>
      <c r="K410" s="337"/>
      <c r="L410" s="337"/>
      <c r="M410" s="368"/>
      <c r="N410" s="368"/>
      <c r="O410" s="337"/>
      <c r="P410" s="337"/>
      <c r="Q410" s="368"/>
      <c r="R410" s="337"/>
      <c r="S410" s="368"/>
      <c r="T410" s="337"/>
      <c r="U410" s="337"/>
      <c r="V410" s="337"/>
      <c r="W410" s="337"/>
      <c r="X410" s="337"/>
      <c r="Y410" s="337"/>
      <c r="Z410" s="337"/>
      <c r="AA410" s="337"/>
      <c r="AB410" s="337"/>
      <c r="AC410" s="337"/>
      <c r="AD410" s="337"/>
      <c r="AE410" s="337"/>
      <c r="AF410" s="368"/>
      <c r="AG410" s="337"/>
      <c r="AM410" s="337"/>
      <c r="AN410" s="337"/>
      <c r="AO410" s="337"/>
      <c r="AP410" s="337"/>
      <c r="AQ410" s="337"/>
      <c r="AR410" s="365"/>
      <c r="AS410" s="365"/>
      <c r="AT410" s="365"/>
      <c r="AU410" s="365"/>
      <c r="AV410" s="365"/>
      <c r="BA410" s="337"/>
      <c r="BC410" s="365"/>
      <c r="BD410" s="365"/>
      <c r="BE410" s="365"/>
      <c r="BF410" s="365"/>
      <c r="BG410" s="365"/>
      <c r="BH410" s="365"/>
      <c r="BI410" s="365"/>
      <c r="BL410" s="365"/>
      <c r="BM410" s="365"/>
      <c r="BN410" s="365"/>
      <c r="BO410" s="365"/>
      <c r="BP410" s="365"/>
      <c r="BQ410" s="365"/>
      <c r="BR410" s="365"/>
      <c r="BS410" s="367"/>
      <c r="BT410" s="367"/>
      <c r="BU410" s="365"/>
      <c r="BV410" s="365"/>
      <c r="BW410" s="367"/>
      <c r="BX410" s="337"/>
      <c r="BY410" s="337"/>
      <c r="BZ410" s="337"/>
      <c r="CA410" s="337"/>
      <c r="CB410" s="337"/>
      <c r="CC410" s="337"/>
      <c r="CD410" s="337"/>
      <c r="CE410" s="337"/>
      <c r="CF410" s="337"/>
      <c r="CG410" s="337"/>
      <c r="CH410" s="337"/>
      <c r="CI410" s="337"/>
      <c r="CJ410" s="337"/>
      <c r="CK410" s="337"/>
      <c r="CL410" s="337"/>
      <c r="CM410" s="337"/>
      <c r="CN410" s="337"/>
      <c r="CO410" s="337"/>
      <c r="CP410" s="337"/>
      <c r="CQ410" s="337"/>
      <c r="CR410" s="337"/>
      <c r="CS410" s="337"/>
      <c r="CT410" s="337"/>
      <c r="CU410" s="337"/>
      <c r="CV410" s="337"/>
    </row>
    <row r="411" spans="1:100" x14ac:dyDescent="0.15">
      <c r="A411" s="366"/>
      <c r="B411" s="337"/>
      <c r="C411" s="367"/>
      <c r="D411" s="337"/>
      <c r="E411" s="337"/>
      <c r="F411" s="337"/>
      <c r="G411" s="337"/>
      <c r="H411" s="365"/>
      <c r="I411" s="365"/>
      <c r="J411" s="365"/>
      <c r="K411" s="337"/>
      <c r="L411" s="337"/>
      <c r="M411" s="368"/>
      <c r="N411" s="368"/>
      <c r="O411" s="337"/>
      <c r="P411" s="337"/>
      <c r="Q411" s="368"/>
      <c r="R411" s="337"/>
      <c r="S411" s="368"/>
      <c r="T411" s="337"/>
      <c r="U411" s="337"/>
      <c r="V411" s="337"/>
      <c r="W411" s="337"/>
      <c r="X411" s="337"/>
      <c r="Y411" s="337"/>
      <c r="Z411" s="337"/>
      <c r="AA411" s="337"/>
      <c r="AB411" s="337"/>
      <c r="AC411" s="337"/>
      <c r="AD411" s="337"/>
      <c r="AE411" s="337"/>
      <c r="AF411" s="368"/>
      <c r="AG411" s="337"/>
      <c r="AM411" s="337"/>
      <c r="AN411" s="337"/>
      <c r="AO411" s="337"/>
      <c r="AP411" s="337"/>
      <c r="AQ411" s="337"/>
      <c r="AR411" s="365"/>
      <c r="AS411" s="365"/>
      <c r="AT411" s="365"/>
      <c r="AU411" s="365"/>
      <c r="AV411" s="365"/>
      <c r="BA411" s="337"/>
      <c r="BC411" s="365"/>
      <c r="BD411" s="365"/>
      <c r="BE411" s="365"/>
      <c r="BF411" s="365"/>
      <c r="BG411" s="365"/>
      <c r="BH411" s="365"/>
      <c r="BI411" s="365"/>
      <c r="BL411" s="365"/>
      <c r="BM411" s="365"/>
      <c r="BN411" s="365"/>
      <c r="BO411" s="365"/>
      <c r="BP411" s="365"/>
      <c r="BQ411" s="365"/>
      <c r="BR411" s="365"/>
      <c r="BS411" s="367"/>
      <c r="BT411" s="367"/>
      <c r="BU411" s="365"/>
      <c r="BV411" s="365"/>
      <c r="BW411" s="367"/>
      <c r="BX411" s="337"/>
      <c r="BY411" s="337"/>
      <c r="BZ411" s="337"/>
      <c r="CA411" s="337"/>
      <c r="CB411" s="337"/>
      <c r="CC411" s="337"/>
      <c r="CD411" s="337"/>
      <c r="CE411" s="337"/>
      <c r="CF411" s="337"/>
      <c r="CG411" s="337"/>
      <c r="CH411" s="337"/>
      <c r="CI411" s="337"/>
      <c r="CJ411" s="337"/>
      <c r="CK411" s="337"/>
      <c r="CL411" s="337"/>
      <c r="CM411" s="337"/>
      <c r="CN411" s="337"/>
      <c r="CO411" s="337"/>
      <c r="CP411" s="337"/>
      <c r="CQ411" s="337"/>
      <c r="CR411" s="337"/>
      <c r="CS411" s="337"/>
      <c r="CT411" s="337"/>
      <c r="CU411" s="337"/>
      <c r="CV411" s="337"/>
    </row>
    <row r="412" spans="1:100" x14ac:dyDescent="0.15">
      <c r="A412" s="366"/>
      <c r="B412" s="337"/>
      <c r="C412" s="367"/>
      <c r="D412" s="337"/>
      <c r="E412" s="337"/>
      <c r="F412" s="337"/>
      <c r="G412" s="337"/>
      <c r="H412" s="365"/>
      <c r="I412" s="365"/>
      <c r="J412" s="365"/>
      <c r="K412" s="337"/>
      <c r="L412" s="337"/>
      <c r="M412" s="368"/>
      <c r="N412" s="368"/>
      <c r="O412" s="337"/>
      <c r="P412" s="337"/>
      <c r="Q412" s="368"/>
      <c r="R412" s="337"/>
      <c r="S412" s="368"/>
      <c r="T412" s="337"/>
      <c r="U412" s="337"/>
      <c r="V412" s="337"/>
      <c r="W412" s="337"/>
      <c r="X412" s="337"/>
      <c r="Y412" s="337"/>
      <c r="Z412" s="337"/>
      <c r="AA412" s="337"/>
      <c r="AB412" s="337"/>
      <c r="AC412" s="337"/>
      <c r="AD412" s="337"/>
      <c r="AE412" s="337"/>
      <c r="AF412" s="368"/>
      <c r="AG412" s="337"/>
      <c r="AM412" s="337"/>
      <c r="AN412" s="337"/>
      <c r="AO412" s="337"/>
      <c r="AP412" s="337"/>
      <c r="AQ412" s="337"/>
      <c r="AR412" s="365"/>
      <c r="AS412" s="365"/>
      <c r="AT412" s="365"/>
      <c r="AU412" s="365"/>
      <c r="AV412" s="365"/>
      <c r="BA412" s="337"/>
      <c r="BC412" s="365"/>
      <c r="BD412" s="365"/>
      <c r="BE412" s="365"/>
      <c r="BF412" s="365"/>
      <c r="BG412" s="365"/>
      <c r="BH412" s="365"/>
      <c r="BI412" s="365"/>
      <c r="BL412" s="365"/>
      <c r="BM412" s="365"/>
      <c r="BN412" s="365"/>
      <c r="BO412" s="365"/>
      <c r="BP412" s="365"/>
      <c r="BQ412" s="365"/>
      <c r="BR412" s="365"/>
      <c r="BS412" s="367"/>
      <c r="BT412" s="367"/>
      <c r="BU412" s="365"/>
      <c r="BV412" s="365"/>
      <c r="BW412" s="367"/>
      <c r="BX412" s="337"/>
      <c r="BY412" s="337"/>
      <c r="BZ412" s="337"/>
      <c r="CA412" s="337"/>
      <c r="CB412" s="337"/>
      <c r="CC412" s="337"/>
      <c r="CD412" s="337"/>
      <c r="CE412" s="337"/>
      <c r="CF412" s="337"/>
      <c r="CG412" s="337"/>
      <c r="CH412" s="337"/>
      <c r="CI412" s="337"/>
      <c r="CJ412" s="337"/>
      <c r="CK412" s="337"/>
      <c r="CL412" s="337"/>
      <c r="CM412" s="337"/>
      <c r="CN412" s="337"/>
      <c r="CO412" s="337"/>
      <c r="CP412" s="337"/>
      <c r="CQ412" s="337"/>
      <c r="CR412" s="337"/>
      <c r="CS412" s="337"/>
      <c r="CT412" s="337"/>
      <c r="CU412" s="337"/>
      <c r="CV412" s="337"/>
    </row>
    <row r="413" spans="1:100" x14ac:dyDescent="0.15">
      <c r="A413" s="366"/>
      <c r="B413" s="337"/>
      <c r="C413" s="367"/>
      <c r="D413" s="337"/>
      <c r="E413" s="337"/>
      <c r="F413" s="337"/>
      <c r="G413" s="337"/>
      <c r="H413" s="365"/>
      <c r="I413" s="365"/>
      <c r="J413" s="365"/>
      <c r="K413" s="337"/>
      <c r="L413" s="337"/>
      <c r="M413" s="368"/>
      <c r="N413" s="368"/>
      <c r="O413" s="337"/>
      <c r="P413" s="337"/>
      <c r="Q413" s="368"/>
      <c r="R413" s="337"/>
      <c r="S413" s="368"/>
      <c r="T413" s="337"/>
      <c r="U413" s="337"/>
      <c r="V413" s="337"/>
      <c r="W413" s="337"/>
      <c r="X413" s="337"/>
      <c r="Y413" s="337"/>
      <c r="Z413" s="337"/>
      <c r="AA413" s="337"/>
      <c r="AB413" s="337"/>
      <c r="AC413" s="337"/>
      <c r="AD413" s="337"/>
      <c r="AE413" s="337"/>
      <c r="AF413" s="368"/>
      <c r="AG413" s="337"/>
      <c r="AM413" s="337"/>
      <c r="AN413" s="337"/>
      <c r="AO413" s="337"/>
      <c r="AP413" s="337"/>
      <c r="AQ413" s="337"/>
      <c r="AR413" s="365"/>
      <c r="AS413" s="365"/>
      <c r="AT413" s="365"/>
      <c r="AU413" s="365"/>
      <c r="AV413" s="365"/>
      <c r="BA413" s="337"/>
      <c r="BC413" s="365"/>
      <c r="BD413" s="365"/>
      <c r="BE413" s="365"/>
      <c r="BF413" s="365"/>
      <c r="BG413" s="365"/>
      <c r="BH413" s="365"/>
      <c r="BI413" s="365"/>
      <c r="BL413" s="365"/>
      <c r="BM413" s="365"/>
      <c r="BN413" s="365"/>
      <c r="BO413" s="365"/>
      <c r="BP413" s="365"/>
      <c r="BQ413" s="365"/>
      <c r="BR413" s="365"/>
      <c r="BS413" s="367"/>
      <c r="BT413" s="367"/>
      <c r="BU413" s="365"/>
      <c r="BV413" s="365"/>
      <c r="BW413" s="367"/>
      <c r="BX413" s="337"/>
      <c r="BY413" s="337"/>
      <c r="BZ413" s="337"/>
      <c r="CA413" s="337"/>
      <c r="CB413" s="337"/>
      <c r="CC413" s="337"/>
      <c r="CD413" s="337"/>
      <c r="CE413" s="337"/>
      <c r="CF413" s="337"/>
      <c r="CG413" s="337"/>
      <c r="CH413" s="337"/>
      <c r="CI413" s="337"/>
      <c r="CJ413" s="337"/>
      <c r="CK413" s="337"/>
      <c r="CL413" s="337"/>
      <c r="CM413" s="337"/>
      <c r="CN413" s="337"/>
      <c r="CO413" s="337"/>
      <c r="CP413" s="337"/>
      <c r="CQ413" s="337"/>
      <c r="CR413" s="337"/>
      <c r="CS413" s="337"/>
      <c r="CT413" s="337"/>
      <c r="CU413" s="337"/>
      <c r="CV413" s="337"/>
    </row>
    <row r="414" spans="1:100" x14ac:dyDescent="0.15">
      <c r="A414" s="366"/>
      <c r="B414" s="337"/>
      <c r="C414" s="367"/>
      <c r="D414" s="337"/>
      <c r="E414" s="337"/>
      <c r="F414" s="337"/>
      <c r="G414" s="337"/>
      <c r="H414" s="365"/>
      <c r="I414" s="365"/>
      <c r="J414" s="365"/>
      <c r="K414" s="337"/>
      <c r="L414" s="337"/>
      <c r="M414" s="368"/>
      <c r="N414" s="368"/>
      <c r="O414" s="337"/>
      <c r="P414" s="337"/>
      <c r="Q414" s="368"/>
      <c r="R414" s="337"/>
      <c r="S414" s="368"/>
      <c r="T414" s="337"/>
      <c r="U414" s="337"/>
      <c r="V414" s="337"/>
      <c r="W414" s="337"/>
      <c r="X414" s="337"/>
      <c r="Y414" s="337"/>
      <c r="Z414" s="337"/>
      <c r="AA414" s="337"/>
      <c r="AB414" s="337"/>
      <c r="AC414" s="337"/>
      <c r="AD414" s="337"/>
      <c r="AE414" s="337"/>
      <c r="AF414" s="368"/>
      <c r="AG414" s="337"/>
      <c r="AM414" s="337"/>
      <c r="AN414" s="337"/>
      <c r="AO414" s="337"/>
      <c r="AP414" s="337"/>
      <c r="AQ414" s="337"/>
      <c r="AR414" s="365"/>
      <c r="AS414" s="365"/>
      <c r="AT414" s="365"/>
      <c r="AU414" s="365"/>
      <c r="AV414" s="365"/>
      <c r="BA414" s="337"/>
      <c r="BC414" s="365"/>
      <c r="BD414" s="365"/>
      <c r="BE414" s="365"/>
      <c r="BF414" s="365"/>
      <c r="BG414" s="365"/>
      <c r="BH414" s="365"/>
      <c r="BI414" s="365"/>
      <c r="BL414" s="365"/>
      <c r="BM414" s="365"/>
      <c r="BN414" s="365"/>
      <c r="BO414" s="365"/>
      <c r="BP414" s="365"/>
      <c r="BQ414" s="365"/>
      <c r="BR414" s="365"/>
      <c r="BS414" s="367"/>
      <c r="BT414" s="367"/>
      <c r="BU414" s="365"/>
      <c r="BV414" s="365"/>
      <c r="BW414" s="367"/>
      <c r="BX414" s="337"/>
      <c r="BY414" s="337"/>
      <c r="BZ414" s="337"/>
      <c r="CA414" s="337"/>
      <c r="CB414" s="337"/>
      <c r="CC414" s="337"/>
      <c r="CD414" s="337"/>
      <c r="CE414" s="337"/>
      <c r="CF414" s="337"/>
      <c r="CG414" s="337"/>
      <c r="CH414" s="337"/>
      <c r="CI414" s="337"/>
      <c r="CJ414" s="337"/>
      <c r="CK414" s="337"/>
      <c r="CL414" s="337"/>
      <c r="CM414" s="337"/>
      <c r="CN414" s="337"/>
      <c r="CO414" s="337"/>
      <c r="CP414" s="337"/>
      <c r="CQ414" s="337"/>
      <c r="CR414" s="337"/>
      <c r="CS414" s="337"/>
      <c r="CT414" s="337"/>
      <c r="CU414" s="337"/>
      <c r="CV414" s="337"/>
    </row>
    <row r="415" spans="1:100" x14ac:dyDescent="0.15">
      <c r="A415" s="366"/>
      <c r="B415" s="337"/>
      <c r="C415" s="367"/>
      <c r="D415" s="337"/>
      <c r="E415" s="337"/>
      <c r="F415" s="337"/>
      <c r="G415" s="337"/>
      <c r="H415" s="365"/>
      <c r="I415" s="365"/>
      <c r="J415" s="365"/>
      <c r="K415" s="337"/>
      <c r="L415" s="337"/>
      <c r="M415" s="368"/>
      <c r="N415" s="368"/>
      <c r="O415" s="337"/>
      <c r="P415" s="337"/>
      <c r="Q415" s="368"/>
      <c r="R415" s="337"/>
      <c r="S415" s="368"/>
      <c r="T415" s="337"/>
      <c r="U415" s="337"/>
      <c r="V415" s="337"/>
      <c r="W415" s="337"/>
      <c r="X415" s="337"/>
      <c r="Y415" s="337"/>
      <c r="Z415" s="337"/>
      <c r="AA415" s="337"/>
      <c r="AB415" s="337"/>
      <c r="AC415" s="337"/>
      <c r="AD415" s="337"/>
      <c r="AE415" s="337"/>
      <c r="AF415" s="368"/>
      <c r="AG415" s="337"/>
      <c r="AM415" s="337"/>
      <c r="AN415" s="337"/>
      <c r="AO415" s="337"/>
      <c r="AP415" s="337"/>
      <c r="AQ415" s="337"/>
      <c r="AR415" s="365"/>
      <c r="AS415" s="365"/>
      <c r="AT415" s="365"/>
      <c r="AU415" s="365"/>
      <c r="AV415" s="365"/>
      <c r="BA415" s="337"/>
      <c r="BC415" s="365"/>
      <c r="BD415" s="365"/>
      <c r="BE415" s="365"/>
      <c r="BF415" s="365"/>
      <c r="BG415" s="365"/>
      <c r="BH415" s="365"/>
      <c r="BI415" s="365"/>
      <c r="BL415" s="365"/>
      <c r="BM415" s="365"/>
      <c r="BN415" s="365"/>
      <c r="BO415" s="365"/>
      <c r="BP415" s="365"/>
      <c r="BQ415" s="365"/>
      <c r="BR415" s="365"/>
      <c r="BS415" s="367"/>
      <c r="BT415" s="367"/>
      <c r="BU415" s="365"/>
      <c r="BV415" s="365"/>
      <c r="BW415" s="367"/>
      <c r="BX415" s="337"/>
      <c r="BY415" s="337"/>
      <c r="BZ415" s="337"/>
      <c r="CA415" s="337"/>
      <c r="CB415" s="337"/>
      <c r="CC415" s="337"/>
      <c r="CD415" s="337"/>
      <c r="CE415" s="337"/>
      <c r="CF415" s="337"/>
      <c r="CG415" s="337"/>
      <c r="CH415" s="337"/>
      <c r="CI415" s="337"/>
      <c r="CJ415" s="337"/>
      <c r="CK415" s="337"/>
      <c r="CL415" s="337"/>
      <c r="CM415" s="337"/>
      <c r="CN415" s="337"/>
      <c r="CO415" s="337"/>
      <c r="CP415" s="337"/>
      <c r="CQ415" s="337"/>
      <c r="CR415" s="337"/>
      <c r="CS415" s="337"/>
      <c r="CT415" s="337"/>
      <c r="CU415" s="337"/>
      <c r="CV415" s="337"/>
    </row>
    <row r="416" spans="1:100" x14ac:dyDescent="0.15">
      <c r="A416" s="366"/>
      <c r="B416" s="337"/>
      <c r="C416" s="367"/>
      <c r="D416" s="337"/>
      <c r="E416" s="337"/>
      <c r="F416" s="337"/>
      <c r="G416" s="337"/>
      <c r="H416" s="365"/>
      <c r="I416" s="365"/>
      <c r="J416" s="365"/>
      <c r="K416" s="337"/>
      <c r="L416" s="337"/>
      <c r="M416" s="368"/>
      <c r="N416" s="368"/>
      <c r="O416" s="337"/>
      <c r="P416" s="337"/>
      <c r="Q416" s="368"/>
      <c r="R416" s="337"/>
      <c r="S416" s="368"/>
      <c r="T416" s="337"/>
      <c r="U416" s="337"/>
      <c r="V416" s="337"/>
      <c r="W416" s="337"/>
      <c r="X416" s="337"/>
      <c r="Y416" s="337"/>
      <c r="Z416" s="337"/>
      <c r="AA416" s="337"/>
      <c r="AB416" s="337"/>
      <c r="AC416" s="337"/>
      <c r="AD416" s="337"/>
      <c r="AE416" s="337"/>
      <c r="AF416" s="368"/>
      <c r="AG416" s="337"/>
      <c r="AM416" s="337"/>
      <c r="AN416" s="337"/>
      <c r="AO416" s="337"/>
      <c r="AP416" s="337"/>
      <c r="AQ416" s="337"/>
      <c r="AR416" s="365"/>
      <c r="AS416" s="365"/>
      <c r="AT416" s="365"/>
      <c r="AU416" s="365"/>
      <c r="AV416" s="365"/>
      <c r="BA416" s="337"/>
      <c r="BC416" s="365"/>
      <c r="BD416" s="365"/>
      <c r="BE416" s="365"/>
      <c r="BF416" s="365"/>
      <c r="BG416" s="365"/>
      <c r="BH416" s="365"/>
      <c r="BI416" s="365"/>
      <c r="BL416" s="365"/>
      <c r="BM416" s="365"/>
      <c r="BN416" s="365"/>
      <c r="BO416" s="365"/>
      <c r="BP416" s="365"/>
      <c r="BQ416" s="365"/>
      <c r="BR416" s="365"/>
      <c r="BS416" s="367"/>
      <c r="BT416" s="367"/>
      <c r="BU416" s="365"/>
      <c r="BV416" s="365"/>
      <c r="BW416" s="367"/>
      <c r="BX416" s="337"/>
      <c r="BY416" s="337"/>
      <c r="BZ416" s="337"/>
      <c r="CA416" s="337"/>
      <c r="CB416" s="337"/>
      <c r="CC416" s="337"/>
      <c r="CD416" s="337"/>
      <c r="CE416" s="337"/>
      <c r="CF416" s="337"/>
      <c r="CG416" s="337"/>
      <c r="CH416" s="337"/>
      <c r="CI416" s="337"/>
      <c r="CJ416" s="337"/>
      <c r="CK416" s="337"/>
      <c r="CL416" s="337"/>
      <c r="CM416" s="337"/>
      <c r="CN416" s="337"/>
      <c r="CO416" s="337"/>
      <c r="CP416" s="337"/>
      <c r="CQ416" s="337"/>
      <c r="CR416" s="337"/>
      <c r="CS416" s="337"/>
      <c r="CT416" s="337"/>
      <c r="CU416" s="337"/>
      <c r="CV416" s="337"/>
    </row>
    <row r="417" spans="1:100" x14ac:dyDescent="0.15">
      <c r="A417" s="366"/>
      <c r="B417" s="337"/>
      <c r="C417" s="367"/>
      <c r="D417" s="337"/>
      <c r="E417" s="337"/>
      <c r="F417" s="337"/>
      <c r="G417" s="337"/>
      <c r="H417" s="365"/>
      <c r="I417" s="365"/>
      <c r="J417" s="365"/>
      <c r="K417" s="337"/>
      <c r="L417" s="337"/>
      <c r="M417" s="368"/>
      <c r="N417" s="368"/>
      <c r="O417" s="337"/>
      <c r="P417" s="337"/>
      <c r="Q417" s="368"/>
      <c r="R417" s="337"/>
      <c r="S417" s="368"/>
      <c r="T417" s="337"/>
      <c r="U417" s="337"/>
      <c r="V417" s="337"/>
      <c r="W417" s="337"/>
      <c r="X417" s="337"/>
      <c r="Y417" s="337"/>
      <c r="Z417" s="337"/>
      <c r="AA417" s="337"/>
      <c r="AB417" s="337"/>
      <c r="AC417" s="337"/>
      <c r="AD417" s="337"/>
      <c r="AE417" s="337"/>
      <c r="AF417" s="368"/>
      <c r="AG417" s="337"/>
      <c r="AM417" s="337"/>
      <c r="AN417" s="337"/>
      <c r="AO417" s="337"/>
      <c r="AP417" s="337"/>
      <c r="AQ417" s="337"/>
      <c r="AR417" s="365"/>
      <c r="AS417" s="365"/>
      <c r="AT417" s="365"/>
      <c r="AU417" s="365"/>
      <c r="AV417" s="365"/>
      <c r="BA417" s="337"/>
      <c r="BC417" s="365"/>
      <c r="BD417" s="365"/>
      <c r="BE417" s="365"/>
      <c r="BF417" s="365"/>
      <c r="BG417" s="365"/>
      <c r="BH417" s="365"/>
      <c r="BI417" s="365"/>
      <c r="BL417" s="365"/>
      <c r="BM417" s="365"/>
      <c r="BN417" s="365"/>
      <c r="BO417" s="365"/>
      <c r="BP417" s="365"/>
      <c r="BQ417" s="365"/>
      <c r="BR417" s="365"/>
      <c r="BS417" s="367"/>
      <c r="BT417" s="367"/>
      <c r="BU417" s="365"/>
      <c r="BV417" s="365"/>
      <c r="BW417" s="367"/>
      <c r="BX417" s="337"/>
      <c r="BY417" s="337"/>
      <c r="BZ417" s="337"/>
      <c r="CA417" s="337"/>
      <c r="CB417" s="337"/>
      <c r="CC417" s="337"/>
      <c r="CD417" s="337"/>
      <c r="CE417" s="337"/>
      <c r="CF417" s="337"/>
      <c r="CG417" s="337"/>
      <c r="CH417" s="337"/>
      <c r="CI417" s="337"/>
      <c r="CJ417" s="337"/>
      <c r="CK417" s="337"/>
      <c r="CL417" s="337"/>
      <c r="CM417" s="337"/>
      <c r="CN417" s="337"/>
      <c r="CO417" s="337"/>
      <c r="CP417" s="337"/>
      <c r="CQ417" s="337"/>
      <c r="CR417" s="337"/>
      <c r="CS417" s="337"/>
      <c r="CT417" s="337"/>
      <c r="CU417" s="337"/>
      <c r="CV417" s="337"/>
    </row>
    <row r="418" spans="1:100" x14ac:dyDescent="0.15">
      <c r="A418" s="366"/>
      <c r="B418" s="337"/>
      <c r="C418" s="367"/>
      <c r="D418" s="337"/>
      <c r="E418" s="337"/>
      <c r="F418" s="337"/>
      <c r="G418" s="337"/>
      <c r="H418" s="365"/>
      <c r="I418" s="365"/>
      <c r="J418" s="365"/>
      <c r="K418" s="337"/>
      <c r="L418" s="337"/>
      <c r="M418" s="368"/>
      <c r="N418" s="368"/>
      <c r="O418" s="337"/>
      <c r="P418" s="337"/>
      <c r="Q418" s="368"/>
      <c r="R418" s="337"/>
      <c r="S418" s="368"/>
      <c r="T418" s="337"/>
      <c r="U418" s="337"/>
      <c r="V418" s="337"/>
      <c r="W418" s="337"/>
      <c r="X418" s="337"/>
      <c r="Y418" s="337"/>
      <c r="Z418" s="337"/>
      <c r="AA418" s="337"/>
      <c r="AB418" s="337"/>
      <c r="AC418" s="337"/>
      <c r="AD418" s="337"/>
      <c r="AE418" s="337"/>
      <c r="AF418" s="368"/>
      <c r="AG418" s="337"/>
      <c r="AM418" s="337"/>
      <c r="AN418" s="337"/>
      <c r="AO418" s="337"/>
      <c r="AP418" s="337"/>
      <c r="AQ418" s="337"/>
      <c r="AR418" s="365"/>
      <c r="AS418" s="365"/>
      <c r="AT418" s="365"/>
      <c r="AU418" s="365"/>
      <c r="AV418" s="365"/>
      <c r="BA418" s="337"/>
      <c r="BC418" s="365"/>
      <c r="BD418" s="365"/>
      <c r="BE418" s="365"/>
      <c r="BF418" s="365"/>
      <c r="BG418" s="365"/>
      <c r="BH418" s="365"/>
      <c r="BI418" s="365"/>
      <c r="BL418" s="365"/>
      <c r="BM418" s="365"/>
      <c r="BN418" s="365"/>
      <c r="BO418" s="365"/>
      <c r="BP418" s="365"/>
      <c r="BQ418" s="365"/>
      <c r="BR418" s="365"/>
      <c r="BS418" s="367"/>
      <c r="BT418" s="367"/>
      <c r="BU418" s="365"/>
      <c r="BV418" s="365"/>
      <c r="BW418" s="367"/>
      <c r="BX418" s="337"/>
      <c r="BY418" s="337"/>
      <c r="BZ418" s="337"/>
      <c r="CA418" s="337"/>
      <c r="CB418" s="337"/>
      <c r="CC418" s="337"/>
      <c r="CD418" s="337"/>
      <c r="CE418" s="337"/>
      <c r="CF418" s="337"/>
      <c r="CG418" s="337"/>
      <c r="CH418" s="337"/>
      <c r="CI418" s="337"/>
      <c r="CJ418" s="337"/>
      <c r="CK418" s="337"/>
      <c r="CL418" s="337"/>
      <c r="CM418" s="337"/>
      <c r="CN418" s="337"/>
      <c r="CO418" s="337"/>
      <c r="CP418" s="337"/>
      <c r="CQ418" s="337"/>
      <c r="CR418" s="337"/>
      <c r="CS418" s="337"/>
      <c r="CT418" s="337"/>
      <c r="CU418" s="337"/>
      <c r="CV418" s="337"/>
    </row>
    <row r="419" spans="1:100" x14ac:dyDescent="0.15">
      <c r="A419" s="366"/>
      <c r="B419" s="337"/>
      <c r="C419" s="367"/>
      <c r="D419" s="337"/>
      <c r="E419" s="337"/>
      <c r="F419" s="337"/>
      <c r="G419" s="337"/>
      <c r="H419" s="365"/>
      <c r="I419" s="365"/>
      <c r="J419" s="365"/>
      <c r="K419" s="337"/>
      <c r="L419" s="337"/>
      <c r="M419" s="368"/>
      <c r="N419" s="368"/>
      <c r="O419" s="337"/>
      <c r="P419" s="337"/>
      <c r="Q419" s="368"/>
      <c r="R419" s="337"/>
      <c r="S419" s="368"/>
      <c r="T419" s="337"/>
      <c r="U419" s="337"/>
      <c r="V419" s="337"/>
      <c r="W419" s="337"/>
      <c r="X419" s="337"/>
      <c r="Y419" s="337"/>
      <c r="Z419" s="337"/>
      <c r="AA419" s="337"/>
      <c r="AB419" s="337"/>
      <c r="AC419" s="337"/>
      <c r="AD419" s="337"/>
      <c r="AE419" s="337"/>
      <c r="AF419" s="368"/>
      <c r="AG419" s="337"/>
      <c r="AM419" s="337"/>
      <c r="AN419" s="337"/>
      <c r="AO419" s="337"/>
      <c r="AP419" s="337"/>
      <c r="AQ419" s="337"/>
      <c r="AR419" s="365"/>
      <c r="AS419" s="365"/>
      <c r="AT419" s="365"/>
      <c r="AU419" s="365"/>
      <c r="AV419" s="365"/>
      <c r="BA419" s="337"/>
      <c r="BC419" s="365"/>
      <c r="BD419" s="365"/>
      <c r="BE419" s="365"/>
      <c r="BF419" s="365"/>
      <c r="BG419" s="365"/>
      <c r="BH419" s="365"/>
      <c r="BI419" s="365"/>
      <c r="BL419" s="365"/>
      <c r="BM419" s="365"/>
      <c r="BN419" s="365"/>
      <c r="BO419" s="365"/>
      <c r="BP419" s="365"/>
      <c r="BQ419" s="365"/>
      <c r="BR419" s="365"/>
      <c r="BS419" s="367"/>
      <c r="BT419" s="367"/>
      <c r="BU419" s="365"/>
      <c r="BV419" s="365"/>
      <c r="BW419" s="367"/>
      <c r="BX419" s="337"/>
      <c r="BY419" s="337"/>
      <c r="BZ419" s="337"/>
      <c r="CA419" s="337"/>
      <c r="CB419" s="337"/>
      <c r="CC419" s="337"/>
      <c r="CD419" s="337"/>
      <c r="CE419" s="337"/>
      <c r="CF419" s="337"/>
      <c r="CG419" s="337"/>
      <c r="CH419" s="337"/>
      <c r="CI419" s="337"/>
      <c r="CJ419" s="337"/>
      <c r="CK419" s="337"/>
      <c r="CL419" s="337"/>
      <c r="CM419" s="337"/>
      <c r="CN419" s="337"/>
      <c r="CO419" s="337"/>
      <c r="CP419" s="337"/>
      <c r="CQ419" s="337"/>
      <c r="CR419" s="337"/>
      <c r="CS419" s="337"/>
      <c r="CT419" s="337"/>
      <c r="CU419" s="337"/>
      <c r="CV419" s="337"/>
    </row>
    <row r="420" spans="1:100" x14ac:dyDescent="0.15">
      <c r="A420" s="366"/>
      <c r="B420" s="337"/>
      <c r="C420" s="367"/>
      <c r="D420" s="337"/>
      <c r="E420" s="337"/>
      <c r="F420" s="337"/>
      <c r="G420" s="337"/>
      <c r="H420" s="365"/>
      <c r="I420" s="365"/>
      <c r="J420" s="365"/>
      <c r="K420" s="337"/>
      <c r="L420" s="337"/>
      <c r="M420" s="368"/>
      <c r="N420" s="368"/>
      <c r="O420" s="337"/>
      <c r="P420" s="337"/>
      <c r="Q420" s="368"/>
      <c r="R420" s="337"/>
      <c r="S420" s="368"/>
      <c r="T420" s="337"/>
      <c r="U420" s="337"/>
      <c r="V420" s="337"/>
      <c r="W420" s="337"/>
      <c r="X420" s="337"/>
      <c r="Y420" s="337"/>
      <c r="Z420" s="337"/>
      <c r="AA420" s="337"/>
      <c r="AB420" s="337"/>
      <c r="AC420" s="337"/>
      <c r="AD420" s="337"/>
      <c r="AE420" s="337"/>
      <c r="AF420" s="368"/>
      <c r="AG420" s="337"/>
      <c r="AM420" s="337"/>
      <c r="AN420" s="337"/>
      <c r="AO420" s="337"/>
      <c r="AP420" s="337"/>
      <c r="AQ420" s="337"/>
      <c r="AR420" s="365"/>
      <c r="AS420" s="365"/>
      <c r="AT420" s="365"/>
      <c r="AU420" s="365"/>
      <c r="AV420" s="365"/>
      <c r="BA420" s="337"/>
      <c r="BC420" s="365"/>
      <c r="BD420" s="365"/>
      <c r="BE420" s="365"/>
      <c r="BF420" s="365"/>
      <c r="BG420" s="365"/>
      <c r="BH420" s="365"/>
      <c r="BI420" s="365"/>
      <c r="BL420" s="365"/>
      <c r="BM420" s="365"/>
      <c r="BN420" s="365"/>
      <c r="BO420" s="365"/>
      <c r="BP420" s="365"/>
      <c r="BQ420" s="365"/>
      <c r="BR420" s="365"/>
      <c r="BS420" s="367"/>
      <c r="BT420" s="367"/>
      <c r="BU420" s="365"/>
      <c r="BV420" s="365"/>
      <c r="BW420" s="367"/>
      <c r="BX420" s="337"/>
      <c r="BY420" s="337"/>
      <c r="BZ420" s="337"/>
      <c r="CA420" s="337"/>
      <c r="CB420" s="337"/>
      <c r="CC420" s="337"/>
      <c r="CD420" s="337"/>
      <c r="CE420" s="337"/>
      <c r="CF420" s="337"/>
      <c r="CG420" s="337"/>
      <c r="CH420" s="337"/>
      <c r="CI420" s="337"/>
      <c r="CJ420" s="337"/>
      <c r="CK420" s="337"/>
      <c r="CL420" s="337"/>
      <c r="CM420" s="337"/>
      <c r="CN420" s="337"/>
      <c r="CO420" s="337"/>
      <c r="CP420" s="337"/>
      <c r="CQ420" s="337"/>
      <c r="CR420" s="337"/>
      <c r="CS420" s="337"/>
      <c r="CT420" s="337"/>
      <c r="CU420" s="337"/>
      <c r="CV420" s="337"/>
    </row>
    <row r="421" spans="1:100" x14ac:dyDescent="0.15">
      <c r="A421" s="366"/>
      <c r="B421" s="337"/>
      <c r="C421" s="367"/>
      <c r="D421" s="337"/>
      <c r="E421" s="337"/>
      <c r="F421" s="337"/>
      <c r="G421" s="337"/>
      <c r="H421" s="365"/>
      <c r="I421" s="365"/>
      <c r="J421" s="365"/>
      <c r="K421" s="337"/>
      <c r="L421" s="337"/>
      <c r="M421" s="368"/>
      <c r="N421" s="368"/>
      <c r="O421" s="337"/>
      <c r="P421" s="337"/>
      <c r="Q421" s="368"/>
      <c r="R421" s="337"/>
      <c r="S421" s="368"/>
      <c r="T421" s="337"/>
      <c r="U421" s="337"/>
      <c r="V421" s="337"/>
      <c r="W421" s="337"/>
      <c r="X421" s="337"/>
      <c r="Y421" s="337"/>
      <c r="Z421" s="337"/>
      <c r="AA421" s="337"/>
      <c r="AB421" s="337"/>
      <c r="AC421" s="337"/>
      <c r="AD421" s="337"/>
      <c r="AE421" s="337"/>
      <c r="AF421" s="368"/>
      <c r="AG421" s="337"/>
      <c r="AM421" s="337"/>
      <c r="AN421" s="337"/>
      <c r="AO421" s="337"/>
      <c r="AP421" s="337"/>
      <c r="AQ421" s="337"/>
      <c r="AR421" s="365"/>
      <c r="AS421" s="365"/>
      <c r="AT421" s="365"/>
      <c r="AU421" s="365"/>
      <c r="AV421" s="365"/>
      <c r="BA421" s="337"/>
      <c r="BC421" s="365"/>
      <c r="BD421" s="365"/>
      <c r="BE421" s="365"/>
      <c r="BF421" s="365"/>
      <c r="BG421" s="365"/>
      <c r="BH421" s="365"/>
      <c r="BI421" s="365"/>
      <c r="BL421" s="365"/>
      <c r="BM421" s="365"/>
      <c r="BN421" s="365"/>
      <c r="BO421" s="365"/>
      <c r="BP421" s="365"/>
      <c r="BQ421" s="365"/>
      <c r="BR421" s="365"/>
      <c r="BS421" s="367"/>
      <c r="BT421" s="367"/>
      <c r="BU421" s="365"/>
      <c r="BV421" s="365"/>
      <c r="BW421" s="367"/>
      <c r="BX421" s="337"/>
      <c r="BY421" s="337"/>
      <c r="BZ421" s="337"/>
      <c r="CA421" s="337"/>
      <c r="CB421" s="337"/>
      <c r="CC421" s="337"/>
      <c r="CD421" s="337"/>
      <c r="CE421" s="337"/>
      <c r="CF421" s="337"/>
      <c r="CG421" s="337"/>
      <c r="CH421" s="337"/>
      <c r="CI421" s="337"/>
      <c r="CJ421" s="337"/>
      <c r="CK421" s="337"/>
      <c r="CL421" s="337"/>
      <c r="CM421" s="337"/>
      <c r="CN421" s="337"/>
      <c r="CO421" s="337"/>
      <c r="CP421" s="337"/>
      <c r="CQ421" s="337"/>
      <c r="CR421" s="337"/>
      <c r="CS421" s="337"/>
      <c r="CT421" s="337"/>
      <c r="CU421" s="337"/>
      <c r="CV421" s="337"/>
    </row>
    <row r="422" spans="1:100" x14ac:dyDescent="0.15">
      <c r="A422" s="366"/>
      <c r="B422" s="337"/>
      <c r="C422" s="367"/>
      <c r="D422" s="337"/>
      <c r="E422" s="337"/>
      <c r="F422" s="337"/>
      <c r="G422" s="337"/>
      <c r="H422" s="365"/>
      <c r="I422" s="365"/>
      <c r="J422" s="365"/>
      <c r="K422" s="337"/>
      <c r="L422" s="337"/>
      <c r="M422" s="368"/>
      <c r="N422" s="368"/>
      <c r="O422" s="337"/>
      <c r="P422" s="337"/>
      <c r="Q422" s="368"/>
      <c r="R422" s="337"/>
      <c r="S422" s="368"/>
      <c r="T422" s="337"/>
      <c r="U422" s="337"/>
      <c r="V422" s="337"/>
      <c r="W422" s="337"/>
      <c r="X422" s="337"/>
      <c r="Y422" s="337"/>
      <c r="Z422" s="337"/>
      <c r="AA422" s="337"/>
      <c r="AB422" s="337"/>
      <c r="AC422" s="337"/>
      <c r="AD422" s="337"/>
      <c r="AE422" s="337"/>
      <c r="AF422" s="368"/>
      <c r="AG422" s="337"/>
      <c r="AM422" s="337"/>
      <c r="AN422" s="337"/>
      <c r="AO422" s="337"/>
      <c r="AP422" s="337"/>
      <c r="AQ422" s="337"/>
      <c r="AR422" s="365"/>
      <c r="AS422" s="365"/>
      <c r="AT422" s="365"/>
      <c r="AU422" s="365"/>
      <c r="AV422" s="365"/>
      <c r="BA422" s="337"/>
      <c r="BC422" s="365"/>
      <c r="BD422" s="365"/>
      <c r="BE422" s="365"/>
      <c r="BF422" s="365"/>
      <c r="BG422" s="365"/>
      <c r="BH422" s="365"/>
      <c r="BI422" s="365"/>
      <c r="BL422" s="365"/>
      <c r="BM422" s="365"/>
      <c r="BN422" s="365"/>
      <c r="BO422" s="365"/>
      <c r="BP422" s="365"/>
      <c r="BQ422" s="365"/>
      <c r="BR422" s="365"/>
      <c r="BS422" s="367"/>
      <c r="BT422" s="367"/>
      <c r="BU422" s="365"/>
      <c r="BV422" s="365"/>
      <c r="BW422" s="367"/>
      <c r="BX422" s="337"/>
      <c r="BY422" s="337"/>
      <c r="BZ422" s="337"/>
      <c r="CA422" s="337"/>
      <c r="CB422" s="337"/>
      <c r="CC422" s="337"/>
      <c r="CD422" s="337"/>
      <c r="CE422" s="337"/>
      <c r="CF422" s="337"/>
      <c r="CG422" s="337"/>
      <c r="CH422" s="337"/>
      <c r="CI422" s="337"/>
      <c r="CJ422" s="337"/>
      <c r="CK422" s="337"/>
      <c r="CL422" s="337"/>
      <c r="CM422" s="337"/>
      <c r="CN422" s="337"/>
      <c r="CO422" s="337"/>
      <c r="CP422" s="337"/>
      <c r="CQ422" s="337"/>
      <c r="CR422" s="337"/>
      <c r="CS422" s="337"/>
      <c r="CT422" s="337"/>
      <c r="CU422" s="337"/>
      <c r="CV422" s="337"/>
    </row>
    <row r="423" spans="1:100" x14ac:dyDescent="0.15">
      <c r="A423" s="366"/>
      <c r="B423" s="337"/>
      <c r="C423" s="367"/>
      <c r="D423" s="337"/>
      <c r="E423" s="337"/>
      <c r="F423" s="337"/>
      <c r="G423" s="337"/>
      <c r="H423" s="365"/>
      <c r="I423" s="365"/>
      <c r="J423" s="365"/>
      <c r="K423" s="337"/>
      <c r="L423" s="337"/>
      <c r="M423" s="368"/>
      <c r="N423" s="368"/>
      <c r="O423" s="337"/>
      <c r="P423" s="337"/>
      <c r="Q423" s="368"/>
      <c r="R423" s="337"/>
      <c r="S423" s="368"/>
      <c r="T423" s="337"/>
      <c r="U423" s="337"/>
      <c r="V423" s="337"/>
      <c r="W423" s="337"/>
      <c r="X423" s="337"/>
      <c r="Y423" s="337"/>
      <c r="Z423" s="337"/>
      <c r="AA423" s="337"/>
      <c r="AB423" s="337"/>
      <c r="AC423" s="337"/>
      <c r="AD423" s="337"/>
      <c r="AE423" s="337"/>
      <c r="AF423" s="368"/>
      <c r="AG423" s="337"/>
      <c r="AM423" s="337"/>
      <c r="AN423" s="337"/>
      <c r="AO423" s="337"/>
      <c r="AP423" s="337"/>
      <c r="AQ423" s="337"/>
      <c r="AR423" s="365"/>
      <c r="AS423" s="365"/>
      <c r="AT423" s="365"/>
      <c r="AU423" s="365"/>
      <c r="AV423" s="365"/>
      <c r="BA423" s="337"/>
      <c r="BC423" s="365"/>
      <c r="BD423" s="365"/>
      <c r="BE423" s="365"/>
      <c r="BF423" s="365"/>
      <c r="BG423" s="365"/>
      <c r="BH423" s="365"/>
      <c r="BI423" s="365"/>
      <c r="BL423" s="365"/>
      <c r="BM423" s="365"/>
      <c r="BN423" s="365"/>
      <c r="BO423" s="365"/>
      <c r="BP423" s="365"/>
      <c r="BQ423" s="365"/>
      <c r="BR423" s="365"/>
      <c r="BS423" s="367"/>
      <c r="BT423" s="367"/>
      <c r="BU423" s="365"/>
      <c r="BV423" s="365"/>
      <c r="BW423" s="367"/>
      <c r="BX423" s="337"/>
      <c r="BY423" s="337"/>
      <c r="BZ423" s="337"/>
      <c r="CA423" s="337"/>
      <c r="CB423" s="337"/>
      <c r="CC423" s="337"/>
      <c r="CD423" s="337"/>
      <c r="CE423" s="337"/>
      <c r="CF423" s="337"/>
      <c r="CG423" s="337"/>
      <c r="CH423" s="337"/>
      <c r="CI423" s="337"/>
      <c r="CJ423" s="337"/>
      <c r="CK423" s="337"/>
      <c r="CL423" s="337"/>
      <c r="CM423" s="337"/>
      <c r="CN423" s="337"/>
      <c r="CO423" s="337"/>
      <c r="CP423" s="337"/>
      <c r="CQ423" s="337"/>
      <c r="CR423" s="337"/>
      <c r="CS423" s="337"/>
      <c r="CT423" s="337"/>
      <c r="CU423" s="337"/>
      <c r="CV423" s="337"/>
    </row>
    <row r="424" spans="1:100" x14ac:dyDescent="0.15">
      <c r="A424" s="366"/>
      <c r="B424" s="337"/>
      <c r="C424" s="367"/>
      <c r="D424" s="337"/>
      <c r="E424" s="337"/>
      <c r="F424" s="337"/>
      <c r="G424" s="337"/>
      <c r="H424" s="365"/>
      <c r="I424" s="365"/>
      <c r="J424" s="365"/>
      <c r="K424" s="337"/>
      <c r="L424" s="337"/>
      <c r="M424" s="368"/>
      <c r="N424" s="368"/>
      <c r="O424" s="337"/>
      <c r="P424" s="337"/>
      <c r="Q424" s="368"/>
      <c r="R424" s="337"/>
      <c r="S424" s="368"/>
      <c r="T424" s="337"/>
      <c r="U424" s="337"/>
      <c r="V424" s="337"/>
      <c r="W424" s="337"/>
      <c r="X424" s="337"/>
      <c r="Y424" s="337"/>
      <c r="Z424" s="337"/>
      <c r="AA424" s="337"/>
      <c r="AB424" s="337"/>
      <c r="AC424" s="337"/>
      <c r="AD424" s="337"/>
      <c r="AE424" s="337"/>
      <c r="AF424" s="368"/>
      <c r="AG424" s="337"/>
      <c r="AM424" s="337"/>
      <c r="AN424" s="337"/>
      <c r="AO424" s="337"/>
      <c r="AP424" s="337"/>
      <c r="AQ424" s="337"/>
      <c r="AR424" s="365"/>
      <c r="AS424" s="365"/>
      <c r="AT424" s="365"/>
      <c r="AU424" s="365"/>
      <c r="AV424" s="365"/>
      <c r="BA424" s="337"/>
      <c r="BC424" s="365"/>
      <c r="BD424" s="365"/>
      <c r="BE424" s="365"/>
      <c r="BF424" s="365"/>
      <c r="BG424" s="365"/>
      <c r="BH424" s="365"/>
      <c r="BI424" s="365"/>
      <c r="BL424" s="365"/>
      <c r="BM424" s="365"/>
      <c r="BN424" s="365"/>
      <c r="BO424" s="365"/>
      <c r="BP424" s="365"/>
      <c r="BQ424" s="365"/>
      <c r="BR424" s="365"/>
      <c r="BS424" s="367"/>
      <c r="BT424" s="367"/>
      <c r="BU424" s="365"/>
      <c r="BV424" s="365"/>
      <c r="BW424" s="367"/>
      <c r="BX424" s="337"/>
      <c r="BY424" s="337"/>
      <c r="BZ424" s="337"/>
      <c r="CA424" s="337"/>
      <c r="CB424" s="337"/>
      <c r="CC424" s="337"/>
      <c r="CD424" s="337"/>
      <c r="CE424" s="337"/>
      <c r="CF424" s="337"/>
      <c r="CG424" s="337"/>
      <c r="CH424" s="337"/>
      <c r="CI424" s="337"/>
      <c r="CJ424" s="337"/>
      <c r="CK424" s="337"/>
      <c r="CL424" s="337"/>
      <c r="CM424" s="337"/>
      <c r="CN424" s="337"/>
      <c r="CO424" s="337"/>
      <c r="CP424" s="337"/>
      <c r="CQ424" s="337"/>
      <c r="CR424" s="337"/>
      <c r="CS424" s="337"/>
      <c r="CT424" s="337"/>
      <c r="CU424" s="337"/>
      <c r="CV424" s="337"/>
    </row>
    <row r="425" spans="1:100" x14ac:dyDescent="0.15">
      <c r="A425" s="366"/>
      <c r="B425" s="337"/>
      <c r="C425" s="367"/>
      <c r="D425" s="337"/>
      <c r="E425" s="337"/>
      <c r="F425" s="337"/>
      <c r="G425" s="337"/>
      <c r="H425" s="365"/>
      <c r="I425" s="365"/>
      <c r="J425" s="365"/>
      <c r="K425" s="337"/>
      <c r="L425" s="337"/>
      <c r="M425" s="368"/>
      <c r="N425" s="368"/>
      <c r="O425" s="337"/>
      <c r="P425" s="337"/>
      <c r="Q425" s="368"/>
      <c r="R425" s="337"/>
      <c r="S425" s="368"/>
      <c r="T425" s="337"/>
      <c r="U425" s="337"/>
      <c r="V425" s="337"/>
      <c r="W425" s="337"/>
      <c r="X425" s="337"/>
      <c r="Y425" s="337"/>
      <c r="Z425" s="337"/>
      <c r="AA425" s="337"/>
      <c r="AB425" s="337"/>
      <c r="AC425" s="337"/>
      <c r="AD425" s="337"/>
      <c r="AE425" s="337"/>
      <c r="AF425" s="368"/>
      <c r="AG425" s="337"/>
      <c r="AM425" s="337"/>
      <c r="AN425" s="337"/>
      <c r="AO425" s="337"/>
      <c r="AP425" s="337"/>
      <c r="AQ425" s="337"/>
      <c r="AR425" s="365"/>
      <c r="AS425" s="365"/>
      <c r="AT425" s="365"/>
      <c r="AU425" s="365"/>
      <c r="AV425" s="365"/>
      <c r="BA425" s="337"/>
      <c r="BC425" s="365"/>
      <c r="BD425" s="365"/>
      <c r="BE425" s="365"/>
      <c r="BF425" s="365"/>
      <c r="BG425" s="365"/>
      <c r="BH425" s="365"/>
      <c r="BI425" s="365"/>
      <c r="BL425" s="365"/>
      <c r="BM425" s="365"/>
      <c r="BN425" s="365"/>
      <c r="BO425" s="365"/>
      <c r="BP425" s="365"/>
      <c r="BQ425" s="365"/>
      <c r="BR425" s="365"/>
      <c r="BS425" s="367"/>
      <c r="BT425" s="367"/>
      <c r="BU425" s="365"/>
      <c r="BV425" s="365"/>
      <c r="BW425" s="367"/>
      <c r="BX425" s="337"/>
      <c r="BY425" s="337"/>
      <c r="BZ425" s="337"/>
      <c r="CA425" s="337"/>
      <c r="CB425" s="337"/>
      <c r="CC425" s="337"/>
      <c r="CD425" s="337"/>
      <c r="CE425" s="337"/>
      <c r="CF425" s="337"/>
      <c r="CG425" s="337"/>
      <c r="CH425" s="337"/>
      <c r="CI425" s="337"/>
      <c r="CJ425" s="337"/>
      <c r="CK425" s="337"/>
      <c r="CL425" s="337"/>
      <c r="CM425" s="337"/>
      <c r="CN425" s="337"/>
      <c r="CO425" s="337"/>
      <c r="CP425" s="337"/>
      <c r="CQ425" s="337"/>
      <c r="CR425" s="337"/>
      <c r="CS425" s="337"/>
      <c r="CT425" s="337"/>
      <c r="CU425" s="337"/>
      <c r="CV425" s="337"/>
    </row>
    <row r="426" spans="1:100" x14ac:dyDescent="0.15">
      <c r="A426" s="366"/>
      <c r="B426" s="337"/>
      <c r="C426" s="367"/>
      <c r="D426" s="337"/>
      <c r="E426" s="337"/>
      <c r="F426" s="337"/>
      <c r="G426" s="337"/>
      <c r="H426" s="365"/>
      <c r="I426" s="365"/>
      <c r="J426" s="365"/>
      <c r="K426" s="337"/>
      <c r="L426" s="337"/>
      <c r="M426" s="368"/>
      <c r="N426" s="368"/>
      <c r="O426" s="337"/>
      <c r="P426" s="337"/>
      <c r="Q426" s="368"/>
      <c r="R426" s="337"/>
      <c r="S426" s="368"/>
      <c r="T426" s="337"/>
      <c r="U426" s="337"/>
      <c r="V426" s="337"/>
      <c r="W426" s="337"/>
      <c r="X426" s="337"/>
      <c r="Y426" s="337"/>
      <c r="Z426" s="337"/>
      <c r="AA426" s="337"/>
      <c r="AB426" s="337"/>
      <c r="AC426" s="337"/>
      <c r="AD426" s="337"/>
      <c r="AE426" s="337"/>
      <c r="AF426" s="368"/>
      <c r="AG426" s="337"/>
      <c r="AM426" s="337"/>
      <c r="AN426" s="337"/>
      <c r="AO426" s="337"/>
      <c r="AP426" s="337"/>
      <c r="AQ426" s="337"/>
      <c r="AR426" s="365"/>
      <c r="AS426" s="365"/>
      <c r="AT426" s="365"/>
      <c r="AU426" s="365"/>
      <c r="AV426" s="365"/>
      <c r="BA426" s="337"/>
      <c r="BC426" s="365"/>
      <c r="BD426" s="365"/>
      <c r="BE426" s="365"/>
      <c r="BF426" s="365"/>
      <c r="BG426" s="365"/>
      <c r="BH426" s="365"/>
      <c r="BI426" s="365"/>
      <c r="BL426" s="365"/>
      <c r="BM426" s="365"/>
      <c r="BN426" s="365"/>
      <c r="BO426" s="365"/>
      <c r="BP426" s="365"/>
      <c r="BQ426" s="365"/>
      <c r="BR426" s="365"/>
      <c r="BS426" s="367"/>
      <c r="BT426" s="367"/>
      <c r="BU426" s="365"/>
      <c r="BV426" s="365"/>
      <c r="BW426" s="367"/>
      <c r="BX426" s="337"/>
      <c r="BY426" s="337"/>
      <c r="BZ426" s="337"/>
      <c r="CA426" s="337"/>
      <c r="CB426" s="337"/>
      <c r="CC426" s="337"/>
      <c r="CD426" s="337"/>
      <c r="CE426" s="337"/>
      <c r="CF426" s="337"/>
      <c r="CG426" s="337"/>
      <c r="CH426" s="337"/>
      <c r="CI426" s="337"/>
      <c r="CJ426" s="337"/>
      <c r="CK426" s="337"/>
      <c r="CL426" s="337"/>
      <c r="CM426" s="337"/>
      <c r="CN426" s="337"/>
      <c r="CO426" s="337"/>
      <c r="CP426" s="337"/>
      <c r="CQ426" s="337"/>
      <c r="CR426" s="337"/>
      <c r="CS426" s="337"/>
      <c r="CT426" s="337"/>
      <c r="CU426" s="337"/>
      <c r="CV426" s="337"/>
    </row>
    <row r="427" spans="1:100" x14ac:dyDescent="0.15">
      <c r="A427" s="366"/>
      <c r="B427" s="337"/>
      <c r="C427" s="367"/>
      <c r="D427" s="337"/>
      <c r="E427" s="337"/>
      <c r="F427" s="337"/>
      <c r="G427" s="337"/>
      <c r="H427" s="365"/>
      <c r="I427" s="365"/>
      <c r="J427" s="365"/>
      <c r="K427" s="337"/>
      <c r="L427" s="337"/>
      <c r="M427" s="368"/>
      <c r="N427" s="368"/>
      <c r="O427" s="337"/>
      <c r="P427" s="337"/>
      <c r="Q427" s="368"/>
      <c r="R427" s="337"/>
      <c r="S427" s="368"/>
      <c r="T427" s="337"/>
      <c r="U427" s="337"/>
      <c r="V427" s="337"/>
      <c r="W427" s="337"/>
      <c r="X427" s="337"/>
      <c r="Y427" s="337"/>
      <c r="Z427" s="337"/>
      <c r="AA427" s="337"/>
      <c r="AB427" s="337"/>
      <c r="AC427" s="337"/>
      <c r="AD427" s="337"/>
      <c r="AE427" s="337"/>
      <c r="AF427" s="368"/>
      <c r="AG427" s="337"/>
      <c r="AM427" s="337"/>
      <c r="AN427" s="337"/>
      <c r="AO427" s="337"/>
      <c r="AP427" s="337"/>
      <c r="AQ427" s="337"/>
      <c r="AR427" s="365"/>
      <c r="AS427" s="365"/>
      <c r="AT427" s="365"/>
      <c r="AU427" s="365"/>
      <c r="AV427" s="365"/>
      <c r="BA427" s="337"/>
      <c r="BC427" s="365"/>
      <c r="BD427" s="365"/>
      <c r="BE427" s="365"/>
      <c r="BF427" s="365"/>
      <c r="BG427" s="365"/>
      <c r="BH427" s="365"/>
      <c r="BI427" s="365"/>
      <c r="BL427" s="365"/>
      <c r="BM427" s="365"/>
      <c r="BN427" s="365"/>
      <c r="BO427" s="365"/>
      <c r="BP427" s="365"/>
      <c r="BQ427" s="365"/>
      <c r="BR427" s="365"/>
      <c r="BS427" s="367"/>
      <c r="BT427" s="367"/>
      <c r="BU427" s="365"/>
      <c r="BV427" s="365"/>
      <c r="BW427" s="367"/>
      <c r="BX427" s="337"/>
      <c r="BY427" s="337"/>
      <c r="BZ427" s="337"/>
      <c r="CA427" s="337"/>
      <c r="CB427" s="337"/>
      <c r="CC427" s="337"/>
      <c r="CD427" s="337"/>
      <c r="CE427" s="337"/>
      <c r="CF427" s="337"/>
      <c r="CG427" s="337"/>
      <c r="CH427" s="337"/>
      <c r="CI427" s="337"/>
      <c r="CJ427" s="337"/>
      <c r="CK427" s="337"/>
      <c r="CL427" s="337"/>
      <c r="CM427" s="337"/>
      <c r="CN427" s="337"/>
      <c r="CO427" s="337"/>
      <c r="CP427" s="337"/>
      <c r="CQ427" s="337"/>
      <c r="CR427" s="337"/>
      <c r="CS427" s="337"/>
      <c r="CT427" s="337"/>
      <c r="CU427" s="337"/>
      <c r="CV427" s="337"/>
    </row>
    <row r="428" spans="1:100" x14ac:dyDescent="0.15">
      <c r="A428" s="366"/>
      <c r="B428" s="337"/>
      <c r="C428" s="367"/>
      <c r="D428" s="337"/>
      <c r="E428" s="337"/>
      <c r="F428" s="337"/>
      <c r="G428" s="337"/>
      <c r="H428" s="365"/>
      <c r="I428" s="365"/>
      <c r="J428" s="365"/>
      <c r="K428" s="337"/>
      <c r="L428" s="337"/>
      <c r="M428" s="368"/>
      <c r="N428" s="368"/>
      <c r="O428" s="337"/>
      <c r="P428" s="337"/>
      <c r="Q428" s="368"/>
      <c r="R428" s="337"/>
      <c r="S428" s="368"/>
      <c r="T428" s="337"/>
      <c r="U428" s="337"/>
      <c r="V428" s="337"/>
      <c r="W428" s="337"/>
      <c r="X428" s="337"/>
      <c r="Y428" s="337"/>
      <c r="Z428" s="337"/>
      <c r="AA428" s="337"/>
      <c r="AB428" s="337"/>
      <c r="AC428" s="337"/>
      <c r="AD428" s="337"/>
      <c r="AE428" s="337"/>
      <c r="AF428" s="368"/>
      <c r="AG428" s="337"/>
      <c r="AM428" s="337"/>
      <c r="AN428" s="337"/>
      <c r="AO428" s="337"/>
      <c r="AP428" s="337"/>
      <c r="AQ428" s="337"/>
      <c r="AR428" s="365"/>
      <c r="AS428" s="365"/>
      <c r="AT428" s="365"/>
      <c r="AU428" s="365"/>
      <c r="AV428" s="365"/>
      <c r="BA428" s="337"/>
      <c r="BC428" s="365"/>
      <c r="BD428" s="365"/>
      <c r="BE428" s="365"/>
      <c r="BF428" s="365"/>
      <c r="BG428" s="365"/>
      <c r="BH428" s="365"/>
      <c r="BI428" s="365"/>
      <c r="BL428" s="365"/>
      <c r="BM428" s="365"/>
      <c r="BN428" s="365"/>
      <c r="BO428" s="365"/>
      <c r="BP428" s="365"/>
      <c r="BQ428" s="365"/>
      <c r="BR428" s="365"/>
      <c r="BS428" s="367"/>
      <c r="BT428" s="367"/>
      <c r="BU428" s="365"/>
      <c r="BV428" s="365"/>
      <c r="BW428" s="367"/>
      <c r="BX428" s="337"/>
      <c r="BY428" s="337"/>
      <c r="BZ428" s="337"/>
      <c r="CA428" s="337"/>
      <c r="CB428" s="337"/>
      <c r="CC428" s="337"/>
      <c r="CD428" s="337"/>
      <c r="CE428" s="337"/>
      <c r="CF428" s="337"/>
      <c r="CG428" s="337"/>
      <c r="CH428" s="337"/>
      <c r="CI428" s="337"/>
      <c r="CJ428" s="337"/>
      <c r="CK428" s="337"/>
      <c r="CL428" s="337"/>
      <c r="CM428" s="337"/>
      <c r="CN428" s="337"/>
      <c r="CO428" s="337"/>
      <c r="CP428" s="337"/>
      <c r="CQ428" s="337"/>
      <c r="CR428" s="337"/>
      <c r="CS428" s="337"/>
      <c r="CT428" s="337"/>
      <c r="CU428" s="337"/>
      <c r="CV428" s="337"/>
    </row>
    <row r="429" spans="1:100" x14ac:dyDescent="0.15">
      <c r="A429" s="366"/>
      <c r="B429" s="337"/>
      <c r="C429" s="367"/>
      <c r="D429" s="337"/>
      <c r="E429" s="337"/>
      <c r="F429" s="337"/>
      <c r="G429" s="337"/>
      <c r="H429" s="365"/>
      <c r="I429" s="365"/>
      <c r="J429" s="365"/>
      <c r="K429" s="337"/>
      <c r="L429" s="337"/>
      <c r="M429" s="368"/>
      <c r="N429" s="368"/>
      <c r="O429" s="337"/>
      <c r="P429" s="337"/>
      <c r="Q429" s="368"/>
      <c r="R429" s="337"/>
      <c r="S429" s="368"/>
      <c r="T429" s="337"/>
      <c r="U429" s="337"/>
      <c r="V429" s="337"/>
      <c r="W429" s="337"/>
      <c r="X429" s="337"/>
      <c r="Y429" s="337"/>
      <c r="Z429" s="337"/>
      <c r="AA429" s="337"/>
      <c r="AB429" s="337"/>
      <c r="AC429" s="337"/>
      <c r="AD429" s="337"/>
      <c r="AE429" s="337"/>
      <c r="AF429" s="368"/>
      <c r="AG429" s="337"/>
      <c r="AM429" s="337"/>
      <c r="AN429" s="337"/>
      <c r="AO429" s="337"/>
      <c r="AP429" s="337"/>
      <c r="AQ429" s="337"/>
      <c r="AR429" s="365"/>
      <c r="AS429" s="365"/>
      <c r="AT429" s="365"/>
      <c r="AU429" s="365"/>
      <c r="AV429" s="365"/>
      <c r="BA429" s="337"/>
      <c r="BC429" s="365"/>
      <c r="BD429" s="365"/>
      <c r="BE429" s="365"/>
      <c r="BF429" s="365"/>
      <c r="BG429" s="365"/>
      <c r="BH429" s="365"/>
      <c r="BI429" s="365"/>
      <c r="BL429" s="365"/>
      <c r="BM429" s="365"/>
      <c r="BN429" s="365"/>
      <c r="BO429" s="365"/>
      <c r="BP429" s="365"/>
      <c r="BQ429" s="365"/>
      <c r="BR429" s="365"/>
      <c r="BS429" s="367"/>
      <c r="BT429" s="367"/>
      <c r="BU429" s="365"/>
      <c r="BV429" s="365"/>
      <c r="BW429" s="367"/>
      <c r="BX429" s="337"/>
      <c r="BY429" s="337"/>
      <c r="BZ429" s="337"/>
      <c r="CA429" s="337"/>
      <c r="CB429" s="337"/>
      <c r="CC429" s="337"/>
      <c r="CD429" s="337"/>
      <c r="CE429" s="337"/>
      <c r="CF429" s="337"/>
      <c r="CG429" s="337"/>
      <c r="CH429" s="337"/>
      <c r="CI429" s="337"/>
      <c r="CJ429" s="337"/>
      <c r="CK429" s="337"/>
      <c r="CL429" s="337"/>
      <c r="CM429" s="337"/>
      <c r="CN429" s="337"/>
      <c r="CO429" s="337"/>
      <c r="CP429" s="337"/>
      <c r="CQ429" s="337"/>
      <c r="CR429" s="337"/>
      <c r="CS429" s="337"/>
      <c r="CT429" s="337"/>
      <c r="CU429" s="337"/>
      <c r="CV429" s="337"/>
    </row>
    <row r="430" spans="1:100" x14ac:dyDescent="0.15">
      <c r="A430" s="366"/>
      <c r="B430" s="337"/>
      <c r="C430" s="367"/>
      <c r="D430" s="337"/>
      <c r="E430" s="337"/>
      <c r="F430" s="337"/>
      <c r="G430" s="337"/>
      <c r="H430" s="365"/>
      <c r="I430" s="365"/>
      <c r="J430" s="365"/>
      <c r="K430" s="337"/>
      <c r="L430" s="337"/>
      <c r="M430" s="368"/>
      <c r="N430" s="368"/>
      <c r="O430" s="337"/>
      <c r="P430" s="337"/>
      <c r="Q430" s="368"/>
      <c r="R430" s="337"/>
      <c r="S430" s="368"/>
      <c r="T430" s="337"/>
      <c r="U430" s="337"/>
      <c r="V430" s="337"/>
      <c r="W430" s="337"/>
      <c r="X430" s="337"/>
      <c r="Y430" s="337"/>
      <c r="Z430" s="337"/>
      <c r="AA430" s="337"/>
      <c r="AB430" s="337"/>
      <c r="AC430" s="337"/>
      <c r="AD430" s="337"/>
      <c r="AE430" s="337"/>
      <c r="AF430" s="368"/>
      <c r="AG430" s="337"/>
      <c r="AM430" s="337"/>
      <c r="AN430" s="337"/>
      <c r="AO430" s="337"/>
      <c r="AP430" s="337"/>
      <c r="AQ430" s="337"/>
      <c r="AR430" s="365"/>
      <c r="AS430" s="365"/>
      <c r="AT430" s="365"/>
      <c r="AU430" s="365"/>
      <c r="AV430" s="365"/>
      <c r="BA430" s="337"/>
      <c r="BC430" s="365"/>
      <c r="BD430" s="365"/>
      <c r="BE430" s="365"/>
      <c r="BF430" s="365"/>
      <c r="BG430" s="365"/>
      <c r="BH430" s="365"/>
      <c r="BI430" s="365"/>
      <c r="BL430" s="365"/>
      <c r="BM430" s="365"/>
      <c r="BN430" s="365"/>
      <c r="BO430" s="365"/>
      <c r="BP430" s="365"/>
      <c r="BQ430" s="365"/>
      <c r="BR430" s="365"/>
      <c r="BS430" s="367"/>
      <c r="BT430" s="367"/>
      <c r="BU430" s="365"/>
      <c r="BV430" s="365"/>
      <c r="BW430" s="367"/>
      <c r="BX430" s="337"/>
      <c r="BY430" s="337"/>
      <c r="BZ430" s="337"/>
      <c r="CA430" s="337"/>
      <c r="CB430" s="337"/>
      <c r="CC430" s="337"/>
      <c r="CD430" s="337"/>
      <c r="CE430" s="337"/>
      <c r="CF430" s="337"/>
      <c r="CG430" s="337"/>
      <c r="CH430" s="337"/>
      <c r="CI430" s="337"/>
      <c r="CJ430" s="337"/>
      <c r="CK430" s="337"/>
      <c r="CL430" s="337"/>
      <c r="CM430" s="337"/>
      <c r="CN430" s="337"/>
      <c r="CO430" s="337"/>
      <c r="CP430" s="337"/>
      <c r="CQ430" s="337"/>
      <c r="CR430" s="337"/>
      <c r="CS430" s="337"/>
      <c r="CT430" s="337"/>
      <c r="CU430" s="337"/>
      <c r="CV430" s="337"/>
    </row>
    <row r="431" spans="1:100" x14ac:dyDescent="0.15">
      <c r="A431" s="366"/>
      <c r="B431" s="337"/>
      <c r="C431" s="367"/>
      <c r="D431" s="337"/>
      <c r="E431" s="337"/>
      <c r="F431" s="337"/>
      <c r="G431" s="337"/>
      <c r="H431" s="365"/>
      <c r="I431" s="365"/>
      <c r="J431" s="365"/>
      <c r="K431" s="337"/>
      <c r="L431" s="337"/>
      <c r="M431" s="368"/>
      <c r="N431" s="368"/>
      <c r="O431" s="337"/>
      <c r="P431" s="337"/>
      <c r="Q431" s="368"/>
      <c r="R431" s="337"/>
      <c r="S431" s="368"/>
      <c r="T431" s="337"/>
      <c r="U431" s="337"/>
      <c r="V431" s="337"/>
      <c r="W431" s="337"/>
      <c r="X431" s="337"/>
      <c r="Y431" s="337"/>
      <c r="Z431" s="337"/>
      <c r="AA431" s="337"/>
      <c r="AB431" s="337"/>
      <c r="AC431" s="337"/>
      <c r="AD431" s="337"/>
      <c r="AE431" s="337"/>
      <c r="AF431" s="368"/>
      <c r="AG431" s="337"/>
      <c r="AM431" s="337"/>
      <c r="AN431" s="337"/>
      <c r="AO431" s="337"/>
      <c r="AP431" s="337"/>
      <c r="AQ431" s="337"/>
      <c r="AR431" s="365"/>
      <c r="AS431" s="365"/>
      <c r="AT431" s="365"/>
      <c r="AU431" s="365"/>
      <c r="AV431" s="365"/>
      <c r="BA431" s="337"/>
      <c r="BC431" s="365"/>
      <c r="BD431" s="365"/>
      <c r="BE431" s="365"/>
      <c r="BF431" s="365"/>
      <c r="BG431" s="365"/>
      <c r="BH431" s="365"/>
      <c r="BI431" s="365"/>
      <c r="BL431" s="365"/>
      <c r="BM431" s="365"/>
      <c r="BN431" s="365"/>
      <c r="BO431" s="365"/>
      <c r="BP431" s="365"/>
      <c r="BQ431" s="365"/>
      <c r="BR431" s="365"/>
      <c r="BS431" s="367"/>
      <c r="BT431" s="367"/>
      <c r="BU431" s="365"/>
      <c r="BV431" s="365"/>
      <c r="BW431" s="367"/>
      <c r="BX431" s="337"/>
      <c r="BY431" s="337"/>
      <c r="BZ431" s="337"/>
      <c r="CA431" s="337"/>
      <c r="CB431" s="337"/>
      <c r="CC431" s="337"/>
      <c r="CD431" s="337"/>
      <c r="CE431" s="337"/>
      <c r="CF431" s="337"/>
      <c r="CG431" s="337"/>
      <c r="CH431" s="337"/>
      <c r="CI431" s="337"/>
      <c r="CJ431" s="337"/>
      <c r="CK431" s="337"/>
      <c r="CL431" s="337"/>
      <c r="CM431" s="337"/>
      <c r="CN431" s="337"/>
      <c r="CO431" s="337"/>
      <c r="CP431" s="337"/>
      <c r="CQ431" s="337"/>
      <c r="CR431" s="337"/>
      <c r="CS431" s="337"/>
      <c r="CT431" s="337"/>
      <c r="CU431" s="337"/>
      <c r="CV431" s="337"/>
    </row>
    <row r="432" spans="1:100" x14ac:dyDescent="0.15">
      <c r="A432" s="366"/>
      <c r="B432" s="337"/>
      <c r="C432" s="367"/>
      <c r="D432" s="337"/>
      <c r="E432" s="337"/>
      <c r="F432" s="337"/>
      <c r="G432" s="337"/>
      <c r="H432" s="365"/>
      <c r="I432" s="365"/>
      <c r="J432" s="365"/>
      <c r="K432" s="337"/>
      <c r="L432" s="337"/>
      <c r="M432" s="368"/>
      <c r="N432" s="368"/>
      <c r="O432" s="337"/>
      <c r="P432" s="337"/>
      <c r="Q432" s="368"/>
      <c r="R432" s="337"/>
      <c r="S432" s="368"/>
      <c r="T432" s="337"/>
      <c r="U432" s="337"/>
      <c r="V432" s="337"/>
      <c r="W432" s="337"/>
      <c r="X432" s="337"/>
      <c r="Y432" s="337"/>
      <c r="Z432" s="337"/>
      <c r="AA432" s="337"/>
      <c r="AB432" s="337"/>
      <c r="AC432" s="337"/>
      <c r="AD432" s="337"/>
      <c r="AE432" s="337"/>
      <c r="AF432" s="368"/>
      <c r="AG432" s="337"/>
      <c r="AM432" s="337"/>
      <c r="AN432" s="337"/>
      <c r="AO432" s="337"/>
      <c r="AP432" s="337"/>
      <c r="AQ432" s="337"/>
      <c r="AR432" s="365"/>
      <c r="AS432" s="365"/>
      <c r="AT432" s="365"/>
      <c r="AU432" s="365"/>
      <c r="AV432" s="365"/>
      <c r="BA432" s="337"/>
      <c r="BC432" s="365"/>
      <c r="BD432" s="365"/>
      <c r="BE432" s="365"/>
      <c r="BF432" s="365"/>
      <c r="BG432" s="365"/>
      <c r="BH432" s="365"/>
      <c r="BI432" s="365"/>
      <c r="BL432" s="365"/>
      <c r="BM432" s="365"/>
      <c r="BN432" s="365"/>
      <c r="BO432" s="365"/>
      <c r="BP432" s="365"/>
      <c r="BQ432" s="365"/>
      <c r="BR432" s="365"/>
      <c r="BS432" s="367"/>
      <c r="BT432" s="367"/>
      <c r="BU432" s="365"/>
      <c r="BV432" s="365"/>
      <c r="BW432" s="367"/>
      <c r="BX432" s="337"/>
      <c r="BY432" s="337"/>
      <c r="BZ432" s="337"/>
      <c r="CA432" s="337"/>
      <c r="CB432" s="337"/>
      <c r="CC432" s="337"/>
      <c r="CD432" s="337"/>
      <c r="CE432" s="337"/>
      <c r="CF432" s="337"/>
      <c r="CG432" s="337"/>
      <c r="CH432" s="337"/>
      <c r="CI432" s="337"/>
      <c r="CJ432" s="337"/>
      <c r="CK432" s="337"/>
      <c r="CL432" s="337"/>
      <c r="CM432" s="337"/>
      <c r="CN432" s="337"/>
      <c r="CO432" s="337"/>
      <c r="CP432" s="337"/>
      <c r="CQ432" s="337"/>
      <c r="CR432" s="337"/>
      <c r="CS432" s="337"/>
      <c r="CT432" s="337"/>
      <c r="CU432" s="337"/>
      <c r="CV432" s="337"/>
    </row>
    <row r="433" spans="1:100" x14ac:dyDescent="0.15">
      <c r="A433" s="366"/>
      <c r="B433" s="337"/>
      <c r="C433" s="367"/>
      <c r="D433" s="337"/>
      <c r="E433" s="337"/>
      <c r="F433" s="337"/>
      <c r="G433" s="337"/>
      <c r="H433" s="365"/>
      <c r="I433" s="365"/>
      <c r="J433" s="365"/>
      <c r="K433" s="337"/>
      <c r="L433" s="337"/>
      <c r="M433" s="368"/>
      <c r="N433" s="368"/>
      <c r="O433" s="337"/>
      <c r="P433" s="337"/>
      <c r="Q433" s="368"/>
      <c r="R433" s="337"/>
      <c r="S433" s="368"/>
      <c r="T433" s="337"/>
      <c r="U433" s="337"/>
      <c r="V433" s="337"/>
      <c r="W433" s="337"/>
      <c r="X433" s="337"/>
      <c r="Y433" s="337"/>
      <c r="Z433" s="337"/>
      <c r="AA433" s="337"/>
      <c r="AB433" s="337"/>
      <c r="AC433" s="337"/>
      <c r="AD433" s="337"/>
      <c r="AE433" s="337"/>
      <c r="AF433" s="368"/>
      <c r="AG433" s="337"/>
      <c r="AM433" s="337"/>
      <c r="AN433" s="337"/>
      <c r="AO433" s="337"/>
      <c r="AP433" s="337"/>
      <c r="AQ433" s="337"/>
      <c r="AR433" s="365"/>
      <c r="AS433" s="365"/>
      <c r="AT433" s="365"/>
      <c r="AU433" s="365"/>
      <c r="AV433" s="365"/>
      <c r="BA433" s="337"/>
      <c r="BC433" s="365"/>
      <c r="BD433" s="365"/>
      <c r="BE433" s="365"/>
      <c r="BF433" s="365"/>
      <c r="BG433" s="365"/>
      <c r="BH433" s="365"/>
      <c r="BI433" s="365"/>
      <c r="BL433" s="365"/>
      <c r="BM433" s="365"/>
      <c r="BN433" s="365"/>
      <c r="BO433" s="365"/>
      <c r="BP433" s="365"/>
      <c r="BQ433" s="365"/>
      <c r="BR433" s="365"/>
      <c r="BS433" s="367"/>
      <c r="BT433" s="367"/>
      <c r="BU433" s="365"/>
      <c r="BV433" s="365"/>
      <c r="BW433" s="367"/>
      <c r="BX433" s="337"/>
      <c r="BY433" s="337"/>
      <c r="BZ433" s="337"/>
      <c r="CA433" s="337"/>
      <c r="CB433" s="337"/>
      <c r="CC433" s="337"/>
      <c r="CD433" s="337"/>
      <c r="CE433" s="337"/>
      <c r="CF433" s="337"/>
      <c r="CG433" s="337"/>
      <c r="CH433" s="337"/>
      <c r="CI433" s="337"/>
      <c r="CJ433" s="337"/>
      <c r="CK433" s="337"/>
      <c r="CL433" s="337"/>
      <c r="CM433" s="337"/>
      <c r="CN433" s="337"/>
      <c r="CO433" s="337"/>
      <c r="CP433" s="337"/>
      <c r="CQ433" s="337"/>
      <c r="CR433" s="337"/>
      <c r="CS433" s="337"/>
      <c r="CT433" s="337"/>
      <c r="CU433" s="337"/>
      <c r="CV433" s="337"/>
    </row>
    <row r="434" spans="1:100" x14ac:dyDescent="0.15">
      <c r="A434" s="366"/>
      <c r="B434" s="337"/>
      <c r="C434" s="367"/>
      <c r="D434" s="337"/>
      <c r="E434" s="337"/>
      <c r="F434" s="337"/>
      <c r="G434" s="337"/>
      <c r="H434" s="365"/>
      <c r="I434" s="365"/>
      <c r="J434" s="365"/>
      <c r="K434" s="337"/>
      <c r="L434" s="337"/>
      <c r="M434" s="368"/>
      <c r="N434" s="368"/>
      <c r="O434" s="337"/>
      <c r="P434" s="337"/>
      <c r="Q434" s="368"/>
      <c r="R434" s="337"/>
      <c r="S434" s="368"/>
      <c r="T434" s="337"/>
      <c r="U434" s="337"/>
      <c r="V434" s="337"/>
      <c r="W434" s="337"/>
      <c r="X434" s="337"/>
      <c r="Y434" s="337"/>
      <c r="Z434" s="337"/>
      <c r="AA434" s="337"/>
      <c r="AB434" s="337"/>
      <c r="AC434" s="337"/>
      <c r="AD434" s="337"/>
      <c r="AE434" s="337"/>
      <c r="AF434" s="368"/>
      <c r="AG434" s="337"/>
      <c r="AM434" s="337"/>
      <c r="AN434" s="337"/>
      <c r="AO434" s="337"/>
      <c r="AP434" s="337"/>
      <c r="AQ434" s="337"/>
      <c r="AR434" s="365"/>
      <c r="AS434" s="365"/>
      <c r="AT434" s="365"/>
      <c r="AU434" s="365"/>
      <c r="AV434" s="365"/>
      <c r="BA434" s="337"/>
      <c r="BC434" s="365"/>
      <c r="BD434" s="365"/>
      <c r="BE434" s="365"/>
      <c r="BF434" s="365"/>
      <c r="BG434" s="365"/>
      <c r="BH434" s="365"/>
      <c r="BI434" s="365"/>
      <c r="BL434" s="365"/>
      <c r="BM434" s="365"/>
      <c r="BN434" s="365"/>
      <c r="BO434" s="365"/>
      <c r="BP434" s="365"/>
      <c r="BQ434" s="365"/>
      <c r="BR434" s="365"/>
      <c r="BS434" s="367"/>
      <c r="BT434" s="367"/>
      <c r="BU434" s="365"/>
      <c r="BV434" s="365"/>
      <c r="BW434" s="367"/>
      <c r="BX434" s="337"/>
      <c r="BY434" s="337"/>
      <c r="BZ434" s="337"/>
      <c r="CA434" s="337"/>
      <c r="CB434" s="337"/>
      <c r="CC434" s="337"/>
      <c r="CD434" s="337"/>
      <c r="CE434" s="337"/>
      <c r="CF434" s="337"/>
      <c r="CG434" s="337"/>
      <c r="CH434" s="337"/>
      <c r="CI434" s="337"/>
      <c r="CJ434" s="337"/>
      <c r="CK434" s="337"/>
      <c r="CL434" s="337"/>
      <c r="CM434" s="337"/>
      <c r="CN434" s="337"/>
      <c r="CO434" s="337"/>
      <c r="CP434" s="337"/>
      <c r="CQ434" s="337"/>
      <c r="CR434" s="337"/>
      <c r="CS434" s="337"/>
      <c r="CT434" s="337"/>
      <c r="CU434" s="337"/>
      <c r="CV434" s="337"/>
    </row>
    <row r="435" spans="1:100" x14ac:dyDescent="0.15">
      <c r="A435" s="366"/>
      <c r="B435" s="337"/>
      <c r="C435" s="367"/>
      <c r="D435" s="337"/>
      <c r="E435" s="337"/>
      <c r="F435" s="337"/>
      <c r="G435" s="337"/>
      <c r="H435" s="365"/>
      <c r="I435" s="365"/>
      <c r="J435" s="365"/>
      <c r="K435" s="337"/>
      <c r="L435" s="337"/>
      <c r="M435" s="368"/>
      <c r="N435" s="368"/>
      <c r="O435" s="337"/>
      <c r="P435" s="337"/>
      <c r="Q435" s="368"/>
      <c r="R435" s="337"/>
      <c r="S435" s="368"/>
      <c r="T435" s="337"/>
      <c r="U435" s="337"/>
      <c r="V435" s="337"/>
      <c r="W435" s="337"/>
      <c r="X435" s="337"/>
      <c r="Y435" s="337"/>
      <c r="Z435" s="337"/>
      <c r="AA435" s="337"/>
      <c r="AB435" s="337"/>
      <c r="AC435" s="337"/>
      <c r="AD435" s="337"/>
      <c r="AE435" s="337"/>
      <c r="AF435" s="368"/>
      <c r="AG435" s="337"/>
      <c r="AM435" s="337"/>
      <c r="AN435" s="337"/>
      <c r="AO435" s="337"/>
      <c r="AP435" s="337"/>
      <c r="AQ435" s="337"/>
      <c r="AR435" s="365"/>
      <c r="AS435" s="365"/>
      <c r="AT435" s="365"/>
      <c r="AU435" s="365"/>
      <c r="AV435" s="365"/>
      <c r="BA435" s="337"/>
      <c r="BC435" s="365"/>
      <c r="BD435" s="365"/>
      <c r="BE435" s="365"/>
      <c r="BF435" s="365"/>
      <c r="BG435" s="365"/>
      <c r="BH435" s="365"/>
      <c r="BI435" s="365"/>
      <c r="BL435" s="365"/>
      <c r="BM435" s="365"/>
      <c r="BN435" s="365"/>
      <c r="BO435" s="365"/>
      <c r="BP435" s="365"/>
      <c r="BQ435" s="365"/>
      <c r="BR435" s="365"/>
      <c r="BS435" s="367"/>
      <c r="BT435" s="367"/>
      <c r="BU435" s="365"/>
      <c r="BV435" s="365"/>
      <c r="BW435" s="367"/>
      <c r="BX435" s="337"/>
      <c r="BY435" s="337"/>
      <c r="BZ435" s="337"/>
      <c r="CA435" s="337"/>
      <c r="CB435" s="337"/>
      <c r="CC435" s="337"/>
      <c r="CD435" s="337"/>
      <c r="CE435" s="337"/>
      <c r="CF435" s="337"/>
      <c r="CG435" s="337"/>
      <c r="CH435" s="337"/>
      <c r="CI435" s="337"/>
      <c r="CJ435" s="337"/>
      <c r="CK435" s="337"/>
      <c r="CL435" s="337"/>
      <c r="CM435" s="337"/>
      <c r="CN435" s="337"/>
      <c r="CO435" s="337"/>
      <c r="CP435" s="337"/>
      <c r="CQ435" s="337"/>
      <c r="CR435" s="337"/>
      <c r="CS435" s="337"/>
      <c r="CT435" s="337"/>
      <c r="CU435" s="337"/>
      <c r="CV435" s="337"/>
    </row>
    <row r="436" spans="1:100" x14ac:dyDescent="0.15">
      <c r="A436" s="366"/>
      <c r="B436" s="337"/>
      <c r="C436" s="367"/>
      <c r="D436" s="337"/>
      <c r="E436" s="337"/>
      <c r="F436" s="337"/>
      <c r="G436" s="337"/>
      <c r="H436" s="365"/>
      <c r="I436" s="365"/>
      <c r="J436" s="365"/>
      <c r="K436" s="337"/>
      <c r="L436" s="337"/>
      <c r="M436" s="368"/>
      <c r="N436" s="368"/>
      <c r="O436" s="337"/>
      <c r="P436" s="337"/>
      <c r="Q436" s="368"/>
      <c r="R436" s="337"/>
      <c r="S436" s="368"/>
      <c r="T436" s="337"/>
      <c r="U436" s="337"/>
      <c r="V436" s="337"/>
      <c r="W436" s="337"/>
      <c r="X436" s="337"/>
      <c r="Y436" s="337"/>
      <c r="Z436" s="337"/>
      <c r="AA436" s="337"/>
      <c r="AB436" s="337"/>
      <c r="AC436" s="337"/>
      <c r="AD436" s="337"/>
      <c r="AE436" s="337"/>
      <c r="AF436" s="368"/>
      <c r="AG436" s="337"/>
      <c r="AM436" s="337"/>
      <c r="AN436" s="337"/>
      <c r="AO436" s="337"/>
      <c r="AP436" s="337"/>
      <c r="AQ436" s="337"/>
      <c r="AR436" s="365"/>
      <c r="AS436" s="365"/>
      <c r="AT436" s="365"/>
      <c r="AU436" s="365"/>
      <c r="AV436" s="365"/>
      <c r="BA436" s="337"/>
      <c r="BC436" s="365"/>
      <c r="BD436" s="365"/>
      <c r="BE436" s="365"/>
      <c r="BF436" s="365"/>
      <c r="BG436" s="365"/>
      <c r="BH436" s="365"/>
      <c r="BI436" s="365"/>
      <c r="BL436" s="365"/>
      <c r="BM436" s="365"/>
      <c r="BN436" s="365"/>
      <c r="BO436" s="365"/>
      <c r="BP436" s="365"/>
      <c r="BQ436" s="365"/>
      <c r="BR436" s="365"/>
      <c r="BS436" s="367"/>
      <c r="BT436" s="367"/>
      <c r="BU436" s="365"/>
      <c r="BV436" s="365"/>
      <c r="BW436" s="367"/>
      <c r="BX436" s="337"/>
      <c r="BY436" s="337"/>
      <c r="BZ436" s="337"/>
      <c r="CA436" s="337"/>
      <c r="CB436" s="337"/>
      <c r="CC436" s="337"/>
      <c r="CD436" s="337"/>
      <c r="CE436" s="337"/>
      <c r="CF436" s="337"/>
      <c r="CG436" s="337"/>
      <c r="CH436" s="337"/>
      <c r="CI436" s="337"/>
      <c r="CJ436" s="337"/>
      <c r="CK436" s="337"/>
      <c r="CL436" s="337"/>
      <c r="CM436" s="337"/>
      <c r="CN436" s="337"/>
      <c r="CO436" s="337"/>
      <c r="CP436" s="337"/>
      <c r="CQ436" s="337"/>
      <c r="CR436" s="337"/>
      <c r="CS436" s="337"/>
      <c r="CT436" s="337"/>
      <c r="CU436" s="337"/>
      <c r="CV436" s="337"/>
    </row>
    <row r="437" spans="1:100" x14ac:dyDescent="0.15">
      <c r="A437" s="366"/>
      <c r="B437" s="337"/>
      <c r="C437" s="367"/>
      <c r="D437" s="337"/>
      <c r="E437" s="337"/>
      <c r="F437" s="337"/>
      <c r="G437" s="337"/>
      <c r="H437" s="365"/>
      <c r="I437" s="365"/>
      <c r="J437" s="365"/>
      <c r="K437" s="337"/>
      <c r="L437" s="337"/>
      <c r="M437" s="368"/>
      <c r="N437" s="368"/>
      <c r="O437" s="337"/>
      <c r="P437" s="337"/>
      <c r="Q437" s="368"/>
      <c r="R437" s="337"/>
      <c r="S437" s="368"/>
      <c r="T437" s="337"/>
      <c r="U437" s="337"/>
      <c r="V437" s="337"/>
      <c r="W437" s="337"/>
      <c r="X437" s="337"/>
      <c r="Y437" s="337"/>
      <c r="Z437" s="337"/>
      <c r="AA437" s="337"/>
      <c r="AB437" s="337"/>
      <c r="AC437" s="337"/>
      <c r="AD437" s="337"/>
      <c r="AE437" s="337"/>
      <c r="AF437" s="368"/>
      <c r="AG437" s="337"/>
      <c r="AM437" s="337"/>
      <c r="AN437" s="337"/>
      <c r="AO437" s="337"/>
      <c r="AP437" s="337"/>
      <c r="AQ437" s="337"/>
      <c r="AR437" s="365"/>
      <c r="AS437" s="365"/>
      <c r="AT437" s="365"/>
      <c r="AU437" s="365"/>
      <c r="AV437" s="365"/>
      <c r="BA437" s="337"/>
      <c r="BC437" s="365"/>
      <c r="BD437" s="365"/>
      <c r="BE437" s="365"/>
      <c r="BF437" s="365"/>
      <c r="BG437" s="365"/>
      <c r="BH437" s="365"/>
      <c r="BI437" s="365"/>
      <c r="BL437" s="365"/>
      <c r="BM437" s="365"/>
      <c r="BN437" s="365"/>
      <c r="BO437" s="365"/>
      <c r="BP437" s="365"/>
      <c r="BQ437" s="365"/>
      <c r="BR437" s="365"/>
      <c r="BS437" s="367"/>
      <c r="BT437" s="367"/>
      <c r="BU437" s="365"/>
      <c r="BV437" s="365"/>
      <c r="BW437" s="367"/>
      <c r="BX437" s="337"/>
      <c r="BY437" s="337"/>
      <c r="BZ437" s="337"/>
      <c r="CA437" s="337"/>
      <c r="CB437" s="337"/>
      <c r="CC437" s="337"/>
      <c r="CD437" s="337"/>
      <c r="CE437" s="337"/>
      <c r="CF437" s="337"/>
      <c r="CG437" s="337"/>
      <c r="CH437" s="337"/>
      <c r="CI437" s="337"/>
      <c r="CJ437" s="337"/>
      <c r="CK437" s="337"/>
      <c r="CL437" s="337"/>
      <c r="CM437" s="337"/>
      <c r="CN437" s="337"/>
      <c r="CO437" s="337"/>
      <c r="CP437" s="337"/>
      <c r="CQ437" s="337"/>
      <c r="CR437" s="337"/>
      <c r="CS437" s="337"/>
      <c r="CT437" s="337"/>
      <c r="CU437" s="337"/>
      <c r="CV437" s="337"/>
    </row>
    <row r="438" spans="1:100" x14ac:dyDescent="0.15">
      <c r="A438" s="366"/>
      <c r="B438" s="337"/>
      <c r="C438" s="367"/>
      <c r="D438" s="337"/>
      <c r="E438" s="337"/>
      <c r="F438" s="337"/>
      <c r="G438" s="337"/>
      <c r="H438" s="365"/>
      <c r="I438" s="365"/>
      <c r="J438" s="365"/>
      <c r="K438" s="337"/>
      <c r="L438" s="337"/>
      <c r="M438" s="368"/>
      <c r="N438" s="368"/>
      <c r="O438" s="337"/>
      <c r="P438" s="337"/>
      <c r="Q438" s="368"/>
      <c r="R438" s="337"/>
      <c r="S438" s="368"/>
      <c r="T438" s="337"/>
      <c r="U438" s="337"/>
      <c r="V438" s="337"/>
      <c r="W438" s="337"/>
      <c r="X438" s="337"/>
      <c r="Y438" s="337"/>
      <c r="Z438" s="337"/>
      <c r="AA438" s="337"/>
      <c r="AB438" s="337"/>
      <c r="AC438" s="337"/>
      <c r="AD438" s="337"/>
      <c r="AE438" s="337"/>
      <c r="AF438" s="368"/>
      <c r="AG438" s="337"/>
      <c r="AM438" s="337"/>
      <c r="AN438" s="337"/>
      <c r="AO438" s="337"/>
      <c r="AP438" s="337"/>
      <c r="AQ438" s="337"/>
      <c r="AR438" s="365"/>
      <c r="AS438" s="365"/>
      <c r="AT438" s="365"/>
      <c r="AU438" s="365"/>
      <c r="AV438" s="365"/>
      <c r="BA438" s="337"/>
      <c r="BC438" s="365"/>
      <c r="BD438" s="365"/>
      <c r="BE438" s="365"/>
      <c r="BF438" s="365"/>
      <c r="BG438" s="365"/>
      <c r="BH438" s="365"/>
      <c r="BI438" s="365"/>
      <c r="BL438" s="365"/>
      <c r="BM438" s="365"/>
      <c r="BN438" s="365"/>
      <c r="BO438" s="365"/>
      <c r="BP438" s="365"/>
      <c r="BQ438" s="365"/>
      <c r="BR438" s="365"/>
      <c r="BS438" s="367"/>
      <c r="BT438" s="367"/>
      <c r="BU438" s="365"/>
      <c r="BV438" s="365"/>
      <c r="BW438" s="367"/>
      <c r="BX438" s="337"/>
      <c r="BY438" s="337"/>
      <c r="BZ438" s="337"/>
      <c r="CA438" s="337"/>
      <c r="CB438" s="337"/>
      <c r="CC438" s="337"/>
      <c r="CD438" s="337"/>
      <c r="CE438" s="337"/>
      <c r="CF438" s="337"/>
      <c r="CG438" s="337"/>
      <c r="CH438" s="337"/>
      <c r="CI438" s="337"/>
      <c r="CJ438" s="337"/>
      <c r="CK438" s="337"/>
      <c r="CL438" s="337"/>
      <c r="CM438" s="337"/>
      <c r="CN438" s="337"/>
      <c r="CO438" s="337"/>
      <c r="CP438" s="337"/>
      <c r="CQ438" s="337"/>
      <c r="CR438" s="337"/>
      <c r="CS438" s="337"/>
      <c r="CT438" s="337"/>
      <c r="CU438" s="337"/>
      <c r="CV438" s="337"/>
    </row>
    <row r="439" spans="1:100" x14ac:dyDescent="0.15">
      <c r="A439" s="366"/>
      <c r="B439" s="337"/>
      <c r="C439" s="367"/>
      <c r="D439" s="337"/>
      <c r="E439" s="337"/>
      <c r="F439" s="337"/>
      <c r="G439" s="337"/>
      <c r="H439" s="365"/>
      <c r="I439" s="365"/>
      <c r="J439" s="365"/>
      <c r="K439" s="337"/>
      <c r="L439" s="337"/>
      <c r="M439" s="368"/>
      <c r="N439" s="368"/>
      <c r="O439" s="337"/>
      <c r="P439" s="337"/>
      <c r="Q439" s="368"/>
      <c r="R439" s="337"/>
      <c r="S439" s="368"/>
      <c r="T439" s="337"/>
      <c r="U439" s="337"/>
      <c r="V439" s="337"/>
      <c r="W439" s="337"/>
      <c r="X439" s="337"/>
      <c r="Y439" s="337"/>
      <c r="Z439" s="337"/>
      <c r="AA439" s="337"/>
      <c r="AB439" s="337"/>
      <c r="AC439" s="337"/>
      <c r="AD439" s="337"/>
      <c r="AE439" s="337"/>
      <c r="AF439" s="368"/>
      <c r="AG439" s="337"/>
      <c r="AM439" s="337"/>
      <c r="AN439" s="337"/>
      <c r="AO439" s="337"/>
      <c r="AP439" s="337"/>
      <c r="AQ439" s="337"/>
      <c r="AR439" s="365"/>
      <c r="AS439" s="365"/>
      <c r="AT439" s="365"/>
      <c r="AU439" s="365"/>
      <c r="AV439" s="365"/>
      <c r="BA439" s="337"/>
      <c r="BC439" s="365"/>
      <c r="BD439" s="365"/>
      <c r="BE439" s="365"/>
      <c r="BF439" s="365"/>
      <c r="BG439" s="365"/>
      <c r="BH439" s="365"/>
      <c r="BI439" s="365"/>
      <c r="BL439" s="365"/>
      <c r="BM439" s="365"/>
      <c r="BN439" s="365"/>
      <c r="BO439" s="365"/>
      <c r="BP439" s="365"/>
      <c r="BQ439" s="365"/>
      <c r="BR439" s="365"/>
      <c r="BS439" s="367"/>
      <c r="BT439" s="367"/>
      <c r="BU439" s="365"/>
      <c r="BV439" s="365"/>
      <c r="BW439" s="367"/>
      <c r="BX439" s="337"/>
      <c r="BY439" s="337"/>
      <c r="BZ439" s="337"/>
      <c r="CA439" s="337"/>
      <c r="CB439" s="337"/>
      <c r="CC439" s="337"/>
      <c r="CD439" s="337"/>
      <c r="CE439" s="337"/>
      <c r="CF439" s="337"/>
      <c r="CG439" s="337"/>
      <c r="CH439" s="337"/>
      <c r="CI439" s="337"/>
      <c r="CJ439" s="337"/>
      <c r="CK439" s="337"/>
      <c r="CL439" s="337"/>
      <c r="CM439" s="337"/>
      <c r="CN439" s="337"/>
      <c r="CO439" s="337"/>
      <c r="CP439" s="337"/>
      <c r="CQ439" s="337"/>
      <c r="CR439" s="337"/>
      <c r="CS439" s="337"/>
      <c r="CT439" s="337"/>
      <c r="CU439" s="337"/>
      <c r="CV439" s="337"/>
    </row>
    <row r="440" spans="1:100" x14ac:dyDescent="0.15">
      <c r="A440" s="366"/>
      <c r="B440" s="337"/>
      <c r="C440" s="367"/>
      <c r="D440" s="337"/>
      <c r="E440" s="337"/>
      <c r="F440" s="337"/>
      <c r="G440" s="337"/>
      <c r="H440" s="365"/>
      <c r="I440" s="365"/>
      <c r="J440" s="365"/>
      <c r="K440" s="337"/>
      <c r="L440" s="337"/>
      <c r="M440" s="368"/>
      <c r="N440" s="368"/>
      <c r="O440" s="337"/>
      <c r="P440" s="337"/>
      <c r="Q440" s="368"/>
      <c r="R440" s="337"/>
      <c r="S440" s="368"/>
      <c r="T440" s="337"/>
      <c r="U440" s="337"/>
      <c r="V440" s="337"/>
      <c r="W440" s="337"/>
      <c r="X440" s="337"/>
      <c r="Y440" s="337"/>
      <c r="Z440" s="337"/>
      <c r="AA440" s="337"/>
      <c r="AB440" s="337"/>
      <c r="AC440" s="337"/>
      <c r="AD440" s="337"/>
      <c r="AE440" s="337"/>
      <c r="AF440" s="368"/>
      <c r="AG440" s="337"/>
      <c r="AM440" s="337"/>
      <c r="AN440" s="337"/>
      <c r="AO440" s="337"/>
      <c r="AP440" s="337"/>
      <c r="AQ440" s="337"/>
      <c r="AR440" s="365"/>
      <c r="AS440" s="365"/>
      <c r="AT440" s="365"/>
      <c r="AU440" s="365"/>
      <c r="AV440" s="365"/>
      <c r="BA440" s="337"/>
      <c r="BC440" s="365"/>
      <c r="BD440" s="365"/>
      <c r="BE440" s="365"/>
      <c r="BF440" s="365"/>
      <c r="BG440" s="365"/>
      <c r="BH440" s="365"/>
      <c r="BI440" s="365"/>
      <c r="BL440" s="365"/>
      <c r="BM440" s="365"/>
      <c r="BN440" s="365"/>
      <c r="BO440" s="365"/>
      <c r="BP440" s="365"/>
      <c r="BQ440" s="365"/>
      <c r="BR440" s="365"/>
      <c r="BS440" s="367"/>
      <c r="BT440" s="367"/>
      <c r="BU440" s="365"/>
      <c r="BV440" s="365"/>
      <c r="BW440" s="367"/>
      <c r="BX440" s="337"/>
      <c r="BY440" s="337"/>
      <c r="BZ440" s="337"/>
      <c r="CA440" s="337"/>
      <c r="CB440" s="337"/>
      <c r="CC440" s="337"/>
      <c r="CD440" s="337"/>
      <c r="CE440" s="337"/>
      <c r="CF440" s="337"/>
      <c r="CG440" s="337"/>
      <c r="CH440" s="337"/>
      <c r="CI440" s="337"/>
      <c r="CJ440" s="337"/>
      <c r="CK440" s="337"/>
      <c r="CL440" s="337"/>
      <c r="CM440" s="337"/>
      <c r="CN440" s="337"/>
      <c r="CO440" s="337"/>
      <c r="CP440" s="337"/>
      <c r="CQ440" s="337"/>
      <c r="CR440" s="337"/>
      <c r="CS440" s="337"/>
      <c r="CT440" s="337"/>
      <c r="CU440" s="337"/>
      <c r="CV440" s="337"/>
    </row>
    <row r="441" spans="1:100" x14ac:dyDescent="0.15">
      <c r="A441" s="366"/>
      <c r="B441" s="337"/>
      <c r="C441" s="367"/>
      <c r="D441" s="337"/>
      <c r="E441" s="337"/>
      <c r="F441" s="337"/>
      <c r="G441" s="337"/>
      <c r="H441" s="365"/>
      <c r="I441" s="365"/>
      <c r="J441" s="365"/>
      <c r="K441" s="337"/>
      <c r="L441" s="337"/>
      <c r="M441" s="368"/>
      <c r="N441" s="368"/>
      <c r="O441" s="337"/>
      <c r="P441" s="337"/>
      <c r="Q441" s="368"/>
      <c r="R441" s="337"/>
      <c r="S441" s="368"/>
      <c r="T441" s="337"/>
      <c r="U441" s="337"/>
      <c r="V441" s="337"/>
      <c r="W441" s="337"/>
      <c r="X441" s="337"/>
      <c r="Y441" s="337"/>
      <c r="Z441" s="337"/>
      <c r="AA441" s="337"/>
      <c r="AB441" s="337"/>
      <c r="AC441" s="337"/>
      <c r="AD441" s="337"/>
      <c r="AE441" s="337"/>
      <c r="AF441" s="368"/>
      <c r="AG441" s="337"/>
      <c r="AM441" s="337"/>
      <c r="AN441" s="337"/>
      <c r="AO441" s="337"/>
      <c r="AP441" s="337"/>
      <c r="AQ441" s="337"/>
      <c r="AR441" s="365"/>
      <c r="AS441" s="365"/>
      <c r="AT441" s="365"/>
      <c r="AU441" s="365"/>
      <c r="AV441" s="365"/>
      <c r="BA441" s="337"/>
      <c r="BC441" s="365"/>
      <c r="BD441" s="365"/>
      <c r="BE441" s="365"/>
      <c r="BF441" s="365"/>
      <c r="BG441" s="365"/>
      <c r="BH441" s="365"/>
      <c r="BI441" s="365"/>
      <c r="BL441" s="365"/>
      <c r="BM441" s="365"/>
      <c r="BN441" s="365"/>
      <c r="BO441" s="365"/>
      <c r="BP441" s="365"/>
      <c r="BQ441" s="365"/>
      <c r="BR441" s="365"/>
      <c r="BS441" s="367"/>
      <c r="BT441" s="367"/>
      <c r="BU441" s="365"/>
      <c r="BV441" s="365"/>
      <c r="BW441" s="367"/>
      <c r="BX441" s="337"/>
      <c r="BY441" s="337"/>
      <c r="BZ441" s="337"/>
      <c r="CA441" s="337"/>
      <c r="CB441" s="337"/>
      <c r="CC441" s="337"/>
      <c r="CD441" s="337"/>
      <c r="CE441" s="337"/>
      <c r="CF441" s="337"/>
      <c r="CG441" s="337"/>
      <c r="CH441" s="337"/>
      <c r="CI441" s="337"/>
      <c r="CJ441" s="337"/>
      <c r="CK441" s="337"/>
      <c r="CL441" s="337"/>
      <c r="CM441" s="337"/>
      <c r="CN441" s="337"/>
      <c r="CO441" s="337"/>
      <c r="CP441" s="337"/>
      <c r="CQ441" s="337"/>
      <c r="CR441" s="337"/>
      <c r="CS441" s="337"/>
      <c r="CT441" s="337"/>
      <c r="CU441" s="337"/>
      <c r="CV441" s="337"/>
    </row>
    <row r="442" spans="1:100" x14ac:dyDescent="0.15">
      <c r="A442" s="366"/>
      <c r="B442" s="337"/>
      <c r="C442" s="367"/>
      <c r="D442" s="337"/>
      <c r="E442" s="337"/>
      <c r="F442" s="337"/>
      <c r="G442" s="337"/>
      <c r="H442" s="365"/>
      <c r="I442" s="365"/>
      <c r="J442" s="365"/>
      <c r="K442" s="337"/>
      <c r="L442" s="337"/>
      <c r="M442" s="368"/>
      <c r="N442" s="368"/>
      <c r="O442" s="337"/>
      <c r="P442" s="337"/>
      <c r="Q442" s="368"/>
      <c r="R442" s="337"/>
      <c r="S442" s="368"/>
      <c r="T442" s="337"/>
      <c r="U442" s="337"/>
      <c r="V442" s="337"/>
      <c r="W442" s="337"/>
      <c r="X442" s="337"/>
      <c r="Y442" s="337"/>
      <c r="Z442" s="337"/>
      <c r="AA442" s="337"/>
      <c r="AB442" s="337"/>
      <c r="AC442" s="337"/>
      <c r="AD442" s="337"/>
      <c r="AE442" s="337"/>
      <c r="AF442" s="368"/>
      <c r="AG442" s="337"/>
      <c r="AM442" s="337"/>
      <c r="AN442" s="337"/>
      <c r="AO442" s="337"/>
      <c r="AP442" s="337"/>
      <c r="AQ442" s="337"/>
      <c r="AR442" s="365"/>
      <c r="AS442" s="365"/>
      <c r="AT442" s="365"/>
      <c r="AU442" s="365"/>
      <c r="AV442" s="365"/>
      <c r="BA442" s="337"/>
      <c r="BC442" s="365"/>
      <c r="BD442" s="365"/>
      <c r="BE442" s="365"/>
      <c r="BF442" s="365"/>
      <c r="BG442" s="365"/>
      <c r="BH442" s="365"/>
      <c r="BI442" s="365"/>
      <c r="BL442" s="365"/>
      <c r="BM442" s="365"/>
      <c r="BN442" s="365"/>
      <c r="BO442" s="365"/>
      <c r="BP442" s="365"/>
      <c r="BQ442" s="365"/>
      <c r="BR442" s="365"/>
      <c r="BS442" s="367"/>
      <c r="BT442" s="367"/>
      <c r="BU442" s="365"/>
      <c r="BV442" s="365"/>
      <c r="BW442" s="367"/>
      <c r="BX442" s="337"/>
      <c r="BY442" s="337"/>
      <c r="BZ442" s="337"/>
      <c r="CA442" s="337"/>
      <c r="CB442" s="337"/>
      <c r="CC442" s="337"/>
      <c r="CD442" s="337"/>
      <c r="CE442" s="337"/>
      <c r="CF442" s="337"/>
      <c r="CG442" s="337"/>
      <c r="CH442" s="337"/>
      <c r="CI442" s="337"/>
      <c r="CJ442" s="337"/>
      <c r="CK442" s="337"/>
      <c r="CL442" s="337"/>
      <c r="CM442" s="337"/>
      <c r="CN442" s="337"/>
      <c r="CO442" s="337"/>
      <c r="CP442" s="337"/>
      <c r="CQ442" s="337"/>
      <c r="CR442" s="337"/>
      <c r="CS442" s="337"/>
      <c r="CT442" s="337"/>
      <c r="CU442" s="337"/>
      <c r="CV442" s="337"/>
    </row>
    <row r="443" spans="1:100" x14ac:dyDescent="0.15">
      <c r="A443" s="366"/>
      <c r="B443" s="337"/>
      <c r="C443" s="367"/>
      <c r="D443" s="337"/>
      <c r="E443" s="337"/>
      <c r="F443" s="337"/>
      <c r="G443" s="337"/>
      <c r="H443" s="365"/>
      <c r="I443" s="365"/>
      <c r="J443" s="365"/>
      <c r="K443" s="337"/>
      <c r="L443" s="337"/>
      <c r="M443" s="368"/>
      <c r="N443" s="368"/>
      <c r="O443" s="337"/>
      <c r="P443" s="337"/>
      <c r="Q443" s="368"/>
      <c r="R443" s="337"/>
      <c r="S443" s="368"/>
      <c r="T443" s="337"/>
      <c r="U443" s="337"/>
      <c r="V443" s="337"/>
      <c r="W443" s="337"/>
      <c r="X443" s="337"/>
      <c r="Y443" s="337"/>
      <c r="Z443" s="337"/>
      <c r="AA443" s="337"/>
      <c r="AB443" s="337"/>
      <c r="AC443" s="337"/>
      <c r="AD443" s="337"/>
      <c r="AE443" s="337"/>
      <c r="AF443" s="368"/>
      <c r="AG443" s="337"/>
      <c r="AM443" s="337"/>
      <c r="AN443" s="337"/>
      <c r="AO443" s="337"/>
      <c r="AP443" s="337"/>
      <c r="AQ443" s="337"/>
      <c r="AR443" s="365"/>
      <c r="AS443" s="365"/>
      <c r="AT443" s="365"/>
      <c r="AU443" s="365"/>
      <c r="AV443" s="365"/>
      <c r="BA443" s="337"/>
      <c r="BC443" s="365"/>
      <c r="BD443" s="365"/>
      <c r="BE443" s="365"/>
      <c r="BF443" s="365"/>
      <c r="BG443" s="365"/>
      <c r="BH443" s="365"/>
      <c r="BI443" s="365"/>
      <c r="BL443" s="365"/>
      <c r="BM443" s="365"/>
      <c r="BN443" s="365"/>
      <c r="BO443" s="365"/>
      <c r="BP443" s="365"/>
      <c r="BQ443" s="365"/>
      <c r="BR443" s="365"/>
      <c r="BS443" s="367"/>
      <c r="BT443" s="367"/>
      <c r="BU443" s="365"/>
      <c r="BV443" s="365"/>
      <c r="BW443" s="367"/>
      <c r="BX443" s="337"/>
      <c r="BY443" s="337"/>
      <c r="BZ443" s="337"/>
      <c r="CA443" s="337"/>
      <c r="CB443" s="337"/>
      <c r="CC443" s="337"/>
      <c r="CD443" s="337"/>
      <c r="CE443" s="337"/>
      <c r="CF443" s="337"/>
      <c r="CG443" s="337"/>
      <c r="CH443" s="337"/>
      <c r="CI443" s="337"/>
      <c r="CJ443" s="337"/>
      <c r="CK443" s="337"/>
      <c r="CL443" s="337"/>
      <c r="CM443" s="337"/>
      <c r="CN443" s="337"/>
      <c r="CO443" s="337"/>
      <c r="CP443" s="337"/>
      <c r="CQ443" s="337"/>
      <c r="CR443" s="337"/>
      <c r="CS443" s="337"/>
      <c r="CT443" s="337"/>
      <c r="CU443" s="337"/>
      <c r="CV443" s="337"/>
    </row>
    <row r="444" spans="1:100" x14ac:dyDescent="0.15">
      <c r="A444" s="366"/>
      <c r="B444" s="337"/>
      <c r="C444" s="367"/>
      <c r="D444" s="337"/>
      <c r="E444" s="337"/>
      <c r="F444" s="337"/>
      <c r="G444" s="337"/>
      <c r="H444" s="365"/>
      <c r="I444" s="365"/>
      <c r="J444" s="365"/>
      <c r="K444" s="337"/>
      <c r="L444" s="337"/>
      <c r="M444" s="368"/>
      <c r="N444" s="368"/>
      <c r="O444" s="337"/>
      <c r="P444" s="337"/>
      <c r="Q444" s="368"/>
      <c r="R444" s="337"/>
      <c r="S444" s="368"/>
      <c r="T444" s="337"/>
      <c r="U444" s="337"/>
      <c r="V444" s="337"/>
      <c r="W444" s="337"/>
      <c r="X444" s="337"/>
      <c r="Y444" s="337"/>
      <c r="Z444" s="337"/>
      <c r="AA444" s="337"/>
      <c r="AB444" s="337"/>
      <c r="AC444" s="337"/>
      <c r="AD444" s="337"/>
      <c r="AE444" s="337"/>
      <c r="AF444" s="368"/>
      <c r="AG444" s="337"/>
      <c r="AM444" s="337"/>
      <c r="AN444" s="337"/>
      <c r="AO444" s="337"/>
      <c r="AP444" s="337"/>
      <c r="AQ444" s="337"/>
      <c r="AR444" s="365"/>
      <c r="AS444" s="365"/>
      <c r="AT444" s="365"/>
      <c r="AU444" s="365"/>
      <c r="AV444" s="365"/>
      <c r="BA444" s="337"/>
      <c r="BC444" s="365"/>
      <c r="BD444" s="365"/>
      <c r="BE444" s="365"/>
      <c r="BF444" s="365"/>
      <c r="BG444" s="365"/>
      <c r="BH444" s="365"/>
      <c r="BI444" s="365"/>
      <c r="BL444" s="365"/>
      <c r="BM444" s="365"/>
      <c r="BN444" s="365"/>
      <c r="BO444" s="365"/>
      <c r="BP444" s="365"/>
      <c r="BQ444" s="365"/>
      <c r="BR444" s="365"/>
      <c r="BS444" s="367"/>
      <c r="BT444" s="367"/>
      <c r="BU444" s="365"/>
      <c r="BV444" s="365"/>
      <c r="BW444" s="367"/>
      <c r="BX444" s="337"/>
      <c r="BY444" s="337"/>
      <c r="BZ444" s="337"/>
      <c r="CA444" s="337"/>
      <c r="CB444" s="337"/>
      <c r="CC444" s="337"/>
      <c r="CD444" s="337"/>
      <c r="CE444" s="337"/>
      <c r="CF444" s="337"/>
      <c r="CG444" s="337"/>
      <c r="CH444" s="337"/>
      <c r="CI444" s="337"/>
      <c r="CJ444" s="337"/>
      <c r="CK444" s="337"/>
      <c r="CL444" s="337"/>
      <c r="CM444" s="337"/>
      <c r="CN444" s="337"/>
      <c r="CO444" s="337"/>
      <c r="CP444" s="337"/>
      <c r="CQ444" s="337"/>
      <c r="CR444" s="337"/>
      <c r="CS444" s="337"/>
      <c r="CT444" s="337"/>
      <c r="CU444" s="337"/>
      <c r="CV444" s="337"/>
    </row>
    <row r="445" spans="1:100" x14ac:dyDescent="0.15">
      <c r="A445" s="366"/>
      <c r="B445" s="337"/>
      <c r="C445" s="367"/>
      <c r="D445" s="337"/>
      <c r="E445" s="337"/>
      <c r="F445" s="337"/>
      <c r="G445" s="337"/>
      <c r="H445" s="365"/>
      <c r="I445" s="365"/>
      <c r="J445" s="365"/>
      <c r="K445" s="337"/>
      <c r="L445" s="337"/>
      <c r="M445" s="368"/>
      <c r="N445" s="368"/>
      <c r="O445" s="337"/>
      <c r="P445" s="337"/>
      <c r="Q445" s="368"/>
      <c r="R445" s="337"/>
      <c r="S445" s="368"/>
      <c r="T445" s="337"/>
      <c r="U445" s="337"/>
      <c r="V445" s="337"/>
      <c r="W445" s="337"/>
      <c r="X445" s="337"/>
      <c r="Y445" s="337"/>
      <c r="Z445" s="337"/>
      <c r="AA445" s="337"/>
      <c r="AB445" s="337"/>
      <c r="AC445" s="337"/>
      <c r="AD445" s="337"/>
      <c r="AE445" s="337"/>
      <c r="AF445" s="368"/>
      <c r="AG445" s="337"/>
      <c r="AM445" s="337"/>
      <c r="AN445" s="337"/>
      <c r="AO445" s="337"/>
      <c r="AP445" s="337"/>
      <c r="AQ445" s="337"/>
      <c r="AR445" s="365"/>
      <c r="AS445" s="365"/>
      <c r="AT445" s="365"/>
      <c r="AU445" s="365"/>
      <c r="AV445" s="365"/>
      <c r="BA445" s="337"/>
      <c r="BC445" s="365"/>
      <c r="BD445" s="365"/>
      <c r="BE445" s="365"/>
      <c r="BF445" s="365"/>
      <c r="BG445" s="365"/>
      <c r="BH445" s="365"/>
      <c r="BI445" s="365"/>
      <c r="BL445" s="365"/>
      <c r="BM445" s="365"/>
      <c r="BN445" s="365"/>
      <c r="BO445" s="365"/>
      <c r="BP445" s="365"/>
      <c r="BQ445" s="365"/>
      <c r="BR445" s="365"/>
      <c r="BS445" s="367"/>
      <c r="BT445" s="367"/>
      <c r="BU445" s="365"/>
      <c r="BV445" s="365"/>
      <c r="BW445" s="367"/>
      <c r="BX445" s="337"/>
      <c r="BY445" s="337"/>
      <c r="BZ445" s="337"/>
      <c r="CA445" s="337"/>
      <c r="CB445" s="337"/>
      <c r="CC445" s="337"/>
      <c r="CD445" s="337"/>
      <c r="CE445" s="337"/>
      <c r="CF445" s="337"/>
      <c r="CG445" s="337"/>
      <c r="CH445" s="337"/>
      <c r="CI445" s="337"/>
      <c r="CJ445" s="337"/>
      <c r="CK445" s="337"/>
      <c r="CL445" s="337"/>
      <c r="CM445" s="337"/>
      <c r="CN445" s="337"/>
      <c r="CO445" s="337"/>
      <c r="CP445" s="337"/>
      <c r="CQ445" s="337"/>
      <c r="CR445" s="337"/>
      <c r="CS445" s="337"/>
      <c r="CT445" s="337"/>
      <c r="CU445" s="337"/>
      <c r="CV445" s="337"/>
    </row>
    <row r="446" spans="1:100" x14ac:dyDescent="0.15">
      <c r="A446" s="366"/>
      <c r="B446" s="337"/>
      <c r="C446" s="367"/>
      <c r="D446" s="337"/>
      <c r="E446" s="337"/>
      <c r="F446" s="337"/>
      <c r="G446" s="337"/>
      <c r="H446" s="365"/>
      <c r="I446" s="365"/>
      <c r="J446" s="365"/>
      <c r="K446" s="337"/>
      <c r="L446" s="337"/>
      <c r="M446" s="368"/>
      <c r="N446" s="368"/>
      <c r="O446" s="337"/>
      <c r="P446" s="337"/>
      <c r="Q446" s="368"/>
      <c r="R446" s="337"/>
      <c r="S446" s="368"/>
      <c r="T446" s="337"/>
      <c r="U446" s="337"/>
      <c r="V446" s="337"/>
      <c r="W446" s="337"/>
      <c r="X446" s="337"/>
      <c r="Y446" s="337"/>
      <c r="Z446" s="337"/>
      <c r="AA446" s="337"/>
      <c r="AB446" s="337"/>
      <c r="AC446" s="337"/>
      <c r="AD446" s="337"/>
      <c r="AE446" s="337"/>
      <c r="AF446" s="368"/>
      <c r="AG446" s="337"/>
      <c r="AM446" s="337"/>
      <c r="AN446" s="337"/>
      <c r="AO446" s="337"/>
      <c r="AP446" s="337"/>
      <c r="AQ446" s="337"/>
      <c r="AR446" s="365"/>
      <c r="AS446" s="365"/>
      <c r="AT446" s="365"/>
      <c r="AU446" s="365"/>
      <c r="AV446" s="365"/>
      <c r="BA446" s="337"/>
      <c r="BC446" s="365"/>
      <c r="BD446" s="365"/>
      <c r="BE446" s="365"/>
      <c r="BF446" s="365"/>
      <c r="BG446" s="365"/>
      <c r="BH446" s="365"/>
      <c r="BI446" s="365"/>
      <c r="BL446" s="365"/>
      <c r="BM446" s="365"/>
      <c r="BN446" s="365"/>
      <c r="BO446" s="365"/>
      <c r="BP446" s="365"/>
      <c r="BQ446" s="365"/>
      <c r="BR446" s="365"/>
      <c r="BS446" s="367"/>
      <c r="BT446" s="367"/>
      <c r="BU446" s="365"/>
      <c r="BV446" s="365"/>
      <c r="BW446" s="367"/>
      <c r="BX446" s="337"/>
      <c r="BY446" s="337"/>
      <c r="BZ446" s="337"/>
      <c r="CA446" s="337"/>
      <c r="CB446" s="337"/>
      <c r="CC446" s="337"/>
      <c r="CD446" s="337"/>
      <c r="CE446" s="337"/>
      <c r="CF446" s="337"/>
      <c r="CG446" s="337"/>
      <c r="CH446" s="337"/>
      <c r="CI446" s="337"/>
      <c r="CJ446" s="337"/>
      <c r="CK446" s="337"/>
      <c r="CL446" s="337"/>
      <c r="CM446" s="337"/>
      <c r="CN446" s="337"/>
      <c r="CO446" s="337"/>
      <c r="CP446" s="337"/>
      <c r="CQ446" s="337"/>
      <c r="CR446" s="337"/>
      <c r="CS446" s="337"/>
      <c r="CT446" s="337"/>
      <c r="CU446" s="337"/>
      <c r="CV446" s="337"/>
    </row>
    <row r="447" spans="1:100" x14ac:dyDescent="0.15">
      <c r="A447" s="366"/>
      <c r="B447" s="337"/>
      <c r="C447" s="367"/>
      <c r="D447" s="337"/>
      <c r="E447" s="337"/>
      <c r="F447" s="337"/>
      <c r="G447" s="337"/>
      <c r="H447" s="365"/>
      <c r="I447" s="365"/>
      <c r="J447" s="365"/>
      <c r="K447" s="337"/>
      <c r="L447" s="337"/>
      <c r="M447" s="368"/>
      <c r="N447" s="368"/>
      <c r="O447" s="337"/>
      <c r="P447" s="337"/>
      <c r="Q447" s="368"/>
      <c r="R447" s="337"/>
      <c r="S447" s="368"/>
      <c r="T447" s="337"/>
      <c r="U447" s="337"/>
      <c r="V447" s="337"/>
      <c r="W447" s="337"/>
      <c r="X447" s="337"/>
      <c r="Y447" s="337"/>
      <c r="Z447" s="337"/>
      <c r="AA447" s="337"/>
      <c r="AB447" s="337"/>
      <c r="AC447" s="337"/>
      <c r="AD447" s="337"/>
      <c r="AE447" s="337"/>
      <c r="AF447" s="368"/>
      <c r="AG447" s="337"/>
      <c r="AM447" s="337"/>
      <c r="AN447" s="337"/>
      <c r="AO447" s="337"/>
      <c r="AP447" s="337"/>
      <c r="AQ447" s="337"/>
      <c r="AR447" s="365"/>
      <c r="AS447" s="365"/>
      <c r="AT447" s="365"/>
      <c r="AU447" s="365"/>
      <c r="AV447" s="365"/>
      <c r="BA447" s="337"/>
      <c r="BC447" s="365"/>
      <c r="BD447" s="365"/>
      <c r="BE447" s="365"/>
      <c r="BF447" s="365"/>
      <c r="BG447" s="365"/>
      <c r="BH447" s="365"/>
      <c r="BI447" s="365"/>
      <c r="BL447" s="365"/>
      <c r="BM447" s="365"/>
      <c r="BN447" s="365"/>
      <c r="BO447" s="365"/>
      <c r="BP447" s="365"/>
      <c r="BQ447" s="365"/>
      <c r="BR447" s="365"/>
      <c r="BS447" s="367"/>
      <c r="BT447" s="367"/>
      <c r="BU447" s="365"/>
      <c r="BV447" s="365"/>
      <c r="BW447" s="367"/>
      <c r="BX447" s="337"/>
      <c r="BY447" s="337"/>
      <c r="BZ447" s="337"/>
      <c r="CA447" s="337"/>
      <c r="CB447" s="337"/>
      <c r="CC447" s="337"/>
      <c r="CD447" s="337"/>
      <c r="CE447" s="337"/>
      <c r="CF447" s="337"/>
      <c r="CG447" s="337"/>
      <c r="CH447" s="337"/>
      <c r="CI447" s="337"/>
      <c r="CJ447" s="337"/>
      <c r="CK447" s="337"/>
      <c r="CL447" s="337"/>
      <c r="CM447" s="337"/>
      <c r="CN447" s="337"/>
      <c r="CO447" s="337"/>
      <c r="CP447" s="337"/>
      <c r="CQ447" s="337"/>
      <c r="CR447" s="337"/>
      <c r="CS447" s="337"/>
      <c r="CT447" s="337"/>
      <c r="CU447" s="337"/>
      <c r="CV447" s="337"/>
    </row>
    <row r="448" spans="1:100" x14ac:dyDescent="0.15">
      <c r="A448" s="366"/>
      <c r="B448" s="337"/>
      <c r="C448" s="367"/>
      <c r="D448" s="337"/>
      <c r="E448" s="337"/>
      <c r="F448" s="337"/>
      <c r="G448" s="337"/>
      <c r="H448" s="365"/>
      <c r="I448" s="365"/>
      <c r="J448" s="365"/>
      <c r="K448" s="337"/>
      <c r="L448" s="337"/>
      <c r="M448" s="368"/>
      <c r="N448" s="368"/>
      <c r="O448" s="337"/>
      <c r="P448" s="337"/>
      <c r="Q448" s="368"/>
      <c r="R448" s="337"/>
      <c r="S448" s="368"/>
      <c r="T448" s="337"/>
      <c r="U448" s="337"/>
      <c r="V448" s="337"/>
      <c r="W448" s="337"/>
      <c r="X448" s="337"/>
      <c r="Y448" s="337"/>
      <c r="Z448" s="337"/>
      <c r="AA448" s="337"/>
      <c r="AB448" s="337"/>
      <c r="AC448" s="337"/>
      <c r="AD448" s="337"/>
      <c r="AE448" s="337"/>
      <c r="AF448" s="368"/>
      <c r="AG448" s="337"/>
      <c r="AM448" s="337"/>
      <c r="AN448" s="337"/>
      <c r="AO448" s="337"/>
      <c r="AP448" s="337"/>
      <c r="AQ448" s="337"/>
      <c r="AR448" s="365"/>
      <c r="AS448" s="365"/>
      <c r="AT448" s="365"/>
      <c r="AU448" s="365"/>
      <c r="AV448" s="365"/>
      <c r="BA448" s="337"/>
      <c r="BC448" s="365"/>
      <c r="BD448" s="365"/>
      <c r="BE448" s="365"/>
      <c r="BF448" s="365"/>
      <c r="BG448" s="365"/>
      <c r="BH448" s="365"/>
      <c r="BI448" s="365"/>
      <c r="BL448" s="365"/>
      <c r="BM448" s="365"/>
      <c r="BN448" s="365"/>
      <c r="BO448" s="365"/>
      <c r="BP448" s="365"/>
      <c r="BQ448" s="365"/>
      <c r="BR448" s="365"/>
      <c r="BS448" s="367"/>
      <c r="BT448" s="367"/>
      <c r="BU448" s="365"/>
      <c r="BV448" s="365"/>
      <c r="BW448" s="367"/>
      <c r="BX448" s="337"/>
      <c r="BY448" s="337"/>
      <c r="BZ448" s="337"/>
      <c r="CA448" s="337"/>
      <c r="CB448" s="337"/>
      <c r="CC448" s="337"/>
      <c r="CD448" s="337"/>
      <c r="CE448" s="337"/>
      <c r="CF448" s="337"/>
      <c r="CG448" s="337"/>
      <c r="CH448" s="337"/>
      <c r="CI448" s="337"/>
      <c r="CJ448" s="337"/>
      <c r="CK448" s="337"/>
      <c r="CL448" s="337"/>
      <c r="CM448" s="337"/>
      <c r="CN448" s="337"/>
      <c r="CO448" s="337"/>
      <c r="CP448" s="337"/>
      <c r="CQ448" s="337"/>
      <c r="CR448" s="337"/>
      <c r="CS448" s="337"/>
      <c r="CT448" s="337"/>
      <c r="CU448" s="337"/>
      <c r="CV448" s="337"/>
    </row>
    <row r="449" spans="1:100" x14ac:dyDescent="0.15">
      <c r="A449" s="366"/>
      <c r="B449" s="337"/>
      <c r="C449" s="367"/>
      <c r="D449" s="337"/>
      <c r="E449" s="337"/>
      <c r="F449" s="337"/>
      <c r="G449" s="337"/>
      <c r="H449" s="365"/>
      <c r="I449" s="365"/>
      <c r="J449" s="365"/>
      <c r="K449" s="337"/>
      <c r="L449" s="337"/>
      <c r="M449" s="368"/>
      <c r="N449" s="368"/>
      <c r="O449" s="337"/>
      <c r="P449" s="337"/>
      <c r="Q449" s="368"/>
      <c r="R449" s="337"/>
      <c r="S449" s="368"/>
      <c r="T449" s="337"/>
      <c r="U449" s="337"/>
      <c r="V449" s="337"/>
      <c r="W449" s="337"/>
      <c r="X449" s="337"/>
      <c r="Y449" s="337"/>
      <c r="Z449" s="337"/>
      <c r="AA449" s="337"/>
      <c r="AB449" s="337"/>
      <c r="AC449" s="337"/>
      <c r="AD449" s="337"/>
      <c r="AE449" s="337"/>
      <c r="AF449" s="368"/>
      <c r="AG449" s="337"/>
      <c r="AM449" s="337"/>
      <c r="AN449" s="337"/>
      <c r="AO449" s="337"/>
      <c r="AP449" s="337"/>
      <c r="AQ449" s="337"/>
      <c r="AR449" s="365"/>
      <c r="AS449" s="365"/>
      <c r="AT449" s="365"/>
      <c r="AU449" s="365"/>
      <c r="AV449" s="365"/>
      <c r="BA449" s="337"/>
      <c r="BC449" s="365"/>
      <c r="BD449" s="365"/>
      <c r="BE449" s="365"/>
      <c r="BF449" s="365"/>
      <c r="BG449" s="365"/>
      <c r="BH449" s="365"/>
      <c r="BI449" s="365"/>
      <c r="BL449" s="365"/>
      <c r="BM449" s="365"/>
      <c r="BN449" s="365"/>
      <c r="BO449" s="365"/>
      <c r="BP449" s="365"/>
      <c r="BQ449" s="365"/>
      <c r="BR449" s="365"/>
      <c r="BS449" s="367"/>
      <c r="BT449" s="367"/>
      <c r="BU449" s="365"/>
      <c r="BV449" s="365"/>
      <c r="BW449" s="367"/>
      <c r="BX449" s="337"/>
      <c r="BY449" s="337"/>
      <c r="BZ449" s="337"/>
      <c r="CA449" s="337"/>
      <c r="CB449" s="337"/>
      <c r="CC449" s="337"/>
      <c r="CD449" s="337"/>
      <c r="CE449" s="337"/>
      <c r="CF449" s="337"/>
      <c r="CG449" s="337"/>
      <c r="CH449" s="337"/>
      <c r="CI449" s="337"/>
      <c r="CJ449" s="337"/>
      <c r="CK449" s="337"/>
      <c r="CL449" s="337"/>
      <c r="CM449" s="337"/>
      <c r="CN449" s="337"/>
      <c r="CO449" s="337"/>
      <c r="CP449" s="337"/>
      <c r="CQ449" s="337"/>
      <c r="CR449" s="337"/>
      <c r="CS449" s="337"/>
      <c r="CT449" s="337"/>
      <c r="CU449" s="337"/>
      <c r="CV449" s="337"/>
    </row>
    <row r="450" spans="1:100" x14ac:dyDescent="0.15">
      <c r="A450" s="366"/>
      <c r="B450" s="337"/>
      <c r="C450" s="367"/>
      <c r="D450" s="337"/>
      <c r="E450" s="337"/>
      <c r="F450" s="337"/>
      <c r="G450" s="337"/>
      <c r="H450" s="365"/>
      <c r="I450" s="365"/>
      <c r="J450" s="365"/>
      <c r="K450" s="337"/>
      <c r="L450" s="337"/>
      <c r="M450" s="368"/>
      <c r="N450" s="368"/>
      <c r="O450" s="337"/>
      <c r="P450" s="337"/>
      <c r="Q450" s="368"/>
      <c r="R450" s="337"/>
      <c r="S450" s="368"/>
      <c r="T450" s="337"/>
      <c r="U450" s="337"/>
      <c r="V450" s="337"/>
      <c r="W450" s="337"/>
      <c r="X450" s="337"/>
      <c r="Y450" s="337"/>
      <c r="Z450" s="337"/>
      <c r="AA450" s="337"/>
      <c r="AB450" s="337"/>
      <c r="AC450" s="337"/>
      <c r="AD450" s="337"/>
      <c r="AE450" s="337"/>
      <c r="AF450" s="368"/>
      <c r="AG450" s="337"/>
      <c r="AM450" s="337"/>
      <c r="AN450" s="337"/>
      <c r="AO450" s="337"/>
      <c r="AP450" s="337"/>
      <c r="AQ450" s="337"/>
      <c r="AR450" s="365"/>
      <c r="AS450" s="365"/>
      <c r="AT450" s="365"/>
      <c r="AU450" s="365"/>
      <c r="AV450" s="365"/>
      <c r="BA450" s="337"/>
      <c r="BC450" s="365"/>
      <c r="BD450" s="365"/>
      <c r="BE450" s="365"/>
      <c r="BF450" s="365"/>
      <c r="BG450" s="365"/>
      <c r="BH450" s="365"/>
      <c r="BI450" s="365"/>
      <c r="BL450" s="365"/>
      <c r="BM450" s="365"/>
      <c r="BN450" s="365"/>
      <c r="BO450" s="365"/>
      <c r="BP450" s="365"/>
      <c r="BQ450" s="365"/>
      <c r="BR450" s="365"/>
      <c r="BS450" s="367"/>
      <c r="BT450" s="367"/>
      <c r="BU450" s="365"/>
      <c r="BV450" s="365"/>
      <c r="BW450" s="367"/>
      <c r="BX450" s="337"/>
      <c r="BY450" s="337"/>
      <c r="BZ450" s="337"/>
      <c r="CA450" s="337"/>
      <c r="CB450" s="337"/>
      <c r="CC450" s="337"/>
      <c r="CD450" s="337"/>
      <c r="CE450" s="337"/>
      <c r="CF450" s="337"/>
      <c r="CG450" s="337"/>
      <c r="CH450" s="337"/>
      <c r="CI450" s="337"/>
      <c r="CJ450" s="337"/>
      <c r="CK450" s="337"/>
      <c r="CL450" s="337"/>
      <c r="CM450" s="337"/>
      <c r="CN450" s="337"/>
      <c r="CO450" s="337"/>
      <c r="CP450" s="337"/>
      <c r="CQ450" s="337"/>
      <c r="CR450" s="337"/>
      <c r="CS450" s="337"/>
      <c r="CT450" s="337"/>
      <c r="CU450" s="337"/>
      <c r="CV450" s="337"/>
    </row>
    <row r="451" spans="1:100" x14ac:dyDescent="0.15">
      <c r="A451" s="366"/>
      <c r="B451" s="337"/>
      <c r="C451" s="367"/>
      <c r="D451" s="337"/>
      <c r="E451" s="337"/>
      <c r="F451" s="337"/>
      <c r="G451" s="337"/>
      <c r="H451" s="365"/>
      <c r="I451" s="365"/>
      <c r="J451" s="365"/>
      <c r="K451" s="337"/>
      <c r="L451" s="337"/>
      <c r="M451" s="368"/>
      <c r="N451" s="368"/>
      <c r="O451" s="337"/>
      <c r="P451" s="337"/>
      <c r="Q451" s="368"/>
      <c r="R451" s="337"/>
      <c r="S451" s="368"/>
      <c r="T451" s="337"/>
      <c r="U451" s="337"/>
      <c r="V451" s="337"/>
      <c r="W451" s="337"/>
      <c r="X451" s="337"/>
      <c r="Y451" s="337"/>
      <c r="Z451" s="337"/>
      <c r="AA451" s="337"/>
      <c r="AB451" s="337"/>
      <c r="AC451" s="337"/>
      <c r="AD451" s="337"/>
      <c r="AE451" s="337"/>
      <c r="AF451" s="368"/>
      <c r="AG451" s="337"/>
      <c r="AM451" s="337"/>
      <c r="AN451" s="337"/>
      <c r="AO451" s="337"/>
      <c r="AP451" s="337"/>
      <c r="AQ451" s="337"/>
      <c r="AR451" s="365"/>
      <c r="AS451" s="365"/>
      <c r="AT451" s="365"/>
      <c r="AU451" s="365"/>
      <c r="AV451" s="365"/>
      <c r="BA451" s="337"/>
      <c r="BC451" s="365"/>
      <c r="BD451" s="365"/>
      <c r="BE451" s="365"/>
      <c r="BF451" s="365"/>
      <c r="BG451" s="365"/>
      <c r="BH451" s="365"/>
      <c r="BI451" s="365"/>
      <c r="BL451" s="365"/>
      <c r="BM451" s="365"/>
      <c r="BN451" s="365"/>
      <c r="BO451" s="365"/>
      <c r="BP451" s="365"/>
      <c r="BQ451" s="365"/>
      <c r="BR451" s="365"/>
      <c r="BS451" s="367"/>
      <c r="BT451" s="367"/>
      <c r="BU451" s="365"/>
      <c r="BV451" s="365"/>
      <c r="BW451" s="367"/>
      <c r="BX451" s="337"/>
      <c r="BY451" s="337"/>
      <c r="BZ451" s="337"/>
      <c r="CA451" s="337"/>
      <c r="CB451" s="337"/>
      <c r="CC451" s="337"/>
      <c r="CD451" s="337"/>
      <c r="CE451" s="337"/>
      <c r="CF451" s="337"/>
      <c r="CG451" s="337"/>
      <c r="CH451" s="337"/>
      <c r="CI451" s="337"/>
      <c r="CJ451" s="337"/>
      <c r="CK451" s="337"/>
      <c r="CL451" s="337"/>
      <c r="CM451" s="337"/>
      <c r="CN451" s="337"/>
      <c r="CO451" s="337"/>
      <c r="CP451" s="337"/>
      <c r="CQ451" s="337"/>
      <c r="CR451" s="337"/>
      <c r="CS451" s="337"/>
      <c r="CT451" s="337"/>
      <c r="CU451" s="337"/>
      <c r="CV451" s="337"/>
    </row>
    <row r="452" spans="1:100" x14ac:dyDescent="0.15">
      <c r="A452" s="366"/>
      <c r="B452" s="337"/>
      <c r="C452" s="367"/>
      <c r="D452" s="337"/>
      <c r="E452" s="337"/>
      <c r="F452" s="337"/>
      <c r="G452" s="337"/>
      <c r="H452" s="365"/>
      <c r="I452" s="365"/>
      <c r="J452" s="365"/>
      <c r="K452" s="337"/>
      <c r="L452" s="337"/>
      <c r="M452" s="368"/>
      <c r="N452" s="368"/>
      <c r="O452" s="337"/>
      <c r="P452" s="337"/>
      <c r="Q452" s="368"/>
      <c r="R452" s="337"/>
      <c r="S452" s="368"/>
      <c r="T452" s="337"/>
      <c r="U452" s="337"/>
      <c r="V452" s="337"/>
      <c r="W452" s="337"/>
      <c r="X452" s="337"/>
      <c r="Y452" s="337"/>
      <c r="Z452" s="337"/>
      <c r="AA452" s="337"/>
      <c r="AB452" s="337"/>
      <c r="AC452" s="337"/>
      <c r="AD452" s="337"/>
      <c r="AE452" s="337"/>
      <c r="AF452" s="368"/>
      <c r="AG452" s="337"/>
      <c r="AM452" s="337"/>
      <c r="AN452" s="337"/>
      <c r="AO452" s="337"/>
      <c r="AP452" s="337"/>
      <c r="AQ452" s="337"/>
      <c r="AR452" s="365"/>
      <c r="AS452" s="365"/>
      <c r="AT452" s="365"/>
      <c r="AU452" s="365"/>
      <c r="AV452" s="365"/>
      <c r="BA452" s="337"/>
      <c r="BC452" s="365"/>
      <c r="BD452" s="365"/>
      <c r="BE452" s="365"/>
      <c r="BF452" s="365"/>
      <c r="BG452" s="365"/>
      <c r="BH452" s="365"/>
      <c r="BI452" s="365"/>
      <c r="BL452" s="365"/>
      <c r="BM452" s="365"/>
      <c r="BN452" s="365"/>
      <c r="BO452" s="365"/>
      <c r="BP452" s="365"/>
      <c r="BQ452" s="365"/>
      <c r="BR452" s="365"/>
      <c r="BS452" s="367"/>
      <c r="BT452" s="367"/>
      <c r="BU452" s="365"/>
      <c r="BV452" s="365"/>
      <c r="BW452" s="367"/>
      <c r="BX452" s="337"/>
      <c r="BY452" s="337"/>
      <c r="BZ452" s="337"/>
      <c r="CA452" s="337"/>
      <c r="CB452" s="337"/>
      <c r="CC452" s="337"/>
      <c r="CD452" s="337"/>
      <c r="CE452" s="337"/>
      <c r="CF452" s="337"/>
      <c r="CG452" s="337"/>
      <c r="CH452" s="337"/>
      <c r="CI452" s="337"/>
      <c r="CJ452" s="337"/>
      <c r="CK452" s="337"/>
      <c r="CL452" s="337"/>
      <c r="CM452" s="337"/>
      <c r="CN452" s="337"/>
      <c r="CO452" s="337"/>
      <c r="CP452" s="337"/>
      <c r="CQ452" s="337"/>
      <c r="CR452" s="337"/>
      <c r="CS452" s="337"/>
      <c r="CT452" s="337"/>
      <c r="CU452" s="337"/>
      <c r="CV452" s="337"/>
    </row>
    <row r="453" spans="1:100" x14ac:dyDescent="0.15">
      <c r="A453" s="366"/>
      <c r="B453" s="337"/>
      <c r="C453" s="367"/>
      <c r="D453" s="337"/>
      <c r="E453" s="337"/>
      <c r="F453" s="337"/>
      <c r="G453" s="337"/>
      <c r="H453" s="365"/>
      <c r="I453" s="365"/>
      <c r="J453" s="365"/>
      <c r="K453" s="337"/>
      <c r="L453" s="337"/>
      <c r="M453" s="368"/>
      <c r="N453" s="368"/>
      <c r="O453" s="337"/>
      <c r="P453" s="337"/>
      <c r="Q453" s="368"/>
      <c r="R453" s="337"/>
      <c r="S453" s="368"/>
      <c r="T453" s="337"/>
      <c r="U453" s="337"/>
      <c r="V453" s="337"/>
      <c r="W453" s="337"/>
      <c r="X453" s="337"/>
      <c r="Y453" s="337"/>
      <c r="Z453" s="337"/>
      <c r="AA453" s="337"/>
      <c r="AB453" s="337"/>
      <c r="AC453" s="337"/>
      <c r="AD453" s="337"/>
      <c r="AE453" s="337"/>
      <c r="AF453" s="368"/>
      <c r="AG453" s="337"/>
      <c r="AM453" s="337"/>
      <c r="AN453" s="337"/>
      <c r="AO453" s="337"/>
      <c r="AP453" s="337"/>
      <c r="AQ453" s="337"/>
      <c r="AR453" s="365"/>
      <c r="AS453" s="365"/>
      <c r="AT453" s="365"/>
      <c r="AU453" s="365"/>
      <c r="AV453" s="365"/>
      <c r="BA453" s="337"/>
      <c r="BC453" s="365"/>
      <c r="BD453" s="365"/>
      <c r="BE453" s="365"/>
      <c r="BF453" s="365"/>
      <c r="BG453" s="365"/>
      <c r="BH453" s="365"/>
      <c r="BI453" s="365"/>
      <c r="BL453" s="365"/>
      <c r="BM453" s="365"/>
      <c r="BN453" s="365"/>
      <c r="BO453" s="365"/>
      <c r="BP453" s="365"/>
      <c r="BQ453" s="365"/>
      <c r="BR453" s="365"/>
      <c r="BS453" s="367"/>
      <c r="BT453" s="367"/>
      <c r="BU453" s="365"/>
      <c r="BV453" s="365"/>
      <c r="BW453" s="367"/>
      <c r="BX453" s="337"/>
      <c r="BY453" s="337"/>
      <c r="BZ453" s="337"/>
      <c r="CA453" s="337"/>
      <c r="CB453" s="337"/>
      <c r="CC453" s="337"/>
      <c r="CD453" s="337"/>
      <c r="CE453" s="337"/>
      <c r="CF453" s="337"/>
      <c r="CG453" s="337"/>
      <c r="CH453" s="337"/>
      <c r="CI453" s="337"/>
      <c r="CJ453" s="337"/>
      <c r="CK453" s="337"/>
      <c r="CL453" s="337"/>
      <c r="CM453" s="337"/>
      <c r="CN453" s="337"/>
      <c r="CO453" s="337"/>
      <c r="CP453" s="337"/>
      <c r="CQ453" s="337"/>
      <c r="CR453" s="337"/>
      <c r="CS453" s="337"/>
      <c r="CT453" s="337"/>
      <c r="CU453" s="337"/>
      <c r="CV453" s="337"/>
    </row>
    <row r="454" spans="1:100" x14ac:dyDescent="0.15">
      <c r="A454" s="366"/>
      <c r="B454" s="337"/>
      <c r="C454" s="367"/>
      <c r="D454" s="337"/>
      <c r="E454" s="337"/>
      <c r="F454" s="337"/>
      <c r="G454" s="337"/>
      <c r="H454" s="365"/>
      <c r="I454" s="365"/>
      <c r="J454" s="365"/>
      <c r="K454" s="337"/>
      <c r="L454" s="337"/>
      <c r="M454" s="368"/>
      <c r="N454" s="368"/>
      <c r="O454" s="337"/>
      <c r="P454" s="337"/>
      <c r="Q454" s="368"/>
      <c r="R454" s="337"/>
      <c r="S454" s="368"/>
      <c r="T454" s="337"/>
      <c r="U454" s="337"/>
      <c r="V454" s="337"/>
      <c r="W454" s="337"/>
      <c r="X454" s="337"/>
      <c r="Y454" s="337"/>
      <c r="Z454" s="337"/>
      <c r="AA454" s="337"/>
      <c r="AB454" s="337"/>
      <c r="AC454" s="337"/>
      <c r="AD454" s="337"/>
      <c r="AE454" s="337"/>
      <c r="AF454" s="368"/>
      <c r="AG454" s="337"/>
      <c r="AM454" s="337"/>
      <c r="AN454" s="337"/>
      <c r="AO454" s="337"/>
      <c r="AP454" s="337"/>
      <c r="AQ454" s="337"/>
      <c r="AR454" s="365"/>
      <c r="AS454" s="365"/>
      <c r="AT454" s="365"/>
      <c r="AU454" s="365"/>
      <c r="AV454" s="365"/>
      <c r="BA454" s="337"/>
      <c r="BC454" s="365"/>
      <c r="BD454" s="365"/>
      <c r="BE454" s="365"/>
      <c r="BF454" s="365"/>
      <c r="BG454" s="365"/>
      <c r="BH454" s="365"/>
      <c r="BI454" s="365"/>
      <c r="BL454" s="365"/>
      <c r="BM454" s="365"/>
      <c r="BN454" s="365"/>
      <c r="BO454" s="365"/>
      <c r="BP454" s="365"/>
      <c r="BQ454" s="365"/>
      <c r="BR454" s="365"/>
      <c r="BS454" s="367"/>
      <c r="BT454" s="367"/>
      <c r="BU454" s="365"/>
      <c r="BV454" s="365"/>
      <c r="BW454" s="367"/>
      <c r="BX454" s="337"/>
      <c r="BY454" s="337"/>
      <c r="BZ454" s="337"/>
      <c r="CA454" s="337"/>
      <c r="CB454" s="337"/>
      <c r="CC454" s="337"/>
      <c r="CD454" s="337"/>
      <c r="CE454" s="337"/>
      <c r="CF454" s="337"/>
      <c r="CG454" s="337"/>
      <c r="CH454" s="337"/>
      <c r="CI454" s="337"/>
      <c r="CJ454" s="337"/>
      <c r="CK454" s="337"/>
      <c r="CL454" s="337"/>
      <c r="CM454" s="337"/>
      <c r="CN454" s="337"/>
      <c r="CO454" s="337"/>
      <c r="CP454" s="337"/>
      <c r="CQ454" s="337"/>
      <c r="CR454" s="337"/>
      <c r="CS454" s="337"/>
      <c r="CT454" s="337"/>
      <c r="CU454" s="337"/>
      <c r="CV454" s="337"/>
    </row>
    <row r="455" spans="1:100" x14ac:dyDescent="0.15">
      <c r="A455" s="366"/>
      <c r="B455" s="337"/>
      <c r="C455" s="367"/>
      <c r="D455" s="337"/>
      <c r="E455" s="337"/>
      <c r="F455" s="337"/>
      <c r="G455" s="337"/>
      <c r="H455" s="365"/>
      <c r="I455" s="365"/>
      <c r="J455" s="365"/>
      <c r="K455" s="337"/>
      <c r="L455" s="337"/>
      <c r="M455" s="368"/>
      <c r="N455" s="368"/>
      <c r="O455" s="337"/>
      <c r="P455" s="337"/>
      <c r="Q455" s="368"/>
      <c r="R455" s="337"/>
      <c r="S455" s="368"/>
      <c r="T455" s="337"/>
      <c r="U455" s="337"/>
      <c r="V455" s="337"/>
      <c r="W455" s="337"/>
      <c r="X455" s="337"/>
      <c r="Y455" s="337"/>
      <c r="Z455" s="337"/>
      <c r="AA455" s="337"/>
      <c r="AB455" s="337"/>
      <c r="AC455" s="337"/>
      <c r="AD455" s="337"/>
      <c r="AE455" s="337"/>
      <c r="AF455" s="368"/>
      <c r="AG455" s="337"/>
      <c r="AM455" s="337"/>
      <c r="AN455" s="337"/>
      <c r="AO455" s="337"/>
      <c r="AP455" s="337"/>
      <c r="AQ455" s="337"/>
      <c r="AR455" s="365"/>
      <c r="AS455" s="365"/>
      <c r="AT455" s="365"/>
      <c r="AU455" s="365"/>
      <c r="AV455" s="365"/>
      <c r="BA455" s="337"/>
      <c r="BC455" s="365"/>
      <c r="BD455" s="365"/>
      <c r="BE455" s="365"/>
      <c r="BF455" s="365"/>
      <c r="BG455" s="365"/>
      <c r="BH455" s="365"/>
      <c r="BI455" s="365"/>
      <c r="BL455" s="365"/>
      <c r="BM455" s="365"/>
      <c r="BN455" s="365"/>
      <c r="BO455" s="365"/>
      <c r="BP455" s="365"/>
      <c r="BQ455" s="365"/>
      <c r="BR455" s="365"/>
      <c r="BS455" s="367"/>
      <c r="BT455" s="367"/>
      <c r="BU455" s="365"/>
      <c r="BV455" s="365"/>
      <c r="BW455" s="367"/>
      <c r="BX455" s="337"/>
      <c r="BY455" s="337"/>
      <c r="BZ455" s="337"/>
      <c r="CA455" s="337"/>
      <c r="CB455" s="337"/>
      <c r="CC455" s="337"/>
      <c r="CD455" s="337"/>
      <c r="CE455" s="337"/>
      <c r="CF455" s="337"/>
      <c r="CG455" s="337"/>
      <c r="CH455" s="337"/>
      <c r="CI455" s="337"/>
      <c r="CJ455" s="337"/>
      <c r="CK455" s="337"/>
      <c r="CL455" s="337"/>
      <c r="CM455" s="337"/>
      <c r="CN455" s="337"/>
      <c r="CO455" s="337"/>
      <c r="CP455" s="337"/>
      <c r="CQ455" s="337"/>
      <c r="CR455" s="337"/>
      <c r="CS455" s="337"/>
      <c r="CT455" s="337"/>
      <c r="CU455" s="337"/>
      <c r="CV455" s="337"/>
    </row>
    <row r="456" spans="1:100" x14ac:dyDescent="0.15">
      <c r="A456" s="366"/>
      <c r="B456" s="337"/>
      <c r="C456" s="367"/>
      <c r="D456" s="337"/>
      <c r="E456" s="337"/>
      <c r="F456" s="337"/>
      <c r="G456" s="337"/>
      <c r="H456" s="365"/>
      <c r="I456" s="365"/>
      <c r="J456" s="365"/>
      <c r="K456" s="337"/>
      <c r="L456" s="337"/>
      <c r="M456" s="368"/>
      <c r="N456" s="368"/>
      <c r="O456" s="337"/>
      <c r="P456" s="337"/>
      <c r="Q456" s="368"/>
      <c r="R456" s="337"/>
      <c r="S456" s="368"/>
      <c r="T456" s="337"/>
      <c r="U456" s="337"/>
      <c r="V456" s="337"/>
      <c r="W456" s="337"/>
      <c r="X456" s="337"/>
      <c r="Y456" s="337"/>
      <c r="Z456" s="337"/>
      <c r="AA456" s="337"/>
      <c r="AB456" s="337"/>
      <c r="AC456" s="337"/>
      <c r="AD456" s="337"/>
      <c r="AE456" s="337"/>
      <c r="AF456" s="368"/>
      <c r="AG456" s="337"/>
      <c r="AM456" s="337"/>
      <c r="AN456" s="337"/>
      <c r="AO456" s="337"/>
      <c r="AP456" s="337"/>
      <c r="AQ456" s="337"/>
      <c r="AR456" s="365"/>
      <c r="AS456" s="365"/>
      <c r="AT456" s="365"/>
      <c r="AU456" s="365"/>
      <c r="AV456" s="365"/>
      <c r="BA456" s="337"/>
      <c r="BC456" s="365"/>
      <c r="BD456" s="365"/>
      <c r="BE456" s="365"/>
      <c r="BF456" s="365"/>
      <c r="BG456" s="365"/>
      <c r="BH456" s="365"/>
      <c r="BI456" s="365"/>
      <c r="BL456" s="365"/>
      <c r="BM456" s="365"/>
      <c r="BN456" s="365"/>
      <c r="BO456" s="365"/>
      <c r="BP456" s="365"/>
      <c r="BQ456" s="365"/>
      <c r="BR456" s="365"/>
      <c r="BS456" s="367"/>
      <c r="BT456" s="367"/>
      <c r="BU456" s="365"/>
      <c r="BV456" s="365"/>
      <c r="BW456" s="367"/>
      <c r="BX456" s="337"/>
      <c r="BY456" s="337"/>
      <c r="BZ456" s="337"/>
      <c r="CA456" s="337"/>
      <c r="CB456" s="337"/>
      <c r="CC456" s="337"/>
      <c r="CD456" s="337"/>
      <c r="CE456" s="337"/>
      <c r="CF456" s="337"/>
      <c r="CG456" s="337"/>
      <c r="CH456" s="337"/>
      <c r="CI456" s="337"/>
      <c r="CJ456" s="337"/>
      <c r="CK456" s="337"/>
      <c r="CL456" s="337"/>
      <c r="CM456" s="337"/>
      <c r="CN456" s="337"/>
      <c r="CO456" s="337"/>
      <c r="CP456" s="337"/>
      <c r="CQ456" s="337"/>
      <c r="CR456" s="337"/>
      <c r="CS456" s="337"/>
      <c r="CT456" s="337"/>
      <c r="CU456" s="337"/>
      <c r="CV456" s="337"/>
    </row>
    <row r="457" spans="1:100" x14ac:dyDescent="0.15">
      <c r="A457" s="366"/>
      <c r="B457" s="337"/>
      <c r="C457" s="367"/>
      <c r="D457" s="337"/>
      <c r="E457" s="337"/>
      <c r="F457" s="337"/>
      <c r="G457" s="337"/>
      <c r="H457" s="365"/>
      <c r="I457" s="365"/>
      <c r="J457" s="365"/>
      <c r="K457" s="337"/>
      <c r="L457" s="337"/>
      <c r="M457" s="368"/>
      <c r="N457" s="368"/>
      <c r="O457" s="337"/>
      <c r="P457" s="337"/>
      <c r="Q457" s="368"/>
      <c r="R457" s="337"/>
      <c r="S457" s="368"/>
      <c r="T457" s="337"/>
      <c r="U457" s="337"/>
      <c r="V457" s="337"/>
      <c r="W457" s="337"/>
      <c r="X457" s="337"/>
      <c r="Y457" s="337"/>
      <c r="Z457" s="337"/>
      <c r="AA457" s="337"/>
      <c r="AB457" s="337"/>
      <c r="AC457" s="337"/>
      <c r="AD457" s="337"/>
      <c r="AE457" s="337"/>
      <c r="AF457" s="368"/>
      <c r="AG457" s="337"/>
      <c r="AM457" s="337"/>
      <c r="AN457" s="337"/>
      <c r="AO457" s="337"/>
      <c r="AP457" s="337"/>
      <c r="AQ457" s="337"/>
      <c r="AR457" s="365"/>
      <c r="AS457" s="365"/>
      <c r="AT457" s="365"/>
      <c r="AU457" s="365"/>
      <c r="AV457" s="365"/>
      <c r="BA457" s="337"/>
      <c r="BC457" s="365"/>
      <c r="BD457" s="365"/>
      <c r="BE457" s="365"/>
      <c r="BF457" s="365"/>
      <c r="BG457" s="365"/>
      <c r="BH457" s="365"/>
      <c r="BI457" s="365"/>
      <c r="BL457" s="365"/>
      <c r="BM457" s="365"/>
      <c r="BN457" s="365"/>
      <c r="BO457" s="365"/>
      <c r="BP457" s="365"/>
      <c r="BQ457" s="365"/>
      <c r="BR457" s="365"/>
      <c r="BS457" s="367"/>
      <c r="BT457" s="367"/>
      <c r="BU457" s="365"/>
      <c r="BV457" s="365"/>
      <c r="BW457" s="367"/>
      <c r="BX457" s="337"/>
      <c r="BY457" s="337"/>
      <c r="BZ457" s="337"/>
      <c r="CA457" s="337"/>
      <c r="CB457" s="337"/>
      <c r="CC457" s="337"/>
      <c r="CD457" s="337"/>
      <c r="CE457" s="337"/>
      <c r="CF457" s="337"/>
      <c r="CG457" s="337"/>
      <c r="CH457" s="337"/>
      <c r="CI457" s="337"/>
      <c r="CJ457" s="337"/>
      <c r="CK457" s="337"/>
      <c r="CL457" s="337"/>
      <c r="CM457" s="337"/>
      <c r="CN457" s="337"/>
      <c r="CO457" s="337"/>
      <c r="CP457" s="337"/>
      <c r="CQ457" s="337"/>
      <c r="CR457" s="337"/>
      <c r="CS457" s="337"/>
      <c r="CT457" s="337"/>
      <c r="CU457" s="337"/>
      <c r="CV457" s="337"/>
    </row>
    <row r="458" spans="1:100" x14ac:dyDescent="0.15">
      <c r="A458" s="366"/>
      <c r="B458" s="337"/>
      <c r="C458" s="367"/>
      <c r="D458" s="337"/>
      <c r="E458" s="337"/>
      <c r="F458" s="337"/>
      <c r="G458" s="337"/>
      <c r="H458" s="365"/>
      <c r="I458" s="365"/>
      <c r="J458" s="365"/>
      <c r="K458" s="337"/>
      <c r="L458" s="337"/>
      <c r="M458" s="368"/>
      <c r="N458" s="368"/>
      <c r="O458" s="337"/>
      <c r="P458" s="337"/>
      <c r="Q458" s="368"/>
      <c r="R458" s="337"/>
      <c r="S458" s="368"/>
      <c r="T458" s="337"/>
      <c r="U458" s="337"/>
      <c r="V458" s="337"/>
      <c r="W458" s="337"/>
      <c r="X458" s="337"/>
      <c r="Y458" s="337"/>
      <c r="Z458" s="337"/>
      <c r="AA458" s="337"/>
      <c r="AB458" s="337"/>
      <c r="AC458" s="337"/>
      <c r="AD458" s="337"/>
      <c r="AE458" s="337"/>
      <c r="AF458" s="368"/>
      <c r="AG458" s="337"/>
      <c r="AM458" s="337"/>
      <c r="AN458" s="337"/>
      <c r="AO458" s="337"/>
      <c r="AP458" s="337"/>
      <c r="AQ458" s="337"/>
      <c r="AR458" s="365"/>
      <c r="AS458" s="365"/>
      <c r="AT458" s="365"/>
      <c r="AU458" s="365"/>
      <c r="AV458" s="365"/>
      <c r="BA458" s="337"/>
      <c r="BC458" s="365"/>
      <c r="BD458" s="365"/>
      <c r="BE458" s="365"/>
      <c r="BF458" s="365"/>
      <c r="BG458" s="365"/>
      <c r="BH458" s="365"/>
      <c r="BI458" s="365"/>
      <c r="BL458" s="365"/>
      <c r="BM458" s="365"/>
      <c r="BN458" s="365"/>
      <c r="BO458" s="365"/>
      <c r="BP458" s="365"/>
      <c r="BQ458" s="365"/>
      <c r="BR458" s="365"/>
      <c r="BS458" s="367"/>
      <c r="BT458" s="367"/>
      <c r="BU458" s="365"/>
      <c r="BV458" s="365"/>
      <c r="BW458" s="367"/>
      <c r="BX458" s="337"/>
      <c r="BY458" s="337"/>
      <c r="BZ458" s="337"/>
      <c r="CA458" s="337"/>
      <c r="CB458" s="337"/>
      <c r="CC458" s="337"/>
      <c r="CD458" s="337"/>
      <c r="CE458" s="337"/>
      <c r="CF458" s="337"/>
      <c r="CG458" s="337"/>
      <c r="CH458" s="337"/>
      <c r="CI458" s="337"/>
      <c r="CJ458" s="337"/>
      <c r="CK458" s="337"/>
      <c r="CL458" s="337"/>
      <c r="CM458" s="337"/>
      <c r="CN458" s="337"/>
      <c r="CO458" s="337"/>
      <c r="CP458" s="337"/>
      <c r="CQ458" s="337"/>
      <c r="CR458" s="337"/>
      <c r="CS458" s="337"/>
      <c r="CT458" s="337"/>
      <c r="CU458" s="337"/>
      <c r="CV458" s="337"/>
    </row>
    <row r="459" spans="1:100" x14ac:dyDescent="0.15">
      <c r="A459" s="366"/>
      <c r="B459" s="337"/>
      <c r="C459" s="367"/>
      <c r="D459" s="337"/>
      <c r="E459" s="337"/>
      <c r="F459" s="337"/>
      <c r="G459" s="337"/>
      <c r="H459" s="365"/>
      <c r="I459" s="365"/>
      <c r="J459" s="365"/>
      <c r="K459" s="337"/>
      <c r="L459" s="337"/>
      <c r="M459" s="368"/>
      <c r="N459" s="368"/>
      <c r="O459" s="337"/>
      <c r="P459" s="337"/>
      <c r="Q459" s="368"/>
      <c r="R459" s="337"/>
      <c r="S459" s="368"/>
      <c r="T459" s="337"/>
      <c r="U459" s="337"/>
      <c r="V459" s="337"/>
      <c r="W459" s="337"/>
      <c r="X459" s="337"/>
      <c r="Y459" s="337"/>
      <c r="Z459" s="337"/>
      <c r="AA459" s="337"/>
      <c r="AB459" s="337"/>
      <c r="AC459" s="337"/>
      <c r="AD459" s="337"/>
      <c r="AE459" s="337"/>
      <c r="AF459" s="368"/>
      <c r="AG459" s="337"/>
      <c r="AM459" s="337"/>
      <c r="AN459" s="337"/>
      <c r="AO459" s="337"/>
      <c r="AP459" s="337"/>
      <c r="AQ459" s="337"/>
      <c r="AR459" s="365"/>
      <c r="AS459" s="365"/>
      <c r="AT459" s="365"/>
      <c r="AU459" s="365"/>
      <c r="AV459" s="365"/>
      <c r="BA459" s="337"/>
      <c r="BC459" s="365"/>
      <c r="BD459" s="365"/>
      <c r="BE459" s="365"/>
      <c r="BF459" s="365"/>
      <c r="BG459" s="365"/>
      <c r="BH459" s="365"/>
      <c r="BI459" s="365"/>
      <c r="BL459" s="365"/>
      <c r="BM459" s="365"/>
      <c r="BN459" s="365"/>
      <c r="BO459" s="365"/>
      <c r="BP459" s="365"/>
      <c r="BQ459" s="365"/>
      <c r="BR459" s="365"/>
      <c r="BS459" s="367"/>
      <c r="BT459" s="367"/>
      <c r="BU459" s="365"/>
      <c r="BV459" s="365"/>
      <c r="BW459" s="367"/>
      <c r="BX459" s="337"/>
      <c r="BY459" s="337"/>
      <c r="BZ459" s="337"/>
      <c r="CA459" s="337"/>
      <c r="CB459" s="337"/>
      <c r="CC459" s="337"/>
      <c r="CD459" s="337"/>
      <c r="CE459" s="337"/>
      <c r="CF459" s="337"/>
      <c r="CG459" s="337"/>
      <c r="CH459" s="337"/>
      <c r="CI459" s="337"/>
      <c r="CJ459" s="337"/>
      <c r="CK459" s="337"/>
      <c r="CL459" s="337"/>
      <c r="CM459" s="337"/>
      <c r="CN459" s="337"/>
      <c r="CO459" s="337"/>
      <c r="CP459" s="337"/>
      <c r="CQ459" s="337"/>
      <c r="CR459" s="337"/>
      <c r="CS459" s="337"/>
      <c r="CT459" s="337"/>
      <c r="CU459" s="337"/>
      <c r="CV459" s="337"/>
    </row>
    <row r="460" spans="1:100" x14ac:dyDescent="0.15">
      <c r="A460" s="366"/>
      <c r="B460" s="337"/>
      <c r="C460" s="367"/>
      <c r="D460" s="337"/>
      <c r="E460" s="337"/>
      <c r="F460" s="337"/>
      <c r="G460" s="337"/>
      <c r="H460" s="365"/>
      <c r="I460" s="365"/>
      <c r="J460" s="365"/>
      <c r="K460" s="337"/>
      <c r="L460" s="337"/>
      <c r="M460" s="368"/>
      <c r="N460" s="368"/>
      <c r="O460" s="337"/>
      <c r="P460" s="337"/>
      <c r="Q460" s="368"/>
      <c r="R460" s="337"/>
      <c r="S460" s="368"/>
      <c r="T460" s="337"/>
      <c r="U460" s="337"/>
      <c r="V460" s="337"/>
      <c r="W460" s="337"/>
      <c r="X460" s="337"/>
      <c r="Y460" s="337"/>
      <c r="Z460" s="337"/>
      <c r="AA460" s="337"/>
      <c r="AB460" s="337"/>
      <c r="AC460" s="337"/>
      <c r="AD460" s="337"/>
      <c r="AE460" s="337"/>
      <c r="AF460" s="368"/>
      <c r="AG460" s="337"/>
      <c r="AM460" s="337"/>
      <c r="AN460" s="337"/>
      <c r="AO460" s="337"/>
      <c r="AP460" s="337"/>
      <c r="AQ460" s="337"/>
      <c r="AR460" s="365"/>
      <c r="AS460" s="365"/>
      <c r="AT460" s="365"/>
      <c r="AU460" s="365"/>
      <c r="AV460" s="365"/>
      <c r="BA460" s="337"/>
      <c r="BC460" s="365"/>
      <c r="BD460" s="365"/>
      <c r="BE460" s="365"/>
      <c r="BF460" s="365"/>
      <c r="BG460" s="365"/>
      <c r="BH460" s="365"/>
      <c r="BI460" s="365"/>
      <c r="BL460" s="365"/>
      <c r="BM460" s="365"/>
      <c r="BN460" s="365"/>
      <c r="BO460" s="365"/>
      <c r="BP460" s="365"/>
      <c r="BQ460" s="365"/>
      <c r="BR460" s="365"/>
      <c r="BS460" s="367"/>
      <c r="BT460" s="367"/>
      <c r="BU460" s="365"/>
      <c r="BV460" s="365"/>
      <c r="BW460" s="367"/>
      <c r="BX460" s="337"/>
      <c r="BY460" s="337"/>
      <c r="BZ460" s="337"/>
      <c r="CA460" s="337"/>
      <c r="CB460" s="337"/>
      <c r="CC460" s="337"/>
      <c r="CD460" s="337"/>
      <c r="CE460" s="337"/>
      <c r="CF460" s="337"/>
      <c r="CG460" s="337"/>
      <c r="CH460" s="337"/>
      <c r="CI460" s="337"/>
      <c r="CJ460" s="337"/>
      <c r="CK460" s="337"/>
      <c r="CL460" s="337"/>
      <c r="CM460" s="337"/>
      <c r="CN460" s="337"/>
      <c r="CO460" s="337"/>
      <c r="CP460" s="337"/>
      <c r="CQ460" s="337"/>
      <c r="CR460" s="337"/>
      <c r="CS460" s="337"/>
      <c r="CT460" s="337"/>
      <c r="CU460" s="337"/>
      <c r="CV460" s="337"/>
    </row>
    <row r="461" spans="1:100" x14ac:dyDescent="0.15">
      <c r="A461" s="366"/>
      <c r="B461" s="337"/>
      <c r="C461" s="367"/>
      <c r="D461" s="337"/>
      <c r="E461" s="337"/>
      <c r="F461" s="337"/>
      <c r="G461" s="337"/>
      <c r="H461" s="365"/>
      <c r="I461" s="365"/>
      <c r="J461" s="365"/>
      <c r="K461" s="337"/>
      <c r="L461" s="337"/>
      <c r="M461" s="368"/>
      <c r="N461" s="368"/>
      <c r="O461" s="337"/>
      <c r="P461" s="337"/>
      <c r="Q461" s="368"/>
      <c r="R461" s="337"/>
      <c r="S461" s="368"/>
      <c r="T461" s="337"/>
      <c r="U461" s="337"/>
      <c r="V461" s="337"/>
      <c r="W461" s="337"/>
      <c r="X461" s="337"/>
      <c r="Y461" s="337"/>
      <c r="Z461" s="337"/>
      <c r="AA461" s="337"/>
      <c r="AB461" s="337"/>
      <c r="AC461" s="337"/>
      <c r="AD461" s="337"/>
      <c r="AE461" s="337"/>
      <c r="AF461" s="368"/>
      <c r="AG461" s="337"/>
      <c r="AM461" s="337"/>
      <c r="AN461" s="337"/>
      <c r="AO461" s="337"/>
      <c r="AP461" s="337"/>
      <c r="AQ461" s="337"/>
      <c r="AR461" s="365"/>
      <c r="AS461" s="365"/>
      <c r="AT461" s="365"/>
      <c r="AU461" s="365"/>
      <c r="AV461" s="365"/>
      <c r="BA461" s="337"/>
      <c r="BC461" s="365"/>
      <c r="BD461" s="365"/>
      <c r="BE461" s="365"/>
      <c r="BF461" s="365"/>
      <c r="BG461" s="365"/>
      <c r="BH461" s="365"/>
      <c r="BI461" s="365"/>
      <c r="BL461" s="365"/>
      <c r="BM461" s="365"/>
      <c r="BN461" s="365"/>
      <c r="BO461" s="365"/>
      <c r="BP461" s="365"/>
      <c r="BQ461" s="365"/>
      <c r="BR461" s="365"/>
      <c r="BS461" s="367"/>
      <c r="BT461" s="367"/>
      <c r="BU461" s="365"/>
      <c r="BV461" s="365"/>
      <c r="BW461" s="367"/>
      <c r="BX461" s="337"/>
      <c r="BY461" s="337"/>
      <c r="BZ461" s="337"/>
      <c r="CA461" s="337"/>
      <c r="CB461" s="337"/>
      <c r="CC461" s="337"/>
      <c r="CD461" s="337"/>
      <c r="CE461" s="337"/>
      <c r="CF461" s="337"/>
      <c r="CG461" s="337"/>
      <c r="CH461" s="337"/>
      <c r="CI461" s="337"/>
      <c r="CJ461" s="337"/>
      <c r="CK461" s="337"/>
      <c r="CL461" s="337"/>
      <c r="CM461" s="337"/>
      <c r="CN461" s="337"/>
      <c r="CO461" s="337"/>
      <c r="CP461" s="337"/>
      <c r="CQ461" s="337"/>
      <c r="CR461" s="337"/>
      <c r="CS461" s="337"/>
      <c r="CT461" s="337"/>
      <c r="CU461" s="337"/>
      <c r="CV461" s="337"/>
    </row>
    <row r="462" spans="1:100" x14ac:dyDescent="0.15">
      <c r="A462" s="366"/>
      <c r="B462" s="337"/>
      <c r="C462" s="367"/>
      <c r="D462" s="337"/>
      <c r="E462" s="337"/>
      <c r="F462" s="337"/>
      <c r="G462" s="337"/>
      <c r="H462" s="365"/>
      <c r="I462" s="365"/>
      <c r="J462" s="365"/>
      <c r="K462" s="337"/>
      <c r="L462" s="337"/>
      <c r="M462" s="368"/>
      <c r="N462" s="368"/>
      <c r="O462" s="337"/>
      <c r="P462" s="337"/>
      <c r="Q462" s="368"/>
      <c r="R462" s="337"/>
      <c r="S462" s="368"/>
      <c r="T462" s="337"/>
      <c r="U462" s="337"/>
      <c r="V462" s="337"/>
      <c r="W462" s="337"/>
      <c r="X462" s="337"/>
      <c r="Y462" s="337"/>
      <c r="Z462" s="337"/>
      <c r="AA462" s="337"/>
      <c r="AB462" s="337"/>
      <c r="AC462" s="337"/>
      <c r="AD462" s="337"/>
      <c r="AE462" s="337"/>
      <c r="AF462" s="368"/>
      <c r="AG462" s="337"/>
      <c r="AM462" s="337"/>
      <c r="AN462" s="337"/>
      <c r="AO462" s="337"/>
      <c r="AP462" s="337"/>
      <c r="AQ462" s="337"/>
      <c r="AR462" s="365"/>
      <c r="AS462" s="365"/>
      <c r="AT462" s="365"/>
      <c r="AU462" s="365"/>
      <c r="AV462" s="365"/>
      <c r="BA462" s="337"/>
      <c r="BC462" s="365"/>
      <c r="BD462" s="365"/>
      <c r="BE462" s="365"/>
      <c r="BF462" s="365"/>
      <c r="BG462" s="365"/>
      <c r="BH462" s="365"/>
      <c r="BI462" s="365"/>
      <c r="BL462" s="365"/>
      <c r="BM462" s="365"/>
      <c r="BN462" s="365"/>
      <c r="BO462" s="365"/>
      <c r="BP462" s="365"/>
      <c r="BQ462" s="365"/>
      <c r="BR462" s="365"/>
      <c r="BS462" s="367"/>
      <c r="BT462" s="367"/>
      <c r="BU462" s="365"/>
      <c r="BV462" s="365"/>
      <c r="BW462" s="367"/>
      <c r="BX462" s="337"/>
      <c r="BY462" s="337"/>
      <c r="BZ462" s="337"/>
      <c r="CA462" s="337"/>
      <c r="CB462" s="337"/>
      <c r="CC462" s="337"/>
      <c r="CD462" s="337"/>
      <c r="CE462" s="337"/>
      <c r="CF462" s="337"/>
      <c r="CG462" s="337"/>
      <c r="CH462" s="337"/>
      <c r="CI462" s="337"/>
      <c r="CJ462" s="337"/>
      <c r="CK462" s="337"/>
      <c r="CL462" s="337"/>
      <c r="CM462" s="337"/>
      <c r="CN462" s="337"/>
      <c r="CO462" s="337"/>
      <c r="CP462" s="337"/>
      <c r="CQ462" s="337"/>
      <c r="CR462" s="337"/>
      <c r="CS462" s="337"/>
      <c r="CT462" s="337"/>
      <c r="CU462" s="337"/>
      <c r="CV462" s="337"/>
    </row>
    <row r="463" spans="1:100" x14ac:dyDescent="0.15">
      <c r="A463" s="366"/>
      <c r="B463" s="337"/>
      <c r="C463" s="367"/>
      <c r="D463" s="337"/>
      <c r="E463" s="337"/>
      <c r="F463" s="337"/>
      <c r="G463" s="337"/>
      <c r="H463" s="365"/>
      <c r="I463" s="365"/>
      <c r="J463" s="365"/>
      <c r="K463" s="337"/>
      <c r="L463" s="337"/>
      <c r="M463" s="368"/>
      <c r="N463" s="368"/>
      <c r="O463" s="337"/>
      <c r="P463" s="337"/>
      <c r="Q463" s="368"/>
      <c r="R463" s="337"/>
      <c r="S463" s="368"/>
      <c r="T463" s="337"/>
      <c r="U463" s="337"/>
      <c r="V463" s="337"/>
      <c r="W463" s="337"/>
      <c r="X463" s="337"/>
      <c r="Y463" s="337"/>
      <c r="Z463" s="337"/>
      <c r="AA463" s="337"/>
      <c r="AB463" s="337"/>
      <c r="AC463" s="337"/>
      <c r="AD463" s="337"/>
      <c r="AE463" s="337"/>
      <c r="AF463" s="368"/>
      <c r="AG463" s="337"/>
      <c r="AM463" s="337"/>
      <c r="AN463" s="337"/>
      <c r="AO463" s="337"/>
      <c r="AP463" s="337"/>
      <c r="AQ463" s="337"/>
      <c r="AR463" s="365"/>
      <c r="AS463" s="365"/>
      <c r="AT463" s="365"/>
      <c r="AU463" s="365"/>
      <c r="AV463" s="365"/>
      <c r="BA463" s="337"/>
      <c r="BC463" s="365"/>
      <c r="BD463" s="365"/>
      <c r="BE463" s="365"/>
      <c r="BF463" s="365"/>
      <c r="BG463" s="365"/>
      <c r="BH463" s="365"/>
      <c r="BI463" s="365"/>
      <c r="BL463" s="365"/>
      <c r="BM463" s="365"/>
      <c r="BN463" s="365"/>
      <c r="BO463" s="365"/>
      <c r="BP463" s="365"/>
      <c r="BQ463" s="365"/>
      <c r="BR463" s="365"/>
      <c r="BS463" s="367"/>
      <c r="BT463" s="367"/>
      <c r="BU463" s="365"/>
      <c r="BV463" s="365"/>
      <c r="BW463" s="367"/>
      <c r="BX463" s="337"/>
      <c r="BY463" s="337"/>
      <c r="BZ463" s="337"/>
      <c r="CA463" s="337"/>
      <c r="CB463" s="337"/>
      <c r="CC463" s="337"/>
      <c r="CD463" s="337"/>
      <c r="CE463" s="337"/>
      <c r="CF463" s="337"/>
      <c r="CG463" s="337"/>
      <c r="CH463" s="337"/>
      <c r="CI463" s="337"/>
      <c r="CJ463" s="337"/>
      <c r="CK463" s="337"/>
      <c r="CL463" s="337"/>
      <c r="CM463" s="337"/>
      <c r="CN463" s="337"/>
      <c r="CO463" s="337"/>
      <c r="CP463" s="337"/>
      <c r="CQ463" s="337"/>
      <c r="CR463" s="337"/>
      <c r="CS463" s="337"/>
      <c r="CT463" s="337"/>
      <c r="CU463" s="337"/>
      <c r="CV463" s="337"/>
    </row>
    <row r="464" spans="1:100" x14ac:dyDescent="0.15">
      <c r="A464" s="366"/>
      <c r="B464" s="337"/>
      <c r="C464" s="367"/>
      <c r="D464" s="337"/>
      <c r="E464" s="337"/>
      <c r="F464" s="337"/>
      <c r="G464" s="337"/>
      <c r="H464" s="365"/>
      <c r="I464" s="365"/>
      <c r="J464" s="365"/>
      <c r="K464" s="337"/>
      <c r="L464" s="337"/>
      <c r="M464" s="368"/>
      <c r="N464" s="368"/>
      <c r="O464" s="337"/>
      <c r="P464" s="337"/>
      <c r="Q464" s="368"/>
      <c r="R464" s="337"/>
      <c r="S464" s="368"/>
      <c r="T464" s="337"/>
      <c r="U464" s="337"/>
      <c r="V464" s="337"/>
      <c r="W464" s="337"/>
      <c r="X464" s="337"/>
      <c r="Y464" s="337"/>
      <c r="Z464" s="337"/>
      <c r="AA464" s="337"/>
      <c r="AB464" s="337"/>
      <c r="AC464" s="337"/>
      <c r="AD464" s="337"/>
      <c r="AE464" s="337"/>
      <c r="AF464" s="368"/>
      <c r="AG464" s="337"/>
      <c r="AM464" s="337"/>
      <c r="AN464" s="337"/>
      <c r="AO464" s="337"/>
      <c r="AP464" s="337"/>
      <c r="AQ464" s="337"/>
      <c r="AR464" s="365"/>
      <c r="AS464" s="365"/>
      <c r="AT464" s="365"/>
      <c r="AU464" s="365"/>
      <c r="AV464" s="365"/>
      <c r="BA464" s="337"/>
      <c r="BC464" s="365"/>
      <c r="BD464" s="365"/>
      <c r="BE464" s="365"/>
      <c r="BF464" s="365"/>
      <c r="BG464" s="365"/>
      <c r="BH464" s="365"/>
      <c r="BI464" s="365"/>
      <c r="BL464" s="365"/>
      <c r="BM464" s="365"/>
      <c r="BN464" s="365"/>
      <c r="BO464" s="365"/>
      <c r="BP464" s="365"/>
      <c r="BQ464" s="365"/>
      <c r="BR464" s="365"/>
      <c r="BS464" s="367"/>
      <c r="BT464" s="367"/>
      <c r="BU464" s="365"/>
      <c r="BV464" s="365"/>
      <c r="BW464" s="367"/>
      <c r="BX464" s="337"/>
      <c r="BY464" s="337"/>
      <c r="BZ464" s="337"/>
      <c r="CA464" s="337"/>
      <c r="CB464" s="337"/>
      <c r="CC464" s="337"/>
      <c r="CD464" s="337"/>
      <c r="CE464" s="337"/>
      <c r="CF464" s="337"/>
      <c r="CG464" s="337"/>
      <c r="CH464" s="337"/>
      <c r="CI464" s="337"/>
      <c r="CJ464" s="337"/>
      <c r="CK464" s="337"/>
      <c r="CL464" s="337"/>
      <c r="CM464" s="337"/>
      <c r="CN464" s="337"/>
      <c r="CO464" s="337"/>
      <c r="CP464" s="337"/>
      <c r="CQ464" s="337"/>
      <c r="CR464" s="337"/>
      <c r="CS464" s="337"/>
      <c r="CT464" s="337"/>
      <c r="CU464" s="337"/>
      <c r="CV464" s="337"/>
    </row>
    <row r="465" spans="1:100" x14ac:dyDescent="0.15">
      <c r="A465" s="366"/>
      <c r="B465" s="337"/>
      <c r="C465" s="367"/>
      <c r="D465" s="337"/>
      <c r="E465" s="337"/>
      <c r="F465" s="337"/>
      <c r="G465" s="337"/>
      <c r="H465" s="365"/>
      <c r="I465" s="365"/>
      <c r="J465" s="365"/>
      <c r="K465" s="337"/>
      <c r="L465" s="337"/>
      <c r="M465" s="368"/>
      <c r="N465" s="368"/>
      <c r="O465" s="337"/>
      <c r="P465" s="337"/>
      <c r="Q465" s="368"/>
      <c r="R465" s="337"/>
      <c r="S465" s="368"/>
      <c r="T465" s="337"/>
      <c r="U465" s="337"/>
      <c r="V465" s="337"/>
      <c r="W465" s="337"/>
      <c r="X465" s="337"/>
      <c r="Y465" s="337"/>
      <c r="Z465" s="337"/>
      <c r="AA465" s="337"/>
      <c r="AB465" s="337"/>
      <c r="AC465" s="337"/>
      <c r="AD465" s="337"/>
      <c r="AE465" s="337"/>
      <c r="AF465" s="368"/>
      <c r="AG465" s="337"/>
      <c r="AM465" s="337"/>
      <c r="AN465" s="337"/>
      <c r="AO465" s="337"/>
      <c r="AP465" s="337"/>
      <c r="AQ465" s="337"/>
      <c r="AR465" s="365"/>
      <c r="AS465" s="365"/>
      <c r="AT465" s="365"/>
      <c r="AU465" s="365"/>
      <c r="AV465" s="365"/>
      <c r="BA465" s="337"/>
      <c r="BC465" s="365"/>
      <c r="BD465" s="365"/>
      <c r="BE465" s="365"/>
      <c r="BF465" s="365"/>
      <c r="BG465" s="365"/>
      <c r="BH465" s="365"/>
      <c r="BI465" s="365"/>
      <c r="BL465" s="365"/>
      <c r="BM465" s="365"/>
      <c r="BN465" s="365"/>
      <c r="BO465" s="365"/>
      <c r="BP465" s="365"/>
      <c r="BQ465" s="365"/>
      <c r="BR465" s="365"/>
      <c r="BS465" s="367"/>
      <c r="BT465" s="367"/>
      <c r="BU465" s="365"/>
      <c r="BV465" s="365"/>
      <c r="BW465" s="367"/>
      <c r="BX465" s="337"/>
      <c r="BY465" s="337"/>
      <c r="BZ465" s="337"/>
      <c r="CA465" s="337"/>
      <c r="CB465" s="337"/>
      <c r="CC465" s="337"/>
      <c r="CD465" s="337"/>
      <c r="CE465" s="337"/>
      <c r="CF465" s="337"/>
      <c r="CG465" s="337"/>
      <c r="CH465" s="337"/>
      <c r="CI465" s="337"/>
      <c r="CJ465" s="337"/>
      <c r="CK465" s="337"/>
      <c r="CL465" s="337"/>
      <c r="CM465" s="337"/>
      <c r="CN465" s="337"/>
      <c r="CO465" s="337"/>
      <c r="CP465" s="337"/>
      <c r="CQ465" s="337"/>
      <c r="CR465" s="337"/>
      <c r="CS465" s="337"/>
      <c r="CT465" s="337"/>
      <c r="CU465" s="337"/>
      <c r="CV465" s="337"/>
    </row>
    <row r="466" spans="1:100" x14ac:dyDescent="0.15">
      <c r="A466" s="366"/>
      <c r="B466" s="337"/>
      <c r="C466" s="367"/>
      <c r="D466" s="337"/>
      <c r="E466" s="337"/>
      <c r="F466" s="337"/>
      <c r="G466" s="337"/>
      <c r="H466" s="365"/>
      <c r="I466" s="365"/>
      <c r="J466" s="365"/>
      <c r="K466" s="337"/>
      <c r="L466" s="337"/>
      <c r="M466" s="368"/>
      <c r="N466" s="368"/>
      <c r="O466" s="337"/>
      <c r="P466" s="337"/>
      <c r="Q466" s="368"/>
      <c r="R466" s="337"/>
      <c r="S466" s="368"/>
      <c r="T466" s="337"/>
      <c r="U466" s="337"/>
      <c r="V466" s="337"/>
      <c r="W466" s="337"/>
      <c r="X466" s="337"/>
      <c r="Y466" s="337"/>
      <c r="Z466" s="337"/>
      <c r="AA466" s="337"/>
      <c r="AB466" s="337"/>
      <c r="AC466" s="337"/>
      <c r="AD466" s="337"/>
      <c r="AE466" s="337"/>
      <c r="AF466" s="368"/>
      <c r="AG466" s="337"/>
      <c r="AM466" s="337"/>
      <c r="AN466" s="337"/>
      <c r="AO466" s="337"/>
      <c r="AP466" s="337"/>
      <c r="AQ466" s="337"/>
      <c r="AR466" s="365"/>
      <c r="AS466" s="365"/>
      <c r="AT466" s="365"/>
      <c r="AU466" s="365"/>
      <c r="AV466" s="365"/>
      <c r="BA466" s="337"/>
      <c r="BC466" s="365"/>
      <c r="BD466" s="365"/>
      <c r="BE466" s="365"/>
      <c r="BF466" s="365"/>
      <c r="BG466" s="365"/>
      <c r="BH466" s="365"/>
      <c r="BI466" s="365"/>
      <c r="BL466" s="365"/>
      <c r="BM466" s="365"/>
      <c r="BN466" s="365"/>
      <c r="BO466" s="365"/>
      <c r="BP466" s="365"/>
      <c r="BQ466" s="365"/>
      <c r="BR466" s="365"/>
      <c r="BS466" s="367"/>
      <c r="BT466" s="367"/>
      <c r="BU466" s="365"/>
      <c r="BV466" s="365"/>
      <c r="BW466" s="367"/>
      <c r="BX466" s="337"/>
      <c r="BY466" s="337"/>
      <c r="BZ466" s="337"/>
      <c r="CA466" s="337"/>
      <c r="CB466" s="337"/>
      <c r="CC466" s="337"/>
      <c r="CD466" s="337"/>
      <c r="CE466" s="337"/>
      <c r="CF466" s="337"/>
      <c r="CG466" s="337"/>
      <c r="CH466" s="337"/>
      <c r="CI466" s="337"/>
      <c r="CJ466" s="337"/>
      <c r="CK466" s="337"/>
      <c r="CL466" s="337"/>
      <c r="CM466" s="337"/>
      <c r="CN466" s="337"/>
      <c r="CO466" s="337"/>
      <c r="CP466" s="337"/>
      <c r="CQ466" s="337"/>
      <c r="CR466" s="337"/>
      <c r="CS466" s="337"/>
      <c r="CT466" s="337"/>
      <c r="CU466" s="337"/>
      <c r="CV466" s="337"/>
    </row>
    <row r="467" spans="1:100" x14ac:dyDescent="0.15">
      <c r="A467" s="366"/>
      <c r="B467" s="337"/>
      <c r="C467" s="367"/>
      <c r="D467" s="337"/>
      <c r="E467" s="337"/>
      <c r="F467" s="337"/>
      <c r="G467" s="337"/>
      <c r="H467" s="365"/>
      <c r="I467" s="365"/>
      <c r="J467" s="365"/>
      <c r="K467" s="337"/>
      <c r="L467" s="337"/>
      <c r="M467" s="368"/>
      <c r="N467" s="368"/>
      <c r="O467" s="337"/>
      <c r="P467" s="337"/>
      <c r="Q467" s="368"/>
      <c r="R467" s="337"/>
      <c r="S467" s="368"/>
      <c r="T467" s="337"/>
      <c r="U467" s="337"/>
      <c r="V467" s="337"/>
      <c r="W467" s="337"/>
      <c r="X467" s="337"/>
      <c r="Y467" s="337"/>
      <c r="Z467" s="337"/>
      <c r="AA467" s="337"/>
      <c r="AB467" s="337"/>
      <c r="AC467" s="337"/>
      <c r="AD467" s="337"/>
      <c r="AE467" s="337"/>
      <c r="AF467" s="368"/>
      <c r="AG467" s="337"/>
      <c r="AM467" s="337"/>
      <c r="AN467" s="337"/>
      <c r="AO467" s="337"/>
      <c r="AP467" s="337"/>
      <c r="AQ467" s="337"/>
      <c r="AR467" s="365"/>
      <c r="AS467" s="365"/>
      <c r="AT467" s="365"/>
      <c r="AU467" s="365"/>
      <c r="AV467" s="365"/>
      <c r="BA467" s="337"/>
      <c r="BC467" s="365"/>
      <c r="BD467" s="365"/>
      <c r="BE467" s="365"/>
      <c r="BF467" s="365"/>
      <c r="BG467" s="365"/>
      <c r="BH467" s="365"/>
      <c r="BI467" s="365"/>
      <c r="BL467" s="365"/>
      <c r="BM467" s="365"/>
      <c r="BN467" s="365"/>
      <c r="BO467" s="365"/>
      <c r="BP467" s="365"/>
      <c r="BQ467" s="365"/>
      <c r="BR467" s="365"/>
      <c r="BS467" s="367"/>
      <c r="BT467" s="367"/>
      <c r="BU467" s="365"/>
      <c r="BV467" s="365"/>
      <c r="BW467" s="367"/>
      <c r="BX467" s="337"/>
      <c r="BY467" s="337"/>
      <c r="BZ467" s="337"/>
      <c r="CA467" s="337"/>
      <c r="CB467" s="337"/>
      <c r="CC467" s="337"/>
      <c r="CD467" s="337"/>
      <c r="CE467" s="337"/>
      <c r="CF467" s="337"/>
      <c r="CG467" s="337"/>
      <c r="CH467" s="337"/>
      <c r="CI467" s="337"/>
      <c r="CJ467" s="337"/>
      <c r="CK467" s="337"/>
      <c r="CL467" s="337"/>
      <c r="CM467" s="337"/>
      <c r="CN467" s="337"/>
      <c r="CO467" s="337"/>
      <c r="CP467" s="337"/>
      <c r="CQ467" s="337"/>
      <c r="CR467" s="337"/>
      <c r="CS467" s="337"/>
      <c r="CT467" s="337"/>
      <c r="CU467" s="337"/>
      <c r="CV467" s="337"/>
    </row>
    <row r="468" spans="1:100" x14ac:dyDescent="0.15">
      <c r="A468" s="366"/>
      <c r="B468" s="337"/>
      <c r="C468" s="367"/>
      <c r="D468" s="337"/>
      <c r="E468" s="337"/>
      <c r="F468" s="337"/>
      <c r="G468" s="337"/>
      <c r="H468" s="365"/>
      <c r="I468" s="365"/>
      <c r="J468" s="365"/>
      <c r="K468" s="337"/>
      <c r="L468" s="337"/>
      <c r="M468" s="368"/>
      <c r="N468" s="368"/>
      <c r="O468" s="337"/>
      <c r="P468" s="337"/>
      <c r="Q468" s="368"/>
      <c r="R468" s="337"/>
      <c r="S468" s="368"/>
      <c r="T468" s="337"/>
      <c r="U468" s="337"/>
      <c r="V468" s="337"/>
      <c r="W468" s="337"/>
      <c r="X468" s="337"/>
      <c r="Y468" s="337"/>
      <c r="Z468" s="337"/>
      <c r="AA468" s="337"/>
      <c r="AB468" s="337"/>
      <c r="AC468" s="337"/>
      <c r="AD468" s="337"/>
      <c r="AE468" s="337"/>
      <c r="AF468" s="368"/>
      <c r="AG468" s="337"/>
      <c r="AM468" s="337"/>
      <c r="AN468" s="337"/>
      <c r="AO468" s="337"/>
      <c r="AP468" s="337"/>
      <c r="AQ468" s="337"/>
      <c r="AR468" s="365"/>
      <c r="AS468" s="365"/>
      <c r="AT468" s="365"/>
      <c r="AU468" s="365"/>
      <c r="AV468" s="365"/>
      <c r="BA468" s="337"/>
      <c r="BC468" s="365"/>
      <c r="BD468" s="365"/>
      <c r="BE468" s="365"/>
      <c r="BF468" s="365"/>
      <c r="BG468" s="365"/>
      <c r="BH468" s="365"/>
      <c r="BI468" s="365"/>
      <c r="BL468" s="365"/>
      <c r="BM468" s="365"/>
      <c r="BN468" s="365"/>
      <c r="BO468" s="365"/>
      <c r="BP468" s="365"/>
      <c r="BQ468" s="365"/>
      <c r="BR468" s="365"/>
      <c r="BS468" s="367"/>
      <c r="BT468" s="367"/>
      <c r="BU468" s="365"/>
      <c r="BV468" s="365"/>
      <c r="BW468" s="367"/>
      <c r="BX468" s="337"/>
      <c r="BY468" s="337"/>
      <c r="BZ468" s="337"/>
      <c r="CA468" s="337"/>
      <c r="CB468" s="337"/>
      <c r="CC468" s="337"/>
      <c r="CD468" s="337"/>
      <c r="CE468" s="337"/>
      <c r="CF468" s="337"/>
      <c r="CG468" s="337"/>
      <c r="CH468" s="337"/>
      <c r="CI468" s="337"/>
      <c r="CJ468" s="337"/>
      <c r="CK468" s="337"/>
      <c r="CL468" s="337"/>
      <c r="CM468" s="337"/>
      <c r="CN468" s="337"/>
      <c r="CO468" s="337"/>
      <c r="CP468" s="337"/>
      <c r="CQ468" s="337"/>
      <c r="CR468" s="337"/>
      <c r="CS468" s="337"/>
      <c r="CT468" s="337"/>
      <c r="CU468" s="337"/>
      <c r="CV468" s="337"/>
    </row>
    <row r="469" spans="1:100" x14ac:dyDescent="0.15">
      <c r="A469" s="366"/>
      <c r="B469" s="337"/>
      <c r="C469" s="367"/>
      <c r="D469" s="337"/>
      <c r="E469" s="337"/>
      <c r="F469" s="337"/>
      <c r="G469" s="337"/>
      <c r="H469" s="365"/>
      <c r="I469" s="365"/>
      <c r="J469" s="365"/>
      <c r="K469" s="337"/>
      <c r="L469" s="337"/>
      <c r="M469" s="368"/>
      <c r="N469" s="368"/>
      <c r="O469" s="337"/>
      <c r="P469" s="337"/>
      <c r="Q469" s="368"/>
      <c r="R469" s="337"/>
      <c r="S469" s="368"/>
      <c r="T469" s="337"/>
      <c r="U469" s="337"/>
      <c r="V469" s="337"/>
      <c r="W469" s="337"/>
      <c r="X469" s="337"/>
      <c r="Y469" s="337"/>
      <c r="Z469" s="337"/>
      <c r="AA469" s="337"/>
      <c r="AB469" s="337"/>
      <c r="AC469" s="337"/>
      <c r="AD469" s="337"/>
      <c r="AE469" s="337"/>
      <c r="AF469" s="368"/>
      <c r="AG469" s="337"/>
      <c r="AM469" s="337"/>
      <c r="AN469" s="337"/>
      <c r="AO469" s="337"/>
      <c r="AP469" s="337"/>
      <c r="AQ469" s="337"/>
      <c r="AR469" s="365"/>
      <c r="AS469" s="365"/>
      <c r="AT469" s="365"/>
      <c r="AU469" s="365"/>
      <c r="AV469" s="365"/>
      <c r="BA469" s="337"/>
      <c r="BC469" s="365"/>
      <c r="BD469" s="365"/>
      <c r="BE469" s="365"/>
      <c r="BF469" s="365"/>
      <c r="BG469" s="365"/>
      <c r="BH469" s="365"/>
      <c r="BI469" s="365"/>
      <c r="BL469" s="365"/>
      <c r="BM469" s="365"/>
      <c r="BN469" s="365"/>
      <c r="BO469" s="365"/>
      <c r="BP469" s="365"/>
      <c r="BQ469" s="365"/>
      <c r="BR469" s="365"/>
      <c r="BS469" s="367"/>
      <c r="BT469" s="367"/>
      <c r="BU469" s="365"/>
      <c r="BV469" s="365"/>
      <c r="BW469" s="367"/>
      <c r="BX469" s="337"/>
      <c r="BY469" s="337"/>
      <c r="BZ469" s="337"/>
      <c r="CA469" s="337"/>
      <c r="CB469" s="337"/>
      <c r="CC469" s="337"/>
      <c r="CD469" s="337"/>
      <c r="CE469" s="337"/>
      <c r="CF469" s="337"/>
      <c r="CG469" s="337"/>
      <c r="CH469" s="337"/>
      <c r="CI469" s="337"/>
      <c r="CJ469" s="337"/>
      <c r="CK469" s="337"/>
      <c r="CL469" s="337"/>
      <c r="CM469" s="337"/>
      <c r="CN469" s="337"/>
      <c r="CO469" s="337"/>
      <c r="CP469" s="337"/>
      <c r="CQ469" s="337"/>
      <c r="CR469" s="337"/>
      <c r="CS469" s="337"/>
      <c r="CT469" s="337"/>
      <c r="CU469" s="337"/>
      <c r="CV469" s="337"/>
    </row>
    <row r="470" spans="1:100" x14ac:dyDescent="0.15">
      <c r="A470" s="366"/>
      <c r="B470" s="337"/>
      <c r="C470" s="367"/>
      <c r="D470" s="337"/>
      <c r="E470" s="337"/>
      <c r="F470" s="337"/>
      <c r="G470" s="337"/>
      <c r="H470" s="365"/>
      <c r="I470" s="365"/>
      <c r="J470" s="365"/>
      <c r="K470" s="337"/>
      <c r="L470" s="337"/>
      <c r="M470" s="368"/>
      <c r="N470" s="368"/>
      <c r="O470" s="337"/>
      <c r="P470" s="337"/>
      <c r="Q470" s="368"/>
      <c r="R470" s="337"/>
      <c r="S470" s="368"/>
      <c r="T470" s="337"/>
      <c r="U470" s="337"/>
      <c r="V470" s="337"/>
      <c r="W470" s="337"/>
      <c r="X470" s="337"/>
      <c r="Y470" s="337"/>
      <c r="Z470" s="337"/>
      <c r="AA470" s="337"/>
      <c r="AB470" s="337"/>
      <c r="AC470" s="337"/>
      <c r="AD470" s="337"/>
      <c r="AE470" s="337"/>
      <c r="AF470" s="368"/>
      <c r="AG470" s="337"/>
      <c r="AM470" s="337"/>
      <c r="AN470" s="337"/>
      <c r="AO470" s="337"/>
      <c r="AP470" s="337"/>
      <c r="AQ470" s="337"/>
      <c r="AR470" s="365"/>
      <c r="AS470" s="365"/>
      <c r="AT470" s="365"/>
      <c r="AU470" s="365"/>
      <c r="AV470" s="365"/>
      <c r="BA470" s="337"/>
      <c r="BC470" s="365"/>
      <c r="BD470" s="365"/>
      <c r="BE470" s="365"/>
      <c r="BF470" s="365"/>
      <c r="BG470" s="365"/>
      <c r="BH470" s="365"/>
      <c r="BI470" s="365"/>
      <c r="BL470" s="365"/>
      <c r="BM470" s="365"/>
      <c r="BN470" s="365"/>
      <c r="BO470" s="365"/>
      <c r="BP470" s="365"/>
      <c r="BQ470" s="365"/>
      <c r="BR470" s="365"/>
      <c r="BS470" s="367"/>
      <c r="BT470" s="367"/>
      <c r="BU470" s="365"/>
      <c r="BV470" s="365"/>
      <c r="BW470" s="367"/>
      <c r="BX470" s="337"/>
      <c r="BY470" s="337"/>
      <c r="BZ470" s="337"/>
      <c r="CA470" s="337"/>
      <c r="CB470" s="337"/>
      <c r="CC470" s="337"/>
      <c r="CD470" s="337"/>
      <c r="CE470" s="337"/>
      <c r="CF470" s="337"/>
      <c r="CG470" s="337"/>
      <c r="CH470" s="337"/>
      <c r="CI470" s="337"/>
      <c r="CJ470" s="337"/>
      <c r="CK470" s="337"/>
      <c r="CL470" s="337"/>
      <c r="CM470" s="337"/>
      <c r="CN470" s="337"/>
      <c r="CO470" s="337"/>
      <c r="CP470" s="337"/>
      <c r="CQ470" s="337"/>
      <c r="CR470" s="337"/>
      <c r="CS470" s="337"/>
      <c r="CT470" s="337"/>
      <c r="CU470" s="337"/>
      <c r="CV470" s="337"/>
    </row>
    <row r="471" spans="1:100" x14ac:dyDescent="0.15">
      <c r="A471" s="366"/>
      <c r="B471" s="337"/>
      <c r="C471" s="367"/>
      <c r="D471" s="337"/>
      <c r="E471" s="337"/>
      <c r="F471" s="337"/>
      <c r="G471" s="337"/>
      <c r="H471" s="365"/>
      <c r="I471" s="365"/>
      <c r="J471" s="365"/>
      <c r="K471" s="337"/>
      <c r="L471" s="337"/>
      <c r="M471" s="368"/>
      <c r="N471" s="368"/>
      <c r="O471" s="337"/>
      <c r="P471" s="337"/>
      <c r="Q471" s="368"/>
      <c r="R471" s="337"/>
      <c r="S471" s="368"/>
      <c r="T471" s="337"/>
      <c r="U471" s="337"/>
      <c r="V471" s="337"/>
      <c r="W471" s="337"/>
      <c r="X471" s="337"/>
      <c r="Y471" s="337"/>
      <c r="Z471" s="337"/>
      <c r="AA471" s="337"/>
      <c r="AB471" s="337"/>
      <c r="AC471" s="337"/>
      <c r="AD471" s="337"/>
      <c r="AE471" s="337"/>
      <c r="AF471" s="368"/>
      <c r="AG471" s="337"/>
      <c r="AM471" s="337"/>
      <c r="AN471" s="337"/>
      <c r="AO471" s="337"/>
      <c r="AP471" s="337"/>
      <c r="AQ471" s="337"/>
      <c r="AR471" s="365"/>
      <c r="AS471" s="365"/>
      <c r="AT471" s="365"/>
      <c r="AU471" s="365"/>
      <c r="AV471" s="365"/>
      <c r="BA471" s="337"/>
      <c r="BC471" s="365"/>
      <c r="BD471" s="365"/>
      <c r="BE471" s="365"/>
      <c r="BF471" s="365"/>
      <c r="BG471" s="365"/>
      <c r="BH471" s="365"/>
      <c r="BI471" s="365"/>
      <c r="BL471" s="365"/>
      <c r="BM471" s="365"/>
      <c r="BN471" s="365"/>
      <c r="BO471" s="365"/>
      <c r="BP471" s="365"/>
      <c r="BQ471" s="365"/>
      <c r="BR471" s="365"/>
      <c r="BS471" s="367"/>
      <c r="BT471" s="367"/>
      <c r="BU471" s="365"/>
      <c r="BV471" s="365"/>
      <c r="BW471" s="367"/>
      <c r="BX471" s="337"/>
      <c r="BY471" s="337"/>
      <c r="BZ471" s="337"/>
      <c r="CA471" s="337"/>
      <c r="CB471" s="337"/>
      <c r="CC471" s="337"/>
      <c r="CD471" s="337"/>
      <c r="CE471" s="337"/>
      <c r="CF471" s="337"/>
      <c r="CG471" s="337"/>
      <c r="CH471" s="337"/>
      <c r="CI471" s="337"/>
      <c r="CJ471" s="337"/>
      <c r="CK471" s="337"/>
      <c r="CL471" s="337"/>
      <c r="CM471" s="337"/>
      <c r="CN471" s="337"/>
      <c r="CO471" s="337"/>
      <c r="CP471" s="337"/>
      <c r="CQ471" s="337"/>
      <c r="CR471" s="337"/>
      <c r="CS471" s="337"/>
      <c r="CT471" s="337"/>
      <c r="CU471" s="337"/>
      <c r="CV471" s="337"/>
    </row>
    <row r="472" spans="1:100" x14ac:dyDescent="0.15">
      <c r="A472" s="366"/>
      <c r="B472" s="337"/>
      <c r="C472" s="367"/>
      <c r="D472" s="337"/>
      <c r="E472" s="337"/>
      <c r="F472" s="337"/>
      <c r="G472" s="337"/>
      <c r="H472" s="365"/>
      <c r="I472" s="365"/>
      <c r="J472" s="365"/>
      <c r="K472" s="337"/>
      <c r="L472" s="337"/>
      <c r="M472" s="368"/>
      <c r="N472" s="368"/>
      <c r="O472" s="337"/>
      <c r="P472" s="337"/>
      <c r="Q472" s="368"/>
      <c r="R472" s="337"/>
      <c r="S472" s="368"/>
      <c r="T472" s="337"/>
      <c r="U472" s="337"/>
      <c r="V472" s="337"/>
      <c r="W472" s="337"/>
      <c r="X472" s="337"/>
      <c r="Y472" s="337"/>
      <c r="Z472" s="337"/>
      <c r="AA472" s="337"/>
      <c r="AB472" s="337"/>
      <c r="AC472" s="337"/>
      <c r="AD472" s="337"/>
      <c r="AE472" s="337"/>
      <c r="AF472" s="368"/>
      <c r="AG472" s="337"/>
      <c r="AM472" s="337"/>
      <c r="AN472" s="337"/>
      <c r="AO472" s="337"/>
      <c r="AP472" s="337"/>
      <c r="AQ472" s="337"/>
      <c r="AR472" s="365"/>
      <c r="AS472" s="365"/>
      <c r="AT472" s="365"/>
      <c r="AU472" s="365"/>
      <c r="AV472" s="365"/>
      <c r="BA472" s="337"/>
      <c r="BC472" s="365"/>
      <c r="BD472" s="365"/>
      <c r="BE472" s="365"/>
      <c r="BF472" s="365"/>
      <c r="BG472" s="365"/>
      <c r="BH472" s="365"/>
      <c r="BI472" s="365"/>
      <c r="BL472" s="365"/>
      <c r="BM472" s="365"/>
      <c r="BN472" s="365"/>
      <c r="BO472" s="365"/>
      <c r="BP472" s="365"/>
      <c r="BQ472" s="365"/>
      <c r="BR472" s="365"/>
      <c r="BS472" s="367"/>
      <c r="BT472" s="367"/>
      <c r="BU472" s="365"/>
      <c r="BV472" s="365"/>
      <c r="BW472" s="367"/>
      <c r="BX472" s="337"/>
      <c r="BY472" s="337"/>
      <c r="BZ472" s="337"/>
      <c r="CA472" s="337"/>
      <c r="CB472" s="337"/>
      <c r="CC472" s="337"/>
      <c r="CD472" s="337"/>
      <c r="CE472" s="337"/>
      <c r="CF472" s="337"/>
      <c r="CG472" s="337"/>
      <c r="CH472" s="337"/>
      <c r="CI472" s="337"/>
      <c r="CJ472" s="337"/>
      <c r="CK472" s="337"/>
      <c r="CL472" s="337"/>
      <c r="CM472" s="337"/>
      <c r="CN472" s="337"/>
      <c r="CO472" s="337"/>
      <c r="CP472" s="337"/>
      <c r="CQ472" s="337"/>
      <c r="CR472" s="337"/>
      <c r="CS472" s="337"/>
      <c r="CT472" s="337"/>
      <c r="CU472" s="337"/>
      <c r="CV472" s="337"/>
    </row>
    <row r="473" spans="1:100" x14ac:dyDescent="0.15">
      <c r="A473" s="366"/>
      <c r="B473" s="337"/>
      <c r="C473" s="367"/>
      <c r="D473" s="337"/>
      <c r="E473" s="337"/>
      <c r="F473" s="337"/>
      <c r="G473" s="337"/>
      <c r="H473" s="365"/>
      <c r="I473" s="365"/>
      <c r="J473" s="365"/>
      <c r="K473" s="337"/>
      <c r="L473" s="337"/>
      <c r="M473" s="368"/>
      <c r="N473" s="368"/>
      <c r="O473" s="337"/>
      <c r="P473" s="337"/>
      <c r="Q473" s="368"/>
      <c r="R473" s="337"/>
      <c r="S473" s="368"/>
      <c r="T473" s="337"/>
      <c r="U473" s="337"/>
      <c r="V473" s="337"/>
      <c r="W473" s="337"/>
      <c r="X473" s="337"/>
      <c r="Y473" s="337"/>
      <c r="Z473" s="337"/>
      <c r="AA473" s="337"/>
      <c r="AB473" s="337"/>
      <c r="AC473" s="337"/>
      <c r="AD473" s="337"/>
      <c r="AE473" s="337"/>
      <c r="AF473" s="368"/>
      <c r="AG473" s="337"/>
      <c r="AM473" s="337"/>
      <c r="AN473" s="337"/>
      <c r="AO473" s="337"/>
      <c r="AP473" s="337"/>
      <c r="AQ473" s="337"/>
      <c r="AR473" s="365"/>
      <c r="AS473" s="365"/>
      <c r="AT473" s="365"/>
      <c r="AU473" s="365"/>
      <c r="AV473" s="365"/>
      <c r="BA473" s="337"/>
      <c r="BC473" s="365"/>
      <c r="BD473" s="365"/>
      <c r="BE473" s="365"/>
      <c r="BF473" s="365"/>
      <c r="BG473" s="365"/>
      <c r="BH473" s="365"/>
      <c r="BI473" s="365"/>
      <c r="BL473" s="365"/>
      <c r="BM473" s="365"/>
      <c r="BN473" s="365"/>
      <c r="BO473" s="365"/>
      <c r="BP473" s="365"/>
      <c r="BQ473" s="365"/>
      <c r="BR473" s="365"/>
      <c r="BS473" s="367"/>
      <c r="BT473" s="367"/>
      <c r="BU473" s="365"/>
      <c r="BV473" s="365"/>
      <c r="BW473" s="367"/>
      <c r="BX473" s="337"/>
      <c r="BY473" s="337"/>
      <c r="BZ473" s="337"/>
      <c r="CA473" s="337"/>
      <c r="CB473" s="337"/>
      <c r="CC473" s="337"/>
      <c r="CD473" s="337"/>
      <c r="CE473" s="337"/>
      <c r="CF473" s="337"/>
      <c r="CG473" s="337"/>
      <c r="CH473" s="337"/>
      <c r="CI473" s="337"/>
      <c r="CJ473" s="337"/>
      <c r="CK473" s="337"/>
      <c r="CL473" s="337"/>
      <c r="CM473" s="337"/>
      <c r="CN473" s="337"/>
      <c r="CO473" s="337"/>
      <c r="CP473" s="337"/>
      <c r="CQ473" s="337"/>
      <c r="CR473" s="337"/>
      <c r="CS473" s="337"/>
      <c r="CT473" s="337"/>
      <c r="CU473" s="337"/>
      <c r="CV473" s="337"/>
    </row>
    <row r="474" spans="1:100" x14ac:dyDescent="0.15">
      <c r="A474" s="366"/>
      <c r="B474" s="337"/>
      <c r="C474" s="367"/>
      <c r="D474" s="337"/>
      <c r="E474" s="337"/>
      <c r="F474" s="337"/>
      <c r="G474" s="337"/>
      <c r="H474" s="365"/>
      <c r="I474" s="365"/>
      <c r="J474" s="365"/>
      <c r="K474" s="337"/>
      <c r="L474" s="337"/>
      <c r="M474" s="368"/>
      <c r="N474" s="368"/>
      <c r="O474" s="337"/>
      <c r="P474" s="337"/>
      <c r="Q474" s="368"/>
      <c r="R474" s="337"/>
      <c r="S474" s="368"/>
      <c r="T474" s="337"/>
      <c r="U474" s="337"/>
      <c r="V474" s="337"/>
      <c r="W474" s="337"/>
      <c r="X474" s="337"/>
      <c r="Y474" s="337"/>
      <c r="Z474" s="337"/>
      <c r="AA474" s="337"/>
      <c r="AB474" s="337"/>
      <c r="AC474" s="337"/>
      <c r="AD474" s="337"/>
      <c r="AE474" s="337"/>
      <c r="AF474" s="368"/>
      <c r="AG474" s="337"/>
      <c r="AM474" s="337"/>
      <c r="AN474" s="337"/>
      <c r="AO474" s="337"/>
      <c r="AP474" s="337"/>
      <c r="AQ474" s="337"/>
      <c r="AR474" s="365"/>
      <c r="AS474" s="365"/>
      <c r="AT474" s="365"/>
      <c r="AU474" s="365"/>
      <c r="AV474" s="365"/>
      <c r="BA474" s="337"/>
      <c r="BC474" s="365"/>
      <c r="BD474" s="365"/>
      <c r="BE474" s="365"/>
      <c r="BF474" s="365"/>
      <c r="BG474" s="365"/>
      <c r="BH474" s="365"/>
      <c r="BI474" s="365"/>
      <c r="BL474" s="365"/>
      <c r="BM474" s="365"/>
      <c r="BN474" s="365"/>
      <c r="BO474" s="365"/>
      <c r="BP474" s="365"/>
      <c r="BQ474" s="365"/>
      <c r="BR474" s="365"/>
      <c r="BS474" s="367"/>
      <c r="BT474" s="367"/>
      <c r="BU474" s="365"/>
      <c r="BV474" s="365"/>
      <c r="BW474" s="367"/>
      <c r="BX474" s="337"/>
      <c r="BY474" s="337"/>
      <c r="BZ474" s="337"/>
      <c r="CA474" s="337"/>
      <c r="CB474" s="337"/>
      <c r="CC474" s="337"/>
      <c r="CD474" s="337"/>
      <c r="CE474" s="337"/>
      <c r="CF474" s="337"/>
      <c r="CG474" s="337"/>
      <c r="CH474" s="337"/>
      <c r="CI474" s="337"/>
      <c r="CJ474" s="337"/>
      <c r="CK474" s="337"/>
      <c r="CL474" s="337"/>
      <c r="CM474" s="337"/>
      <c r="CN474" s="337"/>
      <c r="CO474" s="337"/>
      <c r="CP474" s="337"/>
      <c r="CQ474" s="337"/>
      <c r="CR474" s="337"/>
      <c r="CS474" s="337"/>
      <c r="CT474" s="337"/>
      <c r="CU474" s="337"/>
      <c r="CV474" s="337"/>
    </row>
    <row r="475" spans="1:100" x14ac:dyDescent="0.15">
      <c r="A475" s="366"/>
      <c r="B475" s="337"/>
      <c r="C475" s="367"/>
      <c r="D475" s="337"/>
      <c r="E475" s="337"/>
      <c r="F475" s="337"/>
      <c r="G475" s="337"/>
      <c r="H475" s="365"/>
      <c r="I475" s="365"/>
      <c r="J475" s="365"/>
      <c r="K475" s="337"/>
      <c r="L475" s="337"/>
      <c r="M475" s="368"/>
      <c r="N475" s="368"/>
      <c r="O475" s="337"/>
      <c r="P475" s="337"/>
      <c r="Q475" s="368"/>
      <c r="R475" s="337"/>
      <c r="S475" s="368"/>
      <c r="T475" s="337"/>
      <c r="U475" s="337"/>
      <c r="V475" s="337"/>
      <c r="W475" s="337"/>
      <c r="X475" s="337"/>
      <c r="Y475" s="337"/>
      <c r="Z475" s="337"/>
      <c r="AA475" s="337"/>
      <c r="AB475" s="337"/>
      <c r="AC475" s="337"/>
      <c r="AD475" s="337"/>
      <c r="AE475" s="337"/>
      <c r="AF475" s="368"/>
      <c r="AG475" s="337"/>
      <c r="AM475" s="337"/>
      <c r="AN475" s="337"/>
      <c r="AO475" s="337"/>
      <c r="AP475" s="337"/>
      <c r="AQ475" s="337"/>
      <c r="AR475" s="365"/>
      <c r="AS475" s="365"/>
      <c r="AT475" s="365"/>
      <c r="AU475" s="365"/>
      <c r="AV475" s="365"/>
      <c r="BA475" s="337"/>
      <c r="BC475" s="365"/>
      <c r="BD475" s="365"/>
      <c r="BE475" s="365"/>
      <c r="BF475" s="365"/>
      <c r="BG475" s="365"/>
      <c r="BH475" s="365"/>
      <c r="BI475" s="365"/>
      <c r="BL475" s="365"/>
      <c r="BM475" s="365"/>
      <c r="BN475" s="365"/>
      <c r="BO475" s="365"/>
      <c r="BP475" s="365"/>
      <c r="BQ475" s="365"/>
      <c r="BR475" s="365"/>
      <c r="BS475" s="367"/>
      <c r="BT475" s="367"/>
      <c r="BU475" s="365"/>
      <c r="BV475" s="365"/>
      <c r="BW475" s="367"/>
      <c r="BX475" s="337"/>
      <c r="BY475" s="337"/>
      <c r="BZ475" s="337"/>
      <c r="CA475" s="337"/>
      <c r="CB475" s="337"/>
      <c r="CC475" s="337"/>
      <c r="CD475" s="337"/>
      <c r="CE475" s="337"/>
      <c r="CF475" s="337"/>
      <c r="CG475" s="337"/>
      <c r="CH475" s="337"/>
      <c r="CI475" s="337"/>
      <c r="CJ475" s="337"/>
      <c r="CK475" s="337"/>
      <c r="CL475" s="337"/>
      <c r="CM475" s="337"/>
      <c r="CN475" s="337"/>
      <c r="CO475" s="337"/>
      <c r="CP475" s="337"/>
      <c r="CQ475" s="337"/>
      <c r="CR475" s="337"/>
      <c r="CS475" s="337"/>
      <c r="CT475" s="337"/>
      <c r="CU475" s="337"/>
      <c r="CV475" s="337"/>
    </row>
    <row r="476" spans="1:100" x14ac:dyDescent="0.15">
      <c r="A476" s="366"/>
      <c r="B476" s="337"/>
      <c r="C476" s="367"/>
      <c r="D476" s="337"/>
      <c r="E476" s="337"/>
      <c r="F476" s="337"/>
      <c r="G476" s="337"/>
      <c r="H476" s="365"/>
      <c r="I476" s="365"/>
      <c r="J476" s="365"/>
      <c r="K476" s="337"/>
      <c r="L476" s="337"/>
      <c r="M476" s="368"/>
      <c r="N476" s="368"/>
      <c r="O476" s="337"/>
      <c r="P476" s="337"/>
      <c r="Q476" s="368"/>
      <c r="R476" s="337"/>
      <c r="S476" s="368"/>
      <c r="T476" s="337"/>
      <c r="U476" s="337"/>
      <c r="V476" s="337"/>
      <c r="W476" s="337"/>
      <c r="X476" s="337"/>
      <c r="Y476" s="337"/>
      <c r="Z476" s="337"/>
      <c r="AA476" s="337"/>
      <c r="AB476" s="337"/>
      <c r="AC476" s="337"/>
      <c r="AD476" s="337"/>
      <c r="AE476" s="337"/>
      <c r="AF476" s="368"/>
      <c r="AG476" s="337"/>
      <c r="AM476" s="337"/>
      <c r="AN476" s="337"/>
      <c r="AO476" s="337"/>
      <c r="AP476" s="337"/>
      <c r="AQ476" s="337"/>
      <c r="AR476" s="365"/>
      <c r="AS476" s="365"/>
      <c r="AT476" s="365"/>
      <c r="AU476" s="365"/>
      <c r="AV476" s="365"/>
      <c r="BA476" s="337"/>
      <c r="BC476" s="365"/>
      <c r="BD476" s="365"/>
      <c r="BE476" s="365"/>
      <c r="BF476" s="365"/>
      <c r="BG476" s="365"/>
      <c r="BH476" s="365"/>
      <c r="BI476" s="365"/>
      <c r="BL476" s="365"/>
      <c r="BM476" s="365"/>
      <c r="BN476" s="365"/>
      <c r="BO476" s="365"/>
      <c r="BP476" s="365"/>
      <c r="BQ476" s="365"/>
      <c r="BR476" s="365"/>
      <c r="BS476" s="367"/>
      <c r="BT476" s="367"/>
      <c r="BU476" s="365"/>
      <c r="BV476" s="365"/>
      <c r="BW476" s="367"/>
      <c r="BX476" s="337"/>
      <c r="BY476" s="337"/>
      <c r="BZ476" s="337"/>
      <c r="CA476" s="337"/>
      <c r="CB476" s="337"/>
      <c r="CC476" s="337"/>
      <c r="CD476" s="337"/>
      <c r="CE476" s="337"/>
      <c r="CF476" s="337"/>
      <c r="CG476" s="337"/>
      <c r="CH476" s="337"/>
      <c r="CI476" s="337"/>
      <c r="CJ476" s="337"/>
      <c r="CK476" s="337"/>
      <c r="CL476" s="337"/>
      <c r="CM476" s="337"/>
      <c r="CN476" s="337"/>
      <c r="CO476" s="337"/>
      <c r="CP476" s="337"/>
      <c r="CQ476" s="337"/>
      <c r="CR476" s="337"/>
      <c r="CS476" s="337"/>
      <c r="CT476" s="337"/>
      <c r="CU476" s="337"/>
      <c r="CV476" s="337"/>
    </row>
    <row r="477" spans="1:100" x14ac:dyDescent="0.15">
      <c r="A477" s="366"/>
      <c r="B477" s="337"/>
      <c r="C477" s="367"/>
      <c r="D477" s="337"/>
      <c r="E477" s="337"/>
      <c r="F477" s="337"/>
      <c r="G477" s="337"/>
      <c r="H477" s="365"/>
      <c r="I477" s="365"/>
      <c r="J477" s="365"/>
      <c r="K477" s="337"/>
      <c r="L477" s="337"/>
      <c r="M477" s="368"/>
      <c r="N477" s="368"/>
      <c r="O477" s="337"/>
      <c r="P477" s="337"/>
      <c r="Q477" s="368"/>
      <c r="R477" s="337"/>
      <c r="S477" s="368"/>
      <c r="T477" s="337"/>
      <c r="U477" s="337"/>
      <c r="V477" s="337"/>
      <c r="W477" s="337"/>
      <c r="X477" s="337"/>
      <c r="Y477" s="337"/>
      <c r="Z477" s="337"/>
      <c r="AA477" s="337"/>
      <c r="AB477" s="337"/>
      <c r="AC477" s="337"/>
      <c r="AD477" s="337"/>
      <c r="AE477" s="337"/>
      <c r="AF477" s="368"/>
      <c r="AG477" s="337"/>
      <c r="AM477" s="337"/>
      <c r="AN477" s="337"/>
      <c r="AO477" s="337"/>
      <c r="AP477" s="337"/>
      <c r="AQ477" s="337"/>
      <c r="AR477" s="365"/>
      <c r="AS477" s="365"/>
      <c r="AT477" s="365"/>
      <c r="AU477" s="365"/>
      <c r="AV477" s="365"/>
      <c r="BA477" s="337"/>
      <c r="BC477" s="365"/>
      <c r="BD477" s="365"/>
      <c r="BE477" s="365"/>
      <c r="BF477" s="365"/>
      <c r="BG477" s="365"/>
      <c r="BH477" s="365"/>
      <c r="BI477" s="365"/>
      <c r="BL477" s="365"/>
      <c r="BM477" s="365"/>
      <c r="BN477" s="365"/>
      <c r="BO477" s="365"/>
      <c r="BP477" s="365"/>
      <c r="BQ477" s="365"/>
      <c r="BR477" s="365"/>
      <c r="BS477" s="367"/>
      <c r="BT477" s="367"/>
      <c r="BU477" s="365"/>
      <c r="BV477" s="365"/>
      <c r="BW477" s="367"/>
      <c r="BX477" s="337"/>
      <c r="BY477" s="337"/>
      <c r="BZ477" s="337"/>
      <c r="CA477" s="337"/>
      <c r="CB477" s="337"/>
      <c r="CC477" s="337"/>
      <c r="CD477" s="337"/>
      <c r="CE477" s="337"/>
      <c r="CF477" s="337"/>
      <c r="CG477" s="337"/>
      <c r="CH477" s="337"/>
      <c r="CI477" s="337"/>
      <c r="CJ477" s="337"/>
      <c r="CK477" s="337"/>
      <c r="CL477" s="337"/>
      <c r="CM477" s="337"/>
      <c r="CN477" s="337"/>
      <c r="CO477" s="337"/>
      <c r="CP477" s="337"/>
      <c r="CQ477" s="337"/>
      <c r="CR477" s="337"/>
      <c r="CS477" s="337"/>
      <c r="CT477" s="337"/>
      <c r="CU477" s="337"/>
      <c r="CV477" s="337"/>
    </row>
    <row r="478" spans="1:100" x14ac:dyDescent="0.15">
      <c r="A478" s="366"/>
      <c r="B478" s="337"/>
      <c r="C478" s="367"/>
      <c r="D478" s="337"/>
      <c r="E478" s="337"/>
      <c r="F478" s="337"/>
      <c r="G478" s="337"/>
      <c r="H478" s="365"/>
      <c r="I478" s="365"/>
      <c r="J478" s="365"/>
      <c r="K478" s="337"/>
      <c r="L478" s="337"/>
      <c r="M478" s="368"/>
      <c r="N478" s="368"/>
      <c r="O478" s="337"/>
      <c r="P478" s="337"/>
      <c r="Q478" s="368"/>
      <c r="R478" s="337"/>
      <c r="S478" s="368"/>
      <c r="T478" s="337"/>
      <c r="U478" s="337"/>
      <c r="V478" s="337"/>
      <c r="W478" s="337"/>
      <c r="X478" s="337"/>
      <c r="Y478" s="337"/>
      <c r="Z478" s="337"/>
      <c r="AA478" s="337"/>
      <c r="AB478" s="337"/>
      <c r="AC478" s="337"/>
      <c r="AD478" s="337"/>
      <c r="AE478" s="337"/>
      <c r="AF478" s="368"/>
      <c r="AG478" s="337"/>
      <c r="AM478" s="337"/>
      <c r="AN478" s="337"/>
      <c r="AO478" s="337"/>
      <c r="AP478" s="337"/>
      <c r="AQ478" s="337"/>
      <c r="AR478" s="365"/>
      <c r="AS478" s="365"/>
      <c r="AT478" s="365"/>
      <c r="AU478" s="365"/>
      <c r="AV478" s="365"/>
      <c r="BA478" s="337"/>
      <c r="BC478" s="365"/>
      <c r="BD478" s="365"/>
      <c r="BE478" s="365"/>
      <c r="BF478" s="365"/>
      <c r="BG478" s="365"/>
      <c r="BH478" s="365"/>
      <c r="BI478" s="365"/>
      <c r="BL478" s="365"/>
      <c r="BM478" s="365"/>
      <c r="BN478" s="365"/>
      <c r="BO478" s="365"/>
      <c r="BP478" s="365"/>
      <c r="BQ478" s="365"/>
      <c r="BR478" s="365"/>
      <c r="BS478" s="367"/>
      <c r="BT478" s="367"/>
      <c r="BU478" s="365"/>
      <c r="BV478" s="365"/>
      <c r="BW478" s="367"/>
      <c r="BX478" s="337"/>
      <c r="BY478" s="337"/>
      <c r="BZ478" s="337"/>
      <c r="CA478" s="337"/>
      <c r="CB478" s="337"/>
      <c r="CC478" s="337"/>
      <c r="CD478" s="337"/>
      <c r="CE478" s="337"/>
      <c r="CF478" s="337"/>
      <c r="CG478" s="337"/>
      <c r="CH478" s="337"/>
      <c r="CI478" s="337"/>
      <c r="CJ478" s="337"/>
      <c r="CK478" s="337"/>
      <c r="CL478" s="337"/>
      <c r="CM478" s="337"/>
      <c r="CN478" s="337"/>
      <c r="CO478" s="337"/>
      <c r="CP478" s="337"/>
      <c r="CQ478" s="337"/>
      <c r="CR478" s="337"/>
      <c r="CS478" s="337"/>
      <c r="CT478" s="337"/>
      <c r="CU478" s="337"/>
      <c r="CV478" s="337"/>
    </row>
    <row r="479" spans="1:100" x14ac:dyDescent="0.15">
      <c r="A479" s="366"/>
      <c r="B479" s="337"/>
      <c r="C479" s="367"/>
      <c r="D479" s="337"/>
      <c r="E479" s="337"/>
      <c r="F479" s="337"/>
      <c r="G479" s="337"/>
      <c r="H479" s="365"/>
      <c r="I479" s="365"/>
      <c r="J479" s="365"/>
      <c r="K479" s="337"/>
      <c r="L479" s="337"/>
      <c r="M479" s="368"/>
      <c r="N479" s="368"/>
      <c r="O479" s="337"/>
      <c r="P479" s="337"/>
      <c r="Q479" s="368"/>
      <c r="R479" s="337"/>
      <c r="S479" s="368"/>
      <c r="T479" s="337"/>
      <c r="U479" s="337"/>
      <c r="V479" s="337"/>
      <c r="W479" s="337"/>
      <c r="X479" s="337"/>
      <c r="Y479" s="337"/>
      <c r="Z479" s="337"/>
      <c r="AA479" s="337"/>
      <c r="AB479" s="337"/>
      <c r="AC479" s="337"/>
      <c r="AD479" s="337"/>
      <c r="AE479" s="337"/>
      <c r="AF479" s="368"/>
      <c r="AG479" s="337"/>
      <c r="AM479" s="337"/>
      <c r="AN479" s="337"/>
      <c r="AO479" s="337"/>
      <c r="AP479" s="337"/>
      <c r="AQ479" s="337"/>
      <c r="AR479" s="365"/>
      <c r="AS479" s="365"/>
      <c r="AT479" s="365"/>
      <c r="AU479" s="365"/>
      <c r="AV479" s="365"/>
      <c r="BA479" s="337"/>
      <c r="BC479" s="365"/>
      <c r="BD479" s="365"/>
      <c r="BE479" s="365"/>
      <c r="BF479" s="365"/>
      <c r="BG479" s="365"/>
      <c r="BH479" s="365"/>
      <c r="BI479" s="365"/>
      <c r="BL479" s="365"/>
      <c r="BM479" s="365"/>
      <c r="BN479" s="365"/>
      <c r="BO479" s="365"/>
      <c r="BP479" s="365"/>
      <c r="BQ479" s="365"/>
      <c r="BR479" s="365"/>
      <c r="BS479" s="367"/>
      <c r="BT479" s="367"/>
      <c r="BU479" s="365"/>
      <c r="BV479" s="365"/>
      <c r="BW479" s="367"/>
      <c r="BX479" s="337"/>
      <c r="BY479" s="337"/>
      <c r="BZ479" s="337"/>
      <c r="CA479" s="337"/>
      <c r="CB479" s="337"/>
      <c r="CC479" s="337"/>
      <c r="CD479" s="337"/>
      <c r="CE479" s="337"/>
      <c r="CF479" s="337"/>
      <c r="CG479" s="337"/>
      <c r="CH479" s="337"/>
      <c r="CI479" s="337"/>
      <c r="CJ479" s="337"/>
      <c r="CK479" s="337"/>
      <c r="CL479" s="337"/>
      <c r="CM479" s="337"/>
      <c r="CN479" s="337"/>
      <c r="CO479" s="337"/>
      <c r="CP479" s="337"/>
      <c r="CQ479" s="337"/>
      <c r="CR479" s="337"/>
      <c r="CS479" s="337"/>
      <c r="CT479" s="337"/>
      <c r="CU479" s="337"/>
      <c r="CV479" s="337"/>
    </row>
    <row r="480" spans="1:100" x14ac:dyDescent="0.15">
      <c r="A480" s="366"/>
      <c r="B480" s="337"/>
      <c r="C480" s="367"/>
      <c r="D480" s="337"/>
      <c r="E480" s="337"/>
      <c r="F480" s="337"/>
      <c r="G480" s="337"/>
      <c r="H480" s="365"/>
      <c r="I480" s="365"/>
      <c r="J480" s="365"/>
      <c r="K480" s="337"/>
      <c r="L480" s="337"/>
      <c r="M480" s="368"/>
      <c r="N480" s="368"/>
      <c r="O480" s="337"/>
      <c r="P480" s="337"/>
      <c r="Q480" s="368"/>
      <c r="R480" s="337"/>
      <c r="S480" s="368"/>
      <c r="T480" s="337"/>
      <c r="U480" s="337"/>
      <c r="V480" s="337"/>
      <c r="W480" s="337"/>
      <c r="X480" s="337"/>
      <c r="Y480" s="337"/>
      <c r="Z480" s="337"/>
      <c r="AA480" s="337"/>
      <c r="AB480" s="337"/>
      <c r="AC480" s="337"/>
      <c r="AD480" s="337"/>
      <c r="AE480" s="337"/>
      <c r="AF480" s="368"/>
      <c r="AG480" s="337"/>
      <c r="AM480" s="337"/>
      <c r="AN480" s="337"/>
      <c r="AO480" s="337"/>
      <c r="AP480" s="337"/>
      <c r="AQ480" s="337"/>
      <c r="AR480" s="365"/>
      <c r="AS480" s="365"/>
      <c r="AT480" s="365"/>
      <c r="AU480" s="365"/>
      <c r="AV480" s="365"/>
      <c r="BA480" s="337"/>
      <c r="BC480" s="365"/>
      <c r="BD480" s="365"/>
      <c r="BE480" s="365"/>
      <c r="BF480" s="365"/>
      <c r="BG480" s="365"/>
      <c r="BH480" s="365"/>
      <c r="BI480" s="365"/>
      <c r="BL480" s="365"/>
      <c r="BM480" s="365"/>
      <c r="BN480" s="365"/>
      <c r="BO480" s="365"/>
      <c r="BP480" s="365"/>
      <c r="BQ480" s="365"/>
      <c r="BR480" s="365"/>
      <c r="BS480" s="367"/>
      <c r="BT480" s="367"/>
      <c r="BU480" s="365"/>
      <c r="BV480" s="365"/>
      <c r="BW480" s="367"/>
      <c r="BX480" s="337"/>
      <c r="BY480" s="337"/>
      <c r="BZ480" s="337"/>
      <c r="CA480" s="337"/>
      <c r="CB480" s="337"/>
      <c r="CC480" s="337"/>
      <c r="CD480" s="337"/>
      <c r="CE480" s="337"/>
      <c r="CF480" s="337"/>
      <c r="CG480" s="337"/>
      <c r="CH480" s="337"/>
      <c r="CI480" s="337"/>
      <c r="CJ480" s="337"/>
      <c r="CK480" s="337"/>
      <c r="CL480" s="337"/>
      <c r="CM480" s="337"/>
      <c r="CN480" s="337"/>
      <c r="CO480" s="337"/>
      <c r="CP480" s="337"/>
      <c r="CQ480" s="337"/>
      <c r="CR480" s="337"/>
      <c r="CS480" s="337"/>
      <c r="CT480" s="337"/>
      <c r="CU480" s="337"/>
      <c r="CV480" s="337"/>
    </row>
    <row r="481" spans="1:100" x14ac:dyDescent="0.15">
      <c r="A481" s="366"/>
      <c r="B481" s="337"/>
      <c r="C481" s="367"/>
      <c r="D481" s="337"/>
      <c r="E481" s="337"/>
      <c r="F481" s="337"/>
      <c r="G481" s="337"/>
      <c r="H481" s="365"/>
      <c r="I481" s="365"/>
      <c r="J481" s="365"/>
      <c r="K481" s="337"/>
      <c r="L481" s="337"/>
      <c r="M481" s="368"/>
      <c r="N481" s="368"/>
      <c r="O481" s="337"/>
      <c r="P481" s="337"/>
      <c r="Q481" s="368"/>
      <c r="R481" s="337"/>
      <c r="S481" s="368"/>
      <c r="T481" s="337"/>
      <c r="U481" s="337"/>
      <c r="V481" s="337"/>
      <c r="W481" s="337"/>
      <c r="X481" s="337"/>
      <c r="Y481" s="337"/>
      <c r="Z481" s="337"/>
      <c r="AA481" s="337"/>
      <c r="AB481" s="337"/>
      <c r="AC481" s="337"/>
      <c r="AD481" s="337"/>
      <c r="AE481" s="337"/>
      <c r="AF481" s="368"/>
      <c r="AG481" s="337"/>
      <c r="AM481" s="337"/>
      <c r="AN481" s="337"/>
      <c r="AO481" s="337"/>
      <c r="AP481" s="337"/>
      <c r="AQ481" s="337"/>
      <c r="AR481" s="365"/>
      <c r="AS481" s="365"/>
      <c r="AT481" s="365"/>
      <c r="AU481" s="365"/>
      <c r="AV481" s="365"/>
      <c r="BA481" s="337"/>
      <c r="BC481" s="365"/>
      <c r="BD481" s="365"/>
      <c r="BE481" s="365"/>
      <c r="BF481" s="365"/>
      <c r="BG481" s="365"/>
      <c r="BH481" s="365"/>
      <c r="BI481" s="365"/>
      <c r="BL481" s="365"/>
      <c r="BM481" s="365"/>
      <c r="BN481" s="365"/>
      <c r="BO481" s="365"/>
      <c r="BP481" s="365"/>
      <c r="BQ481" s="365"/>
      <c r="BR481" s="365"/>
      <c r="BS481" s="367"/>
      <c r="BT481" s="367"/>
      <c r="BU481" s="365"/>
      <c r="BV481" s="365"/>
      <c r="BW481" s="367"/>
      <c r="BX481" s="337"/>
      <c r="BY481" s="337"/>
      <c r="BZ481" s="337"/>
      <c r="CA481" s="337"/>
      <c r="CB481" s="337"/>
      <c r="CC481" s="337"/>
      <c r="CD481" s="337"/>
      <c r="CE481" s="337"/>
      <c r="CF481" s="337"/>
      <c r="CG481" s="337"/>
      <c r="CH481" s="337"/>
      <c r="CI481" s="337"/>
      <c r="CJ481" s="337"/>
      <c r="CK481" s="337"/>
      <c r="CL481" s="337"/>
      <c r="CM481" s="337"/>
      <c r="CN481" s="337"/>
      <c r="CO481" s="337"/>
      <c r="CP481" s="337"/>
      <c r="CQ481" s="337"/>
      <c r="CR481" s="337"/>
      <c r="CS481" s="337"/>
      <c r="CT481" s="337"/>
      <c r="CU481" s="337"/>
      <c r="CV481" s="337"/>
    </row>
    <row r="482" spans="1:100" x14ac:dyDescent="0.15">
      <c r="A482" s="366"/>
      <c r="B482" s="337"/>
      <c r="C482" s="367"/>
      <c r="D482" s="337"/>
      <c r="E482" s="337"/>
      <c r="F482" s="337"/>
      <c r="G482" s="337"/>
      <c r="H482" s="365"/>
      <c r="I482" s="365"/>
      <c r="J482" s="365"/>
      <c r="K482" s="337"/>
      <c r="L482" s="337"/>
      <c r="M482" s="368"/>
      <c r="N482" s="368"/>
      <c r="O482" s="337"/>
      <c r="P482" s="337"/>
      <c r="Q482" s="368"/>
      <c r="R482" s="337"/>
      <c r="S482" s="368"/>
      <c r="T482" s="337"/>
      <c r="U482" s="337"/>
      <c r="V482" s="337"/>
      <c r="W482" s="337"/>
      <c r="X482" s="337"/>
      <c r="Y482" s="337"/>
      <c r="Z482" s="337"/>
      <c r="AA482" s="337"/>
      <c r="AB482" s="337"/>
      <c r="AC482" s="337"/>
      <c r="AD482" s="337"/>
      <c r="AE482" s="337"/>
      <c r="AF482" s="368"/>
      <c r="AG482" s="337"/>
      <c r="AM482" s="337"/>
      <c r="AN482" s="337"/>
      <c r="AO482" s="337"/>
      <c r="AP482" s="337"/>
      <c r="AQ482" s="337"/>
      <c r="AR482" s="365"/>
      <c r="AS482" s="365"/>
      <c r="AT482" s="365"/>
      <c r="AU482" s="365"/>
      <c r="AV482" s="365"/>
      <c r="BA482" s="337"/>
      <c r="BC482" s="365"/>
      <c r="BD482" s="365"/>
      <c r="BE482" s="365"/>
      <c r="BF482" s="365"/>
      <c r="BG482" s="365"/>
      <c r="BH482" s="365"/>
      <c r="BI482" s="365"/>
      <c r="BL482" s="365"/>
      <c r="BM482" s="365"/>
      <c r="BN482" s="365"/>
      <c r="BO482" s="365"/>
      <c r="BP482" s="365"/>
      <c r="BQ482" s="365"/>
      <c r="BR482" s="365"/>
      <c r="BS482" s="367"/>
      <c r="BT482" s="367"/>
      <c r="BU482" s="365"/>
      <c r="BV482" s="365"/>
      <c r="BW482" s="367"/>
      <c r="BX482" s="337"/>
      <c r="BY482" s="337"/>
      <c r="BZ482" s="337"/>
      <c r="CA482" s="337"/>
      <c r="CB482" s="337"/>
      <c r="CC482" s="337"/>
      <c r="CD482" s="337"/>
      <c r="CE482" s="337"/>
      <c r="CF482" s="337"/>
      <c r="CG482" s="337"/>
      <c r="CH482" s="337"/>
      <c r="CI482" s="337"/>
      <c r="CJ482" s="337"/>
      <c r="CK482" s="337"/>
      <c r="CL482" s="337"/>
      <c r="CM482" s="337"/>
      <c r="CN482" s="337"/>
      <c r="CO482" s="337"/>
      <c r="CP482" s="337"/>
      <c r="CQ482" s="337"/>
      <c r="CR482" s="337"/>
      <c r="CS482" s="337"/>
      <c r="CT482" s="337"/>
      <c r="CU482" s="337"/>
      <c r="CV482" s="337"/>
    </row>
    <row r="483" spans="1:100" x14ac:dyDescent="0.15">
      <c r="A483" s="366"/>
      <c r="B483" s="337"/>
      <c r="C483" s="367"/>
      <c r="D483" s="337"/>
      <c r="E483" s="337"/>
      <c r="F483" s="337"/>
      <c r="G483" s="337"/>
      <c r="H483" s="365"/>
      <c r="I483" s="365"/>
      <c r="J483" s="365"/>
      <c r="K483" s="337"/>
      <c r="L483" s="337"/>
      <c r="M483" s="368"/>
      <c r="N483" s="368"/>
      <c r="O483" s="337"/>
      <c r="P483" s="337"/>
      <c r="Q483" s="368"/>
      <c r="R483" s="337"/>
      <c r="S483" s="368"/>
      <c r="T483" s="337"/>
      <c r="U483" s="337"/>
      <c r="V483" s="337"/>
      <c r="W483" s="337"/>
      <c r="X483" s="337"/>
      <c r="Y483" s="337"/>
      <c r="Z483" s="337"/>
      <c r="AA483" s="337"/>
      <c r="AB483" s="337"/>
      <c r="AC483" s="337"/>
      <c r="AD483" s="337"/>
      <c r="AE483" s="337"/>
      <c r="AF483" s="368"/>
      <c r="AG483" s="337"/>
      <c r="AM483" s="337"/>
      <c r="AN483" s="337"/>
      <c r="AO483" s="337"/>
      <c r="AP483" s="337"/>
      <c r="AQ483" s="337"/>
      <c r="AR483" s="365"/>
      <c r="AS483" s="365"/>
      <c r="AT483" s="365"/>
      <c r="AU483" s="365"/>
      <c r="AV483" s="365"/>
      <c r="BA483" s="337"/>
      <c r="BC483" s="365"/>
      <c r="BD483" s="365"/>
      <c r="BE483" s="365"/>
      <c r="BF483" s="365"/>
      <c r="BG483" s="365"/>
      <c r="BH483" s="365"/>
      <c r="BI483" s="365"/>
      <c r="BL483" s="365"/>
      <c r="BM483" s="365"/>
      <c r="BN483" s="365"/>
      <c r="BO483" s="365"/>
      <c r="BP483" s="365"/>
      <c r="BQ483" s="365"/>
      <c r="BR483" s="365"/>
      <c r="BS483" s="367"/>
      <c r="BT483" s="367"/>
      <c r="BU483" s="365"/>
      <c r="BV483" s="365"/>
      <c r="BW483" s="367"/>
      <c r="BX483" s="337"/>
      <c r="BY483" s="337"/>
      <c r="BZ483" s="337"/>
      <c r="CA483" s="337"/>
      <c r="CB483" s="337"/>
      <c r="CC483" s="337"/>
      <c r="CD483" s="337"/>
      <c r="CE483" s="337"/>
      <c r="CF483" s="337"/>
      <c r="CG483" s="337"/>
      <c r="CH483" s="337"/>
      <c r="CI483" s="337"/>
      <c r="CJ483" s="337"/>
      <c r="CK483" s="337"/>
      <c r="CL483" s="337"/>
      <c r="CM483" s="337"/>
      <c r="CN483" s="337"/>
      <c r="CO483" s="337"/>
      <c r="CP483" s="337"/>
      <c r="CQ483" s="337"/>
      <c r="CR483" s="337"/>
      <c r="CS483" s="337"/>
      <c r="CT483" s="337"/>
      <c r="CU483" s="337"/>
      <c r="CV483" s="337"/>
    </row>
    <row r="484" spans="1:100" x14ac:dyDescent="0.15">
      <c r="A484" s="366"/>
      <c r="B484" s="337"/>
      <c r="C484" s="367"/>
      <c r="D484" s="337"/>
      <c r="E484" s="337"/>
      <c r="F484" s="337"/>
      <c r="G484" s="337"/>
      <c r="H484" s="365"/>
      <c r="I484" s="365"/>
      <c r="J484" s="365"/>
      <c r="K484" s="337"/>
      <c r="L484" s="337"/>
      <c r="M484" s="368"/>
      <c r="N484" s="368"/>
      <c r="O484" s="337"/>
      <c r="P484" s="337"/>
      <c r="Q484" s="368"/>
      <c r="R484" s="337"/>
      <c r="S484" s="368"/>
      <c r="T484" s="337"/>
      <c r="U484" s="337"/>
      <c r="V484" s="337"/>
      <c r="W484" s="337"/>
      <c r="X484" s="337"/>
      <c r="Y484" s="337"/>
      <c r="Z484" s="337"/>
      <c r="AA484" s="337"/>
      <c r="AB484" s="337"/>
      <c r="AC484" s="337"/>
      <c r="AD484" s="337"/>
      <c r="AE484" s="337"/>
      <c r="AF484" s="368"/>
      <c r="AG484" s="337"/>
      <c r="AM484" s="337"/>
      <c r="AN484" s="337"/>
      <c r="AO484" s="337"/>
      <c r="AP484" s="337"/>
      <c r="AQ484" s="337"/>
      <c r="AR484" s="365"/>
      <c r="AS484" s="365"/>
      <c r="AT484" s="365"/>
      <c r="AU484" s="365"/>
      <c r="AV484" s="365"/>
      <c r="BA484" s="337"/>
      <c r="BC484" s="365"/>
      <c r="BD484" s="365"/>
      <c r="BE484" s="365"/>
      <c r="BF484" s="365"/>
      <c r="BG484" s="365"/>
      <c r="BH484" s="365"/>
      <c r="BI484" s="365"/>
      <c r="BL484" s="365"/>
      <c r="BM484" s="365"/>
      <c r="BN484" s="365"/>
      <c r="BO484" s="365"/>
      <c r="BP484" s="365"/>
      <c r="BQ484" s="365"/>
      <c r="BR484" s="365"/>
      <c r="BS484" s="367"/>
      <c r="BT484" s="367"/>
      <c r="BU484" s="365"/>
      <c r="BV484" s="365"/>
      <c r="BW484" s="367"/>
      <c r="BX484" s="337"/>
      <c r="BY484" s="337"/>
      <c r="BZ484" s="337"/>
      <c r="CA484" s="337"/>
      <c r="CB484" s="337"/>
      <c r="CC484" s="337"/>
      <c r="CD484" s="337"/>
      <c r="CE484" s="337"/>
      <c r="CF484" s="337"/>
      <c r="CG484" s="337"/>
      <c r="CH484" s="337"/>
      <c r="CI484" s="337"/>
      <c r="CJ484" s="337"/>
      <c r="CK484" s="337"/>
      <c r="CL484" s="337"/>
      <c r="CM484" s="337"/>
      <c r="CN484" s="337"/>
      <c r="CO484" s="337"/>
      <c r="CP484" s="337"/>
      <c r="CQ484" s="337"/>
      <c r="CR484" s="337"/>
      <c r="CS484" s="337"/>
      <c r="CT484" s="337"/>
      <c r="CU484" s="337"/>
      <c r="CV484" s="337"/>
    </row>
    <row r="485" spans="1:100" x14ac:dyDescent="0.15">
      <c r="A485" s="366"/>
      <c r="B485" s="337"/>
      <c r="C485" s="367"/>
      <c r="D485" s="337"/>
      <c r="E485" s="337"/>
      <c r="F485" s="337"/>
      <c r="G485" s="337"/>
      <c r="H485" s="365"/>
      <c r="I485" s="365"/>
      <c r="J485" s="365"/>
      <c r="K485" s="337"/>
      <c r="L485" s="337"/>
      <c r="M485" s="368"/>
      <c r="N485" s="368"/>
      <c r="O485" s="337"/>
      <c r="P485" s="337"/>
      <c r="Q485" s="368"/>
      <c r="R485" s="337"/>
      <c r="S485" s="368"/>
      <c r="T485" s="337"/>
      <c r="U485" s="337"/>
      <c r="V485" s="337"/>
      <c r="W485" s="337"/>
      <c r="X485" s="337"/>
      <c r="Y485" s="337"/>
      <c r="Z485" s="337"/>
      <c r="AA485" s="337"/>
      <c r="AB485" s="337"/>
      <c r="AC485" s="337"/>
      <c r="AD485" s="337"/>
      <c r="AE485" s="337"/>
      <c r="AF485" s="368"/>
      <c r="AG485" s="337"/>
      <c r="AM485" s="337"/>
      <c r="AN485" s="337"/>
      <c r="AO485" s="337"/>
      <c r="AP485" s="337"/>
      <c r="AQ485" s="337"/>
      <c r="AR485" s="365"/>
      <c r="AS485" s="365"/>
      <c r="AT485" s="365"/>
      <c r="AU485" s="365"/>
      <c r="AV485" s="365"/>
      <c r="BA485" s="337"/>
      <c r="BC485" s="365"/>
      <c r="BD485" s="365"/>
      <c r="BE485" s="365"/>
      <c r="BF485" s="365"/>
      <c r="BG485" s="365"/>
      <c r="BH485" s="365"/>
      <c r="BI485" s="365"/>
      <c r="BL485" s="365"/>
      <c r="BM485" s="365"/>
      <c r="BN485" s="365"/>
      <c r="BO485" s="365"/>
      <c r="BP485" s="365"/>
      <c r="BQ485" s="365"/>
      <c r="BR485" s="365"/>
      <c r="BS485" s="367"/>
      <c r="BT485" s="367"/>
      <c r="BU485" s="365"/>
      <c r="BV485" s="365"/>
      <c r="BW485" s="367"/>
      <c r="BX485" s="337"/>
      <c r="BY485" s="337"/>
      <c r="BZ485" s="337"/>
      <c r="CA485" s="337"/>
      <c r="CB485" s="337"/>
      <c r="CC485" s="337"/>
      <c r="CD485" s="337"/>
      <c r="CE485" s="337"/>
      <c r="CF485" s="337"/>
      <c r="CG485" s="337"/>
      <c r="CH485" s="337"/>
      <c r="CI485" s="337"/>
      <c r="CJ485" s="337"/>
      <c r="CK485" s="337"/>
      <c r="CL485" s="337"/>
      <c r="CM485" s="337"/>
      <c r="CN485" s="337"/>
      <c r="CO485" s="337"/>
      <c r="CP485" s="337"/>
      <c r="CQ485" s="337"/>
      <c r="CR485" s="337"/>
      <c r="CS485" s="337"/>
      <c r="CT485" s="337"/>
      <c r="CU485" s="337"/>
      <c r="CV485" s="337"/>
    </row>
    <row r="486" spans="1:100" x14ac:dyDescent="0.15">
      <c r="A486" s="366"/>
      <c r="B486" s="337"/>
      <c r="C486" s="367"/>
      <c r="D486" s="337"/>
      <c r="E486" s="337"/>
      <c r="F486" s="337"/>
      <c r="G486" s="337"/>
      <c r="H486" s="365"/>
      <c r="I486" s="365"/>
      <c r="J486" s="365"/>
      <c r="K486" s="337"/>
      <c r="L486" s="337"/>
      <c r="M486" s="368"/>
      <c r="N486" s="368"/>
      <c r="O486" s="337"/>
      <c r="P486" s="337"/>
      <c r="Q486" s="368"/>
      <c r="R486" s="337"/>
      <c r="S486" s="368"/>
      <c r="T486" s="337"/>
      <c r="U486" s="337"/>
      <c r="V486" s="337"/>
      <c r="W486" s="337"/>
      <c r="X486" s="337"/>
      <c r="Y486" s="337"/>
      <c r="Z486" s="337"/>
      <c r="AA486" s="337"/>
      <c r="AB486" s="337"/>
      <c r="AC486" s="337"/>
      <c r="AD486" s="337"/>
      <c r="AE486" s="337"/>
      <c r="AF486" s="368"/>
      <c r="AG486" s="337"/>
      <c r="AM486" s="337"/>
      <c r="AN486" s="337"/>
      <c r="AO486" s="337"/>
      <c r="AP486" s="337"/>
      <c r="AQ486" s="337"/>
      <c r="AR486" s="365"/>
      <c r="AS486" s="365"/>
      <c r="AT486" s="365"/>
      <c r="AU486" s="365"/>
      <c r="AV486" s="365"/>
      <c r="BA486" s="337"/>
      <c r="BC486" s="365"/>
      <c r="BD486" s="365"/>
      <c r="BE486" s="365"/>
      <c r="BF486" s="365"/>
      <c r="BG486" s="365"/>
      <c r="BH486" s="365"/>
      <c r="BI486" s="365"/>
      <c r="BL486" s="365"/>
      <c r="BM486" s="365"/>
      <c r="BN486" s="365"/>
      <c r="BO486" s="365"/>
      <c r="BP486" s="365"/>
      <c r="BQ486" s="365"/>
      <c r="BR486" s="365"/>
      <c r="BS486" s="367"/>
      <c r="BT486" s="367"/>
      <c r="BU486" s="365"/>
      <c r="BV486" s="365"/>
      <c r="BW486" s="367"/>
      <c r="BX486" s="337"/>
      <c r="BY486" s="337"/>
      <c r="BZ486" s="337"/>
      <c r="CA486" s="337"/>
      <c r="CB486" s="337"/>
      <c r="CC486" s="337"/>
      <c r="CD486" s="337"/>
      <c r="CE486" s="337"/>
      <c r="CF486" s="337"/>
      <c r="CG486" s="337"/>
      <c r="CH486" s="337"/>
      <c r="CI486" s="337"/>
      <c r="CJ486" s="337"/>
      <c r="CK486" s="337"/>
      <c r="CL486" s="337"/>
      <c r="CM486" s="337"/>
      <c r="CN486" s="337"/>
      <c r="CO486" s="337"/>
      <c r="CP486" s="337"/>
      <c r="CQ486" s="337"/>
      <c r="CR486" s="337"/>
      <c r="CS486" s="337"/>
      <c r="CT486" s="337"/>
      <c r="CU486" s="337"/>
      <c r="CV486" s="337"/>
    </row>
    <row r="487" spans="1:100" x14ac:dyDescent="0.15">
      <c r="A487" s="366"/>
      <c r="B487" s="337"/>
      <c r="C487" s="367"/>
      <c r="D487" s="337"/>
      <c r="E487" s="337"/>
      <c r="F487" s="337"/>
      <c r="G487" s="337"/>
      <c r="H487" s="365"/>
      <c r="I487" s="365"/>
      <c r="J487" s="365"/>
      <c r="K487" s="337"/>
      <c r="L487" s="337"/>
      <c r="M487" s="368"/>
      <c r="N487" s="368"/>
      <c r="O487" s="337"/>
      <c r="P487" s="337"/>
      <c r="Q487" s="368"/>
      <c r="R487" s="337"/>
      <c r="S487" s="368"/>
      <c r="T487" s="337"/>
      <c r="U487" s="337"/>
      <c r="V487" s="337"/>
      <c r="W487" s="337"/>
      <c r="X487" s="337"/>
      <c r="Y487" s="337"/>
      <c r="Z487" s="337"/>
      <c r="AA487" s="337"/>
      <c r="AB487" s="337"/>
      <c r="AC487" s="337"/>
      <c r="AD487" s="337"/>
      <c r="AE487" s="337"/>
      <c r="AF487" s="368"/>
      <c r="AG487" s="337"/>
      <c r="AM487" s="337"/>
      <c r="AN487" s="337"/>
      <c r="AO487" s="337"/>
      <c r="AP487" s="337"/>
      <c r="AQ487" s="337"/>
      <c r="AR487" s="365"/>
      <c r="AS487" s="365"/>
      <c r="AT487" s="365"/>
      <c r="AU487" s="365"/>
      <c r="AV487" s="365"/>
      <c r="BA487" s="337"/>
      <c r="BC487" s="365"/>
      <c r="BD487" s="365"/>
      <c r="BE487" s="365"/>
      <c r="BF487" s="365"/>
      <c r="BG487" s="365"/>
      <c r="BH487" s="365"/>
      <c r="BI487" s="365"/>
      <c r="BL487" s="365"/>
      <c r="BM487" s="365"/>
      <c r="BN487" s="365"/>
      <c r="BO487" s="365"/>
      <c r="BP487" s="365"/>
      <c r="BQ487" s="365"/>
      <c r="BR487" s="365"/>
      <c r="BS487" s="367"/>
      <c r="BT487" s="367"/>
      <c r="BU487" s="365"/>
      <c r="BV487" s="365"/>
      <c r="BW487" s="367"/>
      <c r="BX487" s="337"/>
      <c r="BY487" s="337"/>
      <c r="BZ487" s="337"/>
      <c r="CA487" s="337"/>
      <c r="CB487" s="337"/>
      <c r="CC487" s="337"/>
      <c r="CD487" s="337"/>
      <c r="CE487" s="337"/>
      <c r="CF487" s="337"/>
      <c r="CG487" s="337"/>
      <c r="CH487" s="337"/>
      <c r="CI487" s="337"/>
      <c r="CJ487" s="337"/>
      <c r="CK487" s="337"/>
      <c r="CL487" s="337"/>
      <c r="CM487" s="337"/>
      <c r="CN487" s="337"/>
      <c r="CO487" s="337"/>
      <c r="CP487" s="337"/>
      <c r="CQ487" s="337"/>
      <c r="CR487" s="337"/>
      <c r="CS487" s="337"/>
      <c r="CT487" s="337"/>
      <c r="CU487" s="337"/>
      <c r="CV487" s="337"/>
    </row>
    <row r="488" spans="1:100" x14ac:dyDescent="0.15">
      <c r="A488" s="366"/>
      <c r="B488" s="337"/>
      <c r="C488" s="367"/>
      <c r="D488" s="337"/>
      <c r="E488" s="337"/>
      <c r="F488" s="337"/>
      <c r="G488" s="337"/>
      <c r="H488" s="365"/>
      <c r="I488" s="365"/>
      <c r="J488" s="365"/>
      <c r="K488" s="337"/>
      <c r="L488" s="337"/>
      <c r="M488" s="368"/>
      <c r="N488" s="368"/>
      <c r="O488" s="337"/>
      <c r="P488" s="337"/>
      <c r="Q488" s="368"/>
      <c r="R488" s="337"/>
      <c r="S488" s="368"/>
      <c r="T488" s="337"/>
      <c r="U488" s="337"/>
      <c r="V488" s="337"/>
      <c r="W488" s="337"/>
      <c r="X488" s="337"/>
      <c r="Y488" s="337"/>
      <c r="Z488" s="337"/>
      <c r="AA488" s="337"/>
      <c r="AB488" s="337"/>
      <c r="AC488" s="337"/>
      <c r="AD488" s="337"/>
      <c r="AE488" s="337"/>
      <c r="AF488" s="368"/>
      <c r="AG488" s="337"/>
      <c r="AM488" s="337"/>
      <c r="AN488" s="337"/>
      <c r="AO488" s="337"/>
      <c r="AP488" s="337"/>
      <c r="AQ488" s="337"/>
      <c r="AR488" s="365"/>
      <c r="AS488" s="365"/>
      <c r="AT488" s="365"/>
      <c r="AU488" s="365"/>
      <c r="AV488" s="365"/>
      <c r="BA488" s="337"/>
      <c r="BC488" s="365"/>
      <c r="BD488" s="365"/>
      <c r="BE488" s="365"/>
      <c r="BF488" s="365"/>
      <c r="BG488" s="365"/>
      <c r="BH488" s="365"/>
      <c r="BI488" s="365"/>
      <c r="BL488" s="365"/>
      <c r="BM488" s="365"/>
      <c r="BN488" s="365"/>
      <c r="BO488" s="365"/>
      <c r="BP488" s="365"/>
      <c r="BQ488" s="365"/>
      <c r="BR488" s="365"/>
      <c r="BS488" s="367"/>
      <c r="BT488" s="367"/>
      <c r="BU488" s="365"/>
      <c r="BV488" s="365"/>
      <c r="BW488" s="367"/>
      <c r="BX488" s="337"/>
      <c r="BY488" s="337"/>
      <c r="BZ488" s="337"/>
      <c r="CA488" s="337"/>
      <c r="CB488" s="337"/>
      <c r="CC488" s="337"/>
      <c r="CD488" s="337"/>
      <c r="CE488" s="337"/>
      <c r="CF488" s="337"/>
      <c r="CG488" s="337"/>
      <c r="CH488" s="337"/>
      <c r="CI488" s="337"/>
      <c r="CJ488" s="337"/>
      <c r="CK488" s="337"/>
      <c r="CL488" s="337"/>
      <c r="CM488" s="337"/>
      <c r="CN488" s="337"/>
      <c r="CO488" s="337"/>
      <c r="CP488" s="337"/>
      <c r="CQ488" s="337"/>
      <c r="CR488" s="337"/>
      <c r="CS488" s="337"/>
      <c r="CT488" s="337"/>
      <c r="CU488" s="337"/>
      <c r="CV488" s="337"/>
    </row>
    <row r="489" spans="1:100" x14ac:dyDescent="0.15">
      <c r="A489" s="366"/>
      <c r="B489" s="337"/>
      <c r="C489" s="367"/>
      <c r="D489" s="337"/>
      <c r="E489" s="337"/>
      <c r="F489" s="337"/>
      <c r="G489" s="337"/>
      <c r="H489" s="365"/>
      <c r="I489" s="365"/>
      <c r="J489" s="365"/>
      <c r="K489" s="337"/>
      <c r="L489" s="337"/>
      <c r="M489" s="368"/>
      <c r="N489" s="368"/>
      <c r="O489" s="337"/>
      <c r="P489" s="337"/>
      <c r="Q489" s="368"/>
      <c r="R489" s="337"/>
      <c r="S489" s="368"/>
      <c r="T489" s="337"/>
      <c r="U489" s="337"/>
      <c r="V489" s="337"/>
      <c r="W489" s="337"/>
      <c r="X489" s="337"/>
      <c r="Y489" s="337"/>
      <c r="Z489" s="337"/>
      <c r="AA489" s="337"/>
      <c r="AB489" s="337"/>
      <c r="AC489" s="337"/>
      <c r="AD489" s="337"/>
      <c r="AE489" s="337"/>
      <c r="AF489" s="368"/>
      <c r="AG489" s="337"/>
      <c r="AM489" s="337"/>
      <c r="AN489" s="337"/>
      <c r="AO489" s="337"/>
      <c r="AP489" s="337"/>
      <c r="AQ489" s="337"/>
      <c r="AR489" s="365"/>
      <c r="AS489" s="365"/>
      <c r="AT489" s="365"/>
      <c r="AU489" s="365"/>
      <c r="AV489" s="365"/>
      <c r="BA489" s="337"/>
      <c r="BC489" s="365"/>
      <c r="BD489" s="365"/>
      <c r="BE489" s="365"/>
      <c r="BF489" s="365"/>
      <c r="BG489" s="365"/>
      <c r="BH489" s="365"/>
      <c r="BI489" s="365"/>
      <c r="BL489" s="365"/>
      <c r="BM489" s="365"/>
      <c r="BN489" s="365"/>
      <c r="BO489" s="365"/>
      <c r="BP489" s="365"/>
      <c r="BQ489" s="365"/>
      <c r="BR489" s="365"/>
      <c r="BS489" s="367"/>
      <c r="BT489" s="367"/>
      <c r="BU489" s="365"/>
      <c r="BV489" s="365"/>
      <c r="BW489" s="367"/>
      <c r="BX489" s="337"/>
      <c r="BY489" s="337"/>
      <c r="BZ489" s="337"/>
      <c r="CA489" s="337"/>
      <c r="CB489" s="337"/>
      <c r="CC489" s="337"/>
      <c r="CD489" s="337"/>
      <c r="CE489" s="337"/>
      <c r="CF489" s="337"/>
      <c r="CG489" s="337"/>
      <c r="CH489" s="337"/>
      <c r="CI489" s="337"/>
      <c r="CJ489" s="337"/>
      <c r="CK489" s="337"/>
      <c r="CL489" s="337"/>
      <c r="CM489" s="337"/>
      <c r="CN489" s="337"/>
      <c r="CO489" s="337"/>
      <c r="CP489" s="337"/>
      <c r="CQ489" s="337"/>
      <c r="CR489" s="337"/>
      <c r="CS489" s="337"/>
      <c r="CT489" s="337"/>
      <c r="CU489" s="337"/>
      <c r="CV489" s="337"/>
    </row>
    <row r="490" spans="1:100" x14ac:dyDescent="0.15">
      <c r="A490" s="366"/>
      <c r="B490" s="337"/>
      <c r="C490" s="367"/>
      <c r="D490" s="337"/>
      <c r="E490" s="337"/>
      <c r="F490" s="337"/>
      <c r="G490" s="337"/>
      <c r="H490" s="365"/>
      <c r="I490" s="365"/>
      <c r="J490" s="365"/>
      <c r="K490" s="337"/>
      <c r="L490" s="337"/>
      <c r="M490" s="368"/>
      <c r="N490" s="368"/>
      <c r="O490" s="337"/>
      <c r="P490" s="337"/>
      <c r="Q490" s="368"/>
      <c r="R490" s="337"/>
      <c r="S490" s="368"/>
      <c r="T490" s="337"/>
      <c r="U490" s="337"/>
      <c r="V490" s="337"/>
      <c r="W490" s="337"/>
      <c r="X490" s="337"/>
      <c r="Y490" s="337"/>
      <c r="Z490" s="337"/>
      <c r="AA490" s="337"/>
      <c r="AB490" s="337"/>
      <c r="AC490" s="337"/>
      <c r="AD490" s="337"/>
      <c r="AE490" s="337"/>
      <c r="AF490" s="368"/>
      <c r="AG490" s="337"/>
      <c r="AM490" s="337"/>
      <c r="AN490" s="337"/>
      <c r="AO490" s="337"/>
      <c r="AP490" s="337"/>
      <c r="AQ490" s="337"/>
      <c r="AR490" s="365"/>
      <c r="AS490" s="365"/>
      <c r="AT490" s="365"/>
      <c r="AU490" s="365"/>
      <c r="AV490" s="365"/>
      <c r="BA490" s="337"/>
      <c r="BC490" s="365"/>
      <c r="BD490" s="365"/>
      <c r="BE490" s="365"/>
      <c r="BF490" s="365"/>
      <c r="BG490" s="365"/>
      <c r="BH490" s="365"/>
      <c r="BI490" s="365"/>
      <c r="BL490" s="365"/>
      <c r="BM490" s="365"/>
      <c r="BN490" s="365"/>
      <c r="BO490" s="365"/>
      <c r="BP490" s="365"/>
      <c r="BQ490" s="365"/>
      <c r="BR490" s="365"/>
      <c r="BS490" s="367"/>
      <c r="BT490" s="367"/>
      <c r="BU490" s="365"/>
      <c r="BV490" s="365"/>
      <c r="BW490" s="367"/>
      <c r="BX490" s="337"/>
      <c r="BY490" s="337"/>
      <c r="BZ490" s="337"/>
      <c r="CA490" s="337"/>
      <c r="CB490" s="337"/>
      <c r="CC490" s="337"/>
      <c r="CD490" s="337"/>
      <c r="CE490" s="337"/>
      <c r="CF490" s="337"/>
      <c r="CG490" s="337"/>
      <c r="CH490" s="337"/>
      <c r="CI490" s="337"/>
      <c r="CJ490" s="337"/>
      <c r="CK490" s="337"/>
      <c r="CL490" s="337"/>
      <c r="CM490" s="337"/>
      <c r="CN490" s="337"/>
      <c r="CO490" s="337"/>
      <c r="CP490" s="337"/>
      <c r="CQ490" s="337"/>
      <c r="CR490" s="337"/>
      <c r="CS490" s="337"/>
      <c r="CT490" s="337"/>
      <c r="CU490" s="337"/>
      <c r="CV490" s="337"/>
    </row>
    <row r="491" spans="1:100" x14ac:dyDescent="0.15">
      <c r="A491" s="366"/>
      <c r="B491" s="337"/>
      <c r="C491" s="367"/>
      <c r="D491" s="337"/>
      <c r="E491" s="337"/>
      <c r="F491" s="337"/>
      <c r="G491" s="337"/>
      <c r="H491" s="365"/>
      <c r="I491" s="365"/>
      <c r="J491" s="365"/>
      <c r="K491" s="337"/>
      <c r="L491" s="337"/>
      <c r="M491" s="368"/>
      <c r="N491" s="368"/>
      <c r="O491" s="337"/>
      <c r="P491" s="337"/>
      <c r="Q491" s="368"/>
      <c r="R491" s="337"/>
      <c r="S491" s="368"/>
      <c r="T491" s="337"/>
      <c r="U491" s="337"/>
      <c r="V491" s="337"/>
      <c r="W491" s="337"/>
      <c r="X491" s="337"/>
      <c r="Y491" s="337"/>
      <c r="Z491" s="337"/>
      <c r="AA491" s="337"/>
      <c r="AB491" s="337"/>
      <c r="AC491" s="337"/>
      <c r="AD491" s="337"/>
      <c r="AE491" s="337"/>
      <c r="AF491" s="368"/>
      <c r="AG491" s="337"/>
      <c r="AM491" s="337"/>
      <c r="AN491" s="337"/>
      <c r="AO491" s="337"/>
      <c r="AP491" s="337"/>
      <c r="AQ491" s="337"/>
      <c r="AR491" s="365"/>
      <c r="AS491" s="365"/>
      <c r="AT491" s="365"/>
      <c r="AU491" s="365"/>
      <c r="AV491" s="365"/>
      <c r="BA491" s="337"/>
      <c r="BC491" s="365"/>
      <c r="BD491" s="365"/>
      <c r="BE491" s="365"/>
      <c r="BF491" s="365"/>
      <c r="BG491" s="365"/>
      <c r="BH491" s="365"/>
      <c r="BI491" s="365"/>
      <c r="BL491" s="365"/>
      <c r="BM491" s="365"/>
      <c r="BN491" s="365"/>
      <c r="BO491" s="365"/>
      <c r="BP491" s="365"/>
      <c r="BQ491" s="365"/>
      <c r="BR491" s="365"/>
      <c r="BS491" s="367"/>
      <c r="BT491" s="367"/>
      <c r="BU491" s="365"/>
      <c r="BV491" s="365"/>
      <c r="BW491" s="367"/>
      <c r="BX491" s="337"/>
      <c r="BY491" s="337"/>
      <c r="BZ491" s="337"/>
      <c r="CA491" s="337"/>
      <c r="CB491" s="337"/>
      <c r="CC491" s="337"/>
      <c r="CD491" s="337"/>
      <c r="CE491" s="337"/>
      <c r="CF491" s="337"/>
      <c r="CG491" s="337"/>
      <c r="CH491" s="337"/>
      <c r="CI491" s="337"/>
      <c r="CJ491" s="337"/>
      <c r="CK491" s="337"/>
      <c r="CL491" s="337"/>
      <c r="CM491" s="337"/>
      <c r="CN491" s="337"/>
      <c r="CO491" s="337"/>
      <c r="CP491" s="337"/>
      <c r="CQ491" s="337"/>
      <c r="CR491" s="337"/>
      <c r="CS491" s="337"/>
      <c r="CT491" s="337"/>
      <c r="CU491" s="337"/>
      <c r="CV491" s="337"/>
    </row>
    <row r="492" spans="1:100" x14ac:dyDescent="0.15">
      <c r="A492" s="366"/>
      <c r="B492" s="337"/>
      <c r="C492" s="367"/>
      <c r="D492" s="337"/>
      <c r="E492" s="337"/>
      <c r="F492" s="337"/>
      <c r="G492" s="337"/>
      <c r="H492" s="365"/>
      <c r="I492" s="365"/>
      <c r="J492" s="365"/>
      <c r="K492" s="337"/>
      <c r="L492" s="337"/>
      <c r="M492" s="368"/>
      <c r="N492" s="368"/>
      <c r="O492" s="337"/>
      <c r="P492" s="337"/>
      <c r="Q492" s="368"/>
      <c r="R492" s="337"/>
      <c r="S492" s="368"/>
      <c r="T492" s="337"/>
      <c r="U492" s="337"/>
      <c r="V492" s="337"/>
      <c r="W492" s="337"/>
      <c r="X492" s="337"/>
      <c r="Y492" s="337"/>
      <c r="Z492" s="337"/>
      <c r="AA492" s="337"/>
      <c r="AB492" s="337"/>
      <c r="AC492" s="337"/>
      <c r="AD492" s="337"/>
      <c r="AE492" s="337"/>
      <c r="AF492" s="368"/>
      <c r="AG492" s="337"/>
      <c r="AM492" s="337"/>
      <c r="AN492" s="337"/>
      <c r="AO492" s="337"/>
      <c r="AP492" s="337"/>
      <c r="AQ492" s="337"/>
      <c r="AR492" s="365"/>
      <c r="AS492" s="365"/>
      <c r="AT492" s="365"/>
      <c r="AU492" s="365"/>
      <c r="AV492" s="365"/>
      <c r="BA492" s="337"/>
      <c r="BC492" s="365"/>
      <c r="BD492" s="365"/>
      <c r="BE492" s="365"/>
      <c r="BF492" s="365"/>
      <c r="BG492" s="365"/>
      <c r="BH492" s="365"/>
      <c r="BI492" s="365"/>
      <c r="BL492" s="365"/>
      <c r="BM492" s="365"/>
      <c r="BN492" s="365"/>
      <c r="BO492" s="365"/>
      <c r="BP492" s="365"/>
      <c r="BQ492" s="365"/>
      <c r="BR492" s="365"/>
      <c r="BS492" s="367"/>
      <c r="BT492" s="367"/>
      <c r="BU492" s="365"/>
      <c r="BV492" s="365"/>
      <c r="BW492" s="367"/>
      <c r="BX492" s="337"/>
      <c r="BY492" s="337"/>
      <c r="BZ492" s="337"/>
      <c r="CA492" s="337"/>
      <c r="CB492" s="337"/>
      <c r="CC492" s="337"/>
      <c r="CD492" s="337"/>
      <c r="CE492" s="337"/>
      <c r="CF492" s="337"/>
      <c r="CG492" s="337"/>
      <c r="CH492" s="337"/>
      <c r="CI492" s="337"/>
      <c r="CJ492" s="337"/>
      <c r="CK492" s="337"/>
      <c r="CL492" s="337"/>
      <c r="CM492" s="337"/>
      <c r="CN492" s="337"/>
      <c r="CO492" s="337"/>
      <c r="CP492" s="337"/>
      <c r="CQ492" s="337"/>
      <c r="CR492" s="337"/>
      <c r="CS492" s="337"/>
      <c r="CT492" s="337"/>
      <c r="CU492" s="337"/>
      <c r="CV492" s="337"/>
    </row>
    <row r="493" spans="1:100" x14ac:dyDescent="0.15">
      <c r="A493" s="366"/>
      <c r="B493" s="337"/>
      <c r="C493" s="367"/>
      <c r="D493" s="337"/>
      <c r="E493" s="337"/>
      <c r="F493" s="337"/>
      <c r="G493" s="337"/>
      <c r="H493" s="365"/>
      <c r="I493" s="365"/>
      <c r="J493" s="365"/>
      <c r="K493" s="337"/>
      <c r="L493" s="337"/>
      <c r="M493" s="368"/>
      <c r="N493" s="368"/>
      <c r="O493" s="337"/>
      <c r="P493" s="337"/>
      <c r="Q493" s="368"/>
      <c r="R493" s="337"/>
      <c r="S493" s="368"/>
      <c r="T493" s="337"/>
      <c r="U493" s="337"/>
      <c r="V493" s="337"/>
      <c r="W493" s="337"/>
      <c r="X493" s="337"/>
      <c r="Y493" s="337"/>
      <c r="Z493" s="337"/>
      <c r="AA493" s="337"/>
      <c r="AB493" s="337"/>
      <c r="AC493" s="337"/>
      <c r="AD493" s="337"/>
      <c r="AE493" s="337"/>
      <c r="AF493" s="368"/>
      <c r="AG493" s="337"/>
      <c r="AM493" s="337"/>
      <c r="AN493" s="337"/>
      <c r="AO493" s="337"/>
      <c r="AP493" s="337"/>
      <c r="AQ493" s="337"/>
      <c r="AR493" s="365"/>
      <c r="AS493" s="365"/>
      <c r="AT493" s="365"/>
      <c r="AU493" s="365"/>
      <c r="AV493" s="365"/>
      <c r="BA493" s="337"/>
      <c r="BC493" s="365"/>
      <c r="BD493" s="365"/>
      <c r="BE493" s="365"/>
      <c r="BF493" s="365"/>
      <c r="BG493" s="365"/>
      <c r="BH493" s="365"/>
      <c r="BI493" s="365"/>
      <c r="BL493" s="365"/>
      <c r="BM493" s="365"/>
      <c r="BN493" s="365"/>
      <c r="BO493" s="365"/>
      <c r="BP493" s="365"/>
      <c r="BQ493" s="365"/>
      <c r="BR493" s="365"/>
      <c r="BS493" s="367"/>
      <c r="BT493" s="367"/>
      <c r="BU493" s="365"/>
      <c r="BV493" s="365"/>
      <c r="BW493" s="367"/>
      <c r="BX493" s="337"/>
      <c r="BY493" s="337"/>
      <c r="BZ493" s="337"/>
      <c r="CA493" s="337"/>
      <c r="CB493" s="337"/>
      <c r="CC493" s="337"/>
      <c r="CD493" s="337"/>
      <c r="CE493" s="337"/>
      <c r="CF493" s="337"/>
      <c r="CG493" s="337"/>
      <c r="CH493" s="337"/>
      <c r="CI493" s="337"/>
      <c r="CJ493" s="337"/>
      <c r="CK493" s="337"/>
      <c r="CL493" s="337"/>
      <c r="CM493" s="337"/>
      <c r="CN493" s="337"/>
      <c r="CO493" s="337"/>
      <c r="CP493" s="337"/>
      <c r="CQ493" s="337"/>
      <c r="CR493" s="337"/>
      <c r="CS493" s="337"/>
      <c r="CT493" s="337"/>
      <c r="CU493" s="337"/>
      <c r="CV493" s="337"/>
    </row>
    <row r="494" spans="1:100" x14ac:dyDescent="0.15">
      <c r="A494" s="366"/>
      <c r="B494" s="337"/>
      <c r="C494" s="367"/>
      <c r="D494" s="337"/>
      <c r="E494" s="337"/>
      <c r="F494" s="337"/>
      <c r="G494" s="337"/>
      <c r="H494" s="365"/>
      <c r="I494" s="365"/>
      <c r="J494" s="365"/>
      <c r="K494" s="337"/>
      <c r="L494" s="337"/>
      <c r="M494" s="368"/>
      <c r="N494" s="368"/>
      <c r="O494" s="337"/>
      <c r="P494" s="337"/>
      <c r="Q494" s="368"/>
      <c r="R494" s="337"/>
      <c r="S494" s="368"/>
      <c r="T494" s="337"/>
      <c r="U494" s="337"/>
      <c r="V494" s="337"/>
      <c r="W494" s="337"/>
      <c r="X494" s="337"/>
      <c r="Y494" s="337"/>
      <c r="Z494" s="337"/>
      <c r="AA494" s="337"/>
      <c r="AB494" s="337"/>
      <c r="AC494" s="337"/>
      <c r="AD494" s="337"/>
      <c r="AE494" s="337"/>
      <c r="AF494" s="368"/>
      <c r="AG494" s="337"/>
      <c r="AM494" s="337"/>
      <c r="AN494" s="337"/>
      <c r="AO494" s="337"/>
      <c r="AP494" s="337"/>
      <c r="AQ494" s="337"/>
      <c r="AR494" s="365"/>
      <c r="AS494" s="365"/>
      <c r="AT494" s="365"/>
      <c r="AU494" s="365"/>
      <c r="AV494" s="365"/>
      <c r="BA494" s="337"/>
      <c r="BC494" s="365"/>
      <c r="BD494" s="365"/>
      <c r="BE494" s="365"/>
      <c r="BF494" s="365"/>
      <c r="BG494" s="365"/>
      <c r="BH494" s="365"/>
      <c r="BI494" s="365"/>
      <c r="BL494" s="365"/>
      <c r="BM494" s="365"/>
      <c r="BN494" s="365"/>
      <c r="BO494" s="365"/>
      <c r="BP494" s="365"/>
      <c r="BQ494" s="365"/>
      <c r="BR494" s="365"/>
      <c r="BS494" s="367"/>
      <c r="BT494" s="367"/>
      <c r="BU494" s="365"/>
      <c r="BV494" s="365"/>
      <c r="BW494" s="367"/>
      <c r="BX494" s="337"/>
      <c r="BY494" s="337"/>
      <c r="BZ494" s="337"/>
      <c r="CA494" s="337"/>
      <c r="CB494" s="337"/>
      <c r="CC494" s="337"/>
      <c r="CD494" s="337"/>
      <c r="CE494" s="337"/>
      <c r="CF494" s="337"/>
      <c r="CG494" s="337"/>
      <c r="CH494" s="337"/>
      <c r="CI494" s="337"/>
      <c r="CJ494" s="337"/>
      <c r="CK494" s="337"/>
      <c r="CL494" s="337"/>
      <c r="CM494" s="337"/>
      <c r="CN494" s="337"/>
      <c r="CO494" s="337"/>
      <c r="CP494" s="337"/>
      <c r="CQ494" s="337"/>
      <c r="CR494" s="337"/>
      <c r="CS494" s="337"/>
      <c r="CT494" s="337"/>
      <c r="CU494" s="337"/>
      <c r="CV494" s="337"/>
    </row>
    <row r="495" spans="1:100" x14ac:dyDescent="0.15">
      <c r="A495" s="366"/>
      <c r="B495" s="337"/>
      <c r="C495" s="367"/>
      <c r="D495" s="337"/>
      <c r="E495" s="337"/>
      <c r="F495" s="337"/>
      <c r="G495" s="337"/>
      <c r="H495" s="365"/>
      <c r="I495" s="365"/>
      <c r="J495" s="365"/>
      <c r="K495" s="337"/>
      <c r="L495" s="337"/>
      <c r="M495" s="368"/>
      <c r="N495" s="368"/>
      <c r="O495" s="337"/>
      <c r="P495" s="337"/>
      <c r="Q495" s="368"/>
      <c r="R495" s="337"/>
      <c r="S495" s="368"/>
      <c r="T495" s="337"/>
      <c r="U495" s="337"/>
      <c r="V495" s="337"/>
      <c r="W495" s="337"/>
      <c r="X495" s="337"/>
      <c r="Y495" s="337"/>
      <c r="Z495" s="337"/>
      <c r="AA495" s="337"/>
      <c r="AB495" s="337"/>
      <c r="AC495" s="337"/>
      <c r="AD495" s="337"/>
      <c r="AE495" s="337"/>
      <c r="AF495" s="368"/>
      <c r="AG495" s="337"/>
      <c r="AM495" s="337"/>
      <c r="AN495" s="337"/>
      <c r="AO495" s="337"/>
      <c r="AP495" s="337"/>
      <c r="AQ495" s="337"/>
      <c r="AR495" s="365"/>
      <c r="AS495" s="365"/>
      <c r="AT495" s="365"/>
      <c r="AU495" s="365"/>
      <c r="AV495" s="365"/>
      <c r="BA495" s="337"/>
      <c r="BC495" s="365"/>
      <c r="BD495" s="365"/>
      <c r="BE495" s="365"/>
      <c r="BF495" s="365"/>
      <c r="BG495" s="365"/>
      <c r="BH495" s="365"/>
      <c r="BI495" s="365"/>
      <c r="BL495" s="365"/>
      <c r="BM495" s="365"/>
      <c r="BN495" s="365"/>
      <c r="BO495" s="365"/>
      <c r="BP495" s="365"/>
      <c r="BQ495" s="365"/>
      <c r="BR495" s="365"/>
      <c r="BS495" s="367"/>
      <c r="BT495" s="367"/>
      <c r="BU495" s="365"/>
      <c r="BV495" s="365"/>
      <c r="BW495" s="367"/>
      <c r="BX495" s="337"/>
      <c r="BY495" s="337"/>
      <c r="BZ495" s="337"/>
      <c r="CA495" s="337"/>
      <c r="CB495" s="337"/>
      <c r="CC495" s="337"/>
      <c r="CD495" s="337"/>
      <c r="CE495" s="337"/>
      <c r="CF495" s="337"/>
      <c r="CG495" s="337"/>
      <c r="CH495" s="337"/>
      <c r="CI495" s="337"/>
      <c r="CJ495" s="337"/>
      <c r="CK495" s="337"/>
      <c r="CL495" s="337"/>
      <c r="CM495" s="337"/>
      <c r="CN495" s="337"/>
      <c r="CO495" s="337"/>
      <c r="CP495" s="337"/>
      <c r="CQ495" s="337"/>
      <c r="CR495" s="337"/>
      <c r="CS495" s="337"/>
      <c r="CT495" s="337"/>
      <c r="CU495" s="337"/>
      <c r="CV495" s="337"/>
    </row>
    <row r="496" spans="1:100" x14ac:dyDescent="0.15">
      <c r="A496" s="366"/>
      <c r="B496" s="337"/>
      <c r="C496" s="367"/>
      <c r="D496" s="337"/>
      <c r="E496" s="337"/>
      <c r="F496" s="337"/>
      <c r="G496" s="337"/>
      <c r="H496" s="365"/>
      <c r="I496" s="365"/>
      <c r="J496" s="365"/>
      <c r="K496" s="337"/>
      <c r="L496" s="337"/>
      <c r="M496" s="368"/>
      <c r="N496" s="368"/>
      <c r="O496" s="337"/>
      <c r="P496" s="337"/>
      <c r="Q496" s="368"/>
      <c r="R496" s="337"/>
      <c r="S496" s="368"/>
      <c r="T496" s="337"/>
      <c r="U496" s="337"/>
      <c r="V496" s="337"/>
      <c r="W496" s="337"/>
      <c r="X496" s="337"/>
      <c r="Y496" s="337"/>
      <c r="Z496" s="337"/>
      <c r="AA496" s="337"/>
      <c r="AB496" s="337"/>
      <c r="AC496" s="337"/>
      <c r="AD496" s="337"/>
      <c r="AE496" s="337"/>
      <c r="AF496" s="368"/>
      <c r="AG496" s="337"/>
      <c r="AM496" s="337"/>
      <c r="AN496" s="337"/>
      <c r="AO496" s="337"/>
      <c r="AP496" s="337"/>
      <c r="AQ496" s="337"/>
      <c r="AR496" s="365"/>
      <c r="AS496" s="365"/>
      <c r="AT496" s="365"/>
      <c r="AU496" s="365"/>
      <c r="AV496" s="365"/>
      <c r="BA496" s="337"/>
      <c r="BC496" s="365"/>
      <c r="BD496" s="365"/>
      <c r="BE496" s="365"/>
      <c r="BF496" s="365"/>
      <c r="BG496" s="365"/>
      <c r="BH496" s="365"/>
      <c r="BI496" s="365"/>
      <c r="BL496" s="365"/>
      <c r="BM496" s="365"/>
      <c r="BN496" s="365"/>
      <c r="BO496" s="365"/>
      <c r="BP496" s="365"/>
      <c r="BQ496" s="365"/>
      <c r="BR496" s="365"/>
      <c r="BS496" s="367"/>
      <c r="BT496" s="367"/>
      <c r="BU496" s="365"/>
      <c r="BV496" s="365"/>
      <c r="BW496" s="367"/>
      <c r="BX496" s="337"/>
      <c r="BY496" s="337"/>
      <c r="BZ496" s="337"/>
      <c r="CA496" s="337"/>
      <c r="CB496" s="337"/>
      <c r="CC496" s="337"/>
      <c r="CD496" s="337"/>
      <c r="CE496" s="337"/>
      <c r="CF496" s="337"/>
      <c r="CG496" s="337"/>
      <c r="CH496" s="337"/>
      <c r="CI496" s="337"/>
      <c r="CJ496" s="337"/>
      <c r="CK496" s="337"/>
      <c r="CL496" s="337"/>
      <c r="CM496" s="337"/>
      <c r="CN496" s="337"/>
      <c r="CO496" s="337"/>
      <c r="CP496" s="337"/>
      <c r="CQ496" s="337"/>
      <c r="CR496" s="337"/>
      <c r="CS496" s="337"/>
      <c r="CT496" s="337"/>
      <c r="CU496" s="337"/>
      <c r="CV496" s="337"/>
    </row>
    <row r="497" spans="1:100" x14ac:dyDescent="0.15">
      <c r="A497" s="366"/>
      <c r="B497" s="337"/>
      <c r="C497" s="367"/>
      <c r="D497" s="337"/>
      <c r="E497" s="337"/>
      <c r="F497" s="337"/>
      <c r="G497" s="337"/>
      <c r="H497" s="365"/>
      <c r="I497" s="365"/>
      <c r="J497" s="365"/>
      <c r="K497" s="337"/>
      <c r="L497" s="337"/>
      <c r="M497" s="368"/>
      <c r="N497" s="368"/>
      <c r="O497" s="337"/>
      <c r="P497" s="337"/>
      <c r="Q497" s="368"/>
      <c r="R497" s="337"/>
      <c r="S497" s="368"/>
      <c r="T497" s="337"/>
      <c r="U497" s="337"/>
      <c r="V497" s="337"/>
      <c r="W497" s="337"/>
      <c r="X497" s="337"/>
      <c r="Y497" s="337"/>
      <c r="Z497" s="337"/>
      <c r="AA497" s="337"/>
      <c r="AB497" s="337"/>
      <c r="AC497" s="337"/>
      <c r="AD497" s="337"/>
      <c r="AE497" s="337"/>
      <c r="AF497" s="368"/>
      <c r="AG497" s="337"/>
      <c r="AM497" s="337"/>
      <c r="AN497" s="337"/>
      <c r="AO497" s="337"/>
      <c r="AP497" s="337"/>
      <c r="AQ497" s="337"/>
      <c r="AR497" s="365"/>
      <c r="AS497" s="365"/>
      <c r="AT497" s="365"/>
      <c r="AU497" s="365"/>
      <c r="AV497" s="365"/>
      <c r="BA497" s="337"/>
      <c r="BC497" s="365"/>
      <c r="BD497" s="365"/>
      <c r="BE497" s="365"/>
      <c r="BF497" s="365"/>
      <c r="BG497" s="365"/>
      <c r="BH497" s="365"/>
      <c r="BI497" s="365"/>
      <c r="BL497" s="365"/>
      <c r="BM497" s="365"/>
      <c r="BN497" s="365"/>
      <c r="BO497" s="365"/>
      <c r="BP497" s="365"/>
      <c r="BQ497" s="365"/>
      <c r="BR497" s="365"/>
      <c r="BS497" s="367"/>
      <c r="BT497" s="367"/>
      <c r="BU497" s="365"/>
      <c r="BV497" s="365"/>
      <c r="BW497" s="367"/>
      <c r="BX497" s="337"/>
      <c r="BY497" s="337"/>
      <c r="BZ497" s="337"/>
      <c r="CA497" s="337"/>
      <c r="CB497" s="337"/>
      <c r="CC497" s="337"/>
      <c r="CD497" s="337"/>
      <c r="CE497" s="337"/>
      <c r="CF497" s="337"/>
      <c r="CG497" s="337"/>
      <c r="CH497" s="337"/>
      <c r="CI497" s="337"/>
      <c r="CJ497" s="337"/>
      <c r="CK497" s="337"/>
      <c r="CL497" s="337"/>
      <c r="CM497" s="337"/>
      <c r="CN497" s="337"/>
      <c r="CO497" s="337"/>
      <c r="CP497" s="337"/>
      <c r="CQ497" s="337"/>
      <c r="CR497" s="337"/>
      <c r="CS497" s="337"/>
      <c r="CT497" s="337"/>
      <c r="CU497" s="337"/>
      <c r="CV497" s="337"/>
    </row>
    <row r="498" spans="1:100" x14ac:dyDescent="0.15">
      <c r="A498" s="366"/>
      <c r="B498" s="337"/>
      <c r="C498" s="367"/>
      <c r="D498" s="337"/>
      <c r="E498" s="337"/>
      <c r="F498" s="337"/>
      <c r="G498" s="337"/>
      <c r="H498" s="365"/>
      <c r="I498" s="365"/>
      <c r="J498" s="365"/>
      <c r="K498" s="337"/>
      <c r="L498" s="337"/>
      <c r="M498" s="368"/>
      <c r="N498" s="368"/>
      <c r="O498" s="337"/>
      <c r="P498" s="337"/>
      <c r="Q498" s="368"/>
      <c r="R498" s="337"/>
      <c r="S498" s="368"/>
      <c r="T498" s="337"/>
      <c r="U498" s="337"/>
      <c r="V498" s="337"/>
      <c r="W498" s="337"/>
      <c r="X498" s="337"/>
      <c r="Y498" s="337"/>
      <c r="Z498" s="337"/>
      <c r="AA498" s="337"/>
      <c r="AB498" s="337"/>
      <c r="AC498" s="337"/>
      <c r="AD498" s="337"/>
      <c r="AE498" s="337"/>
      <c r="AF498" s="368"/>
      <c r="AG498" s="337"/>
      <c r="AM498" s="337"/>
      <c r="AN498" s="337"/>
      <c r="AO498" s="337"/>
      <c r="AP498" s="337"/>
      <c r="AQ498" s="337"/>
      <c r="AR498" s="365"/>
      <c r="AS498" s="365"/>
      <c r="AT498" s="365"/>
      <c r="AU498" s="365"/>
      <c r="AV498" s="365"/>
      <c r="BA498" s="337"/>
      <c r="BC498" s="365"/>
      <c r="BD498" s="365"/>
      <c r="BE498" s="365"/>
      <c r="BF498" s="365"/>
      <c r="BG498" s="365"/>
      <c r="BH498" s="365"/>
      <c r="BI498" s="365"/>
      <c r="BL498" s="365"/>
      <c r="BM498" s="365"/>
      <c r="BN498" s="365"/>
      <c r="BO498" s="365"/>
      <c r="BP498" s="365"/>
      <c r="BQ498" s="365"/>
      <c r="BR498" s="365"/>
      <c r="BS498" s="367"/>
      <c r="BT498" s="367"/>
      <c r="BU498" s="365"/>
      <c r="BV498" s="365"/>
      <c r="BW498" s="367"/>
      <c r="BX498" s="337"/>
      <c r="BY498" s="337"/>
      <c r="BZ498" s="337"/>
      <c r="CA498" s="337"/>
      <c r="CB498" s="337"/>
      <c r="CC498" s="337"/>
      <c r="CD498" s="337"/>
      <c r="CE498" s="337"/>
      <c r="CF498" s="337"/>
      <c r="CG498" s="337"/>
      <c r="CH498" s="337"/>
      <c r="CI498" s="337"/>
      <c r="CJ498" s="337"/>
      <c r="CK498" s="337"/>
      <c r="CL498" s="337"/>
      <c r="CM498" s="337"/>
      <c r="CN498" s="337"/>
      <c r="CO498" s="337"/>
      <c r="CP498" s="337"/>
      <c r="CQ498" s="337"/>
      <c r="CR498" s="337"/>
      <c r="CS498" s="337"/>
      <c r="CT498" s="337"/>
      <c r="CU498" s="337"/>
      <c r="CV498" s="337"/>
    </row>
    <row r="499" spans="1:100" x14ac:dyDescent="0.15">
      <c r="A499" s="366"/>
      <c r="B499" s="337"/>
      <c r="C499" s="367"/>
      <c r="D499" s="337"/>
      <c r="E499" s="337"/>
      <c r="F499" s="337"/>
      <c r="G499" s="337"/>
      <c r="H499" s="365"/>
      <c r="I499" s="365"/>
      <c r="J499" s="365"/>
      <c r="K499" s="337"/>
      <c r="L499" s="337"/>
      <c r="M499" s="368"/>
      <c r="N499" s="368"/>
      <c r="O499" s="337"/>
      <c r="P499" s="337"/>
      <c r="Q499" s="368"/>
      <c r="R499" s="337"/>
      <c r="S499" s="368"/>
      <c r="T499" s="337"/>
      <c r="U499" s="337"/>
      <c r="V499" s="337"/>
      <c r="W499" s="337"/>
      <c r="X499" s="337"/>
      <c r="Y499" s="337"/>
      <c r="Z499" s="337"/>
      <c r="AA499" s="337"/>
      <c r="AB499" s="337"/>
      <c r="AC499" s="337"/>
      <c r="AD499" s="337"/>
      <c r="AE499" s="337"/>
      <c r="AF499" s="368"/>
      <c r="AG499" s="337"/>
      <c r="AM499" s="337"/>
      <c r="AN499" s="337"/>
      <c r="AO499" s="337"/>
      <c r="AP499" s="337"/>
      <c r="AQ499" s="337"/>
      <c r="AR499" s="365"/>
      <c r="AS499" s="365"/>
      <c r="AT499" s="365"/>
      <c r="AU499" s="365"/>
      <c r="AV499" s="365"/>
      <c r="BA499" s="337"/>
      <c r="BC499" s="365"/>
      <c r="BD499" s="365"/>
      <c r="BE499" s="365"/>
      <c r="BF499" s="365"/>
      <c r="BG499" s="365"/>
      <c r="BH499" s="365"/>
      <c r="BI499" s="365"/>
      <c r="BL499" s="365"/>
      <c r="BM499" s="365"/>
      <c r="BN499" s="365"/>
      <c r="BO499" s="365"/>
      <c r="BP499" s="365"/>
      <c r="BQ499" s="365"/>
      <c r="BR499" s="365"/>
      <c r="BS499" s="367"/>
      <c r="BT499" s="367"/>
      <c r="BU499" s="365"/>
      <c r="BV499" s="365"/>
      <c r="BW499" s="367"/>
      <c r="BX499" s="337"/>
      <c r="BY499" s="337"/>
      <c r="BZ499" s="337"/>
      <c r="CA499" s="337"/>
      <c r="CB499" s="337"/>
      <c r="CC499" s="337"/>
      <c r="CD499" s="337"/>
      <c r="CE499" s="337"/>
      <c r="CF499" s="337"/>
      <c r="CG499" s="337"/>
      <c r="CH499" s="337"/>
      <c r="CI499" s="337"/>
      <c r="CJ499" s="337"/>
      <c r="CK499" s="337"/>
      <c r="CL499" s="337"/>
      <c r="CM499" s="337"/>
      <c r="CN499" s="337"/>
      <c r="CO499" s="337"/>
      <c r="CP499" s="337"/>
      <c r="CQ499" s="337"/>
      <c r="CR499" s="337"/>
      <c r="CS499" s="337"/>
      <c r="CT499" s="337"/>
      <c r="CU499" s="337"/>
      <c r="CV499" s="337"/>
    </row>
    <row r="500" spans="1:100" x14ac:dyDescent="0.15">
      <c r="A500" s="366"/>
      <c r="B500" s="337"/>
      <c r="C500" s="367"/>
      <c r="D500" s="337"/>
      <c r="E500" s="337"/>
      <c r="F500" s="337"/>
      <c r="G500" s="337"/>
      <c r="H500" s="365"/>
      <c r="I500" s="365"/>
      <c r="J500" s="365"/>
      <c r="K500" s="337"/>
      <c r="L500" s="337"/>
      <c r="M500" s="368"/>
      <c r="N500" s="368"/>
      <c r="O500" s="337"/>
      <c r="P500" s="337"/>
      <c r="Q500" s="368"/>
      <c r="R500" s="337"/>
      <c r="S500" s="368"/>
      <c r="T500" s="337"/>
      <c r="U500" s="337"/>
      <c r="V500" s="337"/>
      <c r="W500" s="337"/>
      <c r="X500" s="337"/>
      <c r="Y500" s="337"/>
      <c r="Z500" s="337"/>
      <c r="AA500" s="337"/>
      <c r="AB500" s="337"/>
      <c r="AC500" s="337"/>
      <c r="AD500" s="337"/>
      <c r="AE500" s="337"/>
      <c r="AF500" s="368"/>
      <c r="AG500" s="337"/>
      <c r="AM500" s="337"/>
      <c r="AN500" s="337"/>
      <c r="AO500" s="337"/>
      <c r="AP500" s="337"/>
      <c r="AQ500" s="337"/>
      <c r="AR500" s="365"/>
      <c r="AS500" s="365"/>
      <c r="AT500" s="365"/>
      <c r="AU500" s="365"/>
      <c r="AV500" s="365"/>
      <c r="BA500" s="337"/>
      <c r="BC500" s="365"/>
      <c r="BD500" s="365"/>
      <c r="BE500" s="365"/>
      <c r="BF500" s="365"/>
      <c r="BG500" s="365"/>
      <c r="BH500" s="365"/>
      <c r="BI500" s="365"/>
      <c r="BL500" s="365"/>
      <c r="BM500" s="365"/>
      <c r="BN500" s="365"/>
      <c r="BO500" s="365"/>
      <c r="BP500" s="365"/>
      <c r="BQ500" s="365"/>
      <c r="BR500" s="365"/>
      <c r="BS500" s="367"/>
      <c r="BT500" s="367"/>
      <c r="BU500" s="365"/>
      <c r="BV500" s="365"/>
      <c r="BW500" s="367"/>
      <c r="BX500" s="337"/>
      <c r="BY500" s="337"/>
      <c r="BZ500" s="337"/>
      <c r="CA500" s="337"/>
      <c r="CB500" s="337"/>
      <c r="CC500" s="337"/>
      <c r="CD500" s="337"/>
      <c r="CE500" s="337"/>
      <c r="CF500" s="337"/>
      <c r="CG500" s="337"/>
      <c r="CH500" s="337"/>
      <c r="CI500" s="337"/>
      <c r="CJ500" s="337"/>
      <c r="CK500" s="337"/>
      <c r="CL500" s="337"/>
      <c r="CM500" s="337"/>
      <c r="CN500" s="337"/>
      <c r="CO500" s="337"/>
      <c r="CP500" s="337"/>
      <c r="CQ500" s="337"/>
      <c r="CR500" s="337"/>
      <c r="CS500" s="337"/>
      <c r="CT500" s="337"/>
      <c r="CU500" s="337"/>
      <c r="CV500" s="337"/>
    </row>
    <row r="501" spans="1:100" x14ac:dyDescent="0.15">
      <c r="A501" s="366"/>
      <c r="B501" s="337"/>
      <c r="C501" s="367"/>
      <c r="D501" s="337"/>
      <c r="E501" s="337"/>
      <c r="F501" s="337"/>
      <c r="G501" s="337"/>
      <c r="H501" s="365"/>
      <c r="I501" s="365"/>
      <c r="J501" s="365"/>
      <c r="K501" s="337"/>
      <c r="L501" s="337"/>
      <c r="M501" s="368"/>
      <c r="N501" s="368"/>
      <c r="O501" s="337"/>
      <c r="P501" s="337"/>
      <c r="Q501" s="368"/>
      <c r="R501" s="337"/>
      <c r="S501" s="368"/>
      <c r="T501" s="337"/>
      <c r="U501" s="337"/>
      <c r="V501" s="337"/>
      <c r="W501" s="337"/>
      <c r="X501" s="337"/>
      <c r="Y501" s="337"/>
      <c r="Z501" s="337"/>
      <c r="AA501" s="337"/>
      <c r="AB501" s="337"/>
      <c r="AC501" s="337"/>
      <c r="AD501" s="337"/>
      <c r="AE501" s="337"/>
      <c r="AF501" s="368"/>
      <c r="AG501" s="337"/>
      <c r="AM501" s="337"/>
      <c r="AN501" s="337"/>
      <c r="AO501" s="337"/>
      <c r="AP501" s="337"/>
      <c r="AQ501" s="337"/>
      <c r="AR501" s="365"/>
      <c r="AS501" s="365"/>
      <c r="AT501" s="365"/>
      <c r="AU501" s="365"/>
      <c r="AV501" s="365"/>
      <c r="BA501" s="337"/>
      <c r="BC501" s="365"/>
      <c r="BD501" s="365"/>
      <c r="BE501" s="365"/>
      <c r="BF501" s="365"/>
      <c r="BG501" s="365"/>
      <c r="BH501" s="365"/>
      <c r="BI501" s="365"/>
      <c r="BL501" s="365"/>
      <c r="BM501" s="365"/>
      <c r="BN501" s="365"/>
      <c r="BO501" s="365"/>
      <c r="BP501" s="365"/>
      <c r="BQ501" s="365"/>
      <c r="BR501" s="365"/>
      <c r="BS501" s="367"/>
      <c r="BT501" s="367"/>
      <c r="BU501" s="365"/>
      <c r="BV501" s="365"/>
      <c r="BW501" s="367"/>
      <c r="BX501" s="337"/>
      <c r="BY501" s="337"/>
      <c r="BZ501" s="337"/>
      <c r="CA501" s="337"/>
      <c r="CB501" s="337"/>
      <c r="CC501" s="337"/>
      <c r="CD501" s="337"/>
      <c r="CE501" s="337"/>
      <c r="CF501" s="337"/>
      <c r="CG501" s="337"/>
      <c r="CH501" s="337"/>
      <c r="CI501" s="337"/>
      <c r="CJ501" s="337"/>
      <c r="CK501" s="337"/>
      <c r="CL501" s="337"/>
      <c r="CM501" s="337"/>
      <c r="CN501" s="337"/>
      <c r="CO501" s="337"/>
      <c r="CP501" s="337"/>
      <c r="CQ501" s="337"/>
      <c r="CR501" s="337"/>
      <c r="CS501" s="337"/>
      <c r="CT501" s="337"/>
      <c r="CU501" s="337"/>
      <c r="CV501" s="337"/>
    </row>
    <row r="502" spans="1:100" x14ac:dyDescent="0.15">
      <c r="A502" s="366"/>
      <c r="B502" s="337"/>
      <c r="C502" s="367"/>
      <c r="D502" s="337"/>
      <c r="E502" s="337"/>
      <c r="F502" s="337"/>
      <c r="G502" s="337"/>
      <c r="H502" s="365"/>
      <c r="I502" s="365"/>
      <c r="J502" s="365"/>
      <c r="K502" s="337"/>
      <c r="L502" s="337"/>
      <c r="M502" s="368"/>
      <c r="N502" s="368"/>
      <c r="O502" s="337"/>
      <c r="P502" s="337"/>
      <c r="Q502" s="368"/>
      <c r="R502" s="337"/>
      <c r="S502" s="368"/>
      <c r="T502" s="337"/>
      <c r="U502" s="337"/>
      <c r="V502" s="337"/>
      <c r="W502" s="337"/>
      <c r="X502" s="337"/>
      <c r="Y502" s="337"/>
      <c r="Z502" s="337"/>
      <c r="AA502" s="337"/>
      <c r="AB502" s="337"/>
      <c r="AC502" s="337"/>
      <c r="AD502" s="337"/>
      <c r="AE502" s="337"/>
      <c r="AF502" s="368"/>
      <c r="AG502" s="337"/>
      <c r="AM502" s="337"/>
      <c r="AN502" s="337"/>
      <c r="AO502" s="337"/>
      <c r="AP502" s="337"/>
      <c r="AQ502" s="337"/>
      <c r="AR502" s="365"/>
      <c r="AS502" s="365"/>
      <c r="AT502" s="365"/>
      <c r="AU502" s="365"/>
      <c r="AV502" s="365"/>
      <c r="BA502" s="337"/>
      <c r="BC502" s="365"/>
      <c r="BD502" s="365"/>
      <c r="BE502" s="365"/>
      <c r="BF502" s="365"/>
      <c r="BG502" s="365"/>
      <c r="BH502" s="365"/>
      <c r="BI502" s="365"/>
      <c r="BL502" s="365"/>
      <c r="BM502" s="365"/>
      <c r="BN502" s="365"/>
      <c r="BO502" s="365"/>
      <c r="BP502" s="365"/>
      <c r="BQ502" s="365"/>
      <c r="BR502" s="365"/>
      <c r="BS502" s="367"/>
      <c r="BT502" s="367"/>
      <c r="BU502" s="365"/>
      <c r="BV502" s="365"/>
      <c r="BW502" s="367"/>
      <c r="BX502" s="337"/>
      <c r="BY502" s="337"/>
      <c r="BZ502" s="337"/>
      <c r="CA502" s="337"/>
      <c r="CB502" s="337"/>
      <c r="CC502" s="337"/>
      <c r="CD502" s="337"/>
      <c r="CE502" s="337"/>
      <c r="CF502" s="337"/>
      <c r="CG502" s="337"/>
      <c r="CH502" s="337"/>
      <c r="CI502" s="337"/>
      <c r="CJ502" s="337"/>
      <c r="CK502" s="337"/>
      <c r="CL502" s="337"/>
      <c r="CM502" s="337"/>
      <c r="CN502" s="337"/>
      <c r="CO502" s="337"/>
      <c r="CP502" s="337"/>
      <c r="CQ502" s="337"/>
      <c r="CR502" s="337"/>
      <c r="CS502" s="337"/>
      <c r="CT502" s="337"/>
      <c r="CU502" s="337"/>
      <c r="CV502" s="337"/>
    </row>
    <row r="503" spans="1:100" x14ac:dyDescent="0.15">
      <c r="A503" s="366"/>
      <c r="B503" s="337"/>
      <c r="C503" s="367"/>
      <c r="D503" s="337"/>
      <c r="E503" s="337"/>
      <c r="F503" s="337"/>
      <c r="G503" s="337"/>
      <c r="H503" s="365"/>
      <c r="I503" s="365"/>
      <c r="J503" s="365"/>
      <c r="K503" s="337"/>
      <c r="L503" s="337"/>
      <c r="M503" s="368"/>
      <c r="N503" s="368"/>
      <c r="O503" s="337"/>
      <c r="P503" s="337"/>
      <c r="Q503" s="368"/>
      <c r="R503" s="337"/>
      <c r="S503" s="368"/>
      <c r="T503" s="337"/>
      <c r="U503" s="337"/>
      <c r="V503" s="337"/>
      <c r="W503" s="337"/>
      <c r="X503" s="337"/>
      <c r="Y503" s="337"/>
      <c r="Z503" s="337"/>
      <c r="AA503" s="337"/>
      <c r="AB503" s="337"/>
      <c r="AC503" s="337"/>
      <c r="AD503" s="337"/>
      <c r="AE503" s="337"/>
      <c r="AF503" s="368"/>
      <c r="AG503" s="337"/>
      <c r="AM503" s="337"/>
      <c r="AN503" s="337"/>
      <c r="AO503" s="337"/>
      <c r="AP503" s="337"/>
      <c r="AQ503" s="337"/>
      <c r="AR503" s="365"/>
      <c r="AS503" s="365"/>
      <c r="AT503" s="365"/>
      <c r="AU503" s="365"/>
      <c r="AV503" s="365"/>
      <c r="BA503" s="337"/>
      <c r="BC503" s="365"/>
      <c r="BD503" s="365"/>
      <c r="BE503" s="365"/>
      <c r="BF503" s="365"/>
      <c r="BG503" s="365"/>
      <c r="BH503" s="365"/>
      <c r="BI503" s="365"/>
      <c r="BL503" s="365"/>
      <c r="BM503" s="365"/>
      <c r="BN503" s="365"/>
      <c r="BO503" s="365"/>
      <c r="BP503" s="365"/>
      <c r="BQ503" s="365"/>
      <c r="BR503" s="365"/>
      <c r="BS503" s="367"/>
      <c r="BT503" s="367"/>
      <c r="BU503" s="365"/>
      <c r="BV503" s="365"/>
      <c r="BW503" s="367"/>
      <c r="BX503" s="337"/>
      <c r="BY503" s="337"/>
      <c r="BZ503" s="337"/>
      <c r="CA503" s="337"/>
      <c r="CB503" s="337"/>
      <c r="CC503" s="337"/>
      <c r="CD503" s="337"/>
      <c r="CE503" s="337"/>
      <c r="CF503" s="337"/>
      <c r="CG503" s="337"/>
      <c r="CH503" s="337"/>
      <c r="CI503" s="337"/>
      <c r="CJ503" s="337"/>
      <c r="CK503" s="337"/>
      <c r="CL503" s="337"/>
      <c r="CM503" s="337"/>
      <c r="CN503" s="337"/>
      <c r="CO503" s="337"/>
      <c r="CP503" s="337"/>
      <c r="CQ503" s="337"/>
      <c r="CR503" s="337"/>
      <c r="CS503" s="337"/>
      <c r="CT503" s="337"/>
      <c r="CU503" s="337"/>
      <c r="CV503" s="337"/>
    </row>
    <row r="504" spans="1:100" x14ac:dyDescent="0.15">
      <c r="A504" s="366"/>
      <c r="B504" s="337"/>
      <c r="C504" s="367"/>
      <c r="D504" s="337"/>
      <c r="E504" s="337"/>
      <c r="F504" s="337"/>
      <c r="G504" s="337"/>
      <c r="H504" s="365"/>
      <c r="I504" s="365"/>
      <c r="J504" s="365"/>
      <c r="K504" s="337"/>
      <c r="L504" s="337"/>
      <c r="M504" s="368"/>
      <c r="N504" s="368"/>
      <c r="O504" s="337"/>
      <c r="P504" s="337"/>
      <c r="Q504" s="368"/>
      <c r="R504" s="337"/>
      <c r="S504" s="368"/>
      <c r="T504" s="337"/>
      <c r="U504" s="337"/>
      <c r="V504" s="337"/>
      <c r="W504" s="337"/>
      <c r="X504" s="337"/>
      <c r="Y504" s="337"/>
      <c r="Z504" s="337"/>
      <c r="AA504" s="337"/>
      <c r="AB504" s="337"/>
      <c r="AC504" s="337"/>
      <c r="AD504" s="337"/>
      <c r="AE504" s="337"/>
      <c r="AF504" s="368"/>
      <c r="AG504" s="337"/>
      <c r="AM504" s="337"/>
      <c r="AN504" s="337"/>
      <c r="AO504" s="337"/>
      <c r="AP504" s="337"/>
      <c r="AQ504" s="337"/>
      <c r="AR504" s="365"/>
      <c r="AS504" s="365"/>
      <c r="AT504" s="365"/>
      <c r="AU504" s="365"/>
      <c r="AV504" s="365"/>
      <c r="BA504" s="337"/>
      <c r="BC504" s="365"/>
      <c r="BD504" s="365"/>
      <c r="BE504" s="365"/>
      <c r="BF504" s="365"/>
      <c r="BG504" s="365"/>
      <c r="BH504" s="365"/>
      <c r="BI504" s="365"/>
      <c r="BL504" s="365"/>
      <c r="BM504" s="365"/>
      <c r="BN504" s="365"/>
      <c r="BO504" s="365"/>
      <c r="BP504" s="365"/>
      <c r="BQ504" s="365"/>
      <c r="BR504" s="365"/>
      <c r="BS504" s="367"/>
      <c r="BT504" s="367"/>
      <c r="BU504" s="365"/>
      <c r="BV504" s="365"/>
      <c r="BW504" s="367"/>
      <c r="BX504" s="337"/>
      <c r="BY504" s="337"/>
      <c r="BZ504" s="337"/>
      <c r="CA504" s="337"/>
      <c r="CB504" s="337"/>
      <c r="CC504" s="337"/>
      <c r="CD504" s="337"/>
      <c r="CE504" s="337"/>
      <c r="CF504" s="337"/>
      <c r="CG504" s="337"/>
      <c r="CH504" s="337"/>
      <c r="CI504" s="337"/>
      <c r="CJ504" s="337"/>
      <c r="CK504" s="337"/>
      <c r="CL504" s="337"/>
      <c r="CM504" s="337"/>
      <c r="CN504" s="337"/>
      <c r="CO504" s="337"/>
      <c r="CP504" s="337"/>
      <c r="CQ504" s="337"/>
      <c r="CR504" s="337"/>
      <c r="CS504" s="337"/>
      <c r="CT504" s="337"/>
      <c r="CU504" s="337"/>
      <c r="CV504" s="337"/>
    </row>
    <row r="505" spans="1:100" x14ac:dyDescent="0.15">
      <c r="A505" s="366"/>
      <c r="B505" s="337"/>
      <c r="C505" s="367"/>
      <c r="D505" s="337"/>
      <c r="E505" s="337"/>
      <c r="F505" s="337"/>
      <c r="G505" s="337"/>
      <c r="H505" s="365"/>
      <c r="I505" s="365"/>
      <c r="J505" s="365"/>
      <c r="K505" s="337"/>
      <c r="L505" s="337"/>
      <c r="M505" s="368"/>
      <c r="N505" s="368"/>
      <c r="O505" s="337"/>
      <c r="P505" s="337"/>
      <c r="Q505" s="368"/>
      <c r="R505" s="337"/>
      <c r="S505" s="368"/>
      <c r="T505" s="337"/>
      <c r="U505" s="337"/>
      <c r="V505" s="337"/>
      <c r="W505" s="337"/>
      <c r="X505" s="337"/>
      <c r="Y505" s="337"/>
      <c r="Z505" s="337"/>
      <c r="AA505" s="337"/>
      <c r="AB505" s="337"/>
      <c r="AC505" s="337"/>
      <c r="AD505" s="337"/>
      <c r="AE505" s="337"/>
      <c r="AF505" s="368"/>
      <c r="AG505" s="337"/>
      <c r="AM505" s="337"/>
      <c r="AN505" s="337"/>
      <c r="AO505" s="337"/>
      <c r="AP505" s="337"/>
      <c r="AQ505" s="337"/>
      <c r="AR505" s="365"/>
      <c r="AS505" s="365"/>
      <c r="AT505" s="365"/>
      <c r="AU505" s="365"/>
      <c r="AV505" s="365"/>
      <c r="BA505" s="337"/>
      <c r="BC505" s="365"/>
      <c r="BD505" s="365"/>
      <c r="BE505" s="365"/>
      <c r="BF505" s="365"/>
      <c r="BG505" s="365"/>
      <c r="BH505" s="365"/>
      <c r="BI505" s="365"/>
      <c r="BL505" s="365"/>
      <c r="BM505" s="365"/>
      <c r="BN505" s="365"/>
      <c r="BO505" s="365"/>
      <c r="BP505" s="365"/>
      <c r="BQ505" s="365"/>
      <c r="BR505" s="365"/>
      <c r="BS505" s="367"/>
      <c r="BT505" s="367"/>
      <c r="BU505" s="365"/>
      <c r="BV505" s="365"/>
      <c r="BW505" s="367"/>
      <c r="BX505" s="337"/>
      <c r="BY505" s="337"/>
      <c r="BZ505" s="337"/>
      <c r="CA505" s="337"/>
      <c r="CB505" s="337"/>
      <c r="CC505" s="337"/>
      <c r="CD505" s="337"/>
      <c r="CE505" s="337"/>
      <c r="CF505" s="337"/>
      <c r="CG505" s="337"/>
      <c r="CH505" s="337"/>
      <c r="CI505" s="337"/>
      <c r="CJ505" s="337"/>
      <c r="CK505" s="337"/>
      <c r="CL505" s="337"/>
      <c r="CM505" s="337"/>
      <c r="CN505" s="337"/>
      <c r="CO505" s="337"/>
      <c r="CP505" s="337"/>
      <c r="CQ505" s="337"/>
      <c r="CR505" s="337"/>
      <c r="CS505" s="337"/>
      <c r="CT505" s="337"/>
      <c r="CU505" s="337"/>
      <c r="CV505" s="337"/>
    </row>
    <row r="506" spans="1:100" x14ac:dyDescent="0.15">
      <c r="A506" s="366"/>
      <c r="B506" s="337"/>
      <c r="C506" s="367"/>
      <c r="D506" s="337"/>
      <c r="E506" s="337"/>
      <c r="F506" s="337"/>
      <c r="G506" s="337"/>
      <c r="H506" s="365"/>
      <c r="I506" s="365"/>
      <c r="J506" s="365"/>
      <c r="K506" s="337"/>
      <c r="L506" s="337"/>
      <c r="M506" s="368"/>
      <c r="N506" s="368"/>
      <c r="O506" s="337"/>
      <c r="P506" s="337"/>
      <c r="Q506" s="368"/>
      <c r="R506" s="337"/>
      <c r="S506" s="368"/>
      <c r="T506" s="337"/>
      <c r="U506" s="337"/>
      <c r="V506" s="337"/>
      <c r="W506" s="337"/>
      <c r="X506" s="337"/>
      <c r="Y506" s="337"/>
      <c r="Z506" s="337"/>
      <c r="AA506" s="337"/>
      <c r="AB506" s="337"/>
      <c r="AC506" s="337"/>
      <c r="AD506" s="337"/>
      <c r="AE506" s="337"/>
      <c r="AF506" s="368"/>
      <c r="AG506" s="337"/>
      <c r="AM506" s="337"/>
      <c r="AN506" s="337"/>
      <c r="AO506" s="337"/>
      <c r="AP506" s="337"/>
      <c r="AQ506" s="337"/>
      <c r="AR506" s="365"/>
      <c r="AS506" s="365"/>
      <c r="AT506" s="365"/>
      <c r="AU506" s="365"/>
      <c r="AV506" s="365"/>
      <c r="BA506" s="337"/>
      <c r="BC506" s="365"/>
      <c r="BD506" s="365"/>
      <c r="BE506" s="365"/>
      <c r="BF506" s="365"/>
      <c r="BG506" s="365"/>
      <c r="BH506" s="365"/>
      <c r="BI506" s="365"/>
      <c r="BL506" s="365"/>
      <c r="BM506" s="365"/>
      <c r="BN506" s="365"/>
      <c r="BO506" s="365"/>
      <c r="BP506" s="365"/>
      <c r="BQ506" s="365"/>
      <c r="BR506" s="365"/>
      <c r="BS506" s="367"/>
      <c r="BT506" s="367"/>
      <c r="BU506" s="365"/>
      <c r="BV506" s="365"/>
      <c r="BW506" s="367"/>
      <c r="BX506" s="337"/>
      <c r="BY506" s="337"/>
      <c r="BZ506" s="337"/>
      <c r="CA506" s="337"/>
      <c r="CB506" s="337"/>
      <c r="CC506" s="337"/>
      <c r="CD506" s="337"/>
      <c r="CE506" s="337"/>
      <c r="CF506" s="337"/>
      <c r="CG506" s="337"/>
      <c r="CH506" s="337"/>
      <c r="CI506" s="337"/>
      <c r="CJ506" s="337"/>
      <c r="CK506" s="337"/>
      <c r="CL506" s="337"/>
      <c r="CM506" s="337"/>
      <c r="CN506" s="337"/>
      <c r="CO506" s="337"/>
      <c r="CP506" s="337"/>
      <c r="CQ506" s="337"/>
      <c r="CR506" s="337"/>
      <c r="CS506" s="337"/>
      <c r="CT506" s="337"/>
      <c r="CU506" s="337"/>
      <c r="CV506" s="337"/>
    </row>
    <row r="507" spans="1:100" x14ac:dyDescent="0.15">
      <c r="A507" s="366"/>
      <c r="B507" s="337"/>
      <c r="C507" s="367"/>
      <c r="D507" s="337"/>
      <c r="E507" s="337"/>
      <c r="F507" s="337"/>
      <c r="G507" s="337"/>
      <c r="H507" s="365"/>
      <c r="I507" s="365"/>
      <c r="J507" s="365"/>
      <c r="K507" s="337"/>
      <c r="L507" s="337"/>
      <c r="M507" s="368"/>
      <c r="N507" s="368"/>
      <c r="O507" s="337"/>
      <c r="P507" s="337"/>
      <c r="Q507" s="368"/>
      <c r="R507" s="337"/>
      <c r="S507" s="368"/>
      <c r="T507" s="337"/>
      <c r="U507" s="337"/>
      <c r="V507" s="337"/>
      <c r="W507" s="337"/>
      <c r="X507" s="337"/>
      <c r="Y507" s="337"/>
      <c r="Z507" s="337"/>
      <c r="AA507" s="337"/>
      <c r="AB507" s="337"/>
      <c r="AC507" s="337"/>
      <c r="AD507" s="337"/>
      <c r="AE507" s="337"/>
      <c r="AF507" s="368"/>
      <c r="AG507" s="337"/>
      <c r="AM507" s="337"/>
      <c r="AN507" s="337"/>
      <c r="AO507" s="337"/>
      <c r="AP507" s="337"/>
      <c r="AQ507" s="337"/>
      <c r="AR507" s="365"/>
      <c r="AS507" s="365"/>
      <c r="AT507" s="365"/>
      <c r="AU507" s="365"/>
      <c r="AV507" s="365"/>
      <c r="BA507" s="337"/>
      <c r="BC507" s="365"/>
      <c r="BD507" s="365"/>
      <c r="BE507" s="365"/>
      <c r="BF507" s="365"/>
      <c r="BG507" s="365"/>
      <c r="BH507" s="365"/>
      <c r="BI507" s="365"/>
      <c r="BL507" s="365"/>
      <c r="BM507" s="365"/>
      <c r="BN507" s="365"/>
      <c r="BO507" s="365"/>
      <c r="BP507" s="365"/>
      <c r="BQ507" s="365"/>
      <c r="BR507" s="365"/>
      <c r="BS507" s="367"/>
      <c r="BT507" s="367"/>
      <c r="BU507" s="365"/>
      <c r="BV507" s="365"/>
      <c r="BW507" s="367"/>
      <c r="BX507" s="337"/>
      <c r="BY507" s="337"/>
      <c r="BZ507" s="337"/>
      <c r="CA507" s="337"/>
      <c r="CB507" s="337"/>
      <c r="CC507" s="337"/>
      <c r="CD507" s="337"/>
      <c r="CE507" s="337"/>
      <c r="CF507" s="337"/>
      <c r="CG507" s="337"/>
      <c r="CH507" s="337"/>
      <c r="CI507" s="337"/>
      <c r="CJ507" s="337"/>
      <c r="CK507" s="337"/>
      <c r="CL507" s="337"/>
      <c r="CM507" s="337"/>
      <c r="CN507" s="337"/>
      <c r="CO507" s="337"/>
      <c r="CP507" s="337"/>
      <c r="CQ507" s="337"/>
      <c r="CR507" s="337"/>
      <c r="CS507" s="337"/>
      <c r="CT507" s="337"/>
      <c r="CU507" s="337"/>
      <c r="CV507" s="337"/>
    </row>
    <row r="508" spans="1:100" x14ac:dyDescent="0.15">
      <c r="A508" s="366"/>
      <c r="B508" s="337"/>
      <c r="C508" s="367"/>
      <c r="D508" s="337"/>
      <c r="E508" s="337"/>
      <c r="F508" s="337"/>
      <c r="G508" s="337"/>
      <c r="H508" s="365"/>
      <c r="I508" s="365"/>
      <c r="J508" s="365"/>
      <c r="K508" s="337"/>
      <c r="L508" s="337"/>
      <c r="M508" s="368"/>
      <c r="N508" s="368"/>
      <c r="O508" s="337"/>
      <c r="P508" s="337"/>
      <c r="Q508" s="368"/>
      <c r="R508" s="337"/>
      <c r="S508" s="368"/>
      <c r="T508" s="337"/>
      <c r="U508" s="337"/>
      <c r="V508" s="337"/>
      <c r="W508" s="337"/>
      <c r="X508" s="337"/>
      <c r="Y508" s="337"/>
      <c r="Z508" s="337"/>
      <c r="AA508" s="337"/>
      <c r="AB508" s="337"/>
      <c r="AC508" s="337"/>
      <c r="AD508" s="337"/>
      <c r="AE508" s="337"/>
      <c r="AF508" s="368"/>
      <c r="AG508" s="337"/>
      <c r="AM508" s="337"/>
      <c r="AN508" s="337"/>
      <c r="AO508" s="337"/>
      <c r="AP508" s="337"/>
      <c r="AQ508" s="337"/>
      <c r="AR508" s="365"/>
      <c r="AS508" s="365"/>
      <c r="AT508" s="365"/>
      <c r="AU508" s="365"/>
      <c r="AV508" s="365"/>
      <c r="BA508" s="337"/>
      <c r="BC508" s="365"/>
      <c r="BD508" s="365"/>
      <c r="BE508" s="365"/>
      <c r="BF508" s="365"/>
      <c r="BG508" s="365"/>
      <c r="BH508" s="365"/>
      <c r="BI508" s="365"/>
      <c r="BL508" s="365"/>
      <c r="BM508" s="365"/>
      <c r="BN508" s="365"/>
      <c r="BO508" s="365"/>
      <c r="BP508" s="365"/>
      <c r="BQ508" s="365"/>
      <c r="BR508" s="365"/>
      <c r="BS508" s="367"/>
      <c r="BT508" s="367"/>
      <c r="BU508" s="365"/>
      <c r="BV508" s="365"/>
      <c r="BW508" s="367"/>
      <c r="BX508" s="337"/>
      <c r="BY508" s="337"/>
      <c r="BZ508" s="337"/>
      <c r="CA508" s="337"/>
      <c r="CB508" s="337"/>
      <c r="CC508" s="337"/>
      <c r="CD508" s="337"/>
      <c r="CE508" s="337"/>
      <c r="CF508" s="337"/>
      <c r="CG508" s="337"/>
      <c r="CH508" s="337"/>
      <c r="CI508" s="337"/>
      <c r="CJ508" s="337"/>
      <c r="CK508" s="337"/>
      <c r="CL508" s="337"/>
      <c r="CM508" s="337"/>
      <c r="CN508" s="337"/>
      <c r="CO508" s="337"/>
      <c r="CP508" s="337"/>
      <c r="CQ508" s="337"/>
      <c r="CR508" s="337"/>
      <c r="CS508" s="337"/>
      <c r="CT508" s="337"/>
      <c r="CU508" s="337"/>
      <c r="CV508" s="337"/>
    </row>
    <row r="509" spans="1:100" x14ac:dyDescent="0.15">
      <c r="A509" s="366"/>
      <c r="B509" s="337"/>
      <c r="C509" s="367"/>
      <c r="D509" s="337"/>
      <c r="E509" s="337"/>
      <c r="F509" s="337"/>
      <c r="G509" s="337"/>
      <c r="H509" s="365"/>
      <c r="I509" s="365"/>
      <c r="J509" s="365"/>
      <c r="K509" s="337"/>
      <c r="L509" s="337"/>
      <c r="M509" s="368"/>
      <c r="N509" s="368"/>
      <c r="O509" s="337"/>
      <c r="P509" s="337"/>
      <c r="Q509" s="368"/>
      <c r="R509" s="337"/>
      <c r="S509" s="368"/>
      <c r="T509" s="337"/>
      <c r="U509" s="337"/>
      <c r="V509" s="337"/>
      <c r="W509" s="337"/>
      <c r="X509" s="337"/>
      <c r="Y509" s="337"/>
      <c r="Z509" s="337"/>
      <c r="AA509" s="337"/>
      <c r="AB509" s="337"/>
      <c r="AC509" s="337"/>
      <c r="AD509" s="337"/>
      <c r="AE509" s="337"/>
      <c r="AF509" s="368"/>
      <c r="AG509" s="337"/>
      <c r="AM509" s="337"/>
      <c r="AN509" s="337"/>
      <c r="AO509" s="337"/>
      <c r="AP509" s="337"/>
      <c r="AQ509" s="337"/>
      <c r="AR509" s="365"/>
      <c r="AS509" s="365"/>
      <c r="AT509" s="365"/>
      <c r="AU509" s="365"/>
      <c r="AV509" s="365"/>
      <c r="BA509" s="337"/>
      <c r="BC509" s="365"/>
      <c r="BD509" s="365"/>
      <c r="BE509" s="365"/>
      <c r="BF509" s="365"/>
      <c r="BG509" s="365"/>
      <c r="BH509" s="365"/>
      <c r="BI509" s="365"/>
      <c r="BL509" s="365"/>
      <c r="BM509" s="365"/>
      <c r="BN509" s="365"/>
      <c r="BO509" s="365"/>
      <c r="BP509" s="365"/>
      <c r="BQ509" s="365"/>
      <c r="BR509" s="365"/>
      <c r="BS509" s="367"/>
      <c r="BT509" s="367"/>
      <c r="BU509" s="365"/>
      <c r="BV509" s="365"/>
      <c r="BW509" s="367"/>
      <c r="BX509" s="337"/>
      <c r="BY509" s="337"/>
      <c r="BZ509" s="337"/>
      <c r="CA509" s="337"/>
      <c r="CB509" s="337"/>
      <c r="CC509" s="337"/>
      <c r="CD509" s="337"/>
      <c r="CE509" s="337"/>
      <c r="CF509" s="337"/>
      <c r="CG509" s="337"/>
      <c r="CH509" s="337"/>
      <c r="CI509" s="337"/>
      <c r="CJ509" s="337"/>
      <c r="CK509" s="337"/>
      <c r="CL509" s="337"/>
      <c r="CM509" s="337"/>
      <c r="CN509" s="337"/>
      <c r="CO509" s="337"/>
      <c r="CP509" s="337"/>
      <c r="CQ509" s="337"/>
      <c r="CR509" s="337"/>
      <c r="CS509" s="337"/>
      <c r="CT509" s="337"/>
      <c r="CU509" s="337"/>
      <c r="CV509" s="337"/>
    </row>
    <row r="510" spans="1:100" x14ac:dyDescent="0.15">
      <c r="A510" s="366"/>
      <c r="B510" s="337"/>
      <c r="C510" s="367"/>
      <c r="D510" s="337"/>
      <c r="E510" s="337"/>
      <c r="F510" s="337"/>
      <c r="G510" s="337"/>
      <c r="H510" s="365"/>
      <c r="I510" s="365"/>
      <c r="J510" s="365"/>
      <c r="K510" s="337"/>
      <c r="L510" s="337"/>
      <c r="M510" s="368"/>
      <c r="N510" s="368"/>
      <c r="O510" s="337"/>
      <c r="P510" s="337"/>
      <c r="Q510" s="368"/>
      <c r="R510" s="337"/>
      <c r="S510" s="368"/>
      <c r="T510" s="337"/>
      <c r="U510" s="337"/>
      <c r="V510" s="337"/>
      <c r="W510" s="337"/>
      <c r="X510" s="337"/>
      <c r="Y510" s="337"/>
      <c r="Z510" s="337"/>
      <c r="AA510" s="337"/>
      <c r="AB510" s="337"/>
      <c r="AC510" s="337"/>
      <c r="AD510" s="337"/>
      <c r="AE510" s="337"/>
      <c r="AF510" s="368"/>
      <c r="AG510" s="337"/>
      <c r="AM510" s="337"/>
      <c r="AN510" s="337"/>
      <c r="AO510" s="337"/>
      <c r="AP510" s="337"/>
      <c r="AQ510" s="337"/>
      <c r="AR510" s="365"/>
      <c r="AS510" s="365"/>
      <c r="AT510" s="365"/>
      <c r="AU510" s="365"/>
      <c r="AV510" s="365"/>
      <c r="BA510" s="337"/>
      <c r="BC510" s="365"/>
      <c r="BD510" s="365"/>
      <c r="BE510" s="365"/>
      <c r="BF510" s="365"/>
      <c r="BG510" s="365"/>
      <c r="BH510" s="365"/>
      <c r="BI510" s="365"/>
      <c r="BL510" s="365"/>
      <c r="BM510" s="365"/>
      <c r="BN510" s="365"/>
      <c r="BO510" s="365"/>
      <c r="BP510" s="365"/>
      <c r="BQ510" s="365"/>
      <c r="BR510" s="365"/>
      <c r="BS510" s="367"/>
      <c r="BT510" s="367"/>
      <c r="BU510" s="365"/>
      <c r="BV510" s="365"/>
      <c r="BW510" s="367"/>
      <c r="BX510" s="337"/>
      <c r="BY510" s="337"/>
      <c r="BZ510" s="337"/>
      <c r="CA510" s="337"/>
      <c r="CB510" s="337"/>
      <c r="CC510" s="337"/>
      <c r="CD510" s="337"/>
      <c r="CE510" s="337"/>
      <c r="CF510" s="337"/>
      <c r="CG510" s="337"/>
      <c r="CH510" s="337"/>
      <c r="CI510" s="337"/>
      <c r="CJ510" s="337"/>
      <c r="CK510" s="337"/>
      <c r="CL510" s="337"/>
      <c r="CM510" s="337"/>
      <c r="CN510" s="337"/>
      <c r="CO510" s="337"/>
      <c r="CP510" s="337"/>
      <c r="CQ510" s="337"/>
      <c r="CR510" s="337"/>
      <c r="CS510" s="337"/>
      <c r="CT510" s="337"/>
      <c r="CU510" s="337"/>
      <c r="CV510" s="337"/>
    </row>
    <row r="511" spans="1:100" x14ac:dyDescent="0.15">
      <c r="A511" s="366"/>
      <c r="B511" s="337"/>
      <c r="C511" s="367"/>
      <c r="D511" s="337"/>
      <c r="E511" s="337"/>
      <c r="F511" s="337"/>
      <c r="G511" s="337"/>
      <c r="H511" s="365"/>
      <c r="I511" s="365"/>
      <c r="J511" s="365"/>
      <c r="K511" s="337"/>
      <c r="L511" s="337"/>
      <c r="M511" s="368"/>
      <c r="N511" s="368"/>
      <c r="O511" s="337"/>
      <c r="P511" s="337"/>
      <c r="Q511" s="368"/>
      <c r="R511" s="337"/>
      <c r="S511" s="368"/>
      <c r="T511" s="337"/>
      <c r="U511" s="337"/>
      <c r="V511" s="337"/>
      <c r="W511" s="337"/>
      <c r="X511" s="337"/>
      <c r="Y511" s="337"/>
      <c r="Z511" s="337"/>
      <c r="AA511" s="337"/>
      <c r="AB511" s="337"/>
      <c r="AC511" s="337"/>
      <c r="AD511" s="337"/>
      <c r="AE511" s="337"/>
      <c r="AF511" s="368"/>
      <c r="AG511" s="337"/>
      <c r="AM511" s="337"/>
      <c r="AN511" s="337"/>
      <c r="AO511" s="337"/>
      <c r="AP511" s="337"/>
      <c r="AQ511" s="337"/>
      <c r="AR511" s="365"/>
      <c r="AS511" s="365"/>
      <c r="AT511" s="365"/>
      <c r="AU511" s="365"/>
      <c r="AV511" s="365"/>
      <c r="BA511" s="337"/>
      <c r="BC511" s="365"/>
      <c r="BD511" s="365"/>
      <c r="BE511" s="365"/>
      <c r="BF511" s="365"/>
      <c r="BG511" s="365"/>
      <c r="BH511" s="365"/>
      <c r="BI511" s="365"/>
      <c r="BL511" s="365"/>
      <c r="BM511" s="365"/>
      <c r="BN511" s="365"/>
      <c r="BO511" s="365"/>
      <c r="BP511" s="365"/>
      <c r="BQ511" s="365"/>
      <c r="BR511" s="365"/>
      <c r="BS511" s="367"/>
      <c r="BT511" s="367"/>
      <c r="BU511" s="365"/>
      <c r="BV511" s="365"/>
      <c r="BW511" s="367"/>
      <c r="BX511" s="337"/>
      <c r="BY511" s="337"/>
      <c r="BZ511" s="337"/>
      <c r="CA511" s="337"/>
      <c r="CB511" s="337"/>
      <c r="CC511" s="337"/>
      <c r="CD511" s="337"/>
      <c r="CE511" s="337"/>
      <c r="CF511" s="337"/>
      <c r="CG511" s="337"/>
      <c r="CH511" s="337"/>
      <c r="CI511" s="337"/>
      <c r="CJ511" s="337"/>
      <c r="CK511" s="337"/>
      <c r="CL511" s="337"/>
      <c r="CM511" s="337"/>
      <c r="CN511" s="337"/>
      <c r="CO511" s="337"/>
      <c r="CP511" s="337"/>
      <c r="CQ511" s="337"/>
      <c r="CR511" s="337"/>
      <c r="CS511" s="337"/>
      <c r="CT511" s="337"/>
      <c r="CU511" s="337"/>
      <c r="CV511" s="337"/>
    </row>
    <row r="512" spans="1:100" x14ac:dyDescent="0.15">
      <c r="A512" s="366"/>
      <c r="B512" s="337"/>
      <c r="C512" s="367"/>
      <c r="D512" s="337"/>
      <c r="E512" s="337"/>
      <c r="F512" s="337"/>
      <c r="G512" s="337"/>
      <c r="H512" s="365"/>
      <c r="I512" s="365"/>
      <c r="J512" s="365"/>
      <c r="K512" s="337"/>
      <c r="L512" s="337"/>
      <c r="M512" s="368"/>
      <c r="N512" s="368"/>
      <c r="O512" s="337"/>
      <c r="P512" s="337"/>
      <c r="Q512" s="368"/>
      <c r="R512" s="337"/>
      <c r="S512" s="368"/>
      <c r="T512" s="337"/>
      <c r="U512" s="337"/>
      <c r="V512" s="337"/>
      <c r="W512" s="337"/>
      <c r="X512" s="337"/>
      <c r="Y512" s="337"/>
      <c r="Z512" s="337"/>
      <c r="AA512" s="337"/>
      <c r="AB512" s="337"/>
      <c r="AC512" s="337"/>
      <c r="AD512" s="337"/>
      <c r="AE512" s="337"/>
      <c r="AF512" s="368"/>
      <c r="AG512" s="337"/>
      <c r="AM512" s="337"/>
      <c r="AN512" s="337"/>
      <c r="AO512" s="337"/>
      <c r="AP512" s="337"/>
      <c r="AQ512" s="337"/>
      <c r="AR512" s="365"/>
      <c r="AS512" s="365"/>
      <c r="AT512" s="365"/>
      <c r="AU512" s="365"/>
      <c r="AV512" s="365"/>
      <c r="BA512" s="337"/>
      <c r="BC512" s="365"/>
      <c r="BD512" s="365"/>
      <c r="BE512" s="365"/>
      <c r="BF512" s="365"/>
      <c r="BG512" s="365"/>
      <c r="BH512" s="365"/>
      <c r="BI512" s="365"/>
      <c r="BL512" s="365"/>
      <c r="BM512" s="365"/>
      <c r="BN512" s="365"/>
      <c r="BO512" s="365"/>
      <c r="BP512" s="365"/>
      <c r="BQ512" s="365"/>
      <c r="BR512" s="365"/>
      <c r="BS512" s="367"/>
      <c r="BT512" s="367"/>
      <c r="BU512" s="365"/>
      <c r="BV512" s="365"/>
      <c r="BW512" s="367"/>
      <c r="BX512" s="337"/>
      <c r="BY512" s="337"/>
      <c r="BZ512" s="337"/>
      <c r="CA512" s="337"/>
      <c r="CB512" s="337"/>
      <c r="CC512" s="337"/>
      <c r="CD512" s="337"/>
      <c r="CE512" s="337"/>
      <c r="CF512" s="337"/>
      <c r="CG512" s="337"/>
      <c r="CH512" s="337"/>
      <c r="CI512" s="337"/>
      <c r="CJ512" s="337"/>
      <c r="CK512" s="337"/>
      <c r="CL512" s="337"/>
      <c r="CM512" s="337"/>
      <c r="CN512" s="337"/>
      <c r="CO512" s="337"/>
      <c r="CP512" s="337"/>
      <c r="CQ512" s="337"/>
      <c r="CR512" s="337"/>
      <c r="CS512" s="337"/>
      <c r="CT512" s="337"/>
      <c r="CU512" s="337"/>
      <c r="CV512" s="337"/>
    </row>
    <row r="513" spans="1:100" x14ac:dyDescent="0.15">
      <c r="A513" s="366"/>
      <c r="B513" s="337"/>
      <c r="C513" s="367"/>
      <c r="D513" s="337"/>
      <c r="E513" s="337"/>
      <c r="F513" s="337"/>
      <c r="G513" s="337"/>
      <c r="H513" s="365"/>
      <c r="I513" s="365"/>
      <c r="J513" s="365"/>
      <c r="K513" s="337"/>
      <c r="L513" s="337"/>
      <c r="M513" s="368"/>
      <c r="N513" s="368"/>
      <c r="O513" s="337"/>
      <c r="P513" s="337"/>
      <c r="Q513" s="368"/>
      <c r="R513" s="337"/>
      <c r="S513" s="368"/>
      <c r="T513" s="337"/>
      <c r="U513" s="337"/>
      <c r="V513" s="337"/>
      <c r="W513" s="337"/>
      <c r="X513" s="337"/>
      <c r="Y513" s="337"/>
      <c r="Z513" s="337"/>
      <c r="AA513" s="337"/>
      <c r="AB513" s="337"/>
      <c r="AC513" s="337"/>
      <c r="AD513" s="337"/>
      <c r="AE513" s="337"/>
      <c r="AF513" s="368"/>
      <c r="AG513" s="337"/>
      <c r="AM513" s="337"/>
      <c r="AN513" s="337"/>
      <c r="AO513" s="337"/>
      <c r="AP513" s="337"/>
      <c r="AQ513" s="337"/>
      <c r="AR513" s="365"/>
      <c r="AS513" s="365"/>
      <c r="AT513" s="365"/>
      <c r="AU513" s="365"/>
      <c r="AV513" s="365"/>
      <c r="BA513" s="337"/>
      <c r="BC513" s="365"/>
      <c r="BD513" s="365"/>
      <c r="BE513" s="365"/>
      <c r="BF513" s="365"/>
      <c r="BG513" s="365"/>
      <c r="BH513" s="365"/>
      <c r="BI513" s="365"/>
      <c r="BL513" s="365"/>
      <c r="BM513" s="365"/>
      <c r="BN513" s="365"/>
      <c r="BO513" s="365"/>
      <c r="BP513" s="365"/>
      <c r="BQ513" s="365"/>
      <c r="BR513" s="365"/>
      <c r="BS513" s="367"/>
      <c r="BT513" s="367"/>
      <c r="BU513" s="365"/>
      <c r="BV513" s="365"/>
      <c r="BW513" s="367"/>
      <c r="BX513" s="337"/>
      <c r="BY513" s="337"/>
      <c r="BZ513" s="337"/>
      <c r="CA513" s="337"/>
      <c r="CB513" s="337"/>
      <c r="CC513" s="337"/>
      <c r="CD513" s="337"/>
      <c r="CE513" s="337"/>
      <c r="CF513" s="337"/>
      <c r="CG513" s="337"/>
      <c r="CH513" s="337"/>
      <c r="CI513" s="337"/>
      <c r="CJ513" s="337"/>
      <c r="CK513" s="337"/>
      <c r="CL513" s="337"/>
      <c r="CM513" s="337"/>
      <c r="CN513" s="337"/>
      <c r="CO513" s="337"/>
      <c r="CP513" s="337"/>
      <c r="CQ513" s="337"/>
      <c r="CR513" s="337"/>
      <c r="CS513" s="337"/>
      <c r="CT513" s="337"/>
      <c r="CU513" s="337"/>
      <c r="CV513" s="337"/>
    </row>
    <row r="514" spans="1:100" x14ac:dyDescent="0.15">
      <c r="A514" s="366"/>
      <c r="B514" s="337"/>
      <c r="C514" s="367"/>
      <c r="D514" s="337"/>
      <c r="E514" s="337"/>
      <c r="F514" s="337"/>
      <c r="G514" s="337"/>
      <c r="H514" s="365"/>
      <c r="I514" s="365"/>
      <c r="J514" s="365"/>
      <c r="K514" s="337"/>
      <c r="L514" s="337"/>
      <c r="M514" s="368"/>
      <c r="N514" s="368"/>
      <c r="O514" s="337"/>
      <c r="P514" s="337"/>
      <c r="Q514" s="368"/>
      <c r="R514" s="337"/>
      <c r="S514" s="368"/>
      <c r="T514" s="337"/>
      <c r="U514" s="337"/>
      <c r="V514" s="337"/>
      <c r="W514" s="337"/>
      <c r="X514" s="337"/>
      <c r="Y514" s="337"/>
      <c r="Z514" s="337"/>
      <c r="AA514" s="337"/>
      <c r="AB514" s="337"/>
      <c r="AC514" s="337"/>
      <c r="AD514" s="337"/>
      <c r="AE514" s="337"/>
      <c r="AF514" s="368"/>
      <c r="AG514" s="337"/>
      <c r="AM514" s="337"/>
      <c r="AN514" s="337"/>
      <c r="AO514" s="337"/>
      <c r="AP514" s="337"/>
      <c r="AQ514" s="337"/>
      <c r="AR514" s="365"/>
      <c r="AS514" s="365"/>
      <c r="AT514" s="365"/>
      <c r="AU514" s="365"/>
      <c r="AV514" s="365"/>
      <c r="BA514" s="337"/>
      <c r="BC514" s="365"/>
      <c r="BD514" s="365"/>
      <c r="BE514" s="365"/>
      <c r="BF514" s="365"/>
      <c r="BG514" s="365"/>
      <c r="BH514" s="365"/>
      <c r="BI514" s="365"/>
      <c r="BL514" s="365"/>
      <c r="BM514" s="365"/>
      <c r="BN514" s="365"/>
      <c r="BO514" s="365"/>
      <c r="BP514" s="365"/>
      <c r="BQ514" s="365"/>
      <c r="BR514" s="365"/>
      <c r="BS514" s="367"/>
      <c r="BT514" s="367"/>
      <c r="BU514" s="365"/>
      <c r="BV514" s="365"/>
      <c r="BW514" s="367"/>
      <c r="BX514" s="337"/>
      <c r="BY514" s="337"/>
      <c r="BZ514" s="337"/>
      <c r="CA514" s="337"/>
      <c r="CB514" s="337"/>
      <c r="CC514" s="337"/>
      <c r="CD514" s="337"/>
      <c r="CE514" s="337"/>
      <c r="CF514" s="337"/>
      <c r="CG514" s="337"/>
      <c r="CH514" s="337"/>
      <c r="CI514" s="337"/>
      <c r="CJ514" s="337"/>
      <c r="CK514" s="337"/>
      <c r="CL514" s="337"/>
      <c r="CM514" s="337"/>
      <c r="CN514" s="337"/>
      <c r="CO514" s="337"/>
      <c r="CP514" s="337"/>
      <c r="CQ514" s="337"/>
      <c r="CR514" s="337"/>
      <c r="CS514" s="337"/>
      <c r="CT514" s="337"/>
      <c r="CU514" s="337"/>
      <c r="CV514" s="337"/>
    </row>
    <row r="515" spans="1:100" x14ac:dyDescent="0.15">
      <c r="A515" s="366"/>
      <c r="B515" s="337"/>
      <c r="C515" s="367"/>
      <c r="D515" s="337"/>
      <c r="E515" s="337"/>
      <c r="F515" s="337"/>
      <c r="G515" s="337"/>
      <c r="H515" s="365"/>
      <c r="I515" s="365"/>
      <c r="J515" s="365"/>
      <c r="K515" s="337"/>
      <c r="L515" s="337"/>
      <c r="M515" s="368"/>
      <c r="N515" s="368"/>
      <c r="O515" s="337"/>
      <c r="P515" s="337"/>
      <c r="Q515" s="368"/>
      <c r="R515" s="337"/>
      <c r="S515" s="368"/>
      <c r="T515" s="337"/>
      <c r="U515" s="337"/>
      <c r="V515" s="337"/>
      <c r="W515" s="337"/>
      <c r="X515" s="337"/>
      <c r="Y515" s="337"/>
      <c r="Z515" s="337"/>
      <c r="AA515" s="337"/>
      <c r="AB515" s="337"/>
      <c r="AC515" s="337"/>
      <c r="AD515" s="337"/>
      <c r="AE515" s="337"/>
      <c r="AF515" s="368"/>
      <c r="AG515" s="337"/>
      <c r="AM515" s="337"/>
      <c r="AN515" s="337"/>
      <c r="AO515" s="337"/>
      <c r="AP515" s="337"/>
      <c r="AQ515" s="337"/>
      <c r="AR515" s="365"/>
      <c r="AS515" s="365"/>
      <c r="AT515" s="365"/>
      <c r="AU515" s="365"/>
      <c r="AV515" s="365"/>
      <c r="BA515" s="337"/>
      <c r="BC515" s="365"/>
      <c r="BD515" s="365"/>
      <c r="BE515" s="365"/>
      <c r="BF515" s="365"/>
      <c r="BG515" s="365"/>
      <c r="BH515" s="365"/>
      <c r="BI515" s="365"/>
      <c r="BL515" s="365"/>
      <c r="BM515" s="365"/>
      <c r="BN515" s="365"/>
      <c r="BO515" s="365"/>
      <c r="BP515" s="365"/>
      <c r="BQ515" s="365"/>
      <c r="BR515" s="365"/>
      <c r="BS515" s="367"/>
      <c r="BT515" s="367"/>
      <c r="BU515" s="365"/>
      <c r="BV515" s="365"/>
      <c r="BW515" s="367"/>
      <c r="BX515" s="337"/>
      <c r="BY515" s="337"/>
      <c r="BZ515" s="337"/>
      <c r="CA515" s="337"/>
      <c r="CB515" s="337"/>
      <c r="CC515" s="337"/>
      <c r="CD515" s="337"/>
      <c r="CE515" s="337"/>
      <c r="CF515" s="337"/>
      <c r="CG515" s="337"/>
      <c r="CH515" s="337"/>
      <c r="CI515" s="337"/>
      <c r="CJ515" s="337"/>
      <c r="CK515" s="337"/>
      <c r="CL515" s="337"/>
      <c r="CM515" s="337"/>
      <c r="CN515" s="337"/>
      <c r="CO515" s="337"/>
      <c r="CP515" s="337"/>
      <c r="CQ515" s="337"/>
      <c r="CR515" s="337"/>
      <c r="CS515" s="337"/>
      <c r="CT515" s="337"/>
      <c r="CU515" s="337"/>
      <c r="CV515" s="337"/>
    </row>
    <row r="516" spans="1:100" x14ac:dyDescent="0.15">
      <c r="A516" s="366"/>
      <c r="B516" s="337"/>
      <c r="C516" s="367"/>
      <c r="D516" s="337"/>
      <c r="E516" s="337"/>
      <c r="F516" s="337"/>
      <c r="G516" s="337"/>
      <c r="H516" s="365"/>
      <c r="I516" s="365"/>
      <c r="J516" s="365"/>
      <c r="K516" s="337"/>
      <c r="L516" s="337"/>
      <c r="M516" s="368"/>
      <c r="N516" s="368"/>
      <c r="O516" s="337"/>
      <c r="P516" s="337"/>
      <c r="Q516" s="368"/>
      <c r="R516" s="337"/>
      <c r="S516" s="368"/>
      <c r="T516" s="337"/>
      <c r="U516" s="337"/>
      <c r="V516" s="337"/>
      <c r="W516" s="337"/>
      <c r="X516" s="337"/>
      <c r="Y516" s="337"/>
      <c r="Z516" s="337"/>
      <c r="AA516" s="337"/>
      <c r="AB516" s="337"/>
      <c r="AC516" s="337"/>
      <c r="AD516" s="337"/>
      <c r="AE516" s="337"/>
      <c r="AF516" s="368"/>
      <c r="AG516" s="337"/>
      <c r="AM516" s="337"/>
      <c r="AN516" s="337"/>
      <c r="AO516" s="337"/>
      <c r="AP516" s="337"/>
      <c r="AQ516" s="337"/>
      <c r="AR516" s="365"/>
      <c r="AS516" s="365"/>
      <c r="AT516" s="365"/>
      <c r="AU516" s="365"/>
      <c r="AV516" s="365"/>
      <c r="BA516" s="337"/>
      <c r="BC516" s="365"/>
      <c r="BD516" s="365"/>
      <c r="BE516" s="365"/>
      <c r="BF516" s="365"/>
      <c r="BG516" s="365"/>
      <c r="BH516" s="365"/>
      <c r="BI516" s="365"/>
      <c r="BL516" s="365"/>
      <c r="BM516" s="365"/>
      <c r="BN516" s="365"/>
      <c r="BO516" s="365"/>
      <c r="BP516" s="365"/>
      <c r="BQ516" s="365"/>
      <c r="BR516" s="365"/>
      <c r="BS516" s="367"/>
      <c r="BT516" s="367"/>
      <c r="BU516" s="365"/>
      <c r="BV516" s="365"/>
      <c r="BW516" s="367"/>
      <c r="BX516" s="337"/>
      <c r="BY516" s="337"/>
      <c r="BZ516" s="337"/>
      <c r="CA516" s="337"/>
      <c r="CB516" s="337"/>
      <c r="CC516" s="337"/>
      <c r="CD516" s="337"/>
      <c r="CE516" s="337"/>
      <c r="CF516" s="337"/>
      <c r="CG516" s="337"/>
      <c r="CH516" s="337"/>
      <c r="CI516" s="337"/>
      <c r="CJ516" s="337"/>
      <c r="CK516" s="337"/>
      <c r="CL516" s="337"/>
      <c r="CM516" s="337"/>
      <c r="CN516" s="337"/>
      <c r="CO516" s="337"/>
      <c r="CP516" s="337"/>
      <c r="CQ516" s="337"/>
      <c r="CR516" s="337"/>
      <c r="CS516" s="337"/>
      <c r="CT516" s="337"/>
      <c r="CU516" s="337"/>
      <c r="CV516" s="337"/>
    </row>
    <row r="517" spans="1:100" x14ac:dyDescent="0.15">
      <c r="A517" s="366"/>
      <c r="B517" s="337"/>
      <c r="C517" s="367"/>
      <c r="D517" s="337"/>
      <c r="E517" s="337"/>
      <c r="F517" s="337"/>
      <c r="G517" s="337"/>
      <c r="H517" s="365"/>
      <c r="I517" s="365"/>
      <c r="J517" s="365"/>
      <c r="K517" s="337"/>
      <c r="L517" s="337"/>
      <c r="M517" s="368"/>
      <c r="N517" s="368"/>
      <c r="O517" s="337"/>
      <c r="P517" s="337"/>
      <c r="Q517" s="368"/>
      <c r="R517" s="337"/>
      <c r="S517" s="368"/>
      <c r="T517" s="337"/>
      <c r="U517" s="337"/>
      <c r="V517" s="337"/>
      <c r="W517" s="337"/>
      <c r="X517" s="337"/>
      <c r="Y517" s="337"/>
      <c r="Z517" s="337"/>
      <c r="AA517" s="337"/>
      <c r="AB517" s="337"/>
      <c r="AC517" s="337"/>
      <c r="AD517" s="337"/>
      <c r="AE517" s="337"/>
      <c r="AF517" s="368"/>
      <c r="AG517" s="337"/>
      <c r="AM517" s="337"/>
      <c r="AN517" s="337"/>
      <c r="AO517" s="337"/>
      <c r="AP517" s="337"/>
      <c r="AQ517" s="337"/>
      <c r="AR517" s="365"/>
      <c r="AS517" s="365"/>
      <c r="AT517" s="365"/>
      <c r="AU517" s="365"/>
      <c r="AV517" s="365"/>
      <c r="BA517" s="337"/>
      <c r="BC517" s="365"/>
      <c r="BD517" s="365"/>
      <c r="BE517" s="365"/>
      <c r="BF517" s="365"/>
      <c r="BG517" s="365"/>
      <c r="BH517" s="365"/>
      <c r="BI517" s="365"/>
      <c r="BL517" s="365"/>
      <c r="BM517" s="365"/>
      <c r="BN517" s="365"/>
      <c r="BO517" s="365"/>
      <c r="BP517" s="365"/>
      <c r="BQ517" s="365"/>
      <c r="BR517" s="365"/>
      <c r="BS517" s="367"/>
      <c r="BT517" s="367"/>
      <c r="BU517" s="365"/>
      <c r="BV517" s="365"/>
      <c r="BW517" s="367"/>
      <c r="BX517" s="337"/>
      <c r="BY517" s="337"/>
      <c r="BZ517" s="337"/>
      <c r="CA517" s="337"/>
      <c r="CB517" s="337"/>
      <c r="CC517" s="337"/>
      <c r="CD517" s="337"/>
      <c r="CE517" s="337"/>
      <c r="CF517" s="337"/>
      <c r="CG517" s="337"/>
      <c r="CH517" s="337"/>
      <c r="CI517" s="337"/>
      <c r="CJ517" s="337"/>
      <c r="CK517" s="337"/>
      <c r="CL517" s="337"/>
      <c r="CM517" s="337"/>
      <c r="CN517" s="337"/>
      <c r="CO517" s="337"/>
      <c r="CP517" s="337"/>
      <c r="CQ517" s="337"/>
      <c r="CR517" s="337"/>
      <c r="CS517" s="337"/>
      <c r="CT517" s="337"/>
      <c r="CU517" s="337"/>
      <c r="CV517" s="337"/>
    </row>
    <row r="518" spans="1:100" x14ac:dyDescent="0.15">
      <c r="A518" s="366"/>
      <c r="B518" s="337"/>
      <c r="C518" s="367"/>
      <c r="D518" s="337"/>
      <c r="E518" s="337"/>
      <c r="F518" s="337"/>
      <c r="G518" s="337"/>
      <c r="H518" s="365"/>
      <c r="I518" s="365"/>
      <c r="J518" s="365"/>
      <c r="K518" s="337"/>
      <c r="L518" s="337"/>
      <c r="M518" s="368"/>
      <c r="N518" s="368"/>
      <c r="O518" s="337"/>
      <c r="P518" s="337"/>
      <c r="Q518" s="368"/>
      <c r="R518" s="337"/>
      <c r="S518" s="368"/>
      <c r="T518" s="337"/>
      <c r="U518" s="337"/>
      <c r="V518" s="337"/>
      <c r="W518" s="337"/>
      <c r="X518" s="337"/>
      <c r="Y518" s="337"/>
      <c r="Z518" s="337"/>
      <c r="AA518" s="337"/>
      <c r="AB518" s="337"/>
      <c r="AC518" s="337"/>
      <c r="AD518" s="337"/>
      <c r="AE518" s="337"/>
      <c r="AF518" s="368"/>
      <c r="AG518" s="337"/>
      <c r="AM518" s="337"/>
      <c r="AN518" s="337"/>
      <c r="AO518" s="337"/>
      <c r="AP518" s="337"/>
      <c r="AQ518" s="337"/>
      <c r="AR518" s="365"/>
      <c r="AS518" s="365"/>
      <c r="AT518" s="365"/>
      <c r="AU518" s="365"/>
      <c r="AV518" s="365"/>
      <c r="BA518" s="337"/>
      <c r="BC518" s="365"/>
      <c r="BD518" s="365"/>
      <c r="BE518" s="365"/>
      <c r="BF518" s="365"/>
      <c r="BG518" s="365"/>
      <c r="BH518" s="365"/>
      <c r="BI518" s="365"/>
      <c r="BL518" s="365"/>
      <c r="BM518" s="365"/>
      <c r="BN518" s="365"/>
      <c r="BO518" s="365"/>
      <c r="BP518" s="365"/>
      <c r="BQ518" s="365"/>
      <c r="BR518" s="365"/>
      <c r="BS518" s="367"/>
      <c r="BT518" s="367"/>
      <c r="BU518" s="365"/>
      <c r="BV518" s="365"/>
      <c r="BW518" s="367"/>
      <c r="BX518" s="337"/>
      <c r="BY518" s="337"/>
      <c r="BZ518" s="337"/>
      <c r="CA518" s="337"/>
      <c r="CB518" s="337"/>
      <c r="CC518" s="337"/>
      <c r="CD518" s="337"/>
      <c r="CE518" s="337"/>
      <c r="CF518" s="337"/>
      <c r="CG518" s="337"/>
      <c r="CH518" s="337"/>
      <c r="CI518" s="337"/>
      <c r="CJ518" s="337"/>
      <c r="CK518" s="337"/>
      <c r="CL518" s="337"/>
      <c r="CM518" s="337"/>
      <c r="CN518" s="337"/>
      <c r="CO518" s="337"/>
      <c r="CP518" s="337"/>
      <c r="CQ518" s="337"/>
      <c r="CR518" s="337"/>
      <c r="CS518" s="337"/>
      <c r="CT518" s="337"/>
      <c r="CU518" s="337"/>
      <c r="CV518" s="337"/>
    </row>
    <row r="519" spans="1:100" x14ac:dyDescent="0.15">
      <c r="A519" s="366"/>
      <c r="B519" s="337"/>
      <c r="C519" s="367"/>
      <c r="D519" s="337"/>
      <c r="E519" s="337"/>
      <c r="F519" s="337"/>
      <c r="G519" s="337"/>
      <c r="H519" s="365"/>
      <c r="I519" s="365"/>
      <c r="J519" s="365"/>
      <c r="K519" s="337"/>
      <c r="L519" s="337"/>
      <c r="M519" s="368"/>
      <c r="N519" s="368"/>
      <c r="O519" s="337"/>
      <c r="P519" s="337"/>
      <c r="Q519" s="368"/>
      <c r="R519" s="337"/>
      <c r="S519" s="368"/>
      <c r="T519" s="337"/>
      <c r="U519" s="337"/>
      <c r="V519" s="337"/>
      <c r="W519" s="337"/>
      <c r="X519" s="337"/>
      <c r="Y519" s="337"/>
      <c r="Z519" s="337"/>
      <c r="AA519" s="337"/>
      <c r="AB519" s="337"/>
      <c r="AC519" s="337"/>
      <c r="AD519" s="337"/>
      <c r="AE519" s="337"/>
      <c r="AF519" s="368"/>
      <c r="AG519" s="337"/>
      <c r="AM519" s="337"/>
      <c r="AN519" s="337"/>
      <c r="AO519" s="337"/>
      <c r="AP519" s="337"/>
      <c r="AQ519" s="337"/>
      <c r="AR519" s="365"/>
      <c r="AS519" s="365"/>
      <c r="AT519" s="365"/>
      <c r="AU519" s="365"/>
      <c r="AV519" s="365"/>
      <c r="BA519" s="337"/>
      <c r="BC519" s="365"/>
      <c r="BD519" s="365"/>
      <c r="BE519" s="365"/>
      <c r="BF519" s="365"/>
      <c r="BG519" s="365"/>
      <c r="BH519" s="365"/>
      <c r="BI519" s="365"/>
      <c r="BL519" s="365"/>
      <c r="BM519" s="365"/>
      <c r="BN519" s="365"/>
      <c r="BO519" s="365"/>
      <c r="BP519" s="365"/>
      <c r="BQ519" s="365"/>
      <c r="BR519" s="365"/>
      <c r="BS519" s="367"/>
      <c r="BT519" s="367"/>
      <c r="BU519" s="365"/>
      <c r="BV519" s="365"/>
      <c r="BW519" s="367"/>
      <c r="BX519" s="337"/>
      <c r="BY519" s="337"/>
      <c r="BZ519" s="337"/>
      <c r="CA519" s="337"/>
      <c r="CB519" s="337"/>
      <c r="CC519" s="337"/>
      <c r="CD519" s="337"/>
      <c r="CE519" s="337"/>
      <c r="CF519" s="337"/>
      <c r="CG519" s="337"/>
      <c r="CH519" s="337"/>
      <c r="CI519" s="337"/>
      <c r="CJ519" s="337"/>
      <c r="CK519" s="337"/>
      <c r="CL519" s="337"/>
      <c r="CM519" s="337"/>
      <c r="CN519" s="337"/>
      <c r="CO519" s="337"/>
      <c r="CP519" s="337"/>
      <c r="CQ519" s="337"/>
      <c r="CR519" s="337"/>
      <c r="CS519" s="337"/>
      <c r="CT519" s="337"/>
      <c r="CU519" s="337"/>
      <c r="CV519" s="337"/>
    </row>
    <row r="520" spans="1:100" x14ac:dyDescent="0.15">
      <c r="A520" s="366"/>
      <c r="B520" s="337"/>
      <c r="C520" s="367"/>
      <c r="D520" s="337"/>
      <c r="E520" s="337"/>
      <c r="F520" s="337"/>
      <c r="G520" s="337"/>
      <c r="H520" s="365"/>
      <c r="I520" s="365"/>
      <c r="J520" s="365"/>
      <c r="K520" s="337"/>
      <c r="L520" s="337"/>
      <c r="M520" s="368"/>
      <c r="N520" s="368"/>
      <c r="O520" s="337"/>
      <c r="P520" s="337"/>
      <c r="Q520" s="368"/>
      <c r="R520" s="337"/>
      <c r="S520" s="368"/>
      <c r="T520" s="337"/>
      <c r="U520" s="337"/>
      <c r="V520" s="337"/>
      <c r="W520" s="337"/>
      <c r="X520" s="337"/>
      <c r="Y520" s="337"/>
      <c r="Z520" s="337"/>
      <c r="AA520" s="337"/>
      <c r="AB520" s="337"/>
      <c r="AC520" s="337"/>
      <c r="AD520" s="337"/>
      <c r="AE520" s="337"/>
      <c r="AF520" s="368"/>
      <c r="AG520" s="337"/>
      <c r="AM520" s="337"/>
      <c r="AN520" s="337"/>
      <c r="AO520" s="337"/>
      <c r="AP520" s="337"/>
      <c r="AQ520" s="337"/>
      <c r="AR520" s="365"/>
      <c r="AS520" s="365"/>
      <c r="AT520" s="365"/>
      <c r="AU520" s="365"/>
      <c r="AV520" s="365"/>
      <c r="BA520" s="337"/>
      <c r="BC520" s="365"/>
      <c r="BD520" s="365"/>
      <c r="BE520" s="365"/>
      <c r="BF520" s="365"/>
      <c r="BG520" s="365"/>
      <c r="BH520" s="365"/>
      <c r="BI520" s="365"/>
      <c r="BL520" s="365"/>
      <c r="BM520" s="365"/>
      <c r="BN520" s="365"/>
      <c r="BO520" s="365"/>
      <c r="BP520" s="365"/>
      <c r="BQ520" s="365"/>
      <c r="BR520" s="365"/>
      <c r="BS520" s="367"/>
      <c r="BT520" s="367"/>
      <c r="BU520" s="365"/>
      <c r="BV520" s="365"/>
      <c r="BW520" s="367"/>
      <c r="BX520" s="337"/>
      <c r="BY520" s="337"/>
      <c r="BZ520" s="337"/>
      <c r="CA520" s="337"/>
      <c r="CB520" s="337"/>
      <c r="CC520" s="337"/>
      <c r="CD520" s="337"/>
      <c r="CE520" s="337"/>
      <c r="CF520" s="337"/>
      <c r="CG520" s="337"/>
      <c r="CH520" s="337"/>
      <c r="CI520" s="337"/>
      <c r="CJ520" s="337"/>
      <c r="CK520" s="337"/>
      <c r="CL520" s="337"/>
      <c r="CM520" s="337"/>
      <c r="CN520" s="337"/>
      <c r="CO520" s="337"/>
      <c r="CP520" s="337"/>
      <c r="CQ520" s="337"/>
      <c r="CR520" s="337"/>
      <c r="CS520" s="337"/>
      <c r="CT520" s="337"/>
      <c r="CU520" s="337"/>
      <c r="CV520" s="337"/>
    </row>
    <row r="521" spans="1:100" x14ac:dyDescent="0.15">
      <c r="A521" s="366"/>
      <c r="B521" s="337"/>
      <c r="C521" s="367"/>
      <c r="D521" s="337"/>
      <c r="E521" s="337"/>
      <c r="F521" s="337"/>
      <c r="G521" s="337"/>
      <c r="H521" s="365"/>
      <c r="I521" s="365"/>
      <c r="J521" s="365"/>
      <c r="K521" s="337"/>
      <c r="L521" s="337"/>
      <c r="M521" s="368"/>
      <c r="N521" s="368"/>
      <c r="O521" s="337"/>
      <c r="P521" s="337"/>
      <c r="Q521" s="368"/>
      <c r="R521" s="337"/>
      <c r="S521" s="368"/>
      <c r="T521" s="337"/>
      <c r="U521" s="337"/>
      <c r="V521" s="337"/>
      <c r="W521" s="337"/>
      <c r="X521" s="337"/>
      <c r="Y521" s="337"/>
      <c r="Z521" s="337"/>
      <c r="AA521" s="337"/>
      <c r="AB521" s="337"/>
      <c r="AC521" s="337"/>
      <c r="AD521" s="337"/>
      <c r="AE521" s="337"/>
      <c r="AF521" s="368"/>
      <c r="AG521" s="337"/>
      <c r="AM521" s="337"/>
      <c r="AN521" s="337"/>
      <c r="AO521" s="337"/>
      <c r="AP521" s="337"/>
      <c r="AQ521" s="337"/>
      <c r="AR521" s="365"/>
      <c r="AS521" s="365"/>
      <c r="AT521" s="365"/>
      <c r="AU521" s="365"/>
      <c r="AV521" s="365"/>
      <c r="BA521" s="337"/>
      <c r="BC521" s="365"/>
      <c r="BD521" s="365"/>
      <c r="BE521" s="365"/>
      <c r="BF521" s="365"/>
      <c r="BG521" s="365"/>
      <c r="BH521" s="365"/>
      <c r="BI521" s="365"/>
      <c r="BL521" s="365"/>
      <c r="BM521" s="365"/>
      <c r="BN521" s="365"/>
      <c r="BO521" s="365"/>
      <c r="BP521" s="365"/>
      <c r="BQ521" s="365"/>
      <c r="BR521" s="365"/>
      <c r="BS521" s="367"/>
      <c r="BT521" s="367"/>
      <c r="BU521" s="365"/>
      <c r="BV521" s="365"/>
      <c r="BW521" s="367"/>
      <c r="BX521" s="337"/>
      <c r="BY521" s="337"/>
      <c r="BZ521" s="337"/>
      <c r="CA521" s="337"/>
      <c r="CB521" s="337"/>
      <c r="CC521" s="337"/>
      <c r="CD521" s="337"/>
      <c r="CE521" s="337"/>
      <c r="CF521" s="337"/>
      <c r="CG521" s="337"/>
      <c r="CH521" s="337"/>
      <c r="CI521" s="337"/>
      <c r="CJ521" s="337"/>
      <c r="CK521" s="337"/>
      <c r="CL521" s="337"/>
      <c r="CM521" s="337"/>
      <c r="CN521" s="337"/>
      <c r="CO521" s="337"/>
      <c r="CP521" s="337"/>
      <c r="CQ521" s="337"/>
      <c r="CR521" s="337"/>
      <c r="CS521" s="337"/>
      <c r="CT521" s="337"/>
      <c r="CU521" s="337"/>
      <c r="CV521" s="337"/>
    </row>
    <row r="522" spans="1:100" x14ac:dyDescent="0.15">
      <c r="A522" s="366"/>
      <c r="B522" s="337"/>
      <c r="C522" s="367"/>
      <c r="D522" s="337"/>
      <c r="E522" s="337"/>
      <c r="F522" s="337"/>
      <c r="G522" s="337"/>
      <c r="H522" s="365"/>
      <c r="I522" s="365"/>
      <c r="J522" s="365"/>
      <c r="K522" s="337"/>
      <c r="L522" s="337"/>
      <c r="M522" s="368"/>
      <c r="N522" s="368"/>
      <c r="O522" s="337"/>
      <c r="P522" s="337"/>
      <c r="Q522" s="368"/>
      <c r="R522" s="337"/>
      <c r="S522" s="368"/>
      <c r="T522" s="337"/>
      <c r="U522" s="337"/>
      <c r="V522" s="337"/>
      <c r="W522" s="337"/>
      <c r="X522" s="337"/>
      <c r="Y522" s="337"/>
      <c r="Z522" s="337"/>
      <c r="AA522" s="337"/>
      <c r="AB522" s="337"/>
      <c r="AC522" s="337"/>
      <c r="AD522" s="337"/>
      <c r="AE522" s="337"/>
      <c r="AF522" s="368"/>
      <c r="AG522" s="337"/>
      <c r="AM522" s="337"/>
      <c r="AN522" s="337"/>
      <c r="AO522" s="337"/>
      <c r="AP522" s="337"/>
      <c r="AQ522" s="337"/>
      <c r="AR522" s="365"/>
      <c r="AS522" s="365"/>
      <c r="AT522" s="365"/>
      <c r="AU522" s="365"/>
      <c r="AV522" s="365"/>
      <c r="BA522" s="337"/>
      <c r="BC522" s="365"/>
      <c r="BD522" s="365"/>
      <c r="BE522" s="365"/>
      <c r="BF522" s="365"/>
      <c r="BG522" s="365"/>
      <c r="BH522" s="365"/>
      <c r="BI522" s="365"/>
      <c r="BL522" s="365"/>
      <c r="BM522" s="365"/>
      <c r="BN522" s="365"/>
      <c r="BO522" s="365"/>
      <c r="BP522" s="365"/>
      <c r="BQ522" s="365"/>
      <c r="BR522" s="365"/>
      <c r="BS522" s="367"/>
      <c r="BT522" s="367"/>
      <c r="BU522" s="365"/>
      <c r="BV522" s="365"/>
      <c r="BW522" s="367"/>
      <c r="BX522" s="337"/>
      <c r="BY522" s="337"/>
      <c r="BZ522" s="337"/>
      <c r="CA522" s="337"/>
      <c r="CB522" s="337"/>
      <c r="CC522" s="337"/>
      <c r="CD522" s="337"/>
      <c r="CE522" s="337"/>
      <c r="CF522" s="337"/>
      <c r="CG522" s="337"/>
      <c r="CH522" s="337"/>
      <c r="CI522" s="337"/>
      <c r="CJ522" s="337"/>
      <c r="CK522" s="337"/>
      <c r="CL522" s="337"/>
      <c r="CM522" s="337"/>
      <c r="CN522" s="337"/>
      <c r="CO522" s="337"/>
      <c r="CP522" s="337"/>
      <c r="CQ522" s="337"/>
      <c r="CR522" s="337"/>
      <c r="CS522" s="337"/>
      <c r="CT522" s="337"/>
      <c r="CU522" s="337"/>
      <c r="CV522" s="337"/>
    </row>
    <row r="523" spans="1:100" x14ac:dyDescent="0.15">
      <c r="A523" s="366"/>
      <c r="B523" s="337"/>
      <c r="C523" s="367"/>
      <c r="D523" s="337"/>
      <c r="E523" s="337"/>
      <c r="F523" s="337"/>
      <c r="G523" s="337"/>
      <c r="H523" s="365"/>
      <c r="I523" s="365"/>
      <c r="J523" s="365"/>
      <c r="K523" s="337"/>
      <c r="L523" s="337"/>
      <c r="M523" s="368"/>
      <c r="N523" s="368"/>
      <c r="O523" s="337"/>
      <c r="P523" s="337"/>
      <c r="Q523" s="368"/>
      <c r="R523" s="337"/>
      <c r="S523" s="368"/>
      <c r="T523" s="337"/>
      <c r="U523" s="337"/>
      <c r="V523" s="337"/>
      <c r="W523" s="337"/>
      <c r="X523" s="337"/>
      <c r="Y523" s="337"/>
      <c r="Z523" s="337"/>
      <c r="AA523" s="337"/>
      <c r="AB523" s="337"/>
      <c r="AC523" s="337"/>
      <c r="AD523" s="337"/>
      <c r="AE523" s="337"/>
      <c r="AF523" s="368"/>
      <c r="AG523" s="337"/>
      <c r="AM523" s="337"/>
      <c r="AN523" s="337"/>
      <c r="AO523" s="337"/>
      <c r="AP523" s="337"/>
      <c r="AQ523" s="337"/>
      <c r="AR523" s="365"/>
      <c r="AS523" s="365"/>
      <c r="AT523" s="365"/>
      <c r="AU523" s="365"/>
      <c r="AV523" s="365"/>
      <c r="BA523" s="337"/>
      <c r="BC523" s="365"/>
      <c r="BD523" s="365"/>
      <c r="BE523" s="365"/>
      <c r="BF523" s="365"/>
      <c r="BG523" s="365"/>
      <c r="BH523" s="365"/>
      <c r="BI523" s="365"/>
      <c r="BL523" s="365"/>
      <c r="BM523" s="365"/>
      <c r="BN523" s="365"/>
      <c r="BO523" s="365"/>
      <c r="BP523" s="365"/>
      <c r="BQ523" s="365"/>
      <c r="BR523" s="365"/>
      <c r="BS523" s="367"/>
      <c r="BT523" s="367"/>
      <c r="BU523" s="365"/>
      <c r="BV523" s="365"/>
      <c r="BW523" s="367"/>
      <c r="BX523" s="337"/>
      <c r="BY523" s="337"/>
      <c r="BZ523" s="337"/>
      <c r="CA523" s="337"/>
      <c r="CB523" s="337"/>
      <c r="CC523" s="337"/>
      <c r="CD523" s="337"/>
      <c r="CE523" s="337"/>
      <c r="CF523" s="337"/>
      <c r="CG523" s="337"/>
      <c r="CH523" s="337"/>
      <c r="CI523" s="337"/>
      <c r="CJ523" s="337"/>
      <c r="CK523" s="337"/>
      <c r="CL523" s="337"/>
      <c r="CM523" s="337"/>
      <c r="CN523" s="337"/>
      <c r="CO523" s="337"/>
      <c r="CP523" s="337"/>
      <c r="CQ523" s="337"/>
      <c r="CR523" s="337"/>
      <c r="CS523" s="337"/>
      <c r="CT523" s="337"/>
      <c r="CU523" s="337"/>
      <c r="CV523" s="337"/>
    </row>
    <row r="524" spans="1:100" x14ac:dyDescent="0.15">
      <c r="A524" s="366"/>
      <c r="B524" s="337"/>
      <c r="C524" s="367"/>
      <c r="D524" s="337"/>
      <c r="E524" s="337"/>
      <c r="F524" s="337"/>
      <c r="G524" s="337"/>
      <c r="H524" s="365"/>
      <c r="I524" s="365"/>
      <c r="J524" s="365"/>
      <c r="K524" s="337"/>
      <c r="L524" s="337"/>
      <c r="M524" s="368"/>
      <c r="N524" s="368"/>
      <c r="O524" s="337"/>
      <c r="P524" s="337"/>
      <c r="Q524" s="368"/>
      <c r="R524" s="337"/>
      <c r="S524" s="368"/>
      <c r="T524" s="337"/>
      <c r="U524" s="337"/>
      <c r="V524" s="337"/>
      <c r="W524" s="337"/>
      <c r="X524" s="337"/>
      <c r="Y524" s="337"/>
      <c r="Z524" s="337"/>
      <c r="AA524" s="337"/>
      <c r="AB524" s="337"/>
      <c r="AC524" s="337"/>
      <c r="AD524" s="337"/>
      <c r="AE524" s="337"/>
      <c r="AF524" s="368"/>
      <c r="AG524" s="337"/>
      <c r="AM524" s="337"/>
      <c r="AN524" s="337"/>
      <c r="AO524" s="337"/>
      <c r="AP524" s="337"/>
      <c r="AQ524" s="337"/>
      <c r="AR524" s="365"/>
      <c r="AS524" s="365"/>
      <c r="AT524" s="365"/>
      <c r="AU524" s="365"/>
      <c r="AV524" s="365"/>
      <c r="BA524" s="337"/>
      <c r="BC524" s="365"/>
      <c r="BD524" s="365"/>
      <c r="BE524" s="365"/>
      <c r="BF524" s="365"/>
      <c r="BG524" s="365"/>
      <c r="BH524" s="365"/>
      <c r="BI524" s="365"/>
      <c r="BL524" s="365"/>
      <c r="BM524" s="365"/>
      <c r="BN524" s="365"/>
      <c r="BO524" s="365"/>
      <c r="BP524" s="365"/>
      <c r="BQ524" s="365"/>
      <c r="BR524" s="365"/>
      <c r="BS524" s="367"/>
      <c r="BT524" s="367"/>
      <c r="BU524" s="365"/>
      <c r="BV524" s="365"/>
      <c r="BW524" s="367"/>
      <c r="BX524" s="337"/>
      <c r="BY524" s="337"/>
      <c r="BZ524" s="337"/>
      <c r="CA524" s="337"/>
      <c r="CB524" s="337"/>
      <c r="CC524" s="337"/>
      <c r="CD524" s="337"/>
      <c r="CE524" s="337"/>
      <c r="CF524" s="337"/>
      <c r="CG524" s="337"/>
      <c r="CH524" s="337"/>
      <c r="CI524" s="337"/>
      <c r="CJ524" s="337"/>
      <c r="CK524" s="337"/>
      <c r="CL524" s="337"/>
      <c r="CM524" s="337"/>
      <c r="CN524" s="337"/>
      <c r="CO524" s="337"/>
      <c r="CP524" s="337"/>
      <c r="CQ524" s="337"/>
      <c r="CR524" s="337"/>
      <c r="CS524" s="337"/>
      <c r="CT524" s="337"/>
      <c r="CU524" s="337"/>
      <c r="CV524" s="337"/>
    </row>
    <row r="525" spans="1:100" x14ac:dyDescent="0.15">
      <c r="A525" s="366"/>
      <c r="B525" s="337"/>
      <c r="C525" s="367"/>
      <c r="D525" s="337"/>
      <c r="E525" s="337"/>
      <c r="F525" s="337"/>
      <c r="G525" s="337"/>
      <c r="H525" s="365"/>
      <c r="I525" s="365"/>
      <c r="J525" s="365"/>
      <c r="K525" s="337"/>
      <c r="L525" s="337"/>
      <c r="M525" s="368"/>
      <c r="N525" s="368"/>
      <c r="O525" s="337"/>
      <c r="P525" s="337"/>
      <c r="Q525" s="368"/>
      <c r="R525" s="337"/>
      <c r="S525" s="368"/>
      <c r="T525" s="337"/>
      <c r="U525" s="337"/>
      <c r="V525" s="337"/>
      <c r="W525" s="337"/>
      <c r="X525" s="337"/>
      <c r="Y525" s="337"/>
      <c r="Z525" s="337"/>
      <c r="AA525" s="337"/>
      <c r="AB525" s="337"/>
      <c r="AC525" s="337"/>
      <c r="AD525" s="337"/>
      <c r="AE525" s="337"/>
      <c r="AF525" s="368"/>
      <c r="AG525" s="337"/>
      <c r="AM525" s="337"/>
      <c r="AN525" s="337"/>
      <c r="AO525" s="337"/>
      <c r="AP525" s="337"/>
      <c r="AQ525" s="337"/>
      <c r="AR525" s="365"/>
      <c r="AS525" s="365"/>
      <c r="AT525" s="365"/>
      <c r="AU525" s="365"/>
      <c r="AV525" s="365"/>
      <c r="BA525" s="337"/>
      <c r="BC525" s="365"/>
      <c r="BD525" s="365"/>
      <c r="BE525" s="365"/>
      <c r="BF525" s="365"/>
      <c r="BG525" s="365"/>
      <c r="BH525" s="365"/>
      <c r="BI525" s="365"/>
      <c r="BL525" s="365"/>
      <c r="BM525" s="365"/>
      <c r="BN525" s="365"/>
      <c r="BO525" s="365"/>
      <c r="BP525" s="365"/>
      <c r="BQ525" s="365"/>
      <c r="BR525" s="365"/>
      <c r="BS525" s="367"/>
      <c r="BT525" s="367"/>
      <c r="BU525" s="365"/>
      <c r="BV525" s="365"/>
      <c r="BW525" s="367"/>
      <c r="BX525" s="337"/>
      <c r="BY525" s="337"/>
      <c r="BZ525" s="337"/>
      <c r="CA525" s="337"/>
      <c r="CB525" s="337"/>
      <c r="CC525" s="337"/>
      <c r="CD525" s="337"/>
      <c r="CE525" s="337"/>
      <c r="CF525" s="337"/>
      <c r="CG525" s="337"/>
      <c r="CH525" s="337"/>
      <c r="CI525" s="337"/>
      <c r="CJ525" s="337"/>
      <c r="CK525" s="337"/>
      <c r="CL525" s="337"/>
      <c r="CM525" s="337"/>
      <c r="CN525" s="337"/>
      <c r="CO525" s="337"/>
      <c r="CP525" s="337"/>
      <c r="CQ525" s="337"/>
      <c r="CR525" s="337"/>
      <c r="CS525" s="337"/>
      <c r="CT525" s="337"/>
      <c r="CU525" s="337"/>
      <c r="CV525" s="337"/>
    </row>
    <row r="526" spans="1:100" x14ac:dyDescent="0.15">
      <c r="A526" s="366"/>
      <c r="B526" s="337"/>
      <c r="C526" s="367"/>
      <c r="D526" s="337"/>
      <c r="E526" s="337"/>
      <c r="F526" s="337"/>
      <c r="G526" s="337"/>
      <c r="H526" s="365"/>
      <c r="I526" s="365"/>
      <c r="J526" s="365"/>
      <c r="K526" s="337"/>
      <c r="L526" s="337"/>
      <c r="M526" s="368"/>
      <c r="N526" s="368"/>
      <c r="O526" s="337"/>
      <c r="P526" s="337"/>
      <c r="Q526" s="368"/>
      <c r="R526" s="337"/>
      <c r="S526" s="368"/>
      <c r="T526" s="337"/>
      <c r="U526" s="337"/>
      <c r="V526" s="337"/>
      <c r="W526" s="337"/>
      <c r="X526" s="337"/>
      <c r="Y526" s="337"/>
      <c r="Z526" s="337"/>
      <c r="AA526" s="337"/>
      <c r="AB526" s="337"/>
      <c r="AC526" s="337"/>
      <c r="AD526" s="337"/>
      <c r="AE526" s="337"/>
      <c r="AF526" s="368"/>
      <c r="AG526" s="337"/>
      <c r="AM526" s="337"/>
      <c r="AN526" s="337"/>
      <c r="AO526" s="337"/>
      <c r="AP526" s="337"/>
      <c r="AQ526" s="337"/>
      <c r="AR526" s="365"/>
      <c r="AS526" s="365"/>
      <c r="AT526" s="365"/>
      <c r="AU526" s="365"/>
      <c r="AV526" s="365"/>
      <c r="BA526" s="337"/>
      <c r="BC526" s="365"/>
      <c r="BD526" s="365"/>
      <c r="BE526" s="365"/>
      <c r="BF526" s="365"/>
      <c r="BG526" s="365"/>
      <c r="BH526" s="365"/>
      <c r="BI526" s="365"/>
      <c r="BL526" s="365"/>
      <c r="BM526" s="365"/>
      <c r="BN526" s="365"/>
      <c r="BO526" s="365"/>
      <c r="BP526" s="365"/>
      <c r="BQ526" s="365"/>
      <c r="BR526" s="365"/>
      <c r="BS526" s="367"/>
      <c r="BT526" s="367"/>
      <c r="BU526" s="365"/>
      <c r="BV526" s="365"/>
      <c r="BW526" s="367"/>
      <c r="BX526" s="337"/>
      <c r="BY526" s="337"/>
      <c r="BZ526" s="337"/>
      <c r="CA526" s="337"/>
      <c r="CB526" s="337"/>
      <c r="CC526" s="337"/>
      <c r="CD526" s="337"/>
      <c r="CE526" s="337"/>
      <c r="CF526" s="337"/>
      <c r="CG526" s="337"/>
      <c r="CH526" s="337"/>
      <c r="CI526" s="337"/>
      <c r="CJ526" s="337"/>
      <c r="CK526" s="337"/>
      <c r="CL526" s="337"/>
      <c r="CM526" s="337"/>
      <c r="CN526" s="337"/>
      <c r="CO526" s="337"/>
      <c r="CP526" s="337"/>
      <c r="CQ526" s="337"/>
      <c r="CR526" s="337"/>
      <c r="CS526" s="337"/>
      <c r="CT526" s="337"/>
      <c r="CU526" s="337"/>
      <c r="CV526" s="337"/>
    </row>
    <row r="527" spans="1:100" x14ac:dyDescent="0.15">
      <c r="A527" s="366"/>
      <c r="B527" s="337"/>
      <c r="C527" s="367"/>
      <c r="D527" s="337"/>
      <c r="E527" s="337"/>
      <c r="F527" s="337"/>
      <c r="G527" s="337"/>
      <c r="H527" s="365"/>
      <c r="I527" s="365"/>
      <c r="J527" s="365"/>
      <c r="K527" s="337"/>
      <c r="L527" s="337"/>
      <c r="M527" s="368"/>
      <c r="N527" s="368"/>
      <c r="O527" s="337"/>
      <c r="P527" s="337"/>
      <c r="Q527" s="368"/>
      <c r="R527" s="337"/>
      <c r="S527" s="368"/>
      <c r="T527" s="337"/>
      <c r="U527" s="337"/>
      <c r="V527" s="337"/>
      <c r="W527" s="337"/>
      <c r="X527" s="337"/>
      <c r="Y527" s="337"/>
      <c r="Z527" s="337"/>
      <c r="AA527" s="337"/>
      <c r="AB527" s="337"/>
      <c r="AC527" s="337"/>
      <c r="AD527" s="337"/>
      <c r="AE527" s="337"/>
      <c r="AF527" s="368"/>
      <c r="AG527" s="337"/>
      <c r="AM527" s="337"/>
      <c r="AN527" s="337"/>
      <c r="AO527" s="337"/>
      <c r="AP527" s="337"/>
      <c r="AQ527" s="337"/>
      <c r="AR527" s="365"/>
      <c r="AS527" s="365"/>
      <c r="AT527" s="365"/>
      <c r="AU527" s="365"/>
      <c r="AV527" s="365"/>
      <c r="BA527" s="337"/>
      <c r="BC527" s="365"/>
      <c r="BD527" s="365"/>
      <c r="BE527" s="365"/>
      <c r="BF527" s="365"/>
      <c r="BG527" s="365"/>
      <c r="BH527" s="365"/>
      <c r="BI527" s="365"/>
      <c r="BL527" s="365"/>
      <c r="BM527" s="365"/>
      <c r="BN527" s="365"/>
      <c r="BO527" s="365"/>
      <c r="BP527" s="365"/>
      <c r="BQ527" s="365"/>
      <c r="BR527" s="365"/>
      <c r="BS527" s="367"/>
      <c r="BT527" s="367"/>
      <c r="BU527" s="365"/>
      <c r="BV527" s="365"/>
      <c r="BW527" s="367"/>
      <c r="BX527" s="337"/>
      <c r="BY527" s="337"/>
      <c r="BZ527" s="337"/>
      <c r="CA527" s="337"/>
      <c r="CB527" s="337"/>
      <c r="CC527" s="337"/>
      <c r="CD527" s="337"/>
      <c r="CE527" s="337"/>
      <c r="CF527" s="337"/>
      <c r="CG527" s="337"/>
      <c r="CH527" s="337"/>
      <c r="CI527" s="337"/>
      <c r="CJ527" s="337"/>
      <c r="CK527" s="337"/>
      <c r="CL527" s="337"/>
      <c r="CM527" s="337"/>
      <c r="CN527" s="337"/>
      <c r="CO527" s="337"/>
      <c r="CP527" s="337"/>
      <c r="CQ527" s="337"/>
      <c r="CR527" s="337"/>
      <c r="CS527" s="337"/>
      <c r="CT527" s="337"/>
      <c r="CU527" s="337"/>
      <c r="CV527" s="337"/>
    </row>
    <row r="528" spans="1:100" x14ac:dyDescent="0.15">
      <c r="A528" s="366"/>
      <c r="B528" s="337"/>
      <c r="C528" s="367"/>
      <c r="D528" s="337"/>
      <c r="E528" s="337"/>
      <c r="F528" s="337"/>
      <c r="G528" s="337"/>
      <c r="H528" s="365"/>
      <c r="I528" s="365"/>
      <c r="J528" s="365"/>
      <c r="K528" s="337"/>
      <c r="L528" s="337"/>
      <c r="M528" s="368"/>
      <c r="N528" s="368"/>
      <c r="O528" s="337"/>
      <c r="P528" s="337"/>
      <c r="Q528" s="368"/>
      <c r="R528" s="337"/>
      <c r="S528" s="368"/>
      <c r="T528" s="337"/>
      <c r="U528" s="337"/>
      <c r="V528" s="337"/>
      <c r="W528" s="337"/>
      <c r="X528" s="337"/>
      <c r="Y528" s="337"/>
      <c r="Z528" s="337"/>
      <c r="AA528" s="337"/>
      <c r="AB528" s="337"/>
      <c r="AC528" s="337"/>
      <c r="AD528" s="337"/>
      <c r="AE528" s="337"/>
      <c r="AF528" s="368"/>
      <c r="AG528" s="337"/>
      <c r="AM528" s="337"/>
      <c r="AN528" s="337"/>
      <c r="AO528" s="337"/>
      <c r="AP528" s="337"/>
      <c r="AQ528" s="337"/>
      <c r="AR528" s="365"/>
      <c r="AS528" s="365"/>
      <c r="AT528" s="365"/>
      <c r="AU528" s="365"/>
      <c r="AV528" s="365"/>
      <c r="BA528" s="337"/>
      <c r="BC528" s="365"/>
      <c r="BD528" s="365"/>
      <c r="BE528" s="365"/>
      <c r="BF528" s="365"/>
      <c r="BG528" s="365"/>
      <c r="BH528" s="365"/>
      <c r="BI528" s="365"/>
      <c r="BL528" s="365"/>
      <c r="BM528" s="365"/>
      <c r="BN528" s="365"/>
      <c r="BO528" s="365"/>
      <c r="BP528" s="365"/>
      <c r="BQ528" s="365"/>
      <c r="BR528" s="365"/>
      <c r="BS528" s="367"/>
      <c r="BT528" s="367"/>
      <c r="BU528" s="365"/>
      <c r="BV528" s="365"/>
      <c r="BW528" s="367"/>
      <c r="BX528" s="337"/>
      <c r="BY528" s="337"/>
      <c r="BZ528" s="337"/>
      <c r="CA528" s="337"/>
      <c r="CB528" s="337"/>
      <c r="CC528" s="337"/>
      <c r="CD528" s="337"/>
      <c r="CE528" s="337"/>
      <c r="CF528" s="337"/>
      <c r="CG528" s="337"/>
      <c r="CH528" s="337"/>
      <c r="CI528" s="337"/>
      <c r="CJ528" s="337"/>
      <c r="CK528" s="337"/>
      <c r="CL528" s="337"/>
      <c r="CM528" s="337"/>
      <c r="CN528" s="337"/>
      <c r="CO528" s="337"/>
      <c r="CP528" s="337"/>
      <c r="CQ528" s="337"/>
      <c r="CR528" s="337"/>
      <c r="CS528" s="337"/>
      <c r="CT528" s="337"/>
      <c r="CU528" s="337"/>
      <c r="CV528" s="337"/>
    </row>
    <row r="529" spans="1:100" x14ac:dyDescent="0.15">
      <c r="A529" s="366"/>
      <c r="B529" s="337"/>
      <c r="C529" s="367"/>
      <c r="D529" s="337"/>
      <c r="E529" s="337"/>
      <c r="F529" s="337"/>
      <c r="G529" s="337"/>
      <c r="H529" s="365"/>
      <c r="I529" s="365"/>
      <c r="J529" s="365"/>
      <c r="K529" s="337"/>
      <c r="L529" s="337"/>
      <c r="M529" s="368"/>
      <c r="N529" s="368"/>
      <c r="O529" s="337"/>
      <c r="P529" s="337"/>
      <c r="Q529" s="368"/>
      <c r="R529" s="337"/>
      <c r="S529" s="368"/>
      <c r="T529" s="337"/>
      <c r="U529" s="337"/>
      <c r="V529" s="337"/>
      <c r="W529" s="337"/>
      <c r="X529" s="337"/>
      <c r="Y529" s="337"/>
      <c r="Z529" s="337"/>
      <c r="AA529" s="337"/>
      <c r="AB529" s="337"/>
      <c r="AC529" s="337"/>
      <c r="AD529" s="337"/>
      <c r="AE529" s="337"/>
      <c r="AF529" s="368"/>
      <c r="AG529" s="337"/>
      <c r="AM529" s="337"/>
      <c r="AN529" s="337"/>
      <c r="AO529" s="337"/>
      <c r="AP529" s="337"/>
      <c r="AQ529" s="337"/>
      <c r="AR529" s="365"/>
      <c r="AS529" s="365"/>
      <c r="AT529" s="365"/>
      <c r="AU529" s="365"/>
      <c r="AV529" s="365"/>
      <c r="BA529" s="337"/>
      <c r="BC529" s="365"/>
      <c r="BD529" s="365"/>
      <c r="BE529" s="365"/>
      <c r="BF529" s="365"/>
      <c r="BG529" s="365"/>
      <c r="BH529" s="365"/>
      <c r="BI529" s="365"/>
      <c r="BL529" s="365"/>
      <c r="BM529" s="365"/>
      <c r="BN529" s="365"/>
      <c r="BO529" s="365"/>
      <c r="BP529" s="365"/>
      <c r="BQ529" s="365"/>
      <c r="BR529" s="365"/>
      <c r="BS529" s="367"/>
      <c r="BT529" s="367"/>
      <c r="BU529" s="365"/>
      <c r="BV529" s="365"/>
      <c r="BW529" s="367"/>
      <c r="BX529" s="337"/>
      <c r="BY529" s="337"/>
      <c r="BZ529" s="337"/>
      <c r="CA529" s="337"/>
      <c r="CB529" s="337"/>
      <c r="CC529" s="337"/>
      <c r="CD529" s="337"/>
      <c r="CE529" s="337"/>
      <c r="CF529" s="337"/>
      <c r="CG529" s="337"/>
      <c r="CH529" s="337"/>
      <c r="CI529" s="337"/>
      <c r="CJ529" s="337"/>
      <c r="CK529" s="337"/>
      <c r="CL529" s="337"/>
      <c r="CM529" s="337"/>
      <c r="CN529" s="337"/>
      <c r="CO529" s="337"/>
      <c r="CP529" s="337"/>
      <c r="CQ529" s="337"/>
      <c r="CR529" s="337"/>
      <c r="CS529" s="337"/>
      <c r="CT529" s="337"/>
      <c r="CU529" s="337"/>
      <c r="CV529" s="337"/>
    </row>
    <row r="530" spans="1:100" x14ac:dyDescent="0.15">
      <c r="A530" s="366"/>
      <c r="B530" s="337"/>
      <c r="C530" s="367"/>
      <c r="D530" s="337"/>
      <c r="E530" s="337"/>
      <c r="F530" s="337"/>
      <c r="G530" s="337"/>
      <c r="H530" s="365"/>
      <c r="I530" s="365"/>
      <c r="J530" s="365"/>
      <c r="K530" s="337"/>
      <c r="L530" s="337"/>
      <c r="M530" s="368"/>
      <c r="N530" s="368"/>
      <c r="O530" s="337"/>
      <c r="P530" s="337"/>
      <c r="Q530" s="368"/>
      <c r="R530" s="337"/>
      <c r="S530" s="368"/>
      <c r="T530" s="337"/>
      <c r="U530" s="337"/>
      <c r="V530" s="337"/>
      <c r="W530" s="337"/>
      <c r="X530" s="337"/>
      <c r="Y530" s="337"/>
      <c r="Z530" s="337"/>
      <c r="AA530" s="337"/>
      <c r="AB530" s="337"/>
      <c r="AC530" s="337"/>
      <c r="AD530" s="337"/>
      <c r="AE530" s="337"/>
      <c r="AF530" s="368"/>
      <c r="AG530" s="337"/>
      <c r="AM530" s="337"/>
      <c r="AN530" s="337"/>
      <c r="AO530" s="337"/>
      <c r="AP530" s="337"/>
      <c r="AQ530" s="337"/>
      <c r="AR530" s="365"/>
      <c r="AS530" s="365"/>
      <c r="AT530" s="365"/>
      <c r="AU530" s="365"/>
      <c r="AV530" s="365"/>
      <c r="BA530" s="337"/>
      <c r="BC530" s="365"/>
      <c r="BD530" s="365"/>
      <c r="BE530" s="365"/>
      <c r="BF530" s="365"/>
      <c r="BG530" s="365"/>
      <c r="BH530" s="365"/>
      <c r="BI530" s="365"/>
      <c r="BL530" s="365"/>
      <c r="BM530" s="365"/>
      <c r="BN530" s="365"/>
      <c r="BO530" s="365"/>
      <c r="BP530" s="365"/>
      <c r="BQ530" s="365"/>
      <c r="BR530" s="365"/>
      <c r="BS530" s="367"/>
      <c r="BT530" s="367"/>
      <c r="BU530" s="365"/>
      <c r="BV530" s="365"/>
      <c r="BW530" s="367"/>
      <c r="BX530" s="337"/>
      <c r="BY530" s="337"/>
      <c r="BZ530" s="337"/>
      <c r="CA530" s="337"/>
      <c r="CB530" s="337"/>
      <c r="CC530" s="337"/>
      <c r="CD530" s="337"/>
      <c r="CE530" s="337"/>
      <c r="CF530" s="337"/>
      <c r="CG530" s="337"/>
      <c r="CH530" s="337"/>
      <c r="CI530" s="337"/>
      <c r="CJ530" s="337"/>
      <c r="CK530" s="337"/>
      <c r="CL530" s="337"/>
      <c r="CM530" s="337"/>
      <c r="CN530" s="337"/>
      <c r="CO530" s="337"/>
      <c r="CP530" s="337"/>
      <c r="CQ530" s="337"/>
      <c r="CR530" s="337"/>
      <c r="CS530" s="337"/>
      <c r="CT530" s="337"/>
      <c r="CU530" s="337"/>
      <c r="CV530" s="337"/>
    </row>
    <row r="531" spans="1:100" x14ac:dyDescent="0.15">
      <c r="A531" s="366"/>
      <c r="B531" s="337"/>
      <c r="C531" s="367"/>
      <c r="D531" s="337"/>
      <c r="E531" s="337"/>
      <c r="F531" s="337"/>
      <c r="G531" s="337"/>
      <c r="H531" s="365"/>
      <c r="I531" s="365"/>
      <c r="J531" s="365"/>
      <c r="K531" s="337"/>
      <c r="L531" s="337"/>
      <c r="M531" s="368"/>
      <c r="N531" s="368"/>
      <c r="O531" s="337"/>
      <c r="P531" s="337"/>
      <c r="Q531" s="368"/>
      <c r="R531" s="337"/>
      <c r="S531" s="368"/>
      <c r="T531" s="337"/>
      <c r="U531" s="337"/>
      <c r="V531" s="337"/>
      <c r="W531" s="337"/>
      <c r="X531" s="337"/>
      <c r="Y531" s="337"/>
      <c r="Z531" s="337"/>
      <c r="AA531" s="337"/>
      <c r="AB531" s="337"/>
      <c r="AC531" s="337"/>
      <c r="AD531" s="337"/>
      <c r="AE531" s="337"/>
      <c r="AF531" s="368"/>
      <c r="AG531" s="337"/>
      <c r="AM531" s="337"/>
      <c r="AN531" s="337"/>
      <c r="AO531" s="337"/>
      <c r="AP531" s="337"/>
      <c r="AQ531" s="337"/>
      <c r="AR531" s="365"/>
      <c r="AS531" s="365"/>
      <c r="AT531" s="365"/>
      <c r="AU531" s="365"/>
      <c r="AV531" s="365"/>
      <c r="BA531" s="337"/>
      <c r="BC531" s="365"/>
      <c r="BD531" s="365"/>
      <c r="BE531" s="365"/>
      <c r="BF531" s="365"/>
      <c r="BG531" s="365"/>
      <c r="BH531" s="365"/>
      <c r="BI531" s="365"/>
      <c r="BL531" s="365"/>
      <c r="BM531" s="365"/>
      <c r="BN531" s="365"/>
      <c r="BO531" s="365"/>
      <c r="BP531" s="365"/>
      <c r="BQ531" s="365"/>
      <c r="BR531" s="365"/>
      <c r="BS531" s="367"/>
      <c r="BT531" s="367"/>
      <c r="BU531" s="365"/>
      <c r="BV531" s="365"/>
      <c r="BW531" s="367"/>
      <c r="BX531" s="337"/>
      <c r="BY531" s="337"/>
      <c r="BZ531" s="337"/>
      <c r="CA531" s="337"/>
      <c r="CB531" s="337"/>
      <c r="CC531" s="337"/>
      <c r="CD531" s="337"/>
      <c r="CE531" s="337"/>
      <c r="CF531" s="337"/>
      <c r="CG531" s="337"/>
      <c r="CH531" s="337"/>
      <c r="CI531" s="337"/>
      <c r="CJ531" s="337"/>
      <c r="CK531" s="337"/>
      <c r="CL531" s="337"/>
      <c r="CM531" s="337"/>
      <c r="CN531" s="337"/>
      <c r="CO531" s="337"/>
      <c r="CP531" s="337"/>
      <c r="CQ531" s="337"/>
      <c r="CR531" s="337"/>
      <c r="CS531" s="337"/>
      <c r="CT531" s="337"/>
      <c r="CU531" s="337"/>
      <c r="CV531" s="337"/>
    </row>
    <row r="532" spans="1:100" x14ac:dyDescent="0.15">
      <c r="A532" s="366"/>
      <c r="B532" s="337"/>
      <c r="C532" s="367"/>
      <c r="D532" s="337"/>
      <c r="E532" s="337"/>
      <c r="F532" s="337"/>
      <c r="G532" s="337"/>
      <c r="H532" s="365"/>
      <c r="I532" s="365"/>
      <c r="J532" s="365"/>
      <c r="K532" s="337"/>
      <c r="L532" s="337"/>
      <c r="M532" s="368"/>
      <c r="N532" s="368"/>
      <c r="O532" s="337"/>
      <c r="P532" s="337"/>
      <c r="Q532" s="368"/>
      <c r="R532" s="337"/>
      <c r="S532" s="368"/>
      <c r="T532" s="337"/>
      <c r="U532" s="337"/>
      <c r="V532" s="337"/>
      <c r="W532" s="337"/>
      <c r="X532" s="337"/>
      <c r="Y532" s="337"/>
      <c r="Z532" s="337"/>
      <c r="AA532" s="337"/>
      <c r="AB532" s="337"/>
      <c r="AC532" s="337"/>
      <c r="AD532" s="337"/>
      <c r="AE532" s="337"/>
      <c r="AF532" s="368"/>
      <c r="AG532" s="337"/>
      <c r="AM532" s="337"/>
      <c r="AN532" s="337"/>
      <c r="AO532" s="337"/>
      <c r="AP532" s="337"/>
      <c r="AQ532" s="337"/>
      <c r="AR532" s="365"/>
      <c r="AS532" s="365"/>
      <c r="AT532" s="365"/>
      <c r="AU532" s="365"/>
      <c r="AV532" s="365"/>
      <c r="BA532" s="337"/>
      <c r="BC532" s="365"/>
      <c r="BD532" s="365"/>
      <c r="BE532" s="365"/>
      <c r="BF532" s="365"/>
      <c r="BG532" s="365"/>
      <c r="BH532" s="365"/>
      <c r="BI532" s="365"/>
      <c r="BL532" s="365"/>
      <c r="BM532" s="365"/>
      <c r="BN532" s="365"/>
      <c r="BO532" s="365"/>
      <c r="BP532" s="365"/>
      <c r="BQ532" s="365"/>
      <c r="BR532" s="365"/>
      <c r="BS532" s="367"/>
      <c r="BT532" s="367"/>
      <c r="BU532" s="365"/>
      <c r="BV532" s="365"/>
      <c r="BW532" s="367"/>
      <c r="BX532" s="337"/>
      <c r="BY532" s="337"/>
      <c r="BZ532" s="337"/>
      <c r="CA532" s="337"/>
      <c r="CB532" s="337"/>
      <c r="CC532" s="337"/>
      <c r="CD532" s="337"/>
      <c r="CE532" s="337"/>
      <c r="CF532" s="337"/>
      <c r="CG532" s="337"/>
      <c r="CH532" s="337"/>
      <c r="CI532" s="337"/>
      <c r="CJ532" s="337"/>
      <c r="CK532" s="337"/>
      <c r="CL532" s="337"/>
      <c r="CM532" s="337"/>
      <c r="CN532" s="337"/>
      <c r="CO532" s="337"/>
      <c r="CP532" s="337"/>
      <c r="CQ532" s="337"/>
      <c r="CR532" s="337"/>
      <c r="CS532" s="337"/>
      <c r="CT532" s="337"/>
      <c r="CU532" s="337"/>
      <c r="CV532" s="337"/>
    </row>
    <row r="533" spans="1:100" x14ac:dyDescent="0.15">
      <c r="A533" s="366"/>
      <c r="B533" s="337"/>
      <c r="C533" s="367"/>
      <c r="D533" s="337"/>
      <c r="E533" s="337"/>
      <c r="F533" s="337"/>
      <c r="G533" s="337"/>
      <c r="H533" s="365"/>
      <c r="I533" s="365"/>
      <c r="J533" s="365"/>
      <c r="K533" s="337"/>
      <c r="L533" s="337"/>
      <c r="M533" s="368"/>
      <c r="N533" s="368"/>
      <c r="O533" s="337"/>
      <c r="P533" s="337"/>
      <c r="Q533" s="368"/>
      <c r="R533" s="337"/>
      <c r="S533" s="368"/>
      <c r="T533" s="337"/>
      <c r="U533" s="337"/>
      <c r="V533" s="337"/>
      <c r="W533" s="337"/>
      <c r="X533" s="337"/>
      <c r="Y533" s="337"/>
      <c r="Z533" s="337"/>
      <c r="AA533" s="337"/>
      <c r="AB533" s="337"/>
      <c r="AC533" s="337"/>
      <c r="AD533" s="337"/>
      <c r="AE533" s="337"/>
      <c r="AF533" s="368"/>
      <c r="AG533" s="337"/>
      <c r="AM533" s="337"/>
      <c r="AN533" s="337"/>
      <c r="AO533" s="337"/>
      <c r="AP533" s="337"/>
      <c r="AQ533" s="337"/>
      <c r="AR533" s="365"/>
      <c r="AS533" s="365"/>
      <c r="AT533" s="365"/>
      <c r="AU533" s="365"/>
      <c r="AV533" s="365"/>
      <c r="BA533" s="337"/>
      <c r="BC533" s="365"/>
      <c r="BD533" s="365"/>
      <c r="BE533" s="365"/>
      <c r="BF533" s="365"/>
      <c r="BG533" s="365"/>
      <c r="BH533" s="365"/>
      <c r="BI533" s="365"/>
      <c r="BL533" s="365"/>
      <c r="BM533" s="365"/>
      <c r="BN533" s="365"/>
      <c r="BO533" s="365"/>
      <c r="BP533" s="365"/>
      <c r="BQ533" s="365"/>
      <c r="BR533" s="365"/>
      <c r="BS533" s="367"/>
      <c r="BT533" s="367"/>
      <c r="BU533" s="365"/>
      <c r="BV533" s="365"/>
      <c r="BW533" s="367"/>
      <c r="BX533" s="337"/>
      <c r="BY533" s="337"/>
      <c r="BZ533" s="337"/>
      <c r="CA533" s="337"/>
      <c r="CB533" s="337"/>
      <c r="CC533" s="337"/>
      <c r="CD533" s="337"/>
      <c r="CE533" s="337"/>
      <c r="CF533" s="337"/>
      <c r="CG533" s="337"/>
      <c r="CH533" s="337"/>
      <c r="CI533" s="337"/>
      <c r="CJ533" s="337"/>
      <c r="CK533" s="337"/>
      <c r="CL533" s="337"/>
      <c r="CM533" s="337"/>
      <c r="CN533" s="337"/>
      <c r="CO533" s="337"/>
      <c r="CP533" s="337"/>
      <c r="CQ533" s="337"/>
      <c r="CR533" s="337"/>
      <c r="CS533" s="337"/>
      <c r="CT533" s="337"/>
      <c r="CU533" s="337"/>
      <c r="CV533" s="337"/>
    </row>
    <row r="534" spans="1:100" x14ac:dyDescent="0.15">
      <c r="A534" s="366"/>
      <c r="B534" s="337"/>
      <c r="C534" s="367"/>
      <c r="D534" s="337"/>
      <c r="E534" s="337"/>
      <c r="F534" s="337"/>
      <c r="G534" s="337"/>
      <c r="H534" s="365"/>
      <c r="I534" s="365"/>
      <c r="J534" s="365"/>
      <c r="K534" s="337"/>
      <c r="L534" s="337"/>
      <c r="M534" s="368"/>
      <c r="N534" s="368"/>
      <c r="O534" s="337"/>
      <c r="P534" s="337"/>
      <c r="Q534" s="368"/>
      <c r="R534" s="337"/>
      <c r="S534" s="368"/>
      <c r="T534" s="337"/>
      <c r="U534" s="337"/>
      <c r="V534" s="337"/>
      <c r="W534" s="337"/>
      <c r="X534" s="337"/>
      <c r="Y534" s="337"/>
      <c r="Z534" s="337"/>
      <c r="AA534" s="337"/>
      <c r="AB534" s="337"/>
      <c r="AC534" s="337"/>
      <c r="AD534" s="337"/>
      <c r="AE534" s="337"/>
      <c r="AF534" s="368"/>
      <c r="AG534" s="337"/>
      <c r="AM534" s="337"/>
      <c r="AN534" s="337"/>
      <c r="AO534" s="337"/>
      <c r="AP534" s="337"/>
      <c r="AQ534" s="337"/>
      <c r="AR534" s="365"/>
      <c r="AS534" s="365"/>
      <c r="AT534" s="365"/>
      <c r="AU534" s="365"/>
      <c r="AV534" s="365"/>
      <c r="BA534" s="337"/>
      <c r="BC534" s="365"/>
      <c r="BD534" s="365"/>
      <c r="BE534" s="365"/>
      <c r="BF534" s="365"/>
      <c r="BG534" s="365"/>
      <c r="BH534" s="365"/>
      <c r="BI534" s="365"/>
      <c r="BL534" s="365"/>
      <c r="BM534" s="365"/>
      <c r="BN534" s="365"/>
      <c r="BO534" s="365"/>
      <c r="BP534" s="365"/>
      <c r="BQ534" s="365"/>
      <c r="BR534" s="365"/>
      <c r="BS534" s="367"/>
      <c r="BT534" s="367"/>
      <c r="BU534" s="365"/>
      <c r="BV534" s="365"/>
      <c r="BW534" s="367"/>
      <c r="BX534" s="337"/>
      <c r="BY534" s="337"/>
      <c r="BZ534" s="337"/>
      <c r="CA534" s="337"/>
      <c r="CB534" s="337"/>
      <c r="CC534" s="337"/>
      <c r="CD534" s="337"/>
      <c r="CE534" s="337"/>
      <c r="CF534" s="337"/>
      <c r="CG534" s="337"/>
      <c r="CH534" s="337"/>
      <c r="CI534" s="337"/>
      <c r="CJ534" s="337"/>
      <c r="CK534" s="337"/>
      <c r="CL534" s="337"/>
      <c r="CM534" s="337"/>
      <c r="CN534" s="337"/>
      <c r="CO534" s="337"/>
      <c r="CP534" s="337"/>
      <c r="CQ534" s="337"/>
      <c r="CR534" s="337"/>
      <c r="CS534" s="337"/>
      <c r="CT534" s="337"/>
      <c r="CU534" s="337"/>
      <c r="CV534" s="337"/>
    </row>
    <row r="535" spans="1:100" x14ac:dyDescent="0.15">
      <c r="A535" s="366"/>
      <c r="B535" s="337"/>
      <c r="C535" s="367"/>
      <c r="D535" s="337"/>
      <c r="E535" s="337"/>
      <c r="F535" s="337"/>
      <c r="G535" s="337"/>
      <c r="H535" s="365"/>
      <c r="I535" s="365"/>
      <c r="J535" s="365"/>
      <c r="K535" s="337"/>
      <c r="L535" s="337"/>
      <c r="M535" s="368"/>
      <c r="N535" s="368"/>
      <c r="O535" s="337"/>
      <c r="P535" s="337"/>
      <c r="Q535" s="368"/>
      <c r="R535" s="337"/>
      <c r="S535" s="368"/>
      <c r="T535" s="337"/>
      <c r="U535" s="337"/>
      <c r="V535" s="337"/>
      <c r="W535" s="337"/>
      <c r="X535" s="337"/>
      <c r="Y535" s="337"/>
      <c r="Z535" s="337"/>
      <c r="AA535" s="337"/>
      <c r="AB535" s="337"/>
      <c r="AC535" s="337"/>
      <c r="AD535" s="337"/>
      <c r="AE535" s="337"/>
      <c r="AF535" s="368"/>
      <c r="AG535" s="337"/>
      <c r="AM535" s="337"/>
      <c r="AN535" s="337"/>
      <c r="AO535" s="337"/>
      <c r="AP535" s="337"/>
      <c r="AQ535" s="337"/>
      <c r="AR535" s="365"/>
      <c r="AS535" s="365"/>
      <c r="AT535" s="365"/>
      <c r="AU535" s="365"/>
      <c r="AV535" s="365"/>
      <c r="BA535" s="337"/>
      <c r="BC535" s="365"/>
      <c r="BD535" s="365"/>
      <c r="BE535" s="365"/>
      <c r="BF535" s="365"/>
      <c r="BG535" s="365"/>
      <c r="BH535" s="365"/>
      <c r="BI535" s="365"/>
      <c r="BL535" s="365"/>
      <c r="BM535" s="365"/>
      <c r="BN535" s="365"/>
      <c r="BO535" s="365"/>
      <c r="BP535" s="365"/>
      <c r="BQ535" s="365"/>
      <c r="BR535" s="365"/>
      <c r="BS535" s="367"/>
      <c r="BT535" s="367"/>
      <c r="BU535" s="365"/>
      <c r="BV535" s="365"/>
      <c r="BW535" s="367"/>
      <c r="BX535" s="337"/>
      <c r="BY535" s="337"/>
      <c r="BZ535" s="337"/>
      <c r="CA535" s="337"/>
      <c r="CB535" s="337"/>
      <c r="CC535" s="337"/>
      <c r="CD535" s="337"/>
      <c r="CE535" s="337"/>
      <c r="CF535" s="337"/>
      <c r="CG535" s="337"/>
      <c r="CH535" s="337"/>
      <c r="CI535" s="337"/>
      <c r="CJ535" s="337"/>
      <c r="CK535" s="337"/>
      <c r="CL535" s="337"/>
      <c r="CM535" s="337"/>
      <c r="CN535" s="337"/>
      <c r="CO535" s="337"/>
      <c r="CP535" s="337"/>
      <c r="CQ535" s="337"/>
      <c r="CR535" s="337"/>
      <c r="CS535" s="337"/>
      <c r="CT535" s="337"/>
      <c r="CU535" s="337"/>
      <c r="CV535" s="337"/>
    </row>
    <row r="536" spans="1:100" x14ac:dyDescent="0.15">
      <c r="A536" s="366"/>
      <c r="B536" s="337"/>
      <c r="C536" s="367"/>
      <c r="D536" s="337"/>
      <c r="E536" s="337"/>
      <c r="F536" s="337"/>
      <c r="G536" s="337"/>
      <c r="H536" s="365"/>
      <c r="I536" s="365"/>
      <c r="J536" s="365"/>
      <c r="K536" s="337"/>
      <c r="L536" s="337"/>
      <c r="M536" s="368"/>
      <c r="N536" s="368"/>
      <c r="O536" s="337"/>
      <c r="P536" s="337"/>
      <c r="Q536" s="368"/>
      <c r="R536" s="337"/>
      <c r="S536" s="368"/>
      <c r="T536" s="337"/>
      <c r="U536" s="337"/>
      <c r="V536" s="337"/>
      <c r="W536" s="337"/>
      <c r="X536" s="337"/>
      <c r="Y536" s="337"/>
      <c r="Z536" s="337"/>
      <c r="AA536" s="337"/>
      <c r="AB536" s="337"/>
      <c r="AC536" s="337"/>
      <c r="AD536" s="337"/>
      <c r="AE536" s="337"/>
      <c r="AF536" s="368"/>
      <c r="AG536" s="337"/>
      <c r="AM536" s="337"/>
      <c r="AN536" s="337"/>
      <c r="AO536" s="337"/>
      <c r="AP536" s="337"/>
      <c r="AQ536" s="337"/>
      <c r="AR536" s="365"/>
      <c r="AS536" s="365"/>
      <c r="AT536" s="365"/>
      <c r="AU536" s="365"/>
      <c r="AV536" s="365"/>
      <c r="BA536" s="337"/>
      <c r="BC536" s="365"/>
      <c r="BD536" s="365"/>
      <c r="BE536" s="365"/>
      <c r="BF536" s="365"/>
      <c r="BG536" s="365"/>
      <c r="BH536" s="365"/>
      <c r="BI536" s="365"/>
      <c r="BL536" s="365"/>
      <c r="BM536" s="365"/>
      <c r="BN536" s="365"/>
      <c r="BO536" s="365"/>
      <c r="BP536" s="365"/>
      <c r="BQ536" s="365"/>
      <c r="BR536" s="365"/>
      <c r="BS536" s="367"/>
      <c r="BT536" s="367"/>
      <c r="BU536" s="365"/>
      <c r="BV536" s="365"/>
      <c r="BW536" s="367"/>
      <c r="BX536" s="337"/>
      <c r="BY536" s="337"/>
      <c r="BZ536" s="337"/>
      <c r="CA536" s="337"/>
      <c r="CB536" s="337"/>
      <c r="CC536" s="337"/>
      <c r="CD536" s="337"/>
      <c r="CE536" s="337"/>
      <c r="CF536" s="337"/>
      <c r="CG536" s="337"/>
      <c r="CH536" s="337"/>
      <c r="CI536" s="337"/>
      <c r="CJ536" s="337"/>
      <c r="CK536" s="337"/>
      <c r="CL536" s="337"/>
      <c r="CM536" s="337"/>
      <c r="CN536" s="337"/>
      <c r="CO536" s="337"/>
      <c r="CP536" s="337"/>
      <c r="CQ536" s="337"/>
      <c r="CR536" s="337"/>
      <c r="CS536" s="337"/>
      <c r="CT536" s="337"/>
      <c r="CU536" s="337"/>
      <c r="CV536" s="337"/>
    </row>
    <row r="537" spans="1:100" x14ac:dyDescent="0.15">
      <c r="A537" s="366"/>
      <c r="B537" s="337"/>
      <c r="C537" s="367"/>
      <c r="D537" s="337"/>
      <c r="E537" s="337"/>
      <c r="F537" s="337"/>
      <c r="G537" s="337"/>
      <c r="H537" s="365"/>
      <c r="I537" s="365"/>
      <c r="J537" s="365"/>
      <c r="K537" s="337"/>
      <c r="L537" s="337"/>
      <c r="M537" s="368"/>
      <c r="N537" s="368"/>
      <c r="O537" s="337"/>
      <c r="P537" s="337"/>
      <c r="Q537" s="368"/>
      <c r="R537" s="337"/>
      <c r="S537" s="368"/>
      <c r="T537" s="337"/>
      <c r="U537" s="337"/>
      <c r="V537" s="337"/>
      <c r="W537" s="337"/>
      <c r="X537" s="337"/>
      <c r="Y537" s="337"/>
      <c r="Z537" s="337"/>
      <c r="AA537" s="337"/>
      <c r="AB537" s="337"/>
      <c r="AC537" s="337"/>
      <c r="AD537" s="337"/>
      <c r="AE537" s="337"/>
      <c r="AF537" s="368"/>
      <c r="AG537" s="337"/>
      <c r="AM537" s="337"/>
      <c r="AN537" s="337"/>
      <c r="AO537" s="337"/>
      <c r="AP537" s="337"/>
      <c r="AQ537" s="337"/>
      <c r="AR537" s="365"/>
      <c r="AS537" s="365"/>
      <c r="AT537" s="365"/>
      <c r="AU537" s="365"/>
      <c r="AV537" s="365"/>
      <c r="BA537" s="337"/>
      <c r="BC537" s="365"/>
      <c r="BD537" s="365"/>
      <c r="BE537" s="365"/>
      <c r="BF537" s="365"/>
      <c r="BG537" s="365"/>
      <c r="BH537" s="365"/>
      <c r="BI537" s="365"/>
      <c r="BL537" s="365"/>
      <c r="BM537" s="365"/>
      <c r="BN537" s="365"/>
      <c r="BO537" s="365"/>
      <c r="BP537" s="365"/>
      <c r="BQ537" s="365"/>
      <c r="BR537" s="365"/>
      <c r="BS537" s="367"/>
      <c r="BT537" s="367"/>
      <c r="BU537" s="365"/>
      <c r="BV537" s="365"/>
      <c r="BW537" s="367"/>
      <c r="BX537" s="337"/>
      <c r="BY537" s="337"/>
      <c r="BZ537" s="337"/>
      <c r="CA537" s="337"/>
      <c r="CB537" s="337"/>
      <c r="CC537" s="337"/>
      <c r="CD537" s="337"/>
      <c r="CE537" s="337"/>
      <c r="CF537" s="337"/>
      <c r="CG537" s="337"/>
      <c r="CH537" s="337"/>
      <c r="CI537" s="337"/>
      <c r="CJ537" s="337"/>
      <c r="CK537" s="337"/>
      <c r="CL537" s="337"/>
      <c r="CM537" s="337"/>
      <c r="CN537" s="337"/>
      <c r="CO537" s="337"/>
      <c r="CP537" s="337"/>
      <c r="CQ537" s="337"/>
      <c r="CR537" s="337"/>
      <c r="CS537" s="337"/>
      <c r="CT537" s="337"/>
      <c r="CU537" s="337"/>
      <c r="CV537" s="337"/>
    </row>
    <row r="538" spans="1:100" x14ac:dyDescent="0.15">
      <c r="A538" s="366"/>
      <c r="B538" s="337"/>
      <c r="C538" s="367"/>
      <c r="D538" s="337"/>
      <c r="E538" s="337"/>
      <c r="F538" s="337"/>
      <c r="G538" s="337"/>
      <c r="H538" s="365"/>
      <c r="I538" s="365"/>
      <c r="J538" s="365"/>
      <c r="K538" s="337"/>
      <c r="L538" s="337"/>
      <c r="M538" s="368"/>
      <c r="N538" s="368"/>
      <c r="O538" s="337"/>
      <c r="P538" s="337"/>
      <c r="Q538" s="368"/>
      <c r="R538" s="337"/>
      <c r="S538" s="368"/>
      <c r="T538" s="337"/>
      <c r="U538" s="337"/>
      <c r="V538" s="337"/>
      <c r="W538" s="337"/>
      <c r="X538" s="337"/>
      <c r="Y538" s="337"/>
      <c r="Z538" s="337"/>
      <c r="AA538" s="337"/>
      <c r="AB538" s="337"/>
      <c r="AC538" s="337"/>
      <c r="AD538" s="337"/>
      <c r="AE538" s="337"/>
      <c r="AF538" s="368"/>
      <c r="AG538" s="337"/>
      <c r="AM538" s="337"/>
      <c r="AN538" s="337"/>
      <c r="AO538" s="337"/>
      <c r="AP538" s="337"/>
      <c r="AQ538" s="337"/>
      <c r="AR538" s="365"/>
      <c r="AS538" s="365"/>
      <c r="AT538" s="365"/>
      <c r="AU538" s="365"/>
      <c r="AV538" s="365"/>
      <c r="BA538" s="337"/>
      <c r="BC538" s="365"/>
      <c r="BD538" s="365"/>
      <c r="BE538" s="365"/>
      <c r="BF538" s="365"/>
      <c r="BG538" s="365"/>
      <c r="BH538" s="365"/>
      <c r="BI538" s="365"/>
      <c r="BL538" s="365"/>
      <c r="BM538" s="365"/>
      <c r="BN538" s="365"/>
      <c r="BO538" s="365"/>
      <c r="BP538" s="365"/>
      <c r="BQ538" s="365"/>
      <c r="BR538" s="365"/>
      <c r="BS538" s="367"/>
      <c r="BT538" s="367"/>
      <c r="BU538" s="365"/>
      <c r="BV538" s="365"/>
      <c r="BW538" s="367"/>
      <c r="BX538" s="337"/>
      <c r="BY538" s="337"/>
      <c r="BZ538" s="337"/>
      <c r="CA538" s="337"/>
      <c r="CB538" s="337"/>
      <c r="CC538" s="337"/>
      <c r="CD538" s="337"/>
      <c r="CE538" s="337"/>
      <c r="CF538" s="337"/>
      <c r="CG538" s="337"/>
      <c r="CH538" s="337"/>
      <c r="CI538" s="337"/>
      <c r="CJ538" s="337"/>
      <c r="CK538" s="337"/>
      <c r="CL538" s="337"/>
      <c r="CM538" s="337"/>
      <c r="CN538" s="337"/>
      <c r="CO538" s="337"/>
      <c r="CP538" s="337"/>
      <c r="CQ538" s="337"/>
      <c r="CR538" s="337"/>
      <c r="CS538" s="337"/>
      <c r="CT538" s="337"/>
      <c r="CU538" s="337"/>
      <c r="CV538" s="337"/>
    </row>
    <row r="539" spans="1:100" x14ac:dyDescent="0.15">
      <c r="A539" s="366"/>
      <c r="B539" s="337"/>
      <c r="C539" s="367"/>
      <c r="D539" s="337"/>
      <c r="E539" s="337"/>
      <c r="F539" s="337"/>
      <c r="G539" s="337"/>
      <c r="H539" s="365"/>
      <c r="I539" s="365"/>
      <c r="J539" s="365"/>
      <c r="K539" s="337"/>
      <c r="L539" s="337"/>
      <c r="M539" s="368"/>
      <c r="N539" s="368"/>
      <c r="O539" s="337"/>
      <c r="P539" s="337"/>
      <c r="Q539" s="368"/>
      <c r="R539" s="337"/>
      <c r="S539" s="368"/>
      <c r="T539" s="337"/>
      <c r="U539" s="337"/>
      <c r="V539" s="337"/>
      <c r="W539" s="337"/>
      <c r="X539" s="337"/>
      <c r="Y539" s="337"/>
      <c r="Z539" s="337"/>
      <c r="AA539" s="337"/>
      <c r="AB539" s="337"/>
      <c r="AC539" s="337"/>
      <c r="AD539" s="337"/>
      <c r="AE539" s="337"/>
      <c r="AF539" s="368"/>
      <c r="AG539" s="337"/>
      <c r="AM539" s="337"/>
      <c r="AN539" s="337"/>
      <c r="AO539" s="337"/>
      <c r="AP539" s="337"/>
      <c r="AQ539" s="337"/>
      <c r="AR539" s="365"/>
      <c r="AS539" s="365"/>
      <c r="AT539" s="365"/>
      <c r="AU539" s="365"/>
      <c r="AV539" s="365"/>
      <c r="BA539" s="337"/>
      <c r="BC539" s="365"/>
      <c r="BD539" s="365"/>
      <c r="BE539" s="365"/>
      <c r="BF539" s="365"/>
      <c r="BG539" s="365"/>
      <c r="BH539" s="365"/>
      <c r="BI539" s="365"/>
      <c r="BL539" s="365"/>
      <c r="BM539" s="365"/>
      <c r="BN539" s="365"/>
      <c r="BO539" s="365"/>
      <c r="BP539" s="365"/>
      <c r="BQ539" s="365"/>
      <c r="BR539" s="365"/>
      <c r="BS539" s="367"/>
      <c r="BT539" s="367"/>
      <c r="BU539" s="365"/>
      <c r="BV539" s="365"/>
      <c r="BW539" s="367"/>
      <c r="BX539" s="337"/>
      <c r="BY539" s="337"/>
      <c r="BZ539" s="337"/>
      <c r="CA539" s="337"/>
      <c r="CB539" s="337"/>
      <c r="CC539" s="337"/>
      <c r="CD539" s="337"/>
      <c r="CE539" s="337"/>
      <c r="CF539" s="337"/>
      <c r="CG539" s="337"/>
      <c r="CH539" s="337"/>
      <c r="CI539" s="337"/>
      <c r="CJ539" s="337"/>
      <c r="CK539" s="337"/>
      <c r="CL539" s="337"/>
      <c r="CM539" s="337"/>
      <c r="CN539" s="337"/>
      <c r="CO539" s="337"/>
      <c r="CP539" s="337"/>
      <c r="CQ539" s="337"/>
      <c r="CR539" s="337"/>
      <c r="CS539" s="337"/>
      <c r="CT539" s="337"/>
      <c r="CU539" s="337"/>
      <c r="CV539" s="337"/>
    </row>
    <row r="540" spans="1:100" x14ac:dyDescent="0.15">
      <c r="A540" s="366"/>
      <c r="B540" s="337"/>
      <c r="C540" s="367"/>
      <c r="D540" s="337"/>
      <c r="E540" s="337"/>
      <c r="F540" s="337"/>
      <c r="G540" s="337"/>
      <c r="H540" s="365"/>
      <c r="I540" s="365"/>
      <c r="J540" s="365"/>
      <c r="K540" s="337"/>
      <c r="L540" s="337"/>
      <c r="M540" s="368"/>
      <c r="N540" s="368"/>
      <c r="O540" s="337"/>
      <c r="P540" s="337"/>
      <c r="Q540" s="368"/>
      <c r="R540" s="337"/>
      <c r="S540" s="368"/>
      <c r="T540" s="337"/>
      <c r="U540" s="337"/>
      <c r="V540" s="337"/>
      <c r="W540" s="337"/>
      <c r="X540" s="337"/>
      <c r="Y540" s="337"/>
      <c r="Z540" s="337"/>
      <c r="AA540" s="337"/>
      <c r="AB540" s="337"/>
      <c r="AC540" s="337"/>
      <c r="AD540" s="337"/>
      <c r="AE540" s="337"/>
      <c r="AF540" s="368"/>
      <c r="AG540" s="337"/>
      <c r="AM540" s="337"/>
      <c r="AN540" s="337"/>
      <c r="AO540" s="337"/>
      <c r="AP540" s="337"/>
      <c r="AQ540" s="337"/>
      <c r="AR540" s="365"/>
      <c r="AS540" s="365"/>
      <c r="AT540" s="365"/>
      <c r="AU540" s="365"/>
      <c r="AV540" s="365"/>
      <c r="BA540" s="337"/>
      <c r="BC540" s="365"/>
      <c r="BD540" s="365"/>
      <c r="BE540" s="365"/>
      <c r="BF540" s="365"/>
      <c r="BG540" s="365"/>
      <c r="BH540" s="365"/>
      <c r="BI540" s="365"/>
      <c r="BL540" s="365"/>
      <c r="BM540" s="365"/>
      <c r="BN540" s="365"/>
      <c r="BO540" s="365"/>
      <c r="BP540" s="365"/>
      <c r="BQ540" s="365"/>
      <c r="BR540" s="365"/>
      <c r="BS540" s="367"/>
      <c r="BT540" s="367"/>
      <c r="BU540" s="365"/>
      <c r="BV540" s="365"/>
      <c r="BW540" s="367"/>
      <c r="BX540" s="337"/>
      <c r="BY540" s="337"/>
      <c r="BZ540" s="337"/>
      <c r="CA540" s="337"/>
      <c r="CB540" s="337"/>
      <c r="CC540" s="337"/>
      <c r="CD540" s="337"/>
      <c r="CE540" s="337"/>
      <c r="CF540" s="337"/>
      <c r="CG540" s="337"/>
      <c r="CH540" s="337"/>
      <c r="CI540" s="337"/>
      <c r="CJ540" s="337"/>
      <c r="CK540" s="337"/>
      <c r="CL540" s="337"/>
      <c r="CM540" s="337"/>
      <c r="CN540" s="337"/>
      <c r="CO540" s="337"/>
      <c r="CP540" s="337"/>
      <c r="CQ540" s="337"/>
      <c r="CR540" s="337"/>
      <c r="CS540" s="337"/>
      <c r="CT540" s="337"/>
      <c r="CU540" s="337"/>
      <c r="CV540" s="337"/>
    </row>
    <row r="541" spans="1:100" x14ac:dyDescent="0.15">
      <c r="A541" s="366"/>
      <c r="B541" s="337"/>
      <c r="C541" s="367"/>
      <c r="D541" s="337"/>
      <c r="E541" s="337"/>
      <c r="F541" s="337"/>
      <c r="G541" s="337"/>
      <c r="H541" s="365"/>
      <c r="I541" s="365"/>
      <c r="J541" s="365"/>
      <c r="K541" s="337"/>
      <c r="L541" s="337"/>
      <c r="M541" s="368"/>
      <c r="N541" s="368"/>
      <c r="O541" s="337"/>
      <c r="P541" s="337"/>
      <c r="Q541" s="368"/>
      <c r="R541" s="337"/>
      <c r="S541" s="368"/>
      <c r="T541" s="337"/>
      <c r="U541" s="337"/>
      <c r="V541" s="337"/>
      <c r="W541" s="337"/>
      <c r="X541" s="337"/>
      <c r="Y541" s="337"/>
      <c r="Z541" s="337"/>
      <c r="AA541" s="337"/>
      <c r="AB541" s="337"/>
      <c r="AC541" s="337"/>
      <c r="AD541" s="337"/>
      <c r="AE541" s="337"/>
      <c r="AF541" s="368"/>
      <c r="AG541" s="337"/>
      <c r="AM541" s="337"/>
      <c r="AN541" s="337"/>
      <c r="AO541" s="337"/>
      <c r="AP541" s="337"/>
      <c r="AQ541" s="337"/>
      <c r="AR541" s="365"/>
      <c r="AS541" s="365"/>
      <c r="AT541" s="365"/>
      <c r="AU541" s="365"/>
      <c r="AV541" s="365"/>
      <c r="BA541" s="337"/>
      <c r="BC541" s="365"/>
      <c r="BD541" s="365"/>
      <c r="BE541" s="365"/>
      <c r="BF541" s="365"/>
      <c r="BG541" s="365"/>
      <c r="BH541" s="365"/>
      <c r="BI541" s="365"/>
      <c r="BL541" s="365"/>
      <c r="BM541" s="365"/>
      <c r="BN541" s="365"/>
      <c r="BO541" s="365"/>
      <c r="BP541" s="365"/>
      <c r="BQ541" s="365"/>
      <c r="BR541" s="365"/>
      <c r="BS541" s="367"/>
      <c r="BT541" s="367"/>
      <c r="BU541" s="365"/>
      <c r="BV541" s="365"/>
      <c r="BW541" s="367"/>
      <c r="BX541" s="337"/>
      <c r="BY541" s="337"/>
      <c r="BZ541" s="337"/>
      <c r="CA541" s="337"/>
      <c r="CB541" s="337"/>
      <c r="CC541" s="337"/>
      <c r="CD541" s="337"/>
      <c r="CE541" s="337"/>
      <c r="CF541" s="337"/>
      <c r="CG541" s="337"/>
      <c r="CH541" s="337"/>
      <c r="CI541" s="337"/>
      <c r="CJ541" s="337"/>
      <c r="CK541" s="337"/>
      <c r="CL541" s="337"/>
      <c r="CM541" s="337"/>
      <c r="CN541" s="337"/>
      <c r="CO541" s="337"/>
      <c r="CP541" s="337"/>
      <c r="CQ541" s="337"/>
      <c r="CR541" s="337"/>
      <c r="CS541" s="337"/>
      <c r="CT541" s="337"/>
      <c r="CU541" s="337"/>
      <c r="CV541" s="337"/>
    </row>
    <row r="542" spans="1:100" x14ac:dyDescent="0.15">
      <c r="A542" s="366"/>
      <c r="B542" s="337"/>
      <c r="C542" s="367"/>
      <c r="D542" s="337"/>
      <c r="E542" s="337"/>
      <c r="F542" s="337"/>
      <c r="G542" s="337"/>
      <c r="H542" s="365"/>
      <c r="I542" s="365"/>
      <c r="J542" s="365"/>
      <c r="K542" s="337"/>
      <c r="L542" s="337"/>
      <c r="M542" s="368"/>
      <c r="N542" s="368"/>
      <c r="O542" s="337"/>
      <c r="P542" s="337"/>
      <c r="Q542" s="368"/>
      <c r="R542" s="337"/>
      <c r="S542" s="368"/>
      <c r="T542" s="337"/>
      <c r="U542" s="337"/>
      <c r="V542" s="337"/>
      <c r="W542" s="337"/>
      <c r="X542" s="337"/>
      <c r="Y542" s="337"/>
      <c r="Z542" s="337"/>
      <c r="AA542" s="337"/>
      <c r="AB542" s="337"/>
      <c r="AC542" s="337"/>
      <c r="AD542" s="337"/>
      <c r="AE542" s="337"/>
      <c r="AF542" s="368"/>
      <c r="AG542" s="337"/>
      <c r="AM542" s="337"/>
      <c r="AN542" s="337"/>
      <c r="AO542" s="337"/>
      <c r="AP542" s="337"/>
      <c r="AQ542" s="337"/>
      <c r="AR542" s="365"/>
      <c r="AS542" s="365"/>
      <c r="AT542" s="365"/>
      <c r="AU542" s="365"/>
      <c r="AV542" s="365"/>
      <c r="BA542" s="337"/>
      <c r="BC542" s="365"/>
      <c r="BD542" s="365"/>
      <c r="BE542" s="365"/>
      <c r="BF542" s="365"/>
      <c r="BG542" s="365"/>
      <c r="BH542" s="365"/>
      <c r="BI542" s="365"/>
      <c r="BL542" s="365"/>
      <c r="BM542" s="365"/>
      <c r="BN542" s="365"/>
      <c r="BO542" s="365"/>
      <c r="BP542" s="365"/>
      <c r="BQ542" s="365"/>
      <c r="BR542" s="365"/>
      <c r="BS542" s="367"/>
      <c r="BT542" s="367"/>
      <c r="BU542" s="365"/>
      <c r="BV542" s="365"/>
      <c r="BW542" s="367"/>
      <c r="BX542" s="337"/>
      <c r="BY542" s="337"/>
      <c r="BZ542" s="337"/>
      <c r="CA542" s="337"/>
      <c r="CB542" s="337"/>
      <c r="CC542" s="337"/>
      <c r="CD542" s="337"/>
      <c r="CE542" s="337"/>
      <c r="CF542" s="337"/>
      <c r="CG542" s="337"/>
      <c r="CH542" s="337"/>
      <c r="CI542" s="337"/>
      <c r="CJ542" s="337"/>
      <c r="CK542" s="337"/>
      <c r="CL542" s="337"/>
      <c r="CM542" s="337"/>
      <c r="CN542" s="337"/>
      <c r="CO542" s="337"/>
      <c r="CP542" s="337"/>
      <c r="CQ542" s="337"/>
      <c r="CR542" s="337"/>
      <c r="CS542" s="337"/>
      <c r="CT542" s="337"/>
      <c r="CU542" s="337"/>
      <c r="CV542" s="337"/>
    </row>
    <row r="543" spans="1:100" x14ac:dyDescent="0.15">
      <c r="A543" s="366"/>
      <c r="B543" s="337"/>
      <c r="C543" s="367"/>
      <c r="D543" s="337"/>
      <c r="E543" s="337"/>
      <c r="F543" s="337"/>
      <c r="G543" s="337"/>
      <c r="H543" s="365"/>
      <c r="I543" s="365"/>
      <c r="J543" s="365"/>
      <c r="K543" s="337"/>
      <c r="L543" s="337"/>
      <c r="M543" s="368"/>
      <c r="N543" s="368"/>
      <c r="O543" s="337"/>
      <c r="P543" s="337"/>
      <c r="Q543" s="368"/>
      <c r="R543" s="337"/>
      <c r="S543" s="368"/>
      <c r="T543" s="337"/>
      <c r="U543" s="337"/>
      <c r="V543" s="337"/>
      <c r="W543" s="337"/>
      <c r="X543" s="337"/>
      <c r="Y543" s="337"/>
      <c r="Z543" s="337"/>
      <c r="AA543" s="337"/>
      <c r="AB543" s="337"/>
      <c r="AC543" s="337"/>
      <c r="AD543" s="337"/>
      <c r="AE543" s="337"/>
      <c r="AF543" s="368"/>
      <c r="AG543" s="337"/>
      <c r="AM543" s="337"/>
      <c r="AN543" s="337"/>
      <c r="AO543" s="337"/>
      <c r="AP543" s="337"/>
      <c r="AQ543" s="337"/>
      <c r="AR543" s="365"/>
      <c r="AS543" s="365"/>
      <c r="AT543" s="365"/>
      <c r="AU543" s="365"/>
      <c r="AV543" s="365"/>
      <c r="BA543" s="337"/>
      <c r="BC543" s="365"/>
      <c r="BD543" s="365"/>
      <c r="BE543" s="365"/>
      <c r="BF543" s="365"/>
      <c r="BG543" s="365"/>
      <c r="BH543" s="365"/>
      <c r="BI543" s="365"/>
      <c r="BL543" s="365"/>
      <c r="BM543" s="365"/>
      <c r="BN543" s="365"/>
      <c r="BO543" s="365"/>
      <c r="BP543" s="365"/>
      <c r="BQ543" s="365"/>
      <c r="BR543" s="365"/>
      <c r="BS543" s="367"/>
      <c r="BT543" s="367"/>
      <c r="BU543" s="365"/>
      <c r="BV543" s="365"/>
      <c r="BW543" s="367"/>
      <c r="BX543" s="337"/>
      <c r="BY543" s="337"/>
      <c r="BZ543" s="337"/>
      <c r="CA543" s="337"/>
      <c r="CB543" s="337"/>
      <c r="CC543" s="337"/>
      <c r="CD543" s="337"/>
      <c r="CE543" s="337"/>
      <c r="CF543" s="337"/>
      <c r="CG543" s="337"/>
      <c r="CH543" s="337"/>
      <c r="CI543" s="337"/>
      <c r="CJ543" s="337"/>
      <c r="CK543" s="337"/>
      <c r="CL543" s="337"/>
      <c r="CM543" s="337"/>
      <c r="CN543" s="337"/>
      <c r="CO543" s="337"/>
      <c r="CP543" s="337"/>
      <c r="CQ543" s="337"/>
      <c r="CR543" s="337"/>
      <c r="CS543" s="337"/>
      <c r="CT543" s="337"/>
      <c r="CU543" s="337"/>
      <c r="CV543" s="337"/>
    </row>
    <row r="544" spans="1:100" x14ac:dyDescent="0.15">
      <c r="A544" s="366"/>
      <c r="B544" s="337"/>
      <c r="C544" s="367"/>
      <c r="D544" s="337"/>
      <c r="E544" s="337"/>
      <c r="F544" s="337"/>
      <c r="G544" s="337"/>
      <c r="H544" s="365"/>
      <c r="I544" s="365"/>
      <c r="J544" s="365"/>
      <c r="K544" s="337"/>
      <c r="L544" s="337"/>
      <c r="M544" s="368"/>
      <c r="N544" s="368"/>
      <c r="O544" s="337"/>
      <c r="P544" s="337"/>
      <c r="Q544" s="368"/>
      <c r="R544" s="337"/>
      <c r="S544" s="368"/>
      <c r="T544" s="337"/>
      <c r="U544" s="337"/>
      <c r="V544" s="337"/>
      <c r="W544" s="337"/>
      <c r="X544" s="337"/>
      <c r="Y544" s="337"/>
      <c r="Z544" s="337"/>
      <c r="AA544" s="337"/>
      <c r="AB544" s="337"/>
      <c r="AC544" s="337"/>
      <c r="AD544" s="337"/>
      <c r="AE544" s="337"/>
      <c r="AF544" s="368"/>
      <c r="AG544" s="337"/>
      <c r="AM544" s="337"/>
      <c r="AN544" s="337"/>
      <c r="AO544" s="337"/>
      <c r="AP544" s="337"/>
      <c r="AQ544" s="337"/>
      <c r="AR544" s="365"/>
      <c r="AS544" s="365"/>
      <c r="AT544" s="365"/>
      <c r="AU544" s="365"/>
      <c r="AV544" s="365"/>
      <c r="BA544" s="337"/>
      <c r="BC544" s="365"/>
      <c r="BD544" s="365"/>
      <c r="BE544" s="365"/>
      <c r="BF544" s="365"/>
      <c r="BG544" s="365"/>
      <c r="BH544" s="365"/>
      <c r="BI544" s="365"/>
      <c r="BL544" s="365"/>
      <c r="BM544" s="365"/>
      <c r="BN544" s="365"/>
      <c r="BO544" s="365"/>
      <c r="BP544" s="365"/>
      <c r="BQ544" s="365"/>
      <c r="BR544" s="365"/>
      <c r="BS544" s="367"/>
      <c r="BT544" s="367"/>
      <c r="BU544" s="365"/>
      <c r="BV544" s="365"/>
      <c r="BW544" s="367"/>
      <c r="BX544" s="337"/>
      <c r="BY544" s="337"/>
      <c r="BZ544" s="337"/>
      <c r="CA544" s="337"/>
      <c r="CB544" s="337"/>
      <c r="CC544" s="337"/>
      <c r="CD544" s="337"/>
      <c r="CE544" s="337"/>
      <c r="CF544" s="337"/>
      <c r="CG544" s="337"/>
      <c r="CH544" s="337"/>
      <c r="CI544" s="337"/>
      <c r="CJ544" s="337"/>
      <c r="CK544" s="337"/>
      <c r="CL544" s="337"/>
      <c r="CM544" s="337"/>
      <c r="CN544" s="337"/>
      <c r="CO544" s="337"/>
      <c r="CP544" s="337"/>
      <c r="CQ544" s="337"/>
      <c r="CR544" s="337"/>
      <c r="CS544" s="337"/>
      <c r="CT544" s="337"/>
      <c r="CU544" s="337"/>
      <c r="CV544" s="337"/>
    </row>
    <row r="545" spans="1:100" x14ac:dyDescent="0.15">
      <c r="A545" s="366"/>
      <c r="B545" s="337"/>
      <c r="C545" s="367"/>
      <c r="D545" s="337"/>
      <c r="E545" s="337"/>
      <c r="F545" s="337"/>
      <c r="G545" s="337"/>
      <c r="H545" s="365"/>
      <c r="I545" s="365"/>
      <c r="J545" s="365"/>
      <c r="K545" s="337"/>
      <c r="L545" s="337"/>
      <c r="M545" s="368"/>
      <c r="N545" s="368"/>
      <c r="O545" s="337"/>
      <c r="P545" s="337"/>
      <c r="Q545" s="368"/>
      <c r="R545" s="337"/>
      <c r="S545" s="368"/>
      <c r="T545" s="337"/>
      <c r="U545" s="337"/>
      <c r="V545" s="337"/>
      <c r="W545" s="337"/>
      <c r="X545" s="337"/>
      <c r="Y545" s="337"/>
      <c r="Z545" s="337"/>
      <c r="AA545" s="337"/>
      <c r="AB545" s="337"/>
      <c r="AC545" s="337"/>
      <c r="AD545" s="337"/>
      <c r="AE545" s="337"/>
      <c r="AF545" s="368"/>
      <c r="AG545" s="337"/>
      <c r="AM545" s="337"/>
      <c r="AN545" s="337"/>
      <c r="AO545" s="337"/>
      <c r="AP545" s="337"/>
      <c r="AQ545" s="337"/>
      <c r="AR545" s="365"/>
      <c r="AS545" s="365"/>
      <c r="AT545" s="365"/>
      <c r="AU545" s="365"/>
      <c r="AV545" s="365"/>
      <c r="BA545" s="337"/>
      <c r="BC545" s="365"/>
      <c r="BD545" s="365"/>
      <c r="BE545" s="365"/>
      <c r="BF545" s="365"/>
      <c r="BG545" s="365"/>
      <c r="BH545" s="365"/>
      <c r="BI545" s="365"/>
      <c r="BL545" s="365"/>
      <c r="BM545" s="365"/>
      <c r="BN545" s="365"/>
      <c r="BO545" s="365"/>
      <c r="BP545" s="365"/>
      <c r="BQ545" s="365"/>
      <c r="BR545" s="365"/>
      <c r="BS545" s="367"/>
      <c r="BT545" s="367"/>
      <c r="BU545" s="365"/>
      <c r="BV545" s="365"/>
      <c r="BW545" s="367"/>
      <c r="BX545" s="337"/>
      <c r="BY545" s="337"/>
      <c r="BZ545" s="337"/>
      <c r="CA545" s="337"/>
      <c r="CB545" s="337"/>
      <c r="CC545" s="337"/>
      <c r="CD545" s="337"/>
      <c r="CE545" s="337"/>
      <c r="CF545" s="337"/>
      <c r="CG545" s="337"/>
      <c r="CH545" s="337"/>
      <c r="CI545" s="337"/>
      <c r="CJ545" s="337"/>
      <c r="CK545" s="337"/>
      <c r="CL545" s="337"/>
      <c r="CM545" s="337"/>
      <c r="CN545" s="337"/>
      <c r="CO545" s="337"/>
      <c r="CP545" s="337"/>
      <c r="CQ545" s="337"/>
      <c r="CR545" s="337"/>
      <c r="CS545" s="337"/>
      <c r="CT545" s="337"/>
      <c r="CU545" s="337"/>
      <c r="CV545" s="337"/>
    </row>
    <row r="546" spans="1:100" x14ac:dyDescent="0.15">
      <c r="A546" s="366"/>
      <c r="B546" s="337"/>
      <c r="C546" s="367"/>
      <c r="D546" s="337"/>
      <c r="E546" s="337"/>
      <c r="F546" s="337"/>
      <c r="G546" s="337"/>
      <c r="H546" s="365"/>
      <c r="I546" s="365"/>
      <c r="J546" s="365"/>
      <c r="K546" s="337"/>
      <c r="L546" s="337"/>
      <c r="M546" s="368"/>
      <c r="N546" s="368"/>
      <c r="O546" s="337"/>
      <c r="P546" s="337"/>
      <c r="Q546" s="368"/>
      <c r="R546" s="337"/>
      <c r="S546" s="368"/>
      <c r="T546" s="337"/>
      <c r="U546" s="337"/>
      <c r="V546" s="337"/>
      <c r="W546" s="337"/>
      <c r="X546" s="337"/>
      <c r="Y546" s="337"/>
      <c r="Z546" s="337"/>
      <c r="AA546" s="337"/>
      <c r="AB546" s="337"/>
      <c r="AC546" s="337"/>
      <c r="AD546" s="337"/>
      <c r="AE546" s="337"/>
      <c r="AF546" s="368"/>
      <c r="AG546" s="337"/>
      <c r="AM546" s="337"/>
      <c r="AN546" s="337"/>
      <c r="AO546" s="337"/>
      <c r="AP546" s="337"/>
      <c r="AQ546" s="337"/>
      <c r="AR546" s="365"/>
      <c r="AS546" s="365"/>
      <c r="AT546" s="365"/>
      <c r="AU546" s="365"/>
      <c r="AV546" s="365"/>
      <c r="BA546" s="337"/>
      <c r="BC546" s="365"/>
      <c r="BD546" s="365"/>
      <c r="BE546" s="365"/>
      <c r="BF546" s="365"/>
      <c r="BG546" s="365"/>
      <c r="BH546" s="365"/>
      <c r="BI546" s="365"/>
      <c r="BL546" s="365"/>
      <c r="BM546" s="365"/>
      <c r="BN546" s="365"/>
      <c r="BO546" s="365"/>
      <c r="BP546" s="365"/>
      <c r="BQ546" s="365"/>
      <c r="BR546" s="365"/>
      <c r="BS546" s="367"/>
      <c r="BT546" s="367"/>
      <c r="BU546" s="365"/>
      <c r="BV546" s="365"/>
      <c r="BW546" s="367"/>
      <c r="BX546" s="337"/>
      <c r="BY546" s="337"/>
      <c r="BZ546" s="337"/>
      <c r="CA546" s="337"/>
      <c r="CB546" s="337"/>
      <c r="CC546" s="337"/>
      <c r="CD546" s="337"/>
      <c r="CE546" s="337"/>
      <c r="CF546" s="337"/>
      <c r="CG546" s="337"/>
      <c r="CH546" s="337"/>
      <c r="CI546" s="337"/>
      <c r="CJ546" s="337"/>
      <c r="CK546" s="337"/>
      <c r="CL546" s="337"/>
      <c r="CM546" s="337"/>
      <c r="CN546" s="337"/>
      <c r="CO546" s="337"/>
      <c r="CP546" s="337"/>
      <c r="CQ546" s="337"/>
      <c r="CR546" s="337"/>
      <c r="CS546" s="337"/>
      <c r="CT546" s="337"/>
      <c r="CU546" s="337"/>
      <c r="CV546" s="337"/>
    </row>
    <row r="547" spans="1:100" x14ac:dyDescent="0.15">
      <c r="A547" s="366"/>
      <c r="B547" s="337"/>
      <c r="C547" s="367"/>
      <c r="D547" s="337"/>
      <c r="E547" s="337"/>
      <c r="F547" s="337"/>
      <c r="G547" s="337"/>
      <c r="H547" s="365"/>
      <c r="I547" s="365"/>
      <c r="J547" s="365"/>
      <c r="K547" s="337"/>
      <c r="L547" s="337"/>
      <c r="M547" s="368"/>
      <c r="N547" s="368"/>
      <c r="O547" s="337"/>
      <c r="P547" s="337"/>
      <c r="Q547" s="368"/>
      <c r="R547" s="337"/>
      <c r="S547" s="368"/>
      <c r="T547" s="337"/>
      <c r="U547" s="337"/>
      <c r="V547" s="337"/>
      <c r="W547" s="337"/>
      <c r="X547" s="337"/>
      <c r="Y547" s="337"/>
      <c r="Z547" s="337"/>
      <c r="AA547" s="337"/>
      <c r="AB547" s="337"/>
      <c r="AC547" s="337"/>
      <c r="AD547" s="337"/>
      <c r="AE547" s="337"/>
      <c r="AF547" s="368"/>
      <c r="AG547" s="337"/>
      <c r="AM547" s="337"/>
      <c r="AN547" s="337"/>
      <c r="AO547" s="337"/>
      <c r="AP547" s="337"/>
      <c r="AQ547" s="337"/>
      <c r="AR547" s="365"/>
      <c r="AS547" s="365"/>
      <c r="AT547" s="365"/>
      <c r="AU547" s="365"/>
      <c r="AV547" s="365"/>
      <c r="BA547" s="337"/>
      <c r="BC547" s="365"/>
      <c r="BD547" s="365"/>
      <c r="BE547" s="365"/>
      <c r="BF547" s="365"/>
      <c r="BG547" s="365"/>
      <c r="BH547" s="365"/>
      <c r="BI547" s="365"/>
      <c r="BL547" s="365"/>
      <c r="BM547" s="365"/>
      <c r="BN547" s="365"/>
      <c r="BO547" s="365"/>
      <c r="BP547" s="365"/>
      <c r="BQ547" s="365"/>
      <c r="BR547" s="365"/>
      <c r="BS547" s="367"/>
      <c r="BT547" s="367"/>
      <c r="BU547" s="365"/>
      <c r="BV547" s="365"/>
      <c r="BW547" s="367"/>
      <c r="BX547" s="337"/>
      <c r="BY547" s="337"/>
      <c r="BZ547" s="337"/>
      <c r="CA547" s="337"/>
      <c r="CB547" s="337"/>
      <c r="CC547" s="337"/>
      <c r="CD547" s="337"/>
      <c r="CE547" s="337"/>
      <c r="CF547" s="337"/>
      <c r="CG547" s="337"/>
      <c r="CH547" s="337"/>
      <c r="CI547" s="337"/>
      <c r="CJ547" s="337"/>
      <c r="CK547" s="337"/>
      <c r="CL547" s="337"/>
      <c r="CM547" s="337"/>
      <c r="CN547" s="337"/>
      <c r="CO547" s="337"/>
      <c r="CP547" s="337"/>
      <c r="CQ547" s="337"/>
      <c r="CR547" s="337"/>
      <c r="CS547" s="337"/>
      <c r="CT547" s="337"/>
      <c r="CU547" s="337"/>
      <c r="CV547" s="337"/>
    </row>
    <row r="548" spans="1:100" x14ac:dyDescent="0.15">
      <c r="A548" s="366"/>
      <c r="B548" s="337"/>
      <c r="C548" s="367"/>
      <c r="D548" s="337"/>
      <c r="E548" s="337"/>
      <c r="F548" s="337"/>
      <c r="G548" s="337"/>
      <c r="H548" s="365"/>
      <c r="I548" s="365"/>
      <c r="J548" s="365"/>
      <c r="K548" s="337"/>
      <c r="L548" s="337"/>
      <c r="M548" s="368"/>
      <c r="N548" s="368"/>
      <c r="O548" s="337"/>
      <c r="P548" s="337"/>
      <c r="Q548" s="368"/>
      <c r="R548" s="337"/>
      <c r="S548" s="368"/>
      <c r="T548" s="337"/>
      <c r="U548" s="337"/>
      <c r="V548" s="337"/>
      <c r="W548" s="337"/>
      <c r="X548" s="337"/>
      <c r="Y548" s="337"/>
      <c r="Z548" s="337"/>
      <c r="AA548" s="337"/>
      <c r="AB548" s="337"/>
      <c r="AC548" s="337"/>
      <c r="AD548" s="337"/>
      <c r="AE548" s="337"/>
      <c r="AF548" s="368"/>
      <c r="AG548" s="337"/>
      <c r="AM548" s="337"/>
      <c r="AN548" s="337"/>
      <c r="AO548" s="337"/>
      <c r="AP548" s="337"/>
      <c r="AQ548" s="337"/>
      <c r="AR548" s="365"/>
      <c r="AS548" s="365"/>
      <c r="AT548" s="365"/>
      <c r="AU548" s="365"/>
      <c r="AV548" s="365"/>
      <c r="BA548" s="337"/>
      <c r="BC548" s="365"/>
      <c r="BD548" s="365"/>
      <c r="BE548" s="365"/>
      <c r="BF548" s="365"/>
      <c r="BG548" s="365"/>
      <c r="BH548" s="365"/>
      <c r="BI548" s="365"/>
      <c r="BL548" s="365"/>
      <c r="BM548" s="365"/>
      <c r="BN548" s="365"/>
      <c r="BO548" s="365"/>
      <c r="BP548" s="365"/>
      <c r="BQ548" s="365"/>
      <c r="BR548" s="365"/>
      <c r="BS548" s="367"/>
      <c r="BT548" s="367"/>
      <c r="BU548" s="365"/>
      <c r="BV548" s="365"/>
      <c r="BW548" s="367"/>
      <c r="BX548" s="337"/>
      <c r="BY548" s="337"/>
      <c r="BZ548" s="337"/>
      <c r="CA548" s="337"/>
      <c r="CB548" s="337"/>
      <c r="CC548" s="337"/>
      <c r="CD548" s="337"/>
      <c r="CE548" s="337"/>
      <c r="CF548" s="337"/>
      <c r="CG548" s="337"/>
      <c r="CH548" s="337"/>
      <c r="CI548" s="337"/>
      <c r="CJ548" s="337"/>
      <c r="CK548" s="337"/>
      <c r="CL548" s="337"/>
      <c r="CM548" s="337"/>
      <c r="CN548" s="337"/>
      <c r="CO548" s="337"/>
      <c r="CP548" s="337"/>
      <c r="CQ548" s="337"/>
      <c r="CR548" s="337"/>
      <c r="CS548" s="337"/>
      <c r="CT548" s="337"/>
      <c r="CU548" s="337"/>
      <c r="CV548" s="337"/>
    </row>
    <row r="549" spans="1:100" x14ac:dyDescent="0.15">
      <c r="A549" s="366"/>
      <c r="B549" s="337"/>
      <c r="C549" s="367"/>
      <c r="D549" s="337"/>
      <c r="E549" s="337"/>
      <c r="F549" s="337"/>
      <c r="G549" s="337"/>
      <c r="H549" s="365"/>
      <c r="I549" s="365"/>
      <c r="J549" s="365"/>
      <c r="K549" s="337"/>
      <c r="L549" s="337"/>
      <c r="M549" s="368"/>
      <c r="N549" s="368"/>
      <c r="O549" s="337"/>
      <c r="P549" s="337"/>
      <c r="Q549" s="368"/>
      <c r="R549" s="337"/>
      <c r="S549" s="368"/>
      <c r="T549" s="337"/>
      <c r="U549" s="337"/>
      <c r="V549" s="337"/>
      <c r="W549" s="337"/>
      <c r="X549" s="337"/>
      <c r="Y549" s="337"/>
      <c r="Z549" s="337"/>
      <c r="AA549" s="337"/>
      <c r="AB549" s="337"/>
      <c r="AC549" s="337"/>
      <c r="AD549" s="337"/>
      <c r="AE549" s="337"/>
      <c r="AF549" s="368"/>
      <c r="AG549" s="337"/>
      <c r="AM549" s="337"/>
      <c r="AN549" s="337"/>
      <c r="AO549" s="337"/>
      <c r="AP549" s="337"/>
      <c r="AQ549" s="337"/>
      <c r="AR549" s="365"/>
      <c r="AS549" s="365"/>
      <c r="AT549" s="365"/>
      <c r="AU549" s="365"/>
      <c r="AV549" s="365"/>
      <c r="BA549" s="337"/>
      <c r="BC549" s="365"/>
      <c r="BD549" s="365"/>
      <c r="BE549" s="365"/>
      <c r="BF549" s="365"/>
      <c r="BG549" s="365"/>
      <c r="BH549" s="365"/>
      <c r="BI549" s="365"/>
      <c r="BL549" s="365"/>
      <c r="BM549" s="365"/>
      <c r="BN549" s="365"/>
      <c r="BO549" s="365"/>
      <c r="BP549" s="365"/>
      <c r="BQ549" s="365"/>
      <c r="BR549" s="365"/>
      <c r="BS549" s="367"/>
      <c r="BT549" s="367"/>
      <c r="BU549" s="365"/>
      <c r="BV549" s="365"/>
      <c r="BW549" s="367"/>
      <c r="BX549" s="337"/>
      <c r="BY549" s="337"/>
      <c r="BZ549" s="337"/>
      <c r="CA549" s="337"/>
      <c r="CB549" s="337"/>
      <c r="CC549" s="337"/>
      <c r="CD549" s="337"/>
      <c r="CE549" s="337"/>
      <c r="CF549" s="337"/>
      <c r="CG549" s="337"/>
      <c r="CH549" s="337"/>
      <c r="CI549" s="337"/>
      <c r="CJ549" s="337"/>
      <c r="CK549" s="337"/>
      <c r="CL549" s="337"/>
      <c r="CM549" s="337"/>
      <c r="CN549" s="337"/>
      <c r="CO549" s="337"/>
      <c r="CP549" s="337"/>
      <c r="CQ549" s="337"/>
      <c r="CR549" s="337"/>
      <c r="CS549" s="337"/>
      <c r="CT549" s="337"/>
      <c r="CU549" s="337"/>
      <c r="CV549" s="337"/>
    </row>
    <row r="550" spans="1:100" x14ac:dyDescent="0.15">
      <c r="A550" s="366"/>
      <c r="B550" s="337"/>
      <c r="C550" s="367"/>
      <c r="D550" s="337"/>
      <c r="E550" s="337"/>
      <c r="F550" s="337"/>
      <c r="G550" s="337"/>
      <c r="H550" s="365"/>
      <c r="I550" s="365"/>
      <c r="J550" s="365"/>
      <c r="K550" s="337"/>
      <c r="L550" s="337"/>
      <c r="M550" s="368"/>
      <c r="N550" s="368"/>
      <c r="O550" s="337"/>
      <c r="P550" s="337"/>
      <c r="Q550" s="368"/>
      <c r="R550" s="337"/>
      <c r="S550" s="368"/>
      <c r="T550" s="337"/>
      <c r="U550" s="337"/>
      <c r="V550" s="337"/>
      <c r="W550" s="337"/>
      <c r="X550" s="337"/>
      <c r="Y550" s="337"/>
      <c r="Z550" s="337"/>
      <c r="AA550" s="337"/>
      <c r="AB550" s="337"/>
      <c r="AC550" s="337"/>
      <c r="AD550" s="337"/>
      <c r="AE550" s="337"/>
      <c r="AF550" s="368"/>
      <c r="AG550" s="337"/>
      <c r="AM550" s="337"/>
      <c r="AN550" s="337"/>
      <c r="AO550" s="337"/>
      <c r="AP550" s="337"/>
      <c r="AQ550" s="337"/>
      <c r="AR550" s="365"/>
      <c r="AS550" s="365"/>
      <c r="AT550" s="365"/>
      <c r="AU550" s="365"/>
      <c r="AV550" s="365"/>
      <c r="BA550" s="337"/>
      <c r="BC550" s="365"/>
      <c r="BD550" s="365"/>
      <c r="BE550" s="365"/>
      <c r="BF550" s="365"/>
      <c r="BG550" s="365"/>
      <c r="BH550" s="365"/>
      <c r="BI550" s="365"/>
      <c r="BL550" s="365"/>
      <c r="BM550" s="365"/>
      <c r="BN550" s="365"/>
      <c r="BO550" s="365"/>
      <c r="BP550" s="365"/>
      <c r="BQ550" s="365"/>
      <c r="BR550" s="365"/>
      <c r="BS550" s="367"/>
      <c r="BT550" s="367"/>
      <c r="BU550" s="365"/>
      <c r="BV550" s="365"/>
      <c r="BW550" s="367"/>
      <c r="BX550" s="337"/>
      <c r="BY550" s="337"/>
      <c r="BZ550" s="337"/>
      <c r="CA550" s="337"/>
      <c r="CB550" s="337"/>
      <c r="CC550" s="337"/>
      <c r="CD550" s="337"/>
      <c r="CE550" s="337"/>
      <c r="CF550" s="337"/>
      <c r="CG550" s="337"/>
      <c r="CH550" s="337"/>
      <c r="CI550" s="337"/>
      <c r="CJ550" s="337"/>
      <c r="CK550" s="337"/>
      <c r="CL550" s="337"/>
      <c r="CM550" s="337"/>
      <c r="CN550" s="337"/>
      <c r="CO550" s="337"/>
      <c r="CP550" s="337"/>
      <c r="CQ550" s="337"/>
      <c r="CR550" s="337"/>
      <c r="CS550" s="337"/>
      <c r="CT550" s="337"/>
      <c r="CU550" s="337"/>
      <c r="CV550" s="337"/>
    </row>
    <row r="551" spans="1:100" x14ac:dyDescent="0.15">
      <c r="A551" s="366"/>
      <c r="B551" s="337"/>
      <c r="C551" s="367"/>
      <c r="D551" s="337"/>
      <c r="E551" s="337"/>
      <c r="F551" s="337"/>
      <c r="G551" s="337"/>
      <c r="H551" s="365"/>
      <c r="I551" s="365"/>
      <c r="J551" s="365"/>
      <c r="K551" s="337"/>
      <c r="L551" s="337"/>
      <c r="M551" s="368"/>
      <c r="N551" s="368"/>
      <c r="O551" s="337"/>
      <c r="P551" s="337"/>
      <c r="Q551" s="368"/>
      <c r="R551" s="337"/>
      <c r="S551" s="368"/>
      <c r="T551" s="337"/>
      <c r="U551" s="337"/>
      <c r="V551" s="337"/>
      <c r="W551" s="337"/>
      <c r="X551" s="337"/>
      <c r="Y551" s="337"/>
      <c r="Z551" s="337"/>
      <c r="AA551" s="337"/>
      <c r="AB551" s="337"/>
      <c r="AC551" s="337"/>
      <c r="AD551" s="337"/>
      <c r="AE551" s="337"/>
      <c r="AF551" s="368"/>
      <c r="AG551" s="337"/>
      <c r="AM551" s="337"/>
      <c r="AN551" s="337"/>
      <c r="AO551" s="337"/>
      <c r="AP551" s="337"/>
      <c r="AQ551" s="337"/>
      <c r="AR551" s="365"/>
      <c r="AS551" s="365"/>
      <c r="AT551" s="365"/>
      <c r="AU551" s="365"/>
      <c r="AV551" s="365"/>
      <c r="BA551" s="337"/>
      <c r="BC551" s="365"/>
      <c r="BD551" s="365"/>
      <c r="BE551" s="365"/>
      <c r="BF551" s="365"/>
      <c r="BG551" s="365"/>
      <c r="BH551" s="365"/>
      <c r="BI551" s="365"/>
      <c r="BL551" s="365"/>
      <c r="BM551" s="365"/>
      <c r="BN551" s="365"/>
      <c r="BO551" s="365"/>
      <c r="BP551" s="365"/>
      <c r="BQ551" s="365"/>
      <c r="BR551" s="365"/>
      <c r="BS551" s="367"/>
      <c r="BT551" s="367"/>
      <c r="BU551" s="365"/>
      <c r="BV551" s="365"/>
      <c r="BW551" s="367"/>
      <c r="BX551" s="337"/>
      <c r="BY551" s="337"/>
      <c r="BZ551" s="337"/>
      <c r="CA551" s="337"/>
      <c r="CB551" s="337"/>
      <c r="CC551" s="337"/>
      <c r="CD551" s="337"/>
      <c r="CE551" s="337"/>
      <c r="CF551" s="337"/>
      <c r="CG551" s="337"/>
      <c r="CH551" s="337"/>
      <c r="CI551" s="337"/>
      <c r="CJ551" s="337"/>
      <c r="CK551" s="337"/>
      <c r="CL551" s="337"/>
      <c r="CM551" s="337"/>
      <c r="CN551" s="337"/>
      <c r="CO551" s="337"/>
      <c r="CP551" s="337"/>
      <c r="CQ551" s="337"/>
      <c r="CR551" s="337"/>
      <c r="CS551" s="337"/>
      <c r="CT551" s="337"/>
      <c r="CU551" s="337"/>
      <c r="CV551" s="337"/>
    </row>
    <row r="552" spans="1:100" x14ac:dyDescent="0.15">
      <c r="A552" s="366"/>
      <c r="B552" s="337"/>
      <c r="C552" s="367"/>
      <c r="D552" s="337"/>
      <c r="E552" s="337"/>
      <c r="F552" s="337"/>
      <c r="G552" s="337"/>
      <c r="H552" s="365"/>
      <c r="I552" s="365"/>
      <c r="J552" s="365"/>
      <c r="K552" s="337"/>
      <c r="L552" s="337"/>
      <c r="M552" s="368"/>
      <c r="N552" s="368"/>
      <c r="O552" s="337"/>
      <c r="P552" s="337"/>
      <c r="Q552" s="368"/>
      <c r="R552" s="337"/>
      <c r="S552" s="368"/>
      <c r="T552" s="337"/>
      <c r="U552" s="337"/>
      <c r="V552" s="337"/>
      <c r="W552" s="337"/>
      <c r="X552" s="337"/>
      <c r="Y552" s="337"/>
      <c r="Z552" s="337"/>
      <c r="AA552" s="337"/>
      <c r="AB552" s="337"/>
      <c r="AC552" s="337"/>
      <c r="AD552" s="337"/>
      <c r="AE552" s="337"/>
      <c r="AF552" s="368"/>
      <c r="AG552" s="337"/>
      <c r="AM552" s="337"/>
      <c r="AN552" s="337"/>
      <c r="AO552" s="337"/>
      <c r="AP552" s="337"/>
      <c r="AQ552" s="337"/>
      <c r="AR552" s="365"/>
      <c r="AS552" s="365"/>
      <c r="AT552" s="365"/>
      <c r="AU552" s="365"/>
      <c r="AV552" s="365"/>
      <c r="BA552" s="337"/>
      <c r="BC552" s="365"/>
      <c r="BD552" s="365"/>
      <c r="BE552" s="365"/>
      <c r="BF552" s="365"/>
      <c r="BG552" s="365"/>
      <c r="BH552" s="365"/>
      <c r="BI552" s="365"/>
      <c r="BL552" s="365"/>
      <c r="BM552" s="365"/>
      <c r="BN552" s="365"/>
      <c r="BO552" s="365"/>
      <c r="BP552" s="365"/>
      <c r="BQ552" s="365"/>
      <c r="BR552" s="365"/>
      <c r="BS552" s="367"/>
      <c r="BT552" s="367"/>
      <c r="BU552" s="365"/>
      <c r="BV552" s="365"/>
      <c r="BW552" s="367"/>
      <c r="BX552" s="337"/>
      <c r="BY552" s="337"/>
      <c r="BZ552" s="337"/>
      <c r="CA552" s="337"/>
      <c r="CB552" s="337"/>
      <c r="CC552" s="337"/>
      <c r="CD552" s="337"/>
      <c r="CE552" s="337"/>
      <c r="CF552" s="337"/>
      <c r="CG552" s="337"/>
      <c r="CH552" s="337"/>
      <c r="CI552" s="337"/>
      <c r="CJ552" s="337"/>
      <c r="CK552" s="337"/>
      <c r="CL552" s="337"/>
      <c r="CM552" s="337"/>
      <c r="CN552" s="337"/>
      <c r="CO552" s="337"/>
      <c r="CP552" s="337"/>
      <c r="CQ552" s="337"/>
      <c r="CR552" s="337"/>
      <c r="CS552" s="337"/>
      <c r="CT552" s="337"/>
      <c r="CU552" s="337"/>
      <c r="CV552" s="337"/>
    </row>
    <row r="553" spans="1:100" x14ac:dyDescent="0.15">
      <c r="A553" s="366"/>
      <c r="B553" s="337"/>
      <c r="C553" s="367"/>
      <c r="D553" s="337"/>
      <c r="E553" s="337"/>
      <c r="F553" s="337"/>
      <c r="G553" s="337"/>
      <c r="H553" s="365"/>
      <c r="I553" s="365"/>
      <c r="J553" s="365"/>
      <c r="K553" s="337"/>
      <c r="L553" s="337"/>
      <c r="M553" s="368"/>
      <c r="N553" s="368"/>
      <c r="O553" s="337"/>
      <c r="P553" s="337"/>
      <c r="Q553" s="368"/>
      <c r="R553" s="337"/>
      <c r="S553" s="368"/>
      <c r="T553" s="337"/>
      <c r="U553" s="337"/>
      <c r="V553" s="337"/>
      <c r="W553" s="337"/>
      <c r="X553" s="337"/>
      <c r="Y553" s="337"/>
      <c r="Z553" s="337"/>
      <c r="AA553" s="337"/>
      <c r="AB553" s="337"/>
      <c r="AC553" s="337"/>
      <c r="AD553" s="337"/>
      <c r="AE553" s="337"/>
      <c r="AF553" s="368"/>
      <c r="AG553" s="337"/>
      <c r="AM553" s="337"/>
      <c r="AN553" s="337"/>
      <c r="AO553" s="337"/>
      <c r="AP553" s="337"/>
      <c r="AQ553" s="337"/>
      <c r="AR553" s="365"/>
      <c r="AS553" s="365"/>
      <c r="AT553" s="365"/>
      <c r="AU553" s="365"/>
      <c r="AV553" s="365"/>
      <c r="BA553" s="337"/>
      <c r="BC553" s="365"/>
      <c r="BD553" s="365"/>
      <c r="BE553" s="365"/>
      <c r="BF553" s="365"/>
      <c r="BG553" s="365"/>
      <c r="BH553" s="365"/>
      <c r="BI553" s="365"/>
      <c r="BL553" s="365"/>
      <c r="BM553" s="365"/>
      <c r="BN553" s="365"/>
      <c r="BO553" s="365"/>
      <c r="BP553" s="365"/>
      <c r="BQ553" s="365"/>
      <c r="BR553" s="365"/>
      <c r="BS553" s="367"/>
      <c r="BT553" s="367"/>
      <c r="BU553" s="365"/>
      <c r="BV553" s="365"/>
      <c r="BW553" s="367"/>
      <c r="BX553" s="337"/>
      <c r="BY553" s="337"/>
      <c r="BZ553" s="337"/>
      <c r="CA553" s="337"/>
      <c r="CB553" s="337"/>
      <c r="CC553" s="337"/>
      <c r="CD553" s="337"/>
      <c r="CE553" s="337"/>
      <c r="CF553" s="337"/>
      <c r="CG553" s="337"/>
      <c r="CH553" s="337"/>
      <c r="CI553" s="337"/>
      <c r="CJ553" s="337"/>
      <c r="CK553" s="337"/>
      <c r="CL553" s="337"/>
      <c r="CM553" s="337"/>
      <c r="CN553" s="337"/>
      <c r="CO553" s="337"/>
      <c r="CP553" s="337"/>
      <c r="CQ553" s="337"/>
      <c r="CR553" s="337"/>
      <c r="CS553" s="337"/>
      <c r="CT553" s="337"/>
      <c r="CU553" s="337"/>
      <c r="CV553" s="337"/>
    </row>
    <row r="554" spans="1:100" x14ac:dyDescent="0.15">
      <c r="A554" s="366"/>
      <c r="B554" s="337"/>
      <c r="C554" s="367"/>
      <c r="D554" s="337"/>
      <c r="E554" s="337"/>
      <c r="F554" s="337"/>
      <c r="G554" s="337"/>
      <c r="H554" s="365"/>
      <c r="I554" s="365"/>
      <c r="J554" s="365"/>
      <c r="K554" s="337"/>
      <c r="L554" s="337"/>
      <c r="M554" s="368"/>
      <c r="N554" s="368"/>
      <c r="O554" s="337"/>
      <c r="P554" s="337"/>
      <c r="Q554" s="368"/>
      <c r="R554" s="337"/>
      <c r="S554" s="368"/>
      <c r="T554" s="337"/>
      <c r="U554" s="337"/>
      <c r="V554" s="337"/>
      <c r="W554" s="337"/>
      <c r="X554" s="337"/>
      <c r="Y554" s="337"/>
      <c r="Z554" s="337"/>
      <c r="AA554" s="337"/>
      <c r="AB554" s="337"/>
      <c r="AC554" s="337"/>
      <c r="AD554" s="337"/>
      <c r="AE554" s="337"/>
      <c r="AF554" s="368"/>
      <c r="AG554" s="337"/>
      <c r="AM554" s="337"/>
      <c r="AN554" s="337"/>
      <c r="AO554" s="337"/>
      <c r="AP554" s="337"/>
      <c r="AQ554" s="337"/>
      <c r="AR554" s="365"/>
      <c r="AS554" s="365"/>
      <c r="AT554" s="365"/>
      <c r="AU554" s="365"/>
      <c r="AV554" s="365"/>
      <c r="BA554" s="337"/>
      <c r="BC554" s="365"/>
      <c r="BD554" s="365"/>
      <c r="BE554" s="365"/>
      <c r="BF554" s="365"/>
      <c r="BG554" s="365"/>
      <c r="BH554" s="365"/>
      <c r="BI554" s="365"/>
      <c r="BL554" s="365"/>
      <c r="BM554" s="365"/>
      <c r="BN554" s="365"/>
      <c r="BO554" s="365"/>
      <c r="BP554" s="365"/>
      <c r="BQ554" s="365"/>
      <c r="BR554" s="365"/>
      <c r="BS554" s="367"/>
      <c r="BT554" s="367"/>
      <c r="BU554" s="365"/>
      <c r="BV554" s="365"/>
      <c r="BW554" s="367"/>
      <c r="BX554" s="337"/>
      <c r="BY554" s="337"/>
      <c r="BZ554" s="337"/>
      <c r="CA554" s="337"/>
      <c r="CB554" s="337"/>
      <c r="CC554" s="337"/>
      <c r="CD554" s="337"/>
      <c r="CE554" s="337"/>
      <c r="CF554" s="337"/>
      <c r="CG554" s="337"/>
      <c r="CH554" s="337"/>
      <c r="CI554" s="337"/>
      <c r="CJ554" s="337"/>
      <c r="CK554" s="337"/>
      <c r="CL554" s="337"/>
      <c r="CM554" s="337"/>
      <c r="CN554" s="337"/>
      <c r="CO554" s="337"/>
      <c r="CP554" s="337"/>
      <c r="CQ554" s="337"/>
      <c r="CR554" s="337"/>
      <c r="CS554" s="337"/>
      <c r="CT554" s="337"/>
      <c r="CU554" s="337"/>
      <c r="CV554" s="337"/>
    </row>
    <row r="555" spans="1:100" x14ac:dyDescent="0.15">
      <c r="A555" s="366"/>
      <c r="B555" s="337"/>
      <c r="C555" s="367"/>
      <c r="D555" s="337"/>
      <c r="E555" s="337"/>
      <c r="F555" s="337"/>
      <c r="G555" s="337"/>
      <c r="H555" s="365"/>
      <c r="I555" s="365"/>
      <c r="J555" s="365"/>
      <c r="K555" s="337"/>
      <c r="L555" s="337"/>
      <c r="M555" s="368"/>
      <c r="N555" s="368"/>
      <c r="O555" s="337"/>
      <c r="P555" s="337"/>
      <c r="Q555" s="368"/>
      <c r="R555" s="337"/>
      <c r="S555" s="368"/>
      <c r="T555" s="337"/>
      <c r="U555" s="337"/>
      <c r="V555" s="337"/>
      <c r="W555" s="337"/>
      <c r="X555" s="337"/>
      <c r="Y555" s="337"/>
      <c r="Z555" s="337"/>
      <c r="AA555" s="337"/>
      <c r="AB555" s="337"/>
      <c r="AC555" s="337"/>
      <c r="AD555" s="337"/>
      <c r="AE555" s="337"/>
      <c r="AF555" s="368"/>
      <c r="AG555" s="337"/>
      <c r="AM555" s="337"/>
      <c r="AN555" s="337"/>
      <c r="AO555" s="337"/>
      <c r="AP555" s="337"/>
      <c r="AQ555" s="337"/>
      <c r="AR555" s="365"/>
      <c r="AS555" s="365"/>
      <c r="AT555" s="365"/>
      <c r="AU555" s="365"/>
      <c r="AV555" s="365"/>
      <c r="BA555" s="337"/>
      <c r="BC555" s="365"/>
      <c r="BD555" s="365"/>
      <c r="BE555" s="365"/>
      <c r="BF555" s="365"/>
      <c r="BG555" s="365"/>
      <c r="BH555" s="365"/>
      <c r="BI555" s="365"/>
      <c r="BL555" s="365"/>
      <c r="BM555" s="365"/>
      <c r="BN555" s="365"/>
      <c r="BO555" s="365"/>
      <c r="BP555" s="365"/>
      <c r="BQ555" s="365"/>
      <c r="BR555" s="365"/>
      <c r="BS555" s="367"/>
      <c r="BT555" s="367"/>
      <c r="BU555" s="365"/>
      <c r="BV555" s="365"/>
      <c r="BW555" s="367"/>
      <c r="BX555" s="337"/>
      <c r="BY555" s="337"/>
      <c r="BZ555" s="337"/>
      <c r="CA555" s="337"/>
      <c r="CB555" s="337"/>
      <c r="CC555" s="337"/>
      <c r="CD555" s="337"/>
      <c r="CE555" s="337"/>
      <c r="CF555" s="337"/>
      <c r="CG555" s="337"/>
      <c r="CH555" s="337"/>
      <c r="CI555" s="337"/>
      <c r="CJ555" s="337"/>
      <c r="CK555" s="337"/>
      <c r="CL555" s="337"/>
      <c r="CM555" s="337"/>
      <c r="CN555" s="337"/>
      <c r="CO555" s="337"/>
      <c r="CP555" s="337"/>
      <c r="CQ555" s="337"/>
      <c r="CR555" s="337"/>
      <c r="CS555" s="337"/>
      <c r="CT555" s="337"/>
      <c r="CU555" s="337"/>
      <c r="CV555" s="337"/>
    </row>
    <row r="556" spans="1:100" x14ac:dyDescent="0.15">
      <c r="A556" s="366"/>
      <c r="B556" s="337"/>
      <c r="C556" s="367"/>
      <c r="D556" s="337"/>
      <c r="E556" s="337"/>
      <c r="F556" s="337"/>
      <c r="G556" s="337"/>
      <c r="H556" s="365"/>
      <c r="I556" s="365"/>
      <c r="J556" s="365"/>
      <c r="K556" s="337"/>
      <c r="L556" s="337"/>
      <c r="M556" s="368"/>
      <c r="N556" s="368"/>
      <c r="O556" s="337"/>
      <c r="P556" s="337"/>
      <c r="Q556" s="368"/>
      <c r="R556" s="337"/>
      <c r="S556" s="368"/>
      <c r="T556" s="337"/>
      <c r="U556" s="337"/>
      <c r="V556" s="337"/>
      <c r="W556" s="337"/>
      <c r="X556" s="337"/>
      <c r="Y556" s="337"/>
      <c r="Z556" s="337"/>
      <c r="AA556" s="337"/>
      <c r="AB556" s="337"/>
      <c r="AC556" s="337"/>
      <c r="AD556" s="337"/>
      <c r="AE556" s="337"/>
      <c r="AF556" s="368"/>
      <c r="AG556" s="337"/>
      <c r="AM556" s="337"/>
      <c r="AN556" s="337"/>
      <c r="AO556" s="337"/>
      <c r="AP556" s="337"/>
      <c r="AQ556" s="337"/>
      <c r="AR556" s="365"/>
      <c r="AS556" s="365"/>
      <c r="AT556" s="365"/>
      <c r="AU556" s="365"/>
      <c r="AV556" s="365"/>
      <c r="BA556" s="337"/>
      <c r="BC556" s="365"/>
      <c r="BD556" s="365"/>
      <c r="BE556" s="365"/>
      <c r="BF556" s="365"/>
      <c r="BG556" s="365"/>
      <c r="BH556" s="365"/>
      <c r="BI556" s="365"/>
      <c r="BL556" s="365"/>
      <c r="BM556" s="365"/>
      <c r="BN556" s="365"/>
      <c r="BO556" s="365"/>
      <c r="BP556" s="365"/>
      <c r="BQ556" s="365"/>
      <c r="BR556" s="365"/>
      <c r="BS556" s="367"/>
      <c r="BT556" s="367"/>
      <c r="BU556" s="365"/>
      <c r="BV556" s="365"/>
      <c r="BW556" s="367"/>
      <c r="BX556" s="337"/>
      <c r="BY556" s="337"/>
      <c r="BZ556" s="337"/>
      <c r="CA556" s="337"/>
      <c r="CB556" s="337"/>
      <c r="CC556" s="337"/>
      <c r="CD556" s="337"/>
      <c r="CE556" s="337"/>
      <c r="CF556" s="337"/>
      <c r="CG556" s="337"/>
      <c r="CH556" s="337"/>
      <c r="CI556" s="337"/>
      <c r="CJ556" s="337"/>
      <c r="CK556" s="337"/>
      <c r="CL556" s="337"/>
      <c r="CM556" s="337"/>
      <c r="CN556" s="337"/>
      <c r="CO556" s="337"/>
      <c r="CP556" s="337"/>
      <c r="CQ556" s="337"/>
      <c r="CR556" s="337"/>
      <c r="CS556" s="337"/>
      <c r="CT556" s="337"/>
      <c r="CU556" s="337"/>
      <c r="CV556" s="337"/>
    </row>
    <row r="557" spans="1:100" x14ac:dyDescent="0.15">
      <c r="A557" s="366"/>
      <c r="B557" s="337"/>
      <c r="C557" s="367"/>
      <c r="D557" s="337"/>
      <c r="E557" s="337"/>
      <c r="F557" s="337"/>
      <c r="G557" s="337"/>
      <c r="H557" s="365"/>
      <c r="I557" s="365"/>
      <c r="J557" s="365"/>
      <c r="K557" s="337"/>
      <c r="L557" s="337"/>
      <c r="M557" s="368"/>
      <c r="N557" s="368"/>
      <c r="O557" s="337"/>
      <c r="P557" s="337"/>
      <c r="Q557" s="368"/>
      <c r="R557" s="337"/>
      <c r="S557" s="368"/>
      <c r="T557" s="337"/>
      <c r="U557" s="337"/>
      <c r="V557" s="337"/>
      <c r="W557" s="337"/>
      <c r="X557" s="337"/>
      <c r="Y557" s="337"/>
      <c r="Z557" s="337"/>
      <c r="AA557" s="337"/>
      <c r="AB557" s="337"/>
      <c r="AC557" s="337"/>
      <c r="AD557" s="337"/>
      <c r="AE557" s="337"/>
      <c r="AF557" s="368"/>
      <c r="AG557" s="337"/>
      <c r="AM557" s="337"/>
      <c r="AN557" s="337"/>
      <c r="AO557" s="337"/>
      <c r="AP557" s="337"/>
      <c r="AQ557" s="337"/>
      <c r="AR557" s="365"/>
      <c r="AS557" s="365"/>
      <c r="AT557" s="365"/>
      <c r="AU557" s="365"/>
      <c r="AV557" s="365"/>
      <c r="BA557" s="337"/>
      <c r="BC557" s="365"/>
      <c r="BD557" s="365"/>
      <c r="BE557" s="365"/>
      <c r="BF557" s="365"/>
      <c r="BG557" s="365"/>
      <c r="BH557" s="365"/>
      <c r="BI557" s="365"/>
      <c r="BL557" s="365"/>
      <c r="BM557" s="365"/>
      <c r="BN557" s="365"/>
      <c r="BO557" s="365"/>
      <c r="BP557" s="365"/>
      <c r="BQ557" s="365"/>
      <c r="BR557" s="365"/>
      <c r="BS557" s="367"/>
      <c r="BT557" s="367"/>
      <c r="BU557" s="365"/>
      <c r="BV557" s="365"/>
      <c r="BW557" s="367"/>
      <c r="BX557" s="337"/>
      <c r="BY557" s="337"/>
      <c r="BZ557" s="337"/>
      <c r="CA557" s="337"/>
      <c r="CB557" s="337"/>
      <c r="CC557" s="337"/>
      <c r="CD557" s="337"/>
      <c r="CE557" s="337"/>
      <c r="CF557" s="337"/>
      <c r="CG557" s="337"/>
      <c r="CH557" s="337"/>
      <c r="CI557" s="337"/>
      <c r="CJ557" s="337"/>
      <c r="CK557" s="337"/>
      <c r="CL557" s="337"/>
      <c r="CM557" s="337"/>
      <c r="CN557" s="337"/>
      <c r="CO557" s="337"/>
      <c r="CP557" s="337"/>
      <c r="CQ557" s="337"/>
      <c r="CR557" s="337"/>
      <c r="CS557" s="337"/>
      <c r="CT557" s="337"/>
      <c r="CU557" s="337"/>
      <c r="CV557" s="337"/>
    </row>
    <row r="558" spans="1:100" x14ac:dyDescent="0.15">
      <c r="A558" s="366"/>
      <c r="B558" s="337"/>
      <c r="C558" s="367"/>
      <c r="D558" s="337"/>
      <c r="E558" s="337"/>
      <c r="F558" s="337"/>
      <c r="G558" s="337"/>
      <c r="H558" s="365"/>
      <c r="I558" s="365"/>
      <c r="J558" s="365"/>
      <c r="K558" s="337"/>
      <c r="L558" s="337"/>
      <c r="M558" s="368"/>
      <c r="N558" s="368"/>
      <c r="O558" s="337"/>
      <c r="P558" s="337"/>
      <c r="Q558" s="368"/>
      <c r="R558" s="337"/>
      <c r="S558" s="368"/>
      <c r="T558" s="337"/>
      <c r="U558" s="337"/>
      <c r="V558" s="337"/>
      <c r="W558" s="337"/>
      <c r="X558" s="337"/>
      <c r="Y558" s="337"/>
      <c r="Z558" s="337"/>
      <c r="AA558" s="337"/>
      <c r="AB558" s="337"/>
      <c r="AC558" s="337"/>
      <c r="AD558" s="337"/>
      <c r="AE558" s="337"/>
      <c r="AF558" s="368"/>
      <c r="AG558" s="337"/>
      <c r="AM558" s="337"/>
      <c r="AN558" s="337"/>
      <c r="AO558" s="337"/>
      <c r="AP558" s="337"/>
      <c r="AQ558" s="337"/>
      <c r="AR558" s="365"/>
      <c r="AS558" s="365"/>
      <c r="AT558" s="365"/>
      <c r="AU558" s="365"/>
      <c r="AV558" s="365"/>
      <c r="BA558" s="337"/>
      <c r="BC558" s="365"/>
      <c r="BD558" s="365"/>
      <c r="BE558" s="365"/>
      <c r="BF558" s="365"/>
      <c r="BG558" s="365"/>
      <c r="BH558" s="365"/>
      <c r="BI558" s="365"/>
      <c r="BL558" s="365"/>
      <c r="BM558" s="365"/>
      <c r="BN558" s="365"/>
      <c r="BO558" s="365"/>
      <c r="BP558" s="365"/>
      <c r="BQ558" s="365"/>
      <c r="BR558" s="365"/>
      <c r="BS558" s="367"/>
      <c r="BT558" s="367"/>
      <c r="BU558" s="365"/>
      <c r="BV558" s="365"/>
      <c r="BW558" s="367"/>
      <c r="BX558" s="337"/>
      <c r="BY558" s="337"/>
      <c r="BZ558" s="337"/>
      <c r="CA558" s="337"/>
      <c r="CB558" s="337"/>
      <c r="CC558" s="337"/>
      <c r="CD558" s="337"/>
      <c r="CE558" s="337"/>
      <c r="CF558" s="337"/>
      <c r="CG558" s="337"/>
      <c r="CH558" s="337"/>
      <c r="CI558" s="337"/>
      <c r="CJ558" s="337"/>
      <c r="CK558" s="337"/>
      <c r="CL558" s="337"/>
      <c r="CM558" s="337"/>
      <c r="CN558" s="337"/>
      <c r="CO558" s="337"/>
      <c r="CP558" s="337"/>
      <c r="CQ558" s="337"/>
      <c r="CR558" s="337"/>
      <c r="CS558" s="337"/>
      <c r="CT558" s="337"/>
      <c r="CU558" s="337"/>
      <c r="CV558" s="337"/>
    </row>
    <row r="559" spans="1:100" x14ac:dyDescent="0.15">
      <c r="A559" s="366"/>
      <c r="B559" s="337"/>
      <c r="C559" s="367"/>
      <c r="D559" s="337"/>
      <c r="E559" s="337"/>
      <c r="F559" s="337"/>
      <c r="G559" s="337"/>
      <c r="H559" s="365"/>
      <c r="I559" s="365"/>
      <c r="J559" s="365"/>
      <c r="K559" s="337"/>
      <c r="L559" s="337"/>
      <c r="M559" s="368"/>
      <c r="N559" s="368"/>
      <c r="O559" s="337"/>
      <c r="P559" s="337"/>
      <c r="Q559" s="368"/>
      <c r="R559" s="337"/>
      <c r="S559" s="368"/>
      <c r="T559" s="337"/>
      <c r="U559" s="337"/>
      <c r="V559" s="337"/>
      <c r="W559" s="337"/>
      <c r="X559" s="337"/>
      <c r="Y559" s="337"/>
      <c r="Z559" s="337"/>
      <c r="AA559" s="337"/>
      <c r="AB559" s="337"/>
      <c r="AC559" s="337"/>
      <c r="AD559" s="337"/>
      <c r="AE559" s="337"/>
      <c r="AF559" s="368"/>
      <c r="AG559" s="337"/>
      <c r="AM559" s="337"/>
      <c r="AN559" s="337"/>
      <c r="AO559" s="337"/>
      <c r="AP559" s="337"/>
      <c r="AQ559" s="337"/>
      <c r="AR559" s="365"/>
      <c r="AS559" s="365"/>
      <c r="AT559" s="365"/>
      <c r="AU559" s="365"/>
      <c r="AV559" s="365"/>
      <c r="BA559" s="337"/>
      <c r="BC559" s="365"/>
      <c r="BD559" s="365"/>
      <c r="BE559" s="365"/>
      <c r="BF559" s="365"/>
      <c r="BG559" s="365"/>
      <c r="BH559" s="365"/>
      <c r="BI559" s="365"/>
      <c r="BL559" s="365"/>
      <c r="BM559" s="365"/>
      <c r="BN559" s="365"/>
      <c r="BO559" s="365"/>
      <c r="BP559" s="365"/>
      <c r="BQ559" s="365"/>
      <c r="BR559" s="365"/>
      <c r="BS559" s="367"/>
      <c r="BT559" s="367"/>
      <c r="BU559" s="365"/>
      <c r="BV559" s="365"/>
      <c r="BW559" s="367"/>
      <c r="BX559" s="337"/>
      <c r="BY559" s="337"/>
      <c r="BZ559" s="337"/>
      <c r="CA559" s="337"/>
      <c r="CB559" s="337"/>
      <c r="CC559" s="337"/>
      <c r="CD559" s="337"/>
      <c r="CE559" s="337"/>
      <c r="CF559" s="337"/>
      <c r="CG559" s="337"/>
      <c r="CH559" s="337"/>
      <c r="CI559" s="337"/>
      <c r="CJ559" s="337"/>
      <c r="CK559" s="337"/>
      <c r="CL559" s="337"/>
      <c r="CM559" s="337"/>
      <c r="CN559" s="337"/>
      <c r="CO559" s="337"/>
      <c r="CP559" s="337"/>
      <c r="CQ559" s="337"/>
      <c r="CR559" s="337"/>
      <c r="CS559" s="337"/>
      <c r="CT559" s="337"/>
      <c r="CU559" s="337"/>
      <c r="CV559" s="337"/>
    </row>
    <row r="560" spans="1:100" x14ac:dyDescent="0.15">
      <c r="A560" s="366"/>
      <c r="B560" s="337"/>
      <c r="C560" s="367"/>
      <c r="D560" s="337"/>
      <c r="E560" s="337"/>
      <c r="F560" s="337"/>
      <c r="G560" s="337"/>
      <c r="H560" s="365"/>
      <c r="I560" s="365"/>
      <c r="J560" s="365"/>
      <c r="K560" s="337"/>
      <c r="L560" s="337"/>
      <c r="M560" s="368"/>
      <c r="N560" s="368"/>
      <c r="O560" s="337"/>
      <c r="P560" s="337"/>
      <c r="Q560" s="368"/>
      <c r="R560" s="337"/>
      <c r="S560" s="368"/>
      <c r="T560" s="337"/>
      <c r="U560" s="337"/>
      <c r="V560" s="337"/>
      <c r="W560" s="337"/>
      <c r="X560" s="337"/>
      <c r="Y560" s="337"/>
      <c r="Z560" s="337"/>
      <c r="AA560" s="337"/>
      <c r="AB560" s="337"/>
      <c r="AC560" s="337"/>
      <c r="AD560" s="337"/>
      <c r="AE560" s="337"/>
      <c r="AF560" s="368"/>
      <c r="AG560" s="337"/>
      <c r="AM560" s="337"/>
      <c r="AN560" s="337"/>
      <c r="AO560" s="337"/>
      <c r="AP560" s="337"/>
      <c r="AQ560" s="337"/>
      <c r="AR560" s="365"/>
      <c r="AS560" s="365"/>
      <c r="AT560" s="365"/>
      <c r="AU560" s="365"/>
      <c r="AV560" s="365"/>
      <c r="BA560" s="337"/>
      <c r="BC560" s="365"/>
      <c r="BD560" s="365"/>
      <c r="BE560" s="365"/>
      <c r="BF560" s="365"/>
      <c r="BG560" s="365"/>
      <c r="BH560" s="365"/>
      <c r="BI560" s="365"/>
      <c r="BL560" s="365"/>
      <c r="BM560" s="365"/>
      <c r="BN560" s="365"/>
      <c r="BO560" s="365"/>
      <c r="BP560" s="365"/>
      <c r="BQ560" s="365"/>
      <c r="BR560" s="365"/>
      <c r="BS560" s="367"/>
      <c r="BT560" s="367"/>
      <c r="BU560" s="365"/>
      <c r="BV560" s="365"/>
      <c r="BW560" s="367"/>
      <c r="BX560" s="337"/>
      <c r="BY560" s="337"/>
      <c r="BZ560" s="337"/>
      <c r="CA560" s="337"/>
      <c r="CB560" s="337"/>
      <c r="CC560" s="337"/>
      <c r="CD560" s="337"/>
      <c r="CE560" s="337"/>
      <c r="CF560" s="337"/>
      <c r="CG560" s="337"/>
      <c r="CH560" s="337"/>
      <c r="CI560" s="337"/>
      <c r="CJ560" s="337"/>
      <c r="CK560" s="337"/>
      <c r="CL560" s="337"/>
      <c r="CM560" s="337"/>
      <c r="CN560" s="337"/>
      <c r="CO560" s="337"/>
      <c r="CP560" s="337"/>
      <c r="CQ560" s="337"/>
      <c r="CR560" s="337"/>
      <c r="CS560" s="337"/>
      <c r="CT560" s="337"/>
      <c r="CU560" s="337"/>
      <c r="CV560" s="337"/>
    </row>
    <row r="561" spans="1:100" x14ac:dyDescent="0.15">
      <c r="A561" s="366"/>
      <c r="B561" s="337"/>
      <c r="C561" s="367"/>
      <c r="D561" s="337"/>
      <c r="E561" s="337"/>
      <c r="F561" s="337"/>
      <c r="G561" s="337"/>
      <c r="H561" s="365"/>
      <c r="I561" s="365"/>
      <c r="J561" s="365"/>
      <c r="K561" s="337"/>
      <c r="L561" s="337"/>
      <c r="M561" s="368"/>
      <c r="N561" s="368"/>
      <c r="O561" s="337"/>
      <c r="P561" s="337"/>
      <c r="Q561" s="368"/>
      <c r="R561" s="337"/>
      <c r="S561" s="368"/>
      <c r="T561" s="337"/>
      <c r="U561" s="337"/>
      <c r="V561" s="337"/>
      <c r="W561" s="337"/>
      <c r="X561" s="337"/>
      <c r="Y561" s="337"/>
      <c r="Z561" s="337"/>
      <c r="AA561" s="337"/>
      <c r="AB561" s="337"/>
      <c r="AC561" s="337"/>
      <c r="AD561" s="337"/>
      <c r="AE561" s="337"/>
      <c r="AF561" s="368"/>
      <c r="AG561" s="337"/>
      <c r="AM561" s="337"/>
      <c r="AN561" s="337"/>
      <c r="AO561" s="337"/>
      <c r="AP561" s="337"/>
      <c r="AQ561" s="337"/>
      <c r="AR561" s="365"/>
      <c r="AS561" s="365"/>
      <c r="AT561" s="365"/>
      <c r="AU561" s="365"/>
      <c r="AV561" s="365"/>
      <c r="BA561" s="337"/>
      <c r="BC561" s="365"/>
      <c r="BD561" s="365"/>
      <c r="BE561" s="365"/>
      <c r="BF561" s="365"/>
      <c r="BG561" s="365"/>
      <c r="BH561" s="365"/>
      <c r="BI561" s="365"/>
      <c r="BL561" s="365"/>
      <c r="BM561" s="365"/>
      <c r="BN561" s="365"/>
      <c r="BO561" s="365"/>
      <c r="BP561" s="365"/>
      <c r="BQ561" s="365"/>
      <c r="BR561" s="365"/>
      <c r="BS561" s="367"/>
      <c r="BT561" s="367"/>
      <c r="BU561" s="365"/>
      <c r="BV561" s="365"/>
      <c r="BW561" s="367"/>
      <c r="BX561" s="337"/>
      <c r="BY561" s="337"/>
      <c r="BZ561" s="337"/>
      <c r="CA561" s="337"/>
      <c r="CB561" s="337"/>
      <c r="CC561" s="337"/>
      <c r="CD561" s="337"/>
      <c r="CE561" s="337"/>
      <c r="CF561" s="337"/>
      <c r="CG561" s="337"/>
      <c r="CH561" s="337"/>
      <c r="CI561" s="337"/>
      <c r="CJ561" s="337"/>
      <c r="CK561" s="337"/>
      <c r="CL561" s="337"/>
      <c r="CM561" s="337"/>
      <c r="CN561" s="337"/>
      <c r="CO561" s="337"/>
      <c r="CP561" s="337"/>
      <c r="CQ561" s="337"/>
      <c r="CR561" s="337"/>
      <c r="CS561" s="337"/>
      <c r="CT561" s="337"/>
      <c r="CU561" s="337"/>
      <c r="CV561" s="337"/>
    </row>
    <row r="562" spans="1:100" x14ac:dyDescent="0.15">
      <c r="A562" s="366"/>
      <c r="B562" s="337"/>
      <c r="C562" s="367"/>
      <c r="D562" s="337"/>
      <c r="E562" s="337"/>
      <c r="F562" s="337"/>
      <c r="G562" s="337"/>
      <c r="H562" s="365"/>
      <c r="I562" s="365"/>
      <c r="J562" s="365"/>
      <c r="K562" s="337"/>
      <c r="L562" s="337"/>
      <c r="M562" s="368"/>
      <c r="N562" s="368"/>
      <c r="O562" s="337"/>
      <c r="P562" s="337"/>
      <c r="Q562" s="368"/>
      <c r="R562" s="337"/>
      <c r="S562" s="368"/>
      <c r="T562" s="337"/>
      <c r="U562" s="337"/>
      <c r="V562" s="337"/>
      <c r="W562" s="337"/>
      <c r="X562" s="337"/>
      <c r="Y562" s="337"/>
      <c r="Z562" s="337"/>
      <c r="AA562" s="337"/>
      <c r="AB562" s="337"/>
      <c r="AC562" s="337"/>
      <c r="AD562" s="337"/>
      <c r="AE562" s="337"/>
      <c r="AF562" s="368"/>
      <c r="AG562" s="337"/>
      <c r="AM562" s="337"/>
      <c r="AN562" s="337"/>
      <c r="AO562" s="337"/>
      <c r="AP562" s="337"/>
      <c r="AQ562" s="337"/>
      <c r="AR562" s="365"/>
      <c r="AS562" s="365"/>
      <c r="AT562" s="365"/>
      <c r="AU562" s="365"/>
      <c r="AV562" s="365"/>
      <c r="BA562" s="337"/>
      <c r="BC562" s="365"/>
      <c r="BD562" s="365"/>
      <c r="BE562" s="365"/>
      <c r="BF562" s="365"/>
      <c r="BG562" s="365"/>
      <c r="BH562" s="365"/>
      <c r="BI562" s="365"/>
      <c r="BL562" s="365"/>
      <c r="BM562" s="365"/>
      <c r="BN562" s="365"/>
      <c r="BO562" s="365"/>
      <c r="BP562" s="365"/>
      <c r="BQ562" s="365"/>
      <c r="BR562" s="365"/>
      <c r="BS562" s="367"/>
      <c r="BT562" s="367"/>
      <c r="BU562" s="365"/>
      <c r="BV562" s="365"/>
      <c r="BW562" s="367"/>
      <c r="BX562" s="337"/>
      <c r="BY562" s="337"/>
      <c r="BZ562" s="337"/>
      <c r="CA562" s="337"/>
      <c r="CB562" s="337"/>
      <c r="CC562" s="337"/>
      <c r="CD562" s="337"/>
      <c r="CE562" s="337"/>
      <c r="CF562" s="337"/>
      <c r="CG562" s="337"/>
      <c r="CH562" s="337"/>
      <c r="CI562" s="337"/>
      <c r="CJ562" s="337"/>
      <c r="CK562" s="337"/>
      <c r="CL562" s="337"/>
      <c r="CM562" s="337"/>
      <c r="CN562" s="337"/>
      <c r="CO562" s="337"/>
      <c r="CP562" s="337"/>
      <c r="CQ562" s="337"/>
      <c r="CR562" s="337"/>
      <c r="CS562" s="337"/>
      <c r="CT562" s="337"/>
      <c r="CU562" s="337"/>
      <c r="CV562" s="337"/>
    </row>
    <row r="563" spans="1:100" x14ac:dyDescent="0.15">
      <c r="A563" s="366"/>
      <c r="B563" s="337"/>
      <c r="C563" s="367"/>
      <c r="D563" s="337"/>
      <c r="E563" s="337"/>
      <c r="F563" s="337"/>
      <c r="G563" s="337"/>
      <c r="H563" s="365"/>
      <c r="I563" s="365"/>
      <c r="J563" s="365"/>
      <c r="K563" s="337"/>
      <c r="L563" s="337"/>
      <c r="M563" s="368"/>
      <c r="N563" s="368"/>
      <c r="O563" s="337"/>
      <c r="P563" s="337"/>
      <c r="Q563" s="368"/>
      <c r="R563" s="337"/>
      <c r="S563" s="368"/>
      <c r="T563" s="337"/>
      <c r="U563" s="337"/>
      <c r="V563" s="337"/>
      <c r="W563" s="337"/>
      <c r="X563" s="337"/>
      <c r="Y563" s="337"/>
      <c r="Z563" s="337"/>
      <c r="AA563" s="337"/>
      <c r="AB563" s="337"/>
      <c r="AC563" s="337"/>
      <c r="AD563" s="337"/>
      <c r="AE563" s="337"/>
      <c r="AF563" s="368"/>
      <c r="AG563" s="337"/>
      <c r="AM563" s="337"/>
      <c r="AN563" s="337"/>
      <c r="AO563" s="337"/>
      <c r="AP563" s="337"/>
      <c r="AQ563" s="337"/>
      <c r="AR563" s="365"/>
      <c r="AS563" s="365"/>
      <c r="AT563" s="365"/>
      <c r="AU563" s="365"/>
      <c r="AV563" s="365"/>
      <c r="BA563" s="337"/>
      <c r="BC563" s="365"/>
      <c r="BD563" s="365"/>
      <c r="BE563" s="365"/>
      <c r="BF563" s="365"/>
      <c r="BG563" s="365"/>
      <c r="BH563" s="365"/>
      <c r="BI563" s="365"/>
      <c r="BL563" s="365"/>
      <c r="BM563" s="365"/>
      <c r="BN563" s="365"/>
      <c r="BO563" s="365"/>
      <c r="BP563" s="365"/>
      <c r="BQ563" s="365"/>
      <c r="BR563" s="365"/>
      <c r="BS563" s="367"/>
      <c r="BT563" s="367"/>
      <c r="BU563" s="365"/>
      <c r="BV563" s="365"/>
      <c r="BW563" s="367"/>
      <c r="BX563" s="337"/>
      <c r="BY563" s="337"/>
      <c r="BZ563" s="337"/>
      <c r="CA563" s="337"/>
      <c r="CB563" s="337"/>
      <c r="CC563" s="337"/>
      <c r="CD563" s="337"/>
      <c r="CE563" s="337"/>
      <c r="CF563" s="337"/>
      <c r="CG563" s="337"/>
      <c r="CH563" s="337"/>
      <c r="CI563" s="337"/>
      <c r="CJ563" s="337"/>
      <c r="CK563" s="337"/>
      <c r="CL563" s="337"/>
      <c r="CM563" s="337"/>
      <c r="CN563" s="337"/>
      <c r="CO563" s="337"/>
      <c r="CP563" s="337"/>
      <c r="CQ563" s="337"/>
      <c r="CR563" s="337"/>
      <c r="CS563" s="337"/>
      <c r="CT563" s="337"/>
      <c r="CU563" s="337"/>
      <c r="CV563" s="337"/>
    </row>
    <row r="564" spans="1:100" x14ac:dyDescent="0.15">
      <c r="A564" s="366"/>
      <c r="B564" s="337"/>
      <c r="C564" s="367"/>
      <c r="D564" s="337"/>
      <c r="E564" s="337"/>
      <c r="F564" s="337"/>
      <c r="G564" s="337"/>
      <c r="H564" s="365"/>
      <c r="I564" s="365"/>
      <c r="J564" s="365"/>
      <c r="K564" s="337"/>
      <c r="L564" s="337"/>
      <c r="M564" s="368"/>
      <c r="N564" s="368"/>
      <c r="O564" s="337"/>
      <c r="P564" s="337"/>
      <c r="Q564" s="368"/>
      <c r="R564" s="337"/>
      <c r="S564" s="368"/>
      <c r="T564" s="337"/>
      <c r="U564" s="337"/>
      <c r="V564" s="337"/>
      <c r="W564" s="337"/>
      <c r="X564" s="337"/>
      <c r="Y564" s="337"/>
      <c r="Z564" s="337"/>
      <c r="AA564" s="337"/>
      <c r="AB564" s="337"/>
      <c r="AC564" s="337"/>
      <c r="AD564" s="337"/>
      <c r="AE564" s="337"/>
      <c r="AF564" s="368"/>
      <c r="AG564" s="337"/>
      <c r="AM564" s="337"/>
      <c r="AN564" s="337"/>
      <c r="AO564" s="337"/>
      <c r="AP564" s="337"/>
      <c r="AQ564" s="337"/>
      <c r="AR564" s="365"/>
      <c r="AS564" s="365"/>
      <c r="AT564" s="365"/>
      <c r="AU564" s="365"/>
      <c r="AV564" s="365"/>
      <c r="BA564" s="337"/>
      <c r="BC564" s="365"/>
      <c r="BD564" s="365"/>
      <c r="BE564" s="365"/>
      <c r="BF564" s="365"/>
      <c r="BG564" s="365"/>
      <c r="BH564" s="365"/>
      <c r="BI564" s="365"/>
      <c r="BL564" s="365"/>
      <c r="BM564" s="365"/>
      <c r="BN564" s="365"/>
      <c r="BO564" s="365"/>
      <c r="BP564" s="365"/>
      <c r="BQ564" s="365"/>
      <c r="BR564" s="365"/>
      <c r="BS564" s="367"/>
      <c r="BT564" s="367"/>
      <c r="BU564" s="365"/>
      <c r="BV564" s="365"/>
      <c r="BW564" s="367"/>
      <c r="BX564" s="337"/>
      <c r="BY564" s="337"/>
      <c r="BZ564" s="337"/>
      <c r="CA564" s="337"/>
      <c r="CB564" s="337"/>
      <c r="CC564" s="337"/>
      <c r="CD564" s="337"/>
      <c r="CE564" s="337"/>
      <c r="CF564" s="337"/>
      <c r="CG564" s="337"/>
      <c r="CH564" s="337"/>
      <c r="CI564" s="337"/>
      <c r="CJ564" s="337"/>
      <c r="CK564" s="337"/>
      <c r="CL564" s="337"/>
      <c r="CM564" s="337"/>
      <c r="CN564" s="337"/>
      <c r="CO564" s="337"/>
      <c r="CP564" s="337"/>
      <c r="CQ564" s="337"/>
      <c r="CR564" s="337"/>
      <c r="CS564" s="337"/>
      <c r="CT564" s="337"/>
      <c r="CU564" s="337"/>
      <c r="CV564" s="337"/>
    </row>
    <row r="565" spans="1:100" x14ac:dyDescent="0.15">
      <c r="A565" s="366"/>
      <c r="B565" s="337"/>
      <c r="C565" s="367"/>
      <c r="D565" s="337"/>
      <c r="E565" s="337"/>
      <c r="F565" s="337"/>
      <c r="G565" s="337"/>
      <c r="H565" s="365"/>
      <c r="I565" s="365"/>
      <c r="J565" s="365"/>
      <c r="K565" s="337"/>
      <c r="L565" s="337"/>
      <c r="M565" s="368"/>
      <c r="N565" s="368"/>
      <c r="O565" s="337"/>
      <c r="P565" s="337"/>
      <c r="Q565" s="368"/>
      <c r="R565" s="337"/>
      <c r="S565" s="368"/>
      <c r="T565" s="337"/>
      <c r="U565" s="337"/>
      <c r="V565" s="337"/>
      <c r="W565" s="337"/>
      <c r="X565" s="337"/>
      <c r="Y565" s="337"/>
      <c r="Z565" s="337"/>
      <c r="AA565" s="337"/>
      <c r="AB565" s="337"/>
      <c r="AC565" s="337"/>
      <c r="AD565" s="337"/>
      <c r="AE565" s="337"/>
      <c r="AF565" s="368"/>
      <c r="AG565" s="337"/>
      <c r="AM565" s="337"/>
      <c r="AN565" s="337"/>
      <c r="AO565" s="337"/>
      <c r="AP565" s="337"/>
      <c r="AQ565" s="337"/>
      <c r="AR565" s="365"/>
      <c r="AS565" s="365"/>
      <c r="AT565" s="365"/>
      <c r="AU565" s="365"/>
      <c r="AV565" s="365"/>
      <c r="BA565" s="337"/>
      <c r="BC565" s="365"/>
      <c r="BD565" s="365"/>
      <c r="BE565" s="365"/>
      <c r="BF565" s="365"/>
      <c r="BG565" s="365"/>
      <c r="BH565" s="365"/>
      <c r="BI565" s="365"/>
      <c r="BL565" s="365"/>
      <c r="BM565" s="365"/>
      <c r="BN565" s="365"/>
      <c r="BO565" s="365"/>
      <c r="BP565" s="365"/>
      <c r="BQ565" s="365"/>
      <c r="BR565" s="365"/>
      <c r="BS565" s="367"/>
      <c r="BT565" s="367"/>
      <c r="BU565" s="365"/>
      <c r="BV565" s="365"/>
      <c r="BW565" s="367"/>
      <c r="BX565" s="337"/>
      <c r="BY565" s="337"/>
      <c r="BZ565" s="337"/>
      <c r="CA565" s="337"/>
      <c r="CB565" s="337"/>
      <c r="CC565" s="337"/>
      <c r="CD565" s="337"/>
      <c r="CE565" s="337"/>
      <c r="CF565" s="337"/>
      <c r="CG565" s="337"/>
      <c r="CH565" s="337"/>
      <c r="CI565" s="337"/>
      <c r="CJ565" s="337"/>
      <c r="CK565" s="337"/>
      <c r="CL565" s="337"/>
      <c r="CM565" s="337"/>
      <c r="CN565" s="337"/>
      <c r="CO565" s="337"/>
      <c r="CP565" s="337"/>
      <c r="CQ565" s="337"/>
      <c r="CR565" s="337"/>
      <c r="CS565" s="337"/>
      <c r="CT565" s="337"/>
      <c r="CU565" s="337"/>
      <c r="CV565" s="337"/>
    </row>
    <row r="566" spans="1:100" x14ac:dyDescent="0.15">
      <c r="A566" s="366"/>
      <c r="B566" s="337"/>
      <c r="C566" s="367"/>
      <c r="D566" s="337"/>
      <c r="E566" s="337"/>
      <c r="F566" s="337"/>
      <c r="G566" s="337"/>
      <c r="H566" s="365"/>
      <c r="I566" s="365"/>
      <c r="J566" s="365"/>
      <c r="K566" s="337"/>
      <c r="L566" s="337"/>
      <c r="M566" s="368"/>
      <c r="N566" s="368"/>
      <c r="O566" s="337"/>
      <c r="P566" s="337"/>
      <c r="Q566" s="368"/>
      <c r="R566" s="337"/>
      <c r="S566" s="368"/>
      <c r="T566" s="337"/>
      <c r="U566" s="337"/>
      <c r="V566" s="337"/>
      <c r="W566" s="337"/>
      <c r="X566" s="337"/>
      <c r="Y566" s="337"/>
      <c r="Z566" s="337"/>
      <c r="AA566" s="337"/>
      <c r="AB566" s="337"/>
      <c r="AC566" s="337"/>
      <c r="AD566" s="337"/>
      <c r="AE566" s="337"/>
      <c r="AF566" s="368"/>
      <c r="AG566" s="337"/>
      <c r="AM566" s="337"/>
      <c r="AN566" s="337"/>
      <c r="AO566" s="337"/>
      <c r="AP566" s="337"/>
      <c r="AQ566" s="337"/>
      <c r="AR566" s="365"/>
      <c r="AS566" s="365"/>
      <c r="AT566" s="365"/>
      <c r="AU566" s="365"/>
      <c r="AV566" s="365"/>
      <c r="BA566" s="337"/>
      <c r="BC566" s="365"/>
      <c r="BD566" s="365"/>
      <c r="BE566" s="365"/>
      <c r="BF566" s="365"/>
      <c r="BG566" s="365"/>
      <c r="BH566" s="365"/>
      <c r="BI566" s="365"/>
      <c r="BL566" s="365"/>
      <c r="BM566" s="365"/>
      <c r="BN566" s="365"/>
      <c r="BO566" s="365"/>
      <c r="BP566" s="365"/>
      <c r="BQ566" s="365"/>
      <c r="BR566" s="365"/>
      <c r="BS566" s="367"/>
      <c r="BT566" s="367"/>
      <c r="BU566" s="365"/>
      <c r="BV566" s="365"/>
      <c r="BW566" s="367"/>
      <c r="BX566" s="337"/>
      <c r="BY566" s="337"/>
      <c r="BZ566" s="337"/>
      <c r="CA566" s="337"/>
      <c r="CB566" s="337"/>
      <c r="CC566" s="337"/>
      <c r="CD566" s="337"/>
      <c r="CE566" s="337"/>
      <c r="CF566" s="337"/>
      <c r="CG566" s="337"/>
      <c r="CH566" s="337"/>
      <c r="CI566" s="337"/>
      <c r="CJ566" s="337"/>
      <c r="CK566" s="337"/>
      <c r="CL566" s="337"/>
      <c r="CM566" s="337"/>
      <c r="CN566" s="337"/>
      <c r="CO566" s="337"/>
      <c r="CP566" s="337"/>
      <c r="CQ566" s="337"/>
      <c r="CR566" s="337"/>
      <c r="CS566" s="337"/>
      <c r="CT566" s="337"/>
      <c r="CU566" s="337"/>
      <c r="CV566" s="337"/>
    </row>
    <row r="567" spans="1:100" x14ac:dyDescent="0.15">
      <c r="A567" s="366"/>
      <c r="B567" s="337"/>
      <c r="C567" s="367"/>
      <c r="D567" s="337"/>
      <c r="E567" s="337"/>
      <c r="F567" s="337"/>
      <c r="G567" s="337"/>
      <c r="H567" s="365"/>
      <c r="I567" s="365"/>
      <c r="J567" s="365"/>
      <c r="K567" s="337"/>
      <c r="L567" s="337"/>
      <c r="M567" s="368"/>
      <c r="N567" s="368"/>
      <c r="O567" s="337"/>
      <c r="P567" s="337"/>
      <c r="Q567" s="368"/>
      <c r="R567" s="337"/>
      <c r="S567" s="368"/>
      <c r="T567" s="337"/>
      <c r="U567" s="337"/>
      <c r="V567" s="337"/>
      <c r="W567" s="337"/>
      <c r="X567" s="337"/>
      <c r="Y567" s="337"/>
      <c r="Z567" s="337"/>
      <c r="AA567" s="337"/>
      <c r="AB567" s="337"/>
      <c r="AC567" s="337"/>
      <c r="AD567" s="337"/>
      <c r="AE567" s="337"/>
      <c r="AF567" s="368"/>
      <c r="AG567" s="337"/>
      <c r="AM567" s="337"/>
      <c r="AN567" s="337"/>
      <c r="AO567" s="337"/>
      <c r="AP567" s="337"/>
      <c r="AQ567" s="337"/>
      <c r="AR567" s="365"/>
      <c r="AS567" s="365"/>
      <c r="AT567" s="365"/>
      <c r="AU567" s="365"/>
      <c r="AV567" s="365"/>
      <c r="BA567" s="337"/>
      <c r="BC567" s="365"/>
      <c r="BD567" s="365"/>
      <c r="BE567" s="365"/>
      <c r="BF567" s="365"/>
      <c r="BG567" s="365"/>
      <c r="BH567" s="365"/>
      <c r="BI567" s="365"/>
      <c r="BL567" s="365"/>
      <c r="BM567" s="365"/>
      <c r="BN567" s="365"/>
      <c r="BO567" s="365"/>
      <c r="BP567" s="365"/>
      <c r="BQ567" s="365"/>
      <c r="BR567" s="365"/>
      <c r="BS567" s="367"/>
      <c r="BT567" s="367"/>
      <c r="BU567" s="365"/>
      <c r="BV567" s="365"/>
      <c r="BW567" s="367"/>
      <c r="BX567" s="337"/>
      <c r="BY567" s="337"/>
      <c r="BZ567" s="337"/>
      <c r="CA567" s="337"/>
      <c r="CB567" s="337"/>
      <c r="CC567" s="337"/>
      <c r="CD567" s="337"/>
      <c r="CE567" s="337"/>
      <c r="CF567" s="337"/>
      <c r="CG567" s="337"/>
      <c r="CH567" s="337"/>
      <c r="CI567" s="337"/>
      <c r="CJ567" s="337"/>
      <c r="CK567" s="337"/>
      <c r="CL567" s="337"/>
      <c r="CM567" s="337"/>
      <c r="CN567" s="337"/>
      <c r="CO567" s="337"/>
      <c r="CP567" s="337"/>
      <c r="CQ567" s="337"/>
      <c r="CR567" s="337"/>
      <c r="CS567" s="337"/>
      <c r="CT567" s="337"/>
      <c r="CU567" s="337"/>
      <c r="CV567" s="337"/>
    </row>
    <row r="568" spans="1:100" x14ac:dyDescent="0.15">
      <c r="A568" s="366"/>
      <c r="B568" s="337"/>
      <c r="C568" s="367"/>
      <c r="D568" s="337"/>
      <c r="E568" s="337"/>
      <c r="F568" s="337"/>
      <c r="G568" s="337"/>
      <c r="H568" s="365"/>
      <c r="I568" s="365"/>
      <c r="J568" s="365"/>
      <c r="K568" s="337"/>
      <c r="L568" s="337"/>
      <c r="M568" s="368"/>
      <c r="N568" s="368"/>
      <c r="O568" s="337"/>
      <c r="P568" s="337"/>
      <c r="Q568" s="368"/>
      <c r="R568" s="337"/>
      <c r="S568" s="368"/>
      <c r="T568" s="337"/>
      <c r="U568" s="337"/>
      <c r="V568" s="337"/>
      <c r="W568" s="337"/>
      <c r="X568" s="337"/>
      <c r="Y568" s="337"/>
      <c r="Z568" s="337"/>
      <c r="AA568" s="337"/>
      <c r="AB568" s="337"/>
      <c r="AC568" s="337"/>
      <c r="AD568" s="337"/>
      <c r="AE568" s="337"/>
      <c r="AF568" s="368"/>
      <c r="AG568" s="337"/>
      <c r="AM568" s="337"/>
      <c r="AN568" s="337"/>
      <c r="AO568" s="337"/>
      <c r="AP568" s="337"/>
      <c r="AQ568" s="337"/>
      <c r="AR568" s="365"/>
      <c r="AS568" s="365"/>
      <c r="AT568" s="365"/>
      <c r="AU568" s="365"/>
      <c r="AV568" s="365"/>
      <c r="BA568" s="337"/>
      <c r="BC568" s="365"/>
      <c r="BD568" s="365"/>
      <c r="BE568" s="365"/>
      <c r="BF568" s="365"/>
      <c r="BG568" s="365"/>
      <c r="BH568" s="365"/>
      <c r="BI568" s="365"/>
      <c r="BL568" s="365"/>
      <c r="BM568" s="365"/>
      <c r="BN568" s="365"/>
      <c r="BO568" s="365"/>
      <c r="BP568" s="365"/>
      <c r="BQ568" s="365"/>
      <c r="BR568" s="365"/>
      <c r="BS568" s="367"/>
      <c r="BT568" s="367"/>
      <c r="BU568" s="365"/>
      <c r="BV568" s="365"/>
      <c r="BW568" s="367"/>
      <c r="BX568" s="337"/>
      <c r="BY568" s="337"/>
      <c r="BZ568" s="337"/>
      <c r="CA568" s="337"/>
      <c r="CB568" s="337"/>
      <c r="CC568" s="337"/>
      <c r="CD568" s="337"/>
      <c r="CE568" s="337"/>
      <c r="CF568" s="337"/>
      <c r="CG568" s="337"/>
      <c r="CH568" s="337"/>
      <c r="CI568" s="337"/>
      <c r="CJ568" s="337"/>
      <c r="CK568" s="337"/>
      <c r="CL568" s="337"/>
      <c r="CM568" s="337"/>
      <c r="CN568" s="337"/>
      <c r="CO568" s="337"/>
      <c r="CP568" s="337"/>
      <c r="CQ568" s="337"/>
      <c r="CR568" s="337"/>
      <c r="CS568" s="337"/>
      <c r="CT568" s="337"/>
      <c r="CU568" s="337"/>
      <c r="CV568" s="337"/>
    </row>
    <row r="569" spans="1:100" x14ac:dyDescent="0.15">
      <c r="A569" s="366"/>
      <c r="B569" s="337"/>
      <c r="C569" s="367"/>
      <c r="D569" s="337"/>
      <c r="E569" s="337"/>
      <c r="F569" s="337"/>
      <c r="G569" s="337"/>
      <c r="H569" s="365"/>
      <c r="I569" s="365"/>
      <c r="J569" s="365"/>
      <c r="K569" s="337"/>
      <c r="L569" s="337"/>
      <c r="M569" s="368"/>
      <c r="N569" s="368"/>
      <c r="O569" s="337"/>
      <c r="P569" s="337"/>
      <c r="Q569" s="368"/>
      <c r="R569" s="337"/>
      <c r="S569" s="368"/>
      <c r="T569" s="337"/>
      <c r="U569" s="337"/>
      <c r="V569" s="337"/>
      <c r="W569" s="337"/>
      <c r="X569" s="337"/>
      <c r="Y569" s="337"/>
      <c r="Z569" s="337"/>
      <c r="AA569" s="337"/>
      <c r="AB569" s="337"/>
      <c r="AC569" s="337"/>
      <c r="AD569" s="337"/>
      <c r="AE569" s="337"/>
      <c r="AF569" s="368"/>
      <c r="AG569" s="337"/>
      <c r="AM569" s="337"/>
      <c r="AN569" s="337"/>
      <c r="AO569" s="337"/>
      <c r="AP569" s="337"/>
      <c r="AQ569" s="337"/>
      <c r="AR569" s="365"/>
      <c r="AS569" s="365"/>
      <c r="AT569" s="365"/>
      <c r="AU569" s="365"/>
      <c r="AV569" s="365"/>
      <c r="BA569" s="337"/>
      <c r="BC569" s="365"/>
      <c r="BD569" s="365"/>
      <c r="BE569" s="365"/>
      <c r="BF569" s="365"/>
      <c r="BG569" s="365"/>
      <c r="BH569" s="365"/>
      <c r="BI569" s="365"/>
      <c r="BL569" s="365"/>
      <c r="BM569" s="365"/>
      <c r="BN569" s="365"/>
      <c r="BO569" s="365"/>
      <c r="BP569" s="365"/>
      <c r="BQ569" s="365"/>
      <c r="BR569" s="365"/>
      <c r="BS569" s="367"/>
      <c r="BT569" s="367"/>
      <c r="BU569" s="365"/>
      <c r="BV569" s="365"/>
      <c r="BW569" s="367"/>
      <c r="BX569" s="337"/>
      <c r="BY569" s="337"/>
      <c r="BZ569" s="337"/>
      <c r="CA569" s="337"/>
      <c r="CB569" s="337"/>
      <c r="CC569" s="337"/>
      <c r="CD569" s="337"/>
      <c r="CE569" s="337"/>
      <c r="CF569" s="337"/>
      <c r="CG569" s="337"/>
      <c r="CH569" s="337"/>
      <c r="CI569" s="337"/>
      <c r="CJ569" s="337"/>
      <c r="CK569" s="337"/>
      <c r="CL569" s="337"/>
      <c r="CM569" s="337"/>
      <c r="CN569" s="337"/>
      <c r="CO569" s="337"/>
      <c r="CP569" s="337"/>
      <c r="CQ569" s="337"/>
      <c r="CR569" s="337"/>
      <c r="CS569" s="337"/>
      <c r="CT569" s="337"/>
      <c r="CU569" s="337"/>
      <c r="CV569" s="337"/>
    </row>
    <row r="570" spans="1:100" x14ac:dyDescent="0.15">
      <c r="A570" s="366"/>
      <c r="B570" s="337"/>
      <c r="C570" s="367"/>
      <c r="D570" s="337"/>
      <c r="E570" s="337"/>
      <c r="F570" s="337"/>
      <c r="G570" s="337"/>
      <c r="H570" s="365"/>
      <c r="I570" s="365"/>
      <c r="J570" s="365"/>
      <c r="K570" s="337"/>
      <c r="L570" s="337"/>
      <c r="M570" s="368"/>
      <c r="N570" s="368"/>
      <c r="O570" s="337"/>
      <c r="P570" s="337"/>
      <c r="Q570" s="368"/>
      <c r="R570" s="337"/>
      <c r="S570" s="368"/>
      <c r="T570" s="337"/>
      <c r="U570" s="337"/>
      <c r="V570" s="337"/>
      <c r="W570" s="337"/>
      <c r="X570" s="337"/>
      <c r="Y570" s="337"/>
      <c r="Z570" s="337"/>
      <c r="AA570" s="337"/>
      <c r="AB570" s="337"/>
      <c r="AC570" s="337"/>
      <c r="AD570" s="337"/>
      <c r="AE570" s="337"/>
      <c r="AF570" s="368"/>
      <c r="AG570" s="337"/>
      <c r="AM570" s="337"/>
      <c r="AN570" s="337"/>
      <c r="AO570" s="337"/>
      <c r="AP570" s="337"/>
      <c r="AQ570" s="337"/>
      <c r="AR570" s="365"/>
      <c r="AS570" s="365"/>
      <c r="AT570" s="365"/>
      <c r="AU570" s="365"/>
      <c r="AV570" s="365"/>
      <c r="BA570" s="337"/>
      <c r="BC570" s="365"/>
      <c r="BD570" s="365"/>
      <c r="BE570" s="365"/>
      <c r="BF570" s="365"/>
      <c r="BG570" s="365"/>
      <c r="BH570" s="365"/>
      <c r="BI570" s="365"/>
      <c r="BL570" s="365"/>
      <c r="BM570" s="365"/>
      <c r="BN570" s="365"/>
      <c r="BO570" s="365"/>
      <c r="BP570" s="365"/>
      <c r="BQ570" s="365"/>
      <c r="BR570" s="365"/>
      <c r="BS570" s="367"/>
      <c r="BT570" s="367"/>
      <c r="BU570" s="365"/>
      <c r="BV570" s="365"/>
      <c r="BW570" s="367"/>
      <c r="BX570" s="337"/>
      <c r="BY570" s="337"/>
      <c r="BZ570" s="337"/>
      <c r="CA570" s="337"/>
      <c r="CB570" s="337"/>
      <c r="CC570" s="337"/>
      <c r="CD570" s="337"/>
      <c r="CE570" s="337"/>
      <c r="CF570" s="337"/>
      <c r="CG570" s="337"/>
      <c r="CH570" s="337"/>
      <c r="CI570" s="337"/>
      <c r="CJ570" s="337"/>
      <c r="CK570" s="337"/>
      <c r="CL570" s="337"/>
      <c r="CM570" s="337"/>
      <c r="CN570" s="337"/>
      <c r="CO570" s="337"/>
      <c r="CP570" s="337"/>
      <c r="CQ570" s="337"/>
      <c r="CR570" s="337"/>
      <c r="CS570" s="337"/>
      <c r="CT570" s="337"/>
      <c r="CU570" s="337"/>
      <c r="CV570" s="337"/>
    </row>
    <row r="571" spans="1:100" x14ac:dyDescent="0.15">
      <c r="A571" s="366"/>
      <c r="B571" s="337"/>
      <c r="C571" s="367"/>
      <c r="D571" s="337"/>
      <c r="E571" s="337"/>
      <c r="F571" s="337"/>
      <c r="G571" s="337"/>
      <c r="H571" s="365"/>
      <c r="I571" s="365"/>
      <c r="J571" s="365"/>
      <c r="K571" s="337"/>
      <c r="L571" s="337"/>
      <c r="M571" s="368"/>
      <c r="N571" s="368"/>
      <c r="O571" s="337"/>
      <c r="P571" s="337"/>
      <c r="Q571" s="368"/>
      <c r="R571" s="337"/>
      <c r="S571" s="368"/>
      <c r="T571" s="337"/>
      <c r="U571" s="337"/>
      <c r="V571" s="337"/>
      <c r="W571" s="337"/>
      <c r="X571" s="337"/>
      <c r="Y571" s="337"/>
      <c r="Z571" s="337"/>
      <c r="AA571" s="337"/>
      <c r="AB571" s="337"/>
      <c r="AC571" s="337"/>
      <c r="AD571" s="337"/>
      <c r="AE571" s="337"/>
      <c r="AF571" s="368"/>
      <c r="AG571" s="337"/>
      <c r="AM571" s="337"/>
      <c r="AN571" s="337"/>
      <c r="AO571" s="337"/>
      <c r="AP571" s="337"/>
      <c r="AQ571" s="337"/>
      <c r="AR571" s="365"/>
      <c r="AS571" s="365"/>
      <c r="AT571" s="365"/>
      <c r="AU571" s="365"/>
      <c r="AV571" s="365"/>
      <c r="BA571" s="337"/>
      <c r="BC571" s="365"/>
      <c r="BD571" s="365"/>
      <c r="BE571" s="365"/>
      <c r="BF571" s="365"/>
      <c r="BG571" s="365"/>
      <c r="BH571" s="365"/>
      <c r="BI571" s="365"/>
      <c r="BL571" s="365"/>
      <c r="BM571" s="365"/>
      <c r="BN571" s="365"/>
      <c r="BO571" s="365"/>
      <c r="BP571" s="365"/>
      <c r="BQ571" s="365"/>
      <c r="BR571" s="365"/>
      <c r="BS571" s="367"/>
      <c r="BT571" s="367"/>
      <c r="BU571" s="365"/>
      <c r="BV571" s="365"/>
      <c r="BW571" s="367"/>
      <c r="BX571" s="337"/>
      <c r="BY571" s="337"/>
      <c r="BZ571" s="337"/>
      <c r="CA571" s="337"/>
      <c r="CB571" s="337"/>
      <c r="CC571" s="337"/>
      <c r="CD571" s="337"/>
      <c r="CE571" s="337"/>
      <c r="CF571" s="337"/>
      <c r="CG571" s="337"/>
      <c r="CH571" s="337"/>
      <c r="CI571" s="337"/>
      <c r="CJ571" s="337"/>
      <c r="CK571" s="337"/>
      <c r="CL571" s="337"/>
      <c r="CM571" s="337"/>
      <c r="CN571" s="337"/>
      <c r="CO571" s="337"/>
      <c r="CP571" s="337"/>
      <c r="CQ571" s="337"/>
      <c r="CR571" s="337"/>
      <c r="CS571" s="337"/>
      <c r="CT571" s="337"/>
      <c r="CU571" s="337"/>
      <c r="CV571" s="337"/>
    </row>
    <row r="572" spans="1:100" x14ac:dyDescent="0.15">
      <c r="A572" s="366"/>
      <c r="B572" s="337"/>
      <c r="C572" s="367"/>
      <c r="D572" s="337"/>
      <c r="E572" s="337"/>
      <c r="F572" s="337"/>
      <c r="G572" s="337"/>
      <c r="H572" s="365"/>
      <c r="I572" s="365"/>
      <c r="J572" s="365"/>
      <c r="K572" s="337"/>
      <c r="L572" s="337"/>
      <c r="M572" s="368"/>
      <c r="N572" s="368"/>
      <c r="O572" s="337"/>
      <c r="P572" s="337"/>
      <c r="Q572" s="368"/>
      <c r="R572" s="337"/>
      <c r="S572" s="368"/>
      <c r="T572" s="337"/>
      <c r="U572" s="337"/>
      <c r="V572" s="337"/>
      <c r="W572" s="337"/>
      <c r="X572" s="337"/>
      <c r="Y572" s="337"/>
      <c r="Z572" s="337"/>
      <c r="AA572" s="337"/>
      <c r="AB572" s="337"/>
      <c r="AC572" s="337"/>
      <c r="AD572" s="337"/>
      <c r="AE572" s="337"/>
      <c r="AF572" s="368"/>
      <c r="AG572" s="337"/>
      <c r="AM572" s="337"/>
      <c r="AN572" s="337"/>
      <c r="AO572" s="337"/>
      <c r="AP572" s="337"/>
      <c r="AQ572" s="337"/>
      <c r="AR572" s="365"/>
      <c r="AS572" s="365"/>
      <c r="AT572" s="365"/>
      <c r="AU572" s="365"/>
      <c r="AV572" s="365"/>
      <c r="BA572" s="337"/>
      <c r="BC572" s="365"/>
      <c r="BD572" s="365"/>
      <c r="BE572" s="365"/>
      <c r="BF572" s="365"/>
      <c r="BG572" s="365"/>
      <c r="BH572" s="365"/>
      <c r="BI572" s="365"/>
      <c r="BL572" s="365"/>
      <c r="BM572" s="365"/>
      <c r="BN572" s="365"/>
      <c r="BO572" s="365"/>
      <c r="BP572" s="365"/>
      <c r="BQ572" s="365"/>
      <c r="BR572" s="365"/>
      <c r="BS572" s="367"/>
      <c r="BT572" s="367"/>
      <c r="BU572" s="365"/>
      <c r="BV572" s="365"/>
      <c r="BW572" s="367"/>
      <c r="BX572" s="337"/>
      <c r="BY572" s="337"/>
      <c r="BZ572" s="337"/>
      <c r="CA572" s="337"/>
      <c r="CB572" s="337"/>
      <c r="CC572" s="337"/>
      <c r="CD572" s="337"/>
      <c r="CE572" s="337"/>
      <c r="CF572" s="337"/>
      <c r="CG572" s="337"/>
      <c r="CH572" s="337"/>
      <c r="CI572" s="337"/>
      <c r="CJ572" s="337"/>
      <c r="CK572" s="337"/>
      <c r="CL572" s="337"/>
      <c r="CM572" s="337"/>
      <c r="CN572" s="337"/>
      <c r="CO572" s="337"/>
      <c r="CP572" s="337"/>
      <c r="CQ572" s="337"/>
      <c r="CR572" s="337"/>
      <c r="CS572" s="337"/>
      <c r="CT572" s="337"/>
      <c r="CU572" s="337"/>
      <c r="CV572" s="337"/>
    </row>
    <row r="573" spans="1:100" x14ac:dyDescent="0.15">
      <c r="A573" s="366"/>
      <c r="B573" s="337"/>
      <c r="C573" s="367"/>
      <c r="D573" s="337"/>
      <c r="E573" s="337"/>
      <c r="F573" s="337"/>
      <c r="G573" s="337"/>
      <c r="H573" s="365"/>
      <c r="I573" s="365"/>
      <c r="J573" s="365"/>
      <c r="K573" s="337"/>
      <c r="L573" s="337"/>
      <c r="M573" s="368"/>
      <c r="N573" s="368"/>
      <c r="O573" s="337"/>
      <c r="P573" s="337"/>
      <c r="Q573" s="368"/>
      <c r="R573" s="337"/>
      <c r="S573" s="368"/>
      <c r="T573" s="337"/>
      <c r="U573" s="337"/>
      <c r="V573" s="337"/>
      <c r="W573" s="337"/>
      <c r="X573" s="337"/>
      <c r="Y573" s="337"/>
      <c r="Z573" s="337"/>
      <c r="AA573" s="337"/>
      <c r="AB573" s="337"/>
      <c r="AC573" s="337"/>
      <c r="AD573" s="337"/>
      <c r="AE573" s="337"/>
      <c r="AF573" s="368"/>
      <c r="AG573" s="337"/>
      <c r="AM573" s="337"/>
      <c r="AN573" s="337"/>
      <c r="AO573" s="337"/>
      <c r="AP573" s="337"/>
      <c r="AQ573" s="337"/>
      <c r="AR573" s="365"/>
      <c r="AS573" s="365"/>
      <c r="AT573" s="365"/>
      <c r="AU573" s="365"/>
      <c r="AV573" s="365"/>
      <c r="BA573" s="337"/>
      <c r="BC573" s="365"/>
      <c r="BD573" s="365"/>
      <c r="BE573" s="365"/>
      <c r="BF573" s="365"/>
      <c r="BG573" s="365"/>
      <c r="BH573" s="365"/>
      <c r="BI573" s="365"/>
      <c r="BL573" s="365"/>
      <c r="BM573" s="365"/>
      <c r="BN573" s="365"/>
      <c r="BO573" s="365"/>
      <c r="BP573" s="365"/>
      <c r="BQ573" s="365"/>
      <c r="BR573" s="365"/>
      <c r="BS573" s="367"/>
      <c r="BT573" s="367"/>
      <c r="BU573" s="365"/>
      <c r="BV573" s="365"/>
      <c r="BW573" s="367"/>
      <c r="BX573" s="337"/>
      <c r="BY573" s="337"/>
      <c r="BZ573" s="337"/>
      <c r="CA573" s="337"/>
      <c r="CB573" s="337"/>
      <c r="CC573" s="337"/>
      <c r="CD573" s="337"/>
      <c r="CE573" s="337"/>
      <c r="CF573" s="337"/>
      <c r="CG573" s="337"/>
      <c r="CH573" s="337"/>
      <c r="CI573" s="337"/>
      <c r="CJ573" s="337"/>
      <c r="CK573" s="337"/>
      <c r="CL573" s="337"/>
      <c r="CM573" s="337"/>
      <c r="CN573" s="337"/>
      <c r="CO573" s="337"/>
      <c r="CP573" s="337"/>
      <c r="CQ573" s="337"/>
      <c r="CR573" s="337"/>
      <c r="CS573" s="337"/>
      <c r="CT573" s="337"/>
      <c r="CU573" s="337"/>
      <c r="CV573" s="337"/>
    </row>
    <row r="574" spans="1:100" x14ac:dyDescent="0.15">
      <c r="A574" s="366"/>
      <c r="B574" s="337"/>
      <c r="C574" s="367"/>
      <c r="D574" s="337"/>
      <c r="E574" s="337"/>
      <c r="F574" s="337"/>
      <c r="G574" s="337"/>
      <c r="H574" s="365"/>
      <c r="I574" s="365"/>
      <c r="J574" s="365"/>
      <c r="K574" s="337"/>
      <c r="L574" s="337"/>
      <c r="M574" s="368"/>
      <c r="N574" s="368"/>
      <c r="O574" s="337"/>
      <c r="P574" s="337"/>
      <c r="Q574" s="368"/>
      <c r="R574" s="337"/>
      <c r="S574" s="368"/>
      <c r="T574" s="337"/>
      <c r="U574" s="337"/>
      <c r="V574" s="337"/>
      <c r="W574" s="337"/>
      <c r="X574" s="337"/>
      <c r="Y574" s="337"/>
      <c r="Z574" s="337"/>
      <c r="AA574" s="337"/>
      <c r="AB574" s="337"/>
      <c r="AC574" s="337"/>
      <c r="AD574" s="337"/>
      <c r="AE574" s="337"/>
      <c r="AF574" s="368"/>
      <c r="AG574" s="337"/>
      <c r="AM574" s="337"/>
      <c r="AN574" s="337"/>
      <c r="AO574" s="337"/>
      <c r="AP574" s="337"/>
      <c r="AQ574" s="337"/>
      <c r="AR574" s="365"/>
      <c r="AS574" s="365"/>
      <c r="AT574" s="365"/>
      <c r="AU574" s="365"/>
      <c r="AV574" s="365"/>
      <c r="BA574" s="337"/>
      <c r="BC574" s="365"/>
      <c r="BD574" s="365"/>
      <c r="BE574" s="365"/>
      <c r="BF574" s="365"/>
      <c r="BG574" s="365"/>
      <c r="BH574" s="365"/>
      <c r="BI574" s="365"/>
      <c r="BL574" s="365"/>
      <c r="BM574" s="365"/>
      <c r="BN574" s="365"/>
      <c r="BO574" s="365"/>
      <c r="BP574" s="365"/>
      <c r="BQ574" s="365"/>
      <c r="BR574" s="365"/>
      <c r="BS574" s="367"/>
      <c r="BT574" s="367"/>
      <c r="BU574" s="365"/>
      <c r="BV574" s="365"/>
      <c r="BW574" s="367"/>
      <c r="BX574" s="337"/>
      <c r="BY574" s="337"/>
      <c r="BZ574" s="337"/>
      <c r="CA574" s="337"/>
      <c r="CB574" s="337"/>
      <c r="CC574" s="337"/>
      <c r="CD574" s="337"/>
      <c r="CE574" s="337"/>
      <c r="CF574" s="337"/>
      <c r="CG574" s="337"/>
      <c r="CH574" s="337"/>
      <c r="CI574" s="337"/>
      <c r="CJ574" s="337"/>
      <c r="CK574" s="337"/>
      <c r="CL574" s="337"/>
      <c r="CM574" s="337"/>
      <c r="CN574" s="337"/>
      <c r="CO574" s="337"/>
      <c r="CP574" s="337"/>
      <c r="CQ574" s="337"/>
      <c r="CR574" s="337"/>
      <c r="CS574" s="337"/>
      <c r="CT574" s="337"/>
      <c r="CU574" s="337"/>
      <c r="CV574" s="337"/>
    </row>
    <row r="575" spans="1:100" x14ac:dyDescent="0.15">
      <c r="A575" s="366"/>
      <c r="B575" s="337"/>
      <c r="C575" s="367"/>
      <c r="D575" s="337"/>
      <c r="E575" s="337"/>
      <c r="F575" s="337"/>
      <c r="G575" s="337"/>
      <c r="H575" s="365"/>
      <c r="I575" s="365"/>
      <c r="J575" s="365"/>
      <c r="K575" s="337"/>
      <c r="L575" s="337"/>
      <c r="M575" s="368"/>
      <c r="N575" s="368"/>
      <c r="O575" s="337"/>
      <c r="P575" s="337"/>
      <c r="Q575" s="368"/>
      <c r="R575" s="337"/>
      <c r="S575" s="368"/>
      <c r="T575" s="337"/>
      <c r="U575" s="337"/>
      <c r="V575" s="337"/>
      <c r="W575" s="337"/>
      <c r="X575" s="337"/>
      <c r="Y575" s="337"/>
      <c r="Z575" s="337"/>
      <c r="AA575" s="337"/>
      <c r="AB575" s="337"/>
      <c r="AC575" s="337"/>
      <c r="AD575" s="337"/>
      <c r="AE575" s="337"/>
      <c r="AF575" s="368"/>
      <c r="AG575" s="337"/>
      <c r="AM575" s="337"/>
      <c r="AN575" s="337"/>
      <c r="AO575" s="337"/>
      <c r="AP575" s="337"/>
      <c r="AQ575" s="337"/>
      <c r="AR575" s="365"/>
      <c r="AS575" s="365"/>
      <c r="AT575" s="365"/>
      <c r="AU575" s="365"/>
      <c r="AV575" s="365"/>
      <c r="BA575" s="337"/>
      <c r="BC575" s="365"/>
      <c r="BD575" s="365"/>
      <c r="BE575" s="365"/>
      <c r="BF575" s="365"/>
      <c r="BG575" s="365"/>
      <c r="BH575" s="365"/>
      <c r="BI575" s="365"/>
      <c r="BL575" s="365"/>
      <c r="BM575" s="365"/>
      <c r="BN575" s="365"/>
      <c r="BO575" s="365"/>
      <c r="BP575" s="365"/>
      <c r="BQ575" s="365"/>
      <c r="BR575" s="365"/>
      <c r="BS575" s="367"/>
      <c r="BT575" s="367"/>
      <c r="BU575" s="365"/>
      <c r="BV575" s="365"/>
      <c r="BW575" s="367"/>
      <c r="BX575" s="337"/>
      <c r="BY575" s="337"/>
      <c r="BZ575" s="337"/>
      <c r="CA575" s="337"/>
      <c r="CB575" s="337"/>
      <c r="CC575" s="337"/>
      <c r="CD575" s="337"/>
      <c r="CE575" s="337"/>
      <c r="CF575" s="337"/>
      <c r="CG575" s="337"/>
      <c r="CH575" s="337"/>
      <c r="CI575" s="337"/>
      <c r="CJ575" s="337"/>
      <c r="CK575" s="337"/>
      <c r="CL575" s="337"/>
      <c r="CM575" s="337"/>
      <c r="CN575" s="337"/>
      <c r="CO575" s="337"/>
      <c r="CP575" s="337"/>
      <c r="CQ575" s="337"/>
      <c r="CR575" s="337"/>
      <c r="CS575" s="337"/>
      <c r="CT575" s="337"/>
      <c r="CU575" s="337"/>
      <c r="CV575" s="337"/>
    </row>
    <row r="576" spans="1:100" x14ac:dyDescent="0.15">
      <c r="A576" s="366"/>
      <c r="B576" s="337"/>
      <c r="C576" s="367"/>
      <c r="D576" s="337"/>
      <c r="E576" s="337"/>
      <c r="F576" s="337"/>
      <c r="G576" s="337"/>
      <c r="H576" s="365"/>
      <c r="I576" s="365"/>
      <c r="J576" s="365"/>
      <c r="K576" s="337"/>
      <c r="L576" s="337"/>
      <c r="M576" s="368"/>
      <c r="N576" s="368"/>
      <c r="O576" s="337"/>
      <c r="P576" s="337"/>
      <c r="Q576" s="368"/>
      <c r="R576" s="337"/>
      <c r="S576" s="368"/>
      <c r="T576" s="337"/>
      <c r="U576" s="337"/>
      <c r="V576" s="337"/>
      <c r="W576" s="337"/>
      <c r="X576" s="337"/>
      <c r="Y576" s="337"/>
      <c r="Z576" s="337"/>
      <c r="AA576" s="337"/>
      <c r="AB576" s="337"/>
      <c r="AC576" s="337"/>
      <c r="AD576" s="337"/>
      <c r="AE576" s="337"/>
      <c r="AF576" s="368"/>
      <c r="AG576" s="337"/>
      <c r="AM576" s="337"/>
      <c r="AN576" s="337"/>
      <c r="AO576" s="337"/>
      <c r="AP576" s="337"/>
      <c r="AQ576" s="337"/>
      <c r="AR576" s="365"/>
      <c r="AS576" s="365"/>
      <c r="AT576" s="365"/>
      <c r="AU576" s="365"/>
      <c r="AV576" s="365"/>
      <c r="BA576" s="337"/>
      <c r="BC576" s="365"/>
      <c r="BD576" s="365"/>
      <c r="BE576" s="365"/>
      <c r="BF576" s="365"/>
      <c r="BG576" s="365"/>
      <c r="BH576" s="365"/>
      <c r="BI576" s="365"/>
      <c r="BL576" s="365"/>
      <c r="BM576" s="365"/>
      <c r="BN576" s="365"/>
      <c r="BO576" s="365"/>
      <c r="BP576" s="365"/>
      <c r="BQ576" s="365"/>
      <c r="BR576" s="365"/>
      <c r="BS576" s="367"/>
      <c r="BT576" s="367"/>
      <c r="BU576" s="365"/>
      <c r="BV576" s="365"/>
      <c r="BW576" s="367"/>
      <c r="BX576" s="337"/>
      <c r="BY576" s="337"/>
      <c r="BZ576" s="337"/>
      <c r="CA576" s="337"/>
      <c r="CB576" s="337"/>
      <c r="CC576" s="337"/>
      <c r="CD576" s="337"/>
      <c r="CE576" s="337"/>
      <c r="CF576" s="337"/>
      <c r="CG576" s="337"/>
      <c r="CH576" s="337"/>
      <c r="CI576" s="337"/>
      <c r="CJ576" s="337"/>
      <c r="CK576" s="337"/>
      <c r="CL576" s="337"/>
      <c r="CM576" s="337"/>
      <c r="CN576" s="337"/>
      <c r="CO576" s="337"/>
      <c r="CP576" s="337"/>
      <c r="CQ576" s="337"/>
      <c r="CR576" s="337"/>
      <c r="CS576" s="337"/>
      <c r="CT576" s="337"/>
      <c r="CU576" s="337"/>
      <c r="CV576" s="337"/>
    </row>
    <row r="577" spans="1:100" x14ac:dyDescent="0.15">
      <c r="A577" s="366"/>
      <c r="B577" s="337"/>
      <c r="C577" s="367"/>
      <c r="D577" s="337"/>
      <c r="E577" s="337"/>
      <c r="F577" s="337"/>
      <c r="G577" s="337"/>
      <c r="H577" s="365"/>
      <c r="I577" s="365"/>
      <c r="J577" s="365"/>
      <c r="K577" s="337"/>
      <c r="L577" s="337"/>
      <c r="M577" s="368"/>
      <c r="N577" s="368"/>
      <c r="O577" s="337"/>
      <c r="P577" s="337"/>
      <c r="Q577" s="368"/>
      <c r="R577" s="337"/>
      <c r="S577" s="368"/>
      <c r="T577" s="337"/>
      <c r="U577" s="337"/>
      <c r="V577" s="337"/>
      <c r="W577" s="337"/>
      <c r="X577" s="337"/>
      <c r="Y577" s="337"/>
      <c r="Z577" s="337"/>
      <c r="AA577" s="337"/>
      <c r="AB577" s="337"/>
      <c r="AC577" s="337"/>
      <c r="AD577" s="337"/>
      <c r="AE577" s="337"/>
      <c r="AF577" s="368"/>
      <c r="AG577" s="337"/>
      <c r="AM577" s="337"/>
      <c r="AN577" s="337"/>
      <c r="AO577" s="337"/>
      <c r="AP577" s="337"/>
      <c r="AQ577" s="337"/>
      <c r="AR577" s="365"/>
      <c r="AS577" s="365"/>
      <c r="AT577" s="365"/>
      <c r="AU577" s="365"/>
      <c r="AV577" s="365"/>
      <c r="BA577" s="337"/>
      <c r="BC577" s="365"/>
      <c r="BD577" s="365"/>
      <c r="BE577" s="365"/>
      <c r="BF577" s="365"/>
      <c r="BG577" s="365"/>
      <c r="BH577" s="365"/>
      <c r="BI577" s="365"/>
      <c r="BL577" s="365"/>
      <c r="BM577" s="365"/>
      <c r="BN577" s="365"/>
      <c r="BO577" s="365"/>
      <c r="BP577" s="365"/>
      <c r="BQ577" s="365"/>
      <c r="BR577" s="365"/>
      <c r="BS577" s="367"/>
      <c r="BT577" s="367"/>
      <c r="BU577" s="365"/>
      <c r="BV577" s="365"/>
      <c r="BW577" s="367"/>
      <c r="BX577" s="337"/>
      <c r="BY577" s="337"/>
      <c r="BZ577" s="337"/>
      <c r="CA577" s="337"/>
      <c r="CB577" s="337"/>
      <c r="CC577" s="337"/>
      <c r="CD577" s="337"/>
      <c r="CE577" s="337"/>
      <c r="CF577" s="337"/>
      <c r="CG577" s="337"/>
      <c r="CH577" s="337"/>
      <c r="CI577" s="337"/>
      <c r="CJ577" s="337"/>
      <c r="CK577" s="337"/>
      <c r="CL577" s="337"/>
      <c r="CM577" s="337"/>
      <c r="CN577" s="337"/>
      <c r="CO577" s="337"/>
      <c r="CP577" s="337"/>
      <c r="CQ577" s="337"/>
      <c r="CR577" s="337"/>
      <c r="CS577" s="337"/>
      <c r="CT577" s="337"/>
      <c r="CU577" s="337"/>
      <c r="CV577" s="337"/>
    </row>
    <row r="578" spans="1:100" x14ac:dyDescent="0.15">
      <c r="A578" s="366"/>
      <c r="B578" s="337"/>
      <c r="C578" s="367"/>
      <c r="D578" s="337"/>
      <c r="E578" s="337"/>
      <c r="F578" s="337"/>
      <c r="G578" s="337"/>
      <c r="H578" s="365"/>
      <c r="I578" s="365"/>
      <c r="J578" s="365"/>
      <c r="K578" s="337"/>
      <c r="L578" s="337"/>
      <c r="M578" s="368"/>
      <c r="N578" s="368"/>
      <c r="O578" s="337"/>
      <c r="P578" s="337"/>
      <c r="Q578" s="368"/>
      <c r="R578" s="337"/>
      <c r="S578" s="368"/>
      <c r="T578" s="337"/>
      <c r="U578" s="337"/>
      <c r="V578" s="337"/>
      <c r="W578" s="337"/>
      <c r="X578" s="337"/>
      <c r="Y578" s="337"/>
      <c r="Z578" s="337"/>
      <c r="AA578" s="337"/>
      <c r="AB578" s="337"/>
      <c r="AC578" s="337"/>
      <c r="AD578" s="337"/>
      <c r="AE578" s="337"/>
      <c r="AF578" s="368"/>
      <c r="AG578" s="337"/>
      <c r="AM578" s="337"/>
      <c r="AN578" s="337"/>
      <c r="AO578" s="337"/>
      <c r="AP578" s="337"/>
      <c r="AQ578" s="337"/>
      <c r="AR578" s="365"/>
      <c r="AS578" s="365"/>
      <c r="AT578" s="365"/>
      <c r="AU578" s="365"/>
      <c r="AV578" s="365"/>
      <c r="BA578" s="337"/>
      <c r="BC578" s="365"/>
      <c r="BD578" s="365"/>
      <c r="BE578" s="365"/>
      <c r="BF578" s="365"/>
      <c r="BG578" s="365"/>
      <c r="BH578" s="365"/>
      <c r="BI578" s="365"/>
      <c r="BL578" s="365"/>
      <c r="BM578" s="365"/>
      <c r="BN578" s="365"/>
      <c r="BO578" s="365"/>
      <c r="BP578" s="365"/>
      <c r="BQ578" s="365"/>
      <c r="BR578" s="365"/>
      <c r="BS578" s="367"/>
      <c r="BT578" s="367"/>
      <c r="BU578" s="365"/>
      <c r="BV578" s="365"/>
      <c r="BW578" s="367"/>
      <c r="BX578" s="337"/>
      <c r="BY578" s="337"/>
      <c r="BZ578" s="337"/>
      <c r="CA578" s="337"/>
      <c r="CB578" s="337"/>
      <c r="CC578" s="337"/>
      <c r="CD578" s="337"/>
      <c r="CE578" s="337"/>
      <c r="CF578" s="337"/>
      <c r="CG578" s="337"/>
      <c r="CH578" s="337"/>
      <c r="CI578" s="337"/>
      <c r="CJ578" s="337"/>
      <c r="CK578" s="337"/>
      <c r="CL578" s="337"/>
      <c r="CM578" s="337"/>
      <c r="CN578" s="337"/>
      <c r="CO578" s="337"/>
      <c r="CP578" s="337"/>
      <c r="CQ578" s="337"/>
      <c r="CR578" s="337"/>
      <c r="CS578" s="337"/>
      <c r="CT578" s="337"/>
      <c r="CU578" s="337"/>
      <c r="CV578" s="337"/>
    </row>
    <row r="579" spans="1:100" x14ac:dyDescent="0.15">
      <c r="A579" s="366"/>
      <c r="B579" s="337"/>
      <c r="C579" s="367"/>
      <c r="D579" s="337"/>
      <c r="E579" s="337"/>
      <c r="F579" s="337"/>
      <c r="G579" s="337"/>
      <c r="H579" s="365"/>
      <c r="I579" s="365"/>
      <c r="J579" s="365"/>
      <c r="K579" s="337"/>
      <c r="L579" s="337"/>
      <c r="M579" s="368"/>
      <c r="N579" s="368"/>
      <c r="O579" s="337"/>
      <c r="P579" s="337"/>
      <c r="Q579" s="368"/>
      <c r="R579" s="337"/>
      <c r="S579" s="368"/>
      <c r="T579" s="337"/>
      <c r="U579" s="337"/>
      <c r="V579" s="337"/>
      <c r="W579" s="337"/>
      <c r="X579" s="337"/>
      <c r="Y579" s="337"/>
      <c r="Z579" s="337"/>
      <c r="AA579" s="337"/>
      <c r="AB579" s="337"/>
      <c r="AC579" s="337"/>
      <c r="AD579" s="337"/>
      <c r="AE579" s="337"/>
      <c r="AF579" s="368"/>
      <c r="AG579" s="337"/>
      <c r="AM579" s="337"/>
      <c r="AN579" s="337"/>
      <c r="AO579" s="337"/>
      <c r="AP579" s="337"/>
      <c r="AQ579" s="337"/>
      <c r="AR579" s="365"/>
      <c r="AS579" s="365"/>
      <c r="AT579" s="365"/>
      <c r="AU579" s="365"/>
      <c r="AV579" s="365"/>
      <c r="BA579" s="337"/>
      <c r="BC579" s="365"/>
      <c r="BD579" s="365"/>
      <c r="BE579" s="365"/>
      <c r="BF579" s="365"/>
      <c r="BG579" s="365"/>
      <c r="BH579" s="365"/>
      <c r="BI579" s="365"/>
      <c r="BL579" s="365"/>
      <c r="BM579" s="365"/>
      <c r="BN579" s="365"/>
      <c r="BO579" s="365"/>
      <c r="BP579" s="365"/>
      <c r="BQ579" s="365"/>
      <c r="BR579" s="365"/>
      <c r="BS579" s="367"/>
      <c r="BT579" s="367"/>
      <c r="BU579" s="365"/>
      <c r="BV579" s="365"/>
      <c r="BW579" s="367"/>
      <c r="BX579" s="337"/>
      <c r="BY579" s="337"/>
      <c r="BZ579" s="337"/>
      <c r="CA579" s="337"/>
      <c r="CB579" s="337"/>
      <c r="CC579" s="337"/>
      <c r="CD579" s="337"/>
      <c r="CE579" s="337"/>
      <c r="CF579" s="337"/>
      <c r="CG579" s="337"/>
      <c r="CH579" s="337"/>
      <c r="CI579" s="337"/>
      <c r="CJ579" s="337"/>
      <c r="CK579" s="337"/>
      <c r="CL579" s="337"/>
      <c r="CM579" s="337"/>
      <c r="CN579" s="337"/>
      <c r="CO579" s="337"/>
      <c r="CP579" s="337"/>
      <c r="CQ579" s="337"/>
      <c r="CR579" s="337"/>
      <c r="CS579" s="337"/>
      <c r="CT579" s="337"/>
      <c r="CU579" s="337"/>
      <c r="CV579" s="337"/>
    </row>
    <row r="580" spans="1:100" x14ac:dyDescent="0.15">
      <c r="A580" s="366"/>
      <c r="B580" s="337"/>
      <c r="C580" s="367"/>
      <c r="D580" s="337"/>
      <c r="E580" s="337"/>
      <c r="F580" s="337"/>
      <c r="G580" s="337"/>
      <c r="H580" s="365"/>
      <c r="I580" s="365"/>
      <c r="J580" s="365"/>
      <c r="K580" s="337"/>
      <c r="L580" s="337"/>
      <c r="M580" s="368"/>
      <c r="N580" s="368"/>
      <c r="O580" s="337"/>
      <c r="P580" s="337"/>
      <c r="Q580" s="368"/>
      <c r="R580" s="337"/>
      <c r="S580" s="368"/>
      <c r="T580" s="337"/>
      <c r="U580" s="337"/>
      <c r="V580" s="337"/>
      <c r="W580" s="337"/>
      <c r="X580" s="337"/>
      <c r="Y580" s="337"/>
      <c r="Z580" s="337"/>
      <c r="AA580" s="337"/>
      <c r="AB580" s="337"/>
      <c r="AC580" s="337"/>
      <c r="AD580" s="337"/>
      <c r="AE580" s="337"/>
      <c r="AF580" s="368"/>
      <c r="AG580" s="337"/>
      <c r="AM580" s="337"/>
      <c r="AN580" s="337"/>
      <c r="AO580" s="337"/>
      <c r="AP580" s="337"/>
      <c r="AQ580" s="337"/>
      <c r="AR580" s="365"/>
      <c r="AS580" s="365"/>
      <c r="AT580" s="365"/>
      <c r="AU580" s="365"/>
      <c r="AV580" s="365"/>
      <c r="BA580" s="337"/>
      <c r="BC580" s="365"/>
      <c r="BD580" s="365"/>
      <c r="BE580" s="365"/>
      <c r="BF580" s="365"/>
      <c r="BG580" s="365"/>
      <c r="BH580" s="365"/>
      <c r="BI580" s="365"/>
      <c r="BL580" s="365"/>
      <c r="BM580" s="365"/>
      <c r="BN580" s="365"/>
      <c r="BO580" s="365"/>
      <c r="BP580" s="365"/>
      <c r="BQ580" s="365"/>
      <c r="BR580" s="365"/>
      <c r="BS580" s="367"/>
      <c r="BT580" s="367"/>
      <c r="BU580" s="365"/>
      <c r="BV580" s="365"/>
      <c r="BW580" s="367"/>
      <c r="BX580" s="337"/>
      <c r="BY580" s="337"/>
      <c r="BZ580" s="337"/>
      <c r="CA580" s="337"/>
      <c r="CB580" s="337"/>
      <c r="CC580" s="337"/>
      <c r="CD580" s="337"/>
      <c r="CE580" s="337"/>
      <c r="CF580" s="337"/>
      <c r="CG580" s="337"/>
      <c r="CH580" s="337"/>
      <c r="CI580" s="337"/>
      <c r="CJ580" s="337"/>
      <c r="CK580" s="337"/>
      <c r="CL580" s="337"/>
      <c r="CM580" s="337"/>
      <c r="CN580" s="337"/>
      <c r="CO580" s="337"/>
      <c r="CP580" s="337"/>
      <c r="CQ580" s="337"/>
      <c r="CR580" s="337"/>
      <c r="CS580" s="337"/>
      <c r="CT580" s="337"/>
      <c r="CU580" s="337"/>
      <c r="CV580" s="337"/>
    </row>
    <row r="581" spans="1:100" x14ac:dyDescent="0.15">
      <c r="A581" s="366"/>
      <c r="B581" s="337"/>
      <c r="C581" s="367"/>
      <c r="D581" s="337"/>
      <c r="E581" s="337"/>
      <c r="F581" s="337"/>
      <c r="G581" s="337"/>
      <c r="H581" s="365"/>
      <c r="I581" s="365"/>
      <c r="J581" s="365"/>
      <c r="K581" s="337"/>
      <c r="L581" s="337"/>
      <c r="M581" s="368"/>
      <c r="N581" s="368"/>
      <c r="O581" s="337"/>
      <c r="P581" s="337"/>
      <c r="Q581" s="368"/>
      <c r="R581" s="337"/>
      <c r="S581" s="368"/>
      <c r="T581" s="337"/>
      <c r="U581" s="337"/>
      <c r="V581" s="337"/>
      <c r="W581" s="337"/>
      <c r="X581" s="337"/>
      <c r="Y581" s="337"/>
      <c r="Z581" s="337"/>
      <c r="AA581" s="337"/>
      <c r="AB581" s="337"/>
      <c r="AC581" s="337"/>
      <c r="AD581" s="337"/>
      <c r="AE581" s="337"/>
      <c r="AF581" s="368"/>
      <c r="AG581" s="337"/>
      <c r="AM581" s="337"/>
      <c r="AN581" s="337"/>
      <c r="AO581" s="337"/>
      <c r="AP581" s="337"/>
      <c r="AQ581" s="337"/>
      <c r="AR581" s="365"/>
      <c r="AS581" s="365"/>
      <c r="AT581" s="365"/>
      <c r="AU581" s="365"/>
      <c r="AV581" s="365"/>
      <c r="BA581" s="337"/>
      <c r="BC581" s="365"/>
      <c r="BD581" s="365"/>
      <c r="BE581" s="365"/>
      <c r="BF581" s="365"/>
      <c r="BG581" s="365"/>
      <c r="BH581" s="365"/>
      <c r="BI581" s="365"/>
      <c r="BL581" s="365"/>
      <c r="BM581" s="365"/>
      <c r="BN581" s="365"/>
      <c r="BO581" s="365"/>
      <c r="BP581" s="365"/>
      <c r="BQ581" s="365"/>
      <c r="BR581" s="365"/>
      <c r="BS581" s="367"/>
      <c r="BT581" s="367"/>
      <c r="BU581" s="365"/>
      <c r="BV581" s="365"/>
      <c r="BW581" s="367"/>
      <c r="BX581" s="337"/>
      <c r="BY581" s="337"/>
      <c r="BZ581" s="337"/>
      <c r="CA581" s="337"/>
      <c r="CB581" s="337"/>
      <c r="CC581" s="337"/>
      <c r="CD581" s="337"/>
      <c r="CE581" s="337"/>
      <c r="CF581" s="337"/>
      <c r="CG581" s="337"/>
      <c r="CH581" s="337"/>
      <c r="CI581" s="337"/>
      <c r="CJ581" s="337"/>
      <c r="CK581" s="337"/>
      <c r="CL581" s="337"/>
      <c r="CM581" s="337"/>
      <c r="CN581" s="337"/>
      <c r="CO581" s="337"/>
      <c r="CP581" s="337"/>
      <c r="CQ581" s="337"/>
      <c r="CR581" s="337"/>
      <c r="CS581" s="337"/>
      <c r="CT581" s="337"/>
      <c r="CU581" s="337"/>
      <c r="CV581" s="337"/>
    </row>
    <row r="582" spans="1:100" x14ac:dyDescent="0.15">
      <c r="A582" s="366"/>
      <c r="B582" s="337"/>
      <c r="C582" s="367"/>
      <c r="D582" s="337"/>
      <c r="E582" s="337"/>
      <c r="F582" s="337"/>
      <c r="G582" s="337"/>
      <c r="H582" s="365"/>
      <c r="I582" s="365"/>
      <c r="J582" s="365"/>
      <c r="K582" s="337"/>
      <c r="L582" s="337"/>
      <c r="M582" s="368"/>
      <c r="N582" s="368"/>
      <c r="O582" s="337"/>
      <c r="P582" s="337"/>
      <c r="Q582" s="368"/>
      <c r="R582" s="337"/>
      <c r="S582" s="368"/>
      <c r="T582" s="337"/>
      <c r="U582" s="337"/>
      <c r="V582" s="337"/>
      <c r="W582" s="337"/>
      <c r="X582" s="337"/>
      <c r="Y582" s="337"/>
      <c r="Z582" s="337"/>
      <c r="AA582" s="337"/>
      <c r="AB582" s="337"/>
      <c r="AC582" s="337"/>
      <c r="AD582" s="337"/>
      <c r="AE582" s="337"/>
      <c r="AF582" s="368"/>
      <c r="AG582" s="337"/>
      <c r="AM582" s="337"/>
      <c r="AN582" s="337"/>
      <c r="AO582" s="337"/>
      <c r="AP582" s="337"/>
      <c r="AQ582" s="337"/>
      <c r="AR582" s="365"/>
      <c r="AS582" s="365"/>
      <c r="AT582" s="365"/>
      <c r="AU582" s="365"/>
      <c r="AV582" s="365"/>
      <c r="BA582" s="337"/>
      <c r="BC582" s="365"/>
      <c r="BD582" s="365"/>
      <c r="BE582" s="365"/>
      <c r="BF582" s="365"/>
      <c r="BG582" s="365"/>
      <c r="BH582" s="365"/>
      <c r="BI582" s="365"/>
      <c r="BL582" s="365"/>
      <c r="BM582" s="365"/>
      <c r="BN582" s="365"/>
      <c r="BO582" s="365"/>
      <c r="BP582" s="365"/>
      <c r="BQ582" s="365"/>
      <c r="BR582" s="365"/>
      <c r="BS582" s="367"/>
      <c r="BT582" s="367"/>
      <c r="BU582" s="365"/>
      <c r="BV582" s="365"/>
      <c r="BW582" s="367"/>
      <c r="BX582" s="337"/>
      <c r="BY582" s="337"/>
      <c r="BZ582" s="337"/>
      <c r="CA582" s="337"/>
      <c r="CB582" s="337"/>
      <c r="CC582" s="337"/>
      <c r="CD582" s="337"/>
      <c r="CE582" s="337"/>
      <c r="CF582" s="337"/>
      <c r="CG582" s="337"/>
      <c r="CH582" s="337"/>
      <c r="CI582" s="337"/>
      <c r="CJ582" s="337"/>
      <c r="CK582" s="337"/>
      <c r="CL582" s="337"/>
      <c r="CM582" s="337"/>
      <c r="CN582" s="337"/>
      <c r="CO582" s="337"/>
      <c r="CP582" s="337"/>
      <c r="CQ582" s="337"/>
      <c r="CR582" s="337"/>
      <c r="CS582" s="337"/>
      <c r="CT582" s="337"/>
      <c r="CU582" s="337"/>
      <c r="CV582" s="337"/>
    </row>
    <row r="583" spans="1:100" x14ac:dyDescent="0.15">
      <c r="A583" s="366"/>
      <c r="B583" s="337"/>
      <c r="C583" s="367"/>
      <c r="D583" s="337"/>
      <c r="E583" s="337"/>
      <c r="F583" s="337"/>
      <c r="G583" s="337"/>
      <c r="H583" s="365"/>
      <c r="I583" s="365"/>
      <c r="J583" s="365"/>
      <c r="K583" s="337"/>
      <c r="L583" s="337"/>
      <c r="M583" s="368"/>
      <c r="N583" s="368"/>
      <c r="O583" s="337"/>
      <c r="P583" s="337"/>
      <c r="Q583" s="368"/>
      <c r="R583" s="337"/>
      <c r="S583" s="368"/>
      <c r="T583" s="337"/>
      <c r="U583" s="337"/>
      <c r="V583" s="337"/>
      <c r="W583" s="337"/>
      <c r="X583" s="337"/>
      <c r="Y583" s="337"/>
      <c r="Z583" s="337"/>
      <c r="AA583" s="337"/>
      <c r="AB583" s="337"/>
      <c r="AC583" s="337"/>
      <c r="AD583" s="337"/>
      <c r="AE583" s="337"/>
      <c r="AF583" s="368"/>
      <c r="AG583" s="337"/>
      <c r="AM583" s="337"/>
      <c r="AN583" s="337"/>
      <c r="AO583" s="337"/>
      <c r="AP583" s="337"/>
      <c r="AQ583" s="337"/>
      <c r="AR583" s="365"/>
      <c r="AS583" s="365"/>
      <c r="AT583" s="365"/>
      <c r="AU583" s="365"/>
      <c r="AV583" s="365"/>
      <c r="BA583" s="337"/>
      <c r="BC583" s="365"/>
      <c r="BD583" s="365"/>
      <c r="BE583" s="365"/>
      <c r="BF583" s="365"/>
      <c r="BG583" s="365"/>
      <c r="BH583" s="365"/>
      <c r="BI583" s="365"/>
      <c r="BL583" s="365"/>
      <c r="BM583" s="365"/>
      <c r="BN583" s="365"/>
      <c r="BO583" s="365"/>
      <c r="BP583" s="365"/>
      <c r="BQ583" s="365"/>
      <c r="BR583" s="365"/>
      <c r="BS583" s="367"/>
      <c r="BT583" s="367"/>
      <c r="BU583" s="365"/>
      <c r="BV583" s="365"/>
      <c r="BW583" s="367"/>
      <c r="BX583" s="337"/>
      <c r="BY583" s="337"/>
      <c r="BZ583" s="337"/>
      <c r="CA583" s="337"/>
      <c r="CB583" s="337"/>
      <c r="CC583" s="337"/>
      <c r="CD583" s="337"/>
      <c r="CE583" s="337"/>
      <c r="CF583" s="337"/>
      <c r="CG583" s="337"/>
      <c r="CH583" s="337"/>
      <c r="CI583" s="337"/>
      <c r="CJ583" s="337"/>
      <c r="CK583" s="337"/>
      <c r="CL583" s="337"/>
      <c r="CM583" s="337"/>
      <c r="CN583" s="337"/>
      <c r="CO583" s="337"/>
      <c r="CP583" s="337"/>
      <c r="CQ583" s="337"/>
      <c r="CR583" s="337"/>
      <c r="CS583" s="337"/>
      <c r="CT583" s="337"/>
      <c r="CU583" s="337"/>
      <c r="CV583" s="337"/>
    </row>
    <row r="584" spans="1:100" x14ac:dyDescent="0.15">
      <c r="A584" s="366"/>
      <c r="B584" s="337"/>
      <c r="C584" s="367"/>
      <c r="D584" s="337"/>
      <c r="E584" s="337"/>
      <c r="F584" s="337"/>
      <c r="G584" s="337"/>
      <c r="H584" s="365"/>
      <c r="I584" s="365"/>
      <c r="J584" s="365"/>
      <c r="K584" s="337"/>
      <c r="L584" s="337"/>
      <c r="M584" s="368"/>
      <c r="N584" s="368"/>
      <c r="O584" s="337"/>
      <c r="P584" s="337"/>
      <c r="Q584" s="368"/>
      <c r="R584" s="337"/>
      <c r="S584" s="368"/>
      <c r="T584" s="337"/>
      <c r="U584" s="337"/>
      <c r="V584" s="337"/>
      <c r="W584" s="337"/>
      <c r="X584" s="337"/>
      <c r="Y584" s="337"/>
      <c r="Z584" s="337"/>
      <c r="AA584" s="337"/>
      <c r="AB584" s="337"/>
      <c r="AC584" s="337"/>
      <c r="AD584" s="337"/>
      <c r="AE584" s="337"/>
      <c r="AF584" s="368"/>
      <c r="AG584" s="337"/>
      <c r="AM584" s="337"/>
      <c r="AN584" s="337"/>
      <c r="AO584" s="337"/>
      <c r="AP584" s="337"/>
      <c r="AQ584" s="337"/>
      <c r="AR584" s="365"/>
      <c r="AS584" s="365"/>
      <c r="AT584" s="365"/>
      <c r="AU584" s="365"/>
      <c r="AV584" s="365"/>
      <c r="BA584" s="337"/>
      <c r="BC584" s="365"/>
      <c r="BD584" s="365"/>
      <c r="BE584" s="365"/>
      <c r="BF584" s="365"/>
      <c r="BG584" s="365"/>
      <c r="BH584" s="365"/>
      <c r="BI584" s="365"/>
      <c r="BL584" s="365"/>
      <c r="BM584" s="365"/>
      <c r="BN584" s="365"/>
      <c r="BO584" s="365"/>
      <c r="BP584" s="365"/>
      <c r="BQ584" s="365"/>
      <c r="BR584" s="365"/>
      <c r="BS584" s="367"/>
      <c r="BT584" s="367"/>
      <c r="BU584" s="365"/>
      <c r="BV584" s="365"/>
      <c r="BW584" s="367"/>
      <c r="BX584" s="337"/>
      <c r="BY584" s="337"/>
      <c r="BZ584" s="337"/>
      <c r="CA584" s="337"/>
      <c r="CB584" s="337"/>
      <c r="CC584" s="337"/>
      <c r="CD584" s="337"/>
      <c r="CE584" s="337"/>
      <c r="CF584" s="337"/>
      <c r="CG584" s="337"/>
      <c r="CH584" s="337"/>
      <c r="CI584" s="337"/>
      <c r="CJ584" s="337"/>
      <c r="CK584" s="337"/>
      <c r="CL584" s="337"/>
      <c r="CM584" s="337"/>
      <c r="CN584" s="337"/>
      <c r="CO584" s="337"/>
      <c r="CP584" s="337"/>
      <c r="CQ584" s="337"/>
      <c r="CR584" s="337"/>
      <c r="CS584" s="337"/>
      <c r="CT584" s="337"/>
      <c r="CU584" s="337"/>
      <c r="CV584" s="337"/>
    </row>
    <row r="585" spans="1:100" x14ac:dyDescent="0.15">
      <c r="A585" s="366"/>
      <c r="B585" s="337"/>
      <c r="C585" s="367"/>
      <c r="D585" s="337"/>
      <c r="E585" s="337"/>
      <c r="F585" s="337"/>
      <c r="G585" s="337"/>
      <c r="H585" s="365"/>
      <c r="I585" s="365"/>
      <c r="J585" s="365"/>
      <c r="K585" s="337"/>
      <c r="L585" s="337"/>
      <c r="M585" s="368"/>
      <c r="N585" s="368"/>
      <c r="O585" s="337"/>
      <c r="P585" s="337"/>
      <c r="Q585" s="368"/>
      <c r="R585" s="337"/>
      <c r="S585" s="368"/>
      <c r="T585" s="337"/>
      <c r="U585" s="337"/>
      <c r="V585" s="337"/>
      <c r="W585" s="337"/>
      <c r="X585" s="337"/>
      <c r="Y585" s="337"/>
      <c r="Z585" s="337"/>
      <c r="AA585" s="337"/>
      <c r="AB585" s="337"/>
      <c r="AC585" s="337"/>
      <c r="AD585" s="337"/>
      <c r="AE585" s="337"/>
      <c r="AF585" s="368"/>
      <c r="AG585" s="337"/>
      <c r="AM585" s="337"/>
      <c r="AN585" s="337"/>
      <c r="AO585" s="337"/>
      <c r="AP585" s="337"/>
      <c r="AQ585" s="337"/>
      <c r="AR585" s="365"/>
      <c r="AS585" s="365"/>
      <c r="AT585" s="365"/>
      <c r="AU585" s="365"/>
      <c r="AV585" s="365"/>
      <c r="BA585" s="337"/>
      <c r="BC585" s="365"/>
      <c r="BD585" s="365"/>
      <c r="BE585" s="365"/>
      <c r="BF585" s="365"/>
      <c r="BG585" s="365"/>
      <c r="BH585" s="365"/>
      <c r="BI585" s="365"/>
      <c r="BL585" s="365"/>
      <c r="BM585" s="365"/>
      <c r="BN585" s="365"/>
      <c r="BO585" s="365"/>
      <c r="BP585" s="365"/>
      <c r="BQ585" s="365"/>
      <c r="BR585" s="365"/>
      <c r="BS585" s="367"/>
      <c r="BT585" s="367"/>
      <c r="BU585" s="365"/>
      <c r="BV585" s="365"/>
      <c r="BW585" s="367"/>
      <c r="BX585" s="337"/>
      <c r="BY585" s="337"/>
      <c r="BZ585" s="337"/>
      <c r="CA585" s="337"/>
      <c r="CB585" s="337"/>
      <c r="CC585" s="337"/>
      <c r="CD585" s="337"/>
      <c r="CE585" s="337"/>
      <c r="CF585" s="337"/>
      <c r="CG585" s="337"/>
      <c r="CH585" s="337"/>
      <c r="CI585" s="337"/>
      <c r="CJ585" s="337"/>
      <c r="CK585" s="337"/>
      <c r="CL585" s="337"/>
      <c r="CM585" s="337"/>
      <c r="CN585" s="337"/>
      <c r="CO585" s="337"/>
      <c r="CP585" s="337"/>
      <c r="CQ585" s="337"/>
      <c r="CR585" s="337"/>
      <c r="CS585" s="337"/>
      <c r="CT585" s="337"/>
      <c r="CU585" s="337"/>
      <c r="CV585" s="337"/>
    </row>
    <row r="586" spans="1:100" x14ac:dyDescent="0.15">
      <c r="A586" s="366"/>
      <c r="B586" s="337"/>
      <c r="C586" s="367"/>
      <c r="D586" s="337"/>
      <c r="E586" s="337"/>
      <c r="F586" s="337"/>
      <c r="G586" s="337"/>
      <c r="H586" s="365"/>
      <c r="I586" s="365"/>
      <c r="J586" s="365"/>
      <c r="K586" s="337"/>
      <c r="L586" s="337"/>
      <c r="M586" s="368"/>
      <c r="N586" s="368"/>
      <c r="O586" s="337"/>
      <c r="P586" s="337"/>
      <c r="Q586" s="368"/>
      <c r="R586" s="337"/>
      <c r="S586" s="368"/>
      <c r="T586" s="337"/>
      <c r="U586" s="337"/>
      <c r="V586" s="337"/>
      <c r="W586" s="337"/>
      <c r="X586" s="337"/>
      <c r="Y586" s="337"/>
      <c r="Z586" s="337"/>
      <c r="AA586" s="337"/>
      <c r="AB586" s="337"/>
      <c r="AC586" s="337"/>
      <c r="AD586" s="337"/>
      <c r="AE586" s="337"/>
      <c r="AF586" s="368"/>
      <c r="AG586" s="337"/>
      <c r="AM586" s="337"/>
      <c r="AN586" s="337"/>
      <c r="AO586" s="337"/>
      <c r="AP586" s="337"/>
      <c r="AQ586" s="337"/>
      <c r="AR586" s="365"/>
      <c r="AS586" s="365"/>
      <c r="AT586" s="365"/>
      <c r="AU586" s="365"/>
      <c r="AV586" s="365"/>
      <c r="BA586" s="337"/>
      <c r="BC586" s="365"/>
      <c r="BD586" s="365"/>
      <c r="BE586" s="365"/>
      <c r="BF586" s="365"/>
      <c r="BG586" s="365"/>
      <c r="BH586" s="365"/>
      <c r="BI586" s="365"/>
      <c r="BL586" s="365"/>
      <c r="BM586" s="365"/>
      <c r="BN586" s="365"/>
      <c r="BO586" s="365"/>
      <c r="BP586" s="365"/>
      <c r="BQ586" s="365"/>
      <c r="BR586" s="365"/>
      <c r="BS586" s="367"/>
      <c r="BT586" s="367"/>
      <c r="BU586" s="365"/>
      <c r="BV586" s="365"/>
      <c r="BW586" s="367"/>
      <c r="BX586" s="337"/>
      <c r="BY586" s="337"/>
      <c r="BZ586" s="337"/>
      <c r="CA586" s="337"/>
      <c r="CB586" s="337"/>
      <c r="CC586" s="337"/>
      <c r="CD586" s="337"/>
      <c r="CE586" s="337"/>
      <c r="CF586" s="337"/>
      <c r="CG586" s="337"/>
      <c r="CH586" s="337"/>
      <c r="CI586" s="337"/>
      <c r="CJ586" s="337"/>
      <c r="CK586" s="337"/>
      <c r="CL586" s="337"/>
      <c r="CM586" s="337"/>
      <c r="CN586" s="337"/>
      <c r="CO586" s="337"/>
      <c r="CP586" s="337"/>
      <c r="CQ586" s="337"/>
      <c r="CR586" s="337"/>
      <c r="CS586" s="337"/>
      <c r="CT586" s="337"/>
      <c r="CU586" s="337"/>
      <c r="CV586" s="337"/>
    </row>
    <row r="587" spans="1:100" x14ac:dyDescent="0.15">
      <c r="A587" s="366"/>
      <c r="B587" s="337"/>
      <c r="C587" s="367"/>
      <c r="D587" s="337"/>
      <c r="E587" s="337"/>
      <c r="F587" s="337"/>
      <c r="G587" s="337"/>
      <c r="H587" s="365"/>
      <c r="I587" s="365"/>
      <c r="J587" s="365"/>
      <c r="K587" s="337"/>
      <c r="L587" s="337"/>
      <c r="M587" s="368"/>
      <c r="N587" s="368"/>
      <c r="O587" s="337"/>
      <c r="P587" s="337"/>
      <c r="Q587" s="368"/>
      <c r="R587" s="337"/>
      <c r="S587" s="368"/>
      <c r="T587" s="337"/>
      <c r="U587" s="337"/>
      <c r="V587" s="337"/>
      <c r="W587" s="337"/>
      <c r="X587" s="337"/>
      <c r="Y587" s="337"/>
      <c r="Z587" s="337"/>
      <c r="AA587" s="337"/>
      <c r="AB587" s="337"/>
      <c r="AC587" s="337"/>
      <c r="AD587" s="337"/>
      <c r="AE587" s="337"/>
      <c r="AF587" s="368"/>
      <c r="AG587" s="337"/>
      <c r="AM587" s="337"/>
      <c r="AN587" s="337"/>
      <c r="AO587" s="337"/>
      <c r="AP587" s="337"/>
      <c r="AQ587" s="337"/>
      <c r="AR587" s="365"/>
      <c r="AS587" s="365"/>
      <c r="AT587" s="365"/>
      <c r="AU587" s="365"/>
      <c r="AV587" s="365"/>
      <c r="BA587" s="337"/>
      <c r="BC587" s="365"/>
      <c r="BD587" s="365"/>
      <c r="BE587" s="365"/>
      <c r="BF587" s="365"/>
      <c r="BG587" s="365"/>
      <c r="BH587" s="365"/>
      <c r="BI587" s="365"/>
      <c r="BL587" s="365"/>
      <c r="BM587" s="365"/>
      <c r="BN587" s="365"/>
      <c r="BO587" s="365"/>
      <c r="BP587" s="365"/>
      <c r="BQ587" s="365"/>
      <c r="BR587" s="365"/>
      <c r="BS587" s="367"/>
      <c r="BT587" s="367"/>
      <c r="BU587" s="365"/>
      <c r="BV587" s="365"/>
      <c r="BW587" s="367"/>
      <c r="BX587" s="337"/>
      <c r="BY587" s="337"/>
      <c r="BZ587" s="337"/>
      <c r="CA587" s="337"/>
      <c r="CB587" s="337"/>
      <c r="CC587" s="337"/>
      <c r="CD587" s="337"/>
      <c r="CE587" s="337"/>
      <c r="CF587" s="337"/>
      <c r="CG587" s="337"/>
      <c r="CH587" s="337"/>
      <c r="CI587" s="337"/>
      <c r="CJ587" s="337"/>
      <c r="CK587" s="337"/>
      <c r="CL587" s="337"/>
      <c r="CM587" s="337"/>
      <c r="CN587" s="337"/>
      <c r="CO587" s="337"/>
      <c r="CP587" s="337"/>
      <c r="CQ587" s="337"/>
      <c r="CR587" s="337"/>
      <c r="CS587" s="337"/>
      <c r="CT587" s="337"/>
      <c r="CU587" s="337"/>
      <c r="CV587" s="337"/>
    </row>
    <row r="588" spans="1:100" x14ac:dyDescent="0.15">
      <c r="A588" s="366"/>
      <c r="B588" s="337"/>
      <c r="C588" s="367"/>
      <c r="D588" s="337"/>
      <c r="E588" s="337"/>
      <c r="F588" s="337"/>
      <c r="G588" s="337"/>
      <c r="H588" s="365"/>
      <c r="I588" s="365"/>
      <c r="J588" s="365"/>
      <c r="K588" s="337"/>
      <c r="L588" s="337"/>
      <c r="M588" s="368"/>
      <c r="N588" s="368"/>
      <c r="O588" s="337"/>
      <c r="P588" s="337"/>
      <c r="Q588" s="368"/>
      <c r="R588" s="337"/>
      <c r="S588" s="368"/>
      <c r="T588" s="337"/>
      <c r="U588" s="337"/>
      <c r="V588" s="337"/>
      <c r="W588" s="337"/>
      <c r="X588" s="337"/>
      <c r="Y588" s="337"/>
      <c r="Z588" s="337"/>
      <c r="AA588" s="337"/>
      <c r="AB588" s="337"/>
      <c r="AC588" s="337"/>
      <c r="AD588" s="337"/>
      <c r="AE588" s="337"/>
      <c r="AF588" s="368"/>
      <c r="AG588" s="337"/>
      <c r="AM588" s="337"/>
      <c r="AN588" s="337"/>
      <c r="AO588" s="337"/>
      <c r="AP588" s="337"/>
      <c r="AQ588" s="337"/>
      <c r="AR588" s="365"/>
      <c r="AS588" s="365"/>
      <c r="AT588" s="365"/>
      <c r="AU588" s="365"/>
      <c r="AV588" s="365"/>
      <c r="BA588" s="337"/>
      <c r="BC588" s="365"/>
      <c r="BD588" s="365"/>
      <c r="BE588" s="365"/>
      <c r="BF588" s="365"/>
      <c r="BG588" s="365"/>
      <c r="BH588" s="365"/>
      <c r="BI588" s="365"/>
      <c r="BL588" s="365"/>
      <c r="BM588" s="365"/>
      <c r="BN588" s="365"/>
      <c r="BO588" s="365"/>
      <c r="BP588" s="365"/>
      <c r="BQ588" s="365"/>
      <c r="BR588" s="365"/>
      <c r="BS588" s="367"/>
      <c r="BT588" s="367"/>
      <c r="BU588" s="365"/>
      <c r="BV588" s="365"/>
      <c r="BW588" s="367"/>
      <c r="BX588" s="337"/>
      <c r="BY588" s="337"/>
      <c r="BZ588" s="337"/>
      <c r="CA588" s="337"/>
      <c r="CB588" s="337"/>
      <c r="CC588" s="337"/>
      <c r="CD588" s="337"/>
      <c r="CE588" s="337"/>
      <c r="CF588" s="337"/>
      <c r="CG588" s="337"/>
      <c r="CH588" s="337"/>
      <c r="CI588" s="337"/>
      <c r="CJ588" s="337"/>
      <c r="CK588" s="337"/>
      <c r="CL588" s="337"/>
      <c r="CM588" s="337"/>
      <c r="CN588" s="337"/>
      <c r="CO588" s="337"/>
      <c r="CP588" s="337"/>
      <c r="CQ588" s="337"/>
      <c r="CR588" s="337"/>
      <c r="CS588" s="337"/>
      <c r="CT588" s="337"/>
      <c r="CU588" s="337"/>
      <c r="CV588" s="337"/>
    </row>
    <row r="589" spans="1:100" x14ac:dyDescent="0.15">
      <c r="A589" s="366"/>
      <c r="B589" s="337"/>
      <c r="C589" s="367"/>
      <c r="D589" s="337"/>
      <c r="E589" s="337"/>
      <c r="F589" s="337"/>
      <c r="G589" s="337"/>
      <c r="H589" s="365"/>
      <c r="I589" s="365"/>
      <c r="J589" s="365"/>
      <c r="K589" s="337"/>
      <c r="L589" s="337"/>
      <c r="M589" s="368"/>
      <c r="N589" s="368"/>
      <c r="O589" s="337"/>
      <c r="P589" s="337"/>
      <c r="Q589" s="368"/>
      <c r="R589" s="337"/>
      <c r="S589" s="368"/>
      <c r="T589" s="337"/>
      <c r="U589" s="337"/>
      <c r="V589" s="337"/>
      <c r="W589" s="337"/>
      <c r="X589" s="337"/>
      <c r="Y589" s="337"/>
      <c r="Z589" s="337"/>
      <c r="AA589" s="337"/>
      <c r="AB589" s="337"/>
      <c r="AC589" s="337"/>
      <c r="AD589" s="337"/>
      <c r="AE589" s="337"/>
      <c r="AF589" s="368"/>
      <c r="AG589" s="337"/>
      <c r="AM589" s="337"/>
      <c r="AN589" s="337"/>
      <c r="AO589" s="337"/>
      <c r="AP589" s="337"/>
      <c r="AQ589" s="337"/>
      <c r="AR589" s="365"/>
      <c r="AS589" s="365"/>
      <c r="AT589" s="365"/>
      <c r="AU589" s="365"/>
      <c r="AV589" s="365"/>
      <c r="BA589" s="337"/>
      <c r="BC589" s="365"/>
      <c r="BD589" s="365"/>
      <c r="BE589" s="365"/>
      <c r="BF589" s="365"/>
      <c r="BG589" s="365"/>
      <c r="BH589" s="365"/>
      <c r="BI589" s="365"/>
      <c r="BL589" s="365"/>
      <c r="BM589" s="365"/>
      <c r="BN589" s="365"/>
      <c r="BO589" s="365"/>
      <c r="BP589" s="365"/>
      <c r="BQ589" s="365"/>
      <c r="BR589" s="365"/>
      <c r="BS589" s="367"/>
      <c r="BT589" s="367"/>
      <c r="BU589" s="365"/>
      <c r="BV589" s="365"/>
      <c r="BW589" s="367"/>
      <c r="BX589" s="337"/>
      <c r="BY589" s="337"/>
      <c r="BZ589" s="337"/>
      <c r="CA589" s="337"/>
      <c r="CB589" s="337"/>
      <c r="CC589" s="337"/>
      <c r="CD589" s="337"/>
      <c r="CE589" s="337"/>
      <c r="CF589" s="337"/>
      <c r="CG589" s="337"/>
      <c r="CH589" s="337"/>
      <c r="CI589" s="337"/>
      <c r="CJ589" s="337"/>
      <c r="CK589" s="337"/>
      <c r="CL589" s="337"/>
      <c r="CM589" s="337"/>
      <c r="CN589" s="337"/>
      <c r="CO589" s="337"/>
      <c r="CP589" s="337"/>
      <c r="CQ589" s="337"/>
      <c r="CR589" s="337"/>
      <c r="CS589" s="337"/>
      <c r="CT589" s="337"/>
      <c r="CU589" s="337"/>
      <c r="CV589" s="337"/>
    </row>
    <row r="590" spans="1:100" x14ac:dyDescent="0.15">
      <c r="A590" s="366"/>
      <c r="B590" s="337"/>
      <c r="C590" s="367"/>
      <c r="D590" s="337"/>
      <c r="E590" s="337"/>
      <c r="F590" s="337"/>
      <c r="G590" s="337"/>
      <c r="H590" s="365"/>
      <c r="I590" s="365"/>
      <c r="J590" s="365"/>
      <c r="K590" s="337"/>
      <c r="L590" s="337"/>
      <c r="M590" s="368"/>
      <c r="N590" s="368"/>
      <c r="O590" s="337"/>
      <c r="P590" s="337"/>
      <c r="Q590" s="368"/>
      <c r="R590" s="337"/>
      <c r="S590" s="368"/>
      <c r="T590" s="337"/>
      <c r="U590" s="337"/>
      <c r="V590" s="337"/>
      <c r="W590" s="337"/>
      <c r="X590" s="337"/>
      <c r="Y590" s="337"/>
      <c r="Z590" s="337"/>
      <c r="AA590" s="337"/>
      <c r="AB590" s="337"/>
      <c r="AC590" s="337"/>
      <c r="AD590" s="337"/>
      <c r="AE590" s="337"/>
      <c r="AF590" s="368"/>
      <c r="AG590" s="337"/>
      <c r="AM590" s="337"/>
      <c r="AN590" s="337"/>
      <c r="AO590" s="337"/>
      <c r="AP590" s="337"/>
      <c r="AQ590" s="337"/>
      <c r="AR590" s="365"/>
      <c r="AS590" s="365"/>
      <c r="AT590" s="365"/>
      <c r="AU590" s="365"/>
      <c r="AV590" s="365"/>
      <c r="BA590" s="337"/>
      <c r="BC590" s="365"/>
      <c r="BD590" s="365"/>
      <c r="BE590" s="365"/>
      <c r="BF590" s="365"/>
      <c r="BG590" s="365"/>
      <c r="BH590" s="365"/>
      <c r="BI590" s="365"/>
      <c r="BL590" s="365"/>
      <c r="BM590" s="365"/>
      <c r="BN590" s="365"/>
      <c r="BO590" s="365"/>
      <c r="BP590" s="365"/>
      <c r="BQ590" s="365"/>
      <c r="BR590" s="365"/>
      <c r="BS590" s="367"/>
      <c r="BT590" s="367"/>
      <c r="BU590" s="365"/>
      <c r="BV590" s="365"/>
      <c r="BW590" s="367"/>
      <c r="BX590" s="337"/>
      <c r="BY590" s="337"/>
      <c r="BZ590" s="337"/>
      <c r="CA590" s="337"/>
      <c r="CB590" s="337"/>
      <c r="CC590" s="337"/>
      <c r="CD590" s="337"/>
      <c r="CE590" s="337"/>
      <c r="CF590" s="337"/>
      <c r="CG590" s="337"/>
      <c r="CH590" s="337"/>
      <c r="CI590" s="337"/>
      <c r="CJ590" s="337"/>
      <c r="CK590" s="337"/>
      <c r="CL590" s="337"/>
      <c r="CM590" s="337"/>
      <c r="CN590" s="337"/>
      <c r="CO590" s="337"/>
      <c r="CP590" s="337"/>
      <c r="CQ590" s="337"/>
      <c r="CR590" s="337"/>
      <c r="CS590" s="337"/>
      <c r="CT590" s="337"/>
      <c r="CU590" s="337"/>
      <c r="CV590" s="337"/>
    </row>
    <row r="591" spans="1:100" x14ac:dyDescent="0.15">
      <c r="A591" s="366"/>
      <c r="B591" s="337"/>
      <c r="C591" s="367"/>
      <c r="D591" s="337"/>
      <c r="E591" s="337"/>
      <c r="F591" s="337"/>
      <c r="G591" s="337"/>
      <c r="H591" s="365"/>
      <c r="I591" s="365"/>
      <c r="J591" s="365"/>
      <c r="K591" s="337"/>
      <c r="L591" s="337"/>
      <c r="M591" s="368"/>
      <c r="N591" s="368"/>
      <c r="O591" s="337"/>
      <c r="P591" s="337"/>
      <c r="Q591" s="368"/>
      <c r="R591" s="337"/>
      <c r="S591" s="368"/>
      <c r="T591" s="337"/>
      <c r="U591" s="337"/>
      <c r="V591" s="337"/>
      <c r="W591" s="337"/>
      <c r="X591" s="337"/>
      <c r="Y591" s="337"/>
      <c r="Z591" s="337"/>
      <c r="AA591" s="337"/>
      <c r="AB591" s="337"/>
      <c r="AC591" s="337"/>
      <c r="AD591" s="337"/>
      <c r="AE591" s="337"/>
      <c r="AF591" s="368"/>
      <c r="AG591" s="337"/>
      <c r="AM591" s="337"/>
      <c r="AN591" s="337"/>
      <c r="AO591" s="337"/>
      <c r="AP591" s="337"/>
      <c r="AQ591" s="337"/>
      <c r="AR591" s="365"/>
      <c r="AS591" s="365"/>
      <c r="AT591" s="365"/>
      <c r="AU591" s="365"/>
      <c r="AV591" s="365"/>
      <c r="BA591" s="337"/>
      <c r="BC591" s="365"/>
      <c r="BD591" s="365"/>
      <c r="BE591" s="365"/>
      <c r="BF591" s="365"/>
      <c r="BG591" s="365"/>
      <c r="BH591" s="365"/>
      <c r="BI591" s="365"/>
      <c r="BL591" s="365"/>
      <c r="BM591" s="365"/>
      <c r="BN591" s="365"/>
      <c r="BO591" s="365"/>
      <c r="BP591" s="365"/>
      <c r="BQ591" s="365"/>
      <c r="BR591" s="365"/>
      <c r="BS591" s="367"/>
      <c r="BT591" s="367"/>
      <c r="BU591" s="365"/>
      <c r="BV591" s="365"/>
      <c r="BW591" s="367"/>
      <c r="BX591" s="337"/>
      <c r="BY591" s="337"/>
      <c r="BZ591" s="337"/>
      <c r="CA591" s="337"/>
      <c r="CB591" s="337"/>
      <c r="CC591" s="337"/>
      <c r="CD591" s="337"/>
      <c r="CE591" s="337"/>
      <c r="CF591" s="337"/>
      <c r="CG591" s="337"/>
      <c r="CH591" s="337"/>
      <c r="CI591" s="337"/>
      <c r="CJ591" s="337"/>
      <c r="CK591" s="337"/>
      <c r="CL591" s="337"/>
      <c r="CM591" s="337"/>
      <c r="CN591" s="337"/>
      <c r="CO591" s="337"/>
      <c r="CP591" s="337"/>
      <c r="CQ591" s="337"/>
      <c r="CR591" s="337"/>
      <c r="CS591" s="337"/>
      <c r="CT591" s="337"/>
      <c r="CU591" s="337"/>
      <c r="CV591" s="337"/>
    </row>
    <row r="592" spans="1:100" x14ac:dyDescent="0.15">
      <c r="A592" s="366"/>
      <c r="B592" s="337"/>
      <c r="C592" s="367"/>
      <c r="D592" s="337"/>
      <c r="E592" s="337"/>
      <c r="F592" s="337"/>
      <c r="G592" s="337"/>
      <c r="H592" s="365"/>
      <c r="I592" s="365"/>
      <c r="J592" s="365"/>
      <c r="K592" s="337"/>
      <c r="L592" s="337"/>
      <c r="M592" s="368"/>
      <c r="N592" s="368"/>
      <c r="O592" s="337"/>
      <c r="P592" s="337"/>
      <c r="Q592" s="368"/>
      <c r="R592" s="337"/>
      <c r="S592" s="368"/>
      <c r="T592" s="337"/>
      <c r="U592" s="337"/>
      <c r="V592" s="337"/>
      <c r="W592" s="337"/>
      <c r="X592" s="337"/>
      <c r="Y592" s="337"/>
      <c r="Z592" s="337"/>
      <c r="AA592" s="337"/>
      <c r="AB592" s="337"/>
      <c r="AC592" s="337"/>
      <c r="AD592" s="337"/>
      <c r="AE592" s="337"/>
      <c r="AF592" s="368"/>
      <c r="AG592" s="337"/>
      <c r="AM592" s="337"/>
      <c r="AN592" s="337"/>
      <c r="AO592" s="337"/>
      <c r="AP592" s="337"/>
      <c r="AQ592" s="337"/>
      <c r="AR592" s="365"/>
      <c r="AS592" s="365"/>
      <c r="AT592" s="365"/>
      <c r="AU592" s="365"/>
      <c r="AV592" s="365"/>
      <c r="BA592" s="337"/>
      <c r="BC592" s="365"/>
      <c r="BD592" s="365"/>
      <c r="BE592" s="365"/>
      <c r="BF592" s="365"/>
      <c r="BG592" s="365"/>
      <c r="BH592" s="365"/>
      <c r="BI592" s="365"/>
      <c r="BL592" s="365"/>
      <c r="BM592" s="365"/>
      <c r="BN592" s="365"/>
      <c r="BO592" s="365"/>
      <c r="BP592" s="365"/>
      <c r="BQ592" s="365"/>
      <c r="BR592" s="365"/>
      <c r="BS592" s="367"/>
      <c r="BT592" s="367"/>
      <c r="BU592" s="365"/>
      <c r="BV592" s="365"/>
      <c r="BW592" s="367"/>
      <c r="BX592" s="337"/>
      <c r="BY592" s="337"/>
      <c r="BZ592" s="337"/>
      <c r="CA592" s="337"/>
      <c r="CB592" s="337"/>
      <c r="CC592" s="337"/>
      <c r="CD592" s="337"/>
      <c r="CE592" s="337"/>
      <c r="CF592" s="337"/>
      <c r="CG592" s="337"/>
      <c r="CH592" s="337"/>
      <c r="CI592" s="337"/>
      <c r="CJ592" s="337"/>
      <c r="CK592" s="337"/>
      <c r="CL592" s="337"/>
      <c r="CM592" s="337"/>
      <c r="CN592" s="337"/>
      <c r="CO592" s="337"/>
      <c r="CP592" s="337"/>
      <c r="CQ592" s="337"/>
      <c r="CR592" s="337"/>
      <c r="CS592" s="337"/>
      <c r="CT592" s="337"/>
      <c r="CU592" s="337"/>
      <c r="CV592" s="337"/>
    </row>
    <row r="593" spans="1:100" x14ac:dyDescent="0.15">
      <c r="A593" s="366"/>
      <c r="B593" s="337"/>
      <c r="C593" s="367"/>
      <c r="D593" s="337"/>
      <c r="E593" s="337"/>
      <c r="F593" s="337"/>
      <c r="G593" s="337"/>
      <c r="H593" s="365"/>
      <c r="I593" s="365"/>
      <c r="J593" s="365"/>
      <c r="K593" s="337"/>
      <c r="L593" s="337"/>
      <c r="M593" s="368"/>
      <c r="N593" s="368"/>
      <c r="O593" s="337"/>
      <c r="P593" s="337"/>
      <c r="Q593" s="368"/>
      <c r="R593" s="337"/>
      <c r="S593" s="368"/>
      <c r="T593" s="337"/>
      <c r="U593" s="337"/>
      <c r="V593" s="337"/>
      <c r="W593" s="337"/>
      <c r="X593" s="337"/>
      <c r="Y593" s="337"/>
      <c r="Z593" s="337"/>
      <c r="AA593" s="337"/>
      <c r="AB593" s="337"/>
      <c r="AC593" s="337"/>
      <c r="AD593" s="337"/>
      <c r="AE593" s="337"/>
      <c r="AF593" s="368"/>
      <c r="AG593" s="337"/>
      <c r="AM593" s="337"/>
      <c r="AN593" s="337"/>
      <c r="AO593" s="337"/>
      <c r="AP593" s="337"/>
      <c r="AQ593" s="337"/>
      <c r="AR593" s="365"/>
      <c r="AS593" s="365"/>
      <c r="AT593" s="365"/>
      <c r="AU593" s="365"/>
      <c r="AV593" s="365"/>
      <c r="BA593" s="337"/>
      <c r="BC593" s="365"/>
      <c r="BD593" s="365"/>
      <c r="BE593" s="365"/>
      <c r="BF593" s="365"/>
      <c r="BG593" s="365"/>
      <c r="BH593" s="365"/>
      <c r="BI593" s="365"/>
      <c r="BL593" s="365"/>
      <c r="BM593" s="365"/>
      <c r="BN593" s="365"/>
      <c r="BO593" s="365"/>
      <c r="BP593" s="365"/>
      <c r="BQ593" s="365"/>
      <c r="BR593" s="365"/>
      <c r="BS593" s="367"/>
      <c r="BT593" s="367"/>
      <c r="BU593" s="365"/>
      <c r="BV593" s="365"/>
      <c r="BW593" s="367"/>
      <c r="BX593" s="337"/>
      <c r="BY593" s="337"/>
      <c r="BZ593" s="337"/>
      <c r="CA593" s="337"/>
      <c r="CB593" s="337"/>
      <c r="CC593" s="337"/>
      <c r="CD593" s="337"/>
      <c r="CE593" s="337"/>
      <c r="CF593" s="337"/>
      <c r="CG593" s="337"/>
      <c r="CH593" s="337"/>
      <c r="CI593" s="337"/>
      <c r="CJ593" s="337"/>
      <c r="CK593" s="337"/>
      <c r="CL593" s="337"/>
      <c r="CM593" s="337"/>
      <c r="CN593" s="337"/>
      <c r="CO593" s="337"/>
      <c r="CP593" s="337"/>
      <c r="CQ593" s="337"/>
      <c r="CR593" s="337"/>
      <c r="CS593" s="337"/>
      <c r="CT593" s="337"/>
      <c r="CU593" s="337"/>
      <c r="CV593" s="337"/>
    </row>
    <row r="594" spans="1:100" x14ac:dyDescent="0.15">
      <c r="A594" s="366"/>
      <c r="B594" s="337"/>
      <c r="C594" s="367"/>
      <c r="D594" s="337"/>
      <c r="E594" s="337"/>
      <c r="F594" s="337"/>
      <c r="G594" s="337"/>
      <c r="H594" s="365"/>
      <c r="I594" s="365"/>
      <c r="J594" s="365"/>
      <c r="K594" s="337"/>
      <c r="L594" s="337"/>
      <c r="M594" s="368"/>
      <c r="N594" s="368"/>
      <c r="O594" s="337"/>
      <c r="P594" s="337"/>
      <c r="Q594" s="368"/>
      <c r="R594" s="337"/>
      <c r="S594" s="368"/>
      <c r="T594" s="337"/>
      <c r="U594" s="337"/>
      <c r="V594" s="337"/>
      <c r="W594" s="337"/>
      <c r="X594" s="337"/>
      <c r="Y594" s="337"/>
      <c r="Z594" s="337"/>
      <c r="AA594" s="337"/>
      <c r="AB594" s="337"/>
      <c r="AC594" s="337"/>
      <c r="AD594" s="337"/>
      <c r="AE594" s="337"/>
      <c r="AF594" s="368"/>
      <c r="AG594" s="337"/>
      <c r="AM594" s="337"/>
      <c r="AN594" s="337"/>
      <c r="AO594" s="337"/>
      <c r="AP594" s="337"/>
      <c r="AQ594" s="337"/>
      <c r="AR594" s="365"/>
      <c r="AS594" s="365"/>
      <c r="AT594" s="365"/>
      <c r="AU594" s="365"/>
      <c r="AV594" s="365"/>
      <c r="BA594" s="337"/>
      <c r="BC594" s="365"/>
      <c r="BD594" s="365"/>
      <c r="BE594" s="365"/>
      <c r="BF594" s="365"/>
      <c r="BG594" s="365"/>
      <c r="BH594" s="365"/>
      <c r="BI594" s="365"/>
      <c r="BL594" s="365"/>
      <c r="BM594" s="365"/>
      <c r="BN594" s="365"/>
      <c r="BO594" s="365"/>
      <c r="BP594" s="365"/>
      <c r="BQ594" s="365"/>
      <c r="BR594" s="365"/>
      <c r="BS594" s="367"/>
      <c r="BT594" s="367"/>
      <c r="BU594" s="365"/>
      <c r="BV594" s="365"/>
      <c r="BW594" s="367"/>
      <c r="BX594" s="337"/>
      <c r="BY594" s="337"/>
      <c r="BZ594" s="337"/>
      <c r="CA594" s="337"/>
      <c r="CB594" s="337"/>
      <c r="CC594" s="337"/>
      <c r="CD594" s="337"/>
      <c r="CE594" s="337"/>
      <c r="CF594" s="337"/>
      <c r="CG594" s="337"/>
      <c r="CH594" s="337"/>
      <c r="CI594" s="337"/>
      <c r="CJ594" s="337"/>
      <c r="CK594" s="337"/>
      <c r="CL594" s="337"/>
      <c r="CM594" s="337"/>
      <c r="CN594" s="337"/>
      <c r="CO594" s="337"/>
      <c r="CP594" s="337"/>
      <c r="CQ594" s="337"/>
      <c r="CR594" s="337"/>
      <c r="CS594" s="337"/>
      <c r="CT594" s="337"/>
      <c r="CU594" s="337"/>
      <c r="CV594" s="337"/>
    </row>
    <row r="595" spans="1:100" x14ac:dyDescent="0.15">
      <c r="A595" s="366"/>
      <c r="B595" s="337"/>
      <c r="C595" s="367"/>
      <c r="D595" s="337"/>
      <c r="E595" s="337"/>
      <c r="F595" s="337"/>
      <c r="G595" s="337"/>
      <c r="H595" s="365"/>
      <c r="I595" s="365"/>
      <c r="J595" s="365"/>
      <c r="K595" s="337"/>
      <c r="L595" s="337"/>
      <c r="M595" s="368"/>
      <c r="N595" s="368"/>
      <c r="O595" s="337"/>
      <c r="P595" s="337"/>
      <c r="Q595" s="368"/>
      <c r="R595" s="337"/>
      <c r="S595" s="368"/>
      <c r="T595" s="337"/>
      <c r="U595" s="337"/>
      <c r="V595" s="337"/>
      <c r="W595" s="337"/>
      <c r="X595" s="337"/>
      <c r="Y595" s="337"/>
      <c r="Z595" s="337"/>
      <c r="AA595" s="337"/>
      <c r="AB595" s="337"/>
      <c r="AC595" s="337"/>
      <c r="AD595" s="337"/>
      <c r="AE595" s="337"/>
      <c r="AF595" s="368"/>
      <c r="AG595" s="337"/>
      <c r="AM595" s="337"/>
      <c r="AN595" s="337"/>
      <c r="AO595" s="337"/>
      <c r="AP595" s="337"/>
      <c r="AQ595" s="337"/>
      <c r="AR595" s="365"/>
      <c r="AS595" s="365"/>
      <c r="AT595" s="365"/>
      <c r="AU595" s="365"/>
      <c r="AV595" s="365"/>
      <c r="BA595" s="337"/>
      <c r="BC595" s="365"/>
      <c r="BD595" s="365"/>
      <c r="BE595" s="365"/>
      <c r="BF595" s="365"/>
      <c r="BG595" s="365"/>
      <c r="BH595" s="365"/>
      <c r="BI595" s="365"/>
      <c r="BL595" s="365"/>
      <c r="BM595" s="365"/>
      <c r="BN595" s="365"/>
      <c r="BO595" s="365"/>
      <c r="BP595" s="365"/>
      <c r="BQ595" s="365"/>
      <c r="BR595" s="365"/>
      <c r="BS595" s="367"/>
      <c r="BT595" s="367"/>
      <c r="BU595" s="365"/>
      <c r="BV595" s="365"/>
      <c r="BW595" s="367"/>
      <c r="BX595" s="337"/>
      <c r="BY595" s="337"/>
      <c r="BZ595" s="337"/>
      <c r="CA595" s="337"/>
      <c r="CB595" s="337"/>
      <c r="CC595" s="337"/>
      <c r="CD595" s="337"/>
      <c r="CE595" s="337"/>
      <c r="CF595" s="337"/>
      <c r="CG595" s="337"/>
      <c r="CH595" s="337"/>
      <c r="CI595" s="337"/>
      <c r="CJ595" s="337"/>
      <c r="CK595" s="337"/>
      <c r="CL595" s="337"/>
      <c r="CM595" s="337"/>
      <c r="CN595" s="337"/>
      <c r="CO595" s="337"/>
      <c r="CP595" s="337"/>
      <c r="CQ595" s="337"/>
      <c r="CR595" s="337"/>
      <c r="CS595" s="337"/>
      <c r="CT595" s="337"/>
      <c r="CU595" s="337"/>
      <c r="CV595" s="337"/>
    </row>
    <row r="596" spans="1:100" x14ac:dyDescent="0.15">
      <c r="A596" s="366"/>
      <c r="B596" s="337"/>
      <c r="C596" s="367"/>
      <c r="D596" s="337"/>
      <c r="E596" s="337"/>
      <c r="F596" s="337"/>
      <c r="G596" s="337"/>
      <c r="H596" s="365"/>
      <c r="I596" s="365"/>
      <c r="J596" s="365"/>
      <c r="K596" s="337"/>
      <c r="L596" s="337"/>
      <c r="M596" s="368"/>
      <c r="N596" s="368"/>
      <c r="O596" s="337"/>
      <c r="P596" s="337"/>
      <c r="Q596" s="368"/>
      <c r="R596" s="337"/>
      <c r="S596" s="368"/>
      <c r="T596" s="337"/>
      <c r="U596" s="337"/>
      <c r="V596" s="337"/>
      <c r="W596" s="337"/>
      <c r="X596" s="337"/>
      <c r="Y596" s="337"/>
      <c r="Z596" s="337"/>
      <c r="AA596" s="337"/>
      <c r="AB596" s="337"/>
      <c r="AC596" s="337"/>
      <c r="AD596" s="337"/>
      <c r="AE596" s="337"/>
      <c r="AF596" s="368"/>
      <c r="AG596" s="337"/>
      <c r="AM596" s="337"/>
      <c r="AN596" s="337"/>
      <c r="AO596" s="337"/>
      <c r="AP596" s="337"/>
      <c r="AQ596" s="337"/>
      <c r="AR596" s="365"/>
      <c r="AS596" s="365"/>
      <c r="AT596" s="365"/>
      <c r="AU596" s="365"/>
      <c r="AV596" s="365"/>
      <c r="BA596" s="337"/>
      <c r="BC596" s="365"/>
      <c r="BD596" s="365"/>
      <c r="BE596" s="365"/>
      <c r="BF596" s="365"/>
      <c r="BG596" s="365"/>
      <c r="BH596" s="365"/>
      <c r="BI596" s="365"/>
      <c r="BL596" s="365"/>
      <c r="BM596" s="365"/>
      <c r="BN596" s="365"/>
      <c r="BO596" s="365"/>
      <c r="BP596" s="365"/>
      <c r="BQ596" s="365"/>
      <c r="BR596" s="365"/>
      <c r="BS596" s="367"/>
      <c r="BT596" s="367"/>
      <c r="BU596" s="365"/>
      <c r="BV596" s="365"/>
      <c r="BW596" s="367"/>
      <c r="BX596" s="337"/>
      <c r="BY596" s="337"/>
      <c r="BZ596" s="337"/>
      <c r="CA596" s="337"/>
      <c r="CB596" s="337"/>
      <c r="CC596" s="337"/>
      <c r="CD596" s="337"/>
      <c r="CE596" s="337"/>
      <c r="CF596" s="337"/>
      <c r="CG596" s="337"/>
      <c r="CH596" s="337"/>
      <c r="CI596" s="337"/>
      <c r="CJ596" s="337"/>
      <c r="CK596" s="337"/>
      <c r="CL596" s="337"/>
      <c r="CM596" s="337"/>
      <c r="CN596" s="337"/>
      <c r="CO596" s="337"/>
      <c r="CP596" s="337"/>
      <c r="CQ596" s="337"/>
      <c r="CR596" s="337"/>
      <c r="CS596" s="337"/>
      <c r="CT596" s="337"/>
      <c r="CU596" s="337"/>
      <c r="CV596" s="337"/>
    </row>
    <row r="597" spans="1:100" x14ac:dyDescent="0.15">
      <c r="A597" s="366"/>
      <c r="B597" s="337"/>
      <c r="C597" s="367"/>
      <c r="D597" s="337"/>
      <c r="E597" s="337"/>
      <c r="F597" s="337"/>
      <c r="G597" s="337"/>
      <c r="H597" s="365"/>
      <c r="I597" s="365"/>
      <c r="J597" s="365"/>
      <c r="K597" s="337"/>
      <c r="L597" s="337"/>
      <c r="M597" s="368"/>
      <c r="N597" s="368"/>
      <c r="O597" s="337"/>
      <c r="P597" s="337"/>
      <c r="Q597" s="368"/>
      <c r="R597" s="337"/>
      <c r="S597" s="368"/>
      <c r="T597" s="337"/>
      <c r="U597" s="337"/>
      <c r="V597" s="337"/>
      <c r="W597" s="337"/>
      <c r="X597" s="337"/>
      <c r="Y597" s="337"/>
      <c r="Z597" s="337"/>
      <c r="AA597" s="337"/>
      <c r="AB597" s="337"/>
      <c r="AC597" s="337"/>
      <c r="AD597" s="337"/>
      <c r="AE597" s="337"/>
      <c r="AF597" s="368"/>
      <c r="AG597" s="337"/>
      <c r="AM597" s="337"/>
      <c r="AN597" s="337"/>
      <c r="AO597" s="337"/>
      <c r="AP597" s="337"/>
      <c r="AQ597" s="337"/>
      <c r="AR597" s="365"/>
      <c r="AS597" s="365"/>
      <c r="AT597" s="365"/>
      <c r="AU597" s="365"/>
      <c r="AV597" s="365"/>
      <c r="BA597" s="337"/>
      <c r="BC597" s="365"/>
      <c r="BD597" s="365"/>
      <c r="BE597" s="365"/>
      <c r="BF597" s="365"/>
      <c r="BG597" s="365"/>
      <c r="BH597" s="365"/>
      <c r="BI597" s="365"/>
      <c r="BL597" s="365"/>
      <c r="BM597" s="365"/>
      <c r="BN597" s="365"/>
      <c r="BO597" s="365"/>
      <c r="BP597" s="365"/>
      <c r="BQ597" s="365"/>
      <c r="BR597" s="365"/>
      <c r="BS597" s="367"/>
      <c r="BT597" s="367"/>
      <c r="BU597" s="365"/>
      <c r="BV597" s="365"/>
      <c r="BW597" s="367"/>
      <c r="BX597" s="337"/>
      <c r="BY597" s="337"/>
      <c r="BZ597" s="337"/>
      <c r="CA597" s="337"/>
      <c r="CB597" s="337"/>
      <c r="CC597" s="337"/>
      <c r="CD597" s="337"/>
      <c r="CE597" s="337"/>
      <c r="CF597" s="337"/>
      <c r="CG597" s="337"/>
      <c r="CH597" s="337"/>
      <c r="CI597" s="337"/>
      <c r="CJ597" s="337"/>
      <c r="CK597" s="337"/>
      <c r="CL597" s="337"/>
      <c r="CM597" s="337"/>
      <c r="CN597" s="337"/>
      <c r="CO597" s="337"/>
      <c r="CP597" s="337"/>
      <c r="CQ597" s="337"/>
      <c r="CR597" s="337"/>
      <c r="CS597" s="337"/>
      <c r="CT597" s="337"/>
      <c r="CU597" s="337"/>
      <c r="CV597" s="337"/>
    </row>
    <row r="598" spans="1:100" x14ac:dyDescent="0.15">
      <c r="A598" s="366"/>
      <c r="B598" s="337"/>
      <c r="C598" s="367"/>
      <c r="D598" s="337"/>
      <c r="E598" s="337"/>
      <c r="F598" s="337"/>
      <c r="G598" s="337"/>
      <c r="H598" s="365"/>
      <c r="I598" s="365"/>
      <c r="J598" s="365"/>
      <c r="K598" s="337"/>
      <c r="L598" s="337"/>
      <c r="M598" s="368"/>
      <c r="N598" s="368"/>
      <c r="O598" s="337"/>
      <c r="P598" s="337"/>
      <c r="Q598" s="368"/>
      <c r="R598" s="337"/>
      <c r="S598" s="368"/>
      <c r="T598" s="337"/>
      <c r="U598" s="337"/>
      <c r="V598" s="337"/>
      <c r="W598" s="337"/>
      <c r="X598" s="337"/>
      <c r="Y598" s="337"/>
      <c r="Z598" s="337"/>
      <c r="AA598" s="337"/>
      <c r="AB598" s="337"/>
      <c r="AC598" s="337"/>
      <c r="AD598" s="337"/>
      <c r="AE598" s="337"/>
      <c r="AF598" s="368"/>
      <c r="AG598" s="337"/>
      <c r="AM598" s="337"/>
      <c r="AN598" s="337"/>
      <c r="AO598" s="337"/>
      <c r="AP598" s="337"/>
      <c r="AQ598" s="337"/>
      <c r="AR598" s="365"/>
      <c r="AS598" s="365"/>
      <c r="AT598" s="365"/>
      <c r="AU598" s="365"/>
      <c r="AV598" s="365"/>
      <c r="BA598" s="337"/>
      <c r="BC598" s="365"/>
      <c r="BD598" s="365"/>
      <c r="BE598" s="365"/>
      <c r="BF598" s="365"/>
      <c r="BG598" s="365"/>
      <c r="BH598" s="365"/>
      <c r="BI598" s="365"/>
      <c r="BL598" s="365"/>
      <c r="BM598" s="365"/>
      <c r="BN598" s="365"/>
      <c r="BO598" s="365"/>
      <c r="BP598" s="365"/>
      <c r="BQ598" s="365"/>
      <c r="BR598" s="365"/>
      <c r="BS598" s="367"/>
      <c r="BT598" s="367"/>
      <c r="BU598" s="365"/>
      <c r="BV598" s="365"/>
      <c r="BW598" s="367"/>
      <c r="BX598" s="337"/>
      <c r="BY598" s="337"/>
      <c r="BZ598" s="337"/>
      <c r="CA598" s="337"/>
      <c r="CB598" s="337"/>
      <c r="CC598" s="337"/>
      <c r="CD598" s="337"/>
      <c r="CE598" s="337"/>
      <c r="CF598" s="337"/>
      <c r="CG598" s="337"/>
      <c r="CH598" s="337"/>
      <c r="CI598" s="337"/>
      <c r="CJ598" s="337"/>
      <c r="CK598" s="337"/>
      <c r="CL598" s="337"/>
      <c r="CM598" s="337"/>
      <c r="CN598" s="337"/>
      <c r="CO598" s="337"/>
      <c r="CP598" s="337"/>
      <c r="CQ598" s="337"/>
      <c r="CR598" s="337"/>
      <c r="CS598" s="337"/>
      <c r="CT598" s="337"/>
      <c r="CU598" s="337"/>
      <c r="CV598" s="337"/>
    </row>
    <row r="599" spans="1:100" x14ac:dyDescent="0.15">
      <c r="A599" s="366"/>
      <c r="B599" s="337"/>
      <c r="C599" s="367"/>
      <c r="D599" s="337"/>
      <c r="E599" s="337"/>
      <c r="F599" s="337"/>
      <c r="G599" s="337"/>
      <c r="H599" s="365"/>
      <c r="I599" s="365"/>
      <c r="J599" s="365"/>
      <c r="K599" s="337"/>
      <c r="L599" s="337"/>
      <c r="M599" s="368"/>
      <c r="N599" s="368"/>
      <c r="O599" s="337"/>
      <c r="P599" s="337"/>
      <c r="Q599" s="368"/>
      <c r="R599" s="337"/>
      <c r="S599" s="368"/>
      <c r="T599" s="337"/>
      <c r="U599" s="337"/>
      <c r="V599" s="337"/>
      <c r="W599" s="337"/>
      <c r="X599" s="337"/>
      <c r="Y599" s="337"/>
      <c r="Z599" s="337"/>
      <c r="AA599" s="337"/>
      <c r="AB599" s="337"/>
      <c r="AC599" s="337"/>
      <c r="AD599" s="337"/>
      <c r="AE599" s="337"/>
      <c r="AF599" s="368"/>
      <c r="AG599" s="337"/>
      <c r="AM599" s="337"/>
      <c r="AN599" s="337"/>
      <c r="AO599" s="337"/>
      <c r="AP599" s="337"/>
      <c r="AQ599" s="337"/>
      <c r="AR599" s="365"/>
      <c r="AS599" s="365"/>
      <c r="AT599" s="365"/>
      <c r="AU599" s="365"/>
      <c r="AV599" s="365"/>
      <c r="BA599" s="337"/>
      <c r="BC599" s="365"/>
      <c r="BD599" s="365"/>
      <c r="BE599" s="365"/>
      <c r="BF599" s="365"/>
      <c r="BG599" s="365"/>
      <c r="BH599" s="365"/>
      <c r="BI599" s="365"/>
      <c r="BL599" s="365"/>
      <c r="BM599" s="365"/>
      <c r="BN599" s="365"/>
      <c r="BO599" s="365"/>
      <c r="BP599" s="365"/>
      <c r="BQ599" s="365"/>
      <c r="BR599" s="365"/>
      <c r="BS599" s="367"/>
      <c r="BT599" s="367"/>
      <c r="BU599" s="365"/>
      <c r="BV599" s="365"/>
      <c r="BW599" s="367"/>
      <c r="BX599" s="337"/>
      <c r="BY599" s="337"/>
      <c r="BZ599" s="337"/>
      <c r="CA599" s="337"/>
      <c r="CB599" s="337"/>
      <c r="CC599" s="337"/>
      <c r="CD599" s="337"/>
      <c r="CE599" s="337"/>
      <c r="CF599" s="337"/>
      <c r="CG599" s="337"/>
      <c r="CH599" s="337"/>
      <c r="CI599" s="337"/>
      <c r="CJ599" s="337"/>
      <c r="CK599" s="337"/>
      <c r="CL599" s="337"/>
      <c r="CM599" s="337"/>
      <c r="CN599" s="337"/>
      <c r="CO599" s="337"/>
      <c r="CP599" s="337"/>
      <c r="CQ599" s="337"/>
      <c r="CR599" s="337"/>
      <c r="CS599" s="337"/>
      <c r="CT599" s="337"/>
      <c r="CU599" s="337"/>
      <c r="CV599" s="337"/>
    </row>
    <row r="600" spans="1:100" x14ac:dyDescent="0.15">
      <c r="A600" s="366"/>
      <c r="B600" s="337"/>
      <c r="C600" s="367"/>
      <c r="D600" s="337"/>
      <c r="E600" s="337"/>
      <c r="F600" s="337"/>
      <c r="G600" s="337"/>
      <c r="H600" s="365"/>
      <c r="I600" s="365"/>
      <c r="J600" s="365"/>
      <c r="K600" s="337"/>
      <c r="L600" s="337"/>
      <c r="M600" s="368"/>
      <c r="N600" s="368"/>
      <c r="O600" s="337"/>
      <c r="P600" s="337"/>
      <c r="Q600" s="368"/>
      <c r="R600" s="337"/>
      <c r="S600" s="368"/>
      <c r="T600" s="337"/>
      <c r="U600" s="337"/>
      <c r="V600" s="337"/>
      <c r="W600" s="337"/>
      <c r="X600" s="337"/>
      <c r="Y600" s="337"/>
      <c r="Z600" s="337"/>
      <c r="AA600" s="337"/>
      <c r="AB600" s="337"/>
      <c r="AC600" s="337"/>
      <c r="AD600" s="337"/>
      <c r="AE600" s="337"/>
      <c r="AF600" s="368"/>
      <c r="AG600" s="337"/>
      <c r="AM600" s="337"/>
      <c r="AN600" s="337"/>
      <c r="AO600" s="337"/>
      <c r="AP600" s="337"/>
      <c r="AQ600" s="337"/>
      <c r="AR600" s="365"/>
      <c r="AS600" s="365"/>
      <c r="AT600" s="365"/>
      <c r="AU600" s="365"/>
      <c r="AV600" s="365"/>
      <c r="BA600" s="337"/>
      <c r="BC600" s="365"/>
      <c r="BD600" s="365"/>
      <c r="BE600" s="365"/>
      <c r="BF600" s="365"/>
      <c r="BG600" s="365"/>
      <c r="BH600" s="365"/>
      <c r="BI600" s="365"/>
      <c r="BL600" s="365"/>
      <c r="BM600" s="365"/>
      <c r="BN600" s="365"/>
      <c r="BO600" s="365"/>
      <c r="BP600" s="365"/>
      <c r="BQ600" s="365"/>
      <c r="BR600" s="365"/>
      <c r="BS600" s="367"/>
      <c r="BT600" s="367"/>
      <c r="BU600" s="365"/>
      <c r="BV600" s="365"/>
      <c r="BW600" s="367"/>
      <c r="BX600" s="337"/>
      <c r="BY600" s="337"/>
      <c r="BZ600" s="337"/>
      <c r="CA600" s="337"/>
      <c r="CB600" s="337"/>
      <c r="CC600" s="337"/>
      <c r="CD600" s="337"/>
      <c r="CE600" s="337"/>
      <c r="CF600" s="337"/>
      <c r="CG600" s="337"/>
      <c r="CH600" s="337"/>
      <c r="CI600" s="337"/>
      <c r="CJ600" s="337"/>
      <c r="CK600" s="337"/>
      <c r="CL600" s="337"/>
      <c r="CM600" s="337"/>
      <c r="CN600" s="337"/>
      <c r="CO600" s="337"/>
      <c r="CP600" s="337"/>
      <c r="CQ600" s="337"/>
      <c r="CR600" s="337"/>
      <c r="CS600" s="337"/>
      <c r="CT600" s="337"/>
      <c r="CU600" s="337"/>
      <c r="CV600" s="337"/>
    </row>
    <row r="601" spans="1:100" x14ac:dyDescent="0.15">
      <c r="A601" s="366"/>
      <c r="B601" s="337"/>
      <c r="C601" s="367"/>
      <c r="D601" s="337"/>
      <c r="E601" s="337"/>
      <c r="F601" s="337"/>
      <c r="G601" s="337"/>
      <c r="H601" s="365"/>
      <c r="I601" s="365"/>
      <c r="J601" s="365"/>
      <c r="K601" s="337"/>
      <c r="L601" s="337"/>
      <c r="M601" s="368"/>
      <c r="N601" s="368"/>
      <c r="O601" s="337"/>
      <c r="P601" s="337"/>
      <c r="Q601" s="368"/>
      <c r="R601" s="337"/>
      <c r="S601" s="368"/>
      <c r="T601" s="337"/>
      <c r="U601" s="337"/>
      <c r="V601" s="337"/>
      <c r="W601" s="337"/>
      <c r="X601" s="337"/>
      <c r="Y601" s="337"/>
      <c r="Z601" s="337"/>
      <c r="AA601" s="337"/>
      <c r="AB601" s="337"/>
      <c r="AC601" s="337"/>
      <c r="AD601" s="337"/>
      <c r="AE601" s="337"/>
      <c r="AF601" s="368"/>
      <c r="AG601" s="337"/>
      <c r="AM601" s="337"/>
      <c r="AN601" s="337"/>
      <c r="AO601" s="337"/>
      <c r="AP601" s="337"/>
      <c r="AQ601" s="337"/>
      <c r="AR601" s="365"/>
      <c r="AS601" s="365"/>
      <c r="AT601" s="365"/>
      <c r="AU601" s="365"/>
      <c r="AV601" s="365"/>
      <c r="BA601" s="337"/>
      <c r="BC601" s="365"/>
      <c r="BD601" s="365"/>
      <c r="BE601" s="365"/>
      <c r="BF601" s="365"/>
      <c r="BG601" s="365"/>
      <c r="BH601" s="365"/>
      <c r="BI601" s="365"/>
      <c r="BL601" s="365"/>
      <c r="BM601" s="365"/>
      <c r="BN601" s="365"/>
      <c r="BO601" s="365"/>
      <c r="BP601" s="365"/>
      <c r="BQ601" s="365"/>
      <c r="BR601" s="365"/>
      <c r="BS601" s="367"/>
      <c r="BT601" s="367"/>
      <c r="BU601" s="365"/>
      <c r="BV601" s="365"/>
      <c r="BW601" s="367"/>
      <c r="BX601" s="337"/>
      <c r="BY601" s="337"/>
      <c r="BZ601" s="337"/>
      <c r="CA601" s="337"/>
      <c r="CB601" s="337"/>
      <c r="CC601" s="337"/>
      <c r="CD601" s="337"/>
      <c r="CE601" s="337"/>
      <c r="CF601" s="337"/>
      <c r="CG601" s="337"/>
      <c r="CH601" s="337"/>
      <c r="CI601" s="337"/>
      <c r="CJ601" s="337"/>
      <c r="CK601" s="337"/>
      <c r="CL601" s="337"/>
      <c r="CM601" s="337"/>
      <c r="CN601" s="337"/>
      <c r="CO601" s="337"/>
      <c r="CP601" s="337"/>
      <c r="CQ601" s="337"/>
      <c r="CR601" s="337"/>
      <c r="CS601" s="337"/>
      <c r="CT601" s="337"/>
      <c r="CU601" s="337"/>
      <c r="CV601" s="337"/>
    </row>
    <row r="602" spans="1:100" x14ac:dyDescent="0.15">
      <c r="A602" s="366"/>
      <c r="B602" s="337"/>
      <c r="C602" s="367"/>
      <c r="D602" s="337"/>
      <c r="E602" s="337"/>
      <c r="F602" s="337"/>
      <c r="G602" s="337"/>
      <c r="H602" s="365"/>
      <c r="I602" s="365"/>
      <c r="J602" s="365"/>
      <c r="K602" s="337"/>
      <c r="L602" s="337"/>
      <c r="M602" s="368"/>
      <c r="N602" s="368"/>
      <c r="O602" s="337"/>
      <c r="P602" s="337"/>
      <c r="Q602" s="368"/>
      <c r="R602" s="337"/>
      <c r="S602" s="368"/>
      <c r="T602" s="337"/>
      <c r="U602" s="337"/>
      <c r="V602" s="337"/>
      <c r="W602" s="337"/>
      <c r="X602" s="337"/>
      <c r="Y602" s="337"/>
      <c r="Z602" s="337"/>
      <c r="AA602" s="337"/>
      <c r="AB602" s="337"/>
      <c r="AC602" s="337"/>
      <c r="AD602" s="337"/>
      <c r="AE602" s="337"/>
      <c r="AF602" s="368"/>
      <c r="AG602" s="337"/>
      <c r="AM602" s="337"/>
      <c r="AN602" s="337"/>
      <c r="AO602" s="337"/>
      <c r="AP602" s="337"/>
      <c r="AQ602" s="337"/>
      <c r="AR602" s="365"/>
      <c r="AS602" s="365"/>
      <c r="AT602" s="365"/>
      <c r="AU602" s="365"/>
      <c r="AV602" s="365"/>
      <c r="BA602" s="337"/>
      <c r="BC602" s="365"/>
      <c r="BD602" s="365"/>
      <c r="BE602" s="365"/>
      <c r="BF602" s="365"/>
      <c r="BG602" s="365"/>
      <c r="BH602" s="365"/>
      <c r="BI602" s="365"/>
      <c r="BL602" s="365"/>
      <c r="BM602" s="365"/>
      <c r="BN602" s="365"/>
      <c r="BO602" s="365"/>
      <c r="BP602" s="365"/>
      <c r="BQ602" s="365"/>
      <c r="BR602" s="365"/>
      <c r="BS602" s="367"/>
      <c r="BT602" s="367"/>
      <c r="BU602" s="365"/>
      <c r="BV602" s="365"/>
      <c r="BW602" s="367"/>
      <c r="BX602" s="337"/>
      <c r="BY602" s="337"/>
      <c r="BZ602" s="337"/>
      <c r="CA602" s="337"/>
      <c r="CB602" s="337"/>
      <c r="CC602" s="337"/>
      <c r="CD602" s="337"/>
      <c r="CE602" s="337"/>
      <c r="CF602" s="337"/>
      <c r="CG602" s="337"/>
      <c r="CH602" s="337"/>
      <c r="CI602" s="337"/>
      <c r="CJ602" s="337"/>
      <c r="CK602" s="337"/>
      <c r="CL602" s="337"/>
      <c r="CM602" s="337"/>
      <c r="CN602" s="337"/>
      <c r="CO602" s="337"/>
      <c r="CP602" s="337"/>
      <c r="CQ602" s="337"/>
      <c r="CR602" s="337"/>
      <c r="CS602" s="337"/>
      <c r="CT602" s="337"/>
      <c r="CU602" s="337"/>
      <c r="CV602" s="337"/>
    </row>
    <row r="603" spans="1:100" x14ac:dyDescent="0.15">
      <c r="A603" s="366"/>
      <c r="B603" s="337"/>
      <c r="C603" s="367"/>
      <c r="D603" s="337"/>
      <c r="E603" s="337"/>
      <c r="F603" s="337"/>
      <c r="G603" s="337"/>
      <c r="H603" s="365"/>
      <c r="I603" s="365"/>
      <c r="J603" s="365"/>
      <c r="K603" s="337"/>
      <c r="L603" s="337"/>
      <c r="M603" s="368"/>
      <c r="N603" s="368"/>
      <c r="O603" s="337"/>
      <c r="P603" s="337"/>
      <c r="Q603" s="368"/>
      <c r="R603" s="337"/>
      <c r="S603" s="368"/>
      <c r="T603" s="337"/>
      <c r="U603" s="337"/>
      <c r="V603" s="337"/>
      <c r="W603" s="337"/>
      <c r="X603" s="337"/>
      <c r="Y603" s="337"/>
      <c r="Z603" s="337"/>
      <c r="AA603" s="337"/>
      <c r="AB603" s="337"/>
      <c r="AC603" s="337"/>
      <c r="AD603" s="337"/>
      <c r="AE603" s="337"/>
      <c r="AF603" s="368"/>
      <c r="AG603" s="337"/>
      <c r="AM603" s="337"/>
      <c r="AN603" s="337"/>
      <c r="AO603" s="337"/>
      <c r="AP603" s="337"/>
      <c r="AQ603" s="337"/>
      <c r="AR603" s="365"/>
      <c r="AS603" s="365"/>
      <c r="AT603" s="365"/>
      <c r="AU603" s="365"/>
      <c r="AV603" s="365"/>
      <c r="BA603" s="337"/>
      <c r="BC603" s="365"/>
      <c r="BD603" s="365"/>
      <c r="BE603" s="365"/>
      <c r="BF603" s="365"/>
      <c r="BG603" s="365"/>
      <c r="BH603" s="365"/>
      <c r="BI603" s="365"/>
      <c r="BL603" s="365"/>
      <c r="BM603" s="365"/>
      <c r="BN603" s="365"/>
      <c r="BO603" s="365"/>
      <c r="BP603" s="365"/>
      <c r="BQ603" s="365"/>
      <c r="BR603" s="365"/>
      <c r="BS603" s="367"/>
      <c r="BT603" s="367"/>
      <c r="BU603" s="365"/>
      <c r="BV603" s="365"/>
      <c r="BW603" s="367"/>
      <c r="BX603" s="337"/>
      <c r="BY603" s="337"/>
      <c r="BZ603" s="337"/>
      <c r="CA603" s="337"/>
      <c r="CB603" s="337"/>
      <c r="CC603" s="337"/>
      <c r="CD603" s="337"/>
      <c r="CE603" s="337"/>
      <c r="CF603" s="337"/>
      <c r="CG603" s="337"/>
      <c r="CH603" s="337"/>
      <c r="CI603" s="337"/>
      <c r="CJ603" s="337"/>
      <c r="CK603" s="337"/>
      <c r="CL603" s="337"/>
      <c r="CM603" s="337"/>
      <c r="CN603" s="337"/>
      <c r="CO603" s="337"/>
      <c r="CP603" s="337"/>
      <c r="CQ603" s="337"/>
      <c r="CR603" s="337"/>
      <c r="CS603" s="337"/>
      <c r="CT603" s="337"/>
      <c r="CU603" s="337"/>
      <c r="CV603" s="337"/>
    </row>
    <row r="604" spans="1:100" x14ac:dyDescent="0.15">
      <c r="A604" s="366"/>
      <c r="B604" s="337"/>
      <c r="C604" s="367"/>
      <c r="D604" s="337"/>
      <c r="E604" s="337"/>
      <c r="F604" s="337"/>
      <c r="G604" s="337"/>
      <c r="H604" s="365"/>
      <c r="I604" s="365"/>
      <c r="J604" s="365"/>
      <c r="K604" s="337"/>
      <c r="L604" s="337"/>
      <c r="M604" s="368"/>
      <c r="N604" s="368"/>
      <c r="O604" s="337"/>
      <c r="P604" s="337"/>
      <c r="Q604" s="368"/>
      <c r="R604" s="337"/>
      <c r="S604" s="368"/>
      <c r="T604" s="337"/>
      <c r="U604" s="337"/>
      <c r="V604" s="337"/>
      <c r="W604" s="337"/>
      <c r="X604" s="337"/>
      <c r="Y604" s="337"/>
      <c r="Z604" s="337"/>
      <c r="AA604" s="337"/>
      <c r="AB604" s="337"/>
      <c r="AC604" s="337"/>
      <c r="AD604" s="337"/>
      <c r="AE604" s="337"/>
      <c r="AF604" s="368"/>
      <c r="AG604" s="337"/>
      <c r="AM604" s="337"/>
      <c r="AN604" s="337"/>
      <c r="AO604" s="337"/>
      <c r="AP604" s="337"/>
      <c r="AQ604" s="337"/>
      <c r="AR604" s="365"/>
      <c r="AS604" s="365"/>
      <c r="AT604" s="365"/>
      <c r="AU604" s="365"/>
      <c r="AV604" s="365"/>
      <c r="BA604" s="337"/>
      <c r="BC604" s="365"/>
      <c r="BD604" s="365"/>
      <c r="BE604" s="365"/>
      <c r="BF604" s="365"/>
      <c r="BG604" s="365"/>
      <c r="BH604" s="365"/>
      <c r="BI604" s="365"/>
      <c r="BL604" s="365"/>
      <c r="BM604" s="365"/>
      <c r="BN604" s="365"/>
      <c r="BO604" s="365"/>
      <c r="BP604" s="365"/>
      <c r="BQ604" s="365"/>
      <c r="BR604" s="365"/>
      <c r="BS604" s="367"/>
      <c r="BT604" s="367"/>
      <c r="BU604" s="365"/>
      <c r="BV604" s="365"/>
      <c r="BW604" s="367"/>
      <c r="BX604" s="337"/>
      <c r="BY604" s="337"/>
      <c r="BZ604" s="337"/>
      <c r="CA604" s="337"/>
      <c r="CB604" s="337"/>
      <c r="CC604" s="337"/>
      <c r="CD604" s="337"/>
      <c r="CE604" s="337"/>
      <c r="CF604" s="337"/>
      <c r="CG604" s="337"/>
      <c r="CH604" s="337"/>
      <c r="CI604" s="337"/>
      <c r="CJ604" s="337"/>
      <c r="CK604" s="337"/>
      <c r="CL604" s="337"/>
      <c r="CM604" s="337"/>
      <c r="CN604" s="337"/>
      <c r="CO604" s="337"/>
      <c r="CP604" s="337"/>
      <c r="CQ604" s="337"/>
      <c r="CR604" s="337"/>
      <c r="CS604" s="337"/>
      <c r="CT604" s="337"/>
      <c r="CU604" s="337"/>
      <c r="CV604" s="337"/>
    </row>
    <row r="605" spans="1:100" x14ac:dyDescent="0.15">
      <c r="A605" s="366"/>
      <c r="B605" s="337"/>
      <c r="C605" s="367"/>
      <c r="D605" s="337"/>
      <c r="E605" s="337"/>
      <c r="F605" s="337"/>
      <c r="G605" s="337"/>
      <c r="H605" s="365"/>
      <c r="I605" s="365"/>
      <c r="J605" s="365"/>
      <c r="K605" s="337"/>
      <c r="L605" s="337"/>
      <c r="M605" s="368"/>
      <c r="N605" s="368"/>
      <c r="O605" s="337"/>
      <c r="P605" s="337"/>
      <c r="Q605" s="368"/>
      <c r="R605" s="337"/>
      <c r="S605" s="368"/>
      <c r="T605" s="337"/>
      <c r="U605" s="337"/>
      <c r="V605" s="337"/>
      <c r="W605" s="337"/>
      <c r="X605" s="337"/>
      <c r="Y605" s="337"/>
      <c r="Z605" s="337"/>
      <c r="AA605" s="337"/>
      <c r="AB605" s="337"/>
      <c r="AC605" s="337"/>
      <c r="AD605" s="337"/>
      <c r="AE605" s="337"/>
      <c r="AF605" s="368"/>
      <c r="AG605" s="337"/>
      <c r="AM605" s="337"/>
      <c r="AN605" s="337"/>
      <c r="AO605" s="337"/>
      <c r="AP605" s="337"/>
      <c r="AQ605" s="337"/>
      <c r="AR605" s="365"/>
      <c r="AS605" s="365"/>
      <c r="AT605" s="365"/>
      <c r="AU605" s="365"/>
      <c r="AV605" s="365"/>
      <c r="BA605" s="337"/>
      <c r="BC605" s="365"/>
      <c r="BD605" s="365"/>
      <c r="BE605" s="365"/>
      <c r="BF605" s="365"/>
      <c r="BG605" s="365"/>
      <c r="BH605" s="365"/>
      <c r="BI605" s="365"/>
      <c r="BL605" s="365"/>
      <c r="BM605" s="365"/>
      <c r="BN605" s="365"/>
      <c r="BO605" s="365"/>
      <c r="BP605" s="365"/>
      <c r="BQ605" s="365"/>
      <c r="BR605" s="365"/>
      <c r="BS605" s="367"/>
      <c r="BT605" s="367"/>
      <c r="BU605" s="365"/>
      <c r="BV605" s="365"/>
      <c r="BW605" s="367"/>
      <c r="BX605" s="337"/>
      <c r="BY605" s="337"/>
      <c r="BZ605" s="337"/>
      <c r="CA605" s="337"/>
      <c r="CB605" s="337"/>
      <c r="CC605" s="337"/>
      <c r="CD605" s="337"/>
      <c r="CE605" s="337"/>
      <c r="CF605" s="337"/>
      <c r="CG605" s="337"/>
      <c r="CH605" s="337"/>
      <c r="CI605" s="337"/>
      <c r="CJ605" s="337"/>
      <c r="CK605" s="337"/>
      <c r="CL605" s="337"/>
      <c r="CM605" s="337"/>
      <c r="CN605" s="337"/>
      <c r="CO605" s="337"/>
      <c r="CP605" s="337"/>
      <c r="CQ605" s="337"/>
      <c r="CR605" s="337"/>
      <c r="CS605" s="337"/>
      <c r="CT605" s="337"/>
      <c r="CU605" s="337"/>
      <c r="CV605" s="337"/>
    </row>
    <row r="606" spans="1:100" x14ac:dyDescent="0.15">
      <c r="A606" s="366"/>
      <c r="B606" s="337"/>
      <c r="C606" s="367"/>
      <c r="D606" s="337"/>
      <c r="E606" s="337"/>
      <c r="F606" s="337"/>
      <c r="G606" s="337"/>
      <c r="H606" s="365"/>
      <c r="I606" s="365"/>
      <c r="J606" s="365"/>
      <c r="K606" s="337"/>
      <c r="L606" s="337"/>
      <c r="M606" s="368"/>
      <c r="N606" s="368"/>
      <c r="O606" s="337"/>
      <c r="P606" s="337"/>
      <c r="Q606" s="368"/>
      <c r="R606" s="337"/>
      <c r="S606" s="368"/>
      <c r="T606" s="337"/>
      <c r="U606" s="337"/>
      <c r="V606" s="337"/>
      <c r="W606" s="337"/>
      <c r="X606" s="337"/>
      <c r="Y606" s="337"/>
      <c r="Z606" s="337"/>
      <c r="AA606" s="337"/>
      <c r="AB606" s="337"/>
      <c r="AC606" s="337"/>
      <c r="AD606" s="337"/>
      <c r="AE606" s="337"/>
      <c r="AF606" s="368"/>
      <c r="AG606" s="337"/>
      <c r="AM606" s="337"/>
      <c r="AN606" s="337"/>
      <c r="AO606" s="337"/>
      <c r="AP606" s="337"/>
      <c r="AQ606" s="337"/>
      <c r="AR606" s="365"/>
      <c r="AS606" s="365"/>
      <c r="AT606" s="365"/>
      <c r="AU606" s="365"/>
      <c r="AV606" s="365"/>
      <c r="BA606" s="337"/>
      <c r="BC606" s="365"/>
      <c r="BD606" s="365"/>
      <c r="BE606" s="365"/>
      <c r="BF606" s="365"/>
      <c r="BG606" s="365"/>
      <c r="BH606" s="365"/>
      <c r="BI606" s="365"/>
      <c r="BL606" s="365"/>
      <c r="BM606" s="365"/>
      <c r="BN606" s="365"/>
      <c r="BO606" s="365"/>
      <c r="BP606" s="365"/>
      <c r="BQ606" s="365"/>
      <c r="BR606" s="365"/>
      <c r="BS606" s="367"/>
      <c r="BT606" s="367"/>
      <c r="BU606" s="365"/>
      <c r="BV606" s="365"/>
      <c r="BW606" s="367"/>
      <c r="BX606" s="337"/>
      <c r="BY606" s="337"/>
      <c r="BZ606" s="337"/>
      <c r="CA606" s="337"/>
      <c r="CB606" s="337"/>
      <c r="CC606" s="337"/>
      <c r="CD606" s="337"/>
      <c r="CE606" s="337"/>
      <c r="CF606" s="337"/>
      <c r="CG606" s="337"/>
      <c r="CH606" s="337"/>
      <c r="CI606" s="337"/>
      <c r="CJ606" s="337"/>
      <c r="CK606" s="337"/>
      <c r="CL606" s="337"/>
      <c r="CM606" s="337"/>
      <c r="CN606" s="337"/>
      <c r="CO606" s="337"/>
      <c r="CP606" s="337"/>
      <c r="CQ606" s="337"/>
      <c r="CR606" s="337"/>
      <c r="CS606" s="337"/>
      <c r="CT606" s="337"/>
      <c r="CU606" s="337"/>
      <c r="CV606" s="337"/>
    </row>
    <row r="607" spans="1:100" x14ac:dyDescent="0.15">
      <c r="A607" s="366"/>
      <c r="B607" s="337"/>
      <c r="C607" s="367"/>
      <c r="D607" s="337"/>
      <c r="E607" s="337"/>
      <c r="F607" s="337"/>
      <c r="G607" s="337"/>
      <c r="H607" s="365"/>
      <c r="I607" s="365"/>
      <c r="J607" s="365"/>
      <c r="K607" s="337"/>
      <c r="L607" s="337"/>
      <c r="M607" s="368"/>
      <c r="N607" s="368"/>
      <c r="O607" s="337"/>
      <c r="P607" s="337"/>
      <c r="Q607" s="368"/>
      <c r="R607" s="337"/>
      <c r="S607" s="368"/>
      <c r="T607" s="337"/>
      <c r="U607" s="337"/>
      <c r="V607" s="337"/>
      <c r="W607" s="337"/>
      <c r="X607" s="337"/>
      <c r="Y607" s="337"/>
      <c r="Z607" s="337"/>
      <c r="AA607" s="337"/>
      <c r="AB607" s="337"/>
      <c r="AC607" s="337"/>
      <c r="AD607" s="337"/>
      <c r="AE607" s="337"/>
      <c r="AF607" s="368"/>
      <c r="AG607" s="337"/>
      <c r="AM607" s="337"/>
      <c r="AN607" s="337"/>
      <c r="AO607" s="337"/>
      <c r="AP607" s="337"/>
      <c r="AQ607" s="337"/>
      <c r="AR607" s="365"/>
      <c r="AS607" s="365"/>
      <c r="AT607" s="365"/>
      <c r="AU607" s="365"/>
      <c r="AV607" s="365"/>
      <c r="BA607" s="337"/>
      <c r="BC607" s="365"/>
      <c r="BD607" s="365"/>
      <c r="BE607" s="365"/>
      <c r="BF607" s="365"/>
      <c r="BG607" s="365"/>
      <c r="BH607" s="365"/>
      <c r="BI607" s="365"/>
      <c r="BL607" s="365"/>
      <c r="BM607" s="365"/>
      <c r="BN607" s="365"/>
      <c r="BO607" s="365"/>
      <c r="BP607" s="365"/>
      <c r="BQ607" s="365"/>
      <c r="BR607" s="365"/>
      <c r="BS607" s="367"/>
      <c r="BT607" s="367"/>
      <c r="BU607" s="365"/>
      <c r="BV607" s="365"/>
      <c r="BW607" s="367"/>
      <c r="BX607" s="337"/>
      <c r="BY607" s="337"/>
      <c r="BZ607" s="337"/>
      <c r="CA607" s="337"/>
      <c r="CB607" s="337"/>
      <c r="CC607" s="337"/>
      <c r="CD607" s="337"/>
      <c r="CE607" s="337"/>
      <c r="CF607" s="337"/>
      <c r="CG607" s="337"/>
      <c r="CH607" s="337"/>
      <c r="CI607" s="337"/>
      <c r="CJ607" s="337"/>
      <c r="CK607" s="337"/>
      <c r="CL607" s="337"/>
      <c r="CM607" s="337"/>
      <c r="CN607" s="337"/>
      <c r="CO607" s="337"/>
      <c r="CP607" s="337"/>
      <c r="CQ607" s="337"/>
      <c r="CR607" s="337"/>
      <c r="CS607" s="337"/>
      <c r="CT607" s="337"/>
      <c r="CU607" s="337"/>
      <c r="CV607" s="337"/>
    </row>
    <row r="608" spans="1:100" x14ac:dyDescent="0.15">
      <c r="A608" s="366"/>
      <c r="B608" s="337"/>
      <c r="C608" s="367"/>
      <c r="D608" s="337"/>
      <c r="E608" s="337"/>
      <c r="F608" s="337"/>
      <c r="G608" s="337"/>
      <c r="H608" s="365"/>
      <c r="I608" s="365"/>
      <c r="J608" s="365"/>
      <c r="K608" s="337"/>
      <c r="L608" s="337"/>
      <c r="M608" s="368"/>
      <c r="N608" s="368"/>
      <c r="O608" s="337"/>
      <c r="P608" s="337"/>
      <c r="Q608" s="368"/>
      <c r="R608" s="337"/>
      <c r="S608" s="368"/>
      <c r="T608" s="337"/>
      <c r="U608" s="337"/>
      <c r="V608" s="337"/>
      <c r="W608" s="337"/>
      <c r="X608" s="337"/>
      <c r="Y608" s="337"/>
      <c r="Z608" s="337"/>
      <c r="AA608" s="337"/>
      <c r="AB608" s="337"/>
      <c r="AC608" s="337"/>
      <c r="AD608" s="337"/>
      <c r="AE608" s="337"/>
      <c r="AF608" s="368"/>
      <c r="AG608" s="337"/>
      <c r="AM608" s="337"/>
      <c r="AN608" s="337"/>
      <c r="AO608" s="337"/>
      <c r="AP608" s="337"/>
      <c r="AQ608" s="337"/>
      <c r="AR608" s="365"/>
      <c r="AS608" s="365"/>
      <c r="AT608" s="365"/>
      <c r="AU608" s="365"/>
      <c r="AV608" s="365"/>
      <c r="BA608" s="337"/>
      <c r="BC608" s="365"/>
      <c r="BD608" s="365"/>
      <c r="BE608" s="365"/>
      <c r="BF608" s="365"/>
      <c r="BG608" s="365"/>
      <c r="BH608" s="365"/>
      <c r="BI608" s="365"/>
      <c r="BL608" s="365"/>
      <c r="BM608" s="365"/>
      <c r="BN608" s="365"/>
      <c r="BO608" s="365"/>
      <c r="BP608" s="365"/>
      <c r="BQ608" s="365"/>
      <c r="BR608" s="365"/>
      <c r="BS608" s="367"/>
      <c r="BT608" s="367"/>
      <c r="BU608" s="365"/>
      <c r="BV608" s="365"/>
      <c r="BW608" s="367"/>
      <c r="BX608" s="337"/>
      <c r="BY608" s="337"/>
      <c r="BZ608" s="337"/>
      <c r="CA608" s="337"/>
      <c r="CB608" s="337"/>
      <c r="CC608" s="337"/>
      <c r="CD608" s="337"/>
      <c r="CE608" s="337"/>
      <c r="CF608" s="337"/>
      <c r="CG608" s="337"/>
      <c r="CH608" s="337"/>
      <c r="CI608" s="337"/>
      <c r="CJ608" s="337"/>
      <c r="CK608" s="337"/>
      <c r="CL608" s="337"/>
      <c r="CM608" s="337"/>
      <c r="CN608" s="337"/>
      <c r="CO608" s="337"/>
      <c r="CP608" s="337"/>
      <c r="CQ608" s="337"/>
      <c r="CR608" s="337"/>
      <c r="CS608" s="337"/>
      <c r="CT608" s="337"/>
      <c r="CU608" s="337"/>
      <c r="CV608" s="337"/>
    </row>
    <row r="609" spans="1:100" x14ac:dyDescent="0.15">
      <c r="A609" s="366"/>
      <c r="B609" s="337"/>
      <c r="C609" s="367"/>
      <c r="D609" s="337"/>
      <c r="E609" s="337"/>
      <c r="F609" s="337"/>
      <c r="G609" s="337"/>
      <c r="H609" s="365"/>
      <c r="I609" s="365"/>
      <c r="J609" s="365"/>
      <c r="K609" s="337"/>
      <c r="L609" s="337"/>
      <c r="M609" s="368"/>
      <c r="N609" s="368"/>
      <c r="O609" s="337"/>
      <c r="P609" s="337"/>
      <c r="Q609" s="368"/>
      <c r="R609" s="337"/>
      <c r="S609" s="368"/>
      <c r="T609" s="337"/>
      <c r="U609" s="337"/>
      <c r="V609" s="337"/>
      <c r="W609" s="337"/>
      <c r="X609" s="337"/>
      <c r="Y609" s="337"/>
      <c r="Z609" s="337"/>
      <c r="AA609" s="337"/>
      <c r="AB609" s="337"/>
      <c r="AC609" s="337"/>
      <c r="AD609" s="337"/>
      <c r="AE609" s="337"/>
      <c r="AF609" s="368"/>
      <c r="AG609" s="337"/>
      <c r="AM609" s="337"/>
      <c r="AN609" s="337"/>
      <c r="AO609" s="337"/>
      <c r="AP609" s="337"/>
      <c r="AQ609" s="337"/>
      <c r="AR609" s="365"/>
      <c r="AS609" s="365"/>
      <c r="AT609" s="365"/>
      <c r="AU609" s="365"/>
      <c r="AV609" s="365"/>
      <c r="BA609" s="337"/>
      <c r="BC609" s="365"/>
      <c r="BD609" s="365"/>
      <c r="BE609" s="365"/>
      <c r="BF609" s="365"/>
      <c r="BG609" s="365"/>
      <c r="BH609" s="365"/>
      <c r="BI609" s="365"/>
      <c r="BL609" s="365"/>
      <c r="BM609" s="365"/>
      <c r="BN609" s="365"/>
      <c r="BO609" s="365"/>
      <c r="BP609" s="365"/>
      <c r="BQ609" s="365"/>
      <c r="BR609" s="365"/>
      <c r="BS609" s="367"/>
      <c r="BT609" s="367"/>
      <c r="BU609" s="365"/>
      <c r="BV609" s="365"/>
      <c r="BW609" s="367"/>
      <c r="BX609" s="337"/>
      <c r="BY609" s="337"/>
      <c r="BZ609" s="337"/>
      <c r="CA609" s="337"/>
      <c r="CB609" s="337"/>
      <c r="CC609" s="337"/>
      <c r="CD609" s="337"/>
      <c r="CE609" s="337"/>
      <c r="CF609" s="337"/>
      <c r="CG609" s="337"/>
      <c r="CH609" s="337"/>
      <c r="CI609" s="337"/>
      <c r="CJ609" s="337"/>
      <c r="CK609" s="337"/>
      <c r="CL609" s="337"/>
      <c r="CM609" s="337"/>
      <c r="CN609" s="337"/>
      <c r="CO609" s="337"/>
      <c r="CP609" s="337"/>
      <c r="CQ609" s="337"/>
      <c r="CR609" s="337"/>
      <c r="CS609" s="337"/>
      <c r="CT609" s="337"/>
      <c r="CU609" s="337"/>
      <c r="CV609" s="337"/>
    </row>
    <row r="610" spans="1:100" x14ac:dyDescent="0.15">
      <c r="A610" s="366"/>
      <c r="B610" s="337"/>
      <c r="C610" s="367"/>
      <c r="D610" s="337"/>
      <c r="E610" s="337"/>
      <c r="F610" s="337"/>
      <c r="G610" s="337"/>
      <c r="H610" s="365"/>
      <c r="I610" s="365"/>
      <c r="J610" s="365"/>
      <c r="K610" s="337"/>
      <c r="L610" s="337"/>
      <c r="M610" s="368"/>
      <c r="N610" s="368"/>
      <c r="O610" s="337"/>
      <c r="P610" s="337"/>
      <c r="Q610" s="368"/>
      <c r="R610" s="337"/>
      <c r="S610" s="368"/>
      <c r="T610" s="337"/>
      <c r="U610" s="337"/>
      <c r="V610" s="337"/>
      <c r="W610" s="337"/>
      <c r="X610" s="337"/>
      <c r="Y610" s="337"/>
      <c r="Z610" s="337"/>
      <c r="AA610" s="337"/>
      <c r="AB610" s="337"/>
      <c r="AC610" s="337"/>
      <c r="AD610" s="337"/>
      <c r="AE610" s="337"/>
      <c r="AF610" s="368"/>
      <c r="AG610" s="337"/>
      <c r="AM610" s="337"/>
      <c r="AN610" s="337"/>
      <c r="AO610" s="337"/>
      <c r="AP610" s="337"/>
      <c r="AQ610" s="337"/>
      <c r="AR610" s="365"/>
      <c r="AS610" s="365"/>
      <c r="AT610" s="365"/>
      <c r="AU610" s="365"/>
      <c r="AV610" s="365"/>
      <c r="BA610" s="337"/>
      <c r="BC610" s="365"/>
      <c r="BD610" s="365"/>
      <c r="BE610" s="365"/>
      <c r="BF610" s="365"/>
      <c r="BG610" s="365"/>
      <c r="BH610" s="365"/>
      <c r="BI610" s="365"/>
      <c r="BL610" s="365"/>
      <c r="BM610" s="365"/>
      <c r="BN610" s="365"/>
      <c r="BO610" s="365"/>
      <c r="BP610" s="365"/>
      <c r="BQ610" s="365"/>
      <c r="BR610" s="365"/>
      <c r="BS610" s="367"/>
      <c r="BT610" s="367"/>
      <c r="BU610" s="365"/>
      <c r="BV610" s="365"/>
      <c r="BW610" s="367"/>
      <c r="BX610" s="337"/>
      <c r="BY610" s="337"/>
      <c r="BZ610" s="337"/>
      <c r="CA610" s="337"/>
      <c r="CB610" s="337"/>
      <c r="CC610" s="337"/>
      <c r="CD610" s="337"/>
      <c r="CE610" s="337"/>
      <c r="CF610" s="337"/>
      <c r="CG610" s="337"/>
      <c r="CH610" s="337"/>
      <c r="CI610" s="337"/>
      <c r="CJ610" s="337"/>
      <c r="CK610" s="337"/>
      <c r="CL610" s="337"/>
      <c r="CM610" s="337"/>
      <c r="CN610" s="337"/>
      <c r="CO610" s="337"/>
      <c r="CP610" s="337"/>
      <c r="CQ610" s="337"/>
      <c r="CR610" s="337"/>
      <c r="CS610" s="337"/>
      <c r="CT610" s="337"/>
      <c r="CU610" s="337"/>
      <c r="CV610" s="337"/>
    </row>
    <row r="611" spans="1:100" x14ac:dyDescent="0.15">
      <c r="A611" s="366"/>
      <c r="B611" s="337"/>
      <c r="C611" s="367"/>
      <c r="D611" s="337"/>
      <c r="E611" s="337"/>
      <c r="F611" s="337"/>
      <c r="G611" s="337"/>
      <c r="H611" s="365"/>
      <c r="I611" s="365"/>
      <c r="J611" s="365"/>
      <c r="K611" s="337"/>
      <c r="L611" s="337"/>
      <c r="M611" s="368"/>
      <c r="N611" s="368"/>
      <c r="O611" s="337"/>
      <c r="P611" s="337"/>
      <c r="Q611" s="368"/>
      <c r="R611" s="337"/>
      <c r="S611" s="368"/>
      <c r="T611" s="337"/>
      <c r="U611" s="337"/>
      <c r="V611" s="337"/>
      <c r="W611" s="337"/>
      <c r="X611" s="337"/>
      <c r="Y611" s="337"/>
      <c r="Z611" s="337"/>
      <c r="AA611" s="337"/>
      <c r="AB611" s="337"/>
      <c r="AC611" s="337"/>
      <c r="AD611" s="337"/>
      <c r="AE611" s="337"/>
      <c r="AF611" s="368"/>
      <c r="AG611" s="337"/>
      <c r="AM611" s="337"/>
      <c r="AN611" s="337"/>
      <c r="AO611" s="337"/>
      <c r="AP611" s="337"/>
      <c r="AQ611" s="337"/>
      <c r="AR611" s="365"/>
      <c r="AS611" s="365"/>
      <c r="AT611" s="365"/>
      <c r="AU611" s="365"/>
      <c r="AV611" s="365"/>
      <c r="BA611" s="337"/>
      <c r="BC611" s="365"/>
      <c r="BD611" s="365"/>
      <c r="BE611" s="365"/>
      <c r="BF611" s="365"/>
      <c r="BG611" s="365"/>
      <c r="BH611" s="365"/>
      <c r="BI611" s="365"/>
      <c r="BL611" s="365"/>
      <c r="BM611" s="365"/>
      <c r="BN611" s="365"/>
      <c r="BO611" s="365"/>
      <c r="BP611" s="365"/>
      <c r="BQ611" s="365"/>
      <c r="BR611" s="365"/>
      <c r="BS611" s="367"/>
      <c r="BT611" s="367"/>
      <c r="BU611" s="365"/>
      <c r="BV611" s="365"/>
      <c r="BW611" s="367"/>
      <c r="BX611" s="337"/>
      <c r="BY611" s="337"/>
      <c r="BZ611" s="337"/>
      <c r="CA611" s="337"/>
      <c r="CB611" s="337"/>
      <c r="CC611" s="337"/>
      <c r="CD611" s="337"/>
      <c r="CE611" s="337"/>
      <c r="CF611" s="337"/>
      <c r="CG611" s="337"/>
      <c r="CH611" s="337"/>
      <c r="CI611" s="337"/>
      <c r="CJ611" s="337"/>
      <c r="CK611" s="337"/>
      <c r="CL611" s="337"/>
      <c r="CM611" s="337"/>
      <c r="CN611" s="337"/>
      <c r="CO611" s="337"/>
      <c r="CP611" s="337"/>
      <c r="CQ611" s="337"/>
      <c r="CR611" s="337"/>
      <c r="CS611" s="337"/>
      <c r="CT611" s="337"/>
      <c r="CU611" s="337"/>
      <c r="CV611" s="337"/>
    </row>
    <row r="612" spans="1:100" x14ac:dyDescent="0.15">
      <c r="A612" s="366"/>
      <c r="B612" s="337"/>
      <c r="C612" s="367"/>
      <c r="D612" s="337"/>
      <c r="E612" s="337"/>
      <c r="F612" s="337"/>
      <c r="G612" s="337"/>
      <c r="H612" s="365"/>
      <c r="I612" s="365"/>
      <c r="J612" s="365"/>
      <c r="K612" s="337"/>
      <c r="L612" s="337"/>
      <c r="M612" s="368"/>
      <c r="N612" s="368"/>
      <c r="O612" s="337"/>
      <c r="P612" s="337"/>
      <c r="Q612" s="368"/>
      <c r="R612" s="337"/>
      <c r="S612" s="368"/>
      <c r="T612" s="337"/>
      <c r="U612" s="337"/>
      <c r="V612" s="337"/>
      <c r="W612" s="337"/>
      <c r="X612" s="337"/>
      <c r="Y612" s="337"/>
      <c r="Z612" s="337"/>
      <c r="AA612" s="337"/>
      <c r="AB612" s="337"/>
      <c r="AC612" s="337"/>
      <c r="AD612" s="337"/>
      <c r="AE612" s="337"/>
      <c r="AF612" s="368"/>
      <c r="AG612" s="337"/>
      <c r="AM612" s="337"/>
      <c r="AN612" s="337"/>
      <c r="AO612" s="337"/>
      <c r="AP612" s="337"/>
      <c r="AQ612" s="337"/>
      <c r="AR612" s="365"/>
      <c r="AS612" s="365"/>
      <c r="AT612" s="365"/>
      <c r="AU612" s="365"/>
      <c r="AV612" s="365"/>
      <c r="BA612" s="337"/>
      <c r="BC612" s="365"/>
      <c r="BD612" s="365"/>
      <c r="BE612" s="365"/>
      <c r="BF612" s="365"/>
      <c r="BG612" s="365"/>
      <c r="BH612" s="365"/>
      <c r="BI612" s="365"/>
      <c r="BL612" s="365"/>
      <c r="BM612" s="365"/>
      <c r="BN612" s="365"/>
      <c r="BO612" s="365"/>
      <c r="BP612" s="365"/>
      <c r="BQ612" s="365"/>
      <c r="BR612" s="365"/>
      <c r="BS612" s="367"/>
      <c r="BT612" s="367"/>
      <c r="BU612" s="365"/>
      <c r="BV612" s="365"/>
      <c r="BW612" s="367"/>
      <c r="BX612" s="337"/>
      <c r="BY612" s="337"/>
      <c r="BZ612" s="337"/>
      <c r="CA612" s="337"/>
      <c r="CB612" s="337"/>
      <c r="CC612" s="337"/>
      <c r="CD612" s="337"/>
      <c r="CE612" s="337"/>
      <c r="CF612" s="337"/>
      <c r="CG612" s="337"/>
      <c r="CH612" s="337"/>
      <c r="CI612" s="337"/>
      <c r="CJ612" s="337"/>
      <c r="CK612" s="337"/>
      <c r="CL612" s="337"/>
      <c r="CM612" s="337"/>
      <c r="CN612" s="337"/>
      <c r="CO612" s="337"/>
      <c r="CP612" s="337"/>
      <c r="CQ612" s="337"/>
      <c r="CR612" s="337"/>
      <c r="CS612" s="337"/>
      <c r="CT612" s="337"/>
      <c r="CU612" s="337"/>
      <c r="CV612" s="337"/>
    </row>
    <row r="613" spans="1:100" x14ac:dyDescent="0.15">
      <c r="A613" s="366"/>
      <c r="B613" s="337"/>
      <c r="C613" s="367"/>
      <c r="D613" s="337"/>
      <c r="E613" s="337"/>
      <c r="F613" s="337"/>
      <c r="G613" s="337"/>
      <c r="H613" s="365"/>
      <c r="I613" s="365"/>
      <c r="J613" s="365"/>
      <c r="K613" s="337"/>
      <c r="L613" s="337"/>
      <c r="M613" s="368"/>
      <c r="N613" s="368"/>
      <c r="O613" s="337"/>
      <c r="P613" s="337"/>
      <c r="Q613" s="368"/>
      <c r="R613" s="337"/>
      <c r="S613" s="368"/>
      <c r="T613" s="337"/>
      <c r="U613" s="337"/>
      <c r="V613" s="337"/>
      <c r="W613" s="337"/>
      <c r="X613" s="337"/>
      <c r="Y613" s="337"/>
      <c r="Z613" s="337"/>
      <c r="AA613" s="337"/>
      <c r="AB613" s="337"/>
      <c r="AC613" s="337"/>
      <c r="AD613" s="337"/>
      <c r="AE613" s="337"/>
      <c r="AF613" s="368"/>
      <c r="AG613" s="337"/>
      <c r="AM613" s="337"/>
      <c r="AN613" s="337"/>
      <c r="AO613" s="337"/>
      <c r="AP613" s="337"/>
      <c r="AQ613" s="337"/>
      <c r="AR613" s="365"/>
      <c r="AS613" s="365"/>
      <c r="AT613" s="365"/>
      <c r="AU613" s="365"/>
      <c r="AV613" s="365"/>
      <c r="BA613" s="337"/>
      <c r="BC613" s="365"/>
      <c r="BD613" s="365"/>
      <c r="BE613" s="365"/>
      <c r="BF613" s="365"/>
      <c r="BG613" s="365"/>
      <c r="BH613" s="365"/>
      <c r="BI613" s="365"/>
      <c r="BL613" s="365"/>
      <c r="BM613" s="365"/>
      <c r="BN613" s="365"/>
      <c r="BO613" s="365"/>
      <c r="BP613" s="365"/>
      <c r="BQ613" s="365"/>
      <c r="BR613" s="365"/>
      <c r="BS613" s="367"/>
      <c r="BT613" s="367"/>
      <c r="BU613" s="365"/>
      <c r="BV613" s="365"/>
      <c r="BW613" s="367"/>
      <c r="BX613" s="337"/>
      <c r="BY613" s="337"/>
      <c r="BZ613" s="337"/>
      <c r="CA613" s="337"/>
      <c r="CB613" s="337"/>
      <c r="CC613" s="337"/>
      <c r="CD613" s="337"/>
      <c r="CE613" s="337"/>
      <c r="CF613" s="337"/>
      <c r="CG613" s="337"/>
      <c r="CH613" s="337"/>
      <c r="CI613" s="337"/>
      <c r="CJ613" s="337"/>
      <c r="CK613" s="337"/>
      <c r="CL613" s="337"/>
      <c r="CM613" s="337"/>
      <c r="CN613" s="337"/>
      <c r="CO613" s="337"/>
      <c r="CP613" s="337"/>
      <c r="CQ613" s="337"/>
      <c r="CR613" s="337"/>
      <c r="CS613" s="337"/>
      <c r="CT613" s="337"/>
      <c r="CU613" s="337"/>
      <c r="CV613" s="337"/>
    </row>
    <row r="614" spans="1:100" x14ac:dyDescent="0.15">
      <c r="A614" s="366"/>
      <c r="B614" s="337"/>
      <c r="C614" s="367"/>
      <c r="D614" s="337"/>
      <c r="E614" s="337"/>
      <c r="F614" s="337"/>
      <c r="G614" s="337"/>
      <c r="H614" s="365"/>
      <c r="I614" s="365"/>
      <c r="J614" s="365"/>
      <c r="K614" s="337"/>
      <c r="L614" s="337"/>
      <c r="M614" s="368"/>
      <c r="N614" s="368"/>
      <c r="O614" s="337"/>
      <c r="P614" s="337"/>
      <c r="Q614" s="368"/>
      <c r="R614" s="337"/>
      <c r="S614" s="368"/>
      <c r="T614" s="337"/>
      <c r="U614" s="337"/>
      <c r="V614" s="337"/>
      <c r="W614" s="337"/>
      <c r="X614" s="337"/>
      <c r="Y614" s="337"/>
      <c r="Z614" s="337"/>
      <c r="AA614" s="337"/>
      <c r="AB614" s="337"/>
      <c r="AC614" s="337"/>
      <c r="AD614" s="337"/>
      <c r="AE614" s="337"/>
      <c r="AF614" s="368"/>
      <c r="AG614" s="337"/>
      <c r="AM614" s="337"/>
      <c r="AN614" s="337"/>
      <c r="AO614" s="337"/>
      <c r="AP614" s="337"/>
      <c r="AQ614" s="337"/>
      <c r="AR614" s="365"/>
      <c r="AS614" s="365"/>
      <c r="AT614" s="365"/>
      <c r="AU614" s="365"/>
      <c r="AV614" s="365"/>
      <c r="BA614" s="337"/>
      <c r="BC614" s="365"/>
      <c r="BD614" s="365"/>
      <c r="BE614" s="365"/>
      <c r="BF614" s="365"/>
      <c r="BG614" s="365"/>
      <c r="BH614" s="365"/>
      <c r="BI614" s="365"/>
      <c r="BL614" s="365"/>
      <c r="BM614" s="365"/>
      <c r="BN614" s="365"/>
      <c r="BO614" s="365"/>
      <c r="BP614" s="365"/>
      <c r="BQ614" s="365"/>
      <c r="BR614" s="365"/>
      <c r="BS614" s="367"/>
      <c r="BT614" s="367"/>
      <c r="BU614" s="365"/>
      <c r="BV614" s="365"/>
      <c r="BW614" s="367"/>
      <c r="BX614" s="337"/>
      <c r="BY614" s="337"/>
      <c r="BZ614" s="337"/>
      <c r="CA614" s="337"/>
      <c r="CB614" s="337"/>
      <c r="CC614" s="337"/>
      <c r="CD614" s="337"/>
      <c r="CE614" s="337"/>
      <c r="CF614" s="337"/>
      <c r="CG614" s="337"/>
      <c r="CH614" s="337"/>
      <c r="CI614" s="337"/>
      <c r="CJ614" s="337"/>
      <c r="CK614" s="337"/>
      <c r="CL614" s="337"/>
      <c r="CM614" s="337"/>
      <c r="CN614" s="337"/>
      <c r="CO614" s="337"/>
      <c r="CP614" s="337"/>
      <c r="CQ614" s="337"/>
      <c r="CR614" s="337"/>
      <c r="CS614" s="337"/>
      <c r="CT614" s="337"/>
      <c r="CU614" s="337"/>
      <c r="CV614" s="337"/>
    </row>
    <row r="615" spans="1:100" x14ac:dyDescent="0.15">
      <c r="A615" s="366"/>
      <c r="B615" s="337"/>
      <c r="C615" s="367"/>
      <c r="D615" s="337"/>
      <c r="E615" s="337"/>
      <c r="F615" s="337"/>
      <c r="G615" s="337"/>
      <c r="H615" s="365"/>
      <c r="I615" s="365"/>
      <c r="J615" s="365"/>
      <c r="K615" s="337"/>
      <c r="L615" s="337"/>
      <c r="M615" s="368"/>
      <c r="N615" s="368"/>
      <c r="O615" s="337"/>
      <c r="P615" s="337"/>
      <c r="Q615" s="368"/>
      <c r="R615" s="337"/>
      <c r="S615" s="368"/>
      <c r="T615" s="337"/>
      <c r="U615" s="337"/>
      <c r="V615" s="337"/>
      <c r="W615" s="337"/>
      <c r="X615" s="337"/>
      <c r="Y615" s="337"/>
      <c r="Z615" s="337"/>
      <c r="AA615" s="337"/>
      <c r="AB615" s="337"/>
      <c r="AC615" s="337"/>
      <c r="AD615" s="337"/>
      <c r="AE615" s="337"/>
      <c r="AF615" s="368"/>
      <c r="AG615" s="337"/>
      <c r="AM615" s="337"/>
      <c r="AN615" s="337"/>
      <c r="AO615" s="337"/>
      <c r="AP615" s="337"/>
      <c r="AQ615" s="337"/>
      <c r="AR615" s="365"/>
      <c r="AS615" s="365"/>
      <c r="AT615" s="365"/>
      <c r="AU615" s="365"/>
      <c r="AV615" s="365"/>
      <c r="BA615" s="337"/>
      <c r="BC615" s="365"/>
      <c r="BD615" s="365"/>
      <c r="BE615" s="365"/>
      <c r="BF615" s="365"/>
      <c r="BG615" s="365"/>
      <c r="BH615" s="365"/>
      <c r="BI615" s="365"/>
      <c r="BL615" s="365"/>
      <c r="BM615" s="365"/>
      <c r="BN615" s="365"/>
      <c r="BO615" s="365"/>
      <c r="BP615" s="365"/>
      <c r="BQ615" s="365"/>
      <c r="BR615" s="365"/>
      <c r="BS615" s="367"/>
      <c r="BT615" s="367"/>
      <c r="BU615" s="365"/>
      <c r="BV615" s="365"/>
      <c r="BW615" s="367"/>
      <c r="BX615" s="337"/>
      <c r="BY615" s="337"/>
      <c r="BZ615" s="337"/>
      <c r="CA615" s="337"/>
      <c r="CB615" s="337"/>
      <c r="CC615" s="337"/>
      <c r="CD615" s="337"/>
      <c r="CE615" s="337"/>
      <c r="CF615" s="337"/>
      <c r="CG615" s="337"/>
      <c r="CH615" s="337"/>
      <c r="CI615" s="337"/>
      <c r="CJ615" s="337"/>
      <c r="CK615" s="337"/>
      <c r="CL615" s="337"/>
      <c r="CM615" s="337"/>
      <c r="CN615" s="337"/>
      <c r="CO615" s="337"/>
      <c r="CP615" s="337"/>
      <c r="CQ615" s="337"/>
      <c r="CR615" s="337"/>
      <c r="CS615" s="337"/>
      <c r="CT615" s="337"/>
      <c r="CU615" s="337"/>
      <c r="CV615" s="337"/>
    </row>
    <row r="616" spans="1:100" x14ac:dyDescent="0.15">
      <c r="A616" s="366"/>
      <c r="B616" s="337"/>
      <c r="C616" s="367"/>
      <c r="D616" s="337"/>
      <c r="E616" s="337"/>
      <c r="F616" s="337"/>
      <c r="G616" s="337"/>
      <c r="H616" s="365"/>
      <c r="I616" s="365"/>
      <c r="J616" s="365"/>
      <c r="K616" s="337"/>
      <c r="L616" s="337"/>
      <c r="M616" s="368"/>
      <c r="N616" s="368"/>
      <c r="O616" s="337"/>
      <c r="P616" s="337"/>
      <c r="Q616" s="368"/>
      <c r="R616" s="337"/>
      <c r="S616" s="368"/>
      <c r="T616" s="337"/>
      <c r="U616" s="337"/>
      <c r="V616" s="337"/>
      <c r="W616" s="337"/>
      <c r="X616" s="337"/>
      <c r="Y616" s="337"/>
      <c r="Z616" s="337"/>
      <c r="AA616" s="337"/>
      <c r="AB616" s="337"/>
      <c r="AC616" s="337"/>
      <c r="AD616" s="337"/>
      <c r="AE616" s="337"/>
      <c r="AF616" s="368"/>
      <c r="AG616" s="337"/>
      <c r="AM616" s="337"/>
      <c r="AN616" s="337"/>
      <c r="AO616" s="337"/>
      <c r="AP616" s="337"/>
      <c r="AQ616" s="337"/>
      <c r="AR616" s="365"/>
      <c r="AS616" s="365"/>
      <c r="AT616" s="365"/>
      <c r="AU616" s="365"/>
      <c r="AV616" s="365"/>
      <c r="BA616" s="337"/>
      <c r="BC616" s="365"/>
      <c r="BD616" s="365"/>
      <c r="BE616" s="365"/>
      <c r="BF616" s="365"/>
      <c r="BG616" s="365"/>
      <c r="BH616" s="365"/>
      <c r="BI616" s="365"/>
      <c r="BL616" s="365"/>
      <c r="BM616" s="365"/>
      <c r="BN616" s="365"/>
      <c r="BO616" s="365"/>
      <c r="BP616" s="365"/>
      <c r="BQ616" s="365"/>
      <c r="BR616" s="365"/>
      <c r="BS616" s="367"/>
      <c r="BT616" s="367"/>
      <c r="BU616" s="365"/>
      <c r="BV616" s="365"/>
      <c r="BW616" s="367"/>
      <c r="BX616" s="337"/>
      <c r="BY616" s="337"/>
      <c r="BZ616" s="337"/>
      <c r="CA616" s="337"/>
      <c r="CB616" s="337"/>
      <c r="CC616" s="337"/>
      <c r="CD616" s="337"/>
      <c r="CE616" s="337"/>
      <c r="CF616" s="337"/>
      <c r="CG616" s="337"/>
      <c r="CH616" s="337"/>
      <c r="CI616" s="337"/>
      <c r="CJ616" s="337"/>
      <c r="CK616" s="337"/>
      <c r="CL616" s="337"/>
      <c r="CM616" s="337"/>
      <c r="CN616" s="337"/>
      <c r="CO616" s="337"/>
      <c r="CP616" s="337"/>
      <c r="CQ616" s="337"/>
      <c r="CR616" s="337"/>
      <c r="CS616" s="337"/>
      <c r="CT616" s="337"/>
      <c r="CU616" s="337"/>
      <c r="CV616" s="337"/>
    </row>
    <row r="617" spans="1:100" x14ac:dyDescent="0.15">
      <c r="A617" s="366"/>
      <c r="B617" s="337"/>
      <c r="C617" s="367"/>
      <c r="D617" s="337"/>
      <c r="E617" s="337"/>
      <c r="F617" s="337"/>
      <c r="G617" s="337"/>
      <c r="H617" s="365"/>
      <c r="I617" s="365"/>
      <c r="J617" s="365"/>
      <c r="K617" s="337"/>
      <c r="L617" s="337"/>
      <c r="M617" s="368"/>
      <c r="N617" s="368"/>
      <c r="O617" s="337"/>
      <c r="P617" s="337"/>
      <c r="Q617" s="368"/>
      <c r="R617" s="337"/>
      <c r="S617" s="368"/>
      <c r="T617" s="337"/>
      <c r="U617" s="337"/>
      <c r="V617" s="337"/>
      <c r="W617" s="337"/>
      <c r="X617" s="337"/>
      <c r="Y617" s="337"/>
      <c r="Z617" s="337"/>
      <c r="AA617" s="337"/>
      <c r="AB617" s="337"/>
      <c r="AC617" s="337"/>
      <c r="AD617" s="337"/>
      <c r="AE617" s="337"/>
      <c r="AF617" s="368"/>
      <c r="AG617" s="337"/>
      <c r="AM617" s="337"/>
      <c r="AN617" s="337"/>
      <c r="AO617" s="337"/>
      <c r="AP617" s="337"/>
      <c r="AQ617" s="337"/>
      <c r="AR617" s="365"/>
      <c r="AS617" s="365"/>
      <c r="AT617" s="365"/>
      <c r="AU617" s="365"/>
      <c r="AV617" s="365"/>
      <c r="BA617" s="337"/>
      <c r="BC617" s="365"/>
      <c r="BD617" s="365"/>
      <c r="BE617" s="365"/>
      <c r="BF617" s="365"/>
      <c r="BG617" s="365"/>
      <c r="BH617" s="365"/>
      <c r="BI617" s="365"/>
      <c r="BL617" s="365"/>
      <c r="BM617" s="365"/>
      <c r="BN617" s="365"/>
      <c r="BO617" s="365"/>
      <c r="BP617" s="365"/>
      <c r="BQ617" s="365"/>
      <c r="BR617" s="365"/>
      <c r="BS617" s="367"/>
      <c r="BT617" s="367"/>
      <c r="BU617" s="365"/>
      <c r="BV617" s="365"/>
      <c r="BW617" s="367"/>
      <c r="BX617" s="337"/>
      <c r="BY617" s="337"/>
      <c r="BZ617" s="337"/>
      <c r="CA617" s="337"/>
      <c r="CB617" s="337"/>
      <c r="CC617" s="337"/>
      <c r="CD617" s="337"/>
      <c r="CE617" s="337"/>
      <c r="CF617" s="337"/>
      <c r="CG617" s="337"/>
      <c r="CH617" s="337"/>
      <c r="CI617" s="337"/>
      <c r="CJ617" s="337"/>
      <c r="CK617" s="337"/>
      <c r="CL617" s="337"/>
      <c r="CM617" s="337"/>
      <c r="CN617" s="337"/>
      <c r="CO617" s="337"/>
      <c r="CP617" s="337"/>
      <c r="CQ617" s="337"/>
      <c r="CR617" s="337"/>
      <c r="CS617" s="337"/>
      <c r="CT617" s="337"/>
      <c r="CU617" s="337"/>
      <c r="CV617" s="337"/>
    </row>
    <row r="618" spans="1:100" x14ac:dyDescent="0.15">
      <c r="A618" s="366"/>
      <c r="B618" s="337"/>
      <c r="C618" s="367"/>
      <c r="D618" s="337"/>
      <c r="E618" s="337"/>
      <c r="F618" s="337"/>
      <c r="G618" s="337"/>
      <c r="H618" s="365"/>
      <c r="I618" s="365"/>
      <c r="J618" s="365"/>
      <c r="K618" s="337"/>
      <c r="L618" s="337"/>
      <c r="M618" s="368"/>
      <c r="N618" s="368"/>
      <c r="O618" s="337"/>
      <c r="P618" s="337"/>
      <c r="Q618" s="368"/>
      <c r="R618" s="337"/>
      <c r="S618" s="368"/>
      <c r="T618" s="337"/>
      <c r="U618" s="337"/>
      <c r="V618" s="337"/>
      <c r="W618" s="337"/>
      <c r="X618" s="337"/>
      <c r="Y618" s="337"/>
      <c r="Z618" s="337"/>
      <c r="AA618" s="337"/>
      <c r="AB618" s="337"/>
      <c r="AC618" s="337"/>
      <c r="AD618" s="337"/>
      <c r="AE618" s="337"/>
      <c r="AF618" s="368"/>
      <c r="AG618" s="337"/>
      <c r="AM618" s="337"/>
      <c r="AN618" s="337"/>
      <c r="AO618" s="337"/>
      <c r="AP618" s="337"/>
      <c r="AQ618" s="337"/>
      <c r="AR618" s="365"/>
      <c r="AS618" s="365"/>
      <c r="AT618" s="365"/>
      <c r="AU618" s="365"/>
      <c r="AV618" s="365"/>
      <c r="BA618" s="337"/>
      <c r="BC618" s="365"/>
      <c r="BD618" s="365"/>
      <c r="BE618" s="365"/>
      <c r="BF618" s="365"/>
      <c r="BG618" s="365"/>
      <c r="BH618" s="365"/>
      <c r="BI618" s="365"/>
      <c r="BL618" s="365"/>
      <c r="BM618" s="365"/>
      <c r="BN618" s="365"/>
      <c r="BO618" s="365"/>
      <c r="BP618" s="365"/>
      <c r="BQ618" s="365"/>
      <c r="BR618" s="365"/>
      <c r="BS618" s="367"/>
      <c r="BT618" s="367"/>
      <c r="BU618" s="365"/>
      <c r="BV618" s="365"/>
      <c r="BW618" s="367"/>
      <c r="BX618" s="337"/>
      <c r="BY618" s="337"/>
      <c r="BZ618" s="337"/>
      <c r="CA618" s="337"/>
      <c r="CB618" s="337"/>
      <c r="CC618" s="337"/>
      <c r="CD618" s="337"/>
      <c r="CE618" s="337"/>
      <c r="CF618" s="337"/>
      <c r="CG618" s="337"/>
      <c r="CH618" s="337"/>
      <c r="CI618" s="337"/>
      <c r="CJ618" s="337"/>
      <c r="CK618" s="337"/>
      <c r="CL618" s="337"/>
      <c r="CM618" s="337"/>
      <c r="CN618" s="337"/>
      <c r="CO618" s="337"/>
      <c r="CP618" s="337"/>
      <c r="CQ618" s="337"/>
      <c r="CR618" s="337"/>
      <c r="CS618" s="337"/>
      <c r="CT618" s="337"/>
      <c r="CU618" s="337"/>
      <c r="CV618" s="337"/>
    </row>
    <row r="619" spans="1:100" x14ac:dyDescent="0.15">
      <c r="A619" s="366"/>
      <c r="B619" s="337"/>
      <c r="C619" s="367"/>
      <c r="D619" s="337"/>
      <c r="E619" s="337"/>
      <c r="F619" s="337"/>
      <c r="G619" s="337"/>
      <c r="H619" s="365"/>
      <c r="I619" s="365"/>
      <c r="J619" s="365"/>
      <c r="K619" s="337"/>
      <c r="L619" s="337"/>
      <c r="M619" s="368"/>
      <c r="N619" s="368"/>
      <c r="O619" s="337"/>
      <c r="P619" s="337"/>
      <c r="Q619" s="368"/>
      <c r="R619" s="337"/>
      <c r="S619" s="368"/>
      <c r="T619" s="337"/>
      <c r="U619" s="337"/>
      <c r="V619" s="337"/>
      <c r="W619" s="337"/>
      <c r="X619" s="337"/>
      <c r="Y619" s="337"/>
      <c r="Z619" s="337"/>
      <c r="AA619" s="337"/>
      <c r="AB619" s="337"/>
      <c r="AC619" s="337"/>
      <c r="AD619" s="337"/>
      <c r="AE619" s="337"/>
      <c r="AF619" s="368"/>
      <c r="AG619" s="337"/>
      <c r="AM619" s="337"/>
      <c r="AN619" s="337"/>
      <c r="AO619" s="337"/>
      <c r="AP619" s="337"/>
      <c r="AQ619" s="337"/>
      <c r="AR619" s="365"/>
      <c r="AS619" s="365"/>
      <c r="AT619" s="365"/>
      <c r="AU619" s="365"/>
      <c r="AV619" s="365"/>
      <c r="BA619" s="337"/>
      <c r="BC619" s="365"/>
      <c r="BD619" s="365"/>
      <c r="BE619" s="365"/>
      <c r="BF619" s="365"/>
      <c r="BG619" s="365"/>
      <c r="BH619" s="365"/>
      <c r="BI619" s="365"/>
      <c r="BL619" s="365"/>
      <c r="BM619" s="365"/>
      <c r="BN619" s="365"/>
      <c r="BO619" s="365"/>
      <c r="BP619" s="365"/>
      <c r="BQ619" s="365"/>
      <c r="BR619" s="365"/>
      <c r="BS619" s="367"/>
      <c r="BT619" s="367"/>
      <c r="BU619" s="365"/>
      <c r="BV619" s="365"/>
      <c r="BW619" s="367"/>
      <c r="BX619" s="337"/>
      <c r="BY619" s="337"/>
      <c r="BZ619" s="337"/>
      <c r="CA619" s="337"/>
      <c r="CB619" s="337"/>
      <c r="CC619" s="337"/>
      <c r="CD619" s="337"/>
      <c r="CE619" s="337"/>
      <c r="CF619" s="337"/>
      <c r="CG619" s="337"/>
      <c r="CH619" s="337"/>
      <c r="CI619" s="337"/>
      <c r="CJ619" s="337"/>
      <c r="CK619" s="337"/>
      <c r="CL619" s="337"/>
      <c r="CM619" s="337"/>
      <c r="CN619" s="337"/>
      <c r="CO619" s="337"/>
      <c r="CP619" s="337"/>
      <c r="CQ619" s="337"/>
      <c r="CR619" s="337"/>
      <c r="CS619" s="337"/>
      <c r="CT619" s="337"/>
      <c r="CU619" s="337"/>
      <c r="CV619" s="337"/>
    </row>
    <row r="620" spans="1:100" x14ac:dyDescent="0.15">
      <c r="A620" s="366"/>
      <c r="B620" s="337"/>
      <c r="C620" s="367"/>
      <c r="D620" s="337"/>
      <c r="E620" s="337"/>
      <c r="F620" s="337"/>
      <c r="G620" s="337"/>
      <c r="H620" s="365"/>
      <c r="I620" s="365"/>
      <c r="J620" s="365"/>
      <c r="K620" s="337"/>
      <c r="L620" s="337"/>
      <c r="M620" s="368"/>
      <c r="N620" s="368"/>
      <c r="O620" s="337"/>
      <c r="P620" s="337"/>
      <c r="Q620" s="368"/>
      <c r="R620" s="337"/>
      <c r="S620" s="368"/>
      <c r="T620" s="337"/>
      <c r="U620" s="337"/>
      <c r="V620" s="337"/>
      <c r="W620" s="337"/>
      <c r="X620" s="337"/>
      <c r="Y620" s="337"/>
      <c r="Z620" s="337"/>
      <c r="AA620" s="337"/>
      <c r="AB620" s="337"/>
      <c r="AC620" s="337"/>
      <c r="AD620" s="337"/>
      <c r="AE620" s="337"/>
      <c r="AF620" s="368"/>
      <c r="AG620" s="337"/>
      <c r="AM620" s="337"/>
      <c r="AN620" s="337"/>
      <c r="AO620" s="337"/>
      <c r="AP620" s="337"/>
      <c r="AQ620" s="337"/>
      <c r="AR620" s="365"/>
      <c r="AS620" s="365"/>
      <c r="AT620" s="365"/>
      <c r="AU620" s="365"/>
      <c r="AV620" s="365"/>
      <c r="BA620" s="337"/>
      <c r="BC620" s="365"/>
      <c r="BD620" s="365"/>
      <c r="BE620" s="365"/>
      <c r="BF620" s="365"/>
      <c r="BG620" s="365"/>
      <c r="BH620" s="365"/>
      <c r="BI620" s="365"/>
      <c r="BL620" s="365"/>
      <c r="BM620" s="365"/>
      <c r="BN620" s="365"/>
      <c r="BO620" s="365"/>
      <c r="BP620" s="365"/>
      <c r="BQ620" s="365"/>
      <c r="BR620" s="365"/>
      <c r="BS620" s="367"/>
      <c r="BT620" s="367"/>
      <c r="BU620" s="365"/>
      <c r="BV620" s="365"/>
      <c r="BW620" s="367"/>
      <c r="BX620" s="337"/>
      <c r="BY620" s="337"/>
      <c r="BZ620" s="337"/>
      <c r="CA620" s="337"/>
      <c r="CB620" s="337"/>
      <c r="CC620" s="337"/>
      <c r="CD620" s="337"/>
      <c r="CE620" s="337"/>
      <c r="CF620" s="337"/>
      <c r="CG620" s="337"/>
      <c r="CH620" s="337"/>
      <c r="CI620" s="337"/>
      <c r="CJ620" s="337"/>
      <c r="CK620" s="337"/>
      <c r="CL620" s="337"/>
      <c r="CM620" s="337"/>
      <c r="CN620" s="337"/>
      <c r="CO620" s="337"/>
      <c r="CP620" s="337"/>
      <c r="CQ620" s="337"/>
      <c r="CR620" s="337"/>
      <c r="CS620" s="337"/>
      <c r="CT620" s="337"/>
      <c r="CU620" s="337"/>
      <c r="CV620" s="337"/>
    </row>
    <row r="621" spans="1:100" x14ac:dyDescent="0.15">
      <c r="A621" s="366"/>
      <c r="B621" s="337"/>
      <c r="C621" s="367"/>
      <c r="D621" s="337"/>
      <c r="E621" s="337"/>
      <c r="F621" s="337"/>
      <c r="G621" s="337"/>
      <c r="H621" s="365"/>
      <c r="I621" s="365"/>
      <c r="J621" s="365"/>
      <c r="K621" s="337"/>
      <c r="L621" s="337"/>
      <c r="M621" s="368"/>
      <c r="N621" s="368"/>
      <c r="O621" s="337"/>
      <c r="P621" s="337"/>
      <c r="Q621" s="368"/>
      <c r="R621" s="337"/>
      <c r="S621" s="368"/>
      <c r="T621" s="337"/>
      <c r="U621" s="337"/>
      <c r="V621" s="337"/>
      <c r="W621" s="337"/>
      <c r="X621" s="337"/>
      <c r="Y621" s="337"/>
      <c r="Z621" s="337"/>
      <c r="AA621" s="337"/>
      <c r="AB621" s="337"/>
      <c r="AC621" s="337"/>
      <c r="AD621" s="337"/>
      <c r="AE621" s="337"/>
      <c r="AF621" s="368"/>
      <c r="AG621" s="337"/>
      <c r="AM621" s="337"/>
      <c r="AN621" s="337"/>
      <c r="AO621" s="337"/>
      <c r="AP621" s="337"/>
      <c r="AQ621" s="337"/>
      <c r="AR621" s="365"/>
      <c r="AS621" s="365"/>
      <c r="AT621" s="365"/>
      <c r="AU621" s="365"/>
      <c r="AV621" s="365"/>
      <c r="BA621" s="337"/>
      <c r="BC621" s="365"/>
      <c r="BD621" s="365"/>
      <c r="BE621" s="365"/>
      <c r="BF621" s="365"/>
      <c r="BG621" s="365"/>
      <c r="BH621" s="365"/>
      <c r="BI621" s="365"/>
      <c r="BL621" s="365"/>
      <c r="BM621" s="365"/>
      <c r="BN621" s="365"/>
      <c r="BO621" s="365"/>
      <c r="BP621" s="365"/>
      <c r="BQ621" s="365"/>
      <c r="BR621" s="365"/>
      <c r="BS621" s="367"/>
      <c r="BT621" s="367"/>
      <c r="BU621" s="365"/>
      <c r="BV621" s="365"/>
      <c r="BW621" s="367"/>
      <c r="BX621" s="337"/>
      <c r="BY621" s="337"/>
      <c r="BZ621" s="337"/>
      <c r="CA621" s="337"/>
      <c r="CB621" s="337"/>
      <c r="CC621" s="337"/>
      <c r="CD621" s="337"/>
      <c r="CE621" s="337"/>
      <c r="CF621" s="337"/>
      <c r="CG621" s="337"/>
      <c r="CH621" s="337"/>
      <c r="CI621" s="337"/>
      <c r="CJ621" s="337"/>
      <c r="CK621" s="337"/>
      <c r="CL621" s="337"/>
      <c r="CM621" s="337"/>
      <c r="CN621" s="337"/>
      <c r="CO621" s="337"/>
      <c r="CP621" s="337"/>
      <c r="CQ621" s="337"/>
      <c r="CR621" s="337"/>
      <c r="CS621" s="337"/>
      <c r="CT621" s="337"/>
      <c r="CU621" s="337"/>
      <c r="CV621" s="337"/>
    </row>
    <row r="622" spans="1:100" x14ac:dyDescent="0.15">
      <c r="A622" s="366"/>
      <c r="B622" s="337"/>
      <c r="C622" s="367"/>
      <c r="D622" s="337"/>
      <c r="E622" s="337"/>
      <c r="F622" s="337"/>
      <c r="G622" s="337"/>
      <c r="H622" s="365"/>
      <c r="I622" s="365"/>
      <c r="J622" s="365"/>
      <c r="K622" s="337"/>
      <c r="L622" s="337"/>
      <c r="M622" s="368"/>
      <c r="N622" s="368"/>
      <c r="O622" s="337"/>
      <c r="P622" s="337"/>
      <c r="Q622" s="368"/>
      <c r="R622" s="337"/>
      <c r="S622" s="368"/>
      <c r="T622" s="337"/>
      <c r="U622" s="337"/>
      <c r="V622" s="337"/>
      <c r="W622" s="337"/>
      <c r="X622" s="337"/>
      <c r="Y622" s="337"/>
      <c r="Z622" s="337"/>
      <c r="AA622" s="337"/>
      <c r="AB622" s="337"/>
      <c r="AC622" s="337"/>
      <c r="AD622" s="337"/>
      <c r="AE622" s="337"/>
      <c r="AF622" s="368"/>
      <c r="AG622" s="337"/>
      <c r="AM622" s="337"/>
      <c r="AN622" s="337"/>
      <c r="AO622" s="337"/>
      <c r="AP622" s="337"/>
      <c r="AQ622" s="337"/>
      <c r="AR622" s="365"/>
      <c r="AS622" s="365"/>
      <c r="AT622" s="365"/>
      <c r="AU622" s="365"/>
      <c r="AV622" s="365"/>
      <c r="BA622" s="337"/>
      <c r="BC622" s="365"/>
      <c r="BD622" s="365"/>
      <c r="BE622" s="365"/>
      <c r="BF622" s="365"/>
      <c r="BG622" s="365"/>
      <c r="BH622" s="365"/>
      <c r="BI622" s="365"/>
      <c r="BL622" s="365"/>
      <c r="BM622" s="365"/>
      <c r="BN622" s="365"/>
      <c r="BO622" s="365"/>
      <c r="BP622" s="365"/>
      <c r="BQ622" s="365"/>
      <c r="BR622" s="365"/>
      <c r="BS622" s="367"/>
      <c r="BT622" s="367"/>
      <c r="BU622" s="365"/>
      <c r="BV622" s="365"/>
      <c r="BW622" s="367"/>
      <c r="BX622" s="337"/>
      <c r="BY622" s="337"/>
      <c r="BZ622" s="337"/>
      <c r="CA622" s="337"/>
      <c r="CB622" s="337"/>
      <c r="CC622" s="337"/>
      <c r="CD622" s="337"/>
      <c r="CE622" s="337"/>
      <c r="CF622" s="337"/>
      <c r="CG622" s="337"/>
      <c r="CH622" s="337"/>
      <c r="CI622" s="337"/>
      <c r="CJ622" s="337"/>
      <c r="CK622" s="337"/>
      <c r="CL622" s="337"/>
      <c r="CM622" s="337"/>
      <c r="CN622" s="337"/>
      <c r="CO622" s="337"/>
      <c r="CP622" s="337"/>
      <c r="CQ622" s="337"/>
      <c r="CR622" s="337"/>
      <c r="CS622" s="337"/>
      <c r="CT622" s="337"/>
      <c r="CU622" s="337"/>
      <c r="CV622" s="337"/>
    </row>
    <row r="623" spans="1:100" x14ac:dyDescent="0.15">
      <c r="A623" s="366"/>
      <c r="B623" s="337"/>
      <c r="C623" s="367"/>
      <c r="D623" s="337"/>
      <c r="E623" s="337"/>
      <c r="F623" s="337"/>
      <c r="G623" s="337"/>
      <c r="H623" s="365"/>
      <c r="I623" s="365"/>
      <c r="J623" s="365"/>
      <c r="K623" s="337"/>
      <c r="L623" s="337"/>
      <c r="M623" s="368"/>
      <c r="N623" s="368"/>
      <c r="O623" s="337"/>
      <c r="P623" s="337"/>
      <c r="Q623" s="368"/>
      <c r="R623" s="337"/>
      <c r="S623" s="368"/>
      <c r="T623" s="337"/>
      <c r="U623" s="337"/>
      <c r="V623" s="337"/>
      <c r="W623" s="337"/>
      <c r="X623" s="337"/>
      <c r="Y623" s="337"/>
      <c r="Z623" s="337"/>
      <c r="AA623" s="337"/>
      <c r="AB623" s="337"/>
      <c r="AC623" s="337"/>
      <c r="AD623" s="337"/>
      <c r="AE623" s="337"/>
      <c r="AF623" s="368"/>
      <c r="AG623" s="337"/>
      <c r="AM623" s="337"/>
      <c r="AN623" s="337"/>
      <c r="AO623" s="337"/>
      <c r="AP623" s="337"/>
      <c r="AQ623" s="337"/>
      <c r="AR623" s="365"/>
      <c r="AS623" s="365"/>
      <c r="AT623" s="365"/>
      <c r="AU623" s="365"/>
      <c r="AV623" s="365"/>
      <c r="BA623" s="337"/>
      <c r="BC623" s="365"/>
      <c r="BD623" s="365"/>
      <c r="BE623" s="365"/>
      <c r="BF623" s="365"/>
      <c r="BG623" s="365"/>
      <c r="BH623" s="365"/>
      <c r="BI623" s="365"/>
      <c r="BL623" s="365"/>
      <c r="BM623" s="365"/>
      <c r="BN623" s="365"/>
      <c r="BO623" s="365"/>
      <c r="BP623" s="365"/>
      <c r="BQ623" s="365"/>
      <c r="BR623" s="365"/>
      <c r="BS623" s="367"/>
      <c r="BT623" s="367"/>
      <c r="BU623" s="365"/>
      <c r="BV623" s="365"/>
      <c r="BW623" s="367"/>
      <c r="BX623" s="337"/>
      <c r="BY623" s="337"/>
      <c r="BZ623" s="337"/>
      <c r="CA623" s="337"/>
      <c r="CB623" s="337"/>
      <c r="CC623" s="337"/>
      <c r="CD623" s="337"/>
      <c r="CE623" s="337"/>
      <c r="CF623" s="337"/>
      <c r="CG623" s="337"/>
      <c r="CH623" s="337"/>
      <c r="CI623" s="337"/>
      <c r="CJ623" s="337"/>
      <c r="CK623" s="337"/>
      <c r="CL623" s="337"/>
      <c r="CM623" s="337"/>
      <c r="CN623" s="337"/>
      <c r="CO623" s="337"/>
      <c r="CP623" s="337"/>
      <c r="CQ623" s="337"/>
      <c r="CR623" s="337"/>
      <c r="CS623" s="337"/>
      <c r="CT623" s="337"/>
      <c r="CU623" s="337"/>
      <c r="CV623" s="337"/>
    </row>
    <row r="624" spans="1:100" x14ac:dyDescent="0.15">
      <c r="A624" s="366"/>
      <c r="B624" s="337"/>
      <c r="C624" s="367"/>
      <c r="D624" s="337"/>
      <c r="E624" s="337"/>
      <c r="F624" s="337"/>
      <c r="G624" s="337"/>
      <c r="H624" s="365"/>
      <c r="I624" s="365"/>
      <c r="J624" s="365"/>
      <c r="K624" s="337"/>
      <c r="L624" s="337"/>
      <c r="M624" s="368"/>
      <c r="N624" s="368"/>
      <c r="O624" s="337"/>
      <c r="P624" s="337"/>
      <c r="Q624" s="368"/>
      <c r="R624" s="337"/>
      <c r="S624" s="368"/>
      <c r="T624" s="337"/>
      <c r="U624" s="337"/>
      <c r="V624" s="337"/>
      <c r="W624" s="337"/>
      <c r="X624" s="337"/>
      <c r="Y624" s="337"/>
      <c r="Z624" s="337"/>
      <c r="AA624" s="337"/>
      <c r="AB624" s="337"/>
      <c r="AC624" s="337"/>
      <c r="AD624" s="337"/>
      <c r="AE624" s="337"/>
      <c r="AF624" s="368"/>
      <c r="AG624" s="337"/>
      <c r="AM624" s="337"/>
      <c r="AN624" s="337"/>
      <c r="AO624" s="337"/>
      <c r="AP624" s="337"/>
      <c r="AQ624" s="337"/>
      <c r="AR624" s="365"/>
      <c r="AS624" s="365"/>
      <c r="AT624" s="365"/>
      <c r="AU624" s="365"/>
      <c r="AV624" s="365"/>
      <c r="BA624" s="337"/>
      <c r="BC624" s="365"/>
      <c r="BD624" s="365"/>
      <c r="BE624" s="365"/>
      <c r="BF624" s="365"/>
      <c r="BG624" s="365"/>
      <c r="BH624" s="365"/>
      <c r="BI624" s="365"/>
      <c r="BL624" s="365"/>
      <c r="BM624" s="365"/>
      <c r="BN624" s="365"/>
      <c r="BO624" s="365"/>
      <c r="BP624" s="365"/>
      <c r="BQ624" s="365"/>
      <c r="BR624" s="365"/>
      <c r="BS624" s="367"/>
      <c r="BT624" s="367"/>
      <c r="BU624" s="365"/>
      <c r="BV624" s="365"/>
      <c r="BW624" s="367"/>
      <c r="BX624" s="337"/>
      <c r="BY624" s="337"/>
      <c r="BZ624" s="337"/>
      <c r="CA624" s="337"/>
      <c r="CB624" s="337"/>
      <c r="CC624" s="337"/>
      <c r="CD624" s="337"/>
      <c r="CE624" s="337"/>
      <c r="CF624" s="337"/>
      <c r="CG624" s="337"/>
      <c r="CH624" s="337"/>
      <c r="CI624" s="337"/>
      <c r="CJ624" s="337"/>
      <c r="CK624" s="337"/>
      <c r="CL624" s="337"/>
      <c r="CM624" s="337"/>
      <c r="CN624" s="337"/>
      <c r="CO624" s="337"/>
      <c r="CP624" s="337"/>
      <c r="CQ624" s="337"/>
      <c r="CR624" s="337"/>
      <c r="CS624" s="337"/>
      <c r="CT624" s="337"/>
      <c r="CU624" s="337"/>
      <c r="CV624" s="337"/>
    </row>
    <row r="625" spans="1:100" x14ac:dyDescent="0.15">
      <c r="A625" s="366"/>
      <c r="B625" s="337"/>
      <c r="C625" s="367"/>
      <c r="D625" s="337"/>
      <c r="E625" s="337"/>
      <c r="F625" s="337"/>
      <c r="G625" s="337"/>
      <c r="H625" s="365"/>
      <c r="I625" s="365"/>
      <c r="J625" s="365"/>
      <c r="K625" s="337"/>
      <c r="L625" s="337"/>
      <c r="M625" s="368"/>
      <c r="N625" s="368"/>
      <c r="O625" s="337"/>
      <c r="P625" s="337"/>
      <c r="Q625" s="368"/>
      <c r="R625" s="337"/>
      <c r="S625" s="368"/>
      <c r="T625" s="337"/>
      <c r="U625" s="337"/>
      <c r="V625" s="337"/>
      <c r="W625" s="337"/>
      <c r="X625" s="337"/>
      <c r="Y625" s="337"/>
      <c r="Z625" s="337"/>
      <c r="AA625" s="337"/>
      <c r="AB625" s="337"/>
      <c r="AC625" s="337"/>
      <c r="AD625" s="337"/>
      <c r="AE625" s="337"/>
      <c r="AF625" s="368"/>
      <c r="AG625" s="337"/>
      <c r="AM625" s="337"/>
      <c r="AN625" s="337"/>
      <c r="AO625" s="337"/>
      <c r="AP625" s="337"/>
      <c r="AQ625" s="337"/>
      <c r="AR625" s="365"/>
      <c r="AS625" s="365"/>
      <c r="AT625" s="365"/>
      <c r="AU625" s="365"/>
      <c r="AV625" s="365"/>
      <c r="BA625" s="337"/>
      <c r="BC625" s="365"/>
      <c r="BD625" s="365"/>
      <c r="BE625" s="365"/>
      <c r="BF625" s="365"/>
      <c r="BG625" s="365"/>
      <c r="BH625" s="365"/>
      <c r="BI625" s="365"/>
      <c r="BL625" s="365"/>
      <c r="BM625" s="365"/>
      <c r="BN625" s="365"/>
      <c r="BO625" s="365"/>
      <c r="BP625" s="365"/>
      <c r="BQ625" s="365"/>
      <c r="BR625" s="365"/>
      <c r="BS625" s="367"/>
      <c r="BT625" s="367"/>
      <c r="BU625" s="365"/>
      <c r="BV625" s="365"/>
      <c r="BW625" s="367"/>
      <c r="BX625" s="337"/>
      <c r="BY625" s="337"/>
      <c r="BZ625" s="337"/>
      <c r="CA625" s="337"/>
      <c r="CB625" s="337"/>
      <c r="CC625" s="337"/>
      <c r="CD625" s="337"/>
      <c r="CE625" s="337"/>
      <c r="CF625" s="337"/>
      <c r="CG625" s="337"/>
      <c r="CH625" s="337"/>
      <c r="CI625" s="337"/>
      <c r="CJ625" s="337"/>
      <c r="CK625" s="337"/>
      <c r="CL625" s="337"/>
      <c r="CM625" s="337"/>
      <c r="CN625" s="337"/>
      <c r="CO625" s="337"/>
      <c r="CP625" s="337"/>
      <c r="CQ625" s="337"/>
      <c r="CR625" s="337"/>
      <c r="CS625" s="337"/>
      <c r="CT625" s="337"/>
      <c r="CU625" s="337"/>
      <c r="CV625" s="337"/>
    </row>
    <row r="626" spans="1:100" x14ac:dyDescent="0.15">
      <c r="A626" s="366"/>
      <c r="B626" s="337"/>
      <c r="C626" s="367"/>
      <c r="D626" s="337"/>
      <c r="E626" s="337"/>
      <c r="F626" s="337"/>
      <c r="G626" s="337"/>
      <c r="H626" s="365"/>
      <c r="I626" s="365"/>
      <c r="J626" s="365"/>
      <c r="K626" s="337"/>
      <c r="L626" s="337"/>
      <c r="M626" s="368"/>
      <c r="N626" s="368"/>
      <c r="O626" s="337"/>
      <c r="P626" s="337"/>
      <c r="Q626" s="368"/>
      <c r="R626" s="337"/>
      <c r="S626" s="368"/>
      <c r="T626" s="337"/>
      <c r="U626" s="337"/>
      <c r="V626" s="337"/>
      <c r="W626" s="337"/>
      <c r="X626" s="337"/>
      <c r="Y626" s="337"/>
      <c r="Z626" s="337"/>
      <c r="AA626" s="337"/>
      <c r="AB626" s="337"/>
      <c r="AC626" s="337"/>
      <c r="AD626" s="337"/>
      <c r="AE626" s="337"/>
      <c r="AF626" s="368"/>
      <c r="AG626" s="337"/>
      <c r="AM626" s="337"/>
      <c r="AN626" s="337"/>
      <c r="AO626" s="337"/>
      <c r="AP626" s="337"/>
      <c r="AQ626" s="337"/>
      <c r="AR626" s="365"/>
      <c r="AS626" s="365"/>
      <c r="AT626" s="365"/>
      <c r="AU626" s="365"/>
      <c r="AV626" s="365"/>
      <c r="BA626" s="337"/>
      <c r="BC626" s="365"/>
      <c r="BD626" s="365"/>
      <c r="BE626" s="365"/>
      <c r="BF626" s="365"/>
      <c r="BG626" s="365"/>
      <c r="BH626" s="365"/>
      <c r="BI626" s="365"/>
      <c r="BL626" s="365"/>
      <c r="BM626" s="365"/>
      <c r="BN626" s="365"/>
      <c r="BO626" s="365"/>
      <c r="BP626" s="365"/>
      <c r="BQ626" s="365"/>
      <c r="BR626" s="365"/>
      <c r="BS626" s="367"/>
      <c r="BT626" s="367"/>
      <c r="BU626" s="365"/>
      <c r="BV626" s="365"/>
      <c r="BW626" s="367"/>
      <c r="BX626" s="337"/>
      <c r="BY626" s="337"/>
      <c r="BZ626" s="337"/>
      <c r="CA626" s="337"/>
      <c r="CB626" s="337"/>
      <c r="CC626" s="337"/>
      <c r="CD626" s="337"/>
      <c r="CE626" s="337"/>
      <c r="CF626" s="337"/>
      <c r="CG626" s="337"/>
      <c r="CH626" s="337"/>
      <c r="CI626" s="337"/>
      <c r="CJ626" s="337"/>
      <c r="CK626" s="337"/>
      <c r="CL626" s="337"/>
      <c r="CM626" s="337"/>
      <c r="CN626" s="337"/>
      <c r="CO626" s="337"/>
      <c r="CP626" s="337"/>
      <c r="CQ626" s="337"/>
      <c r="CR626" s="337"/>
      <c r="CS626" s="337"/>
      <c r="CT626" s="337"/>
      <c r="CU626" s="337"/>
      <c r="CV626" s="337"/>
    </row>
    <row r="627" spans="1:100" x14ac:dyDescent="0.15">
      <c r="A627" s="366"/>
      <c r="B627" s="337"/>
      <c r="C627" s="367"/>
      <c r="D627" s="337"/>
      <c r="E627" s="337"/>
      <c r="F627" s="337"/>
      <c r="G627" s="337"/>
      <c r="H627" s="365"/>
      <c r="I627" s="365"/>
      <c r="J627" s="365"/>
      <c r="K627" s="337"/>
      <c r="L627" s="337"/>
      <c r="M627" s="368"/>
      <c r="N627" s="368"/>
      <c r="O627" s="337"/>
      <c r="P627" s="337"/>
      <c r="Q627" s="368"/>
      <c r="R627" s="337"/>
      <c r="S627" s="368"/>
      <c r="T627" s="337"/>
      <c r="U627" s="337"/>
      <c r="V627" s="337"/>
      <c r="W627" s="337"/>
      <c r="X627" s="337"/>
      <c r="Y627" s="337"/>
      <c r="Z627" s="337"/>
      <c r="AA627" s="337"/>
      <c r="AB627" s="337"/>
      <c r="AC627" s="337"/>
      <c r="AD627" s="337"/>
      <c r="AE627" s="337"/>
      <c r="AF627" s="368"/>
      <c r="AG627" s="337"/>
      <c r="AM627" s="337"/>
      <c r="AN627" s="337"/>
      <c r="AO627" s="337"/>
      <c r="AP627" s="337"/>
      <c r="AQ627" s="337"/>
      <c r="AR627" s="365"/>
      <c r="AS627" s="365"/>
      <c r="AT627" s="365"/>
      <c r="AU627" s="365"/>
      <c r="AV627" s="365"/>
      <c r="BA627" s="337"/>
      <c r="BC627" s="365"/>
      <c r="BD627" s="365"/>
      <c r="BE627" s="365"/>
      <c r="BF627" s="365"/>
      <c r="BG627" s="365"/>
      <c r="BH627" s="365"/>
      <c r="BI627" s="365"/>
      <c r="BL627" s="365"/>
      <c r="BM627" s="365"/>
      <c r="BN627" s="365"/>
      <c r="BO627" s="365"/>
      <c r="BP627" s="365"/>
      <c r="BQ627" s="365"/>
      <c r="BR627" s="365"/>
      <c r="BS627" s="367"/>
      <c r="BT627" s="367"/>
      <c r="BU627" s="365"/>
      <c r="BV627" s="365"/>
      <c r="BW627" s="367"/>
      <c r="BX627" s="337"/>
      <c r="BY627" s="337"/>
      <c r="BZ627" s="337"/>
      <c r="CA627" s="337"/>
      <c r="CB627" s="337"/>
      <c r="CC627" s="337"/>
      <c r="CD627" s="337"/>
      <c r="CE627" s="337"/>
      <c r="CF627" s="337"/>
      <c r="CG627" s="337"/>
      <c r="CH627" s="337"/>
      <c r="CI627" s="337"/>
      <c r="CJ627" s="337"/>
      <c r="CK627" s="337"/>
      <c r="CL627" s="337"/>
      <c r="CM627" s="337"/>
      <c r="CN627" s="337"/>
      <c r="CO627" s="337"/>
      <c r="CP627" s="337"/>
      <c r="CQ627" s="337"/>
      <c r="CR627" s="337"/>
      <c r="CS627" s="337"/>
      <c r="CT627" s="337"/>
      <c r="CU627" s="337"/>
      <c r="CV627" s="337"/>
    </row>
    <row r="628" spans="1:100" x14ac:dyDescent="0.15">
      <c r="A628" s="366"/>
      <c r="B628" s="337"/>
      <c r="C628" s="367"/>
      <c r="D628" s="337"/>
      <c r="E628" s="337"/>
      <c r="F628" s="337"/>
      <c r="G628" s="337"/>
      <c r="H628" s="365"/>
      <c r="I628" s="365"/>
      <c r="J628" s="365"/>
      <c r="K628" s="337"/>
      <c r="L628" s="337"/>
      <c r="M628" s="368"/>
      <c r="N628" s="368"/>
      <c r="O628" s="337"/>
      <c r="P628" s="337"/>
      <c r="Q628" s="368"/>
      <c r="R628" s="337"/>
      <c r="S628" s="368"/>
      <c r="T628" s="337"/>
      <c r="U628" s="337"/>
      <c r="V628" s="337"/>
      <c r="W628" s="337"/>
      <c r="X628" s="337"/>
      <c r="Y628" s="337"/>
      <c r="Z628" s="337"/>
      <c r="AA628" s="337"/>
      <c r="AB628" s="337"/>
      <c r="AC628" s="337"/>
      <c r="AD628" s="337"/>
      <c r="AE628" s="337"/>
      <c r="AF628" s="368"/>
      <c r="AG628" s="337"/>
      <c r="AM628" s="337"/>
      <c r="AN628" s="337"/>
      <c r="AO628" s="337"/>
      <c r="AP628" s="337"/>
      <c r="AQ628" s="337"/>
      <c r="AR628" s="365"/>
      <c r="AS628" s="365"/>
      <c r="AT628" s="365"/>
      <c r="AU628" s="365"/>
      <c r="AV628" s="365"/>
      <c r="BA628" s="337"/>
      <c r="BC628" s="365"/>
      <c r="BD628" s="365"/>
      <c r="BE628" s="365"/>
      <c r="BF628" s="365"/>
      <c r="BG628" s="365"/>
      <c r="BH628" s="365"/>
      <c r="BI628" s="365"/>
      <c r="BL628" s="365"/>
      <c r="BM628" s="365"/>
      <c r="BN628" s="365"/>
      <c r="BO628" s="365"/>
      <c r="BP628" s="365"/>
      <c r="BQ628" s="365"/>
      <c r="BR628" s="365"/>
      <c r="BS628" s="367"/>
      <c r="BT628" s="367"/>
      <c r="BU628" s="365"/>
      <c r="BV628" s="365"/>
      <c r="BW628" s="367"/>
      <c r="BX628" s="337"/>
      <c r="BY628" s="337"/>
      <c r="BZ628" s="337"/>
      <c r="CA628" s="337"/>
      <c r="CB628" s="337"/>
      <c r="CC628" s="337"/>
      <c r="CD628" s="337"/>
      <c r="CE628" s="337"/>
      <c r="CF628" s="337"/>
      <c r="CG628" s="337"/>
      <c r="CH628" s="337"/>
      <c r="CI628" s="337"/>
      <c r="CJ628" s="337"/>
      <c r="CK628" s="337"/>
      <c r="CL628" s="337"/>
      <c r="CM628" s="337"/>
      <c r="CN628" s="337"/>
      <c r="CO628" s="337"/>
      <c r="CP628" s="337"/>
      <c r="CQ628" s="337"/>
      <c r="CR628" s="337"/>
      <c r="CS628" s="337"/>
      <c r="CT628" s="337"/>
      <c r="CU628" s="337"/>
      <c r="CV628" s="337"/>
    </row>
    <row r="629" spans="1:100" x14ac:dyDescent="0.15">
      <c r="A629" s="366"/>
      <c r="B629" s="337"/>
      <c r="C629" s="367"/>
      <c r="D629" s="337"/>
      <c r="E629" s="337"/>
      <c r="F629" s="337"/>
      <c r="G629" s="337"/>
      <c r="H629" s="365"/>
      <c r="I629" s="365"/>
      <c r="J629" s="365"/>
      <c r="K629" s="337"/>
      <c r="L629" s="337"/>
      <c r="M629" s="368"/>
      <c r="N629" s="368"/>
      <c r="O629" s="337"/>
      <c r="P629" s="337"/>
      <c r="Q629" s="368"/>
      <c r="R629" s="337"/>
      <c r="S629" s="368"/>
      <c r="T629" s="337"/>
      <c r="U629" s="337"/>
      <c r="V629" s="337"/>
      <c r="W629" s="337"/>
      <c r="X629" s="337"/>
      <c r="Y629" s="337"/>
      <c r="Z629" s="337"/>
      <c r="AA629" s="337"/>
      <c r="AB629" s="337"/>
      <c r="AC629" s="337"/>
      <c r="AD629" s="337"/>
      <c r="AE629" s="337"/>
      <c r="AF629" s="368"/>
      <c r="AG629" s="337"/>
      <c r="AM629" s="337"/>
      <c r="AN629" s="337"/>
      <c r="AO629" s="337"/>
      <c r="AP629" s="337"/>
      <c r="AQ629" s="337"/>
      <c r="AR629" s="365"/>
      <c r="AS629" s="365"/>
      <c r="AT629" s="365"/>
      <c r="AU629" s="365"/>
      <c r="AV629" s="365"/>
      <c r="BA629" s="337"/>
      <c r="BC629" s="365"/>
      <c r="BD629" s="365"/>
      <c r="BE629" s="365"/>
      <c r="BF629" s="365"/>
      <c r="BG629" s="365"/>
      <c r="BH629" s="365"/>
      <c r="BI629" s="365"/>
      <c r="BL629" s="365"/>
      <c r="BM629" s="365"/>
      <c r="BN629" s="365"/>
      <c r="BO629" s="365"/>
      <c r="BP629" s="365"/>
      <c r="BQ629" s="365"/>
      <c r="BR629" s="365"/>
      <c r="BS629" s="367"/>
      <c r="BT629" s="367"/>
      <c r="BU629" s="365"/>
      <c r="BV629" s="365"/>
      <c r="BW629" s="367"/>
      <c r="BX629" s="337"/>
      <c r="BY629" s="337"/>
      <c r="BZ629" s="337"/>
      <c r="CA629" s="337"/>
      <c r="CB629" s="337"/>
      <c r="CC629" s="337"/>
      <c r="CD629" s="337"/>
      <c r="CE629" s="337"/>
      <c r="CF629" s="337"/>
      <c r="CG629" s="337"/>
      <c r="CH629" s="337"/>
      <c r="CI629" s="337"/>
      <c r="CJ629" s="337"/>
      <c r="CK629" s="337"/>
      <c r="CL629" s="337"/>
      <c r="CM629" s="337"/>
      <c r="CN629" s="337"/>
      <c r="CO629" s="337"/>
      <c r="CP629" s="337"/>
      <c r="CQ629" s="337"/>
      <c r="CR629" s="337"/>
      <c r="CS629" s="337"/>
      <c r="CT629" s="337"/>
      <c r="CU629" s="337"/>
      <c r="CV629" s="337"/>
    </row>
    <row r="630" spans="1:100" x14ac:dyDescent="0.15">
      <c r="A630" s="366"/>
      <c r="B630" s="337"/>
      <c r="C630" s="367"/>
      <c r="D630" s="337"/>
      <c r="E630" s="337"/>
      <c r="F630" s="337"/>
      <c r="G630" s="337"/>
      <c r="H630" s="365"/>
      <c r="I630" s="365"/>
      <c r="J630" s="365"/>
      <c r="K630" s="337"/>
      <c r="L630" s="337"/>
      <c r="M630" s="368"/>
      <c r="N630" s="368"/>
      <c r="O630" s="337"/>
      <c r="P630" s="337"/>
      <c r="Q630" s="368"/>
      <c r="R630" s="337"/>
      <c r="S630" s="368"/>
      <c r="T630" s="337"/>
      <c r="U630" s="337"/>
      <c r="V630" s="337"/>
      <c r="W630" s="337"/>
      <c r="X630" s="337"/>
      <c r="Y630" s="337"/>
      <c r="Z630" s="337"/>
      <c r="AA630" s="337"/>
      <c r="AB630" s="337"/>
      <c r="AC630" s="337"/>
      <c r="AD630" s="337"/>
      <c r="AE630" s="337"/>
      <c r="AF630" s="368"/>
      <c r="AG630" s="337"/>
      <c r="AM630" s="337"/>
      <c r="AN630" s="337"/>
      <c r="AO630" s="337"/>
      <c r="AP630" s="337"/>
      <c r="AQ630" s="337"/>
      <c r="AR630" s="365"/>
      <c r="AS630" s="365"/>
      <c r="AT630" s="365"/>
      <c r="AU630" s="365"/>
      <c r="AV630" s="365"/>
      <c r="BA630" s="337"/>
      <c r="BC630" s="365"/>
      <c r="BD630" s="365"/>
      <c r="BE630" s="365"/>
      <c r="BF630" s="365"/>
      <c r="BG630" s="365"/>
      <c r="BH630" s="365"/>
      <c r="BI630" s="365"/>
      <c r="BL630" s="365"/>
      <c r="BM630" s="365"/>
      <c r="BN630" s="365"/>
      <c r="BO630" s="365"/>
      <c r="BP630" s="365"/>
      <c r="BQ630" s="365"/>
      <c r="BR630" s="365"/>
      <c r="BS630" s="367"/>
      <c r="BT630" s="367"/>
      <c r="BU630" s="365"/>
      <c r="BV630" s="365"/>
      <c r="BW630" s="367"/>
      <c r="BX630" s="337"/>
      <c r="BY630" s="337"/>
      <c r="BZ630" s="337"/>
      <c r="CA630" s="337"/>
      <c r="CB630" s="337"/>
      <c r="CC630" s="337"/>
      <c r="CD630" s="337"/>
      <c r="CE630" s="337"/>
      <c r="CF630" s="337"/>
      <c r="CG630" s="337"/>
      <c r="CH630" s="337"/>
      <c r="CI630" s="337"/>
      <c r="CJ630" s="337"/>
      <c r="CK630" s="337"/>
      <c r="CL630" s="337"/>
      <c r="CM630" s="337"/>
      <c r="CN630" s="337"/>
      <c r="CO630" s="337"/>
      <c r="CP630" s="337"/>
      <c r="CQ630" s="337"/>
      <c r="CR630" s="337"/>
      <c r="CS630" s="337"/>
      <c r="CT630" s="337"/>
      <c r="CU630" s="337"/>
      <c r="CV630" s="337"/>
    </row>
    <row r="631" spans="1:100" x14ac:dyDescent="0.15">
      <c r="A631" s="366"/>
      <c r="B631" s="337"/>
      <c r="C631" s="367"/>
      <c r="D631" s="337"/>
      <c r="E631" s="337"/>
      <c r="F631" s="337"/>
      <c r="G631" s="337"/>
      <c r="H631" s="365"/>
      <c r="I631" s="365"/>
      <c r="J631" s="365"/>
      <c r="K631" s="337"/>
      <c r="L631" s="337"/>
      <c r="M631" s="368"/>
      <c r="N631" s="368"/>
      <c r="O631" s="337"/>
      <c r="P631" s="337"/>
      <c r="Q631" s="368"/>
      <c r="R631" s="337"/>
      <c r="S631" s="368"/>
      <c r="T631" s="337"/>
      <c r="U631" s="337"/>
      <c r="V631" s="337"/>
      <c r="W631" s="337"/>
      <c r="X631" s="337"/>
      <c r="Y631" s="337"/>
      <c r="Z631" s="337"/>
      <c r="AA631" s="337"/>
      <c r="AB631" s="337"/>
      <c r="AC631" s="337"/>
      <c r="AD631" s="337"/>
      <c r="AE631" s="337"/>
      <c r="AF631" s="368"/>
      <c r="AG631" s="337"/>
      <c r="AM631" s="337"/>
      <c r="AN631" s="337"/>
      <c r="AO631" s="337"/>
      <c r="AP631" s="337"/>
      <c r="AQ631" s="337"/>
      <c r="AR631" s="365"/>
      <c r="AS631" s="365"/>
      <c r="AT631" s="365"/>
      <c r="AU631" s="365"/>
      <c r="AV631" s="365"/>
      <c r="BA631" s="337"/>
      <c r="BC631" s="365"/>
      <c r="BD631" s="365"/>
      <c r="BE631" s="365"/>
      <c r="BF631" s="365"/>
      <c r="BG631" s="365"/>
      <c r="BH631" s="365"/>
      <c r="BI631" s="365"/>
      <c r="BL631" s="365"/>
      <c r="BM631" s="365"/>
      <c r="BN631" s="365"/>
      <c r="BO631" s="365"/>
      <c r="BP631" s="365"/>
      <c r="BQ631" s="365"/>
      <c r="BR631" s="365"/>
      <c r="BS631" s="367"/>
      <c r="BT631" s="367"/>
      <c r="BU631" s="365"/>
      <c r="BV631" s="365"/>
      <c r="BW631" s="367"/>
      <c r="BX631" s="337"/>
      <c r="BY631" s="337"/>
      <c r="BZ631" s="337"/>
      <c r="CA631" s="337"/>
      <c r="CB631" s="337"/>
      <c r="CC631" s="337"/>
      <c r="CD631" s="337"/>
      <c r="CE631" s="337"/>
      <c r="CF631" s="337"/>
      <c r="CG631" s="337"/>
      <c r="CH631" s="337"/>
      <c r="CI631" s="337"/>
      <c r="CJ631" s="337"/>
      <c r="CK631" s="337"/>
      <c r="CL631" s="337"/>
      <c r="CM631" s="337"/>
      <c r="CN631" s="337"/>
      <c r="CO631" s="337"/>
      <c r="CP631" s="337"/>
      <c r="CQ631" s="337"/>
      <c r="CR631" s="337"/>
      <c r="CS631" s="337"/>
      <c r="CT631" s="337"/>
      <c r="CU631" s="337"/>
      <c r="CV631" s="337"/>
    </row>
    <row r="632" spans="1:100" x14ac:dyDescent="0.15">
      <c r="A632" s="366"/>
      <c r="B632" s="337"/>
      <c r="C632" s="367"/>
      <c r="D632" s="337"/>
      <c r="E632" s="337"/>
      <c r="F632" s="337"/>
      <c r="G632" s="337"/>
      <c r="H632" s="365"/>
      <c r="I632" s="365"/>
      <c r="J632" s="365"/>
      <c r="K632" s="337"/>
      <c r="L632" s="337"/>
      <c r="M632" s="368"/>
      <c r="N632" s="368"/>
      <c r="O632" s="337"/>
      <c r="P632" s="337"/>
      <c r="Q632" s="368"/>
      <c r="R632" s="337"/>
      <c r="S632" s="368"/>
      <c r="T632" s="337"/>
      <c r="U632" s="337"/>
      <c r="V632" s="337"/>
      <c r="W632" s="337"/>
      <c r="X632" s="337"/>
      <c r="Y632" s="337"/>
      <c r="Z632" s="337"/>
      <c r="AA632" s="337"/>
      <c r="AB632" s="337"/>
      <c r="AC632" s="337"/>
      <c r="AD632" s="337"/>
      <c r="AE632" s="337"/>
      <c r="AF632" s="368"/>
      <c r="AG632" s="337"/>
      <c r="AM632" s="337"/>
      <c r="AN632" s="337"/>
      <c r="AO632" s="337"/>
      <c r="AP632" s="337"/>
      <c r="AQ632" s="337"/>
      <c r="AR632" s="365"/>
      <c r="AS632" s="365"/>
      <c r="AT632" s="365"/>
      <c r="AU632" s="365"/>
      <c r="AV632" s="365"/>
      <c r="BA632" s="337"/>
      <c r="BC632" s="365"/>
      <c r="BD632" s="365"/>
      <c r="BE632" s="365"/>
      <c r="BF632" s="365"/>
      <c r="BG632" s="365"/>
      <c r="BH632" s="365"/>
      <c r="BI632" s="365"/>
      <c r="BL632" s="365"/>
      <c r="BM632" s="365"/>
      <c r="BN632" s="365"/>
      <c r="BO632" s="365"/>
      <c r="BP632" s="365"/>
      <c r="BQ632" s="365"/>
      <c r="BR632" s="365"/>
      <c r="BS632" s="367"/>
      <c r="BT632" s="367"/>
      <c r="BU632" s="365"/>
      <c r="BV632" s="365"/>
      <c r="BW632" s="367"/>
      <c r="BX632" s="337"/>
      <c r="BY632" s="337"/>
      <c r="BZ632" s="337"/>
      <c r="CA632" s="337"/>
      <c r="CB632" s="337"/>
      <c r="CC632" s="337"/>
      <c r="CD632" s="337"/>
      <c r="CE632" s="337"/>
      <c r="CF632" s="337"/>
      <c r="CG632" s="337"/>
      <c r="CH632" s="337"/>
      <c r="CI632" s="337"/>
      <c r="CJ632" s="337"/>
      <c r="CK632" s="337"/>
      <c r="CL632" s="337"/>
      <c r="CM632" s="337"/>
      <c r="CN632" s="337"/>
      <c r="CO632" s="337"/>
      <c r="CP632" s="337"/>
      <c r="CQ632" s="337"/>
      <c r="CR632" s="337"/>
      <c r="CS632" s="337"/>
      <c r="CT632" s="337"/>
      <c r="CU632" s="337"/>
      <c r="CV632" s="337"/>
    </row>
    <row r="633" spans="1:100" x14ac:dyDescent="0.15">
      <c r="A633" s="366"/>
      <c r="B633" s="337"/>
      <c r="C633" s="367"/>
      <c r="D633" s="337"/>
      <c r="E633" s="337"/>
      <c r="F633" s="337"/>
      <c r="G633" s="337"/>
      <c r="H633" s="365"/>
      <c r="I633" s="365"/>
      <c r="J633" s="365"/>
      <c r="K633" s="337"/>
      <c r="L633" s="337"/>
      <c r="M633" s="368"/>
      <c r="N633" s="368"/>
      <c r="O633" s="337"/>
      <c r="P633" s="337"/>
      <c r="Q633" s="368"/>
      <c r="R633" s="337"/>
      <c r="S633" s="368"/>
      <c r="T633" s="337"/>
      <c r="U633" s="337"/>
      <c r="V633" s="337"/>
      <c r="W633" s="337"/>
      <c r="X633" s="337"/>
      <c r="Y633" s="337"/>
      <c r="Z633" s="337"/>
      <c r="AA633" s="337"/>
      <c r="AB633" s="337"/>
      <c r="AC633" s="337"/>
      <c r="AD633" s="337"/>
      <c r="AE633" s="337"/>
      <c r="AF633" s="368"/>
      <c r="AG633" s="337"/>
      <c r="AM633" s="337"/>
      <c r="AN633" s="337"/>
      <c r="AO633" s="337"/>
      <c r="AP633" s="337"/>
      <c r="AQ633" s="337"/>
      <c r="AR633" s="365"/>
      <c r="AS633" s="365"/>
      <c r="AT633" s="365"/>
      <c r="AU633" s="365"/>
      <c r="AV633" s="365"/>
      <c r="BA633" s="337"/>
      <c r="BC633" s="365"/>
      <c r="BD633" s="365"/>
      <c r="BE633" s="365"/>
      <c r="BF633" s="365"/>
      <c r="BG633" s="365"/>
      <c r="BH633" s="365"/>
      <c r="BI633" s="365"/>
      <c r="BL633" s="365"/>
      <c r="BM633" s="365"/>
      <c r="BN633" s="365"/>
      <c r="BO633" s="365"/>
      <c r="BP633" s="365"/>
      <c r="BQ633" s="365"/>
      <c r="BR633" s="365"/>
      <c r="BS633" s="367"/>
      <c r="BT633" s="367"/>
      <c r="BU633" s="365"/>
      <c r="BV633" s="365"/>
      <c r="BW633" s="367"/>
      <c r="BX633" s="337"/>
      <c r="BY633" s="337"/>
      <c r="BZ633" s="337"/>
      <c r="CA633" s="337"/>
      <c r="CB633" s="337"/>
      <c r="CC633" s="337"/>
      <c r="CD633" s="337"/>
      <c r="CE633" s="337"/>
      <c r="CF633" s="337"/>
      <c r="CG633" s="337"/>
      <c r="CH633" s="337"/>
      <c r="CI633" s="337"/>
      <c r="CJ633" s="337"/>
      <c r="CK633" s="337"/>
      <c r="CL633" s="337"/>
      <c r="CM633" s="337"/>
      <c r="CN633" s="337"/>
      <c r="CO633" s="337"/>
      <c r="CP633" s="337"/>
      <c r="CQ633" s="337"/>
      <c r="CR633" s="337"/>
      <c r="CS633" s="337"/>
      <c r="CT633" s="337"/>
      <c r="CU633" s="337"/>
      <c r="CV633" s="337"/>
    </row>
    <row r="634" spans="1:100" x14ac:dyDescent="0.15">
      <c r="A634" s="366"/>
      <c r="B634" s="337"/>
      <c r="C634" s="367"/>
      <c r="D634" s="337"/>
      <c r="E634" s="337"/>
      <c r="F634" s="337"/>
      <c r="G634" s="337"/>
      <c r="H634" s="365"/>
      <c r="I634" s="365"/>
      <c r="J634" s="365"/>
      <c r="K634" s="337"/>
      <c r="L634" s="337"/>
      <c r="M634" s="368"/>
      <c r="N634" s="368"/>
      <c r="O634" s="337"/>
      <c r="P634" s="337"/>
      <c r="Q634" s="368"/>
      <c r="R634" s="337"/>
      <c r="S634" s="368"/>
      <c r="T634" s="337"/>
      <c r="U634" s="337"/>
      <c r="V634" s="337"/>
      <c r="W634" s="337"/>
      <c r="X634" s="337"/>
      <c r="Y634" s="337"/>
      <c r="Z634" s="337"/>
      <c r="AA634" s="337"/>
      <c r="AB634" s="337"/>
      <c r="AC634" s="337"/>
      <c r="AD634" s="337"/>
      <c r="AE634" s="337"/>
      <c r="AF634" s="368"/>
      <c r="AG634" s="337"/>
      <c r="AM634" s="337"/>
      <c r="AN634" s="337"/>
      <c r="AO634" s="337"/>
      <c r="AP634" s="337"/>
      <c r="AQ634" s="337"/>
      <c r="AR634" s="365"/>
      <c r="AS634" s="365"/>
      <c r="AT634" s="365"/>
      <c r="AU634" s="365"/>
      <c r="AV634" s="365"/>
      <c r="BA634" s="337"/>
      <c r="BC634" s="365"/>
      <c r="BD634" s="365"/>
      <c r="BE634" s="365"/>
      <c r="BF634" s="365"/>
      <c r="BG634" s="365"/>
      <c r="BH634" s="365"/>
      <c r="BI634" s="365"/>
      <c r="BL634" s="365"/>
      <c r="BM634" s="365"/>
      <c r="BN634" s="365"/>
      <c r="BO634" s="365"/>
      <c r="BP634" s="365"/>
      <c r="BQ634" s="365"/>
      <c r="BR634" s="365"/>
      <c r="BS634" s="367"/>
      <c r="BT634" s="367"/>
      <c r="BU634" s="365"/>
      <c r="BV634" s="365"/>
      <c r="BW634" s="367"/>
      <c r="BX634" s="337"/>
      <c r="BY634" s="337"/>
      <c r="BZ634" s="337"/>
      <c r="CA634" s="337"/>
      <c r="CB634" s="337"/>
      <c r="CC634" s="337"/>
      <c r="CD634" s="337"/>
      <c r="CE634" s="337"/>
      <c r="CF634" s="337"/>
      <c r="CG634" s="337"/>
      <c r="CH634" s="337"/>
      <c r="CI634" s="337"/>
      <c r="CJ634" s="337"/>
      <c r="CK634" s="337"/>
      <c r="CL634" s="337"/>
      <c r="CM634" s="337"/>
      <c r="CN634" s="337"/>
      <c r="CO634" s="337"/>
      <c r="CP634" s="337"/>
      <c r="CQ634" s="337"/>
      <c r="CR634" s="337"/>
      <c r="CS634" s="337"/>
      <c r="CT634" s="337"/>
      <c r="CU634" s="337"/>
      <c r="CV634" s="337"/>
    </row>
    <row r="635" spans="1:100" x14ac:dyDescent="0.15">
      <c r="A635" s="366"/>
      <c r="B635" s="337"/>
      <c r="C635" s="367"/>
      <c r="D635" s="337"/>
      <c r="E635" s="337"/>
      <c r="F635" s="337"/>
      <c r="G635" s="337"/>
      <c r="H635" s="365"/>
      <c r="I635" s="365"/>
      <c r="J635" s="365"/>
      <c r="K635" s="337"/>
      <c r="L635" s="337"/>
      <c r="M635" s="368"/>
      <c r="N635" s="368"/>
      <c r="O635" s="337"/>
      <c r="P635" s="337"/>
      <c r="Q635" s="368"/>
      <c r="R635" s="337"/>
      <c r="S635" s="368"/>
      <c r="T635" s="337"/>
      <c r="U635" s="337"/>
      <c r="V635" s="337"/>
      <c r="W635" s="337"/>
      <c r="X635" s="337"/>
      <c r="Y635" s="337"/>
      <c r="Z635" s="337"/>
      <c r="AA635" s="337"/>
      <c r="AB635" s="337"/>
      <c r="AC635" s="337"/>
      <c r="AD635" s="337"/>
      <c r="AE635" s="337"/>
      <c r="AF635" s="368"/>
      <c r="AG635" s="337"/>
      <c r="AM635" s="337"/>
      <c r="AN635" s="337"/>
      <c r="AO635" s="337"/>
      <c r="AP635" s="337"/>
      <c r="AQ635" s="337"/>
      <c r="AR635" s="365"/>
      <c r="AS635" s="365"/>
      <c r="AT635" s="365"/>
      <c r="AU635" s="365"/>
      <c r="AV635" s="365"/>
      <c r="BA635" s="337"/>
      <c r="BC635" s="365"/>
      <c r="BD635" s="365"/>
      <c r="BE635" s="365"/>
      <c r="BF635" s="365"/>
      <c r="BG635" s="365"/>
      <c r="BH635" s="365"/>
      <c r="BI635" s="365"/>
      <c r="BL635" s="365"/>
      <c r="BM635" s="365"/>
      <c r="BN635" s="365"/>
      <c r="BO635" s="365"/>
      <c r="BP635" s="365"/>
      <c r="BQ635" s="365"/>
      <c r="BR635" s="365"/>
      <c r="BS635" s="367"/>
      <c r="BT635" s="367"/>
      <c r="BU635" s="365"/>
      <c r="BV635" s="365"/>
      <c r="BW635" s="367"/>
      <c r="BX635" s="337"/>
      <c r="BY635" s="337"/>
      <c r="BZ635" s="337"/>
      <c r="CA635" s="337"/>
      <c r="CB635" s="337"/>
      <c r="CC635" s="337"/>
      <c r="CD635" s="337"/>
      <c r="CE635" s="337"/>
      <c r="CF635" s="337"/>
      <c r="CG635" s="337"/>
      <c r="CH635" s="337"/>
      <c r="CI635" s="337"/>
      <c r="CJ635" s="337"/>
      <c r="CK635" s="337"/>
      <c r="CL635" s="337"/>
      <c r="CM635" s="337"/>
      <c r="CN635" s="337"/>
      <c r="CO635" s="337"/>
      <c r="CP635" s="337"/>
      <c r="CQ635" s="337"/>
      <c r="CR635" s="337"/>
      <c r="CS635" s="337"/>
      <c r="CT635" s="337"/>
      <c r="CU635" s="337"/>
      <c r="CV635" s="337"/>
    </row>
    <row r="636" spans="1:100" x14ac:dyDescent="0.15">
      <c r="A636" s="366"/>
      <c r="B636" s="337"/>
      <c r="C636" s="367"/>
      <c r="D636" s="337"/>
      <c r="E636" s="337"/>
      <c r="F636" s="337"/>
      <c r="G636" s="337"/>
      <c r="H636" s="365"/>
      <c r="I636" s="365"/>
      <c r="J636" s="365"/>
      <c r="K636" s="337"/>
      <c r="L636" s="337"/>
      <c r="M636" s="368"/>
      <c r="N636" s="368"/>
      <c r="O636" s="337"/>
      <c r="P636" s="337"/>
      <c r="Q636" s="368"/>
      <c r="R636" s="337"/>
      <c r="S636" s="368"/>
      <c r="T636" s="337"/>
      <c r="U636" s="337"/>
      <c r="V636" s="337"/>
      <c r="W636" s="337"/>
      <c r="X636" s="337"/>
      <c r="Y636" s="337"/>
      <c r="Z636" s="337"/>
      <c r="AA636" s="337"/>
      <c r="AB636" s="337"/>
      <c r="AC636" s="337"/>
      <c r="AD636" s="337"/>
      <c r="AE636" s="337"/>
      <c r="AF636" s="368"/>
      <c r="AG636" s="337"/>
      <c r="AM636" s="337"/>
      <c r="AN636" s="337"/>
      <c r="AO636" s="337"/>
      <c r="AP636" s="337"/>
      <c r="AQ636" s="337"/>
      <c r="AR636" s="365"/>
      <c r="AS636" s="365"/>
      <c r="AT636" s="365"/>
      <c r="AU636" s="365"/>
      <c r="AV636" s="365"/>
      <c r="BA636" s="337"/>
      <c r="BC636" s="365"/>
      <c r="BD636" s="365"/>
      <c r="BE636" s="365"/>
      <c r="BF636" s="365"/>
      <c r="BG636" s="365"/>
      <c r="BH636" s="365"/>
      <c r="BI636" s="365"/>
      <c r="BL636" s="365"/>
      <c r="BM636" s="365"/>
      <c r="BN636" s="365"/>
      <c r="BO636" s="365"/>
      <c r="BP636" s="365"/>
      <c r="BQ636" s="365"/>
      <c r="BR636" s="365"/>
      <c r="BS636" s="367"/>
      <c r="BT636" s="367"/>
      <c r="BU636" s="365"/>
      <c r="BV636" s="365"/>
      <c r="BW636" s="367"/>
      <c r="BX636" s="337"/>
      <c r="BY636" s="337"/>
      <c r="BZ636" s="337"/>
      <c r="CA636" s="337"/>
      <c r="CB636" s="337"/>
      <c r="CC636" s="337"/>
      <c r="CD636" s="337"/>
      <c r="CE636" s="337"/>
      <c r="CF636" s="337"/>
      <c r="CG636" s="337"/>
      <c r="CH636" s="337"/>
      <c r="CI636" s="337"/>
      <c r="CJ636" s="337"/>
      <c r="CK636" s="337"/>
      <c r="CL636" s="337"/>
      <c r="CM636" s="337"/>
      <c r="CN636" s="337"/>
      <c r="CO636" s="337"/>
      <c r="CP636" s="337"/>
      <c r="CQ636" s="337"/>
      <c r="CR636" s="337"/>
      <c r="CS636" s="337"/>
      <c r="CT636" s="337"/>
      <c r="CU636" s="337"/>
      <c r="CV636" s="337"/>
    </row>
    <row r="637" spans="1:100" x14ac:dyDescent="0.15">
      <c r="A637" s="366"/>
      <c r="B637" s="337"/>
      <c r="C637" s="367"/>
      <c r="D637" s="337"/>
      <c r="E637" s="337"/>
      <c r="F637" s="337"/>
      <c r="G637" s="337"/>
      <c r="H637" s="365"/>
      <c r="I637" s="365"/>
      <c r="J637" s="365"/>
      <c r="K637" s="337"/>
      <c r="L637" s="337"/>
      <c r="M637" s="368"/>
      <c r="N637" s="368"/>
      <c r="O637" s="337"/>
      <c r="P637" s="337"/>
      <c r="Q637" s="368"/>
      <c r="R637" s="337"/>
      <c r="S637" s="368"/>
      <c r="T637" s="337"/>
      <c r="U637" s="337"/>
      <c r="V637" s="337"/>
      <c r="W637" s="337"/>
      <c r="X637" s="337"/>
      <c r="Y637" s="337"/>
      <c r="Z637" s="337"/>
      <c r="AA637" s="337"/>
      <c r="AB637" s="337"/>
      <c r="AC637" s="337"/>
      <c r="AD637" s="337"/>
      <c r="AE637" s="337"/>
      <c r="AF637" s="368"/>
      <c r="AG637" s="337"/>
      <c r="AM637" s="337"/>
      <c r="AN637" s="337"/>
      <c r="AO637" s="337"/>
      <c r="AP637" s="337"/>
      <c r="AQ637" s="337"/>
      <c r="AR637" s="365"/>
      <c r="AS637" s="365"/>
      <c r="AT637" s="365"/>
      <c r="AU637" s="365"/>
      <c r="AV637" s="365"/>
      <c r="BA637" s="337"/>
      <c r="BC637" s="365"/>
      <c r="BD637" s="365"/>
      <c r="BE637" s="365"/>
      <c r="BF637" s="365"/>
      <c r="BG637" s="365"/>
      <c r="BH637" s="365"/>
      <c r="BI637" s="365"/>
      <c r="BL637" s="365"/>
      <c r="BM637" s="365"/>
      <c r="BN637" s="365"/>
      <c r="BO637" s="365"/>
      <c r="BP637" s="365"/>
      <c r="BQ637" s="365"/>
      <c r="BR637" s="365"/>
      <c r="BS637" s="367"/>
      <c r="BT637" s="367"/>
      <c r="BU637" s="365"/>
      <c r="BV637" s="365"/>
      <c r="BW637" s="367"/>
      <c r="BX637" s="337"/>
      <c r="BY637" s="337"/>
      <c r="BZ637" s="337"/>
      <c r="CA637" s="337"/>
      <c r="CB637" s="337"/>
      <c r="CC637" s="337"/>
      <c r="CD637" s="337"/>
      <c r="CE637" s="337"/>
      <c r="CF637" s="337"/>
      <c r="CG637" s="337"/>
      <c r="CH637" s="337"/>
      <c r="CI637" s="337"/>
      <c r="CJ637" s="337"/>
      <c r="CK637" s="337"/>
      <c r="CL637" s="337"/>
      <c r="CM637" s="337"/>
      <c r="CN637" s="337"/>
      <c r="CO637" s="337"/>
      <c r="CP637" s="337"/>
      <c r="CQ637" s="337"/>
      <c r="CR637" s="337"/>
      <c r="CS637" s="337"/>
      <c r="CT637" s="337"/>
      <c r="CU637" s="337"/>
      <c r="CV637" s="337"/>
    </row>
    <row r="638" spans="1:100" x14ac:dyDescent="0.15">
      <c r="A638" s="366"/>
      <c r="B638" s="337"/>
      <c r="C638" s="367"/>
      <c r="D638" s="337"/>
      <c r="E638" s="337"/>
      <c r="F638" s="337"/>
      <c r="G638" s="337"/>
      <c r="H638" s="365"/>
      <c r="I638" s="365"/>
      <c r="J638" s="365"/>
      <c r="K638" s="337"/>
      <c r="L638" s="337"/>
      <c r="M638" s="368"/>
      <c r="N638" s="368"/>
      <c r="O638" s="337"/>
      <c r="P638" s="337"/>
      <c r="Q638" s="368"/>
      <c r="R638" s="337"/>
      <c r="S638" s="368"/>
      <c r="T638" s="337"/>
      <c r="U638" s="337"/>
      <c r="V638" s="337"/>
      <c r="W638" s="337"/>
      <c r="X638" s="337"/>
      <c r="Y638" s="337"/>
      <c r="Z638" s="337"/>
      <c r="AA638" s="337"/>
      <c r="AB638" s="337"/>
      <c r="AC638" s="337"/>
      <c r="AD638" s="337"/>
      <c r="AE638" s="337"/>
      <c r="AF638" s="368"/>
      <c r="AG638" s="337"/>
      <c r="AM638" s="337"/>
      <c r="AN638" s="337"/>
      <c r="AO638" s="337"/>
      <c r="AP638" s="337"/>
      <c r="AQ638" s="337"/>
      <c r="AR638" s="365"/>
      <c r="AS638" s="365"/>
      <c r="AT638" s="365"/>
      <c r="AU638" s="365"/>
      <c r="AV638" s="365"/>
      <c r="BA638" s="337"/>
      <c r="BC638" s="365"/>
      <c r="BD638" s="365"/>
      <c r="BE638" s="365"/>
      <c r="BF638" s="365"/>
      <c r="BG638" s="365"/>
      <c r="BH638" s="365"/>
      <c r="BI638" s="365"/>
      <c r="BL638" s="365"/>
      <c r="BM638" s="365"/>
      <c r="BN638" s="365"/>
      <c r="BO638" s="365"/>
      <c r="BP638" s="365"/>
      <c r="BQ638" s="365"/>
      <c r="BR638" s="365"/>
      <c r="BS638" s="367"/>
      <c r="BT638" s="367"/>
      <c r="BU638" s="365"/>
      <c r="BV638" s="365"/>
      <c r="BW638" s="367"/>
      <c r="BX638" s="337"/>
      <c r="BY638" s="337"/>
      <c r="BZ638" s="337"/>
      <c r="CA638" s="337"/>
      <c r="CB638" s="337"/>
      <c r="CC638" s="337"/>
      <c r="CD638" s="337"/>
      <c r="CE638" s="337"/>
      <c r="CF638" s="337"/>
      <c r="CG638" s="337"/>
      <c r="CH638" s="337"/>
      <c r="CI638" s="337"/>
      <c r="CJ638" s="337"/>
      <c r="CK638" s="337"/>
      <c r="CL638" s="337"/>
      <c r="CM638" s="337"/>
      <c r="CN638" s="337"/>
      <c r="CO638" s="337"/>
      <c r="CP638" s="337"/>
      <c r="CQ638" s="337"/>
      <c r="CR638" s="337"/>
      <c r="CS638" s="337"/>
      <c r="CT638" s="337"/>
      <c r="CU638" s="337"/>
      <c r="CV638" s="337"/>
    </row>
    <row r="639" spans="1:100" x14ac:dyDescent="0.15">
      <c r="A639" s="366"/>
      <c r="B639" s="337"/>
      <c r="C639" s="367"/>
      <c r="D639" s="337"/>
      <c r="E639" s="337"/>
      <c r="F639" s="337"/>
      <c r="G639" s="337"/>
      <c r="H639" s="365"/>
      <c r="I639" s="365"/>
      <c r="J639" s="365"/>
      <c r="K639" s="337"/>
      <c r="L639" s="337"/>
      <c r="M639" s="368"/>
      <c r="N639" s="368"/>
      <c r="O639" s="337"/>
      <c r="P639" s="337"/>
      <c r="Q639" s="368"/>
      <c r="R639" s="337"/>
      <c r="S639" s="368"/>
      <c r="T639" s="337"/>
      <c r="U639" s="337"/>
      <c r="V639" s="337"/>
      <c r="W639" s="337"/>
      <c r="X639" s="337"/>
      <c r="Y639" s="337"/>
      <c r="Z639" s="337"/>
      <c r="AA639" s="337"/>
      <c r="AB639" s="337"/>
      <c r="AC639" s="337"/>
      <c r="AD639" s="337"/>
      <c r="AE639" s="337"/>
      <c r="AF639" s="368"/>
      <c r="AG639" s="337"/>
      <c r="AM639" s="337"/>
      <c r="AN639" s="337"/>
      <c r="AO639" s="337"/>
      <c r="AP639" s="337"/>
      <c r="AQ639" s="337"/>
      <c r="AR639" s="365"/>
      <c r="AS639" s="365"/>
      <c r="AT639" s="365"/>
      <c r="AU639" s="365"/>
      <c r="AV639" s="365"/>
      <c r="BA639" s="337"/>
      <c r="BC639" s="365"/>
      <c r="BD639" s="365"/>
      <c r="BE639" s="365"/>
      <c r="BF639" s="365"/>
      <c r="BG639" s="365"/>
      <c r="BH639" s="365"/>
      <c r="BI639" s="365"/>
      <c r="BL639" s="365"/>
      <c r="BM639" s="365"/>
      <c r="BN639" s="365"/>
      <c r="BO639" s="365"/>
      <c r="BP639" s="365"/>
      <c r="BQ639" s="365"/>
      <c r="BR639" s="365"/>
      <c r="BS639" s="367"/>
      <c r="BT639" s="367"/>
      <c r="BU639" s="365"/>
      <c r="BV639" s="365"/>
      <c r="BW639" s="367"/>
      <c r="BX639" s="337"/>
      <c r="BY639" s="337"/>
      <c r="BZ639" s="337"/>
      <c r="CA639" s="337"/>
      <c r="CB639" s="337"/>
      <c r="CC639" s="337"/>
      <c r="CD639" s="337"/>
      <c r="CE639" s="337"/>
      <c r="CF639" s="337"/>
      <c r="CG639" s="337"/>
      <c r="CH639" s="337"/>
      <c r="CI639" s="337"/>
      <c r="CJ639" s="337"/>
      <c r="CK639" s="337"/>
      <c r="CL639" s="337"/>
      <c r="CM639" s="337"/>
      <c r="CN639" s="337"/>
      <c r="CO639" s="337"/>
      <c r="CP639" s="337"/>
      <c r="CQ639" s="337"/>
      <c r="CR639" s="337"/>
      <c r="CS639" s="337"/>
      <c r="CT639" s="337"/>
      <c r="CU639" s="337"/>
      <c r="CV639" s="337"/>
    </row>
    <row r="640" spans="1:100" x14ac:dyDescent="0.15">
      <c r="A640" s="366"/>
      <c r="B640" s="337"/>
      <c r="C640" s="367"/>
      <c r="D640" s="337"/>
      <c r="E640" s="337"/>
      <c r="F640" s="337"/>
      <c r="G640" s="337"/>
      <c r="H640" s="365"/>
      <c r="I640" s="365"/>
      <c r="J640" s="365"/>
      <c r="K640" s="337"/>
      <c r="L640" s="337"/>
      <c r="M640" s="368"/>
      <c r="N640" s="368"/>
      <c r="O640" s="337"/>
      <c r="P640" s="337"/>
      <c r="Q640" s="368"/>
      <c r="R640" s="337"/>
      <c r="S640" s="368"/>
      <c r="T640" s="337"/>
      <c r="U640" s="337"/>
      <c r="V640" s="337"/>
      <c r="W640" s="337"/>
      <c r="X640" s="337"/>
      <c r="Y640" s="337"/>
      <c r="Z640" s="337"/>
      <c r="AA640" s="337"/>
      <c r="AB640" s="337"/>
      <c r="AC640" s="337"/>
      <c r="AD640" s="337"/>
      <c r="AE640" s="337"/>
      <c r="AF640" s="368"/>
      <c r="AG640" s="337"/>
      <c r="AM640" s="337"/>
      <c r="AN640" s="337"/>
      <c r="AO640" s="337"/>
      <c r="AP640" s="337"/>
      <c r="AQ640" s="337"/>
      <c r="AR640" s="365"/>
      <c r="AS640" s="365"/>
      <c r="AT640" s="365"/>
      <c r="AU640" s="365"/>
      <c r="AV640" s="365"/>
      <c r="BA640" s="337"/>
      <c r="BC640" s="365"/>
      <c r="BD640" s="365"/>
      <c r="BE640" s="365"/>
      <c r="BF640" s="365"/>
      <c r="BG640" s="365"/>
      <c r="BH640" s="365"/>
      <c r="BI640" s="365"/>
      <c r="BL640" s="365"/>
      <c r="BM640" s="365"/>
      <c r="BN640" s="365"/>
      <c r="BO640" s="365"/>
      <c r="BP640" s="365"/>
      <c r="BQ640" s="365"/>
      <c r="BR640" s="365"/>
      <c r="BS640" s="367"/>
      <c r="BT640" s="367"/>
      <c r="BU640" s="365"/>
      <c r="BV640" s="365"/>
      <c r="BW640" s="367"/>
      <c r="BX640" s="337"/>
      <c r="BY640" s="337"/>
      <c r="BZ640" s="337"/>
      <c r="CA640" s="337"/>
      <c r="CB640" s="337"/>
      <c r="CC640" s="337"/>
      <c r="CD640" s="337"/>
      <c r="CE640" s="337"/>
      <c r="CF640" s="337"/>
      <c r="CG640" s="337"/>
      <c r="CH640" s="337"/>
      <c r="CI640" s="337"/>
      <c r="CJ640" s="337"/>
      <c r="CK640" s="337"/>
      <c r="CL640" s="337"/>
      <c r="CM640" s="337"/>
      <c r="CN640" s="337"/>
      <c r="CO640" s="337"/>
      <c r="CP640" s="337"/>
      <c r="CQ640" s="337"/>
      <c r="CR640" s="337"/>
      <c r="CS640" s="337"/>
      <c r="CT640" s="337"/>
      <c r="CU640" s="337"/>
      <c r="CV640" s="337"/>
    </row>
    <row r="641" spans="1:100" x14ac:dyDescent="0.15">
      <c r="A641" s="366"/>
      <c r="B641" s="337"/>
      <c r="C641" s="367"/>
      <c r="D641" s="337"/>
      <c r="E641" s="337"/>
      <c r="F641" s="337"/>
      <c r="G641" s="337"/>
      <c r="H641" s="365"/>
      <c r="I641" s="365"/>
      <c r="J641" s="365"/>
      <c r="K641" s="337"/>
      <c r="L641" s="337"/>
      <c r="M641" s="368"/>
      <c r="N641" s="368"/>
      <c r="O641" s="337"/>
      <c r="P641" s="337"/>
      <c r="Q641" s="368"/>
      <c r="R641" s="337"/>
      <c r="S641" s="368"/>
      <c r="T641" s="337"/>
      <c r="U641" s="337"/>
      <c r="V641" s="337"/>
      <c r="W641" s="337"/>
      <c r="X641" s="337"/>
      <c r="Y641" s="337"/>
      <c r="Z641" s="337"/>
      <c r="AA641" s="337"/>
      <c r="AB641" s="337"/>
      <c r="AC641" s="337"/>
      <c r="AD641" s="337"/>
      <c r="AE641" s="337"/>
      <c r="AF641" s="368"/>
      <c r="AG641" s="337"/>
      <c r="AM641" s="337"/>
      <c r="AN641" s="337"/>
      <c r="AO641" s="337"/>
      <c r="AP641" s="337"/>
      <c r="AQ641" s="337"/>
      <c r="AR641" s="365"/>
      <c r="AS641" s="365"/>
      <c r="AT641" s="365"/>
      <c r="AU641" s="365"/>
      <c r="AV641" s="365"/>
      <c r="BA641" s="337"/>
      <c r="BC641" s="365"/>
      <c r="BD641" s="365"/>
      <c r="BE641" s="365"/>
      <c r="BF641" s="365"/>
      <c r="BG641" s="365"/>
      <c r="BH641" s="365"/>
      <c r="BI641" s="365"/>
      <c r="BL641" s="365"/>
      <c r="BM641" s="365"/>
      <c r="BN641" s="365"/>
      <c r="BO641" s="365"/>
      <c r="BP641" s="365"/>
      <c r="BQ641" s="365"/>
      <c r="BR641" s="365"/>
      <c r="BS641" s="367"/>
      <c r="BT641" s="367"/>
      <c r="BU641" s="365"/>
      <c r="BV641" s="365"/>
      <c r="BW641" s="367"/>
      <c r="BX641" s="337"/>
      <c r="BY641" s="337"/>
      <c r="BZ641" s="337"/>
      <c r="CA641" s="337"/>
      <c r="CB641" s="337"/>
      <c r="CC641" s="337"/>
      <c r="CD641" s="337"/>
      <c r="CE641" s="337"/>
      <c r="CF641" s="337"/>
      <c r="CG641" s="337"/>
      <c r="CH641" s="337"/>
      <c r="CI641" s="337"/>
      <c r="CJ641" s="337"/>
      <c r="CK641" s="337"/>
      <c r="CL641" s="337"/>
      <c r="CM641" s="337"/>
      <c r="CN641" s="337"/>
      <c r="CO641" s="337"/>
      <c r="CP641" s="337"/>
      <c r="CQ641" s="337"/>
      <c r="CR641" s="337"/>
      <c r="CS641" s="337"/>
      <c r="CT641" s="337"/>
      <c r="CU641" s="337"/>
      <c r="CV641" s="337"/>
    </row>
    <row r="642" spans="1:100" x14ac:dyDescent="0.15">
      <c r="A642" s="366"/>
      <c r="B642" s="337"/>
      <c r="C642" s="367"/>
      <c r="D642" s="337"/>
      <c r="E642" s="337"/>
      <c r="F642" s="337"/>
      <c r="G642" s="337"/>
      <c r="H642" s="365"/>
      <c r="I642" s="365"/>
      <c r="J642" s="365"/>
      <c r="K642" s="337"/>
      <c r="L642" s="337"/>
      <c r="M642" s="368"/>
      <c r="N642" s="368"/>
      <c r="O642" s="337"/>
      <c r="P642" s="337"/>
      <c r="Q642" s="368"/>
      <c r="R642" s="337"/>
      <c r="S642" s="368"/>
      <c r="T642" s="337"/>
      <c r="U642" s="337"/>
      <c r="V642" s="337"/>
      <c r="W642" s="337"/>
      <c r="X642" s="337"/>
      <c r="Y642" s="337"/>
      <c r="Z642" s="337"/>
      <c r="AA642" s="337"/>
      <c r="AB642" s="337"/>
      <c r="AC642" s="337"/>
      <c r="AD642" s="337"/>
      <c r="AE642" s="337"/>
      <c r="AF642" s="368"/>
      <c r="AG642" s="337"/>
      <c r="AM642" s="337"/>
      <c r="AN642" s="337"/>
      <c r="AO642" s="337"/>
      <c r="AP642" s="337"/>
      <c r="AQ642" s="337"/>
      <c r="AR642" s="365"/>
      <c r="AS642" s="365"/>
      <c r="AT642" s="365"/>
      <c r="AU642" s="365"/>
      <c r="AV642" s="365"/>
      <c r="BA642" s="337"/>
      <c r="BC642" s="365"/>
      <c r="BD642" s="365"/>
      <c r="BE642" s="365"/>
      <c r="BF642" s="365"/>
      <c r="BG642" s="365"/>
      <c r="BH642" s="365"/>
      <c r="BI642" s="365"/>
      <c r="BL642" s="365"/>
      <c r="BM642" s="365"/>
      <c r="BN642" s="365"/>
      <c r="BO642" s="365"/>
      <c r="BP642" s="365"/>
      <c r="BQ642" s="365"/>
      <c r="BR642" s="365"/>
      <c r="BS642" s="367"/>
      <c r="BT642" s="367"/>
      <c r="BU642" s="365"/>
      <c r="BV642" s="365"/>
      <c r="BW642" s="367"/>
      <c r="BX642" s="337"/>
      <c r="BY642" s="337"/>
      <c r="BZ642" s="337"/>
      <c r="CA642" s="337"/>
      <c r="CB642" s="337"/>
      <c r="CC642" s="337"/>
      <c r="CD642" s="337"/>
      <c r="CE642" s="337"/>
      <c r="CF642" s="337"/>
      <c r="CG642" s="337"/>
      <c r="CH642" s="337"/>
      <c r="CI642" s="337"/>
      <c r="CJ642" s="337"/>
      <c r="CK642" s="337"/>
      <c r="CL642" s="337"/>
      <c r="CM642" s="337"/>
      <c r="CN642" s="337"/>
      <c r="CO642" s="337"/>
      <c r="CP642" s="337"/>
      <c r="CQ642" s="337"/>
      <c r="CR642" s="337"/>
      <c r="CS642" s="337"/>
      <c r="CT642" s="337"/>
      <c r="CU642" s="337"/>
      <c r="CV642" s="337"/>
    </row>
    <row r="643" spans="1:100" x14ac:dyDescent="0.15">
      <c r="A643" s="366"/>
      <c r="B643" s="337"/>
      <c r="C643" s="367"/>
      <c r="D643" s="337"/>
      <c r="E643" s="337"/>
      <c r="F643" s="337"/>
      <c r="G643" s="337"/>
      <c r="H643" s="365"/>
      <c r="I643" s="365"/>
      <c r="J643" s="365"/>
      <c r="K643" s="337"/>
      <c r="L643" s="337"/>
      <c r="M643" s="368"/>
      <c r="N643" s="368"/>
      <c r="O643" s="337"/>
      <c r="P643" s="337"/>
      <c r="Q643" s="368"/>
      <c r="R643" s="337"/>
      <c r="S643" s="368"/>
      <c r="T643" s="337"/>
      <c r="U643" s="337"/>
      <c r="V643" s="337"/>
      <c r="W643" s="337"/>
      <c r="X643" s="337"/>
      <c r="Y643" s="337"/>
      <c r="Z643" s="337"/>
      <c r="AA643" s="337"/>
      <c r="AB643" s="337"/>
      <c r="AC643" s="337"/>
      <c r="AD643" s="337"/>
      <c r="AE643" s="337"/>
      <c r="AF643" s="368"/>
      <c r="AG643" s="337"/>
      <c r="AM643" s="337"/>
      <c r="AN643" s="337"/>
      <c r="AO643" s="337"/>
      <c r="AP643" s="337"/>
      <c r="AQ643" s="337"/>
      <c r="AR643" s="365"/>
      <c r="AS643" s="365"/>
      <c r="AT643" s="365"/>
      <c r="AU643" s="365"/>
      <c r="AV643" s="365"/>
      <c r="BA643" s="337"/>
      <c r="BC643" s="365"/>
      <c r="BD643" s="365"/>
      <c r="BE643" s="365"/>
      <c r="BF643" s="365"/>
      <c r="BG643" s="365"/>
      <c r="BH643" s="365"/>
      <c r="BI643" s="365"/>
      <c r="BL643" s="365"/>
      <c r="BM643" s="365"/>
      <c r="BN643" s="365"/>
      <c r="BO643" s="365"/>
      <c r="BP643" s="365"/>
      <c r="BQ643" s="365"/>
      <c r="BR643" s="365"/>
      <c r="BS643" s="367"/>
      <c r="BT643" s="367"/>
      <c r="BU643" s="365"/>
      <c r="BV643" s="365"/>
      <c r="BW643" s="367"/>
      <c r="BX643" s="337"/>
      <c r="BY643" s="337"/>
      <c r="BZ643" s="337"/>
      <c r="CA643" s="337"/>
      <c r="CB643" s="337"/>
      <c r="CC643" s="337"/>
      <c r="CD643" s="337"/>
      <c r="CE643" s="337"/>
      <c r="CF643" s="337"/>
      <c r="CG643" s="337"/>
      <c r="CH643" s="337"/>
      <c r="CI643" s="337"/>
      <c r="CJ643" s="337"/>
      <c r="CK643" s="337"/>
      <c r="CL643" s="337"/>
      <c r="CM643" s="337"/>
      <c r="CN643" s="337"/>
      <c r="CO643" s="337"/>
      <c r="CP643" s="337"/>
      <c r="CQ643" s="337"/>
      <c r="CR643" s="337"/>
      <c r="CS643" s="337"/>
      <c r="CT643" s="337"/>
      <c r="CU643" s="337"/>
      <c r="CV643" s="337"/>
    </row>
    <row r="644" spans="1:100" x14ac:dyDescent="0.15">
      <c r="A644" s="366"/>
      <c r="B644" s="337"/>
      <c r="C644" s="367"/>
      <c r="D644" s="337"/>
      <c r="E644" s="337"/>
      <c r="F644" s="337"/>
      <c r="G644" s="337"/>
      <c r="H644" s="365"/>
      <c r="I644" s="365"/>
      <c r="J644" s="365"/>
      <c r="K644" s="337"/>
      <c r="L644" s="337"/>
      <c r="M644" s="368"/>
      <c r="N644" s="368"/>
      <c r="O644" s="337"/>
      <c r="P644" s="337"/>
      <c r="Q644" s="368"/>
      <c r="R644" s="337"/>
      <c r="S644" s="368"/>
      <c r="T644" s="337"/>
      <c r="U644" s="337"/>
      <c r="V644" s="337"/>
      <c r="W644" s="337"/>
      <c r="X644" s="337"/>
      <c r="Y644" s="337"/>
      <c r="Z644" s="337"/>
      <c r="AA644" s="337"/>
      <c r="AB644" s="337"/>
      <c r="AC644" s="337"/>
      <c r="AD644" s="337"/>
      <c r="AE644" s="337"/>
      <c r="AF644" s="368"/>
      <c r="AG644" s="337"/>
      <c r="AM644" s="337"/>
      <c r="AN644" s="337"/>
      <c r="AO644" s="337"/>
      <c r="AP644" s="337"/>
      <c r="AQ644" s="337"/>
      <c r="AR644" s="365"/>
      <c r="AS644" s="365"/>
      <c r="AT644" s="365"/>
      <c r="AU644" s="365"/>
      <c r="AV644" s="365"/>
      <c r="BA644" s="337"/>
      <c r="BC644" s="365"/>
      <c r="BD644" s="365"/>
      <c r="BE644" s="365"/>
      <c r="BF644" s="365"/>
      <c r="BG644" s="365"/>
      <c r="BH644" s="365"/>
      <c r="BI644" s="365"/>
      <c r="BL644" s="365"/>
      <c r="BM644" s="365"/>
      <c r="BN644" s="365"/>
      <c r="BO644" s="365"/>
      <c r="BP644" s="365"/>
      <c r="BQ644" s="365"/>
      <c r="BR644" s="365"/>
      <c r="BS644" s="367"/>
      <c r="BT644" s="367"/>
      <c r="BU644" s="365"/>
      <c r="BV644" s="365"/>
      <c r="BW644" s="367"/>
      <c r="BX644" s="337"/>
      <c r="BY644" s="337"/>
      <c r="BZ644" s="337"/>
      <c r="CA644" s="337"/>
      <c r="CB644" s="337"/>
      <c r="CC644" s="337"/>
      <c r="CD644" s="337"/>
      <c r="CE644" s="337"/>
      <c r="CF644" s="337"/>
      <c r="CG644" s="337"/>
      <c r="CH644" s="337"/>
      <c r="CI644" s="337"/>
      <c r="CJ644" s="337"/>
      <c r="CK644" s="337"/>
      <c r="CL644" s="337"/>
      <c r="CM644" s="337"/>
      <c r="CN644" s="337"/>
      <c r="CO644" s="337"/>
      <c r="CP644" s="337"/>
      <c r="CQ644" s="337"/>
      <c r="CR644" s="337"/>
      <c r="CS644" s="337"/>
      <c r="CT644" s="337"/>
      <c r="CU644" s="337"/>
      <c r="CV644" s="337"/>
    </row>
    <row r="645" spans="1:100" x14ac:dyDescent="0.15">
      <c r="A645" s="366"/>
      <c r="B645" s="337"/>
      <c r="C645" s="367"/>
      <c r="D645" s="337"/>
      <c r="E645" s="337"/>
      <c r="F645" s="337"/>
      <c r="G645" s="337"/>
      <c r="H645" s="365"/>
      <c r="I645" s="365"/>
      <c r="J645" s="365"/>
      <c r="K645" s="337"/>
      <c r="L645" s="337"/>
      <c r="M645" s="368"/>
      <c r="N645" s="368"/>
      <c r="O645" s="337"/>
      <c r="P645" s="337"/>
      <c r="Q645" s="368"/>
      <c r="R645" s="337"/>
      <c r="S645" s="368"/>
      <c r="T645" s="337"/>
      <c r="U645" s="337"/>
      <c r="V645" s="337"/>
      <c r="W645" s="337"/>
      <c r="X645" s="337"/>
      <c r="Y645" s="337"/>
      <c r="Z645" s="337"/>
      <c r="AA645" s="337"/>
      <c r="AB645" s="337"/>
      <c r="AC645" s="337"/>
      <c r="AD645" s="337"/>
      <c r="AE645" s="337"/>
      <c r="AF645" s="368"/>
      <c r="AG645" s="337"/>
      <c r="AM645" s="337"/>
      <c r="AN645" s="337"/>
      <c r="AO645" s="337"/>
      <c r="AP645" s="337"/>
      <c r="AQ645" s="337"/>
      <c r="AR645" s="365"/>
      <c r="AS645" s="365"/>
      <c r="AT645" s="365"/>
      <c r="AU645" s="365"/>
      <c r="AV645" s="365"/>
      <c r="BA645" s="337"/>
      <c r="BC645" s="365"/>
      <c r="BD645" s="365"/>
      <c r="BE645" s="365"/>
      <c r="BF645" s="365"/>
      <c r="BG645" s="365"/>
      <c r="BH645" s="365"/>
      <c r="BI645" s="365"/>
      <c r="BL645" s="365"/>
      <c r="BM645" s="365"/>
      <c r="BN645" s="365"/>
      <c r="BO645" s="365"/>
      <c r="BP645" s="365"/>
      <c r="BQ645" s="365"/>
      <c r="BR645" s="365"/>
      <c r="BS645" s="367"/>
      <c r="BT645" s="367"/>
      <c r="BU645" s="365"/>
      <c r="BV645" s="365"/>
      <c r="BW645" s="367"/>
      <c r="BX645" s="337"/>
      <c r="BY645" s="337"/>
      <c r="BZ645" s="337"/>
      <c r="CA645" s="337"/>
      <c r="CB645" s="337"/>
      <c r="CC645" s="337"/>
      <c r="CD645" s="337"/>
      <c r="CE645" s="337"/>
      <c r="CF645" s="337"/>
      <c r="CG645" s="337"/>
      <c r="CH645" s="337"/>
      <c r="CI645" s="337"/>
      <c r="CJ645" s="337"/>
      <c r="CK645" s="337"/>
      <c r="CL645" s="337"/>
      <c r="CM645" s="337"/>
      <c r="CN645" s="337"/>
      <c r="CO645" s="337"/>
      <c r="CP645" s="337"/>
      <c r="CQ645" s="337"/>
      <c r="CR645" s="337"/>
      <c r="CS645" s="337"/>
      <c r="CT645" s="337"/>
      <c r="CU645" s="337"/>
      <c r="CV645" s="337"/>
    </row>
    <row r="646" spans="1:100" x14ac:dyDescent="0.15">
      <c r="A646" s="366"/>
      <c r="B646" s="337"/>
      <c r="C646" s="367"/>
      <c r="D646" s="337"/>
      <c r="E646" s="337"/>
      <c r="F646" s="337"/>
      <c r="G646" s="337"/>
      <c r="H646" s="365"/>
      <c r="I646" s="365"/>
      <c r="J646" s="365"/>
      <c r="K646" s="337"/>
      <c r="L646" s="337"/>
      <c r="M646" s="368"/>
      <c r="N646" s="368"/>
      <c r="O646" s="337"/>
      <c r="P646" s="337"/>
      <c r="Q646" s="368"/>
      <c r="R646" s="337"/>
      <c r="S646" s="368"/>
      <c r="T646" s="337"/>
      <c r="U646" s="337"/>
      <c r="V646" s="337"/>
      <c r="W646" s="337"/>
      <c r="X646" s="337"/>
      <c r="Y646" s="337"/>
      <c r="Z646" s="337"/>
      <c r="AA646" s="337"/>
      <c r="AB646" s="337"/>
      <c r="AC646" s="337"/>
      <c r="AD646" s="337"/>
      <c r="AE646" s="337"/>
      <c r="AF646" s="368"/>
      <c r="AG646" s="337"/>
      <c r="AM646" s="337"/>
      <c r="AN646" s="337"/>
      <c r="AO646" s="337"/>
      <c r="AP646" s="337"/>
      <c r="AQ646" s="337"/>
      <c r="AR646" s="365"/>
      <c r="AS646" s="365"/>
      <c r="AT646" s="365"/>
      <c r="AU646" s="365"/>
      <c r="AV646" s="365"/>
      <c r="BA646" s="337"/>
      <c r="BC646" s="365"/>
      <c r="BD646" s="365"/>
      <c r="BE646" s="365"/>
      <c r="BF646" s="365"/>
      <c r="BG646" s="365"/>
      <c r="BH646" s="365"/>
      <c r="BI646" s="365"/>
      <c r="BL646" s="365"/>
      <c r="BM646" s="365"/>
      <c r="BN646" s="365"/>
      <c r="BO646" s="365"/>
      <c r="BP646" s="365"/>
      <c r="BQ646" s="365"/>
      <c r="BR646" s="365"/>
      <c r="BS646" s="367"/>
      <c r="BT646" s="367"/>
      <c r="BU646" s="365"/>
      <c r="BV646" s="365"/>
      <c r="BW646" s="367"/>
      <c r="BX646" s="337"/>
      <c r="BY646" s="337"/>
      <c r="BZ646" s="337"/>
      <c r="CA646" s="337"/>
      <c r="CB646" s="337"/>
      <c r="CC646" s="337"/>
      <c r="CD646" s="337"/>
      <c r="CE646" s="337"/>
      <c r="CF646" s="337"/>
      <c r="CG646" s="337"/>
      <c r="CH646" s="337"/>
      <c r="CI646" s="337"/>
      <c r="CJ646" s="337"/>
      <c r="CK646" s="337"/>
      <c r="CL646" s="337"/>
      <c r="CM646" s="337"/>
      <c r="CN646" s="337"/>
      <c r="CO646" s="337"/>
      <c r="CP646" s="337"/>
      <c r="CQ646" s="337"/>
      <c r="CR646" s="337"/>
      <c r="CS646" s="337"/>
      <c r="CT646" s="337"/>
      <c r="CU646" s="337"/>
      <c r="CV646" s="337"/>
    </row>
    <row r="647" spans="1:100" x14ac:dyDescent="0.15">
      <c r="A647" s="366"/>
      <c r="B647" s="337"/>
      <c r="C647" s="367"/>
      <c r="D647" s="337"/>
      <c r="E647" s="337"/>
      <c r="F647" s="337"/>
      <c r="G647" s="337"/>
      <c r="H647" s="365"/>
      <c r="I647" s="365"/>
      <c r="J647" s="365"/>
      <c r="K647" s="337"/>
      <c r="L647" s="337"/>
      <c r="M647" s="368"/>
      <c r="N647" s="368"/>
      <c r="O647" s="337"/>
      <c r="P647" s="337"/>
      <c r="Q647" s="368"/>
      <c r="R647" s="337"/>
      <c r="S647" s="368"/>
      <c r="T647" s="337"/>
      <c r="U647" s="337"/>
      <c r="V647" s="337"/>
      <c r="W647" s="337"/>
      <c r="X647" s="337"/>
      <c r="Y647" s="337"/>
      <c r="Z647" s="337"/>
      <c r="AA647" s="337"/>
      <c r="AB647" s="337"/>
      <c r="AC647" s="337"/>
      <c r="AD647" s="337"/>
      <c r="AE647" s="337"/>
      <c r="AF647" s="368"/>
      <c r="AG647" s="337"/>
      <c r="AM647" s="337"/>
      <c r="AN647" s="337"/>
      <c r="AO647" s="337"/>
      <c r="AP647" s="337"/>
      <c r="AQ647" s="337"/>
      <c r="AR647" s="365"/>
      <c r="AS647" s="365"/>
      <c r="AT647" s="365"/>
      <c r="AU647" s="365"/>
      <c r="AV647" s="365"/>
      <c r="BA647" s="337"/>
      <c r="BC647" s="365"/>
      <c r="BD647" s="365"/>
      <c r="BE647" s="365"/>
      <c r="BF647" s="365"/>
      <c r="BG647" s="365"/>
      <c r="BH647" s="365"/>
      <c r="BI647" s="365"/>
      <c r="BL647" s="365"/>
      <c r="BM647" s="365"/>
      <c r="BN647" s="365"/>
      <c r="BO647" s="365"/>
      <c r="BP647" s="365"/>
      <c r="BQ647" s="365"/>
      <c r="BR647" s="365"/>
      <c r="BS647" s="367"/>
      <c r="BT647" s="367"/>
      <c r="BU647" s="365"/>
      <c r="BV647" s="365"/>
      <c r="BW647" s="367"/>
      <c r="BX647" s="337"/>
      <c r="BY647" s="337"/>
      <c r="BZ647" s="337"/>
      <c r="CA647" s="337"/>
      <c r="CB647" s="337"/>
      <c r="CC647" s="337"/>
      <c r="CD647" s="337"/>
      <c r="CE647" s="337"/>
      <c r="CF647" s="337"/>
      <c r="CG647" s="337"/>
      <c r="CH647" s="337"/>
      <c r="CI647" s="337"/>
      <c r="CJ647" s="337"/>
      <c r="CK647" s="337"/>
      <c r="CL647" s="337"/>
      <c r="CM647" s="337"/>
      <c r="CN647" s="337"/>
      <c r="CO647" s="337"/>
      <c r="CP647" s="337"/>
      <c r="CQ647" s="337"/>
      <c r="CR647" s="337"/>
      <c r="CS647" s="337"/>
      <c r="CT647" s="337"/>
      <c r="CU647" s="337"/>
      <c r="CV647" s="337"/>
    </row>
    <row r="648" spans="1:100" x14ac:dyDescent="0.15">
      <c r="A648" s="366"/>
      <c r="B648" s="337"/>
      <c r="C648" s="367"/>
      <c r="D648" s="337"/>
      <c r="E648" s="337"/>
      <c r="F648" s="337"/>
      <c r="G648" s="337"/>
      <c r="H648" s="365"/>
      <c r="I648" s="365"/>
      <c r="J648" s="365"/>
      <c r="K648" s="337"/>
      <c r="L648" s="337"/>
      <c r="M648" s="368"/>
      <c r="N648" s="368"/>
      <c r="O648" s="337"/>
      <c r="P648" s="337"/>
      <c r="Q648" s="368"/>
      <c r="R648" s="337"/>
      <c r="S648" s="368"/>
      <c r="T648" s="337"/>
      <c r="U648" s="337"/>
      <c r="V648" s="337"/>
      <c r="W648" s="337"/>
      <c r="X648" s="337"/>
      <c r="Y648" s="337"/>
      <c r="Z648" s="337"/>
      <c r="AA648" s="337"/>
      <c r="AB648" s="337"/>
      <c r="AC648" s="337"/>
      <c r="AD648" s="337"/>
      <c r="AE648" s="337"/>
      <c r="AF648" s="368"/>
      <c r="AG648" s="337"/>
      <c r="AM648" s="337"/>
      <c r="AN648" s="337"/>
      <c r="AO648" s="337"/>
      <c r="AP648" s="337"/>
      <c r="AQ648" s="337"/>
      <c r="AR648" s="365"/>
      <c r="AS648" s="365"/>
      <c r="AT648" s="365"/>
      <c r="AU648" s="365"/>
      <c r="AV648" s="365"/>
      <c r="BA648" s="337"/>
      <c r="BC648" s="365"/>
      <c r="BD648" s="365"/>
      <c r="BE648" s="365"/>
      <c r="BF648" s="365"/>
      <c r="BG648" s="365"/>
      <c r="BH648" s="365"/>
      <c r="BI648" s="365"/>
      <c r="BL648" s="365"/>
      <c r="BM648" s="365"/>
      <c r="BN648" s="365"/>
      <c r="BO648" s="365"/>
      <c r="BP648" s="365"/>
      <c r="BQ648" s="365"/>
      <c r="BR648" s="365"/>
      <c r="BS648" s="367"/>
      <c r="BT648" s="367"/>
      <c r="BU648" s="365"/>
      <c r="BV648" s="365"/>
      <c r="BW648" s="367"/>
      <c r="BX648" s="337"/>
      <c r="BY648" s="337"/>
      <c r="BZ648" s="337"/>
      <c r="CA648" s="337"/>
      <c r="CB648" s="337"/>
      <c r="CC648" s="337"/>
      <c r="CD648" s="337"/>
      <c r="CE648" s="337"/>
      <c r="CF648" s="337"/>
      <c r="CG648" s="337"/>
      <c r="CH648" s="337"/>
      <c r="CI648" s="337"/>
      <c r="CJ648" s="337"/>
      <c r="CK648" s="337"/>
      <c r="CL648" s="337"/>
      <c r="CM648" s="337"/>
      <c r="CN648" s="337"/>
      <c r="CO648" s="337"/>
      <c r="CP648" s="337"/>
      <c r="CQ648" s="337"/>
      <c r="CR648" s="337"/>
      <c r="CS648" s="337"/>
      <c r="CT648" s="337"/>
      <c r="CU648" s="337"/>
      <c r="CV648" s="337"/>
    </row>
    <row r="649" spans="1:100" x14ac:dyDescent="0.15">
      <c r="A649" s="366"/>
      <c r="B649" s="337"/>
      <c r="C649" s="367"/>
      <c r="D649" s="337"/>
      <c r="E649" s="337"/>
      <c r="F649" s="337"/>
      <c r="G649" s="337"/>
      <c r="H649" s="365"/>
      <c r="I649" s="365"/>
      <c r="J649" s="365"/>
      <c r="K649" s="337"/>
      <c r="L649" s="337"/>
      <c r="M649" s="368"/>
      <c r="N649" s="368"/>
      <c r="O649" s="337"/>
      <c r="P649" s="337"/>
      <c r="Q649" s="368"/>
      <c r="R649" s="337"/>
      <c r="S649" s="368"/>
      <c r="T649" s="337"/>
      <c r="U649" s="337"/>
      <c r="V649" s="337"/>
      <c r="W649" s="337"/>
      <c r="X649" s="337"/>
      <c r="Y649" s="337"/>
      <c r="Z649" s="337"/>
      <c r="AA649" s="337"/>
      <c r="AB649" s="337"/>
      <c r="AC649" s="337"/>
      <c r="AD649" s="337"/>
      <c r="AE649" s="337"/>
      <c r="AF649" s="368"/>
      <c r="AG649" s="337"/>
      <c r="AM649" s="337"/>
      <c r="AN649" s="337"/>
      <c r="AO649" s="337"/>
      <c r="AP649" s="337"/>
      <c r="AQ649" s="337"/>
      <c r="AR649" s="365"/>
      <c r="AS649" s="365"/>
      <c r="AT649" s="365"/>
      <c r="AU649" s="365"/>
      <c r="AV649" s="365"/>
      <c r="BA649" s="337"/>
      <c r="BC649" s="365"/>
      <c r="BD649" s="365"/>
      <c r="BE649" s="365"/>
      <c r="BF649" s="365"/>
      <c r="BG649" s="365"/>
      <c r="BH649" s="365"/>
      <c r="BI649" s="365"/>
      <c r="BL649" s="365"/>
      <c r="BM649" s="365"/>
      <c r="BN649" s="365"/>
      <c r="BO649" s="365"/>
      <c r="BP649" s="365"/>
      <c r="BQ649" s="365"/>
      <c r="BR649" s="365"/>
      <c r="BS649" s="367"/>
      <c r="BT649" s="367"/>
      <c r="BU649" s="365"/>
      <c r="BV649" s="365"/>
      <c r="BW649" s="367"/>
      <c r="BX649" s="337"/>
      <c r="BY649" s="337"/>
      <c r="BZ649" s="337"/>
      <c r="CA649" s="337"/>
      <c r="CB649" s="337"/>
      <c r="CC649" s="337"/>
      <c r="CD649" s="337"/>
      <c r="CE649" s="337"/>
      <c r="CF649" s="337"/>
      <c r="CG649" s="337"/>
      <c r="CH649" s="337"/>
      <c r="CI649" s="337"/>
      <c r="CJ649" s="337"/>
      <c r="CK649" s="337"/>
      <c r="CL649" s="337"/>
      <c r="CM649" s="337"/>
      <c r="CN649" s="337"/>
      <c r="CO649" s="337"/>
      <c r="CP649" s="337"/>
      <c r="CQ649" s="337"/>
      <c r="CR649" s="337"/>
      <c r="CS649" s="337"/>
      <c r="CT649" s="337"/>
      <c r="CU649" s="337"/>
      <c r="CV649" s="337"/>
    </row>
    <row r="650" spans="1:100" x14ac:dyDescent="0.15">
      <c r="A650" s="366"/>
      <c r="B650" s="337"/>
      <c r="C650" s="367"/>
      <c r="D650" s="337"/>
      <c r="E650" s="337"/>
      <c r="F650" s="337"/>
      <c r="G650" s="337"/>
      <c r="H650" s="365"/>
      <c r="I650" s="365"/>
      <c r="J650" s="365"/>
      <c r="K650" s="337"/>
      <c r="L650" s="337"/>
      <c r="M650" s="368"/>
      <c r="N650" s="368"/>
      <c r="O650" s="337"/>
      <c r="P650" s="337"/>
      <c r="Q650" s="368"/>
      <c r="R650" s="337"/>
      <c r="S650" s="368"/>
      <c r="T650" s="337"/>
      <c r="U650" s="337"/>
      <c r="V650" s="337"/>
      <c r="W650" s="337"/>
      <c r="X650" s="337"/>
      <c r="Y650" s="337"/>
      <c r="Z650" s="337"/>
      <c r="AA650" s="337"/>
      <c r="AB650" s="337"/>
      <c r="AC650" s="337"/>
      <c r="AD650" s="337"/>
      <c r="AE650" s="337"/>
      <c r="AF650" s="368"/>
      <c r="AG650" s="337"/>
      <c r="AM650" s="337"/>
      <c r="AN650" s="337"/>
      <c r="AO650" s="337"/>
      <c r="AP650" s="337"/>
      <c r="AQ650" s="337"/>
      <c r="AR650" s="365"/>
      <c r="AS650" s="365"/>
      <c r="AT650" s="365"/>
      <c r="AU650" s="365"/>
      <c r="AV650" s="365"/>
      <c r="BA650" s="337"/>
      <c r="BC650" s="365"/>
      <c r="BD650" s="365"/>
      <c r="BE650" s="365"/>
      <c r="BF650" s="365"/>
      <c r="BG650" s="365"/>
      <c r="BH650" s="365"/>
      <c r="BI650" s="365"/>
      <c r="BL650" s="365"/>
      <c r="BM650" s="365"/>
      <c r="BN650" s="365"/>
      <c r="BO650" s="365"/>
      <c r="BP650" s="365"/>
      <c r="BQ650" s="365"/>
      <c r="BR650" s="365"/>
      <c r="BS650" s="367"/>
      <c r="BT650" s="367"/>
      <c r="BU650" s="365"/>
      <c r="BV650" s="365"/>
      <c r="BW650" s="367"/>
      <c r="BX650" s="337"/>
      <c r="BY650" s="337"/>
      <c r="BZ650" s="337"/>
      <c r="CA650" s="337"/>
      <c r="CB650" s="337"/>
      <c r="CC650" s="337"/>
      <c r="CD650" s="337"/>
      <c r="CE650" s="337"/>
      <c r="CF650" s="337"/>
      <c r="CG650" s="337"/>
      <c r="CH650" s="337"/>
      <c r="CI650" s="337"/>
      <c r="CJ650" s="337"/>
      <c r="CK650" s="337"/>
      <c r="CL650" s="337"/>
      <c r="CM650" s="337"/>
      <c r="CN650" s="337"/>
      <c r="CO650" s="337"/>
      <c r="CP650" s="337"/>
      <c r="CQ650" s="337"/>
      <c r="CR650" s="337"/>
      <c r="CS650" s="337"/>
      <c r="CT650" s="337"/>
      <c r="CU650" s="337"/>
      <c r="CV650" s="337"/>
    </row>
    <row r="651" spans="1:100" x14ac:dyDescent="0.15">
      <c r="A651" s="366"/>
      <c r="B651" s="337"/>
      <c r="C651" s="367"/>
      <c r="D651" s="337"/>
      <c r="E651" s="337"/>
      <c r="F651" s="337"/>
      <c r="G651" s="337"/>
      <c r="H651" s="365"/>
      <c r="I651" s="365"/>
      <c r="J651" s="365"/>
      <c r="K651" s="337"/>
      <c r="L651" s="337"/>
      <c r="M651" s="368"/>
      <c r="N651" s="368"/>
      <c r="O651" s="337"/>
      <c r="P651" s="337"/>
      <c r="Q651" s="368"/>
      <c r="R651" s="337"/>
      <c r="S651" s="368"/>
      <c r="T651" s="337"/>
      <c r="U651" s="337"/>
      <c r="V651" s="337"/>
      <c r="W651" s="337"/>
      <c r="X651" s="337"/>
      <c r="Y651" s="337"/>
      <c r="Z651" s="337"/>
      <c r="AA651" s="337"/>
      <c r="AB651" s="337"/>
      <c r="AC651" s="337"/>
      <c r="AD651" s="337"/>
      <c r="AE651" s="337"/>
      <c r="AF651" s="368"/>
      <c r="AG651" s="337"/>
      <c r="AM651" s="337"/>
      <c r="AN651" s="337"/>
      <c r="AO651" s="337"/>
      <c r="AP651" s="337"/>
      <c r="AQ651" s="337"/>
      <c r="AR651" s="365"/>
      <c r="AS651" s="365"/>
      <c r="AT651" s="365"/>
      <c r="AU651" s="365"/>
      <c r="AV651" s="365"/>
      <c r="BA651" s="337"/>
      <c r="BC651" s="365"/>
      <c r="BD651" s="365"/>
      <c r="BE651" s="365"/>
      <c r="BF651" s="365"/>
      <c r="BG651" s="365"/>
      <c r="BH651" s="365"/>
      <c r="BI651" s="365"/>
      <c r="BL651" s="365"/>
      <c r="BM651" s="365"/>
      <c r="BN651" s="365"/>
      <c r="BO651" s="365"/>
      <c r="BP651" s="365"/>
      <c r="BQ651" s="365"/>
      <c r="BR651" s="365"/>
      <c r="BS651" s="367"/>
      <c r="BT651" s="367"/>
      <c r="BU651" s="365"/>
      <c r="BV651" s="365"/>
      <c r="BW651" s="367"/>
      <c r="BX651" s="337"/>
      <c r="BY651" s="337"/>
      <c r="BZ651" s="337"/>
      <c r="CA651" s="337"/>
      <c r="CB651" s="337"/>
      <c r="CC651" s="337"/>
      <c r="CD651" s="337"/>
      <c r="CE651" s="337"/>
      <c r="CF651" s="337"/>
      <c r="CG651" s="337"/>
      <c r="CH651" s="337"/>
      <c r="CI651" s="337"/>
      <c r="CJ651" s="337"/>
      <c r="CK651" s="337"/>
      <c r="CL651" s="337"/>
      <c r="CM651" s="337"/>
      <c r="CN651" s="337"/>
      <c r="CO651" s="337"/>
      <c r="CP651" s="337"/>
      <c r="CQ651" s="337"/>
      <c r="CR651" s="337"/>
      <c r="CS651" s="337"/>
      <c r="CT651" s="337"/>
      <c r="CU651" s="337"/>
      <c r="CV651" s="337"/>
    </row>
    <row r="652" spans="1:100" x14ac:dyDescent="0.15">
      <c r="A652" s="366"/>
      <c r="B652" s="337"/>
      <c r="C652" s="367"/>
      <c r="D652" s="337"/>
      <c r="E652" s="337"/>
      <c r="F652" s="337"/>
      <c r="G652" s="337"/>
      <c r="H652" s="365"/>
      <c r="I652" s="365"/>
      <c r="J652" s="365"/>
      <c r="K652" s="337"/>
      <c r="L652" s="337"/>
      <c r="M652" s="368"/>
      <c r="N652" s="368"/>
      <c r="O652" s="337"/>
      <c r="P652" s="337"/>
      <c r="Q652" s="368"/>
      <c r="R652" s="337"/>
      <c r="S652" s="368"/>
      <c r="T652" s="337"/>
      <c r="U652" s="337"/>
      <c r="V652" s="337"/>
      <c r="W652" s="337"/>
      <c r="X652" s="337"/>
      <c r="Y652" s="337"/>
      <c r="Z652" s="337"/>
      <c r="AA652" s="337"/>
      <c r="AB652" s="337"/>
      <c r="AC652" s="337"/>
      <c r="AD652" s="337"/>
      <c r="AE652" s="337"/>
      <c r="AF652" s="368"/>
      <c r="AG652" s="337"/>
      <c r="AM652" s="337"/>
      <c r="AN652" s="337"/>
      <c r="AO652" s="337"/>
      <c r="AP652" s="337"/>
      <c r="AQ652" s="337"/>
      <c r="AR652" s="365"/>
      <c r="AS652" s="365"/>
      <c r="AT652" s="365"/>
      <c r="AU652" s="365"/>
      <c r="AV652" s="365"/>
      <c r="BA652" s="337"/>
      <c r="BC652" s="365"/>
      <c r="BD652" s="365"/>
      <c r="BE652" s="365"/>
      <c r="BF652" s="365"/>
      <c r="BG652" s="365"/>
      <c r="BH652" s="365"/>
      <c r="BI652" s="365"/>
      <c r="BL652" s="365"/>
      <c r="BM652" s="365"/>
      <c r="BN652" s="365"/>
      <c r="BO652" s="365"/>
      <c r="BP652" s="365"/>
      <c r="BQ652" s="365"/>
      <c r="BR652" s="365"/>
      <c r="BS652" s="367"/>
      <c r="BT652" s="367"/>
      <c r="BU652" s="365"/>
      <c r="BV652" s="365"/>
      <c r="BW652" s="367"/>
      <c r="BX652" s="337"/>
      <c r="BY652" s="337"/>
      <c r="BZ652" s="337"/>
      <c r="CA652" s="337"/>
      <c r="CB652" s="337"/>
      <c r="CC652" s="337"/>
      <c r="CD652" s="337"/>
      <c r="CE652" s="337"/>
      <c r="CF652" s="337"/>
      <c r="CG652" s="337"/>
      <c r="CH652" s="337"/>
      <c r="CI652" s="337"/>
      <c r="CJ652" s="337"/>
      <c r="CK652" s="337"/>
      <c r="CL652" s="337"/>
      <c r="CM652" s="337"/>
      <c r="CN652" s="337"/>
      <c r="CO652" s="337"/>
      <c r="CP652" s="337"/>
      <c r="CQ652" s="337"/>
      <c r="CR652" s="337"/>
      <c r="CS652" s="337"/>
      <c r="CT652" s="337"/>
      <c r="CU652" s="337"/>
      <c r="CV652" s="337"/>
    </row>
    <row r="653" spans="1:100" x14ac:dyDescent="0.15">
      <c r="A653" s="366"/>
      <c r="B653" s="337"/>
      <c r="C653" s="367"/>
      <c r="D653" s="337"/>
      <c r="E653" s="337"/>
      <c r="F653" s="337"/>
      <c r="G653" s="337"/>
      <c r="H653" s="365"/>
      <c r="I653" s="365"/>
      <c r="J653" s="365"/>
      <c r="K653" s="337"/>
      <c r="L653" s="337"/>
      <c r="M653" s="368"/>
      <c r="N653" s="368"/>
      <c r="O653" s="337"/>
      <c r="P653" s="337"/>
      <c r="Q653" s="368"/>
      <c r="R653" s="337"/>
      <c r="S653" s="368"/>
      <c r="T653" s="337"/>
      <c r="U653" s="337"/>
      <c r="V653" s="337"/>
      <c r="W653" s="337"/>
      <c r="X653" s="337"/>
      <c r="Y653" s="337"/>
      <c r="Z653" s="337"/>
      <c r="AA653" s="337"/>
      <c r="AB653" s="337"/>
      <c r="AC653" s="337"/>
      <c r="AD653" s="337"/>
      <c r="AE653" s="337"/>
      <c r="AF653" s="368"/>
      <c r="AG653" s="337"/>
      <c r="AM653" s="337"/>
      <c r="AN653" s="337"/>
      <c r="AO653" s="337"/>
      <c r="AP653" s="337"/>
      <c r="AQ653" s="337"/>
      <c r="AR653" s="365"/>
      <c r="AS653" s="365"/>
      <c r="AT653" s="365"/>
      <c r="AU653" s="365"/>
      <c r="AV653" s="365"/>
      <c r="BA653" s="337"/>
      <c r="BC653" s="365"/>
      <c r="BD653" s="365"/>
      <c r="BE653" s="365"/>
      <c r="BF653" s="365"/>
      <c r="BG653" s="365"/>
      <c r="BH653" s="365"/>
      <c r="BI653" s="365"/>
      <c r="BL653" s="365"/>
      <c r="BM653" s="365"/>
      <c r="BN653" s="365"/>
      <c r="BO653" s="365"/>
      <c r="BP653" s="365"/>
      <c r="BQ653" s="365"/>
      <c r="BR653" s="365"/>
      <c r="BS653" s="367"/>
      <c r="BT653" s="367"/>
      <c r="BU653" s="365"/>
      <c r="BV653" s="365"/>
      <c r="BW653" s="367"/>
      <c r="BX653" s="337"/>
      <c r="BY653" s="337"/>
      <c r="BZ653" s="337"/>
      <c r="CA653" s="337"/>
      <c r="CB653" s="337"/>
      <c r="CC653" s="337"/>
      <c r="CD653" s="337"/>
      <c r="CE653" s="337"/>
      <c r="CF653" s="337"/>
      <c r="CG653" s="337"/>
      <c r="CH653" s="337"/>
      <c r="CI653" s="337"/>
      <c r="CJ653" s="337"/>
      <c r="CK653" s="337"/>
      <c r="CL653" s="337"/>
      <c r="CM653" s="337"/>
      <c r="CN653" s="337"/>
      <c r="CO653" s="337"/>
      <c r="CP653" s="337"/>
      <c r="CQ653" s="337"/>
      <c r="CR653" s="337"/>
      <c r="CS653" s="337"/>
      <c r="CT653" s="337"/>
      <c r="CU653" s="337"/>
      <c r="CV653" s="337"/>
    </row>
    <row r="654" spans="1:100" x14ac:dyDescent="0.15">
      <c r="A654" s="366"/>
      <c r="B654" s="337"/>
      <c r="C654" s="367"/>
      <c r="D654" s="337"/>
      <c r="E654" s="337"/>
      <c r="F654" s="337"/>
      <c r="G654" s="337"/>
      <c r="H654" s="365"/>
      <c r="I654" s="365"/>
      <c r="J654" s="365"/>
      <c r="K654" s="337"/>
      <c r="L654" s="337"/>
      <c r="M654" s="368"/>
      <c r="N654" s="368"/>
      <c r="O654" s="337"/>
      <c r="P654" s="337"/>
      <c r="Q654" s="368"/>
      <c r="R654" s="337"/>
      <c r="S654" s="368"/>
      <c r="T654" s="337"/>
      <c r="U654" s="337"/>
      <c r="V654" s="337"/>
      <c r="W654" s="337"/>
      <c r="X654" s="337"/>
      <c r="Y654" s="337"/>
      <c r="Z654" s="337"/>
      <c r="AA654" s="337"/>
      <c r="AB654" s="337"/>
      <c r="AC654" s="337"/>
      <c r="AD654" s="337"/>
      <c r="AE654" s="337"/>
      <c r="AF654" s="368"/>
      <c r="AG654" s="337"/>
      <c r="AM654" s="337"/>
      <c r="AN654" s="337"/>
      <c r="AO654" s="337"/>
      <c r="AP654" s="337"/>
      <c r="AQ654" s="337"/>
      <c r="AR654" s="365"/>
      <c r="AS654" s="365"/>
      <c r="AT654" s="365"/>
      <c r="AU654" s="365"/>
      <c r="AV654" s="365"/>
      <c r="BA654" s="337"/>
      <c r="BC654" s="365"/>
      <c r="BD654" s="365"/>
      <c r="BE654" s="365"/>
      <c r="BF654" s="365"/>
      <c r="BG654" s="365"/>
      <c r="BH654" s="365"/>
      <c r="BI654" s="365"/>
      <c r="BL654" s="365"/>
      <c r="BM654" s="365"/>
      <c r="BN654" s="365"/>
      <c r="BO654" s="365"/>
      <c r="BP654" s="365"/>
      <c r="BQ654" s="365"/>
      <c r="BR654" s="365"/>
      <c r="BS654" s="367"/>
      <c r="BT654" s="367"/>
      <c r="BU654" s="365"/>
      <c r="BV654" s="365"/>
      <c r="BW654" s="367"/>
      <c r="BX654" s="337"/>
      <c r="BY654" s="337"/>
      <c r="BZ654" s="337"/>
      <c r="CA654" s="337"/>
      <c r="CB654" s="337"/>
      <c r="CC654" s="337"/>
      <c r="CD654" s="337"/>
      <c r="CE654" s="337"/>
      <c r="CF654" s="337"/>
      <c r="CG654" s="337"/>
      <c r="CH654" s="337"/>
      <c r="CI654" s="337"/>
      <c r="CJ654" s="337"/>
      <c r="CK654" s="337"/>
      <c r="CL654" s="337"/>
      <c r="CM654" s="337"/>
      <c r="CN654" s="337"/>
      <c r="CO654" s="337"/>
      <c r="CP654" s="337"/>
      <c r="CQ654" s="337"/>
      <c r="CR654" s="337"/>
      <c r="CS654" s="337"/>
      <c r="CT654" s="337"/>
      <c r="CU654" s="337"/>
      <c r="CV654" s="337"/>
    </row>
    <row r="655" spans="1:100" x14ac:dyDescent="0.15">
      <c r="A655" s="366"/>
      <c r="B655" s="337"/>
      <c r="C655" s="367"/>
      <c r="D655" s="337"/>
      <c r="E655" s="337"/>
      <c r="F655" s="337"/>
      <c r="G655" s="337"/>
      <c r="H655" s="365"/>
      <c r="I655" s="365"/>
      <c r="J655" s="365"/>
      <c r="K655" s="337"/>
      <c r="L655" s="337"/>
      <c r="M655" s="368"/>
      <c r="N655" s="368"/>
      <c r="O655" s="337"/>
      <c r="P655" s="337"/>
      <c r="Q655" s="368"/>
      <c r="R655" s="337"/>
      <c r="S655" s="368"/>
      <c r="T655" s="337"/>
      <c r="U655" s="337"/>
      <c r="V655" s="337"/>
      <c r="W655" s="337"/>
      <c r="X655" s="337"/>
      <c r="Y655" s="337"/>
      <c r="Z655" s="337"/>
      <c r="AA655" s="337"/>
      <c r="AB655" s="337"/>
      <c r="AC655" s="337"/>
      <c r="AD655" s="337"/>
      <c r="AE655" s="337"/>
      <c r="AF655" s="368"/>
      <c r="AG655" s="337"/>
      <c r="AM655" s="337"/>
      <c r="AN655" s="337"/>
      <c r="AO655" s="337"/>
      <c r="AP655" s="337"/>
      <c r="AQ655" s="337"/>
      <c r="AR655" s="365"/>
      <c r="AS655" s="365"/>
      <c r="AT655" s="365"/>
      <c r="AU655" s="365"/>
      <c r="AV655" s="365"/>
      <c r="BA655" s="337"/>
      <c r="BC655" s="365"/>
      <c r="BD655" s="365"/>
      <c r="BE655" s="365"/>
      <c r="BF655" s="365"/>
      <c r="BG655" s="365"/>
      <c r="BH655" s="365"/>
      <c r="BI655" s="365"/>
      <c r="BL655" s="365"/>
      <c r="BM655" s="365"/>
      <c r="BN655" s="365"/>
      <c r="BO655" s="365"/>
      <c r="BP655" s="365"/>
      <c r="BQ655" s="365"/>
      <c r="BR655" s="365"/>
      <c r="BS655" s="367"/>
      <c r="BT655" s="367"/>
      <c r="BU655" s="365"/>
      <c r="BV655" s="365"/>
      <c r="BW655" s="367"/>
      <c r="BX655" s="337"/>
      <c r="BY655" s="337"/>
      <c r="BZ655" s="337"/>
      <c r="CA655" s="337"/>
      <c r="CB655" s="337"/>
      <c r="CC655" s="337"/>
      <c r="CD655" s="337"/>
      <c r="CE655" s="337"/>
      <c r="CF655" s="337"/>
      <c r="CG655" s="337"/>
      <c r="CH655" s="337"/>
      <c r="CI655" s="337"/>
      <c r="CJ655" s="337"/>
      <c r="CK655" s="337"/>
      <c r="CL655" s="337"/>
      <c r="CM655" s="337"/>
      <c r="CN655" s="337"/>
      <c r="CO655" s="337"/>
      <c r="CP655" s="337"/>
      <c r="CQ655" s="337"/>
      <c r="CR655" s="337"/>
      <c r="CS655" s="337"/>
      <c r="CT655" s="337"/>
      <c r="CU655" s="337"/>
      <c r="CV655" s="337"/>
    </row>
    <row r="656" spans="1:100" x14ac:dyDescent="0.15">
      <c r="A656" s="366"/>
      <c r="B656" s="337"/>
      <c r="C656" s="367"/>
      <c r="D656" s="337"/>
      <c r="E656" s="337"/>
      <c r="F656" s="337"/>
      <c r="G656" s="337"/>
      <c r="H656" s="365"/>
      <c r="I656" s="365"/>
      <c r="J656" s="365"/>
      <c r="K656" s="337"/>
      <c r="L656" s="337"/>
      <c r="M656" s="368"/>
      <c r="N656" s="368"/>
      <c r="O656" s="337"/>
      <c r="P656" s="337"/>
      <c r="Q656" s="368"/>
      <c r="R656" s="337"/>
      <c r="S656" s="368"/>
      <c r="T656" s="337"/>
      <c r="U656" s="337"/>
      <c r="V656" s="337"/>
      <c r="W656" s="337"/>
      <c r="X656" s="337"/>
      <c r="Y656" s="337"/>
      <c r="Z656" s="337"/>
      <c r="AA656" s="337"/>
      <c r="AB656" s="337"/>
      <c r="AC656" s="337"/>
      <c r="AD656" s="337"/>
      <c r="AE656" s="337"/>
      <c r="AF656" s="368"/>
      <c r="AG656" s="337"/>
      <c r="AM656" s="337"/>
      <c r="AN656" s="337"/>
      <c r="AO656" s="337"/>
      <c r="AP656" s="337"/>
      <c r="AQ656" s="337"/>
      <c r="AR656" s="365"/>
      <c r="AS656" s="365"/>
      <c r="AT656" s="365"/>
      <c r="AU656" s="365"/>
      <c r="AV656" s="365"/>
      <c r="BA656" s="337"/>
      <c r="BC656" s="365"/>
      <c r="BD656" s="365"/>
      <c r="BE656" s="365"/>
      <c r="BF656" s="365"/>
      <c r="BG656" s="365"/>
      <c r="BH656" s="365"/>
      <c r="BI656" s="365"/>
      <c r="BL656" s="365"/>
      <c r="BM656" s="365"/>
      <c r="BN656" s="365"/>
      <c r="BO656" s="365"/>
      <c r="BP656" s="365"/>
      <c r="BQ656" s="365"/>
      <c r="BR656" s="365"/>
      <c r="BS656" s="367"/>
      <c r="BT656" s="367"/>
      <c r="BU656" s="365"/>
      <c r="BV656" s="365"/>
      <c r="BW656" s="367"/>
      <c r="BX656" s="337"/>
      <c r="BY656" s="337"/>
      <c r="BZ656" s="337"/>
      <c r="CA656" s="337"/>
      <c r="CB656" s="337"/>
      <c r="CC656" s="337"/>
      <c r="CD656" s="337"/>
      <c r="CE656" s="337"/>
      <c r="CF656" s="337"/>
      <c r="CG656" s="337"/>
      <c r="CH656" s="337"/>
      <c r="CI656" s="337"/>
      <c r="CJ656" s="337"/>
      <c r="CK656" s="337"/>
      <c r="CL656" s="337"/>
      <c r="CM656" s="337"/>
      <c r="CN656" s="337"/>
      <c r="CO656" s="337"/>
      <c r="CP656" s="337"/>
      <c r="CQ656" s="337"/>
      <c r="CR656" s="337"/>
      <c r="CS656" s="337"/>
      <c r="CT656" s="337"/>
      <c r="CU656" s="337"/>
      <c r="CV656" s="337"/>
    </row>
    <row r="657" spans="1:100" x14ac:dyDescent="0.15">
      <c r="A657" s="366"/>
      <c r="B657" s="337"/>
      <c r="C657" s="367"/>
      <c r="D657" s="337"/>
      <c r="E657" s="337"/>
      <c r="F657" s="337"/>
      <c r="G657" s="337"/>
      <c r="H657" s="365"/>
      <c r="I657" s="365"/>
      <c r="J657" s="365"/>
      <c r="K657" s="337"/>
      <c r="L657" s="337"/>
      <c r="M657" s="368"/>
      <c r="N657" s="368"/>
      <c r="O657" s="337"/>
      <c r="P657" s="337"/>
      <c r="Q657" s="368"/>
      <c r="R657" s="337"/>
      <c r="S657" s="368"/>
      <c r="T657" s="337"/>
      <c r="U657" s="337"/>
      <c r="V657" s="337"/>
      <c r="W657" s="337"/>
      <c r="X657" s="337"/>
      <c r="Y657" s="337"/>
      <c r="Z657" s="337"/>
      <c r="AA657" s="337"/>
      <c r="AB657" s="337"/>
      <c r="AC657" s="337"/>
      <c r="AD657" s="337"/>
      <c r="AE657" s="337"/>
      <c r="AF657" s="368"/>
      <c r="AG657" s="337"/>
      <c r="AM657" s="337"/>
      <c r="AN657" s="337"/>
      <c r="AO657" s="337"/>
      <c r="AP657" s="337"/>
      <c r="AQ657" s="337"/>
      <c r="AR657" s="365"/>
      <c r="AS657" s="365"/>
      <c r="AT657" s="365"/>
      <c r="AU657" s="365"/>
      <c r="AV657" s="365"/>
      <c r="BA657" s="337"/>
      <c r="BC657" s="365"/>
      <c r="BD657" s="365"/>
      <c r="BE657" s="365"/>
      <c r="BF657" s="365"/>
      <c r="BG657" s="365"/>
      <c r="BH657" s="365"/>
      <c r="BI657" s="365"/>
      <c r="BL657" s="365"/>
      <c r="BM657" s="365"/>
      <c r="BN657" s="365"/>
      <c r="BO657" s="365"/>
      <c r="BP657" s="365"/>
      <c r="BQ657" s="365"/>
      <c r="BR657" s="365"/>
      <c r="BS657" s="367"/>
      <c r="BT657" s="367"/>
      <c r="BU657" s="365"/>
      <c r="BV657" s="365"/>
      <c r="BW657" s="367"/>
      <c r="BX657" s="337"/>
      <c r="BY657" s="337"/>
      <c r="BZ657" s="337"/>
      <c r="CA657" s="337"/>
      <c r="CB657" s="337"/>
      <c r="CC657" s="337"/>
      <c r="CD657" s="337"/>
      <c r="CE657" s="337"/>
      <c r="CF657" s="337"/>
      <c r="CG657" s="337"/>
      <c r="CH657" s="337"/>
      <c r="CI657" s="337"/>
      <c r="CJ657" s="337"/>
      <c r="CK657" s="337"/>
      <c r="CL657" s="337"/>
      <c r="CM657" s="337"/>
      <c r="CN657" s="337"/>
      <c r="CO657" s="337"/>
      <c r="CP657" s="337"/>
      <c r="CQ657" s="337"/>
      <c r="CR657" s="337"/>
      <c r="CS657" s="337"/>
      <c r="CT657" s="337"/>
      <c r="CU657" s="337"/>
      <c r="CV657" s="337"/>
    </row>
    <row r="658" spans="1:100" x14ac:dyDescent="0.15">
      <c r="A658" s="366"/>
      <c r="B658" s="337"/>
      <c r="C658" s="367"/>
      <c r="D658" s="337"/>
      <c r="E658" s="337"/>
      <c r="F658" s="337"/>
      <c r="G658" s="337"/>
      <c r="H658" s="365"/>
      <c r="I658" s="365"/>
      <c r="J658" s="365"/>
      <c r="K658" s="337"/>
      <c r="L658" s="337"/>
      <c r="M658" s="368"/>
      <c r="N658" s="368"/>
      <c r="O658" s="337"/>
      <c r="P658" s="337"/>
      <c r="Q658" s="368"/>
      <c r="R658" s="337"/>
      <c r="S658" s="368"/>
      <c r="T658" s="337"/>
      <c r="U658" s="337"/>
      <c r="V658" s="337"/>
      <c r="W658" s="337"/>
      <c r="X658" s="337"/>
      <c r="Y658" s="337"/>
      <c r="Z658" s="337"/>
      <c r="AA658" s="337"/>
      <c r="AB658" s="337"/>
      <c r="AC658" s="337"/>
      <c r="AD658" s="337"/>
      <c r="AE658" s="337"/>
      <c r="AF658" s="368"/>
      <c r="AG658" s="337"/>
      <c r="AM658" s="337"/>
      <c r="AN658" s="337"/>
      <c r="AO658" s="337"/>
      <c r="AP658" s="337"/>
      <c r="AQ658" s="337"/>
      <c r="AR658" s="365"/>
      <c r="AS658" s="365"/>
      <c r="AT658" s="365"/>
      <c r="AU658" s="365"/>
      <c r="AV658" s="365"/>
      <c r="BA658" s="337"/>
      <c r="BC658" s="365"/>
      <c r="BD658" s="365"/>
      <c r="BE658" s="365"/>
      <c r="BF658" s="365"/>
      <c r="BG658" s="365"/>
      <c r="BH658" s="365"/>
      <c r="BI658" s="365"/>
      <c r="BL658" s="365"/>
      <c r="BM658" s="365"/>
      <c r="BN658" s="365"/>
      <c r="BO658" s="365"/>
      <c r="BP658" s="365"/>
      <c r="BQ658" s="365"/>
      <c r="BR658" s="365"/>
      <c r="BS658" s="367"/>
      <c r="BT658" s="367"/>
      <c r="BU658" s="365"/>
      <c r="BV658" s="365"/>
      <c r="BW658" s="367"/>
      <c r="BX658" s="337"/>
      <c r="BY658" s="337"/>
      <c r="BZ658" s="337"/>
      <c r="CA658" s="337"/>
      <c r="CB658" s="337"/>
      <c r="CC658" s="337"/>
      <c r="CD658" s="337"/>
      <c r="CE658" s="337"/>
      <c r="CF658" s="337"/>
      <c r="CG658" s="337"/>
      <c r="CH658" s="337"/>
      <c r="CI658" s="337"/>
      <c r="CJ658" s="337"/>
      <c r="CK658" s="337"/>
      <c r="CL658" s="337"/>
      <c r="CM658" s="337"/>
      <c r="CN658" s="337"/>
      <c r="CO658" s="337"/>
      <c r="CP658" s="337"/>
      <c r="CQ658" s="337"/>
      <c r="CR658" s="337"/>
      <c r="CS658" s="337"/>
      <c r="CT658" s="337"/>
      <c r="CU658" s="337"/>
      <c r="CV658" s="337"/>
    </row>
    <row r="659" spans="1:100" x14ac:dyDescent="0.15">
      <c r="A659" s="366"/>
      <c r="B659" s="337"/>
      <c r="C659" s="367"/>
      <c r="D659" s="337"/>
      <c r="E659" s="337"/>
      <c r="F659" s="337"/>
      <c r="G659" s="337"/>
      <c r="H659" s="365"/>
      <c r="I659" s="365"/>
      <c r="J659" s="365"/>
      <c r="K659" s="337"/>
      <c r="L659" s="337"/>
      <c r="M659" s="368"/>
      <c r="N659" s="368"/>
      <c r="O659" s="337"/>
      <c r="P659" s="337"/>
      <c r="Q659" s="368"/>
      <c r="R659" s="337"/>
      <c r="S659" s="368"/>
      <c r="T659" s="337"/>
      <c r="U659" s="337"/>
      <c r="V659" s="337"/>
      <c r="W659" s="337"/>
      <c r="X659" s="337"/>
      <c r="Y659" s="337"/>
      <c r="Z659" s="337"/>
      <c r="AA659" s="337"/>
      <c r="AB659" s="337"/>
      <c r="AC659" s="337"/>
      <c r="AD659" s="337"/>
      <c r="AE659" s="337"/>
      <c r="AF659" s="368"/>
      <c r="AG659" s="337"/>
      <c r="AM659" s="337"/>
      <c r="AN659" s="337"/>
      <c r="AO659" s="337"/>
      <c r="AP659" s="337"/>
      <c r="AQ659" s="337"/>
      <c r="AR659" s="365"/>
      <c r="AS659" s="365"/>
      <c r="AT659" s="365"/>
      <c r="AU659" s="365"/>
      <c r="AV659" s="365"/>
      <c r="BA659" s="337"/>
      <c r="BC659" s="365"/>
      <c r="BD659" s="365"/>
      <c r="BE659" s="365"/>
      <c r="BF659" s="365"/>
      <c r="BG659" s="365"/>
      <c r="BH659" s="365"/>
      <c r="BI659" s="365"/>
      <c r="BL659" s="365"/>
      <c r="BM659" s="365"/>
      <c r="BN659" s="365"/>
      <c r="BO659" s="365"/>
      <c r="BP659" s="365"/>
      <c r="BQ659" s="365"/>
      <c r="BR659" s="365"/>
      <c r="BS659" s="367"/>
      <c r="BT659" s="367"/>
      <c r="BU659" s="365"/>
      <c r="BV659" s="365"/>
      <c r="BW659" s="367"/>
      <c r="BX659" s="337"/>
      <c r="BY659" s="337"/>
      <c r="BZ659" s="337"/>
      <c r="CA659" s="337"/>
      <c r="CB659" s="337"/>
      <c r="CC659" s="337"/>
      <c r="CD659" s="337"/>
      <c r="CE659" s="337"/>
      <c r="CF659" s="337"/>
      <c r="CG659" s="337"/>
      <c r="CH659" s="337"/>
      <c r="CI659" s="337"/>
      <c r="CJ659" s="337"/>
      <c r="CK659" s="337"/>
      <c r="CL659" s="337"/>
      <c r="CM659" s="337"/>
      <c r="CN659" s="337"/>
      <c r="CO659" s="337"/>
      <c r="CP659" s="337"/>
      <c r="CQ659" s="337"/>
      <c r="CR659" s="337"/>
      <c r="CS659" s="337"/>
      <c r="CT659" s="337"/>
      <c r="CU659" s="337"/>
      <c r="CV659" s="337"/>
    </row>
    <row r="660" spans="1:100" x14ac:dyDescent="0.15">
      <c r="A660" s="366"/>
      <c r="B660" s="337"/>
      <c r="C660" s="367"/>
      <c r="D660" s="337"/>
      <c r="E660" s="337"/>
      <c r="F660" s="337"/>
      <c r="G660" s="337"/>
      <c r="H660" s="365"/>
      <c r="I660" s="365"/>
      <c r="J660" s="365"/>
      <c r="K660" s="337"/>
      <c r="L660" s="337"/>
      <c r="M660" s="368"/>
      <c r="N660" s="368"/>
      <c r="O660" s="337"/>
      <c r="P660" s="337"/>
      <c r="Q660" s="368"/>
      <c r="R660" s="337"/>
      <c r="S660" s="368"/>
      <c r="T660" s="337"/>
      <c r="U660" s="337"/>
      <c r="V660" s="337"/>
      <c r="W660" s="337"/>
      <c r="X660" s="337"/>
      <c r="Y660" s="337"/>
      <c r="Z660" s="337"/>
      <c r="AA660" s="337"/>
      <c r="AB660" s="337"/>
      <c r="AC660" s="337"/>
      <c r="AD660" s="337"/>
      <c r="AE660" s="337"/>
      <c r="AF660" s="368"/>
      <c r="AG660" s="337"/>
      <c r="AM660" s="337"/>
      <c r="AN660" s="337"/>
      <c r="AO660" s="337"/>
      <c r="AP660" s="337"/>
      <c r="AQ660" s="337"/>
      <c r="AR660" s="365"/>
      <c r="AS660" s="365"/>
      <c r="AT660" s="365"/>
      <c r="AU660" s="365"/>
      <c r="AV660" s="365"/>
      <c r="BA660" s="337"/>
      <c r="BC660" s="365"/>
      <c r="BD660" s="365"/>
      <c r="BE660" s="365"/>
      <c r="BF660" s="365"/>
      <c r="BG660" s="365"/>
      <c r="BH660" s="365"/>
      <c r="BI660" s="365"/>
      <c r="BL660" s="365"/>
      <c r="BM660" s="365"/>
      <c r="BN660" s="365"/>
      <c r="BO660" s="365"/>
      <c r="BP660" s="365"/>
      <c r="BQ660" s="365"/>
      <c r="BR660" s="365"/>
      <c r="BS660" s="367"/>
      <c r="BT660" s="367"/>
      <c r="BU660" s="365"/>
      <c r="BV660" s="365"/>
      <c r="BW660" s="367"/>
      <c r="BX660" s="337"/>
      <c r="BY660" s="337"/>
      <c r="BZ660" s="337"/>
      <c r="CA660" s="337"/>
      <c r="CB660" s="337"/>
      <c r="CC660" s="337"/>
      <c r="CD660" s="337"/>
      <c r="CE660" s="337"/>
      <c r="CF660" s="337"/>
      <c r="CG660" s="337"/>
      <c r="CH660" s="337"/>
      <c r="CI660" s="337"/>
      <c r="CJ660" s="337"/>
      <c r="CK660" s="337"/>
      <c r="CL660" s="337"/>
      <c r="CM660" s="337"/>
      <c r="CN660" s="337"/>
      <c r="CO660" s="337"/>
      <c r="CP660" s="337"/>
      <c r="CQ660" s="337"/>
      <c r="CR660" s="337"/>
      <c r="CS660" s="337"/>
      <c r="CT660" s="337"/>
      <c r="CU660" s="337"/>
      <c r="CV660" s="337"/>
    </row>
    <row r="661" spans="1:100" x14ac:dyDescent="0.15">
      <c r="A661" s="366"/>
      <c r="B661" s="337"/>
      <c r="C661" s="367"/>
      <c r="D661" s="337"/>
      <c r="E661" s="337"/>
      <c r="F661" s="337"/>
      <c r="G661" s="337"/>
      <c r="H661" s="365"/>
      <c r="I661" s="365"/>
      <c r="J661" s="365"/>
      <c r="K661" s="337"/>
      <c r="L661" s="337"/>
      <c r="M661" s="368"/>
      <c r="N661" s="368"/>
      <c r="O661" s="337"/>
      <c r="P661" s="337"/>
      <c r="Q661" s="368"/>
      <c r="R661" s="337"/>
      <c r="S661" s="368"/>
      <c r="T661" s="337"/>
      <c r="U661" s="337"/>
      <c r="V661" s="337"/>
      <c r="W661" s="337"/>
      <c r="X661" s="337"/>
      <c r="Y661" s="337"/>
      <c r="Z661" s="337"/>
      <c r="AA661" s="337"/>
      <c r="AB661" s="337"/>
      <c r="AC661" s="337"/>
      <c r="AD661" s="337"/>
      <c r="AE661" s="337"/>
      <c r="AF661" s="368"/>
      <c r="AG661" s="337"/>
      <c r="AM661" s="337"/>
      <c r="AN661" s="337"/>
      <c r="AO661" s="337"/>
      <c r="AP661" s="337"/>
      <c r="AQ661" s="337"/>
      <c r="AR661" s="365"/>
      <c r="AS661" s="365"/>
      <c r="AT661" s="365"/>
      <c r="AU661" s="365"/>
      <c r="AV661" s="365"/>
      <c r="BA661" s="337"/>
      <c r="BC661" s="365"/>
      <c r="BD661" s="365"/>
      <c r="BE661" s="365"/>
      <c r="BF661" s="365"/>
      <c r="BG661" s="365"/>
      <c r="BH661" s="365"/>
      <c r="BI661" s="365"/>
      <c r="BL661" s="365"/>
      <c r="BM661" s="365"/>
      <c r="BN661" s="365"/>
      <c r="BO661" s="365"/>
      <c r="BP661" s="365"/>
      <c r="BQ661" s="365"/>
      <c r="BR661" s="365"/>
      <c r="BS661" s="367"/>
      <c r="BT661" s="367"/>
      <c r="BU661" s="365"/>
      <c r="BV661" s="365"/>
      <c r="BW661" s="367"/>
      <c r="BX661" s="337"/>
      <c r="BY661" s="337"/>
      <c r="BZ661" s="337"/>
      <c r="CA661" s="337"/>
      <c r="CB661" s="337"/>
      <c r="CC661" s="337"/>
      <c r="CD661" s="337"/>
      <c r="CE661" s="337"/>
      <c r="CF661" s="337"/>
      <c r="CG661" s="337"/>
      <c r="CH661" s="337"/>
      <c r="CI661" s="337"/>
      <c r="CJ661" s="337"/>
      <c r="CK661" s="337"/>
      <c r="CL661" s="337"/>
      <c r="CM661" s="337"/>
      <c r="CN661" s="337"/>
      <c r="CO661" s="337"/>
      <c r="CP661" s="337"/>
      <c r="CQ661" s="337"/>
      <c r="CR661" s="337"/>
      <c r="CS661" s="337"/>
      <c r="CT661" s="337"/>
      <c r="CU661" s="337"/>
      <c r="CV661" s="337"/>
    </row>
    <row r="662" spans="1:100" x14ac:dyDescent="0.15">
      <c r="A662" s="366"/>
      <c r="B662" s="337"/>
      <c r="C662" s="367"/>
      <c r="D662" s="337"/>
      <c r="E662" s="337"/>
      <c r="F662" s="337"/>
      <c r="G662" s="337"/>
      <c r="H662" s="365"/>
      <c r="I662" s="365"/>
      <c r="J662" s="365"/>
      <c r="K662" s="337"/>
      <c r="L662" s="337"/>
      <c r="M662" s="368"/>
      <c r="N662" s="368"/>
      <c r="O662" s="337"/>
      <c r="P662" s="337"/>
      <c r="Q662" s="368"/>
      <c r="R662" s="337"/>
      <c r="S662" s="368"/>
      <c r="T662" s="337"/>
      <c r="U662" s="337"/>
      <c r="V662" s="337"/>
      <c r="W662" s="337"/>
      <c r="X662" s="337"/>
      <c r="Y662" s="337"/>
      <c r="Z662" s="337"/>
      <c r="AA662" s="337"/>
      <c r="AB662" s="337"/>
      <c r="AC662" s="337"/>
      <c r="AD662" s="337"/>
      <c r="AE662" s="337"/>
      <c r="AF662" s="368"/>
      <c r="AG662" s="337"/>
      <c r="AM662" s="337"/>
      <c r="AN662" s="337"/>
      <c r="AO662" s="337"/>
      <c r="AP662" s="337"/>
      <c r="AQ662" s="337"/>
      <c r="AR662" s="365"/>
      <c r="AS662" s="365"/>
      <c r="AT662" s="365"/>
      <c r="AU662" s="365"/>
      <c r="AV662" s="365"/>
      <c r="BA662" s="337"/>
      <c r="BC662" s="365"/>
      <c r="BD662" s="365"/>
      <c r="BE662" s="365"/>
      <c r="BF662" s="365"/>
      <c r="BG662" s="365"/>
      <c r="BH662" s="365"/>
      <c r="BI662" s="365"/>
      <c r="BL662" s="365"/>
      <c r="BM662" s="365"/>
      <c r="BN662" s="365"/>
      <c r="BO662" s="365"/>
      <c r="BP662" s="365"/>
      <c r="BQ662" s="365"/>
      <c r="BR662" s="365"/>
      <c r="BS662" s="367"/>
      <c r="BT662" s="367"/>
      <c r="BU662" s="365"/>
      <c r="BV662" s="365"/>
      <c r="BW662" s="367"/>
      <c r="BX662" s="337"/>
      <c r="BY662" s="337"/>
      <c r="BZ662" s="337"/>
      <c r="CA662" s="337"/>
      <c r="CB662" s="337"/>
      <c r="CC662" s="337"/>
      <c r="CD662" s="337"/>
      <c r="CE662" s="337"/>
      <c r="CF662" s="337"/>
      <c r="CG662" s="337"/>
      <c r="CH662" s="337"/>
      <c r="CI662" s="337"/>
      <c r="CJ662" s="337"/>
      <c r="CK662" s="337"/>
      <c r="CL662" s="337"/>
      <c r="CM662" s="337"/>
      <c r="CN662" s="337"/>
      <c r="CO662" s="337"/>
      <c r="CP662" s="337"/>
      <c r="CQ662" s="337"/>
      <c r="CR662" s="337"/>
      <c r="CS662" s="337"/>
      <c r="CT662" s="337"/>
      <c r="CU662" s="337"/>
      <c r="CV662" s="337"/>
    </row>
    <row r="663" spans="1:100" x14ac:dyDescent="0.15">
      <c r="A663" s="366"/>
      <c r="B663" s="337"/>
      <c r="C663" s="367"/>
      <c r="D663" s="337"/>
      <c r="E663" s="337"/>
      <c r="F663" s="337"/>
      <c r="G663" s="337"/>
      <c r="H663" s="365"/>
      <c r="I663" s="365"/>
      <c r="J663" s="365"/>
      <c r="K663" s="337"/>
      <c r="L663" s="337"/>
      <c r="M663" s="368"/>
      <c r="N663" s="368"/>
      <c r="O663" s="337"/>
      <c r="P663" s="337"/>
      <c r="Q663" s="368"/>
      <c r="R663" s="337"/>
      <c r="S663" s="368"/>
      <c r="T663" s="337"/>
      <c r="U663" s="337"/>
      <c r="V663" s="337"/>
      <c r="W663" s="337"/>
      <c r="X663" s="337"/>
      <c r="Y663" s="337"/>
      <c r="Z663" s="337"/>
      <c r="AA663" s="337"/>
      <c r="AB663" s="337"/>
      <c r="AC663" s="337"/>
      <c r="AD663" s="337"/>
      <c r="AE663" s="337"/>
      <c r="AF663" s="368"/>
      <c r="AG663" s="337"/>
      <c r="AM663" s="337"/>
      <c r="AN663" s="337"/>
      <c r="AO663" s="337"/>
      <c r="AP663" s="337"/>
      <c r="AQ663" s="337"/>
      <c r="AR663" s="365"/>
      <c r="AS663" s="365"/>
      <c r="AT663" s="365"/>
      <c r="AU663" s="365"/>
      <c r="AV663" s="365"/>
      <c r="BA663" s="337"/>
      <c r="BC663" s="365"/>
      <c r="BD663" s="365"/>
      <c r="BE663" s="365"/>
      <c r="BF663" s="365"/>
      <c r="BG663" s="365"/>
      <c r="BH663" s="365"/>
      <c r="BI663" s="365"/>
      <c r="BL663" s="365"/>
      <c r="BM663" s="365"/>
      <c r="BN663" s="365"/>
      <c r="BO663" s="365"/>
      <c r="BP663" s="365"/>
      <c r="BQ663" s="365"/>
      <c r="BR663" s="365"/>
      <c r="BS663" s="367"/>
      <c r="BT663" s="367"/>
      <c r="BU663" s="365"/>
      <c r="BV663" s="365"/>
      <c r="BW663" s="367"/>
      <c r="BX663" s="337"/>
      <c r="BY663" s="337"/>
      <c r="BZ663" s="337"/>
      <c r="CA663" s="337"/>
      <c r="CB663" s="337"/>
      <c r="CC663" s="337"/>
      <c r="CD663" s="337"/>
      <c r="CE663" s="337"/>
      <c r="CF663" s="337"/>
      <c r="CG663" s="337"/>
      <c r="CH663" s="337"/>
      <c r="CI663" s="337"/>
      <c r="CJ663" s="337"/>
      <c r="CK663" s="337"/>
      <c r="CL663" s="337"/>
      <c r="CM663" s="337"/>
      <c r="CN663" s="337"/>
      <c r="CO663" s="337"/>
      <c r="CP663" s="337"/>
      <c r="CQ663" s="337"/>
      <c r="CR663" s="337"/>
      <c r="CS663" s="337"/>
      <c r="CT663" s="337"/>
      <c r="CU663" s="337"/>
      <c r="CV663" s="337"/>
    </row>
    <row r="664" spans="1:100" x14ac:dyDescent="0.15">
      <c r="A664" s="366"/>
      <c r="B664" s="337"/>
      <c r="C664" s="367"/>
      <c r="D664" s="337"/>
      <c r="E664" s="337"/>
      <c r="F664" s="337"/>
      <c r="G664" s="337"/>
      <c r="H664" s="365"/>
      <c r="I664" s="365"/>
      <c r="J664" s="365"/>
      <c r="K664" s="337"/>
      <c r="L664" s="337"/>
      <c r="M664" s="368"/>
      <c r="N664" s="368"/>
      <c r="O664" s="337"/>
      <c r="P664" s="337"/>
      <c r="Q664" s="368"/>
      <c r="R664" s="337"/>
      <c r="S664" s="368"/>
      <c r="T664" s="337"/>
      <c r="U664" s="337"/>
      <c r="V664" s="337"/>
      <c r="W664" s="337"/>
      <c r="X664" s="337"/>
      <c r="Y664" s="337"/>
      <c r="Z664" s="337"/>
      <c r="AA664" s="337"/>
      <c r="AB664" s="337"/>
      <c r="AC664" s="337"/>
      <c r="AD664" s="337"/>
      <c r="AE664" s="337"/>
      <c r="AF664" s="368"/>
      <c r="AG664" s="337"/>
      <c r="AM664" s="337"/>
      <c r="AN664" s="337"/>
      <c r="AO664" s="337"/>
      <c r="AP664" s="337"/>
      <c r="AQ664" s="337"/>
      <c r="AR664" s="365"/>
      <c r="AS664" s="365"/>
      <c r="AT664" s="365"/>
      <c r="AU664" s="365"/>
      <c r="AV664" s="365"/>
      <c r="BA664" s="337"/>
      <c r="BC664" s="365"/>
      <c r="BD664" s="365"/>
      <c r="BE664" s="365"/>
      <c r="BF664" s="365"/>
      <c r="BG664" s="365"/>
      <c r="BH664" s="365"/>
      <c r="BI664" s="365"/>
      <c r="BL664" s="365"/>
      <c r="BM664" s="365"/>
      <c r="BN664" s="365"/>
      <c r="BO664" s="365"/>
      <c r="BP664" s="365"/>
      <c r="BQ664" s="365"/>
      <c r="BR664" s="365"/>
      <c r="BS664" s="367"/>
      <c r="BT664" s="367"/>
      <c r="BU664" s="365"/>
      <c r="BV664" s="365"/>
      <c r="BW664" s="367"/>
      <c r="BX664" s="337"/>
      <c r="BY664" s="337"/>
      <c r="BZ664" s="337"/>
      <c r="CA664" s="337"/>
      <c r="CB664" s="337"/>
      <c r="CC664" s="337"/>
      <c r="CD664" s="337"/>
      <c r="CE664" s="337"/>
      <c r="CF664" s="337"/>
      <c r="CG664" s="337"/>
      <c r="CH664" s="337"/>
      <c r="CI664" s="337"/>
      <c r="CJ664" s="337"/>
      <c r="CK664" s="337"/>
      <c r="CL664" s="337"/>
      <c r="CM664" s="337"/>
      <c r="CN664" s="337"/>
      <c r="CO664" s="337"/>
      <c r="CP664" s="337"/>
      <c r="CQ664" s="337"/>
      <c r="CR664" s="337"/>
      <c r="CS664" s="337"/>
      <c r="CT664" s="337"/>
      <c r="CU664" s="337"/>
      <c r="CV664" s="337"/>
    </row>
    <row r="665" spans="1:100" x14ac:dyDescent="0.15">
      <c r="A665" s="366"/>
      <c r="B665" s="337"/>
      <c r="C665" s="367"/>
      <c r="D665" s="337"/>
      <c r="E665" s="337"/>
      <c r="F665" s="337"/>
      <c r="G665" s="337"/>
      <c r="H665" s="365"/>
      <c r="I665" s="365"/>
      <c r="J665" s="365"/>
      <c r="K665" s="337"/>
      <c r="L665" s="337"/>
      <c r="M665" s="368"/>
      <c r="N665" s="368"/>
      <c r="O665" s="337"/>
      <c r="P665" s="337"/>
      <c r="Q665" s="368"/>
      <c r="R665" s="337"/>
      <c r="S665" s="368"/>
      <c r="T665" s="337"/>
      <c r="U665" s="337"/>
      <c r="V665" s="337"/>
      <c r="W665" s="337"/>
      <c r="X665" s="337"/>
      <c r="Y665" s="337"/>
      <c r="Z665" s="337"/>
      <c r="AA665" s="337"/>
      <c r="AB665" s="337"/>
      <c r="AC665" s="337"/>
      <c r="AD665" s="337"/>
      <c r="AE665" s="337"/>
      <c r="AF665" s="368"/>
      <c r="AG665" s="337"/>
      <c r="AM665" s="337"/>
      <c r="AN665" s="337"/>
      <c r="AO665" s="337"/>
      <c r="AP665" s="337"/>
      <c r="AQ665" s="337"/>
      <c r="AR665" s="365"/>
      <c r="AS665" s="365"/>
      <c r="AT665" s="365"/>
      <c r="AU665" s="365"/>
      <c r="AV665" s="365"/>
      <c r="BA665" s="337"/>
      <c r="BC665" s="365"/>
      <c r="BD665" s="365"/>
      <c r="BE665" s="365"/>
      <c r="BF665" s="365"/>
      <c r="BG665" s="365"/>
      <c r="BH665" s="365"/>
      <c r="BI665" s="365"/>
      <c r="BL665" s="365"/>
      <c r="BM665" s="365"/>
      <c r="BN665" s="365"/>
      <c r="BO665" s="365"/>
      <c r="BP665" s="365"/>
      <c r="BQ665" s="365"/>
      <c r="BR665" s="365"/>
      <c r="BS665" s="367"/>
      <c r="BT665" s="367"/>
      <c r="BU665" s="365"/>
      <c r="BV665" s="365"/>
      <c r="BW665" s="367"/>
      <c r="BX665" s="337"/>
      <c r="BY665" s="337"/>
      <c r="BZ665" s="337"/>
      <c r="CA665" s="337"/>
      <c r="CB665" s="337"/>
      <c r="CC665" s="337"/>
      <c r="CD665" s="337"/>
      <c r="CE665" s="337"/>
      <c r="CF665" s="337"/>
      <c r="CG665" s="337"/>
      <c r="CH665" s="337"/>
      <c r="CI665" s="337"/>
      <c r="CJ665" s="337"/>
      <c r="CK665" s="337"/>
      <c r="CL665" s="337"/>
      <c r="CM665" s="337"/>
      <c r="CN665" s="337"/>
      <c r="CO665" s="337"/>
      <c r="CP665" s="337"/>
      <c r="CQ665" s="337"/>
      <c r="CR665" s="337"/>
      <c r="CS665" s="337"/>
      <c r="CT665" s="337"/>
      <c r="CU665" s="337"/>
      <c r="CV665" s="337"/>
    </row>
    <row r="666" spans="1:100" x14ac:dyDescent="0.15">
      <c r="A666" s="366"/>
      <c r="B666" s="337"/>
      <c r="C666" s="367"/>
      <c r="D666" s="337"/>
      <c r="E666" s="337"/>
      <c r="F666" s="337"/>
      <c r="G666" s="337"/>
      <c r="H666" s="365"/>
      <c r="I666" s="365"/>
      <c r="J666" s="365"/>
      <c r="K666" s="337"/>
      <c r="L666" s="337"/>
      <c r="M666" s="368"/>
      <c r="N666" s="368"/>
      <c r="O666" s="337"/>
      <c r="P666" s="337"/>
      <c r="Q666" s="368"/>
      <c r="R666" s="337"/>
      <c r="S666" s="368"/>
      <c r="T666" s="337"/>
      <c r="U666" s="337"/>
      <c r="V666" s="337"/>
      <c r="W666" s="337"/>
      <c r="X666" s="337"/>
      <c r="Y666" s="337"/>
      <c r="Z666" s="337"/>
      <c r="AA666" s="337"/>
      <c r="AB666" s="337"/>
      <c r="AC666" s="337"/>
      <c r="AD666" s="337"/>
      <c r="AE666" s="337"/>
      <c r="AF666" s="368"/>
      <c r="AG666" s="337"/>
      <c r="AM666" s="337"/>
      <c r="AN666" s="337"/>
      <c r="AO666" s="337"/>
      <c r="AP666" s="337"/>
      <c r="AQ666" s="337"/>
      <c r="AR666" s="365"/>
      <c r="AS666" s="365"/>
      <c r="AT666" s="365"/>
      <c r="AU666" s="365"/>
      <c r="AV666" s="365"/>
      <c r="BA666" s="337"/>
      <c r="BC666" s="365"/>
      <c r="BD666" s="365"/>
      <c r="BE666" s="365"/>
      <c r="BF666" s="365"/>
      <c r="BG666" s="365"/>
      <c r="BH666" s="365"/>
      <c r="BI666" s="365"/>
      <c r="BL666" s="365"/>
      <c r="BM666" s="365"/>
      <c r="BN666" s="365"/>
      <c r="BO666" s="365"/>
      <c r="BP666" s="365"/>
      <c r="BQ666" s="365"/>
      <c r="BR666" s="365"/>
      <c r="BS666" s="367"/>
      <c r="BT666" s="367"/>
      <c r="BU666" s="365"/>
      <c r="BV666" s="365"/>
      <c r="BW666" s="367"/>
      <c r="BX666" s="337"/>
      <c r="BY666" s="337"/>
      <c r="BZ666" s="337"/>
      <c r="CA666" s="337"/>
      <c r="CB666" s="337"/>
      <c r="CC666" s="337"/>
      <c r="CD666" s="337"/>
      <c r="CE666" s="337"/>
      <c r="CF666" s="337"/>
      <c r="CG666" s="337"/>
      <c r="CH666" s="337"/>
      <c r="CI666" s="337"/>
      <c r="CJ666" s="337"/>
      <c r="CK666" s="337"/>
      <c r="CL666" s="337"/>
      <c r="CM666" s="337"/>
      <c r="CN666" s="337"/>
      <c r="CO666" s="337"/>
      <c r="CP666" s="337"/>
      <c r="CQ666" s="337"/>
      <c r="CR666" s="337"/>
      <c r="CS666" s="337"/>
      <c r="CT666" s="337"/>
      <c r="CU666" s="337"/>
      <c r="CV666" s="337"/>
    </row>
    <row r="667" spans="1:100" x14ac:dyDescent="0.15">
      <c r="A667" s="366"/>
      <c r="B667" s="337"/>
      <c r="C667" s="367"/>
      <c r="D667" s="337"/>
      <c r="E667" s="337"/>
      <c r="F667" s="337"/>
      <c r="G667" s="337"/>
      <c r="H667" s="365"/>
      <c r="I667" s="365"/>
      <c r="J667" s="365"/>
      <c r="K667" s="337"/>
      <c r="L667" s="337"/>
      <c r="M667" s="368"/>
      <c r="N667" s="368"/>
      <c r="O667" s="337"/>
      <c r="P667" s="337"/>
      <c r="Q667" s="368"/>
      <c r="R667" s="337"/>
      <c r="S667" s="368"/>
      <c r="T667" s="337"/>
      <c r="U667" s="337"/>
      <c r="V667" s="337"/>
      <c r="W667" s="337"/>
      <c r="X667" s="337"/>
      <c r="Y667" s="337"/>
      <c r="Z667" s="337"/>
      <c r="AA667" s="337"/>
      <c r="AB667" s="337"/>
      <c r="AC667" s="337"/>
      <c r="AD667" s="337"/>
      <c r="AE667" s="337"/>
      <c r="AF667" s="368"/>
      <c r="AG667" s="337"/>
      <c r="AM667" s="337"/>
      <c r="AN667" s="337"/>
      <c r="AO667" s="337"/>
      <c r="AP667" s="337"/>
      <c r="AQ667" s="337"/>
      <c r="AR667" s="365"/>
      <c r="AS667" s="365"/>
      <c r="AT667" s="365"/>
      <c r="AU667" s="365"/>
      <c r="AV667" s="365"/>
      <c r="BA667" s="337"/>
      <c r="BC667" s="365"/>
      <c r="BD667" s="365"/>
      <c r="BE667" s="365"/>
      <c r="BF667" s="365"/>
      <c r="BG667" s="365"/>
      <c r="BH667" s="365"/>
      <c r="BI667" s="365"/>
      <c r="BL667" s="365"/>
      <c r="BM667" s="365"/>
      <c r="BN667" s="365"/>
      <c r="BO667" s="365"/>
      <c r="BP667" s="365"/>
      <c r="BQ667" s="365"/>
      <c r="BR667" s="365"/>
      <c r="BS667" s="367"/>
      <c r="BT667" s="367"/>
      <c r="BU667" s="365"/>
      <c r="BV667" s="365"/>
      <c r="BW667" s="367"/>
      <c r="BX667" s="337"/>
      <c r="BY667" s="337"/>
      <c r="BZ667" s="337"/>
      <c r="CA667" s="337"/>
      <c r="CB667" s="337"/>
      <c r="CC667" s="337"/>
      <c r="CD667" s="337"/>
      <c r="CE667" s="337"/>
      <c r="CF667" s="337"/>
      <c r="CG667" s="337"/>
      <c r="CH667" s="337"/>
      <c r="CI667" s="337"/>
      <c r="CJ667" s="337"/>
      <c r="CK667" s="337"/>
      <c r="CL667" s="337"/>
      <c r="CM667" s="337"/>
      <c r="CN667" s="337"/>
      <c r="CO667" s="337"/>
      <c r="CP667" s="337"/>
      <c r="CQ667" s="337"/>
      <c r="CR667" s="337"/>
      <c r="CS667" s="337"/>
      <c r="CT667" s="337"/>
      <c r="CU667" s="337"/>
      <c r="CV667" s="337"/>
    </row>
    <row r="668" spans="1:100" x14ac:dyDescent="0.15">
      <c r="A668" s="366"/>
      <c r="B668" s="337"/>
      <c r="C668" s="367"/>
      <c r="D668" s="337"/>
      <c r="E668" s="337"/>
      <c r="F668" s="337"/>
      <c r="G668" s="337"/>
      <c r="H668" s="365"/>
      <c r="I668" s="365"/>
      <c r="J668" s="365"/>
      <c r="K668" s="337"/>
      <c r="L668" s="337"/>
      <c r="M668" s="368"/>
      <c r="N668" s="368"/>
      <c r="O668" s="337"/>
      <c r="P668" s="337"/>
      <c r="Q668" s="368"/>
      <c r="R668" s="337"/>
      <c r="S668" s="368"/>
      <c r="T668" s="337"/>
      <c r="U668" s="337"/>
      <c r="V668" s="337"/>
      <c r="W668" s="337"/>
      <c r="X668" s="337"/>
      <c r="Y668" s="337"/>
      <c r="Z668" s="337"/>
      <c r="AA668" s="337"/>
      <c r="AB668" s="337"/>
      <c r="AC668" s="337"/>
      <c r="AD668" s="337"/>
      <c r="AE668" s="337"/>
      <c r="AF668" s="368"/>
      <c r="AG668" s="337"/>
      <c r="AM668" s="337"/>
      <c r="AN668" s="337"/>
      <c r="AO668" s="337"/>
      <c r="AP668" s="337"/>
      <c r="AQ668" s="337"/>
      <c r="AR668" s="365"/>
      <c r="AS668" s="365"/>
      <c r="AT668" s="365"/>
      <c r="AU668" s="365"/>
      <c r="AV668" s="365"/>
      <c r="BA668" s="337"/>
      <c r="BC668" s="365"/>
      <c r="BD668" s="365"/>
      <c r="BE668" s="365"/>
      <c r="BF668" s="365"/>
      <c r="BG668" s="365"/>
      <c r="BH668" s="365"/>
      <c r="BI668" s="365"/>
      <c r="BL668" s="365"/>
      <c r="BM668" s="365"/>
      <c r="BN668" s="365"/>
      <c r="BO668" s="365"/>
      <c r="BP668" s="365"/>
      <c r="BQ668" s="365"/>
      <c r="BR668" s="365"/>
      <c r="BS668" s="367"/>
      <c r="BT668" s="367"/>
      <c r="BU668" s="365"/>
      <c r="BV668" s="365"/>
      <c r="BW668" s="367"/>
      <c r="BX668" s="337"/>
      <c r="BY668" s="337"/>
      <c r="BZ668" s="337"/>
      <c r="CA668" s="337"/>
      <c r="CB668" s="337"/>
      <c r="CC668" s="337"/>
      <c r="CD668" s="337"/>
      <c r="CE668" s="337"/>
      <c r="CF668" s="337"/>
      <c r="CG668" s="337"/>
      <c r="CH668" s="337"/>
      <c r="CI668" s="337"/>
      <c r="CJ668" s="337"/>
      <c r="CK668" s="337"/>
      <c r="CL668" s="337"/>
      <c r="CM668" s="337"/>
      <c r="CN668" s="337"/>
      <c r="CO668" s="337"/>
      <c r="CP668" s="337"/>
      <c r="CQ668" s="337"/>
      <c r="CR668" s="337"/>
      <c r="CS668" s="337"/>
      <c r="CT668" s="337"/>
      <c r="CU668" s="337"/>
      <c r="CV668" s="337"/>
    </row>
    <row r="669" spans="1:100" x14ac:dyDescent="0.15">
      <c r="A669" s="366"/>
      <c r="B669" s="337"/>
      <c r="C669" s="367"/>
      <c r="D669" s="337"/>
      <c r="E669" s="337"/>
      <c r="F669" s="337"/>
      <c r="G669" s="337"/>
      <c r="H669" s="365"/>
      <c r="I669" s="365"/>
      <c r="J669" s="365"/>
      <c r="K669" s="337"/>
      <c r="L669" s="337"/>
      <c r="M669" s="368"/>
      <c r="N669" s="368"/>
      <c r="O669" s="337"/>
      <c r="P669" s="337"/>
      <c r="Q669" s="368"/>
      <c r="R669" s="337"/>
      <c r="S669" s="368"/>
      <c r="T669" s="337"/>
      <c r="U669" s="337"/>
      <c r="V669" s="337"/>
      <c r="W669" s="337"/>
      <c r="X669" s="337"/>
      <c r="Y669" s="337"/>
      <c r="Z669" s="337"/>
      <c r="AA669" s="337"/>
      <c r="AB669" s="337"/>
      <c r="AC669" s="337"/>
      <c r="AD669" s="337"/>
      <c r="AE669" s="337"/>
      <c r="AF669" s="368"/>
      <c r="AG669" s="337"/>
      <c r="AM669" s="337"/>
      <c r="AN669" s="337"/>
      <c r="AO669" s="337"/>
      <c r="AP669" s="337"/>
      <c r="AQ669" s="337"/>
      <c r="AR669" s="365"/>
      <c r="AS669" s="365"/>
      <c r="AT669" s="365"/>
      <c r="AU669" s="365"/>
      <c r="AV669" s="365"/>
      <c r="BA669" s="337"/>
      <c r="BC669" s="365"/>
      <c r="BD669" s="365"/>
      <c r="BE669" s="365"/>
      <c r="BF669" s="365"/>
      <c r="BG669" s="365"/>
      <c r="BH669" s="365"/>
      <c r="BI669" s="365"/>
      <c r="BL669" s="365"/>
      <c r="BM669" s="365"/>
      <c r="BN669" s="365"/>
      <c r="BO669" s="365"/>
      <c r="BP669" s="365"/>
      <c r="BQ669" s="365"/>
      <c r="BR669" s="365"/>
      <c r="BS669" s="367"/>
      <c r="BT669" s="367"/>
      <c r="BU669" s="365"/>
      <c r="BV669" s="365"/>
      <c r="BW669" s="367"/>
      <c r="BX669" s="337"/>
      <c r="BY669" s="337"/>
      <c r="BZ669" s="337"/>
      <c r="CA669" s="337"/>
      <c r="CB669" s="337"/>
      <c r="CC669" s="337"/>
      <c r="CD669" s="337"/>
      <c r="CE669" s="337"/>
      <c r="CF669" s="337"/>
      <c r="CG669" s="337"/>
      <c r="CH669" s="337"/>
      <c r="CI669" s="337"/>
      <c r="CJ669" s="337"/>
      <c r="CK669" s="337"/>
      <c r="CL669" s="337"/>
      <c r="CM669" s="337"/>
      <c r="CN669" s="337"/>
      <c r="CO669" s="337"/>
      <c r="CP669" s="337"/>
      <c r="CQ669" s="337"/>
      <c r="CR669" s="337"/>
      <c r="CS669" s="337"/>
      <c r="CT669" s="337"/>
      <c r="CU669" s="337"/>
      <c r="CV669" s="337"/>
    </row>
    <row r="670" spans="1:100" x14ac:dyDescent="0.15">
      <c r="A670" s="366"/>
      <c r="B670" s="337"/>
      <c r="C670" s="367"/>
      <c r="D670" s="337"/>
      <c r="E670" s="337"/>
      <c r="F670" s="337"/>
      <c r="G670" s="337"/>
      <c r="H670" s="365"/>
      <c r="I670" s="365"/>
      <c r="J670" s="365"/>
      <c r="K670" s="337"/>
      <c r="L670" s="337"/>
      <c r="M670" s="368"/>
      <c r="N670" s="368"/>
      <c r="O670" s="337"/>
      <c r="P670" s="337"/>
      <c r="Q670" s="368"/>
      <c r="R670" s="337"/>
      <c r="S670" s="368"/>
      <c r="T670" s="337"/>
      <c r="U670" s="337"/>
      <c r="V670" s="337"/>
      <c r="W670" s="337"/>
      <c r="X670" s="337"/>
      <c r="Y670" s="337"/>
      <c r="Z670" s="337"/>
      <c r="AA670" s="337"/>
      <c r="AB670" s="337"/>
      <c r="AC670" s="337"/>
      <c r="AD670" s="337"/>
      <c r="AE670" s="337"/>
      <c r="AF670" s="368"/>
      <c r="AG670" s="337"/>
      <c r="AM670" s="337"/>
      <c r="AN670" s="337"/>
      <c r="AO670" s="337"/>
      <c r="AP670" s="337"/>
      <c r="AQ670" s="337"/>
      <c r="AR670" s="365"/>
      <c r="AS670" s="365"/>
      <c r="AT670" s="365"/>
      <c r="AU670" s="365"/>
      <c r="AV670" s="365"/>
      <c r="BA670" s="337"/>
      <c r="BC670" s="365"/>
      <c r="BD670" s="365"/>
      <c r="BE670" s="365"/>
      <c r="BF670" s="365"/>
      <c r="BG670" s="365"/>
      <c r="BH670" s="365"/>
      <c r="BI670" s="365"/>
      <c r="BL670" s="365"/>
      <c r="BM670" s="365"/>
      <c r="BN670" s="365"/>
      <c r="BO670" s="365"/>
      <c r="BP670" s="365"/>
      <c r="BQ670" s="365"/>
      <c r="BR670" s="365"/>
      <c r="BS670" s="367"/>
      <c r="BT670" s="367"/>
      <c r="BU670" s="365"/>
      <c r="BV670" s="365"/>
      <c r="BW670" s="367"/>
      <c r="BX670" s="337"/>
      <c r="BY670" s="337"/>
      <c r="BZ670" s="337"/>
      <c r="CA670" s="337"/>
      <c r="CB670" s="337"/>
      <c r="CC670" s="337"/>
      <c r="CD670" s="337"/>
      <c r="CE670" s="337"/>
      <c r="CF670" s="337"/>
      <c r="CG670" s="337"/>
      <c r="CH670" s="337"/>
      <c r="CI670" s="337"/>
      <c r="CJ670" s="337"/>
      <c r="CK670" s="337"/>
      <c r="CL670" s="337"/>
      <c r="CM670" s="337"/>
      <c r="CN670" s="337"/>
      <c r="CO670" s="337"/>
      <c r="CP670" s="337"/>
      <c r="CQ670" s="337"/>
      <c r="CR670" s="337"/>
      <c r="CS670" s="337"/>
      <c r="CT670" s="337"/>
      <c r="CU670" s="337"/>
      <c r="CV670" s="337"/>
    </row>
    <row r="671" spans="1:100" x14ac:dyDescent="0.15">
      <c r="A671" s="366"/>
      <c r="B671" s="337"/>
      <c r="C671" s="367"/>
      <c r="D671" s="337"/>
      <c r="E671" s="337"/>
      <c r="F671" s="337"/>
      <c r="G671" s="337"/>
      <c r="H671" s="365"/>
      <c r="I671" s="365"/>
      <c r="J671" s="365"/>
      <c r="K671" s="337"/>
      <c r="L671" s="337"/>
      <c r="M671" s="368"/>
      <c r="N671" s="368"/>
      <c r="O671" s="337"/>
      <c r="P671" s="337"/>
      <c r="Q671" s="368"/>
      <c r="R671" s="337"/>
      <c r="S671" s="368"/>
      <c r="T671" s="337"/>
      <c r="U671" s="337"/>
      <c r="V671" s="337"/>
      <c r="W671" s="337"/>
      <c r="X671" s="337"/>
      <c r="Y671" s="337"/>
      <c r="Z671" s="337"/>
      <c r="AA671" s="337"/>
      <c r="AB671" s="337"/>
      <c r="AC671" s="337"/>
      <c r="AD671" s="337"/>
      <c r="AE671" s="337"/>
      <c r="AF671" s="368"/>
      <c r="AG671" s="337"/>
      <c r="AM671" s="337"/>
      <c r="AN671" s="337"/>
      <c r="AO671" s="337"/>
      <c r="AP671" s="337"/>
      <c r="AQ671" s="337"/>
      <c r="AR671" s="365"/>
      <c r="AS671" s="365"/>
      <c r="AT671" s="365"/>
      <c r="AU671" s="365"/>
      <c r="AV671" s="365"/>
      <c r="BA671" s="337"/>
      <c r="BC671" s="365"/>
      <c r="BD671" s="365"/>
      <c r="BE671" s="365"/>
      <c r="BF671" s="365"/>
      <c r="BG671" s="365"/>
      <c r="BH671" s="365"/>
      <c r="BI671" s="365"/>
      <c r="BL671" s="365"/>
      <c r="BM671" s="365"/>
      <c r="BN671" s="365"/>
      <c r="BO671" s="365"/>
      <c r="BP671" s="365"/>
      <c r="BQ671" s="365"/>
      <c r="BR671" s="365"/>
      <c r="BS671" s="367"/>
      <c r="BT671" s="367"/>
      <c r="BU671" s="365"/>
      <c r="BV671" s="365"/>
      <c r="BW671" s="367"/>
      <c r="BX671" s="337"/>
      <c r="BY671" s="337"/>
      <c r="BZ671" s="337"/>
      <c r="CA671" s="337"/>
      <c r="CB671" s="337"/>
      <c r="CC671" s="337"/>
      <c r="CD671" s="337"/>
      <c r="CE671" s="337"/>
      <c r="CF671" s="337"/>
      <c r="CG671" s="337"/>
      <c r="CH671" s="337"/>
      <c r="CI671" s="337"/>
      <c r="CJ671" s="337"/>
      <c r="CK671" s="337"/>
      <c r="CL671" s="337"/>
      <c r="CM671" s="337"/>
      <c r="CN671" s="337"/>
      <c r="CO671" s="337"/>
      <c r="CP671" s="337"/>
      <c r="CQ671" s="337"/>
      <c r="CR671" s="337"/>
      <c r="CS671" s="337"/>
      <c r="CT671" s="337"/>
      <c r="CU671" s="337"/>
      <c r="CV671" s="337"/>
    </row>
    <row r="672" spans="1:100" x14ac:dyDescent="0.15">
      <c r="A672" s="366"/>
      <c r="B672" s="337"/>
      <c r="C672" s="367"/>
      <c r="D672" s="337"/>
      <c r="E672" s="337"/>
      <c r="F672" s="337"/>
      <c r="G672" s="337"/>
      <c r="H672" s="365"/>
      <c r="I672" s="365"/>
      <c r="J672" s="365"/>
      <c r="K672" s="337"/>
      <c r="L672" s="337"/>
      <c r="M672" s="368"/>
      <c r="N672" s="368"/>
      <c r="O672" s="337"/>
      <c r="P672" s="337"/>
      <c r="Q672" s="368"/>
      <c r="R672" s="337"/>
      <c r="S672" s="368"/>
      <c r="T672" s="337"/>
      <c r="U672" s="337"/>
      <c r="V672" s="337"/>
      <c r="W672" s="337"/>
      <c r="X672" s="337"/>
      <c r="Y672" s="337"/>
      <c r="Z672" s="337"/>
      <c r="AA672" s="337"/>
      <c r="AB672" s="337"/>
      <c r="AC672" s="337"/>
      <c r="AD672" s="337"/>
      <c r="AE672" s="337"/>
      <c r="AF672" s="368"/>
      <c r="AG672" s="337"/>
      <c r="AM672" s="337"/>
      <c r="AN672" s="337"/>
      <c r="AO672" s="337"/>
      <c r="AP672" s="337"/>
      <c r="AQ672" s="337"/>
      <c r="AR672" s="365"/>
      <c r="AS672" s="365"/>
      <c r="AT672" s="365"/>
      <c r="AU672" s="365"/>
      <c r="AV672" s="365"/>
      <c r="BA672" s="337"/>
      <c r="BC672" s="365"/>
      <c r="BD672" s="365"/>
      <c r="BE672" s="365"/>
      <c r="BF672" s="365"/>
      <c r="BG672" s="365"/>
      <c r="BH672" s="365"/>
      <c r="BI672" s="365"/>
      <c r="BL672" s="365"/>
      <c r="BM672" s="365"/>
      <c r="BN672" s="365"/>
      <c r="BO672" s="365"/>
      <c r="BP672" s="365"/>
      <c r="BQ672" s="365"/>
      <c r="BR672" s="365"/>
      <c r="BS672" s="367"/>
      <c r="BT672" s="367"/>
      <c r="BU672" s="365"/>
      <c r="BV672" s="365"/>
      <c r="BW672" s="367"/>
      <c r="BX672" s="337"/>
      <c r="BY672" s="337"/>
      <c r="BZ672" s="337"/>
      <c r="CA672" s="337"/>
      <c r="CB672" s="337"/>
      <c r="CC672" s="337"/>
      <c r="CD672" s="337"/>
      <c r="CE672" s="337"/>
      <c r="CF672" s="337"/>
      <c r="CG672" s="337"/>
      <c r="CH672" s="337"/>
      <c r="CI672" s="337"/>
      <c r="CJ672" s="337"/>
      <c r="CK672" s="337"/>
      <c r="CL672" s="337"/>
      <c r="CM672" s="337"/>
      <c r="CN672" s="337"/>
      <c r="CO672" s="337"/>
      <c r="CP672" s="337"/>
      <c r="CQ672" s="337"/>
      <c r="CR672" s="337"/>
      <c r="CS672" s="337"/>
      <c r="CT672" s="337"/>
      <c r="CU672" s="337"/>
      <c r="CV672" s="337"/>
    </row>
    <row r="673" spans="1:100" x14ac:dyDescent="0.15">
      <c r="A673" s="366"/>
      <c r="B673" s="337"/>
      <c r="C673" s="367"/>
      <c r="D673" s="337"/>
      <c r="E673" s="337"/>
      <c r="F673" s="337"/>
      <c r="G673" s="337"/>
      <c r="H673" s="365"/>
      <c r="I673" s="365"/>
      <c r="J673" s="365"/>
      <c r="K673" s="337"/>
      <c r="L673" s="337"/>
      <c r="M673" s="368"/>
      <c r="N673" s="368"/>
      <c r="O673" s="337"/>
      <c r="P673" s="337"/>
      <c r="Q673" s="368"/>
      <c r="R673" s="337"/>
      <c r="S673" s="368"/>
      <c r="T673" s="337"/>
      <c r="U673" s="337"/>
      <c r="V673" s="337"/>
      <c r="W673" s="337"/>
      <c r="X673" s="337"/>
      <c r="Y673" s="337"/>
      <c r="Z673" s="337"/>
      <c r="AA673" s="337"/>
      <c r="AB673" s="337"/>
      <c r="AC673" s="337"/>
      <c r="AD673" s="337"/>
      <c r="AE673" s="337"/>
      <c r="AF673" s="368"/>
      <c r="AG673" s="337"/>
      <c r="AM673" s="337"/>
      <c r="AN673" s="337"/>
      <c r="AO673" s="337"/>
      <c r="AP673" s="337"/>
      <c r="AQ673" s="337"/>
      <c r="AR673" s="365"/>
      <c r="AS673" s="365"/>
      <c r="AT673" s="365"/>
      <c r="AU673" s="365"/>
      <c r="AV673" s="365"/>
      <c r="BA673" s="337"/>
      <c r="BC673" s="365"/>
      <c r="BD673" s="365"/>
      <c r="BE673" s="365"/>
      <c r="BF673" s="365"/>
      <c r="BG673" s="365"/>
      <c r="BH673" s="365"/>
      <c r="BI673" s="365"/>
      <c r="BL673" s="365"/>
      <c r="BM673" s="365"/>
      <c r="BN673" s="365"/>
      <c r="BO673" s="365"/>
      <c r="BP673" s="365"/>
      <c r="BQ673" s="365"/>
      <c r="BR673" s="365"/>
      <c r="BS673" s="367"/>
      <c r="BT673" s="367"/>
      <c r="BU673" s="365"/>
      <c r="BV673" s="365"/>
      <c r="BW673" s="367"/>
      <c r="BX673" s="337"/>
      <c r="BY673" s="337"/>
      <c r="BZ673" s="337"/>
      <c r="CA673" s="337"/>
      <c r="CB673" s="337"/>
      <c r="CC673" s="337"/>
      <c r="CD673" s="337"/>
      <c r="CE673" s="337"/>
      <c r="CF673" s="337"/>
      <c r="CG673" s="337"/>
      <c r="CH673" s="337"/>
      <c r="CI673" s="337"/>
      <c r="CJ673" s="337"/>
      <c r="CK673" s="337"/>
      <c r="CL673" s="337"/>
      <c r="CM673" s="337"/>
      <c r="CN673" s="337"/>
      <c r="CO673" s="337"/>
      <c r="CP673" s="337"/>
      <c r="CQ673" s="337"/>
      <c r="CR673" s="337"/>
      <c r="CS673" s="337"/>
      <c r="CT673" s="337"/>
      <c r="CU673" s="337"/>
      <c r="CV673" s="337"/>
    </row>
    <row r="674" spans="1:100" x14ac:dyDescent="0.15">
      <c r="A674" s="366"/>
      <c r="B674" s="337"/>
      <c r="C674" s="367"/>
      <c r="D674" s="337"/>
      <c r="E674" s="337"/>
      <c r="F674" s="337"/>
      <c r="G674" s="337"/>
      <c r="H674" s="365"/>
      <c r="I674" s="365"/>
      <c r="J674" s="365"/>
      <c r="K674" s="337"/>
      <c r="L674" s="337"/>
      <c r="M674" s="368"/>
      <c r="N674" s="368"/>
      <c r="O674" s="337"/>
      <c r="P674" s="337"/>
      <c r="Q674" s="368"/>
      <c r="R674" s="337"/>
      <c r="S674" s="368"/>
      <c r="T674" s="337"/>
      <c r="U674" s="337"/>
      <c r="V674" s="337"/>
      <c r="W674" s="337"/>
      <c r="X674" s="337"/>
      <c r="Y674" s="337"/>
      <c r="Z674" s="337"/>
      <c r="AA674" s="337"/>
      <c r="AB674" s="337"/>
      <c r="AC674" s="337"/>
      <c r="AD674" s="337"/>
      <c r="AE674" s="337"/>
      <c r="AF674" s="368"/>
      <c r="AG674" s="337"/>
      <c r="AM674" s="337"/>
      <c r="AN674" s="337"/>
      <c r="AO674" s="337"/>
      <c r="AP674" s="337"/>
      <c r="AQ674" s="337"/>
      <c r="AR674" s="365"/>
      <c r="AS674" s="365"/>
      <c r="AT674" s="365"/>
      <c r="AU674" s="365"/>
      <c r="AV674" s="365"/>
      <c r="BA674" s="337"/>
      <c r="BC674" s="365"/>
      <c r="BD674" s="365"/>
      <c r="BE674" s="365"/>
      <c r="BF674" s="365"/>
      <c r="BG674" s="365"/>
      <c r="BH674" s="365"/>
      <c r="BI674" s="365"/>
      <c r="BL674" s="365"/>
      <c r="BM674" s="365"/>
      <c r="BN674" s="365"/>
      <c r="BO674" s="365"/>
      <c r="BP674" s="365"/>
      <c r="BQ674" s="365"/>
      <c r="BR674" s="365"/>
      <c r="BS674" s="367"/>
      <c r="BT674" s="367"/>
      <c r="BU674" s="365"/>
      <c r="BV674" s="365"/>
      <c r="BW674" s="367"/>
      <c r="BX674" s="337"/>
      <c r="BY674" s="337"/>
      <c r="BZ674" s="337"/>
      <c r="CA674" s="337"/>
      <c r="CB674" s="337"/>
      <c r="CC674" s="337"/>
      <c r="CD674" s="337"/>
      <c r="CE674" s="337"/>
      <c r="CF674" s="337"/>
      <c r="CG674" s="337"/>
      <c r="CH674" s="337"/>
      <c r="CI674" s="337"/>
      <c r="CJ674" s="337"/>
      <c r="CK674" s="337"/>
      <c r="CL674" s="337"/>
      <c r="CM674" s="337"/>
      <c r="CN674" s="337"/>
      <c r="CO674" s="337"/>
      <c r="CP674" s="337"/>
      <c r="CQ674" s="337"/>
      <c r="CR674" s="337"/>
      <c r="CS674" s="337"/>
      <c r="CT674" s="337"/>
      <c r="CU674" s="337"/>
      <c r="CV674" s="337"/>
    </row>
    <row r="675" spans="1:100" x14ac:dyDescent="0.15">
      <c r="A675" s="366"/>
      <c r="B675" s="337"/>
      <c r="C675" s="367"/>
      <c r="D675" s="337"/>
      <c r="E675" s="337"/>
      <c r="F675" s="337"/>
      <c r="G675" s="337"/>
      <c r="H675" s="365"/>
      <c r="I675" s="365"/>
      <c r="J675" s="365"/>
      <c r="K675" s="337"/>
      <c r="L675" s="337"/>
      <c r="M675" s="368"/>
      <c r="N675" s="368"/>
      <c r="O675" s="337"/>
      <c r="P675" s="337"/>
      <c r="Q675" s="368"/>
      <c r="R675" s="337"/>
      <c r="S675" s="368"/>
      <c r="T675" s="337"/>
      <c r="U675" s="337"/>
      <c r="V675" s="337"/>
      <c r="W675" s="337"/>
      <c r="X675" s="337"/>
      <c r="Y675" s="337"/>
      <c r="Z675" s="337"/>
      <c r="AA675" s="337"/>
      <c r="AB675" s="337"/>
      <c r="AC675" s="337"/>
      <c r="AD675" s="337"/>
      <c r="AE675" s="337"/>
      <c r="AF675" s="368"/>
      <c r="AG675" s="337"/>
      <c r="AM675" s="337"/>
      <c r="AN675" s="337"/>
      <c r="AO675" s="337"/>
      <c r="AP675" s="337"/>
      <c r="AQ675" s="337"/>
      <c r="AR675" s="365"/>
      <c r="AS675" s="365"/>
      <c r="AT675" s="365"/>
      <c r="AU675" s="365"/>
      <c r="AV675" s="365"/>
      <c r="BA675" s="337"/>
      <c r="BC675" s="365"/>
      <c r="BD675" s="365"/>
      <c r="BE675" s="365"/>
      <c r="BF675" s="365"/>
      <c r="BG675" s="365"/>
      <c r="BH675" s="365"/>
      <c r="BI675" s="365"/>
      <c r="BL675" s="365"/>
      <c r="BM675" s="365"/>
      <c r="BN675" s="365"/>
      <c r="BO675" s="365"/>
      <c r="BP675" s="365"/>
      <c r="BQ675" s="365"/>
      <c r="BR675" s="365"/>
      <c r="BS675" s="367"/>
      <c r="BT675" s="367"/>
      <c r="BU675" s="365"/>
      <c r="BV675" s="365"/>
      <c r="BW675" s="367"/>
      <c r="BX675" s="337"/>
      <c r="BY675" s="337"/>
      <c r="BZ675" s="337"/>
      <c r="CA675" s="337"/>
      <c r="CB675" s="337"/>
      <c r="CC675" s="337"/>
      <c r="CD675" s="337"/>
      <c r="CE675" s="337"/>
      <c r="CF675" s="337"/>
      <c r="CG675" s="337"/>
      <c r="CH675" s="337"/>
      <c r="CI675" s="337"/>
      <c r="CJ675" s="337"/>
      <c r="CK675" s="337"/>
      <c r="CL675" s="337"/>
      <c r="CM675" s="337"/>
      <c r="CN675" s="337"/>
      <c r="CO675" s="337"/>
      <c r="CP675" s="337"/>
      <c r="CQ675" s="337"/>
      <c r="CR675" s="337"/>
      <c r="CS675" s="337"/>
      <c r="CT675" s="337"/>
      <c r="CU675" s="337"/>
      <c r="CV675" s="337"/>
    </row>
    <row r="676" spans="1:100" x14ac:dyDescent="0.15">
      <c r="A676" s="366"/>
      <c r="B676" s="337"/>
      <c r="C676" s="367"/>
      <c r="D676" s="337"/>
      <c r="E676" s="337"/>
      <c r="F676" s="337"/>
      <c r="G676" s="337"/>
      <c r="H676" s="365"/>
      <c r="I676" s="365"/>
      <c r="J676" s="365"/>
      <c r="K676" s="337"/>
      <c r="L676" s="337"/>
      <c r="M676" s="368"/>
      <c r="N676" s="368"/>
      <c r="O676" s="337"/>
      <c r="P676" s="337"/>
      <c r="Q676" s="368"/>
      <c r="R676" s="337"/>
      <c r="S676" s="368"/>
      <c r="T676" s="337"/>
      <c r="U676" s="337"/>
      <c r="V676" s="337"/>
      <c r="W676" s="337"/>
      <c r="X676" s="337"/>
      <c r="Y676" s="337"/>
      <c r="Z676" s="337"/>
      <c r="AA676" s="337"/>
      <c r="AB676" s="337"/>
      <c r="AC676" s="337"/>
      <c r="AD676" s="337"/>
      <c r="AE676" s="337"/>
      <c r="AF676" s="368"/>
      <c r="AG676" s="337"/>
      <c r="AM676" s="337"/>
      <c r="AN676" s="337"/>
      <c r="AO676" s="337"/>
      <c r="AP676" s="337"/>
      <c r="AQ676" s="337"/>
      <c r="AR676" s="365"/>
      <c r="AS676" s="365"/>
      <c r="AT676" s="365"/>
      <c r="AU676" s="365"/>
      <c r="AV676" s="365"/>
      <c r="BA676" s="337"/>
      <c r="BC676" s="365"/>
      <c r="BD676" s="365"/>
      <c r="BE676" s="365"/>
      <c r="BF676" s="365"/>
      <c r="BG676" s="365"/>
      <c r="BH676" s="365"/>
      <c r="BI676" s="365"/>
      <c r="BL676" s="365"/>
      <c r="BM676" s="365"/>
      <c r="BN676" s="365"/>
      <c r="BO676" s="365"/>
      <c r="BP676" s="365"/>
      <c r="BQ676" s="365"/>
      <c r="BR676" s="365"/>
      <c r="BS676" s="367"/>
      <c r="BT676" s="367"/>
      <c r="BU676" s="365"/>
      <c r="BV676" s="365"/>
      <c r="BW676" s="367"/>
      <c r="BX676" s="337"/>
      <c r="BY676" s="337"/>
      <c r="BZ676" s="337"/>
      <c r="CA676" s="337"/>
      <c r="CB676" s="337"/>
      <c r="CC676" s="337"/>
      <c r="CD676" s="337"/>
      <c r="CE676" s="337"/>
      <c r="CF676" s="337"/>
      <c r="CG676" s="337"/>
      <c r="CH676" s="337"/>
      <c r="CI676" s="337"/>
      <c r="CJ676" s="337"/>
      <c r="CK676" s="337"/>
      <c r="CL676" s="337"/>
      <c r="CM676" s="337"/>
      <c r="CN676" s="337"/>
      <c r="CO676" s="337"/>
      <c r="CP676" s="337"/>
      <c r="CQ676" s="337"/>
      <c r="CR676" s="337"/>
      <c r="CS676" s="337"/>
      <c r="CT676" s="337"/>
      <c r="CU676" s="337"/>
      <c r="CV676" s="337"/>
    </row>
    <row r="677" spans="1:100" x14ac:dyDescent="0.15">
      <c r="A677" s="366"/>
      <c r="B677" s="337"/>
      <c r="C677" s="367"/>
      <c r="D677" s="337"/>
      <c r="E677" s="337"/>
      <c r="F677" s="337"/>
      <c r="G677" s="337"/>
      <c r="H677" s="365"/>
      <c r="I677" s="365"/>
      <c r="J677" s="365"/>
      <c r="K677" s="337"/>
      <c r="L677" s="337"/>
      <c r="M677" s="368"/>
      <c r="N677" s="368"/>
      <c r="O677" s="337"/>
      <c r="P677" s="337"/>
      <c r="Q677" s="368"/>
      <c r="R677" s="337"/>
      <c r="S677" s="368"/>
      <c r="T677" s="337"/>
      <c r="U677" s="337"/>
      <c r="V677" s="337"/>
      <c r="W677" s="337"/>
      <c r="X677" s="337"/>
      <c r="Y677" s="337"/>
      <c r="Z677" s="337"/>
      <c r="AA677" s="337"/>
      <c r="AB677" s="337"/>
      <c r="AC677" s="337"/>
      <c r="AD677" s="337"/>
      <c r="AE677" s="337"/>
      <c r="AF677" s="368"/>
      <c r="AG677" s="337"/>
      <c r="AM677" s="337"/>
      <c r="AN677" s="337"/>
      <c r="AO677" s="337"/>
      <c r="AP677" s="337"/>
      <c r="AQ677" s="337"/>
      <c r="AR677" s="365"/>
      <c r="AS677" s="365"/>
      <c r="AT677" s="365"/>
      <c r="AU677" s="365"/>
      <c r="AV677" s="365"/>
      <c r="BA677" s="337"/>
      <c r="BC677" s="365"/>
      <c r="BD677" s="365"/>
      <c r="BE677" s="365"/>
      <c r="BF677" s="365"/>
      <c r="BG677" s="365"/>
      <c r="BH677" s="365"/>
      <c r="BI677" s="365"/>
      <c r="BL677" s="365"/>
      <c r="BM677" s="365"/>
      <c r="BN677" s="365"/>
      <c r="BO677" s="365"/>
      <c r="BP677" s="365"/>
      <c r="BQ677" s="365"/>
      <c r="BR677" s="365"/>
      <c r="BS677" s="367"/>
      <c r="BT677" s="367"/>
      <c r="BU677" s="365"/>
      <c r="BV677" s="365"/>
      <c r="BW677" s="367"/>
      <c r="BX677" s="337"/>
      <c r="BY677" s="337"/>
      <c r="BZ677" s="337"/>
      <c r="CA677" s="337"/>
      <c r="CB677" s="337"/>
      <c r="CC677" s="337"/>
      <c r="CD677" s="337"/>
      <c r="CE677" s="337"/>
      <c r="CF677" s="337"/>
      <c r="CG677" s="337"/>
      <c r="CH677" s="337"/>
      <c r="CI677" s="337"/>
      <c r="CJ677" s="337"/>
      <c r="CK677" s="337"/>
      <c r="CL677" s="337"/>
      <c r="CM677" s="337"/>
      <c r="CN677" s="337"/>
      <c r="CO677" s="337"/>
      <c r="CP677" s="337"/>
      <c r="CQ677" s="337"/>
      <c r="CR677" s="337"/>
      <c r="CS677" s="337"/>
      <c r="CT677" s="337"/>
      <c r="CU677" s="337"/>
      <c r="CV677" s="337"/>
    </row>
    <row r="678" spans="1:100" x14ac:dyDescent="0.15">
      <c r="A678" s="366"/>
      <c r="B678" s="337"/>
      <c r="C678" s="367"/>
      <c r="D678" s="337"/>
      <c r="E678" s="337"/>
      <c r="F678" s="337"/>
      <c r="G678" s="337"/>
      <c r="H678" s="365"/>
      <c r="I678" s="365"/>
      <c r="J678" s="365"/>
      <c r="K678" s="337"/>
      <c r="L678" s="337"/>
      <c r="M678" s="368"/>
      <c r="N678" s="368"/>
      <c r="O678" s="337"/>
      <c r="P678" s="337"/>
      <c r="Q678" s="368"/>
      <c r="R678" s="337"/>
      <c r="S678" s="368"/>
      <c r="T678" s="337"/>
      <c r="U678" s="337"/>
      <c r="V678" s="337"/>
      <c r="W678" s="337"/>
      <c r="X678" s="337"/>
      <c r="Y678" s="337"/>
      <c r="Z678" s="337"/>
      <c r="AA678" s="337"/>
      <c r="AB678" s="337"/>
      <c r="AC678" s="337"/>
      <c r="AD678" s="337"/>
      <c r="AE678" s="337"/>
      <c r="AF678" s="368"/>
      <c r="AG678" s="337"/>
      <c r="AM678" s="337"/>
      <c r="AN678" s="337"/>
      <c r="AO678" s="337"/>
      <c r="AP678" s="337"/>
      <c r="AQ678" s="337"/>
      <c r="AR678" s="365"/>
      <c r="AS678" s="365"/>
      <c r="AT678" s="365"/>
      <c r="AU678" s="365"/>
      <c r="AV678" s="365"/>
      <c r="BA678" s="337"/>
      <c r="BC678" s="365"/>
      <c r="BD678" s="365"/>
      <c r="BE678" s="365"/>
      <c r="BF678" s="365"/>
      <c r="BG678" s="365"/>
      <c r="BH678" s="365"/>
      <c r="BI678" s="365"/>
      <c r="BL678" s="365"/>
      <c r="BM678" s="365"/>
      <c r="BN678" s="365"/>
      <c r="BO678" s="365"/>
      <c r="BP678" s="365"/>
      <c r="BQ678" s="365"/>
      <c r="BR678" s="365"/>
      <c r="BS678" s="367"/>
      <c r="BT678" s="367"/>
      <c r="BU678" s="365"/>
      <c r="BV678" s="365"/>
      <c r="BW678" s="367"/>
      <c r="BX678" s="337"/>
      <c r="BY678" s="337"/>
      <c r="BZ678" s="337"/>
      <c r="CA678" s="337"/>
      <c r="CB678" s="337"/>
      <c r="CC678" s="337"/>
      <c r="CD678" s="337"/>
      <c r="CE678" s="337"/>
      <c r="CF678" s="337"/>
      <c r="CG678" s="337"/>
      <c r="CH678" s="337"/>
      <c r="CI678" s="337"/>
      <c r="CJ678" s="337"/>
      <c r="CK678" s="337"/>
      <c r="CL678" s="337"/>
      <c r="CM678" s="337"/>
      <c r="CN678" s="337"/>
      <c r="CO678" s="337"/>
      <c r="CP678" s="337"/>
      <c r="CQ678" s="337"/>
      <c r="CR678" s="337"/>
      <c r="CS678" s="337"/>
      <c r="CT678" s="337"/>
      <c r="CU678" s="337"/>
      <c r="CV678" s="337"/>
    </row>
    <row r="679" spans="1:100" x14ac:dyDescent="0.15">
      <c r="A679" s="366"/>
      <c r="B679" s="337"/>
      <c r="C679" s="367"/>
      <c r="D679" s="337"/>
      <c r="E679" s="337"/>
      <c r="F679" s="337"/>
      <c r="G679" s="337"/>
      <c r="H679" s="365"/>
      <c r="I679" s="365"/>
      <c r="J679" s="365"/>
      <c r="K679" s="337"/>
      <c r="L679" s="337"/>
      <c r="M679" s="368"/>
      <c r="N679" s="368"/>
      <c r="O679" s="337"/>
      <c r="P679" s="337"/>
      <c r="Q679" s="368"/>
      <c r="R679" s="337"/>
      <c r="S679" s="368"/>
      <c r="T679" s="337"/>
      <c r="U679" s="337"/>
      <c r="V679" s="337"/>
      <c r="W679" s="337"/>
      <c r="X679" s="337"/>
      <c r="Y679" s="337"/>
      <c r="Z679" s="337"/>
      <c r="AA679" s="337"/>
      <c r="AB679" s="337"/>
      <c r="AC679" s="337"/>
      <c r="AD679" s="337"/>
      <c r="AE679" s="337"/>
      <c r="AF679" s="368"/>
      <c r="AG679" s="337"/>
      <c r="AM679" s="337"/>
      <c r="AN679" s="337"/>
      <c r="AO679" s="337"/>
      <c r="AP679" s="337"/>
      <c r="AQ679" s="337"/>
      <c r="AR679" s="365"/>
      <c r="AS679" s="365"/>
      <c r="AT679" s="365"/>
      <c r="AU679" s="365"/>
      <c r="AV679" s="365"/>
      <c r="BA679" s="337"/>
      <c r="BC679" s="365"/>
      <c r="BD679" s="365"/>
      <c r="BE679" s="365"/>
      <c r="BF679" s="365"/>
      <c r="BG679" s="365"/>
      <c r="BH679" s="365"/>
      <c r="BI679" s="365"/>
      <c r="BL679" s="365"/>
      <c r="BM679" s="365"/>
      <c r="BN679" s="365"/>
      <c r="BO679" s="365"/>
      <c r="BP679" s="365"/>
      <c r="BQ679" s="365"/>
      <c r="BR679" s="365"/>
      <c r="BS679" s="367"/>
      <c r="BT679" s="367"/>
      <c r="BU679" s="365"/>
      <c r="BV679" s="365"/>
      <c r="BW679" s="367"/>
      <c r="BX679" s="337"/>
      <c r="BY679" s="337"/>
      <c r="BZ679" s="337"/>
      <c r="CA679" s="337"/>
      <c r="CB679" s="337"/>
      <c r="CC679" s="337"/>
      <c r="CD679" s="337"/>
      <c r="CE679" s="337"/>
      <c r="CF679" s="337"/>
      <c r="CG679" s="337"/>
      <c r="CH679" s="337"/>
      <c r="CI679" s="337"/>
      <c r="CJ679" s="337"/>
      <c r="CK679" s="337"/>
      <c r="CL679" s="337"/>
      <c r="CM679" s="337"/>
      <c r="CN679" s="337"/>
      <c r="CO679" s="337"/>
      <c r="CP679" s="337"/>
      <c r="CQ679" s="337"/>
      <c r="CR679" s="337"/>
      <c r="CS679" s="337"/>
      <c r="CT679" s="337"/>
      <c r="CU679" s="337"/>
      <c r="CV679" s="337"/>
    </row>
    <row r="680" spans="1:100" x14ac:dyDescent="0.15">
      <c r="A680" s="366"/>
      <c r="B680" s="337"/>
      <c r="C680" s="367"/>
      <c r="D680" s="337"/>
      <c r="E680" s="337"/>
      <c r="F680" s="337"/>
      <c r="G680" s="337"/>
      <c r="H680" s="365"/>
      <c r="I680" s="365"/>
      <c r="J680" s="365"/>
      <c r="K680" s="337"/>
      <c r="L680" s="337"/>
      <c r="M680" s="368"/>
      <c r="N680" s="368"/>
      <c r="O680" s="337"/>
      <c r="P680" s="337"/>
      <c r="Q680" s="368"/>
      <c r="R680" s="337"/>
      <c r="S680" s="368"/>
      <c r="T680" s="337"/>
      <c r="U680" s="337"/>
      <c r="V680" s="337"/>
      <c r="W680" s="337"/>
      <c r="X680" s="337"/>
      <c r="Y680" s="337"/>
      <c r="Z680" s="337"/>
      <c r="AA680" s="337"/>
      <c r="AB680" s="337"/>
      <c r="AC680" s="337"/>
      <c r="AD680" s="337"/>
      <c r="AE680" s="337"/>
      <c r="AF680" s="368"/>
      <c r="AG680" s="337"/>
      <c r="AM680" s="337"/>
      <c r="AN680" s="337"/>
      <c r="AO680" s="337"/>
      <c r="AP680" s="337"/>
      <c r="AQ680" s="337"/>
      <c r="AR680" s="365"/>
      <c r="AS680" s="365"/>
      <c r="AT680" s="365"/>
      <c r="AU680" s="365"/>
      <c r="AV680" s="365"/>
      <c r="BA680" s="337"/>
      <c r="BC680" s="365"/>
      <c r="BD680" s="365"/>
      <c r="BE680" s="365"/>
      <c r="BF680" s="365"/>
      <c r="BG680" s="365"/>
      <c r="BH680" s="365"/>
      <c r="BI680" s="365"/>
      <c r="BL680" s="365"/>
      <c r="BM680" s="365"/>
      <c r="BN680" s="365"/>
      <c r="BO680" s="365"/>
      <c r="BP680" s="365"/>
      <c r="BQ680" s="365"/>
      <c r="BR680" s="365"/>
      <c r="BS680" s="367"/>
      <c r="BT680" s="367"/>
      <c r="BU680" s="365"/>
      <c r="BV680" s="365"/>
      <c r="BW680" s="367"/>
      <c r="BX680" s="337"/>
      <c r="BY680" s="337"/>
      <c r="BZ680" s="337"/>
      <c r="CA680" s="337"/>
      <c r="CB680" s="337"/>
      <c r="CC680" s="337"/>
      <c r="CD680" s="337"/>
      <c r="CE680" s="337"/>
      <c r="CF680" s="337"/>
      <c r="CG680" s="337"/>
      <c r="CH680" s="337"/>
      <c r="CI680" s="337"/>
      <c r="CJ680" s="337"/>
      <c r="CK680" s="337"/>
      <c r="CL680" s="337"/>
      <c r="CM680" s="337"/>
      <c r="CN680" s="337"/>
      <c r="CO680" s="337"/>
      <c r="CP680" s="337"/>
      <c r="CQ680" s="337"/>
      <c r="CR680" s="337"/>
      <c r="CS680" s="337"/>
      <c r="CT680" s="337"/>
      <c r="CU680" s="337"/>
      <c r="CV680" s="337"/>
    </row>
    <row r="681" spans="1:100" x14ac:dyDescent="0.15">
      <c r="A681" s="366"/>
      <c r="B681" s="337"/>
      <c r="C681" s="367"/>
      <c r="D681" s="337"/>
      <c r="E681" s="337"/>
      <c r="F681" s="337"/>
      <c r="G681" s="337"/>
      <c r="H681" s="365"/>
      <c r="I681" s="365"/>
      <c r="J681" s="365"/>
      <c r="K681" s="337"/>
      <c r="L681" s="337"/>
      <c r="M681" s="368"/>
      <c r="N681" s="368"/>
      <c r="O681" s="337"/>
      <c r="P681" s="337"/>
      <c r="Q681" s="368"/>
      <c r="R681" s="337"/>
      <c r="S681" s="368"/>
      <c r="T681" s="337"/>
      <c r="U681" s="337"/>
      <c r="V681" s="337"/>
      <c r="W681" s="337"/>
      <c r="X681" s="337"/>
      <c r="Y681" s="337"/>
      <c r="Z681" s="337"/>
      <c r="AA681" s="337"/>
      <c r="AB681" s="337"/>
      <c r="AC681" s="337"/>
      <c r="AD681" s="337"/>
      <c r="AE681" s="337"/>
      <c r="AF681" s="368"/>
      <c r="AG681" s="337"/>
      <c r="AM681" s="337"/>
      <c r="AN681" s="337"/>
      <c r="AO681" s="337"/>
      <c r="AP681" s="337"/>
      <c r="AQ681" s="337"/>
      <c r="AR681" s="365"/>
      <c r="AS681" s="365"/>
      <c r="AT681" s="365"/>
      <c r="AU681" s="365"/>
      <c r="AV681" s="365"/>
      <c r="BA681" s="337"/>
      <c r="BC681" s="365"/>
      <c r="BD681" s="365"/>
      <c r="BE681" s="365"/>
      <c r="BF681" s="365"/>
      <c r="BG681" s="365"/>
      <c r="BH681" s="365"/>
      <c r="BI681" s="365"/>
      <c r="BL681" s="365"/>
      <c r="BM681" s="365"/>
      <c r="BN681" s="365"/>
      <c r="BO681" s="365"/>
      <c r="BP681" s="365"/>
      <c r="BQ681" s="365"/>
      <c r="BR681" s="365"/>
      <c r="BS681" s="367"/>
      <c r="BT681" s="367"/>
      <c r="BU681" s="365"/>
      <c r="BV681" s="365"/>
      <c r="BW681" s="367"/>
      <c r="BX681" s="337"/>
      <c r="BY681" s="337"/>
      <c r="BZ681" s="337"/>
      <c r="CA681" s="337"/>
      <c r="CB681" s="337"/>
      <c r="CC681" s="337"/>
      <c r="CD681" s="337"/>
      <c r="CE681" s="337"/>
      <c r="CF681" s="337"/>
      <c r="CG681" s="337"/>
      <c r="CH681" s="337"/>
      <c r="CI681" s="337"/>
      <c r="CJ681" s="337"/>
      <c r="CK681" s="337"/>
      <c r="CL681" s="337"/>
      <c r="CM681" s="337"/>
      <c r="CN681" s="337"/>
      <c r="CO681" s="337"/>
      <c r="CP681" s="337"/>
      <c r="CQ681" s="337"/>
      <c r="CR681" s="337"/>
      <c r="CS681" s="337"/>
      <c r="CT681" s="337"/>
      <c r="CU681" s="337"/>
      <c r="CV681" s="337"/>
    </row>
    <row r="682" spans="1:100" x14ac:dyDescent="0.15">
      <c r="A682" s="366"/>
      <c r="B682" s="337"/>
      <c r="C682" s="367"/>
      <c r="D682" s="337"/>
      <c r="E682" s="337"/>
      <c r="F682" s="337"/>
      <c r="G682" s="337"/>
      <c r="H682" s="365"/>
      <c r="I682" s="365"/>
      <c r="J682" s="365"/>
      <c r="K682" s="337"/>
      <c r="L682" s="337"/>
      <c r="M682" s="368"/>
      <c r="N682" s="368"/>
      <c r="O682" s="337"/>
      <c r="P682" s="337"/>
      <c r="Q682" s="368"/>
      <c r="R682" s="337"/>
      <c r="S682" s="368"/>
      <c r="T682" s="337"/>
      <c r="U682" s="337"/>
      <c r="V682" s="337"/>
      <c r="W682" s="337"/>
      <c r="X682" s="337"/>
      <c r="Y682" s="337"/>
      <c r="Z682" s="337"/>
      <c r="AA682" s="337"/>
      <c r="AB682" s="337"/>
      <c r="AC682" s="337"/>
      <c r="AD682" s="337"/>
      <c r="AE682" s="337"/>
      <c r="AF682" s="368"/>
      <c r="AG682" s="337"/>
      <c r="AM682" s="337"/>
      <c r="AN682" s="337"/>
      <c r="AO682" s="337"/>
      <c r="AP682" s="337"/>
      <c r="AQ682" s="337"/>
      <c r="AR682" s="365"/>
      <c r="AS682" s="365"/>
      <c r="AT682" s="365"/>
      <c r="AU682" s="365"/>
      <c r="AV682" s="365"/>
      <c r="BA682" s="337"/>
      <c r="BC682" s="365"/>
      <c r="BD682" s="365"/>
      <c r="BE682" s="365"/>
      <c r="BF682" s="365"/>
      <c r="BG682" s="365"/>
      <c r="BH682" s="365"/>
      <c r="BI682" s="365"/>
      <c r="BL682" s="365"/>
      <c r="BM682" s="365"/>
      <c r="BN682" s="365"/>
      <c r="BO682" s="365"/>
      <c r="BP682" s="365"/>
      <c r="BQ682" s="365"/>
      <c r="BR682" s="365"/>
      <c r="BS682" s="367"/>
      <c r="BT682" s="367"/>
      <c r="BU682" s="365"/>
      <c r="BV682" s="365"/>
      <c r="BW682" s="367"/>
      <c r="BX682" s="337"/>
      <c r="BY682" s="337"/>
      <c r="BZ682" s="337"/>
      <c r="CA682" s="337"/>
      <c r="CB682" s="337"/>
      <c r="CC682" s="337"/>
      <c r="CD682" s="337"/>
      <c r="CE682" s="337"/>
      <c r="CF682" s="337"/>
      <c r="CG682" s="337"/>
      <c r="CH682" s="337"/>
      <c r="CI682" s="337"/>
      <c r="CJ682" s="337"/>
      <c r="CK682" s="337"/>
      <c r="CL682" s="337"/>
      <c r="CM682" s="337"/>
      <c r="CN682" s="337"/>
      <c r="CO682" s="337"/>
      <c r="CP682" s="337"/>
      <c r="CQ682" s="337"/>
      <c r="CR682" s="337"/>
      <c r="CS682" s="337"/>
      <c r="CT682" s="337"/>
      <c r="CU682" s="337"/>
      <c r="CV682" s="337"/>
    </row>
    <row r="683" spans="1:100" x14ac:dyDescent="0.15">
      <c r="A683" s="366"/>
      <c r="B683" s="337"/>
      <c r="C683" s="367"/>
      <c r="D683" s="337"/>
      <c r="E683" s="337"/>
      <c r="F683" s="337"/>
      <c r="G683" s="337"/>
      <c r="H683" s="365"/>
      <c r="I683" s="365"/>
      <c r="J683" s="365"/>
      <c r="K683" s="337"/>
      <c r="L683" s="337"/>
      <c r="M683" s="368"/>
      <c r="N683" s="368"/>
      <c r="O683" s="337"/>
      <c r="P683" s="337"/>
      <c r="Q683" s="368"/>
      <c r="R683" s="337"/>
      <c r="S683" s="368"/>
      <c r="T683" s="337"/>
      <c r="U683" s="337"/>
      <c r="V683" s="337"/>
      <c r="W683" s="337"/>
      <c r="X683" s="337"/>
      <c r="Y683" s="337"/>
      <c r="Z683" s="337"/>
      <c r="AA683" s="337"/>
      <c r="AB683" s="337"/>
      <c r="AC683" s="337"/>
      <c r="AD683" s="337"/>
      <c r="AE683" s="337"/>
      <c r="AF683" s="368"/>
      <c r="AG683" s="337"/>
      <c r="AM683" s="337"/>
      <c r="AN683" s="337"/>
      <c r="AO683" s="337"/>
      <c r="AP683" s="337"/>
      <c r="AQ683" s="337"/>
      <c r="AR683" s="365"/>
      <c r="AS683" s="365"/>
      <c r="AT683" s="365"/>
      <c r="AU683" s="365"/>
      <c r="AV683" s="365"/>
      <c r="BA683" s="337"/>
      <c r="BC683" s="365"/>
      <c r="BD683" s="365"/>
      <c r="BE683" s="365"/>
      <c r="BF683" s="365"/>
      <c r="BG683" s="365"/>
      <c r="BH683" s="365"/>
      <c r="BI683" s="365"/>
      <c r="BL683" s="365"/>
      <c r="BM683" s="365"/>
      <c r="BN683" s="365"/>
      <c r="BO683" s="365"/>
      <c r="BP683" s="365"/>
      <c r="BQ683" s="365"/>
      <c r="BR683" s="365"/>
      <c r="BS683" s="367"/>
      <c r="BT683" s="367"/>
      <c r="BU683" s="365"/>
      <c r="BV683" s="365"/>
      <c r="BW683" s="367"/>
      <c r="BX683" s="337"/>
      <c r="BY683" s="337"/>
      <c r="BZ683" s="337"/>
      <c r="CA683" s="337"/>
      <c r="CB683" s="337"/>
      <c r="CC683" s="337"/>
      <c r="CD683" s="337"/>
      <c r="CE683" s="337"/>
      <c r="CF683" s="337"/>
      <c r="CG683" s="337"/>
      <c r="CH683" s="337"/>
      <c r="CI683" s="337"/>
      <c r="CJ683" s="337"/>
      <c r="CK683" s="337"/>
      <c r="CL683" s="337"/>
      <c r="CM683" s="337"/>
      <c r="CN683" s="337"/>
      <c r="CO683" s="337"/>
      <c r="CP683" s="337"/>
      <c r="CQ683" s="337"/>
      <c r="CR683" s="337"/>
      <c r="CS683" s="337"/>
      <c r="CT683" s="337"/>
      <c r="CU683" s="337"/>
      <c r="CV683" s="337"/>
    </row>
    <row r="684" spans="1:100" x14ac:dyDescent="0.15">
      <c r="A684" s="366"/>
      <c r="B684" s="337"/>
      <c r="C684" s="367"/>
      <c r="D684" s="337"/>
      <c r="E684" s="337"/>
      <c r="F684" s="337"/>
      <c r="G684" s="337"/>
      <c r="H684" s="365"/>
      <c r="I684" s="365"/>
      <c r="J684" s="365"/>
      <c r="K684" s="337"/>
      <c r="L684" s="337"/>
      <c r="M684" s="368"/>
      <c r="N684" s="368"/>
      <c r="O684" s="337"/>
      <c r="P684" s="337"/>
      <c r="Q684" s="368"/>
      <c r="R684" s="337"/>
      <c r="S684" s="368"/>
      <c r="T684" s="337"/>
      <c r="U684" s="337"/>
      <c r="V684" s="337"/>
      <c r="W684" s="337"/>
      <c r="X684" s="337"/>
      <c r="Y684" s="337"/>
      <c r="Z684" s="337"/>
      <c r="AA684" s="337"/>
      <c r="AB684" s="337"/>
      <c r="AC684" s="337"/>
      <c r="AD684" s="337"/>
      <c r="AE684" s="337"/>
      <c r="AF684" s="368"/>
      <c r="AG684" s="337"/>
      <c r="AM684" s="337"/>
      <c r="AN684" s="337"/>
      <c r="AO684" s="337"/>
      <c r="AP684" s="337"/>
      <c r="AQ684" s="337"/>
      <c r="AR684" s="365"/>
      <c r="AS684" s="365"/>
      <c r="AT684" s="365"/>
      <c r="AU684" s="365"/>
      <c r="AV684" s="365"/>
      <c r="BA684" s="337"/>
      <c r="BC684" s="365"/>
      <c r="BD684" s="365"/>
      <c r="BE684" s="365"/>
      <c r="BF684" s="365"/>
      <c r="BG684" s="365"/>
      <c r="BH684" s="365"/>
      <c r="BI684" s="365"/>
      <c r="BL684" s="365"/>
      <c r="BM684" s="365"/>
      <c r="BN684" s="365"/>
      <c r="BO684" s="365"/>
      <c r="BP684" s="365"/>
      <c r="BQ684" s="365"/>
      <c r="BR684" s="365"/>
      <c r="BS684" s="367"/>
      <c r="BT684" s="367"/>
      <c r="BU684" s="365"/>
      <c r="BV684" s="365"/>
      <c r="BW684" s="367"/>
      <c r="BX684" s="337"/>
      <c r="BY684" s="337"/>
      <c r="BZ684" s="337"/>
      <c r="CA684" s="337"/>
      <c r="CB684" s="337"/>
      <c r="CC684" s="337"/>
      <c r="CD684" s="337"/>
      <c r="CE684" s="337"/>
      <c r="CF684" s="337"/>
      <c r="CG684" s="337"/>
      <c r="CH684" s="337"/>
      <c r="CI684" s="337"/>
      <c r="CJ684" s="337"/>
      <c r="CK684" s="337"/>
      <c r="CL684" s="337"/>
      <c r="CM684" s="337"/>
      <c r="CN684" s="337"/>
      <c r="CO684" s="337"/>
      <c r="CP684" s="337"/>
      <c r="CQ684" s="337"/>
      <c r="CR684" s="337"/>
      <c r="CS684" s="337"/>
      <c r="CT684" s="337"/>
      <c r="CU684" s="337"/>
      <c r="CV684" s="337"/>
    </row>
    <row r="685" spans="1:100" x14ac:dyDescent="0.15">
      <c r="A685" s="366"/>
      <c r="B685" s="337"/>
      <c r="C685" s="367"/>
      <c r="D685" s="337"/>
      <c r="E685" s="337"/>
      <c r="F685" s="337"/>
      <c r="G685" s="337"/>
      <c r="H685" s="365"/>
      <c r="I685" s="365"/>
      <c r="J685" s="365"/>
      <c r="K685" s="337"/>
      <c r="L685" s="337"/>
      <c r="M685" s="368"/>
      <c r="N685" s="368"/>
      <c r="O685" s="337"/>
      <c r="P685" s="337"/>
      <c r="Q685" s="368"/>
      <c r="R685" s="337"/>
      <c r="S685" s="368"/>
      <c r="T685" s="337"/>
      <c r="U685" s="337"/>
      <c r="V685" s="337"/>
      <c r="W685" s="337"/>
      <c r="X685" s="337"/>
      <c r="Y685" s="337"/>
      <c r="Z685" s="337"/>
      <c r="AA685" s="337"/>
      <c r="AB685" s="337"/>
      <c r="AC685" s="337"/>
      <c r="AD685" s="337"/>
      <c r="AE685" s="337"/>
      <c r="AF685" s="368"/>
      <c r="AG685" s="337"/>
      <c r="AM685" s="337"/>
      <c r="AN685" s="337"/>
      <c r="AO685" s="337"/>
      <c r="AP685" s="337"/>
      <c r="AQ685" s="337"/>
      <c r="AR685" s="365"/>
      <c r="AS685" s="365"/>
      <c r="AT685" s="365"/>
      <c r="AU685" s="365"/>
      <c r="AV685" s="365"/>
      <c r="BA685" s="337"/>
      <c r="BC685" s="365"/>
      <c r="BD685" s="365"/>
      <c r="BE685" s="365"/>
      <c r="BF685" s="365"/>
      <c r="BG685" s="365"/>
      <c r="BH685" s="365"/>
      <c r="BI685" s="365"/>
      <c r="BL685" s="365"/>
      <c r="BM685" s="365"/>
      <c r="BN685" s="365"/>
      <c r="BO685" s="365"/>
      <c r="BP685" s="365"/>
      <c r="BQ685" s="365"/>
      <c r="BR685" s="365"/>
      <c r="BS685" s="367"/>
      <c r="BT685" s="367"/>
      <c r="BU685" s="365"/>
      <c r="BV685" s="365"/>
      <c r="BW685" s="367"/>
      <c r="BX685" s="337"/>
      <c r="BY685" s="337"/>
      <c r="BZ685" s="337"/>
      <c r="CA685" s="337"/>
      <c r="CB685" s="337"/>
      <c r="CC685" s="337"/>
      <c r="CD685" s="337"/>
      <c r="CE685" s="337"/>
      <c r="CF685" s="337"/>
      <c r="CG685" s="337"/>
      <c r="CH685" s="337"/>
      <c r="CI685" s="337"/>
      <c r="CJ685" s="337"/>
      <c r="CK685" s="337"/>
      <c r="CL685" s="337"/>
      <c r="CM685" s="337"/>
      <c r="CN685" s="337"/>
      <c r="CO685" s="337"/>
      <c r="CP685" s="337"/>
      <c r="CQ685" s="337"/>
      <c r="CR685" s="337"/>
      <c r="CS685" s="337"/>
      <c r="CT685" s="337"/>
      <c r="CU685" s="337"/>
      <c r="CV685" s="337"/>
    </row>
    <row r="686" spans="1:100" x14ac:dyDescent="0.15">
      <c r="A686" s="366"/>
      <c r="B686" s="337"/>
      <c r="C686" s="367"/>
      <c r="D686" s="337"/>
      <c r="E686" s="337"/>
      <c r="F686" s="337"/>
      <c r="G686" s="337"/>
      <c r="H686" s="365"/>
      <c r="I686" s="365"/>
      <c r="J686" s="365"/>
      <c r="K686" s="337"/>
      <c r="L686" s="337"/>
      <c r="M686" s="368"/>
      <c r="N686" s="368"/>
      <c r="O686" s="337"/>
      <c r="P686" s="337"/>
      <c r="Q686" s="368"/>
      <c r="R686" s="337"/>
      <c r="S686" s="368"/>
      <c r="T686" s="337"/>
      <c r="U686" s="337"/>
      <c r="V686" s="337"/>
      <c r="W686" s="337"/>
      <c r="X686" s="337"/>
      <c r="Y686" s="337"/>
      <c r="Z686" s="337"/>
      <c r="AA686" s="337"/>
      <c r="AB686" s="337"/>
      <c r="AC686" s="337"/>
      <c r="AD686" s="337"/>
      <c r="AE686" s="337"/>
      <c r="AF686" s="368"/>
      <c r="AG686" s="337"/>
      <c r="AM686" s="337"/>
      <c r="AN686" s="337"/>
      <c r="AO686" s="337"/>
      <c r="AP686" s="337"/>
      <c r="AQ686" s="337"/>
      <c r="AR686" s="365"/>
      <c r="AS686" s="365"/>
      <c r="AT686" s="365"/>
      <c r="AU686" s="365"/>
      <c r="AV686" s="365"/>
      <c r="BA686" s="337"/>
      <c r="BC686" s="365"/>
      <c r="BD686" s="365"/>
      <c r="BE686" s="365"/>
      <c r="BF686" s="365"/>
      <c r="BG686" s="365"/>
      <c r="BH686" s="365"/>
      <c r="BI686" s="365"/>
      <c r="BL686" s="365"/>
      <c r="BM686" s="365"/>
      <c r="BN686" s="365"/>
      <c r="BO686" s="365"/>
      <c r="BP686" s="365"/>
      <c r="BQ686" s="365"/>
      <c r="BR686" s="365"/>
      <c r="BS686" s="367"/>
      <c r="BT686" s="367"/>
      <c r="BU686" s="365"/>
      <c r="BV686" s="365"/>
      <c r="BW686" s="367"/>
      <c r="BX686" s="337"/>
      <c r="BY686" s="337"/>
      <c r="BZ686" s="337"/>
      <c r="CA686" s="337"/>
      <c r="CB686" s="337"/>
      <c r="CC686" s="337"/>
      <c r="CD686" s="337"/>
      <c r="CE686" s="337"/>
      <c r="CF686" s="337"/>
      <c r="CG686" s="337"/>
      <c r="CH686" s="337"/>
      <c r="CI686" s="337"/>
      <c r="CJ686" s="337"/>
      <c r="CK686" s="337"/>
      <c r="CL686" s="337"/>
      <c r="CM686" s="337"/>
      <c r="CN686" s="337"/>
      <c r="CO686" s="337"/>
      <c r="CP686" s="337"/>
      <c r="CQ686" s="337"/>
      <c r="CR686" s="337"/>
      <c r="CS686" s="337"/>
      <c r="CT686" s="337"/>
      <c r="CU686" s="337"/>
      <c r="CV686" s="337"/>
    </row>
  </sheetData>
  <sheetProtection algorithmName="SHA-512" hashValue="EGcTMtkZQ6TwgPFzv+unCsHHM7yMg0bCyKg6cz1O10gruMFdLW6i8WUYDY6RfxRSwNzgbmO5b18GjBAVgmeqWQ==" saltValue="KLa7cyo9OAIQHUpw4rJVoQ==" spinCount="100000" sheet="1" objects="1" scenarios="1"/>
  <hyperlinks>
    <hyperlink ref="BY14" r:id="rId1" display="https://1stenergy.com.au/wp-content/uploads/Price_Fact_Sheets/Victorian_Energy_Fact_Sheet_1ST109178MS_Electricity.pdf?_t=1561687151" xr:uid="{EF59CF46-A8AA-0844-B6CB-A021F1883911}"/>
    <hyperlink ref="BZ23" r:id="rId2" display="https://viccompare.s3.ap-southeast-2.amazonaws.com/PriceFactSheet-PO3165536MS.pdf" xr:uid="{AA62884A-262C-DE44-829D-688AE49FE275}"/>
    <hyperlink ref="BZ24" r:id="rId3" display="https://compare.energylocals.com.au/pdf/vefs/cz/6/id/ENE150676MS" xr:uid="{34300711-CCC1-8443-A1FF-8E10D71308D2}"/>
    <hyperlink ref="BZ14" r:id="rId4" xr:uid="{7F0D9209-5C53-C244-8336-ED9BF1FD87D2}"/>
  </hyperlinks>
  <pageMargins left="0.75" right="0.75" top="1" bottom="1" header="0.5" footer="0.5"/>
  <legacyDrawing r:id="rId5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5C4EE-43F3-2B49-9BBC-867B044686AB}">
  <sheetPr codeName="Sheet58"/>
  <dimension ref="A1:DA92"/>
  <sheetViews>
    <sheetView topLeftCell="A23" zoomScaleNormal="100" workbookViewId="0">
      <selection activeCell="BO93" sqref="BO93:XFD93"/>
    </sheetView>
  </sheetViews>
  <sheetFormatPr baseColWidth="10" defaultColWidth="11" defaultRowHeight="13" x14ac:dyDescent="0.15"/>
  <cols>
    <col min="11" max="11" width="19.6640625" bestFit="1" customWidth="1"/>
    <col min="12" max="12" width="24.5" bestFit="1" customWidth="1"/>
    <col min="75" max="75" width="37.83203125" customWidth="1"/>
    <col min="76" max="76" width="45.1640625" customWidth="1"/>
  </cols>
  <sheetData>
    <row r="1" spans="1:105" ht="90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377" t="s">
        <v>407</v>
      </c>
      <c r="N1" s="301" t="s">
        <v>294</v>
      </c>
      <c r="O1" s="301" t="s">
        <v>222</v>
      </c>
      <c r="P1" s="301" t="s">
        <v>496</v>
      </c>
      <c r="Q1" s="301" t="s">
        <v>381</v>
      </c>
      <c r="R1" s="301" t="s">
        <v>551</v>
      </c>
      <c r="S1" s="301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78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51" t="s">
        <v>1524</v>
      </c>
      <c r="AO1" s="308" t="s">
        <v>251</v>
      </c>
      <c r="AP1" s="308" t="s">
        <v>310</v>
      </c>
      <c r="AQ1" s="308" t="s">
        <v>401</v>
      </c>
      <c r="AR1" s="309" t="s">
        <v>238</v>
      </c>
      <c r="AS1" s="310" t="s">
        <v>336</v>
      </c>
      <c r="AT1" s="310" t="s">
        <v>503</v>
      </c>
      <c r="AU1" s="311" t="s">
        <v>225</v>
      </c>
      <c r="AV1" s="312" t="s">
        <v>392</v>
      </c>
      <c r="AW1" s="313" t="s">
        <v>184</v>
      </c>
      <c r="AX1" s="379" t="s">
        <v>1512</v>
      </c>
      <c r="AY1" s="379" t="s">
        <v>1513</v>
      </c>
      <c r="AZ1" s="379" t="s">
        <v>1514</v>
      </c>
      <c r="BA1" s="315" t="s">
        <v>215</v>
      </c>
      <c r="BB1" s="316" t="s">
        <v>581</v>
      </c>
      <c r="BC1" s="317" t="s">
        <v>29</v>
      </c>
      <c r="BD1" s="318" t="s">
        <v>30</v>
      </c>
      <c r="BE1" s="319" t="s">
        <v>31</v>
      </c>
      <c r="BF1" s="318" t="s">
        <v>1</v>
      </c>
      <c r="BG1" s="319" t="s">
        <v>315</v>
      </c>
      <c r="BH1" s="320" t="s">
        <v>471</v>
      </c>
      <c r="BI1" s="317" t="s">
        <v>131</v>
      </c>
      <c r="BJ1" s="321" t="s">
        <v>154</v>
      </c>
      <c r="BK1" s="317" t="s">
        <v>161</v>
      </c>
      <c r="BL1" s="321" t="s">
        <v>172</v>
      </c>
      <c r="BM1" s="297" t="s">
        <v>2</v>
      </c>
      <c r="BN1" s="297" t="s">
        <v>123</v>
      </c>
      <c r="BO1" s="297" t="s">
        <v>60</v>
      </c>
      <c r="BP1" s="297" t="s">
        <v>173</v>
      </c>
      <c r="BQ1" s="297" t="s">
        <v>1518</v>
      </c>
      <c r="BR1" s="297" t="s">
        <v>989</v>
      </c>
      <c r="BS1" s="297" t="s">
        <v>990</v>
      </c>
      <c r="BT1" s="322" t="s">
        <v>560</v>
      </c>
      <c r="BU1" s="322" t="s">
        <v>59</v>
      </c>
      <c r="BV1" s="323" t="s">
        <v>248</v>
      </c>
      <c r="BW1" s="323" t="s">
        <v>252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105" ht="14" x14ac:dyDescent="0.15">
      <c r="A2" s="325">
        <v>4242</v>
      </c>
      <c r="B2" s="326">
        <v>42656</v>
      </c>
      <c r="C2" s="327" t="s">
        <v>605</v>
      </c>
      <c r="D2" s="328" t="s">
        <v>100</v>
      </c>
      <c r="E2" s="328"/>
      <c r="F2" s="328" t="s">
        <v>1027</v>
      </c>
      <c r="G2" s="326">
        <v>42551</v>
      </c>
      <c r="H2" s="329" t="s">
        <v>711</v>
      </c>
      <c r="I2" s="329" t="s">
        <v>760</v>
      </c>
      <c r="J2" s="329"/>
      <c r="K2" s="328" t="s">
        <v>36</v>
      </c>
      <c r="L2" s="328" t="s">
        <v>1150</v>
      </c>
      <c r="M2" s="331">
        <v>118.76363636363634</v>
      </c>
      <c r="N2" s="331">
        <v>22.381818181818179</v>
      </c>
      <c r="O2" s="328"/>
      <c r="P2" s="328"/>
      <c r="Q2" s="331"/>
      <c r="R2" s="328"/>
      <c r="S2" s="331"/>
      <c r="T2" s="328"/>
      <c r="U2" s="328"/>
      <c r="V2" s="331"/>
      <c r="W2" s="331"/>
      <c r="X2" s="328"/>
      <c r="Y2" s="328"/>
      <c r="Z2" s="328"/>
      <c r="AA2" s="328"/>
      <c r="AB2" s="328"/>
      <c r="AC2" s="328"/>
      <c r="AD2" s="328"/>
      <c r="AE2" s="331"/>
      <c r="AF2" s="331"/>
      <c r="AG2" s="328"/>
      <c r="AH2" s="328"/>
      <c r="AI2" s="331"/>
      <c r="AJ2" s="328"/>
      <c r="AK2" s="328"/>
      <c r="AL2" s="328"/>
      <c r="AM2" s="328"/>
      <c r="AN2" s="328"/>
      <c r="AO2" s="331"/>
      <c r="AP2" s="328"/>
      <c r="AQ2" s="331"/>
      <c r="AR2" s="328" t="s">
        <v>1151</v>
      </c>
      <c r="AS2" s="329" t="s">
        <v>760</v>
      </c>
      <c r="AT2" s="329"/>
      <c r="AU2" s="329"/>
      <c r="AV2" s="329" t="s">
        <v>763</v>
      </c>
      <c r="AW2" s="329">
        <v>10.199999999999999</v>
      </c>
      <c r="AX2" s="329"/>
      <c r="AY2" s="329"/>
      <c r="AZ2" s="329"/>
      <c r="BA2" s="329" t="s">
        <v>1152</v>
      </c>
      <c r="BB2" s="328"/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>
        <v>0</v>
      </c>
      <c r="BM2" s="329"/>
      <c r="BN2" s="329" t="s">
        <v>760</v>
      </c>
      <c r="BO2" s="329">
        <v>12</v>
      </c>
      <c r="BP2" s="329" t="s">
        <v>760</v>
      </c>
      <c r="BQ2" s="329"/>
      <c r="BR2" s="329">
        <v>12</v>
      </c>
      <c r="BS2" s="329"/>
      <c r="BT2" s="332"/>
      <c r="BU2" s="332"/>
      <c r="BV2" s="333"/>
      <c r="BW2" s="333" t="s">
        <v>760</v>
      </c>
      <c r="BX2" s="334"/>
      <c r="BY2" s="324"/>
      <c r="BZ2" s="335" t="s">
        <v>1893</v>
      </c>
      <c r="CA2" t="s">
        <v>995</v>
      </c>
    </row>
    <row r="3" spans="1:105" ht="14" x14ac:dyDescent="0.15">
      <c r="A3" s="325">
        <v>6206</v>
      </c>
      <c r="B3" s="326">
        <v>42656</v>
      </c>
      <c r="C3" s="327" t="s">
        <v>605</v>
      </c>
      <c r="D3" s="328" t="s">
        <v>100</v>
      </c>
      <c r="E3" s="328"/>
      <c r="F3" s="328" t="s">
        <v>1027</v>
      </c>
      <c r="G3" s="336">
        <v>42551</v>
      </c>
      <c r="H3" s="329" t="s">
        <v>711</v>
      </c>
      <c r="I3" s="329" t="s">
        <v>760</v>
      </c>
      <c r="J3" s="329"/>
      <c r="K3" s="328" t="s">
        <v>38</v>
      </c>
      <c r="L3" s="328" t="s">
        <v>1528</v>
      </c>
      <c r="M3" s="331">
        <v>123.69999999999999</v>
      </c>
      <c r="N3" s="331">
        <v>21.799999999999997</v>
      </c>
      <c r="O3" s="328"/>
      <c r="P3" s="328"/>
      <c r="Q3" s="331"/>
      <c r="R3" s="328"/>
      <c r="S3" s="331"/>
      <c r="T3" s="328"/>
      <c r="U3" s="328"/>
      <c r="V3" s="331"/>
      <c r="W3" s="331"/>
      <c r="X3" s="328"/>
      <c r="Y3" s="328"/>
      <c r="Z3" s="328"/>
      <c r="AA3" s="328"/>
      <c r="AB3" s="328"/>
      <c r="AC3" s="328"/>
      <c r="AD3" s="328"/>
      <c r="AE3" s="331"/>
      <c r="AF3" s="331"/>
      <c r="AG3" s="328"/>
      <c r="AH3" s="328"/>
      <c r="AI3" s="331"/>
      <c r="AJ3" s="328"/>
      <c r="AK3" s="328"/>
      <c r="AL3" s="328"/>
      <c r="AM3" s="328"/>
      <c r="AN3" s="328"/>
      <c r="AO3" s="331"/>
      <c r="AP3" s="328"/>
      <c r="AQ3" s="331"/>
      <c r="AR3" s="345" t="s">
        <v>1151</v>
      </c>
      <c r="AS3" s="329" t="s">
        <v>760</v>
      </c>
      <c r="AT3" s="329"/>
      <c r="AU3" s="329"/>
      <c r="AV3" s="329" t="s">
        <v>763</v>
      </c>
      <c r="AW3" s="329">
        <v>12</v>
      </c>
      <c r="AX3" s="329"/>
      <c r="AY3" s="329"/>
      <c r="AZ3" s="329"/>
      <c r="BA3" s="329" t="s">
        <v>760</v>
      </c>
      <c r="BB3" s="328"/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>
        <v>0</v>
      </c>
      <c r="BM3" s="329"/>
      <c r="BN3" s="329" t="s">
        <v>760</v>
      </c>
      <c r="BO3" s="329"/>
      <c r="BP3" s="329" t="s">
        <v>760</v>
      </c>
      <c r="BQ3" s="329"/>
      <c r="BR3" s="329"/>
      <c r="BS3" s="329"/>
      <c r="BT3" s="334"/>
      <c r="BU3" s="334"/>
      <c r="BV3" s="329"/>
      <c r="BW3" s="333" t="s">
        <v>760</v>
      </c>
      <c r="BX3" s="334">
        <v>1</v>
      </c>
      <c r="BY3" s="324"/>
      <c r="BZ3" s="452" t="s">
        <v>992</v>
      </c>
      <c r="CA3" t="s">
        <v>995</v>
      </c>
    </row>
    <row r="4" spans="1:105" ht="14" x14ac:dyDescent="0.15">
      <c r="A4" s="325">
        <v>6243</v>
      </c>
      <c r="B4" s="326">
        <v>42656</v>
      </c>
      <c r="C4" s="327" t="s">
        <v>605</v>
      </c>
      <c r="D4" s="328" t="s">
        <v>100</v>
      </c>
      <c r="E4" s="328"/>
      <c r="F4" s="328" t="s">
        <v>1027</v>
      </c>
      <c r="G4" s="326">
        <v>42369</v>
      </c>
      <c r="H4" s="329" t="s">
        <v>711</v>
      </c>
      <c r="I4" s="329" t="s">
        <v>760</v>
      </c>
      <c r="J4" s="329"/>
      <c r="K4" s="328" t="s">
        <v>40</v>
      </c>
      <c r="L4" s="328" t="s">
        <v>1530</v>
      </c>
      <c r="M4" s="331">
        <v>121.29090909090907</v>
      </c>
      <c r="N4" s="331">
        <v>22.854545454545452</v>
      </c>
      <c r="O4" s="328"/>
      <c r="P4" s="328"/>
      <c r="Q4" s="331"/>
      <c r="R4" s="328"/>
      <c r="S4" s="331"/>
      <c r="T4" s="328"/>
      <c r="U4" s="328"/>
      <c r="V4" s="331"/>
      <c r="W4" s="331"/>
      <c r="X4" s="328"/>
      <c r="Y4" s="328"/>
      <c r="Z4" s="328"/>
      <c r="AA4" s="328"/>
      <c r="AB4" s="328"/>
      <c r="AC4" s="328"/>
      <c r="AD4" s="328"/>
      <c r="AE4" s="331"/>
      <c r="AF4" s="331"/>
      <c r="AG4" s="328"/>
      <c r="AH4" s="328"/>
      <c r="AI4" s="331"/>
      <c r="AJ4" s="328"/>
      <c r="AK4" s="328"/>
      <c r="AL4" s="328"/>
      <c r="AM4" s="328"/>
      <c r="AN4" s="328"/>
      <c r="AO4" s="331"/>
      <c r="AP4" s="328"/>
      <c r="AQ4" s="331"/>
      <c r="AR4" s="328" t="s">
        <v>1151</v>
      </c>
      <c r="AS4" s="329" t="s">
        <v>760</v>
      </c>
      <c r="AT4" s="329"/>
      <c r="AU4" s="329"/>
      <c r="AV4" s="329" t="s">
        <v>763</v>
      </c>
      <c r="AW4" s="329">
        <v>12</v>
      </c>
      <c r="AX4" s="329"/>
      <c r="AY4" s="329"/>
      <c r="AZ4" s="329"/>
      <c r="BA4" s="329" t="s">
        <v>760</v>
      </c>
      <c r="BB4" s="328"/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>
        <v>0</v>
      </c>
      <c r="BM4" s="329"/>
      <c r="BN4" s="329" t="s">
        <v>760</v>
      </c>
      <c r="BO4" s="329"/>
      <c r="BP4" s="329" t="s">
        <v>760</v>
      </c>
      <c r="BQ4" s="329"/>
      <c r="BR4" s="329"/>
      <c r="BS4" s="329"/>
      <c r="BT4" s="334"/>
      <c r="BU4" s="334"/>
      <c r="BV4" s="329"/>
      <c r="BW4" s="333" t="s">
        <v>760</v>
      </c>
      <c r="BX4" s="328">
        <v>1</v>
      </c>
      <c r="BY4" s="324"/>
      <c r="BZ4" s="335" t="s">
        <v>1601</v>
      </c>
      <c r="CA4" t="s">
        <v>995</v>
      </c>
    </row>
    <row r="5" spans="1:105" ht="14" x14ac:dyDescent="0.15">
      <c r="A5" s="325">
        <v>258</v>
      </c>
      <c r="B5" s="326">
        <v>42656</v>
      </c>
      <c r="C5" s="334" t="s">
        <v>605</v>
      </c>
      <c r="D5" s="328" t="s">
        <v>100</v>
      </c>
      <c r="E5" s="328"/>
      <c r="F5" s="328" t="s">
        <v>1027</v>
      </c>
      <c r="G5" s="326">
        <v>42369</v>
      </c>
      <c r="H5" s="329" t="s">
        <v>711</v>
      </c>
      <c r="I5" s="329" t="s">
        <v>760</v>
      </c>
      <c r="J5" s="329"/>
      <c r="K5" s="328" t="s">
        <v>41</v>
      </c>
      <c r="L5" s="330" t="s">
        <v>815</v>
      </c>
      <c r="M5" s="331">
        <v>120.02727272727272</v>
      </c>
      <c r="N5" s="331">
        <v>22.618181818181814</v>
      </c>
      <c r="O5" s="328"/>
      <c r="P5" s="330"/>
      <c r="Q5" s="331"/>
      <c r="R5" s="330"/>
      <c r="S5" s="338"/>
      <c r="T5" s="330"/>
      <c r="U5" s="330"/>
      <c r="V5" s="338"/>
      <c r="W5" s="338"/>
      <c r="X5" s="330"/>
      <c r="Y5" s="330"/>
      <c r="Z5" s="330"/>
      <c r="AA5" s="330"/>
      <c r="AB5" s="330"/>
      <c r="AC5" s="330"/>
      <c r="AD5" s="330"/>
      <c r="AE5" s="338"/>
      <c r="AF5" s="338"/>
      <c r="AG5" s="330"/>
      <c r="AH5" s="330"/>
      <c r="AI5" s="338"/>
      <c r="AJ5" s="330"/>
      <c r="AK5" s="330"/>
      <c r="AL5" s="330"/>
      <c r="AM5" s="330"/>
      <c r="AN5" s="330"/>
      <c r="AO5" s="338"/>
      <c r="AP5" s="330"/>
      <c r="AQ5" s="338"/>
      <c r="AR5" s="328" t="s">
        <v>1151</v>
      </c>
      <c r="AS5" s="329" t="s">
        <v>760</v>
      </c>
      <c r="AT5" s="333"/>
      <c r="AU5" s="333"/>
      <c r="AV5" s="333" t="s">
        <v>763</v>
      </c>
      <c r="AW5" s="333">
        <v>12</v>
      </c>
      <c r="AX5" s="333"/>
      <c r="AY5" s="333"/>
      <c r="AZ5" s="333"/>
      <c r="BA5" s="333" t="s">
        <v>760</v>
      </c>
      <c r="BB5" s="330"/>
      <c r="BC5" s="333">
        <v>0</v>
      </c>
      <c r="BD5" s="333">
        <v>0</v>
      </c>
      <c r="BE5" s="333">
        <v>0</v>
      </c>
      <c r="BF5" s="333">
        <v>0</v>
      </c>
      <c r="BG5" s="333">
        <v>0</v>
      </c>
      <c r="BH5" s="333">
        <v>0</v>
      </c>
      <c r="BI5" s="333">
        <v>0</v>
      </c>
      <c r="BJ5" s="333">
        <v>0</v>
      </c>
      <c r="BK5" s="329">
        <v>0</v>
      </c>
      <c r="BL5" s="329">
        <v>0</v>
      </c>
      <c r="BM5" s="333"/>
      <c r="BN5" s="333" t="s">
        <v>760</v>
      </c>
      <c r="BO5" s="329"/>
      <c r="BP5" s="329" t="s">
        <v>760</v>
      </c>
      <c r="BQ5" s="333"/>
      <c r="BR5" s="333"/>
      <c r="BS5" s="333"/>
      <c r="BT5" s="332"/>
      <c r="BU5" s="332"/>
      <c r="BV5" s="333"/>
      <c r="BW5" s="333" t="s">
        <v>760</v>
      </c>
      <c r="BX5" s="328">
        <v>1</v>
      </c>
      <c r="BY5" s="337"/>
      <c r="BZ5" s="335" t="s">
        <v>1602</v>
      </c>
      <c r="CA5" t="s">
        <v>995</v>
      </c>
    </row>
    <row r="6" spans="1:105" ht="14" x14ac:dyDescent="0.15">
      <c r="A6" s="325">
        <v>5823</v>
      </c>
      <c r="B6" s="326">
        <v>42657</v>
      </c>
      <c r="C6" s="334" t="s">
        <v>605</v>
      </c>
      <c r="D6" s="328" t="s">
        <v>100</v>
      </c>
      <c r="E6" s="328"/>
      <c r="F6" s="328" t="s">
        <v>1027</v>
      </c>
      <c r="G6" s="326">
        <v>42369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49">
        <v>151.19999999999999</v>
      </c>
      <c r="N6" s="331">
        <v>38.200000000000003</v>
      </c>
      <c r="O6" s="328"/>
      <c r="P6" s="328"/>
      <c r="Q6" s="331"/>
      <c r="R6" s="328"/>
      <c r="S6" s="331"/>
      <c r="T6" s="328"/>
      <c r="U6" s="328"/>
      <c r="V6" s="331"/>
      <c r="W6" s="331"/>
      <c r="X6" s="328"/>
      <c r="Y6" s="328"/>
      <c r="Z6" s="328"/>
      <c r="AA6" s="328"/>
      <c r="AB6" s="328"/>
      <c r="AC6" s="328"/>
      <c r="AD6" s="328"/>
      <c r="AE6" s="331"/>
      <c r="AF6" s="331"/>
      <c r="AG6" s="328"/>
      <c r="AH6" s="328"/>
      <c r="AI6" s="331"/>
      <c r="AJ6" s="328"/>
      <c r="AK6" s="328"/>
      <c r="AL6" s="328"/>
      <c r="AM6" s="328"/>
      <c r="AN6" s="328"/>
      <c r="AO6" s="331"/>
      <c r="AP6" s="328"/>
      <c r="AQ6" s="331"/>
      <c r="AR6" s="328" t="s">
        <v>1151</v>
      </c>
      <c r="AS6" s="329" t="s">
        <v>760</v>
      </c>
      <c r="AT6" s="333"/>
      <c r="AU6" s="333"/>
      <c r="AV6" s="333"/>
      <c r="AW6" s="333"/>
      <c r="AX6" s="333"/>
      <c r="AY6" s="333"/>
      <c r="AZ6" s="333"/>
      <c r="BA6" s="333" t="s">
        <v>760</v>
      </c>
      <c r="BB6" s="330"/>
      <c r="BC6" s="333">
        <v>0</v>
      </c>
      <c r="BD6" s="333">
        <v>34</v>
      </c>
      <c r="BE6" s="333">
        <v>0</v>
      </c>
      <c r="BF6" s="333">
        <v>0</v>
      </c>
      <c r="BG6" s="333">
        <v>0</v>
      </c>
      <c r="BH6" s="333">
        <v>0</v>
      </c>
      <c r="BI6" s="333">
        <v>0</v>
      </c>
      <c r="BJ6" s="333">
        <v>0</v>
      </c>
      <c r="BK6" s="329">
        <v>0</v>
      </c>
      <c r="BL6" s="329">
        <v>0</v>
      </c>
      <c r="BM6" s="333"/>
      <c r="BN6" s="333" t="s">
        <v>760</v>
      </c>
      <c r="BO6" s="333"/>
      <c r="BP6" s="329" t="s">
        <v>760</v>
      </c>
      <c r="BQ6" s="329"/>
      <c r="BR6" s="329"/>
      <c r="BS6" s="329"/>
      <c r="BT6" s="330"/>
      <c r="BU6" s="330"/>
      <c r="BV6" s="333"/>
      <c r="BW6" s="333" t="s">
        <v>760</v>
      </c>
      <c r="BX6" s="330">
        <v>1</v>
      </c>
      <c r="BY6" s="337"/>
      <c r="BZ6" s="335" t="s">
        <v>1603</v>
      </c>
      <c r="CA6" t="s">
        <v>995</v>
      </c>
    </row>
    <row r="7" spans="1:105" ht="14" x14ac:dyDescent="0.15">
      <c r="A7" s="325">
        <v>5754</v>
      </c>
      <c r="B7" s="326">
        <v>42657</v>
      </c>
      <c r="C7" s="327" t="s">
        <v>605</v>
      </c>
      <c r="D7" s="328" t="s">
        <v>100</v>
      </c>
      <c r="E7" s="328"/>
      <c r="F7" s="328" t="s">
        <v>1027</v>
      </c>
      <c r="G7" s="326">
        <v>42643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137.45454545454544</v>
      </c>
      <c r="N7" s="331">
        <v>23.672727272727268</v>
      </c>
      <c r="O7" s="328" t="s">
        <v>627</v>
      </c>
      <c r="P7" s="328">
        <v>1000</v>
      </c>
      <c r="Q7" s="331">
        <v>24.172727272727272</v>
      </c>
      <c r="R7" s="328"/>
      <c r="S7" s="331"/>
      <c r="T7" s="328"/>
      <c r="U7" s="328"/>
      <c r="V7" s="331"/>
      <c r="W7" s="331"/>
      <c r="X7" s="328"/>
      <c r="Y7" s="328"/>
      <c r="Z7" s="328"/>
      <c r="AA7" s="328"/>
      <c r="AB7" s="328"/>
      <c r="AC7" s="328"/>
      <c r="AD7" s="328"/>
      <c r="AE7" s="331"/>
      <c r="AF7" s="331"/>
      <c r="AG7" s="328"/>
      <c r="AH7" s="328"/>
      <c r="AI7" s="331"/>
      <c r="AJ7" s="328"/>
      <c r="AK7" s="328"/>
      <c r="AL7" s="328"/>
      <c r="AM7" s="328"/>
      <c r="AN7" s="328"/>
      <c r="AO7" s="331"/>
      <c r="AP7" s="328"/>
      <c r="AQ7" s="331"/>
      <c r="AR7" s="328" t="s">
        <v>1151</v>
      </c>
      <c r="AS7" s="329" t="s">
        <v>760</v>
      </c>
      <c r="AT7" s="329"/>
      <c r="AU7" s="329"/>
      <c r="AV7" s="329" t="s">
        <v>763</v>
      </c>
      <c r="AW7" s="333">
        <v>10.199999999999999</v>
      </c>
      <c r="AX7" s="333"/>
      <c r="AY7" s="333"/>
      <c r="AZ7" s="333"/>
      <c r="BA7" s="329" t="s">
        <v>1152</v>
      </c>
      <c r="BB7" s="328"/>
      <c r="BC7" s="329">
        <v>0</v>
      </c>
      <c r="BD7" s="329">
        <v>0</v>
      </c>
      <c r="BE7" s="329">
        <v>7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>
        <v>0</v>
      </c>
      <c r="BM7" s="329"/>
      <c r="BN7" s="329" t="s">
        <v>760</v>
      </c>
      <c r="BO7" s="329"/>
      <c r="BP7" s="329" t="s">
        <v>760</v>
      </c>
      <c r="BQ7" s="329"/>
      <c r="BR7" s="329"/>
      <c r="BS7" s="329"/>
      <c r="BT7" s="334"/>
      <c r="BU7" s="334"/>
      <c r="BV7" s="329"/>
      <c r="BW7" s="333" t="s">
        <v>760</v>
      </c>
      <c r="BX7" s="330"/>
      <c r="BY7" s="324"/>
      <c r="BZ7" s="335" t="s">
        <v>1257</v>
      </c>
      <c r="CA7" t="s">
        <v>993</v>
      </c>
    </row>
    <row r="8" spans="1:105" ht="14" x14ac:dyDescent="0.15">
      <c r="A8" s="325">
        <v>5283</v>
      </c>
      <c r="B8" s="326">
        <v>42657</v>
      </c>
      <c r="C8" s="327" t="s">
        <v>605</v>
      </c>
      <c r="D8" s="328" t="s">
        <v>100</v>
      </c>
      <c r="E8" s="328"/>
      <c r="F8" s="328" t="s">
        <v>1027</v>
      </c>
      <c r="G8" s="326">
        <v>42429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126.34545454545453</v>
      </c>
      <c r="N8" s="331">
        <v>23.809090909090909</v>
      </c>
      <c r="O8" s="328"/>
      <c r="P8" s="328"/>
      <c r="Q8" s="331"/>
      <c r="R8" s="328"/>
      <c r="S8" s="331"/>
      <c r="T8" s="328"/>
      <c r="U8" s="328"/>
      <c r="V8" s="331"/>
      <c r="W8" s="331"/>
      <c r="X8" s="328"/>
      <c r="Y8" s="328"/>
      <c r="Z8" s="328"/>
      <c r="AA8" s="328"/>
      <c r="AB8" s="328"/>
      <c r="AC8" s="328"/>
      <c r="AD8" s="328"/>
      <c r="AE8" s="331"/>
      <c r="AF8" s="331"/>
      <c r="AG8" s="328"/>
      <c r="AH8" s="328"/>
      <c r="AI8" s="331"/>
      <c r="AJ8" s="328"/>
      <c r="AK8" s="328"/>
      <c r="AL8" s="328"/>
      <c r="AM8" s="328"/>
      <c r="AN8" s="328"/>
      <c r="AO8" s="331"/>
      <c r="AP8" s="328"/>
      <c r="AQ8" s="331"/>
      <c r="AR8" s="328" t="s">
        <v>1151</v>
      </c>
      <c r="AS8" s="329" t="s">
        <v>760</v>
      </c>
      <c r="AT8" s="329"/>
      <c r="AU8" s="329"/>
      <c r="AV8" s="329" t="s">
        <v>763</v>
      </c>
      <c r="AW8" s="329">
        <v>12</v>
      </c>
      <c r="AX8" s="329"/>
      <c r="AY8" s="329"/>
      <c r="AZ8" s="329"/>
      <c r="BA8" s="329" t="s">
        <v>1152</v>
      </c>
      <c r="BB8" s="328"/>
      <c r="BC8" s="329">
        <v>5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>
        <v>0</v>
      </c>
      <c r="BM8" s="329"/>
      <c r="BN8" s="329" t="s">
        <v>760</v>
      </c>
      <c r="BO8" s="329">
        <v>12</v>
      </c>
      <c r="BP8" s="329" t="s">
        <v>760</v>
      </c>
      <c r="BQ8" s="329"/>
      <c r="BR8" s="329"/>
      <c r="BS8" s="329"/>
      <c r="BT8" s="334"/>
      <c r="BU8" s="334"/>
      <c r="BV8" s="329"/>
      <c r="BW8" s="333" t="s">
        <v>760</v>
      </c>
      <c r="BX8" s="334"/>
      <c r="BY8" s="324"/>
      <c r="BZ8" s="335" t="s">
        <v>1604</v>
      </c>
      <c r="CA8" t="s">
        <v>995</v>
      </c>
    </row>
    <row r="9" spans="1:105" ht="14" x14ac:dyDescent="0.15">
      <c r="A9" s="325"/>
      <c r="B9" s="326">
        <v>42657</v>
      </c>
      <c r="C9" s="327" t="s">
        <v>605</v>
      </c>
      <c r="D9" s="328" t="s">
        <v>100</v>
      </c>
      <c r="E9" s="328"/>
      <c r="F9" s="328" t="s">
        <v>1027</v>
      </c>
      <c r="G9" s="326">
        <v>42647</v>
      </c>
      <c r="H9" s="329" t="s">
        <v>711</v>
      </c>
      <c r="I9" s="329" t="s">
        <v>760</v>
      </c>
      <c r="J9" s="329"/>
      <c r="K9" s="328" t="s">
        <v>86</v>
      </c>
      <c r="L9" s="328" t="s">
        <v>1850</v>
      </c>
      <c r="M9" s="331">
        <v>126.34545454545453</v>
      </c>
      <c r="N9" s="331">
        <v>23.809090909090909</v>
      </c>
      <c r="O9" s="328"/>
      <c r="P9" s="328"/>
      <c r="Q9" s="331"/>
      <c r="R9" s="328"/>
      <c r="S9" s="331"/>
      <c r="T9" s="328"/>
      <c r="U9" s="328"/>
      <c r="V9" s="331"/>
      <c r="W9" s="331"/>
      <c r="X9" s="328"/>
      <c r="Y9" s="328"/>
      <c r="Z9" s="328"/>
      <c r="AA9" s="328"/>
      <c r="AB9" s="328"/>
      <c r="AC9" s="328"/>
      <c r="AD9" s="328"/>
      <c r="AE9" s="331"/>
      <c r="AF9" s="331"/>
      <c r="AG9" s="328"/>
      <c r="AH9" s="328"/>
      <c r="AI9" s="331"/>
      <c r="AJ9" s="328"/>
      <c r="AK9" s="328"/>
      <c r="AL9" s="328"/>
      <c r="AM9" s="328"/>
      <c r="AN9" s="328"/>
      <c r="AO9" s="331"/>
      <c r="AP9" s="328"/>
      <c r="AQ9" s="331"/>
      <c r="AR9" s="328" t="s">
        <v>1151</v>
      </c>
      <c r="AS9" s="329" t="s">
        <v>760</v>
      </c>
      <c r="AT9" s="329"/>
      <c r="AU9" s="329"/>
      <c r="AV9" s="329" t="s">
        <v>763</v>
      </c>
      <c r="AW9" s="329">
        <v>10.199999999999999</v>
      </c>
      <c r="AX9" s="329"/>
      <c r="AY9" s="329"/>
      <c r="AZ9" s="329"/>
      <c r="BA9" s="329" t="s">
        <v>760</v>
      </c>
      <c r="BB9" s="328"/>
      <c r="BC9" s="329">
        <v>0</v>
      </c>
      <c r="BD9" s="329">
        <v>0</v>
      </c>
      <c r="BE9" s="329">
        <v>0</v>
      </c>
      <c r="BF9" s="329">
        <v>2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>
        <v>0</v>
      </c>
      <c r="BM9" s="329"/>
      <c r="BN9" s="329" t="s">
        <v>760</v>
      </c>
      <c r="BO9" s="329"/>
      <c r="BP9" s="329" t="s">
        <v>760</v>
      </c>
      <c r="BQ9" s="329"/>
      <c r="BR9" s="329"/>
      <c r="BS9" s="329"/>
      <c r="BT9" s="334"/>
      <c r="BU9" s="332"/>
      <c r="BV9" s="329"/>
      <c r="BW9" s="333" t="s">
        <v>760</v>
      </c>
      <c r="BX9" s="334">
        <v>1</v>
      </c>
      <c r="BY9" s="337"/>
      <c r="BZ9" s="335" t="s">
        <v>1894</v>
      </c>
      <c r="CA9" t="s">
        <v>993</v>
      </c>
    </row>
    <row r="10" spans="1:105" ht="14" x14ac:dyDescent="0.15">
      <c r="A10" s="325">
        <v>4776</v>
      </c>
      <c r="B10" s="326">
        <v>42657</v>
      </c>
      <c r="C10" s="327" t="s">
        <v>605</v>
      </c>
      <c r="D10" s="328" t="s">
        <v>100</v>
      </c>
      <c r="E10" s="328"/>
      <c r="F10" s="328" t="s">
        <v>1027</v>
      </c>
      <c r="G10" s="326">
        <v>42551</v>
      </c>
      <c r="H10" s="329" t="s">
        <v>711</v>
      </c>
      <c r="I10" s="329" t="s">
        <v>760</v>
      </c>
      <c r="J10" s="329"/>
      <c r="K10" s="328" t="s">
        <v>87</v>
      </c>
      <c r="L10" s="328" t="s">
        <v>1172</v>
      </c>
      <c r="M10" s="331">
        <v>107.99999999999999</v>
      </c>
      <c r="N10" s="331">
        <v>21.099999999999998</v>
      </c>
      <c r="O10" s="328"/>
      <c r="P10" s="328"/>
      <c r="Q10" s="331"/>
      <c r="R10" s="328"/>
      <c r="S10" s="331"/>
      <c r="T10" s="328"/>
      <c r="U10" s="328"/>
      <c r="V10" s="331"/>
      <c r="W10" s="331"/>
      <c r="X10" s="328"/>
      <c r="Y10" s="328"/>
      <c r="Z10" s="328"/>
      <c r="AA10" s="328"/>
      <c r="AB10" s="328"/>
      <c r="AC10" s="328"/>
      <c r="AD10" s="328"/>
      <c r="AE10" s="331"/>
      <c r="AF10" s="331"/>
      <c r="AG10" s="328"/>
      <c r="AH10" s="328"/>
      <c r="AI10" s="331"/>
      <c r="AJ10" s="328"/>
      <c r="AK10" s="328"/>
      <c r="AL10" s="328"/>
      <c r="AM10" s="328"/>
      <c r="AN10" s="328"/>
      <c r="AO10" s="331"/>
      <c r="AP10" s="328"/>
      <c r="AQ10" s="331"/>
      <c r="AR10" s="328" t="s">
        <v>1151</v>
      </c>
      <c r="AS10" s="329" t="s">
        <v>760</v>
      </c>
      <c r="AT10" s="329"/>
      <c r="AU10" s="329"/>
      <c r="AV10" s="329" t="s">
        <v>763</v>
      </c>
      <c r="AW10" s="329">
        <v>10.199999999999999</v>
      </c>
      <c r="AX10" s="329"/>
      <c r="AY10" s="329"/>
      <c r="AZ10" s="329"/>
      <c r="BA10" s="329" t="s">
        <v>1152</v>
      </c>
      <c r="BB10" s="328"/>
      <c r="BC10" s="329">
        <v>0</v>
      </c>
      <c r="BD10" s="329">
        <v>0</v>
      </c>
      <c r="BE10" s="329">
        <v>0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29">
        <v>0</v>
      </c>
      <c r="BM10" s="329"/>
      <c r="BN10" s="329" t="s">
        <v>760</v>
      </c>
      <c r="BO10" s="329"/>
      <c r="BP10" s="329" t="s">
        <v>760</v>
      </c>
      <c r="BQ10" s="329"/>
      <c r="BR10" s="329"/>
      <c r="BS10" s="329"/>
      <c r="BT10" s="328"/>
      <c r="BU10" s="328"/>
      <c r="BV10" s="329"/>
      <c r="BW10" s="333" t="s">
        <v>760</v>
      </c>
      <c r="BX10" s="330">
        <v>1</v>
      </c>
      <c r="BY10" s="324"/>
      <c r="BZ10" s="335" t="s">
        <v>1895</v>
      </c>
      <c r="CA10" t="s">
        <v>995</v>
      </c>
    </row>
    <row r="11" spans="1:105" ht="14" x14ac:dyDescent="0.15">
      <c r="A11" s="325">
        <v>2697</v>
      </c>
      <c r="B11" s="326">
        <v>42657</v>
      </c>
      <c r="C11" s="327" t="s">
        <v>605</v>
      </c>
      <c r="D11" s="328" t="s">
        <v>100</v>
      </c>
      <c r="E11" s="328"/>
      <c r="F11" s="328" t="s">
        <v>1027</v>
      </c>
      <c r="G11" s="326">
        <v>42634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123.8090909090909</v>
      </c>
      <c r="N11" s="331">
        <v>22.236363636363635</v>
      </c>
      <c r="O11" s="328"/>
      <c r="P11" s="328"/>
      <c r="Q11" s="331"/>
      <c r="R11" s="328"/>
      <c r="S11" s="331"/>
      <c r="T11" s="328"/>
      <c r="U11" s="328"/>
      <c r="V11" s="331"/>
      <c r="W11" s="331"/>
      <c r="X11" s="328"/>
      <c r="Y11" s="328"/>
      <c r="Z11" s="328"/>
      <c r="AA11" s="328"/>
      <c r="AB11" s="328"/>
      <c r="AC11" s="328"/>
      <c r="AD11" s="328"/>
      <c r="AE11" s="331"/>
      <c r="AF11" s="331"/>
      <c r="AG11" s="328"/>
      <c r="AH11" s="328"/>
      <c r="AI11" s="331"/>
      <c r="AJ11" s="328"/>
      <c r="AK11" s="328"/>
      <c r="AL11" s="328"/>
      <c r="AM11" s="328"/>
      <c r="AN11" s="328"/>
      <c r="AO11" s="331"/>
      <c r="AP11" s="328"/>
      <c r="AQ11" s="331"/>
      <c r="AR11" s="328" t="s">
        <v>1151</v>
      </c>
      <c r="AS11" s="329" t="s">
        <v>760</v>
      </c>
      <c r="AT11" s="329"/>
      <c r="AU11" s="329"/>
      <c r="AV11" s="329" t="s">
        <v>763</v>
      </c>
      <c r="AW11" s="333">
        <v>10.199999999999999</v>
      </c>
      <c r="AX11" s="333"/>
      <c r="AY11" s="333"/>
      <c r="AZ11" s="333"/>
      <c r="BA11" s="329" t="s">
        <v>1152</v>
      </c>
      <c r="BB11" s="329"/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29">
        <v>0</v>
      </c>
      <c r="BM11" s="333"/>
      <c r="BN11" s="329" t="s">
        <v>760</v>
      </c>
      <c r="BO11" s="329"/>
      <c r="BP11" s="329" t="s">
        <v>760</v>
      </c>
      <c r="BQ11" s="329"/>
      <c r="BR11" s="329"/>
      <c r="BS11" s="329"/>
      <c r="BT11" s="328"/>
      <c r="BU11" s="328"/>
      <c r="BV11" s="329"/>
      <c r="BW11" s="333" t="s">
        <v>760</v>
      </c>
      <c r="BX11" s="330">
        <v>1</v>
      </c>
      <c r="BY11" s="324" t="s">
        <v>1853</v>
      </c>
      <c r="BZ11" s="335" t="s">
        <v>1896</v>
      </c>
      <c r="CA11" t="s">
        <v>995</v>
      </c>
    </row>
    <row r="12" spans="1:105" ht="14" x14ac:dyDescent="0.15">
      <c r="A12" s="325">
        <v>4724</v>
      </c>
      <c r="B12" s="326">
        <v>42657</v>
      </c>
      <c r="C12" s="327" t="s">
        <v>605</v>
      </c>
      <c r="D12" s="328" t="s">
        <v>100</v>
      </c>
      <c r="E12" s="328"/>
      <c r="F12" s="328" t="s">
        <v>1027</v>
      </c>
      <c r="G12" s="326">
        <v>42369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160</v>
      </c>
      <c r="N12" s="331">
        <v>28.999999999999996</v>
      </c>
      <c r="O12" s="328" t="s">
        <v>627</v>
      </c>
      <c r="P12" s="328">
        <v>2500</v>
      </c>
      <c r="Q12" s="331">
        <v>28</v>
      </c>
      <c r="R12" s="328"/>
      <c r="S12" s="331"/>
      <c r="T12" s="328"/>
      <c r="U12" s="328"/>
      <c r="V12" s="331"/>
      <c r="W12" s="331"/>
      <c r="X12" s="328"/>
      <c r="Y12" s="328"/>
      <c r="Z12" s="328"/>
      <c r="AA12" s="328"/>
      <c r="AB12" s="328"/>
      <c r="AC12" s="328"/>
      <c r="AD12" s="328"/>
      <c r="AE12" s="331"/>
      <c r="AF12" s="331"/>
      <c r="AG12" s="328"/>
      <c r="AH12" s="328"/>
      <c r="AI12" s="331"/>
      <c r="AJ12" s="328"/>
      <c r="AK12" s="328"/>
      <c r="AL12" s="328"/>
      <c r="AM12" s="328"/>
      <c r="AN12" s="328"/>
      <c r="AO12" s="331"/>
      <c r="AP12" s="328"/>
      <c r="AQ12" s="331"/>
      <c r="AR12" s="328" t="s">
        <v>1151</v>
      </c>
      <c r="AS12" s="329" t="s">
        <v>760</v>
      </c>
      <c r="AT12" s="329"/>
      <c r="AU12" s="329"/>
      <c r="AV12" s="333" t="s">
        <v>763</v>
      </c>
      <c r="AW12" s="333">
        <v>16</v>
      </c>
      <c r="AX12" s="333"/>
      <c r="AY12" s="333"/>
      <c r="AZ12" s="333"/>
      <c r="BA12" s="329" t="s">
        <v>1152</v>
      </c>
      <c r="BB12" s="328"/>
      <c r="BC12" s="329">
        <v>0</v>
      </c>
      <c r="BD12" s="329">
        <v>0</v>
      </c>
      <c r="BE12" s="329">
        <v>7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0</v>
      </c>
      <c r="BM12" s="329">
        <v>24</v>
      </c>
      <c r="BN12" s="329" t="s">
        <v>760</v>
      </c>
      <c r="BO12" s="329"/>
      <c r="BP12" s="329" t="s">
        <v>760</v>
      </c>
      <c r="BQ12" s="329"/>
      <c r="BR12" s="329"/>
      <c r="BS12" s="329"/>
      <c r="BT12" s="334"/>
      <c r="BU12" s="332"/>
      <c r="BV12" s="329"/>
      <c r="BW12" s="333" t="s">
        <v>760</v>
      </c>
      <c r="BX12" s="328">
        <v>1</v>
      </c>
      <c r="BY12" s="324"/>
      <c r="BZ12" s="335" t="s">
        <v>1608</v>
      </c>
      <c r="CA12" t="s">
        <v>995</v>
      </c>
    </row>
    <row r="13" spans="1:105" ht="14" x14ac:dyDescent="0.15">
      <c r="A13" s="325"/>
      <c r="B13" s="326">
        <v>42657</v>
      </c>
      <c r="C13" s="327" t="s">
        <v>605</v>
      </c>
      <c r="D13" s="328" t="s">
        <v>100</v>
      </c>
      <c r="E13" s="328"/>
      <c r="F13" s="328" t="s">
        <v>1027</v>
      </c>
      <c r="G13" s="326">
        <v>42637</v>
      </c>
      <c r="H13" s="329" t="s">
        <v>711</v>
      </c>
      <c r="I13" s="329" t="s">
        <v>760</v>
      </c>
      <c r="J13" s="329"/>
      <c r="K13" s="328" t="s">
        <v>92</v>
      </c>
      <c r="L13" s="328" t="s">
        <v>1855</v>
      </c>
      <c r="M13" s="331">
        <v>126.34545454545453</v>
      </c>
      <c r="N13" s="331">
        <v>23.809090909090909</v>
      </c>
      <c r="O13" s="328"/>
      <c r="P13" s="328"/>
      <c r="Q13" s="331"/>
      <c r="R13" s="328"/>
      <c r="S13" s="331"/>
      <c r="T13" s="328"/>
      <c r="U13" s="328"/>
      <c r="V13" s="331"/>
      <c r="W13" s="331"/>
      <c r="X13" s="328"/>
      <c r="Y13" s="328"/>
      <c r="Z13" s="328"/>
      <c r="AA13" s="328"/>
      <c r="AB13" s="328"/>
      <c r="AC13" s="328"/>
      <c r="AD13" s="328"/>
      <c r="AE13" s="331"/>
      <c r="AF13" s="331"/>
      <c r="AG13" s="328"/>
      <c r="AH13" s="328"/>
      <c r="AI13" s="331"/>
      <c r="AJ13" s="328"/>
      <c r="AK13" s="328"/>
      <c r="AL13" s="328"/>
      <c r="AM13" s="328"/>
      <c r="AN13" s="328"/>
      <c r="AO13" s="331"/>
      <c r="AP13" s="328"/>
      <c r="AQ13" s="331"/>
      <c r="AR13" s="328" t="s">
        <v>1151</v>
      </c>
      <c r="AS13" s="329" t="s">
        <v>760</v>
      </c>
      <c r="AT13" s="329"/>
      <c r="AU13" s="329"/>
      <c r="AV13" s="329" t="s">
        <v>763</v>
      </c>
      <c r="AW13" s="329">
        <v>10.199999999999999</v>
      </c>
      <c r="AX13" s="329"/>
      <c r="AY13" s="329"/>
      <c r="AZ13" s="329"/>
      <c r="BA13" s="329" t="s">
        <v>1152</v>
      </c>
      <c r="BB13" s="328"/>
      <c r="BC13" s="329">
        <v>5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>
        <v>0</v>
      </c>
      <c r="BM13" s="329"/>
      <c r="BN13" s="329" t="s">
        <v>760</v>
      </c>
      <c r="BO13" s="329"/>
      <c r="BP13" s="329" t="s">
        <v>760</v>
      </c>
      <c r="BQ13" s="329"/>
      <c r="BR13" s="329"/>
      <c r="BS13" s="329"/>
      <c r="BT13" s="334"/>
      <c r="BU13" s="334"/>
      <c r="BV13" s="329"/>
      <c r="BW13" s="333" t="s">
        <v>760</v>
      </c>
      <c r="BX13" s="334"/>
      <c r="BY13" s="324"/>
      <c r="BZ13" s="335" t="s">
        <v>1897</v>
      </c>
      <c r="CA13" t="s">
        <v>1139</v>
      </c>
    </row>
    <row r="14" spans="1:105" ht="14" x14ac:dyDescent="0.15">
      <c r="A14" s="325"/>
      <c r="B14" s="326">
        <v>42656</v>
      </c>
      <c r="C14" s="334" t="s">
        <v>605</v>
      </c>
      <c r="D14" s="328" t="s">
        <v>100</v>
      </c>
      <c r="E14" s="328"/>
      <c r="F14" s="328" t="s">
        <v>1027</v>
      </c>
      <c r="G14" s="326">
        <v>42626</v>
      </c>
      <c r="H14" s="329" t="s">
        <v>711</v>
      </c>
      <c r="I14" s="329" t="s">
        <v>760</v>
      </c>
      <c r="J14" s="329"/>
      <c r="K14" s="328" t="s">
        <v>608</v>
      </c>
      <c r="L14" s="328" t="s">
        <v>1857</v>
      </c>
      <c r="M14" s="331">
        <v>126.33636363636363</v>
      </c>
      <c r="N14" s="331">
        <v>23.799999999999997</v>
      </c>
      <c r="O14" s="328"/>
      <c r="P14" s="328"/>
      <c r="Q14" s="331"/>
      <c r="R14" s="330"/>
      <c r="S14" s="338"/>
      <c r="T14" s="330"/>
      <c r="U14" s="330"/>
      <c r="V14" s="338"/>
      <c r="W14" s="338"/>
      <c r="X14" s="330"/>
      <c r="Y14" s="330"/>
      <c r="Z14" s="330"/>
      <c r="AA14" s="330"/>
      <c r="AB14" s="330"/>
      <c r="AC14" s="330"/>
      <c r="AD14" s="330"/>
      <c r="AE14" s="338"/>
      <c r="AF14" s="338"/>
      <c r="AG14" s="330"/>
      <c r="AH14" s="330"/>
      <c r="AI14" s="331"/>
      <c r="AJ14" s="330"/>
      <c r="AK14" s="330"/>
      <c r="AL14" s="330"/>
      <c r="AM14" s="330"/>
      <c r="AN14" s="330"/>
      <c r="AO14" s="338"/>
      <c r="AP14" s="330"/>
      <c r="AQ14" s="338"/>
      <c r="AR14" s="345" t="s">
        <v>1151</v>
      </c>
      <c r="AS14" s="329" t="s">
        <v>760</v>
      </c>
      <c r="AT14" s="333"/>
      <c r="AU14" s="333"/>
      <c r="AV14" s="329" t="s">
        <v>763</v>
      </c>
      <c r="AW14" s="329">
        <v>10.199999999999999</v>
      </c>
      <c r="AX14" s="329"/>
      <c r="AY14" s="329"/>
      <c r="AZ14" s="329"/>
      <c r="BA14" s="333" t="s">
        <v>760</v>
      </c>
      <c r="BB14" s="330"/>
      <c r="BC14" s="333">
        <v>0</v>
      </c>
      <c r="BD14" s="329">
        <v>12</v>
      </c>
      <c r="BE14" s="333">
        <v>0</v>
      </c>
      <c r="BF14" s="333">
        <v>3</v>
      </c>
      <c r="BG14" s="333">
        <v>0</v>
      </c>
      <c r="BH14" s="333">
        <v>0</v>
      </c>
      <c r="BI14" s="333">
        <v>0</v>
      </c>
      <c r="BJ14" s="333">
        <v>0</v>
      </c>
      <c r="BK14" s="329">
        <v>0</v>
      </c>
      <c r="BL14" s="329">
        <v>0</v>
      </c>
      <c r="BM14" s="333"/>
      <c r="BN14" s="329"/>
      <c r="BO14" s="329"/>
      <c r="BP14" s="329" t="s">
        <v>760</v>
      </c>
      <c r="BQ14" s="333"/>
      <c r="BR14" s="329"/>
      <c r="BS14" s="333"/>
      <c r="BT14" s="332"/>
      <c r="BU14" s="332"/>
      <c r="BV14" s="333"/>
      <c r="BW14" s="333" t="s">
        <v>760</v>
      </c>
      <c r="BX14" s="332">
        <v>1</v>
      </c>
      <c r="BY14" s="339"/>
      <c r="BZ14" s="335" t="s">
        <v>1898</v>
      </c>
      <c r="CA14" t="s">
        <v>1139</v>
      </c>
    </row>
    <row r="15" spans="1:105" ht="14" x14ac:dyDescent="0.15">
      <c r="A15" s="325">
        <v>5338</v>
      </c>
      <c r="B15" s="326">
        <v>42657</v>
      </c>
      <c r="C15" s="327" t="s">
        <v>605</v>
      </c>
      <c r="D15" s="328" t="s">
        <v>100</v>
      </c>
      <c r="E15" s="328"/>
      <c r="F15" s="328" t="s">
        <v>1027</v>
      </c>
      <c r="G15" s="326">
        <v>42557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121.29090909090907</v>
      </c>
      <c r="N15" s="331">
        <v>22.854545454545452</v>
      </c>
      <c r="O15" s="328"/>
      <c r="P15" s="328"/>
      <c r="Q15" s="331"/>
      <c r="R15" s="328"/>
      <c r="S15" s="331"/>
      <c r="T15" s="328"/>
      <c r="U15" s="328"/>
      <c r="V15" s="331"/>
      <c r="W15" s="331"/>
      <c r="X15" s="328"/>
      <c r="Y15" s="328"/>
      <c r="Z15" s="328"/>
      <c r="AA15" s="328"/>
      <c r="AB15" s="328"/>
      <c r="AC15" s="328"/>
      <c r="AD15" s="328"/>
      <c r="AE15" s="331"/>
      <c r="AF15" s="331"/>
      <c r="AG15" s="328"/>
      <c r="AH15" s="328"/>
      <c r="AI15" s="331"/>
      <c r="AJ15" s="328"/>
      <c r="AK15" s="328"/>
      <c r="AL15" s="328"/>
      <c r="AM15" s="328"/>
      <c r="AN15" s="328"/>
      <c r="AO15" s="331"/>
      <c r="AP15" s="328"/>
      <c r="AQ15" s="331"/>
      <c r="AR15" s="328" t="s">
        <v>1151</v>
      </c>
      <c r="AS15" s="329" t="s">
        <v>760</v>
      </c>
      <c r="AT15" s="329"/>
      <c r="AU15" s="329"/>
      <c r="AV15" s="329" t="s">
        <v>763</v>
      </c>
      <c r="AW15" s="329">
        <v>10.199999999999999</v>
      </c>
      <c r="AX15" s="329"/>
      <c r="AY15" s="329"/>
      <c r="AZ15" s="329"/>
      <c r="BA15" s="329" t="s">
        <v>1152</v>
      </c>
      <c r="BB15" s="328"/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>
        <v>0</v>
      </c>
      <c r="BM15" s="329">
        <v>12</v>
      </c>
      <c r="BN15" s="329" t="s">
        <v>760</v>
      </c>
      <c r="BO15" s="329"/>
      <c r="BP15" s="329" t="s">
        <v>760</v>
      </c>
      <c r="BQ15" s="329"/>
      <c r="BR15" s="329">
        <v>12</v>
      </c>
      <c r="BS15" s="329"/>
      <c r="BT15" s="334"/>
      <c r="BU15" s="334"/>
      <c r="BV15" s="329"/>
      <c r="BW15" s="333" t="s">
        <v>760</v>
      </c>
      <c r="BX15" s="334"/>
      <c r="BY15" s="324"/>
      <c r="BZ15" s="335" t="s">
        <v>1899</v>
      </c>
      <c r="CA15" s="1" t="s">
        <v>993</v>
      </c>
    </row>
    <row r="16" spans="1:105" ht="14" x14ac:dyDescent="0.15">
      <c r="A16" s="325">
        <v>5628</v>
      </c>
      <c r="B16" s="326">
        <v>42657</v>
      </c>
      <c r="C16" s="327" t="s">
        <v>605</v>
      </c>
      <c r="D16" s="328" t="s">
        <v>100</v>
      </c>
      <c r="E16" s="328"/>
      <c r="F16" s="328" t="s">
        <v>1027</v>
      </c>
      <c r="G16" s="326">
        <v>42551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179.09999999999997</v>
      </c>
      <c r="N16" s="331">
        <v>28.354545454545452</v>
      </c>
      <c r="O16" s="328"/>
      <c r="P16" s="328"/>
      <c r="Q16" s="331"/>
      <c r="R16" s="328"/>
      <c r="S16" s="331"/>
      <c r="T16" s="328"/>
      <c r="U16" s="328"/>
      <c r="V16" s="331"/>
      <c r="W16" s="331"/>
      <c r="X16" s="328"/>
      <c r="Y16" s="328"/>
      <c r="Z16" s="328"/>
      <c r="AA16" s="328"/>
      <c r="AB16" s="328"/>
      <c r="AC16" s="328"/>
      <c r="AD16" s="328"/>
      <c r="AE16" s="331"/>
      <c r="AF16" s="331"/>
      <c r="AG16" s="328"/>
      <c r="AH16" s="328"/>
      <c r="AI16" s="331"/>
      <c r="AJ16" s="328"/>
      <c r="AK16" s="328"/>
      <c r="AL16" s="328"/>
      <c r="AM16" s="328"/>
      <c r="AN16" s="328"/>
      <c r="AO16" s="331"/>
      <c r="AP16" s="328"/>
      <c r="AQ16" s="331"/>
      <c r="AR16" s="328" t="s">
        <v>1151</v>
      </c>
      <c r="AS16" s="329" t="s">
        <v>760</v>
      </c>
      <c r="AT16" s="329"/>
      <c r="AU16" s="329"/>
      <c r="AV16" s="329" t="s">
        <v>763</v>
      </c>
      <c r="AW16" s="329">
        <v>10.199999999999999</v>
      </c>
      <c r="AX16" s="329"/>
      <c r="AY16" s="329"/>
      <c r="AZ16" s="329"/>
      <c r="BA16" s="329" t="s">
        <v>1152</v>
      </c>
      <c r="BB16" s="328"/>
      <c r="BC16" s="329">
        <v>0</v>
      </c>
      <c r="BD16" s="329">
        <v>0</v>
      </c>
      <c r="BE16" s="329">
        <v>10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>
        <v>0</v>
      </c>
      <c r="BM16" s="329"/>
      <c r="BN16" s="329" t="s">
        <v>760</v>
      </c>
      <c r="BO16" s="329"/>
      <c r="BP16" s="329" t="s">
        <v>760</v>
      </c>
      <c r="BQ16" s="329"/>
      <c r="BR16" s="329"/>
      <c r="BS16" s="329"/>
      <c r="BT16" s="334"/>
      <c r="BU16" s="334"/>
      <c r="BV16" s="329"/>
      <c r="BW16" s="333" t="s">
        <v>760</v>
      </c>
      <c r="BX16" s="334">
        <v>1</v>
      </c>
      <c r="BY16" s="324" t="s">
        <v>1542</v>
      </c>
      <c r="BZ16" s="335"/>
      <c r="CA16" s="20" t="s">
        <v>995</v>
      </c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</row>
    <row r="17" spans="1:105" ht="14" x14ac:dyDescent="0.15">
      <c r="A17" s="325">
        <v>5959</v>
      </c>
      <c r="B17" s="326">
        <v>42657</v>
      </c>
      <c r="C17" s="327" t="s">
        <v>605</v>
      </c>
      <c r="D17" s="328" t="s">
        <v>100</v>
      </c>
      <c r="E17" s="328"/>
      <c r="F17" s="328" t="s">
        <v>1027</v>
      </c>
      <c r="G17" s="382">
        <v>42551</v>
      </c>
      <c r="H17" s="329" t="s">
        <v>711</v>
      </c>
      <c r="I17" s="329" t="s">
        <v>760</v>
      </c>
      <c r="J17" s="329"/>
      <c r="K17" s="328" t="s">
        <v>95</v>
      </c>
      <c r="L17" s="330" t="s">
        <v>1180</v>
      </c>
      <c r="M17" s="331">
        <v>120.99999999999999</v>
      </c>
      <c r="N17" s="331">
        <v>21.999999999999996</v>
      </c>
      <c r="O17" s="328"/>
      <c r="P17" s="328"/>
      <c r="Q17" s="331"/>
      <c r="R17" s="328"/>
      <c r="S17" s="331"/>
      <c r="T17" s="328"/>
      <c r="U17" s="328"/>
      <c r="V17" s="331"/>
      <c r="W17" s="331"/>
      <c r="X17" s="328"/>
      <c r="Y17" s="328"/>
      <c r="Z17" s="328"/>
      <c r="AA17" s="328"/>
      <c r="AB17" s="328"/>
      <c r="AC17" s="328"/>
      <c r="AD17" s="328"/>
      <c r="AE17" s="331"/>
      <c r="AF17" s="331"/>
      <c r="AG17" s="328"/>
      <c r="AH17" s="328"/>
      <c r="AI17" s="331"/>
      <c r="AJ17" s="328"/>
      <c r="AK17" s="328"/>
      <c r="AL17" s="328"/>
      <c r="AM17" s="328"/>
      <c r="AN17" s="328"/>
      <c r="AO17" s="331"/>
      <c r="AP17" s="328"/>
      <c r="AQ17" s="331"/>
      <c r="AR17" s="328" t="s">
        <v>1151</v>
      </c>
      <c r="AS17" s="329" t="s">
        <v>760</v>
      </c>
      <c r="AT17" s="329"/>
      <c r="AU17" s="329"/>
      <c r="AV17" s="333" t="s">
        <v>763</v>
      </c>
      <c r="AW17" s="333">
        <v>10.199999999999999</v>
      </c>
      <c r="AX17" s="333"/>
      <c r="AY17" s="333"/>
      <c r="AZ17" s="333"/>
      <c r="BA17" s="329" t="s">
        <v>1152</v>
      </c>
      <c r="BB17" s="328"/>
      <c r="BC17" s="329">
        <v>0</v>
      </c>
      <c r="BD17" s="329">
        <v>0</v>
      </c>
      <c r="BE17" s="333">
        <v>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>
        <v>0</v>
      </c>
      <c r="BM17" s="329"/>
      <c r="BN17" s="329" t="s">
        <v>760</v>
      </c>
      <c r="BO17" s="329"/>
      <c r="BP17" s="329" t="s">
        <v>760</v>
      </c>
      <c r="BQ17" s="329"/>
      <c r="BR17" s="329"/>
      <c r="BS17" s="383"/>
      <c r="BT17" s="332"/>
      <c r="BU17" s="334"/>
      <c r="BV17" s="329"/>
      <c r="BW17" s="333" t="s">
        <v>760</v>
      </c>
      <c r="BX17" s="328">
        <v>1</v>
      </c>
      <c r="BY17" s="324"/>
      <c r="BZ17" s="335" t="s">
        <v>1900</v>
      </c>
      <c r="CA17" s="1" t="s">
        <v>995</v>
      </c>
    </row>
    <row r="18" spans="1:105" ht="14" x14ac:dyDescent="0.15">
      <c r="A18" s="325"/>
      <c r="B18" s="326">
        <v>42657</v>
      </c>
      <c r="C18" s="327" t="s">
        <v>605</v>
      </c>
      <c r="D18" s="328" t="s">
        <v>100</v>
      </c>
      <c r="E18" s="328"/>
      <c r="F18" s="328" t="s">
        <v>1027</v>
      </c>
      <c r="G18" s="382">
        <v>42605</v>
      </c>
      <c r="H18" s="329" t="s">
        <v>711</v>
      </c>
      <c r="I18" s="329" t="s">
        <v>760</v>
      </c>
      <c r="J18" s="329"/>
      <c r="K18" s="328" t="s">
        <v>96</v>
      </c>
      <c r="L18" s="328" t="s">
        <v>1862</v>
      </c>
      <c r="M18" s="331">
        <v>126.35454545454546</v>
      </c>
      <c r="N18" s="331">
        <v>23.809090909090909</v>
      </c>
      <c r="O18" s="328"/>
      <c r="P18" s="328"/>
      <c r="Q18" s="331"/>
      <c r="R18" s="328"/>
      <c r="S18" s="331"/>
      <c r="T18" s="328"/>
      <c r="U18" s="328"/>
      <c r="V18" s="331"/>
      <c r="W18" s="331"/>
      <c r="X18" s="328"/>
      <c r="Y18" s="328"/>
      <c r="Z18" s="328"/>
      <c r="AA18" s="328"/>
      <c r="AB18" s="328"/>
      <c r="AC18" s="328"/>
      <c r="AD18" s="328"/>
      <c r="AE18" s="331"/>
      <c r="AF18" s="331"/>
      <c r="AG18" s="328"/>
      <c r="AH18" s="328"/>
      <c r="AI18" s="331"/>
      <c r="AJ18" s="328"/>
      <c r="AK18" s="328"/>
      <c r="AL18" s="328"/>
      <c r="AM18" s="328"/>
      <c r="AN18" s="328"/>
      <c r="AO18" s="331"/>
      <c r="AP18" s="328"/>
      <c r="AQ18" s="331"/>
      <c r="AR18" s="328" t="s">
        <v>1151</v>
      </c>
      <c r="AS18" s="329" t="s">
        <v>760</v>
      </c>
      <c r="AT18" s="329"/>
      <c r="AU18" s="329"/>
      <c r="AV18" s="329" t="s">
        <v>763</v>
      </c>
      <c r="AW18" s="329">
        <v>10.199999999999999</v>
      </c>
      <c r="AX18" s="329"/>
      <c r="AY18" s="329"/>
      <c r="AZ18" s="329"/>
      <c r="BA18" s="329" t="s">
        <v>1152</v>
      </c>
      <c r="BB18" s="328"/>
      <c r="BC18" s="329">
        <v>10</v>
      </c>
      <c r="BD18" s="329">
        <v>0</v>
      </c>
      <c r="BE18" s="329">
        <v>0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>
        <v>0</v>
      </c>
      <c r="BM18" s="329"/>
      <c r="BN18" s="329" t="s">
        <v>760</v>
      </c>
      <c r="BO18" s="329"/>
      <c r="BP18" s="329" t="s">
        <v>760</v>
      </c>
      <c r="BQ18" s="329"/>
      <c r="BR18" s="329"/>
      <c r="BS18" s="329"/>
      <c r="BT18" s="334"/>
      <c r="BU18" s="334"/>
      <c r="BV18" s="329"/>
      <c r="BW18" s="333" t="s">
        <v>760</v>
      </c>
      <c r="BX18" s="328">
        <v>1</v>
      </c>
      <c r="BY18" s="324"/>
      <c r="BZ18" s="335" t="s">
        <v>1901</v>
      </c>
      <c r="CA18" s="1" t="s">
        <v>995</v>
      </c>
    </row>
    <row r="19" spans="1:105" ht="14" x14ac:dyDescent="0.15">
      <c r="A19" s="325"/>
      <c r="B19" s="326">
        <v>42657</v>
      </c>
      <c r="C19" s="334" t="s">
        <v>605</v>
      </c>
      <c r="D19" s="328" t="s">
        <v>100</v>
      </c>
      <c r="E19" s="328"/>
      <c r="F19" s="328" t="s">
        <v>1027</v>
      </c>
      <c r="G19" s="384">
        <v>42551</v>
      </c>
      <c r="H19" s="329" t="s">
        <v>711</v>
      </c>
      <c r="I19" s="329" t="s">
        <v>760</v>
      </c>
      <c r="J19" s="329"/>
      <c r="K19" s="328" t="s">
        <v>97</v>
      </c>
      <c r="L19" s="328" t="s">
        <v>1864</v>
      </c>
      <c r="M19" s="341">
        <v>119.99999999999999</v>
      </c>
      <c r="N19" s="342">
        <v>22.3</v>
      </c>
      <c r="O19" s="328"/>
      <c r="P19" s="328"/>
      <c r="Q19" s="331"/>
      <c r="R19" s="328"/>
      <c r="S19" s="331"/>
      <c r="T19" s="328"/>
      <c r="U19" s="328"/>
      <c r="V19" s="331"/>
      <c r="W19" s="331"/>
      <c r="X19" s="328"/>
      <c r="Y19" s="328"/>
      <c r="Z19" s="328"/>
      <c r="AA19" s="328"/>
      <c r="AB19" s="328"/>
      <c r="AC19" s="328"/>
      <c r="AD19" s="328"/>
      <c r="AE19" s="331"/>
      <c r="AF19" s="331"/>
      <c r="AG19" s="328"/>
      <c r="AH19" s="328"/>
      <c r="AI19" s="331"/>
      <c r="AJ19" s="328"/>
      <c r="AK19" s="328"/>
      <c r="AL19" s="328"/>
      <c r="AM19" s="328"/>
      <c r="AN19" s="328"/>
      <c r="AO19" s="331"/>
      <c r="AP19" s="328"/>
      <c r="AQ19" s="331"/>
      <c r="AR19" s="328" t="s">
        <v>1151</v>
      </c>
      <c r="AS19" s="329" t="s">
        <v>760</v>
      </c>
      <c r="AT19" s="329"/>
      <c r="AU19" s="329"/>
      <c r="AV19" s="333" t="s">
        <v>763</v>
      </c>
      <c r="AW19" s="333">
        <v>10.199999999999999</v>
      </c>
      <c r="AX19" s="333"/>
      <c r="AY19" s="333"/>
      <c r="AZ19" s="333"/>
      <c r="BA19" s="329" t="s">
        <v>760</v>
      </c>
      <c r="BB19" s="328"/>
      <c r="BC19" s="329">
        <v>0</v>
      </c>
      <c r="BD19" s="329">
        <v>0</v>
      </c>
      <c r="BE19" s="329">
        <v>0</v>
      </c>
      <c r="BF19" s="333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>
        <v>0</v>
      </c>
      <c r="BM19" s="329"/>
      <c r="BN19" s="329" t="s">
        <v>760</v>
      </c>
      <c r="BO19" s="329"/>
      <c r="BP19" s="329" t="s">
        <v>760</v>
      </c>
      <c r="BQ19" s="329"/>
      <c r="BR19" s="329"/>
      <c r="BS19" s="329"/>
      <c r="BT19" s="334"/>
      <c r="BU19" s="334"/>
      <c r="BV19" s="329"/>
      <c r="BW19" s="333" t="s">
        <v>760</v>
      </c>
      <c r="BX19" s="334">
        <v>1</v>
      </c>
      <c r="BY19" s="337"/>
      <c r="BZ19" s="335" t="s">
        <v>1902</v>
      </c>
      <c r="CA19" t="s">
        <v>995</v>
      </c>
    </row>
    <row r="20" spans="1:105" ht="14" x14ac:dyDescent="0.15">
      <c r="A20" s="325">
        <v>6366</v>
      </c>
      <c r="B20" s="562">
        <v>42663</v>
      </c>
      <c r="C20" s="395" t="s">
        <v>605</v>
      </c>
      <c r="D20" s="328" t="s">
        <v>100</v>
      </c>
      <c r="E20" s="386"/>
      <c r="F20" s="386" t="s">
        <v>1027</v>
      </c>
      <c r="G20" s="336">
        <v>42634</v>
      </c>
      <c r="H20" s="387" t="s">
        <v>711</v>
      </c>
      <c r="I20" s="387" t="s">
        <v>760</v>
      </c>
      <c r="J20" s="387"/>
      <c r="K20" s="386" t="s">
        <v>609</v>
      </c>
      <c r="L20" s="328" t="s">
        <v>2026</v>
      </c>
      <c r="M20" s="388">
        <v>89.999999999999986</v>
      </c>
      <c r="N20" s="388">
        <v>21.972727272727273</v>
      </c>
      <c r="O20" s="386"/>
      <c r="P20" s="386"/>
      <c r="Q20" s="388"/>
      <c r="R20" s="389"/>
      <c r="S20" s="390"/>
      <c r="T20" s="389"/>
      <c r="U20" s="389"/>
      <c r="V20" s="390"/>
      <c r="W20" s="390"/>
      <c r="X20" s="389"/>
      <c r="Y20" s="389"/>
      <c r="Z20" s="389"/>
      <c r="AA20" s="389"/>
      <c r="AB20" s="389"/>
      <c r="AC20" s="389"/>
      <c r="AD20" s="389"/>
      <c r="AE20" s="390"/>
      <c r="AF20" s="390"/>
      <c r="AG20" s="389"/>
      <c r="AH20" s="389"/>
      <c r="AI20" s="390"/>
      <c r="AJ20" s="389"/>
      <c r="AK20" s="389"/>
      <c r="AL20" s="389"/>
      <c r="AM20" s="389"/>
      <c r="AN20" s="389"/>
      <c r="AO20" s="390"/>
      <c r="AP20" s="389"/>
      <c r="AQ20" s="390"/>
      <c r="AR20" s="386" t="s">
        <v>1151</v>
      </c>
      <c r="AS20" s="387" t="s">
        <v>760</v>
      </c>
      <c r="AT20" s="391"/>
      <c r="AU20" s="391"/>
      <c r="AV20" s="391" t="s">
        <v>763</v>
      </c>
      <c r="AW20" s="333">
        <v>10.199999999999999</v>
      </c>
      <c r="AX20" s="387"/>
      <c r="AY20" s="387"/>
      <c r="AZ20" s="387"/>
      <c r="BA20" s="333" t="s">
        <v>760</v>
      </c>
      <c r="BB20" s="330"/>
      <c r="BC20" s="333">
        <v>0</v>
      </c>
      <c r="BD20" s="333">
        <v>0</v>
      </c>
      <c r="BE20" s="333">
        <v>0</v>
      </c>
      <c r="BF20" s="333">
        <v>0</v>
      </c>
      <c r="BG20" s="333">
        <v>0</v>
      </c>
      <c r="BH20" s="333">
        <v>0</v>
      </c>
      <c r="BI20" s="333">
        <v>0</v>
      </c>
      <c r="BJ20" s="333">
        <v>0</v>
      </c>
      <c r="BK20" s="329">
        <v>0</v>
      </c>
      <c r="BL20" s="329">
        <v>0</v>
      </c>
      <c r="BM20" s="333"/>
      <c r="BN20" s="329" t="s">
        <v>760</v>
      </c>
      <c r="BO20" s="333"/>
      <c r="BP20" s="329" t="s">
        <v>760</v>
      </c>
      <c r="BQ20" s="333"/>
      <c r="BR20" s="333"/>
      <c r="BS20" s="333"/>
      <c r="BT20" s="332"/>
      <c r="BU20" s="332"/>
      <c r="BV20" s="333"/>
      <c r="BW20" s="333" t="s">
        <v>760</v>
      </c>
      <c r="BX20" s="332">
        <v>1</v>
      </c>
      <c r="BY20" s="337"/>
      <c r="BZ20" s="335" t="s">
        <v>2031</v>
      </c>
      <c r="CA20" s="124" t="s">
        <v>993</v>
      </c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</row>
    <row r="21" spans="1:105" ht="14" x14ac:dyDescent="0.15">
      <c r="A21" s="325">
        <v>3269</v>
      </c>
      <c r="B21" s="326">
        <v>42657</v>
      </c>
      <c r="C21" s="327" t="s">
        <v>605</v>
      </c>
      <c r="D21" s="328" t="s">
        <v>100</v>
      </c>
      <c r="E21" s="328"/>
      <c r="F21" s="328" t="s">
        <v>1027</v>
      </c>
      <c r="G21" s="336">
        <v>42657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123</v>
      </c>
      <c r="N21" s="331">
        <v>21.499999999999996</v>
      </c>
      <c r="O21" s="328"/>
      <c r="P21" s="343"/>
      <c r="Q21" s="331"/>
      <c r="R21" s="392"/>
      <c r="S21" s="338"/>
      <c r="T21" s="392"/>
      <c r="U21" s="330"/>
      <c r="V21" s="338"/>
      <c r="W21" s="338"/>
      <c r="X21" s="330"/>
      <c r="Y21" s="330"/>
      <c r="Z21" s="392"/>
      <c r="AA21" s="330"/>
      <c r="AB21" s="392"/>
      <c r="AC21" s="330"/>
      <c r="AD21" s="330"/>
      <c r="AE21" s="338"/>
      <c r="AF21" s="338"/>
      <c r="AG21" s="392"/>
      <c r="AH21" s="330"/>
      <c r="AI21" s="338"/>
      <c r="AJ21" s="330"/>
      <c r="AK21" s="330"/>
      <c r="AL21" s="330"/>
      <c r="AM21" s="330"/>
      <c r="AN21" s="330"/>
      <c r="AO21" s="338"/>
      <c r="AP21" s="330"/>
      <c r="AQ21" s="338"/>
      <c r="AR21" s="345" t="s">
        <v>1151</v>
      </c>
      <c r="AS21" s="329" t="s">
        <v>760</v>
      </c>
      <c r="AT21" s="333"/>
      <c r="AU21" s="333"/>
      <c r="AV21" s="329" t="s">
        <v>763</v>
      </c>
      <c r="AW21" s="329">
        <v>10.199999999999999</v>
      </c>
      <c r="AX21" s="329"/>
      <c r="AY21" s="329"/>
      <c r="AZ21" s="329"/>
      <c r="BA21" s="333" t="s">
        <v>760</v>
      </c>
      <c r="BB21" s="330"/>
      <c r="BC21" s="333">
        <v>0</v>
      </c>
      <c r="BD21" s="329">
        <v>0</v>
      </c>
      <c r="BE21" s="333">
        <v>0</v>
      </c>
      <c r="BF21" s="333">
        <v>0</v>
      </c>
      <c r="BG21" s="333">
        <v>0</v>
      </c>
      <c r="BH21" s="333">
        <v>0</v>
      </c>
      <c r="BI21" s="333">
        <v>0</v>
      </c>
      <c r="BJ21" s="333">
        <v>0</v>
      </c>
      <c r="BK21" s="329">
        <v>0</v>
      </c>
      <c r="BL21" s="329">
        <v>0</v>
      </c>
      <c r="BM21" s="333"/>
      <c r="BN21" s="329" t="s">
        <v>760</v>
      </c>
      <c r="BO21" s="333"/>
      <c r="BP21" s="329" t="s">
        <v>760</v>
      </c>
      <c r="BQ21" s="333"/>
      <c r="BR21" s="333">
        <v>12</v>
      </c>
      <c r="BS21" s="333"/>
      <c r="BT21" s="332"/>
      <c r="BU21" s="332"/>
      <c r="BV21" s="333"/>
      <c r="BW21" s="333" t="s">
        <v>760</v>
      </c>
      <c r="BX21" s="332">
        <v>1</v>
      </c>
      <c r="BY21" s="324"/>
      <c r="BZ21" s="335" t="s">
        <v>1903</v>
      </c>
      <c r="CA21" t="s">
        <v>993</v>
      </c>
    </row>
    <row r="22" spans="1:105" ht="14" x14ac:dyDescent="0.15">
      <c r="A22" s="325"/>
      <c r="B22" s="326">
        <v>42657</v>
      </c>
      <c r="C22" s="327" t="s">
        <v>605</v>
      </c>
      <c r="D22" s="328" t="s">
        <v>100</v>
      </c>
      <c r="E22" s="328"/>
      <c r="F22" s="328" t="s">
        <v>1027</v>
      </c>
      <c r="G22" s="382">
        <v>42552</v>
      </c>
      <c r="H22" s="329" t="s">
        <v>711</v>
      </c>
      <c r="I22" s="329" t="s">
        <v>760</v>
      </c>
      <c r="J22" s="329"/>
      <c r="K22" s="328" t="s">
        <v>1189</v>
      </c>
      <c r="L22" s="328" t="s">
        <v>1867</v>
      </c>
      <c r="M22" s="331">
        <v>93.927272727272708</v>
      </c>
      <c r="N22" s="331">
        <v>19.572727272727271</v>
      </c>
      <c r="O22" s="328"/>
      <c r="P22" s="328"/>
      <c r="Q22" s="331"/>
      <c r="R22" s="328"/>
      <c r="S22" s="331"/>
      <c r="T22" s="328"/>
      <c r="U22" s="328"/>
      <c r="V22" s="331"/>
      <c r="W22" s="331"/>
      <c r="X22" s="328"/>
      <c r="Y22" s="328"/>
      <c r="Z22" s="328"/>
      <c r="AA22" s="328"/>
      <c r="AB22" s="328"/>
      <c r="AC22" s="328"/>
      <c r="AD22" s="328"/>
      <c r="AE22" s="331"/>
      <c r="AF22" s="331"/>
      <c r="AG22" s="328"/>
      <c r="AH22" s="328"/>
      <c r="AI22" s="331"/>
      <c r="AJ22" s="328"/>
      <c r="AK22" s="328"/>
      <c r="AL22" s="328"/>
      <c r="AM22" s="328"/>
      <c r="AN22" s="328"/>
      <c r="AO22" s="331"/>
      <c r="AP22" s="328"/>
      <c r="AQ22" s="338"/>
      <c r="AR22" s="328" t="s">
        <v>1151</v>
      </c>
      <c r="AS22" s="329" t="s">
        <v>760</v>
      </c>
      <c r="AT22" s="329"/>
      <c r="AU22" s="329"/>
      <c r="AV22" s="329" t="s">
        <v>763</v>
      </c>
      <c r="AW22" s="329">
        <v>10.199999999999999</v>
      </c>
      <c r="AX22" s="329"/>
      <c r="AY22" s="329"/>
      <c r="AZ22" s="329"/>
      <c r="BA22" s="329" t="s">
        <v>760</v>
      </c>
      <c r="BB22" s="328"/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>
        <v>0</v>
      </c>
      <c r="BM22" s="329"/>
      <c r="BN22" s="329"/>
      <c r="BO22" s="329"/>
      <c r="BP22" s="329" t="s">
        <v>760</v>
      </c>
      <c r="BQ22" s="227">
        <v>71.999999999999986</v>
      </c>
      <c r="BR22" s="329"/>
      <c r="BS22" s="329"/>
      <c r="BT22" s="328"/>
      <c r="BU22" s="328"/>
      <c r="BV22" s="329"/>
      <c r="BW22" s="333" t="s">
        <v>760</v>
      </c>
      <c r="BX22" s="332">
        <v>1</v>
      </c>
      <c r="BY22" s="324" t="s">
        <v>1552</v>
      </c>
      <c r="BZ22" s="452" t="s">
        <v>1904</v>
      </c>
      <c r="CA22" t="s">
        <v>995</v>
      </c>
    </row>
    <row r="23" spans="1:105" ht="14" x14ac:dyDescent="0.15">
      <c r="A23" s="325">
        <v>6135</v>
      </c>
      <c r="B23" s="326">
        <v>42657</v>
      </c>
      <c r="C23" s="327" t="s">
        <v>605</v>
      </c>
      <c r="D23" s="328" t="s">
        <v>100</v>
      </c>
      <c r="E23" s="328"/>
      <c r="F23" s="328" t="s">
        <v>1027</v>
      </c>
      <c r="G23" s="326">
        <v>42369</v>
      </c>
      <c r="H23" s="329" t="s">
        <v>711</v>
      </c>
      <c r="I23" s="329" t="s">
        <v>760</v>
      </c>
      <c r="J23" s="329"/>
      <c r="K23" s="328" t="s">
        <v>1554</v>
      </c>
      <c r="L23" s="328" t="s">
        <v>1555</v>
      </c>
      <c r="M23" s="331">
        <v>70.909090909090907</v>
      </c>
      <c r="N23" s="331">
        <v>23.572727272727271</v>
      </c>
      <c r="O23" s="328"/>
      <c r="P23" s="328"/>
      <c r="Q23" s="331"/>
      <c r="R23" s="328"/>
      <c r="S23" s="331"/>
      <c r="T23" s="328"/>
      <c r="U23" s="328"/>
      <c r="V23" s="331"/>
      <c r="W23" s="331"/>
      <c r="X23" s="328"/>
      <c r="Y23" s="328"/>
      <c r="Z23" s="328"/>
      <c r="AA23" s="328"/>
      <c r="AB23" s="328"/>
      <c r="AC23" s="328"/>
      <c r="AD23" s="328"/>
      <c r="AE23" s="331"/>
      <c r="AF23" s="331"/>
      <c r="AG23" s="328"/>
      <c r="AH23" s="328"/>
      <c r="AI23" s="331"/>
      <c r="AJ23" s="328"/>
      <c r="AK23" s="328"/>
      <c r="AL23" s="328"/>
      <c r="AM23" s="328"/>
      <c r="AN23" s="328"/>
      <c r="AO23" s="331"/>
      <c r="AP23" s="328"/>
      <c r="AQ23" s="331"/>
      <c r="AR23" s="345" t="s">
        <v>1151</v>
      </c>
      <c r="AS23" s="329" t="s">
        <v>760</v>
      </c>
      <c r="AT23" s="329"/>
      <c r="AU23" s="329"/>
      <c r="AV23" s="329" t="s">
        <v>763</v>
      </c>
      <c r="AW23" s="329">
        <v>12</v>
      </c>
      <c r="AX23" s="329"/>
      <c r="AY23" s="329"/>
      <c r="AZ23" s="329"/>
      <c r="BA23" s="329" t="s">
        <v>1152</v>
      </c>
      <c r="BB23" s="328"/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>
        <v>0</v>
      </c>
      <c r="BM23" s="329"/>
      <c r="BN23" s="329" t="s">
        <v>760</v>
      </c>
      <c r="BO23" s="329"/>
      <c r="BP23" s="329" t="s">
        <v>760</v>
      </c>
      <c r="BQ23" s="227">
        <v>185.34545454545452</v>
      </c>
      <c r="BR23" s="329"/>
      <c r="BS23" s="383"/>
      <c r="BT23" s="332"/>
      <c r="BU23" s="332"/>
      <c r="BV23" s="333"/>
      <c r="BW23" s="333" t="s">
        <v>760</v>
      </c>
      <c r="BX23" s="328">
        <v>1</v>
      </c>
      <c r="BY23" s="324"/>
      <c r="BZ23" s="452" t="s">
        <v>1619</v>
      </c>
      <c r="CA23" t="s">
        <v>995</v>
      </c>
    </row>
    <row r="24" spans="1:105" ht="14" x14ac:dyDescent="0.15">
      <c r="A24" s="325">
        <v>5189</v>
      </c>
      <c r="B24" s="326">
        <v>42656</v>
      </c>
      <c r="C24" s="334" t="s">
        <v>605</v>
      </c>
      <c r="D24" s="328" t="s">
        <v>100</v>
      </c>
      <c r="E24" s="328"/>
      <c r="F24" s="328" t="s">
        <v>1027</v>
      </c>
      <c r="G24" s="326">
        <v>42369</v>
      </c>
      <c r="H24" s="329" t="s">
        <v>711</v>
      </c>
      <c r="I24" s="329" t="s">
        <v>760</v>
      </c>
      <c r="J24" s="329"/>
      <c r="K24" s="328" t="s">
        <v>1245</v>
      </c>
      <c r="L24" s="328" t="s">
        <v>1246</v>
      </c>
      <c r="M24" s="331">
        <v>126.34545454545453</v>
      </c>
      <c r="N24" s="331">
        <v>23.809090909090909</v>
      </c>
      <c r="O24" s="328"/>
      <c r="P24" s="328"/>
      <c r="Q24" s="331"/>
      <c r="R24" s="328"/>
      <c r="S24" s="331"/>
      <c r="T24" s="328"/>
      <c r="U24" s="328"/>
      <c r="V24" s="331"/>
      <c r="W24" s="331"/>
      <c r="X24" s="328"/>
      <c r="Y24" s="328"/>
      <c r="Z24" s="328"/>
      <c r="AA24" s="328"/>
      <c r="AB24" s="328"/>
      <c r="AC24" s="328"/>
      <c r="AD24" s="328"/>
      <c r="AE24" s="331"/>
      <c r="AF24" s="331"/>
      <c r="AG24" s="328"/>
      <c r="AH24" s="328"/>
      <c r="AI24" s="331"/>
      <c r="AJ24" s="328"/>
      <c r="AK24" s="328"/>
      <c r="AL24" s="328"/>
      <c r="AM24" s="328"/>
      <c r="AN24" s="328"/>
      <c r="AO24" s="331"/>
      <c r="AP24" s="328"/>
      <c r="AQ24" s="331"/>
      <c r="AR24" s="345" t="s">
        <v>1151</v>
      </c>
      <c r="AS24" s="329" t="s">
        <v>760</v>
      </c>
      <c r="AT24" s="329"/>
      <c r="AU24" s="329"/>
      <c r="AV24" s="329" t="s">
        <v>763</v>
      </c>
      <c r="AW24" s="329">
        <v>12</v>
      </c>
      <c r="AX24" s="329"/>
      <c r="AY24" s="329"/>
      <c r="AZ24" s="329"/>
      <c r="BA24" s="329" t="s">
        <v>760</v>
      </c>
      <c r="BB24" s="328"/>
      <c r="BC24" s="329">
        <v>0</v>
      </c>
      <c r="BD24" s="329">
        <v>0</v>
      </c>
      <c r="BE24" s="329">
        <v>0</v>
      </c>
      <c r="BF24" s="329">
        <v>0</v>
      </c>
      <c r="BG24" s="329">
        <v>0</v>
      </c>
      <c r="BH24" s="329">
        <v>0</v>
      </c>
      <c r="BI24" s="329">
        <v>0</v>
      </c>
      <c r="BJ24" s="329">
        <v>0</v>
      </c>
      <c r="BK24" s="329">
        <v>0</v>
      </c>
      <c r="BL24" s="329">
        <v>0</v>
      </c>
      <c r="BM24" s="329"/>
      <c r="BN24" s="329" t="s">
        <v>760</v>
      </c>
      <c r="BO24" s="329"/>
      <c r="BP24" s="329" t="s">
        <v>760</v>
      </c>
      <c r="BQ24" s="329"/>
      <c r="BR24" s="329"/>
      <c r="BS24" s="329"/>
      <c r="BT24" s="332"/>
      <c r="BU24" s="332"/>
      <c r="BV24" s="333"/>
      <c r="BW24" s="333" t="s">
        <v>760</v>
      </c>
      <c r="BX24" s="328"/>
      <c r="BY24" s="324"/>
      <c r="BZ24" s="335" t="s">
        <v>1620</v>
      </c>
      <c r="CA24" t="s">
        <v>995</v>
      </c>
    </row>
    <row r="25" spans="1:105" ht="14" x14ac:dyDescent="0.15">
      <c r="A25" s="325">
        <v>4241</v>
      </c>
      <c r="B25" s="326">
        <v>42656</v>
      </c>
      <c r="C25" s="327" t="s">
        <v>605</v>
      </c>
      <c r="D25" s="328" t="s">
        <v>100</v>
      </c>
      <c r="E25" s="328"/>
      <c r="F25" s="328" t="s">
        <v>1060</v>
      </c>
      <c r="G25" s="326">
        <v>42551</v>
      </c>
      <c r="H25" s="329" t="s">
        <v>711</v>
      </c>
      <c r="I25" s="329" t="s">
        <v>760</v>
      </c>
      <c r="J25" s="329"/>
      <c r="K25" s="328" t="s">
        <v>36</v>
      </c>
      <c r="L25" s="328" t="s">
        <v>1150</v>
      </c>
      <c r="M25" s="331">
        <v>118.76363636363634</v>
      </c>
      <c r="N25" s="331">
        <v>22.381818181818179</v>
      </c>
      <c r="O25" s="328"/>
      <c r="P25" s="328"/>
      <c r="Q25" s="331"/>
      <c r="R25" s="328"/>
      <c r="S25" s="331"/>
      <c r="T25" s="328"/>
      <c r="U25" s="328"/>
      <c r="V25" s="331"/>
      <c r="W25" s="331"/>
      <c r="X25" s="328"/>
      <c r="Y25" s="328"/>
      <c r="Z25" s="328"/>
      <c r="AA25" s="328"/>
      <c r="AB25" s="328"/>
      <c r="AC25" s="328"/>
      <c r="AD25" s="328"/>
      <c r="AE25" s="331"/>
      <c r="AF25" s="331">
        <v>17.154545454545453</v>
      </c>
      <c r="AG25" s="328"/>
      <c r="AH25" s="328"/>
      <c r="AI25" s="331"/>
      <c r="AJ25" s="328"/>
      <c r="AK25" s="328"/>
      <c r="AL25" s="328"/>
      <c r="AM25" s="328"/>
      <c r="AN25" s="328"/>
      <c r="AO25" s="331"/>
      <c r="AP25" s="328"/>
      <c r="AQ25" s="331"/>
      <c r="AR25" s="328" t="s">
        <v>1193</v>
      </c>
      <c r="AS25" s="329" t="s">
        <v>760</v>
      </c>
      <c r="AT25" s="329"/>
      <c r="AU25" s="329"/>
      <c r="AV25" s="329" t="s">
        <v>763</v>
      </c>
      <c r="AW25" s="329">
        <v>10.199999999999999</v>
      </c>
      <c r="AX25" s="329"/>
      <c r="AY25" s="329"/>
      <c r="AZ25" s="329"/>
      <c r="BA25" s="329" t="s">
        <v>1152</v>
      </c>
      <c r="BB25" s="328"/>
      <c r="BC25" s="329">
        <v>0</v>
      </c>
      <c r="BD25" s="329">
        <v>0</v>
      </c>
      <c r="BE25" s="329">
        <v>0</v>
      </c>
      <c r="BF25" s="329">
        <v>0</v>
      </c>
      <c r="BG25" s="329">
        <v>0</v>
      </c>
      <c r="BH25" s="329">
        <v>0</v>
      </c>
      <c r="BI25" s="329">
        <v>0</v>
      </c>
      <c r="BJ25" s="329">
        <v>0</v>
      </c>
      <c r="BK25" s="329">
        <v>0</v>
      </c>
      <c r="BL25" s="329">
        <v>0</v>
      </c>
      <c r="BM25" s="329"/>
      <c r="BN25" s="329" t="s">
        <v>760</v>
      </c>
      <c r="BO25" s="329">
        <v>12</v>
      </c>
      <c r="BP25" s="329" t="s">
        <v>760</v>
      </c>
      <c r="BQ25" s="329"/>
      <c r="BR25" s="329">
        <v>12</v>
      </c>
      <c r="BS25" s="329"/>
      <c r="BT25" s="332"/>
      <c r="BU25" s="332"/>
      <c r="BV25" s="333"/>
      <c r="BW25" s="333" t="s">
        <v>760</v>
      </c>
      <c r="BX25" s="334"/>
      <c r="BY25" s="324"/>
      <c r="BZ25" s="335" t="s">
        <v>1905</v>
      </c>
      <c r="CA25" t="s">
        <v>995</v>
      </c>
    </row>
    <row r="26" spans="1:105" ht="14" x14ac:dyDescent="0.15">
      <c r="A26" s="325">
        <v>6205</v>
      </c>
      <c r="B26" s="326">
        <v>42656</v>
      </c>
      <c r="C26" s="327" t="s">
        <v>605</v>
      </c>
      <c r="D26" s="328" t="s">
        <v>100</v>
      </c>
      <c r="E26" s="328"/>
      <c r="F26" s="328" t="s">
        <v>1060</v>
      </c>
      <c r="G26" s="336">
        <v>42551</v>
      </c>
      <c r="H26" s="329" t="s">
        <v>711</v>
      </c>
      <c r="I26" s="329" t="s">
        <v>760</v>
      </c>
      <c r="J26" s="329"/>
      <c r="K26" s="328" t="s">
        <v>38</v>
      </c>
      <c r="L26" s="328" t="s">
        <v>1528</v>
      </c>
      <c r="M26" s="331">
        <v>123.69999999999999</v>
      </c>
      <c r="N26" s="331">
        <v>21.799999999999997</v>
      </c>
      <c r="O26" s="328"/>
      <c r="P26" s="328"/>
      <c r="Q26" s="331"/>
      <c r="R26" s="328"/>
      <c r="S26" s="331"/>
      <c r="T26" s="328"/>
      <c r="U26" s="328"/>
      <c r="V26" s="331"/>
      <c r="W26" s="331"/>
      <c r="X26" s="328"/>
      <c r="Y26" s="328"/>
      <c r="Z26" s="328"/>
      <c r="AA26" s="328"/>
      <c r="AB26" s="328"/>
      <c r="AC26" s="328"/>
      <c r="AD26" s="328"/>
      <c r="AE26" s="331"/>
      <c r="AF26" s="331">
        <v>16.600000000000001</v>
      </c>
      <c r="AG26" s="328"/>
      <c r="AH26" s="328"/>
      <c r="AI26" s="331"/>
      <c r="AJ26" s="328"/>
      <c r="AK26" s="328"/>
      <c r="AL26" s="328"/>
      <c r="AM26" s="328"/>
      <c r="AN26" s="328"/>
      <c r="AO26" s="331"/>
      <c r="AP26" s="328"/>
      <c r="AQ26" s="331"/>
      <c r="AR26" s="328" t="s">
        <v>1193</v>
      </c>
      <c r="AS26" s="329" t="s">
        <v>760</v>
      </c>
      <c r="AT26" s="329"/>
      <c r="AU26" s="329"/>
      <c r="AV26" s="329" t="s">
        <v>763</v>
      </c>
      <c r="AW26" s="329">
        <v>12</v>
      </c>
      <c r="AX26" s="329"/>
      <c r="AY26" s="329"/>
      <c r="AZ26" s="329"/>
      <c r="BA26" s="329" t="s">
        <v>760</v>
      </c>
      <c r="BB26" s="328"/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>
        <v>0</v>
      </c>
      <c r="BM26" s="329"/>
      <c r="BN26" s="329" t="s">
        <v>760</v>
      </c>
      <c r="BO26" s="329"/>
      <c r="BP26" s="329" t="s">
        <v>760</v>
      </c>
      <c r="BQ26" s="329"/>
      <c r="BR26" s="329"/>
      <c r="BS26" s="329"/>
      <c r="BT26" s="334"/>
      <c r="BU26" s="334"/>
      <c r="BV26" s="329"/>
      <c r="BW26" s="333" t="s">
        <v>760</v>
      </c>
      <c r="BX26" s="334">
        <v>1</v>
      </c>
      <c r="BY26" s="324"/>
      <c r="BZ26" s="335" t="s">
        <v>992</v>
      </c>
      <c r="CA26" t="s">
        <v>995</v>
      </c>
    </row>
    <row r="27" spans="1:105" ht="14" x14ac:dyDescent="0.15">
      <c r="A27" s="325">
        <v>6242</v>
      </c>
      <c r="B27" s="326">
        <v>42656</v>
      </c>
      <c r="C27" s="334" t="s">
        <v>605</v>
      </c>
      <c r="D27" s="328" t="s">
        <v>100</v>
      </c>
      <c r="E27" s="328"/>
      <c r="F27" s="328" t="s">
        <v>1060</v>
      </c>
      <c r="G27" s="326">
        <v>42369</v>
      </c>
      <c r="H27" s="329" t="s">
        <v>711</v>
      </c>
      <c r="I27" s="329" t="s">
        <v>760</v>
      </c>
      <c r="J27" s="329"/>
      <c r="K27" s="328" t="s">
        <v>40</v>
      </c>
      <c r="L27" s="330" t="s">
        <v>1530</v>
      </c>
      <c r="M27" s="331">
        <v>121.29090909090907</v>
      </c>
      <c r="N27" s="331">
        <v>22.854545454545452</v>
      </c>
      <c r="O27" s="328"/>
      <c r="P27" s="330"/>
      <c r="Q27" s="331"/>
      <c r="R27" s="330"/>
      <c r="S27" s="338"/>
      <c r="T27" s="330"/>
      <c r="U27" s="330"/>
      <c r="V27" s="338"/>
      <c r="W27" s="338"/>
      <c r="X27" s="330"/>
      <c r="Y27" s="330"/>
      <c r="Z27" s="330"/>
      <c r="AA27" s="330"/>
      <c r="AB27" s="330"/>
      <c r="AC27" s="330"/>
      <c r="AD27" s="330"/>
      <c r="AE27" s="338"/>
      <c r="AF27" s="338">
        <v>17.527272727272727</v>
      </c>
      <c r="AG27" s="330"/>
      <c r="AH27" s="330"/>
      <c r="AI27" s="338"/>
      <c r="AJ27" s="330"/>
      <c r="AK27" s="330"/>
      <c r="AL27" s="330"/>
      <c r="AM27" s="330"/>
      <c r="AN27" s="330"/>
      <c r="AO27" s="338"/>
      <c r="AP27" s="330"/>
      <c r="AQ27" s="338"/>
      <c r="AR27" s="328" t="s">
        <v>1193</v>
      </c>
      <c r="AS27" s="329" t="s">
        <v>760</v>
      </c>
      <c r="AT27" s="333"/>
      <c r="AU27" s="333"/>
      <c r="AV27" s="333" t="s">
        <v>763</v>
      </c>
      <c r="AW27" s="333">
        <v>12</v>
      </c>
      <c r="AX27" s="333"/>
      <c r="AY27" s="333"/>
      <c r="AZ27" s="333"/>
      <c r="BA27" s="333" t="s">
        <v>760</v>
      </c>
      <c r="BB27" s="330"/>
      <c r="BC27" s="333">
        <v>0</v>
      </c>
      <c r="BD27" s="333">
        <v>0</v>
      </c>
      <c r="BE27" s="333">
        <v>0</v>
      </c>
      <c r="BF27" s="333">
        <v>0</v>
      </c>
      <c r="BG27" s="333">
        <v>0</v>
      </c>
      <c r="BH27" s="333">
        <v>0</v>
      </c>
      <c r="BI27" s="333">
        <v>0</v>
      </c>
      <c r="BJ27" s="333">
        <v>0</v>
      </c>
      <c r="BK27" s="329">
        <v>0</v>
      </c>
      <c r="BL27" s="329">
        <v>0</v>
      </c>
      <c r="BM27" s="333"/>
      <c r="BN27" s="333" t="s">
        <v>760</v>
      </c>
      <c r="BO27" s="329"/>
      <c r="BP27" s="329" t="s">
        <v>760</v>
      </c>
      <c r="BQ27" s="333"/>
      <c r="BR27" s="333"/>
      <c r="BS27" s="333"/>
      <c r="BT27" s="332"/>
      <c r="BU27" s="332"/>
      <c r="BV27" s="333"/>
      <c r="BW27" s="333" t="s">
        <v>760</v>
      </c>
      <c r="BX27" s="328">
        <v>1</v>
      </c>
      <c r="BY27" s="337"/>
      <c r="BZ27" s="335" t="s">
        <v>1623</v>
      </c>
      <c r="CA27" t="s">
        <v>995</v>
      </c>
    </row>
    <row r="28" spans="1:105" ht="14" x14ac:dyDescent="0.15">
      <c r="A28" s="325">
        <v>257</v>
      </c>
      <c r="B28" s="326">
        <v>42656</v>
      </c>
      <c r="C28" s="334" t="s">
        <v>605</v>
      </c>
      <c r="D28" s="328" t="s">
        <v>100</v>
      </c>
      <c r="E28" s="328"/>
      <c r="F28" s="328" t="s">
        <v>1060</v>
      </c>
      <c r="G28" s="326">
        <v>42369</v>
      </c>
      <c r="H28" s="329" t="s">
        <v>711</v>
      </c>
      <c r="I28" s="329" t="s">
        <v>760</v>
      </c>
      <c r="J28" s="329"/>
      <c r="K28" s="328" t="s">
        <v>41</v>
      </c>
      <c r="L28" s="328" t="s">
        <v>815</v>
      </c>
      <c r="M28" s="331">
        <v>120.02727272727272</v>
      </c>
      <c r="N28" s="331">
        <v>22.618181818181814</v>
      </c>
      <c r="O28" s="328"/>
      <c r="P28" s="328"/>
      <c r="Q28" s="331"/>
      <c r="R28" s="328"/>
      <c r="S28" s="331"/>
      <c r="T28" s="328"/>
      <c r="U28" s="328"/>
      <c r="V28" s="331"/>
      <c r="W28" s="331"/>
      <c r="X28" s="328"/>
      <c r="Y28" s="328"/>
      <c r="Z28" s="328"/>
      <c r="AA28" s="328"/>
      <c r="AB28" s="328"/>
      <c r="AC28" s="328"/>
      <c r="AD28" s="328"/>
      <c r="AE28" s="331"/>
      <c r="AF28" s="331">
        <v>17.345454545454544</v>
      </c>
      <c r="AG28" s="328"/>
      <c r="AH28" s="328"/>
      <c r="AI28" s="331"/>
      <c r="AJ28" s="328"/>
      <c r="AK28" s="328"/>
      <c r="AL28" s="328"/>
      <c r="AM28" s="328"/>
      <c r="AN28" s="328"/>
      <c r="AO28" s="331"/>
      <c r="AP28" s="328"/>
      <c r="AQ28" s="331"/>
      <c r="AR28" s="328" t="s">
        <v>1193</v>
      </c>
      <c r="AS28" s="329" t="s">
        <v>760</v>
      </c>
      <c r="AT28" s="333"/>
      <c r="AU28" s="333"/>
      <c r="AV28" s="333" t="s">
        <v>763</v>
      </c>
      <c r="AW28" s="333">
        <v>12</v>
      </c>
      <c r="AX28" s="333"/>
      <c r="AY28" s="333"/>
      <c r="AZ28" s="333"/>
      <c r="BA28" s="333" t="s">
        <v>760</v>
      </c>
      <c r="BB28" s="330"/>
      <c r="BC28" s="333">
        <v>0</v>
      </c>
      <c r="BD28" s="333">
        <v>0</v>
      </c>
      <c r="BE28" s="333">
        <v>0</v>
      </c>
      <c r="BF28" s="333">
        <v>0</v>
      </c>
      <c r="BG28" s="333">
        <v>0</v>
      </c>
      <c r="BH28" s="333">
        <v>0</v>
      </c>
      <c r="BI28" s="333">
        <v>0</v>
      </c>
      <c r="BJ28" s="333">
        <v>0</v>
      </c>
      <c r="BK28" s="329">
        <v>0</v>
      </c>
      <c r="BL28" s="329">
        <v>0</v>
      </c>
      <c r="BM28" s="333"/>
      <c r="BN28" s="333" t="s">
        <v>760</v>
      </c>
      <c r="BO28" s="333"/>
      <c r="BP28" s="329" t="s">
        <v>760</v>
      </c>
      <c r="BQ28" s="329"/>
      <c r="BR28" s="329"/>
      <c r="BS28" s="329"/>
      <c r="BT28" s="330"/>
      <c r="BU28" s="330"/>
      <c r="BV28" s="333"/>
      <c r="BW28" s="333" t="s">
        <v>760</v>
      </c>
      <c r="BX28" s="330">
        <v>1</v>
      </c>
      <c r="BY28" s="337"/>
      <c r="BZ28" s="335" t="s">
        <v>1624</v>
      </c>
      <c r="CA28" t="s">
        <v>995</v>
      </c>
    </row>
    <row r="29" spans="1:105" ht="14" x14ac:dyDescent="0.15">
      <c r="A29" s="325">
        <v>5824</v>
      </c>
      <c r="B29" s="326">
        <v>42657</v>
      </c>
      <c r="C29" s="334" t="s">
        <v>605</v>
      </c>
      <c r="D29" s="328" t="s">
        <v>100</v>
      </c>
      <c r="E29" s="328"/>
      <c r="F29" s="328" t="s">
        <v>1060</v>
      </c>
      <c r="G29" s="326">
        <v>42369</v>
      </c>
      <c r="H29" s="329" t="s">
        <v>760</v>
      </c>
      <c r="I29" s="329" t="s">
        <v>1013</v>
      </c>
      <c r="J29" s="329"/>
      <c r="K29" s="328" t="s">
        <v>43</v>
      </c>
      <c r="L29" s="328" t="s">
        <v>1160</v>
      </c>
      <c r="M29" s="331">
        <v>151.19999999999999</v>
      </c>
      <c r="N29" s="331">
        <v>38.200000000000003</v>
      </c>
      <c r="O29" s="328"/>
      <c r="P29" s="328"/>
      <c r="Q29" s="331"/>
      <c r="R29" s="328"/>
      <c r="S29" s="331"/>
      <c r="T29" s="328"/>
      <c r="U29" s="328"/>
      <c r="V29" s="331"/>
      <c r="W29" s="331"/>
      <c r="X29" s="328"/>
      <c r="Y29" s="328"/>
      <c r="Z29" s="328"/>
      <c r="AA29" s="328"/>
      <c r="AB29" s="328"/>
      <c r="AC29" s="328"/>
      <c r="AD29" s="328"/>
      <c r="AE29" s="331"/>
      <c r="AF29" s="331">
        <v>26.963636363636361</v>
      </c>
      <c r="AG29" s="328"/>
      <c r="AH29" s="328"/>
      <c r="AI29" s="331"/>
      <c r="AJ29" s="328"/>
      <c r="AK29" s="328"/>
      <c r="AL29" s="328"/>
      <c r="AM29" s="328"/>
      <c r="AN29" s="328"/>
      <c r="AO29" s="331"/>
      <c r="AP29" s="328"/>
      <c r="AQ29" s="331"/>
      <c r="AR29" s="328" t="s">
        <v>1193</v>
      </c>
      <c r="AS29" s="329" t="s">
        <v>760</v>
      </c>
      <c r="AT29" s="329"/>
      <c r="AU29" s="329"/>
      <c r="AV29" s="329"/>
      <c r="AW29" s="329"/>
      <c r="AX29" s="329"/>
      <c r="AY29" s="329"/>
      <c r="AZ29" s="329"/>
      <c r="BA29" s="329" t="s">
        <v>760</v>
      </c>
      <c r="BB29" s="328"/>
      <c r="BC29" s="329">
        <v>0</v>
      </c>
      <c r="BD29" s="329">
        <v>34</v>
      </c>
      <c r="BE29" s="329">
        <v>0</v>
      </c>
      <c r="BF29" s="329">
        <v>0</v>
      </c>
      <c r="BG29" s="329">
        <v>0</v>
      </c>
      <c r="BH29" s="329">
        <v>0</v>
      </c>
      <c r="BI29" s="329">
        <v>0</v>
      </c>
      <c r="BJ29" s="329">
        <v>0</v>
      </c>
      <c r="BK29" s="329">
        <v>0</v>
      </c>
      <c r="BL29" s="329">
        <v>0</v>
      </c>
      <c r="BM29" s="329"/>
      <c r="BN29" s="329" t="s">
        <v>760</v>
      </c>
      <c r="BO29" s="329"/>
      <c r="BP29" s="329" t="s">
        <v>760</v>
      </c>
      <c r="BQ29" s="329"/>
      <c r="BR29" s="329"/>
      <c r="BS29" s="329"/>
      <c r="BT29" s="334"/>
      <c r="BU29" s="334"/>
      <c r="BV29" s="329"/>
      <c r="BW29" s="333" t="s">
        <v>760</v>
      </c>
      <c r="BX29" s="334">
        <v>1</v>
      </c>
      <c r="BY29" s="324"/>
      <c r="BZ29" s="335" t="s">
        <v>1625</v>
      </c>
      <c r="CA29" t="s">
        <v>995</v>
      </c>
    </row>
    <row r="30" spans="1:105" ht="14" x14ac:dyDescent="0.15">
      <c r="A30" s="325">
        <v>5282</v>
      </c>
      <c r="B30" s="326">
        <v>42657</v>
      </c>
      <c r="C30" s="327" t="s">
        <v>605</v>
      </c>
      <c r="D30" s="328" t="s">
        <v>100</v>
      </c>
      <c r="E30" s="328"/>
      <c r="F30" s="328" t="s">
        <v>1060</v>
      </c>
      <c r="G30" s="326">
        <v>42429</v>
      </c>
      <c r="H30" s="329" t="s">
        <v>711</v>
      </c>
      <c r="I30" s="329" t="s">
        <v>760</v>
      </c>
      <c r="J30" s="329"/>
      <c r="K30" s="328" t="s">
        <v>47</v>
      </c>
      <c r="L30" s="328" t="s">
        <v>1164</v>
      </c>
      <c r="M30" s="331">
        <v>126.34545454545453</v>
      </c>
      <c r="N30" s="331">
        <v>23.809090909090909</v>
      </c>
      <c r="O30" s="328"/>
      <c r="P30" s="328"/>
      <c r="Q30" s="331"/>
      <c r="R30" s="328"/>
      <c r="S30" s="331"/>
      <c r="T30" s="328"/>
      <c r="U30" s="328"/>
      <c r="V30" s="331"/>
      <c r="W30" s="331"/>
      <c r="X30" s="328"/>
      <c r="Y30" s="328"/>
      <c r="Z30" s="328"/>
      <c r="AA30" s="328"/>
      <c r="AB30" s="328"/>
      <c r="AC30" s="328"/>
      <c r="AD30" s="328"/>
      <c r="AE30" s="331"/>
      <c r="AF30" s="331">
        <v>18.25454545454545</v>
      </c>
      <c r="AG30" s="328"/>
      <c r="AH30" s="328"/>
      <c r="AI30" s="331"/>
      <c r="AJ30" s="328"/>
      <c r="AK30" s="328"/>
      <c r="AL30" s="328"/>
      <c r="AM30" s="328"/>
      <c r="AN30" s="328"/>
      <c r="AO30" s="331"/>
      <c r="AP30" s="328"/>
      <c r="AQ30" s="331"/>
      <c r="AR30" s="328" t="s">
        <v>1193</v>
      </c>
      <c r="AS30" s="329" t="s">
        <v>760</v>
      </c>
      <c r="AT30" s="329"/>
      <c r="AU30" s="329"/>
      <c r="AV30" s="329" t="s">
        <v>763</v>
      </c>
      <c r="AW30" s="329">
        <v>12</v>
      </c>
      <c r="AX30" s="329"/>
      <c r="AY30" s="329"/>
      <c r="AZ30" s="329"/>
      <c r="BA30" s="329" t="s">
        <v>1152</v>
      </c>
      <c r="BB30" s="328"/>
      <c r="BC30" s="329">
        <v>5</v>
      </c>
      <c r="BD30" s="329">
        <v>0</v>
      </c>
      <c r="BE30" s="329">
        <v>0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>
        <v>0</v>
      </c>
      <c r="BM30" s="329"/>
      <c r="BN30" s="329" t="s">
        <v>760</v>
      </c>
      <c r="BO30" s="329">
        <v>12</v>
      </c>
      <c r="BP30" s="329" t="s">
        <v>760</v>
      </c>
      <c r="BQ30" s="329"/>
      <c r="BR30" s="329"/>
      <c r="BS30" s="329"/>
      <c r="BT30" s="334"/>
      <c r="BU30" s="332"/>
      <c r="BV30" s="329"/>
      <c r="BW30" s="333" t="s">
        <v>760</v>
      </c>
      <c r="BX30" s="334"/>
      <c r="BY30" s="337"/>
      <c r="BZ30" s="335" t="s">
        <v>1626</v>
      </c>
      <c r="CA30" t="s">
        <v>995</v>
      </c>
    </row>
    <row r="31" spans="1:105" ht="14" x14ac:dyDescent="0.15">
      <c r="A31" s="325"/>
      <c r="B31" s="326">
        <v>42657</v>
      </c>
      <c r="C31" s="327" t="s">
        <v>605</v>
      </c>
      <c r="D31" s="328" t="s">
        <v>100</v>
      </c>
      <c r="E31" s="328"/>
      <c r="F31" s="328" t="s">
        <v>1060</v>
      </c>
      <c r="G31" s="326">
        <v>42647</v>
      </c>
      <c r="H31" s="329" t="s">
        <v>711</v>
      </c>
      <c r="I31" s="329" t="s">
        <v>760</v>
      </c>
      <c r="J31" s="329"/>
      <c r="K31" s="328" t="s">
        <v>86</v>
      </c>
      <c r="L31" s="328" t="s">
        <v>1850</v>
      </c>
      <c r="M31" s="331">
        <v>126.34545454545453</v>
      </c>
      <c r="N31" s="331">
        <v>23.809090909090909</v>
      </c>
      <c r="O31" s="328"/>
      <c r="P31" s="328"/>
      <c r="Q31" s="331"/>
      <c r="R31" s="328"/>
      <c r="S31" s="331"/>
      <c r="T31" s="328"/>
      <c r="U31" s="328"/>
      <c r="V31" s="331"/>
      <c r="W31" s="331"/>
      <c r="X31" s="328"/>
      <c r="Y31" s="328"/>
      <c r="Z31" s="328"/>
      <c r="AA31" s="328"/>
      <c r="AB31" s="328"/>
      <c r="AC31" s="328"/>
      <c r="AD31" s="328"/>
      <c r="AE31" s="331"/>
      <c r="AF31" s="331">
        <v>18.25454545454545</v>
      </c>
      <c r="AG31" s="328"/>
      <c r="AH31" s="328"/>
      <c r="AI31" s="331"/>
      <c r="AJ31" s="328"/>
      <c r="AK31" s="328"/>
      <c r="AL31" s="328"/>
      <c r="AM31" s="328"/>
      <c r="AN31" s="328"/>
      <c r="AO31" s="331"/>
      <c r="AP31" s="328"/>
      <c r="AQ31" s="331"/>
      <c r="AR31" s="328" t="s">
        <v>1193</v>
      </c>
      <c r="AS31" s="329" t="s">
        <v>760</v>
      </c>
      <c r="AT31" s="329"/>
      <c r="AU31" s="329"/>
      <c r="AV31" s="329" t="s">
        <v>763</v>
      </c>
      <c r="AW31" s="329">
        <v>10.199999999999999</v>
      </c>
      <c r="AX31" s="329"/>
      <c r="AY31" s="329"/>
      <c r="AZ31" s="329"/>
      <c r="BA31" s="329" t="s">
        <v>760</v>
      </c>
      <c r="BB31" s="328"/>
      <c r="BC31" s="329">
        <v>0</v>
      </c>
      <c r="BD31" s="329">
        <v>0</v>
      </c>
      <c r="BE31" s="329">
        <v>0</v>
      </c>
      <c r="BF31" s="329">
        <v>2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>
        <v>0</v>
      </c>
      <c r="BM31" s="329"/>
      <c r="BN31" s="329" t="s">
        <v>760</v>
      </c>
      <c r="BO31" s="329"/>
      <c r="BP31" s="329" t="s">
        <v>760</v>
      </c>
      <c r="BQ31" s="329"/>
      <c r="BR31" s="329"/>
      <c r="BS31" s="329"/>
      <c r="BT31" s="328"/>
      <c r="BU31" s="328"/>
      <c r="BV31" s="329"/>
      <c r="BW31" s="333" t="s">
        <v>760</v>
      </c>
      <c r="BX31" s="330">
        <v>1</v>
      </c>
      <c r="BY31" s="324"/>
      <c r="BZ31" s="335" t="s">
        <v>1906</v>
      </c>
      <c r="CA31" t="s">
        <v>993</v>
      </c>
    </row>
    <row r="32" spans="1:105" ht="14" x14ac:dyDescent="0.15">
      <c r="A32" s="325">
        <v>4775</v>
      </c>
      <c r="B32" s="326">
        <v>42657</v>
      </c>
      <c r="C32" s="327" t="s">
        <v>605</v>
      </c>
      <c r="D32" s="328" t="s">
        <v>100</v>
      </c>
      <c r="E32" s="328"/>
      <c r="F32" s="328" t="s">
        <v>1060</v>
      </c>
      <c r="G32" s="326">
        <v>42551</v>
      </c>
      <c r="H32" s="329" t="s">
        <v>711</v>
      </c>
      <c r="I32" s="329" t="s">
        <v>760</v>
      </c>
      <c r="J32" s="329"/>
      <c r="K32" s="328" t="s">
        <v>87</v>
      </c>
      <c r="L32" s="328" t="s">
        <v>1172</v>
      </c>
      <c r="M32" s="331">
        <v>107.99999999999999</v>
      </c>
      <c r="N32" s="331">
        <v>21.099999999999998</v>
      </c>
      <c r="O32" s="328"/>
      <c r="P32" s="328"/>
      <c r="Q32" s="331"/>
      <c r="R32" s="328"/>
      <c r="S32" s="331"/>
      <c r="T32" s="328"/>
      <c r="U32" s="328"/>
      <c r="V32" s="331"/>
      <c r="W32" s="331"/>
      <c r="X32" s="328"/>
      <c r="Y32" s="328"/>
      <c r="Z32" s="328"/>
      <c r="AA32" s="328"/>
      <c r="AB32" s="328"/>
      <c r="AC32" s="328"/>
      <c r="AD32" s="328"/>
      <c r="AE32" s="331"/>
      <c r="AF32" s="331">
        <v>16.463636363636361</v>
      </c>
      <c r="AG32" s="328"/>
      <c r="AH32" s="328"/>
      <c r="AI32" s="331"/>
      <c r="AJ32" s="328"/>
      <c r="AK32" s="328"/>
      <c r="AL32" s="328"/>
      <c r="AM32" s="328"/>
      <c r="AN32" s="328"/>
      <c r="AO32" s="331"/>
      <c r="AP32" s="328"/>
      <c r="AQ32" s="331"/>
      <c r="AR32" s="328" t="s">
        <v>1193</v>
      </c>
      <c r="AS32" s="329" t="s">
        <v>760</v>
      </c>
      <c r="AT32" s="329"/>
      <c r="AU32" s="329"/>
      <c r="AV32" s="329" t="s">
        <v>763</v>
      </c>
      <c r="AW32" s="333">
        <v>10.199999999999999</v>
      </c>
      <c r="AX32" s="333"/>
      <c r="AY32" s="333"/>
      <c r="AZ32" s="333"/>
      <c r="BA32" s="329" t="s">
        <v>1152</v>
      </c>
      <c r="BB32" s="329"/>
      <c r="BC32" s="329">
        <v>0</v>
      </c>
      <c r="BD32" s="329">
        <v>0</v>
      </c>
      <c r="BE32" s="329">
        <v>0</v>
      </c>
      <c r="BF32" s="329">
        <v>0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29">
        <v>0</v>
      </c>
      <c r="BM32" s="333"/>
      <c r="BN32" s="329" t="s">
        <v>760</v>
      </c>
      <c r="BO32" s="329"/>
      <c r="BP32" s="329" t="s">
        <v>760</v>
      </c>
      <c r="BQ32" s="329"/>
      <c r="BR32" s="329"/>
      <c r="BS32" s="329"/>
      <c r="BT32" s="328"/>
      <c r="BU32" s="328"/>
      <c r="BV32" s="329"/>
      <c r="BW32" s="333" t="s">
        <v>760</v>
      </c>
      <c r="BX32" s="330">
        <v>1</v>
      </c>
      <c r="BY32" s="324"/>
      <c r="BZ32" s="335" t="s">
        <v>1907</v>
      </c>
      <c r="CA32" t="s">
        <v>995</v>
      </c>
    </row>
    <row r="33" spans="1:105" ht="14" x14ac:dyDescent="0.15">
      <c r="A33" s="325">
        <v>2696</v>
      </c>
      <c r="B33" s="326">
        <v>42657</v>
      </c>
      <c r="C33" s="327" t="s">
        <v>605</v>
      </c>
      <c r="D33" s="328" t="s">
        <v>100</v>
      </c>
      <c r="E33" s="328"/>
      <c r="F33" s="328" t="s">
        <v>1060</v>
      </c>
      <c r="G33" s="326">
        <v>42634</v>
      </c>
      <c r="H33" s="329" t="s">
        <v>711</v>
      </c>
      <c r="I33" s="329" t="s">
        <v>760</v>
      </c>
      <c r="J33" s="329"/>
      <c r="K33" s="328" t="s">
        <v>88</v>
      </c>
      <c r="L33" s="328" t="s">
        <v>604</v>
      </c>
      <c r="M33" s="331">
        <v>123.8090909090909</v>
      </c>
      <c r="N33" s="331">
        <v>22.236363636363635</v>
      </c>
      <c r="O33" s="328"/>
      <c r="P33" s="328"/>
      <c r="Q33" s="331"/>
      <c r="R33" s="328"/>
      <c r="S33" s="331"/>
      <c r="T33" s="328"/>
      <c r="U33" s="328"/>
      <c r="V33" s="331"/>
      <c r="W33" s="331"/>
      <c r="X33" s="328"/>
      <c r="Y33" s="328"/>
      <c r="Z33" s="328"/>
      <c r="AA33" s="328"/>
      <c r="AB33" s="328"/>
      <c r="AC33" s="328"/>
      <c r="AD33" s="328"/>
      <c r="AE33" s="331"/>
      <c r="AF33" s="331">
        <v>17.054545454545455</v>
      </c>
      <c r="AG33" s="328"/>
      <c r="AH33" s="328"/>
      <c r="AI33" s="331"/>
      <c r="AJ33" s="328"/>
      <c r="AK33" s="328"/>
      <c r="AL33" s="328"/>
      <c r="AM33" s="328"/>
      <c r="AN33" s="328"/>
      <c r="AO33" s="331"/>
      <c r="AP33" s="328"/>
      <c r="AQ33" s="331"/>
      <c r="AR33" s="328" t="s">
        <v>1193</v>
      </c>
      <c r="AS33" s="329" t="s">
        <v>760</v>
      </c>
      <c r="AT33" s="329"/>
      <c r="AU33" s="329"/>
      <c r="AV33" s="333" t="s">
        <v>763</v>
      </c>
      <c r="AW33" s="333">
        <v>10.199999999999999</v>
      </c>
      <c r="AX33" s="333"/>
      <c r="AY33" s="333"/>
      <c r="AZ33" s="333"/>
      <c r="BA33" s="329" t="s">
        <v>1152</v>
      </c>
      <c r="BB33" s="328"/>
      <c r="BC33" s="329">
        <v>0</v>
      </c>
      <c r="BD33" s="329">
        <v>0</v>
      </c>
      <c r="BE33" s="329">
        <v>0</v>
      </c>
      <c r="BF33" s="329">
        <v>0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29">
        <v>0</v>
      </c>
      <c r="BM33" s="329"/>
      <c r="BN33" s="329" t="s">
        <v>760</v>
      </c>
      <c r="BO33" s="329"/>
      <c r="BP33" s="329" t="s">
        <v>760</v>
      </c>
      <c r="BQ33" s="329"/>
      <c r="BR33" s="329"/>
      <c r="BS33" s="329"/>
      <c r="BT33" s="334"/>
      <c r="BU33" s="332"/>
      <c r="BV33" s="329"/>
      <c r="BW33" s="333" t="s">
        <v>760</v>
      </c>
      <c r="BX33" s="328">
        <v>1</v>
      </c>
      <c r="BY33" s="324" t="s">
        <v>1853</v>
      </c>
      <c r="BZ33" s="335" t="s">
        <v>1908</v>
      </c>
      <c r="CA33" t="s">
        <v>995</v>
      </c>
    </row>
    <row r="34" spans="1:105" ht="14" x14ac:dyDescent="0.15">
      <c r="A34" s="325">
        <v>4723</v>
      </c>
      <c r="B34" s="326">
        <v>42657</v>
      </c>
      <c r="C34" s="327" t="s">
        <v>605</v>
      </c>
      <c r="D34" s="328" t="s">
        <v>100</v>
      </c>
      <c r="E34" s="328"/>
      <c r="F34" s="328" t="s">
        <v>1060</v>
      </c>
      <c r="G34" s="326">
        <v>42369</v>
      </c>
      <c r="H34" s="329" t="s">
        <v>711</v>
      </c>
      <c r="I34" s="329" t="s">
        <v>760</v>
      </c>
      <c r="J34" s="329"/>
      <c r="K34" s="328" t="s">
        <v>90</v>
      </c>
      <c r="L34" s="328" t="s">
        <v>1105</v>
      </c>
      <c r="M34" s="331">
        <v>160</v>
      </c>
      <c r="N34" s="331">
        <v>28.999999999999996</v>
      </c>
      <c r="O34" s="328" t="s">
        <v>627</v>
      </c>
      <c r="P34" s="328">
        <v>2500</v>
      </c>
      <c r="Q34" s="331">
        <v>28</v>
      </c>
      <c r="R34" s="328"/>
      <c r="S34" s="331"/>
      <c r="T34" s="328"/>
      <c r="U34" s="328"/>
      <c r="V34" s="331"/>
      <c r="W34" s="331"/>
      <c r="X34" s="328"/>
      <c r="Y34" s="328"/>
      <c r="Z34" s="328"/>
      <c r="AA34" s="328"/>
      <c r="AB34" s="328"/>
      <c r="AC34" s="328"/>
      <c r="AD34" s="328"/>
      <c r="AE34" s="331"/>
      <c r="AF34" s="331">
        <v>20.5</v>
      </c>
      <c r="AG34" s="328"/>
      <c r="AH34" s="328"/>
      <c r="AI34" s="331"/>
      <c r="AJ34" s="328"/>
      <c r="AK34" s="328"/>
      <c r="AL34" s="328"/>
      <c r="AM34" s="328"/>
      <c r="AN34" s="328"/>
      <c r="AO34" s="331"/>
      <c r="AP34" s="328"/>
      <c r="AQ34" s="331"/>
      <c r="AR34" s="328" t="s">
        <v>1193</v>
      </c>
      <c r="AS34" s="329" t="s">
        <v>760</v>
      </c>
      <c r="AT34" s="329"/>
      <c r="AU34" s="329"/>
      <c r="AV34" s="329" t="s">
        <v>763</v>
      </c>
      <c r="AW34" s="329">
        <v>16</v>
      </c>
      <c r="AX34" s="329"/>
      <c r="AY34" s="329"/>
      <c r="AZ34" s="329"/>
      <c r="BA34" s="329" t="s">
        <v>1152</v>
      </c>
      <c r="BB34" s="328"/>
      <c r="BC34" s="329">
        <v>0</v>
      </c>
      <c r="BD34" s="329">
        <v>0</v>
      </c>
      <c r="BE34" s="329">
        <v>7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>
        <v>0</v>
      </c>
      <c r="BM34" s="329">
        <v>24</v>
      </c>
      <c r="BN34" s="329" t="s">
        <v>760</v>
      </c>
      <c r="BO34" s="329"/>
      <c r="BP34" s="329" t="s">
        <v>760</v>
      </c>
      <c r="BQ34" s="329"/>
      <c r="BR34" s="329"/>
      <c r="BS34" s="329"/>
      <c r="BT34" s="334"/>
      <c r="BU34" s="334"/>
      <c r="BV34" s="329"/>
      <c r="BW34" s="333" t="s">
        <v>760</v>
      </c>
      <c r="BX34" s="334">
        <v>1</v>
      </c>
      <c r="BY34" s="324"/>
      <c r="BZ34" s="335" t="s">
        <v>1630</v>
      </c>
      <c r="CA34" t="s">
        <v>995</v>
      </c>
    </row>
    <row r="35" spans="1:105" ht="14" x14ac:dyDescent="0.15">
      <c r="A35" s="325"/>
      <c r="B35" s="326">
        <v>42657</v>
      </c>
      <c r="C35" s="327" t="s">
        <v>605</v>
      </c>
      <c r="D35" s="328" t="s">
        <v>100</v>
      </c>
      <c r="E35" s="328"/>
      <c r="F35" s="328" t="s">
        <v>1060</v>
      </c>
      <c r="G35" s="326">
        <v>42637</v>
      </c>
      <c r="H35" s="329" t="s">
        <v>711</v>
      </c>
      <c r="I35" s="329" t="s">
        <v>760</v>
      </c>
      <c r="J35" s="329"/>
      <c r="K35" s="328" t="s">
        <v>92</v>
      </c>
      <c r="L35" s="328" t="s">
        <v>1855</v>
      </c>
      <c r="M35" s="331">
        <v>126.34545454545453</v>
      </c>
      <c r="N35" s="331">
        <v>23.809090909090909</v>
      </c>
      <c r="O35" s="328"/>
      <c r="P35" s="328"/>
      <c r="Q35" s="331"/>
      <c r="R35" s="330"/>
      <c r="S35" s="338"/>
      <c r="T35" s="330"/>
      <c r="U35" s="330"/>
      <c r="V35" s="338"/>
      <c r="W35" s="338"/>
      <c r="X35" s="330"/>
      <c r="Y35" s="330"/>
      <c r="Z35" s="330"/>
      <c r="AA35" s="330"/>
      <c r="AB35" s="330"/>
      <c r="AC35" s="330"/>
      <c r="AD35" s="330"/>
      <c r="AE35" s="338"/>
      <c r="AF35" s="338">
        <v>18.25454545454545</v>
      </c>
      <c r="AG35" s="330"/>
      <c r="AH35" s="330"/>
      <c r="AI35" s="331"/>
      <c r="AJ35" s="330"/>
      <c r="AK35" s="330"/>
      <c r="AL35" s="330"/>
      <c r="AM35" s="330"/>
      <c r="AN35" s="330"/>
      <c r="AO35" s="338"/>
      <c r="AP35" s="330"/>
      <c r="AQ35" s="338"/>
      <c r="AR35" s="328" t="s">
        <v>1193</v>
      </c>
      <c r="AS35" s="329" t="s">
        <v>760</v>
      </c>
      <c r="AT35" s="333"/>
      <c r="AU35" s="333"/>
      <c r="AV35" s="329" t="s">
        <v>763</v>
      </c>
      <c r="AW35" s="329">
        <v>10.199999999999999</v>
      </c>
      <c r="AX35" s="329"/>
      <c r="AY35" s="329"/>
      <c r="AZ35" s="329"/>
      <c r="BA35" s="333" t="s">
        <v>1152</v>
      </c>
      <c r="BB35" s="330"/>
      <c r="BC35" s="333">
        <v>5</v>
      </c>
      <c r="BD35" s="329">
        <v>0</v>
      </c>
      <c r="BE35" s="333">
        <v>0</v>
      </c>
      <c r="BF35" s="333">
        <v>0</v>
      </c>
      <c r="BG35" s="333">
        <v>0</v>
      </c>
      <c r="BH35" s="333">
        <v>0</v>
      </c>
      <c r="BI35" s="333">
        <v>0</v>
      </c>
      <c r="BJ35" s="333">
        <v>0</v>
      </c>
      <c r="BK35" s="329">
        <v>0</v>
      </c>
      <c r="BL35" s="329">
        <v>0</v>
      </c>
      <c r="BM35" s="333"/>
      <c r="BN35" s="329" t="s">
        <v>760</v>
      </c>
      <c r="BO35" s="329"/>
      <c r="BP35" s="329" t="s">
        <v>760</v>
      </c>
      <c r="BQ35" s="333"/>
      <c r="BR35" s="329"/>
      <c r="BS35" s="333"/>
      <c r="BT35" s="332"/>
      <c r="BU35" s="332"/>
      <c r="BV35" s="333"/>
      <c r="BW35" s="333" t="s">
        <v>760</v>
      </c>
      <c r="BX35" s="332"/>
      <c r="BY35" s="344"/>
      <c r="BZ35" s="335" t="s">
        <v>1909</v>
      </c>
      <c r="CA35" t="s">
        <v>1139</v>
      </c>
    </row>
    <row r="36" spans="1:105" ht="14" x14ac:dyDescent="0.15">
      <c r="A36" s="325"/>
      <c r="B36" s="326">
        <v>42656</v>
      </c>
      <c r="C36" s="334" t="s">
        <v>605</v>
      </c>
      <c r="D36" s="328" t="s">
        <v>100</v>
      </c>
      <c r="E36" s="328"/>
      <c r="F36" s="328" t="s">
        <v>1060</v>
      </c>
      <c r="G36" s="326">
        <v>42626</v>
      </c>
      <c r="H36" s="329" t="s">
        <v>711</v>
      </c>
      <c r="I36" s="329" t="s">
        <v>760</v>
      </c>
      <c r="J36" s="329"/>
      <c r="K36" s="328" t="s">
        <v>608</v>
      </c>
      <c r="L36" s="328" t="s">
        <v>1857</v>
      </c>
      <c r="M36" s="331">
        <v>126.33636363636363</v>
      </c>
      <c r="N36" s="331">
        <v>23.799999999999997</v>
      </c>
      <c r="O36" s="328"/>
      <c r="P36" s="328"/>
      <c r="Q36" s="331"/>
      <c r="R36" s="328"/>
      <c r="S36" s="331"/>
      <c r="T36" s="328"/>
      <c r="U36" s="328"/>
      <c r="V36" s="331"/>
      <c r="W36" s="331"/>
      <c r="X36" s="328"/>
      <c r="Y36" s="328"/>
      <c r="Z36" s="328"/>
      <c r="AA36" s="328"/>
      <c r="AB36" s="328"/>
      <c r="AC36" s="328"/>
      <c r="AD36" s="328"/>
      <c r="AE36" s="331"/>
      <c r="AF36" s="331">
        <v>18.227272727272727</v>
      </c>
      <c r="AG36" s="328"/>
      <c r="AH36" s="328"/>
      <c r="AI36" s="331"/>
      <c r="AJ36" s="328"/>
      <c r="AK36" s="328"/>
      <c r="AL36" s="328"/>
      <c r="AM36" s="328"/>
      <c r="AN36" s="328"/>
      <c r="AO36" s="331"/>
      <c r="AP36" s="328"/>
      <c r="AQ36" s="331"/>
      <c r="AR36" s="328" t="s">
        <v>1193</v>
      </c>
      <c r="AS36" s="329" t="s">
        <v>760</v>
      </c>
      <c r="AT36" s="329"/>
      <c r="AU36" s="329"/>
      <c r="AV36" s="329" t="s">
        <v>763</v>
      </c>
      <c r="AW36" s="329">
        <v>10.199999999999999</v>
      </c>
      <c r="AX36" s="329"/>
      <c r="AY36" s="329"/>
      <c r="AZ36" s="329"/>
      <c r="BA36" s="329" t="s">
        <v>760</v>
      </c>
      <c r="BB36" s="328"/>
      <c r="BC36" s="329">
        <v>0</v>
      </c>
      <c r="BD36" s="329">
        <v>12</v>
      </c>
      <c r="BE36" s="329">
        <v>0</v>
      </c>
      <c r="BF36" s="329">
        <v>3</v>
      </c>
      <c r="BG36" s="329">
        <v>0</v>
      </c>
      <c r="BH36" s="329">
        <v>0</v>
      </c>
      <c r="BI36" s="329">
        <v>0</v>
      </c>
      <c r="BJ36" s="329">
        <v>0</v>
      </c>
      <c r="BK36" s="329">
        <v>0</v>
      </c>
      <c r="BL36" s="329">
        <v>0</v>
      </c>
      <c r="BM36" s="329"/>
      <c r="BN36" s="329"/>
      <c r="BO36" s="329"/>
      <c r="BP36" s="329" t="s">
        <v>760</v>
      </c>
      <c r="BQ36" s="329"/>
      <c r="BR36" s="329"/>
      <c r="BS36" s="329"/>
      <c r="BT36" s="334"/>
      <c r="BU36" s="334"/>
      <c r="BV36" s="329"/>
      <c r="BW36" s="333" t="s">
        <v>760</v>
      </c>
      <c r="BX36" s="334">
        <v>1</v>
      </c>
      <c r="BY36" s="324"/>
      <c r="BZ36" s="335" t="s">
        <v>1910</v>
      </c>
      <c r="CA36" s="1" t="s">
        <v>1139</v>
      </c>
    </row>
    <row r="37" spans="1:105" ht="14" x14ac:dyDescent="0.15">
      <c r="A37" s="325">
        <v>5337</v>
      </c>
      <c r="B37" s="326">
        <v>42657</v>
      </c>
      <c r="C37" s="327" t="s">
        <v>605</v>
      </c>
      <c r="D37" s="328" t="s">
        <v>100</v>
      </c>
      <c r="E37" s="328"/>
      <c r="F37" s="328" t="s">
        <v>1060</v>
      </c>
      <c r="G37" s="326">
        <v>42557</v>
      </c>
      <c r="H37" s="329" t="s">
        <v>711</v>
      </c>
      <c r="I37" s="329" t="s">
        <v>760</v>
      </c>
      <c r="J37" s="329"/>
      <c r="K37" s="328" t="s">
        <v>93</v>
      </c>
      <c r="L37" s="328" t="s">
        <v>1176</v>
      </c>
      <c r="M37" s="331">
        <v>121.29090909090907</v>
      </c>
      <c r="N37" s="331">
        <v>22.854545454545452</v>
      </c>
      <c r="O37" s="328"/>
      <c r="P37" s="328"/>
      <c r="Q37" s="331"/>
      <c r="R37" s="328"/>
      <c r="S37" s="331"/>
      <c r="T37" s="328"/>
      <c r="U37" s="328"/>
      <c r="V37" s="331"/>
      <c r="W37" s="331"/>
      <c r="X37" s="328"/>
      <c r="Y37" s="328"/>
      <c r="Z37" s="328"/>
      <c r="AA37" s="328"/>
      <c r="AB37" s="328"/>
      <c r="AC37" s="328"/>
      <c r="AD37" s="328"/>
      <c r="AE37" s="331"/>
      <c r="AF37" s="331">
        <v>17.518181818181816</v>
      </c>
      <c r="AG37" s="328"/>
      <c r="AH37" s="328"/>
      <c r="AI37" s="331"/>
      <c r="AJ37" s="328"/>
      <c r="AK37" s="328"/>
      <c r="AL37" s="328"/>
      <c r="AM37" s="328"/>
      <c r="AN37" s="328"/>
      <c r="AO37" s="331"/>
      <c r="AP37" s="328"/>
      <c r="AQ37" s="331"/>
      <c r="AR37" s="328" t="s">
        <v>1193</v>
      </c>
      <c r="AS37" s="329" t="s">
        <v>760</v>
      </c>
      <c r="AT37" s="329"/>
      <c r="AU37" s="329"/>
      <c r="AV37" s="329" t="s">
        <v>763</v>
      </c>
      <c r="AW37" s="329">
        <v>10.199999999999999</v>
      </c>
      <c r="AX37" s="329"/>
      <c r="AY37" s="329"/>
      <c r="AZ37" s="329"/>
      <c r="BA37" s="329" t="s">
        <v>1152</v>
      </c>
      <c r="BB37" s="328"/>
      <c r="BC37" s="329">
        <v>0</v>
      </c>
      <c r="BD37" s="329">
        <v>0</v>
      </c>
      <c r="BE37" s="329">
        <v>0</v>
      </c>
      <c r="BF37" s="329">
        <v>0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>
        <v>0</v>
      </c>
      <c r="BM37" s="329">
        <v>12</v>
      </c>
      <c r="BN37" s="329" t="s">
        <v>760</v>
      </c>
      <c r="BO37" s="329"/>
      <c r="BP37" s="329" t="s">
        <v>760</v>
      </c>
      <c r="BQ37" s="329"/>
      <c r="BR37" s="329">
        <v>12</v>
      </c>
      <c r="BS37" s="329"/>
      <c r="BT37" s="334"/>
      <c r="BU37" s="334"/>
      <c r="BV37" s="329"/>
      <c r="BW37" s="333" t="s">
        <v>760</v>
      </c>
      <c r="BX37" s="334"/>
      <c r="BY37" s="324"/>
      <c r="BZ37" s="335" t="s">
        <v>1911</v>
      </c>
      <c r="CA37" s="1" t="s">
        <v>993</v>
      </c>
      <c r="CB37" s="1"/>
      <c r="CC37" s="1"/>
    </row>
    <row r="38" spans="1:105" ht="14" x14ac:dyDescent="0.15">
      <c r="A38" s="325">
        <v>5627</v>
      </c>
      <c r="B38" s="326">
        <v>42657</v>
      </c>
      <c r="C38" s="327" t="s">
        <v>605</v>
      </c>
      <c r="D38" s="328" t="s">
        <v>100</v>
      </c>
      <c r="E38" s="328"/>
      <c r="F38" s="328" t="s">
        <v>1060</v>
      </c>
      <c r="G38" s="326">
        <v>42551</v>
      </c>
      <c r="H38" s="329" t="s">
        <v>711</v>
      </c>
      <c r="I38" s="329" t="s">
        <v>760</v>
      </c>
      <c r="J38" s="329"/>
      <c r="K38" s="328" t="s">
        <v>94</v>
      </c>
      <c r="L38" s="330" t="s">
        <v>1178</v>
      </c>
      <c r="M38" s="331">
        <v>179.09999999999997</v>
      </c>
      <c r="N38" s="331">
        <v>28.354545454545452</v>
      </c>
      <c r="O38" s="328"/>
      <c r="P38" s="328"/>
      <c r="Q38" s="331"/>
      <c r="R38" s="328"/>
      <c r="S38" s="331"/>
      <c r="T38" s="328"/>
      <c r="U38" s="328"/>
      <c r="V38" s="331"/>
      <c r="W38" s="331"/>
      <c r="X38" s="328"/>
      <c r="Y38" s="328"/>
      <c r="Z38" s="328"/>
      <c r="AA38" s="328"/>
      <c r="AB38" s="328"/>
      <c r="AC38" s="328"/>
      <c r="AD38" s="328"/>
      <c r="AE38" s="331"/>
      <c r="AF38" s="331">
        <v>19.672727272727272</v>
      </c>
      <c r="AG38" s="328"/>
      <c r="AH38" s="328"/>
      <c r="AI38" s="331"/>
      <c r="AJ38" s="328"/>
      <c r="AK38" s="328"/>
      <c r="AL38" s="328"/>
      <c r="AM38" s="328"/>
      <c r="AN38" s="328"/>
      <c r="AO38" s="331"/>
      <c r="AP38" s="328"/>
      <c r="AQ38" s="331"/>
      <c r="AR38" s="328" t="s">
        <v>1193</v>
      </c>
      <c r="AS38" s="329" t="s">
        <v>760</v>
      </c>
      <c r="AT38" s="329"/>
      <c r="AU38" s="329"/>
      <c r="AV38" s="333" t="s">
        <v>763</v>
      </c>
      <c r="AW38" s="333">
        <v>10.199999999999999</v>
      </c>
      <c r="AX38" s="333"/>
      <c r="AY38" s="333"/>
      <c r="AZ38" s="333"/>
      <c r="BA38" s="329" t="s">
        <v>1152</v>
      </c>
      <c r="BB38" s="328"/>
      <c r="BC38" s="329">
        <v>0</v>
      </c>
      <c r="BD38" s="329">
        <v>0</v>
      </c>
      <c r="BE38" s="333">
        <v>10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>
        <v>0</v>
      </c>
      <c r="BM38" s="329"/>
      <c r="BN38" s="329" t="s">
        <v>760</v>
      </c>
      <c r="BO38" s="329"/>
      <c r="BP38" s="329" t="s">
        <v>760</v>
      </c>
      <c r="BQ38" s="329"/>
      <c r="BR38" s="329"/>
      <c r="BS38" s="329"/>
      <c r="BT38" s="332"/>
      <c r="BU38" s="334"/>
      <c r="BV38" s="329"/>
      <c r="BW38" s="333" t="s">
        <v>760</v>
      </c>
      <c r="BX38" s="328">
        <v>1</v>
      </c>
      <c r="BY38" s="324" t="s">
        <v>1542</v>
      </c>
      <c r="BZ38" s="335"/>
      <c r="CA38" s="1" t="s">
        <v>995</v>
      </c>
    </row>
    <row r="39" spans="1:105" ht="14" x14ac:dyDescent="0.15">
      <c r="A39" s="325">
        <v>5958</v>
      </c>
      <c r="B39" s="326">
        <v>42657</v>
      </c>
      <c r="C39" s="327" t="s">
        <v>605</v>
      </c>
      <c r="D39" s="328" t="s">
        <v>100</v>
      </c>
      <c r="E39" s="328"/>
      <c r="F39" s="328" t="s">
        <v>1060</v>
      </c>
      <c r="G39" s="326">
        <v>42551</v>
      </c>
      <c r="H39" s="329" t="s">
        <v>711</v>
      </c>
      <c r="I39" s="329" t="s">
        <v>760</v>
      </c>
      <c r="J39" s="329"/>
      <c r="K39" s="328" t="s">
        <v>95</v>
      </c>
      <c r="L39" s="328" t="s">
        <v>1180</v>
      </c>
      <c r="M39" s="346">
        <v>120.99999999999999</v>
      </c>
      <c r="N39" s="331">
        <v>21.999999999999996</v>
      </c>
      <c r="O39" s="328"/>
      <c r="P39" s="328"/>
      <c r="Q39" s="331"/>
      <c r="R39" s="328"/>
      <c r="S39" s="331"/>
      <c r="T39" s="328"/>
      <c r="U39" s="328"/>
      <c r="V39" s="331"/>
      <c r="W39" s="331"/>
      <c r="X39" s="328"/>
      <c r="Y39" s="328"/>
      <c r="Z39" s="328"/>
      <c r="AA39" s="328"/>
      <c r="AB39" s="328"/>
      <c r="AC39" s="328"/>
      <c r="AD39" s="328"/>
      <c r="AE39" s="331"/>
      <c r="AF39" s="331">
        <v>16.527272727272727</v>
      </c>
      <c r="AG39" s="328"/>
      <c r="AH39" s="328"/>
      <c r="AI39" s="331"/>
      <c r="AJ39" s="328"/>
      <c r="AK39" s="328"/>
      <c r="AL39" s="328"/>
      <c r="AM39" s="328"/>
      <c r="AN39" s="328"/>
      <c r="AO39" s="331"/>
      <c r="AP39" s="328"/>
      <c r="AQ39" s="331"/>
      <c r="AR39" s="328" t="s">
        <v>1193</v>
      </c>
      <c r="AS39" s="329" t="s">
        <v>760</v>
      </c>
      <c r="AT39" s="329"/>
      <c r="AU39" s="329"/>
      <c r="AV39" s="329" t="s">
        <v>763</v>
      </c>
      <c r="AW39" s="329">
        <v>10.199999999999999</v>
      </c>
      <c r="AX39" s="329"/>
      <c r="AY39" s="329"/>
      <c r="AZ39" s="329"/>
      <c r="BA39" s="329" t="s">
        <v>1152</v>
      </c>
      <c r="BB39" s="328"/>
      <c r="BC39" s="329">
        <v>0</v>
      </c>
      <c r="BD39" s="329">
        <v>0</v>
      </c>
      <c r="BE39" s="329">
        <v>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>
        <v>0</v>
      </c>
      <c r="BM39" s="329"/>
      <c r="BN39" s="329" t="s">
        <v>760</v>
      </c>
      <c r="BO39" s="329"/>
      <c r="BP39" s="329" t="s">
        <v>760</v>
      </c>
      <c r="BQ39" s="329"/>
      <c r="BR39" s="329"/>
      <c r="BS39" s="383"/>
      <c r="BT39" s="334"/>
      <c r="BU39" s="334"/>
      <c r="BV39" s="329"/>
      <c r="BW39" s="333" t="s">
        <v>760</v>
      </c>
      <c r="BX39" s="328">
        <v>1</v>
      </c>
      <c r="BY39" s="324"/>
      <c r="BZ39" s="335" t="s">
        <v>1912</v>
      </c>
      <c r="CA39" s="1" t="s">
        <v>995</v>
      </c>
    </row>
    <row r="40" spans="1:105" ht="14" x14ac:dyDescent="0.15">
      <c r="A40" s="325"/>
      <c r="B40" s="326">
        <v>42657</v>
      </c>
      <c r="C40" s="327" t="s">
        <v>605</v>
      </c>
      <c r="D40" s="328" t="s">
        <v>100</v>
      </c>
      <c r="E40" s="328"/>
      <c r="F40" s="328" t="s">
        <v>1060</v>
      </c>
      <c r="G40" s="336">
        <v>42605</v>
      </c>
      <c r="H40" s="329" t="s">
        <v>711</v>
      </c>
      <c r="I40" s="329" t="s">
        <v>760</v>
      </c>
      <c r="J40" s="329"/>
      <c r="K40" s="328" t="s">
        <v>96</v>
      </c>
      <c r="L40" s="328" t="s">
        <v>1862</v>
      </c>
      <c r="M40" s="393">
        <v>126.35454545454546</v>
      </c>
      <c r="N40" s="394">
        <v>23.809090909090909</v>
      </c>
      <c r="O40" s="328"/>
      <c r="P40" s="328"/>
      <c r="Q40" s="331"/>
      <c r="R40" s="328"/>
      <c r="S40" s="331"/>
      <c r="T40" s="328"/>
      <c r="U40" s="328"/>
      <c r="V40" s="331"/>
      <c r="W40" s="331"/>
      <c r="X40" s="328"/>
      <c r="Y40" s="328"/>
      <c r="Z40" s="328"/>
      <c r="AA40" s="328"/>
      <c r="AB40" s="328"/>
      <c r="AC40" s="328"/>
      <c r="AD40" s="328"/>
      <c r="AE40" s="331"/>
      <c r="AF40" s="331">
        <v>18.25454545454545</v>
      </c>
      <c r="AG40" s="328"/>
      <c r="AH40" s="328"/>
      <c r="AI40" s="331"/>
      <c r="AJ40" s="328"/>
      <c r="AK40" s="328"/>
      <c r="AL40" s="328"/>
      <c r="AM40" s="328"/>
      <c r="AN40" s="328"/>
      <c r="AO40" s="331"/>
      <c r="AP40" s="328"/>
      <c r="AQ40" s="331"/>
      <c r="AR40" s="328" t="s">
        <v>1193</v>
      </c>
      <c r="AS40" s="329" t="s">
        <v>760</v>
      </c>
      <c r="AT40" s="329"/>
      <c r="AU40" s="329"/>
      <c r="AV40" s="333" t="s">
        <v>763</v>
      </c>
      <c r="AW40" s="333">
        <v>10.199999999999999</v>
      </c>
      <c r="AX40" s="333"/>
      <c r="AY40" s="333"/>
      <c r="AZ40" s="333"/>
      <c r="BA40" s="329" t="s">
        <v>1152</v>
      </c>
      <c r="BB40" s="328"/>
      <c r="BC40" s="329">
        <v>10</v>
      </c>
      <c r="BD40" s="329">
        <v>0</v>
      </c>
      <c r="BE40" s="329">
        <v>0</v>
      </c>
      <c r="BF40" s="333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>
        <v>0</v>
      </c>
      <c r="BM40" s="329"/>
      <c r="BN40" s="329" t="s">
        <v>760</v>
      </c>
      <c r="BO40" s="329"/>
      <c r="BP40" s="329" t="s">
        <v>760</v>
      </c>
      <c r="BQ40" s="329"/>
      <c r="BR40" s="329"/>
      <c r="BS40" s="329"/>
      <c r="BT40" s="334"/>
      <c r="BU40" s="334"/>
      <c r="BV40" s="329"/>
      <c r="BW40" s="333" t="s">
        <v>760</v>
      </c>
      <c r="BX40" s="334">
        <v>1</v>
      </c>
      <c r="BY40" s="337"/>
      <c r="BZ40" s="335" t="s">
        <v>1913</v>
      </c>
      <c r="CA40" t="s">
        <v>995</v>
      </c>
    </row>
    <row r="41" spans="1:105" ht="14" x14ac:dyDescent="0.15">
      <c r="A41" s="325"/>
      <c r="B41" s="326">
        <v>42657</v>
      </c>
      <c r="C41" s="334" t="s">
        <v>605</v>
      </c>
      <c r="D41" s="328" t="s">
        <v>100</v>
      </c>
      <c r="E41" s="328"/>
      <c r="F41" s="328" t="s">
        <v>1060</v>
      </c>
      <c r="G41" s="336">
        <v>42551</v>
      </c>
      <c r="H41" s="329" t="s">
        <v>711</v>
      </c>
      <c r="I41" s="329" t="s">
        <v>760</v>
      </c>
      <c r="J41" s="329"/>
      <c r="K41" s="328" t="s">
        <v>97</v>
      </c>
      <c r="L41" s="328" t="s">
        <v>1864</v>
      </c>
      <c r="M41" s="331">
        <v>119.99999999999999</v>
      </c>
      <c r="N41" s="331">
        <v>22.3</v>
      </c>
      <c r="O41" s="328"/>
      <c r="P41" s="328"/>
      <c r="Q41" s="331"/>
      <c r="R41" s="330"/>
      <c r="S41" s="338"/>
      <c r="T41" s="330"/>
      <c r="U41" s="330"/>
      <c r="V41" s="338"/>
      <c r="W41" s="338"/>
      <c r="X41" s="330"/>
      <c r="Y41" s="330"/>
      <c r="Z41" s="330"/>
      <c r="AA41" s="330"/>
      <c r="AB41" s="330"/>
      <c r="AC41" s="330"/>
      <c r="AD41" s="330"/>
      <c r="AE41" s="338"/>
      <c r="AF41" s="338">
        <v>18.5</v>
      </c>
      <c r="AG41" s="330"/>
      <c r="AH41" s="330"/>
      <c r="AI41" s="338"/>
      <c r="AJ41" s="330"/>
      <c r="AK41" s="330"/>
      <c r="AL41" s="330"/>
      <c r="AM41" s="330"/>
      <c r="AN41" s="330"/>
      <c r="AO41" s="338"/>
      <c r="AP41" s="330"/>
      <c r="AQ41" s="338"/>
      <c r="AR41" s="328" t="s">
        <v>1193</v>
      </c>
      <c r="AS41" s="329" t="s">
        <v>760</v>
      </c>
      <c r="AT41" s="333"/>
      <c r="AU41" s="333"/>
      <c r="AV41" s="333" t="s">
        <v>763</v>
      </c>
      <c r="AW41" s="329">
        <v>10.199999999999999</v>
      </c>
      <c r="AX41" s="329"/>
      <c r="AY41" s="329"/>
      <c r="AZ41" s="329"/>
      <c r="BA41" s="333" t="s">
        <v>760</v>
      </c>
      <c r="BB41" s="330"/>
      <c r="BC41" s="333">
        <v>0</v>
      </c>
      <c r="BD41" s="333">
        <v>0</v>
      </c>
      <c r="BE41" s="333">
        <v>0</v>
      </c>
      <c r="BF41" s="333">
        <v>0</v>
      </c>
      <c r="BG41" s="333">
        <v>0</v>
      </c>
      <c r="BH41" s="333">
        <v>0</v>
      </c>
      <c r="BI41" s="333">
        <v>0</v>
      </c>
      <c r="BJ41" s="333">
        <v>0</v>
      </c>
      <c r="BK41" s="329">
        <v>0</v>
      </c>
      <c r="BL41" s="329">
        <v>0</v>
      </c>
      <c r="BM41" s="333"/>
      <c r="BN41" s="329" t="s">
        <v>760</v>
      </c>
      <c r="BO41" s="333"/>
      <c r="BP41" s="329" t="s">
        <v>760</v>
      </c>
      <c r="BQ41" s="333"/>
      <c r="BR41" s="333"/>
      <c r="BS41" s="333"/>
      <c r="BT41" s="332"/>
      <c r="BU41" s="332"/>
      <c r="BV41" s="333"/>
      <c r="BW41" s="333" t="s">
        <v>760</v>
      </c>
      <c r="BX41" s="332">
        <v>1</v>
      </c>
      <c r="BY41" s="337"/>
      <c r="BZ41" s="335" t="s">
        <v>1914</v>
      </c>
      <c r="CA41" s="20" t="s">
        <v>995</v>
      </c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</row>
    <row r="42" spans="1:105" ht="14" x14ac:dyDescent="0.15">
      <c r="A42" s="325">
        <v>3268</v>
      </c>
      <c r="B42" s="326">
        <v>42657</v>
      </c>
      <c r="C42" s="327" t="s">
        <v>605</v>
      </c>
      <c r="D42" s="328" t="s">
        <v>100</v>
      </c>
      <c r="E42" s="328"/>
      <c r="F42" s="328" t="s">
        <v>1060</v>
      </c>
      <c r="G42" s="336">
        <v>42657</v>
      </c>
      <c r="H42" s="329" t="s">
        <v>711</v>
      </c>
      <c r="I42" s="329" t="s">
        <v>760</v>
      </c>
      <c r="J42" s="329"/>
      <c r="K42" s="328" t="s">
        <v>1011</v>
      </c>
      <c r="L42" s="328" t="s">
        <v>1012</v>
      </c>
      <c r="M42" s="331">
        <v>123</v>
      </c>
      <c r="N42" s="331">
        <v>21.499999999999996</v>
      </c>
      <c r="O42" s="328"/>
      <c r="P42" s="343"/>
      <c r="Q42" s="331"/>
      <c r="R42" s="392"/>
      <c r="S42" s="338"/>
      <c r="T42" s="392"/>
      <c r="U42" s="330"/>
      <c r="V42" s="338"/>
      <c r="W42" s="338"/>
      <c r="X42" s="330"/>
      <c r="Y42" s="330"/>
      <c r="Z42" s="392"/>
      <c r="AA42" s="330"/>
      <c r="AB42" s="392"/>
      <c r="AC42" s="330"/>
      <c r="AD42" s="330"/>
      <c r="AE42" s="338"/>
      <c r="AF42" s="338">
        <v>16.899999999999999</v>
      </c>
      <c r="AG42" s="392"/>
      <c r="AH42" s="330"/>
      <c r="AI42" s="338"/>
      <c r="AJ42" s="330"/>
      <c r="AK42" s="330"/>
      <c r="AL42" s="330"/>
      <c r="AM42" s="330"/>
      <c r="AN42" s="330"/>
      <c r="AO42" s="338"/>
      <c r="AP42" s="330"/>
      <c r="AQ42" s="338"/>
      <c r="AR42" s="328" t="s">
        <v>1193</v>
      </c>
      <c r="AS42" s="329" t="s">
        <v>760</v>
      </c>
      <c r="AT42" s="333"/>
      <c r="AU42" s="333"/>
      <c r="AV42" s="329" t="s">
        <v>763</v>
      </c>
      <c r="AW42" s="329">
        <v>10.199999999999999</v>
      </c>
      <c r="AX42" s="329"/>
      <c r="AY42" s="329"/>
      <c r="AZ42" s="329"/>
      <c r="BA42" s="333" t="s">
        <v>760</v>
      </c>
      <c r="BB42" s="330"/>
      <c r="BC42" s="333">
        <v>0</v>
      </c>
      <c r="BD42" s="329">
        <v>0</v>
      </c>
      <c r="BE42" s="333">
        <v>0</v>
      </c>
      <c r="BF42" s="333">
        <v>0</v>
      </c>
      <c r="BG42" s="333">
        <v>0</v>
      </c>
      <c r="BH42" s="333">
        <v>0</v>
      </c>
      <c r="BI42" s="333">
        <v>0</v>
      </c>
      <c r="BJ42" s="333">
        <v>0</v>
      </c>
      <c r="BK42" s="329">
        <v>0</v>
      </c>
      <c r="BL42" s="329">
        <v>0</v>
      </c>
      <c r="BM42" s="333"/>
      <c r="BN42" s="329" t="s">
        <v>760</v>
      </c>
      <c r="BO42" s="333"/>
      <c r="BP42" s="329" t="s">
        <v>760</v>
      </c>
      <c r="BQ42" s="333"/>
      <c r="BR42" s="333">
        <v>12</v>
      </c>
      <c r="BS42" s="333"/>
      <c r="BT42" s="332"/>
      <c r="BU42" s="332"/>
      <c r="BV42" s="333"/>
      <c r="BW42" s="333" t="s">
        <v>760</v>
      </c>
      <c r="BX42" s="332">
        <v>1</v>
      </c>
      <c r="BY42" s="324"/>
      <c r="BZ42" s="335" t="s">
        <v>992</v>
      </c>
      <c r="CA42" t="s">
        <v>993</v>
      </c>
    </row>
    <row r="43" spans="1:105" ht="14" x14ac:dyDescent="0.15">
      <c r="A43" s="325">
        <v>6134</v>
      </c>
      <c r="B43" s="326">
        <v>42657</v>
      </c>
      <c r="C43" s="327" t="s">
        <v>605</v>
      </c>
      <c r="D43" s="328" t="s">
        <v>100</v>
      </c>
      <c r="E43" s="328"/>
      <c r="F43" s="328" t="s">
        <v>1060</v>
      </c>
      <c r="G43" s="336">
        <v>42369</v>
      </c>
      <c r="H43" s="329" t="s">
        <v>711</v>
      </c>
      <c r="I43" s="329" t="s">
        <v>760</v>
      </c>
      <c r="J43" s="329"/>
      <c r="K43" s="328" t="s">
        <v>1554</v>
      </c>
      <c r="L43" s="328" t="s">
        <v>1555</v>
      </c>
      <c r="M43" s="331">
        <v>70.909090909090907</v>
      </c>
      <c r="N43" s="331">
        <v>24.09090909090909</v>
      </c>
      <c r="O43" s="328"/>
      <c r="P43" s="328"/>
      <c r="Q43" s="331"/>
      <c r="R43" s="330"/>
      <c r="S43" s="338"/>
      <c r="T43" s="330"/>
      <c r="U43" s="330"/>
      <c r="V43" s="338"/>
      <c r="W43" s="338"/>
      <c r="X43" s="330"/>
      <c r="Y43" s="330"/>
      <c r="Z43" s="330"/>
      <c r="AA43" s="330"/>
      <c r="AB43" s="330"/>
      <c r="AC43" s="330"/>
      <c r="AD43" s="330"/>
      <c r="AE43" s="338"/>
      <c r="AF43" s="338">
        <v>17.727272727272727</v>
      </c>
      <c r="AG43" s="330"/>
      <c r="AH43" s="330"/>
      <c r="AI43" s="338"/>
      <c r="AJ43" s="330"/>
      <c r="AK43" s="330"/>
      <c r="AL43" s="330"/>
      <c r="AM43" s="330"/>
      <c r="AN43" s="330"/>
      <c r="AO43" s="338"/>
      <c r="AP43" s="330"/>
      <c r="AQ43" s="338"/>
      <c r="AR43" s="328" t="s">
        <v>1193</v>
      </c>
      <c r="AS43" s="329" t="s">
        <v>760</v>
      </c>
      <c r="AT43" s="333"/>
      <c r="AU43" s="333"/>
      <c r="AV43" s="329" t="s">
        <v>763</v>
      </c>
      <c r="AW43" s="329">
        <v>12</v>
      </c>
      <c r="AX43" s="329"/>
      <c r="AY43" s="329"/>
      <c r="AZ43" s="329"/>
      <c r="BA43" s="333" t="s">
        <v>1152</v>
      </c>
      <c r="BB43" s="330"/>
      <c r="BC43" s="333">
        <v>0</v>
      </c>
      <c r="BD43" s="329">
        <v>0</v>
      </c>
      <c r="BE43" s="333">
        <v>0</v>
      </c>
      <c r="BF43" s="333">
        <v>0</v>
      </c>
      <c r="BG43" s="333">
        <v>0</v>
      </c>
      <c r="BH43" s="333">
        <v>0</v>
      </c>
      <c r="BI43" s="333">
        <v>0</v>
      </c>
      <c r="BJ43" s="333">
        <v>0</v>
      </c>
      <c r="BK43" s="329">
        <v>0</v>
      </c>
      <c r="BL43" s="329">
        <v>0</v>
      </c>
      <c r="BM43" s="333"/>
      <c r="BN43" s="329" t="s">
        <v>760</v>
      </c>
      <c r="BO43" s="333"/>
      <c r="BP43" s="329" t="s">
        <v>760</v>
      </c>
      <c r="BQ43" s="227">
        <v>185.34545454545452</v>
      </c>
      <c r="BR43" s="333"/>
      <c r="BS43" s="549"/>
      <c r="BT43" s="332"/>
      <c r="BU43" s="332"/>
      <c r="BV43" s="333"/>
      <c r="BW43" s="333" t="s">
        <v>760</v>
      </c>
      <c r="BX43" s="332">
        <v>1</v>
      </c>
      <c r="BY43" s="324"/>
      <c r="BZ43" s="335" t="s">
        <v>1636</v>
      </c>
      <c r="CA43" t="s">
        <v>995</v>
      </c>
    </row>
    <row r="44" spans="1:105" ht="14" x14ac:dyDescent="0.15">
      <c r="A44" s="325">
        <v>4244</v>
      </c>
      <c r="B44" s="326">
        <v>42656</v>
      </c>
      <c r="C44" s="327" t="s">
        <v>605</v>
      </c>
      <c r="D44" s="328" t="s">
        <v>100</v>
      </c>
      <c r="E44" s="328"/>
      <c r="F44" s="328" t="s">
        <v>1212</v>
      </c>
      <c r="G44" s="326">
        <v>42551</v>
      </c>
      <c r="H44" s="329" t="s">
        <v>711</v>
      </c>
      <c r="I44" s="329" t="s">
        <v>760</v>
      </c>
      <c r="J44" s="329"/>
      <c r="K44" s="328" t="s">
        <v>36</v>
      </c>
      <c r="L44" s="328" t="s">
        <v>1150</v>
      </c>
      <c r="M44" s="331">
        <v>116.13636363636363</v>
      </c>
      <c r="N44" s="331">
        <v>27.118181818181814</v>
      </c>
      <c r="O44" s="328"/>
      <c r="P44" s="328"/>
      <c r="Q44" s="331"/>
      <c r="R44" s="328"/>
      <c r="S44" s="331"/>
      <c r="T44" s="328"/>
      <c r="U44" s="328"/>
      <c r="V44" s="331"/>
      <c r="W44" s="331">
        <v>16.754545454545454</v>
      </c>
      <c r="X44" s="328"/>
      <c r="Y44" s="328"/>
      <c r="Z44" s="328"/>
      <c r="AA44" s="328"/>
      <c r="AB44" s="328"/>
      <c r="AC44" s="328"/>
      <c r="AD44" s="328"/>
      <c r="AE44" s="331"/>
      <c r="AF44" s="331"/>
      <c r="AG44" s="328"/>
      <c r="AH44" s="328"/>
      <c r="AI44" s="331"/>
      <c r="AJ44" s="328"/>
      <c r="AK44" s="328"/>
      <c r="AL44" s="328"/>
      <c r="AM44" s="328"/>
      <c r="AN44" s="328"/>
      <c r="AO44" s="331"/>
      <c r="AP44" s="328"/>
      <c r="AQ44" s="331"/>
      <c r="AR44" s="328" t="s">
        <v>867</v>
      </c>
      <c r="AS44" s="329" t="s">
        <v>760</v>
      </c>
      <c r="AT44" s="329"/>
      <c r="AU44" s="329"/>
      <c r="AV44" s="329" t="s">
        <v>763</v>
      </c>
      <c r="AW44" s="329">
        <v>10.199999999999999</v>
      </c>
      <c r="AX44" s="329"/>
      <c r="AY44" s="329"/>
      <c r="AZ44" s="329"/>
      <c r="BA44" s="329" t="s">
        <v>1152</v>
      </c>
      <c r="BB44" s="328"/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>
        <v>0</v>
      </c>
      <c r="BM44" s="329"/>
      <c r="BN44" s="329" t="s">
        <v>760</v>
      </c>
      <c r="BO44" s="329">
        <v>12</v>
      </c>
      <c r="BP44" s="329" t="s">
        <v>760</v>
      </c>
      <c r="BQ44" s="329"/>
      <c r="BR44" s="329">
        <v>12</v>
      </c>
      <c r="BS44" s="329"/>
      <c r="BT44" s="332"/>
      <c r="BU44" s="332"/>
      <c r="BV44" s="333"/>
      <c r="BW44" s="333" t="s">
        <v>760</v>
      </c>
      <c r="BX44" s="334"/>
      <c r="BY44" s="324"/>
      <c r="BZ44" s="335" t="s">
        <v>1915</v>
      </c>
      <c r="CA44" t="s">
        <v>995</v>
      </c>
    </row>
    <row r="45" spans="1:105" ht="14" x14ac:dyDescent="0.15">
      <c r="A45" s="325">
        <v>6208</v>
      </c>
      <c r="B45" s="326">
        <v>42656</v>
      </c>
      <c r="C45" s="327" t="s">
        <v>605</v>
      </c>
      <c r="D45" s="328" t="s">
        <v>100</v>
      </c>
      <c r="E45" s="328"/>
      <c r="F45" s="328" t="s">
        <v>1212</v>
      </c>
      <c r="G45" s="336">
        <v>42551</v>
      </c>
      <c r="H45" s="329" t="s">
        <v>711</v>
      </c>
      <c r="I45" s="329" t="s">
        <v>760</v>
      </c>
      <c r="J45" s="329"/>
      <c r="K45" s="328" t="s">
        <v>38</v>
      </c>
      <c r="L45" s="328" t="s">
        <v>1528</v>
      </c>
      <c r="M45" s="331">
        <v>125.3</v>
      </c>
      <c r="N45" s="331">
        <v>26.9</v>
      </c>
      <c r="O45" s="328"/>
      <c r="P45" s="328"/>
      <c r="Q45" s="331"/>
      <c r="R45" s="328"/>
      <c r="S45" s="331"/>
      <c r="T45" s="328"/>
      <c r="U45" s="328"/>
      <c r="V45" s="331"/>
      <c r="W45" s="331">
        <v>17.3</v>
      </c>
      <c r="X45" s="328"/>
      <c r="Y45" s="328"/>
      <c r="Z45" s="328"/>
      <c r="AA45" s="328"/>
      <c r="AB45" s="328"/>
      <c r="AC45" s="328"/>
      <c r="AD45" s="328"/>
      <c r="AE45" s="331"/>
      <c r="AF45" s="331"/>
      <c r="AG45" s="328"/>
      <c r="AH45" s="328"/>
      <c r="AI45" s="331"/>
      <c r="AJ45" s="328"/>
      <c r="AK45" s="328"/>
      <c r="AL45" s="328"/>
      <c r="AM45" s="328"/>
      <c r="AN45" s="328"/>
      <c r="AO45" s="331"/>
      <c r="AP45" s="328"/>
      <c r="AQ45" s="331"/>
      <c r="AR45" s="328" t="s">
        <v>867</v>
      </c>
      <c r="AS45" s="329" t="s">
        <v>760</v>
      </c>
      <c r="AT45" s="329"/>
      <c r="AU45" s="329"/>
      <c r="AV45" s="329" t="s">
        <v>763</v>
      </c>
      <c r="AW45" s="329">
        <v>12</v>
      </c>
      <c r="AX45" s="329"/>
      <c r="AY45" s="329"/>
      <c r="AZ45" s="329"/>
      <c r="BA45" s="329" t="s">
        <v>760</v>
      </c>
      <c r="BB45" s="328"/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>
        <v>0</v>
      </c>
      <c r="BM45" s="329"/>
      <c r="BN45" s="329" t="s">
        <v>760</v>
      </c>
      <c r="BO45" s="329"/>
      <c r="BP45" s="329" t="s">
        <v>760</v>
      </c>
      <c r="BQ45" s="329"/>
      <c r="BR45" s="329"/>
      <c r="BS45" s="329"/>
      <c r="BT45" s="334"/>
      <c r="BU45" s="334"/>
      <c r="BV45" s="329"/>
      <c r="BW45" s="333" t="s">
        <v>760</v>
      </c>
      <c r="BX45" s="334">
        <v>1</v>
      </c>
      <c r="BY45" s="324"/>
      <c r="BZ45" s="335" t="s">
        <v>992</v>
      </c>
      <c r="CA45" t="s">
        <v>995</v>
      </c>
    </row>
    <row r="46" spans="1:105" ht="14" x14ac:dyDescent="0.15">
      <c r="A46" s="325">
        <v>6245</v>
      </c>
      <c r="B46" s="326">
        <v>42656</v>
      </c>
      <c r="C46" s="327" t="s">
        <v>605</v>
      </c>
      <c r="D46" s="328" t="s">
        <v>100</v>
      </c>
      <c r="E46" s="328"/>
      <c r="F46" s="328" t="s">
        <v>1212</v>
      </c>
      <c r="G46" s="326">
        <v>42369</v>
      </c>
      <c r="H46" s="329" t="s">
        <v>711</v>
      </c>
      <c r="I46" s="329" t="s">
        <v>760</v>
      </c>
      <c r="J46" s="329"/>
      <c r="K46" s="328" t="s">
        <v>40</v>
      </c>
      <c r="L46" s="328" t="s">
        <v>1530</v>
      </c>
      <c r="M46" s="331">
        <v>121.29090909090907</v>
      </c>
      <c r="N46" s="331">
        <v>29.763636363636362</v>
      </c>
      <c r="O46" s="328"/>
      <c r="P46" s="328"/>
      <c r="Q46" s="331"/>
      <c r="R46" s="328"/>
      <c r="S46" s="331"/>
      <c r="T46" s="328"/>
      <c r="U46" s="328"/>
      <c r="V46" s="331"/>
      <c r="W46" s="331">
        <v>15.381818181818183</v>
      </c>
      <c r="X46" s="328"/>
      <c r="Y46" s="328"/>
      <c r="Z46" s="328"/>
      <c r="AA46" s="328"/>
      <c r="AB46" s="328"/>
      <c r="AC46" s="328"/>
      <c r="AD46" s="328"/>
      <c r="AE46" s="331"/>
      <c r="AF46" s="331"/>
      <c r="AG46" s="328"/>
      <c r="AH46" s="328"/>
      <c r="AI46" s="331"/>
      <c r="AJ46" s="328"/>
      <c r="AK46" s="328"/>
      <c r="AL46" s="328"/>
      <c r="AM46" s="328"/>
      <c r="AN46" s="328"/>
      <c r="AO46" s="331"/>
      <c r="AP46" s="328"/>
      <c r="AQ46" s="331"/>
      <c r="AR46" s="328" t="s">
        <v>867</v>
      </c>
      <c r="AS46" s="329" t="s">
        <v>760</v>
      </c>
      <c r="AT46" s="329"/>
      <c r="AU46" s="329"/>
      <c r="AV46" s="329" t="s">
        <v>763</v>
      </c>
      <c r="AW46" s="329">
        <v>12</v>
      </c>
      <c r="AX46" s="329"/>
      <c r="AY46" s="329"/>
      <c r="AZ46" s="329"/>
      <c r="BA46" s="329" t="s">
        <v>760</v>
      </c>
      <c r="BB46" s="328"/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>
        <v>0</v>
      </c>
      <c r="BM46" s="329"/>
      <c r="BN46" s="329" t="s">
        <v>760</v>
      </c>
      <c r="BO46" s="329"/>
      <c r="BP46" s="329" t="s">
        <v>760</v>
      </c>
      <c r="BQ46" s="329"/>
      <c r="BR46" s="329"/>
      <c r="BS46" s="329"/>
      <c r="BT46" s="334"/>
      <c r="BU46" s="334"/>
      <c r="BV46" s="329"/>
      <c r="BW46" s="333" t="s">
        <v>760</v>
      </c>
      <c r="BX46" s="328">
        <v>1</v>
      </c>
      <c r="BY46" s="324"/>
      <c r="BZ46" s="335" t="s">
        <v>1639</v>
      </c>
      <c r="CA46" t="s">
        <v>995</v>
      </c>
    </row>
    <row r="47" spans="1:105" ht="14" x14ac:dyDescent="0.15">
      <c r="A47" s="325">
        <v>259</v>
      </c>
      <c r="B47" s="326">
        <v>42656</v>
      </c>
      <c r="C47" s="334" t="s">
        <v>605</v>
      </c>
      <c r="D47" s="328" t="s">
        <v>100</v>
      </c>
      <c r="E47" s="328"/>
      <c r="F47" s="328" t="s">
        <v>1212</v>
      </c>
      <c r="G47" s="326">
        <v>42369</v>
      </c>
      <c r="H47" s="329" t="s">
        <v>711</v>
      </c>
      <c r="I47" s="329" t="s">
        <v>760</v>
      </c>
      <c r="J47" s="329"/>
      <c r="K47" s="328" t="s">
        <v>41</v>
      </c>
      <c r="L47" s="330" t="s">
        <v>815</v>
      </c>
      <c r="M47" s="331">
        <v>126.25454545454544</v>
      </c>
      <c r="N47" s="331">
        <v>27.736363636363635</v>
      </c>
      <c r="O47" s="328"/>
      <c r="P47" s="330"/>
      <c r="Q47" s="331"/>
      <c r="R47" s="330"/>
      <c r="S47" s="338"/>
      <c r="T47" s="330"/>
      <c r="U47" s="330"/>
      <c r="V47" s="338"/>
      <c r="W47" s="338">
        <v>16.818181818181817</v>
      </c>
      <c r="X47" s="330"/>
      <c r="Y47" s="330"/>
      <c r="Z47" s="330"/>
      <c r="AA47" s="330"/>
      <c r="AB47" s="330"/>
      <c r="AC47" s="330"/>
      <c r="AD47" s="330"/>
      <c r="AE47" s="338"/>
      <c r="AF47" s="338"/>
      <c r="AG47" s="330"/>
      <c r="AH47" s="330"/>
      <c r="AI47" s="338"/>
      <c r="AJ47" s="330"/>
      <c r="AK47" s="330"/>
      <c r="AL47" s="330"/>
      <c r="AM47" s="330"/>
      <c r="AN47" s="330"/>
      <c r="AO47" s="338"/>
      <c r="AP47" s="330"/>
      <c r="AQ47" s="338"/>
      <c r="AR47" s="328" t="s">
        <v>867</v>
      </c>
      <c r="AS47" s="329" t="s">
        <v>760</v>
      </c>
      <c r="AT47" s="333"/>
      <c r="AU47" s="333"/>
      <c r="AV47" s="333" t="s">
        <v>763</v>
      </c>
      <c r="AW47" s="333">
        <v>12</v>
      </c>
      <c r="AX47" s="333"/>
      <c r="AY47" s="333"/>
      <c r="AZ47" s="333"/>
      <c r="BA47" s="333" t="s">
        <v>760</v>
      </c>
      <c r="BB47" s="330"/>
      <c r="BC47" s="333">
        <v>0</v>
      </c>
      <c r="BD47" s="333">
        <v>0</v>
      </c>
      <c r="BE47" s="333">
        <v>0</v>
      </c>
      <c r="BF47" s="333">
        <v>0</v>
      </c>
      <c r="BG47" s="333">
        <v>0</v>
      </c>
      <c r="BH47" s="333">
        <v>0</v>
      </c>
      <c r="BI47" s="333">
        <v>0</v>
      </c>
      <c r="BJ47" s="333">
        <v>0</v>
      </c>
      <c r="BK47" s="329">
        <v>0</v>
      </c>
      <c r="BL47" s="329">
        <v>0</v>
      </c>
      <c r="BM47" s="333"/>
      <c r="BN47" s="329" t="s">
        <v>760</v>
      </c>
      <c r="BO47" s="329"/>
      <c r="BP47" s="329" t="s">
        <v>760</v>
      </c>
      <c r="BQ47" s="333"/>
      <c r="BR47" s="333"/>
      <c r="BS47" s="333"/>
      <c r="BT47" s="332"/>
      <c r="BU47" s="332"/>
      <c r="BV47" s="333"/>
      <c r="BW47" s="333" t="s">
        <v>760</v>
      </c>
      <c r="BX47" s="328">
        <v>1</v>
      </c>
      <c r="BY47" s="337"/>
      <c r="BZ47" s="335" t="s">
        <v>1640</v>
      </c>
      <c r="CA47" t="s">
        <v>995</v>
      </c>
    </row>
    <row r="48" spans="1:105" ht="14" x14ac:dyDescent="0.15">
      <c r="A48" s="325">
        <v>5825</v>
      </c>
      <c r="B48" s="326">
        <v>42657</v>
      </c>
      <c r="C48" s="334" t="s">
        <v>605</v>
      </c>
      <c r="D48" s="328" t="s">
        <v>100</v>
      </c>
      <c r="E48" s="328"/>
      <c r="F48" s="328" t="s">
        <v>1212</v>
      </c>
      <c r="G48" s="326">
        <v>42369</v>
      </c>
      <c r="H48" s="329" t="s">
        <v>760</v>
      </c>
      <c r="I48" s="329" t="s">
        <v>1013</v>
      </c>
      <c r="J48" s="329"/>
      <c r="K48" s="328" t="s">
        <v>43</v>
      </c>
      <c r="L48" s="328" t="s">
        <v>1160</v>
      </c>
      <c r="M48" s="331">
        <v>151.19999999999999</v>
      </c>
      <c r="N48" s="331">
        <v>44.93636363636363</v>
      </c>
      <c r="O48" s="328"/>
      <c r="P48" s="328"/>
      <c r="Q48" s="331"/>
      <c r="R48" s="328"/>
      <c r="S48" s="331"/>
      <c r="T48" s="328"/>
      <c r="U48" s="328"/>
      <c r="V48" s="331"/>
      <c r="W48" s="331">
        <v>28.990909090909089</v>
      </c>
      <c r="X48" s="328"/>
      <c r="Y48" s="328"/>
      <c r="Z48" s="328"/>
      <c r="AA48" s="328"/>
      <c r="AB48" s="328"/>
      <c r="AC48" s="328"/>
      <c r="AD48" s="328"/>
      <c r="AE48" s="331"/>
      <c r="AF48" s="331"/>
      <c r="AG48" s="328"/>
      <c r="AH48" s="328"/>
      <c r="AI48" s="331"/>
      <c r="AJ48" s="328"/>
      <c r="AK48" s="328"/>
      <c r="AL48" s="328"/>
      <c r="AM48" s="328"/>
      <c r="AN48" s="328"/>
      <c r="AO48" s="331"/>
      <c r="AP48" s="328"/>
      <c r="AQ48" s="331"/>
      <c r="AR48" s="328" t="s">
        <v>867</v>
      </c>
      <c r="AS48" s="329" t="s">
        <v>760</v>
      </c>
      <c r="AT48" s="333"/>
      <c r="AU48" s="333"/>
      <c r="AV48" s="333"/>
      <c r="AW48" s="333"/>
      <c r="AX48" s="333"/>
      <c r="AY48" s="333"/>
      <c r="AZ48" s="333"/>
      <c r="BA48" s="333" t="s">
        <v>760</v>
      </c>
      <c r="BB48" s="330"/>
      <c r="BC48" s="333">
        <v>0</v>
      </c>
      <c r="BD48" s="333">
        <v>34</v>
      </c>
      <c r="BE48" s="333">
        <v>0</v>
      </c>
      <c r="BF48" s="333">
        <v>0</v>
      </c>
      <c r="BG48" s="333">
        <v>0</v>
      </c>
      <c r="BH48" s="333">
        <v>0</v>
      </c>
      <c r="BI48" s="333">
        <v>0</v>
      </c>
      <c r="BJ48" s="333">
        <v>0</v>
      </c>
      <c r="BK48" s="329">
        <v>0</v>
      </c>
      <c r="BL48" s="329">
        <v>0</v>
      </c>
      <c r="BM48" s="333"/>
      <c r="BN48" s="329" t="s">
        <v>760</v>
      </c>
      <c r="BO48" s="333"/>
      <c r="BP48" s="329" t="s">
        <v>760</v>
      </c>
      <c r="BQ48" s="329"/>
      <c r="BR48" s="329"/>
      <c r="BS48" s="329"/>
      <c r="BT48" s="330"/>
      <c r="BU48" s="330"/>
      <c r="BV48" s="333"/>
      <c r="BW48" s="333" t="s">
        <v>760</v>
      </c>
      <c r="BX48" s="330">
        <v>1</v>
      </c>
      <c r="BY48" s="337"/>
      <c r="BZ48" s="335" t="s">
        <v>1641</v>
      </c>
      <c r="CA48" t="s">
        <v>995</v>
      </c>
    </row>
    <row r="49" spans="1:105" ht="14" x14ac:dyDescent="0.15">
      <c r="A49" s="325">
        <v>5755</v>
      </c>
      <c r="B49" s="326">
        <v>42657</v>
      </c>
      <c r="C49" s="327" t="s">
        <v>605</v>
      </c>
      <c r="D49" s="328" t="s">
        <v>100</v>
      </c>
      <c r="E49" s="328"/>
      <c r="F49" s="328" t="s">
        <v>1212</v>
      </c>
      <c r="G49" s="326">
        <v>42643</v>
      </c>
      <c r="H49" s="329" t="s">
        <v>711</v>
      </c>
      <c r="I49" s="329" t="s">
        <v>760</v>
      </c>
      <c r="J49" s="329"/>
      <c r="K49" s="328" t="s">
        <v>44</v>
      </c>
      <c r="L49" s="328" t="s">
        <v>1162</v>
      </c>
      <c r="M49" s="331">
        <v>143.49999999999997</v>
      </c>
      <c r="N49" s="331">
        <v>29.199999999999996</v>
      </c>
      <c r="O49" s="328" t="s">
        <v>627</v>
      </c>
      <c r="P49" s="328">
        <v>1000</v>
      </c>
      <c r="Q49" s="331">
        <v>32</v>
      </c>
      <c r="R49" s="328"/>
      <c r="S49" s="331"/>
      <c r="T49" s="328"/>
      <c r="U49" s="328"/>
      <c r="V49" s="331"/>
      <c r="W49" s="331">
        <v>18.799999999999997</v>
      </c>
      <c r="X49" s="328"/>
      <c r="Y49" s="328"/>
      <c r="Z49" s="328"/>
      <c r="AA49" s="328"/>
      <c r="AB49" s="328"/>
      <c r="AC49" s="328"/>
      <c r="AD49" s="328"/>
      <c r="AE49" s="331"/>
      <c r="AF49" s="331"/>
      <c r="AG49" s="328"/>
      <c r="AH49" s="328"/>
      <c r="AI49" s="331"/>
      <c r="AJ49" s="328"/>
      <c r="AK49" s="328"/>
      <c r="AL49" s="328"/>
      <c r="AM49" s="328"/>
      <c r="AN49" s="328"/>
      <c r="AO49" s="331"/>
      <c r="AP49" s="328"/>
      <c r="AQ49" s="331"/>
      <c r="AR49" s="328" t="s">
        <v>867</v>
      </c>
      <c r="AS49" s="329" t="s">
        <v>760</v>
      </c>
      <c r="AT49" s="329"/>
      <c r="AU49" s="329"/>
      <c r="AV49" s="329" t="s">
        <v>763</v>
      </c>
      <c r="AW49" s="333">
        <v>10.199999999999999</v>
      </c>
      <c r="AX49" s="333"/>
      <c r="AY49" s="333"/>
      <c r="AZ49" s="333"/>
      <c r="BA49" s="329" t="s">
        <v>1152</v>
      </c>
      <c r="BB49" s="328"/>
      <c r="BC49" s="329">
        <v>0</v>
      </c>
      <c r="BD49" s="329">
        <v>0</v>
      </c>
      <c r="BE49" s="329">
        <v>7</v>
      </c>
      <c r="BF49" s="329">
        <v>0</v>
      </c>
      <c r="BG49" s="329">
        <v>0</v>
      </c>
      <c r="BH49" s="329">
        <v>0</v>
      </c>
      <c r="BI49" s="329">
        <v>0</v>
      </c>
      <c r="BJ49" s="329">
        <v>0</v>
      </c>
      <c r="BK49" s="329">
        <v>0</v>
      </c>
      <c r="BL49" s="329">
        <v>0</v>
      </c>
      <c r="BM49" s="329"/>
      <c r="BN49" s="329" t="s">
        <v>760</v>
      </c>
      <c r="BO49" s="329"/>
      <c r="BP49" s="329" t="s">
        <v>760</v>
      </c>
      <c r="BQ49" s="329"/>
      <c r="BR49" s="329"/>
      <c r="BS49" s="329"/>
      <c r="BT49" s="334"/>
      <c r="BU49" s="334"/>
      <c r="BV49" s="329"/>
      <c r="BW49" s="333" t="s">
        <v>760</v>
      </c>
      <c r="BX49" s="330"/>
      <c r="BY49" s="324"/>
      <c r="BZ49" s="335" t="s">
        <v>1294</v>
      </c>
      <c r="CA49" t="s">
        <v>993</v>
      </c>
    </row>
    <row r="50" spans="1:105" ht="14" x14ac:dyDescent="0.15">
      <c r="A50" s="325">
        <v>5284</v>
      </c>
      <c r="B50" s="326">
        <v>42657</v>
      </c>
      <c r="C50" s="327" t="s">
        <v>605</v>
      </c>
      <c r="D50" s="328" t="s">
        <v>100</v>
      </c>
      <c r="E50" s="328"/>
      <c r="F50" s="328" t="s">
        <v>1212</v>
      </c>
      <c r="G50" s="326">
        <v>42429</v>
      </c>
      <c r="H50" s="329" t="s">
        <v>711</v>
      </c>
      <c r="I50" s="329" t="s">
        <v>760</v>
      </c>
      <c r="J50" s="329"/>
      <c r="K50" s="328" t="s">
        <v>47</v>
      </c>
      <c r="L50" s="328" t="s">
        <v>1164</v>
      </c>
      <c r="M50" s="331">
        <v>126.34545454545453</v>
      </c>
      <c r="N50" s="331">
        <v>32.354545454545452</v>
      </c>
      <c r="O50" s="328"/>
      <c r="P50" s="328"/>
      <c r="Q50" s="331"/>
      <c r="R50" s="328"/>
      <c r="S50" s="331"/>
      <c r="T50" s="328"/>
      <c r="U50" s="328"/>
      <c r="V50" s="331"/>
      <c r="W50" s="331">
        <v>14.563636363636363</v>
      </c>
      <c r="X50" s="328"/>
      <c r="Y50" s="328"/>
      <c r="Z50" s="328"/>
      <c r="AA50" s="328"/>
      <c r="AB50" s="328"/>
      <c r="AC50" s="328"/>
      <c r="AD50" s="328"/>
      <c r="AE50" s="331"/>
      <c r="AF50" s="331"/>
      <c r="AG50" s="328"/>
      <c r="AH50" s="328"/>
      <c r="AI50" s="331"/>
      <c r="AJ50" s="328"/>
      <c r="AK50" s="328"/>
      <c r="AL50" s="328"/>
      <c r="AM50" s="328"/>
      <c r="AN50" s="328"/>
      <c r="AO50" s="331"/>
      <c r="AP50" s="328"/>
      <c r="AQ50" s="331"/>
      <c r="AR50" s="328" t="s">
        <v>867</v>
      </c>
      <c r="AS50" s="329" t="s">
        <v>760</v>
      </c>
      <c r="AT50" s="329"/>
      <c r="AU50" s="329"/>
      <c r="AV50" s="329" t="s">
        <v>763</v>
      </c>
      <c r="AW50" s="329">
        <v>12</v>
      </c>
      <c r="AX50" s="329"/>
      <c r="AY50" s="329"/>
      <c r="AZ50" s="329"/>
      <c r="BA50" s="329" t="s">
        <v>1152</v>
      </c>
      <c r="BB50" s="328"/>
      <c r="BC50" s="329">
        <v>5</v>
      </c>
      <c r="BD50" s="329">
        <v>0</v>
      </c>
      <c r="BE50" s="329">
        <v>0</v>
      </c>
      <c r="BF50" s="329">
        <v>0</v>
      </c>
      <c r="BG50" s="329">
        <v>0</v>
      </c>
      <c r="BH50" s="329">
        <v>0</v>
      </c>
      <c r="BI50" s="329">
        <v>0</v>
      </c>
      <c r="BJ50" s="329">
        <v>0</v>
      </c>
      <c r="BK50" s="329">
        <v>0</v>
      </c>
      <c r="BL50" s="329">
        <v>0</v>
      </c>
      <c r="BM50" s="329"/>
      <c r="BN50" s="329" t="s">
        <v>760</v>
      </c>
      <c r="BO50" s="329">
        <v>12</v>
      </c>
      <c r="BP50" s="329" t="s">
        <v>760</v>
      </c>
      <c r="BQ50" s="329"/>
      <c r="BR50" s="329"/>
      <c r="BS50" s="329"/>
      <c r="BT50" s="334"/>
      <c r="BU50" s="334"/>
      <c r="BV50" s="329"/>
      <c r="BW50" s="333" t="s">
        <v>760</v>
      </c>
      <c r="BX50" s="334"/>
      <c r="BY50" s="324"/>
      <c r="BZ50" s="335" t="s">
        <v>1642</v>
      </c>
      <c r="CA50" t="s">
        <v>995</v>
      </c>
    </row>
    <row r="51" spans="1:105" ht="14" x14ac:dyDescent="0.15">
      <c r="A51" s="325"/>
      <c r="B51" s="326">
        <v>42657</v>
      </c>
      <c r="C51" s="327" t="s">
        <v>605</v>
      </c>
      <c r="D51" s="328" t="s">
        <v>100</v>
      </c>
      <c r="E51" s="328"/>
      <c r="F51" s="328" t="s">
        <v>1212</v>
      </c>
      <c r="G51" s="326">
        <v>42647</v>
      </c>
      <c r="H51" s="329" t="s">
        <v>711</v>
      </c>
      <c r="I51" s="329" t="s">
        <v>760</v>
      </c>
      <c r="J51" s="329"/>
      <c r="K51" s="328" t="s">
        <v>86</v>
      </c>
      <c r="L51" s="328" t="s">
        <v>1850</v>
      </c>
      <c r="M51" s="331">
        <v>119.99999999999999</v>
      </c>
      <c r="N51" s="331">
        <v>28.999999999999996</v>
      </c>
      <c r="O51" s="328"/>
      <c r="P51" s="328"/>
      <c r="Q51" s="331"/>
      <c r="R51" s="328"/>
      <c r="S51" s="331"/>
      <c r="T51" s="328"/>
      <c r="U51" s="328"/>
      <c r="V51" s="331"/>
      <c r="W51" s="331">
        <v>18.399999999999999</v>
      </c>
      <c r="X51" s="328"/>
      <c r="Y51" s="328"/>
      <c r="Z51" s="328"/>
      <c r="AA51" s="328"/>
      <c r="AB51" s="328"/>
      <c r="AC51" s="328"/>
      <c r="AD51" s="328"/>
      <c r="AE51" s="331"/>
      <c r="AF51" s="331"/>
      <c r="AG51" s="328"/>
      <c r="AH51" s="328"/>
      <c r="AI51" s="331"/>
      <c r="AJ51" s="328"/>
      <c r="AK51" s="328"/>
      <c r="AL51" s="328"/>
      <c r="AM51" s="328"/>
      <c r="AN51" s="328"/>
      <c r="AO51" s="331"/>
      <c r="AP51" s="328"/>
      <c r="AQ51" s="331"/>
      <c r="AR51" s="328" t="s">
        <v>867</v>
      </c>
      <c r="AS51" s="329" t="s">
        <v>760</v>
      </c>
      <c r="AT51" s="329"/>
      <c r="AU51" s="329"/>
      <c r="AV51" s="329" t="s">
        <v>763</v>
      </c>
      <c r="AW51" s="329">
        <v>10.199999999999999</v>
      </c>
      <c r="AX51" s="329"/>
      <c r="AY51" s="329"/>
      <c r="AZ51" s="329"/>
      <c r="BA51" s="329" t="s">
        <v>760</v>
      </c>
      <c r="BB51" s="328"/>
      <c r="BC51" s="329">
        <v>0</v>
      </c>
      <c r="BD51" s="329">
        <v>0</v>
      </c>
      <c r="BE51" s="329">
        <v>0</v>
      </c>
      <c r="BF51" s="329">
        <v>2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>
        <v>0</v>
      </c>
      <c r="BM51" s="329"/>
      <c r="BN51" s="329" t="s">
        <v>760</v>
      </c>
      <c r="BO51" s="329"/>
      <c r="BP51" s="329" t="s">
        <v>760</v>
      </c>
      <c r="BQ51" s="329"/>
      <c r="BR51" s="329"/>
      <c r="BS51" s="329"/>
      <c r="BT51" s="334"/>
      <c r="BU51" s="332"/>
      <c r="BV51" s="329"/>
      <c r="BW51" s="333" t="s">
        <v>760</v>
      </c>
      <c r="BX51" s="334">
        <v>1</v>
      </c>
      <c r="BY51" s="337"/>
      <c r="BZ51" s="335" t="s">
        <v>1916</v>
      </c>
      <c r="CA51" t="s">
        <v>993</v>
      </c>
    </row>
    <row r="52" spans="1:105" ht="14" x14ac:dyDescent="0.15">
      <c r="A52" s="325">
        <v>4777</v>
      </c>
      <c r="B52" s="326">
        <v>42657</v>
      </c>
      <c r="C52" s="327" t="s">
        <v>605</v>
      </c>
      <c r="D52" s="328" t="s">
        <v>100</v>
      </c>
      <c r="E52" s="328"/>
      <c r="F52" s="328" t="s">
        <v>1212</v>
      </c>
      <c r="G52" s="326">
        <v>42551</v>
      </c>
      <c r="H52" s="329" t="s">
        <v>711</v>
      </c>
      <c r="I52" s="329" t="s">
        <v>760</v>
      </c>
      <c r="J52" s="329"/>
      <c r="K52" s="328" t="s">
        <v>87</v>
      </c>
      <c r="L52" s="328" t="s">
        <v>1172</v>
      </c>
      <c r="M52" s="331">
        <v>107.99999999999999</v>
      </c>
      <c r="N52" s="331">
        <v>26.627272727272725</v>
      </c>
      <c r="O52" s="328"/>
      <c r="P52" s="328"/>
      <c r="Q52" s="331"/>
      <c r="R52" s="328"/>
      <c r="S52" s="331"/>
      <c r="T52" s="328"/>
      <c r="U52" s="328"/>
      <c r="V52" s="331"/>
      <c r="W52" s="331">
        <v>16.463636363636361</v>
      </c>
      <c r="X52" s="328"/>
      <c r="Y52" s="328"/>
      <c r="Z52" s="328"/>
      <c r="AA52" s="328"/>
      <c r="AB52" s="328"/>
      <c r="AC52" s="328"/>
      <c r="AD52" s="328"/>
      <c r="AE52" s="331"/>
      <c r="AF52" s="331"/>
      <c r="AG52" s="328"/>
      <c r="AH52" s="328"/>
      <c r="AI52" s="331"/>
      <c r="AJ52" s="328"/>
      <c r="AK52" s="328"/>
      <c r="AL52" s="328"/>
      <c r="AM52" s="328"/>
      <c r="AN52" s="328"/>
      <c r="AO52" s="331"/>
      <c r="AP52" s="328"/>
      <c r="AQ52" s="331"/>
      <c r="AR52" s="328" t="s">
        <v>867</v>
      </c>
      <c r="AS52" s="329" t="s">
        <v>760</v>
      </c>
      <c r="AT52" s="329"/>
      <c r="AU52" s="329"/>
      <c r="AV52" s="329" t="s">
        <v>763</v>
      </c>
      <c r="AW52" s="329">
        <v>10.199999999999999</v>
      </c>
      <c r="AX52" s="329"/>
      <c r="AY52" s="329"/>
      <c r="AZ52" s="329"/>
      <c r="BA52" s="329" t="s">
        <v>1152</v>
      </c>
      <c r="BB52" s="328"/>
      <c r="BC52" s="329">
        <v>0</v>
      </c>
      <c r="BD52" s="329">
        <v>0</v>
      </c>
      <c r="BE52" s="329">
        <v>0</v>
      </c>
      <c r="BF52" s="329">
        <v>0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>
        <v>0</v>
      </c>
      <c r="BM52" s="329"/>
      <c r="BN52" s="329" t="s">
        <v>760</v>
      </c>
      <c r="BO52" s="329"/>
      <c r="BP52" s="329" t="s">
        <v>760</v>
      </c>
      <c r="BQ52" s="329"/>
      <c r="BR52" s="329"/>
      <c r="BS52" s="329"/>
      <c r="BT52" s="328"/>
      <c r="BU52" s="328"/>
      <c r="BV52" s="329"/>
      <c r="BW52" s="333" t="s">
        <v>760</v>
      </c>
      <c r="BX52" s="330">
        <v>1</v>
      </c>
      <c r="BY52" s="324"/>
      <c r="BZ52" s="335" t="s">
        <v>1917</v>
      </c>
      <c r="CA52" t="s">
        <v>995</v>
      </c>
    </row>
    <row r="53" spans="1:105" ht="14" x14ac:dyDescent="0.15">
      <c r="A53" s="325">
        <v>2699</v>
      </c>
      <c r="B53" s="326">
        <v>42657</v>
      </c>
      <c r="C53" s="327" t="s">
        <v>605</v>
      </c>
      <c r="D53" s="328" t="s">
        <v>100</v>
      </c>
      <c r="E53" s="328"/>
      <c r="F53" s="328" t="s">
        <v>1212</v>
      </c>
      <c r="G53" s="326">
        <v>42634</v>
      </c>
      <c r="H53" s="329" t="s">
        <v>711</v>
      </c>
      <c r="I53" s="329" t="s">
        <v>760</v>
      </c>
      <c r="J53" s="329"/>
      <c r="K53" s="328" t="s">
        <v>88</v>
      </c>
      <c r="L53" s="328" t="s">
        <v>604</v>
      </c>
      <c r="M53" s="331">
        <v>123.8090909090909</v>
      </c>
      <c r="N53" s="331">
        <v>24.809090909090905</v>
      </c>
      <c r="O53" s="328"/>
      <c r="P53" s="328"/>
      <c r="Q53" s="331"/>
      <c r="R53" s="328"/>
      <c r="S53" s="331"/>
      <c r="T53" s="328"/>
      <c r="U53" s="328"/>
      <c r="V53" s="331"/>
      <c r="W53" s="331">
        <v>19.463636363636361</v>
      </c>
      <c r="X53" s="328"/>
      <c r="Y53" s="328"/>
      <c r="Z53" s="328"/>
      <c r="AA53" s="328"/>
      <c r="AB53" s="328"/>
      <c r="AC53" s="328"/>
      <c r="AD53" s="328"/>
      <c r="AE53" s="331"/>
      <c r="AF53" s="331"/>
      <c r="AG53" s="328"/>
      <c r="AH53" s="328"/>
      <c r="AI53" s="331"/>
      <c r="AJ53" s="328"/>
      <c r="AK53" s="328"/>
      <c r="AL53" s="328"/>
      <c r="AM53" s="328"/>
      <c r="AN53" s="328"/>
      <c r="AO53" s="331"/>
      <c r="AP53" s="328"/>
      <c r="AQ53" s="331"/>
      <c r="AR53" s="328" t="s">
        <v>867</v>
      </c>
      <c r="AS53" s="329" t="s">
        <v>760</v>
      </c>
      <c r="AT53" s="329"/>
      <c r="AU53" s="329"/>
      <c r="AV53" s="329" t="s">
        <v>763</v>
      </c>
      <c r="AW53" s="333">
        <v>10.199999999999999</v>
      </c>
      <c r="AX53" s="333"/>
      <c r="AY53" s="333"/>
      <c r="AZ53" s="333"/>
      <c r="BA53" s="329" t="s">
        <v>1152</v>
      </c>
      <c r="BB53" s="329"/>
      <c r="BC53" s="329">
        <v>0</v>
      </c>
      <c r="BD53" s="329">
        <v>0</v>
      </c>
      <c r="BE53" s="329">
        <v>0</v>
      </c>
      <c r="BF53" s="329">
        <v>0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29">
        <v>0</v>
      </c>
      <c r="BM53" s="333"/>
      <c r="BN53" s="329" t="s">
        <v>760</v>
      </c>
      <c r="BO53" s="329"/>
      <c r="BP53" s="329" t="s">
        <v>760</v>
      </c>
      <c r="BQ53" s="329"/>
      <c r="BR53" s="329"/>
      <c r="BS53" s="329"/>
      <c r="BT53" s="328"/>
      <c r="BU53" s="328"/>
      <c r="BV53" s="329"/>
      <c r="BW53" s="333" t="s">
        <v>760</v>
      </c>
      <c r="BX53" s="330">
        <v>1</v>
      </c>
      <c r="BY53" s="324" t="s">
        <v>1853</v>
      </c>
      <c r="BZ53" s="335" t="s">
        <v>1918</v>
      </c>
      <c r="CA53" t="s">
        <v>995</v>
      </c>
    </row>
    <row r="54" spans="1:105" ht="14" x14ac:dyDescent="0.15">
      <c r="A54" s="325">
        <v>4725</v>
      </c>
      <c r="B54" s="326">
        <v>42657</v>
      </c>
      <c r="C54" s="327" t="s">
        <v>605</v>
      </c>
      <c r="D54" s="328" t="s">
        <v>100</v>
      </c>
      <c r="E54" s="328"/>
      <c r="F54" s="328" t="s">
        <v>1212</v>
      </c>
      <c r="G54" s="326">
        <v>42369</v>
      </c>
      <c r="H54" s="329" t="s">
        <v>711</v>
      </c>
      <c r="I54" s="329" t="s">
        <v>760</v>
      </c>
      <c r="J54" s="329"/>
      <c r="K54" s="328" t="s">
        <v>90</v>
      </c>
      <c r="L54" s="328" t="s">
        <v>1105</v>
      </c>
      <c r="M54" s="331">
        <v>160</v>
      </c>
      <c r="N54" s="331">
        <v>35.499999999999993</v>
      </c>
      <c r="O54" s="328" t="s">
        <v>627</v>
      </c>
      <c r="P54" s="328">
        <v>2500</v>
      </c>
      <c r="Q54" s="331">
        <v>35</v>
      </c>
      <c r="R54" s="328"/>
      <c r="S54" s="331"/>
      <c r="T54" s="328"/>
      <c r="U54" s="328"/>
      <c r="V54" s="331"/>
      <c r="W54" s="331">
        <v>22.499999999999996</v>
      </c>
      <c r="X54" s="328"/>
      <c r="Y54" s="328"/>
      <c r="Z54" s="328"/>
      <c r="AA54" s="328"/>
      <c r="AB54" s="328"/>
      <c r="AC54" s="328"/>
      <c r="AD54" s="328"/>
      <c r="AE54" s="331"/>
      <c r="AF54" s="331"/>
      <c r="AG54" s="328"/>
      <c r="AH54" s="328"/>
      <c r="AI54" s="331"/>
      <c r="AJ54" s="328"/>
      <c r="AK54" s="328"/>
      <c r="AL54" s="328"/>
      <c r="AM54" s="328"/>
      <c r="AN54" s="328"/>
      <c r="AO54" s="331"/>
      <c r="AP54" s="328"/>
      <c r="AQ54" s="331"/>
      <c r="AR54" s="328" t="s">
        <v>867</v>
      </c>
      <c r="AS54" s="329" t="s">
        <v>760</v>
      </c>
      <c r="AT54" s="329"/>
      <c r="AU54" s="329"/>
      <c r="AV54" s="333" t="s">
        <v>763</v>
      </c>
      <c r="AW54" s="333">
        <v>16</v>
      </c>
      <c r="AX54" s="333"/>
      <c r="AY54" s="333"/>
      <c r="AZ54" s="333"/>
      <c r="BA54" s="329" t="s">
        <v>1152</v>
      </c>
      <c r="BB54" s="328"/>
      <c r="BC54" s="329">
        <v>0</v>
      </c>
      <c r="BD54" s="329">
        <v>0</v>
      </c>
      <c r="BE54" s="329">
        <v>7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29">
        <v>0</v>
      </c>
      <c r="BM54" s="329">
        <v>24</v>
      </c>
      <c r="BN54" s="329" t="s">
        <v>760</v>
      </c>
      <c r="BO54" s="329"/>
      <c r="BP54" s="329" t="s">
        <v>760</v>
      </c>
      <c r="BQ54" s="329"/>
      <c r="BR54" s="329"/>
      <c r="BS54" s="329"/>
      <c r="BT54" s="334"/>
      <c r="BU54" s="332"/>
      <c r="BV54" s="329"/>
      <c r="BW54" s="333" t="s">
        <v>760</v>
      </c>
      <c r="BX54" s="328">
        <v>1</v>
      </c>
      <c r="BY54" s="324"/>
      <c r="BZ54" s="335" t="s">
        <v>1646</v>
      </c>
      <c r="CA54" t="s">
        <v>995</v>
      </c>
    </row>
    <row r="55" spans="1:105" ht="14" x14ac:dyDescent="0.15">
      <c r="A55" s="325"/>
      <c r="B55" s="326">
        <v>42657</v>
      </c>
      <c r="C55" s="327" t="s">
        <v>605</v>
      </c>
      <c r="D55" s="328" t="s">
        <v>100</v>
      </c>
      <c r="E55" s="328"/>
      <c r="F55" s="328" t="s">
        <v>1212</v>
      </c>
      <c r="G55" s="326">
        <v>42637</v>
      </c>
      <c r="H55" s="329" t="s">
        <v>711</v>
      </c>
      <c r="I55" s="329" t="s">
        <v>760</v>
      </c>
      <c r="J55" s="329"/>
      <c r="K55" s="328" t="s">
        <v>92</v>
      </c>
      <c r="L55" s="328" t="s">
        <v>1855</v>
      </c>
      <c r="M55" s="331">
        <v>130.73636363636362</v>
      </c>
      <c r="N55" s="331">
        <v>31.145454545454541</v>
      </c>
      <c r="O55" s="328"/>
      <c r="P55" s="328"/>
      <c r="Q55" s="331"/>
      <c r="R55" s="328"/>
      <c r="S55" s="331"/>
      <c r="T55" s="328"/>
      <c r="U55" s="328"/>
      <c r="V55" s="331"/>
      <c r="W55" s="331">
        <v>15.690909090909091</v>
      </c>
      <c r="X55" s="328"/>
      <c r="Y55" s="328"/>
      <c r="Z55" s="328"/>
      <c r="AA55" s="328"/>
      <c r="AB55" s="328"/>
      <c r="AC55" s="328"/>
      <c r="AD55" s="328"/>
      <c r="AE55" s="331"/>
      <c r="AF55" s="331"/>
      <c r="AG55" s="328"/>
      <c r="AH55" s="328"/>
      <c r="AI55" s="331"/>
      <c r="AJ55" s="328"/>
      <c r="AK55" s="328"/>
      <c r="AL55" s="328"/>
      <c r="AM55" s="328"/>
      <c r="AN55" s="328"/>
      <c r="AO55" s="331"/>
      <c r="AP55" s="328"/>
      <c r="AQ55" s="331"/>
      <c r="AR55" s="328" t="s">
        <v>867</v>
      </c>
      <c r="AS55" s="329" t="s">
        <v>760</v>
      </c>
      <c r="AT55" s="329"/>
      <c r="AU55" s="329"/>
      <c r="AV55" s="329" t="s">
        <v>763</v>
      </c>
      <c r="AW55" s="329">
        <v>10.199999999999999</v>
      </c>
      <c r="AX55" s="329"/>
      <c r="AY55" s="329"/>
      <c r="AZ55" s="329"/>
      <c r="BA55" s="329" t="s">
        <v>1152</v>
      </c>
      <c r="BB55" s="328"/>
      <c r="BC55" s="329">
        <v>5</v>
      </c>
      <c r="BD55" s="329">
        <v>0</v>
      </c>
      <c r="BE55" s="329">
        <v>0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>
        <v>0</v>
      </c>
      <c r="BM55" s="329"/>
      <c r="BN55" s="329" t="s">
        <v>760</v>
      </c>
      <c r="BO55" s="329"/>
      <c r="BP55" s="329" t="s">
        <v>760</v>
      </c>
      <c r="BQ55" s="329"/>
      <c r="BR55" s="329"/>
      <c r="BS55" s="329"/>
      <c r="BT55" s="334"/>
      <c r="BU55" s="334"/>
      <c r="BV55" s="329"/>
      <c r="BW55" s="333" t="s">
        <v>760</v>
      </c>
      <c r="BX55" s="334"/>
      <c r="BY55" s="324"/>
      <c r="BZ55" s="335" t="s">
        <v>1919</v>
      </c>
      <c r="CA55" t="s">
        <v>1139</v>
      </c>
    </row>
    <row r="56" spans="1:105" ht="14" x14ac:dyDescent="0.15">
      <c r="A56" s="325"/>
      <c r="B56" s="326">
        <v>42656</v>
      </c>
      <c r="C56" s="334" t="s">
        <v>605</v>
      </c>
      <c r="D56" s="328" t="s">
        <v>100</v>
      </c>
      <c r="E56" s="328"/>
      <c r="F56" s="328" t="s">
        <v>1212</v>
      </c>
      <c r="G56" s="326">
        <v>42626</v>
      </c>
      <c r="H56" s="329" t="s">
        <v>711</v>
      </c>
      <c r="I56" s="329" t="s">
        <v>760</v>
      </c>
      <c r="J56" s="329"/>
      <c r="K56" s="328" t="s">
        <v>608</v>
      </c>
      <c r="L56" s="328" t="s">
        <v>1857</v>
      </c>
      <c r="M56" s="331">
        <v>141.29999999999998</v>
      </c>
      <c r="N56" s="331">
        <v>32.227272727272727</v>
      </c>
      <c r="O56" s="328"/>
      <c r="P56" s="328"/>
      <c r="Q56" s="331"/>
      <c r="R56" s="330"/>
      <c r="S56" s="338"/>
      <c r="T56" s="330"/>
      <c r="U56" s="330"/>
      <c r="V56" s="338"/>
      <c r="W56" s="338">
        <v>18.690909090909088</v>
      </c>
      <c r="X56" s="330"/>
      <c r="Y56" s="330"/>
      <c r="Z56" s="330"/>
      <c r="AA56" s="330"/>
      <c r="AB56" s="330"/>
      <c r="AC56" s="330"/>
      <c r="AD56" s="330"/>
      <c r="AE56" s="338"/>
      <c r="AF56" s="338"/>
      <c r="AG56" s="330"/>
      <c r="AH56" s="330"/>
      <c r="AI56" s="331"/>
      <c r="AJ56" s="330"/>
      <c r="AK56" s="330"/>
      <c r="AL56" s="330"/>
      <c r="AM56" s="330"/>
      <c r="AN56" s="330"/>
      <c r="AO56" s="338"/>
      <c r="AP56" s="330"/>
      <c r="AQ56" s="338"/>
      <c r="AR56" s="328" t="s">
        <v>867</v>
      </c>
      <c r="AS56" s="329" t="s">
        <v>760</v>
      </c>
      <c r="AT56" s="333"/>
      <c r="AU56" s="333"/>
      <c r="AV56" s="329" t="s">
        <v>763</v>
      </c>
      <c r="AW56" s="329">
        <v>10.199999999999999</v>
      </c>
      <c r="AX56" s="329"/>
      <c r="AY56" s="329"/>
      <c r="AZ56" s="329"/>
      <c r="BA56" s="333" t="s">
        <v>760</v>
      </c>
      <c r="BB56" s="330"/>
      <c r="BC56" s="333">
        <v>0</v>
      </c>
      <c r="BD56" s="329">
        <v>12</v>
      </c>
      <c r="BE56" s="333">
        <v>0</v>
      </c>
      <c r="BF56" s="333">
        <v>3</v>
      </c>
      <c r="BG56" s="333">
        <v>0</v>
      </c>
      <c r="BH56" s="333">
        <v>0</v>
      </c>
      <c r="BI56" s="333">
        <v>0</v>
      </c>
      <c r="BJ56" s="333">
        <v>0</v>
      </c>
      <c r="BK56" s="329">
        <v>0</v>
      </c>
      <c r="BL56" s="329">
        <v>0</v>
      </c>
      <c r="BM56" s="333"/>
      <c r="BN56" s="329"/>
      <c r="BO56" s="329"/>
      <c r="BP56" s="329" t="s">
        <v>760</v>
      </c>
      <c r="BQ56" s="333"/>
      <c r="BR56" s="329"/>
      <c r="BS56" s="333"/>
      <c r="BT56" s="332"/>
      <c r="BU56" s="332"/>
      <c r="BV56" s="333"/>
      <c r="BW56" s="333" t="s">
        <v>760</v>
      </c>
      <c r="BX56" s="332">
        <v>1</v>
      </c>
      <c r="BY56" s="344"/>
      <c r="BZ56" s="335" t="s">
        <v>1920</v>
      </c>
      <c r="CA56" t="s">
        <v>1139</v>
      </c>
    </row>
    <row r="57" spans="1:105" ht="14" x14ac:dyDescent="0.15">
      <c r="A57" s="325">
        <v>5340</v>
      </c>
      <c r="B57" s="326">
        <v>42657</v>
      </c>
      <c r="C57" s="395" t="s">
        <v>605</v>
      </c>
      <c r="D57" s="328" t="s">
        <v>100</v>
      </c>
      <c r="E57" s="386"/>
      <c r="F57" s="386" t="s">
        <v>1212</v>
      </c>
      <c r="G57" s="326">
        <v>42557</v>
      </c>
      <c r="H57" s="329" t="s">
        <v>711</v>
      </c>
      <c r="I57" s="329" t="s">
        <v>760</v>
      </c>
      <c r="J57" s="329"/>
      <c r="K57" s="328" t="s">
        <v>93</v>
      </c>
      <c r="L57" s="328" t="s">
        <v>1176</v>
      </c>
      <c r="M57" s="331">
        <v>119.89090909090908</v>
      </c>
      <c r="N57" s="331">
        <v>28</v>
      </c>
      <c r="O57" s="328"/>
      <c r="P57" s="328"/>
      <c r="Q57" s="331"/>
      <c r="R57" s="328"/>
      <c r="S57" s="331"/>
      <c r="T57" s="328"/>
      <c r="U57" s="328"/>
      <c r="V57" s="331"/>
      <c r="W57" s="331">
        <v>17.290909090909089</v>
      </c>
      <c r="X57" s="328"/>
      <c r="Y57" s="328"/>
      <c r="Z57" s="328"/>
      <c r="AA57" s="328"/>
      <c r="AB57" s="328"/>
      <c r="AC57" s="328"/>
      <c r="AD57" s="328"/>
      <c r="AE57" s="331"/>
      <c r="AF57" s="331"/>
      <c r="AG57" s="328"/>
      <c r="AH57" s="328"/>
      <c r="AI57" s="331"/>
      <c r="AJ57" s="328"/>
      <c r="AK57" s="328"/>
      <c r="AL57" s="328"/>
      <c r="AM57" s="328"/>
      <c r="AN57" s="328"/>
      <c r="AO57" s="331"/>
      <c r="AP57" s="328"/>
      <c r="AQ57" s="331"/>
      <c r="AR57" s="386" t="s">
        <v>867</v>
      </c>
      <c r="AS57" s="387" t="s">
        <v>760</v>
      </c>
      <c r="AT57" s="387"/>
      <c r="AU57" s="387"/>
      <c r="AV57" s="329" t="s">
        <v>763</v>
      </c>
      <c r="AW57" s="329">
        <v>10.199999999999999</v>
      </c>
      <c r="AX57" s="329"/>
      <c r="AY57" s="329"/>
      <c r="AZ57" s="329"/>
      <c r="BA57" s="329" t="s">
        <v>1152</v>
      </c>
      <c r="BB57" s="328"/>
      <c r="BC57" s="329">
        <v>0</v>
      </c>
      <c r="BD57" s="329">
        <v>0</v>
      </c>
      <c r="BE57" s="329">
        <v>0</v>
      </c>
      <c r="BF57" s="329">
        <v>0</v>
      </c>
      <c r="BG57" s="329">
        <v>0</v>
      </c>
      <c r="BH57" s="329">
        <v>0</v>
      </c>
      <c r="BI57" s="329">
        <v>0</v>
      </c>
      <c r="BJ57" s="329">
        <v>0</v>
      </c>
      <c r="BK57" s="329">
        <v>0</v>
      </c>
      <c r="BL57" s="329">
        <v>0</v>
      </c>
      <c r="BM57" s="329">
        <v>12</v>
      </c>
      <c r="BN57" s="329" t="s">
        <v>760</v>
      </c>
      <c r="BO57" s="329"/>
      <c r="BP57" s="329" t="s">
        <v>760</v>
      </c>
      <c r="BQ57" s="329"/>
      <c r="BR57" s="329">
        <v>12</v>
      </c>
      <c r="BS57" s="329"/>
      <c r="BT57" s="334"/>
      <c r="BU57" s="334"/>
      <c r="BV57" s="329"/>
      <c r="BW57" s="333" t="s">
        <v>760</v>
      </c>
      <c r="BX57" s="334"/>
      <c r="BY57" s="324"/>
      <c r="BZ57" s="335" t="s">
        <v>1921</v>
      </c>
      <c r="CA57" s="20" t="s">
        <v>993</v>
      </c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</row>
    <row r="58" spans="1:105" ht="14" x14ac:dyDescent="0.15">
      <c r="A58" s="325">
        <v>5630</v>
      </c>
      <c r="B58" s="326">
        <v>42657</v>
      </c>
      <c r="C58" s="327" t="s">
        <v>605</v>
      </c>
      <c r="D58" s="328" t="s">
        <v>100</v>
      </c>
      <c r="E58" s="328"/>
      <c r="F58" s="328" t="s">
        <v>1212</v>
      </c>
      <c r="G58" s="326">
        <v>42551</v>
      </c>
      <c r="H58" s="329" t="s">
        <v>711</v>
      </c>
      <c r="I58" s="329" t="s">
        <v>760</v>
      </c>
      <c r="J58" s="329"/>
      <c r="K58" s="328" t="s">
        <v>94</v>
      </c>
      <c r="L58" s="330" t="s">
        <v>1178</v>
      </c>
      <c r="M58" s="331">
        <v>179.09999999999997</v>
      </c>
      <c r="N58" s="331">
        <v>35.599999999999994</v>
      </c>
      <c r="O58" s="328"/>
      <c r="P58" s="328"/>
      <c r="Q58" s="331"/>
      <c r="R58" s="328"/>
      <c r="S58" s="331"/>
      <c r="T58" s="328"/>
      <c r="U58" s="328"/>
      <c r="V58" s="331"/>
      <c r="W58" s="331">
        <v>22.872727272727271</v>
      </c>
      <c r="X58" s="328"/>
      <c r="Y58" s="328"/>
      <c r="Z58" s="328"/>
      <c r="AA58" s="328"/>
      <c r="AB58" s="328"/>
      <c r="AC58" s="328"/>
      <c r="AD58" s="328"/>
      <c r="AE58" s="331"/>
      <c r="AF58" s="331"/>
      <c r="AG58" s="328"/>
      <c r="AH58" s="328"/>
      <c r="AI58" s="331"/>
      <c r="AJ58" s="328"/>
      <c r="AK58" s="328"/>
      <c r="AL58" s="328"/>
      <c r="AM58" s="328"/>
      <c r="AN58" s="328"/>
      <c r="AO58" s="331"/>
      <c r="AP58" s="328"/>
      <c r="AQ58" s="331"/>
      <c r="AR58" s="328" t="s">
        <v>867</v>
      </c>
      <c r="AS58" s="329" t="s">
        <v>760</v>
      </c>
      <c r="AT58" s="329"/>
      <c r="AU58" s="329"/>
      <c r="AV58" s="333" t="s">
        <v>763</v>
      </c>
      <c r="AW58" s="333">
        <v>10.199999999999999</v>
      </c>
      <c r="AX58" s="333"/>
      <c r="AY58" s="333"/>
      <c r="AZ58" s="333"/>
      <c r="BA58" s="329" t="s">
        <v>1152</v>
      </c>
      <c r="BB58" s="328"/>
      <c r="BC58" s="329">
        <v>0</v>
      </c>
      <c r="BD58" s="329">
        <v>0</v>
      </c>
      <c r="BE58" s="333">
        <v>10</v>
      </c>
      <c r="BF58" s="329">
        <v>0</v>
      </c>
      <c r="BG58" s="329">
        <v>0</v>
      </c>
      <c r="BH58" s="329">
        <v>0</v>
      </c>
      <c r="BI58" s="329">
        <v>0</v>
      </c>
      <c r="BJ58" s="329">
        <v>0</v>
      </c>
      <c r="BK58" s="329">
        <v>0</v>
      </c>
      <c r="BL58" s="329">
        <v>0</v>
      </c>
      <c r="BM58" s="329"/>
      <c r="BN58" s="329" t="s">
        <v>760</v>
      </c>
      <c r="BO58" s="329"/>
      <c r="BP58" s="329" t="s">
        <v>760</v>
      </c>
      <c r="BQ58" s="329"/>
      <c r="BR58" s="329"/>
      <c r="BS58" s="329"/>
      <c r="BT58" s="332"/>
      <c r="BU58" s="334"/>
      <c r="BV58" s="329"/>
      <c r="BW58" s="333" t="s">
        <v>760</v>
      </c>
      <c r="BX58" s="328">
        <v>1</v>
      </c>
      <c r="BY58" s="324" t="s">
        <v>1542</v>
      </c>
      <c r="BZ58" s="335"/>
      <c r="CA58" s="1" t="s">
        <v>995</v>
      </c>
    </row>
    <row r="59" spans="1:105" ht="14" x14ac:dyDescent="0.15">
      <c r="A59" s="325">
        <v>5960</v>
      </c>
      <c r="B59" s="326">
        <v>42657</v>
      </c>
      <c r="C59" s="327" t="s">
        <v>605</v>
      </c>
      <c r="D59" s="328" t="s">
        <v>100</v>
      </c>
      <c r="E59" s="328"/>
      <c r="F59" s="328" t="s">
        <v>1212</v>
      </c>
      <c r="G59" s="326">
        <v>42551</v>
      </c>
      <c r="H59" s="329" t="s">
        <v>711</v>
      </c>
      <c r="I59" s="329" t="s">
        <v>760</v>
      </c>
      <c r="J59" s="329"/>
      <c r="K59" s="328" t="s">
        <v>95</v>
      </c>
      <c r="L59" s="328" t="s">
        <v>1180</v>
      </c>
      <c r="M59" s="331">
        <v>120.99999999999999</v>
      </c>
      <c r="N59" s="331">
        <v>27.254545454545454</v>
      </c>
      <c r="O59" s="328"/>
      <c r="P59" s="328"/>
      <c r="Q59" s="331"/>
      <c r="R59" s="328"/>
      <c r="S59" s="331"/>
      <c r="T59" s="328"/>
      <c r="U59" s="328"/>
      <c r="V59" s="331"/>
      <c r="W59" s="331">
        <v>16.527272727272727</v>
      </c>
      <c r="X59" s="328"/>
      <c r="Y59" s="328"/>
      <c r="Z59" s="328"/>
      <c r="AA59" s="328"/>
      <c r="AB59" s="328"/>
      <c r="AC59" s="328"/>
      <c r="AD59" s="328"/>
      <c r="AE59" s="331"/>
      <c r="AF59" s="331"/>
      <c r="AG59" s="328"/>
      <c r="AH59" s="328"/>
      <c r="AI59" s="331"/>
      <c r="AJ59" s="328"/>
      <c r="AK59" s="328"/>
      <c r="AL59" s="328"/>
      <c r="AM59" s="328"/>
      <c r="AN59" s="328"/>
      <c r="AO59" s="331"/>
      <c r="AP59" s="328"/>
      <c r="AQ59" s="331"/>
      <c r="AR59" s="328" t="s">
        <v>867</v>
      </c>
      <c r="AS59" s="329" t="s">
        <v>760</v>
      </c>
      <c r="AT59" s="329"/>
      <c r="AU59" s="329"/>
      <c r="AV59" s="329" t="s">
        <v>763</v>
      </c>
      <c r="AW59" s="329">
        <v>10.199999999999999</v>
      </c>
      <c r="AX59" s="329"/>
      <c r="AY59" s="329"/>
      <c r="AZ59" s="329"/>
      <c r="BA59" s="329" t="s">
        <v>1152</v>
      </c>
      <c r="BB59" s="328"/>
      <c r="BC59" s="329">
        <v>0</v>
      </c>
      <c r="BD59" s="329">
        <v>0</v>
      </c>
      <c r="BE59" s="329">
        <v>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>
        <v>0</v>
      </c>
      <c r="BM59" s="329"/>
      <c r="BN59" s="329" t="s">
        <v>760</v>
      </c>
      <c r="BO59" s="329"/>
      <c r="BP59" s="329" t="s">
        <v>760</v>
      </c>
      <c r="BQ59" s="329"/>
      <c r="BR59" s="329"/>
      <c r="BS59" s="383"/>
      <c r="BT59" s="334"/>
      <c r="BU59" s="334"/>
      <c r="BV59" s="329"/>
      <c r="BW59" s="333" t="s">
        <v>760</v>
      </c>
      <c r="BX59" s="328">
        <v>1</v>
      </c>
      <c r="BY59" s="324"/>
      <c r="BZ59" s="335" t="s">
        <v>1922</v>
      </c>
      <c r="CA59" s="1" t="s">
        <v>995</v>
      </c>
    </row>
    <row r="60" spans="1:105" ht="14" x14ac:dyDescent="0.15">
      <c r="A60" s="325"/>
      <c r="B60" s="326">
        <v>42657</v>
      </c>
      <c r="C60" s="327" t="s">
        <v>605</v>
      </c>
      <c r="D60" s="328" t="s">
        <v>100</v>
      </c>
      <c r="E60" s="328"/>
      <c r="F60" s="328" t="s">
        <v>1212</v>
      </c>
      <c r="G60" s="336">
        <v>42605</v>
      </c>
      <c r="H60" s="329" t="s">
        <v>711</v>
      </c>
      <c r="I60" s="329" t="s">
        <v>760</v>
      </c>
      <c r="J60" s="329"/>
      <c r="K60" s="328" t="s">
        <v>96</v>
      </c>
      <c r="L60" s="328" t="s">
        <v>1862</v>
      </c>
      <c r="M60" s="341">
        <v>126.35454545454546</v>
      </c>
      <c r="N60" s="342">
        <v>26.27272727272727</v>
      </c>
      <c r="O60" s="328"/>
      <c r="P60" s="328"/>
      <c r="Q60" s="331"/>
      <c r="R60" s="328"/>
      <c r="S60" s="331"/>
      <c r="T60" s="328"/>
      <c r="U60" s="328"/>
      <c r="V60" s="331"/>
      <c r="W60" s="342">
        <v>16.790909090909089</v>
      </c>
      <c r="X60" s="328"/>
      <c r="Y60" s="328"/>
      <c r="Z60" s="328"/>
      <c r="AA60" s="328"/>
      <c r="AB60" s="328"/>
      <c r="AC60" s="328"/>
      <c r="AD60" s="328"/>
      <c r="AE60" s="331"/>
      <c r="AF60" s="331"/>
      <c r="AG60" s="328"/>
      <c r="AH60" s="328"/>
      <c r="AI60" s="331"/>
      <c r="AJ60" s="328"/>
      <c r="AK60" s="328"/>
      <c r="AL60" s="328"/>
      <c r="AM60" s="328"/>
      <c r="AN60" s="328"/>
      <c r="AO60" s="331"/>
      <c r="AP60" s="328"/>
      <c r="AQ60" s="331"/>
      <c r="AR60" s="328" t="s">
        <v>867</v>
      </c>
      <c r="AS60" s="329" t="s">
        <v>760</v>
      </c>
      <c r="AT60" s="329"/>
      <c r="AU60" s="329"/>
      <c r="AV60" s="333" t="s">
        <v>763</v>
      </c>
      <c r="AW60" s="333">
        <v>10.199999999999999</v>
      </c>
      <c r="AX60" s="333"/>
      <c r="AY60" s="333"/>
      <c r="AZ60" s="333"/>
      <c r="BA60" s="329" t="s">
        <v>1152</v>
      </c>
      <c r="BB60" s="328"/>
      <c r="BC60" s="329">
        <v>10</v>
      </c>
      <c r="BD60" s="329">
        <v>0</v>
      </c>
      <c r="BE60" s="329">
        <v>0</v>
      </c>
      <c r="BF60" s="333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>
        <v>0</v>
      </c>
      <c r="BM60" s="329"/>
      <c r="BN60" s="329" t="s">
        <v>760</v>
      </c>
      <c r="BO60" s="329"/>
      <c r="BP60" s="329" t="s">
        <v>760</v>
      </c>
      <c r="BQ60" s="329"/>
      <c r="BR60" s="329"/>
      <c r="BS60" s="329"/>
      <c r="BT60" s="334"/>
      <c r="BU60" s="334"/>
      <c r="BV60" s="329"/>
      <c r="BW60" s="333" t="s">
        <v>760</v>
      </c>
      <c r="BX60" s="334">
        <v>1</v>
      </c>
      <c r="BY60" s="337"/>
      <c r="BZ60" s="335" t="s">
        <v>1923</v>
      </c>
      <c r="CA60" t="s">
        <v>995</v>
      </c>
    </row>
    <row r="61" spans="1:105" ht="14" x14ac:dyDescent="0.15">
      <c r="A61" s="325"/>
      <c r="B61" s="326">
        <v>42657</v>
      </c>
      <c r="C61" s="385" t="s">
        <v>605</v>
      </c>
      <c r="D61" s="328" t="s">
        <v>100</v>
      </c>
      <c r="E61" s="386"/>
      <c r="F61" s="386" t="s">
        <v>1212</v>
      </c>
      <c r="G61" s="336">
        <v>42551</v>
      </c>
      <c r="H61" s="387" t="s">
        <v>711</v>
      </c>
      <c r="I61" s="387" t="s">
        <v>760</v>
      </c>
      <c r="J61" s="387"/>
      <c r="K61" s="386" t="s">
        <v>97</v>
      </c>
      <c r="L61" s="328" t="s">
        <v>1864</v>
      </c>
      <c r="M61" s="388">
        <v>119.99999999999999</v>
      </c>
      <c r="N61" s="388">
        <v>27.2</v>
      </c>
      <c r="O61" s="389"/>
      <c r="P61" s="389"/>
      <c r="Q61" s="390"/>
      <c r="R61" s="389"/>
      <c r="S61" s="390"/>
      <c r="T61" s="389"/>
      <c r="U61" s="389"/>
      <c r="V61" s="390"/>
      <c r="W61" s="390">
        <v>16.8</v>
      </c>
      <c r="X61" s="389"/>
      <c r="Y61" s="389"/>
      <c r="Z61" s="389"/>
      <c r="AA61" s="389"/>
      <c r="AB61" s="389"/>
      <c r="AC61" s="389"/>
      <c r="AD61" s="389"/>
      <c r="AE61" s="390"/>
      <c r="AF61" s="390"/>
      <c r="AG61" s="389"/>
      <c r="AH61" s="389"/>
      <c r="AI61" s="390"/>
      <c r="AJ61" s="389"/>
      <c r="AK61" s="389"/>
      <c r="AL61" s="389"/>
      <c r="AM61" s="389"/>
      <c r="AN61" s="389"/>
      <c r="AO61" s="390"/>
      <c r="AP61" s="389"/>
      <c r="AQ61" s="390"/>
      <c r="AR61" s="386" t="s">
        <v>867</v>
      </c>
      <c r="AS61" s="387" t="s">
        <v>760</v>
      </c>
      <c r="AT61" s="391"/>
      <c r="AU61" s="391"/>
      <c r="AV61" s="391" t="s">
        <v>763</v>
      </c>
      <c r="AW61" s="387">
        <v>10.199999999999999</v>
      </c>
      <c r="AX61" s="387"/>
      <c r="AY61" s="387"/>
      <c r="AZ61" s="387"/>
      <c r="BA61" s="333" t="s">
        <v>760</v>
      </c>
      <c r="BB61" s="330"/>
      <c r="BC61" s="333">
        <v>0</v>
      </c>
      <c r="BD61" s="333">
        <v>0</v>
      </c>
      <c r="BE61" s="333">
        <v>0</v>
      </c>
      <c r="BF61" s="333">
        <v>0</v>
      </c>
      <c r="BG61" s="333">
        <v>0</v>
      </c>
      <c r="BH61" s="333">
        <v>0</v>
      </c>
      <c r="BI61" s="333">
        <v>0</v>
      </c>
      <c r="BJ61" s="333">
        <v>0</v>
      </c>
      <c r="BK61" s="329">
        <v>0</v>
      </c>
      <c r="BL61" s="329">
        <v>0</v>
      </c>
      <c r="BM61" s="333"/>
      <c r="BN61" s="329" t="s">
        <v>760</v>
      </c>
      <c r="BO61" s="333"/>
      <c r="BP61" s="329" t="s">
        <v>760</v>
      </c>
      <c r="BQ61" s="333"/>
      <c r="BR61" s="333"/>
      <c r="BS61" s="333"/>
      <c r="BT61" s="332"/>
      <c r="BU61" s="332"/>
      <c r="BV61" s="333"/>
      <c r="BW61" s="333" t="s">
        <v>760</v>
      </c>
      <c r="BX61" s="332">
        <v>1</v>
      </c>
      <c r="BY61" s="337"/>
      <c r="BZ61" s="335" t="s">
        <v>1924</v>
      </c>
      <c r="CA61" s="20" t="s">
        <v>995</v>
      </c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</row>
    <row r="62" spans="1:105" ht="14" x14ac:dyDescent="0.15">
      <c r="A62" s="325">
        <v>6367</v>
      </c>
      <c r="B62" s="562">
        <v>42663</v>
      </c>
      <c r="C62" s="327" t="s">
        <v>605</v>
      </c>
      <c r="D62" s="328" t="s">
        <v>100</v>
      </c>
      <c r="E62" s="328"/>
      <c r="F62" s="386" t="s">
        <v>1212</v>
      </c>
      <c r="G62" s="336">
        <v>42634</v>
      </c>
      <c r="H62" s="329" t="s">
        <v>711</v>
      </c>
      <c r="I62" s="329" t="s">
        <v>760</v>
      </c>
      <c r="J62" s="329"/>
      <c r="K62" s="328" t="s">
        <v>609</v>
      </c>
      <c r="L62" s="328" t="s">
        <v>2026</v>
      </c>
      <c r="M62" s="331">
        <v>115.39999999999999</v>
      </c>
      <c r="N62" s="331">
        <v>47.409090909090907</v>
      </c>
      <c r="O62" s="328"/>
      <c r="P62" s="328"/>
      <c r="Q62" s="331"/>
      <c r="R62" s="330"/>
      <c r="S62" s="338"/>
      <c r="T62" s="330"/>
      <c r="U62" s="330"/>
      <c r="V62" s="338"/>
      <c r="W62" s="338">
        <v>16.318181818181817</v>
      </c>
      <c r="X62" s="330"/>
      <c r="Y62" s="330"/>
      <c r="Z62" s="330"/>
      <c r="AA62" s="330"/>
      <c r="AB62" s="330"/>
      <c r="AC62" s="330"/>
      <c r="AD62" s="330"/>
      <c r="AE62" s="338"/>
      <c r="AF62" s="338"/>
      <c r="AG62" s="330"/>
      <c r="AH62" s="330"/>
      <c r="AI62" s="338"/>
      <c r="AJ62" s="330"/>
      <c r="AK62" s="330"/>
      <c r="AL62" s="330"/>
      <c r="AM62" s="330"/>
      <c r="AN62" s="330"/>
      <c r="AO62" s="338"/>
      <c r="AP62" s="330"/>
      <c r="AQ62" s="338"/>
      <c r="AR62" s="328" t="s">
        <v>867</v>
      </c>
      <c r="AS62" s="329" t="s">
        <v>760</v>
      </c>
      <c r="AT62" s="333"/>
      <c r="AU62" s="333"/>
      <c r="AV62" s="329" t="s">
        <v>763</v>
      </c>
      <c r="AW62" s="387">
        <v>10.199999999999999</v>
      </c>
      <c r="AX62" s="329"/>
      <c r="AY62" s="329"/>
      <c r="AZ62" s="329"/>
      <c r="BA62" s="333" t="s">
        <v>760</v>
      </c>
      <c r="BB62" s="330"/>
      <c r="BC62" s="333">
        <v>0</v>
      </c>
      <c r="BD62" s="329">
        <v>0</v>
      </c>
      <c r="BE62" s="333">
        <v>0</v>
      </c>
      <c r="BF62" s="333">
        <v>0</v>
      </c>
      <c r="BG62" s="333">
        <v>0</v>
      </c>
      <c r="BH62" s="333">
        <v>0</v>
      </c>
      <c r="BI62" s="333">
        <v>0</v>
      </c>
      <c r="BJ62" s="333">
        <v>0</v>
      </c>
      <c r="BK62" s="329">
        <v>0</v>
      </c>
      <c r="BL62" s="329">
        <v>0</v>
      </c>
      <c r="BM62" s="333"/>
      <c r="BN62" s="329" t="s">
        <v>760</v>
      </c>
      <c r="BO62" s="333"/>
      <c r="BP62" s="329" t="s">
        <v>760</v>
      </c>
      <c r="BQ62" s="333"/>
      <c r="BR62" s="333"/>
      <c r="BS62" s="333"/>
      <c r="BT62" s="332"/>
      <c r="BU62" s="332"/>
      <c r="BV62" s="333"/>
      <c r="BW62" s="333" t="s">
        <v>760</v>
      </c>
      <c r="BX62" s="332">
        <v>1</v>
      </c>
      <c r="BY62" s="324"/>
      <c r="BZ62" s="335" t="s">
        <v>2032</v>
      </c>
      <c r="CA62" s="121" t="s">
        <v>993</v>
      </c>
    </row>
    <row r="63" spans="1:105" ht="14" x14ac:dyDescent="0.15">
      <c r="A63" s="325">
        <v>3270</v>
      </c>
      <c r="B63" s="326">
        <v>42657</v>
      </c>
      <c r="C63" s="327" t="s">
        <v>605</v>
      </c>
      <c r="D63" s="328" t="s">
        <v>100</v>
      </c>
      <c r="E63" s="328"/>
      <c r="F63" s="328" t="s">
        <v>1212</v>
      </c>
      <c r="G63" s="326">
        <v>42657</v>
      </c>
      <c r="H63" s="329" t="s">
        <v>711</v>
      </c>
      <c r="I63" s="329" t="s">
        <v>760</v>
      </c>
      <c r="J63" s="329"/>
      <c r="K63" s="328" t="s">
        <v>1011</v>
      </c>
      <c r="L63" s="328" t="s">
        <v>1012</v>
      </c>
      <c r="M63" s="331">
        <v>118</v>
      </c>
      <c r="N63" s="331">
        <v>27.499999999999996</v>
      </c>
      <c r="O63" s="328"/>
      <c r="P63" s="343"/>
      <c r="Q63" s="331"/>
      <c r="R63" s="343"/>
      <c r="S63" s="331"/>
      <c r="T63" s="343"/>
      <c r="U63" s="328"/>
      <c r="V63" s="331"/>
      <c r="W63" s="331">
        <v>16.499999999999996</v>
      </c>
      <c r="X63" s="328"/>
      <c r="Y63" s="328"/>
      <c r="Z63" s="343"/>
      <c r="AA63" s="328"/>
      <c r="AB63" s="343"/>
      <c r="AC63" s="328"/>
      <c r="AD63" s="328"/>
      <c r="AE63" s="331"/>
      <c r="AF63" s="331"/>
      <c r="AG63" s="330"/>
      <c r="AH63" s="328"/>
      <c r="AI63" s="331"/>
      <c r="AJ63" s="328"/>
      <c r="AK63" s="328"/>
      <c r="AL63" s="328"/>
      <c r="AM63" s="328"/>
      <c r="AN63" s="328"/>
      <c r="AO63" s="331"/>
      <c r="AP63" s="328"/>
      <c r="AQ63" s="338"/>
      <c r="AR63" s="328" t="s">
        <v>867</v>
      </c>
      <c r="AS63" s="329" t="s">
        <v>760</v>
      </c>
      <c r="AT63" s="329"/>
      <c r="AU63" s="329"/>
      <c r="AV63" s="329" t="s">
        <v>763</v>
      </c>
      <c r="AW63" s="329">
        <v>10.199999999999999</v>
      </c>
      <c r="AX63" s="329"/>
      <c r="AY63" s="329"/>
      <c r="AZ63" s="329"/>
      <c r="BA63" s="329" t="s">
        <v>760</v>
      </c>
      <c r="BB63" s="328"/>
      <c r="BC63" s="329">
        <v>0</v>
      </c>
      <c r="BD63" s="329">
        <v>0</v>
      </c>
      <c r="BE63" s="329">
        <v>0</v>
      </c>
      <c r="BF63" s="329">
        <v>0</v>
      </c>
      <c r="BG63" s="329">
        <v>0</v>
      </c>
      <c r="BH63" s="329">
        <v>0</v>
      </c>
      <c r="BI63" s="329">
        <v>0</v>
      </c>
      <c r="BJ63" s="329">
        <v>0</v>
      </c>
      <c r="BK63" s="329">
        <v>0</v>
      </c>
      <c r="BL63" s="329">
        <v>0</v>
      </c>
      <c r="BM63" s="329"/>
      <c r="BN63" s="329" t="s">
        <v>760</v>
      </c>
      <c r="BO63" s="329"/>
      <c r="BP63" s="329" t="s">
        <v>760</v>
      </c>
      <c r="BQ63" s="329"/>
      <c r="BR63" s="329">
        <v>12</v>
      </c>
      <c r="BS63" s="329"/>
      <c r="BT63" s="328"/>
      <c r="BU63" s="328"/>
      <c r="BV63" s="329"/>
      <c r="BW63" s="333" t="s">
        <v>760</v>
      </c>
      <c r="BX63" s="332">
        <v>1</v>
      </c>
      <c r="BY63" s="324"/>
      <c r="BZ63" s="335" t="s">
        <v>992</v>
      </c>
      <c r="CA63" t="s">
        <v>993</v>
      </c>
    </row>
    <row r="64" spans="1:105" ht="14" x14ac:dyDescent="0.15">
      <c r="A64" s="325"/>
      <c r="B64" s="326">
        <v>42657</v>
      </c>
      <c r="C64" s="327" t="s">
        <v>605</v>
      </c>
      <c r="D64" s="328" t="s">
        <v>100</v>
      </c>
      <c r="E64" s="328"/>
      <c r="F64" s="328" t="s">
        <v>1212</v>
      </c>
      <c r="G64" s="326">
        <v>42552</v>
      </c>
      <c r="H64" s="329" t="s">
        <v>711</v>
      </c>
      <c r="I64" s="329" t="s">
        <v>760</v>
      </c>
      <c r="J64" s="329"/>
      <c r="K64" s="328" t="s">
        <v>1189</v>
      </c>
      <c r="L64" s="328" t="s">
        <v>1889</v>
      </c>
      <c r="M64" s="331">
        <v>93.927272727272708</v>
      </c>
      <c r="N64" s="331">
        <v>24.945454545454545</v>
      </c>
      <c r="O64" s="328"/>
      <c r="P64" s="328"/>
      <c r="Q64" s="331"/>
      <c r="R64" s="328"/>
      <c r="S64" s="331"/>
      <c r="T64" s="328"/>
      <c r="U64" s="328"/>
      <c r="V64" s="331"/>
      <c r="W64" s="331">
        <v>14.318181818181817</v>
      </c>
      <c r="X64" s="328"/>
      <c r="Y64" s="328"/>
      <c r="Z64" s="328"/>
      <c r="AA64" s="328"/>
      <c r="AB64" s="328"/>
      <c r="AC64" s="328"/>
      <c r="AD64" s="328"/>
      <c r="AE64" s="331"/>
      <c r="AF64" s="331"/>
      <c r="AG64" s="328"/>
      <c r="AH64" s="328"/>
      <c r="AI64" s="331"/>
      <c r="AJ64" s="328"/>
      <c r="AK64" s="328"/>
      <c r="AL64" s="328"/>
      <c r="AM64" s="328"/>
      <c r="AN64" s="328"/>
      <c r="AO64" s="331"/>
      <c r="AP64" s="328"/>
      <c r="AQ64" s="331"/>
      <c r="AR64" s="328" t="s">
        <v>867</v>
      </c>
      <c r="AS64" s="329" t="s">
        <v>760</v>
      </c>
      <c r="AT64" s="329"/>
      <c r="AU64" s="329"/>
      <c r="AV64" s="329" t="s">
        <v>763</v>
      </c>
      <c r="AW64" s="329">
        <v>10.199999999999999</v>
      </c>
      <c r="AX64" s="329"/>
      <c r="AY64" s="329"/>
      <c r="AZ64" s="329"/>
      <c r="BA64" s="329" t="s">
        <v>760</v>
      </c>
      <c r="BB64" s="328"/>
      <c r="BC64" s="329">
        <v>0</v>
      </c>
      <c r="BD64" s="329">
        <v>0</v>
      </c>
      <c r="BE64" s="329">
        <v>0</v>
      </c>
      <c r="BF64" s="329">
        <v>0</v>
      </c>
      <c r="BG64" s="329">
        <v>0</v>
      </c>
      <c r="BH64" s="329">
        <v>0</v>
      </c>
      <c r="BI64" s="329">
        <v>0</v>
      </c>
      <c r="BJ64" s="329">
        <v>0</v>
      </c>
      <c r="BK64" s="329">
        <v>0</v>
      </c>
      <c r="BL64" s="329">
        <v>0</v>
      </c>
      <c r="BM64" s="329"/>
      <c r="BN64" s="329"/>
      <c r="BO64" s="329"/>
      <c r="BP64" s="329" t="s">
        <v>760</v>
      </c>
      <c r="BQ64" s="227">
        <v>71.999999999999986</v>
      </c>
      <c r="BR64" s="329"/>
      <c r="BS64" s="329"/>
      <c r="BT64" s="332"/>
      <c r="BU64" s="332"/>
      <c r="BV64" s="333"/>
      <c r="BW64" s="333" t="s">
        <v>760</v>
      </c>
      <c r="BX64" s="328">
        <v>1</v>
      </c>
      <c r="BY64" s="324" t="s">
        <v>1552</v>
      </c>
      <c r="BZ64" s="335" t="s">
        <v>1925</v>
      </c>
      <c r="CA64" t="s">
        <v>995</v>
      </c>
    </row>
    <row r="65" spans="1:105" ht="14" x14ac:dyDescent="0.15">
      <c r="A65" s="325">
        <v>6207</v>
      </c>
      <c r="B65" s="326">
        <v>42656</v>
      </c>
      <c r="C65" s="327" t="s">
        <v>605</v>
      </c>
      <c r="D65" s="328" t="s">
        <v>100</v>
      </c>
      <c r="E65" s="328"/>
      <c r="F65" s="328" t="s">
        <v>453</v>
      </c>
      <c r="G65" s="326">
        <v>42551</v>
      </c>
      <c r="H65" s="329" t="s">
        <v>711</v>
      </c>
      <c r="I65" s="329" t="s">
        <v>760</v>
      </c>
      <c r="J65" s="329"/>
      <c r="K65" s="328" t="s">
        <v>38</v>
      </c>
      <c r="L65" s="328" t="s">
        <v>1528</v>
      </c>
      <c r="M65" s="331">
        <v>138.6</v>
      </c>
      <c r="N65" s="338">
        <v>26.999999999999996</v>
      </c>
      <c r="O65" s="330"/>
      <c r="P65" s="330"/>
      <c r="Q65" s="331"/>
      <c r="R65" s="328"/>
      <c r="S65" s="331"/>
      <c r="T65" s="330"/>
      <c r="U65" s="330"/>
      <c r="V65" s="338"/>
      <c r="W65" s="338">
        <v>16.999999999999996</v>
      </c>
      <c r="X65" s="330"/>
      <c r="Y65" s="330"/>
      <c r="Z65" s="330"/>
      <c r="AA65" s="330"/>
      <c r="AB65" s="330"/>
      <c r="AC65" s="330"/>
      <c r="AD65" s="330"/>
      <c r="AE65" s="338"/>
      <c r="AF65" s="338"/>
      <c r="AG65" s="330"/>
      <c r="AH65" s="330"/>
      <c r="AI65" s="338">
        <v>18.999999999999996</v>
      </c>
      <c r="AJ65" s="330"/>
      <c r="AK65" s="330"/>
      <c r="AL65" s="330"/>
      <c r="AM65" s="330"/>
      <c r="AN65" s="330"/>
      <c r="AO65" s="338"/>
      <c r="AP65" s="330"/>
      <c r="AQ65" s="338"/>
      <c r="AR65" s="330" t="s">
        <v>458</v>
      </c>
      <c r="AS65" s="329" t="s">
        <v>760</v>
      </c>
      <c r="AT65" s="329"/>
      <c r="AU65" s="329"/>
      <c r="AV65" s="329" t="s">
        <v>763</v>
      </c>
      <c r="AW65" s="329">
        <v>12</v>
      </c>
      <c r="AX65" s="329"/>
      <c r="AY65" s="329"/>
      <c r="AZ65" s="329"/>
      <c r="BA65" s="329" t="s">
        <v>760</v>
      </c>
      <c r="BB65" s="328"/>
      <c r="BC65" s="329">
        <v>0</v>
      </c>
      <c r="BD65" s="329">
        <v>0</v>
      </c>
      <c r="BE65" s="329">
        <v>0</v>
      </c>
      <c r="BF65" s="329">
        <v>0</v>
      </c>
      <c r="BG65" s="329">
        <v>0</v>
      </c>
      <c r="BH65" s="329">
        <v>0</v>
      </c>
      <c r="BI65" s="329">
        <v>0</v>
      </c>
      <c r="BJ65" s="329">
        <v>0</v>
      </c>
      <c r="BK65" s="329">
        <v>0</v>
      </c>
      <c r="BL65" s="329">
        <v>0</v>
      </c>
      <c r="BM65" s="329"/>
      <c r="BN65" s="329" t="s">
        <v>760</v>
      </c>
      <c r="BO65" s="329"/>
      <c r="BP65" s="329" t="s">
        <v>760</v>
      </c>
      <c r="BQ65" s="329"/>
      <c r="BR65" s="329"/>
      <c r="BS65" s="329"/>
      <c r="BT65" s="334"/>
      <c r="BU65" s="334"/>
      <c r="BV65" s="329"/>
      <c r="BW65" s="333" t="s">
        <v>760</v>
      </c>
      <c r="BX65" s="328">
        <v>1</v>
      </c>
      <c r="BY65" s="324"/>
      <c r="BZ65" s="335" t="s">
        <v>992</v>
      </c>
      <c r="CA65" t="s">
        <v>995</v>
      </c>
    </row>
    <row r="66" spans="1:105" ht="14" x14ac:dyDescent="0.15">
      <c r="A66" s="325">
        <v>6244</v>
      </c>
      <c r="B66" s="326">
        <v>42656</v>
      </c>
      <c r="C66" s="327" t="s">
        <v>605</v>
      </c>
      <c r="D66" s="328" t="s">
        <v>100</v>
      </c>
      <c r="E66" s="328"/>
      <c r="F66" s="328" t="s">
        <v>453</v>
      </c>
      <c r="G66" s="326">
        <v>42369</v>
      </c>
      <c r="H66" s="329" t="s">
        <v>711</v>
      </c>
      <c r="I66" s="329" t="s">
        <v>760</v>
      </c>
      <c r="J66" s="329"/>
      <c r="K66" s="328" t="s">
        <v>40</v>
      </c>
      <c r="L66" s="328" t="s">
        <v>1530</v>
      </c>
      <c r="M66" s="331">
        <v>121.29090909090907</v>
      </c>
      <c r="N66" s="331">
        <v>30.109090909090906</v>
      </c>
      <c r="O66" s="328"/>
      <c r="P66" s="328"/>
      <c r="Q66" s="331"/>
      <c r="R66" s="328"/>
      <c r="S66" s="331"/>
      <c r="T66" s="328"/>
      <c r="U66" s="328"/>
      <c r="V66" s="331"/>
      <c r="W66" s="331">
        <v>19.809090909090905</v>
      </c>
      <c r="X66" s="328"/>
      <c r="Y66" s="328"/>
      <c r="Z66" s="328"/>
      <c r="AA66" s="328"/>
      <c r="AB66" s="328"/>
      <c r="AC66" s="328"/>
      <c r="AD66" s="328"/>
      <c r="AE66" s="331"/>
      <c r="AF66" s="331"/>
      <c r="AG66" s="328"/>
      <c r="AH66" s="328"/>
      <c r="AI66" s="331">
        <v>20.854545454545455</v>
      </c>
      <c r="AJ66" s="328"/>
      <c r="AK66" s="328"/>
      <c r="AL66" s="328"/>
      <c r="AM66" s="328"/>
      <c r="AN66" s="328"/>
      <c r="AO66" s="331"/>
      <c r="AP66" s="328"/>
      <c r="AQ66" s="331"/>
      <c r="AR66" s="328" t="s">
        <v>458</v>
      </c>
      <c r="AS66" s="329" t="s">
        <v>760</v>
      </c>
      <c r="AT66" s="329"/>
      <c r="AU66" s="329"/>
      <c r="AV66" s="329" t="s">
        <v>763</v>
      </c>
      <c r="AW66" s="333">
        <v>12</v>
      </c>
      <c r="AX66" s="333"/>
      <c r="AY66" s="333"/>
      <c r="AZ66" s="333"/>
      <c r="BA66" s="329" t="s">
        <v>760</v>
      </c>
      <c r="BB66" s="328"/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>
        <v>0</v>
      </c>
      <c r="BM66" s="329"/>
      <c r="BN66" s="329" t="s">
        <v>760</v>
      </c>
      <c r="BO66" s="329"/>
      <c r="BP66" s="329" t="s">
        <v>760</v>
      </c>
      <c r="BQ66" s="329"/>
      <c r="BR66" s="329"/>
      <c r="BS66" s="329"/>
      <c r="BT66" s="334"/>
      <c r="BU66" s="334"/>
      <c r="BV66" s="329"/>
      <c r="BW66" s="333" t="s">
        <v>760</v>
      </c>
      <c r="BX66" s="330">
        <v>1</v>
      </c>
      <c r="BY66" s="324"/>
      <c r="BZ66" s="335" t="s">
        <v>1656</v>
      </c>
      <c r="CA66" t="s">
        <v>995</v>
      </c>
    </row>
    <row r="67" spans="1:105" ht="14" x14ac:dyDescent="0.15">
      <c r="A67" s="325">
        <v>2698</v>
      </c>
      <c r="B67" s="326">
        <v>42657</v>
      </c>
      <c r="C67" s="327" t="s">
        <v>605</v>
      </c>
      <c r="D67" s="328" t="s">
        <v>100</v>
      </c>
      <c r="E67" s="328"/>
      <c r="F67" s="328" t="s">
        <v>453</v>
      </c>
      <c r="G67" s="326">
        <v>42634</v>
      </c>
      <c r="H67" s="329" t="s">
        <v>711</v>
      </c>
      <c r="I67" s="329" t="s">
        <v>760</v>
      </c>
      <c r="J67" s="329"/>
      <c r="K67" s="328" t="s">
        <v>88</v>
      </c>
      <c r="L67" s="328" t="s">
        <v>604</v>
      </c>
      <c r="M67" s="331">
        <v>123.8090909090909</v>
      </c>
      <c r="N67" s="331">
        <v>26.690909090909088</v>
      </c>
      <c r="O67" s="328"/>
      <c r="P67" s="328"/>
      <c r="Q67" s="331"/>
      <c r="R67" s="328"/>
      <c r="S67" s="331"/>
      <c r="T67" s="328"/>
      <c r="U67" s="328"/>
      <c r="V67" s="331"/>
      <c r="W67" s="331">
        <v>18.527272727272724</v>
      </c>
      <c r="X67" s="328"/>
      <c r="Y67" s="328"/>
      <c r="Z67" s="328"/>
      <c r="AA67" s="328"/>
      <c r="AB67" s="328"/>
      <c r="AC67" s="328"/>
      <c r="AD67" s="328"/>
      <c r="AE67" s="331"/>
      <c r="AF67" s="331"/>
      <c r="AG67" s="328"/>
      <c r="AH67" s="328"/>
      <c r="AI67" s="331">
        <v>22.236363636363635</v>
      </c>
      <c r="AJ67" s="328"/>
      <c r="AK67" s="328"/>
      <c r="AL67" s="328"/>
      <c r="AM67" s="328"/>
      <c r="AN67" s="328"/>
      <c r="AO67" s="331"/>
      <c r="AP67" s="328"/>
      <c r="AQ67" s="331"/>
      <c r="AR67" s="328" t="s">
        <v>458</v>
      </c>
      <c r="AS67" s="329" t="s">
        <v>760</v>
      </c>
      <c r="AT67" s="329"/>
      <c r="AU67" s="329"/>
      <c r="AV67" s="329" t="s">
        <v>763</v>
      </c>
      <c r="AW67" s="329">
        <v>10.199999999999999</v>
      </c>
      <c r="AX67" s="329"/>
      <c r="AY67" s="329"/>
      <c r="AZ67" s="329"/>
      <c r="BA67" s="329" t="s">
        <v>1152</v>
      </c>
      <c r="BB67" s="328"/>
      <c r="BC67" s="329">
        <v>0</v>
      </c>
      <c r="BD67" s="329">
        <v>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>
        <v>0</v>
      </c>
      <c r="BM67" s="329"/>
      <c r="BN67" s="329" t="s">
        <v>760</v>
      </c>
      <c r="BO67" s="329"/>
      <c r="BP67" s="329" t="s">
        <v>760</v>
      </c>
      <c r="BQ67" s="329"/>
      <c r="BR67" s="329"/>
      <c r="BS67" s="329"/>
      <c r="BT67" s="334"/>
      <c r="BU67" s="334"/>
      <c r="BV67" s="329"/>
      <c r="BW67" s="333" t="s">
        <v>760</v>
      </c>
      <c r="BX67" s="334">
        <v>1</v>
      </c>
      <c r="BY67" s="324" t="s">
        <v>1853</v>
      </c>
      <c r="BZ67" s="335" t="s">
        <v>1926</v>
      </c>
      <c r="CA67" t="s">
        <v>995</v>
      </c>
    </row>
    <row r="68" spans="1:105" ht="14" x14ac:dyDescent="0.15">
      <c r="A68" s="325">
        <v>5962</v>
      </c>
      <c r="B68" s="326">
        <v>42657</v>
      </c>
      <c r="C68" s="327" t="s">
        <v>605</v>
      </c>
      <c r="D68" s="328" t="s">
        <v>100</v>
      </c>
      <c r="E68" s="328"/>
      <c r="F68" s="328" t="s">
        <v>453</v>
      </c>
      <c r="G68" s="326">
        <v>42551</v>
      </c>
      <c r="H68" s="329" t="s">
        <v>711</v>
      </c>
      <c r="I68" s="329" t="s">
        <v>760</v>
      </c>
      <c r="J68" s="329"/>
      <c r="K68" s="328" t="s">
        <v>95</v>
      </c>
      <c r="L68" s="328" t="s">
        <v>1180</v>
      </c>
      <c r="M68" s="331">
        <v>130</v>
      </c>
      <c r="N68" s="331">
        <v>29.7</v>
      </c>
      <c r="O68" s="328"/>
      <c r="P68" s="328"/>
      <c r="Q68" s="331"/>
      <c r="R68" s="328"/>
      <c r="S68" s="331"/>
      <c r="T68" s="328"/>
      <c r="U68" s="328"/>
      <c r="V68" s="331"/>
      <c r="W68" s="331">
        <v>15.299999999999997</v>
      </c>
      <c r="X68" s="328"/>
      <c r="Y68" s="328"/>
      <c r="Z68" s="328"/>
      <c r="AA68" s="328"/>
      <c r="AB68" s="328"/>
      <c r="AC68" s="328"/>
      <c r="AD68" s="328"/>
      <c r="AE68" s="331"/>
      <c r="AF68" s="331"/>
      <c r="AG68" s="328"/>
      <c r="AH68" s="328"/>
      <c r="AI68" s="331">
        <v>28.599999999999998</v>
      </c>
      <c r="AJ68" s="328"/>
      <c r="AK68" s="328"/>
      <c r="AL68" s="328"/>
      <c r="AM68" s="328"/>
      <c r="AN68" s="328"/>
      <c r="AO68" s="331"/>
      <c r="AP68" s="328"/>
      <c r="AQ68" s="331"/>
      <c r="AR68" s="328" t="s">
        <v>458</v>
      </c>
      <c r="AS68" s="329" t="s">
        <v>760</v>
      </c>
      <c r="AT68" s="329"/>
      <c r="AU68" s="329"/>
      <c r="AV68" s="329" t="s">
        <v>763</v>
      </c>
      <c r="AW68" s="333">
        <v>10.199999999999999</v>
      </c>
      <c r="AX68" s="333"/>
      <c r="AY68" s="333"/>
      <c r="AZ68" s="333"/>
      <c r="BA68" s="329" t="s">
        <v>1152</v>
      </c>
      <c r="BB68" s="329"/>
      <c r="BC68" s="329">
        <v>0</v>
      </c>
      <c r="BD68" s="329">
        <v>0</v>
      </c>
      <c r="BE68" s="329">
        <v>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29">
        <v>0</v>
      </c>
      <c r="BM68" s="333"/>
      <c r="BN68" s="329" t="s">
        <v>760</v>
      </c>
      <c r="BO68" s="329"/>
      <c r="BP68" s="329" t="s">
        <v>760</v>
      </c>
      <c r="BQ68" s="329"/>
      <c r="BR68" s="329"/>
      <c r="BS68" s="383"/>
      <c r="BT68" s="328"/>
      <c r="BU68" s="328"/>
      <c r="BV68" s="329"/>
      <c r="BW68" s="333" t="s">
        <v>760</v>
      </c>
      <c r="BX68" s="330">
        <v>1</v>
      </c>
      <c r="BY68" s="324"/>
      <c r="BZ68" s="335" t="s">
        <v>1927</v>
      </c>
      <c r="CA68" t="s">
        <v>995</v>
      </c>
    </row>
    <row r="69" spans="1:105" ht="14" x14ac:dyDescent="0.15">
      <c r="A69" s="325">
        <v>6178</v>
      </c>
      <c r="B69" s="326">
        <v>42657</v>
      </c>
      <c r="C69" s="327" t="s">
        <v>605</v>
      </c>
      <c r="D69" s="328" t="s">
        <v>100</v>
      </c>
      <c r="E69" s="328"/>
      <c r="F69" s="328" t="s">
        <v>453</v>
      </c>
      <c r="G69" s="382">
        <v>42369</v>
      </c>
      <c r="H69" s="329" t="s">
        <v>711</v>
      </c>
      <c r="I69" s="329" t="s">
        <v>760</v>
      </c>
      <c r="J69" s="329"/>
      <c r="K69" s="328" t="s">
        <v>1554</v>
      </c>
      <c r="L69" s="328" t="s">
        <v>1555</v>
      </c>
      <c r="M69" s="346">
        <v>70.909090909090907</v>
      </c>
      <c r="N69" s="346">
        <v>29.09090909090909</v>
      </c>
      <c r="O69" s="328"/>
      <c r="P69" s="328"/>
      <c r="Q69" s="331"/>
      <c r="R69" s="328"/>
      <c r="S69" s="331"/>
      <c r="T69" s="328"/>
      <c r="U69" s="328"/>
      <c r="V69" s="331"/>
      <c r="W69" s="331">
        <v>18.636363636363633</v>
      </c>
      <c r="X69" s="328"/>
      <c r="Y69" s="328"/>
      <c r="Z69" s="328"/>
      <c r="AA69" s="328"/>
      <c r="AB69" s="328"/>
      <c r="AC69" s="328"/>
      <c r="AD69" s="328"/>
      <c r="AE69" s="331"/>
      <c r="AF69" s="331"/>
      <c r="AG69" s="328"/>
      <c r="AH69" s="328"/>
      <c r="AI69" s="346">
        <v>20</v>
      </c>
      <c r="AJ69" s="328"/>
      <c r="AK69" s="328"/>
      <c r="AL69" s="328"/>
      <c r="AM69" s="328"/>
      <c r="AN69" s="328"/>
      <c r="AO69" s="331"/>
      <c r="AP69" s="328"/>
      <c r="AQ69" s="331"/>
      <c r="AR69" s="345" t="s">
        <v>458</v>
      </c>
      <c r="AS69" s="329" t="s">
        <v>760</v>
      </c>
      <c r="AT69" s="329"/>
      <c r="AU69" s="329"/>
      <c r="AV69" s="329" t="s">
        <v>763</v>
      </c>
      <c r="AW69" s="333">
        <v>12</v>
      </c>
      <c r="AX69" s="333"/>
      <c r="AY69" s="333"/>
      <c r="AZ69" s="333"/>
      <c r="BA69" s="329" t="s">
        <v>760</v>
      </c>
      <c r="BB69" s="329"/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>
        <v>0</v>
      </c>
      <c r="BM69" s="333"/>
      <c r="BN69" s="329" t="s">
        <v>760</v>
      </c>
      <c r="BO69" s="329"/>
      <c r="BP69" s="329" t="s">
        <v>760</v>
      </c>
      <c r="BQ69" s="227">
        <v>185.34545454545452</v>
      </c>
      <c r="BR69" s="329"/>
      <c r="BS69" s="329"/>
      <c r="BT69" s="328"/>
      <c r="BU69" s="328"/>
      <c r="BV69" s="329"/>
      <c r="BW69" s="333" t="s">
        <v>760</v>
      </c>
      <c r="BX69" s="330">
        <v>1</v>
      </c>
      <c r="BY69" s="324"/>
      <c r="BZ69" s="335" t="s">
        <v>1661</v>
      </c>
      <c r="CA69" t="s">
        <v>995</v>
      </c>
    </row>
    <row r="70" spans="1:105" ht="14" x14ac:dyDescent="0.15">
      <c r="A70" s="325"/>
      <c r="B70" s="562">
        <v>42663</v>
      </c>
      <c r="C70" s="327" t="s">
        <v>605</v>
      </c>
      <c r="D70" s="328" t="s">
        <v>100</v>
      </c>
      <c r="E70" s="328"/>
      <c r="F70" s="328" t="s">
        <v>453</v>
      </c>
      <c r="G70" s="336">
        <v>42634</v>
      </c>
      <c r="H70" s="329" t="s">
        <v>711</v>
      </c>
      <c r="I70" s="329" t="s">
        <v>760</v>
      </c>
      <c r="J70" s="329"/>
      <c r="K70" s="328" t="s">
        <v>609</v>
      </c>
      <c r="L70" s="328" t="s">
        <v>2026</v>
      </c>
      <c r="M70" s="331">
        <v>89.999999999999986</v>
      </c>
      <c r="N70" s="331">
        <v>37.081818181818178</v>
      </c>
      <c r="O70" s="328"/>
      <c r="P70" s="328"/>
      <c r="Q70" s="331"/>
      <c r="R70" s="328"/>
      <c r="S70" s="331"/>
      <c r="T70" s="328"/>
      <c r="U70" s="328"/>
      <c r="V70" s="328"/>
      <c r="W70" s="331">
        <v>13</v>
      </c>
      <c r="X70" s="328"/>
      <c r="Y70" s="328"/>
      <c r="Z70" s="328"/>
      <c r="AA70" s="328"/>
      <c r="AB70" s="328"/>
      <c r="AC70" s="328"/>
      <c r="AD70" s="328"/>
      <c r="AE70" s="328"/>
      <c r="AF70" s="331"/>
      <c r="AG70" s="328"/>
      <c r="AH70" s="328"/>
      <c r="AI70" s="331">
        <v>35.227272727272727</v>
      </c>
      <c r="AJ70" s="328"/>
      <c r="AK70" s="328"/>
      <c r="AL70" s="328"/>
      <c r="AM70" s="328"/>
      <c r="AN70" s="328"/>
      <c r="AO70" s="328"/>
      <c r="AP70" s="328"/>
      <c r="AQ70" s="328"/>
      <c r="AR70" s="328" t="s">
        <v>458</v>
      </c>
      <c r="AS70" s="329" t="s">
        <v>760</v>
      </c>
      <c r="AT70" s="329"/>
      <c r="AU70" s="329"/>
      <c r="AV70" s="329" t="s">
        <v>763</v>
      </c>
      <c r="AW70" s="329">
        <v>10.199999999999999</v>
      </c>
      <c r="AX70" s="329"/>
      <c r="AY70" s="329"/>
      <c r="AZ70" s="329"/>
      <c r="BA70" s="329" t="s">
        <v>760</v>
      </c>
      <c r="BB70" s="328"/>
      <c r="BC70" s="329">
        <v>0</v>
      </c>
      <c r="BD70" s="329">
        <v>0</v>
      </c>
      <c r="BE70" s="329">
        <v>0</v>
      </c>
      <c r="BF70" s="329">
        <v>0</v>
      </c>
      <c r="BG70" s="329">
        <v>0</v>
      </c>
      <c r="BH70" s="329">
        <v>0</v>
      </c>
      <c r="BI70" s="329">
        <v>0</v>
      </c>
      <c r="BJ70" s="329">
        <v>0</v>
      </c>
      <c r="BK70" s="329">
        <v>0</v>
      </c>
      <c r="BL70" s="329">
        <v>0</v>
      </c>
      <c r="BM70" s="329"/>
      <c r="BN70" s="329" t="s">
        <v>760</v>
      </c>
      <c r="BO70" s="329"/>
      <c r="BP70" s="329" t="s">
        <v>760</v>
      </c>
      <c r="BQ70" s="329"/>
      <c r="BR70" s="329"/>
      <c r="BS70" s="329"/>
      <c r="BT70" s="334"/>
      <c r="BU70" s="334"/>
      <c r="BV70" s="334"/>
      <c r="BW70" s="329" t="s">
        <v>760</v>
      </c>
      <c r="BX70" s="329">
        <v>1</v>
      </c>
      <c r="BY70" s="340"/>
      <c r="BZ70" s="335" t="s">
        <v>2030</v>
      </c>
      <c r="CA70" s="340" t="s">
        <v>1139</v>
      </c>
    </row>
    <row r="71" spans="1:105" s="1" customFormat="1" ht="14" x14ac:dyDescent="0.15">
      <c r="A71" s="325"/>
      <c r="B71" s="326"/>
      <c r="C71" s="327"/>
      <c r="D71" s="328"/>
      <c r="E71" s="328"/>
      <c r="F71" s="328"/>
      <c r="G71" s="384"/>
      <c r="H71" s="329"/>
      <c r="I71" s="329"/>
      <c r="J71" s="329"/>
      <c r="K71" s="328"/>
      <c r="L71" s="328"/>
      <c r="M71" s="346"/>
      <c r="N71" s="331"/>
      <c r="O71" s="328"/>
      <c r="P71" s="328"/>
      <c r="Q71" s="331"/>
      <c r="R71" s="328"/>
      <c r="S71" s="331"/>
      <c r="T71" s="328"/>
      <c r="U71" s="328"/>
      <c r="V71" s="331"/>
      <c r="W71" s="331"/>
      <c r="X71" s="328"/>
      <c r="Y71" s="328"/>
      <c r="Z71" s="328"/>
      <c r="AA71" s="328"/>
      <c r="AB71" s="328"/>
      <c r="AC71" s="328"/>
      <c r="AD71" s="328"/>
      <c r="AE71" s="331"/>
      <c r="AF71" s="331"/>
      <c r="AG71" s="328"/>
      <c r="AH71" s="328"/>
      <c r="AI71" s="331"/>
      <c r="AJ71" s="328"/>
      <c r="AK71" s="328"/>
      <c r="AL71" s="328"/>
      <c r="AM71" s="328"/>
      <c r="AN71" s="328"/>
      <c r="AO71" s="331"/>
      <c r="AP71" s="331"/>
      <c r="AQ71" s="331"/>
      <c r="AR71" s="328"/>
      <c r="AS71" s="329"/>
      <c r="AT71" s="329"/>
      <c r="AU71" s="329"/>
      <c r="AV71" s="329"/>
      <c r="AW71" s="329"/>
      <c r="AX71" s="329"/>
      <c r="AY71" s="329"/>
      <c r="AZ71" s="329"/>
      <c r="BA71" s="329"/>
      <c r="BB71" s="328"/>
      <c r="BC71" s="329"/>
      <c r="BD71" s="329"/>
      <c r="BE71" s="329"/>
      <c r="BF71" s="329"/>
      <c r="BG71" s="329"/>
      <c r="BH71" s="329"/>
      <c r="BI71" s="329"/>
      <c r="BJ71" s="329"/>
      <c r="BK71" s="329"/>
      <c r="BL71" s="329"/>
      <c r="BM71" s="329"/>
      <c r="BN71" s="329"/>
      <c r="BO71" s="329"/>
      <c r="BP71" s="329"/>
      <c r="BQ71" s="329"/>
      <c r="BR71" s="329"/>
      <c r="BS71" s="329"/>
      <c r="BT71" s="334"/>
      <c r="BU71" s="334"/>
      <c r="BV71" s="329"/>
      <c r="BW71" s="333"/>
      <c r="BX71" s="334"/>
      <c r="BY71" s="324"/>
      <c r="BZ71" s="335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</row>
    <row r="72" spans="1:105" s="1" customFormat="1" ht="14" x14ac:dyDescent="0.15">
      <c r="A72" s="325"/>
      <c r="B72" s="326"/>
      <c r="C72" s="327"/>
      <c r="D72" s="328"/>
      <c r="E72" s="328"/>
      <c r="F72" s="328"/>
      <c r="G72" s="384"/>
      <c r="H72" s="329"/>
      <c r="I72" s="329"/>
      <c r="J72" s="329"/>
      <c r="K72" s="328"/>
      <c r="L72" s="328"/>
      <c r="M72" s="346"/>
      <c r="N72" s="331"/>
      <c r="O72" s="328"/>
      <c r="P72" s="328"/>
      <c r="Q72" s="331"/>
      <c r="R72" s="328"/>
      <c r="S72" s="331"/>
      <c r="T72" s="328"/>
      <c r="U72" s="328"/>
      <c r="V72" s="331"/>
      <c r="W72" s="331"/>
      <c r="X72" s="328"/>
      <c r="Y72" s="328"/>
      <c r="Z72" s="328"/>
      <c r="AA72" s="328"/>
      <c r="AB72" s="328"/>
      <c r="AC72" s="328"/>
      <c r="AD72" s="328"/>
      <c r="AE72" s="331"/>
      <c r="AF72" s="331"/>
      <c r="AG72" s="328"/>
      <c r="AH72" s="328"/>
      <c r="AI72" s="331"/>
      <c r="AJ72" s="328"/>
      <c r="AK72" s="328"/>
      <c r="AL72" s="328"/>
      <c r="AM72" s="328"/>
      <c r="AN72" s="328"/>
      <c r="AO72" s="331"/>
      <c r="AP72" s="331"/>
      <c r="AQ72" s="331"/>
      <c r="AR72" s="328"/>
      <c r="AS72" s="329"/>
      <c r="AT72" s="329"/>
      <c r="AU72" s="329"/>
      <c r="AV72" s="329"/>
      <c r="AW72" s="329"/>
      <c r="AX72" s="329"/>
      <c r="AY72" s="329"/>
      <c r="AZ72" s="329"/>
      <c r="BA72" s="333"/>
      <c r="BB72" s="330"/>
      <c r="BC72" s="333"/>
      <c r="BD72" s="329"/>
      <c r="BE72" s="333"/>
      <c r="BF72" s="333"/>
      <c r="BG72" s="333"/>
      <c r="BH72" s="333"/>
      <c r="BI72" s="333"/>
      <c r="BJ72" s="333"/>
      <c r="BK72" s="329"/>
      <c r="BL72" s="329"/>
      <c r="BM72" s="333"/>
      <c r="BN72" s="333"/>
      <c r="BO72" s="333"/>
      <c r="BP72" s="329"/>
      <c r="BQ72" s="333"/>
      <c r="BR72" s="333"/>
      <c r="BS72" s="333"/>
      <c r="BT72" s="332"/>
      <c r="BU72" s="332"/>
      <c r="BV72" s="333"/>
      <c r="BW72" s="333"/>
      <c r="BX72" s="332"/>
      <c r="BY72" s="324"/>
      <c r="BZ72" s="335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</row>
    <row r="73" spans="1:105" s="1" customFormat="1" ht="14" x14ac:dyDescent="0.15">
      <c r="A73" s="325"/>
      <c r="B73" s="326"/>
      <c r="C73" s="327"/>
      <c r="D73" s="328"/>
      <c r="E73" s="328"/>
      <c r="F73" s="328"/>
      <c r="G73" s="382"/>
      <c r="H73" s="329"/>
      <c r="I73" s="329"/>
      <c r="J73" s="329"/>
      <c r="K73" s="328"/>
      <c r="L73" s="328"/>
      <c r="M73" s="346"/>
      <c r="N73" s="331"/>
      <c r="O73" s="328"/>
      <c r="P73" s="328"/>
      <c r="Q73" s="331"/>
      <c r="R73" s="328"/>
      <c r="S73" s="331"/>
      <c r="T73" s="328"/>
      <c r="U73" s="328"/>
      <c r="V73" s="331"/>
      <c r="W73" s="331"/>
      <c r="X73" s="328"/>
      <c r="Y73" s="328"/>
      <c r="Z73" s="328"/>
      <c r="AA73" s="328"/>
      <c r="AB73" s="328"/>
      <c r="AC73" s="328"/>
      <c r="AD73" s="328"/>
      <c r="AE73" s="331"/>
      <c r="AF73" s="331"/>
      <c r="AG73" s="328"/>
      <c r="AH73" s="328"/>
      <c r="AI73" s="331"/>
      <c r="AJ73" s="328"/>
      <c r="AK73" s="328"/>
      <c r="AL73" s="328"/>
      <c r="AM73" s="328"/>
      <c r="AN73" s="328"/>
      <c r="AO73" s="331"/>
      <c r="AP73" s="331"/>
      <c r="AQ73" s="331"/>
      <c r="AR73" s="328"/>
      <c r="AS73" s="329"/>
      <c r="AT73" s="329"/>
      <c r="AU73" s="329"/>
      <c r="AV73" s="329"/>
      <c r="AW73" s="329"/>
      <c r="AX73" s="329"/>
      <c r="AY73" s="329"/>
      <c r="AZ73" s="329"/>
      <c r="BA73" s="329"/>
      <c r="BB73" s="328"/>
      <c r="BC73" s="329"/>
      <c r="BD73" s="329"/>
      <c r="BE73" s="329"/>
      <c r="BF73" s="329"/>
      <c r="BG73" s="329"/>
      <c r="BH73" s="329"/>
      <c r="BI73" s="329"/>
      <c r="BJ73" s="329"/>
      <c r="BK73" s="329"/>
      <c r="BL73" s="329"/>
      <c r="BM73" s="329"/>
      <c r="BN73" s="329"/>
      <c r="BO73" s="329"/>
      <c r="BP73" s="329"/>
      <c r="BQ73" s="329"/>
      <c r="BR73" s="329"/>
      <c r="BS73" s="329"/>
      <c r="BT73" s="334"/>
      <c r="BU73" s="334"/>
      <c r="BV73" s="329"/>
      <c r="BW73" s="333"/>
      <c r="BX73" s="334"/>
      <c r="BY73" s="324"/>
      <c r="BZ73" s="335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</row>
    <row r="74" spans="1:105" s="1" customFormat="1" ht="14" x14ac:dyDescent="0.15">
      <c r="A74" s="325"/>
      <c r="B74" s="326"/>
      <c r="C74" s="327"/>
      <c r="D74" s="328"/>
      <c r="E74" s="328"/>
      <c r="F74" s="328"/>
      <c r="G74" s="382"/>
      <c r="H74" s="329"/>
      <c r="I74" s="329"/>
      <c r="J74" s="329"/>
      <c r="K74" s="328"/>
      <c r="L74" s="328"/>
      <c r="M74" s="346"/>
      <c r="N74" s="331"/>
      <c r="O74" s="328"/>
      <c r="P74" s="328"/>
      <c r="Q74" s="331"/>
      <c r="R74" s="328"/>
      <c r="S74" s="331"/>
      <c r="T74" s="328"/>
      <c r="U74" s="328"/>
      <c r="V74" s="331"/>
      <c r="W74" s="331"/>
      <c r="X74" s="328"/>
      <c r="Y74" s="328"/>
      <c r="Z74" s="328"/>
      <c r="AA74" s="328"/>
      <c r="AB74" s="328"/>
      <c r="AC74" s="328"/>
      <c r="AD74" s="328"/>
      <c r="AE74" s="331"/>
      <c r="AF74" s="331"/>
      <c r="AG74" s="328"/>
      <c r="AH74" s="328"/>
      <c r="AI74" s="331"/>
      <c r="AJ74" s="328"/>
      <c r="AK74" s="328"/>
      <c r="AL74" s="328"/>
      <c r="AM74" s="328"/>
      <c r="AN74" s="328"/>
      <c r="AO74" s="331"/>
      <c r="AP74" s="331"/>
      <c r="AQ74" s="331"/>
      <c r="AR74" s="328"/>
      <c r="AS74" s="329"/>
      <c r="AT74" s="329"/>
      <c r="AU74" s="329"/>
      <c r="AV74" s="329"/>
      <c r="AW74" s="329"/>
      <c r="AX74" s="329"/>
      <c r="AY74" s="329"/>
      <c r="AZ74" s="329"/>
      <c r="BA74" s="329"/>
      <c r="BB74" s="328"/>
      <c r="BC74" s="329"/>
      <c r="BD74" s="329"/>
      <c r="BE74" s="329"/>
      <c r="BF74" s="329"/>
      <c r="BG74" s="329"/>
      <c r="BH74" s="329"/>
      <c r="BI74" s="329"/>
      <c r="BJ74" s="329"/>
      <c r="BK74" s="329"/>
      <c r="BL74" s="329"/>
      <c r="BM74" s="329"/>
      <c r="BN74" s="329"/>
      <c r="BO74" s="329"/>
      <c r="BP74" s="329"/>
      <c r="BQ74" s="329"/>
      <c r="BR74" s="329"/>
      <c r="BS74" s="329"/>
      <c r="BT74" s="334"/>
      <c r="BU74" s="332"/>
      <c r="BV74" s="329"/>
      <c r="BW74" s="333"/>
      <c r="BX74" s="334"/>
      <c r="BY74" s="337"/>
      <c r="BZ74" s="335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</row>
    <row r="75" spans="1:105" ht="14" x14ac:dyDescent="0.15">
      <c r="A75" s="325"/>
      <c r="B75" s="326"/>
      <c r="C75" s="327"/>
      <c r="D75" s="328"/>
      <c r="E75" s="328"/>
      <c r="F75" s="328"/>
      <c r="G75" s="382"/>
      <c r="H75" s="329"/>
      <c r="I75" s="329"/>
      <c r="J75" s="329"/>
      <c r="K75" s="328"/>
      <c r="L75" s="328"/>
      <c r="M75" s="331"/>
      <c r="N75" s="331"/>
      <c r="O75" s="328"/>
      <c r="P75" s="328"/>
      <c r="Q75" s="331"/>
      <c r="R75" s="328"/>
      <c r="S75" s="331"/>
      <c r="T75" s="328"/>
      <c r="U75" s="328"/>
      <c r="V75" s="331"/>
      <c r="W75" s="331"/>
      <c r="X75" s="328"/>
      <c r="Y75" s="328"/>
      <c r="Z75" s="328"/>
      <c r="AA75" s="328"/>
      <c r="AB75" s="328"/>
      <c r="AC75" s="328"/>
      <c r="AD75" s="328"/>
      <c r="AE75" s="331"/>
      <c r="AF75" s="331"/>
      <c r="AG75" s="328"/>
      <c r="AH75" s="328"/>
      <c r="AI75" s="331"/>
      <c r="AJ75" s="328"/>
      <c r="AK75" s="328"/>
      <c r="AL75" s="328"/>
      <c r="AM75" s="328"/>
      <c r="AN75" s="328"/>
      <c r="AO75" s="331"/>
      <c r="AP75" s="331"/>
      <c r="AQ75" s="331"/>
      <c r="AR75" s="328"/>
      <c r="AS75" s="329"/>
      <c r="AT75" s="329"/>
      <c r="AU75" s="329"/>
      <c r="AV75" s="329"/>
      <c r="AW75" s="333"/>
      <c r="AX75" s="333"/>
      <c r="AY75" s="333"/>
      <c r="AZ75" s="333"/>
      <c r="BA75" s="329"/>
      <c r="BB75" s="329"/>
      <c r="BC75" s="329"/>
      <c r="BD75" s="329"/>
      <c r="BE75" s="329"/>
      <c r="BF75" s="329"/>
      <c r="BG75" s="329"/>
      <c r="BH75" s="329"/>
      <c r="BI75" s="329"/>
      <c r="BJ75" s="329"/>
      <c r="BK75" s="329"/>
      <c r="BL75" s="329"/>
      <c r="BM75" s="333"/>
      <c r="BN75" s="329"/>
      <c r="BO75" s="329"/>
      <c r="BP75" s="329"/>
      <c r="BQ75" s="329"/>
      <c r="BR75" s="329"/>
      <c r="BS75" s="329"/>
      <c r="BT75" s="328"/>
      <c r="BU75" s="328"/>
      <c r="BV75" s="329"/>
      <c r="BW75" s="333"/>
      <c r="BX75" s="330"/>
      <c r="BY75" s="324"/>
      <c r="BZ75" s="335"/>
    </row>
    <row r="76" spans="1:105" s="1" customFormat="1" x14ac:dyDescent="0.15"/>
    <row r="77" spans="1:105" s="1" customFormat="1" x14ac:dyDescent="0.15"/>
    <row r="78" spans="1:105" s="1" customFormat="1" x14ac:dyDescent="0.15"/>
    <row r="79" spans="1:105" s="1" customFormat="1" x14ac:dyDescent="0.15"/>
    <row r="80" spans="1:105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</sheetData>
  <sheetProtection algorithmName="SHA-512" hashValue="kAREkm0oz0DFrP9cF+M3LA9sH4sRDdNRjVVNUvW9GhWjwmSsXrAxzsBgy5cI2PGii43Xra+pwRyXQfLoGr6cng==" saltValue="1OhXVU1gLqTshS6XlQiWiQ==" spinCount="100000" sheet="1" objects="1" scenarios="1"/>
  <hyperlinks>
    <hyperlink ref="BY14" r:id="rId1" display="https://1stenergy.com.au/wp-content/uploads/Price_Fact_Sheets/Victorian_Energy_Fact_Sheet_1ST109177MS_Electricity.pdf?_t=1561687151" xr:uid="{2F49D3CD-8758-5549-A331-D0F55908505D}"/>
    <hyperlink ref="BZ3" r:id="rId2" display="https://forms.alintaenergy.com.au//Alinta/media/EnergyPriceFactSheets/Victorian_Energy_Fact_Sheet_ALI154554MS_Electricity.pdf?_ga=2.169830054.686482109.1578878026-1533394487.1578878026" xr:uid="{D91122DB-1385-2E48-97C8-5AB1F4678D45}"/>
    <hyperlink ref="BZ22" r:id="rId3" display="https://www.amaysim.com.au/energy/epfs/eme/AMA133735MS.pdf?postcode=3450" xr:uid="{4A8E78AD-27AC-A047-909F-646EF114614B}"/>
    <hyperlink ref="BZ23" r:id="rId4" display="https://viccompare.s3.ap-southeast-2.amazonaws.com/PriceFactSheet-PO3149631MS.pdf" xr:uid="{EA823CE8-9832-B740-B88B-BFA2E7641470}"/>
  </hyperlinks>
  <pageMargins left="0.75" right="0.75" top="1" bottom="1" header="0.5" footer="0.5"/>
  <legacyDrawing r:id="rId5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4759A-8FF4-9047-8B33-C0C546397498}">
  <sheetPr codeName="Sheet59"/>
  <dimension ref="A1:DC96"/>
  <sheetViews>
    <sheetView topLeftCell="BB1" zoomScaleNormal="100" zoomScalePageLayoutView="120" workbookViewId="0">
      <pane ySplit="1" topLeftCell="A50" activePane="bottomLeft" state="frozen"/>
      <selection activeCell="BO93" sqref="BO93:XFD93"/>
      <selection pane="bottomLeft" activeCell="BO93" sqref="BO93:XFD93"/>
    </sheetView>
  </sheetViews>
  <sheetFormatPr baseColWidth="10" defaultColWidth="11" defaultRowHeight="13" x14ac:dyDescent="0.15"/>
  <cols>
    <col min="11" max="11" width="19.6640625" bestFit="1" customWidth="1"/>
    <col min="12" max="12" width="24.5" bestFit="1" customWidth="1"/>
    <col min="68" max="70" width="12.6640625" customWidth="1"/>
    <col min="78" max="78" width="18.1640625" customWidth="1"/>
  </cols>
  <sheetData>
    <row r="1" spans="1:107" ht="90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377" t="s">
        <v>407</v>
      </c>
      <c r="N1" s="301" t="s">
        <v>294</v>
      </c>
      <c r="O1" s="301" t="s">
        <v>222</v>
      </c>
      <c r="P1" s="301" t="s">
        <v>496</v>
      </c>
      <c r="Q1" s="301" t="s">
        <v>381</v>
      </c>
      <c r="R1" s="301" t="s">
        <v>551</v>
      </c>
      <c r="S1" s="301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78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51" t="s">
        <v>1524</v>
      </c>
      <c r="AO1" s="308" t="s">
        <v>251</v>
      </c>
      <c r="AP1" s="308" t="s">
        <v>310</v>
      </c>
      <c r="AQ1" s="308" t="s">
        <v>401</v>
      </c>
      <c r="AR1" s="309" t="s">
        <v>238</v>
      </c>
      <c r="AS1" s="310" t="s">
        <v>336</v>
      </c>
      <c r="AT1" s="310" t="s">
        <v>503</v>
      </c>
      <c r="AU1" s="311" t="s">
        <v>225</v>
      </c>
      <c r="AV1" s="312" t="s">
        <v>392</v>
      </c>
      <c r="AW1" s="313" t="s">
        <v>184</v>
      </c>
      <c r="AX1" s="379" t="s">
        <v>1512</v>
      </c>
      <c r="AY1" s="379" t="s">
        <v>1513</v>
      </c>
      <c r="AZ1" s="379" t="s">
        <v>1514</v>
      </c>
      <c r="BA1" s="315" t="s">
        <v>215</v>
      </c>
      <c r="BB1" s="316" t="s">
        <v>581</v>
      </c>
      <c r="BC1" s="317" t="s">
        <v>29</v>
      </c>
      <c r="BD1" s="318" t="s">
        <v>30</v>
      </c>
      <c r="BE1" s="319" t="s">
        <v>31</v>
      </c>
      <c r="BF1" s="318" t="s">
        <v>1</v>
      </c>
      <c r="BG1" s="319" t="s">
        <v>315</v>
      </c>
      <c r="BH1" s="320" t="s">
        <v>471</v>
      </c>
      <c r="BI1" s="317" t="s">
        <v>131</v>
      </c>
      <c r="BJ1" s="321" t="s">
        <v>154</v>
      </c>
      <c r="BK1" s="317" t="s">
        <v>161</v>
      </c>
      <c r="BL1" s="321" t="s">
        <v>172</v>
      </c>
      <c r="BM1" s="297" t="s">
        <v>2</v>
      </c>
      <c r="BN1" s="297" t="s">
        <v>123</v>
      </c>
      <c r="BO1" s="297" t="s">
        <v>60</v>
      </c>
      <c r="BP1" s="297" t="s">
        <v>173</v>
      </c>
      <c r="BQ1" s="297" t="s">
        <v>1518</v>
      </c>
      <c r="BR1" s="297" t="s">
        <v>989</v>
      </c>
      <c r="BS1" s="297" t="s">
        <v>990</v>
      </c>
      <c r="BT1" s="322" t="s">
        <v>560</v>
      </c>
      <c r="BU1" s="322" t="s">
        <v>59</v>
      </c>
      <c r="BV1" s="323" t="s">
        <v>248</v>
      </c>
      <c r="BW1" s="323" t="s">
        <v>252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107" ht="14" x14ac:dyDescent="0.15">
      <c r="A2" s="325">
        <v>4227</v>
      </c>
      <c r="B2" s="326">
        <v>42656</v>
      </c>
      <c r="C2" s="327" t="s">
        <v>605</v>
      </c>
      <c r="D2" s="328" t="s">
        <v>1137</v>
      </c>
      <c r="E2" s="328"/>
      <c r="F2" s="328" t="s">
        <v>1027</v>
      </c>
      <c r="G2" s="326">
        <v>42551</v>
      </c>
      <c r="H2" s="329" t="s">
        <v>711</v>
      </c>
      <c r="I2" s="329" t="s">
        <v>760</v>
      </c>
      <c r="J2" s="329"/>
      <c r="K2" s="328" t="s">
        <v>36</v>
      </c>
      <c r="L2" s="330" t="s">
        <v>1150</v>
      </c>
      <c r="M2" s="331">
        <v>97.481818181818184</v>
      </c>
      <c r="N2" s="331">
        <v>29.109090909090909</v>
      </c>
      <c r="O2" s="328" t="s">
        <v>627</v>
      </c>
      <c r="P2" s="328">
        <v>1020</v>
      </c>
      <c r="Q2" s="331">
        <v>32.427272727272729</v>
      </c>
      <c r="R2" s="328"/>
      <c r="S2" s="331"/>
      <c r="T2" s="328"/>
      <c r="U2" s="328"/>
      <c r="V2" s="331"/>
      <c r="W2" s="331"/>
      <c r="X2" s="328"/>
      <c r="Y2" s="328"/>
      <c r="Z2" s="328"/>
      <c r="AA2" s="328"/>
      <c r="AB2" s="328"/>
      <c r="AC2" s="328"/>
      <c r="AD2" s="328"/>
      <c r="AE2" s="331"/>
      <c r="AF2" s="331"/>
      <c r="AG2" s="328"/>
      <c r="AH2" s="328"/>
      <c r="AI2" s="331"/>
      <c r="AJ2" s="328"/>
      <c r="AK2" s="328"/>
      <c r="AL2" s="328"/>
      <c r="AM2" s="328"/>
      <c r="AN2" s="328"/>
      <c r="AO2" s="331"/>
      <c r="AP2" s="328"/>
      <c r="AQ2" s="331"/>
      <c r="AR2" s="328" t="s">
        <v>1151</v>
      </c>
      <c r="AS2" s="329" t="s">
        <v>760</v>
      </c>
      <c r="AT2" s="329"/>
      <c r="AU2" s="329"/>
      <c r="AV2" s="329" t="s">
        <v>763</v>
      </c>
      <c r="AW2" s="329">
        <v>10.199999999999999</v>
      </c>
      <c r="AX2" s="329"/>
      <c r="AY2" s="329"/>
      <c r="AZ2" s="329"/>
      <c r="BA2" s="329" t="s">
        <v>1152</v>
      </c>
      <c r="BB2" s="328"/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>
        <v>0</v>
      </c>
      <c r="BM2" s="329"/>
      <c r="BN2" s="329" t="s">
        <v>760</v>
      </c>
      <c r="BO2" s="329">
        <v>12</v>
      </c>
      <c r="BP2" s="329" t="s">
        <v>760</v>
      </c>
      <c r="BQ2" s="329"/>
      <c r="BR2" s="329">
        <v>12</v>
      </c>
      <c r="BS2" s="329"/>
      <c r="BT2" s="329"/>
      <c r="BU2" s="329"/>
      <c r="BV2" s="332"/>
      <c r="BW2" s="332" t="s">
        <v>760</v>
      </c>
      <c r="BX2" s="332"/>
      <c r="BY2" s="333"/>
      <c r="BZ2" s="334" t="s">
        <v>1928</v>
      </c>
      <c r="CA2" t="s">
        <v>995</v>
      </c>
    </row>
    <row r="3" spans="1:107" ht="14" x14ac:dyDescent="0.15">
      <c r="A3" s="325">
        <v>6420</v>
      </c>
      <c r="B3" s="326">
        <v>42656</v>
      </c>
      <c r="C3" s="327" t="s">
        <v>605</v>
      </c>
      <c r="D3" s="328" t="s">
        <v>1137</v>
      </c>
      <c r="E3" s="328"/>
      <c r="F3" s="328" t="s">
        <v>1027</v>
      </c>
      <c r="G3" s="336">
        <v>42551</v>
      </c>
      <c r="H3" s="329" t="s">
        <v>711</v>
      </c>
      <c r="I3" s="329" t="s">
        <v>760</v>
      </c>
      <c r="J3" s="329"/>
      <c r="K3" s="328" t="s">
        <v>38</v>
      </c>
      <c r="L3" s="328" t="s">
        <v>1528</v>
      </c>
      <c r="M3" s="331">
        <v>101.19999999999999</v>
      </c>
      <c r="N3" s="331">
        <v>28.599999999999998</v>
      </c>
      <c r="O3" s="328" t="s">
        <v>627</v>
      </c>
      <c r="P3" s="328">
        <v>1020</v>
      </c>
      <c r="Q3" s="331">
        <v>32.699999999999996</v>
      </c>
      <c r="R3" s="328"/>
      <c r="S3" s="331"/>
      <c r="T3" s="328"/>
      <c r="U3" s="328"/>
      <c r="V3" s="331"/>
      <c r="W3" s="331"/>
      <c r="X3" s="328"/>
      <c r="Y3" s="328"/>
      <c r="Z3" s="328"/>
      <c r="AA3" s="328"/>
      <c r="AB3" s="328"/>
      <c r="AC3" s="328"/>
      <c r="AD3" s="328"/>
      <c r="AE3" s="331"/>
      <c r="AF3" s="331"/>
      <c r="AG3" s="328"/>
      <c r="AH3" s="328"/>
      <c r="AI3" s="331"/>
      <c r="AJ3" s="328"/>
      <c r="AK3" s="328"/>
      <c r="AL3" s="328"/>
      <c r="AM3" s="328"/>
      <c r="AN3" s="328"/>
      <c r="AO3" s="331"/>
      <c r="AP3" s="328"/>
      <c r="AQ3" s="331"/>
      <c r="AR3" s="328" t="s">
        <v>1151</v>
      </c>
      <c r="AS3" s="329" t="s">
        <v>760</v>
      </c>
      <c r="AT3" s="329"/>
      <c r="AU3" s="329"/>
      <c r="AV3" s="329" t="s">
        <v>763</v>
      </c>
      <c r="AW3" s="329">
        <v>12</v>
      </c>
      <c r="AX3" s="329"/>
      <c r="AY3" s="329"/>
      <c r="AZ3" s="329"/>
      <c r="BA3" s="329" t="s">
        <v>760</v>
      </c>
      <c r="BB3" s="328"/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>
        <v>0</v>
      </c>
      <c r="BM3" s="329"/>
      <c r="BN3" s="329" t="s">
        <v>760</v>
      </c>
      <c r="BO3" s="329"/>
      <c r="BP3" s="329" t="s">
        <v>760</v>
      </c>
      <c r="BQ3" s="329"/>
      <c r="BR3" s="329"/>
      <c r="BS3" s="329"/>
      <c r="BT3" s="334"/>
      <c r="BU3" s="329"/>
      <c r="BV3" s="334"/>
      <c r="BW3" s="334" t="s">
        <v>760</v>
      </c>
      <c r="BX3" s="329">
        <v>1</v>
      </c>
      <c r="BY3" s="333"/>
      <c r="BZ3" s="453" t="s">
        <v>992</v>
      </c>
      <c r="CA3" t="s">
        <v>995</v>
      </c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  <c r="DC3" s="20"/>
    </row>
    <row r="4" spans="1:107" ht="14" x14ac:dyDescent="0.15">
      <c r="A4" s="325">
        <v>6230</v>
      </c>
      <c r="B4" s="326">
        <v>42656</v>
      </c>
      <c r="C4" s="327" t="s">
        <v>605</v>
      </c>
      <c r="D4" s="328" t="s">
        <v>1137</v>
      </c>
      <c r="E4" s="328"/>
      <c r="F4" s="328" t="s">
        <v>1027</v>
      </c>
      <c r="G4" s="326">
        <v>42369</v>
      </c>
      <c r="H4" s="329" t="s">
        <v>711</v>
      </c>
      <c r="I4" s="329" t="s">
        <v>760</v>
      </c>
      <c r="J4" s="329"/>
      <c r="K4" s="328" t="s">
        <v>40</v>
      </c>
      <c r="L4" s="328" t="s">
        <v>1530</v>
      </c>
      <c r="M4" s="331">
        <v>99.563636363636348</v>
      </c>
      <c r="N4" s="331">
        <v>29.736363636363635</v>
      </c>
      <c r="O4" s="328" t="s">
        <v>627</v>
      </c>
      <c r="P4" s="328">
        <v>1020</v>
      </c>
      <c r="Q4" s="331">
        <v>33.118181818181817</v>
      </c>
      <c r="R4" s="328"/>
      <c r="S4" s="331"/>
      <c r="T4" s="328"/>
      <c r="U4" s="328"/>
      <c r="V4" s="331"/>
      <c r="W4" s="331"/>
      <c r="X4" s="328"/>
      <c r="Y4" s="328"/>
      <c r="Z4" s="328"/>
      <c r="AA4" s="328"/>
      <c r="AB4" s="328"/>
      <c r="AC4" s="328"/>
      <c r="AD4" s="328"/>
      <c r="AE4" s="331"/>
      <c r="AF4" s="331"/>
      <c r="AG4" s="328"/>
      <c r="AH4" s="328"/>
      <c r="AI4" s="331"/>
      <c r="AJ4" s="328"/>
      <c r="AK4" s="328"/>
      <c r="AL4" s="328"/>
      <c r="AM4" s="328"/>
      <c r="AN4" s="328"/>
      <c r="AO4" s="331"/>
      <c r="AP4" s="328"/>
      <c r="AQ4" s="331"/>
      <c r="AR4" s="328" t="s">
        <v>1151</v>
      </c>
      <c r="AS4" s="329" t="s">
        <v>760</v>
      </c>
      <c r="AT4" s="329"/>
      <c r="AU4" s="329"/>
      <c r="AV4" s="329" t="s">
        <v>763</v>
      </c>
      <c r="AW4" s="329">
        <v>12</v>
      </c>
      <c r="AX4" s="329"/>
      <c r="AY4" s="329"/>
      <c r="AZ4" s="329"/>
      <c r="BA4" s="329" t="s">
        <v>760</v>
      </c>
      <c r="BB4" s="328"/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>
        <v>0</v>
      </c>
      <c r="BM4" s="329"/>
      <c r="BN4" s="329" t="s">
        <v>760</v>
      </c>
      <c r="BO4" s="329"/>
      <c r="BP4" s="329" t="s">
        <v>760</v>
      </c>
      <c r="BQ4" s="329"/>
      <c r="BR4" s="329"/>
      <c r="BS4" s="329"/>
      <c r="BT4" s="329"/>
      <c r="BU4" s="329"/>
      <c r="BV4" s="334"/>
      <c r="BW4" s="334" t="s">
        <v>760</v>
      </c>
      <c r="BX4" s="329">
        <v>1</v>
      </c>
      <c r="BY4" s="333"/>
      <c r="BZ4" s="328" t="s">
        <v>1668</v>
      </c>
      <c r="CA4" t="s">
        <v>995</v>
      </c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</row>
    <row r="5" spans="1:107" ht="14" x14ac:dyDescent="0.15">
      <c r="A5" s="325">
        <v>246</v>
      </c>
      <c r="B5" s="326">
        <v>42656</v>
      </c>
      <c r="C5" s="334" t="s">
        <v>605</v>
      </c>
      <c r="D5" s="328" t="s">
        <v>1137</v>
      </c>
      <c r="E5" s="328"/>
      <c r="F5" s="328" t="s">
        <v>1027</v>
      </c>
      <c r="G5" s="326">
        <v>42369</v>
      </c>
      <c r="H5" s="329" t="s">
        <v>711</v>
      </c>
      <c r="I5" s="329" t="s">
        <v>760</v>
      </c>
      <c r="J5" s="329"/>
      <c r="K5" s="328" t="s">
        <v>41</v>
      </c>
      <c r="L5" s="330" t="s">
        <v>815</v>
      </c>
      <c r="M5" s="331">
        <v>98.527272727272717</v>
      </c>
      <c r="N5" s="331">
        <v>29.427272727272722</v>
      </c>
      <c r="O5" s="330" t="s">
        <v>627</v>
      </c>
      <c r="P5" s="330">
        <v>1020</v>
      </c>
      <c r="Q5" s="338">
        <v>32.772727272727266</v>
      </c>
      <c r="R5" s="330"/>
      <c r="S5" s="338"/>
      <c r="T5" s="330"/>
      <c r="U5" s="330"/>
      <c r="V5" s="338"/>
      <c r="W5" s="338"/>
      <c r="X5" s="330"/>
      <c r="Y5" s="330"/>
      <c r="Z5" s="330"/>
      <c r="AA5" s="330"/>
      <c r="AB5" s="330"/>
      <c r="AC5" s="330"/>
      <c r="AD5" s="330"/>
      <c r="AE5" s="338"/>
      <c r="AF5" s="338"/>
      <c r="AG5" s="330"/>
      <c r="AH5" s="330"/>
      <c r="AI5" s="338"/>
      <c r="AJ5" s="330"/>
      <c r="AK5" s="330"/>
      <c r="AL5" s="330"/>
      <c r="AM5" s="330"/>
      <c r="AN5" s="330"/>
      <c r="AO5" s="338"/>
      <c r="AP5" s="330"/>
      <c r="AQ5" s="338"/>
      <c r="AR5" s="328" t="s">
        <v>1151</v>
      </c>
      <c r="AS5" s="329" t="s">
        <v>760</v>
      </c>
      <c r="AT5" s="333"/>
      <c r="AU5" s="333"/>
      <c r="AV5" s="333" t="s">
        <v>763</v>
      </c>
      <c r="AW5" s="333">
        <v>12</v>
      </c>
      <c r="AX5" s="333"/>
      <c r="AY5" s="333"/>
      <c r="AZ5" s="333"/>
      <c r="BA5" s="333" t="s">
        <v>760</v>
      </c>
      <c r="BB5" s="330"/>
      <c r="BC5" s="333">
        <v>0</v>
      </c>
      <c r="BD5" s="333">
        <v>0</v>
      </c>
      <c r="BE5" s="333">
        <v>0</v>
      </c>
      <c r="BF5" s="333">
        <v>0</v>
      </c>
      <c r="BG5" s="333">
        <v>0</v>
      </c>
      <c r="BH5" s="333">
        <v>0</v>
      </c>
      <c r="BI5" s="333">
        <v>0</v>
      </c>
      <c r="BJ5" s="333">
        <v>0</v>
      </c>
      <c r="BK5" s="329">
        <v>0</v>
      </c>
      <c r="BL5" s="329">
        <v>0</v>
      </c>
      <c r="BM5" s="333"/>
      <c r="BN5" s="333" t="s">
        <v>760</v>
      </c>
      <c r="BO5" s="329"/>
      <c r="BP5" s="329" t="s">
        <v>760</v>
      </c>
      <c r="BQ5" s="333"/>
      <c r="BR5" s="333"/>
      <c r="BS5" s="333"/>
      <c r="BT5" s="333"/>
      <c r="BU5" s="333"/>
      <c r="BV5" s="332"/>
      <c r="BW5" s="332" t="s">
        <v>760</v>
      </c>
      <c r="BX5" s="333">
        <v>1</v>
      </c>
      <c r="BY5" s="333"/>
      <c r="BZ5" s="328" t="s">
        <v>1669</v>
      </c>
      <c r="CA5" t="s">
        <v>995</v>
      </c>
    </row>
    <row r="6" spans="1:107" ht="14" x14ac:dyDescent="0.15">
      <c r="A6" s="325">
        <v>5836</v>
      </c>
      <c r="B6" s="326">
        <v>42657</v>
      </c>
      <c r="C6" s="334" t="s">
        <v>605</v>
      </c>
      <c r="D6" s="328" t="s">
        <v>1137</v>
      </c>
      <c r="E6" s="328"/>
      <c r="F6" s="328" t="s">
        <v>1027</v>
      </c>
      <c r="G6" s="326">
        <v>42369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31">
        <v>140.99999999999997</v>
      </c>
      <c r="N6" s="331">
        <v>47.290909090909089</v>
      </c>
      <c r="O6" s="328" t="s">
        <v>627</v>
      </c>
      <c r="P6" s="328">
        <v>1020</v>
      </c>
      <c r="Q6" s="331">
        <v>51.572727272727263</v>
      </c>
      <c r="R6" s="328"/>
      <c r="S6" s="331"/>
      <c r="T6" s="328"/>
      <c r="U6" s="328"/>
      <c r="V6" s="331"/>
      <c r="W6" s="331"/>
      <c r="X6" s="328"/>
      <c r="Y6" s="328"/>
      <c r="Z6" s="328"/>
      <c r="AA6" s="328"/>
      <c r="AB6" s="328"/>
      <c r="AC6" s="328"/>
      <c r="AD6" s="328"/>
      <c r="AE6" s="331"/>
      <c r="AF6" s="331"/>
      <c r="AG6" s="328"/>
      <c r="AH6" s="328"/>
      <c r="AI6" s="331"/>
      <c r="AJ6" s="328"/>
      <c r="AK6" s="328"/>
      <c r="AL6" s="328"/>
      <c r="AM6" s="328"/>
      <c r="AN6" s="328"/>
      <c r="AO6" s="331"/>
      <c r="AP6" s="328"/>
      <c r="AQ6" s="331"/>
      <c r="AR6" s="328" t="s">
        <v>1151</v>
      </c>
      <c r="AS6" s="329" t="s">
        <v>760</v>
      </c>
      <c r="AT6" s="333"/>
      <c r="AU6" s="333"/>
      <c r="AV6" s="333"/>
      <c r="AW6" s="333"/>
      <c r="AX6" s="333"/>
      <c r="AY6" s="333"/>
      <c r="AZ6" s="333"/>
      <c r="BA6" s="333" t="s">
        <v>760</v>
      </c>
      <c r="BB6" s="330"/>
      <c r="BC6" s="333">
        <v>0</v>
      </c>
      <c r="BD6" s="333">
        <v>34</v>
      </c>
      <c r="BE6" s="333">
        <v>0</v>
      </c>
      <c r="BF6" s="333">
        <v>0</v>
      </c>
      <c r="BG6" s="333">
        <v>0</v>
      </c>
      <c r="BH6" s="333">
        <v>0</v>
      </c>
      <c r="BI6" s="333">
        <v>0</v>
      </c>
      <c r="BJ6" s="333">
        <v>0</v>
      </c>
      <c r="BK6" s="329">
        <v>0</v>
      </c>
      <c r="BL6" s="329">
        <v>0</v>
      </c>
      <c r="BM6" s="333"/>
      <c r="BN6" s="333" t="s">
        <v>760</v>
      </c>
      <c r="BO6" s="333"/>
      <c r="BP6" s="329" t="s">
        <v>760</v>
      </c>
      <c r="BQ6" s="329"/>
      <c r="BR6" s="329"/>
      <c r="BS6" s="329"/>
      <c r="BT6" s="329"/>
      <c r="BU6" s="329"/>
      <c r="BV6" s="330"/>
      <c r="BW6" s="330" t="s">
        <v>760</v>
      </c>
      <c r="BX6" s="333">
        <v>1</v>
      </c>
      <c r="BY6" s="333"/>
      <c r="BZ6" s="330" t="s">
        <v>1670</v>
      </c>
      <c r="CA6" t="s">
        <v>995</v>
      </c>
    </row>
    <row r="7" spans="1:107" ht="14" x14ac:dyDescent="0.15">
      <c r="A7" s="325">
        <v>5758</v>
      </c>
      <c r="B7" s="326">
        <v>42657</v>
      </c>
      <c r="C7" s="327" t="s">
        <v>605</v>
      </c>
      <c r="D7" s="328" t="s">
        <v>1137</v>
      </c>
      <c r="E7" s="328"/>
      <c r="F7" s="328" t="s">
        <v>1027</v>
      </c>
      <c r="G7" s="326">
        <v>42643</v>
      </c>
      <c r="H7" s="329" t="s">
        <v>760</v>
      </c>
      <c r="I7" s="329" t="s">
        <v>1013</v>
      </c>
      <c r="J7" s="329"/>
      <c r="K7" s="328" t="s">
        <v>44</v>
      </c>
      <c r="L7" s="328" t="s">
        <v>1162</v>
      </c>
      <c r="M7" s="331">
        <v>114.5</v>
      </c>
      <c r="N7" s="331">
        <v>31.854545454545452</v>
      </c>
      <c r="O7" s="328" t="s">
        <v>627</v>
      </c>
      <c r="P7" s="328">
        <v>1000</v>
      </c>
      <c r="Q7" s="331">
        <v>36.4</v>
      </c>
      <c r="R7" s="328"/>
      <c r="S7" s="331"/>
      <c r="T7" s="328"/>
      <c r="U7" s="328"/>
      <c r="V7" s="331"/>
      <c r="W7" s="331"/>
      <c r="X7" s="328"/>
      <c r="Y7" s="328"/>
      <c r="Z7" s="328"/>
      <c r="AA7" s="328"/>
      <c r="AB7" s="328"/>
      <c r="AC7" s="328"/>
      <c r="AD7" s="328"/>
      <c r="AE7" s="331"/>
      <c r="AF7" s="331"/>
      <c r="AG7" s="328"/>
      <c r="AH7" s="328"/>
      <c r="AI7" s="331"/>
      <c r="AJ7" s="328"/>
      <c r="AK7" s="328"/>
      <c r="AL7" s="328"/>
      <c r="AM7" s="328"/>
      <c r="AN7" s="328"/>
      <c r="AO7" s="331"/>
      <c r="AP7" s="328"/>
      <c r="AQ7" s="331"/>
      <c r="AR7" s="328" t="s">
        <v>1151</v>
      </c>
      <c r="AS7" s="329" t="s">
        <v>760</v>
      </c>
      <c r="AT7" s="329"/>
      <c r="AU7" s="329"/>
      <c r="AV7" s="329"/>
      <c r="AW7" s="333"/>
      <c r="AX7" s="333"/>
      <c r="AY7" s="333"/>
      <c r="AZ7" s="333"/>
      <c r="BA7" s="329" t="s">
        <v>1152</v>
      </c>
      <c r="BB7" s="328"/>
      <c r="BC7" s="329">
        <v>0</v>
      </c>
      <c r="BD7" s="329">
        <v>0</v>
      </c>
      <c r="BE7" s="329">
        <v>7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>
        <v>0</v>
      </c>
      <c r="BM7" s="329"/>
      <c r="BN7" s="329" t="s">
        <v>760</v>
      </c>
      <c r="BO7" s="329"/>
      <c r="BP7" s="329" t="s">
        <v>760</v>
      </c>
      <c r="BQ7" s="329"/>
      <c r="BR7" s="329"/>
      <c r="BS7" s="329"/>
      <c r="BT7" s="329"/>
      <c r="BU7" s="329"/>
      <c r="BV7" s="334"/>
      <c r="BW7" s="334" t="s">
        <v>760</v>
      </c>
      <c r="BX7" s="329"/>
      <c r="BY7" s="333"/>
      <c r="BZ7" s="330" t="s">
        <v>1325</v>
      </c>
      <c r="CA7" t="s">
        <v>993</v>
      </c>
    </row>
    <row r="8" spans="1:107" ht="14" x14ac:dyDescent="0.15">
      <c r="A8" s="325">
        <v>5271</v>
      </c>
      <c r="B8" s="326">
        <v>42657</v>
      </c>
      <c r="C8" s="327" t="s">
        <v>605</v>
      </c>
      <c r="D8" s="328" t="s">
        <v>1137</v>
      </c>
      <c r="E8" s="328"/>
      <c r="F8" s="328" t="s">
        <v>1027</v>
      </c>
      <c r="G8" s="326">
        <v>42429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103.7090909090909</v>
      </c>
      <c r="N8" s="331">
        <v>30.972727272727269</v>
      </c>
      <c r="O8" s="328" t="s">
        <v>627</v>
      </c>
      <c r="P8" s="328">
        <v>1020</v>
      </c>
      <c r="Q8" s="331">
        <v>34.5</v>
      </c>
      <c r="R8" s="328"/>
      <c r="S8" s="331"/>
      <c r="T8" s="328"/>
      <c r="U8" s="328"/>
      <c r="V8" s="331"/>
      <c r="W8" s="331"/>
      <c r="X8" s="328"/>
      <c r="Y8" s="328"/>
      <c r="Z8" s="328"/>
      <c r="AA8" s="328"/>
      <c r="AB8" s="328"/>
      <c r="AC8" s="328"/>
      <c r="AD8" s="328"/>
      <c r="AE8" s="331"/>
      <c r="AF8" s="331"/>
      <c r="AG8" s="328"/>
      <c r="AH8" s="328"/>
      <c r="AI8" s="331"/>
      <c r="AJ8" s="328"/>
      <c r="AK8" s="328"/>
      <c r="AL8" s="328"/>
      <c r="AM8" s="328"/>
      <c r="AN8" s="328"/>
      <c r="AO8" s="331"/>
      <c r="AP8" s="328"/>
      <c r="AQ8" s="331"/>
      <c r="AR8" s="328" t="s">
        <v>1151</v>
      </c>
      <c r="AS8" s="329" t="s">
        <v>760</v>
      </c>
      <c r="AT8" s="329"/>
      <c r="AU8" s="329"/>
      <c r="AV8" s="329" t="s">
        <v>763</v>
      </c>
      <c r="AW8" s="329">
        <v>12</v>
      </c>
      <c r="AX8" s="329"/>
      <c r="AY8" s="329"/>
      <c r="AZ8" s="329"/>
      <c r="BA8" s="329" t="s">
        <v>1152</v>
      </c>
      <c r="BB8" s="328"/>
      <c r="BC8" s="329">
        <v>5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>
        <v>0</v>
      </c>
      <c r="BM8" s="329"/>
      <c r="BN8" s="329" t="s">
        <v>760</v>
      </c>
      <c r="BO8" s="329">
        <v>12</v>
      </c>
      <c r="BP8" s="329" t="s">
        <v>760</v>
      </c>
      <c r="BQ8" s="329"/>
      <c r="BR8" s="329"/>
      <c r="BS8" s="329"/>
      <c r="BT8" s="329"/>
      <c r="BU8" s="329"/>
      <c r="BV8" s="334"/>
      <c r="BW8" s="334" t="s">
        <v>760</v>
      </c>
      <c r="BX8" s="329"/>
      <c r="BY8" s="333"/>
      <c r="BZ8" s="334" t="s">
        <v>1671</v>
      </c>
      <c r="CA8" t="s">
        <v>995</v>
      </c>
    </row>
    <row r="9" spans="1:107" ht="14" x14ac:dyDescent="0.15">
      <c r="A9" s="325"/>
      <c r="B9" s="326">
        <v>42657</v>
      </c>
      <c r="C9" s="327" t="s">
        <v>605</v>
      </c>
      <c r="D9" s="328" t="s">
        <v>1137</v>
      </c>
      <c r="E9" s="328"/>
      <c r="F9" s="328" t="s">
        <v>1027</v>
      </c>
      <c r="G9" s="326">
        <v>42647</v>
      </c>
      <c r="H9" s="329" t="s">
        <v>760</v>
      </c>
      <c r="I9" s="329" t="s">
        <v>1013</v>
      </c>
      <c r="J9" s="329"/>
      <c r="K9" s="328" t="s">
        <v>86</v>
      </c>
      <c r="L9" s="328" t="s">
        <v>1850</v>
      </c>
      <c r="M9" s="331">
        <v>103.7090909090909</v>
      </c>
      <c r="N9" s="331">
        <v>30.972727272727269</v>
      </c>
      <c r="O9" s="328" t="s">
        <v>627</v>
      </c>
      <c r="P9" s="328">
        <v>1020</v>
      </c>
      <c r="Q9" s="331">
        <v>34.5</v>
      </c>
      <c r="R9" s="328"/>
      <c r="S9" s="331"/>
      <c r="T9" s="328"/>
      <c r="U9" s="328"/>
      <c r="V9" s="331"/>
      <c r="W9" s="331"/>
      <c r="X9" s="328"/>
      <c r="Y9" s="328"/>
      <c r="Z9" s="328"/>
      <c r="AA9" s="328"/>
      <c r="AB9" s="328"/>
      <c r="AC9" s="328"/>
      <c r="AD9" s="328"/>
      <c r="AE9" s="331"/>
      <c r="AF9" s="331"/>
      <c r="AG9" s="328"/>
      <c r="AH9" s="328"/>
      <c r="AI9" s="331"/>
      <c r="AJ9" s="328"/>
      <c r="AK9" s="328"/>
      <c r="AL9" s="328"/>
      <c r="AM9" s="328"/>
      <c r="AN9" s="328"/>
      <c r="AO9" s="331"/>
      <c r="AP9" s="328"/>
      <c r="AQ9" s="331"/>
      <c r="AR9" s="328" t="s">
        <v>1151</v>
      </c>
      <c r="AS9" s="329" t="s">
        <v>760</v>
      </c>
      <c r="AT9" s="329"/>
      <c r="AU9" s="329"/>
      <c r="AV9" s="329"/>
      <c r="AW9" s="329"/>
      <c r="AX9" s="329"/>
      <c r="AY9" s="329"/>
      <c r="AZ9" s="329"/>
      <c r="BA9" s="329" t="s">
        <v>760</v>
      </c>
      <c r="BB9" s="328"/>
      <c r="BC9" s="329">
        <v>0</v>
      </c>
      <c r="BD9" s="329">
        <v>0</v>
      </c>
      <c r="BE9" s="329">
        <v>0</v>
      </c>
      <c r="BF9" s="329">
        <v>2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>
        <v>0</v>
      </c>
      <c r="BM9" s="329"/>
      <c r="BN9" s="329" t="s">
        <v>760</v>
      </c>
      <c r="BO9" s="329"/>
      <c r="BP9" s="329" t="s">
        <v>760</v>
      </c>
      <c r="BQ9" s="329"/>
      <c r="BR9" s="329"/>
      <c r="BS9" s="329"/>
      <c r="BT9" s="329"/>
      <c r="BU9" s="329"/>
      <c r="BV9" s="334"/>
      <c r="BW9" s="332" t="s">
        <v>760</v>
      </c>
      <c r="BX9" s="329">
        <v>1</v>
      </c>
      <c r="BY9" s="333"/>
      <c r="BZ9" s="334" t="s">
        <v>1929</v>
      </c>
      <c r="CA9" t="s">
        <v>993</v>
      </c>
    </row>
    <row r="10" spans="1:107" ht="14" x14ac:dyDescent="0.15">
      <c r="A10" s="325">
        <v>4764</v>
      </c>
      <c r="B10" s="326">
        <v>42657</v>
      </c>
      <c r="C10" s="327" t="s">
        <v>605</v>
      </c>
      <c r="D10" s="328" t="s">
        <v>1137</v>
      </c>
      <c r="E10" s="328"/>
      <c r="F10" s="328" t="s">
        <v>1027</v>
      </c>
      <c r="G10" s="326">
        <v>42551</v>
      </c>
      <c r="H10" s="329" t="s">
        <v>711</v>
      </c>
      <c r="I10" s="329" t="s">
        <v>760</v>
      </c>
      <c r="J10" s="329"/>
      <c r="K10" s="328" t="s">
        <v>87</v>
      </c>
      <c r="L10" s="328" t="s">
        <v>1172</v>
      </c>
      <c r="M10" s="331">
        <v>102.99090909090908</v>
      </c>
      <c r="N10" s="331">
        <v>26.499999999999996</v>
      </c>
      <c r="O10" s="328" t="s">
        <v>627</v>
      </c>
      <c r="P10" s="328">
        <v>1020</v>
      </c>
      <c r="Q10" s="331">
        <v>31.099999999999998</v>
      </c>
      <c r="R10" s="328"/>
      <c r="S10" s="331"/>
      <c r="T10" s="328"/>
      <c r="U10" s="328"/>
      <c r="V10" s="331"/>
      <c r="W10" s="331"/>
      <c r="X10" s="328"/>
      <c r="Y10" s="328"/>
      <c r="Z10" s="328"/>
      <c r="AA10" s="328"/>
      <c r="AB10" s="328"/>
      <c r="AC10" s="328"/>
      <c r="AD10" s="328"/>
      <c r="AE10" s="331"/>
      <c r="AF10" s="331"/>
      <c r="AG10" s="328"/>
      <c r="AH10" s="328"/>
      <c r="AI10" s="331"/>
      <c r="AJ10" s="328"/>
      <c r="AK10" s="328"/>
      <c r="AL10" s="328"/>
      <c r="AM10" s="328"/>
      <c r="AN10" s="328"/>
      <c r="AO10" s="331"/>
      <c r="AP10" s="328"/>
      <c r="AQ10" s="331"/>
      <c r="AR10" s="328" t="s">
        <v>1151</v>
      </c>
      <c r="AS10" s="329" t="s">
        <v>760</v>
      </c>
      <c r="AT10" s="329"/>
      <c r="AU10" s="329"/>
      <c r="AV10" s="329" t="s">
        <v>763</v>
      </c>
      <c r="AW10" s="329">
        <v>10.199999999999999</v>
      </c>
      <c r="AX10" s="329"/>
      <c r="AY10" s="329"/>
      <c r="AZ10" s="329"/>
      <c r="BA10" s="329" t="s">
        <v>1152</v>
      </c>
      <c r="BB10" s="328"/>
      <c r="BC10" s="329">
        <v>0</v>
      </c>
      <c r="BD10" s="329">
        <v>0</v>
      </c>
      <c r="BE10" s="329">
        <v>0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29">
        <v>0</v>
      </c>
      <c r="BM10" s="333"/>
      <c r="BN10" s="329" t="s">
        <v>760</v>
      </c>
      <c r="BO10" s="329"/>
      <c r="BP10" s="329" t="s">
        <v>760</v>
      </c>
      <c r="BQ10" s="329"/>
      <c r="BR10" s="329"/>
      <c r="BS10" s="329"/>
      <c r="BT10" s="329"/>
      <c r="BU10" s="329"/>
      <c r="BV10" s="328"/>
      <c r="BW10" s="328" t="s">
        <v>760</v>
      </c>
      <c r="BX10" s="329">
        <v>1</v>
      </c>
      <c r="BY10" s="333"/>
      <c r="BZ10" s="330" t="s">
        <v>1930</v>
      </c>
      <c r="CA10" t="s">
        <v>995</v>
      </c>
    </row>
    <row r="11" spans="1:107" ht="14" x14ac:dyDescent="0.15">
      <c r="A11" s="325">
        <v>2682</v>
      </c>
      <c r="B11" s="326">
        <v>42657</v>
      </c>
      <c r="C11" s="327" t="s">
        <v>605</v>
      </c>
      <c r="D11" s="328" t="s">
        <v>1137</v>
      </c>
      <c r="E11" s="328"/>
      <c r="F11" s="328" t="s">
        <v>1027</v>
      </c>
      <c r="G11" s="326">
        <v>42634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101.62727272727273</v>
      </c>
      <c r="N11" s="331">
        <v>27.309090909090905</v>
      </c>
      <c r="O11" s="328" t="s">
        <v>627</v>
      </c>
      <c r="P11" s="328">
        <v>1020</v>
      </c>
      <c r="Q11" s="331">
        <v>30.418181818181818</v>
      </c>
      <c r="R11" s="328"/>
      <c r="S11" s="338"/>
      <c r="T11" s="330"/>
      <c r="U11" s="328"/>
      <c r="V11" s="331"/>
      <c r="W11" s="331"/>
      <c r="X11" s="328"/>
      <c r="Y11" s="328"/>
      <c r="Z11" s="328"/>
      <c r="AA11" s="328"/>
      <c r="AB11" s="328"/>
      <c r="AC11" s="328"/>
      <c r="AD11" s="328"/>
      <c r="AE11" s="331"/>
      <c r="AF11" s="331"/>
      <c r="AG11" s="328"/>
      <c r="AH11" s="328"/>
      <c r="AI11" s="331"/>
      <c r="AJ11" s="328"/>
      <c r="AK11" s="328"/>
      <c r="AL11" s="328"/>
      <c r="AM11" s="328"/>
      <c r="AN11" s="328"/>
      <c r="AO11" s="331"/>
      <c r="AP11" s="328"/>
      <c r="AQ11" s="331"/>
      <c r="AR11" s="345" t="s">
        <v>1151</v>
      </c>
      <c r="AS11" s="329" t="s">
        <v>760</v>
      </c>
      <c r="AT11" s="329"/>
      <c r="AU11" s="329"/>
      <c r="AV11" s="329" t="s">
        <v>763</v>
      </c>
      <c r="AW11" s="333">
        <v>10.199999999999999</v>
      </c>
      <c r="AX11" s="333"/>
      <c r="AY11" s="333"/>
      <c r="AZ11" s="333"/>
      <c r="BA11" s="329" t="s">
        <v>1152</v>
      </c>
      <c r="BB11" s="329"/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29">
        <v>0</v>
      </c>
      <c r="BM11" s="333"/>
      <c r="BN11" s="329" t="s">
        <v>760</v>
      </c>
      <c r="BO11" s="329"/>
      <c r="BP11" s="329" t="s">
        <v>760</v>
      </c>
      <c r="BQ11" s="329"/>
      <c r="BR11" s="329"/>
      <c r="BS11" s="329"/>
      <c r="BT11" s="334"/>
      <c r="BU11" s="329"/>
      <c r="BV11" s="328"/>
      <c r="BW11" s="328" t="s">
        <v>760</v>
      </c>
      <c r="BX11" s="329">
        <v>1</v>
      </c>
      <c r="BY11" s="333" t="s">
        <v>1853</v>
      </c>
      <c r="BZ11" s="330" t="s">
        <v>1931</v>
      </c>
      <c r="CA11" t="s">
        <v>995</v>
      </c>
      <c r="CC11" s="1"/>
      <c r="CD11" s="1"/>
      <c r="CE11" s="1"/>
    </row>
    <row r="12" spans="1:107" ht="14" x14ac:dyDescent="0.15">
      <c r="A12" s="325">
        <v>4711</v>
      </c>
      <c r="B12" s="326">
        <v>42657</v>
      </c>
      <c r="C12" s="327" t="s">
        <v>605</v>
      </c>
      <c r="D12" s="328" t="s">
        <v>1137</v>
      </c>
      <c r="E12" s="328"/>
      <c r="F12" s="328" t="s">
        <v>1027</v>
      </c>
      <c r="G12" s="326">
        <v>42369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140</v>
      </c>
      <c r="N12" s="331">
        <v>37</v>
      </c>
      <c r="O12" s="328" t="s">
        <v>627</v>
      </c>
      <c r="P12" s="328">
        <v>1000</v>
      </c>
      <c r="Q12" s="331">
        <v>38.999999999999993</v>
      </c>
      <c r="R12" s="328"/>
      <c r="S12" s="331"/>
      <c r="T12" s="328"/>
      <c r="U12" s="328"/>
      <c r="V12" s="331"/>
      <c r="W12" s="331"/>
      <c r="X12" s="328"/>
      <c r="Y12" s="328"/>
      <c r="Z12" s="328"/>
      <c r="AA12" s="328"/>
      <c r="AB12" s="328"/>
      <c r="AC12" s="328"/>
      <c r="AD12" s="328"/>
      <c r="AE12" s="331"/>
      <c r="AF12" s="331"/>
      <c r="AG12" s="328"/>
      <c r="AH12" s="328"/>
      <c r="AI12" s="331"/>
      <c r="AJ12" s="328"/>
      <c r="AK12" s="328"/>
      <c r="AL12" s="328"/>
      <c r="AM12" s="328"/>
      <c r="AN12" s="328"/>
      <c r="AO12" s="331"/>
      <c r="AP12" s="328"/>
      <c r="AQ12" s="331"/>
      <c r="AR12" s="328" t="s">
        <v>1151</v>
      </c>
      <c r="AS12" s="329" t="s">
        <v>760</v>
      </c>
      <c r="AT12" s="329"/>
      <c r="AU12" s="329"/>
      <c r="AV12" s="333" t="s">
        <v>763</v>
      </c>
      <c r="AW12" s="333">
        <v>16</v>
      </c>
      <c r="AX12" s="333"/>
      <c r="AY12" s="333"/>
      <c r="AZ12" s="333"/>
      <c r="BA12" s="329" t="s">
        <v>1152</v>
      </c>
      <c r="BB12" s="328"/>
      <c r="BC12" s="329">
        <v>0</v>
      </c>
      <c r="BD12" s="329">
        <v>0</v>
      </c>
      <c r="BE12" s="329">
        <v>7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0</v>
      </c>
      <c r="BM12" s="329">
        <v>24</v>
      </c>
      <c r="BN12" s="329" t="s">
        <v>760</v>
      </c>
      <c r="BO12" s="329"/>
      <c r="BP12" s="329" t="s">
        <v>760</v>
      </c>
      <c r="BQ12" s="329"/>
      <c r="BR12" s="329"/>
      <c r="BS12" s="329"/>
      <c r="BT12" s="329"/>
      <c r="BU12" s="329"/>
      <c r="BV12" s="334"/>
      <c r="BW12" s="332" t="s">
        <v>760</v>
      </c>
      <c r="BX12" s="329">
        <v>1</v>
      </c>
      <c r="BY12" s="333"/>
      <c r="BZ12" s="328" t="s">
        <v>1675</v>
      </c>
      <c r="CA12" t="s">
        <v>995</v>
      </c>
    </row>
    <row r="13" spans="1:107" ht="14" x14ac:dyDescent="0.15">
      <c r="A13" s="325"/>
      <c r="B13" s="326">
        <v>42657</v>
      </c>
      <c r="C13" s="327" t="s">
        <v>605</v>
      </c>
      <c r="D13" s="328" t="s">
        <v>1137</v>
      </c>
      <c r="E13" s="328"/>
      <c r="F13" s="328" t="s">
        <v>1027</v>
      </c>
      <c r="G13" s="326">
        <v>42637</v>
      </c>
      <c r="H13" s="329" t="s">
        <v>711</v>
      </c>
      <c r="I13" s="329" t="s">
        <v>760</v>
      </c>
      <c r="J13" s="329"/>
      <c r="K13" s="328" t="s">
        <v>92</v>
      </c>
      <c r="L13" s="328" t="s">
        <v>1855</v>
      </c>
      <c r="M13" s="331">
        <v>103.7090909090909</v>
      </c>
      <c r="N13" s="331">
        <v>30.972727272727269</v>
      </c>
      <c r="O13" s="328" t="s">
        <v>627</v>
      </c>
      <c r="P13" s="328">
        <v>1020</v>
      </c>
      <c r="Q13" s="331">
        <v>34.5</v>
      </c>
      <c r="R13" s="328"/>
      <c r="S13" s="331"/>
      <c r="T13" s="328"/>
      <c r="U13" s="328"/>
      <c r="V13" s="331"/>
      <c r="W13" s="331"/>
      <c r="X13" s="328"/>
      <c r="Y13" s="328"/>
      <c r="Z13" s="328"/>
      <c r="AA13" s="328"/>
      <c r="AB13" s="328"/>
      <c r="AC13" s="328"/>
      <c r="AD13" s="328"/>
      <c r="AE13" s="331"/>
      <c r="AF13" s="331"/>
      <c r="AG13" s="328"/>
      <c r="AH13" s="328"/>
      <c r="AI13" s="331"/>
      <c r="AJ13" s="328"/>
      <c r="AK13" s="328"/>
      <c r="AL13" s="328"/>
      <c r="AM13" s="328"/>
      <c r="AN13" s="328"/>
      <c r="AO13" s="331"/>
      <c r="AP13" s="328"/>
      <c r="AQ13" s="331"/>
      <c r="AR13" s="328" t="s">
        <v>1151</v>
      </c>
      <c r="AS13" s="329" t="s">
        <v>760</v>
      </c>
      <c r="AT13" s="329"/>
      <c r="AU13" s="329"/>
      <c r="AV13" s="329" t="s">
        <v>763</v>
      </c>
      <c r="AW13" s="329">
        <v>10.199999999999999</v>
      </c>
      <c r="AX13" s="329"/>
      <c r="AY13" s="329"/>
      <c r="AZ13" s="329"/>
      <c r="BA13" s="329" t="s">
        <v>1152</v>
      </c>
      <c r="BB13" s="328"/>
      <c r="BC13" s="329">
        <v>5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>
        <v>0</v>
      </c>
      <c r="BM13" s="329"/>
      <c r="BN13" s="329" t="s">
        <v>760</v>
      </c>
      <c r="BO13" s="329"/>
      <c r="BP13" s="329" t="s">
        <v>760</v>
      </c>
      <c r="BQ13" s="329"/>
      <c r="BR13" s="329"/>
      <c r="BS13" s="329"/>
      <c r="BT13" s="329"/>
      <c r="BU13" s="329"/>
      <c r="BV13" s="334"/>
      <c r="BW13" s="334" t="s">
        <v>760</v>
      </c>
      <c r="BX13" s="329"/>
      <c r="BY13" s="333"/>
      <c r="BZ13" s="334" t="s">
        <v>1932</v>
      </c>
      <c r="CA13" t="s">
        <v>1139</v>
      </c>
    </row>
    <row r="14" spans="1:107" ht="14" x14ac:dyDescent="0.15">
      <c r="A14" s="325"/>
      <c r="B14" s="326">
        <v>42657</v>
      </c>
      <c r="C14" s="334" t="s">
        <v>605</v>
      </c>
      <c r="D14" s="328" t="s">
        <v>1137</v>
      </c>
      <c r="E14" s="328"/>
      <c r="F14" s="328" t="s">
        <v>1027</v>
      </c>
      <c r="G14" s="326">
        <v>42626</v>
      </c>
      <c r="H14" s="329" t="s">
        <v>711</v>
      </c>
      <c r="I14" s="329" t="s">
        <v>760</v>
      </c>
      <c r="J14" s="329"/>
      <c r="K14" s="328" t="s">
        <v>608</v>
      </c>
      <c r="L14" s="328" t="s">
        <v>1857</v>
      </c>
      <c r="M14" s="331">
        <v>103.69999999999999</v>
      </c>
      <c r="N14" s="331">
        <v>27.9</v>
      </c>
      <c r="O14" s="328" t="s">
        <v>627</v>
      </c>
      <c r="P14" s="328">
        <v>1020</v>
      </c>
      <c r="Q14" s="331">
        <v>29.718181818181815</v>
      </c>
      <c r="R14" s="330"/>
      <c r="S14" s="338"/>
      <c r="T14" s="330"/>
      <c r="U14" s="330"/>
      <c r="V14" s="338"/>
      <c r="W14" s="338"/>
      <c r="X14" s="330"/>
      <c r="Y14" s="330"/>
      <c r="Z14" s="330"/>
      <c r="AA14" s="330"/>
      <c r="AB14" s="330"/>
      <c r="AC14" s="330"/>
      <c r="AD14" s="330"/>
      <c r="AE14" s="338"/>
      <c r="AF14" s="338"/>
      <c r="AG14" s="330"/>
      <c r="AH14" s="330"/>
      <c r="AI14" s="331"/>
      <c r="AJ14" s="330"/>
      <c r="AK14" s="330"/>
      <c r="AL14" s="330"/>
      <c r="AM14" s="330"/>
      <c r="AN14" s="330"/>
      <c r="AO14" s="338"/>
      <c r="AP14" s="330"/>
      <c r="AQ14" s="338"/>
      <c r="AR14" s="328" t="s">
        <v>1151</v>
      </c>
      <c r="AS14" s="329" t="s">
        <v>760</v>
      </c>
      <c r="AT14" s="333"/>
      <c r="AU14" s="333"/>
      <c r="AV14" s="329" t="s">
        <v>763</v>
      </c>
      <c r="AW14" s="329">
        <v>10.199999999999999</v>
      </c>
      <c r="AX14" s="329"/>
      <c r="AY14" s="329"/>
      <c r="AZ14" s="329"/>
      <c r="BA14" s="333" t="s">
        <v>760</v>
      </c>
      <c r="BB14" s="330"/>
      <c r="BC14" s="333">
        <v>0</v>
      </c>
      <c r="BD14" s="329">
        <v>12</v>
      </c>
      <c r="BE14" s="333">
        <v>0</v>
      </c>
      <c r="BF14" s="333">
        <v>3</v>
      </c>
      <c r="BG14" s="333">
        <v>0</v>
      </c>
      <c r="BH14" s="333">
        <v>0</v>
      </c>
      <c r="BI14" s="333">
        <v>0</v>
      </c>
      <c r="BJ14" s="333">
        <v>0</v>
      </c>
      <c r="BK14" s="329">
        <v>0</v>
      </c>
      <c r="BL14" s="329">
        <v>0</v>
      </c>
      <c r="BM14" s="333"/>
      <c r="BN14" s="329"/>
      <c r="BO14" s="329"/>
      <c r="BP14" s="329" t="s">
        <v>760</v>
      </c>
      <c r="BQ14" s="333"/>
      <c r="BR14" s="333"/>
      <c r="BS14" s="333"/>
      <c r="BT14" s="329"/>
      <c r="BU14" s="333"/>
      <c r="BV14" s="332"/>
      <c r="BW14" s="332" t="s">
        <v>760</v>
      </c>
      <c r="BX14" s="333">
        <v>1</v>
      </c>
      <c r="BY14" s="396"/>
      <c r="BZ14" s="332" t="s">
        <v>1933</v>
      </c>
      <c r="CA14" t="s">
        <v>1139</v>
      </c>
    </row>
    <row r="15" spans="1:107" ht="14" x14ac:dyDescent="0.15">
      <c r="A15" s="325">
        <v>5324</v>
      </c>
      <c r="B15" s="326">
        <v>42657</v>
      </c>
      <c r="C15" s="327" t="s">
        <v>605</v>
      </c>
      <c r="D15" s="328" t="s">
        <v>1137</v>
      </c>
      <c r="E15" s="328"/>
      <c r="F15" s="328" t="s">
        <v>1027</v>
      </c>
      <c r="G15" s="326">
        <v>42613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99.563636363636348</v>
      </c>
      <c r="N15" s="331">
        <v>29.727272727272727</v>
      </c>
      <c r="O15" s="328" t="s">
        <v>627</v>
      </c>
      <c r="P15" s="328">
        <v>1020</v>
      </c>
      <c r="Q15" s="331">
        <v>33.118181818181817</v>
      </c>
      <c r="R15" s="328"/>
      <c r="S15" s="331"/>
      <c r="T15" s="328"/>
      <c r="U15" s="328"/>
      <c r="V15" s="331"/>
      <c r="W15" s="331"/>
      <c r="X15" s="328"/>
      <c r="Y15" s="328"/>
      <c r="Z15" s="328"/>
      <c r="AA15" s="328"/>
      <c r="AB15" s="328"/>
      <c r="AC15" s="328"/>
      <c r="AD15" s="328"/>
      <c r="AE15" s="331"/>
      <c r="AF15" s="331"/>
      <c r="AG15" s="328"/>
      <c r="AH15" s="328"/>
      <c r="AI15" s="331"/>
      <c r="AJ15" s="328"/>
      <c r="AK15" s="328"/>
      <c r="AL15" s="328"/>
      <c r="AM15" s="328"/>
      <c r="AN15" s="328"/>
      <c r="AO15" s="331"/>
      <c r="AP15" s="328"/>
      <c r="AQ15" s="331"/>
      <c r="AR15" s="328" t="s">
        <v>1151</v>
      </c>
      <c r="AS15" s="329" t="s">
        <v>760</v>
      </c>
      <c r="AT15" s="329"/>
      <c r="AU15" s="329"/>
      <c r="AV15" s="329" t="s">
        <v>763</v>
      </c>
      <c r="AW15" s="329">
        <v>10.199999999999999</v>
      </c>
      <c r="AX15" s="329"/>
      <c r="AY15" s="329"/>
      <c r="AZ15" s="329"/>
      <c r="BA15" s="329" t="s">
        <v>1152</v>
      </c>
      <c r="BB15" s="328"/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>
        <v>0</v>
      </c>
      <c r="BM15" s="329">
        <v>12</v>
      </c>
      <c r="BN15" s="329" t="s">
        <v>760</v>
      </c>
      <c r="BO15" s="329"/>
      <c r="BP15" s="329" t="s">
        <v>760</v>
      </c>
      <c r="BQ15" s="329"/>
      <c r="BR15" s="329">
        <v>12</v>
      </c>
      <c r="BS15" s="329"/>
      <c r="BT15" s="329"/>
      <c r="BU15" s="329"/>
      <c r="BV15" s="334"/>
      <c r="BW15" s="334" t="s">
        <v>760</v>
      </c>
      <c r="BX15" s="329"/>
      <c r="BY15" s="333"/>
      <c r="BZ15" s="334" t="s">
        <v>1934</v>
      </c>
      <c r="CA15" t="s">
        <v>993</v>
      </c>
      <c r="CC15" s="1"/>
    </row>
    <row r="16" spans="1:107" ht="14" x14ac:dyDescent="0.15">
      <c r="A16" s="325">
        <v>5599</v>
      </c>
      <c r="B16" s="326">
        <v>42657</v>
      </c>
      <c r="C16" s="327" t="s">
        <v>605</v>
      </c>
      <c r="D16" s="328" t="s">
        <v>1137</v>
      </c>
      <c r="E16" s="328"/>
      <c r="F16" s="328" t="s">
        <v>1027</v>
      </c>
      <c r="G16" s="326">
        <v>42551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154.02727272727273</v>
      </c>
      <c r="N16" s="331">
        <v>36.654545454545449</v>
      </c>
      <c r="O16" s="328"/>
      <c r="P16" s="328"/>
      <c r="Q16" s="331"/>
      <c r="R16" s="328"/>
      <c r="S16" s="331"/>
      <c r="T16" s="328"/>
      <c r="U16" s="328"/>
      <c r="V16" s="331"/>
      <c r="W16" s="331"/>
      <c r="X16" s="328"/>
      <c r="Y16" s="328"/>
      <c r="Z16" s="328"/>
      <c r="AA16" s="328"/>
      <c r="AB16" s="328"/>
      <c r="AC16" s="328"/>
      <c r="AD16" s="328"/>
      <c r="AE16" s="331"/>
      <c r="AF16" s="331"/>
      <c r="AG16" s="328"/>
      <c r="AH16" s="328"/>
      <c r="AI16" s="331"/>
      <c r="AJ16" s="328"/>
      <c r="AK16" s="328"/>
      <c r="AL16" s="328"/>
      <c r="AM16" s="328"/>
      <c r="AN16" s="328"/>
      <c r="AO16" s="331"/>
      <c r="AP16" s="328"/>
      <c r="AQ16" s="331"/>
      <c r="AR16" s="328" t="s">
        <v>1151</v>
      </c>
      <c r="AS16" s="329" t="s">
        <v>760</v>
      </c>
      <c r="AT16" s="329"/>
      <c r="AU16" s="329"/>
      <c r="AV16" s="329" t="s">
        <v>763</v>
      </c>
      <c r="AW16" s="329">
        <v>10.199999999999999</v>
      </c>
      <c r="AX16" s="329"/>
      <c r="AY16" s="329"/>
      <c r="AZ16" s="329"/>
      <c r="BA16" s="329" t="s">
        <v>1152</v>
      </c>
      <c r="BB16" s="328"/>
      <c r="BC16" s="329">
        <v>0</v>
      </c>
      <c r="BD16" s="329">
        <v>0</v>
      </c>
      <c r="BE16" s="329">
        <v>10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>
        <v>0</v>
      </c>
      <c r="BM16" s="329"/>
      <c r="BN16" s="329" t="s">
        <v>760</v>
      </c>
      <c r="BO16" s="329"/>
      <c r="BP16" s="329" t="s">
        <v>760</v>
      </c>
      <c r="BQ16" s="329"/>
      <c r="BR16" s="329"/>
      <c r="BS16" s="329"/>
      <c r="BT16" s="329"/>
      <c r="BU16" s="329"/>
      <c r="BV16" s="334"/>
      <c r="BW16" s="334" t="s">
        <v>760</v>
      </c>
      <c r="BX16" s="329">
        <v>1</v>
      </c>
      <c r="BY16" s="396" t="s">
        <v>1542</v>
      </c>
      <c r="BZ16" s="334" t="s">
        <v>1935</v>
      </c>
      <c r="CA16" t="s">
        <v>995</v>
      </c>
      <c r="CC16" s="1"/>
    </row>
    <row r="17" spans="1:107" ht="14" x14ac:dyDescent="0.15">
      <c r="A17" s="325">
        <v>5946</v>
      </c>
      <c r="B17" s="326">
        <v>42657</v>
      </c>
      <c r="C17" s="327" t="s">
        <v>605</v>
      </c>
      <c r="D17" s="328" t="s">
        <v>1137</v>
      </c>
      <c r="E17" s="328"/>
      <c r="F17" s="328" t="s">
        <v>1027</v>
      </c>
      <c r="G17" s="326">
        <v>42551</v>
      </c>
      <c r="H17" s="329" t="s">
        <v>711</v>
      </c>
      <c r="I17" s="329" t="s">
        <v>760</v>
      </c>
      <c r="J17" s="329"/>
      <c r="K17" s="328" t="s">
        <v>95</v>
      </c>
      <c r="L17" s="330" t="s">
        <v>1180</v>
      </c>
      <c r="M17" s="331">
        <v>100.25454545454545</v>
      </c>
      <c r="N17" s="331">
        <v>29.027272727272724</v>
      </c>
      <c r="O17" s="328" t="s">
        <v>627</v>
      </c>
      <c r="P17" s="328">
        <v>1020</v>
      </c>
      <c r="Q17" s="331">
        <v>32.472727272727269</v>
      </c>
      <c r="R17" s="328"/>
      <c r="S17" s="331"/>
      <c r="T17" s="328"/>
      <c r="U17" s="328"/>
      <c r="V17" s="331"/>
      <c r="W17" s="331"/>
      <c r="X17" s="328"/>
      <c r="Y17" s="328"/>
      <c r="Z17" s="328"/>
      <c r="AA17" s="328"/>
      <c r="AB17" s="328"/>
      <c r="AC17" s="328"/>
      <c r="AD17" s="328"/>
      <c r="AE17" s="331"/>
      <c r="AF17" s="331"/>
      <c r="AG17" s="328"/>
      <c r="AH17" s="328"/>
      <c r="AI17" s="331"/>
      <c r="AJ17" s="328"/>
      <c r="AK17" s="328"/>
      <c r="AL17" s="328"/>
      <c r="AM17" s="328"/>
      <c r="AN17" s="328"/>
      <c r="AO17" s="331"/>
      <c r="AP17" s="328"/>
      <c r="AQ17" s="331"/>
      <c r="AR17" s="328" t="s">
        <v>1151</v>
      </c>
      <c r="AS17" s="329" t="s">
        <v>760</v>
      </c>
      <c r="AT17" s="329"/>
      <c r="AU17" s="329"/>
      <c r="AV17" s="333" t="s">
        <v>763</v>
      </c>
      <c r="AW17" s="333">
        <v>10.199999999999999</v>
      </c>
      <c r="AX17" s="333"/>
      <c r="AY17" s="333"/>
      <c r="AZ17" s="333"/>
      <c r="BA17" s="329" t="s">
        <v>1152</v>
      </c>
      <c r="BB17" s="328"/>
      <c r="BC17" s="329">
        <v>0</v>
      </c>
      <c r="BD17" s="329">
        <v>0</v>
      </c>
      <c r="BE17" s="333">
        <v>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>
        <v>0</v>
      </c>
      <c r="BM17" s="329"/>
      <c r="BN17" s="329" t="s">
        <v>760</v>
      </c>
      <c r="BO17" s="329"/>
      <c r="BP17" s="329" t="s">
        <v>760</v>
      </c>
      <c r="BQ17" s="329"/>
      <c r="BR17" s="329"/>
      <c r="BS17" s="383"/>
      <c r="BT17" s="329"/>
      <c r="BU17" s="329"/>
      <c r="BV17" s="332"/>
      <c r="BW17" s="334" t="s">
        <v>760</v>
      </c>
      <c r="BX17" s="329">
        <v>1</v>
      </c>
      <c r="BY17" s="333"/>
      <c r="BZ17" s="328" t="s">
        <v>1936</v>
      </c>
      <c r="CA17" t="s">
        <v>995</v>
      </c>
      <c r="CC17" s="1"/>
    </row>
    <row r="18" spans="1:107" ht="14" x14ac:dyDescent="0.15">
      <c r="A18" s="325"/>
      <c r="B18" s="326">
        <v>42657</v>
      </c>
      <c r="C18" s="327" t="s">
        <v>605</v>
      </c>
      <c r="D18" s="328" t="s">
        <v>1137</v>
      </c>
      <c r="E18" s="328"/>
      <c r="F18" s="328" t="s">
        <v>1027</v>
      </c>
      <c r="G18" s="326">
        <v>42605</v>
      </c>
      <c r="H18" s="329" t="s">
        <v>711</v>
      </c>
      <c r="I18" s="329" t="s">
        <v>760</v>
      </c>
      <c r="J18" s="329"/>
      <c r="K18" s="328" t="s">
        <v>96</v>
      </c>
      <c r="L18" s="328" t="s">
        <v>1862</v>
      </c>
      <c r="M18" s="331">
        <v>103.7090909090909</v>
      </c>
      <c r="N18" s="331">
        <v>30.972727272727269</v>
      </c>
      <c r="O18" s="328" t="s">
        <v>627</v>
      </c>
      <c r="P18" s="328">
        <v>1020</v>
      </c>
      <c r="Q18" s="331">
        <v>34.5</v>
      </c>
      <c r="R18" s="328"/>
      <c r="S18" s="331"/>
      <c r="T18" s="328"/>
      <c r="U18" s="328"/>
      <c r="V18" s="331"/>
      <c r="W18" s="331"/>
      <c r="X18" s="328"/>
      <c r="Y18" s="328"/>
      <c r="Z18" s="328"/>
      <c r="AA18" s="328"/>
      <c r="AB18" s="328"/>
      <c r="AC18" s="328"/>
      <c r="AD18" s="328"/>
      <c r="AE18" s="331"/>
      <c r="AF18" s="331"/>
      <c r="AG18" s="328"/>
      <c r="AH18" s="328"/>
      <c r="AI18" s="331"/>
      <c r="AJ18" s="328"/>
      <c r="AK18" s="328"/>
      <c r="AL18" s="328"/>
      <c r="AM18" s="328"/>
      <c r="AN18" s="328"/>
      <c r="AO18" s="331"/>
      <c r="AP18" s="328"/>
      <c r="AQ18" s="331"/>
      <c r="AR18" s="328" t="s">
        <v>1151</v>
      </c>
      <c r="AS18" s="329" t="s">
        <v>760</v>
      </c>
      <c r="AT18" s="329"/>
      <c r="AU18" s="329"/>
      <c r="AV18" s="329" t="s">
        <v>763</v>
      </c>
      <c r="AW18" s="329">
        <v>10.199999999999999</v>
      </c>
      <c r="AX18" s="329"/>
      <c r="AY18" s="329"/>
      <c r="AZ18" s="329"/>
      <c r="BA18" s="329" t="s">
        <v>1152</v>
      </c>
      <c r="BB18" s="328"/>
      <c r="BC18" s="329">
        <v>10</v>
      </c>
      <c r="BD18" s="329">
        <v>0</v>
      </c>
      <c r="BE18" s="329">
        <v>0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>
        <v>0</v>
      </c>
      <c r="BM18" s="329"/>
      <c r="BN18" s="329" t="s">
        <v>760</v>
      </c>
      <c r="BO18" s="329"/>
      <c r="BP18" s="329" t="s">
        <v>760</v>
      </c>
      <c r="BQ18" s="329"/>
      <c r="BR18" s="329"/>
      <c r="BS18" s="329"/>
      <c r="BT18" s="334"/>
      <c r="BU18" s="329"/>
      <c r="BV18" s="334"/>
      <c r="BW18" s="334" t="s">
        <v>760</v>
      </c>
      <c r="BX18" s="329">
        <v>1</v>
      </c>
      <c r="BY18" s="333"/>
      <c r="BZ18" s="328" t="s">
        <v>1937</v>
      </c>
      <c r="CA18" t="s">
        <v>995</v>
      </c>
      <c r="CC18" s="1"/>
    </row>
    <row r="19" spans="1:107" ht="14" x14ac:dyDescent="0.15">
      <c r="A19" s="325"/>
      <c r="B19" s="326">
        <v>42657</v>
      </c>
      <c r="C19" s="334" t="s">
        <v>605</v>
      </c>
      <c r="D19" s="328" t="s">
        <v>1137</v>
      </c>
      <c r="E19" s="328"/>
      <c r="F19" s="328" t="s">
        <v>1027</v>
      </c>
      <c r="G19" s="336">
        <v>42551</v>
      </c>
      <c r="H19" s="329" t="s">
        <v>711</v>
      </c>
      <c r="I19" s="329" t="s">
        <v>760</v>
      </c>
      <c r="J19" s="329"/>
      <c r="K19" s="328" t="s">
        <v>97</v>
      </c>
      <c r="L19" s="328" t="s">
        <v>1864</v>
      </c>
      <c r="M19" s="331">
        <v>99.999999999999986</v>
      </c>
      <c r="N19" s="342">
        <v>28.999999999999996</v>
      </c>
      <c r="O19" s="328" t="s">
        <v>627</v>
      </c>
      <c r="P19" s="328">
        <v>1020</v>
      </c>
      <c r="Q19" s="342">
        <v>32.4</v>
      </c>
      <c r="R19" s="328"/>
      <c r="S19" s="331"/>
      <c r="T19" s="328"/>
      <c r="U19" s="328"/>
      <c r="V19" s="331"/>
      <c r="W19" s="331"/>
      <c r="X19" s="328"/>
      <c r="Y19" s="328"/>
      <c r="Z19" s="328"/>
      <c r="AA19" s="328"/>
      <c r="AB19" s="328"/>
      <c r="AC19" s="328"/>
      <c r="AD19" s="328"/>
      <c r="AE19" s="331"/>
      <c r="AF19" s="331"/>
      <c r="AG19" s="328"/>
      <c r="AH19" s="328"/>
      <c r="AI19" s="331"/>
      <c r="AJ19" s="328"/>
      <c r="AK19" s="328"/>
      <c r="AL19" s="328"/>
      <c r="AM19" s="328"/>
      <c r="AN19" s="328"/>
      <c r="AO19" s="331"/>
      <c r="AP19" s="328"/>
      <c r="AQ19" s="331"/>
      <c r="AR19" s="328" t="s">
        <v>1151</v>
      </c>
      <c r="AS19" s="329" t="s">
        <v>760</v>
      </c>
      <c r="AT19" s="329"/>
      <c r="AU19" s="329"/>
      <c r="AV19" s="333" t="s">
        <v>763</v>
      </c>
      <c r="AW19" s="333">
        <v>10.199999999999999</v>
      </c>
      <c r="AX19" s="333"/>
      <c r="AY19" s="333"/>
      <c r="AZ19" s="333"/>
      <c r="BA19" s="329" t="s">
        <v>760</v>
      </c>
      <c r="BB19" s="328"/>
      <c r="BC19" s="329">
        <v>0</v>
      </c>
      <c r="BD19" s="329">
        <v>0</v>
      </c>
      <c r="BE19" s="329">
        <v>0</v>
      </c>
      <c r="BF19" s="333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>
        <v>0</v>
      </c>
      <c r="BM19" s="329"/>
      <c r="BN19" s="329" t="s">
        <v>760</v>
      </c>
      <c r="BO19" s="329"/>
      <c r="BP19" s="329" t="s">
        <v>760</v>
      </c>
      <c r="BQ19" s="329"/>
      <c r="BR19" s="329"/>
      <c r="BS19" s="329"/>
      <c r="BT19" s="332"/>
      <c r="BU19" s="329"/>
      <c r="BV19" s="334"/>
      <c r="BW19" s="334" t="s">
        <v>760</v>
      </c>
      <c r="BX19" s="329">
        <v>1</v>
      </c>
      <c r="BY19" s="333"/>
      <c r="BZ19" s="334" t="s">
        <v>1938</v>
      </c>
      <c r="CA19" t="s">
        <v>995</v>
      </c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</row>
    <row r="20" spans="1:107" ht="14" x14ac:dyDescent="0.15">
      <c r="A20" s="325">
        <v>6347</v>
      </c>
      <c r="B20" s="562">
        <v>42663</v>
      </c>
      <c r="C20" s="395" t="s">
        <v>605</v>
      </c>
      <c r="D20" s="328" t="s">
        <v>1137</v>
      </c>
      <c r="E20" s="386"/>
      <c r="F20" s="386" t="s">
        <v>1027</v>
      </c>
      <c r="G20" s="336">
        <v>42634</v>
      </c>
      <c r="H20" s="387" t="s">
        <v>711</v>
      </c>
      <c r="I20" s="387" t="s">
        <v>760</v>
      </c>
      <c r="J20" s="387"/>
      <c r="K20" s="386" t="s">
        <v>609</v>
      </c>
      <c r="L20" s="328" t="s">
        <v>2026</v>
      </c>
      <c r="M20" s="331">
        <v>65</v>
      </c>
      <c r="N20" s="331">
        <v>29.018181818181816</v>
      </c>
      <c r="O20" s="328"/>
      <c r="P20" s="328"/>
      <c r="Q20" s="331"/>
      <c r="R20" s="330"/>
      <c r="S20" s="338"/>
      <c r="T20" s="330"/>
      <c r="U20" s="330"/>
      <c r="V20" s="338"/>
      <c r="W20" s="338"/>
      <c r="X20" s="330"/>
      <c r="Y20" s="330"/>
      <c r="Z20" s="330"/>
      <c r="AA20" s="330"/>
      <c r="AB20" s="330"/>
      <c r="AC20" s="330"/>
      <c r="AD20" s="330"/>
      <c r="AE20" s="338"/>
      <c r="AF20" s="338"/>
      <c r="AG20" s="330"/>
      <c r="AH20" s="330"/>
      <c r="AI20" s="338"/>
      <c r="AJ20" s="330"/>
      <c r="AK20" s="330"/>
      <c r="AL20" s="330"/>
      <c r="AM20" s="330"/>
      <c r="AN20" s="330"/>
      <c r="AO20" s="338"/>
      <c r="AP20" s="330"/>
      <c r="AQ20" s="338"/>
      <c r="AR20" s="328" t="s">
        <v>1151</v>
      </c>
      <c r="AS20" s="329" t="s">
        <v>760</v>
      </c>
      <c r="AT20" s="333"/>
      <c r="AU20" s="333"/>
      <c r="AV20" s="333" t="s">
        <v>763</v>
      </c>
      <c r="AW20" s="333">
        <v>10.199999999999999</v>
      </c>
      <c r="AX20" s="329"/>
      <c r="AY20" s="329"/>
      <c r="AZ20" s="329"/>
      <c r="BA20" s="333" t="s">
        <v>760</v>
      </c>
      <c r="BB20" s="330"/>
      <c r="BC20" s="333">
        <v>0</v>
      </c>
      <c r="BD20" s="333">
        <v>0</v>
      </c>
      <c r="BE20" s="333">
        <v>0</v>
      </c>
      <c r="BF20" s="333">
        <v>0</v>
      </c>
      <c r="BG20" s="333">
        <v>0</v>
      </c>
      <c r="BH20" s="333">
        <v>0</v>
      </c>
      <c r="BI20" s="333">
        <v>0</v>
      </c>
      <c r="BJ20" s="333">
        <v>0</v>
      </c>
      <c r="BK20" s="329">
        <v>0</v>
      </c>
      <c r="BL20" s="329">
        <v>0</v>
      </c>
      <c r="BM20" s="333"/>
      <c r="BN20" s="329" t="s">
        <v>760</v>
      </c>
      <c r="BO20" s="333"/>
      <c r="BP20" s="329" t="s">
        <v>760</v>
      </c>
      <c r="BQ20" s="333"/>
      <c r="BR20" s="333"/>
      <c r="BS20" s="333"/>
      <c r="BT20" s="333"/>
      <c r="BU20" s="333"/>
      <c r="BV20" s="332"/>
      <c r="BW20" s="332" t="s">
        <v>760</v>
      </c>
      <c r="BX20" s="333">
        <v>1</v>
      </c>
      <c r="BY20" s="333"/>
      <c r="BZ20" s="332" t="s">
        <v>2033</v>
      </c>
      <c r="CA20" s="121" t="s">
        <v>993</v>
      </c>
    </row>
    <row r="21" spans="1:107" ht="14" x14ac:dyDescent="0.15">
      <c r="A21" s="325">
        <v>3257</v>
      </c>
      <c r="B21" s="326">
        <v>42657</v>
      </c>
      <c r="C21" s="327" t="s">
        <v>605</v>
      </c>
      <c r="D21" s="328" t="s">
        <v>1137</v>
      </c>
      <c r="E21" s="328"/>
      <c r="F21" s="328" t="s">
        <v>1027</v>
      </c>
      <c r="G21" s="336">
        <v>42657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99.999999999999986</v>
      </c>
      <c r="N21" s="331">
        <v>27.9</v>
      </c>
      <c r="O21" s="328" t="s">
        <v>627</v>
      </c>
      <c r="P21" s="343">
        <v>1020</v>
      </c>
      <c r="Q21" s="331">
        <v>31.2</v>
      </c>
      <c r="R21" s="392"/>
      <c r="S21" s="338"/>
      <c r="T21" s="392"/>
      <c r="U21" s="330"/>
      <c r="V21" s="338"/>
      <c r="W21" s="338"/>
      <c r="X21" s="330"/>
      <c r="Y21" s="330"/>
      <c r="Z21" s="392"/>
      <c r="AA21" s="330"/>
      <c r="AB21" s="392"/>
      <c r="AC21" s="330"/>
      <c r="AD21" s="330"/>
      <c r="AE21" s="338"/>
      <c r="AF21" s="338"/>
      <c r="AG21" s="392"/>
      <c r="AH21" s="330"/>
      <c r="AI21" s="338"/>
      <c r="AJ21" s="330"/>
      <c r="AK21" s="330"/>
      <c r="AL21" s="330"/>
      <c r="AM21" s="330"/>
      <c r="AN21" s="330"/>
      <c r="AO21" s="338"/>
      <c r="AP21" s="330"/>
      <c r="AQ21" s="338"/>
      <c r="AR21" s="328" t="s">
        <v>1151</v>
      </c>
      <c r="AS21" s="329" t="s">
        <v>760</v>
      </c>
      <c r="AT21" s="333"/>
      <c r="AU21" s="333"/>
      <c r="AV21" s="329" t="s">
        <v>763</v>
      </c>
      <c r="AW21" s="329">
        <v>10.199999999999999</v>
      </c>
      <c r="AX21" s="329"/>
      <c r="AY21" s="329"/>
      <c r="AZ21" s="329"/>
      <c r="BA21" s="333" t="s">
        <v>760</v>
      </c>
      <c r="BB21" s="330"/>
      <c r="BC21" s="333">
        <v>0</v>
      </c>
      <c r="BD21" s="329">
        <v>0</v>
      </c>
      <c r="BE21" s="333">
        <v>0</v>
      </c>
      <c r="BF21" s="333">
        <v>0</v>
      </c>
      <c r="BG21" s="333">
        <v>0</v>
      </c>
      <c r="BH21" s="333">
        <v>0</v>
      </c>
      <c r="BI21" s="333">
        <v>0</v>
      </c>
      <c r="BJ21" s="333">
        <v>0</v>
      </c>
      <c r="BK21" s="329">
        <v>0</v>
      </c>
      <c r="BL21" s="329">
        <v>0</v>
      </c>
      <c r="BM21" s="333"/>
      <c r="BN21" s="329" t="s">
        <v>760</v>
      </c>
      <c r="BO21" s="333"/>
      <c r="BP21" s="329" t="s">
        <v>760</v>
      </c>
      <c r="BQ21" s="333"/>
      <c r="BR21" s="333">
        <v>12</v>
      </c>
      <c r="BS21" s="333"/>
      <c r="BT21" s="333"/>
      <c r="BU21" s="333"/>
      <c r="BV21" s="332"/>
      <c r="BW21" s="332" t="s">
        <v>760</v>
      </c>
      <c r="BX21" s="333">
        <v>1</v>
      </c>
      <c r="BY21" s="333"/>
      <c r="BZ21" s="332" t="s">
        <v>1939</v>
      </c>
      <c r="CA21" t="s">
        <v>993</v>
      </c>
    </row>
    <row r="22" spans="1:107" ht="14" x14ac:dyDescent="0.15">
      <c r="A22" s="325"/>
      <c r="B22" s="326">
        <v>42657</v>
      </c>
      <c r="C22" s="327" t="s">
        <v>605</v>
      </c>
      <c r="D22" s="328" t="s">
        <v>1137</v>
      </c>
      <c r="E22" s="328"/>
      <c r="F22" s="328" t="s">
        <v>1027</v>
      </c>
      <c r="G22" s="326">
        <v>42552</v>
      </c>
      <c r="H22" s="329" t="s">
        <v>711</v>
      </c>
      <c r="I22" s="329" t="s">
        <v>760</v>
      </c>
      <c r="J22" s="329"/>
      <c r="K22" s="328" t="s">
        <v>1189</v>
      </c>
      <c r="L22" s="328" t="s">
        <v>1867</v>
      </c>
      <c r="M22" s="331">
        <v>74.663636363636357</v>
      </c>
      <c r="N22" s="331">
        <v>25.872727272727271</v>
      </c>
      <c r="O22" s="328" t="s">
        <v>627</v>
      </c>
      <c r="P22" s="328">
        <v>1020</v>
      </c>
      <c r="Q22" s="331">
        <v>29.199999999999996</v>
      </c>
      <c r="R22" s="328"/>
      <c r="S22" s="331"/>
      <c r="T22" s="328"/>
      <c r="U22" s="328"/>
      <c r="V22" s="331"/>
      <c r="W22" s="331"/>
      <c r="X22" s="328"/>
      <c r="Y22" s="328"/>
      <c r="Z22" s="328"/>
      <c r="AA22" s="328"/>
      <c r="AB22" s="328"/>
      <c r="AC22" s="328"/>
      <c r="AD22" s="328"/>
      <c r="AE22" s="331"/>
      <c r="AF22" s="331"/>
      <c r="AG22" s="328"/>
      <c r="AH22" s="328"/>
      <c r="AI22" s="331"/>
      <c r="AJ22" s="328"/>
      <c r="AK22" s="328"/>
      <c r="AL22" s="328"/>
      <c r="AM22" s="328"/>
      <c r="AN22" s="328"/>
      <c r="AO22" s="331"/>
      <c r="AP22" s="328"/>
      <c r="AQ22" s="338"/>
      <c r="AR22" s="328" t="s">
        <v>1151</v>
      </c>
      <c r="AS22" s="329" t="s">
        <v>760</v>
      </c>
      <c r="AT22" s="329"/>
      <c r="AU22" s="329"/>
      <c r="AV22" s="329" t="s">
        <v>763</v>
      </c>
      <c r="AW22" s="329">
        <v>10.199999999999999</v>
      </c>
      <c r="AX22" s="329"/>
      <c r="AY22" s="329"/>
      <c r="AZ22" s="329"/>
      <c r="BA22" s="329" t="s">
        <v>760</v>
      </c>
      <c r="BB22" s="328"/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>
        <v>0</v>
      </c>
      <c r="BM22" s="329"/>
      <c r="BN22" s="329"/>
      <c r="BO22" s="329"/>
      <c r="BP22" s="329" t="s">
        <v>760</v>
      </c>
      <c r="BQ22" s="228">
        <v>71.999999999999986</v>
      </c>
      <c r="BR22" s="329"/>
      <c r="BS22" s="329"/>
      <c r="BT22" s="329"/>
      <c r="BU22" s="329"/>
      <c r="BV22" s="328"/>
      <c r="BW22" s="328" t="s">
        <v>760</v>
      </c>
      <c r="BX22" s="329">
        <v>1</v>
      </c>
      <c r="BY22" s="396" t="s">
        <v>1552</v>
      </c>
      <c r="BZ22" s="332" t="s">
        <v>1940</v>
      </c>
      <c r="CA22" t="s">
        <v>995</v>
      </c>
    </row>
    <row r="23" spans="1:107" ht="14" x14ac:dyDescent="0.15">
      <c r="A23" s="325">
        <v>6129</v>
      </c>
      <c r="B23" s="326">
        <v>42657</v>
      </c>
      <c r="C23" s="327" t="s">
        <v>605</v>
      </c>
      <c r="D23" s="328" t="s">
        <v>1137</v>
      </c>
      <c r="E23" s="328"/>
      <c r="F23" s="328" t="s">
        <v>1027</v>
      </c>
      <c r="G23" s="326">
        <v>42369</v>
      </c>
      <c r="H23" s="329" t="s">
        <v>711</v>
      </c>
      <c r="I23" s="329" t="s">
        <v>760</v>
      </c>
      <c r="J23" s="329"/>
      <c r="K23" s="328" t="s">
        <v>1554</v>
      </c>
      <c r="L23" s="328" t="s">
        <v>1555</v>
      </c>
      <c r="M23" s="331">
        <v>48.790909090909089</v>
      </c>
      <c r="N23" s="331">
        <v>33.099999999999994</v>
      </c>
      <c r="O23" s="328" t="s">
        <v>627</v>
      </c>
      <c r="P23" s="328">
        <v>1020</v>
      </c>
      <c r="Q23" s="331">
        <v>33.781818181818174</v>
      </c>
      <c r="R23" s="328"/>
      <c r="S23" s="331"/>
      <c r="T23" s="328"/>
      <c r="U23" s="328"/>
      <c r="V23" s="331"/>
      <c r="W23" s="331"/>
      <c r="X23" s="328"/>
      <c r="Y23" s="328"/>
      <c r="Z23" s="328"/>
      <c r="AA23" s="328"/>
      <c r="AB23" s="328"/>
      <c r="AC23" s="328"/>
      <c r="AD23" s="328"/>
      <c r="AE23" s="331"/>
      <c r="AF23" s="331"/>
      <c r="AG23" s="328"/>
      <c r="AH23" s="328"/>
      <c r="AI23" s="331"/>
      <c r="AJ23" s="328"/>
      <c r="AK23" s="328"/>
      <c r="AL23" s="328"/>
      <c r="AM23" s="328"/>
      <c r="AN23" s="328"/>
      <c r="AO23" s="331"/>
      <c r="AP23" s="328"/>
      <c r="AQ23" s="331"/>
      <c r="AR23" s="328" t="s">
        <v>1151</v>
      </c>
      <c r="AS23" s="329" t="s">
        <v>760</v>
      </c>
      <c r="AT23" s="329"/>
      <c r="AU23" s="329"/>
      <c r="AV23" s="329" t="s">
        <v>763</v>
      </c>
      <c r="AW23" s="329">
        <v>12</v>
      </c>
      <c r="AX23" s="329"/>
      <c r="AY23" s="329"/>
      <c r="AZ23" s="329"/>
      <c r="BA23" s="329" t="s">
        <v>1152</v>
      </c>
      <c r="BB23" s="328"/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>
        <v>0</v>
      </c>
      <c r="BM23" s="329"/>
      <c r="BN23" s="329" t="s">
        <v>760</v>
      </c>
      <c r="BO23" s="329"/>
      <c r="BP23" s="329" t="s">
        <v>760</v>
      </c>
      <c r="BQ23" s="228">
        <v>185.34545454545452</v>
      </c>
      <c r="BR23" s="329"/>
      <c r="BS23" s="383"/>
      <c r="BT23" s="329"/>
      <c r="BU23" s="329"/>
      <c r="BV23" s="332"/>
      <c r="BW23" s="332" t="s">
        <v>760</v>
      </c>
      <c r="BX23" s="332">
        <v>1</v>
      </c>
      <c r="BY23" s="333"/>
      <c r="BZ23" s="328" t="s">
        <v>1687</v>
      </c>
      <c r="CA23" t="s">
        <v>995</v>
      </c>
    </row>
    <row r="24" spans="1:107" ht="14" x14ac:dyDescent="0.15">
      <c r="A24" s="325">
        <v>5183</v>
      </c>
      <c r="B24" s="326">
        <v>42656</v>
      </c>
      <c r="C24" s="334" t="s">
        <v>605</v>
      </c>
      <c r="D24" s="328" t="s">
        <v>1137</v>
      </c>
      <c r="E24" s="328"/>
      <c r="F24" s="328" t="s">
        <v>1027</v>
      </c>
      <c r="G24" s="326">
        <v>42369</v>
      </c>
      <c r="H24" s="329" t="s">
        <v>711</v>
      </c>
      <c r="I24" s="329" t="s">
        <v>760</v>
      </c>
      <c r="J24" s="329"/>
      <c r="K24" s="328" t="s">
        <v>1245</v>
      </c>
      <c r="L24" s="328" t="s">
        <v>1246</v>
      </c>
      <c r="M24" s="331">
        <v>103.7090909090909</v>
      </c>
      <c r="N24" s="331">
        <v>30.972727272727269</v>
      </c>
      <c r="O24" s="328" t="s">
        <v>627</v>
      </c>
      <c r="P24" s="328">
        <v>1020</v>
      </c>
      <c r="Q24" s="331">
        <v>34.5</v>
      </c>
      <c r="R24" s="343"/>
      <c r="S24" s="331"/>
      <c r="T24" s="328"/>
      <c r="U24" s="328"/>
      <c r="V24" s="331"/>
      <c r="W24" s="331"/>
      <c r="X24" s="328"/>
      <c r="Y24" s="328"/>
      <c r="Z24" s="328"/>
      <c r="AA24" s="328"/>
      <c r="AB24" s="328"/>
      <c r="AC24" s="328"/>
      <c r="AD24" s="328"/>
      <c r="AE24" s="331"/>
      <c r="AF24" s="331"/>
      <c r="AG24" s="328"/>
      <c r="AH24" s="328"/>
      <c r="AI24" s="331"/>
      <c r="AJ24" s="328"/>
      <c r="AK24" s="328"/>
      <c r="AL24" s="328"/>
      <c r="AM24" s="328"/>
      <c r="AN24" s="328"/>
      <c r="AO24" s="331"/>
      <c r="AP24" s="328"/>
      <c r="AQ24" s="331"/>
      <c r="AR24" s="328" t="s">
        <v>1151</v>
      </c>
      <c r="AS24" s="329" t="s">
        <v>760</v>
      </c>
      <c r="AT24" s="329"/>
      <c r="AU24" s="329"/>
      <c r="AV24" s="329" t="s">
        <v>763</v>
      </c>
      <c r="AW24" s="329">
        <v>12</v>
      </c>
      <c r="AX24" s="329"/>
      <c r="AY24" s="329"/>
      <c r="AZ24" s="329"/>
      <c r="BA24" s="329" t="s">
        <v>760</v>
      </c>
      <c r="BB24" s="328"/>
      <c r="BC24" s="329">
        <v>0</v>
      </c>
      <c r="BD24" s="329">
        <v>0</v>
      </c>
      <c r="BE24" s="329">
        <v>0</v>
      </c>
      <c r="BF24" s="329">
        <v>0</v>
      </c>
      <c r="BG24" s="329">
        <v>0</v>
      </c>
      <c r="BH24" s="329">
        <v>0</v>
      </c>
      <c r="BI24" s="329">
        <v>0</v>
      </c>
      <c r="BJ24" s="329">
        <v>0</v>
      </c>
      <c r="BK24" s="329">
        <v>0</v>
      </c>
      <c r="BL24" s="329">
        <v>0</v>
      </c>
      <c r="BM24" s="329"/>
      <c r="BN24" s="329" t="s">
        <v>760</v>
      </c>
      <c r="BO24" s="329"/>
      <c r="BP24" s="329" t="s">
        <v>760</v>
      </c>
      <c r="BQ24" s="329"/>
      <c r="BR24" s="329"/>
      <c r="BS24" s="329"/>
      <c r="BT24" s="329"/>
      <c r="BU24" s="329"/>
      <c r="BV24" s="332"/>
      <c r="BW24" s="332" t="s">
        <v>760</v>
      </c>
      <c r="BX24" s="332"/>
      <c r="BY24" s="333"/>
      <c r="BZ24" s="328" t="s">
        <v>1688</v>
      </c>
      <c r="CA24" t="s">
        <v>995</v>
      </c>
    </row>
    <row r="25" spans="1:107" ht="14" x14ac:dyDescent="0.15">
      <c r="A25" s="325">
        <v>4226</v>
      </c>
      <c r="B25" s="326">
        <v>42656</v>
      </c>
      <c r="C25" s="327" t="s">
        <v>605</v>
      </c>
      <c r="D25" s="328" t="s">
        <v>1137</v>
      </c>
      <c r="E25" s="328"/>
      <c r="F25" s="328" t="s">
        <v>1060</v>
      </c>
      <c r="G25" s="326">
        <v>42551</v>
      </c>
      <c r="H25" s="329" t="s">
        <v>711</v>
      </c>
      <c r="I25" s="329" t="s">
        <v>760</v>
      </c>
      <c r="J25" s="329"/>
      <c r="K25" s="328" t="s">
        <v>36</v>
      </c>
      <c r="L25" s="330" t="s">
        <v>1150</v>
      </c>
      <c r="M25" s="331">
        <v>97.481818181818184</v>
      </c>
      <c r="N25" s="331">
        <v>29.109090909090909</v>
      </c>
      <c r="O25" s="328" t="s">
        <v>627</v>
      </c>
      <c r="P25" s="328">
        <v>1020</v>
      </c>
      <c r="Q25" s="331">
        <v>32.427272727272729</v>
      </c>
      <c r="R25" s="328"/>
      <c r="S25" s="331"/>
      <c r="T25" s="328"/>
      <c r="U25" s="328"/>
      <c r="V25" s="331"/>
      <c r="W25" s="331"/>
      <c r="X25" s="328"/>
      <c r="Y25" s="328"/>
      <c r="Z25" s="328"/>
      <c r="AA25" s="328"/>
      <c r="AB25" s="328"/>
      <c r="AC25" s="328"/>
      <c r="AD25" s="328"/>
      <c r="AE25" s="331"/>
      <c r="AF25" s="331">
        <v>19.054545454545455</v>
      </c>
      <c r="AG25" s="328"/>
      <c r="AH25" s="328"/>
      <c r="AI25" s="331"/>
      <c r="AJ25" s="328"/>
      <c r="AK25" s="328"/>
      <c r="AL25" s="328"/>
      <c r="AM25" s="328"/>
      <c r="AN25" s="328"/>
      <c r="AO25" s="331"/>
      <c r="AP25" s="328"/>
      <c r="AQ25" s="331"/>
      <c r="AR25" s="328" t="s">
        <v>1193</v>
      </c>
      <c r="AS25" s="329" t="s">
        <v>760</v>
      </c>
      <c r="AT25" s="329"/>
      <c r="AU25" s="329"/>
      <c r="AV25" s="329" t="s">
        <v>763</v>
      </c>
      <c r="AW25" s="329">
        <v>10.199999999999999</v>
      </c>
      <c r="AX25" s="329"/>
      <c r="AY25" s="329"/>
      <c r="AZ25" s="329"/>
      <c r="BA25" s="329" t="s">
        <v>1152</v>
      </c>
      <c r="BB25" s="328"/>
      <c r="BC25" s="329">
        <v>0</v>
      </c>
      <c r="BD25" s="329">
        <v>0</v>
      </c>
      <c r="BE25" s="329">
        <v>0</v>
      </c>
      <c r="BF25" s="329">
        <v>0</v>
      </c>
      <c r="BG25" s="329">
        <v>0</v>
      </c>
      <c r="BH25" s="329">
        <v>0</v>
      </c>
      <c r="BI25" s="329">
        <v>0</v>
      </c>
      <c r="BJ25" s="329">
        <v>0</v>
      </c>
      <c r="BK25" s="329">
        <v>0</v>
      </c>
      <c r="BL25" s="329">
        <v>0</v>
      </c>
      <c r="BM25" s="329"/>
      <c r="BN25" s="329" t="s">
        <v>760</v>
      </c>
      <c r="BO25" s="329">
        <v>12</v>
      </c>
      <c r="BP25" s="329" t="s">
        <v>760</v>
      </c>
      <c r="BQ25" s="329"/>
      <c r="BR25" s="329">
        <v>12</v>
      </c>
      <c r="BS25" s="329"/>
      <c r="BT25" s="329"/>
      <c r="BU25" s="329"/>
      <c r="BV25" s="332"/>
      <c r="BW25" s="332" t="s">
        <v>760</v>
      </c>
      <c r="BX25" s="332"/>
      <c r="BY25" s="333"/>
      <c r="BZ25" s="334" t="s">
        <v>1941</v>
      </c>
      <c r="CA25" t="s">
        <v>995</v>
      </c>
    </row>
    <row r="26" spans="1:107" ht="14" x14ac:dyDescent="0.15">
      <c r="A26" s="325">
        <v>6421</v>
      </c>
      <c r="B26" s="326">
        <v>42656</v>
      </c>
      <c r="C26" s="327" t="s">
        <v>605</v>
      </c>
      <c r="D26" s="328" t="s">
        <v>1137</v>
      </c>
      <c r="E26" s="328"/>
      <c r="F26" s="328" t="s">
        <v>1060</v>
      </c>
      <c r="G26" s="336">
        <v>42551</v>
      </c>
      <c r="H26" s="329" t="s">
        <v>711</v>
      </c>
      <c r="I26" s="329" t="s">
        <v>760</v>
      </c>
      <c r="J26" s="329"/>
      <c r="K26" s="328" t="s">
        <v>38</v>
      </c>
      <c r="L26" s="328" t="s">
        <v>1528</v>
      </c>
      <c r="M26" s="331">
        <v>101.19999999999999</v>
      </c>
      <c r="N26" s="331">
        <v>28.599999999999998</v>
      </c>
      <c r="O26" s="328" t="s">
        <v>627</v>
      </c>
      <c r="P26" s="328">
        <v>1020</v>
      </c>
      <c r="Q26" s="331">
        <v>32.699999999999996</v>
      </c>
      <c r="R26" s="328"/>
      <c r="S26" s="331"/>
      <c r="T26" s="328"/>
      <c r="U26" s="328"/>
      <c r="V26" s="331"/>
      <c r="W26" s="331"/>
      <c r="X26" s="328"/>
      <c r="Y26" s="328"/>
      <c r="Z26" s="328"/>
      <c r="AA26" s="328"/>
      <c r="AB26" s="328"/>
      <c r="AC26" s="328"/>
      <c r="AD26" s="328"/>
      <c r="AE26" s="331"/>
      <c r="AF26" s="331">
        <v>18.399999999999999</v>
      </c>
      <c r="AG26" s="328"/>
      <c r="AH26" s="328"/>
      <c r="AI26" s="331"/>
      <c r="AJ26" s="328"/>
      <c r="AK26" s="328"/>
      <c r="AL26" s="328"/>
      <c r="AM26" s="328"/>
      <c r="AN26" s="328"/>
      <c r="AO26" s="331"/>
      <c r="AP26" s="328"/>
      <c r="AQ26" s="331"/>
      <c r="AR26" s="328" t="s">
        <v>1193</v>
      </c>
      <c r="AS26" s="329" t="s">
        <v>760</v>
      </c>
      <c r="AT26" s="329"/>
      <c r="AU26" s="329"/>
      <c r="AV26" s="329" t="s">
        <v>763</v>
      </c>
      <c r="AW26" s="329">
        <v>12</v>
      </c>
      <c r="AX26" s="329"/>
      <c r="AY26" s="329"/>
      <c r="AZ26" s="329"/>
      <c r="BA26" s="329" t="s">
        <v>760</v>
      </c>
      <c r="BB26" s="328"/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>
        <v>0</v>
      </c>
      <c r="BM26" s="329"/>
      <c r="BN26" s="329" t="s">
        <v>760</v>
      </c>
      <c r="BO26" s="329"/>
      <c r="BP26" s="329" t="s">
        <v>760</v>
      </c>
      <c r="BQ26" s="329"/>
      <c r="BR26" s="329"/>
      <c r="BS26" s="329"/>
      <c r="BT26" s="334"/>
      <c r="BU26" s="329"/>
      <c r="BV26" s="334"/>
      <c r="BW26" s="334" t="s">
        <v>760</v>
      </c>
      <c r="BX26" s="329">
        <v>1</v>
      </c>
      <c r="BY26" s="333"/>
      <c r="BZ26" s="334" t="s">
        <v>992</v>
      </c>
      <c r="CA26" t="s">
        <v>995</v>
      </c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</row>
    <row r="27" spans="1:107" ht="14" x14ac:dyDescent="0.15">
      <c r="A27" s="325">
        <v>6229</v>
      </c>
      <c r="B27" s="326">
        <v>42656</v>
      </c>
      <c r="C27" s="334" t="s">
        <v>605</v>
      </c>
      <c r="D27" s="328" t="s">
        <v>1137</v>
      </c>
      <c r="E27" s="328"/>
      <c r="F27" s="328" t="s">
        <v>1060</v>
      </c>
      <c r="G27" s="326">
        <v>42369</v>
      </c>
      <c r="H27" s="329" t="s">
        <v>711</v>
      </c>
      <c r="I27" s="329" t="s">
        <v>760</v>
      </c>
      <c r="J27" s="329"/>
      <c r="K27" s="328" t="s">
        <v>40</v>
      </c>
      <c r="L27" s="330" t="s">
        <v>1530</v>
      </c>
      <c r="M27" s="331">
        <v>99.563636363636348</v>
      </c>
      <c r="N27" s="331">
        <v>29.736363636363635</v>
      </c>
      <c r="O27" s="330" t="s">
        <v>627</v>
      </c>
      <c r="P27" s="330">
        <v>1020</v>
      </c>
      <c r="Q27" s="338">
        <v>33.118181818181817</v>
      </c>
      <c r="R27" s="330"/>
      <c r="S27" s="338"/>
      <c r="T27" s="330"/>
      <c r="U27" s="330"/>
      <c r="V27" s="338"/>
      <c r="W27" s="338"/>
      <c r="X27" s="330"/>
      <c r="Y27" s="330"/>
      <c r="Z27" s="330"/>
      <c r="AA27" s="330"/>
      <c r="AB27" s="330"/>
      <c r="AC27" s="330"/>
      <c r="AD27" s="330"/>
      <c r="AE27" s="338"/>
      <c r="AF27" s="338">
        <v>19.463636363636361</v>
      </c>
      <c r="AG27" s="330"/>
      <c r="AH27" s="330"/>
      <c r="AI27" s="338"/>
      <c r="AJ27" s="330"/>
      <c r="AK27" s="330"/>
      <c r="AL27" s="330"/>
      <c r="AM27" s="330"/>
      <c r="AN27" s="330"/>
      <c r="AO27" s="338"/>
      <c r="AP27" s="330"/>
      <c r="AQ27" s="338"/>
      <c r="AR27" s="328" t="s">
        <v>1193</v>
      </c>
      <c r="AS27" s="329" t="s">
        <v>760</v>
      </c>
      <c r="AT27" s="333"/>
      <c r="AU27" s="333"/>
      <c r="AV27" s="333" t="s">
        <v>763</v>
      </c>
      <c r="AW27" s="333">
        <v>12</v>
      </c>
      <c r="AX27" s="333"/>
      <c r="AY27" s="333"/>
      <c r="AZ27" s="333"/>
      <c r="BA27" s="333" t="s">
        <v>760</v>
      </c>
      <c r="BB27" s="330"/>
      <c r="BC27" s="333">
        <v>0</v>
      </c>
      <c r="BD27" s="333">
        <v>0</v>
      </c>
      <c r="BE27" s="333">
        <v>0</v>
      </c>
      <c r="BF27" s="333">
        <v>0</v>
      </c>
      <c r="BG27" s="333">
        <v>0</v>
      </c>
      <c r="BH27" s="333">
        <v>0</v>
      </c>
      <c r="BI27" s="333">
        <v>0</v>
      </c>
      <c r="BJ27" s="333">
        <v>0</v>
      </c>
      <c r="BK27" s="329">
        <v>0</v>
      </c>
      <c r="BL27" s="329">
        <v>0</v>
      </c>
      <c r="BM27" s="333"/>
      <c r="BN27" s="329" t="s">
        <v>760</v>
      </c>
      <c r="BO27" s="329"/>
      <c r="BP27" s="329" t="s">
        <v>760</v>
      </c>
      <c r="BQ27" s="333"/>
      <c r="BR27" s="333"/>
      <c r="BS27" s="333"/>
      <c r="BT27" s="333"/>
      <c r="BU27" s="333"/>
      <c r="BV27" s="332"/>
      <c r="BW27" s="332" t="s">
        <v>760</v>
      </c>
      <c r="BX27" s="333">
        <v>1</v>
      </c>
      <c r="BY27" s="333"/>
      <c r="BZ27" s="328" t="s">
        <v>1691</v>
      </c>
      <c r="CA27" t="s">
        <v>995</v>
      </c>
    </row>
    <row r="28" spans="1:107" ht="14" x14ac:dyDescent="0.15">
      <c r="A28" s="325">
        <v>245</v>
      </c>
      <c r="B28" s="326">
        <v>42656</v>
      </c>
      <c r="C28" s="334" t="s">
        <v>605</v>
      </c>
      <c r="D28" s="328" t="s">
        <v>1137</v>
      </c>
      <c r="E28" s="328"/>
      <c r="F28" s="328" t="s">
        <v>1060</v>
      </c>
      <c r="G28" s="326">
        <v>42369</v>
      </c>
      <c r="H28" s="329" t="s">
        <v>711</v>
      </c>
      <c r="I28" s="329" t="s">
        <v>760</v>
      </c>
      <c r="J28" s="329"/>
      <c r="K28" s="328" t="s">
        <v>41</v>
      </c>
      <c r="L28" s="328" t="s">
        <v>815</v>
      </c>
      <c r="M28" s="331">
        <v>98.527272727272717</v>
      </c>
      <c r="N28" s="331">
        <v>29.427272727272722</v>
      </c>
      <c r="O28" s="328" t="s">
        <v>627</v>
      </c>
      <c r="P28" s="328">
        <v>1020</v>
      </c>
      <c r="Q28" s="331">
        <v>32.772727272727266</v>
      </c>
      <c r="R28" s="328"/>
      <c r="S28" s="331"/>
      <c r="T28" s="328"/>
      <c r="U28" s="328"/>
      <c r="V28" s="331"/>
      <c r="W28" s="331"/>
      <c r="X28" s="328"/>
      <c r="Y28" s="328"/>
      <c r="Z28" s="328"/>
      <c r="AA28" s="328"/>
      <c r="AB28" s="328"/>
      <c r="AC28" s="328"/>
      <c r="AD28" s="328"/>
      <c r="AE28" s="331"/>
      <c r="AF28" s="331">
        <v>19.254545454545454</v>
      </c>
      <c r="AG28" s="328"/>
      <c r="AH28" s="328"/>
      <c r="AI28" s="331"/>
      <c r="AJ28" s="328"/>
      <c r="AK28" s="328"/>
      <c r="AL28" s="328"/>
      <c r="AM28" s="328"/>
      <c r="AN28" s="328"/>
      <c r="AO28" s="331"/>
      <c r="AP28" s="328"/>
      <c r="AQ28" s="331"/>
      <c r="AR28" s="328" t="s">
        <v>1193</v>
      </c>
      <c r="AS28" s="329" t="s">
        <v>760</v>
      </c>
      <c r="AT28" s="333"/>
      <c r="AU28" s="333"/>
      <c r="AV28" s="333" t="s">
        <v>763</v>
      </c>
      <c r="AW28" s="333">
        <v>12</v>
      </c>
      <c r="AX28" s="333"/>
      <c r="AY28" s="333"/>
      <c r="AZ28" s="333"/>
      <c r="BA28" s="333" t="s">
        <v>760</v>
      </c>
      <c r="BB28" s="330"/>
      <c r="BC28" s="333">
        <v>0</v>
      </c>
      <c r="BD28" s="333">
        <v>0</v>
      </c>
      <c r="BE28" s="333">
        <v>0</v>
      </c>
      <c r="BF28" s="333">
        <v>0</v>
      </c>
      <c r="BG28" s="333">
        <v>0</v>
      </c>
      <c r="BH28" s="333">
        <v>0</v>
      </c>
      <c r="BI28" s="333">
        <v>0</v>
      </c>
      <c r="BJ28" s="333">
        <v>0</v>
      </c>
      <c r="BK28" s="329">
        <v>0</v>
      </c>
      <c r="BL28" s="329">
        <v>0</v>
      </c>
      <c r="BM28" s="333"/>
      <c r="BN28" s="329" t="s">
        <v>760</v>
      </c>
      <c r="BO28" s="333"/>
      <c r="BP28" s="329" t="s">
        <v>760</v>
      </c>
      <c r="BQ28" s="329"/>
      <c r="BR28" s="329"/>
      <c r="BS28" s="329"/>
      <c r="BT28" s="329"/>
      <c r="BU28" s="329"/>
      <c r="BV28" s="330"/>
      <c r="BW28" s="330" t="s">
        <v>760</v>
      </c>
      <c r="BX28" s="333">
        <v>1</v>
      </c>
      <c r="BY28" s="333"/>
      <c r="BZ28" s="330" t="s">
        <v>1692</v>
      </c>
      <c r="CA28" t="s">
        <v>995</v>
      </c>
    </row>
    <row r="29" spans="1:107" ht="14" x14ac:dyDescent="0.15">
      <c r="A29" s="325">
        <v>5837</v>
      </c>
      <c r="B29" s="326">
        <v>42657</v>
      </c>
      <c r="C29" s="334" t="s">
        <v>605</v>
      </c>
      <c r="D29" s="328" t="s">
        <v>1137</v>
      </c>
      <c r="E29" s="328"/>
      <c r="F29" s="328" t="s">
        <v>1060</v>
      </c>
      <c r="G29" s="326">
        <v>42369</v>
      </c>
      <c r="H29" s="329" t="s">
        <v>760</v>
      </c>
      <c r="I29" s="329" t="s">
        <v>1013</v>
      </c>
      <c r="J29" s="329"/>
      <c r="K29" s="328" t="s">
        <v>43</v>
      </c>
      <c r="L29" s="328" t="s">
        <v>1160</v>
      </c>
      <c r="M29" s="331">
        <v>140.99999999999997</v>
      </c>
      <c r="N29" s="331">
        <v>47.290909090909089</v>
      </c>
      <c r="O29" s="328" t="s">
        <v>627</v>
      </c>
      <c r="P29" s="328">
        <v>1020</v>
      </c>
      <c r="Q29" s="331">
        <v>51.572727272727263</v>
      </c>
      <c r="R29" s="328"/>
      <c r="S29" s="331"/>
      <c r="T29" s="328"/>
      <c r="U29" s="328"/>
      <c r="V29" s="331"/>
      <c r="W29" s="331"/>
      <c r="X29" s="328"/>
      <c r="Y29" s="328"/>
      <c r="Z29" s="328"/>
      <c r="AA29" s="328"/>
      <c r="AB29" s="328"/>
      <c r="AC29" s="328"/>
      <c r="AD29" s="328"/>
      <c r="AE29" s="331"/>
      <c r="AF29" s="331">
        <v>28.890909090909091</v>
      </c>
      <c r="AG29" s="328"/>
      <c r="AH29" s="328"/>
      <c r="AI29" s="331"/>
      <c r="AJ29" s="328"/>
      <c r="AK29" s="328"/>
      <c r="AL29" s="328"/>
      <c r="AM29" s="328"/>
      <c r="AN29" s="328"/>
      <c r="AO29" s="331"/>
      <c r="AP29" s="328"/>
      <c r="AQ29" s="331"/>
      <c r="AR29" s="328" t="s">
        <v>1193</v>
      </c>
      <c r="AS29" s="329" t="s">
        <v>760</v>
      </c>
      <c r="AT29" s="329"/>
      <c r="AU29" s="329"/>
      <c r="AV29" s="329"/>
      <c r="AW29" s="333"/>
      <c r="AX29" s="333"/>
      <c r="AY29" s="333"/>
      <c r="AZ29" s="333"/>
      <c r="BA29" s="329" t="s">
        <v>760</v>
      </c>
      <c r="BB29" s="328"/>
      <c r="BC29" s="329">
        <v>0</v>
      </c>
      <c r="BD29" s="329">
        <v>34</v>
      </c>
      <c r="BE29" s="329">
        <v>0</v>
      </c>
      <c r="BF29" s="329">
        <v>0</v>
      </c>
      <c r="BG29" s="329">
        <v>0</v>
      </c>
      <c r="BH29" s="329">
        <v>0</v>
      </c>
      <c r="BI29" s="329">
        <v>0</v>
      </c>
      <c r="BJ29" s="329">
        <v>0</v>
      </c>
      <c r="BK29" s="329">
        <v>0</v>
      </c>
      <c r="BL29" s="329">
        <v>0</v>
      </c>
      <c r="BM29" s="329"/>
      <c r="BN29" s="329" t="s">
        <v>760</v>
      </c>
      <c r="BO29" s="329"/>
      <c r="BP29" s="329" t="s">
        <v>760</v>
      </c>
      <c r="BQ29" s="329"/>
      <c r="BR29" s="329"/>
      <c r="BS29" s="329"/>
      <c r="BT29" s="329"/>
      <c r="BU29" s="329"/>
      <c r="BV29" s="334"/>
      <c r="BW29" s="334" t="s">
        <v>760</v>
      </c>
      <c r="BX29" s="329">
        <v>1</v>
      </c>
      <c r="BY29" s="333"/>
      <c r="BZ29" s="330" t="s">
        <v>1693</v>
      </c>
      <c r="CA29" t="s">
        <v>995</v>
      </c>
    </row>
    <row r="30" spans="1:107" ht="13" customHeight="1" x14ac:dyDescent="0.15">
      <c r="A30" s="325">
        <v>5757</v>
      </c>
      <c r="B30" s="326">
        <v>42657</v>
      </c>
      <c r="C30" s="327" t="s">
        <v>605</v>
      </c>
      <c r="D30" s="328" t="s">
        <v>1137</v>
      </c>
      <c r="E30" s="328"/>
      <c r="F30" s="328" t="s">
        <v>1060</v>
      </c>
      <c r="G30" s="326">
        <v>42643</v>
      </c>
      <c r="H30" s="329" t="s">
        <v>760</v>
      </c>
      <c r="I30" s="329" t="s">
        <v>1013</v>
      </c>
      <c r="J30" s="329"/>
      <c r="K30" s="328" t="s">
        <v>44</v>
      </c>
      <c r="L30" s="328" t="s">
        <v>1162</v>
      </c>
      <c r="M30" s="331">
        <v>114.5</v>
      </c>
      <c r="N30" s="331">
        <v>31.854545454545452</v>
      </c>
      <c r="O30" s="328" t="s">
        <v>627</v>
      </c>
      <c r="P30" s="328">
        <v>1000</v>
      </c>
      <c r="Q30" s="331">
        <v>36.4</v>
      </c>
      <c r="R30" s="328"/>
      <c r="S30" s="331"/>
      <c r="T30" s="328"/>
      <c r="U30" s="328"/>
      <c r="V30" s="331"/>
      <c r="W30" s="331"/>
      <c r="X30" s="328"/>
      <c r="Y30" s="328"/>
      <c r="Z30" s="328"/>
      <c r="AA30" s="328"/>
      <c r="AB30" s="328"/>
      <c r="AC30" s="328"/>
      <c r="AD30" s="328"/>
      <c r="AE30" s="331"/>
      <c r="AF30" s="331">
        <v>19.8</v>
      </c>
      <c r="AG30" s="328"/>
      <c r="AH30" s="328"/>
      <c r="AI30" s="331"/>
      <c r="AJ30" s="328"/>
      <c r="AK30" s="328"/>
      <c r="AL30" s="328"/>
      <c r="AM30" s="328"/>
      <c r="AN30" s="328"/>
      <c r="AO30" s="331"/>
      <c r="AP30" s="328"/>
      <c r="AQ30" s="331"/>
      <c r="AR30" s="328" t="s">
        <v>1193</v>
      </c>
      <c r="AS30" s="329" t="s">
        <v>760</v>
      </c>
      <c r="AT30" s="329"/>
      <c r="AU30" s="329"/>
      <c r="AV30" s="329"/>
      <c r="AW30" s="329"/>
      <c r="AX30" s="329"/>
      <c r="AY30" s="329"/>
      <c r="AZ30" s="329"/>
      <c r="BA30" s="329" t="s">
        <v>1152</v>
      </c>
      <c r="BB30" s="328"/>
      <c r="BC30" s="329">
        <v>0</v>
      </c>
      <c r="BD30" s="329">
        <v>0</v>
      </c>
      <c r="BE30" s="329">
        <v>7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>
        <v>0</v>
      </c>
      <c r="BM30" s="329"/>
      <c r="BN30" s="329" t="s">
        <v>760</v>
      </c>
      <c r="BO30" s="329"/>
      <c r="BP30" s="329" t="s">
        <v>760</v>
      </c>
      <c r="BQ30" s="329"/>
      <c r="BR30" s="329"/>
      <c r="BS30" s="329"/>
      <c r="BT30" s="329"/>
      <c r="BU30" s="329"/>
      <c r="BV30" s="334"/>
      <c r="BW30" s="334" t="s">
        <v>760</v>
      </c>
      <c r="BX30" s="329"/>
      <c r="BY30" s="333"/>
      <c r="BZ30" s="334" t="s">
        <v>1345</v>
      </c>
      <c r="CA30" t="s">
        <v>993</v>
      </c>
    </row>
    <row r="31" spans="1:107" ht="14" x14ac:dyDescent="0.15">
      <c r="A31" s="325">
        <v>5270</v>
      </c>
      <c r="B31" s="326">
        <v>42657</v>
      </c>
      <c r="C31" s="327" t="s">
        <v>605</v>
      </c>
      <c r="D31" s="328" t="s">
        <v>1137</v>
      </c>
      <c r="E31" s="328"/>
      <c r="F31" s="328" t="s">
        <v>1060</v>
      </c>
      <c r="G31" s="326">
        <v>42429</v>
      </c>
      <c r="H31" s="329" t="s">
        <v>711</v>
      </c>
      <c r="I31" s="329" t="s">
        <v>760</v>
      </c>
      <c r="J31" s="329"/>
      <c r="K31" s="328" t="s">
        <v>47</v>
      </c>
      <c r="L31" s="328" t="s">
        <v>1164</v>
      </c>
      <c r="M31" s="331">
        <v>103.7090909090909</v>
      </c>
      <c r="N31" s="331">
        <v>30.972727272727269</v>
      </c>
      <c r="O31" s="328" t="s">
        <v>627</v>
      </c>
      <c r="P31" s="328">
        <v>1020</v>
      </c>
      <c r="Q31" s="331">
        <v>34.5</v>
      </c>
      <c r="R31" s="328"/>
      <c r="S31" s="331"/>
      <c r="T31" s="328"/>
      <c r="U31" s="328"/>
      <c r="V31" s="331"/>
      <c r="W31" s="331"/>
      <c r="X31" s="328"/>
      <c r="Y31" s="328"/>
      <c r="Z31" s="328"/>
      <c r="AA31" s="328"/>
      <c r="AB31" s="328"/>
      <c r="AC31" s="328"/>
      <c r="AD31" s="328"/>
      <c r="AE31" s="331"/>
      <c r="AF31" s="331">
        <v>20.272727272727273</v>
      </c>
      <c r="AG31" s="328"/>
      <c r="AH31" s="328"/>
      <c r="AI31" s="331"/>
      <c r="AJ31" s="328"/>
      <c r="AK31" s="328"/>
      <c r="AL31" s="328"/>
      <c r="AM31" s="328"/>
      <c r="AN31" s="328"/>
      <c r="AO31" s="331"/>
      <c r="AP31" s="328"/>
      <c r="AQ31" s="331"/>
      <c r="AR31" s="328" t="s">
        <v>1193</v>
      </c>
      <c r="AS31" s="329" t="s">
        <v>760</v>
      </c>
      <c r="AT31" s="329"/>
      <c r="AU31" s="329"/>
      <c r="AV31" s="329" t="s">
        <v>763</v>
      </c>
      <c r="AW31" s="329">
        <v>12</v>
      </c>
      <c r="AX31" s="329"/>
      <c r="AY31" s="329"/>
      <c r="AZ31" s="329"/>
      <c r="BA31" s="329" t="s">
        <v>1152</v>
      </c>
      <c r="BB31" s="328"/>
      <c r="BC31" s="329">
        <v>5</v>
      </c>
      <c r="BD31" s="329">
        <v>0</v>
      </c>
      <c r="BE31" s="329">
        <v>0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>
        <v>0</v>
      </c>
      <c r="BM31" s="329"/>
      <c r="BN31" s="329" t="s">
        <v>760</v>
      </c>
      <c r="BO31" s="329">
        <v>12</v>
      </c>
      <c r="BP31" s="329" t="s">
        <v>760</v>
      </c>
      <c r="BQ31" s="329"/>
      <c r="BR31" s="329"/>
      <c r="BS31" s="329"/>
      <c r="BT31" s="329"/>
      <c r="BU31" s="329"/>
      <c r="BV31" s="334"/>
      <c r="BW31" s="332" t="s">
        <v>760</v>
      </c>
      <c r="BX31" s="329"/>
      <c r="BY31" s="333"/>
      <c r="BZ31" s="334" t="s">
        <v>1694</v>
      </c>
      <c r="CA31" t="s">
        <v>995</v>
      </c>
    </row>
    <row r="32" spans="1:107" ht="14" x14ac:dyDescent="0.15">
      <c r="A32" s="325"/>
      <c r="B32" s="326">
        <v>42657</v>
      </c>
      <c r="C32" s="327" t="s">
        <v>605</v>
      </c>
      <c r="D32" s="328" t="s">
        <v>1137</v>
      </c>
      <c r="E32" s="328"/>
      <c r="F32" s="328" t="s">
        <v>1060</v>
      </c>
      <c r="G32" s="326">
        <v>42647</v>
      </c>
      <c r="H32" s="329" t="s">
        <v>760</v>
      </c>
      <c r="I32" s="329" t="s">
        <v>1013</v>
      </c>
      <c r="J32" s="329"/>
      <c r="K32" s="328" t="s">
        <v>86</v>
      </c>
      <c r="L32" s="328" t="s">
        <v>1850</v>
      </c>
      <c r="M32" s="331">
        <v>103.7090909090909</v>
      </c>
      <c r="N32" s="331">
        <v>30.972727272727269</v>
      </c>
      <c r="O32" s="328" t="s">
        <v>627</v>
      </c>
      <c r="P32" s="328">
        <v>1020</v>
      </c>
      <c r="Q32" s="331">
        <v>34.5</v>
      </c>
      <c r="R32" s="328"/>
      <c r="S32" s="331"/>
      <c r="T32" s="328"/>
      <c r="U32" s="328"/>
      <c r="V32" s="331"/>
      <c r="W32" s="331"/>
      <c r="X32" s="328"/>
      <c r="Y32" s="328"/>
      <c r="Z32" s="328"/>
      <c r="AA32" s="328"/>
      <c r="AB32" s="328"/>
      <c r="AC32" s="328"/>
      <c r="AD32" s="328"/>
      <c r="AE32" s="331"/>
      <c r="AF32" s="331">
        <v>20.272727272727273</v>
      </c>
      <c r="AG32" s="328"/>
      <c r="AH32" s="328"/>
      <c r="AI32" s="331"/>
      <c r="AJ32" s="328"/>
      <c r="AK32" s="328"/>
      <c r="AL32" s="328"/>
      <c r="AM32" s="328"/>
      <c r="AN32" s="328"/>
      <c r="AO32" s="331"/>
      <c r="AP32" s="328"/>
      <c r="AQ32" s="331"/>
      <c r="AR32" s="328" t="s">
        <v>1193</v>
      </c>
      <c r="AS32" s="329" t="s">
        <v>760</v>
      </c>
      <c r="AT32" s="329"/>
      <c r="AU32" s="329"/>
      <c r="AV32" s="329"/>
      <c r="AW32" s="329"/>
      <c r="AX32" s="329"/>
      <c r="AY32" s="329"/>
      <c r="AZ32" s="329"/>
      <c r="BA32" s="329" t="s">
        <v>760</v>
      </c>
      <c r="BB32" s="328"/>
      <c r="BC32" s="329">
        <v>0</v>
      </c>
      <c r="BD32" s="329">
        <v>0</v>
      </c>
      <c r="BE32" s="329">
        <v>0</v>
      </c>
      <c r="BF32" s="329">
        <v>2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29">
        <v>0</v>
      </c>
      <c r="BM32" s="333"/>
      <c r="BN32" s="329" t="s">
        <v>760</v>
      </c>
      <c r="BO32" s="329"/>
      <c r="BP32" s="329" t="s">
        <v>760</v>
      </c>
      <c r="BQ32" s="329"/>
      <c r="BR32" s="329"/>
      <c r="BS32" s="329"/>
      <c r="BT32" s="329"/>
      <c r="BU32" s="329"/>
      <c r="BV32" s="328"/>
      <c r="BW32" s="328" t="s">
        <v>760</v>
      </c>
      <c r="BX32" s="329">
        <v>1</v>
      </c>
      <c r="BY32" s="333"/>
      <c r="BZ32" s="330" t="s">
        <v>1929</v>
      </c>
      <c r="CA32" t="s">
        <v>993</v>
      </c>
    </row>
    <row r="33" spans="1:107" ht="14" x14ac:dyDescent="0.15">
      <c r="A33" s="325">
        <v>4763</v>
      </c>
      <c r="B33" s="326">
        <v>42657</v>
      </c>
      <c r="C33" s="327" t="s">
        <v>605</v>
      </c>
      <c r="D33" s="328" t="s">
        <v>1137</v>
      </c>
      <c r="E33" s="328"/>
      <c r="F33" s="328" t="s">
        <v>1060</v>
      </c>
      <c r="G33" s="326">
        <v>42551</v>
      </c>
      <c r="H33" s="329" t="s">
        <v>711</v>
      </c>
      <c r="I33" s="329" t="s">
        <v>760</v>
      </c>
      <c r="J33" s="329"/>
      <c r="K33" s="328" t="s">
        <v>87</v>
      </c>
      <c r="L33" s="328" t="s">
        <v>1172</v>
      </c>
      <c r="M33" s="331">
        <v>102.99090909090908</v>
      </c>
      <c r="N33" s="331">
        <v>26.499999999999996</v>
      </c>
      <c r="O33" s="328" t="s">
        <v>627</v>
      </c>
      <c r="P33" s="328">
        <v>1020</v>
      </c>
      <c r="Q33" s="331">
        <v>31.099999999999998</v>
      </c>
      <c r="R33" s="328"/>
      <c r="S33" s="338"/>
      <c r="T33" s="330"/>
      <c r="U33" s="328"/>
      <c r="V33" s="331"/>
      <c r="W33" s="331"/>
      <c r="X33" s="328"/>
      <c r="Y33" s="328"/>
      <c r="Z33" s="328"/>
      <c r="AA33" s="328"/>
      <c r="AB33" s="328"/>
      <c r="AC33" s="328"/>
      <c r="AD33" s="328"/>
      <c r="AE33" s="331"/>
      <c r="AF33" s="331">
        <v>17.954545454545453</v>
      </c>
      <c r="AG33" s="328"/>
      <c r="AH33" s="328"/>
      <c r="AI33" s="331"/>
      <c r="AJ33" s="328"/>
      <c r="AK33" s="328"/>
      <c r="AL33" s="328"/>
      <c r="AM33" s="328"/>
      <c r="AN33" s="328"/>
      <c r="AO33" s="331"/>
      <c r="AP33" s="328"/>
      <c r="AQ33" s="331"/>
      <c r="AR33" s="328" t="s">
        <v>1193</v>
      </c>
      <c r="AS33" s="329" t="s">
        <v>760</v>
      </c>
      <c r="AT33" s="329"/>
      <c r="AU33" s="329"/>
      <c r="AV33" s="329" t="s">
        <v>763</v>
      </c>
      <c r="AW33" s="333">
        <v>10.199999999999999</v>
      </c>
      <c r="AX33" s="333"/>
      <c r="AY33" s="333"/>
      <c r="AZ33" s="333"/>
      <c r="BA33" s="329" t="s">
        <v>1152</v>
      </c>
      <c r="BB33" s="329"/>
      <c r="BC33" s="329">
        <v>0</v>
      </c>
      <c r="BD33" s="329">
        <v>0</v>
      </c>
      <c r="BE33" s="329">
        <v>0</v>
      </c>
      <c r="BF33" s="329">
        <v>0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29">
        <v>0</v>
      </c>
      <c r="BM33" s="333"/>
      <c r="BN33" s="329" t="s">
        <v>760</v>
      </c>
      <c r="BO33" s="329"/>
      <c r="BP33" s="329" t="s">
        <v>760</v>
      </c>
      <c r="BQ33" s="329"/>
      <c r="BR33" s="329"/>
      <c r="BS33" s="329"/>
      <c r="BT33" s="329"/>
      <c r="BU33" s="329"/>
      <c r="BV33" s="328"/>
      <c r="BW33" s="328" t="s">
        <v>760</v>
      </c>
      <c r="BX33" s="329">
        <v>1</v>
      </c>
      <c r="BY33" s="333"/>
      <c r="BZ33" s="330" t="s">
        <v>1942</v>
      </c>
      <c r="CA33" t="s">
        <v>995</v>
      </c>
      <c r="CC33" s="1"/>
      <c r="CD33" s="1"/>
      <c r="CE33" s="1"/>
    </row>
    <row r="34" spans="1:107" ht="14" x14ac:dyDescent="0.15">
      <c r="A34" s="325">
        <v>2681</v>
      </c>
      <c r="B34" s="326">
        <v>42657</v>
      </c>
      <c r="C34" s="327" t="s">
        <v>605</v>
      </c>
      <c r="D34" s="328" t="s">
        <v>1137</v>
      </c>
      <c r="E34" s="328"/>
      <c r="F34" s="328" t="s">
        <v>1060</v>
      </c>
      <c r="G34" s="326">
        <v>42634</v>
      </c>
      <c r="H34" s="329" t="s">
        <v>711</v>
      </c>
      <c r="I34" s="329" t="s">
        <v>760</v>
      </c>
      <c r="J34" s="329"/>
      <c r="K34" s="328" t="s">
        <v>88</v>
      </c>
      <c r="L34" s="328" t="s">
        <v>604</v>
      </c>
      <c r="M34" s="331">
        <v>101.62727272727273</v>
      </c>
      <c r="N34" s="331">
        <v>27.309090909090905</v>
      </c>
      <c r="O34" s="328" t="s">
        <v>627</v>
      </c>
      <c r="P34" s="328">
        <v>1020</v>
      </c>
      <c r="Q34" s="331">
        <v>30.418181818181818</v>
      </c>
      <c r="R34" s="328"/>
      <c r="S34" s="331"/>
      <c r="T34" s="328"/>
      <c r="U34" s="328"/>
      <c r="V34" s="331"/>
      <c r="W34" s="331"/>
      <c r="X34" s="328"/>
      <c r="Y34" s="328"/>
      <c r="Z34" s="328"/>
      <c r="AA34" s="328"/>
      <c r="AB34" s="328"/>
      <c r="AC34" s="328"/>
      <c r="AD34" s="328"/>
      <c r="AE34" s="331"/>
      <c r="AF34" s="331">
        <v>17.881818181818183</v>
      </c>
      <c r="AG34" s="328"/>
      <c r="AH34" s="328"/>
      <c r="AI34" s="331"/>
      <c r="AJ34" s="328"/>
      <c r="AK34" s="328"/>
      <c r="AL34" s="328"/>
      <c r="AM34" s="328"/>
      <c r="AN34" s="328"/>
      <c r="AO34" s="331"/>
      <c r="AP34" s="328"/>
      <c r="AQ34" s="331"/>
      <c r="AR34" s="328" t="s">
        <v>1193</v>
      </c>
      <c r="AS34" s="329" t="s">
        <v>760</v>
      </c>
      <c r="AT34" s="329"/>
      <c r="AU34" s="329"/>
      <c r="AV34" s="329" t="s">
        <v>763</v>
      </c>
      <c r="AW34" s="329">
        <v>10.199999999999999</v>
      </c>
      <c r="AX34" s="329"/>
      <c r="AY34" s="329"/>
      <c r="AZ34" s="329"/>
      <c r="BA34" s="329" t="s">
        <v>1152</v>
      </c>
      <c r="BB34" s="328"/>
      <c r="BC34" s="329">
        <v>0</v>
      </c>
      <c r="BD34" s="329">
        <v>0</v>
      </c>
      <c r="BE34" s="329">
        <v>0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>
        <v>0</v>
      </c>
      <c r="BM34" s="329"/>
      <c r="BN34" s="329" t="s">
        <v>760</v>
      </c>
      <c r="BO34" s="329"/>
      <c r="BP34" s="329" t="s">
        <v>760</v>
      </c>
      <c r="BQ34" s="329"/>
      <c r="BR34" s="329"/>
      <c r="BS34" s="329"/>
      <c r="BT34" s="334"/>
      <c r="BU34" s="329"/>
      <c r="BV34" s="334"/>
      <c r="BW34" s="334" t="s">
        <v>760</v>
      </c>
      <c r="BX34" s="329">
        <v>1</v>
      </c>
      <c r="BY34" s="333" t="s">
        <v>1853</v>
      </c>
      <c r="BZ34" s="334" t="s">
        <v>1943</v>
      </c>
      <c r="CA34" t="s">
        <v>995</v>
      </c>
    </row>
    <row r="35" spans="1:107" ht="14" x14ac:dyDescent="0.15">
      <c r="A35" s="325">
        <v>4712</v>
      </c>
      <c r="B35" s="326">
        <v>42657</v>
      </c>
      <c r="C35" s="327" t="s">
        <v>605</v>
      </c>
      <c r="D35" s="328" t="s">
        <v>1137</v>
      </c>
      <c r="E35" s="328"/>
      <c r="F35" s="328" t="s">
        <v>1060</v>
      </c>
      <c r="G35" s="326">
        <v>42369</v>
      </c>
      <c r="H35" s="329" t="s">
        <v>711</v>
      </c>
      <c r="I35" s="329" t="s">
        <v>760</v>
      </c>
      <c r="J35" s="329"/>
      <c r="K35" s="328" t="s">
        <v>90</v>
      </c>
      <c r="L35" s="328" t="s">
        <v>1105</v>
      </c>
      <c r="M35" s="331">
        <v>140</v>
      </c>
      <c r="N35" s="331">
        <v>37</v>
      </c>
      <c r="O35" s="328" t="s">
        <v>627</v>
      </c>
      <c r="P35" s="328">
        <v>1000</v>
      </c>
      <c r="Q35" s="331">
        <v>38.999999999999993</v>
      </c>
      <c r="R35" s="330"/>
      <c r="S35" s="338"/>
      <c r="T35" s="330"/>
      <c r="U35" s="330"/>
      <c r="V35" s="338"/>
      <c r="W35" s="338"/>
      <c r="X35" s="330"/>
      <c r="Y35" s="330"/>
      <c r="Z35" s="330"/>
      <c r="AA35" s="330"/>
      <c r="AB35" s="330"/>
      <c r="AC35" s="330"/>
      <c r="AD35" s="330"/>
      <c r="AE35" s="338"/>
      <c r="AF35" s="338">
        <v>21.999999999999996</v>
      </c>
      <c r="AG35" s="330"/>
      <c r="AH35" s="330"/>
      <c r="AI35" s="331"/>
      <c r="AJ35" s="330"/>
      <c r="AK35" s="330"/>
      <c r="AL35" s="330"/>
      <c r="AM35" s="330"/>
      <c r="AN35" s="330"/>
      <c r="AO35" s="338"/>
      <c r="AP35" s="330"/>
      <c r="AQ35" s="338"/>
      <c r="AR35" s="328" t="s">
        <v>1193</v>
      </c>
      <c r="AS35" s="329" t="s">
        <v>760</v>
      </c>
      <c r="AT35" s="333"/>
      <c r="AU35" s="333"/>
      <c r="AV35" s="329" t="s">
        <v>763</v>
      </c>
      <c r="AW35" s="329">
        <v>16</v>
      </c>
      <c r="AX35" s="329"/>
      <c r="AY35" s="329"/>
      <c r="AZ35" s="329"/>
      <c r="BA35" s="333" t="s">
        <v>1152</v>
      </c>
      <c r="BB35" s="330"/>
      <c r="BC35" s="333">
        <v>0</v>
      </c>
      <c r="BD35" s="329">
        <v>0</v>
      </c>
      <c r="BE35" s="333">
        <v>7</v>
      </c>
      <c r="BF35" s="333">
        <v>0</v>
      </c>
      <c r="BG35" s="333">
        <v>0</v>
      </c>
      <c r="BH35" s="333">
        <v>0</v>
      </c>
      <c r="BI35" s="333">
        <v>0</v>
      </c>
      <c r="BJ35" s="333">
        <v>0</v>
      </c>
      <c r="BK35" s="329">
        <v>0</v>
      </c>
      <c r="BL35" s="329">
        <v>0</v>
      </c>
      <c r="BM35" s="333">
        <v>24</v>
      </c>
      <c r="BN35" s="329" t="s">
        <v>760</v>
      </c>
      <c r="BO35" s="329"/>
      <c r="BP35" s="329" t="s">
        <v>760</v>
      </c>
      <c r="BQ35" s="333"/>
      <c r="BR35" s="333"/>
      <c r="BS35" s="333"/>
      <c r="BT35" s="329"/>
      <c r="BU35" s="333"/>
      <c r="BV35" s="332"/>
      <c r="BW35" s="332" t="s">
        <v>760</v>
      </c>
      <c r="BX35" s="333">
        <v>1</v>
      </c>
      <c r="BY35" s="333"/>
      <c r="BZ35" s="332" t="s">
        <v>1698</v>
      </c>
      <c r="CA35" t="s">
        <v>995</v>
      </c>
    </row>
    <row r="36" spans="1:107" ht="14" x14ac:dyDescent="0.15">
      <c r="A36" s="325"/>
      <c r="B36" s="326">
        <v>42657</v>
      </c>
      <c r="C36" s="327" t="s">
        <v>605</v>
      </c>
      <c r="D36" s="328" t="s">
        <v>1137</v>
      </c>
      <c r="E36" s="328"/>
      <c r="F36" s="328" t="s">
        <v>1060</v>
      </c>
      <c r="G36" s="326">
        <v>42637</v>
      </c>
      <c r="H36" s="329" t="s">
        <v>711</v>
      </c>
      <c r="I36" s="329" t="s">
        <v>760</v>
      </c>
      <c r="J36" s="329"/>
      <c r="K36" s="328" t="s">
        <v>92</v>
      </c>
      <c r="L36" s="328" t="s">
        <v>1855</v>
      </c>
      <c r="M36" s="331">
        <v>103.7090909090909</v>
      </c>
      <c r="N36" s="331">
        <v>30.972727272727269</v>
      </c>
      <c r="O36" s="328" t="s">
        <v>627</v>
      </c>
      <c r="P36" s="328">
        <v>1020</v>
      </c>
      <c r="Q36" s="331">
        <v>34.5</v>
      </c>
      <c r="R36" s="328"/>
      <c r="S36" s="331"/>
      <c r="T36" s="328"/>
      <c r="U36" s="328"/>
      <c r="V36" s="331"/>
      <c r="W36" s="331"/>
      <c r="X36" s="328"/>
      <c r="Y36" s="328"/>
      <c r="Z36" s="328"/>
      <c r="AA36" s="328"/>
      <c r="AB36" s="328"/>
      <c r="AC36" s="328"/>
      <c r="AD36" s="328"/>
      <c r="AE36" s="331"/>
      <c r="AF36" s="346">
        <v>20.272727272727273</v>
      </c>
      <c r="AG36" s="328"/>
      <c r="AH36" s="328"/>
      <c r="AI36" s="331"/>
      <c r="AJ36" s="328"/>
      <c r="AK36" s="328"/>
      <c r="AL36" s="328"/>
      <c r="AM36" s="328"/>
      <c r="AN36" s="328"/>
      <c r="AO36" s="331"/>
      <c r="AP36" s="328"/>
      <c r="AQ36" s="331"/>
      <c r="AR36" s="328" t="s">
        <v>1193</v>
      </c>
      <c r="AS36" s="329" t="s">
        <v>760</v>
      </c>
      <c r="AT36" s="329"/>
      <c r="AU36" s="329"/>
      <c r="AV36" s="329" t="s">
        <v>763</v>
      </c>
      <c r="AW36" s="329">
        <v>10.199999999999999</v>
      </c>
      <c r="AX36" s="329"/>
      <c r="AY36" s="329"/>
      <c r="AZ36" s="329"/>
      <c r="BA36" s="329" t="s">
        <v>1152</v>
      </c>
      <c r="BB36" s="328"/>
      <c r="BC36" s="329">
        <v>5</v>
      </c>
      <c r="BD36" s="329">
        <v>0</v>
      </c>
      <c r="BE36" s="329">
        <v>0</v>
      </c>
      <c r="BF36" s="329">
        <v>0</v>
      </c>
      <c r="BG36" s="329">
        <v>0</v>
      </c>
      <c r="BH36" s="329">
        <v>0</v>
      </c>
      <c r="BI36" s="329">
        <v>0</v>
      </c>
      <c r="BJ36" s="329">
        <v>0</v>
      </c>
      <c r="BK36" s="329">
        <v>0</v>
      </c>
      <c r="BL36" s="329">
        <v>0</v>
      </c>
      <c r="BM36" s="329"/>
      <c r="BN36" s="329" t="s">
        <v>760</v>
      </c>
      <c r="BO36" s="329"/>
      <c r="BP36" s="329" t="s">
        <v>760</v>
      </c>
      <c r="BQ36" s="329"/>
      <c r="BR36" s="329"/>
      <c r="BS36" s="329"/>
      <c r="BT36" s="329"/>
      <c r="BU36" s="329"/>
      <c r="BV36" s="334"/>
      <c r="BW36" s="334" t="s">
        <v>760</v>
      </c>
      <c r="BX36" s="329"/>
      <c r="BY36" s="333"/>
      <c r="BZ36" s="334" t="s">
        <v>1944</v>
      </c>
      <c r="CA36" t="s">
        <v>1139</v>
      </c>
      <c r="CC36" s="1"/>
    </row>
    <row r="37" spans="1:107" ht="14" x14ac:dyDescent="0.15">
      <c r="A37" s="325"/>
      <c r="B37" s="326">
        <v>42657</v>
      </c>
      <c r="C37" s="334" t="s">
        <v>605</v>
      </c>
      <c r="D37" s="328" t="s">
        <v>1137</v>
      </c>
      <c r="E37" s="328"/>
      <c r="F37" s="328" t="s">
        <v>1060</v>
      </c>
      <c r="G37" s="326">
        <v>42626</v>
      </c>
      <c r="H37" s="329" t="s">
        <v>711</v>
      </c>
      <c r="I37" s="329" t="s">
        <v>760</v>
      </c>
      <c r="J37" s="329"/>
      <c r="K37" s="328" t="s">
        <v>608</v>
      </c>
      <c r="L37" s="328" t="s">
        <v>1857</v>
      </c>
      <c r="M37" s="331">
        <v>103.69999999999999</v>
      </c>
      <c r="N37" s="331">
        <v>27.9</v>
      </c>
      <c r="O37" s="328" t="s">
        <v>627</v>
      </c>
      <c r="P37" s="328">
        <v>1020</v>
      </c>
      <c r="Q37" s="331">
        <v>29.718181818181815</v>
      </c>
      <c r="R37" s="328"/>
      <c r="S37" s="331"/>
      <c r="T37" s="328"/>
      <c r="U37" s="328"/>
      <c r="V37" s="331"/>
      <c r="W37" s="331"/>
      <c r="X37" s="328"/>
      <c r="Y37" s="328"/>
      <c r="Z37" s="328"/>
      <c r="AA37" s="328"/>
      <c r="AB37" s="328"/>
      <c r="AC37" s="328"/>
      <c r="AD37" s="328"/>
      <c r="AE37" s="331"/>
      <c r="AF37" s="331">
        <v>20.254545454545454</v>
      </c>
      <c r="AG37" s="328"/>
      <c r="AH37" s="328"/>
      <c r="AI37" s="331"/>
      <c r="AJ37" s="328"/>
      <c r="AK37" s="328"/>
      <c r="AL37" s="328"/>
      <c r="AM37" s="328"/>
      <c r="AN37" s="328"/>
      <c r="AO37" s="331"/>
      <c r="AP37" s="328"/>
      <c r="AQ37" s="331"/>
      <c r="AR37" s="328" t="s">
        <v>1193</v>
      </c>
      <c r="AS37" s="329" t="s">
        <v>760</v>
      </c>
      <c r="AT37" s="329"/>
      <c r="AU37" s="329"/>
      <c r="AV37" s="329" t="s">
        <v>763</v>
      </c>
      <c r="AW37" s="329">
        <v>10.199999999999999</v>
      </c>
      <c r="AX37" s="329"/>
      <c r="AY37" s="329"/>
      <c r="AZ37" s="329"/>
      <c r="BA37" s="329" t="s">
        <v>760</v>
      </c>
      <c r="BB37" s="328"/>
      <c r="BC37" s="329">
        <v>0</v>
      </c>
      <c r="BD37" s="329">
        <v>12</v>
      </c>
      <c r="BE37" s="329">
        <v>0</v>
      </c>
      <c r="BF37" s="329">
        <v>3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>
        <v>0</v>
      </c>
      <c r="BM37" s="329"/>
      <c r="BN37" s="329"/>
      <c r="BO37" s="329"/>
      <c r="BP37" s="329" t="s">
        <v>760</v>
      </c>
      <c r="BQ37" s="329"/>
      <c r="BR37" s="329"/>
      <c r="BS37" s="329"/>
      <c r="BT37" s="329"/>
      <c r="BU37" s="329"/>
      <c r="BV37" s="334"/>
      <c r="BW37" s="334" t="s">
        <v>760</v>
      </c>
      <c r="BX37" s="329">
        <v>1</v>
      </c>
      <c r="BY37" s="333"/>
      <c r="BZ37" s="334" t="s">
        <v>1945</v>
      </c>
      <c r="CA37" t="s">
        <v>1139</v>
      </c>
      <c r="CC37" s="1"/>
    </row>
    <row r="38" spans="1:107" ht="14" x14ac:dyDescent="0.15">
      <c r="A38" s="325">
        <v>5323</v>
      </c>
      <c r="B38" s="326">
        <v>42657</v>
      </c>
      <c r="C38" s="327" t="s">
        <v>605</v>
      </c>
      <c r="D38" s="328" t="s">
        <v>1137</v>
      </c>
      <c r="E38" s="328"/>
      <c r="F38" s="328" t="s">
        <v>1060</v>
      </c>
      <c r="G38" s="326">
        <v>42613</v>
      </c>
      <c r="H38" s="329" t="s">
        <v>711</v>
      </c>
      <c r="I38" s="329" t="s">
        <v>760</v>
      </c>
      <c r="J38" s="329"/>
      <c r="K38" s="328" t="s">
        <v>93</v>
      </c>
      <c r="L38" s="330" t="s">
        <v>1176</v>
      </c>
      <c r="M38" s="331">
        <v>99.563636363636348</v>
      </c>
      <c r="N38" s="331">
        <v>29.727272727272727</v>
      </c>
      <c r="O38" s="328" t="s">
        <v>627</v>
      </c>
      <c r="P38" s="328">
        <v>1020</v>
      </c>
      <c r="Q38" s="331">
        <v>33.118181818181817</v>
      </c>
      <c r="R38" s="328"/>
      <c r="S38" s="331"/>
      <c r="T38" s="328"/>
      <c r="U38" s="328"/>
      <c r="V38" s="331"/>
      <c r="W38" s="331"/>
      <c r="X38" s="328"/>
      <c r="Y38" s="328"/>
      <c r="Z38" s="328"/>
      <c r="AA38" s="328"/>
      <c r="AB38" s="328"/>
      <c r="AC38" s="328"/>
      <c r="AD38" s="328"/>
      <c r="AE38" s="331"/>
      <c r="AF38" s="331">
        <v>19.463636363636361</v>
      </c>
      <c r="AG38" s="328"/>
      <c r="AH38" s="328"/>
      <c r="AI38" s="331"/>
      <c r="AJ38" s="328"/>
      <c r="AK38" s="328"/>
      <c r="AL38" s="328"/>
      <c r="AM38" s="328"/>
      <c r="AN38" s="328"/>
      <c r="AO38" s="331"/>
      <c r="AP38" s="328"/>
      <c r="AQ38" s="331"/>
      <c r="AR38" s="328" t="s">
        <v>1193</v>
      </c>
      <c r="AS38" s="329" t="s">
        <v>760</v>
      </c>
      <c r="AT38" s="329"/>
      <c r="AU38" s="329"/>
      <c r="AV38" s="333" t="s">
        <v>763</v>
      </c>
      <c r="AW38" s="333">
        <v>10.199999999999999</v>
      </c>
      <c r="AX38" s="333"/>
      <c r="AY38" s="333"/>
      <c r="AZ38" s="333"/>
      <c r="BA38" s="329" t="s">
        <v>1152</v>
      </c>
      <c r="BB38" s="328"/>
      <c r="BC38" s="329">
        <v>0</v>
      </c>
      <c r="BD38" s="329">
        <v>0</v>
      </c>
      <c r="BE38" s="333">
        <v>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>
        <v>0</v>
      </c>
      <c r="BM38" s="329">
        <v>12</v>
      </c>
      <c r="BN38" s="329" t="s">
        <v>760</v>
      </c>
      <c r="BO38" s="329"/>
      <c r="BP38" s="329" t="s">
        <v>760</v>
      </c>
      <c r="BQ38" s="329"/>
      <c r="BR38" s="329">
        <v>12</v>
      </c>
      <c r="BS38" s="329"/>
      <c r="BT38" s="329"/>
      <c r="BU38" s="329"/>
      <c r="BV38" s="332"/>
      <c r="BW38" s="334" t="s">
        <v>760</v>
      </c>
      <c r="BX38" s="329"/>
      <c r="BY38" s="333"/>
      <c r="BZ38" s="328" t="s">
        <v>1946</v>
      </c>
      <c r="CA38" t="s">
        <v>993</v>
      </c>
      <c r="CC38" s="1"/>
    </row>
    <row r="39" spans="1:107" ht="14" x14ac:dyDescent="0.15">
      <c r="A39" s="325">
        <v>5598</v>
      </c>
      <c r="B39" s="326">
        <v>42657</v>
      </c>
      <c r="C39" s="327" t="s">
        <v>605</v>
      </c>
      <c r="D39" s="328" t="s">
        <v>1137</v>
      </c>
      <c r="E39" s="328"/>
      <c r="F39" s="328" t="s">
        <v>1060</v>
      </c>
      <c r="G39" s="326">
        <v>42551</v>
      </c>
      <c r="H39" s="329" t="s">
        <v>711</v>
      </c>
      <c r="I39" s="329" t="s">
        <v>760</v>
      </c>
      <c r="J39" s="329"/>
      <c r="K39" s="328" t="s">
        <v>94</v>
      </c>
      <c r="L39" s="328" t="s">
        <v>1178</v>
      </c>
      <c r="M39" s="331">
        <v>154.02727272727273</v>
      </c>
      <c r="N39" s="331">
        <v>36.654545454545449</v>
      </c>
      <c r="O39" s="328"/>
      <c r="P39" s="328"/>
      <c r="Q39" s="331"/>
      <c r="R39" s="328"/>
      <c r="S39" s="331"/>
      <c r="T39" s="328"/>
      <c r="U39" s="328"/>
      <c r="V39" s="331"/>
      <c r="W39" s="331"/>
      <c r="X39" s="328"/>
      <c r="Y39" s="328"/>
      <c r="Z39" s="328"/>
      <c r="AA39" s="328"/>
      <c r="AB39" s="328"/>
      <c r="AC39" s="328"/>
      <c r="AD39" s="328"/>
      <c r="AE39" s="331"/>
      <c r="AF39" s="331">
        <v>19.981818181818181</v>
      </c>
      <c r="AG39" s="328"/>
      <c r="AH39" s="328"/>
      <c r="AI39" s="331"/>
      <c r="AJ39" s="328"/>
      <c r="AK39" s="328"/>
      <c r="AL39" s="328"/>
      <c r="AM39" s="328"/>
      <c r="AN39" s="328"/>
      <c r="AO39" s="331"/>
      <c r="AP39" s="328"/>
      <c r="AQ39" s="331"/>
      <c r="AR39" s="328" t="s">
        <v>1193</v>
      </c>
      <c r="AS39" s="329" t="s">
        <v>760</v>
      </c>
      <c r="AT39" s="329"/>
      <c r="AU39" s="329"/>
      <c r="AV39" s="329" t="s">
        <v>763</v>
      </c>
      <c r="AW39" s="329">
        <v>10.199999999999999</v>
      </c>
      <c r="AX39" s="329"/>
      <c r="AY39" s="329"/>
      <c r="AZ39" s="329"/>
      <c r="BA39" s="329" t="s">
        <v>1152</v>
      </c>
      <c r="BB39" s="328"/>
      <c r="BC39" s="329">
        <v>0</v>
      </c>
      <c r="BD39" s="329">
        <v>0</v>
      </c>
      <c r="BE39" s="329">
        <v>10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>
        <v>0</v>
      </c>
      <c r="BM39" s="329"/>
      <c r="BN39" s="329" t="s">
        <v>760</v>
      </c>
      <c r="BO39" s="329"/>
      <c r="BP39" s="329" t="s">
        <v>760</v>
      </c>
      <c r="BQ39" s="329"/>
      <c r="BR39" s="329"/>
      <c r="BS39" s="329"/>
      <c r="BT39" s="329"/>
      <c r="BU39" s="329"/>
      <c r="BV39" s="334"/>
      <c r="BW39" s="334" t="s">
        <v>760</v>
      </c>
      <c r="BX39" s="329">
        <v>1</v>
      </c>
      <c r="BY39" s="333" t="s">
        <v>1542</v>
      </c>
      <c r="BZ39" s="328" t="s">
        <v>1935</v>
      </c>
      <c r="CA39" t="s">
        <v>995</v>
      </c>
      <c r="CC39" s="1"/>
    </row>
    <row r="40" spans="1:107" ht="14" x14ac:dyDescent="0.15">
      <c r="A40" s="325">
        <v>5945</v>
      </c>
      <c r="B40" s="326">
        <v>42657</v>
      </c>
      <c r="C40" s="327" t="s">
        <v>605</v>
      </c>
      <c r="D40" s="328" t="s">
        <v>1137</v>
      </c>
      <c r="E40" s="328"/>
      <c r="F40" s="328" t="s">
        <v>1060</v>
      </c>
      <c r="G40" s="336">
        <v>42551</v>
      </c>
      <c r="H40" s="329" t="s">
        <v>711</v>
      </c>
      <c r="I40" s="329" t="s">
        <v>760</v>
      </c>
      <c r="J40" s="329"/>
      <c r="K40" s="328" t="s">
        <v>95</v>
      </c>
      <c r="L40" s="328" t="s">
        <v>1180</v>
      </c>
      <c r="M40" s="331">
        <v>100.25454545454545</v>
      </c>
      <c r="N40" s="342">
        <v>29.027272727272724</v>
      </c>
      <c r="O40" s="328" t="s">
        <v>627</v>
      </c>
      <c r="P40" s="328">
        <v>1020</v>
      </c>
      <c r="Q40" s="342">
        <v>32.472727272727269</v>
      </c>
      <c r="R40" s="328"/>
      <c r="S40" s="331"/>
      <c r="T40" s="328"/>
      <c r="U40" s="328"/>
      <c r="V40" s="331"/>
      <c r="W40" s="331"/>
      <c r="X40" s="328"/>
      <c r="Y40" s="328"/>
      <c r="Z40" s="328"/>
      <c r="AA40" s="328"/>
      <c r="AB40" s="328"/>
      <c r="AC40" s="328"/>
      <c r="AD40" s="328"/>
      <c r="AE40" s="331"/>
      <c r="AF40" s="342">
        <v>18.299999999999997</v>
      </c>
      <c r="AG40" s="328"/>
      <c r="AH40" s="328"/>
      <c r="AI40" s="331"/>
      <c r="AJ40" s="328"/>
      <c r="AK40" s="328"/>
      <c r="AL40" s="328"/>
      <c r="AM40" s="328"/>
      <c r="AN40" s="328"/>
      <c r="AO40" s="331"/>
      <c r="AP40" s="328"/>
      <c r="AQ40" s="331"/>
      <c r="AR40" s="328" t="s">
        <v>1193</v>
      </c>
      <c r="AS40" s="329" t="s">
        <v>760</v>
      </c>
      <c r="AT40" s="329"/>
      <c r="AU40" s="329"/>
      <c r="AV40" s="333" t="s">
        <v>763</v>
      </c>
      <c r="AW40" s="333">
        <v>10.199999999999999</v>
      </c>
      <c r="AX40" s="333"/>
      <c r="AY40" s="333"/>
      <c r="AZ40" s="333"/>
      <c r="BA40" s="329" t="s">
        <v>1152</v>
      </c>
      <c r="BB40" s="328"/>
      <c r="BC40" s="329">
        <v>0</v>
      </c>
      <c r="BD40" s="329">
        <v>0</v>
      </c>
      <c r="BE40" s="329">
        <v>0</v>
      </c>
      <c r="BF40" s="333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>
        <v>0</v>
      </c>
      <c r="BM40" s="329"/>
      <c r="BN40" s="329" t="s">
        <v>760</v>
      </c>
      <c r="BO40" s="329"/>
      <c r="BP40" s="329" t="s">
        <v>760</v>
      </c>
      <c r="BQ40" s="329"/>
      <c r="BR40" s="329"/>
      <c r="BS40" s="383"/>
      <c r="BT40" s="329"/>
      <c r="BU40" s="329"/>
      <c r="BV40" s="334"/>
      <c r="BW40" s="334" t="s">
        <v>760</v>
      </c>
      <c r="BX40" s="329">
        <v>1</v>
      </c>
      <c r="BY40" s="333"/>
      <c r="BZ40" s="334" t="s">
        <v>1947</v>
      </c>
      <c r="CA40" t="s">
        <v>995</v>
      </c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</row>
    <row r="41" spans="1:107" ht="14" x14ac:dyDescent="0.15">
      <c r="A41" s="325"/>
      <c r="B41" s="326">
        <v>42657</v>
      </c>
      <c r="C41" s="327" t="s">
        <v>605</v>
      </c>
      <c r="D41" s="328" t="s">
        <v>1137</v>
      </c>
      <c r="E41" s="328"/>
      <c r="F41" s="328" t="s">
        <v>1060</v>
      </c>
      <c r="G41" s="336">
        <v>42605</v>
      </c>
      <c r="H41" s="329" t="s">
        <v>711</v>
      </c>
      <c r="I41" s="329" t="s">
        <v>760</v>
      </c>
      <c r="J41" s="329"/>
      <c r="K41" s="328" t="s">
        <v>96</v>
      </c>
      <c r="L41" s="328" t="s">
        <v>1862</v>
      </c>
      <c r="M41" s="331">
        <v>103.7090909090909</v>
      </c>
      <c r="N41" s="331">
        <v>30.972727272727269</v>
      </c>
      <c r="O41" s="328" t="s">
        <v>627</v>
      </c>
      <c r="P41" s="328">
        <v>1020</v>
      </c>
      <c r="Q41" s="331">
        <v>34.5</v>
      </c>
      <c r="R41" s="330"/>
      <c r="S41" s="338"/>
      <c r="T41" s="330"/>
      <c r="U41" s="330"/>
      <c r="V41" s="338"/>
      <c r="W41" s="338"/>
      <c r="X41" s="330"/>
      <c r="Y41" s="330"/>
      <c r="Z41" s="330"/>
      <c r="AA41" s="330"/>
      <c r="AB41" s="330"/>
      <c r="AC41" s="330"/>
      <c r="AD41" s="330"/>
      <c r="AE41" s="338"/>
      <c r="AF41" s="338">
        <v>20.272727272727273</v>
      </c>
      <c r="AG41" s="330"/>
      <c r="AH41" s="330"/>
      <c r="AI41" s="338"/>
      <c r="AJ41" s="330"/>
      <c r="AK41" s="330"/>
      <c r="AL41" s="330"/>
      <c r="AM41" s="330"/>
      <c r="AN41" s="330"/>
      <c r="AO41" s="338"/>
      <c r="AP41" s="330"/>
      <c r="AQ41" s="338"/>
      <c r="AR41" s="328" t="s">
        <v>1193</v>
      </c>
      <c r="AS41" s="329" t="s">
        <v>760</v>
      </c>
      <c r="AT41" s="333"/>
      <c r="AU41" s="333"/>
      <c r="AV41" s="333" t="s">
        <v>763</v>
      </c>
      <c r="AW41" s="329">
        <v>10.199999999999999</v>
      </c>
      <c r="AX41" s="329"/>
      <c r="AY41" s="329"/>
      <c r="AZ41" s="329"/>
      <c r="BA41" s="333" t="s">
        <v>1152</v>
      </c>
      <c r="BB41" s="330"/>
      <c r="BC41" s="333">
        <v>10</v>
      </c>
      <c r="BD41" s="333">
        <v>0</v>
      </c>
      <c r="BE41" s="333">
        <v>0</v>
      </c>
      <c r="BF41" s="333">
        <v>0</v>
      </c>
      <c r="BG41" s="333">
        <v>0</v>
      </c>
      <c r="BH41" s="333">
        <v>0</v>
      </c>
      <c r="BI41" s="333">
        <v>0</v>
      </c>
      <c r="BJ41" s="333">
        <v>0</v>
      </c>
      <c r="BK41" s="329">
        <v>0</v>
      </c>
      <c r="BL41" s="329">
        <v>0</v>
      </c>
      <c r="BM41" s="333"/>
      <c r="BN41" s="333" t="s">
        <v>760</v>
      </c>
      <c r="BO41" s="333"/>
      <c r="BP41" s="329" t="s">
        <v>760</v>
      </c>
      <c r="BQ41" s="333"/>
      <c r="BR41" s="333"/>
      <c r="BS41" s="333"/>
      <c r="BT41" s="332"/>
      <c r="BU41" s="333"/>
      <c r="BV41" s="332"/>
      <c r="BW41" s="332" t="s">
        <v>760</v>
      </c>
      <c r="BX41" s="333">
        <v>1</v>
      </c>
      <c r="BY41" s="333"/>
      <c r="BZ41" s="332" t="s">
        <v>1948</v>
      </c>
      <c r="CA41" t="s">
        <v>995</v>
      </c>
    </row>
    <row r="42" spans="1:107" ht="14" x14ac:dyDescent="0.15">
      <c r="A42" s="325"/>
      <c r="B42" s="326">
        <v>42657</v>
      </c>
      <c r="C42" s="334" t="s">
        <v>605</v>
      </c>
      <c r="D42" s="328" t="s">
        <v>1137</v>
      </c>
      <c r="E42" s="328"/>
      <c r="F42" s="328" t="s">
        <v>1060</v>
      </c>
      <c r="G42" s="336">
        <v>42551</v>
      </c>
      <c r="H42" s="329" t="s">
        <v>711</v>
      </c>
      <c r="I42" s="329" t="s">
        <v>760</v>
      </c>
      <c r="J42" s="329"/>
      <c r="K42" s="328" t="s">
        <v>97</v>
      </c>
      <c r="L42" s="328" t="s">
        <v>1864</v>
      </c>
      <c r="M42" s="331">
        <v>99.999999999999986</v>
      </c>
      <c r="N42" s="331">
        <v>28.999999999999996</v>
      </c>
      <c r="O42" s="328" t="s">
        <v>627</v>
      </c>
      <c r="P42" s="328">
        <v>1020</v>
      </c>
      <c r="Q42" s="331">
        <v>32.4</v>
      </c>
      <c r="R42" s="330"/>
      <c r="S42" s="338"/>
      <c r="T42" s="330"/>
      <c r="U42" s="330"/>
      <c r="V42" s="338"/>
      <c r="W42" s="338"/>
      <c r="X42" s="330"/>
      <c r="Y42" s="330"/>
      <c r="Z42" s="330"/>
      <c r="AA42" s="330"/>
      <c r="AB42" s="330"/>
      <c r="AC42" s="330"/>
      <c r="AD42" s="330"/>
      <c r="AE42" s="338"/>
      <c r="AF42" s="338">
        <v>18.5</v>
      </c>
      <c r="AG42" s="330"/>
      <c r="AH42" s="330"/>
      <c r="AI42" s="338"/>
      <c r="AJ42" s="330"/>
      <c r="AK42" s="330"/>
      <c r="AL42" s="330"/>
      <c r="AM42" s="330"/>
      <c r="AN42" s="330"/>
      <c r="AO42" s="338"/>
      <c r="AP42" s="330"/>
      <c r="AQ42" s="338"/>
      <c r="AR42" s="328" t="s">
        <v>1193</v>
      </c>
      <c r="AS42" s="329" t="s">
        <v>760</v>
      </c>
      <c r="AT42" s="333"/>
      <c r="AU42" s="333"/>
      <c r="AV42" s="329" t="s">
        <v>763</v>
      </c>
      <c r="AW42" s="329">
        <v>10.199999999999999</v>
      </c>
      <c r="AX42" s="329"/>
      <c r="AY42" s="329"/>
      <c r="AZ42" s="329"/>
      <c r="BA42" s="333" t="s">
        <v>760</v>
      </c>
      <c r="BB42" s="330"/>
      <c r="BC42" s="333">
        <v>0</v>
      </c>
      <c r="BD42" s="329">
        <v>0</v>
      </c>
      <c r="BE42" s="333">
        <v>0</v>
      </c>
      <c r="BF42" s="333">
        <v>0</v>
      </c>
      <c r="BG42" s="333">
        <v>0</v>
      </c>
      <c r="BH42" s="333">
        <v>0</v>
      </c>
      <c r="BI42" s="333">
        <v>0</v>
      </c>
      <c r="BJ42" s="333">
        <v>0</v>
      </c>
      <c r="BK42" s="329">
        <v>0</v>
      </c>
      <c r="BL42" s="329">
        <v>0</v>
      </c>
      <c r="BM42" s="333"/>
      <c r="BN42" s="333" t="s">
        <v>760</v>
      </c>
      <c r="BO42" s="333"/>
      <c r="BP42" s="329" t="s">
        <v>760</v>
      </c>
      <c r="BQ42" s="333"/>
      <c r="BR42" s="333"/>
      <c r="BS42" s="333"/>
      <c r="BT42" s="333"/>
      <c r="BU42" s="333"/>
      <c r="BV42" s="332"/>
      <c r="BW42" s="332" t="s">
        <v>760</v>
      </c>
      <c r="BX42" s="333">
        <v>1</v>
      </c>
      <c r="BY42" s="333"/>
      <c r="BZ42" s="332" t="s">
        <v>1949</v>
      </c>
      <c r="CA42" t="s">
        <v>995</v>
      </c>
    </row>
    <row r="43" spans="1:107" ht="14" x14ac:dyDescent="0.15">
      <c r="A43" s="325">
        <v>3256</v>
      </c>
      <c r="B43" s="326">
        <v>42657</v>
      </c>
      <c r="C43" s="327" t="s">
        <v>605</v>
      </c>
      <c r="D43" s="328" t="s">
        <v>1137</v>
      </c>
      <c r="E43" s="328"/>
      <c r="F43" s="328" t="s">
        <v>1060</v>
      </c>
      <c r="G43" s="326">
        <v>42657</v>
      </c>
      <c r="H43" s="329" t="s">
        <v>711</v>
      </c>
      <c r="I43" s="329" t="s">
        <v>760</v>
      </c>
      <c r="J43" s="329"/>
      <c r="K43" s="328" t="s">
        <v>1011</v>
      </c>
      <c r="L43" s="328" t="s">
        <v>1012</v>
      </c>
      <c r="M43" s="331">
        <v>99.999999999999986</v>
      </c>
      <c r="N43" s="331">
        <v>27.9</v>
      </c>
      <c r="O43" s="328" t="s">
        <v>627</v>
      </c>
      <c r="P43" s="343">
        <v>1020</v>
      </c>
      <c r="Q43" s="331">
        <v>31.2</v>
      </c>
      <c r="R43" s="343"/>
      <c r="S43" s="331"/>
      <c r="T43" s="343"/>
      <c r="U43" s="328"/>
      <c r="V43" s="331"/>
      <c r="W43" s="331"/>
      <c r="X43" s="328"/>
      <c r="Y43" s="328"/>
      <c r="Z43" s="343"/>
      <c r="AA43" s="328"/>
      <c r="AB43" s="343"/>
      <c r="AC43" s="328"/>
      <c r="AD43" s="328"/>
      <c r="AE43" s="331"/>
      <c r="AF43" s="331">
        <v>18</v>
      </c>
      <c r="AG43" s="343"/>
      <c r="AH43" s="328"/>
      <c r="AI43" s="331"/>
      <c r="AJ43" s="328"/>
      <c r="AK43" s="328"/>
      <c r="AL43" s="328"/>
      <c r="AM43" s="328"/>
      <c r="AN43" s="328"/>
      <c r="AO43" s="331"/>
      <c r="AP43" s="328"/>
      <c r="AQ43" s="338"/>
      <c r="AR43" s="328" t="s">
        <v>1193</v>
      </c>
      <c r="AS43" s="329" t="s">
        <v>760</v>
      </c>
      <c r="AT43" s="329"/>
      <c r="AU43" s="329"/>
      <c r="AV43" s="329" t="s">
        <v>763</v>
      </c>
      <c r="AW43" s="329">
        <v>10.199999999999999</v>
      </c>
      <c r="AX43" s="329"/>
      <c r="AY43" s="329"/>
      <c r="AZ43" s="329"/>
      <c r="BA43" s="329" t="s">
        <v>760</v>
      </c>
      <c r="BB43" s="328"/>
      <c r="BC43" s="329">
        <v>0</v>
      </c>
      <c r="BD43" s="329">
        <v>0</v>
      </c>
      <c r="BE43" s="329">
        <v>0</v>
      </c>
      <c r="BF43" s="329">
        <v>0</v>
      </c>
      <c r="BG43" s="329">
        <v>0</v>
      </c>
      <c r="BH43" s="329">
        <v>0</v>
      </c>
      <c r="BI43" s="329">
        <v>0</v>
      </c>
      <c r="BJ43" s="329">
        <v>0</v>
      </c>
      <c r="BK43" s="329">
        <v>0</v>
      </c>
      <c r="BL43" s="329">
        <v>0</v>
      </c>
      <c r="BM43" s="329"/>
      <c r="BN43" s="329" t="s">
        <v>760</v>
      </c>
      <c r="BO43" s="329"/>
      <c r="BP43" s="329" t="s">
        <v>760</v>
      </c>
      <c r="BQ43" s="329"/>
      <c r="BR43" s="329">
        <v>12</v>
      </c>
      <c r="BS43" s="329"/>
      <c r="BT43" s="329"/>
      <c r="BU43" s="329"/>
      <c r="BV43" s="328"/>
      <c r="BW43" s="328" t="s">
        <v>760</v>
      </c>
      <c r="BX43" s="329">
        <v>1</v>
      </c>
      <c r="BY43" s="333"/>
      <c r="BZ43" s="332" t="s">
        <v>992</v>
      </c>
      <c r="CA43" t="s">
        <v>993</v>
      </c>
    </row>
    <row r="44" spans="1:107" ht="14" x14ac:dyDescent="0.15">
      <c r="A44" s="325">
        <v>6128</v>
      </c>
      <c r="B44" s="326">
        <v>42657</v>
      </c>
      <c r="C44" s="327" t="s">
        <v>605</v>
      </c>
      <c r="D44" s="328" t="s">
        <v>1137</v>
      </c>
      <c r="E44" s="328"/>
      <c r="F44" s="328" t="s">
        <v>1060</v>
      </c>
      <c r="G44" s="326">
        <v>42369</v>
      </c>
      <c r="H44" s="329" t="s">
        <v>711</v>
      </c>
      <c r="I44" s="329" t="s">
        <v>760</v>
      </c>
      <c r="J44" s="329"/>
      <c r="K44" s="328" t="s">
        <v>1554</v>
      </c>
      <c r="L44" s="328" t="s">
        <v>1555</v>
      </c>
      <c r="M44" s="331">
        <v>52.272727272727266</v>
      </c>
      <c r="N44" s="331">
        <v>33.099999999999994</v>
      </c>
      <c r="O44" s="328" t="s">
        <v>627</v>
      </c>
      <c r="P44" s="328">
        <v>1020</v>
      </c>
      <c r="Q44" s="331">
        <v>33.781818181818174</v>
      </c>
      <c r="R44" s="328"/>
      <c r="S44" s="331"/>
      <c r="T44" s="328"/>
      <c r="U44" s="328"/>
      <c r="V44" s="331"/>
      <c r="W44" s="331"/>
      <c r="X44" s="328"/>
      <c r="Y44" s="328"/>
      <c r="Z44" s="328"/>
      <c r="AA44" s="328"/>
      <c r="AB44" s="328"/>
      <c r="AC44" s="328"/>
      <c r="AD44" s="328"/>
      <c r="AE44" s="331"/>
      <c r="AF44" s="331">
        <v>19.09090909090909</v>
      </c>
      <c r="AG44" s="328"/>
      <c r="AH44" s="328"/>
      <c r="AI44" s="331"/>
      <c r="AJ44" s="328"/>
      <c r="AK44" s="328"/>
      <c r="AL44" s="328"/>
      <c r="AM44" s="328"/>
      <c r="AN44" s="328"/>
      <c r="AO44" s="331"/>
      <c r="AP44" s="328"/>
      <c r="AQ44" s="331"/>
      <c r="AR44" s="328" t="s">
        <v>1193</v>
      </c>
      <c r="AS44" s="329" t="s">
        <v>760</v>
      </c>
      <c r="AT44" s="329"/>
      <c r="AU44" s="329"/>
      <c r="AV44" s="333" t="s">
        <v>763</v>
      </c>
      <c r="AW44" s="333">
        <v>12</v>
      </c>
      <c r="AX44" s="333"/>
      <c r="AY44" s="333"/>
      <c r="AZ44" s="333"/>
      <c r="BA44" s="329" t="s">
        <v>1152</v>
      </c>
      <c r="BB44" s="328"/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>
        <v>0</v>
      </c>
      <c r="BM44" s="329"/>
      <c r="BN44" s="329" t="s">
        <v>760</v>
      </c>
      <c r="BO44" s="329"/>
      <c r="BP44" s="329" t="s">
        <v>760</v>
      </c>
      <c r="BQ44" s="228">
        <v>185.34545454545452</v>
      </c>
      <c r="BR44" s="329"/>
      <c r="BS44" s="383"/>
      <c r="BT44" s="329"/>
      <c r="BU44" s="329"/>
      <c r="BV44" s="334"/>
      <c r="BW44" s="332" t="s">
        <v>760</v>
      </c>
      <c r="BX44" s="329">
        <v>1</v>
      </c>
      <c r="BY44" s="333"/>
      <c r="BZ44" s="328" t="s">
        <v>1705</v>
      </c>
      <c r="CA44" t="s">
        <v>995</v>
      </c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</row>
    <row r="45" spans="1:107" ht="14" x14ac:dyDescent="0.15">
      <c r="A45" s="325">
        <v>4229</v>
      </c>
      <c r="B45" s="326">
        <v>42656</v>
      </c>
      <c r="C45" s="327" t="s">
        <v>605</v>
      </c>
      <c r="D45" s="328" t="s">
        <v>1137</v>
      </c>
      <c r="E45" s="328"/>
      <c r="F45" s="328" t="s">
        <v>1212</v>
      </c>
      <c r="G45" s="326">
        <v>42551</v>
      </c>
      <c r="H45" s="329" t="s">
        <v>711</v>
      </c>
      <c r="I45" s="329" t="s">
        <v>760</v>
      </c>
      <c r="J45" s="329"/>
      <c r="K45" s="328" t="s">
        <v>36</v>
      </c>
      <c r="L45" s="330" t="s">
        <v>1150</v>
      </c>
      <c r="M45" s="331">
        <v>103.90909090909089</v>
      </c>
      <c r="N45" s="331">
        <v>34.918181818181814</v>
      </c>
      <c r="O45" s="328"/>
      <c r="P45" s="328"/>
      <c r="Q45" s="331"/>
      <c r="R45" s="328"/>
      <c r="S45" s="331"/>
      <c r="T45" s="328"/>
      <c r="U45" s="328"/>
      <c r="V45" s="331"/>
      <c r="W45" s="331">
        <v>19.572727272727271</v>
      </c>
      <c r="X45" s="328"/>
      <c r="Y45" s="328"/>
      <c r="Z45" s="328"/>
      <c r="AA45" s="328"/>
      <c r="AB45" s="328"/>
      <c r="AC45" s="328"/>
      <c r="AD45" s="328"/>
      <c r="AE45" s="331"/>
      <c r="AF45" s="331"/>
      <c r="AG45" s="328"/>
      <c r="AH45" s="328"/>
      <c r="AI45" s="331"/>
      <c r="AJ45" s="328"/>
      <c r="AK45" s="328"/>
      <c r="AL45" s="328"/>
      <c r="AM45" s="328"/>
      <c r="AN45" s="328"/>
      <c r="AO45" s="331"/>
      <c r="AP45" s="328"/>
      <c r="AQ45" s="331"/>
      <c r="AR45" s="328" t="s">
        <v>867</v>
      </c>
      <c r="AS45" s="329" t="s">
        <v>760</v>
      </c>
      <c r="AT45" s="329"/>
      <c r="AU45" s="329"/>
      <c r="AV45" s="329" t="s">
        <v>763</v>
      </c>
      <c r="AW45" s="329">
        <v>10.199999999999999</v>
      </c>
      <c r="AX45" s="329"/>
      <c r="AY45" s="329"/>
      <c r="AZ45" s="329"/>
      <c r="BA45" s="329" t="s">
        <v>1152</v>
      </c>
      <c r="BB45" s="328"/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>
        <v>0</v>
      </c>
      <c r="BM45" s="329"/>
      <c r="BN45" s="329" t="s">
        <v>760</v>
      </c>
      <c r="BO45" s="329">
        <v>12</v>
      </c>
      <c r="BP45" s="329" t="s">
        <v>760</v>
      </c>
      <c r="BQ45" s="329"/>
      <c r="BR45" s="329">
        <v>12</v>
      </c>
      <c r="BS45" s="329"/>
      <c r="BT45" s="329"/>
      <c r="BU45" s="329"/>
      <c r="BV45" s="332"/>
      <c r="BW45" s="332" t="s">
        <v>760</v>
      </c>
      <c r="BX45" s="332"/>
      <c r="BY45" s="333"/>
      <c r="BZ45" s="334" t="s">
        <v>1950</v>
      </c>
      <c r="CA45" t="s">
        <v>995</v>
      </c>
    </row>
    <row r="46" spans="1:107" ht="14" x14ac:dyDescent="0.15">
      <c r="A46" s="325">
        <v>6422</v>
      </c>
      <c r="B46" s="326">
        <v>42656</v>
      </c>
      <c r="C46" s="327" t="s">
        <v>605</v>
      </c>
      <c r="D46" s="328" t="s">
        <v>1137</v>
      </c>
      <c r="E46" s="328"/>
      <c r="F46" s="328" t="s">
        <v>1212</v>
      </c>
      <c r="G46" s="336">
        <v>42551</v>
      </c>
      <c r="H46" s="329" t="s">
        <v>711</v>
      </c>
      <c r="I46" s="329" t="s">
        <v>760</v>
      </c>
      <c r="J46" s="329"/>
      <c r="K46" s="328" t="s">
        <v>38</v>
      </c>
      <c r="L46" s="328" t="s">
        <v>1528</v>
      </c>
      <c r="M46" s="331">
        <v>101.19999999999999</v>
      </c>
      <c r="N46" s="331">
        <v>33.299999999999997</v>
      </c>
      <c r="O46" s="328"/>
      <c r="P46" s="328"/>
      <c r="Q46" s="331"/>
      <c r="R46" s="328"/>
      <c r="S46" s="331"/>
      <c r="T46" s="328"/>
      <c r="U46" s="328"/>
      <c r="V46" s="331"/>
      <c r="W46" s="331">
        <v>16.999999999999996</v>
      </c>
      <c r="X46" s="328"/>
      <c r="Y46" s="328"/>
      <c r="Z46" s="328"/>
      <c r="AA46" s="328"/>
      <c r="AB46" s="328"/>
      <c r="AC46" s="328"/>
      <c r="AD46" s="328"/>
      <c r="AE46" s="331"/>
      <c r="AF46" s="331"/>
      <c r="AG46" s="328"/>
      <c r="AH46" s="328"/>
      <c r="AI46" s="331"/>
      <c r="AJ46" s="328"/>
      <c r="AK46" s="328"/>
      <c r="AL46" s="328"/>
      <c r="AM46" s="328"/>
      <c r="AN46" s="328"/>
      <c r="AO46" s="331"/>
      <c r="AP46" s="328"/>
      <c r="AQ46" s="331"/>
      <c r="AR46" s="328" t="s">
        <v>867</v>
      </c>
      <c r="AS46" s="329" t="s">
        <v>760</v>
      </c>
      <c r="AT46" s="329"/>
      <c r="AU46" s="329"/>
      <c r="AV46" s="329" t="s">
        <v>763</v>
      </c>
      <c r="AW46" s="329">
        <v>12</v>
      </c>
      <c r="AX46" s="329"/>
      <c r="AY46" s="329"/>
      <c r="AZ46" s="329"/>
      <c r="BA46" s="329" t="s">
        <v>760</v>
      </c>
      <c r="BB46" s="328"/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>
        <v>0</v>
      </c>
      <c r="BM46" s="329"/>
      <c r="BN46" s="329" t="s">
        <v>760</v>
      </c>
      <c r="BO46" s="329"/>
      <c r="BP46" s="329" t="s">
        <v>760</v>
      </c>
      <c r="BQ46" s="329"/>
      <c r="BR46" s="329"/>
      <c r="BS46" s="329"/>
      <c r="BT46" s="334"/>
      <c r="BU46" s="329"/>
      <c r="BV46" s="334"/>
      <c r="BW46" s="334" t="s">
        <v>760</v>
      </c>
      <c r="BX46" s="329">
        <v>1</v>
      </c>
      <c r="BY46" s="333"/>
      <c r="BZ46" s="334" t="s">
        <v>992</v>
      </c>
      <c r="CA46" t="s">
        <v>995</v>
      </c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</row>
    <row r="47" spans="1:107" ht="14" x14ac:dyDescent="0.15">
      <c r="A47" s="325">
        <v>6231</v>
      </c>
      <c r="B47" s="326">
        <v>42656</v>
      </c>
      <c r="C47" s="327" t="s">
        <v>605</v>
      </c>
      <c r="D47" s="328" t="s">
        <v>1137</v>
      </c>
      <c r="E47" s="328"/>
      <c r="F47" s="328" t="s">
        <v>1212</v>
      </c>
      <c r="G47" s="326">
        <v>42369</v>
      </c>
      <c r="H47" s="329" t="s">
        <v>711</v>
      </c>
      <c r="I47" s="329" t="s">
        <v>760</v>
      </c>
      <c r="J47" s="329"/>
      <c r="K47" s="328" t="s">
        <v>40</v>
      </c>
      <c r="L47" s="328" t="s">
        <v>1530</v>
      </c>
      <c r="M47" s="331">
        <v>99.563636363636348</v>
      </c>
      <c r="N47" s="331">
        <v>40.490909090909085</v>
      </c>
      <c r="O47" s="328"/>
      <c r="P47" s="328"/>
      <c r="Q47" s="331"/>
      <c r="R47" s="328"/>
      <c r="S47" s="331"/>
      <c r="T47" s="328"/>
      <c r="U47" s="328"/>
      <c r="V47" s="331"/>
      <c r="W47" s="331">
        <v>23.690909090909088</v>
      </c>
      <c r="X47" s="328"/>
      <c r="Y47" s="328"/>
      <c r="Z47" s="328"/>
      <c r="AA47" s="328"/>
      <c r="AB47" s="328"/>
      <c r="AC47" s="328"/>
      <c r="AD47" s="328"/>
      <c r="AE47" s="331"/>
      <c r="AF47" s="331"/>
      <c r="AG47" s="328"/>
      <c r="AH47" s="328"/>
      <c r="AI47" s="331"/>
      <c r="AJ47" s="328"/>
      <c r="AK47" s="328"/>
      <c r="AL47" s="328"/>
      <c r="AM47" s="328"/>
      <c r="AN47" s="328"/>
      <c r="AO47" s="331"/>
      <c r="AP47" s="328"/>
      <c r="AQ47" s="331"/>
      <c r="AR47" s="328" t="s">
        <v>867</v>
      </c>
      <c r="AS47" s="329" t="s">
        <v>760</v>
      </c>
      <c r="AT47" s="329"/>
      <c r="AU47" s="329"/>
      <c r="AV47" s="329" t="s">
        <v>763</v>
      </c>
      <c r="AW47" s="329">
        <v>12</v>
      </c>
      <c r="AX47" s="329"/>
      <c r="AY47" s="329"/>
      <c r="AZ47" s="329"/>
      <c r="BA47" s="329" t="s">
        <v>760</v>
      </c>
      <c r="BB47" s="328"/>
      <c r="BC47" s="329">
        <v>0</v>
      </c>
      <c r="BD47" s="329">
        <v>0</v>
      </c>
      <c r="BE47" s="329">
        <v>0</v>
      </c>
      <c r="BF47" s="329">
        <v>0</v>
      </c>
      <c r="BG47" s="329">
        <v>0</v>
      </c>
      <c r="BH47" s="329">
        <v>0</v>
      </c>
      <c r="BI47" s="329">
        <v>0</v>
      </c>
      <c r="BJ47" s="329">
        <v>0</v>
      </c>
      <c r="BK47" s="329">
        <v>0</v>
      </c>
      <c r="BL47" s="329">
        <v>0</v>
      </c>
      <c r="BM47" s="329"/>
      <c r="BN47" s="329" t="s">
        <v>760</v>
      </c>
      <c r="BO47" s="329"/>
      <c r="BP47" s="329" t="s">
        <v>760</v>
      </c>
      <c r="BQ47" s="329"/>
      <c r="BR47" s="329"/>
      <c r="BS47" s="329"/>
      <c r="BT47" s="329"/>
      <c r="BU47" s="329"/>
      <c r="BV47" s="334"/>
      <c r="BW47" s="334" t="s">
        <v>760</v>
      </c>
      <c r="BX47" s="329">
        <v>1</v>
      </c>
      <c r="BY47" s="333"/>
      <c r="BZ47" s="328" t="s">
        <v>1708</v>
      </c>
      <c r="CA47" t="s">
        <v>995</v>
      </c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</row>
    <row r="48" spans="1:107" ht="14" x14ac:dyDescent="0.15">
      <c r="A48" s="325">
        <v>247</v>
      </c>
      <c r="B48" s="326">
        <v>42656</v>
      </c>
      <c r="C48" s="334" t="s">
        <v>605</v>
      </c>
      <c r="D48" s="328" t="s">
        <v>1137</v>
      </c>
      <c r="E48" s="328"/>
      <c r="F48" s="328" t="s">
        <v>1212</v>
      </c>
      <c r="G48" s="326">
        <v>42369</v>
      </c>
      <c r="H48" s="329" t="s">
        <v>711</v>
      </c>
      <c r="I48" s="329" t="s">
        <v>760</v>
      </c>
      <c r="J48" s="329"/>
      <c r="K48" s="328" t="s">
        <v>41</v>
      </c>
      <c r="L48" s="330" t="s">
        <v>815</v>
      </c>
      <c r="M48" s="331">
        <v>111.09090909090908</v>
      </c>
      <c r="N48" s="331">
        <v>36.109090909090902</v>
      </c>
      <c r="O48" s="330"/>
      <c r="P48" s="330"/>
      <c r="Q48" s="338"/>
      <c r="R48" s="330"/>
      <c r="S48" s="338"/>
      <c r="T48" s="330"/>
      <c r="U48" s="330"/>
      <c r="V48" s="338"/>
      <c r="W48" s="338">
        <v>19.554545454545455</v>
      </c>
      <c r="X48" s="330"/>
      <c r="Y48" s="330"/>
      <c r="Z48" s="330"/>
      <c r="AA48" s="330"/>
      <c r="AB48" s="330"/>
      <c r="AC48" s="330"/>
      <c r="AD48" s="330"/>
      <c r="AE48" s="338"/>
      <c r="AF48" s="338"/>
      <c r="AG48" s="330"/>
      <c r="AH48" s="330"/>
      <c r="AI48" s="338"/>
      <c r="AJ48" s="330"/>
      <c r="AK48" s="330"/>
      <c r="AL48" s="330"/>
      <c r="AM48" s="330"/>
      <c r="AN48" s="330"/>
      <c r="AO48" s="338"/>
      <c r="AP48" s="330"/>
      <c r="AQ48" s="338"/>
      <c r="AR48" s="328" t="s">
        <v>867</v>
      </c>
      <c r="AS48" s="329" t="s">
        <v>760</v>
      </c>
      <c r="AT48" s="333"/>
      <c r="AU48" s="333"/>
      <c r="AV48" s="333" t="s">
        <v>763</v>
      </c>
      <c r="AW48" s="333">
        <v>12</v>
      </c>
      <c r="AX48" s="333"/>
      <c r="AY48" s="333"/>
      <c r="AZ48" s="333"/>
      <c r="BA48" s="333" t="s">
        <v>760</v>
      </c>
      <c r="BB48" s="330"/>
      <c r="BC48" s="333">
        <v>0</v>
      </c>
      <c r="BD48" s="333">
        <v>0</v>
      </c>
      <c r="BE48" s="333">
        <v>0</v>
      </c>
      <c r="BF48" s="333">
        <v>0</v>
      </c>
      <c r="BG48" s="333">
        <v>0</v>
      </c>
      <c r="BH48" s="333">
        <v>0</v>
      </c>
      <c r="BI48" s="333">
        <v>0</v>
      </c>
      <c r="BJ48" s="333">
        <v>0</v>
      </c>
      <c r="BK48" s="329">
        <v>0</v>
      </c>
      <c r="BL48" s="329">
        <v>0</v>
      </c>
      <c r="BM48" s="333"/>
      <c r="BN48" s="333" t="s">
        <v>760</v>
      </c>
      <c r="BO48" s="329"/>
      <c r="BP48" s="329" t="s">
        <v>760</v>
      </c>
      <c r="BQ48" s="333"/>
      <c r="BR48" s="333"/>
      <c r="BS48" s="333"/>
      <c r="BT48" s="333"/>
      <c r="BU48" s="333"/>
      <c r="BV48" s="332"/>
      <c r="BW48" s="332" t="s">
        <v>760</v>
      </c>
      <c r="BX48" s="333">
        <v>1</v>
      </c>
      <c r="BY48" s="333"/>
      <c r="BZ48" s="328" t="s">
        <v>1709</v>
      </c>
      <c r="CA48" t="s">
        <v>995</v>
      </c>
    </row>
    <row r="49" spans="1:107" ht="14" x14ac:dyDescent="0.15">
      <c r="A49" s="325">
        <v>5838</v>
      </c>
      <c r="B49" s="326">
        <v>42657</v>
      </c>
      <c r="C49" s="334" t="s">
        <v>605</v>
      </c>
      <c r="D49" s="328" t="s">
        <v>1137</v>
      </c>
      <c r="E49" s="328"/>
      <c r="F49" s="328" t="s">
        <v>1212</v>
      </c>
      <c r="G49" s="326">
        <v>42369</v>
      </c>
      <c r="H49" s="329" t="s">
        <v>760</v>
      </c>
      <c r="I49" s="329" t="s">
        <v>1013</v>
      </c>
      <c r="J49" s="329"/>
      <c r="K49" s="328" t="s">
        <v>43</v>
      </c>
      <c r="L49" s="328" t="s">
        <v>1160</v>
      </c>
      <c r="M49" s="331">
        <v>140.99999999999997</v>
      </c>
      <c r="N49" s="331">
        <v>51.68181818181818</v>
      </c>
      <c r="O49" s="328"/>
      <c r="P49" s="328"/>
      <c r="Q49" s="331"/>
      <c r="R49" s="328"/>
      <c r="S49" s="331"/>
      <c r="T49" s="328"/>
      <c r="U49" s="328"/>
      <c r="V49" s="331"/>
      <c r="W49" s="331">
        <v>29.209090909090911</v>
      </c>
      <c r="X49" s="328"/>
      <c r="Y49" s="328"/>
      <c r="Z49" s="328"/>
      <c r="AA49" s="328"/>
      <c r="AB49" s="328"/>
      <c r="AC49" s="328"/>
      <c r="AD49" s="328"/>
      <c r="AE49" s="331"/>
      <c r="AF49" s="331"/>
      <c r="AG49" s="328"/>
      <c r="AH49" s="328"/>
      <c r="AI49" s="331"/>
      <c r="AJ49" s="328"/>
      <c r="AK49" s="328"/>
      <c r="AL49" s="328"/>
      <c r="AM49" s="328"/>
      <c r="AN49" s="328"/>
      <c r="AO49" s="331"/>
      <c r="AP49" s="328"/>
      <c r="AQ49" s="331"/>
      <c r="AR49" s="328" t="s">
        <v>867</v>
      </c>
      <c r="AS49" s="329" t="s">
        <v>760</v>
      </c>
      <c r="AT49" s="333"/>
      <c r="AU49" s="333"/>
      <c r="AV49" s="333"/>
      <c r="AW49" s="333"/>
      <c r="AX49" s="333"/>
      <c r="AY49" s="333"/>
      <c r="AZ49" s="333"/>
      <c r="BA49" s="333" t="s">
        <v>760</v>
      </c>
      <c r="BB49" s="330"/>
      <c r="BC49" s="333">
        <v>0</v>
      </c>
      <c r="BD49" s="333">
        <v>34</v>
      </c>
      <c r="BE49" s="333">
        <v>0</v>
      </c>
      <c r="BF49" s="333">
        <v>0</v>
      </c>
      <c r="BG49" s="333">
        <v>0</v>
      </c>
      <c r="BH49" s="333">
        <v>0</v>
      </c>
      <c r="BI49" s="333">
        <v>0</v>
      </c>
      <c r="BJ49" s="333">
        <v>0</v>
      </c>
      <c r="BK49" s="329">
        <v>0</v>
      </c>
      <c r="BL49" s="329">
        <v>0</v>
      </c>
      <c r="BM49" s="333"/>
      <c r="BN49" s="333" t="s">
        <v>760</v>
      </c>
      <c r="BO49" s="333"/>
      <c r="BP49" s="329" t="s">
        <v>760</v>
      </c>
      <c r="BQ49" s="329"/>
      <c r="BR49" s="329"/>
      <c r="BS49" s="329"/>
      <c r="BT49" s="329"/>
      <c r="BU49" s="329"/>
      <c r="BV49" s="330"/>
      <c r="BW49" s="330" t="s">
        <v>760</v>
      </c>
      <c r="BX49" s="333">
        <v>1</v>
      </c>
      <c r="BY49" s="333"/>
      <c r="BZ49" s="330" t="s">
        <v>1710</v>
      </c>
      <c r="CA49" t="s">
        <v>995</v>
      </c>
    </row>
    <row r="50" spans="1:107" ht="14" x14ac:dyDescent="0.15">
      <c r="A50" s="325">
        <v>5759</v>
      </c>
      <c r="B50" s="326">
        <v>42657</v>
      </c>
      <c r="C50" s="327" t="s">
        <v>605</v>
      </c>
      <c r="D50" s="328" t="s">
        <v>1137</v>
      </c>
      <c r="E50" s="328"/>
      <c r="F50" s="328" t="s">
        <v>1212</v>
      </c>
      <c r="G50" s="326">
        <v>42643</v>
      </c>
      <c r="H50" s="329" t="s">
        <v>711</v>
      </c>
      <c r="I50" s="329" t="s">
        <v>760</v>
      </c>
      <c r="J50" s="329"/>
      <c r="K50" s="328" t="s">
        <v>44</v>
      </c>
      <c r="L50" s="328" t="s">
        <v>1162</v>
      </c>
      <c r="M50" s="331">
        <v>119.49999999999999</v>
      </c>
      <c r="N50" s="331">
        <v>36.554545454545455</v>
      </c>
      <c r="O50" s="328" t="s">
        <v>627</v>
      </c>
      <c r="P50" s="328">
        <v>1000</v>
      </c>
      <c r="Q50" s="331">
        <v>37.799999999999997</v>
      </c>
      <c r="R50" s="328"/>
      <c r="S50" s="331"/>
      <c r="T50" s="328"/>
      <c r="U50" s="328"/>
      <c r="V50" s="331"/>
      <c r="W50" s="331">
        <v>19.818181818181817</v>
      </c>
      <c r="X50" s="328"/>
      <c r="Y50" s="328"/>
      <c r="Z50" s="328"/>
      <c r="AA50" s="328"/>
      <c r="AB50" s="328"/>
      <c r="AC50" s="328"/>
      <c r="AD50" s="328"/>
      <c r="AE50" s="331"/>
      <c r="AF50" s="331"/>
      <c r="AG50" s="328"/>
      <c r="AH50" s="328"/>
      <c r="AI50" s="331"/>
      <c r="AJ50" s="328"/>
      <c r="AK50" s="328"/>
      <c r="AL50" s="328"/>
      <c r="AM50" s="328"/>
      <c r="AN50" s="328"/>
      <c r="AO50" s="331"/>
      <c r="AP50" s="328"/>
      <c r="AQ50" s="331"/>
      <c r="AR50" s="328" t="s">
        <v>867</v>
      </c>
      <c r="AS50" s="329" t="s">
        <v>760</v>
      </c>
      <c r="AT50" s="329"/>
      <c r="AU50" s="329"/>
      <c r="AV50" s="329" t="s">
        <v>763</v>
      </c>
      <c r="AW50" s="333">
        <v>10.199999999999999</v>
      </c>
      <c r="AX50" s="333"/>
      <c r="AY50" s="333"/>
      <c r="AZ50" s="333"/>
      <c r="BA50" s="329" t="s">
        <v>1152</v>
      </c>
      <c r="BB50" s="328"/>
      <c r="BC50" s="329">
        <v>0</v>
      </c>
      <c r="BD50" s="329">
        <v>0</v>
      </c>
      <c r="BE50" s="329">
        <v>7</v>
      </c>
      <c r="BF50" s="329">
        <v>0</v>
      </c>
      <c r="BG50" s="329">
        <v>0</v>
      </c>
      <c r="BH50" s="329">
        <v>0</v>
      </c>
      <c r="BI50" s="329">
        <v>0</v>
      </c>
      <c r="BJ50" s="329">
        <v>0</v>
      </c>
      <c r="BK50" s="329">
        <v>0</v>
      </c>
      <c r="BL50" s="329">
        <v>0</v>
      </c>
      <c r="BM50" s="329"/>
      <c r="BN50" s="329" t="s">
        <v>760</v>
      </c>
      <c r="BO50" s="329"/>
      <c r="BP50" s="329" t="s">
        <v>760</v>
      </c>
      <c r="BQ50" s="329"/>
      <c r="BR50" s="329"/>
      <c r="BS50" s="329"/>
      <c r="BT50" s="329"/>
      <c r="BU50" s="329"/>
      <c r="BV50" s="334"/>
      <c r="BW50" s="334" t="s">
        <v>760</v>
      </c>
      <c r="BX50" s="329"/>
      <c r="BY50" s="333"/>
      <c r="BZ50" s="330" t="s">
        <v>1361</v>
      </c>
      <c r="CA50" t="s">
        <v>993</v>
      </c>
    </row>
    <row r="51" spans="1:107" ht="14" x14ac:dyDescent="0.15">
      <c r="A51" s="325">
        <v>5272</v>
      </c>
      <c r="B51" s="326">
        <v>42657</v>
      </c>
      <c r="C51" s="327" t="s">
        <v>605</v>
      </c>
      <c r="D51" s="328" t="s">
        <v>1137</v>
      </c>
      <c r="E51" s="328"/>
      <c r="F51" s="328" t="s">
        <v>1212</v>
      </c>
      <c r="G51" s="326">
        <v>42429</v>
      </c>
      <c r="H51" s="329" t="s">
        <v>711</v>
      </c>
      <c r="I51" s="329" t="s">
        <v>760</v>
      </c>
      <c r="J51" s="329"/>
      <c r="K51" s="328" t="s">
        <v>47</v>
      </c>
      <c r="L51" s="328" t="s">
        <v>1164</v>
      </c>
      <c r="M51" s="331">
        <v>103.7090909090909</v>
      </c>
      <c r="N51" s="331">
        <v>45.9</v>
      </c>
      <c r="O51" s="328"/>
      <c r="P51" s="328"/>
      <c r="Q51" s="331"/>
      <c r="R51" s="328"/>
      <c r="S51" s="331"/>
      <c r="T51" s="328"/>
      <c r="U51" s="328"/>
      <c r="V51" s="331"/>
      <c r="W51" s="331">
        <v>20.654545454545453</v>
      </c>
      <c r="X51" s="328"/>
      <c r="Y51" s="328"/>
      <c r="Z51" s="328"/>
      <c r="AA51" s="328"/>
      <c r="AB51" s="328"/>
      <c r="AC51" s="328"/>
      <c r="AD51" s="328"/>
      <c r="AE51" s="331"/>
      <c r="AF51" s="331"/>
      <c r="AG51" s="328"/>
      <c r="AH51" s="328"/>
      <c r="AI51" s="331"/>
      <c r="AJ51" s="328"/>
      <c r="AK51" s="328"/>
      <c r="AL51" s="328"/>
      <c r="AM51" s="328"/>
      <c r="AN51" s="328"/>
      <c r="AO51" s="331"/>
      <c r="AP51" s="328"/>
      <c r="AQ51" s="331"/>
      <c r="AR51" s="328" t="s">
        <v>867</v>
      </c>
      <c r="AS51" s="329" t="s">
        <v>760</v>
      </c>
      <c r="AT51" s="329"/>
      <c r="AU51" s="329"/>
      <c r="AV51" s="329" t="s">
        <v>763</v>
      </c>
      <c r="AW51" s="329">
        <v>12</v>
      </c>
      <c r="AX51" s="329"/>
      <c r="AY51" s="329"/>
      <c r="AZ51" s="329"/>
      <c r="BA51" s="329" t="s">
        <v>1152</v>
      </c>
      <c r="BB51" s="328"/>
      <c r="BC51" s="329">
        <v>5</v>
      </c>
      <c r="BD51" s="329">
        <v>0</v>
      </c>
      <c r="BE51" s="329">
        <v>0</v>
      </c>
      <c r="BF51" s="329">
        <v>0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>
        <v>0</v>
      </c>
      <c r="BM51" s="329"/>
      <c r="BN51" s="329" t="s">
        <v>760</v>
      </c>
      <c r="BO51" s="329">
        <v>12</v>
      </c>
      <c r="BP51" s="329" t="s">
        <v>760</v>
      </c>
      <c r="BQ51" s="329"/>
      <c r="BR51" s="329"/>
      <c r="BS51" s="329"/>
      <c r="BT51" s="329"/>
      <c r="BU51" s="329"/>
      <c r="BV51" s="334"/>
      <c r="BW51" s="334" t="s">
        <v>760</v>
      </c>
      <c r="BX51" s="329"/>
      <c r="BY51" s="333"/>
      <c r="BZ51" s="334" t="s">
        <v>1711</v>
      </c>
      <c r="CA51" t="s">
        <v>995</v>
      </c>
    </row>
    <row r="52" spans="1:107" ht="14" x14ac:dyDescent="0.15">
      <c r="A52" s="325"/>
      <c r="B52" s="326">
        <v>42657</v>
      </c>
      <c r="C52" s="327" t="s">
        <v>605</v>
      </c>
      <c r="D52" s="328" t="s">
        <v>1137</v>
      </c>
      <c r="E52" s="328"/>
      <c r="F52" s="328" t="s">
        <v>1212</v>
      </c>
      <c r="G52" s="326">
        <v>42647</v>
      </c>
      <c r="H52" s="329" t="s">
        <v>711</v>
      </c>
      <c r="I52" s="329" t="s">
        <v>760</v>
      </c>
      <c r="J52" s="329"/>
      <c r="K52" s="328" t="s">
        <v>86</v>
      </c>
      <c r="L52" s="328" t="s">
        <v>1850</v>
      </c>
      <c r="M52" s="331">
        <v>155.99999999999997</v>
      </c>
      <c r="N52" s="331">
        <v>40</v>
      </c>
      <c r="O52" s="328"/>
      <c r="P52" s="328"/>
      <c r="Q52" s="331"/>
      <c r="R52" s="328"/>
      <c r="S52" s="331"/>
      <c r="T52" s="328"/>
      <c r="U52" s="328"/>
      <c r="V52" s="331"/>
      <c r="W52" s="331">
        <v>24.999999999999996</v>
      </c>
      <c r="X52" s="328"/>
      <c r="Y52" s="328"/>
      <c r="Z52" s="328"/>
      <c r="AA52" s="328"/>
      <c r="AB52" s="328"/>
      <c r="AC52" s="328"/>
      <c r="AD52" s="328"/>
      <c r="AE52" s="331"/>
      <c r="AF52" s="331"/>
      <c r="AG52" s="328"/>
      <c r="AH52" s="328"/>
      <c r="AI52" s="331"/>
      <c r="AJ52" s="328"/>
      <c r="AK52" s="328"/>
      <c r="AL52" s="328"/>
      <c r="AM52" s="328"/>
      <c r="AN52" s="328"/>
      <c r="AO52" s="331"/>
      <c r="AP52" s="328"/>
      <c r="AQ52" s="331"/>
      <c r="AR52" s="328" t="s">
        <v>867</v>
      </c>
      <c r="AS52" s="329" t="s">
        <v>760</v>
      </c>
      <c r="AT52" s="329"/>
      <c r="AU52" s="329"/>
      <c r="AV52" s="329" t="s">
        <v>763</v>
      </c>
      <c r="AW52" s="329">
        <v>10.199999999999999</v>
      </c>
      <c r="AX52" s="329"/>
      <c r="AY52" s="329"/>
      <c r="AZ52" s="329"/>
      <c r="BA52" s="329" t="s">
        <v>760</v>
      </c>
      <c r="BB52" s="328"/>
      <c r="BC52" s="329">
        <v>0</v>
      </c>
      <c r="BD52" s="329">
        <v>0</v>
      </c>
      <c r="BE52" s="329">
        <v>0</v>
      </c>
      <c r="BF52" s="329">
        <v>2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>
        <v>0</v>
      </c>
      <c r="BM52" s="329"/>
      <c r="BN52" s="329" t="s">
        <v>760</v>
      </c>
      <c r="BO52" s="329"/>
      <c r="BP52" s="329" t="s">
        <v>760</v>
      </c>
      <c r="BQ52" s="329"/>
      <c r="BR52" s="329"/>
      <c r="BS52" s="329"/>
      <c r="BT52" s="329"/>
      <c r="BU52" s="329"/>
      <c r="BV52" s="334"/>
      <c r="BW52" s="332" t="s">
        <v>760</v>
      </c>
      <c r="BX52" s="329">
        <v>1</v>
      </c>
      <c r="BY52" s="333"/>
      <c r="BZ52" s="334" t="s">
        <v>1951</v>
      </c>
      <c r="CA52" t="s">
        <v>993</v>
      </c>
      <c r="CC52" s="123"/>
      <c r="CD52" s="123"/>
    </row>
    <row r="53" spans="1:107" ht="14" x14ac:dyDescent="0.15">
      <c r="A53" s="325">
        <v>4765</v>
      </c>
      <c r="B53" s="326">
        <v>42657</v>
      </c>
      <c r="C53" s="327" t="s">
        <v>605</v>
      </c>
      <c r="D53" s="328" t="s">
        <v>1137</v>
      </c>
      <c r="E53" s="328"/>
      <c r="F53" s="328" t="s">
        <v>1212</v>
      </c>
      <c r="G53" s="326">
        <v>42551</v>
      </c>
      <c r="H53" s="329" t="s">
        <v>711</v>
      </c>
      <c r="I53" s="329" t="s">
        <v>760</v>
      </c>
      <c r="J53" s="329"/>
      <c r="K53" s="328" t="s">
        <v>87</v>
      </c>
      <c r="L53" s="328" t="s">
        <v>1172</v>
      </c>
      <c r="M53" s="331">
        <v>102.99090909090908</v>
      </c>
      <c r="N53" s="331">
        <v>34.299999999999997</v>
      </c>
      <c r="O53" s="328"/>
      <c r="P53" s="328"/>
      <c r="Q53" s="331"/>
      <c r="R53" s="328"/>
      <c r="S53" s="331"/>
      <c r="T53" s="328"/>
      <c r="U53" s="328"/>
      <c r="V53" s="331"/>
      <c r="W53" s="331">
        <v>17.954545454545453</v>
      </c>
      <c r="X53" s="328"/>
      <c r="Y53" s="328"/>
      <c r="Z53" s="328"/>
      <c r="AA53" s="328"/>
      <c r="AB53" s="328"/>
      <c r="AC53" s="328"/>
      <c r="AD53" s="328"/>
      <c r="AE53" s="331"/>
      <c r="AF53" s="331"/>
      <c r="AG53" s="328"/>
      <c r="AH53" s="328"/>
      <c r="AI53" s="331"/>
      <c r="AJ53" s="328"/>
      <c r="AK53" s="328"/>
      <c r="AL53" s="328"/>
      <c r="AM53" s="328"/>
      <c r="AN53" s="328"/>
      <c r="AO53" s="331"/>
      <c r="AP53" s="328"/>
      <c r="AQ53" s="331"/>
      <c r="AR53" s="328" t="s">
        <v>867</v>
      </c>
      <c r="AS53" s="329" t="s">
        <v>760</v>
      </c>
      <c r="AT53" s="329"/>
      <c r="AU53" s="329"/>
      <c r="AV53" s="329" t="s">
        <v>763</v>
      </c>
      <c r="AW53" s="329">
        <v>10.199999999999999</v>
      </c>
      <c r="AX53" s="329"/>
      <c r="AY53" s="329"/>
      <c r="AZ53" s="329"/>
      <c r="BA53" s="329" t="s">
        <v>1152</v>
      </c>
      <c r="BB53" s="328"/>
      <c r="BC53" s="329">
        <v>0</v>
      </c>
      <c r="BD53" s="329">
        <v>0</v>
      </c>
      <c r="BE53" s="329">
        <v>0</v>
      </c>
      <c r="BF53" s="329">
        <v>0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29">
        <v>0</v>
      </c>
      <c r="BM53" s="333"/>
      <c r="BN53" s="329" t="s">
        <v>760</v>
      </c>
      <c r="BO53" s="329"/>
      <c r="BP53" s="329" t="s">
        <v>760</v>
      </c>
      <c r="BQ53" s="329"/>
      <c r="BR53" s="329"/>
      <c r="BS53" s="329"/>
      <c r="BT53" s="329"/>
      <c r="BU53" s="329"/>
      <c r="BV53" s="328"/>
      <c r="BW53" s="328" t="s">
        <v>760</v>
      </c>
      <c r="BX53" s="329">
        <v>1</v>
      </c>
      <c r="BY53" s="333"/>
      <c r="BZ53" s="330" t="s">
        <v>1952</v>
      </c>
      <c r="CA53" t="s">
        <v>995</v>
      </c>
    </row>
    <row r="54" spans="1:107" ht="14" x14ac:dyDescent="0.15">
      <c r="A54" s="325">
        <v>2683</v>
      </c>
      <c r="B54" s="326">
        <v>42657</v>
      </c>
      <c r="C54" s="327" t="s">
        <v>605</v>
      </c>
      <c r="D54" s="328" t="s">
        <v>1137</v>
      </c>
      <c r="E54" s="328"/>
      <c r="F54" s="328" t="s">
        <v>1212</v>
      </c>
      <c r="G54" s="326">
        <v>42634</v>
      </c>
      <c r="H54" s="329" t="s">
        <v>711</v>
      </c>
      <c r="I54" s="329" t="s">
        <v>760</v>
      </c>
      <c r="J54" s="329"/>
      <c r="K54" s="328" t="s">
        <v>88</v>
      </c>
      <c r="L54" s="328" t="s">
        <v>604</v>
      </c>
      <c r="M54" s="331">
        <v>101.62727272727273</v>
      </c>
      <c r="N54" s="331">
        <v>34.372727272727275</v>
      </c>
      <c r="O54" s="328"/>
      <c r="P54" s="328"/>
      <c r="Q54" s="331"/>
      <c r="R54" s="328"/>
      <c r="S54" s="338"/>
      <c r="T54" s="330"/>
      <c r="U54" s="328"/>
      <c r="V54" s="331"/>
      <c r="W54" s="331">
        <v>24.818181818181817</v>
      </c>
      <c r="X54" s="328"/>
      <c r="Y54" s="328"/>
      <c r="Z54" s="328"/>
      <c r="AA54" s="328"/>
      <c r="AB54" s="328"/>
      <c r="AC54" s="328"/>
      <c r="AD54" s="328"/>
      <c r="AE54" s="331"/>
      <c r="AF54" s="331"/>
      <c r="AG54" s="328"/>
      <c r="AH54" s="328"/>
      <c r="AI54" s="331"/>
      <c r="AJ54" s="328"/>
      <c r="AK54" s="328"/>
      <c r="AL54" s="328"/>
      <c r="AM54" s="328"/>
      <c r="AN54" s="328"/>
      <c r="AO54" s="331"/>
      <c r="AP54" s="328"/>
      <c r="AQ54" s="331"/>
      <c r="AR54" s="328" t="s">
        <v>867</v>
      </c>
      <c r="AS54" s="329" t="s">
        <v>760</v>
      </c>
      <c r="AT54" s="329"/>
      <c r="AU54" s="329"/>
      <c r="AV54" s="329" t="s">
        <v>763</v>
      </c>
      <c r="AW54" s="333">
        <v>10.199999999999999</v>
      </c>
      <c r="AX54" s="333"/>
      <c r="AY54" s="333"/>
      <c r="AZ54" s="333"/>
      <c r="BA54" s="329" t="s">
        <v>1152</v>
      </c>
      <c r="BB54" s="329"/>
      <c r="BC54" s="329">
        <v>0</v>
      </c>
      <c r="BD54" s="329">
        <v>0</v>
      </c>
      <c r="BE54" s="329">
        <v>0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29">
        <v>0</v>
      </c>
      <c r="BM54" s="333"/>
      <c r="BN54" s="329" t="s">
        <v>760</v>
      </c>
      <c r="BO54" s="329"/>
      <c r="BP54" s="329" t="s">
        <v>760</v>
      </c>
      <c r="BQ54" s="329"/>
      <c r="BR54" s="329"/>
      <c r="BS54" s="329"/>
      <c r="BT54" s="334"/>
      <c r="BU54" s="329"/>
      <c r="BV54" s="328"/>
      <c r="BW54" s="328" t="s">
        <v>760</v>
      </c>
      <c r="BX54" s="329">
        <v>1</v>
      </c>
      <c r="BY54" s="333" t="s">
        <v>1853</v>
      </c>
      <c r="BZ54" s="330" t="s">
        <v>1953</v>
      </c>
      <c r="CA54" t="s">
        <v>995</v>
      </c>
      <c r="CC54" s="1"/>
      <c r="CD54" s="1"/>
      <c r="CE54" s="1"/>
    </row>
    <row r="55" spans="1:107" ht="14" x14ac:dyDescent="0.15">
      <c r="A55" s="325">
        <v>4713</v>
      </c>
      <c r="B55" s="326">
        <v>42657</v>
      </c>
      <c r="C55" s="327" t="s">
        <v>605</v>
      </c>
      <c r="D55" s="328" t="s">
        <v>1137</v>
      </c>
      <c r="E55" s="328"/>
      <c r="F55" s="328" t="s">
        <v>1212</v>
      </c>
      <c r="G55" s="326">
        <v>42369</v>
      </c>
      <c r="H55" s="329" t="s">
        <v>711</v>
      </c>
      <c r="I55" s="329" t="s">
        <v>760</v>
      </c>
      <c r="J55" s="329"/>
      <c r="K55" s="328" t="s">
        <v>90</v>
      </c>
      <c r="L55" s="328" t="s">
        <v>1105</v>
      </c>
      <c r="M55" s="331">
        <v>140</v>
      </c>
      <c r="N55" s="331">
        <v>40.499999999999993</v>
      </c>
      <c r="O55" s="328" t="s">
        <v>627</v>
      </c>
      <c r="P55" s="328">
        <v>2500</v>
      </c>
      <c r="Q55" s="331">
        <v>39.5</v>
      </c>
      <c r="R55" s="328"/>
      <c r="S55" s="331"/>
      <c r="T55" s="328"/>
      <c r="U55" s="328"/>
      <c r="V55" s="331"/>
      <c r="W55" s="331">
        <v>23.5</v>
      </c>
      <c r="X55" s="328"/>
      <c r="Y55" s="328"/>
      <c r="Z55" s="328"/>
      <c r="AA55" s="328"/>
      <c r="AB55" s="328"/>
      <c r="AC55" s="328"/>
      <c r="AD55" s="328"/>
      <c r="AE55" s="331"/>
      <c r="AF55" s="331"/>
      <c r="AG55" s="328"/>
      <c r="AH55" s="328"/>
      <c r="AI55" s="331"/>
      <c r="AJ55" s="328"/>
      <c r="AK55" s="328"/>
      <c r="AL55" s="328"/>
      <c r="AM55" s="328"/>
      <c r="AN55" s="328"/>
      <c r="AO55" s="331"/>
      <c r="AP55" s="328"/>
      <c r="AQ55" s="331"/>
      <c r="AR55" s="328" t="s">
        <v>867</v>
      </c>
      <c r="AS55" s="329" t="s">
        <v>760</v>
      </c>
      <c r="AT55" s="329"/>
      <c r="AU55" s="329"/>
      <c r="AV55" s="333" t="s">
        <v>763</v>
      </c>
      <c r="AW55" s="333">
        <v>16</v>
      </c>
      <c r="AX55" s="333"/>
      <c r="AY55" s="333"/>
      <c r="AZ55" s="333"/>
      <c r="BA55" s="329" t="s">
        <v>1152</v>
      </c>
      <c r="BB55" s="328"/>
      <c r="BC55" s="329">
        <v>0</v>
      </c>
      <c r="BD55" s="329">
        <v>0</v>
      </c>
      <c r="BE55" s="329">
        <v>7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>
        <v>0</v>
      </c>
      <c r="BM55" s="329">
        <v>24</v>
      </c>
      <c r="BN55" s="329" t="s">
        <v>760</v>
      </c>
      <c r="BO55" s="329"/>
      <c r="BP55" s="329" t="s">
        <v>760</v>
      </c>
      <c r="BQ55" s="329"/>
      <c r="BR55" s="329"/>
      <c r="BS55" s="329"/>
      <c r="BT55" s="329"/>
      <c r="BU55" s="329"/>
      <c r="BV55" s="334"/>
      <c r="BW55" s="332" t="s">
        <v>760</v>
      </c>
      <c r="BX55" s="329">
        <v>1</v>
      </c>
      <c r="BY55" s="333"/>
      <c r="BZ55" s="328" t="s">
        <v>1715</v>
      </c>
      <c r="CA55" t="s">
        <v>995</v>
      </c>
    </row>
    <row r="56" spans="1:107" ht="14" x14ac:dyDescent="0.15">
      <c r="A56" s="325"/>
      <c r="B56" s="326">
        <v>42657</v>
      </c>
      <c r="C56" s="327" t="s">
        <v>605</v>
      </c>
      <c r="D56" s="328" t="s">
        <v>1137</v>
      </c>
      <c r="E56" s="328"/>
      <c r="F56" s="328" t="s">
        <v>1212</v>
      </c>
      <c r="G56" s="326">
        <v>42637</v>
      </c>
      <c r="H56" s="329" t="s">
        <v>711</v>
      </c>
      <c r="I56" s="329" t="s">
        <v>760</v>
      </c>
      <c r="J56" s="329"/>
      <c r="K56" s="328" t="s">
        <v>92</v>
      </c>
      <c r="L56" s="328" t="s">
        <v>1855</v>
      </c>
      <c r="M56" s="331">
        <v>146.29090909090905</v>
      </c>
      <c r="N56" s="331">
        <v>42.290909090909089</v>
      </c>
      <c r="O56" s="328"/>
      <c r="P56" s="328"/>
      <c r="Q56" s="331"/>
      <c r="R56" s="328"/>
      <c r="S56" s="331"/>
      <c r="T56" s="328"/>
      <c r="U56" s="328"/>
      <c r="V56" s="331"/>
      <c r="W56" s="331">
        <v>22.945454545454542</v>
      </c>
      <c r="X56" s="328"/>
      <c r="Y56" s="328"/>
      <c r="Z56" s="328"/>
      <c r="AA56" s="328"/>
      <c r="AB56" s="328"/>
      <c r="AC56" s="328"/>
      <c r="AD56" s="328"/>
      <c r="AE56" s="331"/>
      <c r="AF56" s="331"/>
      <c r="AG56" s="328"/>
      <c r="AH56" s="328"/>
      <c r="AI56" s="331"/>
      <c r="AJ56" s="328"/>
      <c r="AK56" s="328"/>
      <c r="AL56" s="328"/>
      <c r="AM56" s="328"/>
      <c r="AN56" s="328"/>
      <c r="AO56" s="331"/>
      <c r="AP56" s="328"/>
      <c r="AQ56" s="331"/>
      <c r="AR56" s="328" t="s">
        <v>867</v>
      </c>
      <c r="AS56" s="329" t="s">
        <v>760</v>
      </c>
      <c r="AT56" s="329"/>
      <c r="AU56" s="329"/>
      <c r="AV56" s="329" t="s">
        <v>763</v>
      </c>
      <c r="AW56" s="329">
        <v>10.199999999999999</v>
      </c>
      <c r="AX56" s="329"/>
      <c r="AY56" s="329"/>
      <c r="AZ56" s="329"/>
      <c r="BA56" s="329" t="s">
        <v>1152</v>
      </c>
      <c r="BB56" s="328"/>
      <c r="BC56" s="329">
        <v>5</v>
      </c>
      <c r="BD56" s="329">
        <v>0</v>
      </c>
      <c r="BE56" s="329">
        <v>0</v>
      </c>
      <c r="BF56" s="329">
        <v>0</v>
      </c>
      <c r="BG56" s="329">
        <v>0</v>
      </c>
      <c r="BH56" s="329">
        <v>0</v>
      </c>
      <c r="BI56" s="329">
        <v>0</v>
      </c>
      <c r="BJ56" s="329">
        <v>0</v>
      </c>
      <c r="BK56" s="329">
        <v>0</v>
      </c>
      <c r="BL56" s="329">
        <v>0</v>
      </c>
      <c r="BM56" s="329"/>
      <c r="BN56" s="329" t="s">
        <v>760</v>
      </c>
      <c r="BO56" s="329"/>
      <c r="BP56" s="329" t="s">
        <v>760</v>
      </c>
      <c r="BQ56" s="329"/>
      <c r="BR56" s="329"/>
      <c r="BS56" s="329"/>
      <c r="BT56" s="329"/>
      <c r="BU56" s="329"/>
      <c r="BV56" s="334"/>
      <c r="BW56" s="334" t="s">
        <v>760</v>
      </c>
      <c r="BX56" s="329"/>
      <c r="BY56" s="333"/>
      <c r="BZ56" s="334" t="s">
        <v>1954</v>
      </c>
      <c r="CA56" t="s">
        <v>1139</v>
      </c>
    </row>
    <row r="57" spans="1:107" ht="14" x14ac:dyDescent="0.15">
      <c r="A57" s="325"/>
      <c r="B57" s="326">
        <v>42657</v>
      </c>
      <c r="C57" s="334" t="s">
        <v>605</v>
      </c>
      <c r="D57" s="328" t="s">
        <v>1137</v>
      </c>
      <c r="E57" s="328"/>
      <c r="F57" s="328" t="s">
        <v>1212</v>
      </c>
      <c r="G57" s="326">
        <v>42626</v>
      </c>
      <c r="H57" s="329" t="s">
        <v>711</v>
      </c>
      <c r="I57" s="329" t="s">
        <v>760</v>
      </c>
      <c r="J57" s="329"/>
      <c r="K57" s="328" t="s">
        <v>608</v>
      </c>
      <c r="L57" s="328" t="s">
        <v>1857</v>
      </c>
      <c r="M57" s="331">
        <v>103.69999999999999</v>
      </c>
      <c r="N57" s="331">
        <v>35.563636363636355</v>
      </c>
      <c r="O57" s="330"/>
      <c r="P57" s="328"/>
      <c r="Q57" s="338"/>
      <c r="R57" s="330"/>
      <c r="S57" s="338"/>
      <c r="T57" s="330"/>
      <c r="U57" s="330"/>
      <c r="V57" s="338"/>
      <c r="W57" s="338">
        <v>21.227272727272727</v>
      </c>
      <c r="X57" s="330"/>
      <c r="Y57" s="330"/>
      <c r="Z57" s="330"/>
      <c r="AA57" s="330"/>
      <c r="AB57" s="330"/>
      <c r="AC57" s="330"/>
      <c r="AD57" s="330"/>
      <c r="AE57" s="338"/>
      <c r="AF57" s="338"/>
      <c r="AG57" s="330"/>
      <c r="AH57" s="330"/>
      <c r="AI57" s="331"/>
      <c r="AJ57" s="330"/>
      <c r="AK57" s="330"/>
      <c r="AL57" s="330"/>
      <c r="AM57" s="330"/>
      <c r="AN57" s="330"/>
      <c r="AO57" s="338"/>
      <c r="AP57" s="330"/>
      <c r="AQ57" s="338"/>
      <c r="AR57" s="328" t="s">
        <v>867</v>
      </c>
      <c r="AS57" s="329" t="s">
        <v>760</v>
      </c>
      <c r="AT57" s="333"/>
      <c r="AU57" s="333"/>
      <c r="AV57" s="329" t="s">
        <v>763</v>
      </c>
      <c r="AW57" s="329">
        <v>10.199999999999999</v>
      </c>
      <c r="AX57" s="329"/>
      <c r="AY57" s="329"/>
      <c r="AZ57" s="329"/>
      <c r="BA57" s="333" t="s">
        <v>760</v>
      </c>
      <c r="BB57" s="330"/>
      <c r="BC57" s="333">
        <v>0</v>
      </c>
      <c r="BD57" s="329">
        <v>12</v>
      </c>
      <c r="BE57" s="333">
        <v>0</v>
      </c>
      <c r="BF57" s="333">
        <v>3</v>
      </c>
      <c r="BG57" s="333">
        <v>0</v>
      </c>
      <c r="BH57" s="333">
        <v>0</v>
      </c>
      <c r="BI57" s="333">
        <v>0</v>
      </c>
      <c r="BJ57" s="333">
        <v>0</v>
      </c>
      <c r="BK57" s="329">
        <v>0</v>
      </c>
      <c r="BL57" s="329">
        <v>0</v>
      </c>
      <c r="BM57" s="333"/>
      <c r="BN57" s="329"/>
      <c r="BO57" s="329"/>
      <c r="BP57" s="329" t="s">
        <v>760</v>
      </c>
      <c r="BQ57" s="333"/>
      <c r="BR57" s="333"/>
      <c r="BS57" s="333"/>
      <c r="BT57" s="329"/>
      <c r="BU57" s="333"/>
      <c r="BV57" s="332"/>
      <c r="BW57" s="332" t="s">
        <v>760</v>
      </c>
      <c r="BX57" s="333">
        <v>1</v>
      </c>
      <c r="BY57" s="333"/>
      <c r="BZ57" s="332" t="s">
        <v>1955</v>
      </c>
      <c r="CA57" t="s">
        <v>1139</v>
      </c>
    </row>
    <row r="58" spans="1:107" ht="14" x14ac:dyDescent="0.15">
      <c r="A58" s="325">
        <v>5325</v>
      </c>
      <c r="B58" s="326">
        <v>42657</v>
      </c>
      <c r="C58" s="327" t="s">
        <v>605</v>
      </c>
      <c r="D58" s="328" t="s">
        <v>1137</v>
      </c>
      <c r="E58" s="328"/>
      <c r="F58" s="328" t="s">
        <v>1212</v>
      </c>
      <c r="G58" s="326">
        <v>42557</v>
      </c>
      <c r="H58" s="329" t="s">
        <v>711</v>
      </c>
      <c r="I58" s="329" t="s">
        <v>760</v>
      </c>
      <c r="J58" s="329"/>
      <c r="K58" s="328" t="s">
        <v>93</v>
      </c>
      <c r="L58" s="328" t="s">
        <v>1176</v>
      </c>
      <c r="M58" s="331">
        <v>102.83636363636363</v>
      </c>
      <c r="N58" s="331">
        <v>34.563636363636363</v>
      </c>
      <c r="O58" s="328"/>
      <c r="P58" s="328"/>
      <c r="Q58" s="331"/>
      <c r="R58" s="328"/>
      <c r="S58" s="331"/>
      <c r="T58" s="328"/>
      <c r="U58" s="328"/>
      <c r="V58" s="331"/>
      <c r="W58" s="331">
        <v>19.372727272727271</v>
      </c>
      <c r="X58" s="328"/>
      <c r="Y58" s="328"/>
      <c r="Z58" s="328"/>
      <c r="AA58" s="328"/>
      <c r="AB58" s="328"/>
      <c r="AC58" s="328"/>
      <c r="AD58" s="328"/>
      <c r="AE58" s="331"/>
      <c r="AF58" s="331"/>
      <c r="AG58" s="328"/>
      <c r="AH58" s="328"/>
      <c r="AI58" s="331"/>
      <c r="AJ58" s="328"/>
      <c r="AK58" s="328"/>
      <c r="AL58" s="328"/>
      <c r="AM58" s="328"/>
      <c r="AN58" s="328"/>
      <c r="AO58" s="331"/>
      <c r="AP58" s="328"/>
      <c r="AQ58" s="331"/>
      <c r="AR58" s="328" t="s">
        <v>867</v>
      </c>
      <c r="AS58" s="329" t="s">
        <v>760</v>
      </c>
      <c r="AT58" s="329"/>
      <c r="AU58" s="329"/>
      <c r="AV58" s="329" t="s">
        <v>763</v>
      </c>
      <c r="AW58" s="329">
        <v>10.199999999999999</v>
      </c>
      <c r="AX58" s="329"/>
      <c r="AY58" s="329"/>
      <c r="AZ58" s="329"/>
      <c r="BA58" s="329" t="s">
        <v>1152</v>
      </c>
      <c r="BB58" s="328"/>
      <c r="BC58" s="329">
        <v>0</v>
      </c>
      <c r="BD58" s="329">
        <v>0</v>
      </c>
      <c r="BE58" s="329">
        <v>0</v>
      </c>
      <c r="BF58" s="329">
        <v>0</v>
      </c>
      <c r="BG58" s="329">
        <v>0</v>
      </c>
      <c r="BH58" s="329">
        <v>0</v>
      </c>
      <c r="BI58" s="329">
        <v>0</v>
      </c>
      <c r="BJ58" s="329">
        <v>0</v>
      </c>
      <c r="BK58" s="329">
        <v>0</v>
      </c>
      <c r="BL58" s="329">
        <v>0</v>
      </c>
      <c r="BM58" s="329">
        <v>12</v>
      </c>
      <c r="BN58" s="329" t="s">
        <v>760</v>
      </c>
      <c r="BO58" s="329"/>
      <c r="BP58" s="329" t="s">
        <v>760</v>
      </c>
      <c r="BQ58" s="329"/>
      <c r="BR58" s="329">
        <v>12</v>
      </c>
      <c r="BS58" s="329"/>
      <c r="BT58" s="329"/>
      <c r="BU58" s="329"/>
      <c r="BV58" s="334"/>
      <c r="BW58" s="334" t="s">
        <v>760</v>
      </c>
      <c r="BX58" s="329"/>
      <c r="BY58" s="333"/>
      <c r="BZ58" s="334" t="s">
        <v>1956</v>
      </c>
      <c r="CA58" t="s">
        <v>993</v>
      </c>
      <c r="CC58" s="1"/>
    </row>
    <row r="59" spans="1:107" ht="14" x14ac:dyDescent="0.15">
      <c r="A59" s="325">
        <v>5601</v>
      </c>
      <c r="B59" s="326">
        <v>42657</v>
      </c>
      <c r="C59" s="327" t="s">
        <v>605</v>
      </c>
      <c r="D59" s="328" t="s">
        <v>1137</v>
      </c>
      <c r="E59" s="328"/>
      <c r="F59" s="328" t="s">
        <v>1212</v>
      </c>
      <c r="G59" s="326">
        <v>42551</v>
      </c>
      <c r="H59" s="329" t="s">
        <v>711</v>
      </c>
      <c r="I59" s="329" t="s">
        <v>760</v>
      </c>
      <c r="J59" s="329"/>
      <c r="K59" s="328" t="s">
        <v>94</v>
      </c>
      <c r="L59" s="328" t="s">
        <v>1178</v>
      </c>
      <c r="M59" s="331">
        <v>154.02727272727273</v>
      </c>
      <c r="N59" s="331">
        <v>39.827272727272728</v>
      </c>
      <c r="O59" s="328"/>
      <c r="P59" s="328"/>
      <c r="Q59" s="331"/>
      <c r="R59" s="328"/>
      <c r="S59" s="331"/>
      <c r="T59" s="328"/>
      <c r="U59" s="328"/>
      <c r="V59" s="331"/>
      <c r="W59" s="331">
        <v>23.663636363636364</v>
      </c>
      <c r="X59" s="328"/>
      <c r="Y59" s="328"/>
      <c r="Z59" s="328"/>
      <c r="AA59" s="328"/>
      <c r="AB59" s="328"/>
      <c r="AC59" s="328"/>
      <c r="AD59" s="328"/>
      <c r="AE59" s="331"/>
      <c r="AF59" s="331"/>
      <c r="AG59" s="328"/>
      <c r="AH59" s="328"/>
      <c r="AI59" s="331"/>
      <c r="AJ59" s="328"/>
      <c r="AK59" s="328"/>
      <c r="AL59" s="328"/>
      <c r="AM59" s="328"/>
      <c r="AN59" s="328"/>
      <c r="AO59" s="331"/>
      <c r="AP59" s="328"/>
      <c r="AQ59" s="331"/>
      <c r="AR59" s="328" t="s">
        <v>867</v>
      </c>
      <c r="AS59" s="329" t="s">
        <v>760</v>
      </c>
      <c r="AT59" s="329"/>
      <c r="AU59" s="329"/>
      <c r="AV59" s="329" t="s">
        <v>763</v>
      </c>
      <c r="AW59" s="329">
        <v>10.199999999999999</v>
      </c>
      <c r="AX59" s="329"/>
      <c r="AY59" s="329"/>
      <c r="AZ59" s="329"/>
      <c r="BA59" s="329" t="s">
        <v>1152</v>
      </c>
      <c r="BB59" s="328"/>
      <c r="BC59" s="329">
        <v>0</v>
      </c>
      <c r="BD59" s="329">
        <v>0</v>
      </c>
      <c r="BE59" s="329">
        <v>10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>
        <v>0</v>
      </c>
      <c r="BM59" s="329"/>
      <c r="BN59" s="329" t="s">
        <v>760</v>
      </c>
      <c r="BO59" s="329"/>
      <c r="BP59" s="329" t="s">
        <v>760</v>
      </c>
      <c r="BQ59" s="329"/>
      <c r="BR59" s="329"/>
      <c r="BS59" s="329"/>
      <c r="BT59" s="329"/>
      <c r="BU59" s="329"/>
      <c r="BV59" s="334"/>
      <c r="BW59" s="334" t="s">
        <v>760</v>
      </c>
      <c r="BX59" s="329">
        <v>1</v>
      </c>
      <c r="BY59" s="333" t="s">
        <v>1542</v>
      </c>
      <c r="BZ59" s="334" t="s">
        <v>1935</v>
      </c>
      <c r="CA59" t="s">
        <v>995</v>
      </c>
      <c r="CC59" s="1"/>
    </row>
    <row r="60" spans="1:107" ht="14" x14ac:dyDescent="0.15">
      <c r="A60" s="325">
        <v>5947</v>
      </c>
      <c r="B60" s="326">
        <v>42657</v>
      </c>
      <c r="C60" s="327" t="s">
        <v>605</v>
      </c>
      <c r="D60" s="328" t="s">
        <v>1137</v>
      </c>
      <c r="E60" s="328"/>
      <c r="F60" s="328" t="s">
        <v>1212</v>
      </c>
      <c r="G60" s="326">
        <v>42551</v>
      </c>
      <c r="H60" s="329" t="s">
        <v>711</v>
      </c>
      <c r="I60" s="329" t="s">
        <v>760</v>
      </c>
      <c r="J60" s="329"/>
      <c r="K60" s="328" t="s">
        <v>95</v>
      </c>
      <c r="L60" s="330" t="s">
        <v>1180</v>
      </c>
      <c r="M60" s="331">
        <v>100.25454545454545</v>
      </c>
      <c r="N60" s="331">
        <v>33.963636363636361</v>
      </c>
      <c r="O60" s="328"/>
      <c r="P60" s="328"/>
      <c r="Q60" s="331"/>
      <c r="R60" s="328"/>
      <c r="S60" s="331"/>
      <c r="T60" s="328"/>
      <c r="U60" s="328"/>
      <c r="V60" s="331"/>
      <c r="W60" s="331">
        <v>18.299999999999997</v>
      </c>
      <c r="X60" s="328"/>
      <c r="Y60" s="328"/>
      <c r="Z60" s="328"/>
      <c r="AA60" s="328"/>
      <c r="AB60" s="328"/>
      <c r="AC60" s="328"/>
      <c r="AD60" s="328"/>
      <c r="AE60" s="331"/>
      <c r="AF60" s="331"/>
      <c r="AG60" s="328"/>
      <c r="AH60" s="328"/>
      <c r="AI60" s="331"/>
      <c r="AJ60" s="328"/>
      <c r="AK60" s="328"/>
      <c r="AL60" s="328"/>
      <c r="AM60" s="328"/>
      <c r="AN60" s="328"/>
      <c r="AO60" s="331"/>
      <c r="AP60" s="328"/>
      <c r="AQ60" s="331"/>
      <c r="AR60" s="328" t="s">
        <v>867</v>
      </c>
      <c r="AS60" s="329" t="s">
        <v>760</v>
      </c>
      <c r="AT60" s="329"/>
      <c r="AU60" s="329"/>
      <c r="AV60" s="333" t="s">
        <v>763</v>
      </c>
      <c r="AW60" s="333">
        <v>10.199999999999999</v>
      </c>
      <c r="AX60" s="333"/>
      <c r="AY60" s="333"/>
      <c r="AZ60" s="333"/>
      <c r="BA60" s="329" t="s">
        <v>1152</v>
      </c>
      <c r="BB60" s="328"/>
      <c r="BC60" s="329">
        <v>0</v>
      </c>
      <c r="BD60" s="329">
        <v>0</v>
      </c>
      <c r="BE60" s="333">
        <v>0</v>
      </c>
      <c r="BF60" s="329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>
        <v>0</v>
      </c>
      <c r="BM60" s="329"/>
      <c r="BN60" s="329" t="s">
        <v>760</v>
      </c>
      <c r="BO60" s="329"/>
      <c r="BP60" s="329" t="s">
        <v>760</v>
      </c>
      <c r="BQ60" s="329"/>
      <c r="BR60" s="329"/>
      <c r="BS60" s="383"/>
      <c r="BT60" s="329"/>
      <c r="BU60" s="329"/>
      <c r="BV60" s="332"/>
      <c r="BW60" s="334" t="s">
        <v>760</v>
      </c>
      <c r="BX60" s="329">
        <v>1</v>
      </c>
      <c r="BY60" s="333"/>
      <c r="BZ60" s="328" t="s">
        <v>1957</v>
      </c>
      <c r="CA60" t="s">
        <v>995</v>
      </c>
      <c r="CC60" s="1"/>
    </row>
    <row r="61" spans="1:107" ht="14" x14ac:dyDescent="0.15">
      <c r="A61" s="325"/>
      <c r="B61" s="326">
        <v>42657</v>
      </c>
      <c r="C61" s="334" t="s">
        <v>605</v>
      </c>
      <c r="D61" s="328" t="s">
        <v>1137</v>
      </c>
      <c r="E61" s="328"/>
      <c r="F61" s="328" t="s">
        <v>1212</v>
      </c>
      <c r="G61" s="326">
        <v>42551</v>
      </c>
      <c r="H61" s="329" t="s">
        <v>711</v>
      </c>
      <c r="I61" s="329" t="s">
        <v>760</v>
      </c>
      <c r="J61" s="329"/>
      <c r="K61" s="328" t="s">
        <v>97</v>
      </c>
      <c r="L61" s="328" t="s">
        <v>1864</v>
      </c>
      <c r="M61" s="331">
        <v>104.99999999999999</v>
      </c>
      <c r="N61" s="331">
        <v>34.799999999999997</v>
      </c>
      <c r="O61" s="328"/>
      <c r="P61" s="328"/>
      <c r="Q61" s="331"/>
      <c r="R61" s="328"/>
      <c r="S61" s="331"/>
      <c r="T61" s="328"/>
      <c r="U61" s="328"/>
      <c r="V61" s="331"/>
      <c r="W61" s="331">
        <v>19.499999999999996</v>
      </c>
      <c r="X61" s="328"/>
      <c r="Y61" s="328"/>
      <c r="Z61" s="328"/>
      <c r="AA61" s="328"/>
      <c r="AB61" s="328"/>
      <c r="AC61" s="328"/>
      <c r="AD61" s="328"/>
      <c r="AE61" s="331"/>
      <c r="AF61" s="331"/>
      <c r="AG61" s="328"/>
      <c r="AH61" s="328"/>
      <c r="AI61" s="331"/>
      <c r="AJ61" s="328"/>
      <c r="AK61" s="328"/>
      <c r="AL61" s="328"/>
      <c r="AM61" s="328"/>
      <c r="AN61" s="328"/>
      <c r="AO61" s="331"/>
      <c r="AP61" s="328"/>
      <c r="AQ61" s="331"/>
      <c r="AR61" s="328" t="s">
        <v>867</v>
      </c>
      <c r="AS61" s="329" t="s">
        <v>760</v>
      </c>
      <c r="AT61" s="329"/>
      <c r="AU61" s="329"/>
      <c r="AV61" s="329" t="s">
        <v>763</v>
      </c>
      <c r="AW61" s="329">
        <v>10.199999999999999</v>
      </c>
      <c r="AX61" s="329"/>
      <c r="AY61" s="329"/>
      <c r="AZ61" s="329"/>
      <c r="BA61" s="329" t="s">
        <v>760</v>
      </c>
      <c r="BB61" s="328"/>
      <c r="BC61" s="329">
        <v>0</v>
      </c>
      <c r="BD61" s="329">
        <v>0</v>
      </c>
      <c r="BE61" s="329">
        <v>0</v>
      </c>
      <c r="BF61" s="329">
        <v>0</v>
      </c>
      <c r="BG61" s="329">
        <v>0</v>
      </c>
      <c r="BH61" s="329">
        <v>0</v>
      </c>
      <c r="BI61" s="329">
        <v>0</v>
      </c>
      <c r="BJ61" s="329">
        <v>0</v>
      </c>
      <c r="BK61" s="329">
        <v>0</v>
      </c>
      <c r="BL61" s="329">
        <v>0</v>
      </c>
      <c r="BM61" s="329"/>
      <c r="BN61" s="329" t="s">
        <v>760</v>
      </c>
      <c r="BO61" s="329"/>
      <c r="BP61" s="329" t="s">
        <v>760</v>
      </c>
      <c r="BQ61" s="329"/>
      <c r="BR61" s="329"/>
      <c r="BS61" s="329"/>
      <c r="BT61" s="334"/>
      <c r="BU61" s="329"/>
      <c r="BV61" s="334"/>
      <c r="BW61" s="334" t="s">
        <v>760</v>
      </c>
      <c r="BX61" s="329">
        <v>1</v>
      </c>
      <c r="BY61" s="333"/>
      <c r="BZ61" s="328" t="s">
        <v>1958</v>
      </c>
      <c r="CA61" t="s">
        <v>995</v>
      </c>
      <c r="CC61" s="1"/>
    </row>
    <row r="62" spans="1:107" ht="14" x14ac:dyDescent="0.15">
      <c r="A62" s="325">
        <v>6348</v>
      </c>
      <c r="B62" s="562">
        <v>42663</v>
      </c>
      <c r="C62" s="395" t="s">
        <v>605</v>
      </c>
      <c r="D62" s="328" t="s">
        <v>1137</v>
      </c>
      <c r="E62" s="386"/>
      <c r="F62" s="328" t="s">
        <v>1212</v>
      </c>
      <c r="G62" s="336">
        <v>42634</v>
      </c>
      <c r="H62" s="387" t="s">
        <v>711</v>
      </c>
      <c r="I62" s="387" t="s">
        <v>760</v>
      </c>
      <c r="J62" s="387"/>
      <c r="K62" s="386" t="s">
        <v>609</v>
      </c>
      <c r="L62" s="328" t="s">
        <v>2026</v>
      </c>
      <c r="M62" s="341">
        <v>65</v>
      </c>
      <c r="N62" s="342">
        <v>38.027272727272724</v>
      </c>
      <c r="O62" s="328"/>
      <c r="P62" s="328"/>
      <c r="Q62" s="331"/>
      <c r="R62" s="328"/>
      <c r="S62" s="331"/>
      <c r="T62" s="328"/>
      <c r="U62" s="328"/>
      <c r="V62" s="331"/>
      <c r="W62" s="342">
        <v>13.754545454545454</v>
      </c>
      <c r="X62" s="328"/>
      <c r="Y62" s="328"/>
      <c r="Z62" s="328"/>
      <c r="AA62" s="328"/>
      <c r="AB62" s="328"/>
      <c r="AC62" s="328"/>
      <c r="AD62" s="328"/>
      <c r="AE62" s="331"/>
      <c r="AF62" s="331"/>
      <c r="AG62" s="328"/>
      <c r="AH62" s="328"/>
      <c r="AI62" s="331"/>
      <c r="AJ62" s="328"/>
      <c r="AK62" s="328"/>
      <c r="AL62" s="328"/>
      <c r="AM62" s="328"/>
      <c r="AN62" s="328"/>
      <c r="AO62" s="331"/>
      <c r="AP62" s="328"/>
      <c r="AQ62" s="331"/>
      <c r="AR62" s="328" t="s">
        <v>867</v>
      </c>
      <c r="AS62" s="329" t="s">
        <v>760</v>
      </c>
      <c r="AT62" s="329"/>
      <c r="AU62" s="329"/>
      <c r="AV62" s="333" t="s">
        <v>763</v>
      </c>
      <c r="AW62" s="329">
        <v>10.199999999999999</v>
      </c>
      <c r="AX62" s="333"/>
      <c r="AY62" s="333"/>
      <c r="AZ62" s="333"/>
      <c r="BA62" s="329" t="s">
        <v>760</v>
      </c>
      <c r="BB62" s="328"/>
      <c r="BC62" s="329">
        <v>0</v>
      </c>
      <c r="BD62" s="329">
        <v>0</v>
      </c>
      <c r="BE62" s="329">
        <v>0</v>
      </c>
      <c r="BF62" s="333">
        <v>0</v>
      </c>
      <c r="BG62" s="329">
        <v>0</v>
      </c>
      <c r="BH62" s="329">
        <v>0</v>
      </c>
      <c r="BI62" s="329">
        <v>0</v>
      </c>
      <c r="BJ62" s="329">
        <v>0</v>
      </c>
      <c r="BK62" s="329">
        <v>0</v>
      </c>
      <c r="BL62" s="329">
        <v>0</v>
      </c>
      <c r="BM62" s="329"/>
      <c r="BN62" s="329" t="s">
        <v>760</v>
      </c>
      <c r="BO62" s="329"/>
      <c r="BP62" s="329" t="s">
        <v>760</v>
      </c>
      <c r="BQ62" s="329"/>
      <c r="BR62" s="329"/>
      <c r="BS62" s="329"/>
      <c r="BT62" s="332"/>
      <c r="BU62" s="329"/>
      <c r="BV62" s="334"/>
      <c r="BW62" s="334" t="s">
        <v>760</v>
      </c>
      <c r="BX62" s="329">
        <v>1</v>
      </c>
      <c r="BY62" s="333"/>
      <c r="BZ62" s="334" t="s">
        <v>2034</v>
      </c>
      <c r="CA62" s="121" t="s">
        <v>993</v>
      </c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</row>
    <row r="63" spans="1:107" ht="14" x14ac:dyDescent="0.15">
      <c r="A63" s="325">
        <v>3258</v>
      </c>
      <c r="B63" s="326">
        <v>42657</v>
      </c>
      <c r="C63" s="327" t="s">
        <v>605</v>
      </c>
      <c r="D63" s="328" t="s">
        <v>1137</v>
      </c>
      <c r="E63" s="328"/>
      <c r="F63" s="328" t="s">
        <v>1212</v>
      </c>
      <c r="G63" s="336">
        <v>42657</v>
      </c>
      <c r="H63" s="329" t="s">
        <v>711</v>
      </c>
      <c r="I63" s="329" t="s">
        <v>760</v>
      </c>
      <c r="J63" s="329"/>
      <c r="K63" s="328" t="s">
        <v>1011</v>
      </c>
      <c r="L63" s="328" t="s">
        <v>1012</v>
      </c>
      <c r="M63" s="331">
        <v>99.999999999999986</v>
      </c>
      <c r="N63" s="331">
        <v>32.599999999999994</v>
      </c>
      <c r="O63" s="330"/>
      <c r="P63" s="392"/>
      <c r="Q63" s="338"/>
      <c r="R63" s="392"/>
      <c r="S63" s="338"/>
      <c r="T63" s="392"/>
      <c r="U63" s="330"/>
      <c r="V63" s="338"/>
      <c r="W63" s="338">
        <v>18.099999999999998</v>
      </c>
      <c r="X63" s="330"/>
      <c r="Y63" s="330"/>
      <c r="Z63" s="392"/>
      <c r="AA63" s="330"/>
      <c r="AB63" s="392"/>
      <c r="AC63" s="330"/>
      <c r="AD63" s="330"/>
      <c r="AE63" s="338"/>
      <c r="AF63" s="338"/>
      <c r="AG63" s="392"/>
      <c r="AH63" s="330"/>
      <c r="AI63" s="338"/>
      <c r="AJ63" s="330"/>
      <c r="AK63" s="330"/>
      <c r="AL63" s="330"/>
      <c r="AM63" s="330"/>
      <c r="AN63" s="330"/>
      <c r="AO63" s="338"/>
      <c r="AP63" s="330"/>
      <c r="AQ63" s="338"/>
      <c r="AR63" s="328" t="s">
        <v>867</v>
      </c>
      <c r="AS63" s="329" t="s">
        <v>760</v>
      </c>
      <c r="AT63" s="333"/>
      <c r="AU63" s="333"/>
      <c r="AV63" s="333" t="s">
        <v>763</v>
      </c>
      <c r="AW63" s="329">
        <v>10.199999999999999</v>
      </c>
      <c r="AX63" s="329"/>
      <c r="AY63" s="329"/>
      <c r="AZ63" s="329"/>
      <c r="BA63" s="333" t="s">
        <v>760</v>
      </c>
      <c r="BB63" s="330"/>
      <c r="BC63" s="333">
        <v>0</v>
      </c>
      <c r="BD63" s="333">
        <v>0</v>
      </c>
      <c r="BE63" s="333">
        <v>0</v>
      </c>
      <c r="BF63" s="333">
        <v>0</v>
      </c>
      <c r="BG63" s="333">
        <v>0</v>
      </c>
      <c r="BH63" s="333">
        <v>0</v>
      </c>
      <c r="BI63" s="333">
        <v>0</v>
      </c>
      <c r="BJ63" s="333">
        <v>0</v>
      </c>
      <c r="BK63" s="329">
        <v>0</v>
      </c>
      <c r="BL63" s="329">
        <v>0</v>
      </c>
      <c r="BM63" s="333"/>
      <c r="BN63" s="329" t="s">
        <v>760</v>
      </c>
      <c r="BO63" s="333"/>
      <c r="BP63" s="329" t="s">
        <v>760</v>
      </c>
      <c r="BQ63" s="333"/>
      <c r="BR63" s="333">
        <v>12</v>
      </c>
      <c r="BS63" s="333"/>
      <c r="BT63" s="333"/>
      <c r="BU63" s="333"/>
      <c r="BV63" s="332"/>
      <c r="BW63" s="332" t="s">
        <v>760</v>
      </c>
      <c r="BX63" s="333">
        <v>1</v>
      </c>
      <c r="BY63" s="333"/>
      <c r="BZ63" s="332" t="s">
        <v>992</v>
      </c>
      <c r="CA63" t="s">
        <v>993</v>
      </c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</row>
    <row r="64" spans="1:107" ht="14" x14ac:dyDescent="0.15">
      <c r="A64" s="325"/>
      <c r="B64" s="326">
        <v>42657</v>
      </c>
      <c r="C64" s="327" t="s">
        <v>605</v>
      </c>
      <c r="D64" s="328" t="s">
        <v>1137</v>
      </c>
      <c r="E64" s="328"/>
      <c r="F64" s="328" t="s">
        <v>1212</v>
      </c>
      <c r="G64" s="336">
        <v>42552</v>
      </c>
      <c r="H64" s="329" t="s">
        <v>711</v>
      </c>
      <c r="I64" s="329" t="s">
        <v>760</v>
      </c>
      <c r="J64" s="329"/>
      <c r="K64" s="328" t="s">
        <v>1189</v>
      </c>
      <c r="L64" s="328" t="s">
        <v>1889</v>
      </c>
      <c r="M64" s="331">
        <v>74.663636363636357</v>
      </c>
      <c r="N64" s="331">
        <v>29.536363636363635</v>
      </c>
      <c r="O64" s="330"/>
      <c r="P64" s="330"/>
      <c r="Q64" s="338"/>
      <c r="R64" s="330"/>
      <c r="S64" s="338"/>
      <c r="T64" s="330"/>
      <c r="U64" s="330"/>
      <c r="V64" s="338"/>
      <c r="W64" s="338">
        <v>15.090909090909092</v>
      </c>
      <c r="X64" s="330"/>
      <c r="Y64" s="330"/>
      <c r="Z64" s="330"/>
      <c r="AA64" s="330"/>
      <c r="AB64" s="330"/>
      <c r="AC64" s="330"/>
      <c r="AD64" s="330"/>
      <c r="AE64" s="338"/>
      <c r="AF64" s="338"/>
      <c r="AG64" s="330"/>
      <c r="AH64" s="330"/>
      <c r="AI64" s="338"/>
      <c r="AJ64" s="330"/>
      <c r="AK64" s="330"/>
      <c r="AL64" s="330"/>
      <c r="AM64" s="330"/>
      <c r="AN64" s="330"/>
      <c r="AO64" s="338"/>
      <c r="AP64" s="330"/>
      <c r="AQ64" s="338"/>
      <c r="AR64" s="328" t="s">
        <v>867</v>
      </c>
      <c r="AS64" s="329" t="s">
        <v>760</v>
      </c>
      <c r="AT64" s="333"/>
      <c r="AU64" s="333"/>
      <c r="AV64" s="329" t="s">
        <v>763</v>
      </c>
      <c r="AW64" s="329">
        <v>10.199999999999999</v>
      </c>
      <c r="AX64" s="329"/>
      <c r="AY64" s="329"/>
      <c r="AZ64" s="329"/>
      <c r="BA64" s="333" t="s">
        <v>760</v>
      </c>
      <c r="BB64" s="330"/>
      <c r="BC64" s="333">
        <v>0</v>
      </c>
      <c r="BD64" s="329">
        <v>0</v>
      </c>
      <c r="BE64" s="333">
        <v>0</v>
      </c>
      <c r="BF64" s="333">
        <v>0</v>
      </c>
      <c r="BG64" s="333">
        <v>0</v>
      </c>
      <c r="BH64" s="333">
        <v>0</v>
      </c>
      <c r="BI64" s="333">
        <v>0</v>
      </c>
      <c r="BJ64" s="333">
        <v>0</v>
      </c>
      <c r="BK64" s="329">
        <v>0</v>
      </c>
      <c r="BL64" s="329">
        <v>0</v>
      </c>
      <c r="BM64" s="333"/>
      <c r="BN64" s="329"/>
      <c r="BO64" s="333"/>
      <c r="BP64" s="329" t="s">
        <v>760</v>
      </c>
      <c r="BQ64" s="228">
        <v>71.999999999999986</v>
      </c>
      <c r="BR64" s="333"/>
      <c r="BS64" s="333"/>
      <c r="BT64" s="333"/>
      <c r="BU64" s="333"/>
      <c r="BV64" s="332"/>
      <c r="BW64" s="332" t="s">
        <v>760</v>
      </c>
      <c r="BX64" s="333">
        <v>1</v>
      </c>
      <c r="BY64" s="333" t="s">
        <v>1552</v>
      </c>
      <c r="BZ64" s="332" t="s">
        <v>1959</v>
      </c>
      <c r="CA64" t="s">
        <v>995</v>
      </c>
    </row>
    <row r="65" spans="1:79" ht="14" x14ac:dyDescent="0.15">
      <c r="A65" s="325">
        <v>6130</v>
      </c>
      <c r="B65" s="326">
        <v>42657</v>
      </c>
      <c r="C65" s="327" t="s">
        <v>605</v>
      </c>
      <c r="D65" s="328" t="s">
        <v>1137</v>
      </c>
      <c r="E65" s="328"/>
      <c r="F65" s="328" t="s">
        <v>1212</v>
      </c>
      <c r="G65" s="326">
        <v>42369</v>
      </c>
      <c r="H65" s="329" t="s">
        <v>711</v>
      </c>
      <c r="I65" s="329" t="s">
        <v>760</v>
      </c>
      <c r="J65" s="329"/>
      <c r="K65" s="328" t="s">
        <v>1554</v>
      </c>
      <c r="L65" s="328" t="s">
        <v>1555</v>
      </c>
      <c r="M65" s="331">
        <v>52.272727272727266</v>
      </c>
      <c r="N65" s="331">
        <v>34.090909090909086</v>
      </c>
      <c r="O65" s="328"/>
      <c r="P65" s="328"/>
      <c r="Q65" s="331"/>
      <c r="R65" s="328"/>
      <c r="S65" s="331"/>
      <c r="T65" s="328"/>
      <c r="U65" s="328"/>
      <c r="V65" s="331"/>
      <c r="W65" s="331">
        <v>19.545454545454543</v>
      </c>
      <c r="X65" s="328"/>
      <c r="Y65" s="328"/>
      <c r="Z65" s="328"/>
      <c r="AA65" s="328"/>
      <c r="AB65" s="328"/>
      <c r="AC65" s="328"/>
      <c r="AD65" s="328"/>
      <c r="AE65" s="331"/>
      <c r="AF65" s="331"/>
      <c r="AG65" s="328"/>
      <c r="AH65" s="328"/>
      <c r="AI65" s="331"/>
      <c r="AJ65" s="328"/>
      <c r="AK65" s="328"/>
      <c r="AL65" s="328"/>
      <c r="AM65" s="328"/>
      <c r="AN65" s="328"/>
      <c r="AO65" s="331"/>
      <c r="AP65" s="328"/>
      <c r="AQ65" s="338"/>
      <c r="AR65" s="328" t="s">
        <v>867</v>
      </c>
      <c r="AS65" s="329" t="s">
        <v>760</v>
      </c>
      <c r="AT65" s="329"/>
      <c r="AU65" s="329"/>
      <c r="AV65" s="329" t="s">
        <v>763</v>
      </c>
      <c r="AW65" s="329">
        <v>12</v>
      </c>
      <c r="AX65" s="329"/>
      <c r="AY65" s="329"/>
      <c r="AZ65" s="329"/>
      <c r="BA65" s="329" t="s">
        <v>1152</v>
      </c>
      <c r="BB65" s="328"/>
      <c r="BC65" s="329">
        <v>0</v>
      </c>
      <c r="BD65" s="329">
        <v>0</v>
      </c>
      <c r="BE65" s="329">
        <v>0</v>
      </c>
      <c r="BF65" s="329">
        <v>0</v>
      </c>
      <c r="BG65" s="329">
        <v>0</v>
      </c>
      <c r="BH65" s="329">
        <v>0</v>
      </c>
      <c r="BI65" s="329">
        <v>0</v>
      </c>
      <c r="BJ65" s="329">
        <v>0</v>
      </c>
      <c r="BK65" s="329">
        <v>0</v>
      </c>
      <c r="BL65" s="329">
        <v>0</v>
      </c>
      <c r="BM65" s="329"/>
      <c r="BN65" s="329" t="s">
        <v>760</v>
      </c>
      <c r="BO65" s="329"/>
      <c r="BP65" s="329" t="s">
        <v>760</v>
      </c>
      <c r="BQ65" s="228">
        <v>185.34545454545452</v>
      </c>
      <c r="BR65" s="329"/>
      <c r="BS65" s="383"/>
      <c r="BT65" s="329"/>
      <c r="BU65" s="329"/>
      <c r="BV65" s="328"/>
      <c r="BW65" s="328" t="s">
        <v>760</v>
      </c>
      <c r="BX65" s="329">
        <v>1</v>
      </c>
      <c r="BY65" s="333"/>
      <c r="BZ65" s="332" t="s">
        <v>1725</v>
      </c>
      <c r="CA65" t="s">
        <v>995</v>
      </c>
    </row>
    <row r="66" spans="1:79" ht="14" x14ac:dyDescent="0.15">
      <c r="A66" s="325"/>
      <c r="B66" s="326"/>
      <c r="C66" s="327"/>
      <c r="D66" s="328"/>
      <c r="E66" s="328"/>
      <c r="F66" s="328"/>
      <c r="G66" s="326"/>
      <c r="H66" s="329"/>
      <c r="I66" s="329"/>
      <c r="J66" s="329"/>
      <c r="K66" s="328"/>
      <c r="L66" s="328"/>
      <c r="M66" s="331"/>
      <c r="N66" s="331"/>
      <c r="O66" s="330"/>
      <c r="P66" s="330"/>
      <c r="Q66" s="331"/>
      <c r="R66" s="328"/>
      <c r="S66" s="331"/>
      <c r="T66" s="328"/>
      <c r="U66" s="328"/>
      <c r="V66" s="331"/>
      <c r="W66" s="331"/>
      <c r="X66" s="328"/>
      <c r="Y66" s="328"/>
      <c r="Z66" s="328"/>
      <c r="AA66" s="328"/>
      <c r="AB66" s="328"/>
      <c r="AC66" s="328"/>
      <c r="AD66" s="328"/>
      <c r="AE66" s="331"/>
      <c r="AF66" s="331"/>
      <c r="AG66" s="328"/>
      <c r="AH66" s="328"/>
      <c r="AI66" s="331"/>
      <c r="AJ66" s="328"/>
      <c r="AK66" s="328"/>
      <c r="AL66" s="328"/>
      <c r="AM66" s="328"/>
      <c r="AN66" s="328"/>
      <c r="AO66" s="331"/>
      <c r="AP66" s="331"/>
      <c r="AQ66" s="331"/>
      <c r="AR66" s="328"/>
      <c r="AS66" s="329"/>
      <c r="AT66" s="329"/>
      <c r="AU66" s="329"/>
      <c r="AV66" s="329"/>
      <c r="AW66" s="329"/>
      <c r="AX66" s="329"/>
      <c r="AY66" s="329"/>
      <c r="AZ66" s="329"/>
      <c r="BA66" s="329"/>
      <c r="BB66" s="328"/>
      <c r="BC66" s="329"/>
      <c r="BD66" s="329"/>
      <c r="BE66" s="329"/>
      <c r="BF66" s="329"/>
      <c r="BG66" s="329"/>
      <c r="BH66" s="329"/>
      <c r="BI66" s="329"/>
      <c r="BJ66" s="329"/>
      <c r="BK66" s="329"/>
      <c r="BL66" s="329"/>
      <c r="BM66" s="329"/>
      <c r="BN66" s="329"/>
      <c r="BO66" s="329"/>
      <c r="BP66" s="329"/>
      <c r="BQ66" s="329"/>
      <c r="BR66" s="329"/>
      <c r="BS66" s="329"/>
      <c r="BT66" s="329"/>
      <c r="BU66" s="329"/>
      <c r="BV66" s="334"/>
      <c r="BW66" s="332"/>
      <c r="BX66" s="329"/>
      <c r="BY66" s="333"/>
      <c r="BZ66" s="334"/>
    </row>
    <row r="67" spans="1:79" ht="14" x14ac:dyDescent="0.15">
      <c r="A67" s="325"/>
      <c r="B67" s="326"/>
      <c r="C67" s="327"/>
      <c r="D67" s="328"/>
      <c r="E67" s="328"/>
      <c r="F67" s="328"/>
      <c r="G67" s="326"/>
      <c r="H67" s="329"/>
      <c r="I67" s="329"/>
      <c r="J67" s="329"/>
      <c r="K67" s="328"/>
      <c r="L67" s="330"/>
      <c r="M67" s="331"/>
      <c r="N67" s="331"/>
      <c r="O67" s="328"/>
      <c r="P67" s="328"/>
      <c r="Q67" s="331"/>
      <c r="R67" s="328"/>
      <c r="S67" s="331"/>
      <c r="T67" s="328"/>
      <c r="U67" s="328"/>
      <c r="V67" s="331"/>
      <c r="W67" s="331"/>
      <c r="X67" s="328"/>
      <c r="Y67" s="328"/>
      <c r="Z67" s="328"/>
      <c r="AA67" s="328"/>
      <c r="AB67" s="328"/>
      <c r="AC67" s="328"/>
      <c r="AD67" s="328"/>
      <c r="AE67" s="331"/>
      <c r="AF67" s="331"/>
      <c r="AG67" s="328"/>
      <c r="AH67" s="328"/>
      <c r="AI67" s="331"/>
      <c r="AJ67" s="328"/>
      <c r="AK67" s="328"/>
      <c r="AL67" s="328"/>
      <c r="AM67" s="328"/>
      <c r="AN67" s="328"/>
      <c r="AO67" s="331"/>
      <c r="AP67" s="331"/>
      <c r="AQ67" s="331"/>
      <c r="AR67" s="328"/>
      <c r="AS67" s="329"/>
      <c r="AT67" s="329"/>
      <c r="AU67" s="329"/>
      <c r="AV67" s="329"/>
      <c r="AW67" s="329"/>
      <c r="AX67" s="329"/>
      <c r="AY67" s="329"/>
      <c r="AZ67" s="329"/>
      <c r="BA67" s="329"/>
      <c r="BB67" s="328"/>
      <c r="BC67" s="329"/>
      <c r="BD67" s="329"/>
      <c r="BE67" s="329"/>
      <c r="BF67" s="329"/>
      <c r="BG67" s="329"/>
      <c r="BH67" s="329"/>
      <c r="BI67" s="329"/>
      <c r="BJ67" s="329"/>
      <c r="BK67" s="329"/>
      <c r="BL67" s="329"/>
      <c r="BM67" s="329"/>
      <c r="BN67" s="329"/>
      <c r="BO67" s="329"/>
      <c r="BP67" s="329"/>
      <c r="BQ67" s="329"/>
      <c r="BR67" s="329"/>
      <c r="BS67" s="329"/>
      <c r="BT67" s="329"/>
      <c r="BU67" s="329"/>
      <c r="BV67" s="332"/>
      <c r="BW67" s="332"/>
      <c r="BX67" s="332"/>
      <c r="BY67" s="333"/>
      <c r="BZ67" s="334"/>
    </row>
    <row r="68" spans="1:79" ht="14" x14ac:dyDescent="0.15">
      <c r="A68" s="325"/>
      <c r="B68" s="326"/>
      <c r="C68" s="327"/>
      <c r="D68" s="328"/>
      <c r="E68" s="328"/>
      <c r="F68" s="328"/>
      <c r="G68" s="336"/>
      <c r="H68" s="329"/>
      <c r="I68" s="329"/>
      <c r="J68" s="329"/>
      <c r="K68" s="328"/>
      <c r="L68" s="328"/>
      <c r="M68" s="331"/>
      <c r="N68" s="331"/>
      <c r="O68" s="328"/>
      <c r="P68" s="328"/>
      <c r="Q68" s="331"/>
      <c r="R68" s="328"/>
      <c r="S68" s="331"/>
      <c r="T68" s="328"/>
      <c r="U68" s="328"/>
      <c r="V68" s="331"/>
      <c r="W68" s="331"/>
      <c r="X68" s="328"/>
      <c r="Y68" s="328"/>
      <c r="Z68" s="328"/>
      <c r="AA68" s="328"/>
      <c r="AB68" s="328"/>
      <c r="AC68" s="328"/>
      <c r="AD68" s="328"/>
      <c r="AE68" s="331"/>
      <c r="AF68" s="331"/>
      <c r="AG68" s="328"/>
      <c r="AH68" s="328"/>
      <c r="AI68" s="331"/>
      <c r="AJ68" s="328"/>
      <c r="AK68" s="328"/>
      <c r="AL68" s="328"/>
      <c r="AM68" s="328"/>
      <c r="AN68" s="328"/>
      <c r="AO68" s="331"/>
      <c r="AP68" s="331"/>
      <c r="AQ68" s="331"/>
      <c r="AR68" s="328"/>
      <c r="AS68" s="329"/>
      <c r="AT68" s="329"/>
      <c r="AU68" s="329"/>
      <c r="AV68" s="329"/>
      <c r="AW68" s="329"/>
      <c r="AX68" s="329"/>
      <c r="AY68" s="329"/>
      <c r="AZ68" s="329"/>
      <c r="BA68" s="329"/>
      <c r="BB68" s="328"/>
      <c r="BC68" s="329"/>
      <c r="BD68" s="329"/>
      <c r="BE68" s="329"/>
      <c r="BF68" s="329"/>
      <c r="BG68" s="329"/>
      <c r="BH68" s="329"/>
      <c r="BI68" s="329"/>
      <c r="BJ68" s="329"/>
      <c r="BK68" s="329"/>
      <c r="BL68" s="329"/>
      <c r="BM68" s="329"/>
      <c r="BN68" s="329"/>
      <c r="BO68" s="329"/>
      <c r="BP68" s="329"/>
      <c r="BQ68" s="329"/>
      <c r="BR68" s="329"/>
      <c r="BS68" s="329"/>
      <c r="BT68" s="329"/>
      <c r="BU68" s="329"/>
      <c r="BV68" s="332"/>
      <c r="BW68" s="332"/>
      <c r="BX68" s="333"/>
      <c r="BY68" s="333"/>
      <c r="BZ68" s="334"/>
    </row>
    <row r="69" spans="1:79" x14ac:dyDescent="0.15">
      <c r="A69" s="1"/>
      <c r="B69" s="1"/>
    </row>
    <row r="70" spans="1:79" x14ac:dyDescent="0.15">
      <c r="A70" s="1"/>
      <c r="B70" s="1"/>
    </row>
    <row r="71" spans="1:79" x14ac:dyDescent="0.15">
      <c r="A71" s="1"/>
      <c r="B71" s="1"/>
    </row>
    <row r="72" spans="1:79" x14ac:dyDescent="0.15">
      <c r="A72" s="1"/>
      <c r="B72" s="1"/>
    </row>
    <row r="73" spans="1:79" x14ac:dyDescent="0.15">
      <c r="A73" s="1"/>
      <c r="B73" s="1"/>
    </row>
    <row r="74" spans="1:79" x14ac:dyDescent="0.15">
      <c r="A74" s="1"/>
      <c r="B74" s="1"/>
    </row>
    <row r="75" spans="1:79" x14ac:dyDescent="0.15">
      <c r="A75" s="1"/>
      <c r="B75" s="1"/>
    </row>
    <row r="76" spans="1:79" x14ac:dyDescent="0.15">
      <c r="A76" s="1"/>
      <c r="B76" s="1"/>
    </row>
    <row r="77" spans="1:79" x14ac:dyDescent="0.15">
      <c r="A77" s="1"/>
      <c r="B77" s="1"/>
    </row>
    <row r="78" spans="1:79" x14ac:dyDescent="0.15">
      <c r="A78" s="1"/>
      <c r="B78" s="1"/>
    </row>
    <row r="79" spans="1:79" x14ac:dyDescent="0.15">
      <c r="A79" s="1"/>
      <c r="B79" s="1"/>
    </row>
    <row r="80" spans="1:79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</sheetData>
  <sheetProtection algorithmName="SHA-512" hashValue="1VU8/sqh3EE51j6EzOjr0vyj2oddmCu/u31IZrcbeL8yOT5uPW1X/jwzXYWqycfHevzFP8filSRyUNrEsE8fYg==" saltValue="SFhbf6PGosa+xyQCoVkabw==" spinCount="100000" sheet="1" objects="1" scenarios="1"/>
  <hyperlinks>
    <hyperlink ref="BY14" r:id="rId1" display="https://1stenergy.com.au/wp-content/uploads/Price_Fact_Sheets/Victorian_Energy_Fact_Sheet_1ST109178MS_Electricity.pdf?_t=1561687151" xr:uid="{81C75E1A-65C0-774F-B5E3-CA9C18D80E81}"/>
    <hyperlink ref="BY16" r:id="rId2" display="https://www.powershop.com.au/app/rates/business-elec-ausnet-market-offer-tariff-all.pdf" xr:uid="{AA139828-77F6-D44A-9C4D-358C992935E1}"/>
    <hyperlink ref="BY22" r:id="rId3" display="https://www.amaysim.com.au/energy/epfs/eme/AMA104284MS.pdf?postcode=3740" xr:uid="{B0BF32D8-4A57-6B40-83B1-32F36AC277B3}"/>
    <hyperlink ref="BZ3" r:id="rId4" display="https://forms.alintaenergy.com.au//Alinta/media/EnergyPriceFactSheets/Victorian_Energy_Fact_Sheet_ALI154550MS_Electricity.pdf?_ga=2.133783945.686482109.1578878026-1533394487.1578878026" xr:uid="{73CCB2F8-99EC-1145-A606-87BB68A06734}"/>
  </hyperlinks>
  <pageMargins left="0.75" right="0.75" top="1" bottom="1" header="0.5" footer="0.5"/>
  <legacyDrawing r:id="rId5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4666A-1054-714B-A996-1B7FE7F482C9}">
  <sheetPr codeName="Sheet60"/>
  <dimension ref="A1:DA86"/>
  <sheetViews>
    <sheetView topLeftCell="BC13" zoomScaleNormal="120" zoomScalePageLayoutView="120" workbookViewId="0">
      <selection activeCell="BO93" sqref="BO93:XFD93"/>
    </sheetView>
  </sheetViews>
  <sheetFormatPr baseColWidth="10" defaultColWidth="11" defaultRowHeight="13" x14ac:dyDescent="0.15"/>
  <cols>
    <col min="11" max="11" width="19.33203125" bestFit="1" customWidth="1"/>
    <col min="12" max="12" width="22.5" bestFit="1" customWidth="1"/>
    <col min="13" max="14" width="11" style="228"/>
    <col min="17" max="17" width="11" style="228"/>
    <col min="23" max="23" width="11" style="228"/>
    <col min="32" max="32" width="11" style="228"/>
    <col min="41" max="41" width="11" style="228"/>
    <col min="44" max="44" width="17.6640625" customWidth="1"/>
  </cols>
  <sheetData>
    <row r="1" spans="1:81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225" t="s">
        <v>407</v>
      </c>
      <c r="N1" s="226" t="s">
        <v>294</v>
      </c>
      <c r="O1" s="4" t="s">
        <v>222</v>
      </c>
      <c r="P1" s="4" t="s">
        <v>496</v>
      </c>
      <c r="Q1" s="226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24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230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1524</v>
      </c>
      <c r="AO1" s="244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3" t="s">
        <v>1512</v>
      </c>
      <c r="AY1" s="263" t="s">
        <v>1513</v>
      </c>
      <c r="AZ1" s="263" t="s">
        <v>1514</v>
      </c>
      <c r="BA1" s="26" t="s">
        <v>215</v>
      </c>
      <c r="BB1" s="24" t="s">
        <v>581</v>
      </c>
      <c r="BC1" s="34" t="s">
        <v>29</v>
      </c>
      <c r="BD1" s="35" t="s">
        <v>30</v>
      </c>
      <c r="BE1" s="36" t="s">
        <v>31</v>
      </c>
      <c r="BF1" s="35" t="s">
        <v>1</v>
      </c>
      <c r="BG1" s="36" t="s">
        <v>315</v>
      </c>
      <c r="BH1" s="37" t="s">
        <v>471</v>
      </c>
      <c r="BI1" s="34" t="s">
        <v>131</v>
      </c>
      <c r="BJ1" s="38" t="s">
        <v>154</v>
      </c>
      <c r="BK1" s="34" t="s">
        <v>161</v>
      </c>
      <c r="BL1" s="38" t="s">
        <v>172</v>
      </c>
      <c r="BM1" s="8" t="s">
        <v>2</v>
      </c>
      <c r="BN1" s="8" t="s">
        <v>123</v>
      </c>
      <c r="BO1" s="8" t="s">
        <v>60</v>
      </c>
      <c r="BP1" s="8" t="s">
        <v>173</v>
      </c>
      <c r="BQ1" s="242" t="s">
        <v>1518</v>
      </c>
      <c r="BR1" s="8" t="s">
        <v>989</v>
      </c>
      <c r="BS1" s="8" t="s">
        <v>990</v>
      </c>
      <c r="BT1" s="49" t="s">
        <v>1378</v>
      </c>
      <c r="BU1" s="49" t="s">
        <v>1379</v>
      </c>
      <c r="BV1" s="8" t="s">
        <v>1380</v>
      </c>
      <c r="BW1" s="8" t="s">
        <v>1381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81" x14ac:dyDescent="0.15">
      <c r="A2" s="75">
        <v>4237</v>
      </c>
      <c r="B2" s="94">
        <v>42656</v>
      </c>
      <c r="C2" s="50" t="s">
        <v>605</v>
      </c>
      <c r="D2" s="79" t="s">
        <v>1140</v>
      </c>
      <c r="E2" s="30"/>
      <c r="F2" s="30" t="s">
        <v>1027</v>
      </c>
      <c r="G2" s="29">
        <v>42551</v>
      </c>
      <c r="H2" s="31" t="s">
        <v>711</v>
      </c>
      <c r="I2" s="31" t="s">
        <v>760</v>
      </c>
      <c r="J2" s="31"/>
      <c r="K2" s="30" t="s">
        <v>36</v>
      </c>
      <c r="L2" s="30" t="s">
        <v>1150</v>
      </c>
      <c r="M2" s="229">
        <v>100.97272727272725</v>
      </c>
      <c r="N2" s="229">
        <v>24.809090909090905</v>
      </c>
      <c r="O2" s="76"/>
      <c r="P2" s="76"/>
      <c r="Q2" s="229"/>
      <c r="R2" s="76"/>
      <c r="S2" s="229"/>
      <c r="T2" s="76"/>
      <c r="U2" s="76"/>
      <c r="V2" s="229"/>
      <c r="W2" s="229"/>
      <c r="X2" s="76"/>
      <c r="Y2" s="76"/>
      <c r="Z2" s="76"/>
      <c r="AA2" s="76"/>
      <c r="AB2" s="76"/>
      <c r="AC2" s="76"/>
      <c r="AD2" s="76"/>
      <c r="AE2" s="229"/>
      <c r="AF2" s="229"/>
      <c r="AG2" s="76"/>
      <c r="AH2" s="76"/>
      <c r="AI2" s="229"/>
      <c r="AJ2" s="76"/>
      <c r="AK2" s="76"/>
      <c r="AL2" s="76"/>
      <c r="AM2" s="76"/>
      <c r="AN2" s="76"/>
      <c r="AO2" s="229"/>
      <c r="AP2" s="76"/>
      <c r="AQ2" s="229"/>
      <c r="AR2" s="30" t="s">
        <v>1151</v>
      </c>
      <c r="AS2" s="31" t="s">
        <v>760</v>
      </c>
      <c r="AT2" s="31"/>
      <c r="AU2" s="31"/>
      <c r="AV2" s="31" t="s">
        <v>763</v>
      </c>
      <c r="AW2" s="31">
        <v>10.199999999999999</v>
      </c>
      <c r="AX2" s="31"/>
      <c r="AY2" s="31"/>
      <c r="AZ2" s="31"/>
      <c r="BA2" s="31" t="s">
        <v>1152</v>
      </c>
      <c r="BB2" s="30"/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>
        <v>0</v>
      </c>
      <c r="BK2" s="31">
        <v>0</v>
      </c>
      <c r="BL2" s="31">
        <v>0</v>
      </c>
      <c r="BM2" s="31"/>
      <c r="BN2" s="31" t="s">
        <v>760</v>
      </c>
      <c r="BO2" s="31">
        <v>12</v>
      </c>
      <c r="BP2" s="31" t="s">
        <v>760</v>
      </c>
      <c r="BQ2" s="31"/>
      <c r="BR2" s="31">
        <v>12</v>
      </c>
      <c r="BS2" s="31"/>
      <c r="BT2" s="77"/>
      <c r="BU2" s="77"/>
      <c r="BV2" s="78"/>
      <c r="BW2" s="78" t="s">
        <v>760</v>
      </c>
      <c r="BX2" s="454"/>
      <c r="BY2" s="121"/>
      <c r="BZ2" s="452" t="s">
        <v>1960</v>
      </c>
      <c r="CA2" t="s">
        <v>995</v>
      </c>
    </row>
    <row r="3" spans="1:81" x14ac:dyDescent="0.15">
      <c r="A3" s="75">
        <v>6202</v>
      </c>
      <c r="B3" s="94">
        <v>42656</v>
      </c>
      <c r="C3" s="50" t="s">
        <v>605</v>
      </c>
      <c r="D3" s="79" t="s">
        <v>1140</v>
      </c>
      <c r="E3" s="30"/>
      <c r="F3" s="30" t="s">
        <v>1027</v>
      </c>
      <c r="G3" s="33">
        <v>42551</v>
      </c>
      <c r="H3" s="31" t="s">
        <v>711</v>
      </c>
      <c r="I3" s="31" t="s">
        <v>760</v>
      </c>
      <c r="J3" s="31"/>
      <c r="K3" s="30" t="s">
        <v>38</v>
      </c>
      <c r="L3" s="30" t="s">
        <v>1528</v>
      </c>
      <c r="M3" s="229">
        <v>102.99999999999999</v>
      </c>
      <c r="N3" s="229">
        <v>24.499999999999996</v>
      </c>
      <c r="O3" s="76"/>
      <c r="P3" s="76"/>
      <c r="Q3" s="229"/>
      <c r="R3" s="76"/>
      <c r="S3" s="229"/>
      <c r="T3" s="76"/>
      <c r="U3" s="76"/>
      <c r="V3" s="229"/>
      <c r="W3" s="229"/>
      <c r="X3" s="76"/>
      <c r="Y3" s="76"/>
      <c r="Z3" s="76"/>
      <c r="AA3" s="76"/>
      <c r="AB3" s="76"/>
      <c r="AC3" s="76"/>
      <c r="AD3" s="76"/>
      <c r="AE3" s="229"/>
      <c r="AF3" s="229"/>
      <c r="AG3" s="76"/>
      <c r="AH3" s="76"/>
      <c r="AI3" s="229"/>
      <c r="AJ3" s="76"/>
      <c r="AK3" s="76"/>
      <c r="AL3" s="76"/>
      <c r="AM3" s="76"/>
      <c r="AN3" s="76"/>
      <c r="AO3" s="229"/>
      <c r="AP3" s="76"/>
      <c r="AQ3" s="229"/>
      <c r="AR3" s="30" t="s">
        <v>1151</v>
      </c>
      <c r="AS3" s="31" t="s">
        <v>760</v>
      </c>
      <c r="AT3" s="31"/>
      <c r="AU3" s="31"/>
      <c r="AV3" s="31" t="s">
        <v>763</v>
      </c>
      <c r="AW3" s="31">
        <v>12</v>
      </c>
      <c r="AX3" s="31"/>
      <c r="AY3" s="31"/>
      <c r="AZ3" s="31"/>
      <c r="BA3" s="31" t="s">
        <v>760</v>
      </c>
      <c r="BB3" s="30"/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>
        <v>0</v>
      </c>
      <c r="BK3" s="31">
        <v>0</v>
      </c>
      <c r="BL3" s="31">
        <v>0</v>
      </c>
      <c r="BM3" s="31"/>
      <c r="BN3" s="31" t="s">
        <v>760</v>
      </c>
      <c r="BO3" s="31"/>
      <c r="BP3" s="31" t="s">
        <v>760</v>
      </c>
      <c r="BQ3" s="31"/>
      <c r="BR3" s="31"/>
      <c r="BS3" s="31"/>
      <c r="BT3" s="40"/>
      <c r="BU3" s="40"/>
      <c r="BV3" s="31"/>
      <c r="BW3" s="78" t="s">
        <v>760</v>
      </c>
      <c r="BX3" s="454">
        <v>1</v>
      </c>
      <c r="BY3" s="121"/>
      <c r="BZ3" s="452" t="s">
        <v>992</v>
      </c>
      <c r="CA3" t="s">
        <v>995</v>
      </c>
    </row>
    <row r="4" spans="1:81" x14ac:dyDescent="0.15">
      <c r="A4" s="75">
        <v>6239</v>
      </c>
      <c r="B4" s="94">
        <v>42656</v>
      </c>
      <c r="C4" s="50" t="s">
        <v>605</v>
      </c>
      <c r="D4" s="79" t="s">
        <v>1140</v>
      </c>
      <c r="E4" s="30"/>
      <c r="F4" s="30" t="s">
        <v>1027</v>
      </c>
      <c r="G4" s="29">
        <v>42369</v>
      </c>
      <c r="H4" s="31" t="s">
        <v>711</v>
      </c>
      <c r="I4" s="31" t="s">
        <v>760</v>
      </c>
      <c r="J4" s="31"/>
      <c r="K4" s="30" t="s">
        <v>40</v>
      </c>
      <c r="L4" s="30" t="s">
        <v>1530</v>
      </c>
      <c r="M4" s="229">
        <v>103.11818181818181</v>
      </c>
      <c r="N4" s="229">
        <v>25.345454545454544</v>
      </c>
      <c r="O4" s="76"/>
      <c r="P4" s="76"/>
      <c r="Q4" s="229"/>
      <c r="R4" s="76"/>
      <c r="S4" s="229"/>
      <c r="T4" s="76"/>
      <c r="U4" s="76"/>
      <c r="V4" s="229"/>
      <c r="W4" s="229"/>
      <c r="X4" s="76"/>
      <c r="Y4" s="76"/>
      <c r="Z4" s="76"/>
      <c r="AA4" s="76"/>
      <c r="AB4" s="76"/>
      <c r="AC4" s="76"/>
      <c r="AD4" s="76"/>
      <c r="AE4" s="229"/>
      <c r="AF4" s="229"/>
      <c r="AG4" s="76"/>
      <c r="AH4" s="76"/>
      <c r="AI4" s="229"/>
      <c r="AJ4" s="76"/>
      <c r="AK4" s="76"/>
      <c r="AL4" s="76"/>
      <c r="AM4" s="76"/>
      <c r="AN4" s="76"/>
      <c r="AO4" s="229"/>
      <c r="AP4" s="76"/>
      <c r="AQ4" s="229"/>
      <c r="AR4" s="30" t="s">
        <v>1151</v>
      </c>
      <c r="AS4" s="31" t="s">
        <v>760</v>
      </c>
      <c r="AT4" s="31"/>
      <c r="AU4" s="31"/>
      <c r="AV4" s="31" t="s">
        <v>763</v>
      </c>
      <c r="AW4" s="31">
        <v>12</v>
      </c>
      <c r="AX4" s="31"/>
      <c r="AY4" s="31"/>
      <c r="AZ4" s="31"/>
      <c r="BA4" s="31" t="s">
        <v>760</v>
      </c>
      <c r="BB4" s="30"/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>
        <v>0</v>
      </c>
      <c r="BK4" s="31">
        <v>0</v>
      </c>
      <c r="BL4" s="31">
        <v>0</v>
      </c>
      <c r="BM4" s="31"/>
      <c r="BN4" s="31" t="s">
        <v>760</v>
      </c>
      <c r="BO4" s="31"/>
      <c r="BP4" s="31" t="s">
        <v>760</v>
      </c>
      <c r="BQ4" s="31"/>
      <c r="BR4" s="31"/>
      <c r="BS4" s="31"/>
      <c r="BT4" s="40"/>
      <c r="BU4" s="40"/>
      <c r="BV4" s="31"/>
      <c r="BW4" s="78" t="s">
        <v>760</v>
      </c>
      <c r="BX4" s="454">
        <v>1</v>
      </c>
      <c r="BY4" s="121"/>
      <c r="BZ4" s="123" t="s">
        <v>1730</v>
      </c>
      <c r="CA4" t="s">
        <v>995</v>
      </c>
    </row>
    <row r="5" spans="1:81" x14ac:dyDescent="0.15">
      <c r="A5" s="75">
        <v>254</v>
      </c>
      <c r="B5" s="94">
        <v>42656</v>
      </c>
      <c r="C5" s="40" t="s">
        <v>605</v>
      </c>
      <c r="D5" s="79" t="s">
        <v>1140</v>
      </c>
      <c r="E5" s="30"/>
      <c r="F5" s="30" t="s">
        <v>1027</v>
      </c>
      <c r="G5" s="29">
        <v>42369</v>
      </c>
      <c r="H5" s="31" t="s">
        <v>711</v>
      </c>
      <c r="I5" s="31" t="s">
        <v>760</v>
      </c>
      <c r="J5" s="31"/>
      <c r="K5" s="30" t="s">
        <v>41</v>
      </c>
      <c r="L5" s="76" t="s">
        <v>815</v>
      </c>
      <c r="M5" s="229">
        <v>102.04545454545453</v>
      </c>
      <c r="N5" s="229">
        <v>25.081818181818178</v>
      </c>
      <c r="O5" s="76"/>
      <c r="P5" s="76"/>
      <c r="Q5" s="229"/>
      <c r="R5" s="76"/>
      <c r="S5" s="229"/>
      <c r="T5" s="76"/>
      <c r="U5" s="76"/>
      <c r="V5" s="229"/>
      <c r="W5" s="229"/>
      <c r="X5" s="76"/>
      <c r="Y5" s="76"/>
      <c r="Z5" s="76"/>
      <c r="AA5" s="76"/>
      <c r="AB5" s="76"/>
      <c r="AC5" s="76"/>
      <c r="AD5" s="76"/>
      <c r="AE5" s="229"/>
      <c r="AF5" s="229"/>
      <c r="AG5" s="76"/>
      <c r="AH5" s="76"/>
      <c r="AI5" s="229"/>
      <c r="AJ5" s="76"/>
      <c r="AK5" s="76"/>
      <c r="AL5" s="76"/>
      <c r="AM5" s="76"/>
      <c r="AN5" s="76"/>
      <c r="AO5" s="229"/>
      <c r="AP5" s="76"/>
      <c r="AQ5" s="229"/>
      <c r="AR5" s="30" t="s">
        <v>1151</v>
      </c>
      <c r="AS5" s="31" t="s">
        <v>760</v>
      </c>
      <c r="AT5" s="78"/>
      <c r="AU5" s="78"/>
      <c r="AV5" s="78" t="s">
        <v>763</v>
      </c>
      <c r="AW5" s="78">
        <v>12</v>
      </c>
      <c r="AX5" s="78"/>
      <c r="AY5" s="78"/>
      <c r="AZ5" s="78"/>
      <c r="BA5" s="78" t="s">
        <v>760</v>
      </c>
      <c r="BB5" s="76"/>
      <c r="BC5" s="78">
        <v>0</v>
      </c>
      <c r="BD5" s="78">
        <v>0</v>
      </c>
      <c r="BE5" s="78">
        <v>0</v>
      </c>
      <c r="BF5" s="78">
        <v>0</v>
      </c>
      <c r="BG5" s="78">
        <v>0</v>
      </c>
      <c r="BH5" s="78">
        <v>0</v>
      </c>
      <c r="BI5" s="78">
        <v>0</v>
      </c>
      <c r="BJ5" s="78">
        <v>0</v>
      </c>
      <c r="BK5" s="31">
        <v>0</v>
      </c>
      <c r="BL5" s="31">
        <v>0</v>
      </c>
      <c r="BM5" s="78"/>
      <c r="BN5" s="78" t="s">
        <v>760</v>
      </c>
      <c r="BO5" s="31"/>
      <c r="BP5" s="31" t="s">
        <v>760</v>
      </c>
      <c r="BQ5" s="78"/>
      <c r="BR5" s="78"/>
      <c r="BS5" s="78"/>
      <c r="BT5" s="77"/>
      <c r="BU5" s="77"/>
      <c r="BV5" s="78"/>
      <c r="BW5" s="78" t="s">
        <v>760</v>
      </c>
      <c r="BX5" s="454">
        <v>1</v>
      </c>
      <c r="BY5" s="20"/>
      <c r="BZ5" s="123" t="s">
        <v>1731</v>
      </c>
      <c r="CA5" t="s">
        <v>995</v>
      </c>
    </row>
    <row r="6" spans="1:81" x14ac:dyDescent="0.15">
      <c r="A6" s="75">
        <v>5830</v>
      </c>
      <c r="B6" s="94">
        <v>42657</v>
      </c>
      <c r="C6" s="40" t="s">
        <v>605</v>
      </c>
      <c r="D6" s="79" t="s">
        <v>1140</v>
      </c>
      <c r="E6" s="30"/>
      <c r="F6" s="30" t="s">
        <v>1027</v>
      </c>
      <c r="G6" s="29">
        <v>42369</v>
      </c>
      <c r="H6" s="31" t="s">
        <v>760</v>
      </c>
      <c r="I6" s="31" t="s">
        <v>1013</v>
      </c>
      <c r="J6" s="31"/>
      <c r="K6" s="30" t="s">
        <v>43</v>
      </c>
      <c r="L6" s="30" t="s">
        <v>1160</v>
      </c>
      <c r="M6" s="229">
        <v>135</v>
      </c>
      <c r="N6" s="229">
        <v>40.127272727272725</v>
      </c>
      <c r="O6" s="76"/>
      <c r="P6" s="76"/>
      <c r="Q6" s="229"/>
      <c r="R6" s="76"/>
      <c r="S6" s="229"/>
      <c r="T6" s="76"/>
      <c r="U6" s="76"/>
      <c r="V6" s="229"/>
      <c r="W6" s="229"/>
      <c r="X6" s="76"/>
      <c r="Y6" s="76"/>
      <c r="Z6" s="76"/>
      <c r="AA6" s="76"/>
      <c r="AB6" s="76"/>
      <c r="AC6" s="76"/>
      <c r="AD6" s="76"/>
      <c r="AE6" s="229"/>
      <c r="AF6" s="229"/>
      <c r="AG6" s="76"/>
      <c r="AH6" s="76"/>
      <c r="AI6" s="229"/>
      <c r="AJ6" s="76"/>
      <c r="AK6" s="76"/>
      <c r="AL6" s="76"/>
      <c r="AM6" s="76"/>
      <c r="AN6" s="76"/>
      <c r="AO6" s="229"/>
      <c r="AP6" s="76"/>
      <c r="AQ6" s="229"/>
      <c r="AR6" s="30" t="s">
        <v>1151</v>
      </c>
      <c r="AS6" s="31" t="s">
        <v>760</v>
      </c>
      <c r="AT6" s="78"/>
      <c r="AU6" s="78"/>
      <c r="AV6" s="78"/>
      <c r="AW6" s="78"/>
      <c r="AX6" s="78"/>
      <c r="AY6" s="78"/>
      <c r="AZ6" s="78"/>
      <c r="BA6" s="78" t="s">
        <v>760</v>
      </c>
      <c r="BB6" s="76"/>
      <c r="BC6" s="78">
        <v>0</v>
      </c>
      <c r="BD6" s="78">
        <v>34</v>
      </c>
      <c r="BE6" s="78">
        <v>0</v>
      </c>
      <c r="BF6" s="78">
        <v>0</v>
      </c>
      <c r="BG6" s="78">
        <v>0</v>
      </c>
      <c r="BH6" s="78">
        <v>0</v>
      </c>
      <c r="BI6" s="78">
        <v>0</v>
      </c>
      <c r="BJ6" s="78">
        <v>0</v>
      </c>
      <c r="BK6" s="31">
        <v>0</v>
      </c>
      <c r="BL6" s="31">
        <v>0</v>
      </c>
      <c r="BM6" s="78"/>
      <c r="BN6" s="78" t="s">
        <v>760</v>
      </c>
      <c r="BO6" s="78"/>
      <c r="BP6" s="31" t="s">
        <v>760</v>
      </c>
      <c r="BQ6" s="31"/>
      <c r="BR6" s="31"/>
      <c r="BS6" s="31"/>
      <c r="BT6" s="76"/>
      <c r="BU6" s="76"/>
      <c r="BV6" s="78"/>
      <c r="BW6" s="78" t="s">
        <v>760</v>
      </c>
      <c r="BX6" s="455">
        <v>1</v>
      </c>
      <c r="BY6" s="20"/>
      <c r="BZ6" s="452" t="s">
        <v>1732</v>
      </c>
      <c r="CA6" t="s">
        <v>995</v>
      </c>
    </row>
    <row r="7" spans="1:81" x14ac:dyDescent="0.15">
      <c r="A7" s="75">
        <v>5747</v>
      </c>
      <c r="B7" s="94">
        <v>42657</v>
      </c>
      <c r="C7" s="50" t="s">
        <v>605</v>
      </c>
      <c r="D7" s="79" t="s">
        <v>1140</v>
      </c>
      <c r="E7" s="30"/>
      <c r="F7" s="30" t="s">
        <v>1027</v>
      </c>
      <c r="G7" s="29">
        <v>42643</v>
      </c>
      <c r="H7" s="31" t="s">
        <v>711</v>
      </c>
      <c r="I7" s="31" t="s">
        <v>760</v>
      </c>
      <c r="J7" s="31"/>
      <c r="K7" s="30" t="s">
        <v>44</v>
      </c>
      <c r="L7" s="30" t="s">
        <v>1162</v>
      </c>
      <c r="M7" s="229">
        <v>114.99999999999999</v>
      </c>
      <c r="N7" s="229">
        <v>26.27272727272727</v>
      </c>
      <c r="O7" s="76" t="s">
        <v>627</v>
      </c>
      <c r="P7" s="76">
        <v>1000</v>
      </c>
      <c r="Q7" s="229">
        <v>27.081818181818178</v>
      </c>
      <c r="R7" s="76"/>
      <c r="S7" s="229"/>
      <c r="T7" s="76"/>
      <c r="U7" s="76"/>
      <c r="V7" s="229"/>
      <c r="W7" s="229"/>
      <c r="X7" s="76"/>
      <c r="Y7" s="76"/>
      <c r="Z7" s="76"/>
      <c r="AA7" s="76"/>
      <c r="AB7" s="76"/>
      <c r="AC7" s="76"/>
      <c r="AD7" s="76"/>
      <c r="AE7" s="229"/>
      <c r="AF7" s="229"/>
      <c r="AG7" s="76"/>
      <c r="AH7" s="76"/>
      <c r="AI7" s="229"/>
      <c r="AJ7" s="76"/>
      <c r="AK7" s="76"/>
      <c r="AL7" s="76"/>
      <c r="AM7" s="76"/>
      <c r="AN7" s="76"/>
      <c r="AO7" s="229"/>
      <c r="AP7" s="76"/>
      <c r="AQ7" s="229"/>
      <c r="AR7" s="17" t="s">
        <v>1151</v>
      </c>
      <c r="AS7" s="31" t="s">
        <v>760</v>
      </c>
      <c r="AT7" s="31"/>
      <c r="AU7" s="31"/>
      <c r="AV7" s="31" t="s">
        <v>763</v>
      </c>
      <c r="AW7" s="78">
        <v>10.199999999999999</v>
      </c>
      <c r="AX7" s="78"/>
      <c r="AY7" s="78"/>
      <c r="AZ7" s="78"/>
      <c r="BA7" s="31" t="s">
        <v>1152</v>
      </c>
      <c r="BB7" s="30"/>
      <c r="BC7" s="31">
        <v>0</v>
      </c>
      <c r="BD7" s="31">
        <v>0</v>
      </c>
      <c r="BE7" s="31">
        <v>7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>
        <v>0</v>
      </c>
      <c r="BM7" s="31"/>
      <c r="BN7" s="31" t="s">
        <v>760</v>
      </c>
      <c r="BO7" s="31"/>
      <c r="BP7" s="31" t="s">
        <v>760</v>
      </c>
      <c r="BQ7" s="31"/>
      <c r="BR7" s="31"/>
      <c r="BS7" s="31"/>
      <c r="BT7" s="40"/>
      <c r="BU7" s="40"/>
      <c r="BV7" s="31"/>
      <c r="BW7" s="31" t="s">
        <v>760</v>
      </c>
      <c r="BX7" s="454"/>
      <c r="BY7" s="1"/>
      <c r="BZ7" s="123" t="s">
        <v>1390</v>
      </c>
      <c r="CA7" t="s">
        <v>993</v>
      </c>
    </row>
    <row r="8" spans="1:81" x14ac:dyDescent="0.15">
      <c r="A8" s="75">
        <v>5279</v>
      </c>
      <c r="B8" s="94">
        <v>42657</v>
      </c>
      <c r="C8" s="50" t="s">
        <v>605</v>
      </c>
      <c r="D8" s="79" t="s">
        <v>1140</v>
      </c>
      <c r="E8" s="30"/>
      <c r="F8" s="30" t="s">
        <v>1027</v>
      </c>
      <c r="G8" s="29">
        <v>42429</v>
      </c>
      <c r="H8" s="31" t="s">
        <v>711</v>
      </c>
      <c r="I8" s="31" t="s">
        <v>760</v>
      </c>
      <c r="J8" s="31"/>
      <c r="K8" s="30" t="s">
        <v>47</v>
      </c>
      <c r="L8" s="30" t="s">
        <v>1164</v>
      </c>
      <c r="M8" s="229">
        <v>107.41818181818181</v>
      </c>
      <c r="N8" s="229">
        <v>26.4</v>
      </c>
      <c r="O8" s="76"/>
      <c r="P8" s="76"/>
      <c r="Q8" s="229"/>
      <c r="R8" s="76"/>
      <c r="S8" s="229"/>
      <c r="T8" s="76"/>
      <c r="U8" s="76"/>
      <c r="V8" s="229"/>
      <c r="W8" s="229"/>
      <c r="X8" s="76"/>
      <c r="Y8" s="76"/>
      <c r="Z8" s="76"/>
      <c r="AA8" s="76"/>
      <c r="AB8" s="76"/>
      <c r="AC8" s="76"/>
      <c r="AD8" s="76"/>
      <c r="AE8" s="229"/>
      <c r="AF8" s="229"/>
      <c r="AG8" s="76"/>
      <c r="AH8" s="76"/>
      <c r="AI8" s="229"/>
      <c r="AJ8" s="76"/>
      <c r="AK8" s="76"/>
      <c r="AL8" s="76"/>
      <c r="AM8" s="76"/>
      <c r="AN8" s="76"/>
      <c r="AO8" s="229"/>
      <c r="AP8" s="76"/>
      <c r="AQ8" s="229"/>
      <c r="AR8" s="30" t="s">
        <v>1151</v>
      </c>
      <c r="AS8" s="31" t="s">
        <v>760</v>
      </c>
      <c r="AT8" s="31"/>
      <c r="AU8" s="31"/>
      <c r="AV8" s="31" t="s">
        <v>763</v>
      </c>
      <c r="AW8" s="31">
        <v>12</v>
      </c>
      <c r="AX8" s="31"/>
      <c r="AY8" s="31"/>
      <c r="AZ8" s="31"/>
      <c r="BA8" s="31" t="s">
        <v>1152</v>
      </c>
      <c r="BB8" s="30"/>
      <c r="BC8" s="31">
        <v>5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>
        <v>0</v>
      </c>
      <c r="BM8" s="31"/>
      <c r="BN8" s="31" t="s">
        <v>760</v>
      </c>
      <c r="BO8" s="31">
        <v>12</v>
      </c>
      <c r="BP8" s="31" t="s">
        <v>760</v>
      </c>
      <c r="BQ8" s="31"/>
      <c r="BR8" s="31"/>
      <c r="BS8" s="31"/>
      <c r="BT8" s="40"/>
      <c r="BU8" s="77"/>
      <c r="BV8" s="31"/>
      <c r="BW8" s="78" t="s">
        <v>760</v>
      </c>
      <c r="BX8" s="454"/>
      <c r="BY8" s="124"/>
      <c r="BZ8" s="122" t="s">
        <v>1733</v>
      </c>
      <c r="CA8" t="s">
        <v>995</v>
      </c>
    </row>
    <row r="9" spans="1:81" x14ac:dyDescent="0.15">
      <c r="A9" s="75"/>
      <c r="B9" s="94">
        <v>42657</v>
      </c>
      <c r="C9" s="50" t="s">
        <v>605</v>
      </c>
      <c r="D9" s="79" t="s">
        <v>1140</v>
      </c>
      <c r="E9" s="30"/>
      <c r="F9" s="30" t="s">
        <v>1027</v>
      </c>
      <c r="G9" s="29">
        <v>42647</v>
      </c>
      <c r="H9" s="31" t="s">
        <v>711</v>
      </c>
      <c r="I9" s="31" t="s">
        <v>760</v>
      </c>
      <c r="J9" s="31"/>
      <c r="K9" s="30" t="s">
        <v>86</v>
      </c>
      <c r="L9" s="30" t="s">
        <v>1850</v>
      </c>
      <c r="M9" s="229">
        <v>107.41818181818181</v>
      </c>
      <c r="N9" s="229">
        <v>26.4</v>
      </c>
      <c r="O9" s="76"/>
      <c r="P9" s="76"/>
      <c r="Q9" s="229"/>
      <c r="R9" s="76"/>
      <c r="S9" s="229"/>
      <c r="T9" s="76"/>
      <c r="U9" s="76"/>
      <c r="V9" s="229"/>
      <c r="W9" s="229"/>
      <c r="X9" s="76"/>
      <c r="Y9" s="76"/>
      <c r="Z9" s="76"/>
      <c r="AA9" s="76"/>
      <c r="AB9" s="76"/>
      <c r="AC9" s="76"/>
      <c r="AD9" s="76"/>
      <c r="AE9" s="229"/>
      <c r="AF9" s="229"/>
      <c r="AG9" s="76"/>
      <c r="AH9" s="76"/>
      <c r="AI9" s="229"/>
      <c r="AJ9" s="76"/>
      <c r="AK9" s="76"/>
      <c r="AL9" s="76"/>
      <c r="AM9" s="76"/>
      <c r="AN9" s="76"/>
      <c r="AO9" s="229"/>
      <c r="AP9" s="76"/>
      <c r="AQ9" s="229"/>
      <c r="AR9" s="30" t="s">
        <v>1151</v>
      </c>
      <c r="AS9" s="31" t="s">
        <v>760</v>
      </c>
      <c r="AT9" s="31"/>
      <c r="AU9" s="31"/>
      <c r="AV9" s="31" t="s">
        <v>763</v>
      </c>
      <c r="AW9" s="31">
        <v>10.199999999999999</v>
      </c>
      <c r="AX9" s="31"/>
      <c r="AY9" s="31"/>
      <c r="AZ9" s="31"/>
      <c r="BA9" s="31" t="s">
        <v>760</v>
      </c>
      <c r="BB9" s="30"/>
      <c r="BC9" s="31">
        <v>0</v>
      </c>
      <c r="BD9" s="31">
        <v>0</v>
      </c>
      <c r="BE9" s="31">
        <v>0</v>
      </c>
      <c r="BF9" s="31">
        <v>2</v>
      </c>
      <c r="BG9" s="31">
        <v>0</v>
      </c>
      <c r="BH9" s="31">
        <v>0</v>
      </c>
      <c r="BI9" s="31">
        <v>0</v>
      </c>
      <c r="BJ9" s="31">
        <v>0</v>
      </c>
      <c r="BK9" s="31">
        <v>0</v>
      </c>
      <c r="BL9" s="31">
        <v>0</v>
      </c>
      <c r="BM9" s="31"/>
      <c r="BN9" s="31" t="s">
        <v>760</v>
      </c>
      <c r="BO9" s="31"/>
      <c r="BP9" s="31" t="s">
        <v>760</v>
      </c>
      <c r="BQ9" s="31"/>
      <c r="BR9" s="31"/>
      <c r="BS9" s="31"/>
      <c r="BT9" s="30"/>
      <c r="BU9" s="30"/>
      <c r="BV9" s="31"/>
      <c r="BW9" s="78" t="s">
        <v>760</v>
      </c>
      <c r="BX9" s="455">
        <v>1</v>
      </c>
      <c r="BZ9" s="123" t="s">
        <v>1961</v>
      </c>
      <c r="CA9" t="s">
        <v>993</v>
      </c>
    </row>
    <row r="10" spans="1:81" x14ac:dyDescent="0.15">
      <c r="A10" s="75">
        <v>4772</v>
      </c>
      <c r="B10" s="94">
        <v>42657</v>
      </c>
      <c r="C10" s="50" t="s">
        <v>605</v>
      </c>
      <c r="D10" s="79" t="s">
        <v>1140</v>
      </c>
      <c r="E10" s="30"/>
      <c r="F10" s="30" t="s">
        <v>1027</v>
      </c>
      <c r="G10" s="94">
        <v>42551</v>
      </c>
      <c r="H10" s="31" t="s">
        <v>711</v>
      </c>
      <c r="I10" s="31" t="s">
        <v>760</v>
      </c>
      <c r="J10" s="31"/>
      <c r="K10" s="30" t="s">
        <v>87</v>
      </c>
      <c r="L10" s="30" t="s">
        <v>1172</v>
      </c>
      <c r="M10" s="229">
        <v>89.899999999999991</v>
      </c>
      <c r="N10" s="229">
        <v>24.09090909090909</v>
      </c>
      <c r="O10" s="76"/>
      <c r="P10" s="76"/>
      <c r="Q10" s="229"/>
      <c r="R10" s="76"/>
      <c r="S10" s="229"/>
      <c r="T10" s="76"/>
      <c r="U10" s="76"/>
      <c r="V10" s="229"/>
      <c r="W10" s="229"/>
      <c r="X10" s="76"/>
      <c r="Y10" s="76"/>
      <c r="Z10" s="76"/>
      <c r="AA10" s="76"/>
      <c r="AB10" s="76"/>
      <c r="AC10" s="76"/>
      <c r="AD10" s="76"/>
      <c r="AE10" s="229"/>
      <c r="AF10" s="229"/>
      <c r="AG10" s="76"/>
      <c r="AH10" s="76"/>
      <c r="AI10" s="229"/>
      <c r="AJ10" s="76"/>
      <c r="AK10" s="76"/>
      <c r="AL10" s="76"/>
      <c r="AM10" s="76"/>
      <c r="AN10" s="76"/>
      <c r="AO10" s="229"/>
      <c r="AP10" s="76"/>
      <c r="AQ10" s="229"/>
      <c r="AR10" s="30" t="s">
        <v>1151</v>
      </c>
      <c r="AS10" s="31" t="s">
        <v>760</v>
      </c>
      <c r="AT10" s="31"/>
      <c r="AU10" s="31"/>
      <c r="AV10" s="31" t="s">
        <v>763</v>
      </c>
      <c r="AW10" s="78">
        <v>10.199999999999999</v>
      </c>
      <c r="AX10" s="78"/>
      <c r="AY10" s="78"/>
      <c r="AZ10" s="78"/>
      <c r="BA10" s="31" t="s">
        <v>1152</v>
      </c>
      <c r="BB10" s="31"/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>
        <v>0</v>
      </c>
      <c r="BK10" s="31">
        <v>0</v>
      </c>
      <c r="BL10" s="31">
        <v>0</v>
      </c>
      <c r="BM10" s="78"/>
      <c r="BN10" s="31" t="s">
        <v>760</v>
      </c>
      <c r="BO10" s="31"/>
      <c r="BP10" s="31" t="s">
        <v>760</v>
      </c>
      <c r="BQ10" s="31"/>
      <c r="BR10" s="31"/>
      <c r="BS10" s="31"/>
      <c r="BT10" s="30"/>
      <c r="BU10" s="30"/>
      <c r="BV10" s="31"/>
      <c r="BW10" s="78" t="s">
        <v>760</v>
      </c>
      <c r="BX10" s="455">
        <v>1</v>
      </c>
      <c r="BZ10" s="122" t="s">
        <v>1962</v>
      </c>
      <c r="CA10" t="s">
        <v>995</v>
      </c>
    </row>
    <row r="11" spans="1:81" x14ac:dyDescent="0.15">
      <c r="A11" s="75">
        <v>2692</v>
      </c>
      <c r="B11" s="94">
        <v>42657</v>
      </c>
      <c r="C11" s="50" t="s">
        <v>605</v>
      </c>
      <c r="D11" s="79" t="s">
        <v>1140</v>
      </c>
      <c r="E11" s="30"/>
      <c r="F11" s="30" t="s">
        <v>1027</v>
      </c>
      <c r="G11" s="29">
        <v>42634</v>
      </c>
      <c r="H11" s="31" t="s">
        <v>711</v>
      </c>
      <c r="I11" s="31" t="s">
        <v>760</v>
      </c>
      <c r="J11" s="31"/>
      <c r="K11" s="30" t="s">
        <v>88</v>
      </c>
      <c r="L11" s="30" t="s">
        <v>604</v>
      </c>
      <c r="M11" s="229">
        <v>105.26363636363637</v>
      </c>
      <c r="N11" s="229">
        <v>24.672727272727272</v>
      </c>
      <c r="O11" s="76"/>
      <c r="P11" s="76"/>
      <c r="Q11" s="229"/>
      <c r="R11" s="76"/>
      <c r="S11" s="229"/>
      <c r="T11" s="76"/>
      <c r="U11" s="76"/>
      <c r="V11" s="229"/>
      <c r="W11" s="229"/>
      <c r="X11" s="76"/>
      <c r="Y11" s="76"/>
      <c r="Z11" s="76"/>
      <c r="AA11" s="76"/>
      <c r="AB11" s="76"/>
      <c r="AC11" s="76"/>
      <c r="AD11" s="76"/>
      <c r="AE11" s="229"/>
      <c r="AF11" s="229"/>
      <c r="AG11" s="76"/>
      <c r="AH11" s="76"/>
      <c r="AI11" s="229"/>
      <c r="AJ11" s="76"/>
      <c r="AK11" s="76"/>
      <c r="AL11" s="76"/>
      <c r="AM11" s="76"/>
      <c r="AN11" s="76"/>
      <c r="AO11" s="229"/>
      <c r="AP11" s="76"/>
      <c r="AQ11" s="229"/>
      <c r="AR11" s="30" t="s">
        <v>1151</v>
      </c>
      <c r="AS11" s="31" t="s">
        <v>760</v>
      </c>
      <c r="AT11" s="31"/>
      <c r="AU11" s="31"/>
      <c r="AV11" s="78" t="s">
        <v>763</v>
      </c>
      <c r="AW11" s="78">
        <v>10.199999999999999</v>
      </c>
      <c r="AX11" s="78"/>
      <c r="AY11" s="78"/>
      <c r="AZ11" s="78"/>
      <c r="BA11" s="31" t="s">
        <v>1152</v>
      </c>
      <c r="BB11" s="30"/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>
        <v>0</v>
      </c>
      <c r="BK11" s="31">
        <v>0</v>
      </c>
      <c r="BL11" s="31">
        <v>0</v>
      </c>
      <c r="BM11" s="31"/>
      <c r="BN11" s="31" t="s">
        <v>760</v>
      </c>
      <c r="BO11" s="31"/>
      <c r="BP11" s="31" t="s">
        <v>760</v>
      </c>
      <c r="BQ11" s="31"/>
      <c r="BR11" s="31"/>
      <c r="BS11" s="31"/>
      <c r="BT11" s="40"/>
      <c r="BU11" s="77"/>
      <c r="BV11" s="31"/>
      <c r="BW11" s="78" t="s">
        <v>760</v>
      </c>
      <c r="BX11" s="454">
        <v>1</v>
      </c>
      <c r="BY11" s="121" t="s">
        <v>1853</v>
      </c>
      <c r="BZ11" s="123" t="s">
        <v>1963</v>
      </c>
      <c r="CA11" s="1" t="s">
        <v>995</v>
      </c>
      <c r="CB11" s="1"/>
      <c r="CC11" s="1"/>
    </row>
    <row r="12" spans="1:81" x14ac:dyDescent="0.15">
      <c r="A12" s="75">
        <v>4720</v>
      </c>
      <c r="B12" s="94">
        <v>42657</v>
      </c>
      <c r="C12" s="50" t="s">
        <v>605</v>
      </c>
      <c r="D12" s="79" t="s">
        <v>1140</v>
      </c>
      <c r="E12" s="30"/>
      <c r="F12" s="30" t="s">
        <v>1027</v>
      </c>
      <c r="G12" s="29">
        <v>42369</v>
      </c>
      <c r="H12" s="31" t="s">
        <v>711</v>
      </c>
      <c r="I12" s="31" t="s">
        <v>760</v>
      </c>
      <c r="J12" s="31"/>
      <c r="K12" s="30" t="s">
        <v>90</v>
      </c>
      <c r="L12" s="30" t="s">
        <v>1105</v>
      </c>
      <c r="M12" s="229">
        <v>130</v>
      </c>
      <c r="N12" s="229">
        <v>31</v>
      </c>
      <c r="O12" s="76" t="s">
        <v>627</v>
      </c>
      <c r="P12" s="76">
        <v>2500</v>
      </c>
      <c r="Q12" s="229">
        <v>30.499999999999996</v>
      </c>
      <c r="R12" s="76"/>
      <c r="S12" s="229"/>
      <c r="T12" s="76"/>
      <c r="U12" s="76"/>
      <c r="V12" s="229"/>
      <c r="W12" s="229"/>
      <c r="X12" s="76"/>
      <c r="Y12" s="76"/>
      <c r="Z12" s="76"/>
      <c r="AA12" s="76"/>
      <c r="AB12" s="76"/>
      <c r="AC12" s="76"/>
      <c r="AD12" s="76"/>
      <c r="AE12" s="229"/>
      <c r="AF12" s="229"/>
      <c r="AG12" s="76"/>
      <c r="AH12" s="76"/>
      <c r="AI12" s="229"/>
      <c r="AJ12" s="76"/>
      <c r="AK12" s="76"/>
      <c r="AL12" s="76"/>
      <c r="AM12" s="76"/>
      <c r="AN12" s="76"/>
      <c r="AO12" s="229"/>
      <c r="AP12" s="76"/>
      <c r="AQ12" s="229"/>
      <c r="AR12" s="30" t="s">
        <v>1151</v>
      </c>
      <c r="AS12" s="31" t="s">
        <v>760</v>
      </c>
      <c r="AT12" s="31"/>
      <c r="AU12" s="31"/>
      <c r="AV12" s="31" t="s">
        <v>763</v>
      </c>
      <c r="AW12" s="31">
        <v>16</v>
      </c>
      <c r="AX12" s="31"/>
      <c r="AY12" s="31"/>
      <c r="AZ12" s="31"/>
      <c r="BA12" s="31" t="s">
        <v>1152</v>
      </c>
      <c r="BB12" s="30"/>
      <c r="BC12" s="31">
        <v>0</v>
      </c>
      <c r="BD12" s="31">
        <v>0</v>
      </c>
      <c r="BE12" s="31">
        <v>7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0</v>
      </c>
      <c r="BM12" s="31">
        <v>24</v>
      </c>
      <c r="BN12" s="31" t="s">
        <v>760</v>
      </c>
      <c r="BO12" s="31"/>
      <c r="BP12" s="31" t="s">
        <v>760</v>
      </c>
      <c r="BQ12" s="31"/>
      <c r="BR12" s="31"/>
      <c r="BS12" s="31"/>
      <c r="BT12" s="40"/>
      <c r="BU12" s="40"/>
      <c r="BV12" s="31"/>
      <c r="BW12" s="78" t="s">
        <v>760</v>
      </c>
      <c r="BX12" s="454">
        <v>1</v>
      </c>
      <c r="BY12" s="121"/>
      <c r="BZ12" s="123" t="s">
        <v>1736</v>
      </c>
      <c r="CA12" t="s">
        <v>995</v>
      </c>
    </row>
    <row r="13" spans="1:81" x14ac:dyDescent="0.15">
      <c r="A13" s="75"/>
      <c r="B13" s="94">
        <v>42657</v>
      </c>
      <c r="C13" s="50" t="s">
        <v>605</v>
      </c>
      <c r="D13" s="79" t="s">
        <v>1140</v>
      </c>
      <c r="E13" s="30"/>
      <c r="F13" s="30" t="s">
        <v>1027</v>
      </c>
      <c r="G13" s="29">
        <v>42637</v>
      </c>
      <c r="H13" s="31" t="s">
        <v>711</v>
      </c>
      <c r="I13" s="31" t="s">
        <v>760</v>
      </c>
      <c r="J13" s="31"/>
      <c r="K13" s="30" t="s">
        <v>92</v>
      </c>
      <c r="L13" s="30" t="s">
        <v>1855</v>
      </c>
      <c r="M13" s="229">
        <v>107.41818181818181</v>
      </c>
      <c r="N13" s="229">
        <v>26.4</v>
      </c>
      <c r="O13" s="76"/>
      <c r="P13" s="76"/>
      <c r="Q13" s="229"/>
      <c r="R13" s="76"/>
      <c r="S13" s="229"/>
      <c r="T13" s="76"/>
      <c r="U13" s="76"/>
      <c r="V13" s="229"/>
      <c r="W13" s="229"/>
      <c r="X13" s="76"/>
      <c r="Y13" s="76"/>
      <c r="Z13" s="76"/>
      <c r="AA13" s="76"/>
      <c r="AB13" s="76"/>
      <c r="AC13" s="76"/>
      <c r="AD13" s="76"/>
      <c r="AE13" s="229"/>
      <c r="AF13" s="229"/>
      <c r="AG13" s="76"/>
      <c r="AH13" s="76"/>
      <c r="AI13" s="229"/>
      <c r="AJ13" s="76"/>
      <c r="AK13" s="76"/>
      <c r="AL13" s="76"/>
      <c r="AM13" s="76"/>
      <c r="AN13" s="76"/>
      <c r="AO13" s="229"/>
      <c r="AP13" s="76"/>
      <c r="AQ13" s="229"/>
      <c r="AR13" s="30" t="s">
        <v>1151</v>
      </c>
      <c r="AS13" s="31" t="s">
        <v>760</v>
      </c>
      <c r="AT13" s="78"/>
      <c r="AU13" s="78"/>
      <c r="AV13" s="31" t="s">
        <v>763</v>
      </c>
      <c r="AW13" s="31">
        <v>10.199999999999999</v>
      </c>
      <c r="AX13" s="31"/>
      <c r="AY13" s="31"/>
      <c r="AZ13" s="31"/>
      <c r="BA13" s="78" t="s">
        <v>1152</v>
      </c>
      <c r="BB13" s="76"/>
      <c r="BC13" s="78">
        <v>5</v>
      </c>
      <c r="BD13" s="31">
        <v>0</v>
      </c>
      <c r="BE13" s="78">
        <v>0</v>
      </c>
      <c r="BF13" s="78">
        <v>0</v>
      </c>
      <c r="BG13" s="78">
        <v>0</v>
      </c>
      <c r="BH13" s="78">
        <v>0</v>
      </c>
      <c r="BI13" s="78">
        <v>0</v>
      </c>
      <c r="BJ13" s="78">
        <v>0</v>
      </c>
      <c r="BK13" s="31">
        <v>0</v>
      </c>
      <c r="BL13" s="31">
        <v>0</v>
      </c>
      <c r="BM13" s="78"/>
      <c r="BN13" s="202" t="s">
        <v>760</v>
      </c>
      <c r="BO13" s="31"/>
      <c r="BP13" s="31" t="s">
        <v>760</v>
      </c>
      <c r="BQ13" s="78"/>
      <c r="BR13" s="31"/>
      <c r="BS13" s="78"/>
      <c r="BT13" s="77"/>
      <c r="BU13" s="77"/>
      <c r="BV13" s="78"/>
      <c r="BW13" s="78" t="s">
        <v>760</v>
      </c>
      <c r="BX13" s="455"/>
      <c r="BY13" s="68"/>
      <c r="BZ13" s="122" t="s">
        <v>1964</v>
      </c>
      <c r="CA13" t="s">
        <v>1139</v>
      </c>
    </row>
    <row r="14" spans="1:81" x14ac:dyDescent="0.15">
      <c r="A14" s="75"/>
      <c r="B14" s="94">
        <v>42656</v>
      </c>
      <c r="C14" s="40" t="s">
        <v>605</v>
      </c>
      <c r="D14" s="79" t="s">
        <v>1140</v>
      </c>
      <c r="E14" s="30"/>
      <c r="F14" s="30" t="s">
        <v>1027</v>
      </c>
      <c r="G14" s="29">
        <v>42626</v>
      </c>
      <c r="H14" s="31" t="s">
        <v>711</v>
      </c>
      <c r="I14" s="31" t="s">
        <v>760</v>
      </c>
      <c r="J14" s="31"/>
      <c r="K14" s="30" t="s">
        <v>608</v>
      </c>
      <c r="L14" s="30" t="s">
        <v>1857</v>
      </c>
      <c r="M14" s="229">
        <v>107.40909090909091</v>
      </c>
      <c r="N14" s="229">
        <v>26.4</v>
      </c>
      <c r="O14" s="76"/>
      <c r="P14" s="76"/>
      <c r="Q14" s="229"/>
      <c r="R14" s="76"/>
      <c r="S14" s="229"/>
      <c r="T14" s="76"/>
      <c r="U14" s="76"/>
      <c r="V14" s="229"/>
      <c r="W14" s="229"/>
      <c r="X14" s="76"/>
      <c r="Y14" s="76"/>
      <c r="Z14" s="76"/>
      <c r="AA14" s="76"/>
      <c r="AB14" s="76"/>
      <c r="AC14" s="76"/>
      <c r="AD14" s="76"/>
      <c r="AE14" s="229"/>
      <c r="AF14" s="229"/>
      <c r="AG14" s="76"/>
      <c r="AH14" s="76"/>
      <c r="AI14" s="229"/>
      <c r="AJ14" s="76"/>
      <c r="AK14" s="76"/>
      <c r="AL14" s="76"/>
      <c r="AM14" s="76"/>
      <c r="AN14" s="76"/>
      <c r="AO14" s="229"/>
      <c r="AP14" s="76"/>
      <c r="AQ14" s="229"/>
      <c r="AR14" s="30" t="s">
        <v>1151</v>
      </c>
      <c r="AS14" s="31" t="s">
        <v>760</v>
      </c>
      <c r="AT14" s="31"/>
      <c r="AU14" s="31"/>
      <c r="AV14" s="31" t="s">
        <v>763</v>
      </c>
      <c r="AW14" s="31">
        <v>10.199999999999999</v>
      </c>
      <c r="AX14" s="31"/>
      <c r="AY14" s="31"/>
      <c r="AZ14" s="31"/>
      <c r="BA14" s="31" t="s">
        <v>760</v>
      </c>
      <c r="BB14" s="30"/>
      <c r="BC14" s="31">
        <v>0</v>
      </c>
      <c r="BD14" s="31">
        <v>12</v>
      </c>
      <c r="BE14" s="31">
        <v>0</v>
      </c>
      <c r="BF14" s="31">
        <v>3</v>
      </c>
      <c r="BG14" s="31">
        <v>0</v>
      </c>
      <c r="BH14" s="31">
        <v>0</v>
      </c>
      <c r="BI14" s="31">
        <v>0</v>
      </c>
      <c r="BJ14" s="31">
        <v>0</v>
      </c>
      <c r="BK14" s="31">
        <v>0</v>
      </c>
      <c r="BL14" s="31">
        <v>0</v>
      </c>
      <c r="BM14" s="31"/>
      <c r="BN14" s="31"/>
      <c r="BO14" s="31"/>
      <c r="BP14" s="31" t="s">
        <v>760</v>
      </c>
      <c r="BQ14" s="31"/>
      <c r="BR14" s="31"/>
      <c r="BS14" s="31"/>
      <c r="BT14" s="40"/>
      <c r="BU14" s="40"/>
      <c r="BV14" s="31"/>
      <c r="BW14" s="78" t="s">
        <v>760</v>
      </c>
      <c r="BX14" s="454">
        <v>1</v>
      </c>
      <c r="BY14" s="255"/>
      <c r="BZ14" s="123" t="s">
        <v>1965</v>
      </c>
      <c r="CA14" s="1" t="s">
        <v>1139</v>
      </c>
    </row>
    <row r="15" spans="1:81" x14ac:dyDescent="0.15">
      <c r="A15" s="75">
        <v>5333</v>
      </c>
      <c r="B15" s="94">
        <v>42657</v>
      </c>
      <c r="C15" s="50" t="s">
        <v>605</v>
      </c>
      <c r="D15" s="79" t="s">
        <v>1140</v>
      </c>
      <c r="E15" s="30"/>
      <c r="F15" s="30" t="s">
        <v>1027</v>
      </c>
      <c r="G15" s="29">
        <v>42557</v>
      </c>
      <c r="H15" s="31" t="s">
        <v>711</v>
      </c>
      <c r="I15" s="31" t="s">
        <v>760</v>
      </c>
      <c r="J15" s="31"/>
      <c r="K15" s="30" t="s">
        <v>93</v>
      </c>
      <c r="L15" s="30" t="s">
        <v>1176</v>
      </c>
      <c r="M15" s="229">
        <v>103.11818181818181</v>
      </c>
      <c r="N15" s="229">
        <v>25.336363636363636</v>
      </c>
      <c r="O15" s="76"/>
      <c r="P15" s="76"/>
      <c r="Q15" s="229"/>
      <c r="R15" s="76"/>
      <c r="S15" s="229"/>
      <c r="T15" s="76"/>
      <c r="U15" s="76"/>
      <c r="V15" s="229"/>
      <c r="W15" s="229"/>
      <c r="X15" s="76"/>
      <c r="Y15" s="76"/>
      <c r="Z15" s="76"/>
      <c r="AA15" s="76"/>
      <c r="AB15" s="76"/>
      <c r="AC15" s="76"/>
      <c r="AD15" s="76"/>
      <c r="AE15" s="229"/>
      <c r="AF15" s="229"/>
      <c r="AG15" s="76"/>
      <c r="AH15" s="76"/>
      <c r="AI15" s="229"/>
      <c r="AJ15" s="76"/>
      <c r="AK15" s="76"/>
      <c r="AL15" s="76"/>
      <c r="AM15" s="76"/>
      <c r="AN15" s="76"/>
      <c r="AO15" s="229"/>
      <c r="AP15" s="76"/>
      <c r="AQ15" s="229"/>
      <c r="AR15" s="30" t="s">
        <v>1151</v>
      </c>
      <c r="AS15" s="31" t="s">
        <v>760</v>
      </c>
      <c r="AT15" s="31"/>
      <c r="AU15" s="31"/>
      <c r="AV15" s="31" t="s">
        <v>763</v>
      </c>
      <c r="AW15" s="31">
        <v>10.199999999999999</v>
      </c>
      <c r="AX15" s="31"/>
      <c r="AY15" s="31"/>
      <c r="AZ15" s="31"/>
      <c r="BA15" s="31" t="s">
        <v>1152</v>
      </c>
      <c r="BB15" s="30"/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>
        <v>0</v>
      </c>
      <c r="BM15" s="31">
        <v>12</v>
      </c>
      <c r="BN15" s="202" t="s">
        <v>760</v>
      </c>
      <c r="BO15" s="31"/>
      <c r="BP15" s="31" t="s">
        <v>760</v>
      </c>
      <c r="BQ15" s="31"/>
      <c r="BR15" s="31">
        <v>12</v>
      </c>
      <c r="BS15" s="31"/>
      <c r="BT15" s="40"/>
      <c r="BU15" s="40"/>
      <c r="BV15" s="31"/>
      <c r="BW15" s="78" t="s">
        <v>760</v>
      </c>
      <c r="BX15" s="454"/>
      <c r="BZ15" s="123" t="s">
        <v>1966</v>
      </c>
      <c r="CA15" s="1" t="s">
        <v>993</v>
      </c>
      <c r="CB15" s="1"/>
      <c r="CC15" s="1"/>
    </row>
    <row r="16" spans="1:81" x14ac:dyDescent="0.15">
      <c r="A16" s="75">
        <v>5623</v>
      </c>
      <c r="B16" s="94">
        <v>42657</v>
      </c>
      <c r="C16" s="50" t="s">
        <v>605</v>
      </c>
      <c r="D16" s="79" t="s">
        <v>1140</v>
      </c>
      <c r="E16" s="30"/>
      <c r="F16" s="30" t="s">
        <v>1027</v>
      </c>
      <c r="G16" s="29">
        <v>42551</v>
      </c>
      <c r="H16" s="31" t="s">
        <v>711</v>
      </c>
      <c r="I16" s="31" t="s">
        <v>760</v>
      </c>
      <c r="J16" s="31"/>
      <c r="K16" s="30" t="s">
        <v>94</v>
      </c>
      <c r="L16" s="171" t="s">
        <v>1178</v>
      </c>
      <c r="M16" s="229">
        <v>155.1272727272727</v>
      </c>
      <c r="N16" s="229">
        <v>30.172727272727268</v>
      </c>
      <c r="O16" s="76"/>
      <c r="P16" s="76"/>
      <c r="Q16" s="229"/>
      <c r="R16" s="76"/>
      <c r="S16" s="229"/>
      <c r="T16" s="76"/>
      <c r="U16" s="76"/>
      <c r="V16" s="229"/>
      <c r="W16" s="229"/>
      <c r="X16" s="76"/>
      <c r="Y16" s="76"/>
      <c r="Z16" s="76"/>
      <c r="AA16" s="76"/>
      <c r="AB16" s="76"/>
      <c r="AC16" s="76"/>
      <c r="AD16" s="76"/>
      <c r="AE16" s="229"/>
      <c r="AF16" s="229"/>
      <c r="AG16" s="76"/>
      <c r="AH16" s="76"/>
      <c r="AI16" s="229"/>
      <c r="AJ16" s="76"/>
      <c r="AK16" s="76"/>
      <c r="AL16" s="76"/>
      <c r="AM16" s="76"/>
      <c r="AN16" s="76"/>
      <c r="AO16" s="229"/>
      <c r="AP16" s="76"/>
      <c r="AQ16" s="229"/>
      <c r="AR16" s="30" t="s">
        <v>1151</v>
      </c>
      <c r="AS16" s="31" t="s">
        <v>760</v>
      </c>
      <c r="AT16" s="31"/>
      <c r="AU16" s="31"/>
      <c r="AV16" s="78" t="s">
        <v>763</v>
      </c>
      <c r="AW16" s="78">
        <v>10.199999999999999</v>
      </c>
      <c r="AX16" s="78"/>
      <c r="AY16" s="78"/>
      <c r="AZ16" s="78"/>
      <c r="BA16" s="31" t="s">
        <v>1152</v>
      </c>
      <c r="BB16" s="30"/>
      <c r="BC16" s="31">
        <v>0</v>
      </c>
      <c r="BD16" s="31">
        <v>0</v>
      </c>
      <c r="BE16" s="78">
        <v>10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>
        <v>0</v>
      </c>
      <c r="BM16" s="31"/>
      <c r="BN16" s="31" t="s">
        <v>760</v>
      </c>
      <c r="BO16" s="31"/>
      <c r="BP16" s="31" t="s">
        <v>760</v>
      </c>
      <c r="BQ16" s="31"/>
      <c r="BR16" s="31"/>
      <c r="BS16" s="31"/>
      <c r="BT16" s="77"/>
      <c r="BU16" s="40"/>
      <c r="BV16" s="31"/>
      <c r="BW16" s="78" t="s">
        <v>760</v>
      </c>
      <c r="BX16" s="456">
        <v>1</v>
      </c>
      <c r="BY16" t="s">
        <v>1542</v>
      </c>
      <c r="BZ16" s="123" t="s">
        <v>1967</v>
      </c>
      <c r="CA16" s="1" t="s">
        <v>995</v>
      </c>
    </row>
    <row r="17" spans="1:105" x14ac:dyDescent="0.15">
      <c r="A17" s="75">
        <v>5954</v>
      </c>
      <c r="B17" s="94">
        <v>42657</v>
      </c>
      <c r="C17" s="50" t="s">
        <v>605</v>
      </c>
      <c r="D17" s="79" t="s">
        <v>1140</v>
      </c>
      <c r="E17" s="30"/>
      <c r="F17" s="30" t="s">
        <v>1027</v>
      </c>
      <c r="G17" s="29">
        <v>42551</v>
      </c>
      <c r="H17" s="31" t="s">
        <v>711</v>
      </c>
      <c r="I17" s="31" t="s">
        <v>760</v>
      </c>
      <c r="J17" s="31"/>
      <c r="K17" s="30" t="s">
        <v>95</v>
      </c>
      <c r="L17" s="30" t="s">
        <v>1180</v>
      </c>
      <c r="M17" s="229">
        <v>102.85454545454544</v>
      </c>
      <c r="N17" s="229">
        <v>24.581818181818178</v>
      </c>
      <c r="O17" s="76"/>
      <c r="P17" s="76"/>
      <c r="Q17" s="229"/>
      <c r="R17" s="76"/>
      <c r="S17" s="229"/>
      <c r="T17" s="76"/>
      <c r="U17" s="76"/>
      <c r="V17" s="229"/>
      <c r="W17" s="229"/>
      <c r="X17" s="76"/>
      <c r="Y17" s="76"/>
      <c r="Z17" s="76"/>
      <c r="AA17" s="76"/>
      <c r="AB17" s="76"/>
      <c r="AC17" s="76"/>
      <c r="AD17" s="76"/>
      <c r="AE17" s="229"/>
      <c r="AF17" s="229"/>
      <c r="AG17" s="76"/>
      <c r="AH17" s="76"/>
      <c r="AI17" s="229"/>
      <c r="AJ17" s="76"/>
      <c r="AK17" s="76"/>
      <c r="AL17" s="76"/>
      <c r="AM17" s="76"/>
      <c r="AN17" s="76"/>
      <c r="AO17" s="229"/>
      <c r="AP17" s="76"/>
      <c r="AQ17" s="229"/>
      <c r="AR17" s="30" t="s">
        <v>1151</v>
      </c>
      <c r="AS17" s="31" t="s">
        <v>760</v>
      </c>
      <c r="AT17" s="31"/>
      <c r="AU17" s="31"/>
      <c r="AV17" s="31" t="s">
        <v>763</v>
      </c>
      <c r="AW17" s="31">
        <v>10.199999999999999</v>
      </c>
      <c r="AX17" s="31"/>
      <c r="AY17" s="31"/>
      <c r="AZ17" s="31"/>
      <c r="BA17" s="31" t="s">
        <v>1152</v>
      </c>
      <c r="BB17" s="30"/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>
        <v>0</v>
      </c>
      <c r="BM17" s="31"/>
      <c r="BN17" s="202" t="s">
        <v>760</v>
      </c>
      <c r="BO17" s="31"/>
      <c r="BP17" s="31" t="s">
        <v>760</v>
      </c>
      <c r="BQ17" s="31"/>
      <c r="BR17" s="31"/>
      <c r="BS17" s="233"/>
      <c r="BT17" s="40"/>
      <c r="BU17" s="40"/>
      <c r="BV17" s="31"/>
      <c r="BW17" s="78" t="s">
        <v>760</v>
      </c>
      <c r="BX17" s="454">
        <v>1</v>
      </c>
      <c r="BZ17" s="122" t="s">
        <v>1968</v>
      </c>
      <c r="CA17" s="1" t="s">
        <v>995</v>
      </c>
    </row>
    <row r="18" spans="1:105" x14ac:dyDescent="0.15">
      <c r="A18" s="75"/>
      <c r="B18" s="94">
        <v>42657</v>
      </c>
      <c r="C18" s="50" t="s">
        <v>605</v>
      </c>
      <c r="D18" s="79" t="s">
        <v>1140</v>
      </c>
      <c r="E18" s="30"/>
      <c r="F18" s="30" t="s">
        <v>1027</v>
      </c>
      <c r="G18" s="33">
        <v>42605</v>
      </c>
      <c r="H18" s="31" t="s">
        <v>711</v>
      </c>
      <c r="I18" s="31" t="s">
        <v>760</v>
      </c>
      <c r="J18" s="31"/>
      <c r="K18" s="30" t="s">
        <v>96</v>
      </c>
      <c r="L18" s="30" t="s">
        <v>1862</v>
      </c>
      <c r="M18" s="229">
        <v>107.41818181818181</v>
      </c>
      <c r="N18" s="229">
        <v>26.4</v>
      </c>
      <c r="O18" s="76"/>
      <c r="P18" s="76"/>
      <c r="Q18" s="229"/>
      <c r="R18" s="76"/>
      <c r="S18" s="229"/>
      <c r="T18" s="76"/>
      <c r="U18" s="76"/>
      <c r="V18" s="229"/>
      <c r="W18" s="229"/>
      <c r="X18" s="76"/>
      <c r="Y18" s="76"/>
      <c r="Z18" s="76"/>
      <c r="AA18" s="76"/>
      <c r="AB18" s="76"/>
      <c r="AC18" s="76"/>
      <c r="AD18" s="76"/>
      <c r="AE18" s="229"/>
      <c r="AF18" s="229"/>
      <c r="AG18" s="76"/>
      <c r="AH18" s="76"/>
      <c r="AI18" s="229"/>
      <c r="AJ18" s="76"/>
      <c r="AK18" s="76"/>
      <c r="AL18" s="76"/>
      <c r="AM18" s="76"/>
      <c r="AN18" s="76"/>
      <c r="AO18" s="229"/>
      <c r="AP18" s="76"/>
      <c r="AQ18" s="229"/>
      <c r="AR18" s="30" t="s">
        <v>1151</v>
      </c>
      <c r="AS18" s="31" t="s">
        <v>760</v>
      </c>
      <c r="AT18" s="31"/>
      <c r="AU18" s="31"/>
      <c r="AV18" s="78" t="s">
        <v>763</v>
      </c>
      <c r="AW18" s="78">
        <v>10.199999999999999</v>
      </c>
      <c r="AX18" s="78"/>
      <c r="AY18" s="78"/>
      <c r="AZ18" s="78"/>
      <c r="BA18" s="31" t="s">
        <v>1152</v>
      </c>
      <c r="BB18" s="30"/>
      <c r="BC18" s="31">
        <v>10</v>
      </c>
      <c r="BD18" s="31">
        <v>0</v>
      </c>
      <c r="BE18" s="31">
        <v>0</v>
      </c>
      <c r="BF18" s="78">
        <v>0</v>
      </c>
      <c r="BG18" s="31">
        <v>0</v>
      </c>
      <c r="BH18" s="31">
        <v>0</v>
      </c>
      <c r="BI18" s="31">
        <v>0</v>
      </c>
      <c r="BJ18" s="31">
        <v>0</v>
      </c>
      <c r="BK18" s="31">
        <v>0</v>
      </c>
      <c r="BL18" s="31">
        <v>0</v>
      </c>
      <c r="BM18" s="31"/>
      <c r="BN18" s="31" t="s">
        <v>760</v>
      </c>
      <c r="BO18" s="31"/>
      <c r="BP18" s="31" t="s">
        <v>760</v>
      </c>
      <c r="BQ18" s="31"/>
      <c r="BR18" s="31"/>
      <c r="BS18" s="31"/>
      <c r="BT18" s="40"/>
      <c r="BU18" s="40"/>
      <c r="BV18" s="31"/>
      <c r="BW18" s="78" t="s">
        <v>760</v>
      </c>
      <c r="BX18" s="454">
        <v>1</v>
      </c>
      <c r="BY18" s="20"/>
      <c r="BZ18" s="122" t="s">
        <v>1969</v>
      </c>
      <c r="CA18" t="s">
        <v>995</v>
      </c>
    </row>
    <row r="19" spans="1:105" x14ac:dyDescent="0.15">
      <c r="A19" s="75"/>
      <c r="B19" s="94">
        <v>42657</v>
      </c>
      <c r="C19" s="40" t="s">
        <v>605</v>
      </c>
      <c r="D19" s="79" t="s">
        <v>1140</v>
      </c>
      <c r="E19" s="30"/>
      <c r="F19" s="30" t="s">
        <v>1027</v>
      </c>
      <c r="G19" s="33">
        <v>42551</v>
      </c>
      <c r="H19" s="31" t="s">
        <v>711</v>
      </c>
      <c r="I19" s="31" t="s">
        <v>760</v>
      </c>
      <c r="J19" s="31"/>
      <c r="K19" s="30" t="s">
        <v>97</v>
      </c>
      <c r="L19" s="79" t="s">
        <v>1864</v>
      </c>
      <c r="M19" s="229">
        <v>99.999999999999986</v>
      </c>
      <c r="N19" s="229">
        <v>24.7</v>
      </c>
      <c r="O19" s="76"/>
      <c r="P19" s="76"/>
      <c r="Q19" s="229"/>
      <c r="R19" s="76"/>
      <c r="S19" s="229"/>
      <c r="T19" s="76"/>
      <c r="U19" s="76"/>
      <c r="V19" s="229"/>
      <c r="W19" s="229"/>
      <c r="X19" s="76"/>
      <c r="Y19" s="76"/>
      <c r="Z19" s="76"/>
      <c r="AA19" s="76"/>
      <c r="AB19" s="76"/>
      <c r="AC19" s="76"/>
      <c r="AD19" s="76"/>
      <c r="AE19" s="229"/>
      <c r="AF19" s="229"/>
      <c r="AG19" s="76"/>
      <c r="AH19" s="76"/>
      <c r="AI19" s="229"/>
      <c r="AJ19" s="76"/>
      <c r="AK19" s="76"/>
      <c r="AL19" s="76"/>
      <c r="AM19" s="76"/>
      <c r="AN19" s="76"/>
      <c r="AO19" s="229"/>
      <c r="AP19" s="76"/>
      <c r="AQ19" s="229"/>
      <c r="AR19" s="30" t="s">
        <v>1151</v>
      </c>
      <c r="AS19" s="31" t="s">
        <v>760</v>
      </c>
      <c r="AT19" s="78"/>
      <c r="AU19" s="78"/>
      <c r="AV19" s="78" t="s">
        <v>763</v>
      </c>
      <c r="AW19" s="31">
        <v>10.199999999999999</v>
      </c>
      <c r="AX19" s="31"/>
      <c r="AY19" s="31"/>
      <c r="AZ19" s="31"/>
      <c r="BA19" s="78" t="s">
        <v>760</v>
      </c>
      <c r="BB19" s="76"/>
      <c r="BC19" s="78">
        <v>0</v>
      </c>
      <c r="BD19" s="78">
        <v>0</v>
      </c>
      <c r="BE19" s="78">
        <v>0</v>
      </c>
      <c r="BF19" s="78">
        <v>0</v>
      </c>
      <c r="BG19" s="78">
        <v>0</v>
      </c>
      <c r="BH19" s="78">
        <v>0</v>
      </c>
      <c r="BI19" s="78">
        <v>0</v>
      </c>
      <c r="BJ19" s="78">
        <v>0</v>
      </c>
      <c r="BK19" s="31">
        <v>0</v>
      </c>
      <c r="BL19" s="31">
        <v>0</v>
      </c>
      <c r="BM19" s="78"/>
      <c r="BN19" s="202" t="s">
        <v>760</v>
      </c>
      <c r="BO19" s="78"/>
      <c r="BP19" s="31" t="s">
        <v>760</v>
      </c>
      <c r="BQ19" s="78"/>
      <c r="BR19" s="78"/>
      <c r="BS19" s="78"/>
      <c r="BT19" s="77"/>
      <c r="BU19" s="77"/>
      <c r="BV19" s="78"/>
      <c r="BW19" s="78" t="s">
        <v>760</v>
      </c>
      <c r="BX19" s="455">
        <v>1</v>
      </c>
      <c r="BY19" s="124"/>
      <c r="BZ19" s="122" t="s">
        <v>1970</v>
      </c>
      <c r="CA19" s="20" t="s">
        <v>995</v>
      </c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</row>
    <row r="20" spans="1:105" x14ac:dyDescent="0.15">
      <c r="A20" s="75">
        <v>3265</v>
      </c>
      <c r="B20" s="94">
        <v>42657</v>
      </c>
      <c r="C20" s="50" t="s">
        <v>605</v>
      </c>
      <c r="D20" s="79" t="s">
        <v>1140</v>
      </c>
      <c r="E20" s="30"/>
      <c r="F20" s="30" t="s">
        <v>1027</v>
      </c>
      <c r="G20" s="33">
        <v>42657</v>
      </c>
      <c r="H20" s="202" t="s">
        <v>711</v>
      </c>
      <c r="I20" s="202" t="s">
        <v>760</v>
      </c>
      <c r="J20" s="31"/>
      <c r="K20" s="30" t="s">
        <v>1011</v>
      </c>
      <c r="L20" s="79" t="s">
        <v>1012</v>
      </c>
      <c r="M20" s="229">
        <v>104</v>
      </c>
      <c r="N20" s="229">
        <v>23.9</v>
      </c>
      <c r="O20" s="76"/>
      <c r="P20" s="234"/>
      <c r="Q20" s="229"/>
      <c r="R20" s="234"/>
      <c r="S20" s="229"/>
      <c r="T20" s="234"/>
      <c r="U20" s="76"/>
      <c r="V20" s="229"/>
      <c r="W20" s="229"/>
      <c r="X20" s="76"/>
      <c r="Y20" s="76"/>
      <c r="Z20" s="234"/>
      <c r="AA20" s="76"/>
      <c r="AB20" s="234"/>
      <c r="AC20" s="76"/>
      <c r="AD20" s="76"/>
      <c r="AE20" s="229"/>
      <c r="AF20" s="229"/>
      <c r="AG20" s="234"/>
      <c r="AH20" s="76"/>
      <c r="AI20" s="229"/>
      <c r="AJ20" s="76"/>
      <c r="AK20" s="76"/>
      <c r="AL20" s="76"/>
      <c r="AM20" s="76"/>
      <c r="AN20" s="76"/>
      <c r="AO20" s="229"/>
      <c r="AP20" s="76"/>
      <c r="AQ20" s="229"/>
      <c r="AR20" s="30" t="s">
        <v>1151</v>
      </c>
      <c r="AS20" s="31" t="s">
        <v>760</v>
      </c>
      <c r="AT20" s="78"/>
      <c r="AU20" s="78"/>
      <c r="AV20" s="202" t="s">
        <v>763</v>
      </c>
      <c r="AW20" s="31">
        <v>10.199999999999999</v>
      </c>
      <c r="AX20" s="31"/>
      <c r="AY20" s="31"/>
      <c r="AZ20" s="31"/>
      <c r="BA20" s="78" t="s">
        <v>760</v>
      </c>
      <c r="BB20" s="76"/>
      <c r="BC20" s="78">
        <v>0</v>
      </c>
      <c r="BD20" s="31">
        <v>0</v>
      </c>
      <c r="BE20" s="78">
        <v>0</v>
      </c>
      <c r="BF20" s="78">
        <v>0</v>
      </c>
      <c r="BG20" s="78">
        <v>0</v>
      </c>
      <c r="BH20" s="78">
        <v>0</v>
      </c>
      <c r="BI20" s="78">
        <v>0</v>
      </c>
      <c r="BJ20" s="78">
        <v>0</v>
      </c>
      <c r="BK20" s="31">
        <v>0</v>
      </c>
      <c r="BL20" s="31">
        <v>0</v>
      </c>
      <c r="BM20" s="78"/>
      <c r="BN20" s="31" t="s">
        <v>760</v>
      </c>
      <c r="BO20" s="78"/>
      <c r="BP20" s="31" t="s">
        <v>760</v>
      </c>
      <c r="BQ20" s="78"/>
      <c r="BR20" s="78">
        <v>12</v>
      </c>
      <c r="BS20" s="78"/>
      <c r="BT20" s="77"/>
      <c r="BU20" s="77"/>
      <c r="BV20" s="78"/>
      <c r="BW20" s="78" t="s">
        <v>760</v>
      </c>
      <c r="BX20" s="455">
        <v>1</v>
      </c>
      <c r="BZ20" s="452" t="s">
        <v>1971</v>
      </c>
      <c r="CA20" t="s">
        <v>993</v>
      </c>
    </row>
    <row r="21" spans="1:105" x14ac:dyDescent="0.15">
      <c r="A21" s="75"/>
      <c r="B21" s="94">
        <v>42657</v>
      </c>
      <c r="C21" s="131" t="s">
        <v>605</v>
      </c>
      <c r="D21" s="79" t="s">
        <v>1140</v>
      </c>
      <c r="E21" s="128"/>
      <c r="F21" s="128" t="s">
        <v>1027</v>
      </c>
      <c r="G21" s="29">
        <v>42552</v>
      </c>
      <c r="H21" s="31" t="s">
        <v>711</v>
      </c>
      <c r="I21" s="31" t="s">
        <v>760</v>
      </c>
      <c r="J21" s="31"/>
      <c r="K21" s="30" t="s">
        <v>1189</v>
      </c>
      <c r="L21" s="30" t="s">
        <v>1867</v>
      </c>
      <c r="M21" s="229">
        <v>76.372727272727275</v>
      </c>
      <c r="N21" s="229">
        <v>21.290909090909089</v>
      </c>
      <c r="O21" s="76"/>
      <c r="P21" s="76"/>
      <c r="Q21" s="229"/>
      <c r="R21" s="76"/>
      <c r="S21" s="229"/>
      <c r="T21" s="76"/>
      <c r="U21" s="76"/>
      <c r="V21" s="229"/>
      <c r="W21" s="229"/>
      <c r="X21" s="76"/>
      <c r="Y21" s="76"/>
      <c r="Z21" s="76"/>
      <c r="AA21" s="76"/>
      <c r="AB21" s="76"/>
      <c r="AC21" s="76"/>
      <c r="AD21" s="76"/>
      <c r="AE21" s="229"/>
      <c r="AF21" s="229"/>
      <c r="AG21" s="76"/>
      <c r="AH21" s="76"/>
      <c r="AI21" s="229"/>
      <c r="AJ21" s="76"/>
      <c r="AK21" s="76"/>
      <c r="AL21" s="76"/>
      <c r="AM21" s="76"/>
      <c r="AN21" s="76"/>
      <c r="AO21" s="229"/>
      <c r="AP21" s="76"/>
      <c r="AQ21" s="229"/>
      <c r="AR21" s="128" t="s">
        <v>1151</v>
      </c>
      <c r="AS21" s="132" t="s">
        <v>760</v>
      </c>
      <c r="AT21" s="132"/>
      <c r="AU21" s="132"/>
      <c r="AV21" s="31" t="s">
        <v>763</v>
      </c>
      <c r="AW21" s="31">
        <v>10.199999999999999</v>
      </c>
      <c r="AX21" s="31"/>
      <c r="AY21" s="31"/>
      <c r="AZ21" s="31"/>
      <c r="BA21" s="31" t="s">
        <v>1152</v>
      </c>
      <c r="BB21" s="30"/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>
        <v>0</v>
      </c>
      <c r="BK21" s="31">
        <v>0</v>
      </c>
      <c r="BL21" s="31">
        <v>0</v>
      </c>
      <c r="BM21" s="31"/>
      <c r="BN21" s="202"/>
      <c r="BO21" s="31"/>
      <c r="BP21" s="31" t="s">
        <v>760</v>
      </c>
      <c r="BQ21" s="227">
        <v>71.999999999999986</v>
      </c>
      <c r="BR21" s="31"/>
      <c r="BS21" s="31"/>
      <c r="BT21" s="30"/>
      <c r="BU21" s="30"/>
      <c r="BV21" s="31"/>
      <c r="BW21" s="78" t="s">
        <v>760</v>
      </c>
      <c r="BX21" s="457">
        <v>1</v>
      </c>
      <c r="BY21" t="s">
        <v>1552</v>
      </c>
      <c r="BZ21" s="122" t="s">
        <v>1972</v>
      </c>
      <c r="CA21" t="s">
        <v>995</v>
      </c>
    </row>
    <row r="22" spans="1:105" x14ac:dyDescent="0.15">
      <c r="A22" s="75">
        <v>6131</v>
      </c>
      <c r="B22" s="94">
        <v>42657</v>
      </c>
      <c r="C22" s="50" t="s">
        <v>605</v>
      </c>
      <c r="D22" s="79" t="s">
        <v>1140</v>
      </c>
      <c r="E22" s="30"/>
      <c r="F22" s="30" t="s">
        <v>1027</v>
      </c>
      <c r="G22" s="29">
        <v>42369</v>
      </c>
      <c r="H22" s="31" t="s">
        <v>711</v>
      </c>
      <c r="I22" s="31" t="s">
        <v>760</v>
      </c>
      <c r="J22" s="31"/>
      <c r="K22" s="30" t="s">
        <v>1554</v>
      </c>
      <c r="L22" s="30" t="s">
        <v>1555</v>
      </c>
      <c r="M22" s="229">
        <v>51.36363636363636</v>
      </c>
      <c r="N22" s="229">
        <v>25.454545454545453</v>
      </c>
      <c r="O22" s="76"/>
      <c r="P22" s="76"/>
      <c r="Q22" s="229"/>
      <c r="R22" s="76"/>
      <c r="S22" s="229"/>
      <c r="T22" s="76"/>
      <c r="U22" s="76"/>
      <c r="V22" s="229"/>
      <c r="W22" s="229"/>
      <c r="X22" s="76"/>
      <c r="Y22" s="76"/>
      <c r="Z22" s="76"/>
      <c r="AA22" s="76"/>
      <c r="AB22" s="76"/>
      <c r="AC22" s="76"/>
      <c r="AD22" s="76"/>
      <c r="AE22" s="229"/>
      <c r="AF22" s="229"/>
      <c r="AG22" s="76"/>
      <c r="AH22" s="76"/>
      <c r="AI22" s="229"/>
      <c r="AJ22" s="76"/>
      <c r="AK22" s="76"/>
      <c r="AL22" s="76"/>
      <c r="AM22" s="76"/>
      <c r="AN22" s="76"/>
      <c r="AO22" s="229"/>
      <c r="AP22" s="76"/>
      <c r="AQ22" s="229"/>
      <c r="AR22" s="30" t="s">
        <v>1151</v>
      </c>
      <c r="AS22" s="31" t="s">
        <v>760</v>
      </c>
      <c r="AT22" s="31"/>
      <c r="AU22" s="31"/>
      <c r="AV22" s="31" t="s">
        <v>763</v>
      </c>
      <c r="AW22" s="31">
        <v>12</v>
      </c>
      <c r="AX22" s="31"/>
      <c r="AY22" s="31"/>
      <c r="AZ22" s="31"/>
      <c r="BA22" s="31" t="s">
        <v>1152</v>
      </c>
      <c r="BB22" s="30"/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0</v>
      </c>
      <c r="BK22" s="31">
        <v>0</v>
      </c>
      <c r="BL22" s="31">
        <v>0</v>
      </c>
      <c r="BM22" s="31"/>
      <c r="BN22" s="31" t="s">
        <v>760</v>
      </c>
      <c r="BO22" s="31"/>
      <c r="BP22" s="31" t="s">
        <v>760</v>
      </c>
      <c r="BQ22" s="227">
        <v>185.34545454545452</v>
      </c>
      <c r="BR22" s="31"/>
      <c r="BS22" s="233"/>
      <c r="BT22" s="77"/>
      <c r="BU22" s="77"/>
      <c r="BV22" s="78"/>
      <c r="BW22" s="78" t="s">
        <v>760</v>
      </c>
      <c r="BX22" s="454">
        <v>1</v>
      </c>
      <c r="BY22" s="121"/>
      <c r="BZ22" s="122" t="s">
        <v>1747</v>
      </c>
      <c r="CA22" t="s">
        <v>995</v>
      </c>
    </row>
    <row r="23" spans="1:105" ht="14" x14ac:dyDescent="0.15">
      <c r="A23" s="75">
        <v>5187</v>
      </c>
      <c r="B23" s="94">
        <v>42656</v>
      </c>
      <c r="C23" s="40" t="s">
        <v>605</v>
      </c>
      <c r="D23" s="79" t="s">
        <v>1140</v>
      </c>
      <c r="E23" s="30"/>
      <c r="F23" s="30" t="s">
        <v>1027</v>
      </c>
      <c r="G23" s="29">
        <v>42369</v>
      </c>
      <c r="H23" s="31" t="s">
        <v>711</v>
      </c>
      <c r="I23" s="31" t="s">
        <v>760</v>
      </c>
      <c r="J23" s="31"/>
      <c r="K23" s="30" t="s">
        <v>1245</v>
      </c>
      <c r="L23" s="30" t="s">
        <v>1246</v>
      </c>
      <c r="M23" s="229">
        <v>107.41818181818181</v>
      </c>
      <c r="N23" s="229">
        <v>26.4</v>
      </c>
      <c r="O23" s="76"/>
      <c r="P23" s="76"/>
      <c r="Q23" s="229"/>
      <c r="R23" s="234"/>
      <c r="S23" s="229"/>
      <c r="T23" s="76"/>
      <c r="U23" s="76"/>
      <c r="V23" s="229"/>
      <c r="W23" s="229"/>
      <c r="X23" s="76"/>
      <c r="Y23" s="76"/>
      <c r="Z23" s="76"/>
      <c r="AA23" s="76"/>
      <c r="AB23" s="76"/>
      <c r="AC23" s="76"/>
      <c r="AD23" s="76"/>
      <c r="AE23" s="229"/>
      <c r="AF23" s="229"/>
      <c r="AG23" s="76"/>
      <c r="AH23" s="76"/>
      <c r="AI23" s="229"/>
      <c r="AJ23" s="76"/>
      <c r="AK23" s="76"/>
      <c r="AL23" s="76"/>
      <c r="AM23" s="76"/>
      <c r="AN23" s="76"/>
      <c r="AO23" s="229"/>
      <c r="AP23" s="76"/>
      <c r="AQ23" s="229"/>
      <c r="AR23" s="30" t="s">
        <v>1151</v>
      </c>
      <c r="AS23" s="31" t="s">
        <v>760</v>
      </c>
      <c r="AT23" s="31"/>
      <c r="AU23" s="31"/>
      <c r="AV23" s="31" t="s">
        <v>763</v>
      </c>
      <c r="AW23" s="31">
        <v>12</v>
      </c>
      <c r="AX23" s="31"/>
      <c r="AY23" s="31"/>
      <c r="AZ23" s="31"/>
      <c r="BA23" s="31" t="s">
        <v>760</v>
      </c>
      <c r="BB23" s="30"/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0</v>
      </c>
      <c r="BL23" s="31">
        <v>0</v>
      </c>
      <c r="BM23" s="31"/>
      <c r="BN23" s="202" t="s">
        <v>760</v>
      </c>
      <c r="BO23" s="31"/>
      <c r="BP23" s="31" t="s">
        <v>760</v>
      </c>
      <c r="BQ23" s="333"/>
      <c r="BR23" s="31"/>
      <c r="BS23" s="31"/>
      <c r="BT23" s="77"/>
      <c r="BU23" s="77"/>
      <c r="BV23" s="78"/>
      <c r="BW23" s="78" t="s">
        <v>760</v>
      </c>
      <c r="BX23" s="454"/>
      <c r="BY23" s="121"/>
      <c r="BZ23" s="452" t="s">
        <v>1748</v>
      </c>
      <c r="CA23" t="s">
        <v>995</v>
      </c>
    </row>
    <row r="24" spans="1:105" x14ac:dyDescent="0.15">
      <c r="A24" s="75">
        <v>4236</v>
      </c>
      <c r="B24" s="94">
        <v>42656</v>
      </c>
      <c r="C24" s="50" t="s">
        <v>605</v>
      </c>
      <c r="D24" s="79" t="s">
        <v>1140</v>
      </c>
      <c r="E24" s="30"/>
      <c r="F24" s="30" t="s">
        <v>1060</v>
      </c>
      <c r="G24" s="29">
        <v>42551</v>
      </c>
      <c r="H24" s="31" t="s">
        <v>711</v>
      </c>
      <c r="I24" s="31" t="s">
        <v>760</v>
      </c>
      <c r="J24" s="31"/>
      <c r="K24" s="30" t="s">
        <v>36</v>
      </c>
      <c r="L24" s="30" t="s">
        <v>1150</v>
      </c>
      <c r="M24" s="229">
        <v>100.97272727272725</v>
      </c>
      <c r="N24" s="229">
        <v>24.809090909090905</v>
      </c>
      <c r="O24" s="76"/>
      <c r="P24" s="76"/>
      <c r="Q24" s="229"/>
      <c r="R24" s="76"/>
      <c r="S24" s="229"/>
      <c r="T24" s="76"/>
      <c r="U24" s="76"/>
      <c r="V24" s="229"/>
      <c r="W24" s="229"/>
      <c r="X24" s="76"/>
      <c r="Y24" s="76"/>
      <c r="Z24" s="76"/>
      <c r="AA24" s="76"/>
      <c r="AB24" s="76"/>
      <c r="AC24" s="76"/>
      <c r="AD24" s="76"/>
      <c r="AE24" s="229"/>
      <c r="AF24" s="229">
        <v>17.818181818181817</v>
      </c>
      <c r="AG24" s="76"/>
      <c r="AH24" s="76"/>
      <c r="AI24" s="229"/>
      <c r="AJ24" s="76"/>
      <c r="AK24" s="76"/>
      <c r="AL24" s="76"/>
      <c r="AM24" s="76"/>
      <c r="AN24" s="76"/>
      <c r="AO24" s="229"/>
      <c r="AP24" s="76"/>
      <c r="AQ24" s="229"/>
      <c r="AR24" s="30" t="s">
        <v>1193</v>
      </c>
      <c r="AS24" s="31" t="s">
        <v>760</v>
      </c>
      <c r="AT24" s="31"/>
      <c r="AU24" s="31"/>
      <c r="AV24" s="31" t="s">
        <v>763</v>
      </c>
      <c r="AW24" s="31">
        <v>10.199999999999999</v>
      </c>
      <c r="AX24" s="31"/>
      <c r="AY24" s="31"/>
      <c r="AZ24" s="31"/>
      <c r="BA24" s="31" t="s">
        <v>1152</v>
      </c>
      <c r="BB24" s="30"/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>
        <v>0</v>
      </c>
      <c r="BM24" s="31"/>
      <c r="BN24" s="202" t="s">
        <v>760</v>
      </c>
      <c r="BO24" s="31">
        <v>12</v>
      </c>
      <c r="BP24" s="31" t="s">
        <v>760</v>
      </c>
      <c r="BQ24" s="31"/>
      <c r="BR24" s="31">
        <v>12</v>
      </c>
      <c r="BS24" s="31"/>
      <c r="BT24" s="77"/>
      <c r="BU24" s="77"/>
      <c r="BV24" s="78"/>
      <c r="BW24" s="78" t="s">
        <v>760</v>
      </c>
      <c r="BX24" s="454"/>
      <c r="BY24" s="121"/>
      <c r="BZ24" s="122" t="s">
        <v>1973</v>
      </c>
      <c r="CA24" t="s">
        <v>995</v>
      </c>
    </row>
    <row r="25" spans="1:105" x14ac:dyDescent="0.15">
      <c r="A25" s="75">
        <v>6201</v>
      </c>
      <c r="B25" s="94">
        <v>42656</v>
      </c>
      <c r="C25" s="50" t="s">
        <v>605</v>
      </c>
      <c r="D25" s="79" t="s">
        <v>1140</v>
      </c>
      <c r="E25" s="30"/>
      <c r="F25" s="30" t="s">
        <v>1060</v>
      </c>
      <c r="G25" s="33">
        <v>42551</v>
      </c>
      <c r="H25" s="31" t="s">
        <v>711</v>
      </c>
      <c r="I25" s="31" t="s">
        <v>760</v>
      </c>
      <c r="J25" s="31"/>
      <c r="K25" s="30" t="s">
        <v>38</v>
      </c>
      <c r="L25" s="30" t="s">
        <v>1528</v>
      </c>
      <c r="M25" s="229">
        <v>102.99999999999999</v>
      </c>
      <c r="N25" s="229">
        <v>24.499999999999996</v>
      </c>
      <c r="O25" s="76"/>
      <c r="P25" s="76"/>
      <c r="Q25" s="229"/>
      <c r="R25" s="76"/>
      <c r="S25" s="229"/>
      <c r="T25" s="76"/>
      <c r="U25" s="76"/>
      <c r="V25" s="229"/>
      <c r="W25" s="229"/>
      <c r="X25" s="76"/>
      <c r="Y25" s="76"/>
      <c r="Z25" s="76"/>
      <c r="AA25" s="76"/>
      <c r="AB25" s="76"/>
      <c r="AC25" s="76"/>
      <c r="AD25" s="76"/>
      <c r="AE25" s="229"/>
      <c r="AF25" s="229">
        <v>17.399999999999999</v>
      </c>
      <c r="AG25" s="76"/>
      <c r="AH25" s="76"/>
      <c r="AI25" s="229"/>
      <c r="AJ25" s="76"/>
      <c r="AK25" s="76"/>
      <c r="AL25" s="76"/>
      <c r="AM25" s="76"/>
      <c r="AN25" s="76"/>
      <c r="AO25" s="229"/>
      <c r="AP25" s="76"/>
      <c r="AQ25" s="229"/>
      <c r="AR25" s="30" t="s">
        <v>1193</v>
      </c>
      <c r="AS25" s="31" t="s">
        <v>760</v>
      </c>
      <c r="AT25" s="31"/>
      <c r="AU25" s="31"/>
      <c r="AV25" s="31" t="s">
        <v>763</v>
      </c>
      <c r="AW25" s="31">
        <v>12</v>
      </c>
      <c r="AX25" s="31"/>
      <c r="AY25" s="31"/>
      <c r="AZ25" s="31"/>
      <c r="BA25" s="31" t="s">
        <v>760</v>
      </c>
      <c r="BB25" s="30"/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>
        <v>0</v>
      </c>
      <c r="BM25" s="31"/>
      <c r="BN25" s="31" t="s">
        <v>760</v>
      </c>
      <c r="BO25" s="31"/>
      <c r="BP25" s="31" t="s">
        <v>760</v>
      </c>
      <c r="BQ25" s="31"/>
      <c r="BR25" s="31"/>
      <c r="BS25" s="31"/>
      <c r="BT25" s="40"/>
      <c r="BU25" s="40"/>
      <c r="BV25" s="31"/>
      <c r="BW25" s="78" t="s">
        <v>760</v>
      </c>
      <c r="BX25" s="454">
        <v>1</v>
      </c>
      <c r="BY25" s="121"/>
      <c r="BZ25" s="122" t="s">
        <v>992</v>
      </c>
      <c r="CA25" t="s">
        <v>995</v>
      </c>
    </row>
    <row r="26" spans="1:105" x14ac:dyDescent="0.15">
      <c r="A26" s="75">
        <v>6238</v>
      </c>
      <c r="B26" s="94">
        <v>42656</v>
      </c>
      <c r="C26" s="50" t="s">
        <v>605</v>
      </c>
      <c r="D26" s="79" t="s">
        <v>1140</v>
      </c>
      <c r="E26" s="30"/>
      <c r="F26" s="30" t="s">
        <v>1060</v>
      </c>
      <c r="G26" s="29">
        <v>42369</v>
      </c>
      <c r="H26" s="31" t="s">
        <v>711</v>
      </c>
      <c r="I26" s="31" t="s">
        <v>760</v>
      </c>
      <c r="J26" s="31"/>
      <c r="K26" s="30" t="s">
        <v>40</v>
      </c>
      <c r="L26" s="30" t="s">
        <v>1530</v>
      </c>
      <c r="M26" s="229">
        <v>103.11818181818181</v>
      </c>
      <c r="N26" s="229">
        <v>25.345454545454544</v>
      </c>
      <c r="O26" s="76"/>
      <c r="P26" s="76"/>
      <c r="Q26" s="229"/>
      <c r="R26" s="76"/>
      <c r="S26" s="229"/>
      <c r="T26" s="76"/>
      <c r="U26" s="76"/>
      <c r="V26" s="229"/>
      <c r="W26" s="229"/>
      <c r="X26" s="76"/>
      <c r="Y26" s="76"/>
      <c r="Z26" s="76"/>
      <c r="AA26" s="76"/>
      <c r="AB26" s="76"/>
      <c r="AC26" s="76"/>
      <c r="AD26" s="76"/>
      <c r="AE26" s="229"/>
      <c r="AF26" s="229">
        <v>18.209090909090907</v>
      </c>
      <c r="AG26" s="76"/>
      <c r="AH26" s="76"/>
      <c r="AI26" s="229"/>
      <c r="AJ26" s="76"/>
      <c r="AK26" s="76"/>
      <c r="AL26" s="76"/>
      <c r="AM26" s="76"/>
      <c r="AN26" s="76"/>
      <c r="AO26" s="229"/>
      <c r="AP26" s="76"/>
      <c r="AQ26" s="229"/>
      <c r="AR26" s="30" t="s">
        <v>1193</v>
      </c>
      <c r="AS26" s="31" t="s">
        <v>760</v>
      </c>
      <c r="AT26" s="31"/>
      <c r="AU26" s="31"/>
      <c r="AV26" s="31" t="s">
        <v>763</v>
      </c>
      <c r="AW26" s="31">
        <v>12</v>
      </c>
      <c r="AX26" s="31"/>
      <c r="AY26" s="31"/>
      <c r="AZ26" s="31"/>
      <c r="BA26" s="31" t="s">
        <v>760</v>
      </c>
      <c r="BB26" s="30"/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>
        <v>0</v>
      </c>
      <c r="BK26" s="31">
        <v>0</v>
      </c>
      <c r="BL26" s="31">
        <v>0</v>
      </c>
      <c r="BM26" s="31"/>
      <c r="BN26" s="202" t="s">
        <v>760</v>
      </c>
      <c r="BO26" s="31"/>
      <c r="BP26" s="31" t="s">
        <v>760</v>
      </c>
      <c r="BQ26" s="31"/>
      <c r="BR26" s="31"/>
      <c r="BS26" s="31"/>
      <c r="BT26" s="40"/>
      <c r="BU26" s="40"/>
      <c r="BV26" s="31"/>
      <c r="BW26" s="78" t="s">
        <v>760</v>
      </c>
      <c r="BX26" s="454">
        <v>1</v>
      </c>
      <c r="BY26" s="121"/>
      <c r="BZ26" s="123" t="s">
        <v>1750</v>
      </c>
      <c r="CA26" t="s">
        <v>995</v>
      </c>
    </row>
    <row r="27" spans="1:105" x14ac:dyDescent="0.15">
      <c r="A27" s="75">
        <v>253</v>
      </c>
      <c r="B27" s="94">
        <v>42656</v>
      </c>
      <c r="C27" s="40" t="s">
        <v>605</v>
      </c>
      <c r="D27" s="79" t="s">
        <v>1140</v>
      </c>
      <c r="E27" s="30"/>
      <c r="F27" s="30" t="s">
        <v>1060</v>
      </c>
      <c r="G27" s="29">
        <v>42369</v>
      </c>
      <c r="H27" s="31" t="s">
        <v>711</v>
      </c>
      <c r="I27" s="31" t="s">
        <v>760</v>
      </c>
      <c r="J27" s="31"/>
      <c r="K27" s="30" t="s">
        <v>41</v>
      </c>
      <c r="L27" s="76" t="s">
        <v>815</v>
      </c>
      <c r="M27" s="229">
        <v>102.04545454545453</v>
      </c>
      <c r="N27" s="229">
        <v>25.081818181818178</v>
      </c>
      <c r="O27" s="76"/>
      <c r="P27" s="76"/>
      <c r="Q27" s="229"/>
      <c r="R27" s="76"/>
      <c r="S27" s="229"/>
      <c r="T27" s="76"/>
      <c r="U27" s="76"/>
      <c r="V27" s="229"/>
      <c r="W27" s="229"/>
      <c r="X27" s="76"/>
      <c r="Y27" s="76"/>
      <c r="Z27" s="76"/>
      <c r="AA27" s="76"/>
      <c r="AB27" s="76"/>
      <c r="AC27" s="76"/>
      <c r="AD27" s="76"/>
      <c r="AE27" s="229"/>
      <c r="AF27" s="229">
        <v>18.018181818181816</v>
      </c>
      <c r="AG27" s="76"/>
      <c r="AH27" s="76"/>
      <c r="AI27" s="229"/>
      <c r="AJ27" s="76"/>
      <c r="AK27" s="76"/>
      <c r="AL27" s="76"/>
      <c r="AM27" s="76"/>
      <c r="AN27" s="76"/>
      <c r="AO27" s="229"/>
      <c r="AP27" s="76"/>
      <c r="AQ27" s="229"/>
      <c r="AR27" s="30" t="s">
        <v>1193</v>
      </c>
      <c r="AS27" s="31" t="s">
        <v>760</v>
      </c>
      <c r="AT27" s="78"/>
      <c r="AU27" s="78"/>
      <c r="AV27" s="78" t="s">
        <v>763</v>
      </c>
      <c r="AW27" s="78">
        <v>12</v>
      </c>
      <c r="AX27" s="78"/>
      <c r="AY27" s="78"/>
      <c r="AZ27" s="78"/>
      <c r="BA27" s="78" t="s">
        <v>760</v>
      </c>
      <c r="BB27" s="76"/>
      <c r="BC27" s="78">
        <v>0</v>
      </c>
      <c r="BD27" s="78">
        <v>0</v>
      </c>
      <c r="BE27" s="78">
        <v>0</v>
      </c>
      <c r="BF27" s="78">
        <v>0</v>
      </c>
      <c r="BG27" s="78">
        <v>0</v>
      </c>
      <c r="BH27" s="78">
        <v>0</v>
      </c>
      <c r="BI27" s="78">
        <v>0</v>
      </c>
      <c r="BJ27" s="78">
        <v>0</v>
      </c>
      <c r="BK27" s="31">
        <v>0</v>
      </c>
      <c r="BL27" s="31">
        <v>0</v>
      </c>
      <c r="BM27" s="78"/>
      <c r="BN27" s="31" t="s">
        <v>760</v>
      </c>
      <c r="BO27" s="31"/>
      <c r="BP27" s="31" t="s">
        <v>760</v>
      </c>
      <c r="BQ27" s="78"/>
      <c r="BR27" s="78"/>
      <c r="BS27" s="78"/>
      <c r="BT27" s="77"/>
      <c r="BU27" s="77"/>
      <c r="BV27" s="78"/>
      <c r="BW27" s="78" t="s">
        <v>760</v>
      </c>
      <c r="BX27" s="454">
        <v>1</v>
      </c>
      <c r="BY27" s="20"/>
      <c r="BZ27" s="123" t="s">
        <v>1751</v>
      </c>
      <c r="CA27" t="s">
        <v>995</v>
      </c>
    </row>
    <row r="28" spans="1:105" x14ac:dyDescent="0.15">
      <c r="A28" s="75">
        <v>5831</v>
      </c>
      <c r="B28" s="94">
        <v>42657</v>
      </c>
      <c r="C28" s="40" t="s">
        <v>605</v>
      </c>
      <c r="D28" s="79" t="s">
        <v>1140</v>
      </c>
      <c r="E28" s="30"/>
      <c r="F28" s="30" t="s">
        <v>1060</v>
      </c>
      <c r="G28" s="29">
        <v>42369</v>
      </c>
      <c r="H28" s="31" t="s">
        <v>760</v>
      </c>
      <c r="I28" s="31" t="s">
        <v>1013</v>
      </c>
      <c r="J28" s="31"/>
      <c r="K28" s="30" t="s">
        <v>43</v>
      </c>
      <c r="L28" s="30" t="s">
        <v>1160</v>
      </c>
      <c r="M28" s="229">
        <v>135</v>
      </c>
      <c r="N28" s="229">
        <v>40.127272727272725</v>
      </c>
      <c r="O28" s="76"/>
      <c r="P28" s="76"/>
      <c r="Q28" s="229"/>
      <c r="R28" s="76"/>
      <c r="S28" s="229"/>
      <c r="T28" s="76"/>
      <c r="U28" s="76"/>
      <c r="V28" s="229"/>
      <c r="W28" s="229"/>
      <c r="X28" s="76"/>
      <c r="Y28" s="76"/>
      <c r="Z28" s="76"/>
      <c r="AA28" s="76"/>
      <c r="AB28" s="76"/>
      <c r="AC28" s="76"/>
      <c r="AD28" s="76"/>
      <c r="AE28" s="229"/>
      <c r="AF28" s="229">
        <v>26.963636363636361</v>
      </c>
      <c r="AG28" s="76"/>
      <c r="AH28" s="76"/>
      <c r="AI28" s="229"/>
      <c r="AJ28" s="76"/>
      <c r="AK28" s="76"/>
      <c r="AL28" s="76"/>
      <c r="AM28" s="76"/>
      <c r="AN28" s="76"/>
      <c r="AO28" s="229"/>
      <c r="AP28" s="76"/>
      <c r="AQ28" s="229"/>
      <c r="AR28" s="30" t="s">
        <v>1193</v>
      </c>
      <c r="AS28" s="31" t="s">
        <v>760</v>
      </c>
      <c r="AT28" s="78"/>
      <c r="AU28" s="78"/>
      <c r="AV28" s="78"/>
      <c r="AW28" s="78"/>
      <c r="AX28" s="78"/>
      <c r="AY28" s="78"/>
      <c r="AZ28" s="78"/>
      <c r="BA28" s="78" t="s">
        <v>760</v>
      </c>
      <c r="BB28" s="76"/>
      <c r="BC28" s="78">
        <v>0</v>
      </c>
      <c r="BD28" s="78">
        <v>34</v>
      </c>
      <c r="BE28" s="78">
        <v>0</v>
      </c>
      <c r="BF28" s="78">
        <v>0</v>
      </c>
      <c r="BG28" s="78">
        <v>0</v>
      </c>
      <c r="BH28" s="78">
        <v>0</v>
      </c>
      <c r="BI28" s="78">
        <v>0</v>
      </c>
      <c r="BJ28" s="78">
        <v>0</v>
      </c>
      <c r="BK28" s="31">
        <v>0</v>
      </c>
      <c r="BL28" s="31">
        <v>0</v>
      </c>
      <c r="BM28" s="78"/>
      <c r="BN28" s="202" t="s">
        <v>760</v>
      </c>
      <c r="BO28" s="78"/>
      <c r="BP28" s="31" t="s">
        <v>760</v>
      </c>
      <c r="BQ28" s="31"/>
      <c r="BR28" s="31"/>
      <c r="BS28" s="31"/>
      <c r="BT28" s="76"/>
      <c r="BU28" s="76"/>
      <c r="BV28" s="78"/>
      <c r="BW28" s="78" t="s">
        <v>760</v>
      </c>
      <c r="BX28" s="455">
        <v>1</v>
      </c>
      <c r="BY28" s="20"/>
      <c r="BZ28" s="123" t="s">
        <v>1752</v>
      </c>
      <c r="CA28" t="s">
        <v>995</v>
      </c>
    </row>
    <row r="29" spans="1:105" x14ac:dyDescent="0.15">
      <c r="A29" s="75">
        <v>5278</v>
      </c>
      <c r="B29" s="94">
        <v>42657</v>
      </c>
      <c r="C29" s="50" t="s">
        <v>605</v>
      </c>
      <c r="D29" s="79" t="s">
        <v>1140</v>
      </c>
      <c r="E29" s="30"/>
      <c r="F29" s="30" t="s">
        <v>1060</v>
      </c>
      <c r="G29" s="29">
        <v>42429</v>
      </c>
      <c r="H29" s="31" t="s">
        <v>711</v>
      </c>
      <c r="I29" s="31" t="s">
        <v>760</v>
      </c>
      <c r="J29" s="31"/>
      <c r="K29" s="30" t="s">
        <v>47</v>
      </c>
      <c r="L29" s="30" t="s">
        <v>1164</v>
      </c>
      <c r="M29" s="229">
        <v>107.41818181818181</v>
      </c>
      <c r="N29" s="229">
        <v>26.4</v>
      </c>
      <c r="O29" s="76"/>
      <c r="P29" s="76"/>
      <c r="Q29" s="229"/>
      <c r="R29" s="76"/>
      <c r="S29" s="229"/>
      <c r="T29" s="76"/>
      <c r="U29" s="76"/>
      <c r="V29" s="229"/>
      <c r="W29" s="229"/>
      <c r="X29" s="76"/>
      <c r="Y29" s="76"/>
      <c r="Z29" s="76"/>
      <c r="AA29" s="76"/>
      <c r="AB29" s="76"/>
      <c r="AC29" s="76"/>
      <c r="AD29" s="76"/>
      <c r="AE29" s="229"/>
      <c r="AF29" s="229">
        <v>18.963636363636361</v>
      </c>
      <c r="AG29" s="76"/>
      <c r="AH29" s="76"/>
      <c r="AI29" s="229"/>
      <c r="AJ29" s="76"/>
      <c r="AK29" s="76"/>
      <c r="AL29" s="76"/>
      <c r="AM29" s="76"/>
      <c r="AN29" s="76"/>
      <c r="AO29" s="229"/>
      <c r="AP29" s="76"/>
      <c r="AQ29" s="229"/>
      <c r="AR29" s="30" t="s">
        <v>1193</v>
      </c>
      <c r="AS29" s="31" t="s">
        <v>760</v>
      </c>
      <c r="AT29" s="31"/>
      <c r="AU29" s="31"/>
      <c r="AV29" s="31" t="s">
        <v>763</v>
      </c>
      <c r="AW29" s="31">
        <v>12</v>
      </c>
      <c r="AX29" s="31"/>
      <c r="AY29" s="31"/>
      <c r="AZ29" s="31"/>
      <c r="BA29" s="31" t="s">
        <v>1152</v>
      </c>
      <c r="BB29" s="30"/>
      <c r="BC29" s="31">
        <v>5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>
        <v>0</v>
      </c>
      <c r="BK29" s="31">
        <v>0</v>
      </c>
      <c r="BL29" s="31">
        <v>0</v>
      </c>
      <c r="BM29" s="31"/>
      <c r="BN29" s="31" t="s">
        <v>760</v>
      </c>
      <c r="BO29" s="31">
        <v>12</v>
      </c>
      <c r="BP29" s="31" t="s">
        <v>760</v>
      </c>
      <c r="BQ29" s="31"/>
      <c r="BR29" s="31"/>
      <c r="BS29" s="31"/>
      <c r="BT29" s="40"/>
      <c r="BU29" s="40"/>
      <c r="BV29" s="31"/>
      <c r="BW29" s="78" t="s">
        <v>760</v>
      </c>
      <c r="BX29" s="454"/>
      <c r="BY29" s="121"/>
      <c r="BZ29" s="122" t="s">
        <v>1753</v>
      </c>
      <c r="CA29" t="s">
        <v>995</v>
      </c>
    </row>
    <row r="30" spans="1:105" x14ac:dyDescent="0.15">
      <c r="A30" s="75"/>
      <c r="B30" s="94">
        <v>42657</v>
      </c>
      <c r="C30" s="50" t="s">
        <v>605</v>
      </c>
      <c r="D30" s="79" t="s">
        <v>1140</v>
      </c>
      <c r="E30" s="30"/>
      <c r="F30" s="30" t="s">
        <v>1060</v>
      </c>
      <c r="G30" s="29">
        <v>42647</v>
      </c>
      <c r="H30" s="31" t="s">
        <v>711</v>
      </c>
      <c r="I30" s="31" t="s">
        <v>760</v>
      </c>
      <c r="J30" s="31"/>
      <c r="K30" s="30" t="s">
        <v>86</v>
      </c>
      <c r="L30" s="30" t="s">
        <v>1850</v>
      </c>
      <c r="M30" s="229">
        <v>107.41818181818181</v>
      </c>
      <c r="N30" s="229">
        <v>26.4</v>
      </c>
      <c r="O30" s="76"/>
      <c r="P30" s="76"/>
      <c r="Q30" s="229"/>
      <c r="R30" s="76"/>
      <c r="S30" s="229"/>
      <c r="T30" s="76"/>
      <c r="U30" s="76"/>
      <c r="V30" s="229"/>
      <c r="W30" s="229"/>
      <c r="X30" s="76"/>
      <c r="Y30" s="76"/>
      <c r="Z30" s="76"/>
      <c r="AA30" s="76"/>
      <c r="AB30" s="76"/>
      <c r="AC30" s="76"/>
      <c r="AD30" s="76"/>
      <c r="AE30" s="229"/>
      <c r="AF30" s="229">
        <v>18.963636363636361</v>
      </c>
      <c r="AG30" s="76"/>
      <c r="AH30" s="76"/>
      <c r="AI30" s="229"/>
      <c r="AJ30" s="76"/>
      <c r="AK30" s="76"/>
      <c r="AL30" s="76"/>
      <c r="AM30" s="76"/>
      <c r="AN30" s="76"/>
      <c r="AO30" s="229"/>
      <c r="AP30" s="76"/>
      <c r="AQ30" s="229"/>
      <c r="AR30" s="30" t="s">
        <v>1193</v>
      </c>
      <c r="AS30" s="31" t="s">
        <v>760</v>
      </c>
      <c r="AT30" s="31"/>
      <c r="AU30" s="31"/>
      <c r="AV30" s="31" t="s">
        <v>763</v>
      </c>
      <c r="AW30" s="31">
        <v>10.199999999999999</v>
      </c>
      <c r="AX30" s="31"/>
      <c r="AY30" s="31"/>
      <c r="AZ30" s="31"/>
      <c r="BA30" s="31" t="s">
        <v>760</v>
      </c>
      <c r="BB30" s="30"/>
      <c r="BC30" s="31">
        <v>0</v>
      </c>
      <c r="BD30" s="31">
        <v>0</v>
      </c>
      <c r="BE30" s="31">
        <v>0</v>
      </c>
      <c r="BF30" s="31">
        <v>2</v>
      </c>
      <c r="BG30" s="31">
        <v>0</v>
      </c>
      <c r="BH30" s="31">
        <v>0</v>
      </c>
      <c r="BI30" s="31">
        <v>0</v>
      </c>
      <c r="BJ30" s="31">
        <v>0</v>
      </c>
      <c r="BK30" s="31">
        <v>0</v>
      </c>
      <c r="BL30" s="31">
        <v>0</v>
      </c>
      <c r="BM30" s="31"/>
      <c r="BN30" s="202" t="s">
        <v>760</v>
      </c>
      <c r="BO30" s="31"/>
      <c r="BP30" s="31" t="s">
        <v>760</v>
      </c>
      <c r="BQ30" s="31"/>
      <c r="BR30" s="31"/>
      <c r="BS30" s="31"/>
      <c r="BT30" s="40"/>
      <c r="BU30" s="77"/>
      <c r="BV30" s="31"/>
      <c r="BW30" s="78" t="s">
        <v>760</v>
      </c>
      <c r="BX30" s="454">
        <v>1</v>
      </c>
      <c r="BY30" s="124"/>
      <c r="BZ30" s="122" t="s">
        <v>1974</v>
      </c>
      <c r="CA30" t="s">
        <v>993</v>
      </c>
    </row>
    <row r="31" spans="1:105" x14ac:dyDescent="0.15">
      <c r="A31" s="75">
        <v>4771</v>
      </c>
      <c r="B31" s="94">
        <v>42657</v>
      </c>
      <c r="C31" s="50" t="s">
        <v>605</v>
      </c>
      <c r="D31" s="79" t="s">
        <v>1140</v>
      </c>
      <c r="E31" s="30"/>
      <c r="F31" s="30" t="s">
        <v>1060</v>
      </c>
      <c r="G31" s="29">
        <v>42551</v>
      </c>
      <c r="H31" s="31" t="s">
        <v>711</v>
      </c>
      <c r="I31" s="31" t="s">
        <v>760</v>
      </c>
      <c r="J31" s="31"/>
      <c r="K31" s="30" t="s">
        <v>87</v>
      </c>
      <c r="L31" s="30" t="s">
        <v>1172</v>
      </c>
      <c r="M31" s="229">
        <v>89.899999999999991</v>
      </c>
      <c r="N31" s="229">
        <v>24.09090909090909</v>
      </c>
      <c r="O31" s="76"/>
      <c r="P31" s="76"/>
      <c r="Q31" s="229"/>
      <c r="R31" s="76"/>
      <c r="S31" s="229"/>
      <c r="T31" s="76"/>
      <c r="U31" s="76"/>
      <c r="V31" s="229"/>
      <c r="W31" s="229"/>
      <c r="X31" s="76"/>
      <c r="Y31" s="76"/>
      <c r="Z31" s="76"/>
      <c r="AA31" s="76"/>
      <c r="AB31" s="76"/>
      <c r="AC31" s="76"/>
      <c r="AD31" s="76"/>
      <c r="AE31" s="229"/>
      <c r="AF31" s="229">
        <v>16.881818181818179</v>
      </c>
      <c r="AG31" s="76"/>
      <c r="AH31" s="76"/>
      <c r="AI31" s="229"/>
      <c r="AJ31" s="76"/>
      <c r="AK31" s="76"/>
      <c r="AL31" s="76"/>
      <c r="AM31" s="76"/>
      <c r="AN31" s="76"/>
      <c r="AO31" s="229"/>
      <c r="AP31" s="76"/>
      <c r="AQ31" s="229"/>
      <c r="AR31" s="30" t="s">
        <v>1193</v>
      </c>
      <c r="AS31" s="31" t="s">
        <v>760</v>
      </c>
      <c r="AT31" s="31"/>
      <c r="AU31" s="31"/>
      <c r="AV31" s="31" t="s">
        <v>763</v>
      </c>
      <c r="AW31" s="31">
        <v>10.199999999999999</v>
      </c>
      <c r="AX31" s="31"/>
      <c r="AY31" s="31"/>
      <c r="AZ31" s="31"/>
      <c r="BA31" s="31" t="s">
        <v>1152</v>
      </c>
      <c r="BB31" s="30"/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0</v>
      </c>
      <c r="BK31" s="31">
        <v>0</v>
      </c>
      <c r="BL31" s="31">
        <v>0</v>
      </c>
      <c r="BM31" s="31"/>
      <c r="BN31" s="31" t="s">
        <v>760</v>
      </c>
      <c r="BO31" s="31"/>
      <c r="BP31" s="31" t="s">
        <v>760</v>
      </c>
      <c r="BQ31" s="31"/>
      <c r="BR31" s="31"/>
      <c r="BS31" s="31"/>
      <c r="BT31" s="30"/>
      <c r="BU31" s="30"/>
      <c r="BV31" s="31"/>
      <c r="BW31" s="78" t="s">
        <v>760</v>
      </c>
      <c r="BX31" s="455">
        <v>1</v>
      </c>
      <c r="BY31" s="121"/>
      <c r="BZ31" s="123" t="s">
        <v>1975</v>
      </c>
      <c r="CA31" t="s">
        <v>995</v>
      </c>
    </row>
    <row r="32" spans="1:105" x14ac:dyDescent="0.15">
      <c r="A32" s="75">
        <v>2691</v>
      </c>
      <c r="B32" s="94">
        <v>42657</v>
      </c>
      <c r="C32" s="50" t="s">
        <v>605</v>
      </c>
      <c r="D32" s="79" t="s">
        <v>1140</v>
      </c>
      <c r="E32" s="30"/>
      <c r="F32" s="30" t="s">
        <v>1060</v>
      </c>
      <c r="G32" s="94">
        <v>42634</v>
      </c>
      <c r="H32" s="31" t="s">
        <v>711</v>
      </c>
      <c r="I32" s="31" t="s">
        <v>760</v>
      </c>
      <c r="J32" s="31"/>
      <c r="K32" s="30" t="s">
        <v>88</v>
      </c>
      <c r="L32" s="30" t="s">
        <v>604</v>
      </c>
      <c r="M32" s="229">
        <v>105.26363636363637</v>
      </c>
      <c r="N32" s="229">
        <v>24.672727272727272</v>
      </c>
      <c r="O32" s="76"/>
      <c r="P32" s="76"/>
      <c r="Q32" s="229"/>
      <c r="R32" s="76"/>
      <c r="S32" s="229"/>
      <c r="T32" s="76"/>
      <c r="U32" s="76"/>
      <c r="V32" s="229"/>
      <c r="W32" s="229"/>
      <c r="X32" s="76"/>
      <c r="Y32" s="76"/>
      <c r="Z32" s="76"/>
      <c r="AA32" s="76"/>
      <c r="AB32" s="76"/>
      <c r="AC32" s="76"/>
      <c r="AD32" s="76"/>
      <c r="AE32" s="229"/>
      <c r="AF32" s="229">
        <v>17.718181818181815</v>
      </c>
      <c r="AG32" s="76"/>
      <c r="AH32" s="76"/>
      <c r="AI32" s="229"/>
      <c r="AJ32" s="76"/>
      <c r="AK32" s="76"/>
      <c r="AL32" s="76"/>
      <c r="AM32" s="76"/>
      <c r="AN32" s="76"/>
      <c r="AO32" s="229"/>
      <c r="AP32" s="76"/>
      <c r="AQ32" s="229"/>
      <c r="AR32" s="30" t="s">
        <v>1193</v>
      </c>
      <c r="AS32" s="31" t="s">
        <v>760</v>
      </c>
      <c r="AT32" s="31"/>
      <c r="AU32" s="31"/>
      <c r="AV32" s="31" t="s">
        <v>763</v>
      </c>
      <c r="AW32" s="78">
        <v>10.199999999999999</v>
      </c>
      <c r="AX32" s="78"/>
      <c r="AY32" s="78"/>
      <c r="AZ32" s="78"/>
      <c r="BA32" s="31" t="s">
        <v>1152</v>
      </c>
      <c r="BB32" s="31"/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0</v>
      </c>
      <c r="BK32" s="31">
        <v>0</v>
      </c>
      <c r="BL32" s="31">
        <v>0</v>
      </c>
      <c r="BM32" s="78"/>
      <c r="BN32" s="202" t="s">
        <v>760</v>
      </c>
      <c r="BO32" s="31"/>
      <c r="BP32" s="31" t="s">
        <v>760</v>
      </c>
      <c r="BQ32" s="31"/>
      <c r="BR32" s="31"/>
      <c r="BS32" s="31"/>
      <c r="BT32" s="30"/>
      <c r="BU32" s="30"/>
      <c r="BV32" s="31"/>
      <c r="BW32" s="78" t="s">
        <v>760</v>
      </c>
      <c r="BX32" s="455">
        <v>1</v>
      </c>
      <c r="BY32" t="s">
        <v>1853</v>
      </c>
      <c r="BZ32" s="122" t="s">
        <v>1976</v>
      </c>
      <c r="CA32" t="s">
        <v>995</v>
      </c>
    </row>
    <row r="33" spans="1:105" x14ac:dyDescent="0.15">
      <c r="A33" s="75">
        <v>4719</v>
      </c>
      <c r="B33" s="94">
        <v>42657</v>
      </c>
      <c r="C33" s="50" t="s">
        <v>605</v>
      </c>
      <c r="D33" s="79" t="s">
        <v>1140</v>
      </c>
      <c r="E33" s="30"/>
      <c r="F33" s="30" t="s">
        <v>1060</v>
      </c>
      <c r="G33" s="29">
        <v>42369</v>
      </c>
      <c r="H33" s="31" t="s">
        <v>711</v>
      </c>
      <c r="I33" s="31" t="s">
        <v>760</v>
      </c>
      <c r="J33" s="31"/>
      <c r="K33" s="30" t="s">
        <v>90</v>
      </c>
      <c r="L33" s="30" t="s">
        <v>1105</v>
      </c>
      <c r="M33" s="229">
        <v>130</v>
      </c>
      <c r="N33" s="229">
        <v>31</v>
      </c>
      <c r="O33" s="76" t="s">
        <v>627</v>
      </c>
      <c r="P33" s="76">
        <v>2500</v>
      </c>
      <c r="Q33" s="229">
        <v>30.499999999999996</v>
      </c>
      <c r="R33" s="76"/>
      <c r="S33" s="229"/>
      <c r="T33" s="76"/>
      <c r="U33" s="76"/>
      <c r="V33" s="229"/>
      <c r="W33" s="229"/>
      <c r="X33" s="76"/>
      <c r="Y33" s="76"/>
      <c r="Z33" s="76"/>
      <c r="AA33" s="76"/>
      <c r="AB33" s="76"/>
      <c r="AC33" s="76"/>
      <c r="AD33" s="76"/>
      <c r="AE33" s="229"/>
      <c r="AF33" s="229">
        <v>20.5</v>
      </c>
      <c r="AG33" s="76"/>
      <c r="AH33" s="76"/>
      <c r="AI33" s="229"/>
      <c r="AJ33" s="76"/>
      <c r="AK33" s="76"/>
      <c r="AL33" s="76"/>
      <c r="AM33" s="76"/>
      <c r="AN33" s="76"/>
      <c r="AO33" s="229"/>
      <c r="AP33" s="76"/>
      <c r="AQ33" s="229"/>
      <c r="AR33" s="30" t="s">
        <v>1193</v>
      </c>
      <c r="AS33" s="31" t="s">
        <v>760</v>
      </c>
      <c r="AT33" s="31"/>
      <c r="AU33" s="31"/>
      <c r="AV33" s="78" t="s">
        <v>763</v>
      </c>
      <c r="AW33" s="78">
        <v>16</v>
      </c>
      <c r="AX33" s="78"/>
      <c r="AY33" s="78"/>
      <c r="AZ33" s="78"/>
      <c r="BA33" s="31" t="s">
        <v>1152</v>
      </c>
      <c r="BB33" s="30"/>
      <c r="BC33" s="31">
        <v>0</v>
      </c>
      <c r="BD33" s="31">
        <v>0</v>
      </c>
      <c r="BE33" s="31">
        <v>7</v>
      </c>
      <c r="BF33" s="31">
        <v>0</v>
      </c>
      <c r="BG33" s="31">
        <v>0</v>
      </c>
      <c r="BH33" s="31">
        <v>0</v>
      </c>
      <c r="BI33" s="31">
        <v>0</v>
      </c>
      <c r="BJ33" s="31">
        <v>0</v>
      </c>
      <c r="BK33" s="31">
        <v>0</v>
      </c>
      <c r="BL33" s="31">
        <v>0</v>
      </c>
      <c r="BM33" s="31">
        <v>24</v>
      </c>
      <c r="BN33" s="31" t="s">
        <v>760</v>
      </c>
      <c r="BO33" s="31"/>
      <c r="BP33" s="31" t="s">
        <v>760</v>
      </c>
      <c r="BQ33" s="31"/>
      <c r="BR33" s="31"/>
      <c r="BS33" s="31"/>
      <c r="BT33" s="40"/>
      <c r="BU33" s="77"/>
      <c r="BV33" s="31"/>
      <c r="BW33" s="78" t="s">
        <v>760</v>
      </c>
      <c r="BX33" s="454">
        <v>1</v>
      </c>
      <c r="BY33" s="121"/>
      <c r="BZ33" s="123" t="s">
        <v>1756</v>
      </c>
      <c r="CA33" s="1" t="s">
        <v>995</v>
      </c>
      <c r="CB33" s="1"/>
      <c r="CC33" s="1"/>
    </row>
    <row r="34" spans="1:105" x14ac:dyDescent="0.15">
      <c r="A34" s="75"/>
      <c r="B34" s="94">
        <v>42657</v>
      </c>
      <c r="C34" s="50" t="s">
        <v>605</v>
      </c>
      <c r="D34" s="79" t="s">
        <v>1140</v>
      </c>
      <c r="E34" s="30"/>
      <c r="F34" s="30" t="s">
        <v>1060</v>
      </c>
      <c r="G34" s="29">
        <v>42637</v>
      </c>
      <c r="H34" s="31" t="s">
        <v>711</v>
      </c>
      <c r="I34" s="31" t="s">
        <v>760</v>
      </c>
      <c r="J34" s="31"/>
      <c r="K34" s="30" t="s">
        <v>92</v>
      </c>
      <c r="L34" s="30" t="s">
        <v>1855</v>
      </c>
      <c r="M34" s="229">
        <v>107.41818181818181</v>
      </c>
      <c r="N34" s="229">
        <v>26.4</v>
      </c>
      <c r="O34" s="76"/>
      <c r="P34" s="76"/>
      <c r="Q34" s="229"/>
      <c r="R34" s="76"/>
      <c r="S34" s="229"/>
      <c r="T34" s="76"/>
      <c r="U34" s="76"/>
      <c r="V34" s="229"/>
      <c r="W34" s="229"/>
      <c r="X34" s="76"/>
      <c r="Y34" s="76"/>
      <c r="Z34" s="76"/>
      <c r="AA34" s="76"/>
      <c r="AB34" s="76"/>
      <c r="AC34" s="76"/>
      <c r="AD34" s="76"/>
      <c r="AE34" s="229"/>
      <c r="AF34" s="229">
        <v>18.963636363636361</v>
      </c>
      <c r="AG34" s="76"/>
      <c r="AH34" s="76"/>
      <c r="AI34" s="229"/>
      <c r="AJ34" s="76"/>
      <c r="AK34" s="76"/>
      <c r="AL34" s="76"/>
      <c r="AM34" s="76"/>
      <c r="AN34" s="76"/>
      <c r="AO34" s="229"/>
      <c r="AP34" s="76"/>
      <c r="AQ34" s="229"/>
      <c r="AR34" s="30" t="s">
        <v>1193</v>
      </c>
      <c r="AS34" s="31" t="s">
        <v>760</v>
      </c>
      <c r="AT34" s="31"/>
      <c r="AU34" s="31"/>
      <c r="AV34" s="31" t="s">
        <v>763</v>
      </c>
      <c r="AW34" s="31">
        <v>10.199999999999999</v>
      </c>
      <c r="AX34" s="31"/>
      <c r="AY34" s="31"/>
      <c r="AZ34" s="31"/>
      <c r="BA34" s="31" t="s">
        <v>1152</v>
      </c>
      <c r="BB34" s="30"/>
      <c r="BC34" s="31">
        <v>5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0</v>
      </c>
      <c r="BK34" s="31">
        <v>0</v>
      </c>
      <c r="BL34" s="31">
        <v>0</v>
      </c>
      <c r="BM34" s="31"/>
      <c r="BN34" s="202" t="s">
        <v>760</v>
      </c>
      <c r="BO34" s="31"/>
      <c r="BP34" s="31" t="s">
        <v>760</v>
      </c>
      <c r="BQ34" s="31"/>
      <c r="BR34" s="31"/>
      <c r="BS34" s="31"/>
      <c r="BT34" s="40"/>
      <c r="BU34" s="40"/>
      <c r="BV34" s="31"/>
      <c r="BW34" s="78" t="s">
        <v>760</v>
      </c>
      <c r="BX34" s="454"/>
      <c r="BY34" s="121"/>
      <c r="BZ34" s="123" t="s">
        <v>1977</v>
      </c>
      <c r="CA34" t="s">
        <v>1139</v>
      </c>
    </row>
    <row r="35" spans="1:105" x14ac:dyDescent="0.15">
      <c r="A35" s="75"/>
      <c r="B35" s="94">
        <v>42656</v>
      </c>
      <c r="C35" s="40" t="s">
        <v>605</v>
      </c>
      <c r="D35" s="79" t="s">
        <v>1140</v>
      </c>
      <c r="E35" s="30"/>
      <c r="F35" s="30" t="s">
        <v>1060</v>
      </c>
      <c r="G35" s="29">
        <v>42626</v>
      </c>
      <c r="H35" s="31" t="s">
        <v>711</v>
      </c>
      <c r="I35" s="31" t="s">
        <v>760</v>
      </c>
      <c r="J35" s="31"/>
      <c r="K35" s="30" t="s">
        <v>608</v>
      </c>
      <c r="L35" s="30" t="s">
        <v>1857</v>
      </c>
      <c r="M35" s="229">
        <v>107.40909090909091</v>
      </c>
      <c r="N35" s="229">
        <v>26.4</v>
      </c>
      <c r="O35" s="76"/>
      <c r="P35" s="76"/>
      <c r="Q35" s="229"/>
      <c r="R35" s="76"/>
      <c r="S35" s="229"/>
      <c r="T35" s="76"/>
      <c r="U35" s="76"/>
      <c r="V35" s="229"/>
      <c r="W35" s="229"/>
      <c r="X35" s="76"/>
      <c r="Y35" s="76"/>
      <c r="Z35" s="76"/>
      <c r="AA35" s="76"/>
      <c r="AB35" s="76"/>
      <c r="AC35" s="76"/>
      <c r="AD35" s="76"/>
      <c r="AE35" s="229"/>
      <c r="AF35" s="229">
        <v>18.936363636363634</v>
      </c>
      <c r="AG35" s="76"/>
      <c r="AH35" s="76"/>
      <c r="AI35" s="229"/>
      <c r="AJ35" s="76"/>
      <c r="AK35" s="76"/>
      <c r="AL35" s="76"/>
      <c r="AM35" s="76"/>
      <c r="AN35" s="76"/>
      <c r="AO35" s="229"/>
      <c r="AP35" s="76"/>
      <c r="AQ35" s="229"/>
      <c r="AR35" s="30" t="s">
        <v>1193</v>
      </c>
      <c r="AS35" s="31" t="s">
        <v>760</v>
      </c>
      <c r="AT35" s="78"/>
      <c r="AU35" s="78"/>
      <c r="AV35" s="31" t="s">
        <v>763</v>
      </c>
      <c r="AW35" s="31">
        <v>10.199999999999999</v>
      </c>
      <c r="AX35" s="31"/>
      <c r="AY35" s="31"/>
      <c r="AZ35" s="31"/>
      <c r="BA35" s="78" t="s">
        <v>760</v>
      </c>
      <c r="BB35" s="76"/>
      <c r="BC35" s="78">
        <v>0</v>
      </c>
      <c r="BD35" s="31">
        <v>12</v>
      </c>
      <c r="BE35" s="78">
        <v>0</v>
      </c>
      <c r="BF35" s="78">
        <v>3</v>
      </c>
      <c r="BG35" s="78">
        <v>0</v>
      </c>
      <c r="BH35" s="78">
        <v>0</v>
      </c>
      <c r="BI35" s="78">
        <v>0</v>
      </c>
      <c r="BJ35" s="78">
        <v>0</v>
      </c>
      <c r="BK35" s="31">
        <v>0</v>
      </c>
      <c r="BL35" s="31">
        <v>0</v>
      </c>
      <c r="BM35" s="78"/>
      <c r="BN35" s="31"/>
      <c r="BO35" s="31"/>
      <c r="BP35" s="31" t="s">
        <v>760</v>
      </c>
      <c r="BQ35" s="78"/>
      <c r="BR35" s="31"/>
      <c r="BS35" s="78"/>
      <c r="BT35" s="77"/>
      <c r="BU35" s="77"/>
      <c r="BV35" s="78"/>
      <c r="BW35" s="78" t="s">
        <v>760</v>
      </c>
      <c r="BX35" s="455">
        <v>1</v>
      </c>
      <c r="BY35" s="68"/>
      <c r="BZ35" s="122" t="s">
        <v>1978</v>
      </c>
      <c r="CA35" t="s">
        <v>1139</v>
      </c>
    </row>
    <row r="36" spans="1:105" x14ac:dyDescent="0.15">
      <c r="A36" s="75">
        <v>5332</v>
      </c>
      <c r="B36" s="94">
        <v>42657</v>
      </c>
      <c r="C36" s="50" t="s">
        <v>605</v>
      </c>
      <c r="D36" s="79" t="s">
        <v>1140</v>
      </c>
      <c r="E36" s="30"/>
      <c r="F36" s="30" t="s">
        <v>1060</v>
      </c>
      <c r="G36" s="29">
        <v>42557</v>
      </c>
      <c r="H36" s="31" t="s">
        <v>711</v>
      </c>
      <c r="I36" s="31" t="s">
        <v>760</v>
      </c>
      <c r="J36" s="31"/>
      <c r="K36" s="30" t="s">
        <v>93</v>
      </c>
      <c r="L36" s="30" t="s">
        <v>1176</v>
      </c>
      <c r="M36" s="229">
        <v>103.11818181818181</v>
      </c>
      <c r="N36" s="229">
        <v>25.336363636363636</v>
      </c>
      <c r="O36" s="76"/>
      <c r="P36" s="76"/>
      <c r="Q36" s="229"/>
      <c r="R36" s="76"/>
      <c r="S36" s="229"/>
      <c r="T36" s="76"/>
      <c r="U36" s="76"/>
      <c r="V36" s="229"/>
      <c r="W36" s="229"/>
      <c r="X36" s="76"/>
      <c r="Y36" s="76"/>
      <c r="Z36" s="76"/>
      <c r="AA36" s="76"/>
      <c r="AB36" s="76"/>
      <c r="AC36" s="76"/>
      <c r="AD36" s="76"/>
      <c r="AE36" s="229"/>
      <c r="AF36" s="229">
        <v>18.2</v>
      </c>
      <c r="AG36" s="76"/>
      <c r="AH36" s="76"/>
      <c r="AI36" s="229"/>
      <c r="AJ36" s="76"/>
      <c r="AK36" s="76"/>
      <c r="AL36" s="76"/>
      <c r="AM36" s="76"/>
      <c r="AN36" s="76"/>
      <c r="AO36" s="229"/>
      <c r="AP36" s="76"/>
      <c r="AQ36" s="229"/>
      <c r="AR36" s="30" t="s">
        <v>1193</v>
      </c>
      <c r="AS36" s="31" t="s">
        <v>760</v>
      </c>
      <c r="AT36" s="31"/>
      <c r="AU36" s="31"/>
      <c r="AV36" s="31" t="s">
        <v>763</v>
      </c>
      <c r="AW36" s="31">
        <v>10.199999999999999</v>
      </c>
      <c r="AX36" s="31"/>
      <c r="AY36" s="31"/>
      <c r="AZ36" s="31"/>
      <c r="BA36" s="31" t="s">
        <v>1152</v>
      </c>
      <c r="BB36" s="30"/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0</v>
      </c>
      <c r="BK36" s="31">
        <v>0</v>
      </c>
      <c r="BL36" s="31">
        <v>0</v>
      </c>
      <c r="BM36" s="31">
        <v>12</v>
      </c>
      <c r="BN36" s="202" t="s">
        <v>760</v>
      </c>
      <c r="BO36" s="31"/>
      <c r="BP36" s="31" t="s">
        <v>760</v>
      </c>
      <c r="BQ36" s="31"/>
      <c r="BR36" s="31">
        <v>12</v>
      </c>
      <c r="BS36" s="31"/>
      <c r="BT36" s="40"/>
      <c r="BU36" s="40"/>
      <c r="BV36" s="31"/>
      <c r="BW36" s="78" t="s">
        <v>760</v>
      </c>
      <c r="BX36" s="454"/>
      <c r="BZ36" s="123" t="s">
        <v>1979</v>
      </c>
      <c r="CA36" s="1" t="s">
        <v>993</v>
      </c>
    </row>
    <row r="37" spans="1:105" x14ac:dyDescent="0.15">
      <c r="A37" s="75">
        <v>5622</v>
      </c>
      <c r="B37" s="94">
        <v>42657</v>
      </c>
      <c r="C37" s="50" t="s">
        <v>605</v>
      </c>
      <c r="D37" s="79" t="s">
        <v>1140</v>
      </c>
      <c r="E37" s="30"/>
      <c r="F37" s="30" t="s">
        <v>1060</v>
      </c>
      <c r="G37" s="29">
        <v>42551</v>
      </c>
      <c r="H37" s="31" t="s">
        <v>711</v>
      </c>
      <c r="I37" s="31" t="s">
        <v>760</v>
      </c>
      <c r="J37" s="31"/>
      <c r="K37" s="30" t="s">
        <v>94</v>
      </c>
      <c r="L37" s="30" t="s">
        <v>1178</v>
      </c>
      <c r="M37" s="229">
        <v>155.1272727272727</v>
      </c>
      <c r="N37" s="229">
        <v>30.172727272727268</v>
      </c>
      <c r="O37" s="76"/>
      <c r="P37" s="76"/>
      <c r="Q37" s="229"/>
      <c r="R37" s="76"/>
      <c r="S37" s="229"/>
      <c r="T37" s="76"/>
      <c r="U37" s="76"/>
      <c r="V37" s="229"/>
      <c r="W37" s="229"/>
      <c r="X37" s="76"/>
      <c r="Y37" s="76"/>
      <c r="Z37" s="76"/>
      <c r="AA37" s="76"/>
      <c r="AB37" s="76"/>
      <c r="AC37" s="76"/>
      <c r="AD37" s="76"/>
      <c r="AE37" s="229"/>
      <c r="AF37" s="229">
        <v>19.372727272727271</v>
      </c>
      <c r="AG37" s="76"/>
      <c r="AH37" s="76"/>
      <c r="AI37" s="229"/>
      <c r="AJ37" s="76"/>
      <c r="AK37" s="76"/>
      <c r="AL37" s="76"/>
      <c r="AM37" s="76"/>
      <c r="AN37" s="76"/>
      <c r="AO37" s="229"/>
      <c r="AP37" s="76"/>
      <c r="AQ37" s="229"/>
      <c r="AR37" s="30" t="s">
        <v>1193</v>
      </c>
      <c r="AS37" s="31" t="s">
        <v>760</v>
      </c>
      <c r="AT37" s="31"/>
      <c r="AU37" s="31"/>
      <c r="AV37" s="31" t="s">
        <v>763</v>
      </c>
      <c r="AW37" s="31">
        <v>10.199999999999999</v>
      </c>
      <c r="AX37" s="31"/>
      <c r="AY37" s="31"/>
      <c r="AZ37" s="31"/>
      <c r="BA37" s="31" t="s">
        <v>1152</v>
      </c>
      <c r="BB37" s="30"/>
      <c r="BC37" s="31">
        <v>0</v>
      </c>
      <c r="BD37" s="31">
        <v>0</v>
      </c>
      <c r="BE37" s="31">
        <v>10</v>
      </c>
      <c r="BF37" s="31">
        <v>0</v>
      </c>
      <c r="BG37" s="31">
        <v>0</v>
      </c>
      <c r="BH37" s="31">
        <v>0</v>
      </c>
      <c r="BI37" s="31">
        <v>0</v>
      </c>
      <c r="BJ37" s="31">
        <v>0</v>
      </c>
      <c r="BK37" s="31">
        <v>0</v>
      </c>
      <c r="BL37" s="31">
        <v>0</v>
      </c>
      <c r="BM37" s="31"/>
      <c r="BN37" s="31" t="s">
        <v>760</v>
      </c>
      <c r="BO37" s="31"/>
      <c r="BP37" s="31" t="s">
        <v>760</v>
      </c>
      <c r="BQ37" s="31"/>
      <c r="BR37" s="31"/>
      <c r="BS37" s="31"/>
      <c r="BT37" s="40"/>
      <c r="BU37" s="40"/>
      <c r="BV37" s="31"/>
      <c r="BW37" s="78" t="s">
        <v>760</v>
      </c>
      <c r="BX37" s="454">
        <v>1</v>
      </c>
      <c r="BY37" t="s">
        <v>1542</v>
      </c>
      <c r="BZ37" s="123" t="s">
        <v>1967</v>
      </c>
      <c r="CA37" s="1" t="s">
        <v>995</v>
      </c>
      <c r="CB37" s="1"/>
      <c r="CC37" s="1"/>
    </row>
    <row r="38" spans="1:105" x14ac:dyDescent="0.15">
      <c r="A38" s="75">
        <v>5957</v>
      </c>
      <c r="B38" s="94">
        <v>42657</v>
      </c>
      <c r="C38" s="50" t="s">
        <v>605</v>
      </c>
      <c r="D38" s="79" t="s">
        <v>1140</v>
      </c>
      <c r="E38" s="30"/>
      <c r="F38" s="30" t="s">
        <v>1060</v>
      </c>
      <c r="G38" s="29">
        <v>42551</v>
      </c>
      <c r="H38" s="31" t="s">
        <v>711</v>
      </c>
      <c r="I38" s="31" t="s">
        <v>760</v>
      </c>
      <c r="J38" s="31"/>
      <c r="K38" s="30" t="s">
        <v>95</v>
      </c>
      <c r="L38" s="171" t="s">
        <v>1180</v>
      </c>
      <c r="M38" s="229">
        <v>102.85454545454544</v>
      </c>
      <c r="N38" s="229">
        <v>24.581818181818178</v>
      </c>
      <c r="O38" s="76"/>
      <c r="P38" s="76"/>
      <c r="Q38" s="229"/>
      <c r="R38" s="76"/>
      <c r="S38" s="229"/>
      <c r="T38" s="76"/>
      <c r="U38" s="76"/>
      <c r="V38" s="229"/>
      <c r="W38" s="229"/>
      <c r="X38" s="76"/>
      <c r="Y38" s="76"/>
      <c r="Z38" s="76"/>
      <c r="AA38" s="76"/>
      <c r="AB38" s="76"/>
      <c r="AC38" s="76"/>
      <c r="AD38" s="76"/>
      <c r="AE38" s="229"/>
      <c r="AF38" s="229">
        <v>16.963636363636361</v>
      </c>
      <c r="AG38" s="76"/>
      <c r="AH38" s="76"/>
      <c r="AI38" s="229"/>
      <c r="AJ38" s="76"/>
      <c r="AK38" s="76"/>
      <c r="AL38" s="76"/>
      <c r="AM38" s="76"/>
      <c r="AN38" s="76"/>
      <c r="AO38" s="229"/>
      <c r="AP38" s="76"/>
      <c r="AQ38" s="229"/>
      <c r="AR38" s="30" t="s">
        <v>1193</v>
      </c>
      <c r="AS38" s="31" t="s">
        <v>760</v>
      </c>
      <c r="AT38" s="31"/>
      <c r="AU38" s="31"/>
      <c r="AV38" s="78" t="s">
        <v>763</v>
      </c>
      <c r="AW38" s="78">
        <v>10.199999999999999</v>
      </c>
      <c r="AX38" s="78"/>
      <c r="AY38" s="78"/>
      <c r="AZ38" s="78"/>
      <c r="BA38" s="31" t="s">
        <v>1152</v>
      </c>
      <c r="BB38" s="30"/>
      <c r="BC38" s="31">
        <v>0</v>
      </c>
      <c r="BD38" s="31">
        <v>0</v>
      </c>
      <c r="BE38" s="78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0</v>
      </c>
      <c r="BK38" s="31">
        <v>0</v>
      </c>
      <c r="BL38" s="31">
        <v>0</v>
      </c>
      <c r="BM38" s="31"/>
      <c r="BN38" s="202" t="s">
        <v>760</v>
      </c>
      <c r="BO38" s="31"/>
      <c r="BP38" s="31" t="s">
        <v>760</v>
      </c>
      <c r="BQ38" s="31"/>
      <c r="BR38" s="31"/>
      <c r="BS38" s="233"/>
      <c r="BT38" s="77"/>
      <c r="BU38" s="40"/>
      <c r="BV38" s="31"/>
      <c r="BW38" s="78" t="s">
        <v>760</v>
      </c>
      <c r="BX38" s="456">
        <v>1</v>
      </c>
      <c r="BZ38" s="123" t="s">
        <v>1980</v>
      </c>
      <c r="CA38" s="1" t="s">
        <v>995</v>
      </c>
    </row>
    <row r="39" spans="1:105" x14ac:dyDescent="0.15">
      <c r="A39" s="75"/>
      <c r="B39" s="94">
        <v>42657</v>
      </c>
      <c r="C39" s="50" t="s">
        <v>605</v>
      </c>
      <c r="D39" s="79" t="s">
        <v>1140</v>
      </c>
      <c r="E39" s="30"/>
      <c r="F39" s="30" t="s">
        <v>1060</v>
      </c>
      <c r="G39" s="29">
        <v>42605</v>
      </c>
      <c r="H39" s="31" t="s">
        <v>711</v>
      </c>
      <c r="I39" s="31" t="s">
        <v>760</v>
      </c>
      <c r="J39" s="31"/>
      <c r="K39" s="30" t="s">
        <v>96</v>
      </c>
      <c r="L39" s="30" t="s">
        <v>1862</v>
      </c>
      <c r="M39" s="229">
        <v>107.41818181818181</v>
      </c>
      <c r="N39" s="229">
        <v>26.4</v>
      </c>
      <c r="O39" s="76"/>
      <c r="P39" s="76"/>
      <c r="Q39" s="229"/>
      <c r="R39" s="76"/>
      <c r="S39" s="229"/>
      <c r="T39" s="76"/>
      <c r="U39" s="76"/>
      <c r="V39" s="229"/>
      <c r="W39" s="229"/>
      <c r="X39" s="76"/>
      <c r="Y39" s="76"/>
      <c r="Z39" s="76"/>
      <c r="AA39" s="76"/>
      <c r="AB39" s="76"/>
      <c r="AC39" s="76"/>
      <c r="AD39" s="76"/>
      <c r="AE39" s="229"/>
      <c r="AF39" s="229">
        <v>18.963636363636361</v>
      </c>
      <c r="AG39" s="76"/>
      <c r="AH39" s="76"/>
      <c r="AI39" s="229"/>
      <c r="AJ39" s="76"/>
      <c r="AK39" s="76"/>
      <c r="AL39" s="76"/>
      <c r="AM39" s="76"/>
      <c r="AN39" s="76"/>
      <c r="AO39" s="229"/>
      <c r="AP39" s="76"/>
      <c r="AQ39" s="229"/>
      <c r="AR39" s="30" t="s">
        <v>1193</v>
      </c>
      <c r="AS39" s="31" t="s">
        <v>760</v>
      </c>
      <c r="AT39" s="31"/>
      <c r="AU39" s="31"/>
      <c r="AV39" s="31" t="s">
        <v>763</v>
      </c>
      <c r="AW39" s="31">
        <v>10.199999999999999</v>
      </c>
      <c r="AX39" s="31"/>
      <c r="AY39" s="31"/>
      <c r="AZ39" s="31"/>
      <c r="BA39" s="31" t="s">
        <v>1152</v>
      </c>
      <c r="BB39" s="30"/>
      <c r="BC39" s="31">
        <v>10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0</v>
      </c>
      <c r="BK39" s="31">
        <v>0</v>
      </c>
      <c r="BL39" s="31">
        <v>0</v>
      </c>
      <c r="BM39" s="31"/>
      <c r="BN39" s="31" t="s">
        <v>760</v>
      </c>
      <c r="BO39" s="31"/>
      <c r="BP39" s="31" t="s">
        <v>760</v>
      </c>
      <c r="BQ39" s="31"/>
      <c r="BR39" s="31"/>
      <c r="BS39" s="31"/>
      <c r="BT39" s="40"/>
      <c r="BU39" s="40"/>
      <c r="BV39" s="31"/>
      <c r="BW39" s="78" t="s">
        <v>760</v>
      </c>
      <c r="BX39" s="454">
        <v>1</v>
      </c>
      <c r="BZ39" s="452" t="s">
        <v>1981</v>
      </c>
      <c r="CA39" s="1" t="s">
        <v>995</v>
      </c>
    </row>
    <row r="40" spans="1:105" x14ac:dyDescent="0.15">
      <c r="A40" s="75"/>
      <c r="B40" s="94">
        <v>42657</v>
      </c>
      <c r="C40" s="40" t="s">
        <v>605</v>
      </c>
      <c r="D40" s="79" t="s">
        <v>1140</v>
      </c>
      <c r="E40" s="30"/>
      <c r="F40" s="30" t="s">
        <v>1060</v>
      </c>
      <c r="G40" s="33">
        <v>42551</v>
      </c>
      <c r="H40" s="31" t="s">
        <v>711</v>
      </c>
      <c r="I40" s="31" t="s">
        <v>760</v>
      </c>
      <c r="J40" s="31"/>
      <c r="K40" s="30" t="s">
        <v>97</v>
      </c>
      <c r="L40" s="30" t="s">
        <v>1864</v>
      </c>
      <c r="M40" s="229">
        <v>99.999999999999986</v>
      </c>
      <c r="N40" s="229">
        <v>24.7</v>
      </c>
      <c r="O40" s="76"/>
      <c r="P40" s="76"/>
      <c r="Q40" s="229"/>
      <c r="R40" s="76"/>
      <c r="S40" s="229"/>
      <c r="T40" s="76"/>
      <c r="U40" s="76"/>
      <c r="V40" s="229"/>
      <c r="W40" s="229"/>
      <c r="X40" s="76"/>
      <c r="Y40" s="76"/>
      <c r="Z40" s="76"/>
      <c r="AA40" s="76"/>
      <c r="AB40" s="76"/>
      <c r="AC40" s="76"/>
      <c r="AD40" s="76"/>
      <c r="AE40" s="229"/>
      <c r="AF40" s="229">
        <v>16.999999999999996</v>
      </c>
      <c r="AG40" s="76"/>
      <c r="AH40" s="76"/>
      <c r="AI40" s="229"/>
      <c r="AJ40" s="76"/>
      <c r="AK40" s="76"/>
      <c r="AL40" s="76"/>
      <c r="AM40" s="76"/>
      <c r="AN40" s="76"/>
      <c r="AO40" s="229"/>
      <c r="AP40" s="76"/>
      <c r="AQ40" s="229"/>
      <c r="AR40" s="30" t="s">
        <v>1193</v>
      </c>
      <c r="AS40" s="31" t="s">
        <v>760</v>
      </c>
      <c r="AT40" s="31"/>
      <c r="AU40" s="31"/>
      <c r="AV40" s="78" t="s">
        <v>763</v>
      </c>
      <c r="AW40" s="78">
        <v>10.199999999999999</v>
      </c>
      <c r="AX40" s="78"/>
      <c r="AY40" s="78"/>
      <c r="AZ40" s="78"/>
      <c r="BA40" s="31" t="s">
        <v>760</v>
      </c>
      <c r="BB40" s="30"/>
      <c r="BC40" s="31">
        <v>0</v>
      </c>
      <c r="BD40" s="31">
        <v>0</v>
      </c>
      <c r="BE40" s="31">
        <v>0</v>
      </c>
      <c r="BF40" s="78">
        <v>0</v>
      </c>
      <c r="BG40" s="31">
        <v>0</v>
      </c>
      <c r="BH40" s="31">
        <v>0</v>
      </c>
      <c r="BI40" s="31">
        <v>0</v>
      </c>
      <c r="BJ40" s="31">
        <v>0</v>
      </c>
      <c r="BK40" s="31">
        <v>0</v>
      </c>
      <c r="BL40" s="31">
        <v>0</v>
      </c>
      <c r="BM40" s="31"/>
      <c r="BN40" s="202" t="s">
        <v>760</v>
      </c>
      <c r="BO40" s="31"/>
      <c r="BP40" s="31" t="s">
        <v>760</v>
      </c>
      <c r="BQ40" s="31"/>
      <c r="BR40" s="31"/>
      <c r="BS40" s="31"/>
      <c r="BT40" s="40"/>
      <c r="BU40" s="40"/>
      <c r="BV40" s="31"/>
      <c r="BW40" s="78" t="s">
        <v>760</v>
      </c>
      <c r="BX40" s="454">
        <v>1</v>
      </c>
      <c r="BY40" s="20"/>
      <c r="BZ40" s="122" t="s">
        <v>1982</v>
      </c>
      <c r="CA40" t="s">
        <v>995</v>
      </c>
    </row>
    <row r="41" spans="1:105" x14ac:dyDescent="0.15">
      <c r="A41" s="75">
        <v>3264</v>
      </c>
      <c r="B41" s="94">
        <v>42657</v>
      </c>
      <c r="C41" s="50" t="s">
        <v>605</v>
      </c>
      <c r="D41" s="79" t="s">
        <v>1140</v>
      </c>
      <c r="E41" s="30"/>
      <c r="F41" s="30" t="s">
        <v>1060</v>
      </c>
      <c r="G41" s="33">
        <v>42657</v>
      </c>
      <c r="H41" s="31" t="s">
        <v>711</v>
      </c>
      <c r="I41" s="31" t="s">
        <v>760</v>
      </c>
      <c r="J41" s="31"/>
      <c r="K41" s="30" t="s">
        <v>1011</v>
      </c>
      <c r="L41" s="79" t="s">
        <v>1012</v>
      </c>
      <c r="M41" s="229">
        <v>104</v>
      </c>
      <c r="N41" s="229">
        <v>23.9</v>
      </c>
      <c r="O41" s="76"/>
      <c r="P41" s="234"/>
      <c r="Q41" s="229"/>
      <c r="R41" s="234"/>
      <c r="S41" s="229"/>
      <c r="T41" s="234"/>
      <c r="U41" s="76"/>
      <c r="V41" s="229"/>
      <c r="W41" s="229"/>
      <c r="X41" s="76"/>
      <c r="Y41" s="76"/>
      <c r="Z41" s="234"/>
      <c r="AA41" s="76"/>
      <c r="AB41" s="234"/>
      <c r="AC41" s="76"/>
      <c r="AD41" s="76"/>
      <c r="AE41" s="229"/>
      <c r="AF41" s="229">
        <v>16.8</v>
      </c>
      <c r="AG41" s="234"/>
      <c r="AH41" s="76"/>
      <c r="AI41" s="229"/>
      <c r="AJ41" s="76"/>
      <c r="AK41" s="76"/>
      <c r="AL41" s="76"/>
      <c r="AM41" s="76"/>
      <c r="AN41" s="76"/>
      <c r="AO41" s="229"/>
      <c r="AP41" s="76"/>
      <c r="AQ41" s="229"/>
      <c r="AR41" s="17" t="s">
        <v>1193</v>
      </c>
      <c r="AS41" s="31" t="s">
        <v>760</v>
      </c>
      <c r="AT41" s="78"/>
      <c r="AU41" s="78"/>
      <c r="AV41" s="78" t="s">
        <v>763</v>
      </c>
      <c r="AW41" s="31">
        <v>10.199999999999999</v>
      </c>
      <c r="AX41" s="31"/>
      <c r="AY41" s="31"/>
      <c r="AZ41" s="31"/>
      <c r="BA41" s="78" t="s">
        <v>760</v>
      </c>
      <c r="BB41" s="76"/>
      <c r="BC41" s="78">
        <v>0</v>
      </c>
      <c r="BD41" s="78">
        <v>0</v>
      </c>
      <c r="BE41" s="78">
        <v>0</v>
      </c>
      <c r="BF41" s="78">
        <v>0</v>
      </c>
      <c r="BG41" s="78">
        <v>0</v>
      </c>
      <c r="BH41" s="78">
        <v>0</v>
      </c>
      <c r="BI41" s="78">
        <v>0</v>
      </c>
      <c r="BJ41" s="78">
        <v>0</v>
      </c>
      <c r="BK41" s="31">
        <v>0</v>
      </c>
      <c r="BL41" s="31">
        <v>0</v>
      </c>
      <c r="BM41" s="78"/>
      <c r="BN41" s="31" t="s">
        <v>760</v>
      </c>
      <c r="BO41" s="78"/>
      <c r="BP41" s="31" t="s">
        <v>760</v>
      </c>
      <c r="BQ41" s="78"/>
      <c r="BR41" s="78">
        <v>12</v>
      </c>
      <c r="BS41" s="78"/>
      <c r="BT41" s="77"/>
      <c r="BU41" s="77"/>
      <c r="BV41" s="78"/>
      <c r="BW41" s="78" t="s">
        <v>760</v>
      </c>
      <c r="BX41" s="455">
        <v>1</v>
      </c>
      <c r="BY41" s="124"/>
      <c r="BZ41" s="122" t="s">
        <v>992</v>
      </c>
      <c r="CA41" s="20" t="s">
        <v>993</v>
      </c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</row>
    <row r="42" spans="1:105" x14ac:dyDescent="0.15">
      <c r="A42" s="75">
        <v>4239</v>
      </c>
      <c r="B42" s="94">
        <v>42656</v>
      </c>
      <c r="C42" s="50" t="s">
        <v>605</v>
      </c>
      <c r="D42" s="79" t="s">
        <v>1140</v>
      </c>
      <c r="E42" s="30"/>
      <c r="F42" s="30" t="s">
        <v>1212</v>
      </c>
      <c r="G42" s="29">
        <v>42551</v>
      </c>
      <c r="H42" s="31" t="s">
        <v>711</v>
      </c>
      <c r="I42" s="31" t="s">
        <v>760</v>
      </c>
      <c r="J42" s="31"/>
      <c r="K42" s="30" t="s">
        <v>36</v>
      </c>
      <c r="L42" s="30" t="s">
        <v>1150</v>
      </c>
      <c r="M42" s="229">
        <v>126.13636363636363</v>
      </c>
      <c r="N42" s="229">
        <v>28.981818181818177</v>
      </c>
      <c r="O42" s="76"/>
      <c r="P42" s="76"/>
      <c r="Q42" s="229"/>
      <c r="R42" s="76"/>
      <c r="S42" s="229"/>
      <c r="T42" s="76"/>
      <c r="U42" s="76"/>
      <c r="V42" s="229"/>
      <c r="W42" s="229">
        <v>17.59090909090909</v>
      </c>
      <c r="X42" s="76"/>
      <c r="Y42" s="76"/>
      <c r="Z42" s="76"/>
      <c r="AA42" s="76"/>
      <c r="AB42" s="76"/>
      <c r="AC42" s="76"/>
      <c r="AD42" s="76"/>
      <c r="AE42" s="229"/>
      <c r="AF42" s="229"/>
      <c r="AG42" s="76"/>
      <c r="AH42" s="76"/>
      <c r="AI42" s="229"/>
      <c r="AJ42" s="76"/>
      <c r="AK42" s="76"/>
      <c r="AL42" s="76"/>
      <c r="AM42" s="76"/>
      <c r="AN42" s="76"/>
      <c r="AO42" s="229"/>
      <c r="AP42" s="76"/>
      <c r="AQ42" s="229"/>
      <c r="AR42" s="30" t="s">
        <v>867</v>
      </c>
      <c r="AS42" s="31" t="s">
        <v>760</v>
      </c>
      <c r="AT42" s="31"/>
      <c r="AU42" s="31"/>
      <c r="AV42" s="31" t="s">
        <v>763</v>
      </c>
      <c r="AW42" s="31">
        <v>10.199999999999999</v>
      </c>
      <c r="AX42" s="31"/>
      <c r="AY42" s="31"/>
      <c r="AZ42" s="31"/>
      <c r="BA42" s="31" t="s">
        <v>1152</v>
      </c>
      <c r="BB42" s="30"/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>
        <v>0</v>
      </c>
      <c r="BK42" s="31">
        <v>0</v>
      </c>
      <c r="BL42" s="31">
        <v>0</v>
      </c>
      <c r="BM42" s="31"/>
      <c r="BN42" s="31" t="s">
        <v>760</v>
      </c>
      <c r="BO42" s="31">
        <v>12</v>
      </c>
      <c r="BP42" s="31" t="s">
        <v>760</v>
      </c>
      <c r="BQ42" s="31"/>
      <c r="BR42" s="31">
        <v>12</v>
      </c>
      <c r="BS42" s="31"/>
      <c r="BT42" s="77"/>
      <c r="BU42" s="77"/>
      <c r="BV42" s="78"/>
      <c r="BW42" s="78" t="s">
        <v>760</v>
      </c>
      <c r="BX42" s="454"/>
      <c r="BY42" s="121"/>
      <c r="BZ42" s="122" t="s">
        <v>1983</v>
      </c>
      <c r="CA42" t="s">
        <v>995</v>
      </c>
    </row>
    <row r="43" spans="1:105" x14ac:dyDescent="0.15">
      <c r="A43" s="75">
        <v>6203</v>
      </c>
      <c r="B43" s="94">
        <v>42656</v>
      </c>
      <c r="C43" s="50" t="s">
        <v>605</v>
      </c>
      <c r="D43" s="79" t="s">
        <v>1140</v>
      </c>
      <c r="E43" s="30"/>
      <c r="F43" s="30" t="s">
        <v>1212</v>
      </c>
      <c r="G43" s="33">
        <v>42551</v>
      </c>
      <c r="H43" s="31" t="s">
        <v>711</v>
      </c>
      <c r="I43" s="31" t="s">
        <v>760</v>
      </c>
      <c r="J43" s="31"/>
      <c r="K43" s="30" t="s">
        <v>38</v>
      </c>
      <c r="L43" s="30" t="s">
        <v>1528</v>
      </c>
      <c r="M43" s="229">
        <v>117.1</v>
      </c>
      <c r="N43" s="229">
        <v>27.599999999999998</v>
      </c>
      <c r="O43" s="76"/>
      <c r="P43" s="76"/>
      <c r="Q43" s="229"/>
      <c r="R43" s="76"/>
      <c r="S43" s="229"/>
      <c r="T43" s="76"/>
      <c r="U43" s="76"/>
      <c r="V43" s="229"/>
      <c r="W43" s="229">
        <v>15.5</v>
      </c>
      <c r="X43" s="76"/>
      <c r="Y43" s="76"/>
      <c r="Z43" s="76"/>
      <c r="AA43" s="76"/>
      <c r="AB43" s="76"/>
      <c r="AC43" s="76"/>
      <c r="AD43" s="76"/>
      <c r="AE43" s="229"/>
      <c r="AF43" s="229"/>
      <c r="AG43" s="76"/>
      <c r="AH43" s="76"/>
      <c r="AI43" s="229"/>
      <c r="AJ43" s="76"/>
      <c r="AK43" s="76"/>
      <c r="AL43" s="76"/>
      <c r="AM43" s="76"/>
      <c r="AN43" s="76"/>
      <c r="AO43" s="229"/>
      <c r="AP43" s="76"/>
      <c r="AQ43" s="229"/>
      <c r="AR43" s="30" t="s">
        <v>867</v>
      </c>
      <c r="AS43" s="31" t="s">
        <v>760</v>
      </c>
      <c r="AT43" s="31"/>
      <c r="AU43" s="31"/>
      <c r="AV43" s="31" t="s">
        <v>763</v>
      </c>
      <c r="AW43" s="31">
        <v>12</v>
      </c>
      <c r="AX43" s="31"/>
      <c r="AY43" s="31"/>
      <c r="AZ43" s="31"/>
      <c r="BA43" s="31" t="s">
        <v>760</v>
      </c>
      <c r="BB43" s="30"/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>
        <v>0</v>
      </c>
      <c r="BK43" s="31">
        <v>0</v>
      </c>
      <c r="BL43" s="31">
        <v>0</v>
      </c>
      <c r="BM43" s="31"/>
      <c r="BN43" s="202" t="s">
        <v>760</v>
      </c>
      <c r="BO43" s="31"/>
      <c r="BP43" s="31" t="s">
        <v>760</v>
      </c>
      <c r="BQ43" s="31"/>
      <c r="BR43" s="31"/>
      <c r="BS43" s="31"/>
      <c r="BT43" s="40"/>
      <c r="BU43" s="40"/>
      <c r="BV43" s="31"/>
      <c r="BW43" s="78" t="s">
        <v>760</v>
      </c>
      <c r="BX43" s="454">
        <v>1</v>
      </c>
      <c r="BY43" s="121"/>
      <c r="BZ43" s="122" t="s">
        <v>992</v>
      </c>
      <c r="CA43" t="s">
        <v>995</v>
      </c>
    </row>
    <row r="44" spans="1:105" x14ac:dyDescent="0.15">
      <c r="A44" s="75">
        <v>6240</v>
      </c>
      <c r="B44" s="94">
        <v>42656</v>
      </c>
      <c r="C44" s="50" t="s">
        <v>605</v>
      </c>
      <c r="D44" s="79" t="s">
        <v>1140</v>
      </c>
      <c r="E44" s="30"/>
      <c r="F44" s="30" t="s">
        <v>1212</v>
      </c>
      <c r="G44" s="29">
        <v>42369</v>
      </c>
      <c r="H44" s="31" t="s">
        <v>711</v>
      </c>
      <c r="I44" s="31" t="s">
        <v>760</v>
      </c>
      <c r="J44" s="31"/>
      <c r="K44" s="30" t="s">
        <v>40</v>
      </c>
      <c r="L44" s="30" t="s">
        <v>1530</v>
      </c>
      <c r="M44" s="229">
        <v>103.11818181818181</v>
      </c>
      <c r="N44" s="229">
        <v>29.936363636363634</v>
      </c>
      <c r="O44" s="76"/>
      <c r="P44" s="76"/>
      <c r="Q44" s="229"/>
      <c r="R44" s="76"/>
      <c r="S44" s="229"/>
      <c r="T44" s="76"/>
      <c r="U44" s="76"/>
      <c r="V44" s="229"/>
      <c r="W44" s="229">
        <v>20.372727272727271</v>
      </c>
      <c r="X44" s="76"/>
      <c r="Y44" s="76"/>
      <c r="Z44" s="76"/>
      <c r="AA44" s="76"/>
      <c r="AB44" s="76"/>
      <c r="AC44" s="76"/>
      <c r="AD44" s="76"/>
      <c r="AE44" s="229"/>
      <c r="AF44" s="229"/>
      <c r="AG44" s="76"/>
      <c r="AH44" s="76"/>
      <c r="AI44" s="229"/>
      <c r="AJ44" s="76"/>
      <c r="AK44" s="76"/>
      <c r="AL44" s="76"/>
      <c r="AM44" s="76"/>
      <c r="AN44" s="76"/>
      <c r="AO44" s="229"/>
      <c r="AP44" s="76"/>
      <c r="AQ44" s="229"/>
      <c r="AR44" s="30" t="s">
        <v>867</v>
      </c>
      <c r="AS44" s="31" t="s">
        <v>760</v>
      </c>
      <c r="AT44" s="31"/>
      <c r="AU44" s="31"/>
      <c r="AV44" s="31" t="s">
        <v>763</v>
      </c>
      <c r="AW44" s="31">
        <v>12</v>
      </c>
      <c r="AX44" s="31"/>
      <c r="AY44" s="31"/>
      <c r="AZ44" s="31"/>
      <c r="BA44" s="31" t="s">
        <v>760</v>
      </c>
      <c r="BB44" s="30"/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0</v>
      </c>
      <c r="BK44" s="31">
        <v>0</v>
      </c>
      <c r="BL44" s="31">
        <v>0</v>
      </c>
      <c r="BM44" s="31"/>
      <c r="BN44" s="31" t="s">
        <v>760</v>
      </c>
      <c r="BO44" s="31"/>
      <c r="BP44" s="31" t="s">
        <v>760</v>
      </c>
      <c r="BQ44" s="31"/>
      <c r="BR44" s="31"/>
      <c r="BS44" s="31"/>
      <c r="BT44" s="40"/>
      <c r="BU44" s="40"/>
      <c r="BV44" s="31"/>
      <c r="BW44" s="78" t="s">
        <v>760</v>
      </c>
      <c r="BX44" s="454">
        <v>1</v>
      </c>
      <c r="BY44" s="121"/>
      <c r="BZ44" s="123" t="s">
        <v>1765</v>
      </c>
      <c r="CA44" t="s">
        <v>995</v>
      </c>
    </row>
    <row r="45" spans="1:105" x14ac:dyDescent="0.15">
      <c r="A45" s="75">
        <v>255</v>
      </c>
      <c r="B45" s="94">
        <v>42656</v>
      </c>
      <c r="C45" s="40" t="s">
        <v>605</v>
      </c>
      <c r="D45" s="79" t="s">
        <v>1140</v>
      </c>
      <c r="E45" s="30"/>
      <c r="F45" s="30" t="s">
        <v>1212</v>
      </c>
      <c r="G45" s="29">
        <v>42369</v>
      </c>
      <c r="H45" s="31" t="s">
        <v>711</v>
      </c>
      <c r="I45" s="31" t="s">
        <v>760</v>
      </c>
      <c r="J45" s="31"/>
      <c r="K45" s="30" t="s">
        <v>41</v>
      </c>
      <c r="L45" s="76" t="s">
        <v>815</v>
      </c>
      <c r="M45" s="229">
        <v>122.95454545454544</v>
      </c>
      <c r="N45" s="229">
        <v>28.945454545454542</v>
      </c>
      <c r="O45" s="76"/>
      <c r="P45" s="76"/>
      <c r="Q45" s="229"/>
      <c r="R45" s="76"/>
      <c r="S45" s="229"/>
      <c r="T45" s="76"/>
      <c r="U45" s="76"/>
      <c r="V45" s="229"/>
      <c r="W45" s="229">
        <v>16.836363636363636</v>
      </c>
      <c r="X45" s="76"/>
      <c r="Y45" s="76"/>
      <c r="Z45" s="76"/>
      <c r="AA45" s="76"/>
      <c r="AB45" s="76"/>
      <c r="AC45" s="76"/>
      <c r="AD45" s="76"/>
      <c r="AE45" s="229"/>
      <c r="AF45" s="229"/>
      <c r="AG45" s="76"/>
      <c r="AH45" s="76"/>
      <c r="AI45" s="229"/>
      <c r="AJ45" s="76"/>
      <c r="AK45" s="76"/>
      <c r="AL45" s="76"/>
      <c r="AM45" s="76"/>
      <c r="AN45" s="76"/>
      <c r="AO45" s="229"/>
      <c r="AP45" s="76"/>
      <c r="AQ45" s="229"/>
      <c r="AR45" s="30" t="s">
        <v>867</v>
      </c>
      <c r="AS45" s="31" t="s">
        <v>760</v>
      </c>
      <c r="AT45" s="78"/>
      <c r="AU45" s="78"/>
      <c r="AV45" s="78" t="s">
        <v>763</v>
      </c>
      <c r="AW45" s="78">
        <v>12</v>
      </c>
      <c r="AX45" s="78"/>
      <c r="AY45" s="78"/>
      <c r="AZ45" s="78"/>
      <c r="BA45" s="78" t="s">
        <v>760</v>
      </c>
      <c r="BB45" s="76"/>
      <c r="BC45" s="78">
        <v>0</v>
      </c>
      <c r="BD45" s="78">
        <v>0</v>
      </c>
      <c r="BE45" s="78">
        <v>0</v>
      </c>
      <c r="BF45" s="78">
        <v>0</v>
      </c>
      <c r="BG45" s="78">
        <v>0</v>
      </c>
      <c r="BH45" s="78">
        <v>0</v>
      </c>
      <c r="BI45" s="78">
        <v>0</v>
      </c>
      <c r="BJ45" s="78">
        <v>0</v>
      </c>
      <c r="BK45" s="31">
        <v>0</v>
      </c>
      <c r="BL45" s="31">
        <v>0</v>
      </c>
      <c r="BM45" s="78"/>
      <c r="BN45" s="202" t="s">
        <v>760</v>
      </c>
      <c r="BO45" s="31"/>
      <c r="BP45" s="31" t="s">
        <v>760</v>
      </c>
      <c r="BQ45" s="78"/>
      <c r="BR45" s="78"/>
      <c r="BS45" s="78"/>
      <c r="BT45" s="77"/>
      <c r="BU45" s="77"/>
      <c r="BV45" s="78"/>
      <c r="BW45" s="78" t="s">
        <v>760</v>
      </c>
      <c r="BX45" s="454">
        <v>1</v>
      </c>
      <c r="BY45" s="20"/>
      <c r="BZ45" s="123" t="s">
        <v>1766</v>
      </c>
      <c r="CA45" t="s">
        <v>995</v>
      </c>
    </row>
    <row r="46" spans="1:105" x14ac:dyDescent="0.15">
      <c r="A46" s="75">
        <v>5832</v>
      </c>
      <c r="B46" s="94">
        <v>42657</v>
      </c>
      <c r="C46" s="40" t="s">
        <v>605</v>
      </c>
      <c r="D46" s="79" t="s">
        <v>1140</v>
      </c>
      <c r="E46" s="30"/>
      <c r="F46" s="30" t="s">
        <v>1212</v>
      </c>
      <c r="G46" s="29">
        <v>42369</v>
      </c>
      <c r="H46" s="31" t="s">
        <v>760</v>
      </c>
      <c r="I46" s="31" t="s">
        <v>1013</v>
      </c>
      <c r="J46" s="31"/>
      <c r="K46" s="30" t="s">
        <v>43</v>
      </c>
      <c r="L46" s="30" t="s">
        <v>1160</v>
      </c>
      <c r="M46" s="229">
        <v>155</v>
      </c>
      <c r="N46" s="229">
        <v>43.872727272727268</v>
      </c>
      <c r="O46" s="76"/>
      <c r="P46" s="76"/>
      <c r="Q46" s="229"/>
      <c r="R46" s="76"/>
      <c r="S46" s="229"/>
      <c r="T46" s="76"/>
      <c r="U46" s="76"/>
      <c r="V46" s="229"/>
      <c r="W46" s="229">
        <v>27.527272727272727</v>
      </c>
      <c r="X46" s="76"/>
      <c r="Y46" s="76"/>
      <c r="Z46" s="76"/>
      <c r="AA46" s="76"/>
      <c r="AB46" s="76"/>
      <c r="AC46" s="76"/>
      <c r="AD46" s="76"/>
      <c r="AE46" s="229"/>
      <c r="AF46" s="229"/>
      <c r="AG46" s="76"/>
      <c r="AH46" s="76"/>
      <c r="AI46" s="229"/>
      <c r="AJ46" s="76"/>
      <c r="AK46" s="76"/>
      <c r="AL46" s="76"/>
      <c r="AM46" s="76"/>
      <c r="AN46" s="76"/>
      <c r="AO46" s="229"/>
      <c r="AP46" s="76"/>
      <c r="AQ46" s="229"/>
      <c r="AR46" s="30" t="s">
        <v>867</v>
      </c>
      <c r="AS46" s="31" t="s">
        <v>760</v>
      </c>
      <c r="AT46" s="78"/>
      <c r="AU46" s="78"/>
      <c r="AV46" s="78"/>
      <c r="AW46" s="78"/>
      <c r="AX46" s="78"/>
      <c r="AY46" s="78"/>
      <c r="AZ46" s="78"/>
      <c r="BA46" s="78" t="s">
        <v>760</v>
      </c>
      <c r="BB46" s="76"/>
      <c r="BC46" s="78">
        <v>0</v>
      </c>
      <c r="BD46" s="78">
        <v>34</v>
      </c>
      <c r="BE46" s="78">
        <v>0</v>
      </c>
      <c r="BF46" s="78">
        <v>0</v>
      </c>
      <c r="BG46" s="78">
        <v>0</v>
      </c>
      <c r="BH46" s="78">
        <v>0</v>
      </c>
      <c r="BI46" s="78">
        <v>0</v>
      </c>
      <c r="BJ46" s="78">
        <v>0</v>
      </c>
      <c r="BK46" s="31">
        <v>0</v>
      </c>
      <c r="BL46" s="31">
        <v>0</v>
      </c>
      <c r="BM46" s="78"/>
      <c r="BN46" s="31" t="s">
        <v>760</v>
      </c>
      <c r="BO46" s="78"/>
      <c r="BP46" s="31" t="s">
        <v>760</v>
      </c>
      <c r="BQ46" s="31"/>
      <c r="BR46" s="31"/>
      <c r="BS46" s="31"/>
      <c r="BT46" s="76"/>
      <c r="BU46" s="76"/>
      <c r="BV46" s="78"/>
      <c r="BW46" s="78" t="s">
        <v>760</v>
      </c>
      <c r="BX46" s="455">
        <v>1</v>
      </c>
      <c r="BY46" s="20"/>
      <c r="BZ46" s="123" t="s">
        <v>1767</v>
      </c>
      <c r="CA46" t="s">
        <v>995</v>
      </c>
    </row>
    <row r="47" spans="1:105" x14ac:dyDescent="0.15">
      <c r="A47" s="75">
        <v>5748</v>
      </c>
      <c r="B47" s="94">
        <v>42657</v>
      </c>
      <c r="C47" s="50" t="s">
        <v>605</v>
      </c>
      <c r="D47" s="79" t="s">
        <v>1140</v>
      </c>
      <c r="E47" s="30"/>
      <c r="F47" s="30" t="s">
        <v>1212</v>
      </c>
      <c r="G47" s="29">
        <v>42643</v>
      </c>
      <c r="H47" s="31" t="s">
        <v>711</v>
      </c>
      <c r="I47" s="31" t="s">
        <v>760</v>
      </c>
      <c r="J47" s="31"/>
      <c r="K47" s="30" t="s">
        <v>44</v>
      </c>
      <c r="L47" s="30" t="s">
        <v>1162</v>
      </c>
      <c r="M47" s="229">
        <v>138</v>
      </c>
      <c r="N47" s="229">
        <v>30.299999999999997</v>
      </c>
      <c r="O47" s="76" t="s">
        <v>627</v>
      </c>
      <c r="P47" s="76">
        <v>1000</v>
      </c>
      <c r="Q47" s="229">
        <v>33.9</v>
      </c>
      <c r="R47" s="76"/>
      <c r="S47" s="229"/>
      <c r="T47" s="76"/>
      <c r="U47" s="76"/>
      <c r="V47" s="229"/>
      <c r="W47" s="229">
        <v>18.899999999999999</v>
      </c>
      <c r="X47" s="76"/>
      <c r="Y47" s="76"/>
      <c r="Z47" s="76"/>
      <c r="AA47" s="76"/>
      <c r="AB47" s="76"/>
      <c r="AC47" s="76"/>
      <c r="AD47" s="76"/>
      <c r="AE47" s="229"/>
      <c r="AF47" s="229"/>
      <c r="AG47" s="76"/>
      <c r="AH47" s="76"/>
      <c r="AI47" s="229"/>
      <c r="AJ47" s="76"/>
      <c r="AK47" s="76"/>
      <c r="AL47" s="76"/>
      <c r="AM47" s="76"/>
      <c r="AN47" s="76"/>
      <c r="AO47" s="229"/>
      <c r="AP47" s="76"/>
      <c r="AQ47" s="229"/>
      <c r="AR47" s="17" t="s">
        <v>867</v>
      </c>
      <c r="AS47" s="31" t="s">
        <v>760</v>
      </c>
      <c r="AT47" s="31"/>
      <c r="AU47" s="31"/>
      <c r="AV47" s="31" t="s">
        <v>763</v>
      </c>
      <c r="AW47" s="78">
        <v>10.199999999999999</v>
      </c>
      <c r="AX47" s="78"/>
      <c r="AY47" s="78"/>
      <c r="AZ47" s="78"/>
      <c r="BA47" s="31" t="s">
        <v>1152</v>
      </c>
      <c r="BB47" s="30"/>
      <c r="BC47" s="31">
        <v>0</v>
      </c>
      <c r="BD47" s="31">
        <v>0</v>
      </c>
      <c r="BE47" s="31">
        <v>7</v>
      </c>
      <c r="BF47" s="31">
        <v>0</v>
      </c>
      <c r="BG47" s="31">
        <v>0</v>
      </c>
      <c r="BH47" s="31">
        <v>0</v>
      </c>
      <c r="BI47" s="31">
        <v>0</v>
      </c>
      <c r="BJ47" s="31">
        <v>0</v>
      </c>
      <c r="BK47" s="31">
        <v>0</v>
      </c>
      <c r="BL47" s="31">
        <v>0</v>
      </c>
      <c r="BM47" s="31"/>
      <c r="BN47" s="202" t="s">
        <v>760</v>
      </c>
      <c r="BO47" s="31"/>
      <c r="BP47" s="31" t="s">
        <v>760</v>
      </c>
      <c r="BQ47" s="31"/>
      <c r="BR47" s="31"/>
      <c r="BS47" s="31"/>
      <c r="BT47" s="40"/>
      <c r="BU47" s="40"/>
      <c r="BV47" s="31"/>
      <c r="BW47" s="31" t="s">
        <v>760</v>
      </c>
      <c r="BX47" s="454"/>
      <c r="BY47" s="1"/>
      <c r="BZ47" s="123" t="s">
        <v>1427</v>
      </c>
      <c r="CA47" t="s">
        <v>993</v>
      </c>
    </row>
    <row r="48" spans="1:105" s="1" customFormat="1" x14ac:dyDescent="0.15">
      <c r="A48" s="75">
        <v>5280</v>
      </c>
      <c r="B48" s="94">
        <v>42657</v>
      </c>
      <c r="C48" s="50" t="s">
        <v>605</v>
      </c>
      <c r="D48" s="79" t="s">
        <v>1140</v>
      </c>
      <c r="E48" s="30"/>
      <c r="F48" s="30" t="s">
        <v>1212</v>
      </c>
      <c r="G48" s="29">
        <v>42429</v>
      </c>
      <c r="H48" s="31" t="s">
        <v>711</v>
      </c>
      <c r="I48" s="31" t="s">
        <v>760</v>
      </c>
      <c r="J48" s="31"/>
      <c r="K48" s="30" t="s">
        <v>47</v>
      </c>
      <c r="L48" s="30" t="s">
        <v>1164</v>
      </c>
      <c r="M48" s="229">
        <v>126.09090909090907</v>
      </c>
      <c r="N48" s="229">
        <v>35.409090909090907</v>
      </c>
      <c r="O48" s="76"/>
      <c r="P48" s="76"/>
      <c r="Q48" s="229"/>
      <c r="R48" s="76"/>
      <c r="S48" s="229"/>
      <c r="T48" s="76"/>
      <c r="U48" s="76"/>
      <c r="V48" s="229"/>
      <c r="W48" s="229">
        <v>15.936363636363636</v>
      </c>
      <c r="X48" s="76"/>
      <c r="Y48" s="76"/>
      <c r="Z48" s="76"/>
      <c r="AA48" s="76"/>
      <c r="AB48" s="76"/>
      <c r="AC48" s="76"/>
      <c r="AD48" s="76"/>
      <c r="AE48" s="229"/>
      <c r="AF48" s="229"/>
      <c r="AG48" s="76"/>
      <c r="AH48" s="76"/>
      <c r="AI48" s="229"/>
      <c r="AJ48" s="76"/>
      <c r="AK48" s="76"/>
      <c r="AL48" s="76"/>
      <c r="AM48" s="76"/>
      <c r="AN48" s="76"/>
      <c r="AO48" s="229"/>
      <c r="AP48" s="76"/>
      <c r="AQ48" s="229"/>
      <c r="AR48" s="30" t="s">
        <v>867</v>
      </c>
      <c r="AS48" s="31" t="s">
        <v>760</v>
      </c>
      <c r="AT48" s="31"/>
      <c r="AU48" s="31"/>
      <c r="AV48" s="31" t="s">
        <v>763</v>
      </c>
      <c r="AW48" s="31">
        <v>12</v>
      </c>
      <c r="AX48" s="31"/>
      <c r="AY48" s="31"/>
      <c r="AZ48" s="31"/>
      <c r="BA48" s="31" t="s">
        <v>1152</v>
      </c>
      <c r="BB48" s="30"/>
      <c r="BC48" s="31">
        <v>5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>
        <v>0</v>
      </c>
      <c r="BK48" s="31">
        <v>0</v>
      </c>
      <c r="BL48" s="31">
        <v>0</v>
      </c>
      <c r="BM48" s="31"/>
      <c r="BN48" s="31" t="s">
        <v>760</v>
      </c>
      <c r="BO48" s="31">
        <v>12</v>
      </c>
      <c r="BP48" s="31" t="s">
        <v>760</v>
      </c>
      <c r="BQ48" s="31"/>
      <c r="BR48" s="31"/>
      <c r="BS48" s="31"/>
      <c r="BT48" s="40"/>
      <c r="BU48" s="40"/>
      <c r="BV48" s="31"/>
      <c r="BW48" s="78" t="s">
        <v>760</v>
      </c>
      <c r="BX48" s="454"/>
      <c r="BY48" s="121"/>
      <c r="BZ48" s="122" t="s">
        <v>1768</v>
      </c>
      <c r="CA48" t="s">
        <v>995</v>
      </c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</row>
    <row r="49" spans="1:105" x14ac:dyDescent="0.15">
      <c r="A49" s="75"/>
      <c r="B49" s="94">
        <v>42657</v>
      </c>
      <c r="C49" s="50" t="s">
        <v>605</v>
      </c>
      <c r="D49" s="79" t="s">
        <v>1140</v>
      </c>
      <c r="E49" s="30"/>
      <c r="F49" s="30" t="s">
        <v>1212</v>
      </c>
      <c r="G49" s="29">
        <v>42647</v>
      </c>
      <c r="H49" s="31" t="s">
        <v>711</v>
      </c>
      <c r="I49" s="31" t="s">
        <v>760</v>
      </c>
      <c r="J49" s="31"/>
      <c r="K49" s="30" t="s">
        <v>86</v>
      </c>
      <c r="L49" s="30" t="s">
        <v>1850</v>
      </c>
      <c r="M49" s="229">
        <v>123</v>
      </c>
      <c r="N49" s="229">
        <v>31</v>
      </c>
      <c r="O49" s="76"/>
      <c r="P49" s="76"/>
      <c r="Q49" s="229"/>
      <c r="R49" s="76"/>
      <c r="S49" s="229"/>
      <c r="T49" s="76"/>
      <c r="U49" s="76"/>
      <c r="V49" s="229"/>
      <c r="W49" s="229">
        <v>20.799999999999997</v>
      </c>
      <c r="X49" s="76"/>
      <c r="Y49" s="76"/>
      <c r="Z49" s="76"/>
      <c r="AA49" s="76"/>
      <c r="AB49" s="76"/>
      <c r="AC49" s="76"/>
      <c r="AD49" s="76"/>
      <c r="AE49" s="229"/>
      <c r="AF49" s="229"/>
      <c r="AG49" s="76"/>
      <c r="AH49" s="76"/>
      <c r="AI49" s="229"/>
      <c r="AJ49" s="76"/>
      <c r="AK49" s="76"/>
      <c r="AL49" s="76"/>
      <c r="AM49" s="76"/>
      <c r="AN49" s="76"/>
      <c r="AO49" s="229"/>
      <c r="AP49" s="76"/>
      <c r="AQ49" s="229"/>
      <c r="AR49" s="30" t="s">
        <v>867</v>
      </c>
      <c r="AS49" s="31" t="s">
        <v>760</v>
      </c>
      <c r="AT49" s="31"/>
      <c r="AU49" s="31"/>
      <c r="AV49" s="31" t="s">
        <v>763</v>
      </c>
      <c r="AW49" s="31">
        <v>10.199999999999999</v>
      </c>
      <c r="AX49" s="31"/>
      <c r="AY49" s="31"/>
      <c r="AZ49" s="31"/>
      <c r="BA49" s="31" t="s">
        <v>760</v>
      </c>
      <c r="BB49" s="30"/>
      <c r="BC49" s="31">
        <v>0</v>
      </c>
      <c r="BD49" s="31">
        <v>0</v>
      </c>
      <c r="BE49" s="31">
        <v>0</v>
      </c>
      <c r="BF49" s="31">
        <v>2</v>
      </c>
      <c r="BG49" s="31">
        <v>0</v>
      </c>
      <c r="BH49" s="31">
        <v>0</v>
      </c>
      <c r="BI49" s="31">
        <v>0</v>
      </c>
      <c r="BJ49" s="31">
        <v>0</v>
      </c>
      <c r="BK49" s="31">
        <v>0</v>
      </c>
      <c r="BL49" s="31">
        <v>0</v>
      </c>
      <c r="BM49" s="31"/>
      <c r="BN49" s="202" t="s">
        <v>760</v>
      </c>
      <c r="BO49" s="31"/>
      <c r="BP49" s="31" t="s">
        <v>760</v>
      </c>
      <c r="BQ49" s="31"/>
      <c r="BR49" s="31"/>
      <c r="BS49" s="31"/>
      <c r="BT49" s="40"/>
      <c r="BU49" s="77"/>
      <c r="BV49" s="31"/>
      <c r="BW49" s="78" t="s">
        <v>760</v>
      </c>
      <c r="BX49" s="454">
        <v>1</v>
      </c>
      <c r="BY49" s="124"/>
      <c r="BZ49" s="122" t="s">
        <v>1984</v>
      </c>
      <c r="CA49" t="s">
        <v>993</v>
      </c>
    </row>
    <row r="50" spans="1:105" x14ac:dyDescent="0.15">
      <c r="A50" s="75">
        <v>4773</v>
      </c>
      <c r="B50" s="94">
        <v>42657</v>
      </c>
      <c r="C50" s="50" t="s">
        <v>605</v>
      </c>
      <c r="D50" s="79" t="s">
        <v>1140</v>
      </c>
      <c r="E50" s="30"/>
      <c r="F50" s="30" t="s">
        <v>1212</v>
      </c>
      <c r="G50" s="29">
        <v>42551</v>
      </c>
      <c r="H50" s="31" t="s">
        <v>711</v>
      </c>
      <c r="I50" s="31" t="s">
        <v>760</v>
      </c>
      <c r="J50" s="31"/>
      <c r="K50" s="30" t="s">
        <v>87</v>
      </c>
      <c r="L50" s="30" t="s">
        <v>1172</v>
      </c>
      <c r="M50" s="229">
        <v>89.899999999999991</v>
      </c>
      <c r="N50" s="229">
        <v>27.518181818181816</v>
      </c>
      <c r="O50" s="76"/>
      <c r="P50" s="76"/>
      <c r="Q50" s="229"/>
      <c r="R50" s="76"/>
      <c r="S50" s="229"/>
      <c r="T50" s="76"/>
      <c r="U50" s="76"/>
      <c r="V50" s="229"/>
      <c r="W50" s="229">
        <v>16.881818181818179</v>
      </c>
      <c r="X50" s="76"/>
      <c r="Y50" s="76"/>
      <c r="Z50" s="76"/>
      <c r="AA50" s="76"/>
      <c r="AB50" s="76"/>
      <c r="AC50" s="76"/>
      <c r="AD50" s="76"/>
      <c r="AE50" s="229"/>
      <c r="AF50" s="229"/>
      <c r="AG50" s="76"/>
      <c r="AH50" s="76"/>
      <c r="AI50" s="229"/>
      <c r="AJ50" s="76"/>
      <c r="AK50" s="76"/>
      <c r="AL50" s="76"/>
      <c r="AM50" s="76"/>
      <c r="AN50" s="76"/>
      <c r="AO50" s="229"/>
      <c r="AP50" s="76"/>
      <c r="AQ50" s="229"/>
      <c r="AR50" s="30" t="s">
        <v>867</v>
      </c>
      <c r="AS50" s="31" t="s">
        <v>760</v>
      </c>
      <c r="AT50" s="31"/>
      <c r="AU50" s="31"/>
      <c r="AV50" s="31" t="s">
        <v>763</v>
      </c>
      <c r="AW50" s="31">
        <v>10.199999999999999</v>
      </c>
      <c r="AX50" s="31"/>
      <c r="AY50" s="31"/>
      <c r="AZ50" s="31"/>
      <c r="BA50" s="31" t="s">
        <v>1152</v>
      </c>
      <c r="BB50" s="30"/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0</v>
      </c>
      <c r="BK50" s="31">
        <v>0</v>
      </c>
      <c r="BL50" s="31">
        <v>0</v>
      </c>
      <c r="BM50" s="31"/>
      <c r="BN50" s="31" t="s">
        <v>760</v>
      </c>
      <c r="BO50" s="31"/>
      <c r="BP50" s="31" t="s">
        <v>760</v>
      </c>
      <c r="BQ50" s="31"/>
      <c r="BR50" s="31"/>
      <c r="BS50" s="31"/>
      <c r="BT50" s="30"/>
      <c r="BU50" s="30"/>
      <c r="BV50" s="31"/>
      <c r="BW50" s="78" t="s">
        <v>760</v>
      </c>
      <c r="BX50" s="455">
        <v>1</v>
      </c>
      <c r="BY50" s="121"/>
      <c r="BZ50" s="123" t="s">
        <v>1985</v>
      </c>
      <c r="CA50" t="s">
        <v>995</v>
      </c>
    </row>
    <row r="51" spans="1:105" x14ac:dyDescent="0.15">
      <c r="A51" s="75">
        <v>2693</v>
      </c>
      <c r="B51" s="94">
        <v>42657</v>
      </c>
      <c r="C51" s="50" t="s">
        <v>605</v>
      </c>
      <c r="D51" s="79" t="s">
        <v>1140</v>
      </c>
      <c r="E51" s="30"/>
      <c r="F51" s="30" t="s">
        <v>1212</v>
      </c>
      <c r="G51" s="94">
        <v>42634</v>
      </c>
      <c r="H51" s="31" t="s">
        <v>711</v>
      </c>
      <c r="I51" s="31" t="s">
        <v>760</v>
      </c>
      <c r="J51" s="31"/>
      <c r="K51" s="30" t="s">
        <v>88</v>
      </c>
      <c r="L51" s="30" t="s">
        <v>604</v>
      </c>
      <c r="M51" s="229">
        <v>128.39090909090908</v>
      </c>
      <c r="N51" s="229">
        <v>26.227272727272727</v>
      </c>
      <c r="O51" s="76"/>
      <c r="P51" s="76"/>
      <c r="Q51" s="229"/>
      <c r="R51" s="76"/>
      <c r="S51" s="229"/>
      <c r="T51" s="76"/>
      <c r="U51" s="76"/>
      <c r="V51" s="229"/>
      <c r="W51" s="229">
        <v>18.663636363636364</v>
      </c>
      <c r="X51" s="76"/>
      <c r="Y51" s="76"/>
      <c r="Z51" s="76"/>
      <c r="AA51" s="76"/>
      <c r="AB51" s="76"/>
      <c r="AC51" s="76"/>
      <c r="AD51" s="76"/>
      <c r="AE51" s="229"/>
      <c r="AF51" s="229"/>
      <c r="AG51" s="76"/>
      <c r="AH51" s="76"/>
      <c r="AI51" s="229"/>
      <c r="AJ51" s="76"/>
      <c r="AK51" s="76"/>
      <c r="AL51" s="76"/>
      <c r="AM51" s="76"/>
      <c r="AN51" s="76"/>
      <c r="AO51" s="229"/>
      <c r="AP51" s="76"/>
      <c r="AQ51" s="229"/>
      <c r="AR51" s="30" t="s">
        <v>867</v>
      </c>
      <c r="AS51" s="31" t="s">
        <v>760</v>
      </c>
      <c r="AT51" s="31"/>
      <c r="AU51" s="31"/>
      <c r="AV51" s="31" t="s">
        <v>763</v>
      </c>
      <c r="AW51" s="78">
        <v>10.199999999999999</v>
      </c>
      <c r="AX51" s="78"/>
      <c r="AY51" s="78"/>
      <c r="AZ51" s="78"/>
      <c r="BA51" s="31" t="s">
        <v>1152</v>
      </c>
      <c r="BB51" s="31"/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>
        <v>0</v>
      </c>
      <c r="BK51" s="31">
        <v>0</v>
      </c>
      <c r="BL51" s="31">
        <v>0</v>
      </c>
      <c r="BM51" s="78"/>
      <c r="BN51" s="202" t="s">
        <v>760</v>
      </c>
      <c r="BO51" s="31"/>
      <c r="BP51" s="31" t="s">
        <v>760</v>
      </c>
      <c r="BQ51" s="31"/>
      <c r="BR51" s="31"/>
      <c r="BS51" s="31"/>
      <c r="BT51" s="30"/>
      <c r="BU51" s="30"/>
      <c r="BV51" s="31"/>
      <c r="BW51" s="78" t="s">
        <v>760</v>
      </c>
      <c r="BX51" s="455">
        <v>1</v>
      </c>
      <c r="BY51" t="s">
        <v>1853</v>
      </c>
      <c r="BZ51" s="122" t="s">
        <v>1986</v>
      </c>
      <c r="CA51" t="s">
        <v>995</v>
      </c>
    </row>
    <row r="52" spans="1:105" x14ac:dyDescent="0.15">
      <c r="A52" s="75">
        <v>4721</v>
      </c>
      <c r="B52" s="94">
        <v>42657</v>
      </c>
      <c r="C52" s="50" t="s">
        <v>605</v>
      </c>
      <c r="D52" s="79" t="s">
        <v>1140</v>
      </c>
      <c r="E52" s="30"/>
      <c r="F52" s="30" t="s">
        <v>1212</v>
      </c>
      <c r="G52" s="29">
        <v>42369</v>
      </c>
      <c r="H52" s="31" t="s">
        <v>711</v>
      </c>
      <c r="I52" s="31" t="s">
        <v>760</v>
      </c>
      <c r="J52" s="31"/>
      <c r="K52" s="30" t="s">
        <v>90</v>
      </c>
      <c r="L52" s="30" t="s">
        <v>1105</v>
      </c>
      <c r="M52" s="229">
        <v>145</v>
      </c>
      <c r="N52" s="229">
        <v>33.999999999999993</v>
      </c>
      <c r="O52" s="76" t="s">
        <v>627</v>
      </c>
      <c r="P52" s="76">
        <v>2500</v>
      </c>
      <c r="Q52" s="229">
        <v>33.5</v>
      </c>
      <c r="R52" s="76"/>
      <c r="S52" s="229"/>
      <c r="T52" s="76"/>
      <c r="U52" s="76"/>
      <c r="V52" s="229"/>
      <c r="W52" s="229">
        <v>20.5</v>
      </c>
      <c r="X52" s="76"/>
      <c r="Y52" s="76"/>
      <c r="Z52" s="76"/>
      <c r="AA52" s="76"/>
      <c r="AB52" s="76"/>
      <c r="AC52" s="76"/>
      <c r="AD52" s="76"/>
      <c r="AE52" s="229"/>
      <c r="AF52" s="229"/>
      <c r="AG52" s="76"/>
      <c r="AH52" s="76"/>
      <c r="AI52" s="229"/>
      <c r="AJ52" s="76"/>
      <c r="AK52" s="76"/>
      <c r="AL52" s="76"/>
      <c r="AM52" s="76"/>
      <c r="AN52" s="76"/>
      <c r="AO52" s="229"/>
      <c r="AP52" s="76"/>
      <c r="AQ52" s="229"/>
      <c r="AR52" s="17" t="s">
        <v>867</v>
      </c>
      <c r="AS52" s="31" t="s">
        <v>760</v>
      </c>
      <c r="AT52" s="31"/>
      <c r="AU52" s="31"/>
      <c r="AV52" s="78" t="s">
        <v>763</v>
      </c>
      <c r="AW52" s="78">
        <v>16</v>
      </c>
      <c r="AX52" s="78"/>
      <c r="AY52" s="78"/>
      <c r="AZ52" s="78"/>
      <c r="BA52" s="31" t="s">
        <v>1152</v>
      </c>
      <c r="BB52" s="30"/>
      <c r="BC52" s="31">
        <v>0</v>
      </c>
      <c r="BD52" s="31">
        <v>0</v>
      </c>
      <c r="BE52" s="31">
        <v>7</v>
      </c>
      <c r="BF52" s="31">
        <v>0</v>
      </c>
      <c r="BG52" s="31">
        <v>0</v>
      </c>
      <c r="BH52" s="31">
        <v>0</v>
      </c>
      <c r="BI52" s="31">
        <v>0</v>
      </c>
      <c r="BJ52" s="31">
        <v>0</v>
      </c>
      <c r="BK52" s="31">
        <v>0</v>
      </c>
      <c r="BL52" s="31">
        <v>0</v>
      </c>
      <c r="BM52" s="31">
        <v>24</v>
      </c>
      <c r="BN52" s="31" t="s">
        <v>760</v>
      </c>
      <c r="BO52" s="31"/>
      <c r="BP52" s="31" t="s">
        <v>760</v>
      </c>
      <c r="BQ52" s="31"/>
      <c r="BR52" s="31"/>
      <c r="BS52" s="31"/>
      <c r="BT52" s="40"/>
      <c r="BU52" s="77"/>
      <c r="BV52" s="31"/>
      <c r="BW52" s="78" t="s">
        <v>760</v>
      </c>
      <c r="BX52" s="454">
        <v>1</v>
      </c>
      <c r="BY52" s="121"/>
      <c r="BZ52" s="123" t="s">
        <v>1771</v>
      </c>
      <c r="CA52" s="1" t="s">
        <v>995</v>
      </c>
      <c r="CB52" s="1"/>
      <c r="CC52" s="1"/>
    </row>
    <row r="53" spans="1:105" x14ac:dyDescent="0.15">
      <c r="A53" s="75"/>
      <c r="B53" s="94">
        <v>42657</v>
      </c>
      <c r="C53" s="50" t="s">
        <v>605</v>
      </c>
      <c r="D53" s="79" t="s">
        <v>1140</v>
      </c>
      <c r="E53" s="30"/>
      <c r="F53" s="30" t="s">
        <v>1212</v>
      </c>
      <c r="G53" s="29">
        <v>42637</v>
      </c>
      <c r="H53" s="31" t="s">
        <v>711</v>
      </c>
      <c r="I53" s="31" t="s">
        <v>760</v>
      </c>
      <c r="J53" s="31"/>
      <c r="K53" s="30" t="s">
        <v>92</v>
      </c>
      <c r="L53" s="30" t="s">
        <v>1855</v>
      </c>
      <c r="M53" s="229">
        <v>136.81818181818181</v>
      </c>
      <c r="N53" s="229">
        <v>33.54545454545454</v>
      </c>
      <c r="O53" s="76"/>
      <c r="P53" s="76"/>
      <c r="Q53" s="229"/>
      <c r="R53" s="76"/>
      <c r="S53" s="229"/>
      <c r="T53" s="76"/>
      <c r="U53" s="76"/>
      <c r="V53" s="229"/>
      <c r="W53" s="229">
        <v>17.536363636363635</v>
      </c>
      <c r="X53" s="76"/>
      <c r="Y53" s="76"/>
      <c r="Z53" s="76"/>
      <c r="AA53" s="76"/>
      <c r="AB53" s="76"/>
      <c r="AC53" s="76"/>
      <c r="AD53" s="76"/>
      <c r="AE53" s="229"/>
      <c r="AF53" s="229"/>
      <c r="AG53" s="76"/>
      <c r="AH53" s="76"/>
      <c r="AI53" s="229"/>
      <c r="AJ53" s="76"/>
      <c r="AK53" s="76"/>
      <c r="AL53" s="76"/>
      <c r="AM53" s="76"/>
      <c r="AN53" s="76"/>
      <c r="AO53" s="229"/>
      <c r="AP53" s="76"/>
      <c r="AQ53" s="229"/>
      <c r="AR53" s="30" t="s">
        <v>867</v>
      </c>
      <c r="AS53" s="31" t="s">
        <v>760</v>
      </c>
      <c r="AT53" s="31"/>
      <c r="AU53" s="31"/>
      <c r="AV53" s="31" t="s">
        <v>763</v>
      </c>
      <c r="AW53" s="31">
        <v>10.199999999999999</v>
      </c>
      <c r="AX53" s="31"/>
      <c r="AY53" s="31"/>
      <c r="AZ53" s="31"/>
      <c r="BA53" s="31" t="s">
        <v>1152</v>
      </c>
      <c r="BB53" s="30"/>
      <c r="BC53" s="31">
        <v>5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0</v>
      </c>
      <c r="BK53" s="31">
        <v>0</v>
      </c>
      <c r="BL53" s="31">
        <v>0</v>
      </c>
      <c r="BM53" s="31"/>
      <c r="BN53" s="202" t="s">
        <v>760</v>
      </c>
      <c r="BO53" s="31"/>
      <c r="BP53" s="31" t="s">
        <v>760</v>
      </c>
      <c r="BQ53" s="31"/>
      <c r="BR53" s="31"/>
      <c r="BS53" s="31"/>
      <c r="BT53" s="40"/>
      <c r="BU53" s="40"/>
      <c r="BV53" s="31"/>
      <c r="BW53" s="78" t="s">
        <v>760</v>
      </c>
      <c r="BX53" s="454"/>
      <c r="BY53" s="121"/>
      <c r="BZ53" s="123" t="s">
        <v>1987</v>
      </c>
      <c r="CA53" t="s">
        <v>1139</v>
      </c>
    </row>
    <row r="54" spans="1:105" x14ac:dyDescent="0.15">
      <c r="A54" s="75"/>
      <c r="B54" s="94">
        <v>42656</v>
      </c>
      <c r="C54" s="40" t="s">
        <v>605</v>
      </c>
      <c r="D54" s="79" t="s">
        <v>1140</v>
      </c>
      <c r="E54" s="30"/>
      <c r="F54" s="30" t="s">
        <v>1212</v>
      </c>
      <c r="G54" s="29">
        <v>42626</v>
      </c>
      <c r="H54" s="31" t="s">
        <v>711</v>
      </c>
      <c r="I54" s="31" t="s">
        <v>760</v>
      </c>
      <c r="J54" s="31"/>
      <c r="K54" s="30" t="s">
        <v>608</v>
      </c>
      <c r="L54" s="30" t="s">
        <v>1857</v>
      </c>
      <c r="M54" s="229">
        <v>122.31818181818181</v>
      </c>
      <c r="N54" s="229">
        <v>31.490909090909089</v>
      </c>
      <c r="O54" s="76"/>
      <c r="P54" s="76"/>
      <c r="Q54" s="229"/>
      <c r="R54" s="76"/>
      <c r="S54" s="229"/>
      <c r="T54" s="76"/>
      <c r="U54" s="76"/>
      <c r="V54" s="229"/>
      <c r="W54" s="229">
        <v>18.309090909090909</v>
      </c>
      <c r="X54" s="76"/>
      <c r="Y54" s="76"/>
      <c r="Z54" s="76"/>
      <c r="AA54" s="76"/>
      <c r="AB54" s="76"/>
      <c r="AC54" s="76"/>
      <c r="AD54" s="76"/>
      <c r="AE54" s="229"/>
      <c r="AF54" s="229"/>
      <c r="AG54" s="76"/>
      <c r="AH54" s="76"/>
      <c r="AI54" s="229"/>
      <c r="AJ54" s="76"/>
      <c r="AK54" s="76"/>
      <c r="AL54" s="76"/>
      <c r="AM54" s="76"/>
      <c r="AN54" s="76"/>
      <c r="AO54" s="229"/>
      <c r="AP54" s="76"/>
      <c r="AQ54" s="229"/>
      <c r="AR54" s="30" t="s">
        <v>867</v>
      </c>
      <c r="AS54" s="31" t="s">
        <v>760</v>
      </c>
      <c r="AT54" s="78"/>
      <c r="AU54" s="78"/>
      <c r="AV54" s="31" t="s">
        <v>763</v>
      </c>
      <c r="AW54" s="31">
        <v>10.199999999999999</v>
      </c>
      <c r="AX54" s="31"/>
      <c r="AY54" s="31"/>
      <c r="AZ54" s="31"/>
      <c r="BA54" s="78" t="s">
        <v>760</v>
      </c>
      <c r="BB54" s="76"/>
      <c r="BC54" s="78">
        <v>0</v>
      </c>
      <c r="BD54" s="31">
        <v>12</v>
      </c>
      <c r="BE54" s="78">
        <v>0</v>
      </c>
      <c r="BF54" s="78">
        <v>3</v>
      </c>
      <c r="BG54" s="78">
        <v>0</v>
      </c>
      <c r="BH54" s="78">
        <v>0</v>
      </c>
      <c r="BI54" s="78">
        <v>0</v>
      </c>
      <c r="BJ54" s="78">
        <v>0</v>
      </c>
      <c r="BK54" s="31">
        <v>0</v>
      </c>
      <c r="BL54" s="31">
        <v>0</v>
      </c>
      <c r="BM54" s="78"/>
      <c r="BN54" s="31"/>
      <c r="BO54" s="31"/>
      <c r="BP54" s="31" t="s">
        <v>760</v>
      </c>
      <c r="BQ54" s="78"/>
      <c r="BR54" s="31"/>
      <c r="BS54" s="78"/>
      <c r="BT54" s="77"/>
      <c r="BU54" s="77"/>
      <c r="BV54" s="78"/>
      <c r="BW54" s="78" t="s">
        <v>760</v>
      </c>
      <c r="BX54" s="455">
        <v>1</v>
      </c>
      <c r="BY54" s="68"/>
      <c r="BZ54" s="122" t="s">
        <v>1988</v>
      </c>
      <c r="CA54" t="s">
        <v>1139</v>
      </c>
    </row>
    <row r="55" spans="1:105" x14ac:dyDescent="0.15">
      <c r="A55" s="75">
        <v>5335</v>
      </c>
      <c r="B55" s="94">
        <v>42657</v>
      </c>
      <c r="C55" s="50" t="s">
        <v>605</v>
      </c>
      <c r="D55" s="79" t="s">
        <v>1140</v>
      </c>
      <c r="E55" s="30"/>
      <c r="F55" s="30" t="s">
        <v>1212</v>
      </c>
      <c r="G55" s="29">
        <v>42557</v>
      </c>
      <c r="H55" s="31" t="s">
        <v>711</v>
      </c>
      <c r="I55" s="31" t="s">
        <v>760</v>
      </c>
      <c r="J55" s="31"/>
      <c r="K55" s="30" t="s">
        <v>93</v>
      </c>
      <c r="L55" s="30" t="s">
        <v>1176</v>
      </c>
      <c r="M55" s="229">
        <v>126.13636363636363</v>
      </c>
      <c r="N55" s="229">
        <v>28.981818181818177</v>
      </c>
      <c r="O55" s="76"/>
      <c r="P55" s="76"/>
      <c r="Q55" s="229"/>
      <c r="R55" s="76"/>
      <c r="S55" s="229"/>
      <c r="T55" s="76"/>
      <c r="U55" s="76"/>
      <c r="V55" s="229"/>
      <c r="W55" s="229">
        <v>17.59090909090909</v>
      </c>
      <c r="X55" s="76"/>
      <c r="Y55" s="76"/>
      <c r="Z55" s="76"/>
      <c r="AA55" s="76"/>
      <c r="AB55" s="76"/>
      <c r="AC55" s="76"/>
      <c r="AD55" s="76"/>
      <c r="AE55" s="229"/>
      <c r="AF55" s="229"/>
      <c r="AG55" s="76"/>
      <c r="AH55" s="76"/>
      <c r="AI55" s="229"/>
      <c r="AJ55" s="76"/>
      <c r="AK55" s="76"/>
      <c r="AL55" s="76"/>
      <c r="AM55" s="76"/>
      <c r="AN55" s="76"/>
      <c r="AO55" s="229"/>
      <c r="AP55" s="76"/>
      <c r="AQ55" s="229"/>
      <c r="AR55" s="30" t="s">
        <v>867</v>
      </c>
      <c r="AS55" s="31" t="s">
        <v>760</v>
      </c>
      <c r="AT55" s="31"/>
      <c r="AU55" s="31"/>
      <c r="AV55" s="31" t="s">
        <v>763</v>
      </c>
      <c r="AW55" s="31">
        <v>10.199999999999999</v>
      </c>
      <c r="AX55" s="31"/>
      <c r="AY55" s="31"/>
      <c r="AZ55" s="31"/>
      <c r="BA55" s="31" t="s">
        <v>1152</v>
      </c>
      <c r="BB55" s="30"/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0</v>
      </c>
      <c r="BK55" s="31">
        <v>0</v>
      </c>
      <c r="BL55" s="31">
        <v>0</v>
      </c>
      <c r="BM55" s="31">
        <v>12</v>
      </c>
      <c r="BN55" s="202" t="s">
        <v>760</v>
      </c>
      <c r="BO55" s="31"/>
      <c r="BP55" s="31" t="s">
        <v>760</v>
      </c>
      <c r="BQ55" s="31"/>
      <c r="BR55" s="31">
        <v>12</v>
      </c>
      <c r="BS55" s="31"/>
      <c r="BT55" s="40"/>
      <c r="BU55" s="40"/>
      <c r="BV55" s="31"/>
      <c r="BW55" s="78" t="s">
        <v>760</v>
      </c>
      <c r="BX55" s="454"/>
      <c r="BZ55" s="123" t="s">
        <v>1989</v>
      </c>
      <c r="CA55" s="1" t="s">
        <v>993</v>
      </c>
    </row>
    <row r="56" spans="1:105" x14ac:dyDescent="0.15">
      <c r="A56" s="75">
        <v>5625</v>
      </c>
      <c r="B56" s="94">
        <v>42657</v>
      </c>
      <c r="C56" s="50" t="s">
        <v>605</v>
      </c>
      <c r="D56" s="79" t="s">
        <v>1140</v>
      </c>
      <c r="E56" s="30"/>
      <c r="F56" s="30" t="s">
        <v>1212</v>
      </c>
      <c r="G56" s="29">
        <v>42551</v>
      </c>
      <c r="H56" s="31" t="s">
        <v>711</v>
      </c>
      <c r="I56" s="31" t="s">
        <v>760</v>
      </c>
      <c r="J56" s="31"/>
      <c r="K56" s="30" t="s">
        <v>94</v>
      </c>
      <c r="L56" s="30" t="s">
        <v>1178</v>
      </c>
      <c r="M56" s="229">
        <v>174.0090909090909</v>
      </c>
      <c r="N56" s="229">
        <v>33.490909090909092</v>
      </c>
      <c r="O56" s="76"/>
      <c r="P56" s="76"/>
      <c r="Q56" s="229"/>
      <c r="R56" s="76"/>
      <c r="S56" s="229"/>
      <c r="T56" s="76"/>
      <c r="U56" s="76"/>
      <c r="V56" s="229"/>
      <c r="W56" s="229">
        <v>21.172727272727272</v>
      </c>
      <c r="X56" s="76"/>
      <c r="Y56" s="76"/>
      <c r="Z56" s="76"/>
      <c r="AA56" s="76"/>
      <c r="AB56" s="76"/>
      <c r="AC56" s="76"/>
      <c r="AD56" s="76"/>
      <c r="AE56" s="229"/>
      <c r="AF56" s="229"/>
      <c r="AG56" s="76"/>
      <c r="AH56" s="76"/>
      <c r="AI56" s="229"/>
      <c r="AJ56" s="76"/>
      <c r="AK56" s="76"/>
      <c r="AL56" s="76"/>
      <c r="AM56" s="76"/>
      <c r="AN56" s="76"/>
      <c r="AO56" s="229"/>
      <c r="AP56" s="76"/>
      <c r="AQ56" s="229"/>
      <c r="AR56" s="30" t="s">
        <v>867</v>
      </c>
      <c r="AS56" s="31" t="s">
        <v>760</v>
      </c>
      <c r="AT56" s="31"/>
      <c r="AU56" s="31"/>
      <c r="AV56" s="31" t="s">
        <v>763</v>
      </c>
      <c r="AW56" s="31">
        <v>10.199999999999999</v>
      </c>
      <c r="AX56" s="31"/>
      <c r="AY56" s="31"/>
      <c r="AZ56" s="31"/>
      <c r="BA56" s="31" t="s">
        <v>1152</v>
      </c>
      <c r="BB56" s="30"/>
      <c r="BC56" s="31">
        <v>0</v>
      </c>
      <c r="BD56" s="31">
        <v>0</v>
      </c>
      <c r="BE56" s="31">
        <v>10</v>
      </c>
      <c r="BF56" s="31">
        <v>0</v>
      </c>
      <c r="BG56" s="31">
        <v>0</v>
      </c>
      <c r="BH56" s="31">
        <v>0</v>
      </c>
      <c r="BI56" s="31">
        <v>0</v>
      </c>
      <c r="BJ56" s="31">
        <v>0</v>
      </c>
      <c r="BK56" s="31">
        <v>0</v>
      </c>
      <c r="BL56" s="31">
        <v>0</v>
      </c>
      <c r="BM56" s="31"/>
      <c r="BN56" s="31" t="s">
        <v>760</v>
      </c>
      <c r="BO56" s="31"/>
      <c r="BP56" s="31" t="s">
        <v>760</v>
      </c>
      <c r="BQ56" s="31"/>
      <c r="BR56" s="31"/>
      <c r="BS56" s="31"/>
      <c r="BT56" s="40"/>
      <c r="BU56" s="40"/>
      <c r="BV56" s="31"/>
      <c r="BW56" s="78" t="s">
        <v>760</v>
      </c>
      <c r="BX56" s="454">
        <v>1</v>
      </c>
      <c r="BY56" t="s">
        <v>1542</v>
      </c>
      <c r="BZ56" s="123" t="s">
        <v>1967</v>
      </c>
      <c r="CA56" s="1" t="s">
        <v>995</v>
      </c>
      <c r="CB56" s="1"/>
      <c r="CC56" s="1"/>
    </row>
    <row r="57" spans="1:105" x14ac:dyDescent="0.15">
      <c r="A57" s="75">
        <v>5955</v>
      </c>
      <c r="B57" s="94">
        <v>42657</v>
      </c>
      <c r="C57" s="50" t="s">
        <v>605</v>
      </c>
      <c r="D57" s="79" t="s">
        <v>1140</v>
      </c>
      <c r="E57" s="30"/>
      <c r="F57" s="30" t="s">
        <v>1212</v>
      </c>
      <c r="G57" s="29">
        <v>42551</v>
      </c>
      <c r="H57" s="31" t="s">
        <v>711</v>
      </c>
      <c r="I57" s="31" t="s">
        <v>760</v>
      </c>
      <c r="J57" s="31"/>
      <c r="K57" s="30" t="s">
        <v>95</v>
      </c>
      <c r="L57" s="171" t="s">
        <v>1180</v>
      </c>
      <c r="M57" s="229">
        <v>104.99999999999999</v>
      </c>
      <c r="N57" s="229">
        <v>28.054545454545451</v>
      </c>
      <c r="O57" s="76"/>
      <c r="P57" s="76"/>
      <c r="Q57" s="229"/>
      <c r="R57" s="76"/>
      <c r="S57" s="229"/>
      <c r="T57" s="76"/>
      <c r="U57" s="76"/>
      <c r="V57" s="229"/>
      <c r="W57" s="229">
        <v>16.963636363636361</v>
      </c>
      <c r="X57" s="76"/>
      <c r="Y57" s="76"/>
      <c r="Z57" s="76"/>
      <c r="AA57" s="76"/>
      <c r="AB57" s="76"/>
      <c r="AC57" s="76"/>
      <c r="AD57" s="76"/>
      <c r="AE57" s="229"/>
      <c r="AF57" s="229"/>
      <c r="AG57" s="76"/>
      <c r="AH57" s="76"/>
      <c r="AI57" s="229"/>
      <c r="AJ57" s="76"/>
      <c r="AK57" s="76"/>
      <c r="AL57" s="76"/>
      <c r="AM57" s="76"/>
      <c r="AN57" s="76"/>
      <c r="AO57" s="229"/>
      <c r="AP57" s="76"/>
      <c r="AQ57" s="229"/>
      <c r="AR57" s="30" t="s">
        <v>867</v>
      </c>
      <c r="AS57" s="31" t="s">
        <v>760</v>
      </c>
      <c r="AT57" s="31"/>
      <c r="AU57" s="31"/>
      <c r="AV57" s="78" t="s">
        <v>763</v>
      </c>
      <c r="AW57" s="78">
        <v>10.199999999999999</v>
      </c>
      <c r="AX57" s="78"/>
      <c r="AY57" s="78"/>
      <c r="AZ57" s="78"/>
      <c r="BA57" s="31" t="s">
        <v>1152</v>
      </c>
      <c r="BB57" s="30"/>
      <c r="BC57" s="31">
        <v>0</v>
      </c>
      <c r="BD57" s="31">
        <v>0</v>
      </c>
      <c r="BE57" s="78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0</v>
      </c>
      <c r="BK57" s="31">
        <v>0</v>
      </c>
      <c r="BL57" s="31">
        <v>0</v>
      </c>
      <c r="BM57" s="31"/>
      <c r="BN57" s="202" t="s">
        <v>760</v>
      </c>
      <c r="BO57" s="31"/>
      <c r="BP57" s="31" t="s">
        <v>760</v>
      </c>
      <c r="BQ57" s="31"/>
      <c r="BR57" s="31"/>
      <c r="BS57" s="233"/>
      <c r="BT57" s="77"/>
      <c r="BU57" s="40"/>
      <c r="BV57" s="31"/>
      <c r="BW57" s="78" t="s">
        <v>760</v>
      </c>
      <c r="BX57" s="456">
        <v>1</v>
      </c>
      <c r="BZ57" s="123" t="s">
        <v>1990</v>
      </c>
      <c r="CA57" s="1" t="s">
        <v>995</v>
      </c>
    </row>
    <row r="58" spans="1:105" x14ac:dyDescent="0.15">
      <c r="A58" s="75"/>
      <c r="B58" s="94">
        <v>42657</v>
      </c>
      <c r="C58" s="50" t="s">
        <v>605</v>
      </c>
      <c r="D58" s="79" t="s">
        <v>1140</v>
      </c>
      <c r="E58" s="30"/>
      <c r="F58" s="30" t="s">
        <v>1212</v>
      </c>
      <c r="G58" s="29">
        <v>42605</v>
      </c>
      <c r="H58" s="31" t="s">
        <v>711</v>
      </c>
      <c r="I58" s="31" t="s">
        <v>760</v>
      </c>
      <c r="J58" s="31"/>
      <c r="K58" s="30" t="s">
        <v>96</v>
      </c>
      <c r="L58" s="30" t="s">
        <v>1862</v>
      </c>
      <c r="M58" s="229">
        <v>126.09090909090907</v>
      </c>
      <c r="N58" s="229">
        <v>32.218181818181812</v>
      </c>
      <c r="O58" s="76"/>
      <c r="P58" s="76"/>
      <c r="Q58" s="229"/>
      <c r="R58" s="76"/>
      <c r="S58" s="229"/>
      <c r="T58" s="76"/>
      <c r="U58" s="76"/>
      <c r="V58" s="229"/>
      <c r="W58" s="229">
        <v>19.372727272727271</v>
      </c>
      <c r="X58" s="76"/>
      <c r="Y58" s="76"/>
      <c r="Z58" s="76"/>
      <c r="AA58" s="76"/>
      <c r="AB58" s="76"/>
      <c r="AC58" s="76"/>
      <c r="AD58" s="76"/>
      <c r="AE58" s="229"/>
      <c r="AF58" s="229"/>
      <c r="AG58" s="76"/>
      <c r="AH58" s="76"/>
      <c r="AI58" s="229"/>
      <c r="AJ58" s="76"/>
      <c r="AK58" s="76"/>
      <c r="AL58" s="76"/>
      <c r="AM58" s="76"/>
      <c r="AN58" s="76"/>
      <c r="AO58" s="229"/>
      <c r="AP58" s="76"/>
      <c r="AQ58" s="229"/>
      <c r="AR58" s="30" t="s">
        <v>867</v>
      </c>
      <c r="AS58" s="31" t="s">
        <v>760</v>
      </c>
      <c r="AT58" s="31"/>
      <c r="AU58" s="31"/>
      <c r="AV58" s="31" t="s">
        <v>763</v>
      </c>
      <c r="AW58" s="31">
        <v>10.199999999999999</v>
      </c>
      <c r="AX58" s="31"/>
      <c r="AY58" s="31"/>
      <c r="AZ58" s="31"/>
      <c r="BA58" s="31" t="s">
        <v>1152</v>
      </c>
      <c r="BB58" s="30"/>
      <c r="BC58" s="31">
        <v>10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>
        <v>0</v>
      </c>
      <c r="BM58" s="31"/>
      <c r="BN58" s="31" t="s">
        <v>760</v>
      </c>
      <c r="BO58" s="31"/>
      <c r="BP58" s="31" t="s">
        <v>760</v>
      </c>
      <c r="BQ58" s="31"/>
      <c r="BR58" s="31"/>
      <c r="BS58" s="31"/>
      <c r="BT58" s="40"/>
      <c r="BU58" s="40"/>
      <c r="BV58" s="31"/>
      <c r="BW58" s="78" t="s">
        <v>760</v>
      </c>
      <c r="BX58" s="454">
        <v>1</v>
      </c>
      <c r="BZ58" s="122" t="s">
        <v>1991</v>
      </c>
      <c r="CA58" s="1" t="s">
        <v>995</v>
      </c>
    </row>
    <row r="59" spans="1:105" x14ac:dyDescent="0.15">
      <c r="A59" s="75"/>
      <c r="B59" s="94">
        <v>42657</v>
      </c>
      <c r="C59" s="40" t="s">
        <v>605</v>
      </c>
      <c r="D59" s="79" t="s">
        <v>1140</v>
      </c>
      <c r="E59" s="30"/>
      <c r="F59" s="30" t="s">
        <v>1212</v>
      </c>
      <c r="G59" s="33">
        <v>42551</v>
      </c>
      <c r="H59" s="31" t="s">
        <v>711</v>
      </c>
      <c r="I59" s="31" t="s">
        <v>760</v>
      </c>
      <c r="J59" s="31"/>
      <c r="K59" s="30" t="s">
        <v>97</v>
      </c>
      <c r="L59" s="30" t="s">
        <v>1864</v>
      </c>
      <c r="M59" s="229">
        <v>124.99999999999999</v>
      </c>
      <c r="N59" s="229">
        <v>29.199999999999996</v>
      </c>
      <c r="O59" s="76"/>
      <c r="P59" s="76"/>
      <c r="Q59" s="229"/>
      <c r="R59" s="76"/>
      <c r="S59" s="229"/>
      <c r="T59" s="76"/>
      <c r="U59" s="76"/>
      <c r="V59" s="229"/>
      <c r="W59" s="229">
        <v>17.799999999999997</v>
      </c>
      <c r="X59" s="76"/>
      <c r="Y59" s="76"/>
      <c r="Z59" s="76"/>
      <c r="AA59" s="76"/>
      <c r="AB59" s="76"/>
      <c r="AC59" s="76"/>
      <c r="AD59" s="76"/>
      <c r="AE59" s="229"/>
      <c r="AF59" s="229"/>
      <c r="AG59" s="76"/>
      <c r="AH59" s="76"/>
      <c r="AI59" s="229"/>
      <c r="AJ59" s="76"/>
      <c r="AK59" s="76"/>
      <c r="AL59" s="76"/>
      <c r="AM59" s="76"/>
      <c r="AN59" s="76"/>
      <c r="AO59" s="229"/>
      <c r="AP59" s="76"/>
      <c r="AQ59" s="229"/>
      <c r="AR59" s="30" t="s">
        <v>867</v>
      </c>
      <c r="AS59" s="31" t="s">
        <v>760</v>
      </c>
      <c r="AT59" s="31"/>
      <c r="AU59" s="31"/>
      <c r="AV59" s="78" t="s">
        <v>763</v>
      </c>
      <c r="AW59" s="78">
        <v>10.199999999999999</v>
      </c>
      <c r="AX59" s="78"/>
      <c r="AY59" s="78"/>
      <c r="AZ59" s="78"/>
      <c r="BA59" s="31" t="s">
        <v>760</v>
      </c>
      <c r="BB59" s="30"/>
      <c r="BC59" s="31">
        <v>0</v>
      </c>
      <c r="BD59" s="31">
        <v>0</v>
      </c>
      <c r="BE59" s="31">
        <v>0</v>
      </c>
      <c r="BF59" s="78">
        <v>0</v>
      </c>
      <c r="BG59" s="31">
        <v>0</v>
      </c>
      <c r="BH59" s="31">
        <v>0</v>
      </c>
      <c r="BI59" s="31">
        <v>0</v>
      </c>
      <c r="BJ59" s="31">
        <v>0</v>
      </c>
      <c r="BK59" s="31">
        <v>0</v>
      </c>
      <c r="BL59" s="31">
        <v>0</v>
      </c>
      <c r="BM59" s="31"/>
      <c r="BN59" s="202" t="s">
        <v>760</v>
      </c>
      <c r="BO59" s="31"/>
      <c r="BP59" s="31" t="s">
        <v>760</v>
      </c>
      <c r="BQ59" s="31"/>
      <c r="BR59" s="31"/>
      <c r="BS59" s="31"/>
      <c r="BT59" s="40"/>
      <c r="BU59" s="40"/>
      <c r="BV59" s="31"/>
      <c r="BW59" s="78" t="s">
        <v>760</v>
      </c>
      <c r="BX59" s="454">
        <v>1</v>
      </c>
      <c r="BY59" s="20"/>
      <c r="BZ59" s="122" t="s">
        <v>1992</v>
      </c>
      <c r="CA59" t="s">
        <v>995</v>
      </c>
    </row>
    <row r="60" spans="1:105" x14ac:dyDescent="0.15">
      <c r="A60" s="75">
        <v>6360</v>
      </c>
      <c r="B60" s="563">
        <v>42663</v>
      </c>
      <c r="C60" s="50" t="s">
        <v>605</v>
      </c>
      <c r="D60" s="79" t="s">
        <v>1140</v>
      </c>
      <c r="E60" s="30"/>
      <c r="F60" s="30" t="s">
        <v>1212</v>
      </c>
      <c r="G60" s="33">
        <v>42634</v>
      </c>
      <c r="H60" s="31" t="s">
        <v>711</v>
      </c>
      <c r="I60" s="31" t="s">
        <v>760</v>
      </c>
      <c r="J60" s="31"/>
      <c r="K60" s="30" t="s">
        <v>609</v>
      </c>
      <c r="L60" s="79" t="s">
        <v>2026</v>
      </c>
      <c r="M60" s="229">
        <v>89.999999999999986</v>
      </c>
      <c r="N60" s="229">
        <v>30.536363636363635</v>
      </c>
      <c r="O60" s="76"/>
      <c r="P60" s="76"/>
      <c r="Q60" s="229"/>
      <c r="R60" s="76"/>
      <c r="S60" s="229"/>
      <c r="T60" s="76"/>
      <c r="U60" s="76"/>
      <c r="V60" s="229"/>
      <c r="W60" s="229">
        <v>11.2</v>
      </c>
      <c r="X60" s="76"/>
      <c r="Y60" s="76"/>
      <c r="Z60" s="76"/>
      <c r="AA60" s="76"/>
      <c r="AB60" s="76"/>
      <c r="AC60" s="76"/>
      <c r="AD60" s="76"/>
      <c r="AE60" s="229"/>
      <c r="AF60" s="229"/>
      <c r="AG60" s="76"/>
      <c r="AH60" s="76"/>
      <c r="AI60" s="229"/>
      <c r="AJ60" s="76"/>
      <c r="AK60" s="76"/>
      <c r="AL60" s="76"/>
      <c r="AM60" s="76"/>
      <c r="AN60" s="76"/>
      <c r="AO60" s="229"/>
      <c r="AP60" s="76"/>
      <c r="AQ60" s="229"/>
      <c r="AR60" s="30" t="s">
        <v>867</v>
      </c>
      <c r="AS60" s="31" t="s">
        <v>760</v>
      </c>
      <c r="AT60" s="78"/>
      <c r="AU60" s="78"/>
      <c r="AV60" s="78" t="s">
        <v>763</v>
      </c>
      <c r="AW60" s="78">
        <v>10.199999999999999</v>
      </c>
      <c r="AX60" s="31"/>
      <c r="AY60" s="31"/>
      <c r="AZ60" s="31"/>
      <c r="BA60" s="78" t="s">
        <v>760</v>
      </c>
      <c r="BB60" s="76"/>
      <c r="BC60" s="78">
        <v>0</v>
      </c>
      <c r="BD60" s="78">
        <v>0</v>
      </c>
      <c r="BE60" s="78">
        <v>0</v>
      </c>
      <c r="BF60" s="78">
        <v>0</v>
      </c>
      <c r="BG60" s="78">
        <v>0</v>
      </c>
      <c r="BH60" s="78">
        <v>0</v>
      </c>
      <c r="BI60" s="78">
        <v>0</v>
      </c>
      <c r="BJ60" s="78">
        <v>0</v>
      </c>
      <c r="BK60" s="31">
        <v>0</v>
      </c>
      <c r="BL60" s="31">
        <v>0</v>
      </c>
      <c r="BM60" s="78"/>
      <c r="BN60" s="31" t="s">
        <v>760</v>
      </c>
      <c r="BO60" s="78"/>
      <c r="BP60" s="31" t="s">
        <v>760</v>
      </c>
      <c r="BQ60" s="78"/>
      <c r="BR60" s="78"/>
      <c r="BS60" s="78"/>
      <c r="BT60" s="77"/>
      <c r="BU60" s="77"/>
      <c r="BV60" s="78"/>
      <c r="BW60" s="78" t="s">
        <v>760</v>
      </c>
      <c r="BX60" s="455">
        <v>1</v>
      </c>
      <c r="BY60" s="124"/>
      <c r="BZ60" s="122" t="s">
        <v>2035</v>
      </c>
      <c r="CA60" s="124" t="s">
        <v>993</v>
      </c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</row>
    <row r="61" spans="1:105" s="1" customFormat="1" x14ac:dyDescent="0.15">
      <c r="A61" s="75">
        <v>3266</v>
      </c>
      <c r="B61" s="94">
        <v>42657</v>
      </c>
      <c r="C61" s="50" t="s">
        <v>605</v>
      </c>
      <c r="D61" s="79" t="s">
        <v>1140</v>
      </c>
      <c r="E61" s="30"/>
      <c r="F61" s="30" t="s">
        <v>1212</v>
      </c>
      <c r="G61" s="33">
        <v>42657</v>
      </c>
      <c r="H61" s="202" t="s">
        <v>711</v>
      </c>
      <c r="I61" s="202" t="s">
        <v>760</v>
      </c>
      <c r="J61" s="31"/>
      <c r="K61" s="30" t="s">
        <v>1011</v>
      </c>
      <c r="L61" s="79" t="s">
        <v>1012</v>
      </c>
      <c r="M61" s="229">
        <v>130</v>
      </c>
      <c r="N61" s="229">
        <v>27.599999999999998</v>
      </c>
      <c r="O61" s="76"/>
      <c r="P61" s="234"/>
      <c r="Q61" s="229"/>
      <c r="R61" s="234"/>
      <c r="S61" s="229"/>
      <c r="T61" s="234"/>
      <c r="U61" s="76"/>
      <c r="V61" s="229"/>
      <c r="W61" s="229">
        <v>16.8</v>
      </c>
      <c r="X61" s="76"/>
      <c r="Y61" s="76"/>
      <c r="Z61" s="234"/>
      <c r="AA61" s="76"/>
      <c r="AB61" s="234"/>
      <c r="AC61" s="76"/>
      <c r="AD61" s="76"/>
      <c r="AE61" s="229"/>
      <c r="AF61" s="229"/>
      <c r="AG61" s="234"/>
      <c r="AH61" s="76"/>
      <c r="AI61" s="229"/>
      <c r="AJ61" s="76"/>
      <c r="AK61" s="76"/>
      <c r="AL61" s="76"/>
      <c r="AM61" s="76"/>
      <c r="AN61" s="76"/>
      <c r="AO61" s="229"/>
      <c r="AP61" s="76"/>
      <c r="AQ61" s="229"/>
      <c r="AR61" s="30" t="s">
        <v>867</v>
      </c>
      <c r="AS61" s="31" t="s">
        <v>760</v>
      </c>
      <c r="AT61" s="78"/>
      <c r="AU61" s="78"/>
      <c r="AV61" s="202" t="s">
        <v>763</v>
      </c>
      <c r="AW61" s="31">
        <v>10.199999999999999</v>
      </c>
      <c r="AX61" s="31"/>
      <c r="AY61" s="31"/>
      <c r="AZ61" s="31"/>
      <c r="BA61" s="78" t="s">
        <v>760</v>
      </c>
      <c r="BB61" s="76"/>
      <c r="BC61" s="78">
        <v>0</v>
      </c>
      <c r="BD61" s="31">
        <v>0</v>
      </c>
      <c r="BE61" s="78">
        <v>0</v>
      </c>
      <c r="BF61" s="78">
        <v>0</v>
      </c>
      <c r="BG61" s="78">
        <v>0</v>
      </c>
      <c r="BH61" s="78">
        <v>0</v>
      </c>
      <c r="BI61" s="78">
        <v>0</v>
      </c>
      <c r="BJ61" s="78">
        <v>0</v>
      </c>
      <c r="BK61" s="31">
        <v>0</v>
      </c>
      <c r="BL61" s="31">
        <v>0</v>
      </c>
      <c r="BM61" s="78"/>
      <c r="BN61" s="202" t="s">
        <v>760</v>
      </c>
      <c r="BO61" s="78"/>
      <c r="BP61" s="31" t="s">
        <v>760</v>
      </c>
      <c r="BQ61" s="78"/>
      <c r="BR61" s="78">
        <v>12</v>
      </c>
      <c r="BS61" s="78"/>
      <c r="BT61" s="77"/>
      <c r="BU61" s="77"/>
      <c r="BV61" s="78"/>
      <c r="BW61" s="78" t="s">
        <v>760</v>
      </c>
      <c r="BX61" s="455">
        <v>1</v>
      </c>
      <c r="BY61"/>
      <c r="BZ61" s="123" t="s">
        <v>992</v>
      </c>
      <c r="CA61" t="s">
        <v>993</v>
      </c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</row>
    <row r="62" spans="1:105" x14ac:dyDescent="0.15">
      <c r="A62" s="75"/>
      <c r="B62" s="94">
        <v>42657</v>
      </c>
      <c r="C62" s="50" t="s">
        <v>605</v>
      </c>
      <c r="D62" s="79" t="s">
        <v>1140</v>
      </c>
      <c r="E62" s="30"/>
      <c r="F62" s="30" t="s">
        <v>1212</v>
      </c>
      <c r="G62" s="29">
        <v>42552</v>
      </c>
      <c r="H62" s="31" t="s">
        <v>711</v>
      </c>
      <c r="I62" s="31" t="s">
        <v>760</v>
      </c>
      <c r="J62" s="31"/>
      <c r="K62" s="30" t="s">
        <v>1189</v>
      </c>
      <c r="L62" s="30" t="s">
        <v>1889</v>
      </c>
      <c r="M62" s="229">
        <v>95.045454545454533</v>
      </c>
      <c r="N62" s="229">
        <v>23.963636363636361</v>
      </c>
      <c r="O62" s="76"/>
      <c r="P62" s="76"/>
      <c r="Q62" s="229"/>
      <c r="R62" s="76"/>
      <c r="S62" s="229"/>
      <c r="T62" s="76"/>
      <c r="U62" s="76"/>
      <c r="V62" s="229"/>
      <c r="W62" s="229">
        <v>13.145454545454545</v>
      </c>
      <c r="X62" s="76"/>
      <c r="Y62" s="76"/>
      <c r="Z62" s="76"/>
      <c r="AA62" s="76"/>
      <c r="AB62" s="76"/>
      <c r="AC62" s="76"/>
      <c r="AD62" s="76"/>
      <c r="AE62" s="229"/>
      <c r="AF62" s="229"/>
      <c r="AG62" s="76"/>
      <c r="AH62" s="76"/>
      <c r="AI62" s="229"/>
      <c r="AJ62" s="76"/>
      <c r="AK62" s="76"/>
      <c r="AL62" s="76"/>
      <c r="AM62" s="76"/>
      <c r="AN62" s="76"/>
      <c r="AO62" s="229"/>
      <c r="AP62" s="76"/>
      <c r="AQ62" s="229"/>
      <c r="AR62" s="30" t="s">
        <v>867</v>
      </c>
      <c r="AS62" s="31" t="s">
        <v>760</v>
      </c>
      <c r="AT62" s="31"/>
      <c r="AU62" s="31"/>
      <c r="AV62" s="31" t="s">
        <v>763</v>
      </c>
      <c r="AW62" s="31">
        <v>10.199999999999999</v>
      </c>
      <c r="AX62" s="31"/>
      <c r="AY62" s="31"/>
      <c r="AZ62" s="31"/>
      <c r="BA62" s="31" t="s">
        <v>1152</v>
      </c>
      <c r="BB62" s="30"/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0</v>
      </c>
      <c r="BK62" s="31">
        <v>0</v>
      </c>
      <c r="BL62" s="31">
        <v>0</v>
      </c>
      <c r="BM62" s="31"/>
      <c r="BN62" s="31"/>
      <c r="BO62" s="31"/>
      <c r="BP62" s="31" t="s">
        <v>760</v>
      </c>
      <c r="BQ62" s="227">
        <v>71.999999999999986</v>
      </c>
      <c r="BR62" s="31"/>
      <c r="BS62" s="31"/>
      <c r="BT62" s="30"/>
      <c r="BU62" s="30"/>
      <c r="BV62" s="31"/>
      <c r="BW62" s="78" t="s">
        <v>760</v>
      </c>
      <c r="BX62" s="457">
        <v>1</v>
      </c>
      <c r="BY62" t="s">
        <v>1552</v>
      </c>
      <c r="BZ62" s="122" t="s">
        <v>1993</v>
      </c>
      <c r="CA62" t="s">
        <v>995</v>
      </c>
    </row>
    <row r="63" spans="1:105" x14ac:dyDescent="0.15">
      <c r="A63" s="75">
        <v>6132</v>
      </c>
      <c r="B63" s="94">
        <v>42657</v>
      </c>
      <c r="C63" s="50" t="s">
        <v>605</v>
      </c>
      <c r="D63" s="79" t="s">
        <v>1140</v>
      </c>
      <c r="E63" s="30"/>
      <c r="F63" s="30" t="s">
        <v>1212</v>
      </c>
      <c r="G63" s="29">
        <v>42369</v>
      </c>
      <c r="H63" s="31" t="s">
        <v>711</v>
      </c>
      <c r="I63" s="31" t="s">
        <v>760</v>
      </c>
      <c r="J63" s="31"/>
      <c r="K63" s="30" t="s">
        <v>1554</v>
      </c>
      <c r="L63" s="30" t="s">
        <v>1555</v>
      </c>
      <c r="M63" s="229">
        <v>70.454545454545453</v>
      </c>
      <c r="N63" s="229">
        <v>28.18181818181818</v>
      </c>
      <c r="O63" s="76"/>
      <c r="P63" s="76"/>
      <c r="Q63" s="229"/>
      <c r="R63" s="76"/>
      <c r="S63" s="229"/>
      <c r="T63" s="76"/>
      <c r="U63" s="76"/>
      <c r="V63" s="229"/>
      <c r="W63" s="229">
        <v>17.27272727272727</v>
      </c>
      <c r="X63" s="76"/>
      <c r="Y63" s="76"/>
      <c r="Z63" s="76"/>
      <c r="AA63" s="76"/>
      <c r="AB63" s="76"/>
      <c r="AC63" s="76"/>
      <c r="AD63" s="76"/>
      <c r="AE63" s="229"/>
      <c r="AF63" s="229"/>
      <c r="AG63" s="76"/>
      <c r="AH63" s="76"/>
      <c r="AI63" s="229"/>
      <c r="AJ63" s="76"/>
      <c r="AK63" s="76"/>
      <c r="AL63" s="76"/>
      <c r="AM63" s="76"/>
      <c r="AN63" s="76"/>
      <c r="AO63" s="229"/>
      <c r="AP63" s="76"/>
      <c r="AQ63" s="229"/>
      <c r="AR63" s="30" t="s">
        <v>867</v>
      </c>
      <c r="AS63" s="31" t="s">
        <v>760</v>
      </c>
      <c r="AT63" s="31"/>
      <c r="AU63" s="31"/>
      <c r="AV63" s="31" t="s">
        <v>763</v>
      </c>
      <c r="AW63" s="31">
        <v>12</v>
      </c>
      <c r="AX63" s="31"/>
      <c r="AY63" s="31"/>
      <c r="AZ63" s="31"/>
      <c r="BA63" s="31" t="s">
        <v>1152</v>
      </c>
      <c r="BB63" s="30"/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>
        <v>0</v>
      </c>
      <c r="BK63" s="31">
        <v>0</v>
      </c>
      <c r="BL63" s="31">
        <v>0</v>
      </c>
      <c r="BM63" s="31"/>
      <c r="BN63" s="202" t="s">
        <v>760</v>
      </c>
      <c r="BO63" s="31"/>
      <c r="BP63" s="31" t="s">
        <v>760</v>
      </c>
      <c r="BQ63" s="227">
        <v>185.34545454545452</v>
      </c>
      <c r="BR63" s="31"/>
      <c r="BS63" s="233"/>
      <c r="BT63" s="77"/>
      <c r="BU63" s="77"/>
      <c r="BV63" s="78"/>
      <c r="BW63" s="78" t="s">
        <v>760</v>
      </c>
      <c r="BX63" s="454">
        <v>1</v>
      </c>
      <c r="BY63" s="121"/>
      <c r="BZ63" s="122" t="s">
        <v>1781</v>
      </c>
      <c r="CA63" t="s">
        <v>995</v>
      </c>
    </row>
    <row r="64" spans="1:105" x14ac:dyDescent="0.15">
      <c r="A64" s="75"/>
      <c r="B64" s="94"/>
      <c r="C64" s="50"/>
      <c r="D64" s="79"/>
      <c r="E64" s="30"/>
      <c r="F64" s="30"/>
      <c r="G64" s="29"/>
      <c r="H64" s="31"/>
      <c r="I64" s="31"/>
      <c r="J64" s="31"/>
      <c r="K64" s="30"/>
      <c r="L64" s="30"/>
      <c r="M64" s="229"/>
      <c r="N64" s="229"/>
      <c r="O64" s="76"/>
      <c r="P64" s="76"/>
      <c r="Q64" s="76"/>
      <c r="R64" s="76"/>
      <c r="S64" s="76"/>
      <c r="T64" s="76"/>
      <c r="U64" s="76"/>
      <c r="V64" s="76"/>
      <c r="W64" s="229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229"/>
      <c r="AP64" s="76"/>
      <c r="AQ64" s="76"/>
      <c r="AR64" s="30"/>
      <c r="AS64" s="31"/>
      <c r="AT64" s="31"/>
      <c r="AU64" s="31"/>
      <c r="AV64" s="31"/>
      <c r="AW64" s="31"/>
      <c r="AX64" s="31"/>
      <c r="AY64" s="31"/>
      <c r="AZ64" s="31"/>
      <c r="BA64" s="31"/>
      <c r="BB64" s="30"/>
      <c r="BC64" s="31"/>
      <c r="BD64" s="31"/>
      <c r="BE64" s="31"/>
      <c r="BF64" s="31"/>
      <c r="BG64" s="31"/>
      <c r="BH64" s="31"/>
      <c r="BI64" s="31"/>
      <c r="BJ64" s="31"/>
      <c r="BK64" s="31"/>
      <c r="BL64" s="31"/>
      <c r="BM64" s="31"/>
      <c r="BN64" s="31"/>
      <c r="BO64" s="31"/>
      <c r="BP64" s="31"/>
      <c r="BQ64" s="31"/>
      <c r="BR64" s="31"/>
      <c r="BS64" s="31"/>
      <c r="BT64" s="77"/>
      <c r="BU64" s="77"/>
      <c r="BV64" s="78"/>
      <c r="BW64" s="78"/>
      <c r="BX64" s="454"/>
      <c r="BY64" s="121"/>
      <c r="BZ64" s="452"/>
    </row>
    <row r="65" spans="1:79" x14ac:dyDescent="0.15">
      <c r="A65" s="75"/>
      <c r="B65" s="94"/>
      <c r="C65" s="50"/>
      <c r="D65" s="79"/>
      <c r="E65" s="30"/>
      <c r="F65" s="30"/>
      <c r="G65" s="33"/>
      <c r="H65" s="31"/>
      <c r="I65" s="31"/>
      <c r="J65" s="31"/>
      <c r="K65" s="30"/>
      <c r="L65" s="30"/>
      <c r="M65" s="229"/>
      <c r="N65" s="229"/>
      <c r="O65" s="76"/>
      <c r="P65" s="76"/>
      <c r="Q65" s="76"/>
      <c r="R65" s="76"/>
      <c r="S65" s="76"/>
      <c r="T65" s="76"/>
      <c r="U65" s="76"/>
      <c r="V65" s="76"/>
      <c r="W65" s="229"/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229"/>
      <c r="AP65" s="76"/>
      <c r="AQ65" s="76"/>
      <c r="AR65" s="30"/>
      <c r="AS65" s="31"/>
      <c r="AT65" s="31"/>
      <c r="AU65" s="31"/>
      <c r="AV65" s="31"/>
      <c r="AW65" s="31"/>
      <c r="AX65" s="31"/>
      <c r="AY65" s="31"/>
      <c r="AZ65" s="31"/>
      <c r="BA65" s="31"/>
      <c r="BB65" s="30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202"/>
      <c r="BO65" s="31"/>
      <c r="BP65" s="31"/>
      <c r="BQ65" s="31"/>
      <c r="BR65" s="31"/>
      <c r="BS65" s="31"/>
      <c r="BT65" s="40"/>
      <c r="BU65" s="40"/>
      <c r="BV65" s="31"/>
      <c r="BW65" s="78"/>
      <c r="BX65" s="454"/>
      <c r="BY65" s="121"/>
      <c r="BZ65" s="122"/>
    </row>
    <row r="66" spans="1:79" x14ac:dyDescent="0.15">
      <c r="A66" s="75"/>
      <c r="B66" s="94"/>
      <c r="C66" s="131"/>
      <c r="D66" s="79"/>
      <c r="E66" s="128"/>
      <c r="F66" s="128"/>
      <c r="G66" s="33"/>
      <c r="H66" s="202"/>
      <c r="I66" s="202"/>
      <c r="J66" s="31"/>
      <c r="K66" s="30"/>
      <c r="L66" s="79"/>
      <c r="M66" s="229"/>
      <c r="N66" s="229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76"/>
      <c r="AN66" s="76"/>
      <c r="AO66" s="229"/>
      <c r="AP66" s="76"/>
      <c r="AQ66" s="76"/>
      <c r="AR66" s="128"/>
      <c r="AS66" s="132"/>
      <c r="AT66" s="132"/>
      <c r="AU66" s="132"/>
      <c r="AV66" s="202"/>
      <c r="AW66" s="31"/>
      <c r="AX66" s="31"/>
      <c r="AY66" s="31"/>
      <c r="AZ66" s="31"/>
      <c r="BA66" s="78"/>
      <c r="BB66" s="76"/>
      <c r="BC66" s="78"/>
      <c r="BD66" s="31"/>
      <c r="BE66" s="78"/>
      <c r="BF66" s="78"/>
      <c r="BG66" s="78"/>
      <c r="BH66" s="78"/>
      <c r="BI66" s="78"/>
      <c r="BJ66" s="78"/>
      <c r="BK66" s="31"/>
      <c r="BL66" s="31"/>
      <c r="BM66" s="78"/>
      <c r="BN66" s="78"/>
      <c r="BO66" s="78"/>
      <c r="BP66" s="31"/>
      <c r="BQ66" s="78"/>
      <c r="BR66" s="78"/>
      <c r="BS66" s="78"/>
      <c r="BT66" s="77"/>
      <c r="BU66" s="77"/>
      <c r="BV66" s="78"/>
      <c r="BW66" s="78"/>
      <c r="BX66" s="455"/>
      <c r="BZ66" s="123"/>
    </row>
    <row r="67" spans="1:79" x14ac:dyDescent="0.15">
      <c r="A67" s="75"/>
      <c r="B67" s="94"/>
      <c r="C67" s="131"/>
      <c r="D67" s="79"/>
      <c r="E67" s="128"/>
      <c r="F67" s="128"/>
      <c r="G67" s="29"/>
      <c r="H67" s="31"/>
      <c r="I67" s="31"/>
      <c r="J67" s="31"/>
      <c r="K67" s="30"/>
      <c r="L67" s="30"/>
      <c r="M67" s="229"/>
      <c r="N67" s="229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76"/>
      <c r="AK67" s="76"/>
      <c r="AL67" s="76"/>
      <c r="AM67" s="76"/>
      <c r="AN67" s="76"/>
      <c r="AO67" s="229"/>
      <c r="AP67" s="76"/>
      <c r="AQ67" s="76"/>
      <c r="AR67" s="128"/>
      <c r="AS67" s="132"/>
      <c r="AT67" s="132"/>
      <c r="AU67" s="132"/>
      <c r="AV67" s="31"/>
      <c r="AW67" s="31"/>
      <c r="AX67" s="31"/>
      <c r="AY67" s="31"/>
      <c r="AZ67" s="31"/>
      <c r="BA67" s="31"/>
      <c r="BB67" s="30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40"/>
      <c r="BU67" s="40"/>
      <c r="BV67" s="31"/>
      <c r="BW67" s="78"/>
      <c r="BX67" s="454"/>
      <c r="BY67" s="121"/>
      <c r="BZ67" s="122"/>
    </row>
    <row r="68" spans="1:79" x14ac:dyDescent="0.15">
      <c r="A68" s="75"/>
      <c r="B68" s="94"/>
      <c r="C68" s="50"/>
      <c r="D68" s="79"/>
      <c r="E68" s="30"/>
      <c r="F68" s="30"/>
      <c r="G68" s="29"/>
      <c r="H68" s="31"/>
      <c r="I68" s="31"/>
      <c r="J68" s="31"/>
      <c r="K68" s="30"/>
      <c r="L68" s="30"/>
      <c r="M68" s="229"/>
      <c r="N68" s="229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  <c r="AA68" s="76"/>
      <c r="AB68" s="76"/>
      <c r="AC68" s="76"/>
      <c r="AD68" s="76"/>
      <c r="AE68" s="76"/>
      <c r="AF68" s="76"/>
      <c r="AG68" s="76"/>
      <c r="AH68" s="76"/>
      <c r="AI68" s="76"/>
      <c r="AJ68" s="76"/>
      <c r="AK68" s="76"/>
      <c r="AL68" s="76"/>
      <c r="AM68" s="76"/>
      <c r="AN68" s="76"/>
      <c r="AO68" s="229"/>
      <c r="AP68" s="76"/>
      <c r="AQ68" s="76"/>
      <c r="AR68" s="30"/>
      <c r="AS68" s="31"/>
      <c r="AT68" s="31"/>
      <c r="AU68" s="31"/>
      <c r="AV68" s="31"/>
      <c r="AW68" s="31"/>
      <c r="AX68" s="31"/>
      <c r="AY68" s="31"/>
      <c r="AZ68" s="31"/>
      <c r="BA68" s="31"/>
      <c r="BB68" s="30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40"/>
      <c r="BU68" s="77"/>
      <c r="BV68" s="31"/>
      <c r="BW68" s="78"/>
      <c r="BX68" s="454"/>
      <c r="BY68" s="124"/>
      <c r="BZ68" s="452"/>
    </row>
    <row r="69" spans="1:79" x14ac:dyDescent="0.15">
      <c r="A69" s="75"/>
      <c r="B69" s="94"/>
      <c r="C69" s="50"/>
      <c r="D69" s="79"/>
      <c r="E69" s="30"/>
      <c r="F69" s="30"/>
      <c r="G69" s="94"/>
      <c r="H69" s="31"/>
      <c r="I69" s="31"/>
      <c r="J69" s="31"/>
      <c r="K69" s="30"/>
      <c r="L69" s="30"/>
      <c r="M69" s="229"/>
      <c r="N69" s="229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229"/>
      <c r="AP69" s="76"/>
      <c r="AQ69" s="76"/>
      <c r="AR69" s="30"/>
      <c r="AS69" s="31"/>
      <c r="AT69" s="31"/>
      <c r="AU69" s="31"/>
      <c r="AV69" s="31"/>
      <c r="AW69" s="78"/>
      <c r="AX69" s="78"/>
      <c r="AY69" s="78"/>
      <c r="AZ69" s="78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78"/>
      <c r="BN69" s="31"/>
      <c r="BO69" s="31"/>
      <c r="BP69" s="31"/>
      <c r="BQ69" s="31"/>
      <c r="BR69" s="31"/>
      <c r="BS69" s="31"/>
      <c r="BT69" s="30"/>
      <c r="BU69" s="30"/>
      <c r="BV69" s="31"/>
      <c r="BW69" s="78"/>
      <c r="BX69" s="455"/>
      <c r="BZ69" s="122"/>
    </row>
    <row r="70" spans="1:79" x14ac:dyDescent="0.15">
      <c r="A70" s="75"/>
      <c r="B70" s="94"/>
      <c r="C70" s="50"/>
      <c r="D70" s="79"/>
      <c r="E70" s="30"/>
      <c r="F70" s="30"/>
      <c r="G70" s="29"/>
      <c r="H70" s="31"/>
      <c r="I70" s="31"/>
      <c r="J70" s="31"/>
      <c r="K70" s="30"/>
      <c r="L70" s="30"/>
      <c r="M70" s="229"/>
      <c r="N70" s="229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229"/>
      <c r="AP70" s="76"/>
      <c r="AQ70" s="76"/>
      <c r="AR70" s="30"/>
      <c r="AS70" s="31"/>
      <c r="AT70" s="31"/>
      <c r="AU70" s="31"/>
      <c r="AV70" s="31"/>
      <c r="AW70" s="31"/>
      <c r="AX70" s="31"/>
      <c r="AY70" s="31"/>
      <c r="AZ70" s="31"/>
      <c r="BA70" s="31"/>
      <c r="BB70" s="30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40"/>
      <c r="BU70" s="40"/>
      <c r="BV70" s="31"/>
      <c r="BW70" s="78"/>
      <c r="BX70" s="455"/>
      <c r="BZ70" s="121"/>
      <c r="CA70" s="123"/>
    </row>
    <row r="71" spans="1:79" s="1" customFormat="1" x14ac:dyDescent="0.15">
      <c r="M71" s="227"/>
      <c r="N71" s="227"/>
      <c r="Q71" s="227"/>
      <c r="W71" s="227"/>
      <c r="AF71" s="227"/>
      <c r="AO71" s="227"/>
    </row>
    <row r="72" spans="1:79" s="1" customFormat="1" x14ac:dyDescent="0.15">
      <c r="M72" s="227"/>
      <c r="N72" s="227"/>
      <c r="Q72" s="227"/>
      <c r="W72" s="227"/>
      <c r="AF72" s="227"/>
      <c r="AO72" s="227"/>
    </row>
    <row r="73" spans="1:79" s="1" customFormat="1" x14ac:dyDescent="0.15">
      <c r="M73" s="227"/>
      <c r="N73" s="227"/>
      <c r="Q73" s="227"/>
      <c r="W73" s="227"/>
      <c r="AF73" s="227"/>
      <c r="AO73" s="227"/>
    </row>
    <row r="74" spans="1:79" s="1" customFormat="1" x14ac:dyDescent="0.15">
      <c r="M74" s="227"/>
      <c r="N74" s="227"/>
      <c r="Q74" s="227"/>
      <c r="W74" s="227"/>
      <c r="AF74" s="227"/>
      <c r="AO74" s="227"/>
    </row>
    <row r="75" spans="1:79" s="1" customFormat="1" x14ac:dyDescent="0.15">
      <c r="M75" s="227"/>
      <c r="N75" s="227"/>
      <c r="Q75" s="227"/>
      <c r="W75" s="227"/>
      <c r="AF75" s="227"/>
      <c r="AO75" s="227"/>
    </row>
    <row r="76" spans="1:79" s="1" customFormat="1" x14ac:dyDescent="0.15">
      <c r="M76" s="227"/>
      <c r="N76" s="227"/>
      <c r="Q76" s="227"/>
      <c r="W76" s="227"/>
      <c r="AF76" s="227"/>
      <c r="AO76" s="227"/>
    </row>
    <row r="77" spans="1:79" s="1" customFormat="1" x14ac:dyDescent="0.15">
      <c r="M77" s="227"/>
      <c r="N77" s="227"/>
      <c r="Q77" s="227"/>
      <c r="W77" s="227"/>
      <c r="AF77" s="227"/>
      <c r="AO77" s="227"/>
    </row>
    <row r="78" spans="1:79" s="1" customFormat="1" x14ac:dyDescent="0.15">
      <c r="M78" s="227"/>
      <c r="N78" s="227"/>
      <c r="Q78" s="227"/>
      <c r="W78" s="227"/>
      <c r="AF78" s="227"/>
      <c r="AO78" s="227"/>
    </row>
    <row r="79" spans="1:79" s="1" customFormat="1" x14ac:dyDescent="0.15">
      <c r="M79" s="227"/>
      <c r="N79" s="227"/>
      <c r="Q79" s="227"/>
      <c r="W79" s="227"/>
      <c r="AF79" s="227"/>
      <c r="AO79" s="227"/>
    </row>
    <row r="80" spans="1:79" s="1" customFormat="1" x14ac:dyDescent="0.15">
      <c r="M80" s="227"/>
      <c r="N80" s="227"/>
      <c r="Q80" s="227"/>
      <c r="W80" s="227"/>
      <c r="AF80" s="227"/>
      <c r="AO80" s="227"/>
    </row>
    <row r="81" spans="3:41" s="1" customFormat="1" x14ac:dyDescent="0.15">
      <c r="M81" s="227"/>
      <c r="N81" s="227"/>
      <c r="Q81" s="227"/>
      <c r="W81" s="227"/>
      <c r="AF81" s="227"/>
      <c r="AO81" s="227"/>
    </row>
    <row r="82" spans="3:41" s="1" customFormat="1" x14ac:dyDescent="0.15">
      <c r="M82" s="227"/>
      <c r="N82" s="227"/>
      <c r="Q82" s="227"/>
      <c r="W82" s="227"/>
      <c r="AF82" s="227"/>
      <c r="AO82" s="227"/>
    </row>
    <row r="83" spans="3:41" s="1" customFormat="1" x14ac:dyDescent="0.15">
      <c r="M83" s="227"/>
      <c r="N83" s="227"/>
      <c r="Q83" s="227"/>
      <c r="W83" s="227"/>
      <c r="AF83" s="227"/>
      <c r="AO83" s="227"/>
    </row>
    <row r="84" spans="3:41" s="1" customFormat="1" x14ac:dyDescent="0.15">
      <c r="M84" s="227"/>
      <c r="N84" s="227"/>
      <c r="Q84" s="227"/>
      <c r="W84" s="227"/>
      <c r="AF84" s="227"/>
      <c r="AO84" s="227"/>
    </row>
    <row r="85" spans="3:41" s="1" customFormat="1" x14ac:dyDescent="0.15">
      <c r="C85" s="1">
        <f>(91*'Jen Oct 2020'!M63/100)+('Jen Oct 2020'!BQ63/4)</f>
        <v>110.44999999999999</v>
      </c>
      <c r="M85" s="227"/>
      <c r="N85" s="227"/>
      <c r="Q85" s="227"/>
      <c r="W85" s="227"/>
      <c r="AF85" s="227"/>
      <c r="AO85" s="227"/>
    </row>
    <row r="86" spans="3:41" s="1" customFormat="1" x14ac:dyDescent="0.15">
      <c r="M86" s="227"/>
      <c r="N86" s="227"/>
      <c r="Q86" s="227"/>
      <c r="W86" s="227"/>
      <c r="AF86" s="227"/>
      <c r="AO86" s="227"/>
    </row>
  </sheetData>
  <sheetProtection algorithmName="SHA-512" hashValue="wiiq4h8UglZ4dfGuN3loKFtFXN6D22WBIgMCbRvKw2jC7CqiYKIaDw21vT12cRY3xtkDACu1ApPsEBfzNIebxw==" saltValue="ljDj+hH+win5Ay1AQ7/hBA==" spinCount="100000" sheet="1" objects="1" scenarios="1"/>
  <hyperlinks>
    <hyperlink ref="BY14" r:id="rId1" display="https://1stenergy.com.au/wp-content/uploads/Price_Fact_Sheets/Victorian_Energy_Fact_Sheet_1ST109175MS_Electricity.pdf?_t=1561687151" xr:uid="{A15E6232-9857-7243-9BC8-A915EADFEFEC}"/>
    <hyperlink ref="BZ20" r:id="rId2" display="https://www.bluenrg.com.au/uploaded/Price%20Fact%20Sheets/Victoria/Blue%20Essential%20VIC_Market_2020/Blue%20Essential_VIC_Market_Jemena/Victorian_Energy_Fact_Sheet_BLU160004MS_Electricity.pdf" xr:uid="{62CF87A4-4568-BA41-B1BD-137D7C9B3C98}"/>
    <hyperlink ref="BZ6" r:id="rId3" xr:uid="{776D5EED-EF49-E446-A6A2-12222670032E}"/>
    <hyperlink ref="BZ23" r:id="rId4" display="https://viccompare.s3.ap-southeast-2.amazonaws.com/PriceFactSheet-PO3149645MS.pdf" xr:uid="{6061550D-4AD7-D240-BC26-61AD9FCA8B41}"/>
    <hyperlink ref="BZ2" r:id="rId5" display="https://www.agl.com.au/-/media/agldata/distributordata/pdfs/victorian_energy_fact_sheet_agd155803ms_electricity.pdf" xr:uid="{8467D2CE-33BB-4D49-A944-25A9995535CD}"/>
    <hyperlink ref="BZ3" r:id="rId6" display="https://forms.alintaenergy.com.au//Alinta/media/EnergyPriceFactSheets/Victorian_Energy_Fact_Sheet_ALI154548MS_Electricity.pdf?_ga=2.207710741.686482109.1578878026-1533394487.1578878026" xr:uid="{EB634904-6E48-964C-99D8-AB21C64D7475}"/>
    <hyperlink ref="BZ39" r:id="rId7" display="https://sumo-epfs.s3-ap-southeast-2.amazonaws.com/vefs/Victorian_Energy_Fact_Sheet_SPA130232MS_Electricity.pdf" xr:uid="{1B1296AD-EB4E-A746-AC91-9CD22E78CD62}"/>
  </hyperlinks>
  <pageMargins left="0.75" right="0.75" top="1" bottom="1" header="0.5" footer="0.5"/>
  <legacyDrawing r:id="rId8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4B5A00-9C69-C146-9282-AC7DC62FFC8A}">
  <sheetPr codeName="Sheet61"/>
  <dimension ref="A1:DA68"/>
  <sheetViews>
    <sheetView topLeftCell="AV1" zoomScale="90" zoomScaleNormal="90" zoomScalePageLayoutView="120" workbookViewId="0">
      <selection activeCell="BO93" sqref="BO93:XFD93"/>
    </sheetView>
  </sheetViews>
  <sheetFormatPr baseColWidth="10" defaultColWidth="11" defaultRowHeight="13" x14ac:dyDescent="0.15"/>
  <cols>
    <col min="1" max="1" width="5.6640625" bestFit="1" customWidth="1"/>
    <col min="2" max="2" width="10.5" bestFit="1" customWidth="1"/>
    <col min="3" max="3" width="5.6640625" bestFit="1" customWidth="1"/>
    <col min="4" max="4" width="12.83203125" bestFit="1" customWidth="1"/>
    <col min="5" max="5" width="8.5" bestFit="1" customWidth="1"/>
    <col min="6" max="6" width="17.5" bestFit="1" customWidth="1"/>
    <col min="7" max="7" width="9.5" bestFit="1" customWidth="1"/>
    <col min="8" max="8" width="10.6640625" bestFit="1" customWidth="1"/>
    <col min="9" max="9" width="10.1640625" bestFit="1" customWidth="1"/>
    <col min="10" max="10" width="9.5" bestFit="1" customWidth="1"/>
    <col min="11" max="11" width="19.33203125" bestFit="1" customWidth="1"/>
    <col min="12" max="12" width="22.5" bestFit="1" customWidth="1"/>
    <col min="13" max="13" width="7.5" bestFit="1" customWidth="1"/>
    <col min="14" max="14" width="9.1640625" bestFit="1" customWidth="1"/>
    <col min="15" max="15" width="9.83203125" bestFit="1" customWidth="1"/>
    <col min="16" max="16" width="10.6640625" bestFit="1" customWidth="1"/>
    <col min="17" max="17" width="8.83203125" bestFit="1" customWidth="1"/>
    <col min="18" max="18" width="10.6640625" bestFit="1" customWidth="1"/>
    <col min="19" max="19" width="8.5" bestFit="1" customWidth="1"/>
    <col min="20" max="20" width="10.6640625" bestFit="1" customWidth="1"/>
    <col min="21" max="21" width="8.5" bestFit="1" customWidth="1"/>
    <col min="22" max="22" width="9.83203125" bestFit="1" customWidth="1"/>
    <col min="23" max="23" width="8.6640625" bestFit="1" customWidth="1"/>
    <col min="24" max="29" width="8.5" bestFit="1" customWidth="1"/>
    <col min="30" max="31" width="9.5" bestFit="1" customWidth="1"/>
    <col min="32" max="32" width="8.5" bestFit="1" customWidth="1"/>
    <col min="33" max="33" width="10.6640625" bestFit="1" customWidth="1"/>
    <col min="34" max="34" width="8.83203125" bestFit="1" customWidth="1"/>
    <col min="35" max="35" width="8.5" bestFit="1" customWidth="1"/>
    <col min="36" max="37" width="10" bestFit="1" customWidth="1"/>
    <col min="38" max="39" width="9.5" bestFit="1" customWidth="1"/>
    <col min="40" max="40" width="9.5" customWidth="1"/>
    <col min="41" max="43" width="10.83203125" bestFit="1" customWidth="1"/>
    <col min="44" max="44" width="35.83203125" bestFit="1" customWidth="1"/>
    <col min="45" max="45" width="9.5" bestFit="1" customWidth="1"/>
    <col min="47" max="47" width="10" bestFit="1" customWidth="1"/>
    <col min="48" max="48" width="10.6640625" bestFit="1" customWidth="1"/>
    <col min="49" max="49" width="8.1640625" bestFit="1" customWidth="1"/>
    <col min="50" max="52" width="8.1640625" customWidth="1"/>
    <col min="53" max="53" width="7.5" bestFit="1" customWidth="1"/>
    <col min="54" max="54" width="10.5" bestFit="1" customWidth="1"/>
    <col min="65" max="65" width="9" bestFit="1" customWidth="1"/>
    <col min="66" max="66" width="9.5" bestFit="1" customWidth="1"/>
    <col min="67" max="67" width="9" bestFit="1" customWidth="1"/>
    <col min="68" max="68" width="8.83203125" bestFit="1" customWidth="1"/>
    <col min="69" max="69" width="10.6640625" bestFit="1" customWidth="1"/>
    <col min="70" max="70" width="9" bestFit="1" customWidth="1"/>
    <col min="71" max="71" width="8" bestFit="1" customWidth="1"/>
    <col min="72" max="72" width="39.5" bestFit="1" customWidth="1"/>
    <col min="73" max="73" width="13" bestFit="1" customWidth="1"/>
    <col min="74" max="74" width="9" bestFit="1" customWidth="1"/>
    <col min="75" max="75" width="9.5" bestFit="1" customWidth="1"/>
    <col min="76" max="76" width="48.33203125" customWidth="1"/>
    <col min="77" max="77" width="21.33203125" customWidth="1"/>
    <col min="78" max="78" width="10.1640625" bestFit="1" customWidth="1"/>
  </cols>
  <sheetData>
    <row r="1" spans="1:105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1524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3" t="s">
        <v>1512</v>
      </c>
      <c r="AY1" s="263" t="s">
        <v>1513</v>
      </c>
      <c r="AZ1" s="263" t="s">
        <v>1514</v>
      </c>
      <c r="BA1" s="26" t="s">
        <v>215</v>
      </c>
      <c r="BB1" s="24" t="s">
        <v>581</v>
      </c>
      <c r="BC1" s="34" t="s">
        <v>29</v>
      </c>
      <c r="BD1" s="35" t="s">
        <v>30</v>
      </c>
      <c r="BE1" s="36" t="s">
        <v>31</v>
      </c>
      <c r="BF1" s="35" t="s">
        <v>1</v>
      </c>
      <c r="BG1" s="36" t="s">
        <v>315</v>
      </c>
      <c r="BH1" s="37" t="s">
        <v>471</v>
      </c>
      <c r="BI1" s="34" t="s">
        <v>131</v>
      </c>
      <c r="BJ1" s="38" t="s">
        <v>154</v>
      </c>
      <c r="BK1" s="34" t="s">
        <v>161</v>
      </c>
      <c r="BL1" s="38" t="s">
        <v>172</v>
      </c>
      <c r="BM1" s="8" t="s">
        <v>2</v>
      </c>
      <c r="BN1" s="8" t="s">
        <v>123</v>
      </c>
      <c r="BO1" s="8" t="s">
        <v>60</v>
      </c>
      <c r="BP1" s="8" t="s">
        <v>173</v>
      </c>
      <c r="BQ1" s="242" t="s">
        <v>1518</v>
      </c>
      <c r="BR1" s="8" t="s">
        <v>989</v>
      </c>
      <c r="BS1" s="8" t="s">
        <v>990</v>
      </c>
      <c r="BT1" s="39" t="s">
        <v>560</v>
      </c>
      <c r="BU1" s="39" t="s">
        <v>59</v>
      </c>
      <c r="BV1" s="28" t="s">
        <v>248</v>
      </c>
      <c r="BW1" s="28" t="s">
        <v>252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105" x14ac:dyDescent="0.15">
      <c r="A2" s="75">
        <v>4246</v>
      </c>
      <c r="B2" s="94">
        <v>42656</v>
      </c>
      <c r="C2" s="50" t="s">
        <v>605</v>
      </c>
      <c r="D2" s="30" t="s">
        <v>103</v>
      </c>
      <c r="E2" s="30"/>
      <c r="F2" s="30" t="s">
        <v>1027</v>
      </c>
      <c r="G2" s="29">
        <v>42551</v>
      </c>
      <c r="H2" s="31" t="s">
        <v>711</v>
      </c>
      <c r="I2" s="31" t="s">
        <v>760</v>
      </c>
      <c r="J2" s="31"/>
      <c r="K2" s="30" t="s">
        <v>36</v>
      </c>
      <c r="L2" s="30" t="s">
        <v>1150</v>
      </c>
      <c r="M2" s="81">
        <v>82.490909090909085</v>
      </c>
      <c r="N2" s="81">
        <v>25.118181818181814</v>
      </c>
      <c r="O2" s="30"/>
      <c r="P2" s="30"/>
      <c r="Q2" s="81"/>
      <c r="R2" s="30"/>
      <c r="S2" s="81"/>
      <c r="T2" s="30"/>
      <c r="U2" s="30"/>
      <c r="V2" s="81"/>
      <c r="W2" s="81"/>
      <c r="X2" s="30"/>
      <c r="Y2" s="30"/>
      <c r="Z2" s="30"/>
      <c r="AA2" s="30"/>
      <c r="AB2" s="30"/>
      <c r="AC2" s="30"/>
      <c r="AD2" s="30"/>
      <c r="AE2" s="81"/>
      <c r="AF2" s="81"/>
      <c r="AG2" s="30"/>
      <c r="AH2" s="30"/>
      <c r="AI2" s="81"/>
      <c r="AJ2" s="30"/>
      <c r="AK2" s="30"/>
      <c r="AL2" s="30"/>
      <c r="AM2" s="30"/>
      <c r="AN2" s="30"/>
      <c r="AO2" s="81"/>
      <c r="AP2" s="30"/>
      <c r="AQ2" s="81"/>
      <c r="AR2" s="30" t="s">
        <v>1151</v>
      </c>
      <c r="AS2" s="31" t="s">
        <v>760</v>
      </c>
      <c r="AT2" s="31"/>
      <c r="AU2" s="31"/>
      <c r="AV2" s="31" t="s">
        <v>763</v>
      </c>
      <c r="AW2" s="31">
        <v>10.199999999999999</v>
      </c>
      <c r="AX2" s="31"/>
      <c r="AY2" s="31"/>
      <c r="AZ2" s="31"/>
      <c r="BA2" s="31" t="s">
        <v>1152</v>
      </c>
      <c r="BB2" s="30"/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>
        <v>0</v>
      </c>
      <c r="BK2" s="31">
        <v>0</v>
      </c>
      <c r="BL2" s="31">
        <v>0</v>
      </c>
      <c r="BM2" s="31"/>
      <c r="BN2" s="31" t="s">
        <v>760</v>
      </c>
      <c r="BO2" s="31">
        <v>12</v>
      </c>
      <c r="BP2" s="31" t="s">
        <v>760</v>
      </c>
      <c r="BQ2" s="31"/>
      <c r="BR2" s="31">
        <v>12</v>
      </c>
      <c r="BS2" s="31"/>
      <c r="BT2" s="77"/>
      <c r="BU2" s="77"/>
      <c r="BV2" s="78"/>
      <c r="BW2" s="78" t="s">
        <v>760</v>
      </c>
      <c r="BX2" s="40"/>
      <c r="BY2" s="121"/>
      <c r="BZ2" s="122" t="s">
        <v>1994</v>
      </c>
      <c r="CA2" t="s">
        <v>995</v>
      </c>
    </row>
    <row r="3" spans="1:105" x14ac:dyDescent="0.15">
      <c r="A3" s="75">
        <v>6211</v>
      </c>
      <c r="B3" s="94">
        <v>42656</v>
      </c>
      <c r="C3" s="50" t="s">
        <v>605</v>
      </c>
      <c r="D3" s="30" t="s">
        <v>103</v>
      </c>
      <c r="E3" s="30"/>
      <c r="F3" s="30" t="s">
        <v>1027</v>
      </c>
      <c r="G3" s="33">
        <v>42551</v>
      </c>
      <c r="H3" s="31" t="s">
        <v>711</v>
      </c>
      <c r="I3" s="31" t="s">
        <v>760</v>
      </c>
      <c r="J3" s="31"/>
      <c r="K3" s="30" t="s">
        <v>38</v>
      </c>
      <c r="L3" s="30" t="s">
        <v>1528</v>
      </c>
      <c r="M3" s="81">
        <v>88.1</v>
      </c>
      <c r="N3" s="81">
        <v>24.7</v>
      </c>
      <c r="O3" s="30"/>
      <c r="P3" s="30"/>
      <c r="Q3" s="81"/>
      <c r="R3" s="30"/>
      <c r="S3" s="81"/>
      <c r="T3" s="46"/>
      <c r="U3" s="30"/>
      <c r="V3" s="81"/>
      <c r="W3" s="81"/>
      <c r="X3" s="30"/>
      <c r="Y3" s="30"/>
      <c r="Z3" s="30"/>
      <c r="AA3" s="30"/>
      <c r="AB3" s="30"/>
      <c r="AC3" s="30"/>
      <c r="AD3" s="30"/>
      <c r="AE3" s="81"/>
      <c r="AF3" s="81"/>
      <c r="AG3" s="30"/>
      <c r="AH3" s="30"/>
      <c r="AI3" s="81"/>
      <c r="AJ3" s="30"/>
      <c r="AK3" s="30"/>
      <c r="AL3" s="30"/>
      <c r="AM3" s="30"/>
      <c r="AN3" s="30"/>
      <c r="AO3" s="81"/>
      <c r="AP3" s="30"/>
      <c r="AQ3" s="81"/>
      <c r="AR3" s="30" t="s">
        <v>1151</v>
      </c>
      <c r="AS3" s="31" t="s">
        <v>760</v>
      </c>
      <c r="AT3" s="31"/>
      <c r="AU3" s="31"/>
      <c r="AV3" s="31" t="s">
        <v>763</v>
      </c>
      <c r="AW3" s="31">
        <v>12</v>
      </c>
      <c r="AX3" s="31"/>
      <c r="AY3" s="31"/>
      <c r="AZ3" s="31"/>
      <c r="BA3" s="31" t="s">
        <v>760</v>
      </c>
      <c r="BB3" s="30"/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>
        <v>0</v>
      </c>
      <c r="BK3" s="31">
        <v>0</v>
      </c>
      <c r="BL3" s="31">
        <v>0</v>
      </c>
      <c r="BM3" s="31"/>
      <c r="BN3" s="31" t="s">
        <v>760</v>
      </c>
      <c r="BO3" s="31"/>
      <c r="BP3" s="31" t="s">
        <v>760</v>
      </c>
      <c r="BQ3" s="31"/>
      <c r="BR3" s="31"/>
      <c r="BS3" s="31"/>
      <c r="BT3" s="40"/>
      <c r="BU3" s="40"/>
      <c r="BV3" s="31"/>
      <c r="BW3" s="78" t="s">
        <v>760</v>
      </c>
      <c r="BX3" s="40">
        <v>1</v>
      </c>
      <c r="BY3" s="121"/>
      <c r="BZ3" s="452" t="s">
        <v>992</v>
      </c>
      <c r="CA3" t="s">
        <v>995</v>
      </c>
    </row>
    <row r="4" spans="1:105" x14ac:dyDescent="0.15">
      <c r="A4" s="75">
        <v>6248</v>
      </c>
      <c r="B4" s="94">
        <v>42656</v>
      </c>
      <c r="C4" s="50" t="s">
        <v>605</v>
      </c>
      <c r="D4" s="30" t="s">
        <v>103</v>
      </c>
      <c r="E4" s="30"/>
      <c r="F4" s="30" t="s">
        <v>1027</v>
      </c>
      <c r="G4" s="29">
        <v>42369</v>
      </c>
      <c r="H4" s="31" t="s">
        <v>711</v>
      </c>
      <c r="I4" s="31" t="s">
        <v>760</v>
      </c>
      <c r="J4" s="31"/>
      <c r="K4" s="30" t="s">
        <v>40</v>
      </c>
      <c r="L4" s="30" t="s">
        <v>1530</v>
      </c>
      <c r="M4" s="81">
        <v>86.072727272727278</v>
      </c>
      <c r="N4" s="81">
        <v>24.45454545454545</v>
      </c>
      <c r="O4" s="30"/>
      <c r="P4" s="30"/>
      <c r="Q4" s="81"/>
      <c r="R4" s="30"/>
      <c r="S4" s="81"/>
      <c r="T4" s="30"/>
      <c r="U4" s="30"/>
      <c r="V4" s="81"/>
      <c r="W4" s="81"/>
      <c r="X4" s="30"/>
      <c r="Y4" s="30"/>
      <c r="Z4" s="30"/>
      <c r="AA4" s="30"/>
      <c r="AB4" s="30"/>
      <c r="AC4" s="30"/>
      <c r="AD4" s="30"/>
      <c r="AE4" s="81"/>
      <c r="AF4" s="81"/>
      <c r="AG4" s="30"/>
      <c r="AH4" s="30"/>
      <c r="AI4" s="81"/>
      <c r="AJ4" s="30"/>
      <c r="AK4" s="30"/>
      <c r="AL4" s="30"/>
      <c r="AM4" s="30"/>
      <c r="AN4" s="30"/>
      <c r="AO4" s="81"/>
      <c r="AP4" s="30"/>
      <c r="AQ4" s="81"/>
      <c r="AR4" s="30" t="s">
        <v>1151</v>
      </c>
      <c r="AS4" s="31" t="s">
        <v>760</v>
      </c>
      <c r="AT4" s="31"/>
      <c r="AU4" s="31"/>
      <c r="AV4" s="31" t="s">
        <v>763</v>
      </c>
      <c r="AW4" s="31">
        <v>12</v>
      </c>
      <c r="AX4" s="31"/>
      <c r="AY4" s="31"/>
      <c r="AZ4" s="31"/>
      <c r="BA4" s="31" t="s">
        <v>760</v>
      </c>
      <c r="BB4" s="30"/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>
        <v>0</v>
      </c>
      <c r="BK4" s="31">
        <v>0</v>
      </c>
      <c r="BL4" s="31">
        <v>0</v>
      </c>
      <c r="BM4" s="31"/>
      <c r="BN4" s="31" t="s">
        <v>760</v>
      </c>
      <c r="BO4" s="31"/>
      <c r="BP4" s="31" t="s">
        <v>760</v>
      </c>
      <c r="BQ4" s="31"/>
      <c r="BR4" s="31"/>
      <c r="BS4" s="31"/>
      <c r="BT4" s="40"/>
      <c r="BU4" s="40"/>
      <c r="BV4" s="31"/>
      <c r="BW4" s="78" t="s">
        <v>760</v>
      </c>
      <c r="BX4" s="30">
        <v>1</v>
      </c>
      <c r="BY4" s="121"/>
      <c r="BZ4" s="123" t="s">
        <v>1788</v>
      </c>
      <c r="CA4" t="s">
        <v>995</v>
      </c>
    </row>
    <row r="5" spans="1:105" x14ac:dyDescent="0.15">
      <c r="A5" s="75">
        <v>263</v>
      </c>
      <c r="B5" s="94">
        <v>42656</v>
      </c>
      <c r="C5" s="40" t="s">
        <v>605</v>
      </c>
      <c r="D5" s="30" t="s">
        <v>103</v>
      </c>
      <c r="E5" s="30"/>
      <c r="F5" s="30" t="s">
        <v>1027</v>
      </c>
      <c r="G5" s="29">
        <v>42369</v>
      </c>
      <c r="H5" s="31" t="s">
        <v>711</v>
      </c>
      <c r="I5" s="31" t="s">
        <v>760</v>
      </c>
      <c r="J5" s="31"/>
      <c r="K5" s="30" t="s">
        <v>41</v>
      </c>
      <c r="L5" s="76" t="s">
        <v>815</v>
      </c>
      <c r="M5" s="81">
        <v>85.181818181818173</v>
      </c>
      <c r="N5" s="81">
        <v>25.945454545454542</v>
      </c>
      <c r="O5" s="30"/>
      <c r="P5" s="76"/>
      <c r="Q5" s="229"/>
      <c r="R5" s="76"/>
      <c r="S5" s="229"/>
      <c r="T5" s="76"/>
      <c r="U5" s="76"/>
      <c r="V5" s="229"/>
      <c r="W5" s="229"/>
      <c r="X5" s="76"/>
      <c r="Y5" s="76"/>
      <c r="Z5" s="76"/>
      <c r="AA5" s="76"/>
      <c r="AB5" s="76"/>
      <c r="AC5" s="76"/>
      <c r="AD5" s="76"/>
      <c r="AE5" s="229"/>
      <c r="AF5" s="229"/>
      <c r="AG5" s="76"/>
      <c r="AH5" s="76"/>
      <c r="AI5" s="229"/>
      <c r="AJ5" s="76"/>
      <c r="AK5" s="76"/>
      <c r="AL5" s="76"/>
      <c r="AM5" s="76"/>
      <c r="AN5" s="76"/>
      <c r="AO5" s="229"/>
      <c r="AP5" s="76"/>
      <c r="AQ5" s="229"/>
      <c r="AR5" s="30" t="s">
        <v>1151</v>
      </c>
      <c r="AS5" s="31" t="s">
        <v>760</v>
      </c>
      <c r="AT5" s="78"/>
      <c r="AU5" s="78"/>
      <c r="AV5" s="78" t="s">
        <v>763</v>
      </c>
      <c r="AW5" s="78">
        <v>12</v>
      </c>
      <c r="AX5" s="78"/>
      <c r="AY5" s="78"/>
      <c r="AZ5" s="78"/>
      <c r="BA5" s="78" t="s">
        <v>760</v>
      </c>
      <c r="BB5" s="76"/>
      <c r="BC5" s="78">
        <v>0</v>
      </c>
      <c r="BD5" s="78">
        <v>0</v>
      </c>
      <c r="BE5" s="78">
        <v>0</v>
      </c>
      <c r="BF5" s="78">
        <v>0</v>
      </c>
      <c r="BG5" s="78">
        <v>0</v>
      </c>
      <c r="BH5" s="78">
        <v>0</v>
      </c>
      <c r="BI5" s="78">
        <v>0</v>
      </c>
      <c r="BJ5" s="78">
        <v>0</v>
      </c>
      <c r="BK5" s="31">
        <v>0</v>
      </c>
      <c r="BL5" s="31">
        <v>0</v>
      </c>
      <c r="BM5" s="78"/>
      <c r="BN5" s="78" t="s">
        <v>760</v>
      </c>
      <c r="BO5" s="31"/>
      <c r="BP5" s="31" t="s">
        <v>760</v>
      </c>
      <c r="BQ5" s="78"/>
      <c r="BR5" s="78"/>
      <c r="BS5" s="78"/>
      <c r="BT5" s="77"/>
      <c r="BU5" s="77"/>
      <c r="BV5" s="78"/>
      <c r="BW5" s="78" t="s">
        <v>760</v>
      </c>
      <c r="BX5" s="30">
        <v>1</v>
      </c>
      <c r="BY5" s="20"/>
      <c r="BZ5" s="123" t="s">
        <v>1789</v>
      </c>
      <c r="CA5" t="s">
        <v>995</v>
      </c>
    </row>
    <row r="6" spans="1:105" x14ac:dyDescent="0.15">
      <c r="A6" s="75">
        <v>5841</v>
      </c>
      <c r="B6" s="94">
        <v>42657</v>
      </c>
      <c r="C6" s="40" t="s">
        <v>605</v>
      </c>
      <c r="D6" s="30" t="s">
        <v>103</v>
      </c>
      <c r="E6" s="30"/>
      <c r="F6" s="30" t="s">
        <v>1027</v>
      </c>
      <c r="G6" s="29">
        <v>42369</v>
      </c>
      <c r="H6" s="31" t="s">
        <v>760</v>
      </c>
      <c r="I6" s="31" t="s">
        <v>1013</v>
      </c>
      <c r="J6" s="31"/>
      <c r="K6" s="30" t="s">
        <v>43</v>
      </c>
      <c r="L6" s="30" t="s">
        <v>1160</v>
      </c>
      <c r="M6" s="81">
        <v>119.99999999999999</v>
      </c>
      <c r="N6" s="81">
        <v>39.890909090909091</v>
      </c>
      <c r="O6" s="30"/>
      <c r="P6" s="30"/>
      <c r="Q6" s="81"/>
      <c r="R6" s="30"/>
      <c r="S6" s="81"/>
      <c r="T6" s="30"/>
      <c r="U6" s="30"/>
      <c r="V6" s="81"/>
      <c r="W6" s="81"/>
      <c r="X6" s="30"/>
      <c r="Y6" s="30"/>
      <c r="Z6" s="30"/>
      <c r="AA6" s="30"/>
      <c r="AB6" s="30"/>
      <c r="AC6" s="30"/>
      <c r="AD6" s="30"/>
      <c r="AE6" s="81"/>
      <c r="AF6" s="81"/>
      <c r="AG6" s="30"/>
      <c r="AH6" s="30"/>
      <c r="AI6" s="81"/>
      <c r="AJ6" s="30"/>
      <c r="AK6" s="30"/>
      <c r="AL6" s="30"/>
      <c r="AM6" s="30"/>
      <c r="AN6" s="30"/>
      <c r="AO6" s="81"/>
      <c r="AP6" s="30"/>
      <c r="AQ6" s="81"/>
      <c r="AR6" s="30" t="s">
        <v>1151</v>
      </c>
      <c r="AS6" s="31" t="s">
        <v>760</v>
      </c>
      <c r="AT6" s="78"/>
      <c r="AU6" s="78"/>
      <c r="AV6" s="31"/>
      <c r="AW6" s="31"/>
      <c r="AX6" s="31"/>
      <c r="AY6" s="31"/>
      <c r="AZ6" s="31"/>
      <c r="BA6" s="31" t="s">
        <v>760</v>
      </c>
      <c r="BB6" s="30"/>
      <c r="BC6" s="31">
        <v>0</v>
      </c>
      <c r="BD6" s="31">
        <v>34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31">
        <v>0</v>
      </c>
      <c r="BK6" s="31">
        <v>0</v>
      </c>
      <c r="BL6" s="31">
        <v>0</v>
      </c>
      <c r="BM6" s="78"/>
      <c r="BN6" s="78" t="s">
        <v>760</v>
      </c>
      <c r="BO6" s="31"/>
      <c r="BP6" s="31" t="s">
        <v>760</v>
      </c>
      <c r="BQ6" s="31"/>
      <c r="BR6" s="31"/>
      <c r="BS6" s="31"/>
      <c r="BT6" s="30"/>
      <c r="BU6" s="30"/>
      <c r="BV6" s="31"/>
      <c r="BW6" s="31" t="s">
        <v>760</v>
      </c>
      <c r="BX6" s="30">
        <v>1</v>
      </c>
      <c r="BY6" s="20"/>
      <c r="BZ6" s="123" t="s">
        <v>1790</v>
      </c>
      <c r="CA6" t="s">
        <v>995</v>
      </c>
    </row>
    <row r="7" spans="1:105" x14ac:dyDescent="0.15">
      <c r="A7" s="75">
        <v>5762</v>
      </c>
      <c r="B7" s="94">
        <v>42657</v>
      </c>
      <c r="C7" s="50" t="s">
        <v>605</v>
      </c>
      <c r="D7" s="30" t="s">
        <v>103</v>
      </c>
      <c r="E7" s="30"/>
      <c r="F7" s="30" t="s">
        <v>1027</v>
      </c>
      <c r="G7" s="29">
        <v>42643</v>
      </c>
      <c r="H7" s="31" t="s">
        <v>711</v>
      </c>
      <c r="I7" s="31" t="s">
        <v>760</v>
      </c>
      <c r="J7" s="31"/>
      <c r="K7" s="30" t="s">
        <v>44</v>
      </c>
      <c r="L7" s="30" t="s">
        <v>1162</v>
      </c>
      <c r="M7" s="81">
        <v>97.499999999999986</v>
      </c>
      <c r="N7" s="81">
        <v>26.609090909090906</v>
      </c>
      <c r="O7" s="30" t="s">
        <v>627</v>
      </c>
      <c r="P7" s="30">
        <v>1000</v>
      </c>
      <c r="Q7" s="81">
        <v>27.427272727272726</v>
      </c>
      <c r="R7" s="30"/>
      <c r="S7" s="81"/>
      <c r="T7" s="30"/>
      <c r="U7" s="30"/>
      <c r="V7" s="81"/>
      <c r="W7" s="81"/>
      <c r="X7" s="30"/>
      <c r="Y7" s="30"/>
      <c r="Z7" s="30"/>
      <c r="AA7" s="30"/>
      <c r="AB7" s="30"/>
      <c r="AC7" s="30"/>
      <c r="AD7" s="30"/>
      <c r="AE7" s="81"/>
      <c r="AF7" s="81"/>
      <c r="AG7" s="30"/>
      <c r="AH7" s="30"/>
      <c r="AI7" s="81"/>
      <c r="AJ7" s="30"/>
      <c r="AK7" s="30"/>
      <c r="AL7" s="30"/>
      <c r="AM7" s="30"/>
      <c r="AN7" s="30"/>
      <c r="AO7" s="81"/>
      <c r="AP7" s="30"/>
      <c r="AQ7" s="81"/>
      <c r="AR7" s="30" t="s">
        <v>1151</v>
      </c>
      <c r="AS7" s="31" t="s">
        <v>760</v>
      </c>
      <c r="AT7" s="31"/>
      <c r="AU7" s="31"/>
      <c r="AV7" s="31" t="s">
        <v>763</v>
      </c>
      <c r="AW7" s="78">
        <v>10.199999999999999</v>
      </c>
      <c r="AX7" s="78"/>
      <c r="AY7" s="78"/>
      <c r="AZ7" s="78"/>
      <c r="BA7" s="31" t="s">
        <v>1152</v>
      </c>
      <c r="BB7" s="30"/>
      <c r="BC7" s="31">
        <v>0</v>
      </c>
      <c r="BD7" s="31">
        <v>0</v>
      </c>
      <c r="BE7" s="31">
        <v>7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>
        <v>0</v>
      </c>
      <c r="BM7" s="31"/>
      <c r="BN7" s="31" t="s">
        <v>760</v>
      </c>
      <c r="BO7" s="31"/>
      <c r="BP7" s="31" t="s">
        <v>760</v>
      </c>
      <c r="BQ7" s="31"/>
      <c r="BR7" s="31"/>
      <c r="BS7" s="31"/>
      <c r="BT7" s="40"/>
      <c r="BU7" s="40"/>
      <c r="BV7" s="31"/>
      <c r="BW7" s="78" t="s">
        <v>760</v>
      </c>
      <c r="BX7" s="76"/>
      <c r="BZ7" s="123" t="s">
        <v>1452</v>
      </c>
      <c r="CA7" t="s">
        <v>993</v>
      </c>
    </row>
    <row r="8" spans="1:105" x14ac:dyDescent="0.15">
      <c r="A8" s="75">
        <v>5287</v>
      </c>
      <c r="B8" s="94">
        <v>42657</v>
      </c>
      <c r="C8" s="50" t="s">
        <v>605</v>
      </c>
      <c r="D8" s="30" t="s">
        <v>103</v>
      </c>
      <c r="E8" s="30"/>
      <c r="F8" s="30" t="s">
        <v>1027</v>
      </c>
      <c r="G8" s="29">
        <v>42429</v>
      </c>
      <c r="H8" s="31" t="s">
        <v>711</v>
      </c>
      <c r="I8" s="31" t="s">
        <v>760</v>
      </c>
      <c r="J8" s="31"/>
      <c r="K8" s="30" t="s">
        <v>47</v>
      </c>
      <c r="L8" s="30" t="s">
        <v>1164</v>
      </c>
      <c r="M8" s="81">
        <v>89.663636363636357</v>
      </c>
      <c r="N8" s="81">
        <v>27.309090909090905</v>
      </c>
      <c r="O8" s="30"/>
      <c r="P8" s="30"/>
      <c r="Q8" s="81"/>
      <c r="R8" s="30"/>
      <c r="S8" s="81"/>
      <c r="T8" s="30"/>
      <c r="U8" s="30"/>
      <c r="V8" s="81"/>
      <c r="W8" s="81"/>
      <c r="X8" s="30"/>
      <c r="Y8" s="30"/>
      <c r="Z8" s="30"/>
      <c r="AA8" s="30"/>
      <c r="AB8" s="30"/>
      <c r="AC8" s="30"/>
      <c r="AD8" s="30"/>
      <c r="AE8" s="81"/>
      <c r="AF8" s="81"/>
      <c r="AG8" s="30"/>
      <c r="AH8" s="30"/>
      <c r="AI8" s="81"/>
      <c r="AJ8" s="30"/>
      <c r="AK8" s="30"/>
      <c r="AL8" s="30"/>
      <c r="AM8" s="30"/>
      <c r="AN8" s="30"/>
      <c r="AO8" s="81"/>
      <c r="AP8" s="30"/>
      <c r="AQ8" s="81"/>
      <c r="AR8" s="30" t="s">
        <v>1151</v>
      </c>
      <c r="AS8" s="31" t="s">
        <v>760</v>
      </c>
      <c r="AT8" s="31"/>
      <c r="AU8" s="31"/>
      <c r="AV8" s="31" t="s">
        <v>763</v>
      </c>
      <c r="AW8" s="31">
        <v>12</v>
      </c>
      <c r="AX8" s="31"/>
      <c r="AY8" s="31"/>
      <c r="AZ8" s="31"/>
      <c r="BA8" s="31" t="s">
        <v>1152</v>
      </c>
      <c r="BB8" s="30"/>
      <c r="BC8" s="31">
        <v>5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>
        <v>0</v>
      </c>
      <c r="BM8" s="31"/>
      <c r="BN8" s="31" t="s">
        <v>760</v>
      </c>
      <c r="BO8" s="31">
        <v>12</v>
      </c>
      <c r="BP8" s="31" t="s">
        <v>760</v>
      </c>
      <c r="BQ8" s="31"/>
      <c r="BR8" s="31"/>
      <c r="BS8" s="31"/>
      <c r="BT8" s="40"/>
      <c r="BU8" s="40"/>
      <c r="BV8" s="31"/>
      <c r="BW8" s="78" t="s">
        <v>760</v>
      </c>
      <c r="BX8" s="40"/>
      <c r="BY8" s="121"/>
      <c r="BZ8" s="122" t="s">
        <v>1791</v>
      </c>
      <c r="CA8" t="s">
        <v>995</v>
      </c>
    </row>
    <row r="9" spans="1:105" x14ac:dyDescent="0.15">
      <c r="A9" s="75"/>
      <c r="B9" s="94">
        <v>42657</v>
      </c>
      <c r="C9" s="50" t="s">
        <v>605</v>
      </c>
      <c r="D9" s="30" t="s">
        <v>103</v>
      </c>
      <c r="E9" s="30"/>
      <c r="F9" s="30" t="s">
        <v>1027</v>
      </c>
      <c r="G9" s="29">
        <v>42647</v>
      </c>
      <c r="H9" s="31" t="s">
        <v>711</v>
      </c>
      <c r="I9" s="31" t="s">
        <v>760</v>
      </c>
      <c r="J9" s="31"/>
      <c r="K9" s="30" t="s">
        <v>86</v>
      </c>
      <c r="L9" s="30" t="s">
        <v>1850</v>
      </c>
      <c r="M9" s="81">
        <v>89.663636363636357</v>
      </c>
      <c r="N9" s="81">
        <v>27.309090909090905</v>
      </c>
      <c r="O9" s="30"/>
      <c r="P9" s="30"/>
      <c r="Q9" s="81"/>
      <c r="R9" s="30"/>
      <c r="S9" s="81"/>
      <c r="T9" s="30"/>
      <c r="U9" s="30"/>
      <c r="V9" s="81"/>
      <c r="W9" s="81"/>
      <c r="X9" s="30"/>
      <c r="Y9" s="30"/>
      <c r="Z9" s="30"/>
      <c r="AA9" s="30"/>
      <c r="AB9" s="30"/>
      <c r="AC9" s="30"/>
      <c r="AD9" s="30"/>
      <c r="AE9" s="81"/>
      <c r="AF9" s="81"/>
      <c r="AG9" s="30"/>
      <c r="AH9" s="30"/>
      <c r="AI9" s="81"/>
      <c r="AJ9" s="30"/>
      <c r="AK9" s="30"/>
      <c r="AL9" s="30"/>
      <c r="AM9" s="30"/>
      <c r="AN9" s="30"/>
      <c r="AO9" s="81"/>
      <c r="AP9" s="30"/>
      <c r="AQ9" s="81"/>
      <c r="AR9" s="30" t="s">
        <v>1151</v>
      </c>
      <c r="AS9" s="31" t="s">
        <v>760</v>
      </c>
      <c r="AT9" s="31"/>
      <c r="AU9" s="31"/>
      <c r="AV9" s="31" t="s">
        <v>763</v>
      </c>
      <c r="AW9" s="31">
        <v>10.199999999999999</v>
      </c>
      <c r="AX9" s="31"/>
      <c r="AY9" s="31"/>
      <c r="AZ9" s="31"/>
      <c r="BA9" s="31" t="s">
        <v>760</v>
      </c>
      <c r="BB9" s="30"/>
      <c r="BC9" s="31">
        <v>0</v>
      </c>
      <c r="BD9" s="31">
        <v>0</v>
      </c>
      <c r="BE9" s="31">
        <v>0</v>
      </c>
      <c r="BF9" s="31">
        <v>2</v>
      </c>
      <c r="BG9" s="31">
        <v>0</v>
      </c>
      <c r="BH9" s="31">
        <v>0</v>
      </c>
      <c r="BI9" s="31">
        <v>0</v>
      </c>
      <c r="BJ9" s="31">
        <v>0</v>
      </c>
      <c r="BK9" s="31">
        <v>0</v>
      </c>
      <c r="BL9" s="31">
        <v>0</v>
      </c>
      <c r="BM9" s="31"/>
      <c r="BN9" s="31" t="s">
        <v>760</v>
      </c>
      <c r="BO9" s="31"/>
      <c r="BP9" s="31" t="s">
        <v>760</v>
      </c>
      <c r="BQ9" s="31"/>
      <c r="BR9" s="31"/>
      <c r="BS9" s="31"/>
      <c r="BT9" s="40"/>
      <c r="BU9" s="77"/>
      <c r="BV9" s="31"/>
      <c r="BW9" s="78" t="s">
        <v>760</v>
      </c>
      <c r="BX9" s="40">
        <v>1</v>
      </c>
      <c r="BY9" s="124"/>
      <c r="BZ9" s="122" t="s">
        <v>1995</v>
      </c>
      <c r="CA9" t="s">
        <v>993</v>
      </c>
    </row>
    <row r="10" spans="1:105" x14ac:dyDescent="0.15">
      <c r="A10" s="75">
        <v>4780</v>
      </c>
      <c r="B10" s="94">
        <v>42657</v>
      </c>
      <c r="C10" s="50" t="s">
        <v>605</v>
      </c>
      <c r="D10" s="30" t="s">
        <v>103</v>
      </c>
      <c r="E10" s="30"/>
      <c r="F10" s="30" t="s">
        <v>1027</v>
      </c>
      <c r="G10" s="29">
        <v>42551</v>
      </c>
      <c r="H10" s="31" t="s">
        <v>711</v>
      </c>
      <c r="I10" s="31" t="s">
        <v>760</v>
      </c>
      <c r="J10" s="31"/>
      <c r="K10" s="30" t="s">
        <v>87</v>
      </c>
      <c r="L10" s="30" t="s">
        <v>1172</v>
      </c>
      <c r="M10" s="81">
        <v>80.099999999999994</v>
      </c>
      <c r="N10" s="81">
        <v>24.527272727272727</v>
      </c>
      <c r="O10" s="30"/>
      <c r="P10" s="30"/>
      <c r="Q10" s="81"/>
      <c r="R10" s="30"/>
      <c r="S10" s="81"/>
      <c r="T10" s="30"/>
      <c r="U10" s="30"/>
      <c r="V10" s="81"/>
      <c r="W10" s="81"/>
      <c r="X10" s="30"/>
      <c r="Y10" s="30"/>
      <c r="Z10" s="30"/>
      <c r="AA10" s="30"/>
      <c r="AB10" s="30"/>
      <c r="AC10" s="30"/>
      <c r="AD10" s="30"/>
      <c r="AE10" s="81"/>
      <c r="AF10" s="81"/>
      <c r="AG10" s="30"/>
      <c r="AH10" s="30"/>
      <c r="AI10" s="81"/>
      <c r="AJ10" s="30"/>
      <c r="AK10" s="30"/>
      <c r="AL10" s="30"/>
      <c r="AM10" s="30"/>
      <c r="AN10" s="30"/>
      <c r="AO10" s="81"/>
      <c r="AP10" s="30"/>
      <c r="AQ10" s="81"/>
      <c r="AR10" s="30" t="s">
        <v>1151</v>
      </c>
      <c r="AS10" s="31" t="s">
        <v>760</v>
      </c>
      <c r="AT10" s="31"/>
      <c r="AU10" s="31"/>
      <c r="AV10" s="31" t="s">
        <v>763</v>
      </c>
      <c r="AW10" s="31">
        <v>10.199999999999999</v>
      </c>
      <c r="AX10" s="31"/>
      <c r="AY10" s="31"/>
      <c r="AZ10" s="31"/>
      <c r="BA10" s="31" t="s">
        <v>1152</v>
      </c>
      <c r="BB10" s="30"/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>
        <v>0</v>
      </c>
      <c r="BK10" s="31">
        <v>0</v>
      </c>
      <c r="BL10" s="31">
        <v>0</v>
      </c>
      <c r="BM10" s="31"/>
      <c r="BN10" s="31" t="s">
        <v>760</v>
      </c>
      <c r="BO10" s="31"/>
      <c r="BP10" s="31" t="s">
        <v>760</v>
      </c>
      <c r="BQ10" s="31"/>
      <c r="BR10" s="31"/>
      <c r="BS10" s="31"/>
      <c r="BT10" s="30"/>
      <c r="BU10" s="30"/>
      <c r="BV10" s="31"/>
      <c r="BW10" s="78" t="s">
        <v>760</v>
      </c>
      <c r="BX10" s="76">
        <v>1</v>
      </c>
      <c r="BZ10" s="123" t="s">
        <v>1996</v>
      </c>
      <c r="CA10" t="s">
        <v>995</v>
      </c>
    </row>
    <row r="11" spans="1:105" x14ac:dyDescent="0.15">
      <c r="A11" s="75">
        <v>2704</v>
      </c>
      <c r="B11" s="94">
        <v>42657</v>
      </c>
      <c r="C11" s="50" t="s">
        <v>605</v>
      </c>
      <c r="D11" s="30" t="s">
        <v>103</v>
      </c>
      <c r="E11" s="30"/>
      <c r="F11" s="30" t="s">
        <v>1027</v>
      </c>
      <c r="G11" s="94">
        <v>42634</v>
      </c>
      <c r="H11" s="31" t="s">
        <v>711</v>
      </c>
      <c r="I11" s="31" t="s">
        <v>760</v>
      </c>
      <c r="J11" s="31"/>
      <c r="K11" s="30" t="s">
        <v>88</v>
      </c>
      <c r="L11" s="30" t="s">
        <v>604</v>
      </c>
      <c r="M11" s="81">
        <v>87.872727272727261</v>
      </c>
      <c r="N11" s="81">
        <v>24.081818181818178</v>
      </c>
      <c r="O11" s="30"/>
      <c r="P11" s="30"/>
      <c r="Q11" s="81"/>
      <c r="R11" s="30"/>
      <c r="S11" s="81"/>
      <c r="T11" s="30"/>
      <c r="U11" s="30"/>
      <c r="V11" s="81"/>
      <c r="W11" s="81"/>
      <c r="X11" s="30"/>
      <c r="Y11" s="30"/>
      <c r="Z11" s="30"/>
      <c r="AA11" s="30"/>
      <c r="AB11" s="30"/>
      <c r="AC11" s="30"/>
      <c r="AD11" s="30"/>
      <c r="AE11" s="81"/>
      <c r="AF11" s="81"/>
      <c r="AG11" s="30"/>
      <c r="AH11" s="30"/>
      <c r="AI11" s="81"/>
      <c r="AJ11" s="30"/>
      <c r="AK11" s="30"/>
      <c r="AL11" s="30"/>
      <c r="AM11" s="30"/>
      <c r="AN11" s="30"/>
      <c r="AO11" s="81"/>
      <c r="AP11" s="30"/>
      <c r="AQ11" s="81"/>
      <c r="AR11" s="30" t="s">
        <v>1151</v>
      </c>
      <c r="AS11" s="31" t="s">
        <v>760</v>
      </c>
      <c r="AT11" s="31"/>
      <c r="AU11" s="31"/>
      <c r="AV11" s="31" t="s">
        <v>763</v>
      </c>
      <c r="AW11" s="78">
        <v>10.199999999999999</v>
      </c>
      <c r="AX11" s="78"/>
      <c r="AY11" s="78"/>
      <c r="AZ11" s="78"/>
      <c r="BA11" s="31" t="s">
        <v>1152</v>
      </c>
      <c r="BB11" s="31"/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>
        <v>0</v>
      </c>
      <c r="BK11" s="31">
        <v>0</v>
      </c>
      <c r="BL11" s="31">
        <v>0</v>
      </c>
      <c r="BM11" s="78"/>
      <c r="BN11" s="31" t="s">
        <v>760</v>
      </c>
      <c r="BO11" s="31"/>
      <c r="BP11" s="31" t="s">
        <v>760</v>
      </c>
      <c r="BQ11" s="31"/>
      <c r="BR11" s="31"/>
      <c r="BS11" s="31"/>
      <c r="BT11" s="30"/>
      <c r="BU11" s="30"/>
      <c r="BV11" s="31"/>
      <c r="BW11" s="78" t="s">
        <v>760</v>
      </c>
      <c r="BX11" s="76">
        <v>1</v>
      </c>
      <c r="BY11" t="s">
        <v>1853</v>
      </c>
      <c r="BZ11" s="122" t="s">
        <v>1997</v>
      </c>
      <c r="CA11" t="s">
        <v>995</v>
      </c>
    </row>
    <row r="12" spans="1:105" x14ac:dyDescent="0.15">
      <c r="A12" s="75">
        <v>4728</v>
      </c>
      <c r="B12" s="94">
        <v>42657</v>
      </c>
      <c r="C12" s="50" t="s">
        <v>605</v>
      </c>
      <c r="D12" s="30" t="s">
        <v>103</v>
      </c>
      <c r="E12" s="30"/>
      <c r="F12" s="30" t="s">
        <v>1027</v>
      </c>
      <c r="G12" s="29">
        <v>42369</v>
      </c>
      <c r="H12" s="31" t="s">
        <v>711</v>
      </c>
      <c r="I12" s="31" t="s">
        <v>760</v>
      </c>
      <c r="J12" s="31"/>
      <c r="K12" s="30" t="s">
        <v>90</v>
      </c>
      <c r="L12" s="30" t="s">
        <v>1105</v>
      </c>
      <c r="M12" s="81">
        <v>119.99999999999999</v>
      </c>
      <c r="N12" s="81">
        <v>31.499999999999996</v>
      </c>
      <c r="O12" s="30" t="s">
        <v>627</v>
      </c>
      <c r="P12" s="30">
        <v>2500</v>
      </c>
      <c r="Q12" s="81">
        <v>30.499999999999996</v>
      </c>
      <c r="R12" s="30"/>
      <c r="S12" s="81"/>
      <c r="T12" s="30"/>
      <c r="U12" s="30"/>
      <c r="V12" s="81"/>
      <c r="W12" s="81"/>
      <c r="X12" s="30"/>
      <c r="Y12" s="30"/>
      <c r="Z12" s="30"/>
      <c r="AA12" s="30"/>
      <c r="AB12" s="30"/>
      <c r="AC12" s="30"/>
      <c r="AD12" s="30"/>
      <c r="AE12" s="81"/>
      <c r="AF12" s="81"/>
      <c r="AG12" s="30"/>
      <c r="AH12" s="30"/>
      <c r="AI12" s="81"/>
      <c r="AJ12" s="30"/>
      <c r="AK12" s="30"/>
      <c r="AL12" s="30"/>
      <c r="AM12" s="30"/>
      <c r="AN12" s="30"/>
      <c r="AO12" s="81"/>
      <c r="AP12" s="30"/>
      <c r="AQ12" s="81"/>
      <c r="AR12" s="30" t="s">
        <v>1151</v>
      </c>
      <c r="AS12" s="31" t="s">
        <v>760</v>
      </c>
      <c r="AT12" s="31"/>
      <c r="AU12" s="31"/>
      <c r="AV12" s="78" t="s">
        <v>763</v>
      </c>
      <c r="AW12" s="78">
        <v>16</v>
      </c>
      <c r="AX12" s="78"/>
      <c r="AY12" s="78"/>
      <c r="AZ12" s="78"/>
      <c r="BA12" s="31" t="s">
        <v>1152</v>
      </c>
      <c r="BB12" s="30"/>
      <c r="BC12" s="31">
        <v>0</v>
      </c>
      <c r="BD12" s="31">
        <v>0</v>
      </c>
      <c r="BE12" s="31">
        <v>7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0</v>
      </c>
      <c r="BM12" s="31">
        <v>24</v>
      </c>
      <c r="BN12" s="31" t="s">
        <v>760</v>
      </c>
      <c r="BO12" s="31"/>
      <c r="BP12" s="31" t="s">
        <v>760</v>
      </c>
      <c r="BQ12" s="31"/>
      <c r="BR12" s="31"/>
      <c r="BS12" s="31"/>
      <c r="BT12" s="40"/>
      <c r="BU12" s="77"/>
      <c r="BV12" s="31"/>
      <c r="BW12" s="78" t="s">
        <v>760</v>
      </c>
      <c r="BX12" s="30">
        <v>1</v>
      </c>
      <c r="BY12" s="121"/>
      <c r="BZ12" s="123" t="s">
        <v>1795</v>
      </c>
      <c r="CA12" t="s">
        <v>995</v>
      </c>
    </row>
    <row r="13" spans="1:105" x14ac:dyDescent="0.15">
      <c r="A13" s="75"/>
      <c r="B13" s="94">
        <v>42657</v>
      </c>
      <c r="C13" s="50" t="s">
        <v>605</v>
      </c>
      <c r="D13" s="30" t="s">
        <v>103</v>
      </c>
      <c r="E13" s="30"/>
      <c r="F13" s="30" t="s">
        <v>1027</v>
      </c>
      <c r="G13" s="29">
        <v>42637</v>
      </c>
      <c r="H13" s="31" t="s">
        <v>711</v>
      </c>
      <c r="I13" s="31" t="s">
        <v>760</v>
      </c>
      <c r="J13" s="31"/>
      <c r="K13" s="30" t="s">
        <v>92</v>
      </c>
      <c r="L13" s="30" t="s">
        <v>1855</v>
      </c>
      <c r="M13" s="81">
        <v>89.663636363636357</v>
      </c>
      <c r="N13" s="81">
        <v>27.309090909090905</v>
      </c>
      <c r="O13" s="30"/>
      <c r="P13" s="30"/>
      <c r="Q13" s="81"/>
      <c r="R13" s="30"/>
      <c r="S13" s="81"/>
      <c r="T13" s="30"/>
      <c r="U13" s="30"/>
      <c r="V13" s="81"/>
      <c r="W13" s="81"/>
      <c r="X13" s="30"/>
      <c r="Y13" s="30"/>
      <c r="Z13" s="30"/>
      <c r="AA13" s="30"/>
      <c r="AB13" s="30"/>
      <c r="AC13" s="30"/>
      <c r="AD13" s="30"/>
      <c r="AE13" s="81"/>
      <c r="AF13" s="81"/>
      <c r="AG13" s="30"/>
      <c r="AH13" s="30"/>
      <c r="AI13" s="81"/>
      <c r="AJ13" s="30"/>
      <c r="AK13" s="30"/>
      <c r="AL13" s="30"/>
      <c r="AM13" s="30"/>
      <c r="AN13" s="30"/>
      <c r="AO13" s="81"/>
      <c r="AP13" s="30"/>
      <c r="AQ13" s="81"/>
      <c r="AR13" s="30" t="s">
        <v>1151</v>
      </c>
      <c r="AS13" s="31" t="s">
        <v>760</v>
      </c>
      <c r="AT13" s="31"/>
      <c r="AU13" s="31"/>
      <c r="AV13" s="31" t="s">
        <v>763</v>
      </c>
      <c r="AW13" s="31">
        <v>10.199999999999999</v>
      </c>
      <c r="AX13" s="31"/>
      <c r="AY13" s="31"/>
      <c r="AZ13" s="31"/>
      <c r="BA13" s="31" t="s">
        <v>1152</v>
      </c>
      <c r="BB13" s="30"/>
      <c r="BC13" s="31">
        <v>5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/>
      <c r="BN13" s="31" t="s">
        <v>760</v>
      </c>
      <c r="BO13" s="31"/>
      <c r="BP13" s="31" t="s">
        <v>760</v>
      </c>
      <c r="BQ13" s="31"/>
      <c r="BR13" s="31"/>
      <c r="BS13" s="31"/>
      <c r="BT13" s="40"/>
      <c r="BU13" s="40"/>
      <c r="BV13" s="31"/>
      <c r="BW13" s="78" t="s">
        <v>760</v>
      </c>
      <c r="BX13" s="40"/>
      <c r="BY13" s="121"/>
      <c r="BZ13" s="123" t="s">
        <v>1998</v>
      </c>
      <c r="CA13" t="s">
        <v>1139</v>
      </c>
    </row>
    <row r="14" spans="1:105" x14ac:dyDescent="0.15">
      <c r="A14" s="75"/>
      <c r="B14" s="94">
        <v>42656</v>
      </c>
      <c r="C14" s="40" t="s">
        <v>605</v>
      </c>
      <c r="D14" s="30" t="s">
        <v>103</v>
      </c>
      <c r="E14" s="30"/>
      <c r="F14" s="30" t="s">
        <v>1027</v>
      </c>
      <c r="G14" s="29">
        <v>42626</v>
      </c>
      <c r="H14" s="31" t="s">
        <v>711</v>
      </c>
      <c r="I14" s="31" t="s">
        <v>760</v>
      </c>
      <c r="J14" s="31"/>
      <c r="K14" s="30" t="s">
        <v>608</v>
      </c>
      <c r="L14" s="30" t="s">
        <v>1857</v>
      </c>
      <c r="M14" s="81">
        <v>89.663636363636357</v>
      </c>
      <c r="N14" s="81">
        <v>27.299999999999997</v>
      </c>
      <c r="O14" s="30"/>
      <c r="P14" s="30"/>
      <c r="Q14" s="81"/>
      <c r="R14" s="76"/>
      <c r="S14" s="229"/>
      <c r="T14" s="76"/>
      <c r="U14" s="76"/>
      <c r="V14" s="229"/>
      <c r="W14" s="229"/>
      <c r="X14" s="76"/>
      <c r="Y14" s="76"/>
      <c r="Z14" s="76"/>
      <c r="AA14" s="76"/>
      <c r="AB14" s="76"/>
      <c r="AC14" s="76"/>
      <c r="AD14" s="76"/>
      <c r="AE14" s="229"/>
      <c r="AF14" s="229"/>
      <c r="AG14" s="76"/>
      <c r="AH14" s="76"/>
      <c r="AI14" s="81"/>
      <c r="AJ14" s="76"/>
      <c r="AK14" s="76"/>
      <c r="AL14" s="76"/>
      <c r="AM14" s="76"/>
      <c r="AN14" s="76"/>
      <c r="AO14" s="229"/>
      <c r="AP14" s="76"/>
      <c r="AQ14" s="229"/>
      <c r="AR14" s="30" t="s">
        <v>1151</v>
      </c>
      <c r="AS14" s="31" t="s">
        <v>760</v>
      </c>
      <c r="AT14" s="78"/>
      <c r="AU14" s="78"/>
      <c r="AV14" s="31" t="s">
        <v>763</v>
      </c>
      <c r="AW14" s="31">
        <v>10.199999999999999</v>
      </c>
      <c r="AX14" s="31"/>
      <c r="AY14" s="31"/>
      <c r="AZ14" s="31"/>
      <c r="BA14" s="78" t="s">
        <v>760</v>
      </c>
      <c r="BB14" s="76"/>
      <c r="BC14" s="78">
        <v>0</v>
      </c>
      <c r="BD14" s="31">
        <v>12</v>
      </c>
      <c r="BE14" s="78">
        <v>0</v>
      </c>
      <c r="BF14" s="78">
        <v>3</v>
      </c>
      <c r="BG14" s="78">
        <v>0</v>
      </c>
      <c r="BH14" s="78">
        <v>0</v>
      </c>
      <c r="BI14" s="78">
        <v>0</v>
      </c>
      <c r="BJ14" s="78">
        <v>0</v>
      </c>
      <c r="BK14" s="31">
        <v>0</v>
      </c>
      <c r="BL14" s="31">
        <v>0</v>
      </c>
      <c r="BM14" s="78"/>
      <c r="BN14" s="31"/>
      <c r="BO14" s="31"/>
      <c r="BP14" s="31" t="s">
        <v>760</v>
      </c>
      <c r="BQ14" s="78"/>
      <c r="BR14" s="31"/>
      <c r="BS14" s="78"/>
      <c r="BT14" s="77"/>
      <c r="BU14" s="77"/>
      <c r="BV14" s="78"/>
      <c r="BW14" s="78" t="s">
        <v>760</v>
      </c>
      <c r="BX14" s="77">
        <v>1</v>
      </c>
      <c r="BY14" s="254"/>
      <c r="BZ14" s="122" t="s">
        <v>1999</v>
      </c>
      <c r="CA14" t="s">
        <v>1139</v>
      </c>
    </row>
    <row r="15" spans="1:105" x14ac:dyDescent="0.15">
      <c r="A15" s="75">
        <v>5343</v>
      </c>
      <c r="B15" s="94">
        <v>42657</v>
      </c>
      <c r="C15" s="50" t="s">
        <v>605</v>
      </c>
      <c r="D15" s="30" t="s">
        <v>103</v>
      </c>
      <c r="E15" s="30"/>
      <c r="F15" s="30" t="s">
        <v>1027</v>
      </c>
      <c r="G15" s="29">
        <v>42613</v>
      </c>
      <c r="H15" s="31" t="s">
        <v>711</v>
      </c>
      <c r="I15" s="31" t="s">
        <v>760</v>
      </c>
      <c r="J15" s="31"/>
      <c r="K15" s="30" t="s">
        <v>93</v>
      </c>
      <c r="L15" s="30" t="s">
        <v>1176</v>
      </c>
      <c r="M15" s="81">
        <v>86.972727272727269</v>
      </c>
      <c r="N15" s="81">
        <v>26.481818181818177</v>
      </c>
      <c r="O15" s="30"/>
      <c r="P15" s="30"/>
      <c r="Q15" s="81"/>
      <c r="R15" s="30"/>
      <c r="S15" s="81"/>
      <c r="T15" s="30"/>
      <c r="U15" s="30"/>
      <c r="V15" s="81"/>
      <c r="W15" s="81"/>
      <c r="X15" s="30"/>
      <c r="Y15" s="30"/>
      <c r="Z15" s="30"/>
      <c r="AA15" s="30"/>
      <c r="AB15" s="30"/>
      <c r="AC15" s="30"/>
      <c r="AD15" s="30"/>
      <c r="AE15" s="81"/>
      <c r="AF15" s="81"/>
      <c r="AG15" s="30"/>
      <c r="AH15" s="30"/>
      <c r="AI15" s="81"/>
      <c r="AJ15" s="30"/>
      <c r="AK15" s="30"/>
      <c r="AL15" s="30"/>
      <c r="AM15" s="30"/>
      <c r="AN15" s="30"/>
      <c r="AO15" s="81"/>
      <c r="AP15" s="30"/>
      <c r="AQ15" s="81"/>
      <c r="AR15" s="30" t="s">
        <v>1151</v>
      </c>
      <c r="AS15" s="31" t="s">
        <v>760</v>
      </c>
      <c r="AT15" s="31"/>
      <c r="AU15" s="31"/>
      <c r="AV15" s="31" t="s">
        <v>763</v>
      </c>
      <c r="AW15" s="31">
        <v>10.199999999999999</v>
      </c>
      <c r="AX15" s="31"/>
      <c r="AY15" s="31"/>
      <c r="AZ15" s="31"/>
      <c r="BA15" s="31" t="s">
        <v>1152</v>
      </c>
      <c r="BB15" s="30"/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>
        <v>0</v>
      </c>
      <c r="BM15" s="31">
        <v>12</v>
      </c>
      <c r="BN15" s="31" t="s">
        <v>760</v>
      </c>
      <c r="BO15" s="31"/>
      <c r="BP15" s="31" t="s">
        <v>760</v>
      </c>
      <c r="BQ15" s="31"/>
      <c r="BR15" s="31">
        <v>12</v>
      </c>
      <c r="BS15" s="31"/>
      <c r="BT15" s="40"/>
      <c r="BU15" s="40"/>
      <c r="BV15" s="31"/>
      <c r="BW15" s="78" t="s">
        <v>760</v>
      </c>
      <c r="BX15" s="40"/>
      <c r="BZ15" s="123" t="s">
        <v>2000</v>
      </c>
      <c r="CA15" s="1" t="s">
        <v>993</v>
      </c>
    </row>
    <row r="16" spans="1:105" x14ac:dyDescent="0.15">
      <c r="A16" s="75">
        <v>5636</v>
      </c>
      <c r="B16" s="94">
        <v>42657</v>
      </c>
      <c r="C16" s="50" t="s">
        <v>605</v>
      </c>
      <c r="D16" s="30" t="s">
        <v>103</v>
      </c>
      <c r="E16" s="30"/>
      <c r="F16" s="30" t="s">
        <v>1027</v>
      </c>
      <c r="G16" s="29">
        <v>42551</v>
      </c>
      <c r="H16" s="31" t="s">
        <v>711</v>
      </c>
      <c r="I16" s="31" t="s">
        <v>760</v>
      </c>
      <c r="J16" s="31"/>
      <c r="K16" s="30" t="s">
        <v>94</v>
      </c>
      <c r="L16" s="30" t="s">
        <v>1178</v>
      </c>
      <c r="M16" s="81">
        <v>138.91818181818181</v>
      </c>
      <c r="N16" s="81">
        <v>30.063636363636363</v>
      </c>
      <c r="O16" s="30"/>
      <c r="P16" s="30"/>
      <c r="Q16" s="81"/>
      <c r="R16" s="30"/>
      <c r="S16" s="81"/>
      <c r="T16" s="30"/>
      <c r="U16" s="30"/>
      <c r="V16" s="81"/>
      <c r="W16" s="81"/>
      <c r="X16" s="30"/>
      <c r="Y16" s="30"/>
      <c r="Z16" s="30"/>
      <c r="AA16" s="30"/>
      <c r="AB16" s="30"/>
      <c r="AC16" s="30"/>
      <c r="AD16" s="30"/>
      <c r="AE16" s="81"/>
      <c r="AF16" s="81"/>
      <c r="AG16" s="30"/>
      <c r="AH16" s="30"/>
      <c r="AI16" s="81"/>
      <c r="AJ16" s="30"/>
      <c r="AK16" s="30"/>
      <c r="AL16" s="30"/>
      <c r="AM16" s="30"/>
      <c r="AN16" s="30"/>
      <c r="AO16" s="81"/>
      <c r="AP16" s="30"/>
      <c r="AQ16" s="81"/>
      <c r="AR16" s="30" t="s">
        <v>1151</v>
      </c>
      <c r="AS16" s="31" t="s">
        <v>760</v>
      </c>
      <c r="AT16" s="31"/>
      <c r="AU16" s="31"/>
      <c r="AV16" s="31" t="s">
        <v>763</v>
      </c>
      <c r="AW16" s="31">
        <v>10.199999999999999</v>
      </c>
      <c r="AX16" s="31"/>
      <c r="AY16" s="31"/>
      <c r="AZ16" s="31"/>
      <c r="BA16" s="31" t="s">
        <v>1152</v>
      </c>
      <c r="BB16" s="30"/>
      <c r="BC16" s="31">
        <v>0</v>
      </c>
      <c r="BD16" s="31">
        <v>0</v>
      </c>
      <c r="BE16" s="31">
        <v>10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>
        <v>0</v>
      </c>
      <c r="BM16" s="31"/>
      <c r="BN16" s="31" t="s">
        <v>760</v>
      </c>
      <c r="BO16" s="31"/>
      <c r="BP16" s="31" t="s">
        <v>760</v>
      </c>
      <c r="BQ16" s="31"/>
      <c r="BR16" s="31"/>
      <c r="BS16" s="31"/>
      <c r="BT16" s="40"/>
      <c r="BU16" s="40"/>
      <c r="BV16" s="31"/>
      <c r="BW16" s="78" t="s">
        <v>760</v>
      </c>
      <c r="BX16" s="40">
        <v>1</v>
      </c>
      <c r="BY16" t="s">
        <v>1542</v>
      </c>
      <c r="BZ16" s="123" t="s">
        <v>2001</v>
      </c>
      <c r="CA16" s="20" t="s">
        <v>995</v>
      </c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</row>
    <row r="17" spans="1:79" x14ac:dyDescent="0.15">
      <c r="A17" s="75">
        <v>5964</v>
      </c>
      <c r="B17" s="94">
        <v>42657</v>
      </c>
      <c r="C17" s="50" t="s">
        <v>605</v>
      </c>
      <c r="D17" s="30" t="s">
        <v>103</v>
      </c>
      <c r="E17" s="30"/>
      <c r="F17" s="30" t="s">
        <v>1027</v>
      </c>
      <c r="G17" s="29">
        <v>42551</v>
      </c>
      <c r="H17" s="31" t="s">
        <v>711</v>
      </c>
      <c r="I17" s="31" t="s">
        <v>760</v>
      </c>
      <c r="J17" s="31"/>
      <c r="K17" s="30" t="s">
        <v>95</v>
      </c>
      <c r="L17" s="171" t="s">
        <v>1180</v>
      </c>
      <c r="M17" s="81">
        <v>85.663636363636357</v>
      </c>
      <c r="N17" s="81">
        <v>25.281818181818178</v>
      </c>
      <c r="O17" s="30"/>
      <c r="P17" s="30"/>
      <c r="Q17" s="81"/>
      <c r="R17" s="30"/>
      <c r="S17" s="81"/>
      <c r="T17" s="30"/>
      <c r="U17" s="30"/>
      <c r="V17" s="81"/>
      <c r="W17" s="81"/>
      <c r="X17" s="30"/>
      <c r="Y17" s="30"/>
      <c r="Z17" s="30"/>
      <c r="AA17" s="30"/>
      <c r="AB17" s="30"/>
      <c r="AC17" s="30"/>
      <c r="AD17" s="30"/>
      <c r="AE17" s="81"/>
      <c r="AF17" s="81"/>
      <c r="AG17" s="30"/>
      <c r="AH17" s="30"/>
      <c r="AI17" s="81"/>
      <c r="AJ17" s="30"/>
      <c r="AK17" s="30"/>
      <c r="AL17" s="30"/>
      <c r="AM17" s="30"/>
      <c r="AN17" s="30"/>
      <c r="AO17" s="81"/>
      <c r="AP17" s="30"/>
      <c r="AQ17" s="81"/>
      <c r="AR17" s="30" t="s">
        <v>1151</v>
      </c>
      <c r="AS17" s="31" t="s">
        <v>760</v>
      </c>
      <c r="AT17" s="31"/>
      <c r="AU17" s="31"/>
      <c r="AV17" s="78" t="s">
        <v>763</v>
      </c>
      <c r="AW17" s="78">
        <v>10.199999999999999</v>
      </c>
      <c r="AX17" s="78"/>
      <c r="AY17" s="78"/>
      <c r="AZ17" s="78"/>
      <c r="BA17" s="31" t="s">
        <v>1152</v>
      </c>
      <c r="BB17" s="30"/>
      <c r="BC17" s="31">
        <v>0</v>
      </c>
      <c r="BD17" s="31">
        <v>0</v>
      </c>
      <c r="BE17" s="78">
        <v>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>
        <v>0</v>
      </c>
      <c r="BM17" s="31"/>
      <c r="BN17" s="31" t="s">
        <v>760</v>
      </c>
      <c r="BO17" s="31"/>
      <c r="BP17" s="31" t="s">
        <v>760</v>
      </c>
      <c r="BQ17" s="31"/>
      <c r="BR17" s="31"/>
      <c r="BS17" s="233"/>
      <c r="BT17" s="77"/>
      <c r="BU17" s="40"/>
      <c r="BV17" s="31"/>
      <c r="BW17" s="78" t="s">
        <v>760</v>
      </c>
      <c r="BX17" s="79">
        <v>1</v>
      </c>
      <c r="BZ17" s="123" t="s">
        <v>2002</v>
      </c>
      <c r="CA17" s="1" t="s">
        <v>995</v>
      </c>
    </row>
    <row r="18" spans="1:79" x14ac:dyDescent="0.15">
      <c r="A18" s="75"/>
      <c r="B18" s="94">
        <v>42657</v>
      </c>
      <c r="C18" s="50" t="s">
        <v>605</v>
      </c>
      <c r="D18" s="30" t="s">
        <v>103</v>
      </c>
      <c r="E18" s="30"/>
      <c r="F18" s="30" t="s">
        <v>1027</v>
      </c>
      <c r="G18" s="29">
        <v>42605</v>
      </c>
      <c r="H18" s="31" t="s">
        <v>711</v>
      </c>
      <c r="I18" s="31" t="s">
        <v>760</v>
      </c>
      <c r="J18" s="31"/>
      <c r="K18" s="30" t="s">
        <v>96</v>
      </c>
      <c r="L18" s="30" t="s">
        <v>1862</v>
      </c>
      <c r="M18" s="81">
        <v>89.663636363636357</v>
      </c>
      <c r="N18" s="81">
        <v>27.309090909090905</v>
      </c>
      <c r="O18" s="30"/>
      <c r="P18" s="30"/>
      <c r="Q18" s="81"/>
      <c r="R18" s="30"/>
      <c r="S18" s="81"/>
      <c r="T18" s="30"/>
      <c r="U18" s="30"/>
      <c r="V18" s="81"/>
      <c r="W18" s="81"/>
      <c r="X18" s="30"/>
      <c r="Y18" s="30"/>
      <c r="Z18" s="30"/>
      <c r="AA18" s="30"/>
      <c r="AB18" s="30"/>
      <c r="AC18" s="30"/>
      <c r="AD18" s="30"/>
      <c r="AE18" s="81"/>
      <c r="AF18" s="81"/>
      <c r="AG18" s="30"/>
      <c r="AH18" s="30"/>
      <c r="AI18" s="81"/>
      <c r="AJ18" s="30"/>
      <c r="AK18" s="30"/>
      <c r="AL18" s="30"/>
      <c r="AM18" s="30"/>
      <c r="AN18" s="30"/>
      <c r="AO18" s="81"/>
      <c r="AP18" s="30"/>
      <c r="AQ18" s="81"/>
      <c r="AR18" s="30" t="s">
        <v>1151</v>
      </c>
      <c r="AS18" s="31" t="s">
        <v>760</v>
      </c>
      <c r="AT18" s="31"/>
      <c r="AU18" s="31"/>
      <c r="AV18" s="31" t="s">
        <v>763</v>
      </c>
      <c r="AW18" s="31">
        <v>10.199999999999999</v>
      </c>
      <c r="AX18" s="31"/>
      <c r="AY18" s="31"/>
      <c r="AZ18" s="31"/>
      <c r="BA18" s="31" t="s">
        <v>1152</v>
      </c>
      <c r="BB18" s="30"/>
      <c r="BC18" s="31">
        <v>10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>
        <v>0</v>
      </c>
      <c r="BK18" s="31">
        <v>0</v>
      </c>
      <c r="BL18" s="31">
        <v>0</v>
      </c>
      <c r="BM18" s="31"/>
      <c r="BN18" s="31" t="s">
        <v>760</v>
      </c>
      <c r="BO18" s="31"/>
      <c r="BP18" s="31" t="s">
        <v>760</v>
      </c>
      <c r="BQ18" s="31"/>
      <c r="BR18" s="31"/>
      <c r="BS18" s="31"/>
      <c r="BT18" s="40"/>
      <c r="BU18" s="40"/>
      <c r="BV18" s="31"/>
      <c r="BW18" s="78" t="s">
        <v>760</v>
      </c>
      <c r="BX18" s="30">
        <v>1</v>
      </c>
      <c r="BZ18" s="122" t="s">
        <v>2003</v>
      </c>
      <c r="CA18" s="1" t="s">
        <v>995</v>
      </c>
    </row>
    <row r="19" spans="1:79" x14ac:dyDescent="0.15">
      <c r="A19" s="75"/>
      <c r="B19" s="94">
        <v>42657</v>
      </c>
      <c r="C19" s="40" t="s">
        <v>605</v>
      </c>
      <c r="D19" s="30" t="s">
        <v>103</v>
      </c>
      <c r="E19" s="30"/>
      <c r="F19" s="30" t="s">
        <v>1027</v>
      </c>
      <c r="G19" s="33">
        <v>42551</v>
      </c>
      <c r="H19" s="31" t="s">
        <v>711</v>
      </c>
      <c r="I19" s="31" t="s">
        <v>760</v>
      </c>
      <c r="J19" s="31"/>
      <c r="K19" s="30" t="s">
        <v>97</v>
      </c>
      <c r="L19" s="30" t="s">
        <v>1864</v>
      </c>
      <c r="M19" s="172">
        <v>85</v>
      </c>
      <c r="N19" s="173">
        <v>24.999999999999996</v>
      </c>
      <c r="O19" s="30"/>
      <c r="P19" s="30"/>
      <c r="Q19" s="81"/>
      <c r="R19" s="30"/>
      <c r="S19" s="81"/>
      <c r="T19" s="30"/>
      <c r="U19" s="30"/>
      <c r="V19" s="81"/>
      <c r="W19" s="81"/>
      <c r="X19" s="30"/>
      <c r="Y19" s="30"/>
      <c r="Z19" s="30"/>
      <c r="AA19" s="30"/>
      <c r="AB19" s="30"/>
      <c r="AC19" s="30"/>
      <c r="AD19" s="30"/>
      <c r="AE19" s="81"/>
      <c r="AF19" s="81"/>
      <c r="AG19" s="30"/>
      <c r="AH19" s="30"/>
      <c r="AI19" s="81"/>
      <c r="AJ19" s="30"/>
      <c r="AK19" s="30"/>
      <c r="AL19" s="30"/>
      <c r="AM19" s="30"/>
      <c r="AN19" s="30"/>
      <c r="AO19" s="81"/>
      <c r="AP19" s="30"/>
      <c r="AQ19" s="81"/>
      <c r="AR19" s="30" t="s">
        <v>1151</v>
      </c>
      <c r="AS19" s="31" t="s">
        <v>760</v>
      </c>
      <c r="AT19" s="31"/>
      <c r="AU19" s="31"/>
      <c r="AV19" s="78" t="s">
        <v>763</v>
      </c>
      <c r="AW19" s="78">
        <v>10.199999999999999</v>
      </c>
      <c r="AX19" s="78"/>
      <c r="AY19" s="78"/>
      <c r="AZ19" s="78"/>
      <c r="BA19" s="31" t="s">
        <v>760</v>
      </c>
      <c r="BB19" s="30"/>
      <c r="BC19" s="31">
        <v>0</v>
      </c>
      <c r="BD19" s="31">
        <v>0</v>
      </c>
      <c r="BE19" s="31">
        <v>0</v>
      </c>
      <c r="BF19" s="78">
        <v>0</v>
      </c>
      <c r="BG19" s="31">
        <v>0</v>
      </c>
      <c r="BH19" s="31">
        <v>0</v>
      </c>
      <c r="BI19" s="31">
        <v>0</v>
      </c>
      <c r="BJ19" s="31">
        <v>0</v>
      </c>
      <c r="BK19" s="31">
        <v>0</v>
      </c>
      <c r="BL19" s="31">
        <v>0</v>
      </c>
      <c r="BM19" s="31"/>
      <c r="BN19" s="31" t="s">
        <v>760</v>
      </c>
      <c r="BO19" s="31"/>
      <c r="BP19" s="31" t="s">
        <v>760</v>
      </c>
      <c r="BQ19" s="31"/>
      <c r="BR19" s="31"/>
      <c r="BS19" s="31"/>
      <c r="BT19" s="40"/>
      <c r="BU19" s="40"/>
      <c r="BV19" s="31"/>
      <c r="BW19" s="78" t="s">
        <v>760</v>
      </c>
      <c r="BX19" s="40">
        <v>1</v>
      </c>
      <c r="BY19" s="20"/>
      <c r="BZ19" s="122" t="s">
        <v>2004</v>
      </c>
      <c r="CA19" t="s">
        <v>995</v>
      </c>
    </row>
    <row r="20" spans="1:79" x14ac:dyDescent="0.15">
      <c r="A20" s="75">
        <v>3273</v>
      </c>
      <c r="B20" s="94">
        <v>42657</v>
      </c>
      <c r="C20" s="50" t="s">
        <v>605</v>
      </c>
      <c r="D20" s="30" t="s">
        <v>103</v>
      </c>
      <c r="E20" s="30"/>
      <c r="F20" s="30" t="s">
        <v>1027</v>
      </c>
      <c r="G20" s="33">
        <v>42657</v>
      </c>
      <c r="H20" s="202" t="s">
        <v>711</v>
      </c>
      <c r="I20" s="202" t="s">
        <v>760</v>
      </c>
      <c r="J20" s="31"/>
      <c r="K20" s="30" t="s">
        <v>1011</v>
      </c>
      <c r="L20" s="79" t="s">
        <v>1012</v>
      </c>
      <c r="M20" s="81">
        <v>85.999999999999986</v>
      </c>
      <c r="N20" s="81">
        <v>24.2</v>
      </c>
      <c r="O20" s="30"/>
      <c r="P20" s="46"/>
      <c r="Q20" s="81"/>
      <c r="R20" s="234"/>
      <c r="S20" s="229"/>
      <c r="T20" s="234"/>
      <c r="U20" s="76"/>
      <c r="V20" s="229"/>
      <c r="W20" s="229"/>
      <c r="X20" s="76"/>
      <c r="Y20" s="76"/>
      <c r="Z20" s="234"/>
      <c r="AA20" s="76"/>
      <c r="AB20" s="234"/>
      <c r="AC20" s="76"/>
      <c r="AD20" s="76"/>
      <c r="AE20" s="229"/>
      <c r="AF20" s="229"/>
      <c r="AG20" s="76"/>
      <c r="AH20" s="76"/>
      <c r="AI20" s="229"/>
      <c r="AJ20" s="76"/>
      <c r="AK20" s="76"/>
      <c r="AL20" s="76"/>
      <c r="AM20" s="76"/>
      <c r="AN20" s="76"/>
      <c r="AO20" s="229"/>
      <c r="AP20" s="76"/>
      <c r="AQ20" s="229"/>
      <c r="AR20" s="30" t="s">
        <v>1151</v>
      </c>
      <c r="AS20" s="31" t="s">
        <v>760</v>
      </c>
      <c r="AT20" s="78"/>
      <c r="AU20" s="78"/>
      <c r="AV20" s="202" t="s">
        <v>763</v>
      </c>
      <c r="AW20" s="31">
        <v>10.199999999999999</v>
      </c>
      <c r="AX20" s="31"/>
      <c r="AY20" s="31"/>
      <c r="AZ20" s="31"/>
      <c r="BA20" s="78" t="s">
        <v>760</v>
      </c>
      <c r="BB20" s="76"/>
      <c r="BC20" s="78">
        <v>0</v>
      </c>
      <c r="BD20" s="31">
        <v>0</v>
      </c>
      <c r="BE20" s="78">
        <v>0</v>
      </c>
      <c r="BF20" s="78">
        <v>0</v>
      </c>
      <c r="BG20" s="78">
        <v>0</v>
      </c>
      <c r="BH20" s="78">
        <v>0</v>
      </c>
      <c r="BI20" s="78">
        <v>0</v>
      </c>
      <c r="BJ20" s="78">
        <v>0</v>
      </c>
      <c r="BK20" s="31">
        <v>0</v>
      </c>
      <c r="BL20" s="31">
        <v>0</v>
      </c>
      <c r="BM20" s="78"/>
      <c r="BN20" s="31" t="s">
        <v>760</v>
      </c>
      <c r="BO20" s="78"/>
      <c r="BP20" s="31" t="s">
        <v>760</v>
      </c>
      <c r="BQ20" s="78"/>
      <c r="BR20" s="78">
        <v>12</v>
      </c>
      <c r="BS20" s="78"/>
      <c r="BT20" s="77"/>
      <c r="BU20" s="77"/>
      <c r="BV20" s="78"/>
      <c r="BW20" s="78" t="s">
        <v>760</v>
      </c>
      <c r="BX20" s="77">
        <v>1</v>
      </c>
      <c r="BZ20" s="123" t="s">
        <v>2005</v>
      </c>
      <c r="CA20" t="s">
        <v>993</v>
      </c>
    </row>
    <row r="21" spans="1:79" x14ac:dyDescent="0.15">
      <c r="A21" s="75"/>
      <c r="B21" s="94">
        <v>42657</v>
      </c>
      <c r="C21" s="50" t="s">
        <v>605</v>
      </c>
      <c r="D21" s="30" t="s">
        <v>103</v>
      </c>
      <c r="E21" s="30"/>
      <c r="F21" s="30" t="s">
        <v>1027</v>
      </c>
      <c r="G21" s="29">
        <v>42552</v>
      </c>
      <c r="H21" s="31" t="s">
        <v>760</v>
      </c>
      <c r="I21" s="31" t="s">
        <v>760</v>
      </c>
      <c r="J21" s="31"/>
      <c r="K21" s="30" t="s">
        <v>1189</v>
      </c>
      <c r="L21" s="30" t="s">
        <v>1867</v>
      </c>
      <c r="M21" s="81">
        <v>61.609090909090902</v>
      </c>
      <c r="N21" s="81">
        <v>19.945454545454545</v>
      </c>
      <c r="O21" s="30"/>
      <c r="P21" s="30"/>
      <c r="Q21" s="81"/>
      <c r="R21" s="30"/>
      <c r="S21" s="81"/>
      <c r="T21" s="30"/>
      <c r="U21" s="30"/>
      <c r="V21" s="81"/>
      <c r="W21" s="81"/>
      <c r="X21" s="30"/>
      <c r="Y21" s="30"/>
      <c r="Z21" s="30"/>
      <c r="AA21" s="30"/>
      <c r="AB21" s="30"/>
      <c r="AC21" s="30"/>
      <c r="AD21" s="30"/>
      <c r="AE21" s="81"/>
      <c r="AF21" s="81"/>
      <c r="AG21" s="76"/>
      <c r="AH21" s="30"/>
      <c r="AI21" s="81"/>
      <c r="AJ21" s="30"/>
      <c r="AK21" s="30"/>
      <c r="AL21" s="30"/>
      <c r="AM21" s="30"/>
      <c r="AN21" s="30"/>
      <c r="AO21" s="81"/>
      <c r="AP21" s="30"/>
      <c r="AQ21" s="229"/>
      <c r="AR21" s="30" t="s">
        <v>1151</v>
      </c>
      <c r="AS21" s="31" t="s">
        <v>760</v>
      </c>
      <c r="AT21" s="31"/>
      <c r="AU21" s="31"/>
      <c r="AV21" s="31"/>
      <c r="AW21" s="31"/>
      <c r="AX21" s="31"/>
      <c r="AY21" s="31"/>
      <c r="AZ21" s="31"/>
      <c r="BA21" s="31" t="s">
        <v>760</v>
      </c>
      <c r="BB21" s="30"/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>
        <v>0</v>
      </c>
      <c r="BK21" s="31">
        <v>0</v>
      </c>
      <c r="BL21" s="31">
        <v>0</v>
      </c>
      <c r="BM21" s="31"/>
      <c r="BN21" s="31"/>
      <c r="BO21" s="31"/>
      <c r="BP21" s="31" t="s">
        <v>760</v>
      </c>
      <c r="BQ21" s="228">
        <v>71.999999999999986</v>
      </c>
      <c r="BR21" s="31"/>
      <c r="BS21" s="31"/>
      <c r="BT21" s="30"/>
      <c r="BU21" s="30"/>
      <c r="BV21" s="31"/>
      <c r="BW21" s="78" t="s">
        <v>760</v>
      </c>
      <c r="BX21" s="203">
        <v>1</v>
      </c>
      <c r="BY21" t="s">
        <v>1552</v>
      </c>
      <c r="BZ21" s="122" t="s">
        <v>2006</v>
      </c>
      <c r="CA21" t="s">
        <v>995</v>
      </c>
    </row>
    <row r="22" spans="1:79" x14ac:dyDescent="0.15">
      <c r="A22" s="75">
        <v>6138</v>
      </c>
      <c r="B22" s="94">
        <v>42657</v>
      </c>
      <c r="C22" s="50" t="s">
        <v>605</v>
      </c>
      <c r="D22" s="30" t="s">
        <v>103</v>
      </c>
      <c r="E22" s="30"/>
      <c r="F22" s="30" t="s">
        <v>1027</v>
      </c>
      <c r="G22" s="29">
        <v>42369</v>
      </c>
      <c r="H22" s="31" t="s">
        <v>711</v>
      </c>
      <c r="I22" s="31" t="s">
        <v>760</v>
      </c>
      <c r="J22" s="31"/>
      <c r="K22" s="30" t="s">
        <v>1554</v>
      </c>
      <c r="L22" s="30" t="s">
        <v>1555</v>
      </c>
      <c r="M22" s="81">
        <v>29.999999999999996</v>
      </c>
      <c r="N22" s="81">
        <v>26.36363636363636</v>
      </c>
      <c r="O22" s="30"/>
      <c r="P22" s="30"/>
      <c r="Q22" s="81"/>
      <c r="R22" s="30"/>
      <c r="S22" s="81"/>
      <c r="T22" s="30"/>
      <c r="U22" s="30"/>
      <c r="V22" s="81"/>
      <c r="W22" s="81"/>
      <c r="X22" s="30"/>
      <c r="Y22" s="30"/>
      <c r="Z22" s="30"/>
      <c r="AA22" s="30"/>
      <c r="AB22" s="30"/>
      <c r="AC22" s="30"/>
      <c r="AD22" s="30"/>
      <c r="AE22" s="81"/>
      <c r="AF22" s="81"/>
      <c r="AG22" s="30"/>
      <c r="AH22" s="30"/>
      <c r="AI22" s="81"/>
      <c r="AJ22" s="30"/>
      <c r="AK22" s="30"/>
      <c r="AL22" s="30"/>
      <c r="AM22" s="30"/>
      <c r="AN22" s="30"/>
      <c r="AO22" s="81"/>
      <c r="AP22" s="30"/>
      <c r="AQ22" s="81"/>
      <c r="AR22" s="30" t="s">
        <v>1151</v>
      </c>
      <c r="AS22" s="31" t="s">
        <v>760</v>
      </c>
      <c r="AT22" s="31"/>
      <c r="AU22" s="31"/>
      <c r="AV22" s="31" t="s">
        <v>763</v>
      </c>
      <c r="AW22" s="31">
        <v>12</v>
      </c>
      <c r="AX22" s="31"/>
      <c r="AY22" s="31"/>
      <c r="AZ22" s="31"/>
      <c r="BA22" s="31" t="s">
        <v>1152</v>
      </c>
      <c r="BB22" s="30"/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0</v>
      </c>
      <c r="BK22" s="31">
        <v>0</v>
      </c>
      <c r="BL22" s="31">
        <v>0</v>
      </c>
      <c r="BM22" s="31"/>
      <c r="BN22" s="31" t="s">
        <v>760</v>
      </c>
      <c r="BO22" s="31"/>
      <c r="BP22" s="31" t="s">
        <v>760</v>
      </c>
      <c r="BQ22" s="228">
        <v>185.34545454545452</v>
      </c>
      <c r="BR22" s="31"/>
      <c r="BS22" s="233"/>
      <c r="BT22" s="77"/>
      <c r="BU22" s="77"/>
      <c r="BV22" s="78"/>
      <c r="BW22" s="78" t="s">
        <v>760</v>
      </c>
      <c r="BX22" s="30">
        <v>1</v>
      </c>
      <c r="BY22" s="121"/>
      <c r="BZ22" s="122" t="s">
        <v>1806</v>
      </c>
      <c r="CA22" t="s">
        <v>995</v>
      </c>
    </row>
    <row r="23" spans="1:79" x14ac:dyDescent="0.15">
      <c r="A23" s="75">
        <v>5191</v>
      </c>
      <c r="B23" s="94">
        <v>42656</v>
      </c>
      <c r="C23" s="40" t="s">
        <v>605</v>
      </c>
      <c r="D23" s="30" t="s">
        <v>103</v>
      </c>
      <c r="E23" s="30"/>
      <c r="F23" s="30" t="s">
        <v>1027</v>
      </c>
      <c r="G23" s="29">
        <v>42369</v>
      </c>
      <c r="H23" s="31" t="s">
        <v>711</v>
      </c>
      <c r="I23" s="31" t="s">
        <v>760</v>
      </c>
      <c r="J23" s="31"/>
      <c r="K23" s="30" t="s">
        <v>1245</v>
      </c>
      <c r="L23" s="30" t="s">
        <v>1246</v>
      </c>
      <c r="M23" s="81">
        <v>89.663636363636357</v>
      </c>
      <c r="N23" s="81">
        <v>27.309090909090905</v>
      </c>
      <c r="O23" s="30"/>
      <c r="P23" s="30"/>
      <c r="Q23" s="81"/>
      <c r="R23" s="30"/>
      <c r="S23" s="81"/>
      <c r="T23" s="30"/>
      <c r="U23" s="30"/>
      <c r="V23" s="81"/>
      <c r="W23" s="81"/>
      <c r="X23" s="30"/>
      <c r="Y23" s="30"/>
      <c r="Z23" s="30"/>
      <c r="AA23" s="30"/>
      <c r="AB23" s="30"/>
      <c r="AC23" s="30"/>
      <c r="AD23" s="30"/>
      <c r="AE23" s="81"/>
      <c r="AF23" s="81"/>
      <c r="AG23" s="30"/>
      <c r="AH23" s="30"/>
      <c r="AI23" s="81"/>
      <c r="AJ23" s="30"/>
      <c r="AK23" s="30"/>
      <c r="AL23" s="30"/>
      <c r="AM23" s="30"/>
      <c r="AN23" s="30"/>
      <c r="AO23" s="81"/>
      <c r="AP23" s="30"/>
      <c r="AQ23" s="81"/>
      <c r="AR23" s="30" t="s">
        <v>1151</v>
      </c>
      <c r="AS23" s="31" t="s">
        <v>760</v>
      </c>
      <c r="AT23" s="31"/>
      <c r="AU23" s="31"/>
      <c r="AV23" s="31" t="s">
        <v>763</v>
      </c>
      <c r="AW23" s="31">
        <v>12</v>
      </c>
      <c r="AX23" s="31"/>
      <c r="AY23" s="31"/>
      <c r="AZ23" s="31"/>
      <c r="BA23" s="31" t="s">
        <v>760</v>
      </c>
      <c r="BB23" s="30"/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0</v>
      </c>
      <c r="BL23" s="31">
        <v>0</v>
      </c>
      <c r="BM23" s="31"/>
      <c r="BN23" s="31" t="s">
        <v>760</v>
      </c>
      <c r="BO23" s="31"/>
      <c r="BP23" s="31" t="s">
        <v>760</v>
      </c>
      <c r="BQ23" s="31"/>
      <c r="BR23" s="31"/>
      <c r="BS23" s="31"/>
      <c r="BT23" s="77"/>
      <c r="BU23" s="77"/>
      <c r="BV23" s="78"/>
      <c r="BW23" s="78" t="s">
        <v>760</v>
      </c>
      <c r="BX23" s="30"/>
      <c r="BY23" s="121"/>
      <c r="BZ23" s="122" t="s">
        <v>1807</v>
      </c>
      <c r="CA23" t="s">
        <v>995</v>
      </c>
    </row>
    <row r="24" spans="1:79" x14ac:dyDescent="0.15">
      <c r="A24" s="75">
        <v>4245</v>
      </c>
      <c r="B24" s="94">
        <v>42656</v>
      </c>
      <c r="C24" s="50" t="s">
        <v>605</v>
      </c>
      <c r="D24" s="30" t="s">
        <v>103</v>
      </c>
      <c r="E24" s="30"/>
      <c r="F24" s="30" t="s">
        <v>1060</v>
      </c>
      <c r="G24" s="29">
        <v>42551</v>
      </c>
      <c r="H24" s="31" t="s">
        <v>711</v>
      </c>
      <c r="I24" s="31" t="s">
        <v>760</v>
      </c>
      <c r="J24" s="31"/>
      <c r="K24" s="30" t="s">
        <v>36</v>
      </c>
      <c r="L24" s="30" t="s">
        <v>1150</v>
      </c>
      <c r="M24" s="81">
        <v>82.490909090909085</v>
      </c>
      <c r="N24" s="81">
        <v>25.118181818181814</v>
      </c>
      <c r="O24" s="30"/>
      <c r="P24" s="30"/>
      <c r="Q24" s="81"/>
      <c r="R24" s="30"/>
      <c r="S24" s="81"/>
      <c r="T24" s="30"/>
      <c r="U24" s="30"/>
      <c r="V24" s="81"/>
      <c r="W24" s="81"/>
      <c r="X24" s="30"/>
      <c r="Y24" s="30"/>
      <c r="Z24" s="30"/>
      <c r="AA24" s="30"/>
      <c r="AB24" s="30"/>
      <c r="AC24" s="30"/>
      <c r="AD24" s="30"/>
      <c r="AE24" s="81"/>
      <c r="AF24" s="81">
        <v>17.390909090909087</v>
      </c>
      <c r="AG24" s="30"/>
      <c r="AH24" s="30"/>
      <c r="AI24" s="81"/>
      <c r="AJ24" s="30"/>
      <c r="AK24" s="30"/>
      <c r="AL24" s="30"/>
      <c r="AM24" s="30"/>
      <c r="AN24" s="30"/>
      <c r="AO24" s="81"/>
      <c r="AP24" s="30"/>
      <c r="AQ24" s="81"/>
      <c r="AR24" s="30" t="s">
        <v>1193</v>
      </c>
      <c r="AS24" s="31" t="s">
        <v>760</v>
      </c>
      <c r="AT24" s="31"/>
      <c r="AU24" s="31"/>
      <c r="AV24" s="31" t="s">
        <v>763</v>
      </c>
      <c r="AW24" s="31">
        <v>10.199999999999999</v>
      </c>
      <c r="AX24" s="31"/>
      <c r="AY24" s="31"/>
      <c r="AZ24" s="31"/>
      <c r="BA24" s="31" t="s">
        <v>1152</v>
      </c>
      <c r="BB24" s="30"/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>
        <v>0</v>
      </c>
      <c r="BM24" s="31"/>
      <c r="BN24" s="31" t="s">
        <v>760</v>
      </c>
      <c r="BO24" s="31">
        <v>12</v>
      </c>
      <c r="BP24" s="31" t="s">
        <v>760</v>
      </c>
      <c r="BQ24" s="31"/>
      <c r="BR24" s="31">
        <v>12</v>
      </c>
      <c r="BS24" s="31"/>
      <c r="BT24" s="77"/>
      <c r="BU24" s="77"/>
      <c r="BV24" s="78"/>
      <c r="BW24" s="78" t="s">
        <v>760</v>
      </c>
      <c r="BX24" s="40"/>
      <c r="BY24" s="121"/>
      <c r="BZ24" s="122" t="s">
        <v>2007</v>
      </c>
      <c r="CA24" t="s">
        <v>995</v>
      </c>
    </row>
    <row r="25" spans="1:79" x14ac:dyDescent="0.15">
      <c r="A25" s="75">
        <v>6210</v>
      </c>
      <c r="B25" s="94">
        <v>42656</v>
      </c>
      <c r="C25" s="50" t="s">
        <v>605</v>
      </c>
      <c r="D25" s="30" t="s">
        <v>103</v>
      </c>
      <c r="E25" s="30"/>
      <c r="F25" s="30" t="s">
        <v>1060</v>
      </c>
      <c r="G25" s="33">
        <v>42551</v>
      </c>
      <c r="H25" s="31" t="s">
        <v>711</v>
      </c>
      <c r="I25" s="31" t="s">
        <v>760</v>
      </c>
      <c r="J25" s="31"/>
      <c r="K25" s="30" t="s">
        <v>38</v>
      </c>
      <c r="L25" s="30" t="s">
        <v>1528</v>
      </c>
      <c r="M25" s="81">
        <v>88.1</v>
      </c>
      <c r="N25" s="81">
        <v>24.7</v>
      </c>
      <c r="O25" s="30"/>
      <c r="P25" s="30"/>
      <c r="Q25" s="81"/>
      <c r="R25" s="30"/>
      <c r="S25" s="81"/>
      <c r="T25" s="46"/>
      <c r="U25" s="30"/>
      <c r="V25" s="81"/>
      <c r="W25" s="81"/>
      <c r="X25" s="30"/>
      <c r="Y25" s="30"/>
      <c r="Z25" s="30"/>
      <c r="AA25" s="30"/>
      <c r="AB25" s="30"/>
      <c r="AC25" s="30"/>
      <c r="AD25" s="30"/>
      <c r="AE25" s="81"/>
      <c r="AF25" s="81">
        <v>16.999999999999996</v>
      </c>
      <c r="AG25" s="30"/>
      <c r="AH25" s="30"/>
      <c r="AI25" s="81"/>
      <c r="AJ25" s="30"/>
      <c r="AK25" s="30"/>
      <c r="AL25" s="30"/>
      <c r="AM25" s="30"/>
      <c r="AN25" s="30"/>
      <c r="AO25" s="81"/>
      <c r="AP25" s="30"/>
      <c r="AQ25" s="81"/>
      <c r="AR25" s="30" t="s">
        <v>1193</v>
      </c>
      <c r="AS25" s="31" t="s">
        <v>760</v>
      </c>
      <c r="AT25" s="31"/>
      <c r="AU25" s="31"/>
      <c r="AV25" s="31" t="s">
        <v>763</v>
      </c>
      <c r="AW25" s="31">
        <v>12</v>
      </c>
      <c r="AX25" s="31"/>
      <c r="AY25" s="31"/>
      <c r="AZ25" s="31"/>
      <c r="BA25" s="31" t="s">
        <v>760</v>
      </c>
      <c r="BB25" s="30"/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>
        <v>0</v>
      </c>
      <c r="BM25" s="31"/>
      <c r="BN25" s="31" t="s">
        <v>760</v>
      </c>
      <c r="BO25" s="31"/>
      <c r="BP25" s="31" t="s">
        <v>760</v>
      </c>
      <c r="BQ25" s="31"/>
      <c r="BR25" s="31"/>
      <c r="BS25" s="31"/>
      <c r="BT25" s="40"/>
      <c r="BU25" s="40"/>
      <c r="BV25" s="31"/>
      <c r="BW25" s="78" t="s">
        <v>760</v>
      </c>
      <c r="BX25" s="40">
        <v>1</v>
      </c>
      <c r="BY25" s="121"/>
      <c r="BZ25" s="122" t="s">
        <v>992</v>
      </c>
      <c r="CA25" t="s">
        <v>995</v>
      </c>
    </row>
    <row r="26" spans="1:79" x14ac:dyDescent="0.15">
      <c r="A26" s="75">
        <v>6247</v>
      </c>
      <c r="B26" s="94">
        <v>42656</v>
      </c>
      <c r="C26" s="50" t="s">
        <v>605</v>
      </c>
      <c r="D26" s="30" t="s">
        <v>103</v>
      </c>
      <c r="E26" s="30"/>
      <c r="F26" s="30" t="s">
        <v>1060</v>
      </c>
      <c r="G26" s="29">
        <v>42369</v>
      </c>
      <c r="H26" s="31" t="s">
        <v>711</v>
      </c>
      <c r="I26" s="31" t="s">
        <v>760</v>
      </c>
      <c r="J26" s="31"/>
      <c r="K26" s="30" t="s">
        <v>40</v>
      </c>
      <c r="L26" s="30" t="s">
        <v>1530</v>
      </c>
      <c r="M26" s="81">
        <v>86.072727272727278</v>
      </c>
      <c r="N26" s="81">
        <v>26.218181818181815</v>
      </c>
      <c r="O26" s="30"/>
      <c r="P26" s="30"/>
      <c r="Q26" s="81"/>
      <c r="R26" s="30"/>
      <c r="S26" s="81"/>
      <c r="T26" s="30"/>
      <c r="U26" s="30"/>
      <c r="V26" s="81"/>
      <c r="W26" s="81"/>
      <c r="X26" s="30"/>
      <c r="Y26" s="30"/>
      <c r="Z26" s="30"/>
      <c r="AA26" s="30"/>
      <c r="AB26" s="30"/>
      <c r="AC26" s="30"/>
      <c r="AD26" s="30"/>
      <c r="AE26" s="81"/>
      <c r="AF26" s="81">
        <v>18.154545454545453</v>
      </c>
      <c r="AG26" s="30"/>
      <c r="AH26" s="30"/>
      <c r="AI26" s="81"/>
      <c r="AJ26" s="30"/>
      <c r="AK26" s="30"/>
      <c r="AL26" s="30"/>
      <c r="AM26" s="30"/>
      <c r="AN26" s="30"/>
      <c r="AO26" s="81"/>
      <c r="AP26" s="30"/>
      <c r="AQ26" s="81"/>
      <c r="AR26" s="30" t="s">
        <v>1193</v>
      </c>
      <c r="AS26" s="31" t="s">
        <v>760</v>
      </c>
      <c r="AT26" s="31"/>
      <c r="AU26" s="31"/>
      <c r="AV26" s="31" t="s">
        <v>763</v>
      </c>
      <c r="AW26" s="31">
        <v>12</v>
      </c>
      <c r="AX26" s="31"/>
      <c r="AY26" s="31"/>
      <c r="AZ26" s="31"/>
      <c r="BA26" s="31" t="s">
        <v>760</v>
      </c>
      <c r="BB26" s="30"/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>
        <v>0</v>
      </c>
      <c r="BK26" s="31">
        <v>0</v>
      </c>
      <c r="BL26" s="31">
        <v>0</v>
      </c>
      <c r="BM26" s="31"/>
      <c r="BN26" s="31" t="s">
        <v>760</v>
      </c>
      <c r="BO26" s="31"/>
      <c r="BP26" s="31" t="s">
        <v>760</v>
      </c>
      <c r="BQ26" s="31"/>
      <c r="BR26" s="31"/>
      <c r="BS26" s="31"/>
      <c r="BT26" s="40"/>
      <c r="BU26" s="40"/>
      <c r="BV26" s="31"/>
      <c r="BW26" s="78" t="s">
        <v>760</v>
      </c>
      <c r="BX26" s="30">
        <v>1</v>
      </c>
      <c r="BY26" s="121"/>
      <c r="BZ26" s="123" t="s">
        <v>1810</v>
      </c>
      <c r="CA26" t="s">
        <v>995</v>
      </c>
    </row>
    <row r="27" spans="1:79" x14ac:dyDescent="0.15">
      <c r="A27" s="75">
        <v>262</v>
      </c>
      <c r="B27" s="94">
        <v>42656</v>
      </c>
      <c r="C27" s="40" t="s">
        <v>605</v>
      </c>
      <c r="D27" s="30" t="s">
        <v>103</v>
      </c>
      <c r="E27" s="30"/>
      <c r="F27" s="30" t="s">
        <v>1060</v>
      </c>
      <c r="G27" s="29">
        <v>42369</v>
      </c>
      <c r="H27" s="31" t="s">
        <v>711</v>
      </c>
      <c r="I27" s="31" t="s">
        <v>760</v>
      </c>
      <c r="J27" s="31"/>
      <c r="K27" s="30" t="s">
        <v>41</v>
      </c>
      <c r="L27" s="76" t="s">
        <v>815</v>
      </c>
      <c r="M27" s="81">
        <v>85.181818181818173</v>
      </c>
      <c r="N27" s="81">
        <v>25.945454545454542</v>
      </c>
      <c r="O27" s="30"/>
      <c r="P27" s="76"/>
      <c r="Q27" s="229"/>
      <c r="R27" s="76"/>
      <c r="S27" s="229"/>
      <c r="T27" s="76"/>
      <c r="U27" s="76"/>
      <c r="V27" s="229"/>
      <c r="W27" s="229"/>
      <c r="X27" s="76"/>
      <c r="Y27" s="76"/>
      <c r="Z27" s="76"/>
      <c r="AA27" s="76"/>
      <c r="AB27" s="76"/>
      <c r="AC27" s="76"/>
      <c r="AD27" s="76"/>
      <c r="AE27" s="229"/>
      <c r="AF27" s="229">
        <v>17.963636363636365</v>
      </c>
      <c r="AG27" s="76"/>
      <c r="AH27" s="76"/>
      <c r="AI27" s="229"/>
      <c r="AJ27" s="76"/>
      <c r="AK27" s="76"/>
      <c r="AL27" s="76"/>
      <c r="AM27" s="76"/>
      <c r="AN27" s="76"/>
      <c r="AO27" s="229"/>
      <c r="AP27" s="76"/>
      <c r="AQ27" s="229"/>
      <c r="AR27" s="30" t="s">
        <v>1193</v>
      </c>
      <c r="AS27" s="31" t="s">
        <v>760</v>
      </c>
      <c r="AT27" s="78"/>
      <c r="AU27" s="78"/>
      <c r="AV27" s="78" t="s">
        <v>763</v>
      </c>
      <c r="AW27" s="78">
        <v>12</v>
      </c>
      <c r="AX27" s="78"/>
      <c r="AY27" s="78"/>
      <c r="AZ27" s="78"/>
      <c r="BA27" s="78" t="s">
        <v>760</v>
      </c>
      <c r="BB27" s="76"/>
      <c r="BC27" s="78">
        <v>0</v>
      </c>
      <c r="BD27" s="78">
        <v>0</v>
      </c>
      <c r="BE27" s="78">
        <v>0</v>
      </c>
      <c r="BF27" s="78">
        <v>0</v>
      </c>
      <c r="BG27" s="78">
        <v>0</v>
      </c>
      <c r="BH27" s="78">
        <v>0</v>
      </c>
      <c r="BI27" s="78">
        <v>0</v>
      </c>
      <c r="BJ27" s="78">
        <v>0</v>
      </c>
      <c r="BK27" s="31">
        <v>0</v>
      </c>
      <c r="BL27" s="31">
        <v>0</v>
      </c>
      <c r="BM27" s="78"/>
      <c r="BN27" s="31" t="s">
        <v>760</v>
      </c>
      <c r="BO27" s="31"/>
      <c r="BP27" s="31" t="s">
        <v>760</v>
      </c>
      <c r="BQ27" s="78"/>
      <c r="BR27" s="78"/>
      <c r="BS27" s="78"/>
      <c r="BT27" s="77"/>
      <c r="BU27" s="77"/>
      <c r="BV27" s="78"/>
      <c r="BW27" s="78" t="s">
        <v>760</v>
      </c>
      <c r="BX27" s="30">
        <v>1</v>
      </c>
      <c r="BY27" s="20"/>
      <c r="BZ27" s="123" t="s">
        <v>1811</v>
      </c>
      <c r="CA27" t="s">
        <v>995</v>
      </c>
    </row>
    <row r="28" spans="1:79" x14ac:dyDescent="0.15">
      <c r="A28" s="75">
        <v>5842</v>
      </c>
      <c r="B28" s="94">
        <v>42657</v>
      </c>
      <c r="C28" s="40" t="s">
        <v>605</v>
      </c>
      <c r="D28" s="30" t="s">
        <v>103</v>
      </c>
      <c r="E28" s="30"/>
      <c r="F28" s="30" t="s">
        <v>1060</v>
      </c>
      <c r="G28" s="29">
        <v>42369</v>
      </c>
      <c r="H28" s="31" t="s">
        <v>760</v>
      </c>
      <c r="I28" s="31" t="s">
        <v>1013</v>
      </c>
      <c r="J28" s="31"/>
      <c r="K28" s="30" t="s">
        <v>43</v>
      </c>
      <c r="L28" s="30" t="s">
        <v>1160</v>
      </c>
      <c r="M28" s="81">
        <v>119.99999999999999</v>
      </c>
      <c r="N28" s="81">
        <v>39.890909090909091</v>
      </c>
      <c r="O28" s="30"/>
      <c r="P28" s="30"/>
      <c r="Q28" s="81"/>
      <c r="R28" s="30"/>
      <c r="S28" s="81"/>
      <c r="T28" s="30"/>
      <c r="U28" s="30"/>
      <c r="V28" s="81"/>
      <c r="W28" s="81"/>
      <c r="X28" s="30"/>
      <c r="Y28" s="30"/>
      <c r="Z28" s="30"/>
      <c r="AA28" s="30"/>
      <c r="AB28" s="30"/>
      <c r="AC28" s="30"/>
      <c r="AD28" s="30"/>
      <c r="AE28" s="81"/>
      <c r="AF28" s="81">
        <v>25.68181818181818</v>
      </c>
      <c r="AG28" s="30"/>
      <c r="AH28" s="30"/>
      <c r="AI28" s="81"/>
      <c r="AJ28" s="30"/>
      <c r="AK28" s="30"/>
      <c r="AL28" s="30"/>
      <c r="AM28" s="30"/>
      <c r="AN28" s="30"/>
      <c r="AO28" s="81"/>
      <c r="AP28" s="30"/>
      <c r="AQ28" s="81"/>
      <c r="AR28" s="30" t="s">
        <v>1193</v>
      </c>
      <c r="AS28" s="31" t="s">
        <v>760</v>
      </c>
      <c r="AT28" s="78"/>
      <c r="AU28" s="78"/>
      <c r="AV28" s="31"/>
      <c r="AW28" s="31"/>
      <c r="AX28" s="31"/>
      <c r="AY28" s="31"/>
      <c r="AZ28" s="31"/>
      <c r="BA28" s="31" t="s">
        <v>760</v>
      </c>
      <c r="BB28" s="30"/>
      <c r="BC28" s="31">
        <v>0</v>
      </c>
      <c r="BD28" s="31">
        <v>34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>
        <v>0</v>
      </c>
      <c r="BK28" s="31">
        <v>0</v>
      </c>
      <c r="BL28" s="31">
        <v>0</v>
      </c>
      <c r="BM28" s="78"/>
      <c r="BN28" s="31" t="s">
        <v>760</v>
      </c>
      <c r="BO28" s="31"/>
      <c r="BP28" s="31" t="s">
        <v>760</v>
      </c>
      <c r="BQ28" s="31"/>
      <c r="BR28" s="31"/>
      <c r="BS28" s="31"/>
      <c r="BT28" s="30"/>
      <c r="BU28" s="30"/>
      <c r="BV28" s="31"/>
      <c r="BW28" s="31" t="s">
        <v>760</v>
      </c>
      <c r="BX28" s="30">
        <v>1</v>
      </c>
      <c r="BY28" s="20"/>
      <c r="BZ28" s="123" t="s">
        <v>1812</v>
      </c>
      <c r="CA28" t="s">
        <v>995</v>
      </c>
    </row>
    <row r="29" spans="1:79" x14ac:dyDescent="0.15">
      <c r="A29" s="75">
        <v>5761</v>
      </c>
      <c r="B29" s="94">
        <v>42657</v>
      </c>
      <c r="C29" s="50" t="s">
        <v>605</v>
      </c>
      <c r="D29" s="30" t="s">
        <v>103</v>
      </c>
      <c r="E29" s="30"/>
      <c r="F29" s="30" t="s">
        <v>1060</v>
      </c>
      <c r="G29" s="29">
        <v>42643</v>
      </c>
      <c r="H29" s="31" t="s">
        <v>711</v>
      </c>
      <c r="I29" s="31" t="s">
        <v>760</v>
      </c>
      <c r="J29" s="31"/>
      <c r="K29" s="30" t="s">
        <v>44</v>
      </c>
      <c r="L29" s="30" t="s">
        <v>1162</v>
      </c>
      <c r="M29" s="81">
        <v>97.499999999999986</v>
      </c>
      <c r="N29" s="81">
        <v>26.609090909090906</v>
      </c>
      <c r="O29" s="30" t="s">
        <v>627</v>
      </c>
      <c r="P29" s="30">
        <v>1000</v>
      </c>
      <c r="Q29" s="81">
        <v>27.427272727272726</v>
      </c>
      <c r="R29" s="30"/>
      <c r="S29" s="81"/>
      <c r="T29" s="30"/>
      <c r="U29" s="30"/>
      <c r="V29" s="81"/>
      <c r="W29" s="81"/>
      <c r="X29" s="30"/>
      <c r="Y29" s="30"/>
      <c r="Z29" s="30"/>
      <c r="AA29" s="30"/>
      <c r="AB29" s="30"/>
      <c r="AC29" s="30"/>
      <c r="AD29" s="30"/>
      <c r="AE29" s="81"/>
      <c r="AF29" s="81">
        <v>18.218181818181815</v>
      </c>
      <c r="AG29" s="30"/>
      <c r="AH29" s="30"/>
      <c r="AI29" s="81"/>
      <c r="AJ29" s="30"/>
      <c r="AK29" s="30"/>
      <c r="AL29" s="30"/>
      <c r="AM29" s="30"/>
      <c r="AN29" s="30"/>
      <c r="AO29" s="81"/>
      <c r="AP29" s="30"/>
      <c r="AQ29" s="81"/>
      <c r="AR29" s="30" t="s">
        <v>1193</v>
      </c>
      <c r="AS29" s="31" t="s">
        <v>760</v>
      </c>
      <c r="AT29" s="31"/>
      <c r="AU29" s="31"/>
      <c r="AV29" s="31" t="s">
        <v>763</v>
      </c>
      <c r="AW29" s="78">
        <v>10.199999999999999</v>
      </c>
      <c r="AX29" s="78"/>
      <c r="AY29" s="78"/>
      <c r="AZ29" s="78"/>
      <c r="BA29" s="31" t="s">
        <v>1152</v>
      </c>
      <c r="BB29" s="30"/>
      <c r="BC29" s="31">
        <v>0</v>
      </c>
      <c r="BD29" s="31">
        <v>0</v>
      </c>
      <c r="BE29" s="31">
        <v>7</v>
      </c>
      <c r="BF29" s="31">
        <v>0</v>
      </c>
      <c r="BG29" s="31">
        <v>0</v>
      </c>
      <c r="BH29" s="31">
        <v>0</v>
      </c>
      <c r="BI29" s="31">
        <v>0</v>
      </c>
      <c r="BJ29" s="31">
        <v>0</v>
      </c>
      <c r="BK29" s="31">
        <v>0</v>
      </c>
      <c r="BL29" s="31">
        <v>0</v>
      </c>
      <c r="BM29" s="31"/>
      <c r="BN29" s="31" t="s">
        <v>760</v>
      </c>
      <c r="BO29" s="31"/>
      <c r="BP29" s="31" t="s">
        <v>760</v>
      </c>
      <c r="BQ29" s="31"/>
      <c r="BR29" s="31"/>
      <c r="BS29" s="31"/>
      <c r="BT29" s="40"/>
      <c r="BU29" s="40"/>
      <c r="BV29" s="31"/>
      <c r="BW29" s="78" t="s">
        <v>760</v>
      </c>
      <c r="BX29" s="76"/>
      <c r="BZ29" s="123" t="s">
        <v>1475</v>
      </c>
      <c r="CA29" t="s">
        <v>993</v>
      </c>
    </row>
    <row r="30" spans="1:79" x14ac:dyDescent="0.15">
      <c r="A30" s="75">
        <v>5286</v>
      </c>
      <c r="B30" s="94">
        <v>42657</v>
      </c>
      <c r="C30" s="50" t="s">
        <v>605</v>
      </c>
      <c r="D30" s="30" t="s">
        <v>103</v>
      </c>
      <c r="E30" s="30"/>
      <c r="F30" s="30" t="s">
        <v>1060</v>
      </c>
      <c r="G30" s="29">
        <v>42429</v>
      </c>
      <c r="H30" s="31" t="s">
        <v>711</v>
      </c>
      <c r="I30" s="31" t="s">
        <v>760</v>
      </c>
      <c r="J30" s="31"/>
      <c r="K30" s="30" t="s">
        <v>47</v>
      </c>
      <c r="L30" s="30" t="s">
        <v>1164</v>
      </c>
      <c r="M30" s="81">
        <v>89.663636363636357</v>
      </c>
      <c r="N30" s="81">
        <v>27.309090909090905</v>
      </c>
      <c r="O30" s="30"/>
      <c r="P30" s="30"/>
      <c r="Q30" s="81"/>
      <c r="R30" s="30"/>
      <c r="S30" s="81"/>
      <c r="T30" s="30"/>
      <c r="U30" s="30"/>
      <c r="V30" s="81"/>
      <c r="W30" s="81"/>
      <c r="X30" s="30"/>
      <c r="Y30" s="30"/>
      <c r="Z30" s="30"/>
      <c r="AA30" s="30"/>
      <c r="AB30" s="30"/>
      <c r="AC30" s="30"/>
      <c r="AD30" s="30"/>
      <c r="AE30" s="81"/>
      <c r="AF30" s="81">
        <v>18.909090909090907</v>
      </c>
      <c r="AG30" s="30"/>
      <c r="AH30" s="30"/>
      <c r="AI30" s="81"/>
      <c r="AJ30" s="30"/>
      <c r="AK30" s="30"/>
      <c r="AL30" s="30"/>
      <c r="AM30" s="30"/>
      <c r="AN30" s="30"/>
      <c r="AO30" s="81"/>
      <c r="AP30" s="30"/>
      <c r="AQ30" s="81"/>
      <c r="AR30" s="30" t="s">
        <v>1193</v>
      </c>
      <c r="AS30" s="31" t="s">
        <v>760</v>
      </c>
      <c r="AT30" s="31"/>
      <c r="AU30" s="31"/>
      <c r="AV30" s="31" t="s">
        <v>763</v>
      </c>
      <c r="AW30" s="31">
        <v>12</v>
      </c>
      <c r="AX30" s="31"/>
      <c r="AY30" s="31"/>
      <c r="AZ30" s="31"/>
      <c r="BA30" s="31" t="s">
        <v>1152</v>
      </c>
      <c r="BB30" s="30"/>
      <c r="BC30" s="31">
        <v>5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>
        <v>0</v>
      </c>
      <c r="BK30" s="31">
        <v>0</v>
      </c>
      <c r="BL30" s="31">
        <v>0</v>
      </c>
      <c r="BM30" s="31"/>
      <c r="BN30" s="31" t="s">
        <v>760</v>
      </c>
      <c r="BO30" s="31">
        <v>12</v>
      </c>
      <c r="BP30" s="31" t="s">
        <v>760</v>
      </c>
      <c r="BQ30" s="31"/>
      <c r="BR30" s="31"/>
      <c r="BS30" s="31"/>
      <c r="BT30" s="40"/>
      <c r="BU30" s="40"/>
      <c r="BV30" s="31"/>
      <c r="BW30" s="78" t="s">
        <v>760</v>
      </c>
      <c r="BX30" s="40"/>
      <c r="BY30" s="121"/>
      <c r="BZ30" s="122" t="s">
        <v>1813</v>
      </c>
      <c r="CA30" t="s">
        <v>995</v>
      </c>
    </row>
    <row r="31" spans="1:79" x14ac:dyDescent="0.15">
      <c r="A31" s="75"/>
      <c r="B31" s="94">
        <v>42657</v>
      </c>
      <c r="C31" s="50" t="s">
        <v>605</v>
      </c>
      <c r="D31" s="30" t="s">
        <v>103</v>
      </c>
      <c r="E31" s="30"/>
      <c r="F31" s="30" t="s">
        <v>1060</v>
      </c>
      <c r="G31" s="29">
        <v>42647</v>
      </c>
      <c r="H31" s="31" t="s">
        <v>711</v>
      </c>
      <c r="I31" s="31" t="s">
        <v>760</v>
      </c>
      <c r="J31" s="31"/>
      <c r="K31" s="30" t="s">
        <v>86</v>
      </c>
      <c r="L31" s="30" t="s">
        <v>1850</v>
      </c>
      <c r="M31" s="81">
        <v>89.663636363636357</v>
      </c>
      <c r="N31" s="81">
        <v>27.309090909090905</v>
      </c>
      <c r="O31" s="30"/>
      <c r="P31" s="30"/>
      <c r="Q31" s="81"/>
      <c r="R31" s="30"/>
      <c r="S31" s="81"/>
      <c r="T31" s="30"/>
      <c r="U31" s="30"/>
      <c r="V31" s="81"/>
      <c r="W31" s="81"/>
      <c r="X31" s="30"/>
      <c r="Y31" s="30"/>
      <c r="Z31" s="30"/>
      <c r="AA31" s="30"/>
      <c r="AB31" s="30"/>
      <c r="AC31" s="30"/>
      <c r="AD31" s="30"/>
      <c r="AE31" s="81"/>
      <c r="AF31" s="81">
        <v>18.909090909090907</v>
      </c>
      <c r="AG31" s="30"/>
      <c r="AH31" s="30"/>
      <c r="AI31" s="81"/>
      <c r="AJ31" s="30"/>
      <c r="AK31" s="30"/>
      <c r="AL31" s="30"/>
      <c r="AM31" s="30"/>
      <c r="AN31" s="30"/>
      <c r="AO31" s="81"/>
      <c r="AP31" s="30"/>
      <c r="AQ31" s="81"/>
      <c r="AR31" s="30" t="s">
        <v>1193</v>
      </c>
      <c r="AS31" s="31" t="s">
        <v>760</v>
      </c>
      <c r="AT31" s="31"/>
      <c r="AU31" s="31"/>
      <c r="AV31" s="31" t="s">
        <v>763</v>
      </c>
      <c r="AW31" s="31">
        <v>10.199999999999999</v>
      </c>
      <c r="AX31" s="31"/>
      <c r="AY31" s="31"/>
      <c r="AZ31" s="31"/>
      <c r="BA31" s="31" t="s">
        <v>760</v>
      </c>
      <c r="BB31" s="30"/>
      <c r="BC31" s="31">
        <v>0</v>
      </c>
      <c r="BD31" s="31">
        <v>0</v>
      </c>
      <c r="BE31" s="31">
        <v>0</v>
      </c>
      <c r="BF31" s="31">
        <v>2</v>
      </c>
      <c r="BG31" s="31">
        <v>0</v>
      </c>
      <c r="BH31" s="31">
        <v>0</v>
      </c>
      <c r="BI31" s="31">
        <v>0</v>
      </c>
      <c r="BJ31" s="31">
        <v>0</v>
      </c>
      <c r="BK31" s="31">
        <v>0</v>
      </c>
      <c r="BL31" s="31">
        <v>0</v>
      </c>
      <c r="BM31" s="31"/>
      <c r="BN31" s="31" t="s">
        <v>760</v>
      </c>
      <c r="BO31" s="31"/>
      <c r="BP31" s="31" t="s">
        <v>760</v>
      </c>
      <c r="BQ31" s="31"/>
      <c r="BR31" s="31"/>
      <c r="BS31" s="31"/>
      <c r="BT31" s="40"/>
      <c r="BU31" s="77"/>
      <c r="BV31" s="31"/>
      <c r="BW31" s="78" t="s">
        <v>760</v>
      </c>
      <c r="BX31" s="40">
        <v>1</v>
      </c>
      <c r="BY31" s="124"/>
      <c r="BZ31" s="122" t="s">
        <v>2008</v>
      </c>
      <c r="CA31" t="s">
        <v>993</v>
      </c>
    </row>
    <row r="32" spans="1:79" x14ac:dyDescent="0.15">
      <c r="A32" s="75">
        <v>4779</v>
      </c>
      <c r="B32" s="94">
        <v>42657</v>
      </c>
      <c r="C32" s="50" t="s">
        <v>605</v>
      </c>
      <c r="D32" s="30" t="s">
        <v>103</v>
      </c>
      <c r="E32" s="30"/>
      <c r="F32" s="30" t="s">
        <v>1060</v>
      </c>
      <c r="G32" s="29">
        <v>42551</v>
      </c>
      <c r="H32" s="31" t="s">
        <v>711</v>
      </c>
      <c r="I32" s="31" t="s">
        <v>760</v>
      </c>
      <c r="J32" s="31"/>
      <c r="K32" s="30" t="s">
        <v>87</v>
      </c>
      <c r="L32" s="30" t="s">
        <v>1172</v>
      </c>
      <c r="M32" s="81">
        <v>80.099999999999994</v>
      </c>
      <c r="N32" s="81">
        <v>24.527272727272727</v>
      </c>
      <c r="O32" s="30"/>
      <c r="P32" s="30"/>
      <c r="Q32" s="81"/>
      <c r="R32" s="30"/>
      <c r="S32" s="81"/>
      <c r="T32" s="30"/>
      <c r="U32" s="30"/>
      <c r="V32" s="81"/>
      <c r="W32" s="81"/>
      <c r="X32" s="30"/>
      <c r="Y32" s="30"/>
      <c r="Z32" s="30"/>
      <c r="AA32" s="30"/>
      <c r="AB32" s="30"/>
      <c r="AC32" s="30"/>
      <c r="AD32" s="30"/>
      <c r="AE32" s="81"/>
      <c r="AF32" s="81">
        <v>16.763636363636362</v>
      </c>
      <c r="AG32" s="30"/>
      <c r="AH32" s="30"/>
      <c r="AI32" s="81"/>
      <c r="AJ32" s="30"/>
      <c r="AK32" s="30"/>
      <c r="AL32" s="30"/>
      <c r="AM32" s="30"/>
      <c r="AN32" s="30"/>
      <c r="AO32" s="81"/>
      <c r="AP32" s="30"/>
      <c r="AQ32" s="81"/>
      <c r="AR32" s="30" t="s">
        <v>1193</v>
      </c>
      <c r="AS32" s="31" t="s">
        <v>760</v>
      </c>
      <c r="AT32" s="31"/>
      <c r="AU32" s="31"/>
      <c r="AV32" s="31" t="s">
        <v>763</v>
      </c>
      <c r="AW32" s="31">
        <v>10.199999999999999</v>
      </c>
      <c r="AX32" s="31"/>
      <c r="AY32" s="31"/>
      <c r="AZ32" s="31"/>
      <c r="BA32" s="31" t="s">
        <v>1152</v>
      </c>
      <c r="BB32" s="30"/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0</v>
      </c>
      <c r="BK32" s="31">
        <v>0</v>
      </c>
      <c r="BL32" s="31">
        <v>0</v>
      </c>
      <c r="BM32" s="31"/>
      <c r="BN32" s="31" t="s">
        <v>760</v>
      </c>
      <c r="BO32" s="31"/>
      <c r="BP32" s="31" t="s">
        <v>760</v>
      </c>
      <c r="BQ32" s="31"/>
      <c r="BR32" s="31"/>
      <c r="BS32" s="31"/>
      <c r="BT32" s="30"/>
      <c r="BU32" s="30"/>
      <c r="BV32" s="31"/>
      <c r="BW32" s="78" t="s">
        <v>760</v>
      </c>
      <c r="BX32" s="76">
        <v>1</v>
      </c>
      <c r="BY32" s="121"/>
      <c r="BZ32" s="123" t="s">
        <v>2009</v>
      </c>
      <c r="CA32" t="s">
        <v>995</v>
      </c>
    </row>
    <row r="33" spans="1:105" x14ac:dyDescent="0.15">
      <c r="A33" s="75">
        <v>2703</v>
      </c>
      <c r="B33" s="94">
        <v>42657</v>
      </c>
      <c r="C33" s="50" t="s">
        <v>605</v>
      </c>
      <c r="D33" s="30" t="s">
        <v>103</v>
      </c>
      <c r="E33" s="30"/>
      <c r="F33" s="30" t="s">
        <v>1060</v>
      </c>
      <c r="G33" s="94">
        <v>42634</v>
      </c>
      <c r="H33" s="31" t="s">
        <v>711</v>
      </c>
      <c r="I33" s="31" t="s">
        <v>760</v>
      </c>
      <c r="J33" s="31"/>
      <c r="K33" s="30" t="s">
        <v>88</v>
      </c>
      <c r="L33" s="30" t="s">
        <v>604</v>
      </c>
      <c r="M33" s="81">
        <v>87.872727272727261</v>
      </c>
      <c r="N33" s="81">
        <v>24.081818181818178</v>
      </c>
      <c r="O33" s="30"/>
      <c r="P33" s="30"/>
      <c r="Q33" s="81"/>
      <c r="R33" s="30"/>
      <c r="S33" s="81"/>
      <c r="T33" s="30"/>
      <c r="U33" s="30"/>
      <c r="V33" s="81"/>
      <c r="W33" s="81"/>
      <c r="X33" s="30"/>
      <c r="Y33" s="30"/>
      <c r="Z33" s="30"/>
      <c r="AA33" s="30"/>
      <c r="AB33" s="30"/>
      <c r="AC33" s="30"/>
      <c r="AD33" s="30"/>
      <c r="AE33" s="81"/>
      <c r="AF33" s="81">
        <v>16.672727272727272</v>
      </c>
      <c r="AG33" s="30"/>
      <c r="AH33" s="30"/>
      <c r="AI33" s="81"/>
      <c r="AJ33" s="30"/>
      <c r="AK33" s="30"/>
      <c r="AL33" s="30"/>
      <c r="AM33" s="30"/>
      <c r="AN33" s="30"/>
      <c r="AO33" s="81"/>
      <c r="AP33" s="30"/>
      <c r="AQ33" s="81"/>
      <c r="AR33" s="30" t="s">
        <v>1193</v>
      </c>
      <c r="AS33" s="31" t="s">
        <v>760</v>
      </c>
      <c r="AT33" s="31"/>
      <c r="AU33" s="31"/>
      <c r="AV33" s="31" t="s">
        <v>763</v>
      </c>
      <c r="AW33" s="78">
        <v>10.199999999999999</v>
      </c>
      <c r="AX33" s="78"/>
      <c r="AY33" s="78"/>
      <c r="AZ33" s="78"/>
      <c r="BA33" s="31" t="s">
        <v>1152</v>
      </c>
      <c r="BB33" s="31"/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0</v>
      </c>
      <c r="BK33" s="31">
        <v>0</v>
      </c>
      <c r="BL33" s="31">
        <v>0</v>
      </c>
      <c r="BM33" s="78"/>
      <c r="BN33" s="31" t="s">
        <v>760</v>
      </c>
      <c r="BO33" s="31"/>
      <c r="BP33" s="31" t="s">
        <v>760</v>
      </c>
      <c r="BQ33" s="31"/>
      <c r="BR33" s="31"/>
      <c r="BS33" s="31"/>
      <c r="BT33" s="30"/>
      <c r="BU33" s="30"/>
      <c r="BV33" s="31"/>
      <c r="BW33" s="78" t="s">
        <v>760</v>
      </c>
      <c r="BX33" s="76">
        <v>1</v>
      </c>
      <c r="BY33" t="s">
        <v>1853</v>
      </c>
      <c r="BZ33" s="122" t="s">
        <v>2010</v>
      </c>
      <c r="CA33" t="s">
        <v>995</v>
      </c>
    </row>
    <row r="34" spans="1:105" x14ac:dyDescent="0.15">
      <c r="A34" s="75">
        <v>4727</v>
      </c>
      <c r="B34" s="94">
        <v>42657</v>
      </c>
      <c r="C34" s="50" t="s">
        <v>605</v>
      </c>
      <c r="D34" s="30" t="s">
        <v>103</v>
      </c>
      <c r="E34" s="30"/>
      <c r="F34" s="30" t="s">
        <v>1060</v>
      </c>
      <c r="G34" s="29">
        <v>42369</v>
      </c>
      <c r="H34" s="31" t="s">
        <v>711</v>
      </c>
      <c r="I34" s="31" t="s">
        <v>760</v>
      </c>
      <c r="J34" s="31"/>
      <c r="K34" s="30" t="s">
        <v>90</v>
      </c>
      <c r="L34" s="30" t="s">
        <v>1105</v>
      </c>
      <c r="M34" s="81">
        <v>119.99999999999999</v>
      </c>
      <c r="N34" s="81">
        <v>31.499999999999996</v>
      </c>
      <c r="O34" s="30" t="s">
        <v>627</v>
      </c>
      <c r="P34" s="30">
        <v>2500</v>
      </c>
      <c r="Q34" s="81">
        <v>30.499999999999996</v>
      </c>
      <c r="R34" s="30"/>
      <c r="S34" s="81"/>
      <c r="T34" s="30"/>
      <c r="U34" s="30"/>
      <c r="V34" s="81"/>
      <c r="W34" s="81"/>
      <c r="X34" s="30"/>
      <c r="Y34" s="30"/>
      <c r="Z34" s="30"/>
      <c r="AA34" s="30"/>
      <c r="AB34" s="30"/>
      <c r="AC34" s="30"/>
      <c r="AD34" s="30"/>
      <c r="AE34" s="81"/>
      <c r="AF34" s="81">
        <v>20</v>
      </c>
      <c r="AG34" s="30"/>
      <c r="AH34" s="30"/>
      <c r="AI34" s="81"/>
      <c r="AJ34" s="30"/>
      <c r="AK34" s="30"/>
      <c r="AL34" s="30"/>
      <c r="AM34" s="30"/>
      <c r="AN34" s="30"/>
      <c r="AO34" s="81"/>
      <c r="AP34" s="30"/>
      <c r="AQ34" s="81"/>
      <c r="AR34" s="30" t="s">
        <v>1193</v>
      </c>
      <c r="AS34" s="31" t="s">
        <v>760</v>
      </c>
      <c r="AT34" s="31"/>
      <c r="AU34" s="31"/>
      <c r="AV34" s="78" t="s">
        <v>763</v>
      </c>
      <c r="AW34" s="78">
        <v>16</v>
      </c>
      <c r="AX34" s="78"/>
      <c r="AY34" s="78"/>
      <c r="AZ34" s="78"/>
      <c r="BA34" s="31" t="s">
        <v>1152</v>
      </c>
      <c r="BB34" s="30"/>
      <c r="BC34" s="31">
        <v>0</v>
      </c>
      <c r="BD34" s="31">
        <v>0</v>
      </c>
      <c r="BE34" s="31">
        <v>7</v>
      </c>
      <c r="BF34" s="31">
        <v>0</v>
      </c>
      <c r="BG34" s="31">
        <v>0</v>
      </c>
      <c r="BH34" s="31">
        <v>0</v>
      </c>
      <c r="BI34" s="31">
        <v>0</v>
      </c>
      <c r="BJ34" s="31">
        <v>0</v>
      </c>
      <c r="BK34" s="31">
        <v>0</v>
      </c>
      <c r="BL34" s="31">
        <v>0</v>
      </c>
      <c r="BM34" s="31">
        <v>24</v>
      </c>
      <c r="BN34" s="31" t="s">
        <v>760</v>
      </c>
      <c r="BO34" s="31"/>
      <c r="BP34" s="31" t="s">
        <v>760</v>
      </c>
      <c r="BQ34" s="31"/>
      <c r="BR34" s="31"/>
      <c r="BS34" s="31"/>
      <c r="BT34" s="40"/>
      <c r="BU34" s="77"/>
      <c r="BV34" s="31"/>
      <c r="BW34" s="78" t="s">
        <v>760</v>
      </c>
      <c r="BX34" s="30">
        <v>1</v>
      </c>
      <c r="BY34" s="121"/>
      <c r="BZ34" s="123" t="s">
        <v>1817</v>
      </c>
      <c r="CA34" t="s">
        <v>995</v>
      </c>
    </row>
    <row r="35" spans="1:105" x14ac:dyDescent="0.15">
      <c r="A35" s="75"/>
      <c r="B35" s="94">
        <v>42657</v>
      </c>
      <c r="C35" s="50" t="s">
        <v>605</v>
      </c>
      <c r="D35" s="30" t="s">
        <v>103</v>
      </c>
      <c r="E35" s="30"/>
      <c r="F35" s="30" t="s">
        <v>1060</v>
      </c>
      <c r="G35" s="29">
        <v>42637</v>
      </c>
      <c r="H35" s="31" t="s">
        <v>711</v>
      </c>
      <c r="I35" s="31" t="s">
        <v>760</v>
      </c>
      <c r="J35" s="31"/>
      <c r="K35" s="30" t="s">
        <v>92</v>
      </c>
      <c r="L35" s="30" t="s">
        <v>1855</v>
      </c>
      <c r="M35" s="81">
        <v>89.663636363636357</v>
      </c>
      <c r="N35" s="81">
        <v>27.309090909090905</v>
      </c>
      <c r="O35" s="30"/>
      <c r="P35" s="30"/>
      <c r="Q35" s="81"/>
      <c r="R35" s="30"/>
      <c r="S35" s="81"/>
      <c r="T35" s="30"/>
      <c r="U35" s="30"/>
      <c r="V35" s="81"/>
      <c r="W35" s="81"/>
      <c r="X35" s="30"/>
      <c r="Y35" s="30"/>
      <c r="Z35" s="30"/>
      <c r="AA35" s="30"/>
      <c r="AB35" s="30"/>
      <c r="AC35" s="30"/>
      <c r="AD35" s="30"/>
      <c r="AE35" s="81"/>
      <c r="AF35" s="81">
        <v>18.909090909090907</v>
      </c>
      <c r="AG35" s="30"/>
      <c r="AH35" s="30"/>
      <c r="AI35" s="81"/>
      <c r="AJ35" s="30"/>
      <c r="AK35" s="30"/>
      <c r="AL35" s="30"/>
      <c r="AM35" s="30"/>
      <c r="AN35" s="30"/>
      <c r="AO35" s="81"/>
      <c r="AP35" s="30"/>
      <c r="AQ35" s="81"/>
      <c r="AR35" s="30" t="s">
        <v>1193</v>
      </c>
      <c r="AS35" s="31" t="s">
        <v>760</v>
      </c>
      <c r="AT35" s="31"/>
      <c r="AU35" s="31"/>
      <c r="AV35" s="31" t="s">
        <v>763</v>
      </c>
      <c r="AW35" s="31">
        <v>10.199999999999999</v>
      </c>
      <c r="AX35" s="31"/>
      <c r="AY35" s="31"/>
      <c r="AZ35" s="31"/>
      <c r="BA35" s="31" t="s">
        <v>1152</v>
      </c>
      <c r="BB35" s="30"/>
      <c r="BC35" s="31">
        <v>5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0</v>
      </c>
      <c r="BK35" s="31">
        <v>0</v>
      </c>
      <c r="BL35" s="31">
        <v>0</v>
      </c>
      <c r="BM35" s="31"/>
      <c r="BN35" s="31" t="s">
        <v>760</v>
      </c>
      <c r="BO35" s="31"/>
      <c r="BP35" s="31" t="s">
        <v>760</v>
      </c>
      <c r="BQ35" s="31"/>
      <c r="BR35" s="31"/>
      <c r="BS35" s="31"/>
      <c r="BT35" s="40"/>
      <c r="BU35" s="40"/>
      <c r="BV35" s="31"/>
      <c r="BW35" s="78" t="s">
        <v>760</v>
      </c>
      <c r="BX35" s="40"/>
      <c r="BY35" s="121"/>
      <c r="BZ35" s="123" t="s">
        <v>2011</v>
      </c>
      <c r="CA35" t="s">
        <v>1139</v>
      </c>
    </row>
    <row r="36" spans="1:105" x14ac:dyDescent="0.15">
      <c r="A36" s="75"/>
      <c r="B36" s="94">
        <v>42656</v>
      </c>
      <c r="C36" s="40" t="s">
        <v>605</v>
      </c>
      <c r="D36" s="30" t="s">
        <v>103</v>
      </c>
      <c r="E36" s="30"/>
      <c r="F36" s="30" t="s">
        <v>1060</v>
      </c>
      <c r="G36" s="29">
        <v>42626</v>
      </c>
      <c r="H36" s="31" t="s">
        <v>711</v>
      </c>
      <c r="I36" s="31" t="s">
        <v>760</v>
      </c>
      <c r="J36" s="31"/>
      <c r="K36" s="30" t="s">
        <v>608</v>
      </c>
      <c r="L36" s="30" t="s">
        <v>1857</v>
      </c>
      <c r="M36" s="81">
        <v>89.663636363636357</v>
      </c>
      <c r="N36" s="81">
        <v>27.299999999999997</v>
      </c>
      <c r="O36" s="30"/>
      <c r="P36" s="30"/>
      <c r="Q36" s="81"/>
      <c r="R36" s="30"/>
      <c r="S36" s="81"/>
      <c r="T36" s="30"/>
      <c r="U36" s="30"/>
      <c r="V36" s="81"/>
      <c r="W36" s="81"/>
      <c r="X36" s="30"/>
      <c r="Y36" s="30"/>
      <c r="Z36" s="30"/>
      <c r="AA36" s="30"/>
      <c r="AB36" s="30"/>
      <c r="AC36" s="30"/>
      <c r="AD36" s="30"/>
      <c r="AE36" s="81"/>
      <c r="AF36" s="81">
        <v>18.881818181818179</v>
      </c>
      <c r="AG36" s="30"/>
      <c r="AH36" s="30"/>
      <c r="AI36" s="81"/>
      <c r="AJ36" s="30"/>
      <c r="AK36" s="76"/>
      <c r="AL36" s="76"/>
      <c r="AM36" s="76"/>
      <c r="AN36" s="76"/>
      <c r="AO36" s="229"/>
      <c r="AP36" s="76"/>
      <c r="AQ36" s="229"/>
      <c r="AR36" s="30" t="s">
        <v>1193</v>
      </c>
      <c r="AS36" s="31" t="s">
        <v>760</v>
      </c>
      <c r="AT36" s="78"/>
      <c r="AU36" s="78"/>
      <c r="AV36" s="31" t="s">
        <v>763</v>
      </c>
      <c r="AW36" s="31">
        <v>10.199999999999999</v>
      </c>
      <c r="AX36" s="31"/>
      <c r="AY36" s="31"/>
      <c r="AZ36" s="31"/>
      <c r="BA36" s="78" t="s">
        <v>760</v>
      </c>
      <c r="BB36" s="76"/>
      <c r="BC36" s="78">
        <v>0</v>
      </c>
      <c r="BD36" s="31">
        <v>12</v>
      </c>
      <c r="BE36" s="78">
        <v>0</v>
      </c>
      <c r="BF36" s="78">
        <v>3</v>
      </c>
      <c r="BG36" s="78">
        <v>0</v>
      </c>
      <c r="BH36" s="78">
        <v>0</v>
      </c>
      <c r="BI36" s="78">
        <v>0</v>
      </c>
      <c r="BJ36" s="78">
        <v>0</v>
      </c>
      <c r="BK36" s="31">
        <v>0</v>
      </c>
      <c r="BL36" s="31">
        <v>0</v>
      </c>
      <c r="BM36" s="78"/>
      <c r="BN36" s="31"/>
      <c r="BO36" s="31"/>
      <c r="BP36" s="31" t="s">
        <v>760</v>
      </c>
      <c r="BQ36" s="78"/>
      <c r="BR36" s="31"/>
      <c r="BS36" s="78"/>
      <c r="BT36" s="77"/>
      <c r="BU36" s="77"/>
      <c r="BV36" s="78"/>
      <c r="BW36" s="78" t="s">
        <v>760</v>
      </c>
      <c r="BX36" s="77">
        <v>1</v>
      </c>
      <c r="BY36" s="68"/>
      <c r="BZ36" s="122" t="s">
        <v>2012</v>
      </c>
      <c r="CA36" t="s">
        <v>1139</v>
      </c>
    </row>
    <row r="37" spans="1:105" x14ac:dyDescent="0.15">
      <c r="A37" s="75">
        <v>5342</v>
      </c>
      <c r="B37" s="94">
        <v>42657</v>
      </c>
      <c r="C37" s="50" t="s">
        <v>605</v>
      </c>
      <c r="D37" s="30" t="s">
        <v>103</v>
      </c>
      <c r="E37" s="30"/>
      <c r="F37" s="30" t="s">
        <v>1060</v>
      </c>
      <c r="G37" s="29">
        <v>42613</v>
      </c>
      <c r="H37" s="31" t="s">
        <v>711</v>
      </c>
      <c r="I37" s="31" t="s">
        <v>760</v>
      </c>
      <c r="J37" s="31"/>
      <c r="K37" s="30" t="s">
        <v>93</v>
      </c>
      <c r="L37" s="30" t="s">
        <v>1176</v>
      </c>
      <c r="M37" s="81">
        <v>86.972727272727269</v>
      </c>
      <c r="N37" s="81">
        <v>26.481818181818177</v>
      </c>
      <c r="O37" s="30"/>
      <c r="P37" s="30"/>
      <c r="Q37" s="81"/>
      <c r="R37" s="30"/>
      <c r="S37" s="81"/>
      <c r="T37" s="30"/>
      <c r="U37" s="30"/>
      <c r="V37" s="81"/>
      <c r="W37" s="81"/>
      <c r="X37" s="30"/>
      <c r="Y37" s="30"/>
      <c r="Z37" s="30"/>
      <c r="AA37" s="30"/>
      <c r="AB37" s="30"/>
      <c r="AC37" s="30"/>
      <c r="AD37" s="30"/>
      <c r="AE37" s="81"/>
      <c r="AF37" s="81">
        <v>18.336363636363636</v>
      </c>
      <c r="AG37" s="30"/>
      <c r="AH37" s="30"/>
      <c r="AI37" s="81"/>
      <c r="AJ37" s="30"/>
      <c r="AK37" s="30"/>
      <c r="AL37" s="30"/>
      <c r="AM37" s="30"/>
      <c r="AN37" s="30"/>
      <c r="AO37" s="81"/>
      <c r="AP37" s="30"/>
      <c r="AQ37" s="81"/>
      <c r="AR37" s="30" t="s">
        <v>1193</v>
      </c>
      <c r="AS37" s="31" t="s">
        <v>760</v>
      </c>
      <c r="AT37" s="31"/>
      <c r="AU37" s="31"/>
      <c r="AV37" s="31" t="s">
        <v>763</v>
      </c>
      <c r="AW37" s="31">
        <v>10.199999999999999</v>
      </c>
      <c r="AX37" s="31"/>
      <c r="AY37" s="31"/>
      <c r="AZ37" s="31"/>
      <c r="BA37" s="31" t="s">
        <v>1152</v>
      </c>
      <c r="BB37" s="30"/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0</v>
      </c>
      <c r="BK37" s="31">
        <v>0</v>
      </c>
      <c r="BL37" s="31">
        <v>0</v>
      </c>
      <c r="BM37" s="31">
        <v>12</v>
      </c>
      <c r="BN37" s="31" t="s">
        <v>760</v>
      </c>
      <c r="BO37" s="31"/>
      <c r="BP37" s="31" t="s">
        <v>760</v>
      </c>
      <c r="BQ37" s="31"/>
      <c r="BR37" s="31">
        <v>12</v>
      </c>
      <c r="BS37" s="31"/>
      <c r="BT37" s="40"/>
      <c r="BU37" s="40"/>
      <c r="BV37" s="31"/>
      <c r="BW37" s="78" t="s">
        <v>760</v>
      </c>
      <c r="BX37" s="40"/>
      <c r="BZ37" s="123" t="s">
        <v>2013</v>
      </c>
      <c r="CA37" s="1" t="s">
        <v>993</v>
      </c>
    </row>
    <row r="38" spans="1:105" x14ac:dyDescent="0.15">
      <c r="A38" s="75">
        <v>5635</v>
      </c>
      <c r="B38" s="94">
        <v>42657</v>
      </c>
      <c r="C38" s="50" t="s">
        <v>605</v>
      </c>
      <c r="D38" s="30" t="s">
        <v>103</v>
      </c>
      <c r="E38" s="30"/>
      <c r="F38" s="30" t="s">
        <v>1060</v>
      </c>
      <c r="G38" s="29">
        <v>42551</v>
      </c>
      <c r="H38" s="31" t="s">
        <v>711</v>
      </c>
      <c r="I38" s="31" t="s">
        <v>760</v>
      </c>
      <c r="J38" s="31"/>
      <c r="K38" s="30" t="s">
        <v>94</v>
      </c>
      <c r="L38" s="30" t="s">
        <v>1178</v>
      </c>
      <c r="M38" s="81">
        <v>138.91818181818181</v>
      </c>
      <c r="N38" s="81">
        <v>30.063636363636363</v>
      </c>
      <c r="O38" s="30"/>
      <c r="P38" s="30"/>
      <c r="Q38" s="81"/>
      <c r="R38" s="30"/>
      <c r="S38" s="81"/>
      <c r="T38" s="30"/>
      <c r="U38" s="30"/>
      <c r="V38" s="81"/>
      <c r="W38" s="81"/>
      <c r="X38" s="30"/>
      <c r="Y38" s="30"/>
      <c r="Z38" s="30"/>
      <c r="AA38" s="30"/>
      <c r="AB38" s="30"/>
      <c r="AC38" s="30"/>
      <c r="AD38" s="30"/>
      <c r="AE38" s="81"/>
      <c r="AF38" s="81">
        <v>18.727272727272727</v>
      </c>
      <c r="AG38" s="30"/>
      <c r="AH38" s="30"/>
      <c r="AI38" s="81"/>
      <c r="AJ38" s="30"/>
      <c r="AK38" s="30"/>
      <c r="AL38" s="30"/>
      <c r="AM38" s="30"/>
      <c r="AN38" s="30"/>
      <c r="AO38" s="81"/>
      <c r="AP38" s="30"/>
      <c r="AQ38" s="81"/>
      <c r="AR38" s="30" t="s">
        <v>1193</v>
      </c>
      <c r="AS38" s="31" t="s">
        <v>760</v>
      </c>
      <c r="AT38" s="31"/>
      <c r="AU38" s="31"/>
      <c r="AV38" s="31" t="s">
        <v>763</v>
      </c>
      <c r="AW38" s="31">
        <v>10.199999999999999</v>
      </c>
      <c r="AX38" s="31"/>
      <c r="AY38" s="31"/>
      <c r="AZ38" s="31"/>
      <c r="BA38" s="31" t="s">
        <v>1152</v>
      </c>
      <c r="BB38" s="30"/>
      <c r="BC38" s="31">
        <v>0</v>
      </c>
      <c r="BD38" s="31">
        <v>0</v>
      </c>
      <c r="BE38" s="31">
        <v>10</v>
      </c>
      <c r="BF38" s="31">
        <v>0</v>
      </c>
      <c r="BG38" s="31">
        <v>0</v>
      </c>
      <c r="BH38" s="31">
        <v>0</v>
      </c>
      <c r="BI38" s="31">
        <v>0</v>
      </c>
      <c r="BJ38" s="31">
        <v>0</v>
      </c>
      <c r="BK38" s="31">
        <v>0</v>
      </c>
      <c r="BL38" s="31">
        <v>0</v>
      </c>
      <c r="BM38" s="31"/>
      <c r="BN38" s="31" t="s">
        <v>760</v>
      </c>
      <c r="BO38" s="31"/>
      <c r="BP38" s="31" t="s">
        <v>760</v>
      </c>
      <c r="BQ38" s="31"/>
      <c r="BR38" s="31"/>
      <c r="BS38" s="31"/>
      <c r="BT38" s="40"/>
      <c r="BU38" s="40"/>
      <c r="BV38" s="31"/>
      <c r="BW38" s="78" t="s">
        <v>760</v>
      </c>
      <c r="BX38" s="40">
        <v>1</v>
      </c>
      <c r="BY38" t="s">
        <v>1542</v>
      </c>
      <c r="BZ38" s="123" t="s">
        <v>2001</v>
      </c>
      <c r="CA38" s="20" t="s">
        <v>995</v>
      </c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</row>
    <row r="39" spans="1:105" x14ac:dyDescent="0.15">
      <c r="A39" s="75">
        <v>5963</v>
      </c>
      <c r="B39" s="94">
        <v>42657</v>
      </c>
      <c r="C39" s="50" t="s">
        <v>605</v>
      </c>
      <c r="D39" s="30" t="s">
        <v>103</v>
      </c>
      <c r="E39" s="30"/>
      <c r="F39" s="30" t="s">
        <v>1060</v>
      </c>
      <c r="G39" s="29">
        <v>42551</v>
      </c>
      <c r="H39" s="31" t="s">
        <v>711</v>
      </c>
      <c r="I39" s="31" t="s">
        <v>760</v>
      </c>
      <c r="J39" s="31"/>
      <c r="K39" s="30" t="s">
        <v>95</v>
      </c>
      <c r="L39" s="171" t="s">
        <v>1180</v>
      </c>
      <c r="M39" s="81">
        <v>85.663636363636357</v>
      </c>
      <c r="N39" s="81">
        <v>25.281818181818178</v>
      </c>
      <c r="O39" s="30"/>
      <c r="P39" s="30"/>
      <c r="Q39" s="81"/>
      <c r="R39" s="30"/>
      <c r="S39" s="81"/>
      <c r="T39" s="30"/>
      <c r="U39" s="30"/>
      <c r="V39" s="81"/>
      <c r="W39" s="81"/>
      <c r="X39" s="30"/>
      <c r="Y39" s="30"/>
      <c r="Z39" s="30"/>
      <c r="AA39" s="30"/>
      <c r="AB39" s="30"/>
      <c r="AC39" s="30"/>
      <c r="AD39" s="30"/>
      <c r="AE39" s="81"/>
      <c r="AF39" s="81">
        <v>16.8</v>
      </c>
      <c r="AG39" s="30"/>
      <c r="AH39" s="30"/>
      <c r="AI39" s="81"/>
      <c r="AJ39" s="30"/>
      <c r="AK39" s="30"/>
      <c r="AL39" s="30"/>
      <c r="AM39" s="30"/>
      <c r="AN39" s="30"/>
      <c r="AO39" s="81"/>
      <c r="AP39" s="30"/>
      <c r="AQ39" s="81"/>
      <c r="AR39" s="30" t="s">
        <v>1193</v>
      </c>
      <c r="AS39" s="31" t="s">
        <v>760</v>
      </c>
      <c r="AT39" s="31"/>
      <c r="AU39" s="31"/>
      <c r="AV39" s="78" t="s">
        <v>763</v>
      </c>
      <c r="AW39" s="78">
        <v>10.199999999999999</v>
      </c>
      <c r="AX39" s="78"/>
      <c r="AY39" s="78"/>
      <c r="AZ39" s="78"/>
      <c r="BA39" s="31" t="s">
        <v>1152</v>
      </c>
      <c r="BB39" s="30"/>
      <c r="BC39" s="31">
        <v>0</v>
      </c>
      <c r="BD39" s="31">
        <v>0</v>
      </c>
      <c r="BE39" s="78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0</v>
      </c>
      <c r="BK39" s="31">
        <v>0</v>
      </c>
      <c r="BL39" s="31">
        <v>0</v>
      </c>
      <c r="BM39" s="31"/>
      <c r="BN39" s="31" t="s">
        <v>760</v>
      </c>
      <c r="BO39" s="31"/>
      <c r="BP39" s="31" t="s">
        <v>760</v>
      </c>
      <c r="BQ39" s="31"/>
      <c r="BR39" s="31"/>
      <c r="BS39" s="233"/>
      <c r="BT39" s="77"/>
      <c r="BU39" s="40"/>
      <c r="BV39" s="31"/>
      <c r="BW39" s="78" t="s">
        <v>760</v>
      </c>
      <c r="BX39" s="79">
        <v>1</v>
      </c>
      <c r="BZ39" s="123" t="s">
        <v>2014</v>
      </c>
      <c r="CA39" s="1" t="s">
        <v>995</v>
      </c>
    </row>
    <row r="40" spans="1:105" x14ac:dyDescent="0.15">
      <c r="A40" s="75"/>
      <c r="B40" s="94">
        <v>42657</v>
      </c>
      <c r="C40" s="50" t="s">
        <v>605</v>
      </c>
      <c r="D40" s="30" t="s">
        <v>103</v>
      </c>
      <c r="E40" s="30"/>
      <c r="F40" s="30" t="s">
        <v>1060</v>
      </c>
      <c r="G40" s="29">
        <v>42605</v>
      </c>
      <c r="H40" s="31" t="s">
        <v>711</v>
      </c>
      <c r="I40" s="31" t="s">
        <v>760</v>
      </c>
      <c r="J40" s="31"/>
      <c r="K40" s="30" t="s">
        <v>96</v>
      </c>
      <c r="L40" s="30" t="s">
        <v>1862</v>
      </c>
      <c r="M40" s="81">
        <v>89.663636363636357</v>
      </c>
      <c r="N40" s="81">
        <v>27.309090909090905</v>
      </c>
      <c r="O40" s="30"/>
      <c r="P40" s="30"/>
      <c r="Q40" s="81"/>
      <c r="R40" s="30"/>
      <c r="S40" s="81"/>
      <c r="T40" s="30"/>
      <c r="U40" s="30"/>
      <c r="V40" s="81"/>
      <c r="W40" s="81"/>
      <c r="X40" s="30"/>
      <c r="Y40" s="30"/>
      <c r="Z40" s="30"/>
      <c r="AA40" s="30"/>
      <c r="AB40" s="30"/>
      <c r="AC40" s="30"/>
      <c r="AD40" s="30"/>
      <c r="AE40" s="81"/>
      <c r="AF40" s="81">
        <v>18.909090909090907</v>
      </c>
      <c r="AG40" s="30"/>
      <c r="AH40" s="30"/>
      <c r="AI40" s="81"/>
      <c r="AJ40" s="30"/>
      <c r="AK40" s="30"/>
      <c r="AL40" s="30"/>
      <c r="AM40" s="30"/>
      <c r="AN40" s="30"/>
      <c r="AO40" s="81"/>
      <c r="AP40" s="30"/>
      <c r="AQ40" s="81"/>
      <c r="AR40" s="30" t="s">
        <v>1193</v>
      </c>
      <c r="AS40" s="31" t="s">
        <v>760</v>
      </c>
      <c r="AT40" s="31"/>
      <c r="AU40" s="31"/>
      <c r="AV40" s="31" t="s">
        <v>763</v>
      </c>
      <c r="AW40" s="31">
        <v>10.199999999999999</v>
      </c>
      <c r="AX40" s="31"/>
      <c r="AY40" s="31"/>
      <c r="AZ40" s="31"/>
      <c r="BA40" s="31" t="s">
        <v>1152</v>
      </c>
      <c r="BB40" s="30"/>
      <c r="BC40" s="31">
        <v>10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>
        <v>0</v>
      </c>
      <c r="BK40" s="31">
        <v>0</v>
      </c>
      <c r="BL40" s="31">
        <v>0</v>
      </c>
      <c r="BM40" s="31"/>
      <c r="BN40" s="31" t="s">
        <v>760</v>
      </c>
      <c r="BO40" s="31"/>
      <c r="BP40" s="31" t="s">
        <v>760</v>
      </c>
      <c r="BQ40" s="31"/>
      <c r="BR40" s="31"/>
      <c r="BS40" s="31"/>
      <c r="BT40" s="40"/>
      <c r="BU40" s="40"/>
      <c r="BV40" s="31"/>
      <c r="BW40" s="78" t="s">
        <v>760</v>
      </c>
      <c r="BX40" s="30">
        <v>1</v>
      </c>
      <c r="BZ40" s="122" t="s">
        <v>2015</v>
      </c>
      <c r="CA40" s="1" t="s">
        <v>995</v>
      </c>
    </row>
    <row r="41" spans="1:105" x14ac:dyDescent="0.15">
      <c r="A41" s="75"/>
      <c r="B41" s="94">
        <v>42657</v>
      </c>
      <c r="C41" s="40" t="s">
        <v>605</v>
      </c>
      <c r="D41" s="30" t="s">
        <v>103</v>
      </c>
      <c r="E41" s="30"/>
      <c r="F41" s="30" t="s">
        <v>1060</v>
      </c>
      <c r="G41" s="33">
        <v>42551</v>
      </c>
      <c r="H41" s="31" t="s">
        <v>711</v>
      </c>
      <c r="I41" s="31" t="s">
        <v>760</v>
      </c>
      <c r="J41" s="31"/>
      <c r="K41" s="30" t="s">
        <v>97</v>
      </c>
      <c r="L41" s="30" t="s">
        <v>1864</v>
      </c>
      <c r="M41" s="172">
        <v>85</v>
      </c>
      <c r="N41" s="173">
        <v>24.999999999999996</v>
      </c>
      <c r="O41" s="30"/>
      <c r="P41" s="30"/>
      <c r="Q41" s="81"/>
      <c r="R41" s="30"/>
      <c r="S41" s="81"/>
      <c r="T41" s="30"/>
      <c r="U41" s="30"/>
      <c r="V41" s="81"/>
      <c r="W41" s="81"/>
      <c r="X41" s="30"/>
      <c r="Y41" s="30"/>
      <c r="Z41" s="30"/>
      <c r="AA41" s="30"/>
      <c r="AB41" s="30"/>
      <c r="AC41" s="30"/>
      <c r="AD41" s="30"/>
      <c r="AE41" s="81"/>
      <c r="AF41" s="173">
        <v>17.5</v>
      </c>
      <c r="AG41" s="30"/>
      <c r="AH41" s="30"/>
      <c r="AI41" s="81"/>
      <c r="AJ41" s="30"/>
      <c r="AK41" s="30"/>
      <c r="AL41" s="30"/>
      <c r="AM41" s="30"/>
      <c r="AN41" s="30"/>
      <c r="AO41" s="81"/>
      <c r="AP41" s="30"/>
      <c r="AQ41" s="81"/>
      <c r="AR41" s="30" t="s">
        <v>1193</v>
      </c>
      <c r="AS41" s="31" t="s">
        <v>760</v>
      </c>
      <c r="AT41" s="31"/>
      <c r="AU41" s="31"/>
      <c r="AV41" s="78" t="s">
        <v>763</v>
      </c>
      <c r="AW41" s="78">
        <v>10.199999999999999</v>
      </c>
      <c r="AX41" s="78"/>
      <c r="AY41" s="78"/>
      <c r="AZ41" s="78"/>
      <c r="BA41" s="31" t="s">
        <v>760</v>
      </c>
      <c r="BB41" s="30"/>
      <c r="BC41" s="31">
        <v>0</v>
      </c>
      <c r="BD41" s="31">
        <v>0</v>
      </c>
      <c r="BE41" s="31">
        <v>0</v>
      </c>
      <c r="BF41" s="78">
        <v>0</v>
      </c>
      <c r="BG41" s="31">
        <v>0</v>
      </c>
      <c r="BH41" s="31">
        <v>0</v>
      </c>
      <c r="BI41" s="31">
        <v>0</v>
      </c>
      <c r="BJ41" s="31">
        <v>0</v>
      </c>
      <c r="BK41" s="31">
        <v>0</v>
      </c>
      <c r="BL41" s="31">
        <v>0</v>
      </c>
      <c r="BM41" s="31"/>
      <c r="BN41" s="31" t="s">
        <v>760</v>
      </c>
      <c r="BO41" s="31"/>
      <c r="BP41" s="31" t="s">
        <v>760</v>
      </c>
      <c r="BQ41" s="31"/>
      <c r="BR41" s="31"/>
      <c r="BS41" s="31"/>
      <c r="BT41" s="40"/>
      <c r="BU41" s="40"/>
      <c r="BV41" s="31"/>
      <c r="BW41" s="78" t="s">
        <v>760</v>
      </c>
      <c r="BX41" s="40">
        <v>1</v>
      </c>
      <c r="BY41" s="20"/>
      <c r="BZ41" s="122" t="s">
        <v>2016</v>
      </c>
      <c r="CA41" t="s">
        <v>995</v>
      </c>
    </row>
    <row r="42" spans="1:105" x14ac:dyDescent="0.15">
      <c r="A42" s="75">
        <v>3272</v>
      </c>
      <c r="B42" s="94">
        <v>42657</v>
      </c>
      <c r="C42" s="50" t="s">
        <v>605</v>
      </c>
      <c r="D42" s="30" t="s">
        <v>103</v>
      </c>
      <c r="E42" s="30"/>
      <c r="F42" s="30" t="s">
        <v>1060</v>
      </c>
      <c r="G42" s="33">
        <v>42657</v>
      </c>
      <c r="H42" s="31" t="s">
        <v>711</v>
      </c>
      <c r="I42" s="31" t="s">
        <v>760</v>
      </c>
      <c r="J42" s="31"/>
      <c r="K42" s="30" t="s">
        <v>1011</v>
      </c>
      <c r="L42" s="30" t="s">
        <v>1012</v>
      </c>
      <c r="M42" s="172">
        <v>85.999999999999986</v>
      </c>
      <c r="N42" s="173">
        <v>24.2</v>
      </c>
      <c r="O42" s="30"/>
      <c r="P42" s="46"/>
      <c r="Q42" s="81"/>
      <c r="R42" s="46"/>
      <c r="S42" s="81"/>
      <c r="T42" s="46"/>
      <c r="U42" s="30"/>
      <c r="V42" s="81"/>
      <c r="W42" s="81"/>
      <c r="X42" s="30"/>
      <c r="Y42" s="30"/>
      <c r="Z42" s="46"/>
      <c r="AA42" s="30"/>
      <c r="AB42" s="46"/>
      <c r="AC42" s="30"/>
      <c r="AD42" s="30"/>
      <c r="AE42" s="81"/>
      <c r="AF42" s="173">
        <v>17.5</v>
      </c>
      <c r="AG42" s="30"/>
      <c r="AH42" s="30"/>
      <c r="AI42" s="81"/>
      <c r="AJ42" s="30"/>
      <c r="AK42" s="30"/>
      <c r="AL42" s="30"/>
      <c r="AM42" s="30"/>
      <c r="AN42" s="30"/>
      <c r="AO42" s="81"/>
      <c r="AP42" s="30"/>
      <c r="AQ42" s="81"/>
      <c r="AR42" s="30" t="s">
        <v>1193</v>
      </c>
      <c r="AS42" s="31" t="s">
        <v>760</v>
      </c>
      <c r="AT42" s="31"/>
      <c r="AU42" s="31"/>
      <c r="AV42" s="78" t="s">
        <v>763</v>
      </c>
      <c r="AW42" s="78">
        <v>10.199999999999999</v>
      </c>
      <c r="AX42" s="78"/>
      <c r="AY42" s="78"/>
      <c r="AZ42" s="78"/>
      <c r="BA42" s="31" t="s">
        <v>760</v>
      </c>
      <c r="BB42" s="30"/>
      <c r="BC42" s="31">
        <v>0</v>
      </c>
      <c r="BD42" s="31">
        <v>0</v>
      </c>
      <c r="BE42" s="31">
        <v>0</v>
      </c>
      <c r="BF42" s="78">
        <v>0</v>
      </c>
      <c r="BG42" s="31">
        <v>0</v>
      </c>
      <c r="BH42" s="31">
        <v>0</v>
      </c>
      <c r="BI42" s="31">
        <v>0</v>
      </c>
      <c r="BJ42" s="31">
        <v>0</v>
      </c>
      <c r="BK42" s="31">
        <v>0</v>
      </c>
      <c r="BL42" s="31">
        <v>0</v>
      </c>
      <c r="BM42" s="31"/>
      <c r="BN42" s="31" t="s">
        <v>760</v>
      </c>
      <c r="BO42" s="31"/>
      <c r="BP42" s="31" t="s">
        <v>760</v>
      </c>
      <c r="BQ42" s="31"/>
      <c r="BR42" s="31">
        <v>12</v>
      </c>
      <c r="BS42" s="31"/>
      <c r="BT42" s="40"/>
      <c r="BU42" s="40"/>
      <c r="BV42" s="31"/>
      <c r="BW42" s="78" t="s">
        <v>760</v>
      </c>
      <c r="BX42" s="40">
        <v>1</v>
      </c>
      <c r="BY42" s="20"/>
      <c r="BZ42" s="122" t="s">
        <v>992</v>
      </c>
      <c r="CA42" t="s">
        <v>993</v>
      </c>
    </row>
    <row r="43" spans="1:105" x14ac:dyDescent="0.15">
      <c r="A43" s="75">
        <v>4248</v>
      </c>
      <c r="B43" s="94">
        <v>42656</v>
      </c>
      <c r="C43" s="50" t="s">
        <v>605</v>
      </c>
      <c r="D43" s="30" t="s">
        <v>103</v>
      </c>
      <c r="E43" s="30"/>
      <c r="F43" s="30" t="s">
        <v>1212</v>
      </c>
      <c r="G43" s="29">
        <v>42551</v>
      </c>
      <c r="H43" s="31" t="s">
        <v>711</v>
      </c>
      <c r="I43" s="31" t="s">
        <v>760</v>
      </c>
      <c r="J43" s="31"/>
      <c r="K43" s="30" t="s">
        <v>36</v>
      </c>
      <c r="L43" s="30" t="s">
        <v>1150</v>
      </c>
      <c r="M43" s="81">
        <v>101.63636363636363</v>
      </c>
      <c r="N43" s="81">
        <v>30.099999999999998</v>
      </c>
      <c r="O43" s="30"/>
      <c r="P43" s="30"/>
      <c r="Q43" s="81"/>
      <c r="R43" s="30"/>
      <c r="S43" s="81"/>
      <c r="T43" s="30"/>
      <c r="U43" s="30"/>
      <c r="V43" s="81"/>
      <c r="W43" s="81">
        <v>17.963636363636365</v>
      </c>
      <c r="X43" s="30"/>
      <c r="Y43" s="30"/>
      <c r="Z43" s="30"/>
      <c r="AA43" s="30"/>
      <c r="AB43" s="30"/>
      <c r="AC43" s="30"/>
      <c r="AD43" s="30"/>
      <c r="AE43" s="81"/>
      <c r="AF43" s="81"/>
      <c r="AG43" s="30"/>
      <c r="AH43" s="30"/>
      <c r="AI43" s="81"/>
      <c r="AJ43" s="30"/>
      <c r="AK43" s="30"/>
      <c r="AL43" s="30"/>
      <c r="AM43" s="30"/>
      <c r="AN43" s="30"/>
      <c r="AO43" s="81"/>
      <c r="AP43" s="30"/>
      <c r="AQ43" s="81"/>
      <c r="AR43" s="30" t="s">
        <v>867</v>
      </c>
      <c r="AS43" s="31" t="s">
        <v>760</v>
      </c>
      <c r="AT43" s="31"/>
      <c r="AU43" s="31"/>
      <c r="AV43" s="31" t="s">
        <v>763</v>
      </c>
      <c r="AW43" s="31">
        <v>10.199999999999999</v>
      </c>
      <c r="AX43" s="31"/>
      <c r="AY43" s="31"/>
      <c r="AZ43" s="31"/>
      <c r="BA43" s="31" t="s">
        <v>1152</v>
      </c>
      <c r="BB43" s="30"/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>
        <v>0</v>
      </c>
      <c r="BK43" s="31">
        <v>0</v>
      </c>
      <c r="BL43" s="31">
        <v>0</v>
      </c>
      <c r="BM43" s="31"/>
      <c r="BN43" s="31" t="s">
        <v>760</v>
      </c>
      <c r="BO43" s="31">
        <v>12</v>
      </c>
      <c r="BP43" s="31" t="s">
        <v>760</v>
      </c>
      <c r="BQ43" s="31"/>
      <c r="BR43" s="31">
        <v>12</v>
      </c>
      <c r="BS43" s="31"/>
      <c r="BT43" s="77"/>
      <c r="BU43" s="77"/>
      <c r="BV43" s="78"/>
      <c r="BW43" s="78" t="s">
        <v>760</v>
      </c>
      <c r="BX43" s="40"/>
      <c r="BY43" s="121"/>
      <c r="BZ43" s="122" t="s">
        <v>2017</v>
      </c>
      <c r="CA43" t="s">
        <v>995</v>
      </c>
    </row>
    <row r="44" spans="1:105" x14ac:dyDescent="0.15">
      <c r="A44" s="75">
        <v>6212</v>
      </c>
      <c r="B44" s="94">
        <v>42656</v>
      </c>
      <c r="C44" s="50" t="s">
        <v>605</v>
      </c>
      <c r="D44" s="30" t="s">
        <v>103</v>
      </c>
      <c r="E44" s="30"/>
      <c r="F44" s="30" t="s">
        <v>1212</v>
      </c>
      <c r="G44" s="33">
        <v>42551</v>
      </c>
      <c r="H44" s="31" t="s">
        <v>711</v>
      </c>
      <c r="I44" s="31" t="s">
        <v>760</v>
      </c>
      <c r="J44" s="31"/>
      <c r="K44" s="30" t="s">
        <v>38</v>
      </c>
      <c r="L44" s="30" t="s">
        <v>1528</v>
      </c>
      <c r="M44" s="81">
        <v>98.199999999999989</v>
      </c>
      <c r="N44" s="81">
        <v>26</v>
      </c>
      <c r="O44" s="30"/>
      <c r="P44" s="30"/>
      <c r="Q44" s="81"/>
      <c r="R44" s="30"/>
      <c r="S44" s="81"/>
      <c r="T44" s="46"/>
      <c r="U44" s="30"/>
      <c r="V44" s="81"/>
      <c r="W44" s="81">
        <v>16.899999999999999</v>
      </c>
      <c r="X44" s="30"/>
      <c r="Y44" s="30"/>
      <c r="Z44" s="30"/>
      <c r="AA44" s="30"/>
      <c r="AB44" s="30"/>
      <c r="AC44" s="30"/>
      <c r="AD44" s="30"/>
      <c r="AE44" s="81"/>
      <c r="AF44" s="81"/>
      <c r="AG44" s="30"/>
      <c r="AH44" s="30"/>
      <c r="AI44" s="81"/>
      <c r="AJ44" s="30"/>
      <c r="AK44" s="30"/>
      <c r="AL44" s="30"/>
      <c r="AM44" s="30"/>
      <c r="AN44" s="30"/>
      <c r="AO44" s="81"/>
      <c r="AP44" s="30"/>
      <c r="AQ44" s="81"/>
      <c r="AR44" s="30" t="s">
        <v>867</v>
      </c>
      <c r="AS44" s="31" t="s">
        <v>760</v>
      </c>
      <c r="AT44" s="31"/>
      <c r="AU44" s="31"/>
      <c r="AV44" s="31" t="s">
        <v>763</v>
      </c>
      <c r="AW44" s="31">
        <v>12</v>
      </c>
      <c r="AX44" s="31"/>
      <c r="AY44" s="31"/>
      <c r="AZ44" s="31"/>
      <c r="BA44" s="31" t="s">
        <v>760</v>
      </c>
      <c r="BB44" s="30"/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0</v>
      </c>
      <c r="BK44" s="31">
        <v>0</v>
      </c>
      <c r="BL44" s="31">
        <v>0</v>
      </c>
      <c r="BM44" s="31"/>
      <c r="BN44" s="31" t="s">
        <v>760</v>
      </c>
      <c r="BO44" s="31"/>
      <c r="BP44" s="31" t="s">
        <v>760</v>
      </c>
      <c r="BQ44" s="31"/>
      <c r="BR44" s="31"/>
      <c r="BS44" s="31"/>
      <c r="BT44" s="40"/>
      <c r="BU44" s="40"/>
      <c r="BV44" s="31"/>
      <c r="BW44" s="78" t="s">
        <v>760</v>
      </c>
      <c r="BX44" s="40">
        <v>1</v>
      </c>
      <c r="BY44" s="121"/>
      <c r="BZ44" s="122" t="s">
        <v>992</v>
      </c>
      <c r="CA44" t="s">
        <v>995</v>
      </c>
    </row>
    <row r="45" spans="1:105" x14ac:dyDescent="0.15">
      <c r="A45" s="75">
        <v>6249</v>
      </c>
      <c r="B45" s="94">
        <v>42656</v>
      </c>
      <c r="C45" s="50" t="s">
        <v>605</v>
      </c>
      <c r="D45" s="30" t="s">
        <v>103</v>
      </c>
      <c r="E45" s="30"/>
      <c r="F45" s="30" t="s">
        <v>1212</v>
      </c>
      <c r="G45" s="29">
        <v>42369</v>
      </c>
      <c r="H45" s="31" t="s">
        <v>711</v>
      </c>
      <c r="I45" s="31" t="s">
        <v>760</v>
      </c>
      <c r="J45" s="31"/>
      <c r="K45" s="30" t="s">
        <v>40</v>
      </c>
      <c r="L45" s="30" t="s">
        <v>1530</v>
      </c>
      <c r="M45" s="81">
        <v>86.072727272727278</v>
      </c>
      <c r="N45" s="81">
        <v>30.672727272727272</v>
      </c>
      <c r="O45" s="30"/>
      <c r="P45" s="30"/>
      <c r="Q45" s="81"/>
      <c r="R45" s="30"/>
      <c r="S45" s="81"/>
      <c r="T45" s="30"/>
      <c r="U45" s="30"/>
      <c r="V45" s="81"/>
      <c r="W45" s="81">
        <v>21.381818181818179</v>
      </c>
      <c r="X45" s="30"/>
      <c r="Y45" s="30"/>
      <c r="Z45" s="30"/>
      <c r="AA45" s="30"/>
      <c r="AB45" s="30"/>
      <c r="AC45" s="30"/>
      <c r="AD45" s="30"/>
      <c r="AE45" s="81"/>
      <c r="AF45" s="81"/>
      <c r="AG45" s="30"/>
      <c r="AH45" s="30"/>
      <c r="AI45" s="81"/>
      <c r="AJ45" s="30"/>
      <c r="AK45" s="30"/>
      <c r="AL45" s="30"/>
      <c r="AM45" s="30"/>
      <c r="AN45" s="30"/>
      <c r="AO45" s="81"/>
      <c r="AP45" s="30"/>
      <c r="AQ45" s="81"/>
      <c r="AR45" s="30" t="s">
        <v>867</v>
      </c>
      <c r="AS45" s="31" t="s">
        <v>760</v>
      </c>
      <c r="AT45" s="31"/>
      <c r="AU45" s="31"/>
      <c r="AV45" s="31" t="s">
        <v>763</v>
      </c>
      <c r="AW45" s="31">
        <v>12</v>
      </c>
      <c r="AX45" s="31"/>
      <c r="AY45" s="31"/>
      <c r="AZ45" s="31"/>
      <c r="BA45" s="31" t="s">
        <v>760</v>
      </c>
      <c r="BB45" s="30"/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0</v>
      </c>
      <c r="BK45" s="31">
        <v>0</v>
      </c>
      <c r="BL45" s="31">
        <v>0</v>
      </c>
      <c r="BM45" s="31"/>
      <c r="BN45" s="31" t="s">
        <v>760</v>
      </c>
      <c r="BO45" s="31"/>
      <c r="BP45" s="31" t="s">
        <v>760</v>
      </c>
      <c r="BQ45" s="31"/>
      <c r="BR45" s="31"/>
      <c r="BS45" s="31"/>
      <c r="BT45" s="40"/>
      <c r="BU45" s="40"/>
      <c r="BV45" s="31"/>
      <c r="BW45" s="78" t="s">
        <v>760</v>
      </c>
      <c r="BX45" s="30">
        <v>1</v>
      </c>
      <c r="BY45" s="121"/>
      <c r="BZ45" s="123" t="s">
        <v>1825</v>
      </c>
      <c r="CA45" t="s">
        <v>995</v>
      </c>
    </row>
    <row r="46" spans="1:105" x14ac:dyDescent="0.15">
      <c r="A46" s="75">
        <v>264</v>
      </c>
      <c r="B46" s="94">
        <v>42656</v>
      </c>
      <c r="C46" s="40" t="s">
        <v>605</v>
      </c>
      <c r="D46" s="30" t="s">
        <v>103</v>
      </c>
      <c r="E46" s="30"/>
      <c r="F46" s="30" t="s">
        <v>1212</v>
      </c>
      <c r="G46" s="29">
        <v>42369</v>
      </c>
      <c r="H46" s="31" t="s">
        <v>711</v>
      </c>
      <c r="I46" s="31" t="s">
        <v>760</v>
      </c>
      <c r="J46" s="31"/>
      <c r="K46" s="30" t="s">
        <v>41</v>
      </c>
      <c r="L46" s="76" t="s">
        <v>815</v>
      </c>
      <c r="M46" s="81">
        <v>104.75454545454545</v>
      </c>
      <c r="N46" s="81">
        <v>30.554545454545451</v>
      </c>
      <c r="O46" s="76"/>
      <c r="P46" s="76"/>
      <c r="Q46" s="229"/>
      <c r="R46" s="76"/>
      <c r="S46" s="229"/>
      <c r="T46" s="76"/>
      <c r="U46" s="76"/>
      <c r="V46" s="229"/>
      <c r="W46" s="229">
        <v>17.381818181818183</v>
      </c>
      <c r="X46" s="76"/>
      <c r="Y46" s="76"/>
      <c r="Z46" s="76"/>
      <c r="AA46" s="76"/>
      <c r="AB46" s="76"/>
      <c r="AC46" s="76"/>
      <c r="AD46" s="76"/>
      <c r="AE46" s="229"/>
      <c r="AF46" s="229"/>
      <c r="AG46" s="76"/>
      <c r="AH46" s="76"/>
      <c r="AI46" s="229"/>
      <c r="AJ46" s="76"/>
      <c r="AK46" s="76"/>
      <c r="AL46" s="76"/>
      <c r="AM46" s="76"/>
      <c r="AN46" s="76"/>
      <c r="AO46" s="229"/>
      <c r="AP46" s="76"/>
      <c r="AQ46" s="229"/>
      <c r="AR46" s="30" t="s">
        <v>867</v>
      </c>
      <c r="AS46" s="31" t="s">
        <v>760</v>
      </c>
      <c r="AT46" s="78"/>
      <c r="AU46" s="78"/>
      <c r="AV46" s="78" t="s">
        <v>763</v>
      </c>
      <c r="AW46" s="78">
        <v>12</v>
      </c>
      <c r="AX46" s="78"/>
      <c r="AY46" s="78"/>
      <c r="AZ46" s="78"/>
      <c r="BA46" s="78" t="s">
        <v>760</v>
      </c>
      <c r="BB46" s="76"/>
      <c r="BC46" s="78">
        <v>0</v>
      </c>
      <c r="BD46" s="78">
        <v>0</v>
      </c>
      <c r="BE46" s="78">
        <v>0</v>
      </c>
      <c r="BF46" s="78">
        <v>0</v>
      </c>
      <c r="BG46" s="78">
        <v>0</v>
      </c>
      <c r="BH46" s="78">
        <v>0</v>
      </c>
      <c r="BI46" s="78">
        <v>0</v>
      </c>
      <c r="BJ46" s="78">
        <v>0</v>
      </c>
      <c r="BK46" s="31">
        <v>0</v>
      </c>
      <c r="BL46" s="31">
        <v>0</v>
      </c>
      <c r="BM46" s="78"/>
      <c r="BN46" s="31" t="s">
        <v>760</v>
      </c>
      <c r="BO46" s="31"/>
      <c r="BP46" s="31" t="s">
        <v>760</v>
      </c>
      <c r="BQ46" s="78"/>
      <c r="BR46" s="78"/>
      <c r="BS46" s="78"/>
      <c r="BT46" s="77"/>
      <c r="BU46" s="77"/>
      <c r="BV46" s="78"/>
      <c r="BW46" s="78" t="s">
        <v>760</v>
      </c>
      <c r="BX46" s="30">
        <v>1</v>
      </c>
      <c r="BY46" s="20"/>
      <c r="BZ46" s="123" t="s">
        <v>1826</v>
      </c>
      <c r="CA46" t="s">
        <v>995</v>
      </c>
    </row>
    <row r="47" spans="1:105" x14ac:dyDescent="0.15">
      <c r="A47" s="75">
        <v>5843</v>
      </c>
      <c r="B47" s="94">
        <v>42657</v>
      </c>
      <c r="C47" s="40" t="s">
        <v>605</v>
      </c>
      <c r="D47" s="30" t="s">
        <v>103</v>
      </c>
      <c r="E47" s="30"/>
      <c r="F47" s="30" t="s">
        <v>1212</v>
      </c>
      <c r="G47" s="29">
        <v>42369</v>
      </c>
      <c r="H47" s="31" t="s">
        <v>760</v>
      </c>
      <c r="I47" s="31" t="s">
        <v>1013</v>
      </c>
      <c r="J47" s="31"/>
      <c r="K47" s="30" t="s">
        <v>43</v>
      </c>
      <c r="L47" s="30" t="s">
        <v>1160</v>
      </c>
      <c r="M47" s="81">
        <v>124.99999999999999</v>
      </c>
      <c r="N47" s="81">
        <v>47.081818181818178</v>
      </c>
      <c r="O47" s="30"/>
      <c r="P47" s="30"/>
      <c r="Q47" s="81"/>
      <c r="R47" s="30"/>
      <c r="S47" s="81"/>
      <c r="T47" s="30"/>
      <c r="U47" s="30"/>
      <c r="V47" s="81"/>
      <c r="W47" s="81">
        <v>25.836363636363636</v>
      </c>
      <c r="X47" s="30"/>
      <c r="Y47" s="30"/>
      <c r="Z47" s="30"/>
      <c r="AA47" s="30"/>
      <c r="AB47" s="30"/>
      <c r="AC47" s="30"/>
      <c r="AD47" s="76"/>
      <c r="AE47" s="81"/>
      <c r="AF47" s="81"/>
      <c r="AG47" s="30"/>
      <c r="AH47" s="30"/>
      <c r="AI47" s="81"/>
      <c r="AJ47" s="30"/>
      <c r="AK47" s="30"/>
      <c r="AL47" s="30"/>
      <c r="AM47" s="30"/>
      <c r="AN47" s="30"/>
      <c r="AO47" s="81"/>
      <c r="AP47" s="30"/>
      <c r="AQ47" s="81"/>
      <c r="AR47" s="30" t="s">
        <v>867</v>
      </c>
      <c r="AS47" s="31" t="s">
        <v>760</v>
      </c>
      <c r="AT47" s="78"/>
      <c r="AU47" s="78"/>
      <c r="AV47" s="31"/>
      <c r="AW47" s="31"/>
      <c r="AX47" s="31"/>
      <c r="AY47" s="31"/>
      <c r="AZ47" s="31"/>
      <c r="BA47" s="31" t="s">
        <v>760</v>
      </c>
      <c r="BB47" s="30"/>
      <c r="BC47" s="31">
        <v>0</v>
      </c>
      <c r="BD47" s="31">
        <v>34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>
        <v>0</v>
      </c>
      <c r="BK47" s="31">
        <v>0</v>
      </c>
      <c r="BL47" s="31">
        <v>0</v>
      </c>
      <c r="BM47" s="78"/>
      <c r="BN47" s="31" t="s">
        <v>760</v>
      </c>
      <c r="BO47" s="31"/>
      <c r="BP47" s="31" t="s">
        <v>760</v>
      </c>
      <c r="BQ47" s="31"/>
      <c r="BR47" s="31"/>
      <c r="BS47" s="31"/>
      <c r="BT47" s="30"/>
      <c r="BU47" s="30"/>
      <c r="BV47" s="31"/>
      <c r="BW47" s="31" t="s">
        <v>760</v>
      </c>
      <c r="BX47" s="30">
        <v>1</v>
      </c>
      <c r="BY47" s="20"/>
      <c r="BZ47" s="123" t="s">
        <v>1827</v>
      </c>
      <c r="CA47" t="s">
        <v>995</v>
      </c>
    </row>
    <row r="48" spans="1:105" x14ac:dyDescent="0.15">
      <c r="A48" s="75">
        <v>5763</v>
      </c>
      <c r="B48" s="94">
        <v>42657</v>
      </c>
      <c r="C48" s="50" t="s">
        <v>605</v>
      </c>
      <c r="D48" s="30" t="s">
        <v>103</v>
      </c>
      <c r="E48" s="30"/>
      <c r="F48" s="30" t="s">
        <v>1212</v>
      </c>
      <c r="G48" s="29">
        <v>42643</v>
      </c>
      <c r="H48" s="31" t="s">
        <v>711</v>
      </c>
      <c r="I48" s="31" t="s">
        <v>760</v>
      </c>
      <c r="J48" s="31"/>
      <c r="K48" s="30" t="s">
        <v>44</v>
      </c>
      <c r="L48" s="30" t="s">
        <v>1162</v>
      </c>
      <c r="M48" s="81">
        <v>115.49999999999999</v>
      </c>
      <c r="N48" s="81">
        <v>30.299999999999997</v>
      </c>
      <c r="O48" s="30" t="s">
        <v>627</v>
      </c>
      <c r="P48" s="30">
        <v>1000</v>
      </c>
      <c r="Q48" s="81">
        <v>31.699999999999996</v>
      </c>
      <c r="R48" s="30"/>
      <c r="S48" s="81"/>
      <c r="T48" s="30"/>
      <c r="U48" s="30"/>
      <c r="V48" s="81"/>
      <c r="W48" s="81">
        <v>18.899999999999999</v>
      </c>
      <c r="X48" s="30"/>
      <c r="Y48" s="30"/>
      <c r="Z48" s="30"/>
      <c r="AA48" s="30"/>
      <c r="AB48" s="30"/>
      <c r="AC48" s="30"/>
      <c r="AD48" s="30"/>
      <c r="AE48" s="81"/>
      <c r="AF48" s="81"/>
      <c r="AG48" s="30"/>
      <c r="AH48" s="30"/>
      <c r="AI48" s="81"/>
      <c r="AJ48" s="30"/>
      <c r="AK48" s="30"/>
      <c r="AL48" s="30"/>
      <c r="AM48" s="30"/>
      <c r="AN48" s="30"/>
      <c r="AO48" s="81"/>
      <c r="AP48" s="30"/>
      <c r="AQ48" s="81"/>
      <c r="AR48" s="30" t="s">
        <v>867</v>
      </c>
      <c r="AS48" s="31" t="s">
        <v>760</v>
      </c>
      <c r="AT48" s="31"/>
      <c r="AU48" s="31"/>
      <c r="AV48" s="31" t="s">
        <v>763</v>
      </c>
      <c r="AW48" s="78">
        <v>10.199999999999999</v>
      </c>
      <c r="AX48" s="78"/>
      <c r="AY48" s="78"/>
      <c r="AZ48" s="78"/>
      <c r="BA48" s="31" t="s">
        <v>1152</v>
      </c>
      <c r="BB48" s="30"/>
      <c r="BC48" s="31">
        <v>0</v>
      </c>
      <c r="BD48" s="31">
        <v>0</v>
      </c>
      <c r="BE48" s="31">
        <v>7</v>
      </c>
      <c r="BF48" s="31">
        <v>0</v>
      </c>
      <c r="BG48" s="31">
        <v>0</v>
      </c>
      <c r="BH48" s="31">
        <v>0</v>
      </c>
      <c r="BI48" s="31">
        <v>0</v>
      </c>
      <c r="BJ48" s="31">
        <v>0</v>
      </c>
      <c r="BK48" s="31">
        <v>0</v>
      </c>
      <c r="BL48" s="31">
        <v>0</v>
      </c>
      <c r="BM48" s="31"/>
      <c r="BN48" s="31" t="s">
        <v>760</v>
      </c>
      <c r="BO48" s="31"/>
      <c r="BP48" s="31" t="s">
        <v>760</v>
      </c>
      <c r="BQ48" s="31"/>
      <c r="BR48" s="31"/>
      <c r="BS48" s="31"/>
      <c r="BT48" s="40"/>
      <c r="BU48" s="40"/>
      <c r="BV48" s="31"/>
      <c r="BW48" s="78" t="s">
        <v>760</v>
      </c>
      <c r="BX48" s="76"/>
      <c r="BZ48" s="123" t="s">
        <v>1492</v>
      </c>
      <c r="CA48" t="s">
        <v>993</v>
      </c>
    </row>
    <row r="49" spans="1:105" x14ac:dyDescent="0.15">
      <c r="A49" s="75">
        <v>5288</v>
      </c>
      <c r="B49" s="94">
        <v>42657</v>
      </c>
      <c r="C49" s="50" t="s">
        <v>605</v>
      </c>
      <c r="D49" s="30" t="s">
        <v>103</v>
      </c>
      <c r="E49" s="30"/>
      <c r="F49" s="30" t="s">
        <v>1212</v>
      </c>
      <c r="G49" s="29">
        <v>42429</v>
      </c>
      <c r="H49" s="31" t="s">
        <v>711</v>
      </c>
      <c r="I49" s="31" t="s">
        <v>760</v>
      </c>
      <c r="J49" s="31"/>
      <c r="K49" s="30" t="s">
        <v>47</v>
      </c>
      <c r="L49" s="30" t="s">
        <v>1164</v>
      </c>
      <c r="M49" s="81">
        <v>101.77272727272727</v>
      </c>
      <c r="N49" s="81">
        <v>36.799999999999997</v>
      </c>
      <c r="O49" s="30"/>
      <c r="P49" s="30"/>
      <c r="Q49" s="81"/>
      <c r="R49" s="30"/>
      <c r="S49" s="81"/>
      <c r="T49" s="30"/>
      <c r="U49" s="30"/>
      <c r="V49" s="81"/>
      <c r="W49" s="81">
        <v>16.563636363636363</v>
      </c>
      <c r="X49" s="30"/>
      <c r="Y49" s="30"/>
      <c r="Z49" s="30"/>
      <c r="AA49" s="30"/>
      <c r="AB49" s="30"/>
      <c r="AC49" s="30"/>
      <c r="AD49" s="30"/>
      <c r="AE49" s="81"/>
      <c r="AF49" s="81"/>
      <c r="AG49" s="30"/>
      <c r="AH49" s="30"/>
      <c r="AI49" s="81"/>
      <c r="AJ49" s="30"/>
      <c r="AK49" s="30"/>
      <c r="AL49" s="30"/>
      <c r="AM49" s="30"/>
      <c r="AN49" s="30"/>
      <c r="AO49" s="81"/>
      <c r="AP49" s="30"/>
      <c r="AQ49" s="81"/>
      <c r="AR49" s="30" t="s">
        <v>867</v>
      </c>
      <c r="AS49" s="31" t="s">
        <v>760</v>
      </c>
      <c r="AT49" s="31"/>
      <c r="AU49" s="31"/>
      <c r="AV49" s="31" t="s">
        <v>763</v>
      </c>
      <c r="AW49" s="31">
        <v>12</v>
      </c>
      <c r="AX49" s="31"/>
      <c r="AY49" s="31"/>
      <c r="AZ49" s="31"/>
      <c r="BA49" s="31" t="s">
        <v>1152</v>
      </c>
      <c r="BB49" s="30"/>
      <c r="BC49" s="31">
        <v>5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>
        <v>0</v>
      </c>
      <c r="BK49" s="31">
        <v>0</v>
      </c>
      <c r="BL49" s="31">
        <v>0</v>
      </c>
      <c r="BM49" s="31"/>
      <c r="BN49" s="31" t="s">
        <v>760</v>
      </c>
      <c r="BO49" s="31">
        <v>12</v>
      </c>
      <c r="BP49" s="31" t="s">
        <v>760</v>
      </c>
      <c r="BQ49" s="31"/>
      <c r="BR49" s="31"/>
      <c r="BS49" s="31"/>
      <c r="BT49" s="40"/>
      <c r="BU49" s="40"/>
      <c r="BV49" s="31"/>
      <c r="BW49" s="78" t="s">
        <v>760</v>
      </c>
      <c r="BX49" s="40"/>
      <c r="BY49" s="121"/>
      <c r="BZ49" s="122" t="s">
        <v>1828</v>
      </c>
      <c r="CA49" t="s">
        <v>995</v>
      </c>
    </row>
    <row r="50" spans="1:105" x14ac:dyDescent="0.15">
      <c r="A50" s="75"/>
      <c r="B50" s="94">
        <v>42657</v>
      </c>
      <c r="C50" s="50" t="s">
        <v>605</v>
      </c>
      <c r="D50" s="30" t="s">
        <v>103</v>
      </c>
      <c r="E50" s="30"/>
      <c r="F50" s="30" t="s">
        <v>1212</v>
      </c>
      <c r="G50" s="29">
        <v>42647</v>
      </c>
      <c r="H50" s="31" t="s">
        <v>711</v>
      </c>
      <c r="I50" s="31" t="s">
        <v>760</v>
      </c>
      <c r="J50" s="31"/>
      <c r="K50" s="30" t="s">
        <v>86</v>
      </c>
      <c r="L50" s="30" t="s">
        <v>1850</v>
      </c>
      <c r="M50" s="81">
        <v>120.99999999999999</v>
      </c>
      <c r="N50" s="81">
        <v>32</v>
      </c>
      <c r="O50" s="30"/>
      <c r="P50" s="30"/>
      <c r="Q50" s="81"/>
      <c r="R50" s="30"/>
      <c r="S50" s="81"/>
      <c r="T50" s="30"/>
      <c r="U50" s="30"/>
      <c r="V50" s="81"/>
      <c r="W50" s="81">
        <v>21</v>
      </c>
      <c r="X50" s="30"/>
      <c r="Y50" s="30"/>
      <c r="Z50" s="30"/>
      <c r="AA50" s="30"/>
      <c r="AB50" s="30"/>
      <c r="AC50" s="30"/>
      <c r="AD50" s="30"/>
      <c r="AE50" s="81"/>
      <c r="AF50" s="81"/>
      <c r="AG50" s="30"/>
      <c r="AH50" s="30"/>
      <c r="AI50" s="81"/>
      <c r="AJ50" s="30"/>
      <c r="AK50" s="30"/>
      <c r="AL50" s="30"/>
      <c r="AM50" s="30"/>
      <c r="AN50" s="30"/>
      <c r="AO50" s="81"/>
      <c r="AP50" s="30"/>
      <c r="AQ50" s="81"/>
      <c r="AR50" s="30" t="s">
        <v>867</v>
      </c>
      <c r="AS50" s="31" t="s">
        <v>760</v>
      </c>
      <c r="AT50" s="31"/>
      <c r="AU50" s="31"/>
      <c r="AV50" s="31" t="s">
        <v>763</v>
      </c>
      <c r="AW50" s="31">
        <v>10.199999999999999</v>
      </c>
      <c r="AX50" s="31"/>
      <c r="AY50" s="31"/>
      <c r="AZ50" s="31"/>
      <c r="BA50" s="31" t="s">
        <v>760</v>
      </c>
      <c r="BB50" s="30"/>
      <c r="BC50" s="31">
        <v>0</v>
      </c>
      <c r="BD50" s="31">
        <v>0</v>
      </c>
      <c r="BE50" s="31">
        <v>0</v>
      </c>
      <c r="BF50" s="31">
        <v>2</v>
      </c>
      <c r="BG50" s="31">
        <v>0</v>
      </c>
      <c r="BH50" s="31">
        <v>0</v>
      </c>
      <c r="BI50" s="31">
        <v>0</v>
      </c>
      <c r="BJ50" s="31">
        <v>0</v>
      </c>
      <c r="BK50" s="31">
        <v>0</v>
      </c>
      <c r="BL50" s="31">
        <v>0</v>
      </c>
      <c r="BM50" s="31"/>
      <c r="BN50" s="31" t="s">
        <v>760</v>
      </c>
      <c r="BO50" s="31"/>
      <c r="BP50" s="31" t="s">
        <v>760</v>
      </c>
      <c r="BQ50" s="31"/>
      <c r="BR50" s="31"/>
      <c r="BS50" s="31"/>
      <c r="BT50" s="40"/>
      <c r="BU50" s="77"/>
      <c r="BV50" s="31"/>
      <c r="BW50" s="78" t="s">
        <v>760</v>
      </c>
      <c r="BX50" s="40">
        <v>1</v>
      </c>
      <c r="BY50" s="124"/>
      <c r="BZ50" s="122" t="s">
        <v>2018</v>
      </c>
      <c r="CA50" t="s">
        <v>993</v>
      </c>
    </row>
    <row r="51" spans="1:105" x14ac:dyDescent="0.15">
      <c r="A51" s="75">
        <v>4781</v>
      </c>
      <c r="B51" s="94">
        <v>42657</v>
      </c>
      <c r="C51" s="50" t="s">
        <v>605</v>
      </c>
      <c r="D51" s="30" t="s">
        <v>103</v>
      </c>
      <c r="E51" s="30"/>
      <c r="F51" s="30" t="s">
        <v>1212</v>
      </c>
      <c r="G51" s="29">
        <v>42551</v>
      </c>
      <c r="H51" s="31" t="s">
        <v>711</v>
      </c>
      <c r="I51" s="31" t="s">
        <v>760</v>
      </c>
      <c r="J51" s="31"/>
      <c r="K51" s="30" t="s">
        <v>87</v>
      </c>
      <c r="L51" s="30" t="s">
        <v>1172</v>
      </c>
      <c r="M51" s="81">
        <v>80.099999999999994</v>
      </c>
      <c r="N51" s="81">
        <v>26.999999999999996</v>
      </c>
      <c r="O51" s="30"/>
      <c r="P51" s="30"/>
      <c r="Q51" s="81"/>
      <c r="R51" s="30"/>
      <c r="S51" s="81"/>
      <c r="T51" s="30"/>
      <c r="U51" s="30"/>
      <c r="V51" s="81"/>
      <c r="W51" s="81">
        <v>16.763636363636362</v>
      </c>
      <c r="X51" s="30"/>
      <c r="Y51" s="30"/>
      <c r="Z51" s="30"/>
      <c r="AA51" s="30"/>
      <c r="AB51" s="30"/>
      <c r="AC51" s="30"/>
      <c r="AD51" s="30"/>
      <c r="AE51" s="81"/>
      <c r="AF51" s="81"/>
      <c r="AG51" s="30"/>
      <c r="AH51" s="30"/>
      <c r="AI51" s="81"/>
      <c r="AJ51" s="30"/>
      <c r="AK51" s="30"/>
      <c r="AL51" s="30"/>
      <c r="AM51" s="30"/>
      <c r="AN51" s="30"/>
      <c r="AO51" s="81"/>
      <c r="AP51" s="30"/>
      <c r="AQ51" s="81"/>
      <c r="AR51" s="30" t="s">
        <v>867</v>
      </c>
      <c r="AS51" s="31" t="s">
        <v>760</v>
      </c>
      <c r="AT51" s="31"/>
      <c r="AU51" s="31"/>
      <c r="AV51" s="31" t="s">
        <v>763</v>
      </c>
      <c r="AW51" s="31">
        <v>10.199999999999999</v>
      </c>
      <c r="AX51" s="31"/>
      <c r="AY51" s="31"/>
      <c r="AZ51" s="31"/>
      <c r="BA51" s="31" t="s">
        <v>1152</v>
      </c>
      <c r="BB51" s="30"/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>
        <v>0</v>
      </c>
      <c r="BK51" s="31">
        <v>0</v>
      </c>
      <c r="BL51" s="31">
        <v>0</v>
      </c>
      <c r="BM51" s="31"/>
      <c r="BN51" s="31" t="s">
        <v>760</v>
      </c>
      <c r="BO51" s="31"/>
      <c r="BP51" s="31" t="s">
        <v>760</v>
      </c>
      <c r="BQ51" s="31"/>
      <c r="BR51" s="31"/>
      <c r="BS51" s="31"/>
      <c r="BT51" s="30"/>
      <c r="BU51" s="30"/>
      <c r="BV51" s="31"/>
      <c r="BW51" s="78" t="s">
        <v>760</v>
      </c>
      <c r="BX51" s="76">
        <v>1</v>
      </c>
      <c r="BY51" s="121"/>
      <c r="BZ51" s="123" t="s">
        <v>2019</v>
      </c>
      <c r="CA51" t="s">
        <v>995</v>
      </c>
    </row>
    <row r="52" spans="1:105" x14ac:dyDescent="0.15">
      <c r="A52" s="75">
        <v>2705</v>
      </c>
      <c r="B52" s="94">
        <v>42657</v>
      </c>
      <c r="C52" s="50" t="s">
        <v>605</v>
      </c>
      <c r="D52" s="30" t="s">
        <v>103</v>
      </c>
      <c r="E52" s="30"/>
      <c r="F52" s="30" t="s">
        <v>1212</v>
      </c>
      <c r="G52" s="94">
        <v>42634</v>
      </c>
      <c r="H52" s="31" t="s">
        <v>711</v>
      </c>
      <c r="I52" s="31" t="s">
        <v>760</v>
      </c>
      <c r="J52" s="31"/>
      <c r="K52" s="30" t="s">
        <v>88</v>
      </c>
      <c r="L52" s="30" t="s">
        <v>604</v>
      </c>
      <c r="M52" s="81">
        <v>102.19999999999999</v>
      </c>
      <c r="N52" s="81">
        <v>27.509090909090908</v>
      </c>
      <c r="O52" s="30"/>
      <c r="P52" s="30"/>
      <c r="Q52" s="81"/>
      <c r="R52" s="30"/>
      <c r="S52" s="81"/>
      <c r="T52" s="30"/>
      <c r="U52" s="30"/>
      <c r="V52" s="81"/>
      <c r="W52" s="81">
        <v>19.872727272727271</v>
      </c>
      <c r="X52" s="30"/>
      <c r="Y52" s="30"/>
      <c r="Z52" s="30"/>
      <c r="AA52" s="30"/>
      <c r="AB52" s="30"/>
      <c r="AC52" s="30"/>
      <c r="AD52" s="30"/>
      <c r="AE52" s="81"/>
      <c r="AF52" s="81"/>
      <c r="AG52" s="30"/>
      <c r="AH52" s="30"/>
      <c r="AI52" s="81"/>
      <c r="AJ52" s="30"/>
      <c r="AK52" s="30"/>
      <c r="AL52" s="30"/>
      <c r="AM52" s="30"/>
      <c r="AN52" s="30"/>
      <c r="AO52" s="81"/>
      <c r="AP52" s="30"/>
      <c r="AQ52" s="81"/>
      <c r="AR52" s="30" t="s">
        <v>867</v>
      </c>
      <c r="AS52" s="31" t="s">
        <v>760</v>
      </c>
      <c r="AT52" s="31"/>
      <c r="AU52" s="31"/>
      <c r="AV52" s="31" t="s">
        <v>763</v>
      </c>
      <c r="AW52" s="78">
        <v>10.199999999999999</v>
      </c>
      <c r="AX52" s="78"/>
      <c r="AY52" s="78"/>
      <c r="AZ52" s="78"/>
      <c r="BA52" s="31" t="s">
        <v>1152</v>
      </c>
      <c r="BB52" s="31"/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0</v>
      </c>
      <c r="BK52" s="31">
        <v>0</v>
      </c>
      <c r="BL52" s="31">
        <v>0</v>
      </c>
      <c r="BM52" s="78"/>
      <c r="BN52" s="31" t="s">
        <v>760</v>
      </c>
      <c r="BO52" s="31"/>
      <c r="BP52" s="31" t="s">
        <v>760</v>
      </c>
      <c r="BQ52" s="31"/>
      <c r="BR52" s="31"/>
      <c r="BS52" s="31"/>
      <c r="BT52" s="30"/>
      <c r="BU52" s="30"/>
      <c r="BV52" s="31"/>
      <c r="BW52" s="78" t="s">
        <v>760</v>
      </c>
      <c r="BX52" s="76">
        <v>1</v>
      </c>
      <c r="BY52" t="s">
        <v>1853</v>
      </c>
      <c r="BZ52" s="122" t="s">
        <v>2020</v>
      </c>
      <c r="CA52" t="s">
        <v>995</v>
      </c>
    </row>
    <row r="53" spans="1:105" x14ac:dyDescent="0.15">
      <c r="A53" s="75">
        <v>4729</v>
      </c>
      <c r="B53" s="94">
        <v>42657</v>
      </c>
      <c r="C53" s="50" t="s">
        <v>605</v>
      </c>
      <c r="D53" s="30" t="s">
        <v>103</v>
      </c>
      <c r="E53" s="30"/>
      <c r="F53" s="30" t="s">
        <v>1212</v>
      </c>
      <c r="G53" s="29">
        <v>42369</v>
      </c>
      <c r="H53" s="31" t="s">
        <v>711</v>
      </c>
      <c r="I53" s="31" t="s">
        <v>760</v>
      </c>
      <c r="J53" s="31"/>
      <c r="K53" s="30" t="s">
        <v>90</v>
      </c>
      <c r="L53" s="30" t="s">
        <v>1105</v>
      </c>
      <c r="M53" s="81">
        <v>130</v>
      </c>
      <c r="N53" s="81">
        <v>36</v>
      </c>
      <c r="O53" s="30" t="s">
        <v>627</v>
      </c>
      <c r="P53" s="30">
        <v>2500</v>
      </c>
      <c r="Q53" s="81">
        <v>33.999999999999993</v>
      </c>
      <c r="R53" s="30"/>
      <c r="S53" s="81"/>
      <c r="T53" s="30"/>
      <c r="U53" s="30"/>
      <c r="V53" s="81"/>
      <c r="W53" s="81">
        <v>20.5</v>
      </c>
      <c r="X53" s="30"/>
      <c r="Y53" s="30"/>
      <c r="Z53" s="30"/>
      <c r="AA53" s="30"/>
      <c r="AB53" s="30"/>
      <c r="AC53" s="30"/>
      <c r="AD53" s="30"/>
      <c r="AE53" s="81"/>
      <c r="AF53" s="81"/>
      <c r="AG53" s="30"/>
      <c r="AH53" s="30"/>
      <c r="AI53" s="81"/>
      <c r="AJ53" s="30"/>
      <c r="AK53" s="30"/>
      <c r="AL53" s="30"/>
      <c r="AM53" s="30"/>
      <c r="AN53" s="30"/>
      <c r="AO53" s="81"/>
      <c r="AP53" s="30"/>
      <c r="AQ53" s="81"/>
      <c r="AR53" s="30" t="s">
        <v>867</v>
      </c>
      <c r="AS53" s="31" t="s">
        <v>760</v>
      </c>
      <c r="AT53" s="31"/>
      <c r="AU53" s="31"/>
      <c r="AV53" s="78" t="s">
        <v>763</v>
      </c>
      <c r="AW53" s="78">
        <v>16</v>
      </c>
      <c r="AX53" s="78"/>
      <c r="AY53" s="78"/>
      <c r="AZ53" s="78"/>
      <c r="BA53" s="31" t="s">
        <v>1152</v>
      </c>
      <c r="BB53" s="30"/>
      <c r="BC53" s="31">
        <v>0</v>
      </c>
      <c r="BD53" s="31">
        <v>0</v>
      </c>
      <c r="BE53" s="31">
        <v>7</v>
      </c>
      <c r="BF53" s="31">
        <v>0</v>
      </c>
      <c r="BG53" s="31">
        <v>0</v>
      </c>
      <c r="BH53" s="31">
        <v>0</v>
      </c>
      <c r="BI53" s="31">
        <v>0</v>
      </c>
      <c r="BJ53" s="31">
        <v>0</v>
      </c>
      <c r="BK53" s="31">
        <v>0</v>
      </c>
      <c r="BL53" s="31">
        <v>0</v>
      </c>
      <c r="BM53" s="31">
        <v>24</v>
      </c>
      <c r="BN53" s="31" t="s">
        <v>760</v>
      </c>
      <c r="BO53" s="31"/>
      <c r="BP53" s="31" t="s">
        <v>760</v>
      </c>
      <c r="BQ53" s="31"/>
      <c r="BR53" s="31"/>
      <c r="BS53" s="31"/>
      <c r="BT53" s="40"/>
      <c r="BU53" s="77"/>
      <c r="BV53" s="31"/>
      <c r="BW53" s="78" t="s">
        <v>760</v>
      </c>
      <c r="BX53" s="30">
        <v>1</v>
      </c>
      <c r="BY53" s="121"/>
      <c r="BZ53" s="123" t="s">
        <v>1832</v>
      </c>
      <c r="CA53" t="s">
        <v>995</v>
      </c>
    </row>
    <row r="54" spans="1:105" x14ac:dyDescent="0.15">
      <c r="A54" s="75"/>
      <c r="B54" s="94">
        <v>42657</v>
      </c>
      <c r="C54" s="50" t="s">
        <v>605</v>
      </c>
      <c r="D54" s="30" t="s">
        <v>103</v>
      </c>
      <c r="E54" s="30"/>
      <c r="F54" s="30" t="s">
        <v>1212</v>
      </c>
      <c r="G54" s="29">
        <v>42637</v>
      </c>
      <c r="H54" s="31" t="s">
        <v>711</v>
      </c>
      <c r="I54" s="31" t="s">
        <v>760</v>
      </c>
      <c r="J54" s="31"/>
      <c r="K54" s="30" t="s">
        <v>92</v>
      </c>
      <c r="L54" s="30" t="s">
        <v>1855</v>
      </c>
      <c r="M54" s="81">
        <v>124.97272727272725</v>
      </c>
      <c r="N54" s="81">
        <v>34.372727272727275</v>
      </c>
      <c r="O54" s="30"/>
      <c r="P54" s="30"/>
      <c r="Q54" s="81"/>
      <c r="R54" s="30"/>
      <c r="S54" s="81"/>
      <c r="T54" s="30"/>
      <c r="U54" s="30"/>
      <c r="V54" s="81"/>
      <c r="W54" s="81">
        <v>18.309090909090909</v>
      </c>
      <c r="X54" s="30"/>
      <c r="Y54" s="30"/>
      <c r="Z54" s="30"/>
      <c r="AA54" s="30"/>
      <c r="AB54" s="30"/>
      <c r="AC54" s="30"/>
      <c r="AD54" s="30"/>
      <c r="AE54" s="81"/>
      <c r="AF54" s="81"/>
      <c r="AG54" s="30"/>
      <c r="AH54" s="30"/>
      <c r="AI54" s="81"/>
      <c r="AJ54" s="30"/>
      <c r="AK54" s="30"/>
      <c r="AL54" s="30"/>
      <c r="AM54" s="30"/>
      <c r="AN54" s="30"/>
      <c r="AO54" s="81"/>
      <c r="AP54" s="30"/>
      <c r="AQ54" s="81"/>
      <c r="AR54" s="30" t="s">
        <v>867</v>
      </c>
      <c r="AS54" s="31" t="s">
        <v>760</v>
      </c>
      <c r="AT54" s="31"/>
      <c r="AU54" s="31"/>
      <c r="AV54" s="31" t="s">
        <v>763</v>
      </c>
      <c r="AW54" s="31">
        <v>10.199999999999999</v>
      </c>
      <c r="AX54" s="31"/>
      <c r="AY54" s="31"/>
      <c r="AZ54" s="31"/>
      <c r="BA54" s="31" t="s">
        <v>1152</v>
      </c>
      <c r="BB54" s="30"/>
      <c r="BC54" s="31">
        <v>5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0</v>
      </c>
      <c r="BK54" s="31">
        <v>0</v>
      </c>
      <c r="BL54" s="31">
        <v>0</v>
      </c>
      <c r="BM54" s="31"/>
      <c r="BN54" s="31" t="s">
        <v>760</v>
      </c>
      <c r="BO54" s="31"/>
      <c r="BP54" s="31" t="s">
        <v>760</v>
      </c>
      <c r="BQ54" s="31"/>
      <c r="BR54" s="31"/>
      <c r="BS54" s="31"/>
      <c r="BT54" s="40"/>
      <c r="BU54" s="40"/>
      <c r="BV54" s="31"/>
      <c r="BW54" s="78" t="s">
        <v>760</v>
      </c>
      <c r="BX54" s="40"/>
      <c r="BY54" s="121"/>
      <c r="BZ54" s="123" t="s">
        <v>2021</v>
      </c>
      <c r="CA54" t="s">
        <v>1139</v>
      </c>
    </row>
    <row r="55" spans="1:105" x14ac:dyDescent="0.15">
      <c r="A55" s="75"/>
      <c r="B55" s="94">
        <v>42656</v>
      </c>
      <c r="C55" s="40" t="s">
        <v>605</v>
      </c>
      <c r="D55" s="30" t="s">
        <v>103</v>
      </c>
      <c r="E55" s="30"/>
      <c r="F55" s="30" t="s">
        <v>1212</v>
      </c>
      <c r="G55" s="29">
        <v>42626</v>
      </c>
      <c r="H55" s="31" t="s">
        <v>711</v>
      </c>
      <c r="I55" s="31" t="s">
        <v>760</v>
      </c>
      <c r="J55" s="31"/>
      <c r="K55" s="30" t="s">
        <v>608</v>
      </c>
      <c r="L55" s="30" t="s">
        <v>1857</v>
      </c>
      <c r="M55" s="81">
        <v>101.66363636363636</v>
      </c>
      <c r="N55" s="81">
        <v>31.409090909090903</v>
      </c>
      <c r="O55" s="76"/>
      <c r="P55" s="76"/>
      <c r="Q55" s="229"/>
      <c r="R55" s="76"/>
      <c r="S55" s="229"/>
      <c r="T55" s="76"/>
      <c r="U55" s="76"/>
      <c r="V55" s="229"/>
      <c r="W55" s="229">
        <v>18.790909090909089</v>
      </c>
      <c r="X55" s="76"/>
      <c r="Y55" s="76"/>
      <c r="Z55" s="76"/>
      <c r="AA55" s="76"/>
      <c r="AB55" s="76"/>
      <c r="AC55" s="76"/>
      <c r="AD55" s="76"/>
      <c r="AE55" s="229"/>
      <c r="AF55" s="229"/>
      <c r="AG55" s="76"/>
      <c r="AH55" s="76"/>
      <c r="AI55" s="81"/>
      <c r="AJ55" s="76"/>
      <c r="AK55" s="76"/>
      <c r="AL55" s="76"/>
      <c r="AM55" s="76"/>
      <c r="AN55" s="76"/>
      <c r="AO55" s="229"/>
      <c r="AP55" s="76"/>
      <c r="AQ55" s="229"/>
      <c r="AR55" s="30" t="s">
        <v>867</v>
      </c>
      <c r="AS55" s="31" t="s">
        <v>760</v>
      </c>
      <c r="AT55" s="78"/>
      <c r="AU55" s="78"/>
      <c r="AV55" s="31" t="s">
        <v>763</v>
      </c>
      <c r="AW55" s="31">
        <v>10.199999999999999</v>
      </c>
      <c r="AX55" s="31"/>
      <c r="AY55" s="31"/>
      <c r="AZ55" s="31"/>
      <c r="BA55" s="78" t="s">
        <v>760</v>
      </c>
      <c r="BB55" s="76"/>
      <c r="BC55" s="78">
        <v>0</v>
      </c>
      <c r="BD55" s="31">
        <v>12</v>
      </c>
      <c r="BE55" s="78">
        <v>0</v>
      </c>
      <c r="BF55" s="78">
        <v>3</v>
      </c>
      <c r="BG55" s="78">
        <v>0</v>
      </c>
      <c r="BH55" s="78">
        <v>0</v>
      </c>
      <c r="BI55" s="78">
        <v>0</v>
      </c>
      <c r="BJ55" s="78">
        <v>0</v>
      </c>
      <c r="BK55" s="31">
        <v>0</v>
      </c>
      <c r="BL55" s="31">
        <v>0</v>
      </c>
      <c r="BM55" s="78"/>
      <c r="BN55" s="31"/>
      <c r="BO55" s="31"/>
      <c r="BP55" s="31" t="s">
        <v>760</v>
      </c>
      <c r="BQ55" s="78"/>
      <c r="BR55" s="31"/>
      <c r="BS55" s="78"/>
      <c r="BT55" s="77"/>
      <c r="BU55" s="77"/>
      <c r="BV55" s="78"/>
      <c r="BW55" s="78" t="s">
        <v>760</v>
      </c>
      <c r="BX55" s="77">
        <v>1</v>
      </c>
      <c r="BY55" s="68"/>
      <c r="BZ55" s="122" t="s">
        <v>2022</v>
      </c>
      <c r="CA55" t="s">
        <v>1139</v>
      </c>
    </row>
    <row r="56" spans="1:105" x14ac:dyDescent="0.15">
      <c r="A56" s="75">
        <v>5345</v>
      </c>
      <c r="B56" s="94">
        <v>42657</v>
      </c>
      <c r="C56" s="50" t="s">
        <v>605</v>
      </c>
      <c r="D56" s="30" t="s">
        <v>103</v>
      </c>
      <c r="E56" s="30"/>
      <c r="F56" s="30" t="s">
        <v>1212</v>
      </c>
      <c r="G56" s="29">
        <v>42613</v>
      </c>
      <c r="H56" s="31" t="s">
        <v>711</v>
      </c>
      <c r="I56" s="31" t="s">
        <v>760</v>
      </c>
      <c r="J56" s="31"/>
      <c r="K56" s="30" t="s">
        <v>93</v>
      </c>
      <c r="L56" s="30" t="s">
        <v>1176</v>
      </c>
      <c r="M56" s="81">
        <v>102.69999999999999</v>
      </c>
      <c r="N56" s="81">
        <v>30.40909090909091</v>
      </c>
      <c r="O56" s="30"/>
      <c r="P56" s="30"/>
      <c r="Q56" s="81"/>
      <c r="R56" s="30"/>
      <c r="S56" s="81"/>
      <c r="T56" s="30"/>
      <c r="U56" s="30"/>
      <c r="V56" s="81"/>
      <c r="W56" s="81">
        <v>18.136363636363633</v>
      </c>
      <c r="X56" s="30"/>
      <c r="Y56" s="30"/>
      <c r="Z56" s="30"/>
      <c r="AA56" s="30"/>
      <c r="AB56" s="30"/>
      <c r="AC56" s="30"/>
      <c r="AD56" s="30"/>
      <c r="AE56" s="81"/>
      <c r="AF56" s="81"/>
      <c r="AG56" s="30"/>
      <c r="AH56" s="30"/>
      <c r="AI56" s="81"/>
      <c r="AJ56" s="30"/>
      <c r="AK56" s="30"/>
      <c r="AL56" s="30"/>
      <c r="AM56" s="30"/>
      <c r="AN56" s="30"/>
      <c r="AO56" s="81"/>
      <c r="AP56" s="30"/>
      <c r="AQ56" s="81"/>
      <c r="AR56" s="30" t="s">
        <v>867</v>
      </c>
      <c r="AS56" s="31" t="s">
        <v>760</v>
      </c>
      <c r="AT56" s="31"/>
      <c r="AU56" s="31"/>
      <c r="AV56" s="31" t="s">
        <v>763</v>
      </c>
      <c r="AW56" s="31">
        <v>10.199999999999999</v>
      </c>
      <c r="AX56" s="31"/>
      <c r="AY56" s="31"/>
      <c r="AZ56" s="31"/>
      <c r="BA56" s="31" t="s">
        <v>1152</v>
      </c>
      <c r="BB56" s="30"/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0</v>
      </c>
      <c r="BK56" s="31">
        <v>0</v>
      </c>
      <c r="BL56" s="31">
        <v>0</v>
      </c>
      <c r="BM56" s="31">
        <v>12</v>
      </c>
      <c r="BN56" s="31" t="s">
        <v>760</v>
      </c>
      <c r="BO56" s="31"/>
      <c r="BP56" s="31" t="s">
        <v>760</v>
      </c>
      <c r="BQ56" s="31"/>
      <c r="BR56" s="31">
        <v>12</v>
      </c>
      <c r="BS56" s="31"/>
      <c r="BT56" s="40"/>
      <c r="BU56" s="40"/>
      <c r="BV56" s="31"/>
      <c r="BW56" s="78" t="s">
        <v>760</v>
      </c>
      <c r="BX56" s="40"/>
      <c r="BZ56" s="123" t="s">
        <v>2023</v>
      </c>
      <c r="CA56" s="1" t="s">
        <v>993</v>
      </c>
    </row>
    <row r="57" spans="1:105" x14ac:dyDescent="0.15">
      <c r="A57" s="75">
        <v>5638</v>
      </c>
      <c r="B57" s="94">
        <v>42657</v>
      </c>
      <c r="C57" s="50" t="s">
        <v>605</v>
      </c>
      <c r="D57" s="30" t="s">
        <v>103</v>
      </c>
      <c r="E57" s="30"/>
      <c r="F57" s="30" t="s">
        <v>1212</v>
      </c>
      <c r="G57" s="29">
        <v>42551</v>
      </c>
      <c r="H57" s="31" t="s">
        <v>711</v>
      </c>
      <c r="I57" s="31" t="s">
        <v>760</v>
      </c>
      <c r="J57" s="31"/>
      <c r="K57" s="30" t="s">
        <v>94</v>
      </c>
      <c r="L57" s="30" t="s">
        <v>1178</v>
      </c>
      <c r="M57" s="81">
        <v>148.63636363636363</v>
      </c>
      <c r="N57" s="81">
        <v>32.109090909090909</v>
      </c>
      <c r="O57" s="30"/>
      <c r="P57" s="30"/>
      <c r="Q57" s="81"/>
      <c r="R57" s="30"/>
      <c r="S57" s="81"/>
      <c r="T57" s="30"/>
      <c r="U57" s="30"/>
      <c r="V57" s="81"/>
      <c r="W57" s="81">
        <v>21.236363636363635</v>
      </c>
      <c r="X57" s="30"/>
      <c r="Y57" s="30"/>
      <c r="Z57" s="30"/>
      <c r="AA57" s="30"/>
      <c r="AB57" s="30"/>
      <c r="AC57" s="30"/>
      <c r="AD57" s="30"/>
      <c r="AE57" s="81"/>
      <c r="AF57" s="81"/>
      <c r="AG57" s="30"/>
      <c r="AH57" s="30"/>
      <c r="AI57" s="81"/>
      <c r="AJ57" s="30"/>
      <c r="AK57" s="30"/>
      <c r="AL57" s="30"/>
      <c r="AM57" s="30"/>
      <c r="AN57" s="30"/>
      <c r="AO57" s="81"/>
      <c r="AP57" s="30"/>
      <c r="AQ57" s="81"/>
      <c r="AR57" s="30" t="s">
        <v>867</v>
      </c>
      <c r="AS57" s="31" t="s">
        <v>760</v>
      </c>
      <c r="AT57" s="31"/>
      <c r="AU57" s="31"/>
      <c r="AV57" s="31" t="s">
        <v>763</v>
      </c>
      <c r="AW57" s="31">
        <v>10.199999999999999</v>
      </c>
      <c r="AX57" s="31"/>
      <c r="AY57" s="31"/>
      <c r="AZ57" s="31"/>
      <c r="BA57" s="31" t="s">
        <v>1152</v>
      </c>
      <c r="BB57" s="30"/>
      <c r="BC57" s="31">
        <v>0</v>
      </c>
      <c r="BD57" s="31">
        <v>0</v>
      </c>
      <c r="BE57" s="31">
        <v>10</v>
      </c>
      <c r="BF57" s="31">
        <v>0</v>
      </c>
      <c r="BG57" s="31">
        <v>0</v>
      </c>
      <c r="BH57" s="31">
        <v>0</v>
      </c>
      <c r="BI57" s="31">
        <v>0</v>
      </c>
      <c r="BJ57" s="31">
        <v>0</v>
      </c>
      <c r="BK57" s="31">
        <v>0</v>
      </c>
      <c r="BL57" s="31">
        <v>0</v>
      </c>
      <c r="BM57" s="31"/>
      <c r="BN57" s="31" t="s">
        <v>760</v>
      </c>
      <c r="BO57" s="31"/>
      <c r="BP57" s="31" t="s">
        <v>760</v>
      </c>
      <c r="BQ57" s="31"/>
      <c r="BR57" s="31"/>
      <c r="BS57" s="31"/>
      <c r="BT57" s="40"/>
      <c r="BU57" s="40"/>
      <c r="BV57" s="31"/>
      <c r="BW57" s="78" t="s">
        <v>760</v>
      </c>
      <c r="BX57" s="40">
        <v>1</v>
      </c>
      <c r="BY57" t="s">
        <v>1542</v>
      </c>
      <c r="BZ57" s="123" t="s">
        <v>2001</v>
      </c>
      <c r="CA57" t="s">
        <v>995</v>
      </c>
    </row>
    <row r="58" spans="1:105" x14ac:dyDescent="0.15">
      <c r="A58" s="75">
        <v>5965</v>
      </c>
      <c r="B58" s="94">
        <v>42657</v>
      </c>
      <c r="C58" s="50" t="s">
        <v>605</v>
      </c>
      <c r="D58" s="30" t="s">
        <v>103</v>
      </c>
      <c r="E58" s="30"/>
      <c r="F58" s="30" t="s">
        <v>1212</v>
      </c>
      <c r="G58" s="29">
        <v>42551</v>
      </c>
      <c r="H58" s="31" t="s">
        <v>711</v>
      </c>
      <c r="I58" s="31" t="s">
        <v>760</v>
      </c>
      <c r="J58" s="31"/>
      <c r="K58" s="30" t="s">
        <v>95</v>
      </c>
      <c r="L58" s="171" t="s">
        <v>1180</v>
      </c>
      <c r="M58" s="81">
        <v>87.681818181818173</v>
      </c>
      <c r="N58" s="81">
        <v>29.36363636363636</v>
      </c>
      <c r="O58" s="30"/>
      <c r="P58" s="30"/>
      <c r="Q58" s="81"/>
      <c r="R58" s="30"/>
      <c r="S58" s="81"/>
      <c r="T58" s="30"/>
      <c r="U58" s="30"/>
      <c r="V58" s="81"/>
      <c r="W58" s="81">
        <v>16.8</v>
      </c>
      <c r="X58" s="30"/>
      <c r="Y58" s="30"/>
      <c r="Z58" s="30"/>
      <c r="AA58" s="30"/>
      <c r="AB58" s="30"/>
      <c r="AC58" s="30"/>
      <c r="AD58" s="30"/>
      <c r="AE58" s="81"/>
      <c r="AF58" s="81"/>
      <c r="AG58" s="30"/>
      <c r="AH58" s="30"/>
      <c r="AI58" s="81"/>
      <c r="AJ58" s="30"/>
      <c r="AK58" s="30"/>
      <c r="AL58" s="30"/>
      <c r="AM58" s="30"/>
      <c r="AN58" s="30"/>
      <c r="AO58" s="81"/>
      <c r="AP58" s="30"/>
      <c r="AQ58" s="81"/>
      <c r="AR58" s="17" t="s">
        <v>867</v>
      </c>
      <c r="AS58" s="31" t="s">
        <v>760</v>
      </c>
      <c r="AT58" s="31"/>
      <c r="AU58" s="31"/>
      <c r="AV58" s="78" t="s">
        <v>763</v>
      </c>
      <c r="AW58" s="78">
        <v>11.2</v>
      </c>
      <c r="AX58" s="78"/>
      <c r="AY58" s="78"/>
      <c r="AZ58" s="78"/>
      <c r="BA58" s="31" t="s">
        <v>1152</v>
      </c>
      <c r="BB58" s="30"/>
      <c r="BC58" s="31">
        <v>0</v>
      </c>
      <c r="BD58" s="31">
        <v>0</v>
      </c>
      <c r="BE58" s="78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>
        <v>0</v>
      </c>
      <c r="BM58" s="31"/>
      <c r="BN58" s="31" t="s">
        <v>760</v>
      </c>
      <c r="BO58" s="31"/>
      <c r="BP58" s="31" t="s">
        <v>760</v>
      </c>
      <c r="BQ58" s="31"/>
      <c r="BR58" s="31"/>
      <c r="BS58" s="233"/>
      <c r="BT58" s="77"/>
      <c r="BU58" s="40"/>
      <c r="BV58" s="31"/>
      <c r="BW58" s="78" t="s">
        <v>760</v>
      </c>
      <c r="BX58" s="79">
        <v>1</v>
      </c>
      <c r="BZ58" s="123" t="s">
        <v>2024</v>
      </c>
      <c r="CA58" s="1" t="s">
        <v>995</v>
      </c>
    </row>
    <row r="59" spans="1:105" x14ac:dyDescent="0.15">
      <c r="A59" s="75"/>
      <c r="B59" s="94">
        <v>42657</v>
      </c>
      <c r="C59" s="40" t="s">
        <v>605</v>
      </c>
      <c r="D59" s="30" t="s">
        <v>103</v>
      </c>
      <c r="E59" s="30"/>
      <c r="F59" s="30" t="s">
        <v>1212</v>
      </c>
      <c r="G59" s="29">
        <v>42551</v>
      </c>
      <c r="H59" s="31" t="s">
        <v>711</v>
      </c>
      <c r="I59" s="31" t="s">
        <v>760</v>
      </c>
      <c r="J59" s="31"/>
      <c r="K59" s="30" t="s">
        <v>97</v>
      </c>
      <c r="L59" s="30" t="s">
        <v>1864</v>
      </c>
      <c r="M59" s="81">
        <v>99.999999999999986</v>
      </c>
      <c r="N59" s="81">
        <v>30.399999999999995</v>
      </c>
      <c r="O59" s="30"/>
      <c r="P59" s="30"/>
      <c r="Q59" s="81"/>
      <c r="R59" s="30"/>
      <c r="S59" s="81"/>
      <c r="T59" s="30"/>
      <c r="U59" s="30"/>
      <c r="V59" s="81"/>
      <c r="W59" s="81">
        <v>18</v>
      </c>
      <c r="X59" s="30"/>
      <c r="Y59" s="30"/>
      <c r="Z59" s="30"/>
      <c r="AA59" s="30"/>
      <c r="AB59" s="30"/>
      <c r="AC59" s="30"/>
      <c r="AD59" s="30"/>
      <c r="AE59" s="81"/>
      <c r="AF59" s="81"/>
      <c r="AG59" s="30"/>
      <c r="AH59" s="30"/>
      <c r="AI59" s="81"/>
      <c r="AJ59" s="30"/>
      <c r="AK59" s="30"/>
      <c r="AL59" s="30"/>
      <c r="AM59" s="30"/>
      <c r="AN59" s="30"/>
      <c r="AO59" s="81"/>
      <c r="AP59" s="30"/>
      <c r="AQ59" s="81"/>
      <c r="AR59" s="30" t="s">
        <v>867</v>
      </c>
      <c r="AS59" s="31" t="s">
        <v>760</v>
      </c>
      <c r="AT59" s="31"/>
      <c r="AU59" s="31"/>
      <c r="AV59" s="31" t="s">
        <v>763</v>
      </c>
      <c r="AW59" s="31">
        <v>10.199999999999999</v>
      </c>
      <c r="AX59" s="31"/>
      <c r="AY59" s="31"/>
      <c r="AZ59" s="31"/>
      <c r="BA59" s="31" t="s">
        <v>760</v>
      </c>
      <c r="BB59" s="30"/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0</v>
      </c>
      <c r="BK59" s="31">
        <v>0</v>
      </c>
      <c r="BL59" s="31">
        <v>0</v>
      </c>
      <c r="BM59" s="31"/>
      <c r="BN59" s="31" t="s">
        <v>760</v>
      </c>
      <c r="BO59" s="31"/>
      <c r="BP59" s="31" t="s">
        <v>760</v>
      </c>
      <c r="BQ59" s="31"/>
      <c r="BR59" s="31"/>
      <c r="BS59" s="31"/>
      <c r="BT59" s="40"/>
      <c r="BU59" s="40"/>
      <c r="BV59" s="31"/>
      <c r="BW59" s="78" t="s">
        <v>760</v>
      </c>
      <c r="BX59" s="30">
        <v>1</v>
      </c>
      <c r="BZ59" s="122" t="s">
        <v>2025</v>
      </c>
      <c r="CA59" s="1" t="s">
        <v>995</v>
      </c>
    </row>
    <row r="60" spans="1:105" x14ac:dyDescent="0.15">
      <c r="A60" s="75">
        <v>6374</v>
      </c>
      <c r="B60" s="563">
        <v>42663</v>
      </c>
      <c r="C60" s="50" t="s">
        <v>605</v>
      </c>
      <c r="D60" s="30" t="s">
        <v>103</v>
      </c>
      <c r="E60" s="30"/>
      <c r="F60" s="30" t="s">
        <v>1212</v>
      </c>
      <c r="G60" s="33">
        <v>42634</v>
      </c>
      <c r="H60" s="31" t="s">
        <v>711</v>
      </c>
      <c r="I60" s="31" t="s">
        <v>760</v>
      </c>
      <c r="J60" s="31"/>
      <c r="K60" s="30" t="s">
        <v>609</v>
      </c>
      <c r="L60" s="79" t="s">
        <v>2026</v>
      </c>
      <c r="M60" s="172">
        <v>65</v>
      </c>
      <c r="N60" s="173">
        <v>33.063636363636355</v>
      </c>
      <c r="O60" s="30"/>
      <c r="P60" s="30"/>
      <c r="Q60" s="81"/>
      <c r="R60" s="30"/>
      <c r="S60" s="81"/>
      <c r="T60" s="30"/>
      <c r="U60" s="30"/>
      <c r="V60" s="81"/>
      <c r="W60" s="173">
        <v>11.709090909090909</v>
      </c>
      <c r="X60" s="30"/>
      <c r="Y60" s="30"/>
      <c r="Z60" s="30"/>
      <c r="AA60" s="30"/>
      <c r="AB60" s="30"/>
      <c r="AC60" s="30"/>
      <c r="AD60" s="30"/>
      <c r="AE60" s="81"/>
      <c r="AF60" s="81"/>
      <c r="AG60" s="30"/>
      <c r="AH60" s="30"/>
      <c r="AI60" s="81"/>
      <c r="AJ60" s="30"/>
      <c r="AK60" s="30"/>
      <c r="AL60" s="30"/>
      <c r="AM60" s="30"/>
      <c r="AN60" s="30"/>
      <c r="AO60" s="81"/>
      <c r="AP60" s="30"/>
      <c r="AQ60" s="81"/>
      <c r="AR60" s="30" t="s">
        <v>867</v>
      </c>
      <c r="AS60" s="31" t="s">
        <v>760</v>
      </c>
      <c r="AT60" s="31"/>
      <c r="AU60" s="31"/>
      <c r="AV60" s="78" t="s">
        <v>763</v>
      </c>
      <c r="AW60" s="31">
        <v>10.199999999999999</v>
      </c>
      <c r="AX60" s="78"/>
      <c r="AY60" s="78"/>
      <c r="AZ60" s="78"/>
      <c r="BA60" s="31" t="s">
        <v>760</v>
      </c>
      <c r="BB60" s="30"/>
      <c r="BC60" s="31">
        <v>0</v>
      </c>
      <c r="BD60" s="31">
        <v>0</v>
      </c>
      <c r="BE60" s="31">
        <v>0</v>
      </c>
      <c r="BF60" s="78">
        <v>0</v>
      </c>
      <c r="BG60" s="31">
        <v>0</v>
      </c>
      <c r="BH60" s="31">
        <v>0</v>
      </c>
      <c r="BI60" s="31">
        <v>0</v>
      </c>
      <c r="BJ60" s="31">
        <v>0</v>
      </c>
      <c r="BK60" s="31">
        <v>0</v>
      </c>
      <c r="BL60" s="31">
        <v>0</v>
      </c>
      <c r="BM60" s="31"/>
      <c r="BN60" s="31" t="s">
        <v>760</v>
      </c>
      <c r="BO60" s="31"/>
      <c r="BP60" s="31" t="s">
        <v>760</v>
      </c>
      <c r="BQ60" s="31"/>
      <c r="BR60" s="31"/>
      <c r="BS60" s="31"/>
      <c r="BT60" s="40"/>
      <c r="BU60" s="40"/>
      <c r="BV60" s="31"/>
      <c r="BW60" s="78" t="s">
        <v>760</v>
      </c>
      <c r="BX60" s="40">
        <v>1</v>
      </c>
      <c r="BY60" s="20"/>
      <c r="BZ60" s="122" t="s">
        <v>2036</v>
      </c>
      <c r="CA60" s="121" t="s">
        <v>993</v>
      </c>
    </row>
    <row r="61" spans="1:105" x14ac:dyDescent="0.15">
      <c r="A61" s="75">
        <v>3274</v>
      </c>
      <c r="B61" s="94">
        <v>42657</v>
      </c>
      <c r="C61" s="50" t="s">
        <v>605</v>
      </c>
      <c r="D61" s="30" t="s">
        <v>103</v>
      </c>
      <c r="E61" s="30"/>
      <c r="F61" s="30" t="s">
        <v>1212</v>
      </c>
      <c r="G61" s="33">
        <v>42657</v>
      </c>
      <c r="H61" s="31" t="s">
        <v>711</v>
      </c>
      <c r="I61" s="31" t="s">
        <v>760</v>
      </c>
      <c r="J61" s="31"/>
      <c r="K61" s="30" t="s">
        <v>1011</v>
      </c>
      <c r="L61" s="79" t="s">
        <v>1012</v>
      </c>
      <c r="M61" s="81">
        <v>97.999999999999986</v>
      </c>
      <c r="N61" s="81">
        <v>28.399999999999995</v>
      </c>
      <c r="O61" s="76"/>
      <c r="P61" s="234"/>
      <c r="Q61" s="229"/>
      <c r="R61" s="234"/>
      <c r="S61" s="229"/>
      <c r="T61" s="234"/>
      <c r="U61" s="76"/>
      <c r="V61" s="229"/>
      <c r="W61" s="229">
        <v>15.199999999999998</v>
      </c>
      <c r="X61" s="76"/>
      <c r="Y61" s="76"/>
      <c r="Z61" s="234"/>
      <c r="AA61" s="76"/>
      <c r="AB61" s="234"/>
      <c r="AC61" s="76"/>
      <c r="AD61" s="76"/>
      <c r="AE61" s="229"/>
      <c r="AF61" s="229"/>
      <c r="AG61" s="76"/>
      <c r="AH61" s="76"/>
      <c r="AI61" s="229"/>
      <c r="AJ61" s="76"/>
      <c r="AK61" s="76"/>
      <c r="AL61" s="76"/>
      <c r="AM61" s="76"/>
      <c r="AN61" s="76"/>
      <c r="AO61" s="229"/>
      <c r="AP61" s="76"/>
      <c r="AQ61" s="229"/>
      <c r="AR61" s="30" t="s">
        <v>867</v>
      </c>
      <c r="AS61" s="31" t="s">
        <v>760</v>
      </c>
      <c r="AT61" s="78"/>
      <c r="AU61" s="78"/>
      <c r="AV61" s="78" t="s">
        <v>763</v>
      </c>
      <c r="AW61" s="31">
        <v>10.199999999999999</v>
      </c>
      <c r="AX61" s="31"/>
      <c r="AY61" s="31"/>
      <c r="AZ61" s="31"/>
      <c r="BA61" s="78" t="s">
        <v>760</v>
      </c>
      <c r="BB61" s="76"/>
      <c r="BC61" s="78">
        <v>0</v>
      </c>
      <c r="BD61" s="78">
        <v>0</v>
      </c>
      <c r="BE61" s="78">
        <v>0</v>
      </c>
      <c r="BF61" s="78">
        <v>0</v>
      </c>
      <c r="BG61" s="78">
        <v>0</v>
      </c>
      <c r="BH61" s="78">
        <v>0</v>
      </c>
      <c r="BI61" s="78">
        <v>0</v>
      </c>
      <c r="BJ61" s="78">
        <v>0</v>
      </c>
      <c r="BK61" s="31">
        <v>0</v>
      </c>
      <c r="BL61" s="31">
        <v>0</v>
      </c>
      <c r="BM61" s="78"/>
      <c r="BN61" s="31" t="s">
        <v>760</v>
      </c>
      <c r="BO61" s="78"/>
      <c r="BP61" s="31" t="s">
        <v>760</v>
      </c>
      <c r="BQ61" s="78"/>
      <c r="BR61" s="78">
        <v>12</v>
      </c>
      <c r="BS61" s="78"/>
      <c r="BT61" s="77"/>
      <c r="BU61" s="77"/>
      <c r="BV61" s="78"/>
      <c r="BW61" s="78" t="s">
        <v>760</v>
      </c>
      <c r="BX61" s="77">
        <v>1</v>
      </c>
      <c r="BY61" s="124"/>
      <c r="BZ61" s="122" t="s">
        <v>992</v>
      </c>
      <c r="CA61" s="20" t="s">
        <v>993</v>
      </c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</row>
    <row r="62" spans="1:105" x14ac:dyDescent="0.15">
      <c r="A62" s="75">
        <v>261</v>
      </c>
      <c r="B62" s="94">
        <v>42656</v>
      </c>
      <c r="C62" s="40" t="s">
        <v>605</v>
      </c>
      <c r="D62" s="30" t="s">
        <v>103</v>
      </c>
      <c r="E62" s="30"/>
      <c r="F62" s="30" t="s">
        <v>453</v>
      </c>
      <c r="G62" s="29">
        <v>42369</v>
      </c>
      <c r="H62" s="31" t="s">
        <v>711</v>
      </c>
      <c r="I62" s="31" t="s">
        <v>760</v>
      </c>
      <c r="J62" s="31"/>
      <c r="K62" s="30" t="s">
        <v>41</v>
      </c>
      <c r="L62" s="76" t="s">
        <v>815</v>
      </c>
      <c r="M62" s="81">
        <v>83.081818181818178</v>
      </c>
      <c r="N62" s="81">
        <v>36.04545454545454</v>
      </c>
      <c r="O62" s="76"/>
      <c r="P62" s="76"/>
      <c r="Q62" s="229"/>
      <c r="R62" s="76"/>
      <c r="S62" s="229"/>
      <c r="T62" s="76"/>
      <c r="U62" s="76"/>
      <c r="V62" s="229"/>
      <c r="W62" s="81">
        <v>19.618181818181814</v>
      </c>
      <c r="X62" s="76"/>
      <c r="Y62" s="76"/>
      <c r="Z62" s="76"/>
      <c r="AA62" s="76"/>
      <c r="AB62" s="76"/>
      <c r="AC62" s="76"/>
      <c r="AD62" s="76"/>
      <c r="AE62" s="229"/>
      <c r="AF62" s="229"/>
      <c r="AG62" s="76"/>
      <c r="AH62" s="76"/>
      <c r="AI62" s="229">
        <v>25.381818181818183</v>
      </c>
      <c r="AJ62" s="76"/>
      <c r="AK62" s="76"/>
      <c r="AL62" s="76"/>
      <c r="AM62" s="76"/>
      <c r="AN62" s="76"/>
      <c r="AO62" s="229"/>
      <c r="AP62" s="76"/>
      <c r="AQ62" s="229"/>
      <c r="AR62" s="30" t="s">
        <v>1505</v>
      </c>
      <c r="AS62" s="31" t="s">
        <v>760</v>
      </c>
      <c r="AT62" s="78"/>
      <c r="AU62" s="78"/>
      <c r="AV62" s="78" t="s">
        <v>763</v>
      </c>
      <c r="AW62" s="78">
        <v>12</v>
      </c>
      <c r="AX62" s="78"/>
      <c r="AY62" s="78"/>
      <c r="AZ62" s="78"/>
      <c r="BA62" s="78" t="s">
        <v>760</v>
      </c>
      <c r="BB62" s="76"/>
      <c r="BC62" s="78">
        <v>0</v>
      </c>
      <c r="BD62" s="78">
        <v>0</v>
      </c>
      <c r="BE62" s="78">
        <v>0</v>
      </c>
      <c r="BF62" s="78">
        <v>0</v>
      </c>
      <c r="BG62" s="78">
        <v>0</v>
      </c>
      <c r="BH62" s="78">
        <v>0</v>
      </c>
      <c r="BI62" s="78">
        <v>0</v>
      </c>
      <c r="BJ62" s="78">
        <v>0</v>
      </c>
      <c r="BK62" s="31">
        <v>0</v>
      </c>
      <c r="BL62" s="31">
        <v>0</v>
      </c>
      <c r="BM62" s="78"/>
      <c r="BN62" s="31" t="s">
        <v>760</v>
      </c>
      <c r="BO62" s="31"/>
      <c r="BP62" s="31" t="s">
        <v>760</v>
      </c>
      <c r="BQ62" s="78"/>
      <c r="BR62" s="78"/>
      <c r="BS62" s="78"/>
      <c r="BT62" s="77"/>
      <c r="BU62" s="77"/>
      <c r="BV62" s="78"/>
      <c r="BW62" s="78" t="s">
        <v>760</v>
      </c>
      <c r="BX62" s="30">
        <v>1</v>
      </c>
      <c r="BY62" s="20"/>
      <c r="BZ62" s="123" t="s">
        <v>1842</v>
      </c>
      <c r="CA62" t="s">
        <v>995</v>
      </c>
    </row>
    <row r="63" spans="1:105" x14ac:dyDescent="0.15">
      <c r="A63" s="75"/>
      <c r="B63" s="94"/>
      <c r="C63" s="50"/>
      <c r="D63" s="30"/>
      <c r="E63" s="30"/>
      <c r="F63" s="30"/>
      <c r="G63" s="29"/>
      <c r="H63" s="31"/>
      <c r="I63" s="31"/>
      <c r="J63" s="31"/>
      <c r="K63" s="30"/>
      <c r="L63" s="30"/>
      <c r="M63" s="81"/>
      <c r="N63" s="81"/>
      <c r="O63" s="30"/>
      <c r="P63" s="30"/>
      <c r="Q63" s="81"/>
      <c r="R63" s="30"/>
      <c r="S63" s="81"/>
      <c r="T63" s="30"/>
      <c r="U63" s="30"/>
      <c r="V63" s="81"/>
      <c r="W63" s="81"/>
      <c r="X63" s="30"/>
      <c r="Y63" s="30"/>
      <c r="Z63" s="30"/>
      <c r="AA63" s="30"/>
      <c r="AB63" s="30"/>
      <c r="AC63" s="30"/>
      <c r="AD63" s="30"/>
      <c r="AE63" s="81"/>
      <c r="AF63" s="81"/>
      <c r="AG63" s="30"/>
      <c r="AH63" s="30"/>
      <c r="AI63" s="81"/>
      <c r="AJ63" s="30"/>
      <c r="AK63" s="30"/>
      <c r="AL63" s="30"/>
      <c r="AM63" s="30"/>
      <c r="AN63" s="30"/>
      <c r="AO63" s="81"/>
      <c r="AP63" s="81"/>
      <c r="AQ63" s="81"/>
      <c r="AR63" s="30"/>
      <c r="AS63" s="31"/>
      <c r="AT63" s="31"/>
      <c r="AU63" s="31"/>
      <c r="AV63" s="31"/>
      <c r="AW63" s="31"/>
      <c r="AX63" s="31"/>
      <c r="AY63" s="31"/>
      <c r="AZ63" s="31"/>
      <c r="BA63" s="31"/>
      <c r="BB63" s="30"/>
      <c r="BC63" s="31"/>
      <c r="BD63" s="31"/>
      <c r="BE63" s="31"/>
      <c r="BF63" s="31"/>
      <c r="BG63" s="31"/>
      <c r="BH63" s="31"/>
      <c r="BI63" s="31"/>
      <c r="BJ63" s="31"/>
      <c r="BK63" s="31"/>
      <c r="BL63" s="31"/>
      <c r="BM63" s="31"/>
      <c r="BN63" s="31"/>
      <c r="BO63" s="31"/>
      <c r="BP63" s="31"/>
      <c r="BQ63" s="31"/>
      <c r="BR63" s="31"/>
      <c r="BS63" s="31"/>
      <c r="BT63" s="77"/>
      <c r="BU63" s="77"/>
      <c r="BV63" s="78"/>
      <c r="BW63" s="78"/>
      <c r="BX63" s="40"/>
      <c r="BY63" s="121"/>
      <c r="BZ63" s="122"/>
    </row>
    <row r="64" spans="1:105" x14ac:dyDescent="0.15">
      <c r="A64" s="75"/>
      <c r="B64" s="94"/>
      <c r="C64" s="50"/>
      <c r="D64" s="30"/>
      <c r="E64" s="30"/>
      <c r="F64" s="30"/>
      <c r="G64" s="33"/>
      <c r="H64" s="31"/>
      <c r="I64" s="31"/>
      <c r="J64" s="31"/>
      <c r="K64" s="30"/>
      <c r="L64" s="30"/>
      <c r="M64" s="81"/>
      <c r="N64" s="81"/>
      <c r="O64" s="30"/>
      <c r="P64" s="30"/>
      <c r="Q64" s="81"/>
      <c r="R64" s="30"/>
      <c r="S64" s="81"/>
      <c r="T64" s="30"/>
      <c r="U64" s="30"/>
      <c r="V64" s="81"/>
      <c r="W64" s="81"/>
      <c r="X64" s="30"/>
      <c r="Y64" s="30"/>
      <c r="Z64" s="30"/>
      <c r="AA64" s="30"/>
      <c r="AB64" s="30"/>
      <c r="AC64" s="30"/>
      <c r="AD64" s="30"/>
      <c r="AE64" s="81"/>
      <c r="AF64" s="81"/>
      <c r="AG64" s="30"/>
      <c r="AH64" s="30"/>
      <c r="AI64" s="81"/>
      <c r="AJ64" s="30"/>
      <c r="AK64" s="30"/>
      <c r="AL64" s="30"/>
      <c r="AM64" s="30"/>
      <c r="AN64" s="30"/>
      <c r="AO64" s="81"/>
      <c r="AP64" s="81"/>
      <c r="AQ64" s="81"/>
      <c r="AR64" s="30"/>
      <c r="AS64" s="31"/>
      <c r="AT64" s="31"/>
      <c r="AU64" s="31"/>
      <c r="AV64" s="31"/>
      <c r="AW64" s="31"/>
      <c r="AX64" s="31"/>
      <c r="AY64" s="31"/>
      <c r="AZ64" s="31"/>
      <c r="BA64" s="31"/>
      <c r="BB64" s="30"/>
      <c r="BC64" s="31"/>
      <c r="BD64" s="31"/>
      <c r="BE64" s="31"/>
      <c r="BF64" s="31"/>
      <c r="BG64" s="31"/>
      <c r="BH64" s="31"/>
      <c r="BI64" s="31"/>
      <c r="BJ64" s="31"/>
      <c r="BK64" s="31"/>
      <c r="BL64" s="31"/>
      <c r="BM64" s="31"/>
      <c r="BN64" s="31"/>
      <c r="BO64" s="31"/>
      <c r="BP64" s="31"/>
      <c r="BQ64" s="31"/>
      <c r="BR64" s="31"/>
      <c r="BS64" s="31"/>
      <c r="BT64" s="40"/>
      <c r="BU64" s="40"/>
      <c r="BV64" s="31"/>
      <c r="BW64" s="78"/>
      <c r="BX64" s="40"/>
      <c r="BY64" s="121"/>
      <c r="BZ64" s="122"/>
    </row>
    <row r="65" spans="1:78" x14ac:dyDescent="0.15">
      <c r="A65" s="75"/>
      <c r="B65" s="94"/>
      <c r="C65" s="50"/>
      <c r="D65" s="30"/>
      <c r="E65" s="30"/>
      <c r="F65" s="30"/>
      <c r="G65" s="33"/>
      <c r="H65" s="202"/>
      <c r="I65" s="202"/>
      <c r="J65" s="31"/>
      <c r="K65" s="30"/>
      <c r="L65" s="79"/>
      <c r="M65" s="81"/>
      <c r="N65" s="81"/>
      <c r="O65" s="30"/>
      <c r="P65" s="30"/>
      <c r="Q65" s="81"/>
      <c r="R65" s="30"/>
      <c r="S65" s="81"/>
      <c r="T65" s="30"/>
      <c r="U65" s="30"/>
      <c r="V65" s="81"/>
      <c r="W65" s="81"/>
      <c r="X65" s="30"/>
      <c r="Y65" s="30"/>
      <c r="Z65" s="30"/>
      <c r="AA65" s="30"/>
      <c r="AB65" s="30"/>
      <c r="AC65" s="30"/>
      <c r="AD65" s="30"/>
      <c r="AE65" s="81"/>
      <c r="AF65" s="81"/>
      <c r="AG65" s="30"/>
      <c r="AH65" s="30"/>
      <c r="AI65" s="81"/>
      <c r="AJ65" s="30"/>
      <c r="AK65" s="30"/>
      <c r="AL65" s="30"/>
      <c r="AM65" s="30"/>
      <c r="AN65" s="30"/>
      <c r="AO65" s="81"/>
      <c r="AP65" s="81"/>
      <c r="AQ65" s="81"/>
      <c r="AR65" s="30"/>
      <c r="AS65" s="31"/>
      <c r="AT65" s="31"/>
      <c r="AU65" s="31"/>
      <c r="AV65" s="202"/>
      <c r="AW65" s="31"/>
      <c r="AX65" s="31"/>
      <c r="AY65" s="31"/>
      <c r="AZ65" s="31"/>
      <c r="BA65" s="78"/>
      <c r="BB65" s="76"/>
      <c r="BC65" s="78"/>
      <c r="BD65" s="31"/>
      <c r="BE65" s="78"/>
      <c r="BF65" s="78"/>
      <c r="BG65" s="78"/>
      <c r="BH65" s="78"/>
      <c r="BI65" s="78"/>
      <c r="BJ65" s="78"/>
      <c r="BK65" s="31"/>
      <c r="BL65" s="31"/>
      <c r="BM65" s="78"/>
      <c r="BN65" s="31"/>
      <c r="BO65" s="78"/>
      <c r="BP65" s="31"/>
      <c r="BQ65" s="78"/>
      <c r="BR65" s="78"/>
      <c r="BS65" s="78"/>
      <c r="BT65" s="77"/>
      <c r="BU65" s="77"/>
      <c r="BV65" s="78"/>
      <c r="BW65" s="78"/>
      <c r="BX65" s="77"/>
      <c r="BZ65" s="123"/>
    </row>
    <row r="66" spans="1:78" x14ac:dyDescent="0.15">
      <c r="A66" s="75"/>
      <c r="B66" s="94"/>
      <c r="C66" s="50"/>
      <c r="D66" s="30"/>
      <c r="E66" s="30"/>
      <c r="F66" s="30"/>
      <c r="G66" s="29"/>
      <c r="H66" s="31"/>
      <c r="I66" s="31"/>
      <c r="J66" s="31"/>
      <c r="K66" s="30"/>
      <c r="L66" s="30"/>
      <c r="M66" s="81"/>
      <c r="N66" s="81"/>
      <c r="O66" s="30"/>
      <c r="P66" s="30"/>
      <c r="Q66" s="81"/>
      <c r="R66" s="30"/>
      <c r="S66" s="81"/>
      <c r="T66" s="30"/>
      <c r="U66" s="30"/>
      <c r="V66" s="81"/>
      <c r="W66" s="81"/>
      <c r="X66" s="30"/>
      <c r="Y66" s="30"/>
      <c r="Z66" s="30"/>
      <c r="AA66" s="30"/>
      <c r="AB66" s="30"/>
      <c r="AC66" s="30"/>
      <c r="AD66" s="30"/>
      <c r="AE66" s="81"/>
      <c r="AF66" s="81"/>
      <c r="AG66" s="30"/>
      <c r="AH66" s="30"/>
      <c r="AI66" s="81"/>
      <c r="AJ66" s="30"/>
      <c r="AK66" s="30"/>
      <c r="AL66" s="30"/>
      <c r="AM66" s="30"/>
      <c r="AN66" s="30"/>
      <c r="AO66" s="81"/>
      <c r="AP66" s="81"/>
      <c r="AQ66" s="81"/>
      <c r="AR66" s="30"/>
      <c r="AS66" s="31"/>
      <c r="AT66" s="31"/>
      <c r="AU66" s="31"/>
      <c r="AV66" s="31"/>
      <c r="AW66" s="31"/>
      <c r="AX66" s="31"/>
      <c r="AY66" s="31"/>
      <c r="AZ66" s="31"/>
      <c r="BA66" s="31"/>
      <c r="BB66" s="30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40"/>
      <c r="BU66" s="40"/>
      <c r="BV66" s="31"/>
      <c r="BW66" s="78"/>
      <c r="BX66" s="40"/>
      <c r="BY66" s="121"/>
      <c r="BZ66" s="122"/>
    </row>
    <row r="67" spans="1:78" x14ac:dyDescent="0.15">
      <c r="A67" s="75"/>
      <c r="B67" s="94"/>
      <c r="C67" s="50"/>
      <c r="D67" s="30"/>
      <c r="E67" s="30"/>
      <c r="F67" s="30"/>
      <c r="G67" s="94"/>
      <c r="H67" s="31"/>
      <c r="I67" s="31"/>
      <c r="J67" s="31"/>
      <c r="K67" s="30"/>
      <c r="L67" s="30"/>
      <c r="M67" s="81"/>
      <c r="N67" s="81"/>
      <c r="O67" s="30"/>
      <c r="P67" s="30"/>
      <c r="Q67" s="81"/>
      <c r="R67" s="30"/>
      <c r="S67" s="81"/>
      <c r="T67" s="30"/>
      <c r="U67" s="30"/>
      <c r="V67" s="81"/>
      <c r="W67" s="81"/>
      <c r="X67" s="30"/>
      <c r="Y67" s="30"/>
      <c r="Z67" s="30"/>
      <c r="AA67" s="30"/>
      <c r="AB67" s="30"/>
      <c r="AC67" s="30"/>
      <c r="AD67" s="30"/>
      <c r="AE67" s="81"/>
      <c r="AF67" s="81"/>
      <c r="AG67" s="30"/>
      <c r="AH67" s="30"/>
      <c r="AI67" s="81"/>
      <c r="AJ67" s="30"/>
      <c r="AK67" s="30"/>
      <c r="AL67" s="30"/>
      <c r="AM67" s="30"/>
      <c r="AN67" s="30"/>
      <c r="AO67" s="81"/>
      <c r="AP67" s="81"/>
      <c r="AQ67" s="81"/>
      <c r="AR67" s="30"/>
      <c r="AS67" s="31"/>
      <c r="AT67" s="31"/>
      <c r="AU67" s="31"/>
      <c r="AV67" s="31"/>
      <c r="AW67" s="78"/>
      <c r="AX67" s="78"/>
      <c r="AY67" s="78"/>
      <c r="AZ67" s="78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78"/>
      <c r="BN67" s="31"/>
      <c r="BO67" s="31"/>
      <c r="BP67" s="31"/>
      <c r="BQ67" s="31"/>
      <c r="BR67" s="31"/>
      <c r="BS67" s="31"/>
      <c r="BT67" s="30"/>
      <c r="BU67" s="30"/>
      <c r="BV67" s="31"/>
      <c r="BW67" s="78"/>
      <c r="BX67" s="76"/>
      <c r="BZ67" s="122"/>
    </row>
    <row r="68" spans="1:78" x14ac:dyDescent="0.15">
      <c r="A68" s="75"/>
      <c r="B68" s="94"/>
      <c r="C68" s="50"/>
      <c r="D68" s="30"/>
      <c r="E68" s="30"/>
      <c r="F68" s="30"/>
      <c r="G68" s="29"/>
      <c r="H68" s="31"/>
      <c r="I68" s="31"/>
      <c r="J68" s="31"/>
      <c r="K68" s="30"/>
      <c r="L68" s="30"/>
      <c r="M68" s="81"/>
      <c r="N68" s="81"/>
      <c r="O68" s="30"/>
      <c r="P68" s="30"/>
      <c r="Q68" s="81"/>
      <c r="R68" s="30"/>
      <c r="S68" s="81"/>
      <c r="T68" s="30"/>
      <c r="U68" s="30"/>
      <c r="V68" s="81"/>
      <c r="W68" s="81"/>
      <c r="X68" s="30"/>
      <c r="Y68" s="30"/>
      <c r="Z68" s="30"/>
      <c r="AA68" s="30"/>
      <c r="AB68" s="30"/>
      <c r="AC68" s="30"/>
      <c r="AD68" s="30"/>
      <c r="AE68" s="81"/>
      <c r="AF68" s="81"/>
      <c r="AG68" s="30"/>
      <c r="AH68" s="30"/>
      <c r="AI68" s="81"/>
      <c r="AJ68" s="30"/>
      <c r="AK68" s="30"/>
      <c r="AL68" s="30"/>
      <c r="AM68" s="30"/>
      <c r="AN68" s="30"/>
      <c r="AO68" s="81"/>
      <c r="AP68" s="81"/>
      <c r="AQ68" s="81"/>
      <c r="AR68" s="30"/>
      <c r="AS68" s="31"/>
      <c r="AT68" s="31"/>
      <c r="AU68" s="31"/>
      <c r="AV68" s="31"/>
      <c r="AW68" s="31"/>
      <c r="AX68" s="31"/>
      <c r="AY68" s="31"/>
      <c r="AZ68" s="31"/>
      <c r="BA68" s="31"/>
      <c r="BB68" s="30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40"/>
      <c r="BU68" s="40"/>
      <c r="BV68" s="31"/>
      <c r="BW68" s="78"/>
      <c r="BX68" s="40"/>
      <c r="BY68" s="121"/>
      <c r="BZ68" s="123"/>
    </row>
  </sheetData>
  <sheetProtection algorithmName="SHA-512" hashValue="jWfa0cGaBtvWHuqkSAKVW5FKB5EUoiZ3yd8LyCkcDaiXDsvOeXvh1F6NjcJjIDNQR+/QRq76/hjIYLVXZ5Ljpw==" saltValue="Aa5veZr+67Ev1jhhvBG6Fw==" spinCount="100000" sheet="1" objects="1" scenarios="1"/>
  <pageMargins left="0.75" right="0.75" top="1" bottom="1" header="0.5" footer="0.5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628AB-0606-1D45-BAF2-DBAD2DA7802F}">
  <sheetPr codeName="Sheet52"/>
  <dimension ref="A1:DA688"/>
  <sheetViews>
    <sheetView topLeftCell="BK1" zoomScaleNormal="100" zoomScalePageLayoutView="120" workbookViewId="0">
      <pane ySplit="1" topLeftCell="A2" activePane="bottomLeft" state="frozen"/>
      <selection activeCell="BO93" sqref="BO93:XFD93"/>
      <selection pane="bottomLeft" activeCell="BO93" sqref="BO93:XFD93"/>
    </sheetView>
  </sheetViews>
  <sheetFormatPr baseColWidth="10" defaultColWidth="11" defaultRowHeight="14" x14ac:dyDescent="0.15"/>
  <cols>
    <col min="1" max="1" width="5.5" style="369" customWidth="1"/>
    <col min="2" max="2" width="12" style="324" customWidth="1"/>
    <col min="3" max="3" width="8.5" style="356" customWidth="1"/>
    <col min="4" max="4" width="12.6640625" style="324" customWidth="1"/>
    <col min="5" max="5" width="7.33203125" style="324" customWidth="1"/>
    <col min="6" max="6" width="18.6640625" style="324" customWidth="1"/>
    <col min="7" max="7" width="13.6640625" style="324" customWidth="1"/>
    <col min="8" max="10" width="9.83203125" style="357" customWidth="1"/>
    <col min="11" max="11" width="24" style="324" bestFit="1" customWidth="1"/>
    <col min="12" max="12" width="21.1640625" style="358" customWidth="1"/>
    <col min="13" max="13" width="9.83203125" style="359" customWidth="1"/>
    <col min="14" max="14" width="9.6640625" style="360" customWidth="1"/>
    <col min="15" max="15" width="7.83203125" style="324" customWidth="1"/>
    <col min="16" max="16" width="8.5" style="324" customWidth="1"/>
    <col min="17" max="17" width="8.5" style="360" customWidth="1"/>
    <col min="18" max="18" width="8.5" style="324" customWidth="1"/>
    <col min="19" max="19" width="8.5" style="360" customWidth="1"/>
    <col min="20" max="21" width="8.5" style="324" customWidth="1"/>
    <col min="22" max="22" width="9.1640625" style="324" customWidth="1"/>
    <col min="23" max="30" width="9.5" style="324" customWidth="1"/>
    <col min="31" max="31" width="8.5" style="324" customWidth="1"/>
    <col min="32" max="32" width="7.83203125" style="361" customWidth="1"/>
    <col min="33" max="33" width="7.83203125" style="362" customWidth="1"/>
    <col min="34" max="35" width="7.83203125" style="337" customWidth="1"/>
    <col min="36" max="36" width="8.83203125" style="337" customWidth="1"/>
    <col min="37" max="37" width="9.1640625" style="337" customWidth="1"/>
    <col min="38" max="38" width="10" style="337" customWidth="1"/>
    <col min="39" max="42" width="10.1640625" style="324" customWidth="1"/>
    <col min="43" max="43" width="27.6640625" style="363" customWidth="1"/>
    <col min="44" max="45" width="9.33203125" style="357" customWidth="1"/>
    <col min="46" max="46" width="9.33203125" style="364" customWidth="1"/>
    <col min="47" max="47" width="9.33203125" style="357" customWidth="1"/>
    <col min="48" max="48" width="7.83203125" style="364" customWidth="1"/>
    <col min="49" max="52" width="7.83203125" style="365" customWidth="1"/>
    <col min="53" max="53" width="10.1640625" style="358" customWidth="1"/>
    <col min="54" max="54" width="11" style="365"/>
    <col min="55" max="60" width="11" style="357"/>
    <col min="61" max="61" width="11" style="364"/>
    <col min="62" max="63" width="11" style="365"/>
    <col min="64" max="70" width="11" style="357"/>
    <col min="71" max="71" width="14.83203125" style="356" customWidth="1"/>
    <col min="72" max="72" width="11.5" style="356" customWidth="1"/>
    <col min="73" max="74" width="11.33203125" style="357" customWidth="1"/>
    <col min="75" max="75" width="29.5" style="356" customWidth="1"/>
    <col min="76" max="16384" width="11" style="324"/>
  </cols>
  <sheetData>
    <row r="1" spans="1:105" ht="105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299" t="s">
        <v>407</v>
      </c>
      <c r="N1" s="300" t="s">
        <v>294</v>
      </c>
      <c r="O1" s="301" t="s">
        <v>222</v>
      </c>
      <c r="P1" s="301" t="s">
        <v>496</v>
      </c>
      <c r="Q1" s="300" t="s">
        <v>381</v>
      </c>
      <c r="R1" s="301" t="s">
        <v>551</v>
      </c>
      <c r="S1" s="300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05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51" t="s">
        <v>1524</v>
      </c>
      <c r="AO1" s="308" t="s">
        <v>251</v>
      </c>
      <c r="AP1" s="308" t="s">
        <v>310</v>
      </c>
      <c r="AQ1" s="308" t="s">
        <v>401</v>
      </c>
      <c r="AR1" s="309" t="s">
        <v>238</v>
      </c>
      <c r="AS1" s="310" t="s">
        <v>336</v>
      </c>
      <c r="AT1" s="310" t="s">
        <v>503</v>
      </c>
      <c r="AU1" s="311" t="s">
        <v>225</v>
      </c>
      <c r="AV1" s="312" t="s">
        <v>392</v>
      </c>
      <c r="AW1" s="313" t="s">
        <v>184</v>
      </c>
      <c r="AX1" s="314" t="s">
        <v>1512</v>
      </c>
      <c r="AY1" s="314" t="s">
        <v>1513</v>
      </c>
      <c r="AZ1" s="314" t="s">
        <v>1514</v>
      </c>
      <c r="BA1" s="315" t="s">
        <v>215</v>
      </c>
      <c r="BB1" s="316" t="s">
        <v>581</v>
      </c>
      <c r="BC1" s="317" t="s">
        <v>29</v>
      </c>
      <c r="BD1" s="318" t="s">
        <v>30</v>
      </c>
      <c r="BE1" s="319" t="s">
        <v>31</v>
      </c>
      <c r="BF1" s="318" t="s">
        <v>1</v>
      </c>
      <c r="BG1" s="319" t="s">
        <v>315</v>
      </c>
      <c r="BH1" s="320" t="s">
        <v>471</v>
      </c>
      <c r="BI1" s="317" t="s">
        <v>131</v>
      </c>
      <c r="BJ1" s="321" t="s">
        <v>154</v>
      </c>
      <c r="BK1" s="317" t="s">
        <v>161</v>
      </c>
      <c r="BL1" s="321" t="s">
        <v>172</v>
      </c>
      <c r="BM1" s="297" t="s">
        <v>2</v>
      </c>
      <c r="BN1" s="297" t="s">
        <v>123</v>
      </c>
      <c r="BO1" s="297" t="s">
        <v>60</v>
      </c>
      <c r="BP1" s="297" t="s">
        <v>173</v>
      </c>
      <c r="BQ1" s="297" t="s">
        <v>1518</v>
      </c>
      <c r="BR1" s="297" t="s">
        <v>989</v>
      </c>
      <c r="BS1" s="297" t="s">
        <v>990</v>
      </c>
      <c r="BT1" s="322" t="s">
        <v>560</v>
      </c>
      <c r="BU1" s="322" t="s">
        <v>59</v>
      </c>
      <c r="BV1" s="323" t="s">
        <v>248</v>
      </c>
      <c r="BW1" s="323" t="s">
        <v>252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105" x14ac:dyDescent="0.15">
      <c r="A2" s="325">
        <v>6022</v>
      </c>
      <c r="B2" s="326">
        <v>42468</v>
      </c>
      <c r="C2" s="327" t="s">
        <v>605</v>
      </c>
      <c r="D2" s="328" t="s">
        <v>1069</v>
      </c>
      <c r="E2" s="328"/>
      <c r="F2" s="328" t="s">
        <v>1027</v>
      </c>
      <c r="G2" s="326">
        <v>42388</v>
      </c>
      <c r="H2" s="329" t="s">
        <v>711</v>
      </c>
      <c r="I2" s="329" t="s">
        <v>760</v>
      </c>
      <c r="J2" s="329"/>
      <c r="K2" s="328" t="s">
        <v>36</v>
      </c>
      <c r="L2" s="328" t="s">
        <v>1526</v>
      </c>
      <c r="M2" s="331">
        <v>116.81818181818181</v>
      </c>
      <c r="N2" s="331">
        <v>23.272727272727273</v>
      </c>
      <c r="O2" s="328"/>
      <c r="P2" s="328"/>
      <c r="Q2" s="331"/>
      <c r="R2" s="328"/>
      <c r="S2" s="331"/>
      <c r="T2" s="328"/>
      <c r="U2" s="328"/>
      <c r="V2" s="328"/>
      <c r="W2" s="328"/>
      <c r="X2" s="328"/>
      <c r="Y2" s="328"/>
      <c r="Z2" s="328"/>
      <c r="AA2" s="328"/>
      <c r="AB2" s="328"/>
      <c r="AC2" s="328"/>
      <c r="AD2" s="328"/>
      <c r="AE2" s="328"/>
      <c r="AF2" s="331"/>
      <c r="AG2" s="328"/>
      <c r="AH2" s="328"/>
      <c r="AI2" s="328"/>
      <c r="AJ2" s="328"/>
      <c r="AK2" s="328"/>
      <c r="AL2" s="328"/>
      <c r="AM2" s="328"/>
      <c r="AN2" s="328"/>
      <c r="AO2" s="328"/>
      <c r="AP2" s="328"/>
      <c r="AQ2" s="328"/>
      <c r="AR2" s="328" t="s">
        <v>1151</v>
      </c>
      <c r="AS2" s="329" t="s">
        <v>760</v>
      </c>
      <c r="AT2" s="329"/>
      <c r="AU2" s="329"/>
      <c r="AV2" s="329" t="s">
        <v>763</v>
      </c>
      <c r="AW2" s="329">
        <v>12</v>
      </c>
      <c r="AX2" s="329"/>
      <c r="AY2" s="329"/>
      <c r="AZ2" s="329"/>
      <c r="BA2" s="329" t="s">
        <v>1152</v>
      </c>
      <c r="BB2" s="328"/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>
        <v>0</v>
      </c>
      <c r="BM2" s="329"/>
      <c r="BN2" s="329" t="s">
        <v>760</v>
      </c>
      <c r="BO2" s="329"/>
      <c r="BP2" s="329" t="s">
        <v>760</v>
      </c>
      <c r="BQ2" s="329"/>
      <c r="BR2" s="329"/>
      <c r="BS2" s="329"/>
      <c r="BT2" s="334"/>
      <c r="BU2" s="334"/>
      <c r="BV2" s="334"/>
      <c r="BW2" s="329" t="s">
        <v>760</v>
      </c>
      <c r="BX2" s="329"/>
      <c r="BY2" s="340"/>
      <c r="BZ2" s="335" t="s">
        <v>1527</v>
      </c>
      <c r="CA2" s="340" t="s">
        <v>995</v>
      </c>
    </row>
    <row r="3" spans="1:105" x14ac:dyDescent="0.15">
      <c r="A3" s="325">
        <v>6189</v>
      </c>
      <c r="B3" s="326">
        <v>42468</v>
      </c>
      <c r="C3" s="327" t="s">
        <v>605</v>
      </c>
      <c r="D3" s="328" t="s">
        <v>1069</v>
      </c>
      <c r="E3" s="328"/>
      <c r="F3" s="328" t="s">
        <v>1027</v>
      </c>
      <c r="G3" s="336">
        <v>42374</v>
      </c>
      <c r="H3" s="329" t="s">
        <v>711</v>
      </c>
      <c r="I3" s="329" t="s">
        <v>760</v>
      </c>
      <c r="J3" s="329"/>
      <c r="K3" s="328" t="s">
        <v>38</v>
      </c>
      <c r="L3" s="328" t="s">
        <v>1528</v>
      </c>
      <c r="M3" s="331">
        <v>115.49999999999999</v>
      </c>
      <c r="N3" s="331">
        <v>22.3</v>
      </c>
      <c r="O3" s="328"/>
      <c r="P3" s="328"/>
      <c r="Q3" s="331"/>
      <c r="R3" s="328"/>
      <c r="S3" s="331"/>
      <c r="T3" s="328"/>
      <c r="U3" s="328"/>
      <c r="V3" s="328"/>
      <c r="W3" s="328"/>
      <c r="X3" s="328"/>
      <c r="Y3" s="328"/>
      <c r="Z3" s="328"/>
      <c r="AA3" s="328"/>
      <c r="AB3" s="328"/>
      <c r="AC3" s="328"/>
      <c r="AD3" s="328"/>
      <c r="AE3" s="328"/>
      <c r="AF3" s="331"/>
      <c r="AG3" s="328"/>
      <c r="AH3" s="328"/>
      <c r="AI3" s="328"/>
      <c r="AJ3" s="328"/>
      <c r="AK3" s="328"/>
      <c r="AL3" s="328"/>
      <c r="AM3" s="328"/>
      <c r="AN3" s="328"/>
      <c r="AO3" s="328"/>
      <c r="AP3" s="328"/>
      <c r="AQ3" s="328"/>
      <c r="AR3" s="328" t="s">
        <v>1151</v>
      </c>
      <c r="AS3" s="329" t="s">
        <v>760</v>
      </c>
      <c r="AT3" s="329"/>
      <c r="AU3" s="329"/>
      <c r="AV3" s="329" t="s">
        <v>763</v>
      </c>
      <c r="AW3" s="329">
        <v>12</v>
      </c>
      <c r="AX3" s="329"/>
      <c r="AY3" s="329"/>
      <c r="AZ3" s="329"/>
      <c r="BA3" s="329" t="s">
        <v>760</v>
      </c>
      <c r="BB3" s="328"/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>
        <v>0</v>
      </c>
      <c r="BM3" s="329"/>
      <c r="BN3" s="329" t="s">
        <v>760</v>
      </c>
      <c r="BO3" s="329"/>
      <c r="BP3" s="329" t="s">
        <v>760</v>
      </c>
      <c r="BQ3" s="329"/>
      <c r="BR3" s="329"/>
      <c r="BS3" s="329"/>
      <c r="BT3" s="334"/>
      <c r="BU3" s="334"/>
      <c r="BV3" s="329"/>
      <c r="BW3" s="329" t="s">
        <v>760</v>
      </c>
      <c r="BX3" s="329">
        <v>1</v>
      </c>
      <c r="BY3" s="340"/>
      <c r="BZ3" s="335" t="s">
        <v>1529</v>
      </c>
      <c r="CA3" s="345" t="s">
        <v>995</v>
      </c>
      <c r="CB3" s="337"/>
      <c r="CC3" s="337"/>
      <c r="CD3" s="337"/>
      <c r="CE3" s="337"/>
      <c r="CF3" s="337"/>
      <c r="CG3" s="337"/>
      <c r="CH3" s="337"/>
      <c r="CI3" s="337"/>
      <c r="CJ3" s="337"/>
      <c r="CK3" s="337"/>
      <c r="CL3" s="337"/>
      <c r="CM3" s="337"/>
      <c r="CN3" s="337"/>
      <c r="CO3" s="337"/>
      <c r="CP3" s="337"/>
      <c r="CQ3" s="337"/>
      <c r="CR3" s="337"/>
      <c r="CS3" s="337"/>
      <c r="CT3" s="337"/>
      <c r="CU3" s="337"/>
      <c r="CV3" s="337"/>
      <c r="CW3" s="337"/>
      <c r="CX3" s="337"/>
      <c r="CY3" s="337"/>
      <c r="CZ3" s="337"/>
      <c r="DA3" s="337"/>
    </row>
    <row r="4" spans="1:105" x14ac:dyDescent="0.15">
      <c r="A4" s="325">
        <v>6234</v>
      </c>
      <c r="B4" s="326">
        <v>42475</v>
      </c>
      <c r="C4" s="327" t="s">
        <v>605</v>
      </c>
      <c r="D4" s="328" t="s">
        <v>1069</v>
      </c>
      <c r="E4" s="328"/>
      <c r="F4" s="328" t="s">
        <v>1027</v>
      </c>
      <c r="G4" s="326">
        <v>42369</v>
      </c>
      <c r="H4" s="329" t="s">
        <v>711</v>
      </c>
      <c r="I4" s="329" t="s">
        <v>760</v>
      </c>
      <c r="J4" s="329"/>
      <c r="K4" s="328" t="s">
        <v>40</v>
      </c>
      <c r="L4" s="328" t="s">
        <v>1530</v>
      </c>
      <c r="M4" s="331">
        <v>116.82727272727271</v>
      </c>
      <c r="N4" s="331">
        <v>23.272727272727273</v>
      </c>
      <c r="O4" s="328"/>
      <c r="P4" s="328"/>
      <c r="Q4" s="331"/>
      <c r="R4" s="328"/>
      <c r="S4" s="331"/>
      <c r="T4" s="328"/>
      <c r="U4" s="328"/>
      <c r="V4" s="328"/>
      <c r="W4" s="328"/>
      <c r="X4" s="328"/>
      <c r="Y4" s="328"/>
      <c r="Z4" s="328"/>
      <c r="AA4" s="328"/>
      <c r="AB4" s="328"/>
      <c r="AC4" s="328"/>
      <c r="AD4" s="328"/>
      <c r="AE4" s="328"/>
      <c r="AF4" s="331"/>
      <c r="AG4" s="328"/>
      <c r="AH4" s="328"/>
      <c r="AI4" s="328"/>
      <c r="AJ4" s="328"/>
      <c r="AK4" s="328"/>
      <c r="AL4" s="328"/>
      <c r="AM4" s="328"/>
      <c r="AN4" s="328"/>
      <c r="AO4" s="328"/>
      <c r="AP4" s="328"/>
      <c r="AQ4" s="328"/>
      <c r="AR4" s="328" t="s">
        <v>1151</v>
      </c>
      <c r="AS4" s="329" t="s">
        <v>760</v>
      </c>
      <c r="AT4" s="329"/>
      <c r="AU4" s="329"/>
      <c r="AV4" s="329" t="s">
        <v>763</v>
      </c>
      <c r="AW4" s="329">
        <v>12</v>
      </c>
      <c r="AX4" s="329"/>
      <c r="AY4" s="329"/>
      <c r="AZ4" s="329"/>
      <c r="BA4" s="329" t="s">
        <v>760</v>
      </c>
      <c r="BB4" s="328"/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>
        <v>0</v>
      </c>
      <c r="BM4" s="329"/>
      <c r="BN4" s="329" t="s">
        <v>760</v>
      </c>
      <c r="BO4" s="329"/>
      <c r="BP4" s="329" t="s">
        <v>760</v>
      </c>
      <c r="BQ4" s="329"/>
      <c r="BR4" s="329"/>
      <c r="BS4" s="329"/>
      <c r="BT4" s="334"/>
      <c r="BU4" s="334"/>
      <c r="BV4" s="329"/>
      <c r="BW4" s="329" t="s">
        <v>760</v>
      </c>
      <c r="BX4" s="329">
        <v>1</v>
      </c>
      <c r="BY4" s="340"/>
      <c r="BZ4" s="335" t="s">
        <v>1531</v>
      </c>
      <c r="CA4" s="345" t="s">
        <v>995</v>
      </c>
      <c r="CB4" s="337"/>
      <c r="CC4" s="337"/>
      <c r="CD4" s="337"/>
      <c r="CE4" s="337"/>
      <c r="CF4" s="337"/>
      <c r="CG4" s="337"/>
      <c r="CH4" s="337"/>
      <c r="CI4" s="337"/>
      <c r="CJ4" s="337"/>
      <c r="CK4" s="337"/>
      <c r="CL4" s="337"/>
      <c r="CM4" s="337"/>
      <c r="CN4" s="337"/>
      <c r="CO4" s="337"/>
      <c r="CP4" s="337"/>
      <c r="CQ4" s="337"/>
      <c r="CR4" s="337"/>
      <c r="CS4" s="337"/>
      <c r="CT4" s="337"/>
      <c r="CU4" s="337"/>
      <c r="CV4" s="337"/>
      <c r="CW4" s="337"/>
      <c r="CX4" s="337"/>
      <c r="CY4" s="337"/>
      <c r="CZ4" s="337"/>
      <c r="DA4" s="337"/>
    </row>
    <row r="5" spans="1:105" x14ac:dyDescent="0.15">
      <c r="A5" s="325">
        <v>250</v>
      </c>
      <c r="B5" s="326">
        <v>42475</v>
      </c>
      <c r="C5" s="334" t="s">
        <v>605</v>
      </c>
      <c r="D5" s="328" t="s">
        <v>1069</v>
      </c>
      <c r="E5" s="328"/>
      <c r="F5" s="328" t="s">
        <v>1027</v>
      </c>
      <c r="G5" s="326">
        <v>42369</v>
      </c>
      <c r="H5" s="329" t="s">
        <v>711</v>
      </c>
      <c r="I5" s="329" t="s">
        <v>760</v>
      </c>
      <c r="J5" s="329"/>
      <c r="K5" s="328" t="s">
        <v>41</v>
      </c>
      <c r="L5" s="328" t="s">
        <v>815</v>
      </c>
      <c r="M5" s="331">
        <v>115.6090909090909</v>
      </c>
      <c r="N5" s="331">
        <v>23.036363636363635</v>
      </c>
      <c r="O5" s="328"/>
      <c r="P5" s="328"/>
      <c r="Q5" s="331"/>
      <c r="R5" s="328"/>
      <c r="S5" s="331"/>
      <c r="T5" s="328"/>
      <c r="U5" s="328"/>
      <c r="V5" s="328"/>
      <c r="W5" s="328"/>
      <c r="X5" s="328"/>
      <c r="Y5" s="328"/>
      <c r="Z5" s="328"/>
      <c r="AA5" s="328"/>
      <c r="AB5" s="328"/>
      <c r="AC5" s="328"/>
      <c r="AD5" s="328"/>
      <c r="AE5" s="328"/>
      <c r="AF5" s="331"/>
      <c r="AG5" s="328"/>
      <c r="AH5" s="328"/>
      <c r="AI5" s="328"/>
      <c r="AJ5" s="328"/>
      <c r="AK5" s="328"/>
      <c r="AL5" s="328"/>
      <c r="AM5" s="328"/>
      <c r="AN5" s="328"/>
      <c r="AO5" s="328"/>
      <c r="AP5" s="328"/>
      <c r="AQ5" s="328"/>
      <c r="AR5" s="328" t="s">
        <v>1151</v>
      </c>
      <c r="AS5" s="329" t="s">
        <v>760</v>
      </c>
      <c r="AT5" s="329"/>
      <c r="AU5" s="329"/>
      <c r="AV5" s="329" t="s">
        <v>763</v>
      </c>
      <c r="AW5" s="329">
        <v>12</v>
      </c>
      <c r="AX5" s="329"/>
      <c r="AY5" s="329"/>
      <c r="AZ5" s="329"/>
      <c r="BA5" s="329" t="s">
        <v>760</v>
      </c>
      <c r="BB5" s="328"/>
      <c r="BC5" s="329">
        <v>0</v>
      </c>
      <c r="BD5" s="329">
        <v>0</v>
      </c>
      <c r="BE5" s="329">
        <v>0</v>
      </c>
      <c r="BF5" s="329">
        <v>0</v>
      </c>
      <c r="BG5" s="329">
        <v>0</v>
      </c>
      <c r="BH5" s="329">
        <v>0</v>
      </c>
      <c r="BI5" s="329">
        <v>0</v>
      </c>
      <c r="BJ5" s="329">
        <v>0</v>
      </c>
      <c r="BK5" s="329">
        <v>0</v>
      </c>
      <c r="BL5" s="329">
        <v>0</v>
      </c>
      <c r="BM5" s="329"/>
      <c r="BN5" s="329" t="s">
        <v>760</v>
      </c>
      <c r="BO5" s="329"/>
      <c r="BP5" s="329" t="s">
        <v>760</v>
      </c>
      <c r="BQ5" s="329"/>
      <c r="BR5" s="329"/>
      <c r="BS5" s="329"/>
      <c r="BT5" s="334"/>
      <c r="BU5" s="334"/>
      <c r="BV5" s="329"/>
      <c r="BW5" s="329" t="s">
        <v>760</v>
      </c>
      <c r="BX5" s="329">
        <v>1</v>
      </c>
      <c r="BY5" s="345"/>
      <c r="BZ5" s="335" t="s">
        <v>1532</v>
      </c>
      <c r="CA5" s="340" t="s">
        <v>995</v>
      </c>
    </row>
    <row r="6" spans="1:105" x14ac:dyDescent="0.15">
      <c r="A6" s="325">
        <v>5817</v>
      </c>
      <c r="B6" s="326">
        <v>42475</v>
      </c>
      <c r="C6" s="334" t="s">
        <v>605</v>
      </c>
      <c r="D6" s="328" t="s">
        <v>1069</v>
      </c>
      <c r="E6" s="328"/>
      <c r="F6" s="328" t="s">
        <v>1027</v>
      </c>
      <c r="G6" s="326">
        <v>42369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31">
        <v>155</v>
      </c>
      <c r="N6" s="331">
        <v>35.518181818181816</v>
      </c>
      <c r="O6" s="328"/>
      <c r="P6" s="328"/>
      <c r="Q6" s="331"/>
      <c r="R6" s="328"/>
      <c r="S6" s="331"/>
      <c r="T6" s="328"/>
      <c r="U6" s="328"/>
      <c r="V6" s="328"/>
      <c r="W6" s="328"/>
      <c r="X6" s="328"/>
      <c r="Y6" s="328"/>
      <c r="Z6" s="328"/>
      <c r="AA6" s="328"/>
      <c r="AB6" s="328"/>
      <c r="AC6" s="328"/>
      <c r="AD6" s="328"/>
      <c r="AE6" s="328"/>
      <c r="AF6" s="331"/>
      <c r="AG6" s="328"/>
      <c r="AH6" s="328"/>
      <c r="AI6" s="328"/>
      <c r="AJ6" s="328"/>
      <c r="AK6" s="328"/>
      <c r="AL6" s="328"/>
      <c r="AM6" s="328"/>
      <c r="AN6" s="328"/>
      <c r="AO6" s="328"/>
      <c r="AP6" s="328"/>
      <c r="AQ6" s="328"/>
      <c r="AR6" s="328" t="s">
        <v>1151</v>
      </c>
      <c r="AS6" s="329" t="s">
        <v>760</v>
      </c>
      <c r="AT6" s="329"/>
      <c r="AU6" s="329"/>
      <c r="AV6" s="329"/>
      <c r="AW6" s="329"/>
      <c r="AX6" s="329"/>
      <c r="AY6" s="329"/>
      <c r="AZ6" s="329"/>
      <c r="BA6" s="329" t="s">
        <v>760</v>
      </c>
      <c r="BB6" s="328"/>
      <c r="BC6" s="329">
        <v>0</v>
      </c>
      <c r="BD6" s="329">
        <v>34</v>
      </c>
      <c r="BE6" s="329">
        <v>0</v>
      </c>
      <c r="BF6" s="329">
        <v>0</v>
      </c>
      <c r="BG6" s="329">
        <v>0</v>
      </c>
      <c r="BH6" s="329">
        <v>0</v>
      </c>
      <c r="BI6" s="329">
        <v>0</v>
      </c>
      <c r="BJ6" s="329">
        <v>0</v>
      </c>
      <c r="BK6" s="329">
        <v>0</v>
      </c>
      <c r="BL6" s="329">
        <v>0</v>
      </c>
      <c r="BM6" s="329"/>
      <c r="BN6" s="329" t="s">
        <v>760</v>
      </c>
      <c r="BO6" s="329"/>
      <c r="BP6" s="329" t="s">
        <v>760</v>
      </c>
      <c r="BQ6" s="329"/>
      <c r="BR6" s="329"/>
      <c r="BS6" s="329"/>
      <c r="BT6" s="328"/>
      <c r="BU6" s="328"/>
      <c r="BV6" s="329"/>
      <c r="BW6" s="329" t="s">
        <v>760</v>
      </c>
      <c r="BX6" s="329">
        <v>1</v>
      </c>
      <c r="BY6" s="345"/>
      <c r="BZ6" s="335" t="s">
        <v>1533</v>
      </c>
      <c r="CA6" s="340" t="s">
        <v>995</v>
      </c>
    </row>
    <row r="7" spans="1:105" x14ac:dyDescent="0.15">
      <c r="A7" s="325">
        <v>5751</v>
      </c>
      <c r="B7" s="326">
        <v>42475</v>
      </c>
      <c r="C7" s="327" t="s">
        <v>605</v>
      </c>
      <c r="D7" s="328" t="s">
        <v>1069</v>
      </c>
      <c r="E7" s="328"/>
      <c r="F7" s="328" t="s">
        <v>1027</v>
      </c>
      <c r="G7" s="326">
        <v>42247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130</v>
      </c>
      <c r="N7" s="331">
        <v>24.136363636363637</v>
      </c>
      <c r="O7" s="328" t="s">
        <v>627</v>
      </c>
      <c r="P7" s="328">
        <v>1000</v>
      </c>
      <c r="Q7" s="331">
        <v>24.881818181818179</v>
      </c>
      <c r="R7" s="328"/>
      <c r="S7" s="331"/>
      <c r="T7" s="328"/>
      <c r="U7" s="328"/>
      <c r="V7" s="328"/>
      <c r="W7" s="328"/>
      <c r="X7" s="328"/>
      <c r="Y7" s="328"/>
      <c r="Z7" s="328"/>
      <c r="AA7" s="328"/>
      <c r="AB7" s="328"/>
      <c r="AC7" s="328"/>
      <c r="AD7" s="328"/>
      <c r="AE7" s="328"/>
      <c r="AF7" s="331"/>
      <c r="AG7" s="328"/>
      <c r="AH7" s="328"/>
      <c r="AI7" s="328"/>
      <c r="AJ7" s="328"/>
      <c r="AK7" s="328"/>
      <c r="AL7" s="328"/>
      <c r="AM7" s="328"/>
      <c r="AN7" s="328"/>
      <c r="AO7" s="328"/>
      <c r="AP7" s="328"/>
      <c r="AQ7" s="328"/>
      <c r="AR7" s="328" t="s">
        <v>1151</v>
      </c>
      <c r="AS7" s="329" t="s">
        <v>760</v>
      </c>
      <c r="AT7" s="329"/>
      <c r="AU7" s="329"/>
      <c r="AV7" s="329" t="s">
        <v>763</v>
      </c>
      <c r="AW7" s="329">
        <v>12</v>
      </c>
      <c r="AX7" s="329"/>
      <c r="AY7" s="329"/>
      <c r="AZ7" s="329"/>
      <c r="BA7" s="329" t="s">
        <v>1152</v>
      </c>
      <c r="BB7" s="328"/>
      <c r="BC7" s="329">
        <v>0</v>
      </c>
      <c r="BD7" s="329">
        <v>0</v>
      </c>
      <c r="BE7" s="329">
        <v>7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>
        <v>0</v>
      </c>
      <c r="BM7" s="329"/>
      <c r="BN7" s="329" t="s">
        <v>760</v>
      </c>
      <c r="BO7" s="329"/>
      <c r="BP7" s="329" t="s">
        <v>760</v>
      </c>
      <c r="BQ7" s="329"/>
      <c r="BR7" s="329"/>
      <c r="BS7" s="329"/>
      <c r="BT7" s="334"/>
      <c r="BU7" s="334"/>
      <c r="BV7" s="329"/>
      <c r="BW7" s="329" t="s">
        <v>760</v>
      </c>
      <c r="BX7" s="329"/>
      <c r="BY7" s="340"/>
      <c r="BZ7" s="335" t="s">
        <v>1163</v>
      </c>
      <c r="CA7" s="340" t="s">
        <v>995</v>
      </c>
    </row>
    <row r="8" spans="1:105" x14ac:dyDescent="0.15">
      <c r="A8" s="325">
        <v>5275</v>
      </c>
      <c r="B8" s="326">
        <v>42475</v>
      </c>
      <c r="C8" s="327" t="s">
        <v>605</v>
      </c>
      <c r="D8" s="328" t="s">
        <v>1069</v>
      </c>
      <c r="E8" s="328"/>
      <c r="F8" s="328" t="s">
        <v>1027</v>
      </c>
      <c r="G8" s="326">
        <v>42429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121.69090909090909</v>
      </c>
      <c r="N8" s="331">
        <v>24.245454545454546</v>
      </c>
      <c r="O8" s="328"/>
      <c r="P8" s="328"/>
      <c r="Q8" s="331"/>
      <c r="R8" s="328"/>
      <c r="S8" s="331"/>
      <c r="T8" s="328"/>
      <c r="U8" s="328"/>
      <c r="V8" s="328"/>
      <c r="W8" s="328"/>
      <c r="X8" s="328"/>
      <c r="Y8" s="328"/>
      <c r="Z8" s="328"/>
      <c r="AA8" s="328"/>
      <c r="AB8" s="328"/>
      <c r="AC8" s="328"/>
      <c r="AD8" s="328"/>
      <c r="AE8" s="328"/>
      <c r="AF8" s="331"/>
      <c r="AG8" s="328"/>
      <c r="AH8" s="328"/>
      <c r="AI8" s="328"/>
      <c r="AJ8" s="328"/>
      <c r="AK8" s="328"/>
      <c r="AL8" s="328"/>
      <c r="AM8" s="328"/>
      <c r="AN8" s="328"/>
      <c r="AO8" s="328"/>
      <c r="AP8" s="328"/>
      <c r="AQ8" s="328"/>
      <c r="AR8" s="328" t="s">
        <v>1151</v>
      </c>
      <c r="AS8" s="329" t="s">
        <v>760</v>
      </c>
      <c r="AT8" s="329"/>
      <c r="AU8" s="329"/>
      <c r="AV8" s="329" t="s">
        <v>763</v>
      </c>
      <c r="AW8" s="329">
        <v>12</v>
      </c>
      <c r="AX8" s="329"/>
      <c r="AY8" s="329"/>
      <c r="AZ8" s="329"/>
      <c r="BA8" s="329" t="s">
        <v>1152</v>
      </c>
      <c r="BB8" s="328"/>
      <c r="BC8" s="329">
        <v>5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>
        <v>0</v>
      </c>
      <c r="BM8" s="329"/>
      <c r="BN8" s="329" t="s">
        <v>760</v>
      </c>
      <c r="BO8" s="329">
        <v>12</v>
      </c>
      <c r="BP8" s="329" t="s">
        <v>760</v>
      </c>
      <c r="BQ8" s="329"/>
      <c r="BR8" s="329"/>
      <c r="BS8" s="329"/>
      <c r="BT8" s="334"/>
      <c r="BU8" s="334"/>
      <c r="BV8" s="329"/>
      <c r="BW8" s="329" t="s">
        <v>760</v>
      </c>
      <c r="BX8" s="329"/>
      <c r="BY8" s="340"/>
      <c r="BZ8" s="335" t="s">
        <v>1534</v>
      </c>
      <c r="CA8" s="340" t="s">
        <v>995</v>
      </c>
    </row>
    <row r="9" spans="1:105" x14ac:dyDescent="0.15">
      <c r="A9" s="325">
        <v>770</v>
      </c>
      <c r="B9" s="326">
        <v>42438</v>
      </c>
      <c r="C9" s="327" t="s">
        <v>605</v>
      </c>
      <c r="D9" s="328" t="s">
        <v>1069</v>
      </c>
      <c r="E9" s="328"/>
      <c r="F9" s="328" t="s">
        <v>1027</v>
      </c>
      <c r="G9" s="326">
        <v>42413</v>
      </c>
      <c r="H9" s="329" t="s">
        <v>711</v>
      </c>
      <c r="I9" s="329" t="s">
        <v>760</v>
      </c>
      <c r="J9" s="329"/>
      <c r="K9" s="328" t="s">
        <v>86</v>
      </c>
      <c r="L9" s="328" t="s">
        <v>1166</v>
      </c>
      <c r="M9" s="331">
        <v>94.999999999999986</v>
      </c>
      <c r="N9" s="331">
        <v>23.5</v>
      </c>
      <c r="O9" s="328"/>
      <c r="P9" s="328"/>
      <c r="Q9" s="331"/>
      <c r="R9" s="328"/>
      <c r="S9" s="331"/>
      <c r="T9" s="328"/>
      <c r="U9" s="328"/>
      <c r="V9" s="328"/>
      <c r="W9" s="328"/>
      <c r="X9" s="328"/>
      <c r="Y9" s="328"/>
      <c r="Z9" s="328"/>
      <c r="AA9" s="328"/>
      <c r="AB9" s="328"/>
      <c r="AC9" s="328"/>
      <c r="AD9" s="328"/>
      <c r="AE9" s="328"/>
      <c r="AF9" s="331"/>
      <c r="AG9" s="328"/>
      <c r="AH9" s="328"/>
      <c r="AI9" s="328"/>
      <c r="AJ9" s="328"/>
      <c r="AK9" s="328"/>
      <c r="AL9" s="328"/>
      <c r="AM9" s="328"/>
      <c r="AN9" s="328"/>
      <c r="AO9" s="328"/>
      <c r="AP9" s="328"/>
      <c r="AQ9" s="328"/>
      <c r="AR9" s="328" t="s">
        <v>1151</v>
      </c>
      <c r="AS9" s="329" t="s">
        <v>760</v>
      </c>
      <c r="AT9" s="329"/>
      <c r="AU9" s="329"/>
      <c r="AV9" s="329" t="s">
        <v>763</v>
      </c>
      <c r="AW9" s="329">
        <v>12</v>
      </c>
      <c r="AX9" s="329"/>
      <c r="AY9" s="329"/>
      <c r="AZ9" s="329"/>
      <c r="BA9" s="329" t="s">
        <v>760</v>
      </c>
      <c r="BB9" s="328"/>
      <c r="BC9" s="329">
        <v>0</v>
      </c>
      <c r="BD9" s="329">
        <v>0</v>
      </c>
      <c r="BE9" s="329">
        <v>0</v>
      </c>
      <c r="BF9" s="329">
        <v>7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>
        <v>0</v>
      </c>
      <c r="BM9" s="329"/>
      <c r="BN9" s="329" t="s">
        <v>760</v>
      </c>
      <c r="BO9" s="329"/>
      <c r="BP9" s="329" t="s">
        <v>760</v>
      </c>
      <c r="BQ9" s="329"/>
      <c r="BR9" s="329"/>
      <c r="BS9" s="329"/>
      <c r="BT9" s="334"/>
      <c r="BU9" s="334"/>
      <c r="BV9" s="329"/>
      <c r="BW9" s="329" t="s">
        <v>760</v>
      </c>
      <c r="BX9" s="329">
        <v>1</v>
      </c>
      <c r="BY9" s="345"/>
      <c r="BZ9" s="335" t="s">
        <v>1535</v>
      </c>
      <c r="CA9" s="340" t="s">
        <v>993</v>
      </c>
    </row>
    <row r="10" spans="1:105" x14ac:dyDescent="0.15">
      <c r="A10" s="325">
        <v>4644</v>
      </c>
      <c r="B10" s="326">
        <v>42475</v>
      </c>
      <c r="C10" s="327" t="s">
        <v>605</v>
      </c>
      <c r="D10" s="328" t="s">
        <v>1069</v>
      </c>
      <c r="E10" s="328"/>
      <c r="F10" s="328" t="s">
        <v>1027</v>
      </c>
      <c r="G10" s="326">
        <v>42369</v>
      </c>
      <c r="H10" s="329" t="s">
        <v>711</v>
      </c>
      <c r="I10" s="329" t="s">
        <v>760</v>
      </c>
      <c r="J10" s="329"/>
      <c r="K10" s="328" t="s">
        <v>87</v>
      </c>
      <c r="L10" s="328" t="s">
        <v>1099</v>
      </c>
      <c r="M10" s="331">
        <v>94.327272727272728</v>
      </c>
      <c r="N10" s="331">
        <v>23.16363636363636</v>
      </c>
      <c r="O10" s="328"/>
      <c r="P10" s="328"/>
      <c r="Q10" s="331"/>
      <c r="R10" s="328"/>
      <c r="S10" s="331"/>
      <c r="T10" s="328"/>
      <c r="U10" s="328"/>
      <c r="V10" s="328"/>
      <c r="W10" s="328"/>
      <c r="X10" s="328"/>
      <c r="Y10" s="328"/>
      <c r="Z10" s="328"/>
      <c r="AA10" s="328"/>
      <c r="AB10" s="328"/>
      <c r="AC10" s="328"/>
      <c r="AD10" s="328"/>
      <c r="AE10" s="328"/>
      <c r="AF10" s="331"/>
      <c r="AG10" s="328"/>
      <c r="AH10" s="328"/>
      <c r="AI10" s="328"/>
      <c r="AJ10" s="328"/>
      <c r="AK10" s="328"/>
      <c r="AL10" s="328"/>
      <c r="AM10" s="328"/>
      <c r="AN10" s="328"/>
      <c r="AO10" s="328"/>
      <c r="AP10" s="328"/>
      <c r="AQ10" s="328"/>
      <c r="AR10" s="328" t="s">
        <v>1151</v>
      </c>
      <c r="AS10" s="329" t="s">
        <v>760</v>
      </c>
      <c r="AT10" s="329"/>
      <c r="AU10" s="329"/>
      <c r="AV10" s="329" t="s">
        <v>763</v>
      </c>
      <c r="AW10" s="329">
        <v>12</v>
      </c>
      <c r="AX10" s="329"/>
      <c r="AY10" s="329"/>
      <c r="AZ10" s="329"/>
      <c r="BA10" s="329" t="s">
        <v>1152</v>
      </c>
      <c r="BB10" s="328"/>
      <c r="BC10" s="329">
        <v>0</v>
      </c>
      <c r="BD10" s="329">
        <v>0</v>
      </c>
      <c r="BE10" s="329">
        <v>3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29">
        <v>0</v>
      </c>
      <c r="BM10" s="329"/>
      <c r="BN10" s="329" t="s">
        <v>760</v>
      </c>
      <c r="BO10" s="329"/>
      <c r="BP10" s="329" t="s">
        <v>760</v>
      </c>
      <c r="BQ10" s="329"/>
      <c r="BR10" s="329"/>
      <c r="BS10" s="329"/>
      <c r="BT10" s="328"/>
      <c r="BU10" s="328"/>
      <c r="BV10" s="329"/>
      <c r="BW10" s="329" t="s">
        <v>760</v>
      </c>
      <c r="BX10" s="329">
        <v>1</v>
      </c>
      <c r="BY10" s="340"/>
      <c r="BZ10" s="335" t="s">
        <v>1536</v>
      </c>
      <c r="CA10" s="340" t="s">
        <v>995</v>
      </c>
    </row>
    <row r="11" spans="1:105" x14ac:dyDescent="0.15">
      <c r="A11" s="325">
        <v>2686</v>
      </c>
      <c r="B11" s="326">
        <v>42475</v>
      </c>
      <c r="C11" s="327" t="s">
        <v>605</v>
      </c>
      <c r="D11" s="328" t="s">
        <v>1069</v>
      </c>
      <c r="E11" s="328"/>
      <c r="F11" s="328" t="s">
        <v>1027</v>
      </c>
      <c r="G11" s="326">
        <v>42432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119.25454545454545</v>
      </c>
      <c r="N11" s="331">
        <v>22.690909090909091</v>
      </c>
      <c r="O11" s="328"/>
      <c r="P11" s="328"/>
      <c r="Q11" s="331"/>
      <c r="R11" s="328"/>
      <c r="S11" s="331"/>
      <c r="T11" s="328"/>
      <c r="U11" s="328"/>
      <c r="V11" s="328"/>
      <c r="W11" s="328"/>
      <c r="X11" s="328"/>
      <c r="Y11" s="328"/>
      <c r="Z11" s="328"/>
      <c r="AA11" s="328"/>
      <c r="AB11" s="328"/>
      <c r="AC11" s="328"/>
      <c r="AD11" s="328"/>
      <c r="AE11" s="328"/>
      <c r="AF11" s="331"/>
      <c r="AG11" s="328"/>
      <c r="AH11" s="328"/>
      <c r="AI11" s="328"/>
      <c r="AJ11" s="328"/>
      <c r="AK11" s="328"/>
      <c r="AL11" s="328"/>
      <c r="AM11" s="328"/>
      <c r="AN11" s="328"/>
      <c r="AO11" s="328"/>
      <c r="AP11" s="328"/>
      <c r="AQ11" s="328"/>
      <c r="AR11" s="328" t="s">
        <v>1151</v>
      </c>
      <c r="AS11" s="329" t="s">
        <v>760</v>
      </c>
      <c r="AT11" s="329"/>
      <c r="AU11" s="329"/>
      <c r="AV11" s="329" t="s">
        <v>763</v>
      </c>
      <c r="AW11" s="329">
        <v>12</v>
      </c>
      <c r="AX11" s="329"/>
      <c r="AY11" s="329"/>
      <c r="AZ11" s="329"/>
      <c r="BA11" s="329" t="s">
        <v>760</v>
      </c>
      <c r="BB11" s="329"/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29">
        <v>0</v>
      </c>
      <c r="BM11" s="329"/>
      <c r="BN11" s="329" t="s">
        <v>760</v>
      </c>
      <c r="BO11" s="329"/>
      <c r="BP11" s="329" t="s">
        <v>760</v>
      </c>
      <c r="BQ11" s="329"/>
      <c r="BR11" s="329"/>
      <c r="BS11" s="329"/>
      <c r="BT11" s="328" t="s">
        <v>1169</v>
      </c>
      <c r="BU11" s="328" t="s">
        <v>334</v>
      </c>
      <c r="BV11" s="329">
        <v>50</v>
      </c>
      <c r="BW11" s="329" t="s">
        <v>760</v>
      </c>
      <c r="BX11" s="329">
        <v>1</v>
      </c>
      <c r="BY11" s="340"/>
      <c r="BZ11" s="335" t="s">
        <v>1537</v>
      </c>
      <c r="CA11" s="340" t="s">
        <v>995</v>
      </c>
    </row>
    <row r="12" spans="1:105" x14ac:dyDescent="0.15">
      <c r="A12" s="325">
        <v>4716</v>
      </c>
      <c r="B12" s="326">
        <v>42475</v>
      </c>
      <c r="C12" s="327" t="s">
        <v>605</v>
      </c>
      <c r="D12" s="328" t="s">
        <v>1069</v>
      </c>
      <c r="E12" s="328"/>
      <c r="F12" s="328" t="s">
        <v>1027</v>
      </c>
      <c r="G12" s="326">
        <v>42369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160</v>
      </c>
      <c r="N12" s="331">
        <v>28</v>
      </c>
      <c r="O12" s="328" t="s">
        <v>627</v>
      </c>
      <c r="P12" s="328">
        <v>2500</v>
      </c>
      <c r="Q12" s="331">
        <v>26.999999999999996</v>
      </c>
      <c r="R12" s="328"/>
      <c r="S12" s="331"/>
      <c r="T12" s="328"/>
      <c r="U12" s="328"/>
      <c r="V12" s="328"/>
      <c r="W12" s="328"/>
      <c r="X12" s="328"/>
      <c r="Y12" s="328"/>
      <c r="Z12" s="328"/>
      <c r="AA12" s="328"/>
      <c r="AB12" s="328"/>
      <c r="AC12" s="328"/>
      <c r="AD12" s="328"/>
      <c r="AE12" s="328"/>
      <c r="AF12" s="331"/>
      <c r="AG12" s="328"/>
      <c r="AH12" s="328"/>
      <c r="AI12" s="328"/>
      <c r="AJ12" s="328"/>
      <c r="AK12" s="328"/>
      <c r="AL12" s="328"/>
      <c r="AM12" s="328"/>
      <c r="AN12" s="328"/>
      <c r="AO12" s="328"/>
      <c r="AP12" s="328"/>
      <c r="AQ12" s="328"/>
      <c r="AR12" s="328" t="s">
        <v>1151</v>
      </c>
      <c r="AS12" s="329" t="s">
        <v>760</v>
      </c>
      <c r="AT12" s="329"/>
      <c r="AU12" s="329"/>
      <c r="AV12" s="329" t="s">
        <v>763</v>
      </c>
      <c r="AW12" s="329">
        <v>16</v>
      </c>
      <c r="AX12" s="329"/>
      <c r="AY12" s="329"/>
      <c r="AZ12" s="329"/>
      <c r="BA12" s="329" t="s">
        <v>1152</v>
      </c>
      <c r="BB12" s="328"/>
      <c r="BC12" s="329">
        <v>0</v>
      </c>
      <c r="BD12" s="329">
        <v>0</v>
      </c>
      <c r="BE12" s="329">
        <v>7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0</v>
      </c>
      <c r="BM12" s="329">
        <v>24</v>
      </c>
      <c r="BN12" s="329" t="s">
        <v>760</v>
      </c>
      <c r="BO12" s="329"/>
      <c r="BP12" s="329" t="s">
        <v>760</v>
      </c>
      <c r="BQ12" s="329"/>
      <c r="BR12" s="329"/>
      <c r="BS12" s="329"/>
      <c r="BT12" s="334"/>
      <c r="BU12" s="334"/>
      <c r="BV12" s="329"/>
      <c r="BW12" s="329" t="s">
        <v>760</v>
      </c>
      <c r="BX12" s="329">
        <v>1</v>
      </c>
      <c r="BY12" s="340"/>
      <c r="BZ12" s="335" t="s">
        <v>1538</v>
      </c>
      <c r="CA12" s="340" t="s">
        <v>995</v>
      </c>
    </row>
    <row r="13" spans="1:105" x14ac:dyDescent="0.15">
      <c r="A13" s="325">
        <v>5460</v>
      </c>
      <c r="B13" s="326">
        <v>42475</v>
      </c>
      <c r="C13" s="327" t="s">
        <v>605</v>
      </c>
      <c r="D13" s="328" t="s">
        <v>1069</v>
      </c>
      <c r="E13" s="328"/>
      <c r="F13" s="328" t="s">
        <v>1027</v>
      </c>
      <c r="G13" s="326">
        <v>42369</v>
      </c>
      <c r="H13" s="329" t="s">
        <v>711</v>
      </c>
      <c r="I13" s="329" t="s">
        <v>760</v>
      </c>
      <c r="J13" s="329"/>
      <c r="K13" s="328" t="s">
        <v>92</v>
      </c>
      <c r="L13" s="328" t="s">
        <v>1172</v>
      </c>
      <c r="M13" s="331">
        <v>121.69090909090909</v>
      </c>
      <c r="N13" s="331">
        <v>24.245454545454546</v>
      </c>
      <c r="O13" s="328"/>
      <c r="P13" s="328"/>
      <c r="Q13" s="331"/>
      <c r="R13" s="328"/>
      <c r="S13" s="331"/>
      <c r="T13" s="328"/>
      <c r="U13" s="328"/>
      <c r="V13" s="328"/>
      <c r="W13" s="328"/>
      <c r="X13" s="328"/>
      <c r="Y13" s="328"/>
      <c r="Z13" s="328"/>
      <c r="AA13" s="328"/>
      <c r="AB13" s="328"/>
      <c r="AC13" s="328"/>
      <c r="AD13" s="328"/>
      <c r="AE13" s="328"/>
      <c r="AF13" s="331"/>
      <c r="AG13" s="328"/>
      <c r="AH13" s="328"/>
      <c r="AI13" s="328"/>
      <c r="AJ13" s="328"/>
      <c r="AK13" s="328"/>
      <c r="AL13" s="328"/>
      <c r="AM13" s="328"/>
      <c r="AN13" s="328"/>
      <c r="AO13" s="328"/>
      <c r="AP13" s="328"/>
      <c r="AQ13" s="328"/>
      <c r="AR13" s="328" t="s">
        <v>1151</v>
      </c>
      <c r="AS13" s="329" t="s">
        <v>760</v>
      </c>
      <c r="AT13" s="329"/>
      <c r="AU13" s="329"/>
      <c r="AV13" s="329" t="s">
        <v>763</v>
      </c>
      <c r="AW13" s="329">
        <v>12</v>
      </c>
      <c r="AX13" s="329"/>
      <c r="AY13" s="329"/>
      <c r="AZ13" s="329"/>
      <c r="BA13" s="329" t="s">
        <v>1152</v>
      </c>
      <c r="BB13" s="328"/>
      <c r="BC13" s="329">
        <v>0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>
        <v>0</v>
      </c>
      <c r="BM13" s="329"/>
      <c r="BN13" s="329" t="s">
        <v>760</v>
      </c>
      <c r="BO13" s="329"/>
      <c r="BP13" s="329" t="s">
        <v>760</v>
      </c>
      <c r="BQ13" s="329"/>
      <c r="BR13" s="329"/>
      <c r="BS13" s="329"/>
      <c r="BT13" s="334"/>
      <c r="BU13" s="334"/>
      <c r="BV13" s="329"/>
      <c r="BW13" s="329" t="s">
        <v>760</v>
      </c>
      <c r="BX13" s="329"/>
      <c r="BY13" s="340"/>
      <c r="BZ13" s="335" t="s">
        <v>1539</v>
      </c>
      <c r="CA13" s="340" t="s">
        <v>995</v>
      </c>
    </row>
    <row r="14" spans="1:105" x14ac:dyDescent="0.15">
      <c r="A14" s="325">
        <v>2814</v>
      </c>
      <c r="B14" s="326">
        <v>42468</v>
      </c>
      <c r="C14" s="334" t="s">
        <v>605</v>
      </c>
      <c r="D14" s="328" t="s">
        <v>1069</v>
      </c>
      <c r="E14" s="328"/>
      <c r="F14" s="328" t="s">
        <v>1027</v>
      </c>
      <c r="G14" s="326">
        <v>42434</v>
      </c>
      <c r="H14" s="329" t="s">
        <v>711</v>
      </c>
      <c r="I14" s="329" t="s">
        <v>760</v>
      </c>
      <c r="J14" s="329"/>
      <c r="K14" s="328" t="s">
        <v>608</v>
      </c>
      <c r="L14" s="328" t="s">
        <v>1174</v>
      </c>
      <c r="M14" s="331">
        <v>121.69090909090909</v>
      </c>
      <c r="N14" s="331">
        <v>24.236363636363635</v>
      </c>
      <c r="O14" s="328"/>
      <c r="P14" s="328"/>
      <c r="Q14" s="331"/>
      <c r="R14" s="328"/>
      <c r="S14" s="331"/>
      <c r="T14" s="328"/>
      <c r="U14" s="328"/>
      <c r="V14" s="328"/>
      <c r="W14" s="328"/>
      <c r="X14" s="328"/>
      <c r="Y14" s="328"/>
      <c r="Z14" s="328"/>
      <c r="AA14" s="328"/>
      <c r="AB14" s="328"/>
      <c r="AC14" s="328"/>
      <c r="AD14" s="328"/>
      <c r="AE14" s="328"/>
      <c r="AF14" s="331"/>
      <c r="AG14" s="328"/>
      <c r="AH14" s="328"/>
      <c r="AI14" s="328"/>
      <c r="AJ14" s="328"/>
      <c r="AK14" s="328"/>
      <c r="AL14" s="328"/>
      <c r="AM14" s="328"/>
      <c r="AN14" s="328"/>
      <c r="AO14" s="328"/>
      <c r="AP14" s="328"/>
      <c r="AQ14" s="328"/>
      <c r="AR14" s="328" t="s">
        <v>1151</v>
      </c>
      <c r="AS14" s="329" t="s">
        <v>760</v>
      </c>
      <c r="AT14" s="329"/>
      <c r="AU14" s="329"/>
      <c r="AV14" s="329" t="s">
        <v>763</v>
      </c>
      <c r="AW14" s="329">
        <v>12</v>
      </c>
      <c r="AX14" s="329"/>
      <c r="AY14" s="329"/>
      <c r="AZ14" s="329"/>
      <c r="BA14" s="329" t="s">
        <v>760</v>
      </c>
      <c r="BB14" s="328"/>
      <c r="BC14" s="329">
        <v>0</v>
      </c>
      <c r="BD14" s="329">
        <v>0</v>
      </c>
      <c r="BE14" s="329">
        <v>0</v>
      </c>
      <c r="BF14" s="329">
        <v>15</v>
      </c>
      <c r="BG14" s="329">
        <v>0</v>
      </c>
      <c r="BH14" s="329">
        <v>0</v>
      </c>
      <c r="BI14" s="329">
        <v>0</v>
      </c>
      <c r="BJ14" s="329">
        <v>0</v>
      </c>
      <c r="BK14" s="329">
        <v>0</v>
      </c>
      <c r="BL14" s="329">
        <v>0</v>
      </c>
      <c r="BM14" s="329"/>
      <c r="BN14" s="329"/>
      <c r="BO14" s="329"/>
      <c r="BP14" s="329" t="s">
        <v>760</v>
      </c>
      <c r="BQ14" s="329"/>
      <c r="BR14" s="329"/>
      <c r="BS14" s="329"/>
      <c r="BT14" s="334"/>
      <c r="BU14" s="334"/>
      <c r="BV14" s="329"/>
      <c r="BW14" s="329" t="s">
        <v>760</v>
      </c>
      <c r="BX14" s="329">
        <v>1</v>
      </c>
      <c r="BY14" s="339"/>
      <c r="BZ14" s="335" t="s">
        <v>1540</v>
      </c>
      <c r="CA14" s="340" t="s">
        <v>995</v>
      </c>
    </row>
    <row r="15" spans="1:105" x14ac:dyDescent="0.15">
      <c r="A15" s="325">
        <v>5328</v>
      </c>
      <c r="B15" s="326">
        <v>42475</v>
      </c>
      <c r="C15" s="327" t="s">
        <v>605</v>
      </c>
      <c r="D15" s="328" t="s">
        <v>1069</v>
      </c>
      <c r="E15" s="328"/>
      <c r="F15" s="328" t="s">
        <v>1027</v>
      </c>
      <c r="G15" s="326">
        <v>42369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116.81818181818181</v>
      </c>
      <c r="N15" s="331">
        <v>23.272727272727273</v>
      </c>
      <c r="O15" s="328"/>
      <c r="P15" s="328"/>
      <c r="Q15" s="331"/>
      <c r="R15" s="328"/>
      <c r="S15" s="331"/>
      <c r="T15" s="328"/>
      <c r="U15" s="328"/>
      <c r="V15" s="328"/>
      <c r="W15" s="328"/>
      <c r="X15" s="328"/>
      <c r="Y15" s="328"/>
      <c r="Z15" s="328"/>
      <c r="AA15" s="328"/>
      <c r="AB15" s="328"/>
      <c r="AC15" s="328"/>
      <c r="AD15" s="328"/>
      <c r="AE15" s="328"/>
      <c r="AF15" s="331"/>
      <c r="AG15" s="328"/>
      <c r="AH15" s="328"/>
      <c r="AI15" s="328"/>
      <c r="AJ15" s="328"/>
      <c r="AK15" s="328"/>
      <c r="AL15" s="328"/>
      <c r="AM15" s="328"/>
      <c r="AN15" s="328"/>
      <c r="AO15" s="328"/>
      <c r="AP15" s="328"/>
      <c r="AQ15" s="328"/>
      <c r="AR15" s="328" t="s">
        <v>1151</v>
      </c>
      <c r="AS15" s="329" t="s">
        <v>760</v>
      </c>
      <c r="AT15" s="329"/>
      <c r="AU15" s="329"/>
      <c r="AV15" s="329" t="s">
        <v>763</v>
      </c>
      <c r="AW15" s="329">
        <v>12</v>
      </c>
      <c r="AX15" s="329"/>
      <c r="AY15" s="329"/>
      <c r="AZ15" s="329"/>
      <c r="BA15" s="329" t="s">
        <v>1152</v>
      </c>
      <c r="BB15" s="328"/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>
        <v>0</v>
      </c>
      <c r="BM15" s="329"/>
      <c r="BN15" s="329" t="s">
        <v>760</v>
      </c>
      <c r="BO15" s="329">
        <v>24</v>
      </c>
      <c r="BP15" s="329" t="s">
        <v>760</v>
      </c>
      <c r="BQ15" s="329"/>
      <c r="BR15" s="329">
        <v>24</v>
      </c>
      <c r="BS15" s="329"/>
      <c r="BT15" s="334"/>
      <c r="BU15" s="334"/>
      <c r="BV15" s="329"/>
      <c r="BW15" s="329" t="s">
        <v>760</v>
      </c>
      <c r="BX15" s="329"/>
      <c r="BY15" s="340"/>
      <c r="BZ15" s="335" t="s">
        <v>1541</v>
      </c>
      <c r="CA15" s="340" t="s">
        <v>995</v>
      </c>
    </row>
    <row r="16" spans="1:105" x14ac:dyDescent="0.15">
      <c r="A16" s="325">
        <v>5604</v>
      </c>
      <c r="B16" s="326">
        <v>42475</v>
      </c>
      <c r="C16" s="327" t="s">
        <v>605</v>
      </c>
      <c r="D16" s="328" t="s">
        <v>1069</v>
      </c>
      <c r="E16" s="328"/>
      <c r="F16" s="328" t="s">
        <v>1027</v>
      </c>
      <c r="G16" s="326">
        <v>42369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168.02727272727273</v>
      </c>
      <c r="N16" s="331">
        <v>27.136363636363637</v>
      </c>
      <c r="O16" s="328"/>
      <c r="P16" s="328"/>
      <c r="Q16" s="331"/>
      <c r="R16" s="328"/>
      <c r="S16" s="331"/>
      <c r="T16" s="328"/>
      <c r="U16" s="328"/>
      <c r="V16" s="328"/>
      <c r="W16" s="328"/>
      <c r="X16" s="328"/>
      <c r="Y16" s="328"/>
      <c r="Z16" s="328"/>
      <c r="AA16" s="328"/>
      <c r="AB16" s="328"/>
      <c r="AC16" s="328"/>
      <c r="AD16" s="328"/>
      <c r="AE16" s="328"/>
      <c r="AF16" s="331"/>
      <c r="AG16" s="328"/>
      <c r="AH16" s="328"/>
      <c r="AI16" s="328"/>
      <c r="AJ16" s="328"/>
      <c r="AK16" s="328"/>
      <c r="AL16" s="328"/>
      <c r="AM16" s="328"/>
      <c r="AN16" s="328"/>
      <c r="AO16" s="328"/>
      <c r="AP16" s="328"/>
      <c r="AQ16" s="328"/>
      <c r="AR16" s="328" t="s">
        <v>1151</v>
      </c>
      <c r="AS16" s="329" t="s">
        <v>760</v>
      </c>
      <c r="AT16" s="329"/>
      <c r="AU16" s="329"/>
      <c r="AV16" s="329" t="s">
        <v>763</v>
      </c>
      <c r="AW16" s="329">
        <v>12</v>
      </c>
      <c r="AX16" s="329"/>
      <c r="AY16" s="329"/>
      <c r="AZ16" s="329"/>
      <c r="BA16" s="329" t="s">
        <v>1152</v>
      </c>
      <c r="BB16" s="328"/>
      <c r="BC16" s="329">
        <v>0</v>
      </c>
      <c r="BD16" s="329">
        <v>0</v>
      </c>
      <c r="BE16" s="329">
        <v>10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>
        <v>0</v>
      </c>
      <c r="BM16" s="329"/>
      <c r="BN16" s="329" t="s">
        <v>760</v>
      </c>
      <c r="BO16" s="329"/>
      <c r="BP16" s="329" t="s">
        <v>760</v>
      </c>
      <c r="BQ16" s="329"/>
      <c r="BR16" s="329"/>
      <c r="BS16" s="329"/>
      <c r="BT16" s="334"/>
      <c r="BU16" s="334"/>
      <c r="BV16" s="329"/>
      <c r="BW16" s="329" t="s">
        <v>760</v>
      </c>
      <c r="BX16" s="329">
        <v>1</v>
      </c>
      <c r="BY16" s="340" t="s">
        <v>1542</v>
      </c>
      <c r="BZ16" s="335" t="s">
        <v>1543</v>
      </c>
      <c r="CA16" s="340" t="s">
        <v>995</v>
      </c>
    </row>
    <row r="17" spans="1:105" x14ac:dyDescent="0.15">
      <c r="A17" s="325">
        <v>5950</v>
      </c>
      <c r="B17" s="326">
        <v>42476</v>
      </c>
      <c r="C17" s="327" t="s">
        <v>605</v>
      </c>
      <c r="D17" s="328" t="s">
        <v>1069</v>
      </c>
      <c r="E17" s="328"/>
      <c r="F17" s="328" t="s">
        <v>1027</v>
      </c>
      <c r="G17" s="326">
        <v>42369</v>
      </c>
      <c r="H17" s="329" t="s">
        <v>711</v>
      </c>
      <c r="I17" s="329" t="s">
        <v>760</v>
      </c>
      <c r="J17" s="329"/>
      <c r="K17" s="328" t="s">
        <v>95</v>
      </c>
      <c r="L17" s="328" t="s">
        <v>1180</v>
      </c>
      <c r="M17" s="331">
        <v>130.5181818181818</v>
      </c>
      <c r="N17" s="331">
        <v>25.290909090909089</v>
      </c>
      <c r="O17" s="328"/>
      <c r="P17" s="328"/>
      <c r="Q17" s="331"/>
      <c r="R17" s="328"/>
      <c r="S17" s="331"/>
      <c r="T17" s="328"/>
      <c r="U17" s="328"/>
      <c r="V17" s="328"/>
      <c r="W17" s="328"/>
      <c r="X17" s="328"/>
      <c r="Y17" s="328"/>
      <c r="Z17" s="328"/>
      <c r="AA17" s="328"/>
      <c r="AB17" s="328"/>
      <c r="AC17" s="328"/>
      <c r="AD17" s="328"/>
      <c r="AE17" s="328"/>
      <c r="AF17" s="331"/>
      <c r="AG17" s="328"/>
      <c r="AH17" s="328"/>
      <c r="AI17" s="328"/>
      <c r="AJ17" s="328"/>
      <c r="AK17" s="328"/>
      <c r="AL17" s="328"/>
      <c r="AM17" s="328"/>
      <c r="AN17" s="328"/>
      <c r="AO17" s="328"/>
      <c r="AP17" s="328"/>
      <c r="AQ17" s="328"/>
      <c r="AR17" s="328" t="s">
        <v>1151</v>
      </c>
      <c r="AS17" s="329" t="s">
        <v>760</v>
      </c>
      <c r="AT17" s="329"/>
      <c r="AU17" s="329"/>
      <c r="AV17" s="329" t="s">
        <v>763</v>
      </c>
      <c r="AW17" s="329">
        <v>12</v>
      </c>
      <c r="AX17" s="329"/>
      <c r="AY17" s="329"/>
      <c r="AZ17" s="329"/>
      <c r="BA17" s="329" t="s">
        <v>1152</v>
      </c>
      <c r="BB17" s="328"/>
      <c r="BC17" s="329">
        <v>0</v>
      </c>
      <c r="BD17" s="329">
        <v>0</v>
      </c>
      <c r="BE17" s="329">
        <v>10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>
        <v>0</v>
      </c>
      <c r="BM17" s="329"/>
      <c r="BN17" s="329" t="s">
        <v>760</v>
      </c>
      <c r="BO17" s="329"/>
      <c r="BP17" s="329" t="s">
        <v>760</v>
      </c>
      <c r="BQ17" s="329"/>
      <c r="BR17" s="329"/>
      <c r="BS17" s="329"/>
      <c r="BT17" s="334"/>
      <c r="BU17" s="334"/>
      <c r="BV17" s="329"/>
      <c r="BW17" s="329" t="s">
        <v>760</v>
      </c>
      <c r="BX17" s="329">
        <v>1</v>
      </c>
      <c r="BY17" s="340"/>
      <c r="BZ17" s="335" t="s">
        <v>1544</v>
      </c>
      <c r="CA17" s="340" t="s">
        <v>995</v>
      </c>
    </row>
    <row r="18" spans="1:105" x14ac:dyDescent="0.15">
      <c r="A18" s="325">
        <v>4059</v>
      </c>
      <c r="B18" s="326">
        <v>42480</v>
      </c>
      <c r="C18" s="327" t="s">
        <v>605</v>
      </c>
      <c r="D18" s="328" t="s">
        <v>1069</v>
      </c>
      <c r="E18" s="328"/>
      <c r="F18" s="328" t="s">
        <v>1027</v>
      </c>
      <c r="G18" s="326">
        <v>42465</v>
      </c>
      <c r="H18" s="329" t="s">
        <v>711</v>
      </c>
      <c r="I18" s="329" t="s">
        <v>760</v>
      </c>
      <c r="J18" s="329"/>
      <c r="K18" s="328" t="s">
        <v>96</v>
      </c>
      <c r="L18" s="328" t="s">
        <v>1154</v>
      </c>
      <c r="M18" s="331">
        <v>121.69090909090909</v>
      </c>
      <c r="N18" s="331">
        <v>24.254545454545454</v>
      </c>
      <c r="O18" s="328"/>
      <c r="P18" s="328"/>
      <c r="Q18" s="331"/>
      <c r="R18" s="328"/>
      <c r="S18" s="331"/>
      <c r="T18" s="328"/>
      <c r="U18" s="328"/>
      <c r="V18" s="328"/>
      <c r="W18" s="328"/>
      <c r="X18" s="328"/>
      <c r="Y18" s="328"/>
      <c r="Z18" s="328"/>
      <c r="AA18" s="328"/>
      <c r="AB18" s="328"/>
      <c r="AC18" s="328"/>
      <c r="AD18" s="328"/>
      <c r="AE18" s="328"/>
      <c r="AF18" s="331"/>
      <c r="AG18" s="328"/>
      <c r="AH18" s="328"/>
      <c r="AI18" s="328"/>
      <c r="AJ18" s="328"/>
      <c r="AK18" s="328"/>
      <c r="AL18" s="328"/>
      <c r="AM18" s="328"/>
      <c r="AN18" s="328"/>
      <c r="AO18" s="328"/>
      <c r="AP18" s="328"/>
      <c r="AQ18" s="328"/>
      <c r="AR18" s="328" t="s">
        <v>1151</v>
      </c>
      <c r="AS18" s="329" t="s">
        <v>760</v>
      </c>
      <c r="AT18" s="329"/>
      <c r="AU18" s="329"/>
      <c r="AV18" s="329" t="s">
        <v>763</v>
      </c>
      <c r="AW18" s="329">
        <v>12</v>
      </c>
      <c r="AX18" s="329"/>
      <c r="AY18" s="329"/>
      <c r="AZ18" s="329"/>
      <c r="BA18" s="329" t="s">
        <v>1152</v>
      </c>
      <c r="BB18" s="328"/>
      <c r="BC18" s="329">
        <v>0</v>
      </c>
      <c r="BD18" s="329">
        <v>0</v>
      </c>
      <c r="BE18" s="329">
        <v>12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>
        <v>0</v>
      </c>
      <c r="BM18" s="329"/>
      <c r="BN18" s="329" t="s">
        <v>760</v>
      </c>
      <c r="BO18" s="329"/>
      <c r="BP18" s="329" t="s">
        <v>760</v>
      </c>
      <c r="BQ18" s="329"/>
      <c r="BR18" s="329"/>
      <c r="BS18" s="329"/>
      <c r="BT18" s="334"/>
      <c r="BU18" s="334"/>
      <c r="BV18" s="329"/>
      <c r="BW18" s="329" t="s">
        <v>760</v>
      </c>
      <c r="BX18" s="329"/>
      <c r="BY18" s="340"/>
      <c r="BZ18" s="335" t="s">
        <v>1545</v>
      </c>
      <c r="CA18" s="340" t="s">
        <v>993</v>
      </c>
    </row>
    <row r="19" spans="1:105" x14ac:dyDescent="0.15">
      <c r="A19" s="325">
        <v>5488</v>
      </c>
      <c r="B19" s="326">
        <v>42480</v>
      </c>
      <c r="C19" s="327" t="s">
        <v>605</v>
      </c>
      <c r="D19" s="328" t="s">
        <v>1069</v>
      </c>
      <c r="E19" s="328"/>
      <c r="F19" s="328" t="s">
        <v>1027</v>
      </c>
      <c r="G19" s="336">
        <v>42339</v>
      </c>
      <c r="H19" s="329" t="s">
        <v>711</v>
      </c>
      <c r="I19" s="329" t="s">
        <v>760</v>
      </c>
      <c r="J19" s="329"/>
      <c r="K19" s="328" t="s">
        <v>97</v>
      </c>
      <c r="L19" s="328" t="s">
        <v>1184</v>
      </c>
      <c r="M19" s="341">
        <v>126.22727272727271</v>
      </c>
      <c r="N19" s="342">
        <v>23.999999999999996</v>
      </c>
      <c r="O19" s="328"/>
      <c r="P19" s="328"/>
      <c r="Q19" s="331"/>
      <c r="R19" s="328"/>
      <c r="S19" s="331"/>
      <c r="T19" s="328"/>
      <c r="U19" s="328"/>
      <c r="V19" s="328"/>
      <c r="W19" s="328"/>
      <c r="X19" s="328"/>
      <c r="Y19" s="328"/>
      <c r="Z19" s="328"/>
      <c r="AA19" s="328"/>
      <c r="AB19" s="328"/>
      <c r="AC19" s="328"/>
      <c r="AD19" s="328"/>
      <c r="AE19" s="328"/>
      <c r="AF19" s="331"/>
      <c r="AG19" s="328"/>
      <c r="AH19" s="328"/>
      <c r="AI19" s="328"/>
      <c r="AJ19" s="328"/>
      <c r="AK19" s="328"/>
      <c r="AL19" s="328"/>
      <c r="AM19" s="328"/>
      <c r="AN19" s="328"/>
      <c r="AO19" s="328"/>
      <c r="AP19" s="328"/>
      <c r="AQ19" s="328"/>
      <c r="AR19" s="328" t="s">
        <v>1151</v>
      </c>
      <c r="AS19" s="329" t="s">
        <v>760</v>
      </c>
      <c r="AT19" s="329"/>
      <c r="AU19" s="329"/>
      <c r="AV19" s="329" t="s">
        <v>763</v>
      </c>
      <c r="AW19" s="329">
        <v>12</v>
      </c>
      <c r="AX19" s="329"/>
      <c r="AY19" s="329"/>
      <c r="AZ19" s="329"/>
      <c r="BA19" s="329" t="s">
        <v>760</v>
      </c>
      <c r="BB19" s="328"/>
      <c r="BC19" s="329">
        <v>0</v>
      </c>
      <c r="BD19" s="329">
        <v>0</v>
      </c>
      <c r="BE19" s="329">
        <v>0</v>
      </c>
      <c r="BF19" s="329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>
        <v>0</v>
      </c>
      <c r="BM19" s="329"/>
      <c r="BN19" s="329" t="s">
        <v>760</v>
      </c>
      <c r="BO19" s="329">
        <v>12</v>
      </c>
      <c r="BP19" s="329" t="s">
        <v>760</v>
      </c>
      <c r="BQ19" s="329"/>
      <c r="BR19" s="329">
        <v>12</v>
      </c>
      <c r="BS19" s="329"/>
      <c r="BT19" s="334"/>
      <c r="BU19" s="334"/>
      <c r="BV19" s="329"/>
      <c r="BW19" s="329" t="s">
        <v>760</v>
      </c>
      <c r="BX19" s="329">
        <v>1</v>
      </c>
      <c r="BY19" s="345"/>
      <c r="BZ19" s="335" t="s">
        <v>1546</v>
      </c>
      <c r="CA19" s="345" t="s">
        <v>995</v>
      </c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  <c r="CL19" s="337"/>
      <c r="CM19" s="337"/>
      <c r="CN19" s="337"/>
      <c r="CO19" s="337"/>
      <c r="CP19" s="337"/>
      <c r="CQ19" s="337"/>
      <c r="CR19" s="337"/>
      <c r="CS19" s="337"/>
      <c r="CT19" s="337"/>
      <c r="CU19" s="337"/>
      <c r="CV19" s="337"/>
      <c r="CW19" s="337"/>
      <c r="CX19" s="337"/>
      <c r="CY19" s="337"/>
      <c r="CZ19" s="337"/>
      <c r="DA19" s="337"/>
    </row>
    <row r="20" spans="1:105" x14ac:dyDescent="0.15">
      <c r="A20" s="325">
        <v>6356</v>
      </c>
      <c r="B20" s="326">
        <v>42476</v>
      </c>
      <c r="C20" s="334" t="s">
        <v>605</v>
      </c>
      <c r="D20" s="328" t="s">
        <v>1069</v>
      </c>
      <c r="E20" s="328"/>
      <c r="F20" s="328" t="s">
        <v>1027</v>
      </c>
      <c r="G20" s="336">
        <v>42383</v>
      </c>
      <c r="H20" s="329" t="s">
        <v>711</v>
      </c>
      <c r="I20" s="329" t="s">
        <v>760</v>
      </c>
      <c r="J20" s="329"/>
      <c r="K20" s="328" t="s">
        <v>609</v>
      </c>
      <c r="L20" s="328" t="s">
        <v>1547</v>
      </c>
      <c r="M20" s="331">
        <v>165.99090909090907</v>
      </c>
      <c r="N20" s="331">
        <v>27.290909090909089</v>
      </c>
      <c r="O20" s="328"/>
      <c r="P20" s="328"/>
      <c r="Q20" s="331"/>
      <c r="R20" s="328"/>
      <c r="S20" s="331"/>
      <c r="T20" s="328"/>
      <c r="U20" s="328"/>
      <c r="V20" s="328"/>
      <c r="W20" s="328"/>
      <c r="X20" s="328"/>
      <c r="Y20" s="328"/>
      <c r="Z20" s="328"/>
      <c r="AA20" s="328"/>
      <c r="AB20" s="328"/>
      <c r="AC20" s="328"/>
      <c r="AD20" s="328"/>
      <c r="AE20" s="328"/>
      <c r="AF20" s="331"/>
      <c r="AG20" s="328"/>
      <c r="AH20" s="328"/>
      <c r="AI20" s="328"/>
      <c r="AJ20" s="328"/>
      <c r="AK20" s="328"/>
      <c r="AL20" s="328"/>
      <c r="AM20" s="328"/>
      <c r="AN20" s="328"/>
      <c r="AO20" s="328"/>
      <c r="AP20" s="328"/>
      <c r="AQ20" s="328"/>
      <c r="AR20" s="328" t="s">
        <v>1151</v>
      </c>
      <c r="AS20" s="329" t="s">
        <v>760</v>
      </c>
      <c r="AT20" s="329"/>
      <c r="AU20" s="329"/>
      <c r="AV20" s="329" t="s">
        <v>763</v>
      </c>
      <c r="AW20" s="329">
        <v>12</v>
      </c>
      <c r="AX20" s="329"/>
      <c r="AY20" s="329"/>
      <c r="AZ20" s="329"/>
      <c r="BA20" s="329" t="s">
        <v>760</v>
      </c>
      <c r="BB20" s="328"/>
      <c r="BC20" s="329">
        <v>0</v>
      </c>
      <c r="BD20" s="329">
        <v>0</v>
      </c>
      <c r="BE20" s="329">
        <v>0</v>
      </c>
      <c r="BF20" s="329">
        <v>0</v>
      </c>
      <c r="BG20" s="329">
        <v>0</v>
      </c>
      <c r="BH20" s="329">
        <v>0</v>
      </c>
      <c r="BI20" s="329">
        <v>0</v>
      </c>
      <c r="BJ20" s="329">
        <v>0</v>
      </c>
      <c r="BK20" s="329">
        <v>0</v>
      </c>
      <c r="BL20" s="329">
        <v>0</v>
      </c>
      <c r="BM20" s="329"/>
      <c r="BN20" s="329" t="s">
        <v>760</v>
      </c>
      <c r="BO20" s="329"/>
      <c r="BP20" s="329" t="s">
        <v>760</v>
      </c>
      <c r="BQ20" s="329"/>
      <c r="BR20" s="329"/>
      <c r="BS20" s="329"/>
      <c r="BT20" s="334"/>
      <c r="BU20" s="334"/>
      <c r="BV20" s="329"/>
      <c r="BW20" s="329" t="s">
        <v>760</v>
      </c>
      <c r="BX20" s="329">
        <v>1</v>
      </c>
      <c r="BY20" s="345"/>
      <c r="BZ20" s="335" t="s">
        <v>1548</v>
      </c>
      <c r="CA20" s="345" t="s">
        <v>1139</v>
      </c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  <c r="CL20" s="337"/>
      <c r="CM20" s="337"/>
      <c r="CN20" s="337"/>
      <c r="CO20" s="337"/>
      <c r="CP20" s="337"/>
      <c r="CQ20" s="337"/>
      <c r="CR20" s="337"/>
      <c r="CS20" s="337"/>
      <c r="CT20" s="337"/>
      <c r="CU20" s="337"/>
      <c r="CV20" s="337"/>
      <c r="CW20" s="337"/>
      <c r="CX20" s="337"/>
      <c r="CY20" s="337"/>
      <c r="CZ20" s="337"/>
      <c r="DA20" s="337"/>
    </row>
    <row r="21" spans="1:105" x14ac:dyDescent="0.15">
      <c r="A21" s="325">
        <v>3261</v>
      </c>
      <c r="B21" s="326">
        <v>42476</v>
      </c>
      <c r="C21" s="334" t="s">
        <v>605</v>
      </c>
      <c r="D21" s="328" t="s">
        <v>1069</v>
      </c>
      <c r="E21" s="328"/>
      <c r="F21" s="328" t="s">
        <v>1027</v>
      </c>
      <c r="G21" s="336">
        <v>42462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116.99999999999999</v>
      </c>
      <c r="N21" s="331">
        <v>21.799999999999997</v>
      </c>
      <c r="O21" s="328"/>
      <c r="P21" s="328"/>
      <c r="Q21" s="331"/>
      <c r="R21" s="328"/>
      <c r="S21" s="331"/>
      <c r="T21" s="328"/>
      <c r="U21" s="328"/>
      <c r="V21" s="328"/>
      <c r="W21" s="328"/>
      <c r="X21" s="328"/>
      <c r="Y21" s="328"/>
      <c r="Z21" s="328"/>
      <c r="AA21" s="328"/>
      <c r="AB21" s="328"/>
      <c r="AC21" s="328"/>
      <c r="AD21" s="328"/>
      <c r="AE21" s="328"/>
      <c r="AF21" s="331"/>
      <c r="AG21" s="328"/>
      <c r="AH21" s="328"/>
      <c r="AI21" s="328"/>
      <c r="AJ21" s="328"/>
      <c r="AK21" s="328"/>
      <c r="AL21" s="328"/>
      <c r="AM21" s="328"/>
      <c r="AN21" s="328"/>
      <c r="AO21" s="328"/>
      <c r="AP21" s="328"/>
      <c r="AQ21" s="328"/>
      <c r="AR21" s="328" t="s">
        <v>1151</v>
      </c>
      <c r="AS21" s="329" t="s">
        <v>760</v>
      </c>
      <c r="AT21" s="329"/>
      <c r="AU21" s="329"/>
      <c r="AV21" s="329" t="s">
        <v>763</v>
      </c>
      <c r="AW21" s="329">
        <v>12</v>
      </c>
      <c r="AX21" s="329"/>
      <c r="AY21" s="329"/>
      <c r="AZ21" s="329"/>
      <c r="BA21" s="329" t="s">
        <v>760</v>
      </c>
      <c r="BB21" s="328"/>
      <c r="BC21" s="329">
        <v>0</v>
      </c>
      <c r="BD21" s="329">
        <v>0</v>
      </c>
      <c r="BE21" s="329">
        <v>0</v>
      </c>
      <c r="BF21" s="329">
        <v>0</v>
      </c>
      <c r="BG21" s="329">
        <v>0</v>
      </c>
      <c r="BH21" s="329">
        <v>0</v>
      </c>
      <c r="BI21" s="329">
        <v>0</v>
      </c>
      <c r="BJ21" s="329">
        <v>0</v>
      </c>
      <c r="BK21" s="329">
        <v>0</v>
      </c>
      <c r="BL21" s="329">
        <v>0</v>
      </c>
      <c r="BM21" s="329"/>
      <c r="BN21" s="329" t="s">
        <v>760</v>
      </c>
      <c r="BO21" s="329"/>
      <c r="BP21" s="329" t="s">
        <v>760</v>
      </c>
      <c r="BQ21" s="329"/>
      <c r="BR21" s="329">
        <v>12</v>
      </c>
      <c r="BS21" s="329"/>
      <c r="BT21" s="334"/>
      <c r="BU21" s="334"/>
      <c r="BV21" s="329"/>
      <c r="BW21" s="329" t="s">
        <v>760</v>
      </c>
      <c r="BX21" s="329">
        <v>1</v>
      </c>
      <c r="BY21" s="340"/>
      <c r="BZ21" s="335" t="s">
        <v>1549</v>
      </c>
      <c r="CA21" s="340" t="s">
        <v>993</v>
      </c>
    </row>
    <row r="22" spans="1:105" x14ac:dyDescent="0.15">
      <c r="A22" s="325">
        <v>6217</v>
      </c>
      <c r="B22" s="326">
        <v>42468</v>
      </c>
      <c r="C22" s="327" t="s">
        <v>605</v>
      </c>
      <c r="D22" s="328" t="s">
        <v>1069</v>
      </c>
      <c r="E22" s="328"/>
      <c r="F22" s="328" t="s">
        <v>1027</v>
      </c>
      <c r="G22" s="326">
        <v>42369</v>
      </c>
      <c r="H22" s="329" t="s">
        <v>711</v>
      </c>
      <c r="I22" s="329" t="s">
        <v>760</v>
      </c>
      <c r="J22" s="329"/>
      <c r="K22" s="328" t="s">
        <v>1014</v>
      </c>
      <c r="L22" s="328" t="s">
        <v>1550</v>
      </c>
      <c r="M22" s="331">
        <v>120.47272727272727</v>
      </c>
      <c r="N22" s="331">
        <v>23.999999999999996</v>
      </c>
      <c r="O22" s="328"/>
      <c r="P22" s="343"/>
      <c r="Q22" s="331"/>
      <c r="R22" s="343"/>
      <c r="S22" s="331"/>
      <c r="T22" s="343"/>
      <c r="U22" s="328"/>
      <c r="V22" s="328"/>
      <c r="W22" s="328"/>
      <c r="X22" s="328"/>
      <c r="Y22" s="328"/>
      <c r="Z22" s="343"/>
      <c r="AA22" s="328"/>
      <c r="AB22" s="343"/>
      <c r="AC22" s="328"/>
      <c r="AD22" s="328"/>
      <c r="AE22" s="328"/>
      <c r="AF22" s="331"/>
      <c r="AG22" s="343"/>
      <c r="AH22" s="328"/>
      <c r="AI22" s="328"/>
      <c r="AJ22" s="328"/>
      <c r="AK22" s="328"/>
      <c r="AL22" s="328"/>
      <c r="AM22" s="328"/>
      <c r="AN22" s="328"/>
      <c r="AO22" s="328"/>
      <c r="AP22" s="328"/>
      <c r="AQ22" s="328"/>
      <c r="AR22" s="328" t="s">
        <v>1151</v>
      </c>
      <c r="AS22" s="329" t="s">
        <v>760</v>
      </c>
      <c r="AT22" s="329"/>
      <c r="AU22" s="329"/>
      <c r="AV22" s="329" t="s">
        <v>763</v>
      </c>
      <c r="AW22" s="329">
        <v>12</v>
      </c>
      <c r="AX22" s="329"/>
      <c r="AY22" s="329"/>
      <c r="AZ22" s="329"/>
      <c r="BA22" s="329" t="s">
        <v>760</v>
      </c>
      <c r="BB22" s="328"/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>
        <v>0</v>
      </c>
      <c r="BM22" s="329"/>
      <c r="BN22" s="329" t="s">
        <v>760</v>
      </c>
      <c r="BO22" s="329"/>
      <c r="BP22" s="329" t="s">
        <v>760</v>
      </c>
      <c r="BQ22" s="329"/>
      <c r="BR22" s="329"/>
      <c r="BS22" s="329"/>
      <c r="BT22" s="328"/>
      <c r="BU22" s="328"/>
      <c r="BV22" s="329"/>
      <c r="BW22" s="329" t="s">
        <v>760</v>
      </c>
      <c r="BX22" s="329">
        <v>1</v>
      </c>
      <c r="BY22" s="340"/>
      <c r="BZ22" s="335" t="s">
        <v>1551</v>
      </c>
      <c r="CA22" s="340" t="s">
        <v>995</v>
      </c>
    </row>
    <row r="23" spans="1:105" x14ac:dyDescent="0.15">
      <c r="A23" s="325">
        <v>5140</v>
      </c>
      <c r="B23" s="326">
        <v>42476</v>
      </c>
      <c r="C23" s="327" t="s">
        <v>605</v>
      </c>
      <c r="D23" s="328" t="s">
        <v>1069</v>
      </c>
      <c r="E23" s="328"/>
      <c r="F23" s="328" t="s">
        <v>1027</v>
      </c>
      <c r="G23" s="326">
        <v>42451</v>
      </c>
      <c r="H23" s="329" t="s">
        <v>711</v>
      </c>
      <c r="I23" s="329" t="s">
        <v>760</v>
      </c>
      <c r="J23" s="329"/>
      <c r="K23" s="328" t="s">
        <v>1189</v>
      </c>
      <c r="L23" s="328" t="s">
        <v>1190</v>
      </c>
      <c r="M23" s="331">
        <v>89.372727272727261</v>
      </c>
      <c r="N23" s="331">
        <v>19.100000000000001</v>
      </c>
      <c r="O23" s="328"/>
      <c r="P23" s="328"/>
      <c r="Q23" s="331"/>
      <c r="R23" s="328"/>
      <c r="S23" s="331"/>
      <c r="T23" s="328"/>
      <c r="U23" s="328"/>
      <c r="V23" s="328"/>
      <c r="W23" s="328"/>
      <c r="X23" s="328"/>
      <c r="Y23" s="328"/>
      <c r="Z23" s="328"/>
      <c r="AA23" s="328"/>
      <c r="AB23" s="328"/>
      <c r="AC23" s="328"/>
      <c r="AD23" s="328"/>
      <c r="AE23" s="328"/>
      <c r="AF23" s="331"/>
      <c r="AG23" s="328"/>
      <c r="AH23" s="328"/>
      <c r="AI23" s="328"/>
      <c r="AJ23" s="328"/>
      <c r="AK23" s="328"/>
      <c r="AL23" s="328"/>
      <c r="AM23" s="328"/>
      <c r="AN23" s="328"/>
      <c r="AO23" s="328"/>
      <c r="AP23" s="328"/>
      <c r="AQ23" s="328"/>
      <c r="AR23" s="328" t="s">
        <v>1151</v>
      </c>
      <c r="AS23" s="329" t="s">
        <v>760</v>
      </c>
      <c r="AT23" s="329"/>
      <c r="AU23" s="329"/>
      <c r="AV23" s="329" t="s">
        <v>763</v>
      </c>
      <c r="AW23" s="329">
        <v>12</v>
      </c>
      <c r="AX23" s="329"/>
      <c r="AY23" s="329"/>
      <c r="AZ23" s="329"/>
      <c r="BA23" s="329" t="s">
        <v>760</v>
      </c>
      <c r="BB23" s="328"/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>
        <v>0</v>
      </c>
      <c r="BM23" s="329"/>
      <c r="BN23" s="329"/>
      <c r="BO23" s="329"/>
      <c r="BP23" s="329" t="s">
        <v>760</v>
      </c>
      <c r="BQ23" s="329">
        <v>71.999999999999986</v>
      </c>
      <c r="BR23" s="329"/>
      <c r="BS23" s="329"/>
      <c r="BT23" s="334"/>
      <c r="BU23" s="334"/>
      <c r="BV23" s="334"/>
      <c r="BW23" s="329" t="s">
        <v>760</v>
      </c>
      <c r="BX23" s="329">
        <v>1</v>
      </c>
      <c r="BY23" s="340" t="s">
        <v>1552</v>
      </c>
      <c r="BZ23" s="452" t="s">
        <v>1553</v>
      </c>
      <c r="CA23" s="340" t="s">
        <v>993</v>
      </c>
    </row>
    <row r="24" spans="1:105" x14ac:dyDescent="0.15">
      <c r="A24" s="325">
        <v>6125</v>
      </c>
      <c r="B24" s="326">
        <v>42476</v>
      </c>
      <c r="C24" s="327" t="s">
        <v>605</v>
      </c>
      <c r="D24" s="328" t="s">
        <v>1069</v>
      </c>
      <c r="E24" s="328"/>
      <c r="F24" s="328" t="s">
        <v>1027</v>
      </c>
      <c r="G24" s="326">
        <v>42369</v>
      </c>
      <c r="H24" s="329" t="s">
        <v>711</v>
      </c>
      <c r="I24" s="329" t="s">
        <v>760</v>
      </c>
      <c r="J24" s="329"/>
      <c r="K24" s="328" t="s">
        <v>1554</v>
      </c>
      <c r="L24" s="328" t="s">
        <v>1555</v>
      </c>
      <c r="M24" s="331">
        <v>65.190909090909074</v>
      </c>
      <c r="N24" s="331">
        <v>23.636363636363633</v>
      </c>
      <c r="O24" s="328"/>
      <c r="P24" s="328"/>
      <c r="Q24" s="331"/>
      <c r="R24" s="328"/>
      <c r="S24" s="331"/>
      <c r="T24" s="328"/>
      <c r="U24" s="328"/>
      <c r="V24" s="328"/>
      <c r="W24" s="328"/>
      <c r="X24" s="328"/>
      <c r="Y24" s="328"/>
      <c r="Z24" s="328"/>
      <c r="AA24" s="328"/>
      <c r="AB24" s="328"/>
      <c r="AC24" s="328"/>
      <c r="AD24" s="328"/>
      <c r="AE24" s="328"/>
      <c r="AF24" s="331"/>
      <c r="AG24" s="328"/>
      <c r="AH24" s="328"/>
      <c r="AI24" s="328"/>
      <c r="AJ24" s="328"/>
      <c r="AK24" s="328"/>
      <c r="AL24" s="328"/>
      <c r="AM24" s="328"/>
      <c r="AN24" s="328"/>
      <c r="AO24" s="328"/>
      <c r="AP24" s="328"/>
      <c r="AQ24" s="328"/>
      <c r="AR24" s="328" t="s">
        <v>1151</v>
      </c>
      <c r="AS24" s="329" t="s">
        <v>760</v>
      </c>
      <c r="AT24" s="329"/>
      <c r="AU24" s="329"/>
      <c r="AV24" s="329" t="s">
        <v>763</v>
      </c>
      <c r="AW24" s="329">
        <v>12</v>
      </c>
      <c r="AX24" s="329"/>
      <c r="AY24" s="329"/>
      <c r="AZ24" s="329"/>
      <c r="BA24" s="329" t="s">
        <v>1152</v>
      </c>
      <c r="BB24" s="328"/>
      <c r="BC24" s="329">
        <v>0</v>
      </c>
      <c r="BD24" s="329">
        <v>0</v>
      </c>
      <c r="BE24" s="329">
        <v>0</v>
      </c>
      <c r="BF24" s="329">
        <v>0</v>
      </c>
      <c r="BG24" s="329">
        <v>0</v>
      </c>
      <c r="BH24" s="329">
        <v>0</v>
      </c>
      <c r="BI24" s="329">
        <v>0</v>
      </c>
      <c r="BJ24" s="329">
        <v>0</v>
      </c>
      <c r="BK24" s="329">
        <v>0</v>
      </c>
      <c r="BL24" s="329">
        <v>0</v>
      </c>
      <c r="BM24" s="329"/>
      <c r="BN24" s="329" t="s">
        <v>760</v>
      </c>
      <c r="BO24" s="329"/>
      <c r="BP24" s="329" t="s">
        <v>760</v>
      </c>
      <c r="BQ24" s="329">
        <v>185.34545454545452</v>
      </c>
      <c r="BR24" s="329"/>
      <c r="BS24" s="329"/>
      <c r="BT24" s="334"/>
      <c r="BU24" s="334"/>
      <c r="BV24" s="334"/>
      <c r="BW24" s="329" t="s">
        <v>760</v>
      </c>
      <c r="BX24" s="329">
        <v>1</v>
      </c>
      <c r="BY24" s="340"/>
      <c r="BZ24" s="452" t="s">
        <v>1556</v>
      </c>
      <c r="CA24" s="340" t="s">
        <v>995</v>
      </c>
    </row>
    <row r="25" spans="1:105" ht="13" customHeight="1" x14ac:dyDescent="0.15">
      <c r="A25" s="325">
        <v>5185</v>
      </c>
      <c r="B25" s="459">
        <v>42468</v>
      </c>
      <c r="C25" s="460" t="s">
        <v>605</v>
      </c>
      <c r="D25" s="461" t="s">
        <v>1069</v>
      </c>
      <c r="E25" s="461"/>
      <c r="F25" s="461" t="s">
        <v>1027</v>
      </c>
      <c r="G25" s="462">
        <v>42369</v>
      </c>
      <c r="H25" s="463" t="s">
        <v>711</v>
      </c>
      <c r="I25" s="463" t="s">
        <v>760</v>
      </c>
      <c r="J25" s="463"/>
      <c r="K25" s="461" t="s">
        <v>1245</v>
      </c>
      <c r="L25" s="461" t="s">
        <v>1246</v>
      </c>
      <c r="M25" s="464">
        <v>121.69090909090909</v>
      </c>
      <c r="N25" s="464">
        <v>24.245454545454546</v>
      </c>
      <c r="O25" s="461"/>
      <c r="P25" s="461"/>
      <c r="Q25" s="465"/>
      <c r="R25" s="466"/>
      <c r="S25" s="465"/>
      <c r="T25" s="461"/>
      <c r="U25" s="461"/>
      <c r="V25" s="464"/>
      <c r="W25" s="464"/>
      <c r="X25" s="461"/>
      <c r="Y25" s="461"/>
      <c r="Z25" s="461"/>
      <c r="AA25" s="461"/>
      <c r="AB25" s="461"/>
      <c r="AC25" s="461"/>
      <c r="AD25" s="461"/>
      <c r="AE25" s="465"/>
      <c r="AF25" s="465"/>
      <c r="AG25" s="461"/>
      <c r="AH25" s="461"/>
      <c r="AI25" s="465"/>
      <c r="AJ25" s="461"/>
      <c r="AK25" s="461"/>
      <c r="AL25" s="461"/>
      <c r="AM25" s="461"/>
      <c r="AN25" s="461"/>
      <c r="AO25" s="465"/>
      <c r="AP25" s="467"/>
      <c r="AQ25" s="465"/>
      <c r="AR25" s="461" t="s">
        <v>1151</v>
      </c>
      <c r="AS25" s="463" t="s">
        <v>760</v>
      </c>
      <c r="AT25" s="463"/>
      <c r="AU25" s="463"/>
      <c r="AV25" s="463" t="s">
        <v>763</v>
      </c>
      <c r="AW25" s="463">
        <v>12</v>
      </c>
      <c r="AX25" s="463"/>
      <c r="AY25" s="463"/>
      <c r="AZ25" s="463"/>
      <c r="BA25" s="463" t="s">
        <v>760</v>
      </c>
      <c r="BB25" s="461"/>
      <c r="BC25" s="463">
        <v>0</v>
      </c>
      <c r="BD25" s="463">
        <v>0</v>
      </c>
      <c r="BE25" s="463">
        <v>0</v>
      </c>
      <c r="BF25" s="463">
        <v>0</v>
      </c>
      <c r="BG25" s="463">
        <v>0</v>
      </c>
      <c r="BH25" s="463">
        <v>0</v>
      </c>
      <c r="BI25" s="463">
        <v>0</v>
      </c>
      <c r="BJ25" s="463">
        <v>0</v>
      </c>
      <c r="BK25" s="463">
        <v>0</v>
      </c>
      <c r="BL25" s="463">
        <v>0</v>
      </c>
      <c r="BM25" s="463"/>
      <c r="BN25" s="463" t="s">
        <v>760</v>
      </c>
      <c r="BO25" s="463"/>
      <c r="BP25" s="463" t="s">
        <v>760</v>
      </c>
      <c r="BQ25" s="463"/>
      <c r="BR25" s="463"/>
      <c r="BS25" s="463"/>
      <c r="BT25" s="461"/>
      <c r="BU25" s="461"/>
      <c r="BV25" s="463"/>
      <c r="BW25" s="463" t="s">
        <v>760</v>
      </c>
      <c r="BX25" s="463"/>
      <c r="BY25" s="461"/>
      <c r="BZ25" s="460" t="s">
        <v>1557</v>
      </c>
      <c r="CA25" s="340" t="s">
        <v>995</v>
      </c>
    </row>
    <row r="26" spans="1:105" x14ac:dyDescent="0.15">
      <c r="A26" s="325">
        <v>6021</v>
      </c>
      <c r="B26" s="326">
        <v>42468</v>
      </c>
      <c r="C26" s="327" t="s">
        <v>605</v>
      </c>
      <c r="D26" s="328" t="s">
        <v>1069</v>
      </c>
      <c r="E26" s="328"/>
      <c r="F26" s="328" t="s">
        <v>1060</v>
      </c>
      <c r="G26" s="326">
        <v>42388</v>
      </c>
      <c r="H26" s="329" t="s">
        <v>711</v>
      </c>
      <c r="I26" s="329" t="s">
        <v>760</v>
      </c>
      <c r="J26" s="329"/>
      <c r="K26" s="328" t="s">
        <v>36</v>
      </c>
      <c r="L26" s="328" t="s">
        <v>1526</v>
      </c>
      <c r="M26" s="331">
        <v>116.81818181818181</v>
      </c>
      <c r="N26" s="331">
        <v>23.272727272727273</v>
      </c>
      <c r="O26" s="328"/>
      <c r="P26" s="328"/>
      <c r="Q26" s="331"/>
      <c r="R26" s="328"/>
      <c r="S26" s="331"/>
      <c r="T26" s="331"/>
      <c r="U26" s="328"/>
      <c r="V26" s="328"/>
      <c r="W26" s="328"/>
      <c r="X26" s="328"/>
      <c r="Y26" s="328"/>
      <c r="Z26" s="328"/>
      <c r="AA26" s="328"/>
      <c r="AB26" s="328"/>
      <c r="AC26" s="328"/>
      <c r="AD26" s="328"/>
      <c r="AE26" s="328"/>
      <c r="AF26" s="331">
        <v>17.545454545455001</v>
      </c>
      <c r="AG26" s="328"/>
      <c r="AH26" s="328"/>
      <c r="AI26" s="328"/>
      <c r="AJ26" s="328"/>
      <c r="AK26" s="328"/>
      <c r="AL26" s="328"/>
      <c r="AM26" s="328"/>
      <c r="AN26" s="328"/>
      <c r="AO26" s="328"/>
      <c r="AP26" s="328"/>
      <c r="AQ26" s="328"/>
      <c r="AR26" s="328" t="s">
        <v>1193</v>
      </c>
      <c r="AS26" s="329" t="s">
        <v>760</v>
      </c>
      <c r="AT26" s="329"/>
      <c r="AU26" s="329"/>
      <c r="AV26" s="329" t="s">
        <v>763</v>
      </c>
      <c r="AW26" s="329">
        <v>12</v>
      </c>
      <c r="AX26" s="329"/>
      <c r="AY26" s="329"/>
      <c r="AZ26" s="329"/>
      <c r="BA26" s="329" t="s">
        <v>1152</v>
      </c>
      <c r="BB26" s="328"/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>
        <v>0</v>
      </c>
      <c r="BM26" s="329"/>
      <c r="BN26" s="329" t="s">
        <v>760</v>
      </c>
      <c r="BO26" s="329"/>
      <c r="BP26" s="329" t="s">
        <v>760</v>
      </c>
      <c r="BQ26" s="329"/>
      <c r="BR26" s="329"/>
      <c r="BS26" s="329"/>
      <c r="BT26" s="334"/>
      <c r="BU26" s="334"/>
      <c r="BV26" s="334"/>
      <c r="BW26" s="329" t="s">
        <v>760</v>
      </c>
      <c r="BX26" s="329"/>
      <c r="BY26" s="340"/>
      <c r="BZ26" s="335" t="s">
        <v>1558</v>
      </c>
      <c r="CA26" s="340" t="s">
        <v>995</v>
      </c>
    </row>
    <row r="27" spans="1:105" x14ac:dyDescent="0.15">
      <c r="A27" s="325">
        <v>6188</v>
      </c>
      <c r="B27" s="326">
        <v>42468</v>
      </c>
      <c r="C27" s="327" t="s">
        <v>605</v>
      </c>
      <c r="D27" s="328" t="s">
        <v>1069</v>
      </c>
      <c r="E27" s="328"/>
      <c r="F27" s="328" t="s">
        <v>1060</v>
      </c>
      <c r="G27" s="336">
        <v>42374</v>
      </c>
      <c r="H27" s="329" t="s">
        <v>711</v>
      </c>
      <c r="I27" s="329" t="s">
        <v>760</v>
      </c>
      <c r="J27" s="329"/>
      <c r="K27" s="328" t="s">
        <v>38</v>
      </c>
      <c r="L27" s="328" t="s">
        <v>1528</v>
      </c>
      <c r="M27" s="331">
        <v>115.49999999999999</v>
      </c>
      <c r="N27" s="331">
        <v>22.3</v>
      </c>
      <c r="O27" s="328"/>
      <c r="P27" s="328"/>
      <c r="Q27" s="331"/>
      <c r="R27" s="328"/>
      <c r="S27" s="331"/>
      <c r="T27" s="328"/>
      <c r="U27" s="328"/>
      <c r="V27" s="328"/>
      <c r="W27" s="328"/>
      <c r="X27" s="328"/>
      <c r="Y27" s="328"/>
      <c r="Z27" s="328"/>
      <c r="AA27" s="328"/>
      <c r="AB27" s="328"/>
      <c r="AC27" s="328"/>
      <c r="AD27" s="328"/>
      <c r="AE27" s="328"/>
      <c r="AF27" s="331">
        <v>16.399999999999999</v>
      </c>
      <c r="AG27" s="328"/>
      <c r="AH27" s="328"/>
      <c r="AI27" s="328"/>
      <c r="AJ27" s="328"/>
      <c r="AK27" s="328"/>
      <c r="AL27" s="328"/>
      <c r="AM27" s="328"/>
      <c r="AN27" s="328"/>
      <c r="AO27" s="328"/>
      <c r="AP27" s="328"/>
      <c r="AQ27" s="328"/>
      <c r="AR27" s="328" t="s">
        <v>1193</v>
      </c>
      <c r="AS27" s="329" t="s">
        <v>760</v>
      </c>
      <c r="AT27" s="329"/>
      <c r="AU27" s="329"/>
      <c r="AV27" s="329" t="s">
        <v>763</v>
      </c>
      <c r="AW27" s="329">
        <v>12</v>
      </c>
      <c r="AX27" s="329"/>
      <c r="AY27" s="329"/>
      <c r="AZ27" s="329"/>
      <c r="BA27" s="329" t="s">
        <v>760</v>
      </c>
      <c r="BB27" s="328"/>
      <c r="BC27" s="329">
        <v>0</v>
      </c>
      <c r="BD27" s="329">
        <v>0</v>
      </c>
      <c r="BE27" s="329">
        <v>0</v>
      </c>
      <c r="BF27" s="329">
        <v>0</v>
      </c>
      <c r="BG27" s="329">
        <v>0</v>
      </c>
      <c r="BH27" s="329">
        <v>0</v>
      </c>
      <c r="BI27" s="329">
        <v>0</v>
      </c>
      <c r="BJ27" s="329">
        <v>0</v>
      </c>
      <c r="BK27" s="329">
        <v>0</v>
      </c>
      <c r="BL27" s="329">
        <v>0</v>
      </c>
      <c r="BM27" s="329"/>
      <c r="BN27" s="329" t="s">
        <v>760</v>
      </c>
      <c r="BO27" s="329"/>
      <c r="BP27" s="329" t="s">
        <v>760</v>
      </c>
      <c r="BQ27" s="329"/>
      <c r="BR27" s="329"/>
      <c r="BS27" s="329"/>
      <c r="BT27" s="334"/>
      <c r="BU27" s="334"/>
      <c r="BV27" s="329"/>
      <c r="BW27" s="329" t="s">
        <v>760</v>
      </c>
      <c r="BX27" s="329">
        <v>1</v>
      </c>
      <c r="BY27" s="340"/>
      <c r="BZ27" s="335" t="s">
        <v>1559</v>
      </c>
      <c r="CA27" s="345" t="s">
        <v>995</v>
      </c>
      <c r="CB27" s="337"/>
      <c r="CC27" s="337"/>
      <c r="CD27" s="337"/>
      <c r="CE27" s="337"/>
      <c r="CF27" s="337"/>
      <c r="CG27" s="337"/>
      <c r="CH27" s="337"/>
      <c r="CI27" s="337"/>
      <c r="CJ27" s="337"/>
      <c r="CK27" s="337"/>
      <c r="CL27" s="337"/>
      <c r="CM27" s="337"/>
      <c r="CN27" s="337"/>
      <c r="CO27" s="337"/>
      <c r="CP27" s="337"/>
      <c r="CQ27" s="337"/>
      <c r="CR27" s="337"/>
      <c r="CS27" s="337"/>
      <c r="CT27" s="337"/>
      <c r="CU27" s="337"/>
      <c r="CV27" s="337"/>
      <c r="CW27" s="337"/>
      <c r="CX27" s="337"/>
      <c r="CY27" s="337"/>
      <c r="CZ27" s="337"/>
      <c r="DA27" s="337"/>
    </row>
    <row r="28" spans="1:105" x14ac:dyDescent="0.15">
      <c r="A28" s="325">
        <v>6233</v>
      </c>
      <c r="B28" s="326">
        <v>42475</v>
      </c>
      <c r="C28" s="334" t="s">
        <v>605</v>
      </c>
      <c r="D28" s="328" t="s">
        <v>1069</v>
      </c>
      <c r="E28" s="328"/>
      <c r="F28" s="328" t="s">
        <v>1060</v>
      </c>
      <c r="G28" s="326">
        <v>42369</v>
      </c>
      <c r="H28" s="329" t="s">
        <v>711</v>
      </c>
      <c r="I28" s="329" t="s">
        <v>760</v>
      </c>
      <c r="J28" s="329"/>
      <c r="K28" s="328" t="s">
        <v>40</v>
      </c>
      <c r="L28" s="328" t="s">
        <v>1530</v>
      </c>
      <c r="M28" s="331">
        <v>116.82727272727271</v>
      </c>
      <c r="N28" s="331">
        <v>23.272727272727273</v>
      </c>
      <c r="O28" s="328"/>
      <c r="P28" s="328"/>
      <c r="Q28" s="331"/>
      <c r="R28" s="328"/>
      <c r="S28" s="331"/>
      <c r="T28" s="328"/>
      <c r="U28" s="328"/>
      <c r="V28" s="328"/>
      <c r="W28" s="328"/>
      <c r="X28" s="328"/>
      <c r="Y28" s="328"/>
      <c r="Z28" s="328"/>
      <c r="AA28" s="328"/>
      <c r="AB28" s="328"/>
      <c r="AC28" s="328"/>
      <c r="AD28" s="328"/>
      <c r="AE28" s="328"/>
      <c r="AF28" s="331">
        <v>17.545454545455001</v>
      </c>
      <c r="AG28" s="328"/>
      <c r="AH28" s="328"/>
      <c r="AI28" s="328"/>
      <c r="AJ28" s="328"/>
      <c r="AK28" s="328"/>
      <c r="AL28" s="328"/>
      <c r="AM28" s="328"/>
      <c r="AN28" s="328"/>
      <c r="AO28" s="328"/>
      <c r="AP28" s="328"/>
      <c r="AQ28" s="328"/>
      <c r="AR28" s="328" t="s">
        <v>1193</v>
      </c>
      <c r="AS28" s="329" t="s">
        <v>760</v>
      </c>
      <c r="AT28" s="329"/>
      <c r="AU28" s="329"/>
      <c r="AV28" s="329" t="s">
        <v>763</v>
      </c>
      <c r="AW28" s="329">
        <v>12</v>
      </c>
      <c r="AX28" s="329"/>
      <c r="AY28" s="329"/>
      <c r="AZ28" s="329"/>
      <c r="BA28" s="329" t="s">
        <v>760</v>
      </c>
      <c r="BB28" s="328"/>
      <c r="BC28" s="329">
        <v>0</v>
      </c>
      <c r="BD28" s="329">
        <v>0</v>
      </c>
      <c r="BE28" s="329">
        <v>0</v>
      </c>
      <c r="BF28" s="329">
        <v>0</v>
      </c>
      <c r="BG28" s="329">
        <v>0</v>
      </c>
      <c r="BH28" s="329">
        <v>0</v>
      </c>
      <c r="BI28" s="329">
        <v>0</v>
      </c>
      <c r="BJ28" s="329">
        <v>0</v>
      </c>
      <c r="BK28" s="329">
        <v>0</v>
      </c>
      <c r="BL28" s="329">
        <v>0</v>
      </c>
      <c r="BM28" s="329"/>
      <c r="BN28" s="329" t="s">
        <v>760</v>
      </c>
      <c r="BO28" s="329"/>
      <c r="BP28" s="329" t="s">
        <v>760</v>
      </c>
      <c r="BQ28" s="329"/>
      <c r="BR28" s="329"/>
      <c r="BS28" s="329"/>
      <c r="BT28" s="334"/>
      <c r="BU28" s="334"/>
      <c r="BV28" s="329"/>
      <c r="BW28" s="329" t="s">
        <v>760</v>
      </c>
      <c r="BX28" s="329">
        <v>1</v>
      </c>
      <c r="BY28" s="345"/>
      <c r="BZ28" s="335" t="s">
        <v>1560</v>
      </c>
      <c r="CA28" s="340" t="s">
        <v>995</v>
      </c>
    </row>
    <row r="29" spans="1:105" x14ac:dyDescent="0.15">
      <c r="A29" s="325">
        <v>249</v>
      </c>
      <c r="B29" s="326">
        <v>42475</v>
      </c>
      <c r="C29" s="334" t="s">
        <v>605</v>
      </c>
      <c r="D29" s="328" t="s">
        <v>1069</v>
      </c>
      <c r="E29" s="328"/>
      <c r="F29" s="328" t="s">
        <v>1060</v>
      </c>
      <c r="G29" s="326">
        <v>42369</v>
      </c>
      <c r="H29" s="329" t="s">
        <v>711</v>
      </c>
      <c r="I29" s="329" t="s">
        <v>760</v>
      </c>
      <c r="J29" s="329"/>
      <c r="K29" s="328" t="s">
        <v>41</v>
      </c>
      <c r="L29" s="328" t="s">
        <v>815</v>
      </c>
      <c r="M29" s="331">
        <v>115.6090909090909</v>
      </c>
      <c r="N29" s="331">
        <v>23.036363636363635</v>
      </c>
      <c r="O29" s="328"/>
      <c r="P29" s="328"/>
      <c r="Q29" s="331"/>
      <c r="R29" s="328"/>
      <c r="S29" s="331"/>
      <c r="T29" s="328"/>
      <c r="U29" s="328"/>
      <c r="V29" s="328"/>
      <c r="W29" s="328"/>
      <c r="X29" s="328"/>
      <c r="Y29" s="328"/>
      <c r="Z29" s="328"/>
      <c r="AA29" s="328"/>
      <c r="AB29" s="328"/>
      <c r="AC29" s="328"/>
      <c r="AD29" s="328"/>
      <c r="AE29" s="328"/>
      <c r="AF29" s="331">
        <v>16.872727272727271</v>
      </c>
      <c r="AG29" s="328"/>
      <c r="AH29" s="328"/>
      <c r="AI29" s="328"/>
      <c r="AJ29" s="328"/>
      <c r="AK29" s="328"/>
      <c r="AL29" s="328"/>
      <c r="AM29" s="328"/>
      <c r="AN29" s="328"/>
      <c r="AO29" s="328"/>
      <c r="AP29" s="328"/>
      <c r="AQ29" s="328"/>
      <c r="AR29" s="328" t="s">
        <v>1193</v>
      </c>
      <c r="AS29" s="329" t="s">
        <v>760</v>
      </c>
      <c r="AT29" s="329"/>
      <c r="AU29" s="329"/>
      <c r="AV29" s="329" t="s">
        <v>763</v>
      </c>
      <c r="AW29" s="329">
        <v>12</v>
      </c>
      <c r="AX29" s="329"/>
      <c r="AY29" s="329"/>
      <c r="AZ29" s="329"/>
      <c r="BA29" s="329" t="s">
        <v>760</v>
      </c>
      <c r="BB29" s="328"/>
      <c r="BC29" s="329">
        <v>0</v>
      </c>
      <c r="BD29" s="329">
        <v>0</v>
      </c>
      <c r="BE29" s="329">
        <v>0</v>
      </c>
      <c r="BF29" s="329">
        <v>0</v>
      </c>
      <c r="BG29" s="329">
        <v>0</v>
      </c>
      <c r="BH29" s="329">
        <v>0</v>
      </c>
      <c r="BI29" s="329">
        <v>0</v>
      </c>
      <c r="BJ29" s="329">
        <v>0</v>
      </c>
      <c r="BK29" s="329">
        <v>0</v>
      </c>
      <c r="BL29" s="329">
        <v>0</v>
      </c>
      <c r="BM29" s="329"/>
      <c r="BN29" s="329" t="s">
        <v>760</v>
      </c>
      <c r="BO29" s="329"/>
      <c r="BP29" s="329" t="s">
        <v>760</v>
      </c>
      <c r="BQ29" s="329"/>
      <c r="BR29" s="329"/>
      <c r="BS29" s="329"/>
      <c r="BT29" s="328"/>
      <c r="BU29" s="328"/>
      <c r="BV29" s="329"/>
      <c r="BW29" s="329" t="s">
        <v>760</v>
      </c>
      <c r="BX29" s="329">
        <v>1</v>
      </c>
      <c r="BY29" s="345"/>
      <c r="BZ29" s="335" t="s">
        <v>1561</v>
      </c>
      <c r="CA29" s="340" t="s">
        <v>995</v>
      </c>
    </row>
    <row r="30" spans="1:105" x14ac:dyDescent="0.15">
      <c r="A30" s="325">
        <v>5818</v>
      </c>
      <c r="B30" s="326">
        <v>42475</v>
      </c>
      <c r="C30" s="327" t="s">
        <v>605</v>
      </c>
      <c r="D30" s="328" t="s">
        <v>1069</v>
      </c>
      <c r="E30" s="328"/>
      <c r="F30" s="328" t="s">
        <v>1060</v>
      </c>
      <c r="G30" s="326">
        <v>42369</v>
      </c>
      <c r="H30" s="329" t="s">
        <v>760</v>
      </c>
      <c r="I30" s="329" t="s">
        <v>1013</v>
      </c>
      <c r="J30" s="329"/>
      <c r="K30" s="328" t="s">
        <v>43</v>
      </c>
      <c r="L30" s="328" t="s">
        <v>1160</v>
      </c>
      <c r="M30" s="331">
        <v>155</v>
      </c>
      <c r="N30" s="331">
        <v>35.518181818181816</v>
      </c>
      <c r="O30" s="328"/>
      <c r="P30" s="328"/>
      <c r="Q30" s="331"/>
      <c r="R30" s="328"/>
      <c r="S30" s="331"/>
      <c r="T30" s="328"/>
      <c r="U30" s="328"/>
      <c r="V30" s="328"/>
      <c r="W30" s="328"/>
      <c r="X30" s="328"/>
      <c r="Y30" s="328"/>
      <c r="Z30" s="328"/>
      <c r="AA30" s="328"/>
      <c r="AB30" s="328"/>
      <c r="AC30" s="328"/>
      <c r="AD30" s="328"/>
      <c r="AE30" s="328"/>
      <c r="AF30" s="331">
        <v>26.75454545454545</v>
      </c>
      <c r="AG30" s="328"/>
      <c r="AH30" s="328"/>
      <c r="AI30" s="328"/>
      <c r="AJ30" s="328"/>
      <c r="AK30" s="328"/>
      <c r="AL30" s="328"/>
      <c r="AM30" s="328"/>
      <c r="AN30" s="328"/>
      <c r="AO30" s="328"/>
      <c r="AP30" s="328"/>
      <c r="AQ30" s="328"/>
      <c r="AR30" s="328" t="s">
        <v>1193</v>
      </c>
      <c r="AS30" s="329" t="s">
        <v>760</v>
      </c>
      <c r="AT30" s="329"/>
      <c r="AU30" s="329"/>
      <c r="AV30" s="329"/>
      <c r="AW30" s="329"/>
      <c r="AX30" s="329"/>
      <c r="AY30" s="329"/>
      <c r="AZ30" s="329"/>
      <c r="BA30" s="329" t="s">
        <v>760</v>
      </c>
      <c r="BB30" s="328"/>
      <c r="BC30" s="329">
        <v>0</v>
      </c>
      <c r="BD30" s="329">
        <v>34</v>
      </c>
      <c r="BE30" s="329">
        <v>0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>
        <v>0</v>
      </c>
      <c r="BM30" s="329"/>
      <c r="BN30" s="329" t="s">
        <v>760</v>
      </c>
      <c r="BO30" s="329"/>
      <c r="BP30" s="329" t="s">
        <v>760</v>
      </c>
      <c r="BQ30" s="329"/>
      <c r="BR30" s="329"/>
      <c r="BS30" s="329"/>
      <c r="BT30" s="334"/>
      <c r="BU30" s="334"/>
      <c r="BV30" s="329"/>
      <c r="BW30" s="329" t="s">
        <v>760</v>
      </c>
      <c r="BX30" s="329">
        <v>1</v>
      </c>
      <c r="BY30" s="340"/>
      <c r="BZ30" s="335" t="s">
        <v>1562</v>
      </c>
      <c r="CA30" s="340" t="s">
        <v>995</v>
      </c>
    </row>
    <row r="31" spans="1:105" x14ac:dyDescent="0.15">
      <c r="A31" s="325">
        <v>5750</v>
      </c>
      <c r="B31" s="326">
        <v>42475</v>
      </c>
      <c r="C31" s="327" t="s">
        <v>605</v>
      </c>
      <c r="D31" s="328" t="s">
        <v>1069</v>
      </c>
      <c r="E31" s="328"/>
      <c r="F31" s="328" t="s">
        <v>1060</v>
      </c>
      <c r="G31" s="326">
        <v>42247</v>
      </c>
      <c r="H31" s="329" t="s">
        <v>711</v>
      </c>
      <c r="I31" s="329" t="s">
        <v>760</v>
      </c>
      <c r="J31" s="329"/>
      <c r="K31" s="328" t="s">
        <v>44</v>
      </c>
      <c r="L31" s="328" t="s">
        <v>1162</v>
      </c>
      <c r="M31" s="331">
        <v>130</v>
      </c>
      <c r="N31" s="331">
        <v>24.136363636363637</v>
      </c>
      <c r="O31" s="328" t="s">
        <v>627</v>
      </c>
      <c r="P31" s="328">
        <v>1000</v>
      </c>
      <c r="Q31" s="331">
        <v>24.881818181818179</v>
      </c>
      <c r="R31" s="328"/>
      <c r="S31" s="331"/>
      <c r="T31" s="328"/>
      <c r="U31" s="328"/>
      <c r="V31" s="328"/>
      <c r="W31" s="328"/>
      <c r="X31" s="328"/>
      <c r="Y31" s="328"/>
      <c r="Z31" s="328"/>
      <c r="AA31" s="328"/>
      <c r="AB31" s="328"/>
      <c r="AC31" s="328"/>
      <c r="AD31" s="328"/>
      <c r="AE31" s="328"/>
      <c r="AF31" s="331">
        <v>16.881818181818179</v>
      </c>
      <c r="AG31" s="328"/>
      <c r="AH31" s="328"/>
      <c r="AI31" s="328"/>
      <c r="AJ31" s="328"/>
      <c r="AK31" s="328"/>
      <c r="AL31" s="328"/>
      <c r="AM31" s="328"/>
      <c r="AN31" s="328"/>
      <c r="AO31" s="328"/>
      <c r="AP31" s="328"/>
      <c r="AQ31" s="328"/>
      <c r="AR31" s="328" t="s">
        <v>1193</v>
      </c>
      <c r="AS31" s="329" t="s">
        <v>760</v>
      </c>
      <c r="AT31" s="329"/>
      <c r="AU31" s="329"/>
      <c r="AV31" s="329" t="s">
        <v>763</v>
      </c>
      <c r="AW31" s="329">
        <v>12</v>
      </c>
      <c r="AX31" s="329"/>
      <c r="AY31" s="329"/>
      <c r="AZ31" s="329"/>
      <c r="BA31" s="329" t="s">
        <v>1152</v>
      </c>
      <c r="BB31" s="328"/>
      <c r="BC31" s="329">
        <v>0</v>
      </c>
      <c r="BD31" s="329">
        <v>0</v>
      </c>
      <c r="BE31" s="329">
        <v>7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>
        <v>0</v>
      </c>
      <c r="BM31" s="329"/>
      <c r="BN31" s="329" t="s">
        <v>760</v>
      </c>
      <c r="BO31" s="329"/>
      <c r="BP31" s="329" t="s">
        <v>760</v>
      </c>
      <c r="BQ31" s="329"/>
      <c r="BR31" s="329"/>
      <c r="BS31" s="329"/>
      <c r="BT31" s="334"/>
      <c r="BU31" s="334"/>
      <c r="BV31" s="329"/>
      <c r="BW31" s="329" t="s">
        <v>760</v>
      </c>
      <c r="BX31" s="329"/>
      <c r="BY31" s="340"/>
      <c r="BZ31" s="335" t="s">
        <v>1198</v>
      </c>
      <c r="CA31" s="340" t="s">
        <v>995</v>
      </c>
    </row>
    <row r="32" spans="1:105" x14ac:dyDescent="0.15">
      <c r="A32" s="325">
        <v>5274</v>
      </c>
      <c r="B32" s="326">
        <v>42475</v>
      </c>
      <c r="C32" s="327" t="s">
        <v>605</v>
      </c>
      <c r="D32" s="328" t="s">
        <v>1069</v>
      </c>
      <c r="E32" s="328"/>
      <c r="F32" s="328" t="s">
        <v>1060</v>
      </c>
      <c r="G32" s="326">
        <v>42429</v>
      </c>
      <c r="H32" s="329" t="s">
        <v>711</v>
      </c>
      <c r="I32" s="329" t="s">
        <v>760</v>
      </c>
      <c r="J32" s="329"/>
      <c r="K32" s="328" t="s">
        <v>47</v>
      </c>
      <c r="L32" s="328" t="s">
        <v>1164</v>
      </c>
      <c r="M32" s="331">
        <v>121.69090909090909</v>
      </c>
      <c r="N32" s="331">
        <v>24.245454545454546</v>
      </c>
      <c r="O32" s="328"/>
      <c r="P32" s="328"/>
      <c r="Q32" s="331"/>
      <c r="R32" s="328"/>
      <c r="S32" s="331"/>
      <c r="T32" s="328"/>
      <c r="U32" s="328"/>
      <c r="V32" s="328"/>
      <c r="W32" s="328"/>
      <c r="X32" s="328"/>
      <c r="Y32" s="328"/>
      <c r="Z32" s="328"/>
      <c r="AA32" s="328"/>
      <c r="AB32" s="328"/>
      <c r="AC32" s="328"/>
      <c r="AD32" s="328"/>
      <c r="AE32" s="328"/>
      <c r="AF32" s="331">
        <v>17.763636363636362</v>
      </c>
      <c r="AG32" s="328"/>
      <c r="AH32" s="328"/>
      <c r="AI32" s="328"/>
      <c r="AJ32" s="328"/>
      <c r="AK32" s="328"/>
      <c r="AL32" s="328"/>
      <c r="AM32" s="328"/>
      <c r="AN32" s="328"/>
      <c r="AO32" s="328"/>
      <c r="AP32" s="328"/>
      <c r="AQ32" s="328"/>
      <c r="AR32" s="328" t="s">
        <v>1193</v>
      </c>
      <c r="AS32" s="329" t="s">
        <v>760</v>
      </c>
      <c r="AT32" s="329"/>
      <c r="AU32" s="329"/>
      <c r="AV32" s="329" t="s">
        <v>763</v>
      </c>
      <c r="AW32" s="329">
        <v>12</v>
      </c>
      <c r="AX32" s="329"/>
      <c r="AY32" s="329"/>
      <c r="AZ32" s="329"/>
      <c r="BA32" s="329" t="s">
        <v>1152</v>
      </c>
      <c r="BB32" s="328"/>
      <c r="BC32" s="329">
        <v>5</v>
      </c>
      <c r="BD32" s="329">
        <v>0</v>
      </c>
      <c r="BE32" s="329">
        <v>0</v>
      </c>
      <c r="BF32" s="329">
        <v>0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29">
        <v>0</v>
      </c>
      <c r="BM32" s="329"/>
      <c r="BN32" s="329" t="s">
        <v>760</v>
      </c>
      <c r="BO32" s="329">
        <v>12</v>
      </c>
      <c r="BP32" s="329" t="s">
        <v>760</v>
      </c>
      <c r="BQ32" s="329"/>
      <c r="BR32" s="329"/>
      <c r="BS32" s="329"/>
      <c r="BT32" s="334"/>
      <c r="BU32" s="334"/>
      <c r="BV32" s="329"/>
      <c r="BW32" s="329" t="s">
        <v>760</v>
      </c>
      <c r="BX32" s="329"/>
      <c r="BY32" s="345"/>
      <c r="BZ32" s="335" t="s">
        <v>1563</v>
      </c>
      <c r="CA32" s="340" t="s">
        <v>995</v>
      </c>
    </row>
    <row r="33" spans="1:105" x14ac:dyDescent="0.15">
      <c r="A33" s="325">
        <v>769</v>
      </c>
      <c r="B33" s="326">
        <v>42438</v>
      </c>
      <c r="C33" s="327" t="s">
        <v>605</v>
      </c>
      <c r="D33" s="328" t="s">
        <v>1069</v>
      </c>
      <c r="E33" s="328"/>
      <c r="F33" s="328" t="s">
        <v>1060</v>
      </c>
      <c r="G33" s="326">
        <v>42413</v>
      </c>
      <c r="H33" s="329" t="s">
        <v>711</v>
      </c>
      <c r="I33" s="329" t="s">
        <v>760</v>
      </c>
      <c r="J33" s="329"/>
      <c r="K33" s="328" t="s">
        <v>86</v>
      </c>
      <c r="L33" s="328" t="s">
        <v>1166</v>
      </c>
      <c r="M33" s="331">
        <v>94.999999999999986</v>
      </c>
      <c r="N33" s="331">
        <v>23.5</v>
      </c>
      <c r="O33" s="328"/>
      <c r="P33" s="328"/>
      <c r="Q33" s="331"/>
      <c r="R33" s="328"/>
      <c r="S33" s="331"/>
      <c r="T33" s="328"/>
      <c r="U33" s="328"/>
      <c r="V33" s="328"/>
      <c r="W33" s="328"/>
      <c r="X33" s="328"/>
      <c r="Y33" s="328"/>
      <c r="Z33" s="328"/>
      <c r="AA33" s="328"/>
      <c r="AB33" s="328"/>
      <c r="AC33" s="328"/>
      <c r="AD33" s="328"/>
      <c r="AE33" s="328"/>
      <c r="AF33" s="331">
        <v>16.499999999999996</v>
      </c>
      <c r="AG33" s="328"/>
      <c r="AH33" s="328"/>
      <c r="AI33" s="328"/>
      <c r="AJ33" s="328"/>
      <c r="AK33" s="328"/>
      <c r="AL33" s="328"/>
      <c r="AM33" s="328"/>
      <c r="AN33" s="328"/>
      <c r="AO33" s="328"/>
      <c r="AP33" s="328"/>
      <c r="AQ33" s="328"/>
      <c r="AR33" s="328" t="s">
        <v>1193</v>
      </c>
      <c r="AS33" s="329" t="s">
        <v>760</v>
      </c>
      <c r="AT33" s="329"/>
      <c r="AU33" s="329"/>
      <c r="AV33" s="329" t="s">
        <v>763</v>
      </c>
      <c r="AW33" s="329">
        <v>12</v>
      </c>
      <c r="AX33" s="329"/>
      <c r="AY33" s="329"/>
      <c r="AZ33" s="329"/>
      <c r="BA33" s="329" t="s">
        <v>760</v>
      </c>
      <c r="BB33" s="328"/>
      <c r="BC33" s="329">
        <v>0</v>
      </c>
      <c r="BD33" s="329">
        <v>0</v>
      </c>
      <c r="BE33" s="329">
        <v>0</v>
      </c>
      <c r="BF33" s="329">
        <v>7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29">
        <v>0</v>
      </c>
      <c r="BM33" s="329"/>
      <c r="BN33" s="329" t="s">
        <v>760</v>
      </c>
      <c r="BO33" s="329"/>
      <c r="BP33" s="329" t="s">
        <v>760</v>
      </c>
      <c r="BQ33" s="329"/>
      <c r="BR33" s="329"/>
      <c r="BS33" s="329"/>
      <c r="BT33" s="328"/>
      <c r="BU33" s="328"/>
      <c r="BV33" s="329"/>
      <c r="BW33" s="329" t="s">
        <v>760</v>
      </c>
      <c r="BX33" s="329">
        <v>1</v>
      </c>
      <c r="BY33" s="340"/>
      <c r="BZ33" s="335" t="s">
        <v>1564</v>
      </c>
      <c r="CA33" s="340" t="s">
        <v>993</v>
      </c>
    </row>
    <row r="34" spans="1:105" x14ac:dyDescent="0.15">
      <c r="A34" s="325">
        <v>4643</v>
      </c>
      <c r="B34" s="326">
        <v>42475</v>
      </c>
      <c r="C34" s="327" t="s">
        <v>605</v>
      </c>
      <c r="D34" s="328" t="s">
        <v>1069</v>
      </c>
      <c r="E34" s="328"/>
      <c r="F34" s="328" t="s">
        <v>1060</v>
      </c>
      <c r="G34" s="326">
        <v>42369</v>
      </c>
      <c r="H34" s="329" t="s">
        <v>711</v>
      </c>
      <c r="I34" s="329" t="s">
        <v>760</v>
      </c>
      <c r="J34" s="329"/>
      <c r="K34" s="328" t="s">
        <v>87</v>
      </c>
      <c r="L34" s="328" t="s">
        <v>1099</v>
      </c>
      <c r="M34" s="331">
        <v>94.327272727272728</v>
      </c>
      <c r="N34" s="331">
        <v>23.16363636363636</v>
      </c>
      <c r="O34" s="328"/>
      <c r="P34" s="328"/>
      <c r="Q34" s="331"/>
      <c r="R34" s="328"/>
      <c r="S34" s="331"/>
      <c r="T34" s="328"/>
      <c r="U34" s="328"/>
      <c r="V34" s="328"/>
      <c r="W34" s="328"/>
      <c r="X34" s="328"/>
      <c r="Y34" s="328"/>
      <c r="Z34" s="328"/>
      <c r="AA34" s="328"/>
      <c r="AB34" s="328"/>
      <c r="AC34" s="328"/>
      <c r="AD34" s="328"/>
      <c r="AE34" s="328"/>
      <c r="AF34" s="331">
        <v>16.399999999999999</v>
      </c>
      <c r="AG34" s="328"/>
      <c r="AH34" s="328"/>
      <c r="AI34" s="328"/>
      <c r="AJ34" s="328"/>
      <c r="AK34" s="328"/>
      <c r="AL34" s="328"/>
      <c r="AM34" s="328"/>
      <c r="AN34" s="328"/>
      <c r="AO34" s="328"/>
      <c r="AP34" s="328"/>
      <c r="AQ34" s="328"/>
      <c r="AR34" s="328" t="s">
        <v>1193</v>
      </c>
      <c r="AS34" s="329" t="s">
        <v>760</v>
      </c>
      <c r="AT34" s="329"/>
      <c r="AU34" s="329"/>
      <c r="AV34" s="329" t="s">
        <v>763</v>
      </c>
      <c r="AW34" s="329">
        <v>12</v>
      </c>
      <c r="AX34" s="329"/>
      <c r="AY34" s="329"/>
      <c r="AZ34" s="329"/>
      <c r="BA34" s="329" t="s">
        <v>1152</v>
      </c>
      <c r="BB34" s="329"/>
      <c r="BC34" s="329">
        <v>0</v>
      </c>
      <c r="BD34" s="329">
        <v>0</v>
      </c>
      <c r="BE34" s="329">
        <v>3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>
        <v>0</v>
      </c>
      <c r="BM34" s="329"/>
      <c r="BN34" s="329" t="s">
        <v>760</v>
      </c>
      <c r="BO34" s="329"/>
      <c r="BP34" s="329" t="s">
        <v>760</v>
      </c>
      <c r="BQ34" s="329"/>
      <c r="BR34" s="329"/>
      <c r="BS34" s="329"/>
      <c r="BT34" s="328"/>
      <c r="BU34" s="328"/>
      <c r="BV34" s="329"/>
      <c r="BW34" s="329" t="s">
        <v>760</v>
      </c>
      <c r="BX34" s="329">
        <v>1</v>
      </c>
      <c r="BY34" s="340"/>
      <c r="BZ34" s="335" t="s">
        <v>1565</v>
      </c>
      <c r="CA34" s="340" t="s">
        <v>995</v>
      </c>
    </row>
    <row r="35" spans="1:105" x14ac:dyDescent="0.15">
      <c r="A35" s="325">
        <v>2685</v>
      </c>
      <c r="B35" s="326">
        <v>42475</v>
      </c>
      <c r="C35" s="327" t="s">
        <v>605</v>
      </c>
      <c r="D35" s="328" t="s">
        <v>1069</v>
      </c>
      <c r="E35" s="328"/>
      <c r="F35" s="328" t="s">
        <v>1060</v>
      </c>
      <c r="G35" s="326">
        <v>42432</v>
      </c>
      <c r="H35" s="329" t="s">
        <v>711</v>
      </c>
      <c r="I35" s="329" t="s">
        <v>760</v>
      </c>
      <c r="J35" s="329"/>
      <c r="K35" s="328" t="s">
        <v>88</v>
      </c>
      <c r="L35" s="328" t="s">
        <v>604</v>
      </c>
      <c r="M35" s="331">
        <v>119.25454545454545</v>
      </c>
      <c r="N35" s="331">
        <v>22.690909090909091</v>
      </c>
      <c r="O35" s="328"/>
      <c r="P35" s="328"/>
      <c r="Q35" s="331"/>
      <c r="R35" s="328"/>
      <c r="S35" s="331"/>
      <c r="T35" s="328"/>
      <c r="U35" s="328"/>
      <c r="V35" s="328"/>
      <c r="W35" s="328"/>
      <c r="X35" s="328"/>
      <c r="Y35" s="328"/>
      <c r="Z35" s="328"/>
      <c r="AA35" s="328"/>
      <c r="AB35" s="328"/>
      <c r="AC35" s="328"/>
      <c r="AD35" s="328"/>
      <c r="AE35" s="328"/>
      <c r="AF35" s="331">
        <v>16.618181818181817</v>
      </c>
      <c r="AG35" s="328"/>
      <c r="AH35" s="328"/>
      <c r="AI35" s="328"/>
      <c r="AJ35" s="328"/>
      <c r="AK35" s="328"/>
      <c r="AL35" s="328"/>
      <c r="AM35" s="328"/>
      <c r="AN35" s="328"/>
      <c r="AO35" s="328"/>
      <c r="AP35" s="328"/>
      <c r="AQ35" s="328"/>
      <c r="AR35" s="328" t="s">
        <v>1193</v>
      </c>
      <c r="AS35" s="329" t="s">
        <v>760</v>
      </c>
      <c r="AT35" s="329"/>
      <c r="AU35" s="329"/>
      <c r="AV35" s="329" t="s">
        <v>763</v>
      </c>
      <c r="AW35" s="329">
        <v>12</v>
      </c>
      <c r="AX35" s="329"/>
      <c r="AY35" s="329"/>
      <c r="AZ35" s="329"/>
      <c r="BA35" s="329" t="s">
        <v>760</v>
      </c>
      <c r="BB35" s="328"/>
      <c r="BC35" s="329">
        <v>0</v>
      </c>
      <c r="BD35" s="329">
        <v>0</v>
      </c>
      <c r="BE35" s="329">
        <v>0</v>
      </c>
      <c r="BF35" s="329">
        <v>0</v>
      </c>
      <c r="BG35" s="329">
        <v>0</v>
      </c>
      <c r="BH35" s="329">
        <v>0</v>
      </c>
      <c r="BI35" s="329">
        <v>0</v>
      </c>
      <c r="BJ35" s="329">
        <v>0</v>
      </c>
      <c r="BK35" s="329">
        <v>0</v>
      </c>
      <c r="BL35" s="329">
        <v>0</v>
      </c>
      <c r="BM35" s="329"/>
      <c r="BN35" s="329" t="s">
        <v>760</v>
      </c>
      <c r="BO35" s="329"/>
      <c r="BP35" s="329" t="s">
        <v>760</v>
      </c>
      <c r="BQ35" s="329"/>
      <c r="BR35" s="329"/>
      <c r="BS35" s="329"/>
      <c r="BT35" s="334" t="s">
        <v>1169</v>
      </c>
      <c r="BU35" s="334" t="s">
        <v>334</v>
      </c>
      <c r="BV35" s="329">
        <v>50</v>
      </c>
      <c r="BW35" s="329" t="s">
        <v>760</v>
      </c>
      <c r="BX35" s="329">
        <v>1</v>
      </c>
      <c r="BY35" s="340"/>
      <c r="BZ35" s="335" t="s">
        <v>1566</v>
      </c>
      <c r="CA35" s="340" t="s">
        <v>995</v>
      </c>
    </row>
    <row r="36" spans="1:105" x14ac:dyDescent="0.15">
      <c r="A36" s="325">
        <v>4715</v>
      </c>
      <c r="B36" s="326">
        <v>42475</v>
      </c>
      <c r="C36" s="327" t="s">
        <v>605</v>
      </c>
      <c r="D36" s="328" t="s">
        <v>1069</v>
      </c>
      <c r="E36" s="328"/>
      <c r="F36" s="328" t="s">
        <v>1060</v>
      </c>
      <c r="G36" s="326">
        <v>42369</v>
      </c>
      <c r="H36" s="329" t="s">
        <v>711</v>
      </c>
      <c r="I36" s="329" t="s">
        <v>760</v>
      </c>
      <c r="J36" s="329"/>
      <c r="K36" s="328" t="s">
        <v>90</v>
      </c>
      <c r="L36" s="328" t="s">
        <v>1105</v>
      </c>
      <c r="M36" s="331">
        <v>160</v>
      </c>
      <c r="N36" s="331">
        <v>28</v>
      </c>
      <c r="O36" s="328" t="s">
        <v>627</v>
      </c>
      <c r="P36" s="328">
        <v>2500</v>
      </c>
      <c r="Q36" s="331">
        <v>26.999999999999996</v>
      </c>
      <c r="R36" s="328"/>
      <c r="S36" s="331"/>
      <c r="T36" s="328"/>
      <c r="U36" s="328"/>
      <c r="V36" s="328"/>
      <c r="W36" s="328"/>
      <c r="X36" s="328"/>
      <c r="Y36" s="328"/>
      <c r="Z36" s="328"/>
      <c r="AA36" s="328"/>
      <c r="AB36" s="328"/>
      <c r="AC36" s="328"/>
      <c r="AD36" s="328"/>
      <c r="AE36" s="328"/>
      <c r="AF36" s="331">
        <v>2.5</v>
      </c>
      <c r="AG36" s="328"/>
      <c r="AH36" s="328"/>
      <c r="AI36" s="328"/>
      <c r="AJ36" s="328"/>
      <c r="AK36" s="328"/>
      <c r="AL36" s="328"/>
      <c r="AM36" s="328"/>
      <c r="AN36" s="328"/>
      <c r="AO36" s="328"/>
      <c r="AP36" s="328"/>
      <c r="AQ36" s="328"/>
      <c r="AR36" s="328" t="s">
        <v>1193</v>
      </c>
      <c r="AS36" s="329" t="s">
        <v>760</v>
      </c>
      <c r="AT36" s="329"/>
      <c r="AU36" s="329"/>
      <c r="AV36" s="329" t="s">
        <v>763</v>
      </c>
      <c r="AW36" s="329">
        <v>16</v>
      </c>
      <c r="AX36" s="329"/>
      <c r="AY36" s="329"/>
      <c r="AZ36" s="329"/>
      <c r="BA36" s="329" t="s">
        <v>1152</v>
      </c>
      <c r="BB36" s="328"/>
      <c r="BC36" s="329">
        <v>0</v>
      </c>
      <c r="BD36" s="329">
        <v>0</v>
      </c>
      <c r="BE36" s="329">
        <v>7</v>
      </c>
      <c r="BF36" s="329">
        <v>0</v>
      </c>
      <c r="BG36" s="329">
        <v>0</v>
      </c>
      <c r="BH36" s="329">
        <v>0</v>
      </c>
      <c r="BI36" s="329">
        <v>0</v>
      </c>
      <c r="BJ36" s="329">
        <v>0</v>
      </c>
      <c r="BK36" s="329">
        <v>0</v>
      </c>
      <c r="BL36" s="329">
        <v>0</v>
      </c>
      <c r="BM36" s="329">
        <v>24</v>
      </c>
      <c r="BN36" s="329" t="s">
        <v>760</v>
      </c>
      <c r="BO36" s="329"/>
      <c r="BP36" s="329" t="s">
        <v>760</v>
      </c>
      <c r="BQ36" s="329"/>
      <c r="BR36" s="329"/>
      <c r="BS36" s="329"/>
      <c r="BT36" s="334"/>
      <c r="BU36" s="334"/>
      <c r="BV36" s="329"/>
      <c r="BW36" s="329" t="s">
        <v>760</v>
      </c>
      <c r="BX36" s="329">
        <v>1</v>
      </c>
      <c r="BY36" s="340"/>
      <c r="BZ36" s="335" t="s">
        <v>1567</v>
      </c>
      <c r="CA36" s="340" t="s">
        <v>995</v>
      </c>
    </row>
    <row r="37" spans="1:105" x14ac:dyDescent="0.15">
      <c r="A37" s="325">
        <v>2813</v>
      </c>
      <c r="B37" s="326">
        <v>42468</v>
      </c>
      <c r="C37" s="334" t="s">
        <v>605</v>
      </c>
      <c r="D37" s="328" t="s">
        <v>1069</v>
      </c>
      <c r="E37" s="328"/>
      <c r="F37" s="328" t="s">
        <v>1060</v>
      </c>
      <c r="G37" s="326">
        <v>42434</v>
      </c>
      <c r="H37" s="329" t="s">
        <v>711</v>
      </c>
      <c r="I37" s="329" t="s">
        <v>760</v>
      </c>
      <c r="J37" s="329"/>
      <c r="K37" s="328" t="s">
        <v>608</v>
      </c>
      <c r="L37" s="328" t="s">
        <v>1174</v>
      </c>
      <c r="M37" s="331">
        <v>121.69090909090909</v>
      </c>
      <c r="N37" s="331">
        <v>24.236363636363635</v>
      </c>
      <c r="O37" s="328"/>
      <c r="P37" s="328"/>
      <c r="Q37" s="331"/>
      <c r="R37" s="328"/>
      <c r="S37" s="331"/>
      <c r="T37" s="328"/>
      <c r="U37" s="328"/>
      <c r="V37" s="328"/>
      <c r="W37" s="328"/>
      <c r="X37" s="328"/>
      <c r="Y37" s="328"/>
      <c r="Z37" s="328"/>
      <c r="AA37" s="328"/>
      <c r="AB37" s="328"/>
      <c r="AC37" s="328"/>
      <c r="AD37" s="328"/>
      <c r="AE37" s="328"/>
      <c r="AF37" s="331">
        <v>17.736363636363638</v>
      </c>
      <c r="AG37" s="328"/>
      <c r="AH37" s="328"/>
      <c r="AI37" s="328"/>
      <c r="AJ37" s="328"/>
      <c r="AK37" s="328"/>
      <c r="AL37" s="328"/>
      <c r="AM37" s="328"/>
      <c r="AN37" s="328"/>
      <c r="AO37" s="328"/>
      <c r="AP37" s="328"/>
      <c r="AQ37" s="328"/>
      <c r="AR37" s="328" t="s">
        <v>1193</v>
      </c>
      <c r="AS37" s="329" t="s">
        <v>760</v>
      </c>
      <c r="AT37" s="329"/>
      <c r="AU37" s="329"/>
      <c r="AV37" s="329" t="s">
        <v>763</v>
      </c>
      <c r="AW37" s="329">
        <v>12</v>
      </c>
      <c r="AX37" s="329"/>
      <c r="AY37" s="329"/>
      <c r="AZ37" s="329"/>
      <c r="BA37" s="329" t="s">
        <v>760</v>
      </c>
      <c r="BB37" s="328"/>
      <c r="BC37" s="329">
        <v>0</v>
      </c>
      <c r="BD37" s="329">
        <v>0</v>
      </c>
      <c r="BE37" s="329">
        <v>0</v>
      </c>
      <c r="BF37" s="329">
        <v>15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>
        <v>0</v>
      </c>
      <c r="BM37" s="329"/>
      <c r="BN37" s="329"/>
      <c r="BO37" s="329"/>
      <c r="BP37" s="329" t="s">
        <v>760</v>
      </c>
      <c r="BQ37" s="329"/>
      <c r="BR37" s="329"/>
      <c r="BS37" s="329"/>
      <c r="BT37" s="334"/>
      <c r="BU37" s="334"/>
      <c r="BV37" s="329"/>
      <c r="BW37" s="329" t="s">
        <v>760</v>
      </c>
      <c r="BX37" s="329">
        <v>1</v>
      </c>
      <c r="BY37" s="344"/>
      <c r="BZ37" s="335" t="s">
        <v>1568</v>
      </c>
      <c r="CA37" s="340" t="s">
        <v>995</v>
      </c>
    </row>
    <row r="38" spans="1:105" x14ac:dyDescent="0.15">
      <c r="A38" s="325">
        <v>5327</v>
      </c>
      <c r="B38" s="326">
        <v>42475</v>
      </c>
      <c r="C38" s="327" t="s">
        <v>605</v>
      </c>
      <c r="D38" s="328" t="s">
        <v>1069</v>
      </c>
      <c r="E38" s="328"/>
      <c r="F38" s="328" t="s">
        <v>1060</v>
      </c>
      <c r="G38" s="326">
        <v>42369</v>
      </c>
      <c r="H38" s="329" t="s">
        <v>711</v>
      </c>
      <c r="I38" s="329" t="s">
        <v>760</v>
      </c>
      <c r="J38" s="329"/>
      <c r="K38" s="328" t="s">
        <v>93</v>
      </c>
      <c r="L38" s="328" t="s">
        <v>1176</v>
      </c>
      <c r="M38" s="331">
        <v>116.81818181818181</v>
      </c>
      <c r="N38" s="331">
        <v>23.272727272727273</v>
      </c>
      <c r="O38" s="328"/>
      <c r="P38" s="328"/>
      <c r="Q38" s="331"/>
      <c r="R38" s="328"/>
      <c r="S38" s="331"/>
      <c r="T38" s="328"/>
      <c r="U38" s="328"/>
      <c r="V38" s="328"/>
      <c r="W38" s="328"/>
      <c r="X38" s="328"/>
      <c r="Y38" s="328"/>
      <c r="Z38" s="328"/>
      <c r="AA38" s="328"/>
      <c r="AB38" s="328"/>
      <c r="AC38" s="328"/>
      <c r="AD38" s="328"/>
      <c r="AE38" s="328"/>
      <c r="AF38" s="331">
        <v>17.545454545455001</v>
      </c>
      <c r="AG38" s="328"/>
      <c r="AH38" s="328"/>
      <c r="AI38" s="328"/>
      <c r="AJ38" s="328"/>
      <c r="AK38" s="328"/>
      <c r="AL38" s="328"/>
      <c r="AM38" s="328"/>
      <c r="AN38" s="328"/>
      <c r="AO38" s="328"/>
      <c r="AP38" s="328"/>
      <c r="AQ38" s="328"/>
      <c r="AR38" s="328" t="s">
        <v>1193</v>
      </c>
      <c r="AS38" s="329" t="s">
        <v>760</v>
      </c>
      <c r="AT38" s="329"/>
      <c r="AU38" s="329"/>
      <c r="AV38" s="329" t="s">
        <v>763</v>
      </c>
      <c r="AW38" s="329">
        <v>12</v>
      </c>
      <c r="AX38" s="329"/>
      <c r="AY38" s="329"/>
      <c r="AZ38" s="329"/>
      <c r="BA38" s="329" t="s">
        <v>1152</v>
      </c>
      <c r="BB38" s="328"/>
      <c r="BC38" s="329">
        <v>0</v>
      </c>
      <c r="BD38" s="329">
        <v>0</v>
      </c>
      <c r="BE38" s="329">
        <v>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>
        <v>0</v>
      </c>
      <c r="BM38" s="329"/>
      <c r="BN38" s="329" t="s">
        <v>760</v>
      </c>
      <c r="BO38" s="329">
        <v>24</v>
      </c>
      <c r="BP38" s="329" t="s">
        <v>760</v>
      </c>
      <c r="BQ38" s="329"/>
      <c r="BR38" s="329">
        <v>24</v>
      </c>
      <c r="BS38" s="329"/>
      <c r="BT38" s="334"/>
      <c r="BU38" s="334"/>
      <c r="BV38" s="329"/>
      <c r="BW38" s="329" t="s">
        <v>760</v>
      </c>
      <c r="BX38" s="329"/>
      <c r="BY38" s="340"/>
      <c r="BZ38" s="335" t="s">
        <v>1569</v>
      </c>
      <c r="CA38" s="340" t="s">
        <v>995</v>
      </c>
    </row>
    <row r="39" spans="1:105" x14ac:dyDescent="0.15">
      <c r="A39" s="325">
        <v>5603</v>
      </c>
      <c r="B39" s="326">
        <v>42475</v>
      </c>
      <c r="C39" s="327" t="s">
        <v>605</v>
      </c>
      <c r="D39" s="328" t="s">
        <v>1069</v>
      </c>
      <c r="E39" s="328"/>
      <c r="F39" s="328" t="s">
        <v>1060</v>
      </c>
      <c r="G39" s="326">
        <v>42369</v>
      </c>
      <c r="H39" s="329" t="s">
        <v>711</v>
      </c>
      <c r="I39" s="329" t="s">
        <v>760</v>
      </c>
      <c r="J39" s="329"/>
      <c r="K39" s="328" t="s">
        <v>94</v>
      </c>
      <c r="L39" s="328" t="s">
        <v>1178</v>
      </c>
      <c r="M39" s="331">
        <v>168.02727272727273</v>
      </c>
      <c r="N39" s="331">
        <v>27.136363636363637</v>
      </c>
      <c r="O39" s="328"/>
      <c r="P39" s="328"/>
      <c r="Q39" s="331"/>
      <c r="R39" s="328"/>
      <c r="S39" s="331"/>
      <c r="T39" s="328"/>
      <c r="U39" s="328"/>
      <c r="V39" s="328"/>
      <c r="W39" s="328"/>
      <c r="X39" s="328"/>
      <c r="Y39" s="328"/>
      <c r="Z39" s="328"/>
      <c r="AA39" s="328"/>
      <c r="AB39" s="328"/>
      <c r="AC39" s="328"/>
      <c r="AD39" s="328"/>
      <c r="AE39" s="328"/>
      <c r="AF39" s="331">
        <v>18.5999999</v>
      </c>
      <c r="AG39" s="328"/>
      <c r="AH39" s="328"/>
      <c r="AI39" s="328"/>
      <c r="AJ39" s="328"/>
      <c r="AK39" s="328"/>
      <c r="AL39" s="328"/>
      <c r="AM39" s="328"/>
      <c r="AN39" s="328"/>
      <c r="AO39" s="328"/>
      <c r="AP39" s="328"/>
      <c r="AQ39" s="328"/>
      <c r="AR39" s="328" t="s">
        <v>1193</v>
      </c>
      <c r="AS39" s="329" t="s">
        <v>760</v>
      </c>
      <c r="AT39" s="329"/>
      <c r="AU39" s="329"/>
      <c r="AV39" s="329" t="s">
        <v>763</v>
      </c>
      <c r="AW39" s="329">
        <v>12</v>
      </c>
      <c r="AX39" s="329"/>
      <c r="AY39" s="329"/>
      <c r="AZ39" s="329"/>
      <c r="BA39" s="329" t="s">
        <v>1152</v>
      </c>
      <c r="BB39" s="328"/>
      <c r="BC39" s="329">
        <v>0</v>
      </c>
      <c r="BD39" s="329">
        <v>0</v>
      </c>
      <c r="BE39" s="329">
        <v>10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>
        <v>0</v>
      </c>
      <c r="BM39" s="329"/>
      <c r="BN39" s="329" t="s">
        <v>760</v>
      </c>
      <c r="BO39" s="329"/>
      <c r="BP39" s="329" t="s">
        <v>760</v>
      </c>
      <c r="BQ39" s="329"/>
      <c r="BR39" s="329"/>
      <c r="BS39" s="329"/>
      <c r="BT39" s="334"/>
      <c r="BU39" s="334"/>
      <c r="BV39" s="329"/>
      <c r="BW39" s="329" t="s">
        <v>760</v>
      </c>
      <c r="BX39" s="329">
        <v>1</v>
      </c>
      <c r="BY39" s="340" t="s">
        <v>1542</v>
      </c>
      <c r="BZ39" s="335" t="s">
        <v>1543</v>
      </c>
      <c r="CA39" s="340" t="s">
        <v>995</v>
      </c>
    </row>
    <row r="40" spans="1:105" x14ac:dyDescent="0.15">
      <c r="A40" s="325">
        <v>5949</v>
      </c>
      <c r="B40" s="326">
        <v>42476</v>
      </c>
      <c r="C40" s="327" t="s">
        <v>605</v>
      </c>
      <c r="D40" s="328" t="s">
        <v>1069</v>
      </c>
      <c r="E40" s="328"/>
      <c r="F40" s="328" t="s">
        <v>1060</v>
      </c>
      <c r="G40" s="326">
        <v>42369</v>
      </c>
      <c r="H40" s="329" t="s">
        <v>711</v>
      </c>
      <c r="I40" s="329" t="s">
        <v>760</v>
      </c>
      <c r="J40" s="329"/>
      <c r="K40" s="328" t="s">
        <v>95</v>
      </c>
      <c r="L40" s="328" t="s">
        <v>1180</v>
      </c>
      <c r="M40" s="331">
        <v>130.5181818181818</v>
      </c>
      <c r="N40" s="331">
        <v>25.290909090909089</v>
      </c>
      <c r="O40" s="328"/>
      <c r="P40" s="328"/>
      <c r="Q40" s="331"/>
      <c r="R40" s="328"/>
      <c r="S40" s="331"/>
      <c r="T40" s="328"/>
      <c r="U40" s="328"/>
      <c r="V40" s="328"/>
      <c r="W40" s="328"/>
      <c r="X40" s="328"/>
      <c r="Y40" s="328"/>
      <c r="Z40" s="328"/>
      <c r="AA40" s="328"/>
      <c r="AB40" s="328"/>
      <c r="AC40" s="328"/>
      <c r="AD40" s="328"/>
      <c r="AE40" s="328"/>
      <c r="AF40" s="331">
        <v>18.299999999999997</v>
      </c>
      <c r="AG40" s="328"/>
      <c r="AH40" s="328"/>
      <c r="AI40" s="328"/>
      <c r="AJ40" s="328"/>
      <c r="AK40" s="328"/>
      <c r="AL40" s="328"/>
      <c r="AM40" s="328"/>
      <c r="AN40" s="328"/>
      <c r="AO40" s="328"/>
      <c r="AP40" s="328"/>
      <c r="AQ40" s="328"/>
      <c r="AR40" s="328" t="s">
        <v>1193</v>
      </c>
      <c r="AS40" s="329" t="s">
        <v>760</v>
      </c>
      <c r="AT40" s="329"/>
      <c r="AU40" s="329"/>
      <c r="AV40" s="329" t="s">
        <v>763</v>
      </c>
      <c r="AW40" s="329">
        <v>12</v>
      </c>
      <c r="AX40" s="329"/>
      <c r="AY40" s="329"/>
      <c r="AZ40" s="329"/>
      <c r="BA40" s="329" t="s">
        <v>1152</v>
      </c>
      <c r="BB40" s="328"/>
      <c r="BC40" s="329">
        <v>0</v>
      </c>
      <c r="BD40" s="329">
        <v>0</v>
      </c>
      <c r="BE40" s="329">
        <v>10</v>
      </c>
      <c r="BF40" s="329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>
        <v>0</v>
      </c>
      <c r="BM40" s="329"/>
      <c r="BN40" s="329" t="s">
        <v>760</v>
      </c>
      <c r="BO40" s="329"/>
      <c r="BP40" s="329" t="s">
        <v>760</v>
      </c>
      <c r="BQ40" s="329"/>
      <c r="BR40" s="329"/>
      <c r="BS40" s="329"/>
      <c r="BT40" s="334"/>
      <c r="BU40" s="334"/>
      <c r="BV40" s="329"/>
      <c r="BW40" s="329" t="s">
        <v>760</v>
      </c>
      <c r="BX40" s="329">
        <v>1</v>
      </c>
      <c r="BY40" s="340"/>
      <c r="BZ40" s="335" t="s">
        <v>1570</v>
      </c>
      <c r="CA40" s="340" t="s">
        <v>995</v>
      </c>
    </row>
    <row r="41" spans="1:105" x14ac:dyDescent="0.15">
      <c r="A41" s="325">
        <v>4058</v>
      </c>
      <c r="B41" s="326">
        <v>42480</v>
      </c>
      <c r="C41" s="327" t="s">
        <v>605</v>
      </c>
      <c r="D41" s="328" t="s">
        <v>1069</v>
      </c>
      <c r="E41" s="328"/>
      <c r="F41" s="328" t="s">
        <v>1060</v>
      </c>
      <c r="G41" s="326">
        <v>42465</v>
      </c>
      <c r="H41" s="329" t="s">
        <v>711</v>
      </c>
      <c r="I41" s="329" t="s">
        <v>760</v>
      </c>
      <c r="J41" s="329"/>
      <c r="K41" s="328" t="s">
        <v>96</v>
      </c>
      <c r="L41" s="328" t="s">
        <v>1154</v>
      </c>
      <c r="M41" s="331">
        <v>121.69090909090909</v>
      </c>
      <c r="N41" s="331">
        <v>24.254545454545454</v>
      </c>
      <c r="O41" s="328"/>
      <c r="P41" s="328"/>
      <c r="Q41" s="331"/>
      <c r="R41" s="328"/>
      <c r="S41" s="331"/>
      <c r="T41" s="328"/>
      <c r="U41" s="328"/>
      <c r="V41" s="328"/>
      <c r="W41" s="328"/>
      <c r="X41" s="328"/>
      <c r="Y41" s="328"/>
      <c r="Z41" s="328"/>
      <c r="AA41" s="328"/>
      <c r="AB41" s="328"/>
      <c r="AC41" s="328"/>
      <c r="AD41" s="328"/>
      <c r="AE41" s="328"/>
      <c r="AF41" s="331">
        <v>17.763636363636362</v>
      </c>
      <c r="AG41" s="328"/>
      <c r="AH41" s="328"/>
      <c r="AI41" s="328"/>
      <c r="AJ41" s="328"/>
      <c r="AK41" s="328"/>
      <c r="AL41" s="328"/>
      <c r="AM41" s="328"/>
      <c r="AN41" s="328"/>
      <c r="AO41" s="328"/>
      <c r="AP41" s="328"/>
      <c r="AQ41" s="328"/>
      <c r="AR41" s="328" t="s">
        <v>1193</v>
      </c>
      <c r="AS41" s="329" t="s">
        <v>760</v>
      </c>
      <c r="AT41" s="329"/>
      <c r="AU41" s="329"/>
      <c r="AV41" s="329" t="s">
        <v>763</v>
      </c>
      <c r="AW41" s="329">
        <v>12</v>
      </c>
      <c r="AX41" s="329"/>
      <c r="AY41" s="329"/>
      <c r="AZ41" s="329"/>
      <c r="BA41" s="329" t="s">
        <v>1152</v>
      </c>
      <c r="BB41" s="328"/>
      <c r="BC41" s="329">
        <v>0</v>
      </c>
      <c r="BD41" s="329">
        <v>0</v>
      </c>
      <c r="BE41" s="329">
        <v>12</v>
      </c>
      <c r="BF41" s="329">
        <v>0</v>
      </c>
      <c r="BG41" s="329">
        <v>0</v>
      </c>
      <c r="BH41" s="329">
        <v>0</v>
      </c>
      <c r="BI41" s="329">
        <v>0</v>
      </c>
      <c r="BJ41" s="329">
        <v>0</v>
      </c>
      <c r="BK41" s="329">
        <v>0</v>
      </c>
      <c r="BL41" s="329">
        <v>0</v>
      </c>
      <c r="BM41" s="329"/>
      <c r="BN41" s="329" t="s">
        <v>760</v>
      </c>
      <c r="BO41" s="329"/>
      <c r="BP41" s="329" t="s">
        <v>760</v>
      </c>
      <c r="BQ41" s="329"/>
      <c r="BR41" s="329"/>
      <c r="BS41" s="329"/>
      <c r="BT41" s="334"/>
      <c r="BU41" s="334"/>
      <c r="BV41" s="329"/>
      <c r="BW41" s="329" t="s">
        <v>760</v>
      </c>
      <c r="BX41" s="329"/>
      <c r="BY41" s="340"/>
      <c r="BZ41" s="335" t="s">
        <v>992</v>
      </c>
      <c r="CA41" s="340" t="s">
        <v>993</v>
      </c>
    </row>
    <row r="42" spans="1:105" x14ac:dyDescent="0.15">
      <c r="A42" s="325">
        <v>5487</v>
      </c>
      <c r="B42" s="326">
        <v>42480</v>
      </c>
      <c r="C42" s="327" t="s">
        <v>605</v>
      </c>
      <c r="D42" s="328" t="s">
        <v>1069</v>
      </c>
      <c r="E42" s="328"/>
      <c r="F42" s="328" t="s">
        <v>1060</v>
      </c>
      <c r="G42" s="336">
        <v>42339</v>
      </c>
      <c r="H42" s="329" t="s">
        <v>711</v>
      </c>
      <c r="I42" s="329" t="s">
        <v>760</v>
      </c>
      <c r="J42" s="329"/>
      <c r="K42" s="328" t="s">
        <v>97</v>
      </c>
      <c r="L42" s="328" t="s">
        <v>1184</v>
      </c>
      <c r="M42" s="341">
        <v>126.22727272727271</v>
      </c>
      <c r="N42" s="342">
        <v>23.999999999999996</v>
      </c>
      <c r="O42" s="328"/>
      <c r="P42" s="328"/>
      <c r="Q42" s="331"/>
      <c r="R42" s="328"/>
      <c r="S42" s="331"/>
      <c r="T42" s="328"/>
      <c r="U42" s="328"/>
      <c r="V42" s="328"/>
      <c r="W42" s="328"/>
      <c r="X42" s="328"/>
      <c r="Y42" s="328"/>
      <c r="Z42" s="328"/>
      <c r="AA42" s="328"/>
      <c r="AB42" s="328"/>
      <c r="AC42" s="328"/>
      <c r="AD42" s="328"/>
      <c r="AE42" s="328"/>
      <c r="AF42" s="331">
        <v>17.636363636363633</v>
      </c>
      <c r="AG42" s="328"/>
      <c r="AH42" s="328"/>
      <c r="AI42" s="328"/>
      <c r="AJ42" s="328"/>
      <c r="AK42" s="328"/>
      <c r="AL42" s="328"/>
      <c r="AM42" s="328"/>
      <c r="AN42" s="328"/>
      <c r="AO42" s="328"/>
      <c r="AP42" s="328"/>
      <c r="AQ42" s="328"/>
      <c r="AR42" s="328" t="s">
        <v>1193</v>
      </c>
      <c r="AS42" s="329" t="s">
        <v>760</v>
      </c>
      <c r="AT42" s="329"/>
      <c r="AU42" s="329"/>
      <c r="AV42" s="329" t="s">
        <v>763</v>
      </c>
      <c r="AW42" s="329">
        <v>12</v>
      </c>
      <c r="AX42" s="329"/>
      <c r="AY42" s="329"/>
      <c r="AZ42" s="329"/>
      <c r="BA42" s="329" t="s">
        <v>760</v>
      </c>
      <c r="BB42" s="328"/>
      <c r="BC42" s="329">
        <v>0</v>
      </c>
      <c r="BD42" s="329">
        <v>0</v>
      </c>
      <c r="BE42" s="329">
        <v>0</v>
      </c>
      <c r="BF42" s="329">
        <v>0</v>
      </c>
      <c r="BG42" s="329">
        <v>0</v>
      </c>
      <c r="BH42" s="329">
        <v>0</v>
      </c>
      <c r="BI42" s="329">
        <v>0</v>
      </c>
      <c r="BJ42" s="329">
        <v>0</v>
      </c>
      <c r="BK42" s="329">
        <v>0</v>
      </c>
      <c r="BL42" s="329">
        <v>0</v>
      </c>
      <c r="BM42" s="329"/>
      <c r="BN42" s="329" t="s">
        <v>760</v>
      </c>
      <c r="BO42" s="329">
        <v>12</v>
      </c>
      <c r="BP42" s="329" t="s">
        <v>760</v>
      </c>
      <c r="BQ42" s="329"/>
      <c r="BR42" s="329">
        <v>12</v>
      </c>
      <c r="BS42" s="329"/>
      <c r="BT42" s="334"/>
      <c r="BU42" s="334"/>
      <c r="BV42" s="329"/>
      <c r="BW42" s="329" t="s">
        <v>760</v>
      </c>
      <c r="BX42" s="329">
        <v>1</v>
      </c>
      <c r="BY42" s="345"/>
      <c r="BZ42" s="335" t="s">
        <v>1571</v>
      </c>
      <c r="CA42" s="340" t="s">
        <v>995</v>
      </c>
      <c r="CF42" s="337"/>
      <c r="CG42" s="337"/>
      <c r="CH42" s="337"/>
      <c r="CI42" s="337"/>
      <c r="CJ42" s="337"/>
      <c r="CK42" s="337"/>
      <c r="CL42" s="337"/>
      <c r="CM42" s="337"/>
      <c r="CN42" s="337"/>
      <c r="CO42" s="337"/>
      <c r="CP42" s="337"/>
      <c r="CQ42" s="337"/>
      <c r="CR42" s="337"/>
      <c r="CS42" s="337"/>
      <c r="CT42" s="337"/>
      <c r="CU42" s="337"/>
      <c r="CV42" s="337"/>
      <c r="CW42" s="337"/>
      <c r="CX42" s="337"/>
      <c r="CY42" s="337"/>
      <c r="CZ42" s="337"/>
      <c r="DA42" s="337"/>
    </row>
    <row r="43" spans="1:105" x14ac:dyDescent="0.15">
      <c r="A43" s="325">
        <v>3260</v>
      </c>
      <c r="B43" s="326">
        <v>42476</v>
      </c>
      <c r="C43" s="334" t="s">
        <v>605</v>
      </c>
      <c r="D43" s="328" t="s">
        <v>1069</v>
      </c>
      <c r="E43" s="328"/>
      <c r="F43" s="328" t="s">
        <v>1060</v>
      </c>
      <c r="G43" s="336">
        <v>42462</v>
      </c>
      <c r="H43" s="329" t="s">
        <v>711</v>
      </c>
      <c r="I43" s="329" t="s">
        <v>760</v>
      </c>
      <c r="J43" s="329"/>
      <c r="K43" s="328" t="s">
        <v>1011</v>
      </c>
      <c r="L43" s="328" t="s">
        <v>1012</v>
      </c>
      <c r="M43" s="331">
        <v>116.99999999999999</v>
      </c>
      <c r="N43" s="331">
        <v>21.799999999999997</v>
      </c>
      <c r="O43" s="328"/>
      <c r="P43" s="328"/>
      <c r="Q43" s="331"/>
      <c r="R43" s="328"/>
      <c r="S43" s="331"/>
      <c r="T43" s="328"/>
      <c r="U43" s="328"/>
      <c r="V43" s="328"/>
      <c r="W43" s="328"/>
      <c r="X43" s="328"/>
      <c r="Y43" s="328"/>
      <c r="Z43" s="328"/>
      <c r="AA43" s="328"/>
      <c r="AB43" s="328"/>
      <c r="AC43" s="328"/>
      <c r="AD43" s="328"/>
      <c r="AE43" s="328"/>
      <c r="AF43" s="331">
        <v>16</v>
      </c>
      <c r="AG43" s="328"/>
      <c r="AH43" s="328"/>
      <c r="AI43" s="328"/>
      <c r="AJ43" s="328"/>
      <c r="AK43" s="328"/>
      <c r="AL43" s="328"/>
      <c r="AM43" s="328"/>
      <c r="AN43" s="328"/>
      <c r="AO43" s="328"/>
      <c r="AP43" s="328"/>
      <c r="AQ43" s="328"/>
      <c r="AR43" s="328" t="s">
        <v>1193</v>
      </c>
      <c r="AS43" s="329" t="s">
        <v>760</v>
      </c>
      <c r="AT43" s="329"/>
      <c r="AU43" s="329"/>
      <c r="AV43" s="329" t="s">
        <v>763</v>
      </c>
      <c r="AW43" s="329">
        <v>12</v>
      </c>
      <c r="AX43" s="329"/>
      <c r="AY43" s="329"/>
      <c r="AZ43" s="329"/>
      <c r="BA43" s="329" t="s">
        <v>760</v>
      </c>
      <c r="BB43" s="328"/>
      <c r="BC43" s="329">
        <v>0</v>
      </c>
      <c r="BD43" s="329">
        <v>0</v>
      </c>
      <c r="BE43" s="329">
        <v>0</v>
      </c>
      <c r="BF43" s="329">
        <v>0</v>
      </c>
      <c r="BG43" s="329">
        <v>0</v>
      </c>
      <c r="BH43" s="329">
        <v>0</v>
      </c>
      <c r="BI43" s="329">
        <v>0</v>
      </c>
      <c r="BJ43" s="329">
        <v>0</v>
      </c>
      <c r="BK43" s="329">
        <v>0</v>
      </c>
      <c r="BL43" s="329">
        <v>0</v>
      </c>
      <c r="BM43" s="329"/>
      <c r="BN43" s="329" t="s">
        <v>760</v>
      </c>
      <c r="BO43" s="329"/>
      <c r="BP43" s="329" t="s">
        <v>760</v>
      </c>
      <c r="BQ43" s="329"/>
      <c r="BR43" s="329">
        <v>12</v>
      </c>
      <c r="BS43" s="329"/>
      <c r="BT43" s="334"/>
      <c r="BU43" s="334"/>
      <c r="BV43" s="329"/>
      <c r="BW43" s="329" t="s">
        <v>760</v>
      </c>
      <c r="BX43" s="329">
        <v>1</v>
      </c>
      <c r="BY43" s="345"/>
      <c r="BZ43" s="335" t="s">
        <v>1572</v>
      </c>
      <c r="CA43" s="345" t="s">
        <v>993</v>
      </c>
      <c r="CB43" s="337"/>
      <c r="CC43" s="337"/>
      <c r="CD43" s="337"/>
      <c r="CE43" s="337"/>
      <c r="CF43" s="337"/>
      <c r="CG43" s="337"/>
      <c r="CH43" s="337"/>
      <c r="CI43" s="337"/>
      <c r="CJ43" s="337"/>
      <c r="CK43" s="337"/>
      <c r="CL43" s="337"/>
      <c r="CM43" s="337"/>
      <c r="CN43" s="337"/>
      <c r="CO43" s="337"/>
      <c r="CP43" s="337"/>
      <c r="CQ43" s="337"/>
      <c r="CR43" s="337"/>
      <c r="CS43" s="337"/>
      <c r="CT43" s="337"/>
      <c r="CU43" s="337"/>
      <c r="CV43" s="337"/>
      <c r="CW43" s="337"/>
      <c r="CX43" s="337"/>
      <c r="CY43" s="337"/>
      <c r="CZ43" s="337"/>
      <c r="DA43" s="337"/>
    </row>
    <row r="44" spans="1:105" x14ac:dyDescent="0.15">
      <c r="A44" s="325">
        <v>6124</v>
      </c>
      <c r="B44" s="326">
        <v>42476</v>
      </c>
      <c r="C44" s="334" t="s">
        <v>605</v>
      </c>
      <c r="D44" s="328" t="s">
        <v>1069</v>
      </c>
      <c r="E44" s="328"/>
      <c r="F44" s="328" t="s">
        <v>1060</v>
      </c>
      <c r="G44" s="336">
        <v>42369</v>
      </c>
      <c r="H44" s="329" t="s">
        <v>711</v>
      </c>
      <c r="I44" s="329" t="s">
        <v>760</v>
      </c>
      <c r="J44" s="329"/>
      <c r="K44" s="328" t="s">
        <v>1554</v>
      </c>
      <c r="L44" s="328" t="s">
        <v>1555</v>
      </c>
      <c r="M44" s="331">
        <v>65.454545454545453</v>
      </c>
      <c r="N44" s="331">
        <v>23.636363636363633</v>
      </c>
      <c r="O44" s="328"/>
      <c r="P44" s="328"/>
      <c r="Q44" s="331"/>
      <c r="R44" s="328"/>
      <c r="S44" s="331"/>
      <c r="T44" s="328"/>
      <c r="U44" s="328"/>
      <c r="V44" s="328"/>
      <c r="W44" s="328"/>
      <c r="X44" s="328"/>
      <c r="Y44" s="328"/>
      <c r="Z44" s="328"/>
      <c r="AA44" s="328"/>
      <c r="AB44" s="328"/>
      <c r="AC44" s="328"/>
      <c r="AD44" s="328"/>
      <c r="AE44" s="328"/>
      <c r="AF44" s="331">
        <v>16.818181818181817</v>
      </c>
      <c r="AG44" s="328"/>
      <c r="AH44" s="328"/>
      <c r="AI44" s="328"/>
      <c r="AJ44" s="328"/>
      <c r="AK44" s="328"/>
      <c r="AL44" s="328"/>
      <c r="AM44" s="328"/>
      <c r="AN44" s="328"/>
      <c r="AO44" s="328"/>
      <c r="AP44" s="328"/>
      <c r="AQ44" s="328"/>
      <c r="AR44" s="328" t="s">
        <v>1193</v>
      </c>
      <c r="AS44" s="329" t="s">
        <v>760</v>
      </c>
      <c r="AT44" s="329"/>
      <c r="AU44" s="329"/>
      <c r="AV44" s="329" t="s">
        <v>763</v>
      </c>
      <c r="AW44" s="329">
        <v>12</v>
      </c>
      <c r="AX44" s="329"/>
      <c r="AY44" s="329"/>
      <c r="AZ44" s="329"/>
      <c r="BA44" s="329" t="s">
        <v>1152</v>
      </c>
      <c r="BB44" s="328"/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>
        <v>0</v>
      </c>
      <c r="BM44" s="329"/>
      <c r="BN44" s="329" t="s">
        <v>760</v>
      </c>
      <c r="BO44" s="329"/>
      <c r="BP44" s="329" t="s">
        <v>760</v>
      </c>
      <c r="BQ44" s="329">
        <v>185.34545454545452</v>
      </c>
      <c r="BR44" s="329"/>
      <c r="BS44" s="329"/>
      <c r="BT44" s="334"/>
      <c r="BU44" s="334"/>
      <c r="BV44" s="329"/>
      <c r="BW44" s="329" t="s">
        <v>760</v>
      </c>
      <c r="BX44" s="329">
        <v>1</v>
      </c>
      <c r="BY44" s="340"/>
      <c r="BZ44" s="335" t="s">
        <v>1573</v>
      </c>
      <c r="CA44" s="340" t="s">
        <v>995</v>
      </c>
    </row>
    <row r="45" spans="1:105" x14ac:dyDescent="0.15">
      <c r="A45" s="325">
        <v>6024</v>
      </c>
      <c r="B45" s="326">
        <v>42468</v>
      </c>
      <c r="C45" s="327" t="s">
        <v>605</v>
      </c>
      <c r="D45" s="328" t="s">
        <v>1069</v>
      </c>
      <c r="E45" s="328"/>
      <c r="F45" s="328" t="s">
        <v>1212</v>
      </c>
      <c r="G45" s="326">
        <v>42388</v>
      </c>
      <c r="H45" s="329" t="s">
        <v>711</v>
      </c>
      <c r="I45" s="329" t="s">
        <v>760</v>
      </c>
      <c r="J45" s="329"/>
      <c r="K45" s="328" t="s">
        <v>36</v>
      </c>
      <c r="L45" s="328" t="s">
        <v>1526</v>
      </c>
      <c r="M45" s="331">
        <v>114.20909090909089</v>
      </c>
      <c r="N45" s="331">
        <v>26.599999999999998</v>
      </c>
      <c r="O45" s="328"/>
      <c r="P45" s="328"/>
      <c r="Q45" s="331"/>
      <c r="R45" s="328"/>
      <c r="S45" s="331"/>
      <c r="T45" s="328"/>
      <c r="U45" s="328"/>
      <c r="V45" s="328"/>
      <c r="W45" s="328">
        <v>18.818181818182001</v>
      </c>
      <c r="X45" s="328"/>
      <c r="Y45" s="328"/>
      <c r="Z45" s="328"/>
      <c r="AA45" s="328"/>
      <c r="AB45" s="328"/>
      <c r="AC45" s="328"/>
      <c r="AD45" s="328"/>
      <c r="AE45" s="328"/>
      <c r="AF45" s="331"/>
      <c r="AG45" s="328"/>
      <c r="AH45" s="328"/>
      <c r="AI45" s="328"/>
      <c r="AJ45" s="328"/>
      <c r="AK45" s="328"/>
      <c r="AL45" s="328"/>
      <c r="AM45" s="328"/>
      <c r="AN45" s="328"/>
      <c r="AO45" s="328"/>
      <c r="AP45" s="328"/>
      <c r="AQ45" s="328"/>
      <c r="AR45" s="328" t="s">
        <v>867</v>
      </c>
      <c r="AS45" s="329" t="s">
        <v>760</v>
      </c>
      <c r="AT45" s="329"/>
      <c r="AU45" s="329"/>
      <c r="AV45" s="329" t="s">
        <v>763</v>
      </c>
      <c r="AW45" s="329">
        <v>12</v>
      </c>
      <c r="AX45" s="329"/>
      <c r="AY45" s="329"/>
      <c r="AZ45" s="329"/>
      <c r="BA45" s="329" t="s">
        <v>1152</v>
      </c>
      <c r="BB45" s="328"/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>
        <v>0</v>
      </c>
      <c r="BM45" s="329"/>
      <c r="BN45" s="329" t="s">
        <v>760</v>
      </c>
      <c r="BO45" s="329"/>
      <c r="BP45" s="329" t="s">
        <v>760</v>
      </c>
      <c r="BQ45" s="329"/>
      <c r="BR45" s="329"/>
      <c r="BS45" s="329"/>
      <c r="BT45" s="334"/>
      <c r="BU45" s="334"/>
      <c r="BV45" s="334"/>
      <c r="BW45" s="329" t="s">
        <v>760</v>
      </c>
      <c r="BX45" s="329"/>
      <c r="BY45" s="340"/>
      <c r="BZ45" s="335" t="s">
        <v>1574</v>
      </c>
      <c r="CA45" s="340" t="s">
        <v>995</v>
      </c>
    </row>
    <row r="46" spans="1:105" x14ac:dyDescent="0.15">
      <c r="A46" s="325">
        <v>6191</v>
      </c>
      <c r="B46" s="326">
        <v>42468</v>
      </c>
      <c r="C46" s="327" t="s">
        <v>605</v>
      </c>
      <c r="D46" s="328" t="s">
        <v>1069</v>
      </c>
      <c r="E46" s="328"/>
      <c r="F46" s="328" t="s">
        <v>1212</v>
      </c>
      <c r="G46" s="336">
        <v>42374</v>
      </c>
      <c r="H46" s="329" t="s">
        <v>711</v>
      </c>
      <c r="I46" s="329" t="s">
        <v>760</v>
      </c>
      <c r="J46" s="329"/>
      <c r="K46" s="328" t="s">
        <v>38</v>
      </c>
      <c r="L46" s="328" t="s">
        <v>1528</v>
      </c>
      <c r="M46" s="331">
        <v>121.59999999999998</v>
      </c>
      <c r="N46" s="331">
        <v>26</v>
      </c>
      <c r="O46" s="328"/>
      <c r="P46" s="328"/>
      <c r="Q46" s="331"/>
      <c r="R46" s="328"/>
      <c r="S46" s="331"/>
      <c r="T46" s="328"/>
      <c r="U46" s="328"/>
      <c r="V46" s="328"/>
      <c r="W46" s="328">
        <v>16.499999999999996</v>
      </c>
      <c r="X46" s="328"/>
      <c r="Y46" s="328"/>
      <c r="Z46" s="328"/>
      <c r="AA46" s="328"/>
      <c r="AB46" s="328"/>
      <c r="AC46" s="328"/>
      <c r="AD46" s="328"/>
      <c r="AE46" s="328"/>
      <c r="AF46" s="331"/>
      <c r="AG46" s="328"/>
      <c r="AH46" s="328"/>
      <c r="AI46" s="328"/>
      <c r="AJ46" s="328"/>
      <c r="AK46" s="328"/>
      <c r="AL46" s="328"/>
      <c r="AM46" s="328"/>
      <c r="AN46" s="328"/>
      <c r="AO46" s="328"/>
      <c r="AP46" s="328"/>
      <c r="AQ46" s="328"/>
      <c r="AR46" s="328" t="s">
        <v>867</v>
      </c>
      <c r="AS46" s="329" t="s">
        <v>760</v>
      </c>
      <c r="AT46" s="329"/>
      <c r="AU46" s="329"/>
      <c r="AV46" s="329" t="s">
        <v>763</v>
      </c>
      <c r="AW46" s="329">
        <v>12</v>
      </c>
      <c r="AX46" s="329"/>
      <c r="AY46" s="329"/>
      <c r="AZ46" s="329"/>
      <c r="BA46" s="329" t="s">
        <v>760</v>
      </c>
      <c r="BB46" s="328"/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>
        <v>0</v>
      </c>
      <c r="BM46" s="329"/>
      <c r="BN46" s="329" t="s">
        <v>760</v>
      </c>
      <c r="BO46" s="329"/>
      <c r="BP46" s="329" t="s">
        <v>760</v>
      </c>
      <c r="BQ46" s="329"/>
      <c r="BR46" s="329"/>
      <c r="BS46" s="329"/>
      <c r="BT46" s="334"/>
      <c r="BU46" s="334"/>
      <c r="BV46" s="329"/>
      <c r="BW46" s="329" t="s">
        <v>760</v>
      </c>
      <c r="BX46" s="329">
        <v>1</v>
      </c>
      <c r="BY46" s="340"/>
      <c r="BZ46" s="335" t="s">
        <v>1575</v>
      </c>
      <c r="CA46" s="340" t="s">
        <v>995</v>
      </c>
    </row>
    <row r="47" spans="1:105" x14ac:dyDescent="0.15">
      <c r="A47" s="325">
        <v>6236</v>
      </c>
      <c r="B47" s="326">
        <v>42475</v>
      </c>
      <c r="C47" s="327" t="s">
        <v>605</v>
      </c>
      <c r="D47" s="328" t="s">
        <v>1069</v>
      </c>
      <c r="E47" s="328"/>
      <c r="F47" s="328" t="s">
        <v>1212</v>
      </c>
      <c r="G47" s="326">
        <v>42369</v>
      </c>
      <c r="H47" s="329" t="s">
        <v>711</v>
      </c>
      <c r="I47" s="329" t="s">
        <v>760</v>
      </c>
      <c r="J47" s="329"/>
      <c r="K47" s="328" t="s">
        <v>40</v>
      </c>
      <c r="L47" s="328" t="s">
        <v>1530</v>
      </c>
      <c r="M47" s="331">
        <v>116.82727272727271</v>
      </c>
      <c r="N47" s="331">
        <v>27.227272727272723</v>
      </c>
      <c r="O47" s="328"/>
      <c r="P47" s="328"/>
      <c r="Q47" s="331"/>
      <c r="R47" s="328"/>
      <c r="S47" s="331"/>
      <c r="T47" s="328"/>
      <c r="U47" s="328"/>
      <c r="V47" s="328"/>
      <c r="W47" s="328">
        <v>18.99999991</v>
      </c>
      <c r="X47" s="328"/>
      <c r="Y47" s="328"/>
      <c r="Z47" s="328"/>
      <c r="AA47" s="328"/>
      <c r="AB47" s="328"/>
      <c r="AC47" s="328"/>
      <c r="AD47" s="328"/>
      <c r="AE47" s="328"/>
      <c r="AF47" s="331"/>
      <c r="AG47" s="328"/>
      <c r="AH47" s="328"/>
      <c r="AI47" s="328"/>
      <c r="AJ47" s="328"/>
      <c r="AK47" s="328"/>
      <c r="AL47" s="328"/>
      <c r="AM47" s="328"/>
      <c r="AN47" s="328"/>
      <c r="AO47" s="328"/>
      <c r="AP47" s="328"/>
      <c r="AQ47" s="328"/>
      <c r="AR47" s="328" t="s">
        <v>867</v>
      </c>
      <c r="AS47" s="329" t="s">
        <v>760</v>
      </c>
      <c r="AT47" s="329"/>
      <c r="AU47" s="329"/>
      <c r="AV47" s="329" t="s">
        <v>763</v>
      </c>
      <c r="AW47" s="329">
        <v>12</v>
      </c>
      <c r="AX47" s="329"/>
      <c r="AY47" s="329"/>
      <c r="AZ47" s="329"/>
      <c r="BA47" s="329" t="s">
        <v>760</v>
      </c>
      <c r="BB47" s="328"/>
      <c r="BC47" s="329">
        <v>0</v>
      </c>
      <c r="BD47" s="329">
        <v>0</v>
      </c>
      <c r="BE47" s="329">
        <v>0</v>
      </c>
      <c r="BF47" s="329">
        <v>0</v>
      </c>
      <c r="BG47" s="329">
        <v>0</v>
      </c>
      <c r="BH47" s="329">
        <v>0</v>
      </c>
      <c r="BI47" s="329">
        <v>0</v>
      </c>
      <c r="BJ47" s="329">
        <v>0</v>
      </c>
      <c r="BK47" s="329">
        <v>0</v>
      </c>
      <c r="BL47" s="329">
        <v>0</v>
      </c>
      <c r="BM47" s="329"/>
      <c r="BN47" s="329" t="s">
        <v>760</v>
      </c>
      <c r="BO47" s="329"/>
      <c r="BP47" s="329" t="s">
        <v>760</v>
      </c>
      <c r="BQ47" s="329"/>
      <c r="BR47" s="329"/>
      <c r="BS47" s="329"/>
      <c r="BT47" s="334"/>
      <c r="BU47" s="334"/>
      <c r="BV47" s="329"/>
      <c r="BW47" s="329" t="s">
        <v>760</v>
      </c>
      <c r="BX47" s="329">
        <v>1</v>
      </c>
      <c r="BY47" s="340"/>
      <c r="BZ47" s="335" t="s">
        <v>1576</v>
      </c>
      <c r="CA47" s="345" t="s">
        <v>995</v>
      </c>
      <c r="CB47" s="337"/>
      <c r="CC47" s="337"/>
      <c r="CD47" s="337"/>
      <c r="CE47" s="337"/>
      <c r="CF47" s="337"/>
      <c r="CG47" s="337"/>
      <c r="CH47" s="337"/>
      <c r="CI47" s="337"/>
      <c r="CJ47" s="337"/>
      <c r="CK47" s="337"/>
      <c r="CL47" s="337"/>
      <c r="CM47" s="337"/>
      <c r="CN47" s="337"/>
      <c r="CO47" s="337"/>
      <c r="CP47" s="337"/>
      <c r="CQ47" s="337"/>
      <c r="CR47" s="337"/>
      <c r="CS47" s="337"/>
      <c r="CT47" s="337"/>
      <c r="CU47" s="337"/>
      <c r="CV47" s="337"/>
      <c r="CW47" s="337"/>
      <c r="CX47" s="337"/>
      <c r="CY47" s="337"/>
      <c r="CZ47" s="337"/>
      <c r="DA47" s="337"/>
    </row>
    <row r="48" spans="1:105" x14ac:dyDescent="0.15">
      <c r="A48" s="325">
        <v>251</v>
      </c>
      <c r="B48" s="326">
        <v>42475</v>
      </c>
      <c r="C48" s="334" t="s">
        <v>605</v>
      </c>
      <c r="D48" s="328" t="s">
        <v>1069</v>
      </c>
      <c r="E48" s="328"/>
      <c r="F48" s="328" t="s">
        <v>1212</v>
      </c>
      <c r="G48" s="326">
        <v>42369</v>
      </c>
      <c r="H48" s="329" t="s">
        <v>711</v>
      </c>
      <c r="I48" s="329" t="s">
        <v>760</v>
      </c>
      <c r="J48" s="329"/>
      <c r="K48" s="328" t="s">
        <v>41</v>
      </c>
      <c r="L48" s="328" t="s">
        <v>815</v>
      </c>
      <c r="M48" s="331">
        <v>124.45454545454545</v>
      </c>
      <c r="N48" s="331">
        <v>27.372727272727271</v>
      </c>
      <c r="O48" s="328"/>
      <c r="P48" s="328"/>
      <c r="Q48" s="331"/>
      <c r="R48" s="328"/>
      <c r="S48" s="331"/>
      <c r="T48" s="328"/>
      <c r="U48" s="328"/>
      <c r="V48" s="328"/>
      <c r="W48" s="328">
        <v>17.981818181818181</v>
      </c>
      <c r="X48" s="328"/>
      <c r="Y48" s="328"/>
      <c r="Z48" s="328"/>
      <c r="AA48" s="328"/>
      <c r="AB48" s="328"/>
      <c r="AC48" s="328"/>
      <c r="AD48" s="328"/>
      <c r="AE48" s="328"/>
      <c r="AF48" s="331"/>
      <c r="AG48" s="328"/>
      <c r="AH48" s="328"/>
      <c r="AI48" s="328"/>
      <c r="AJ48" s="328"/>
      <c r="AK48" s="328"/>
      <c r="AL48" s="328"/>
      <c r="AM48" s="328"/>
      <c r="AN48" s="328"/>
      <c r="AO48" s="328"/>
      <c r="AP48" s="328"/>
      <c r="AQ48" s="328"/>
      <c r="AR48" s="345" t="s">
        <v>867</v>
      </c>
      <c r="AS48" s="329" t="s">
        <v>760</v>
      </c>
      <c r="AT48" s="329"/>
      <c r="AU48" s="329"/>
      <c r="AV48" s="329" t="s">
        <v>763</v>
      </c>
      <c r="AW48" s="329">
        <v>12</v>
      </c>
      <c r="AX48" s="329"/>
      <c r="AY48" s="329"/>
      <c r="AZ48" s="329"/>
      <c r="BA48" s="329" t="s">
        <v>760</v>
      </c>
      <c r="BB48" s="328"/>
      <c r="BC48" s="329">
        <v>0</v>
      </c>
      <c r="BD48" s="329">
        <v>0</v>
      </c>
      <c r="BE48" s="329">
        <v>0</v>
      </c>
      <c r="BF48" s="329">
        <v>0</v>
      </c>
      <c r="BG48" s="329">
        <v>0</v>
      </c>
      <c r="BH48" s="329">
        <v>0</v>
      </c>
      <c r="BI48" s="329">
        <v>0</v>
      </c>
      <c r="BJ48" s="329">
        <v>0</v>
      </c>
      <c r="BK48" s="329">
        <v>0</v>
      </c>
      <c r="BL48" s="329">
        <v>0</v>
      </c>
      <c r="BM48" s="329"/>
      <c r="BN48" s="329" t="s">
        <v>760</v>
      </c>
      <c r="BO48" s="329"/>
      <c r="BP48" s="329" t="s">
        <v>760</v>
      </c>
      <c r="BQ48" s="329"/>
      <c r="BR48" s="329"/>
      <c r="BS48" s="329"/>
      <c r="BT48" s="334"/>
      <c r="BU48" s="334"/>
      <c r="BV48" s="329"/>
      <c r="BW48" s="329" t="s">
        <v>760</v>
      </c>
      <c r="BX48" s="329">
        <v>1</v>
      </c>
      <c r="BY48" s="345"/>
      <c r="BZ48" s="335" t="s">
        <v>1577</v>
      </c>
      <c r="CA48" s="340" t="s">
        <v>995</v>
      </c>
    </row>
    <row r="49" spans="1:105" x14ac:dyDescent="0.15">
      <c r="A49" s="325">
        <v>5819</v>
      </c>
      <c r="B49" s="326">
        <v>42475</v>
      </c>
      <c r="C49" s="334" t="s">
        <v>605</v>
      </c>
      <c r="D49" s="328" t="s">
        <v>1069</v>
      </c>
      <c r="E49" s="328"/>
      <c r="F49" s="328" t="s">
        <v>1212</v>
      </c>
      <c r="G49" s="326">
        <v>42369</v>
      </c>
      <c r="H49" s="329" t="s">
        <v>760</v>
      </c>
      <c r="I49" s="329" t="s">
        <v>1013</v>
      </c>
      <c r="J49" s="329"/>
      <c r="K49" s="328" t="s">
        <v>43</v>
      </c>
      <c r="L49" s="328" t="s">
        <v>1160</v>
      </c>
      <c r="M49" s="331">
        <v>155</v>
      </c>
      <c r="N49" s="331">
        <v>43.22727272727272</v>
      </c>
      <c r="O49" s="328"/>
      <c r="P49" s="328"/>
      <c r="Q49" s="331"/>
      <c r="R49" s="328"/>
      <c r="S49" s="331"/>
      <c r="T49" s="328"/>
      <c r="U49" s="328"/>
      <c r="V49" s="328"/>
      <c r="W49" s="328">
        <v>27.954545454545453</v>
      </c>
      <c r="X49" s="328"/>
      <c r="Y49" s="328"/>
      <c r="Z49" s="328"/>
      <c r="AA49" s="328"/>
      <c r="AB49" s="328"/>
      <c r="AC49" s="328"/>
      <c r="AD49" s="328"/>
      <c r="AE49" s="328"/>
      <c r="AF49" s="331"/>
      <c r="AG49" s="328"/>
      <c r="AH49" s="328"/>
      <c r="AI49" s="328"/>
      <c r="AJ49" s="328"/>
      <c r="AK49" s="328"/>
      <c r="AL49" s="328"/>
      <c r="AM49" s="328"/>
      <c r="AN49" s="328"/>
      <c r="AO49" s="328"/>
      <c r="AP49" s="328"/>
      <c r="AQ49" s="328"/>
      <c r="AR49" s="328" t="s">
        <v>867</v>
      </c>
      <c r="AS49" s="329" t="s">
        <v>760</v>
      </c>
      <c r="AT49" s="329"/>
      <c r="AU49" s="329"/>
      <c r="AV49" s="329"/>
      <c r="AW49" s="329"/>
      <c r="AX49" s="329"/>
      <c r="AY49" s="329"/>
      <c r="AZ49" s="329"/>
      <c r="BA49" s="329" t="s">
        <v>760</v>
      </c>
      <c r="BB49" s="328"/>
      <c r="BC49" s="329">
        <v>0</v>
      </c>
      <c r="BD49" s="329">
        <v>34</v>
      </c>
      <c r="BE49" s="329">
        <v>0</v>
      </c>
      <c r="BF49" s="329">
        <v>0</v>
      </c>
      <c r="BG49" s="329">
        <v>0</v>
      </c>
      <c r="BH49" s="329">
        <v>0</v>
      </c>
      <c r="BI49" s="329">
        <v>0</v>
      </c>
      <c r="BJ49" s="329">
        <v>0</v>
      </c>
      <c r="BK49" s="329">
        <v>0</v>
      </c>
      <c r="BL49" s="329">
        <v>0</v>
      </c>
      <c r="BM49" s="329"/>
      <c r="BN49" s="329" t="s">
        <v>760</v>
      </c>
      <c r="BO49" s="329"/>
      <c r="BP49" s="329" t="s">
        <v>760</v>
      </c>
      <c r="BQ49" s="329"/>
      <c r="BR49" s="329"/>
      <c r="BS49" s="329"/>
      <c r="BT49" s="328"/>
      <c r="BU49" s="328"/>
      <c r="BV49" s="329"/>
      <c r="BW49" s="329" t="s">
        <v>760</v>
      </c>
      <c r="BX49" s="329">
        <v>1</v>
      </c>
      <c r="BY49" s="345"/>
      <c r="BZ49" s="335" t="s">
        <v>1578</v>
      </c>
      <c r="CA49" s="340" t="s">
        <v>995</v>
      </c>
    </row>
    <row r="50" spans="1:105" x14ac:dyDescent="0.15">
      <c r="A50" s="325">
        <v>5752</v>
      </c>
      <c r="B50" s="326">
        <v>42475</v>
      </c>
      <c r="C50" s="327" t="s">
        <v>605</v>
      </c>
      <c r="D50" s="328" t="s">
        <v>1069</v>
      </c>
      <c r="E50" s="328"/>
      <c r="F50" s="328" t="s">
        <v>1212</v>
      </c>
      <c r="G50" s="326">
        <v>42247</v>
      </c>
      <c r="H50" s="329" t="s">
        <v>711</v>
      </c>
      <c r="I50" s="329" t="s">
        <v>760</v>
      </c>
      <c r="J50" s="329"/>
      <c r="K50" s="328" t="s">
        <v>44</v>
      </c>
      <c r="L50" s="328" t="s">
        <v>1162</v>
      </c>
      <c r="M50" s="331">
        <v>130</v>
      </c>
      <c r="N50" s="331">
        <v>29.199999999999996</v>
      </c>
      <c r="O50" s="328" t="s">
        <v>627</v>
      </c>
      <c r="P50" s="328">
        <v>1000</v>
      </c>
      <c r="Q50" s="331">
        <v>33.25454545454545</v>
      </c>
      <c r="R50" s="328"/>
      <c r="S50" s="331"/>
      <c r="T50" s="328"/>
      <c r="U50" s="328"/>
      <c r="V50" s="328"/>
      <c r="W50" s="328">
        <v>19.536363636363632</v>
      </c>
      <c r="X50" s="328"/>
      <c r="Y50" s="328"/>
      <c r="Z50" s="328"/>
      <c r="AA50" s="328"/>
      <c r="AB50" s="328"/>
      <c r="AC50" s="328"/>
      <c r="AD50" s="328"/>
      <c r="AE50" s="328"/>
      <c r="AF50" s="331"/>
      <c r="AG50" s="328"/>
      <c r="AH50" s="328"/>
      <c r="AI50" s="328"/>
      <c r="AJ50" s="328"/>
      <c r="AK50" s="328"/>
      <c r="AL50" s="328"/>
      <c r="AM50" s="328"/>
      <c r="AN50" s="328"/>
      <c r="AO50" s="328"/>
      <c r="AP50" s="328"/>
      <c r="AQ50" s="328"/>
      <c r="AR50" s="328" t="s">
        <v>867</v>
      </c>
      <c r="AS50" s="329" t="s">
        <v>760</v>
      </c>
      <c r="AT50" s="329"/>
      <c r="AU50" s="329"/>
      <c r="AV50" s="329" t="s">
        <v>763</v>
      </c>
      <c r="AW50" s="329">
        <v>12</v>
      </c>
      <c r="AX50" s="329"/>
      <c r="AY50" s="329"/>
      <c r="AZ50" s="329"/>
      <c r="BA50" s="329" t="s">
        <v>1152</v>
      </c>
      <c r="BB50" s="328"/>
      <c r="BC50" s="329">
        <v>0</v>
      </c>
      <c r="BD50" s="329">
        <v>0</v>
      </c>
      <c r="BE50" s="329">
        <v>7</v>
      </c>
      <c r="BF50" s="329">
        <v>0</v>
      </c>
      <c r="BG50" s="329">
        <v>0</v>
      </c>
      <c r="BH50" s="329">
        <v>0</v>
      </c>
      <c r="BI50" s="329">
        <v>0</v>
      </c>
      <c r="BJ50" s="329">
        <v>0</v>
      </c>
      <c r="BK50" s="329">
        <v>0</v>
      </c>
      <c r="BL50" s="329">
        <v>0</v>
      </c>
      <c r="BM50" s="329"/>
      <c r="BN50" s="329" t="s">
        <v>760</v>
      </c>
      <c r="BO50" s="329"/>
      <c r="BP50" s="329" t="s">
        <v>760</v>
      </c>
      <c r="BQ50" s="329"/>
      <c r="BR50" s="329"/>
      <c r="BS50" s="329"/>
      <c r="BT50" s="334"/>
      <c r="BU50" s="334"/>
      <c r="BV50" s="329"/>
      <c r="BW50" s="329" t="s">
        <v>760</v>
      </c>
      <c r="BX50" s="329"/>
      <c r="BY50" s="340"/>
      <c r="BZ50" s="335" t="s">
        <v>1218</v>
      </c>
      <c r="CA50" s="340" t="s">
        <v>995</v>
      </c>
    </row>
    <row r="51" spans="1:105" x14ac:dyDescent="0.15">
      <c r="A51" s="325">
        <v>5276</v>
      </c>
      <c r="B51" s="326">
        <v>42475</v>
      </c>
      <c r="C51" s="327" t="s">
        <v>605</v>
      </c>
      <c r="D51" s="328" t="s">
        <v>1069</v>
      </c>
      <c r="E51" s="328"/>
      <c r="F51" s="328" t="s">
        <v>1212</v>
      </c>
      <c r="G51" s="326">
        <v>42429</v>
      </c>
      <c r="H51" s="329" t="s">
        <v>711</v>
      </c>
      <c r="I51" s="329" t="s">
        <v>760</v>
      </c>
      <c r="J51" s="329"/>
      <c r="K51" s="328" t="s">
        <v>47</v>
      </c>
      <c r="L51" s="328" t="s">
        <v>1164</v>
      </c>
      <c r="M51" s="331">
        <v>121.69090909090909</v>
      </c>
      <c r="N51" s="331">
        <v>32.945454545454545</v>
      </c>
      <c r="O51" s="328"/>
      <c r="P51" s="328"/>
      <c r="Q51" s="331"/>
      <c r="R51" s="328"/>
      <c r="S51" s="331"/>
      <c r="T51" s="328"/>
      <c r="U51" s="328"/>
      <c r="V51" s="328"/>
      <c r="W51" s="328">
        <v>14.827272727272724</v>
      </c>
      <c r="X51" s="328"/>
      <c r="Y51" s="328"/>
      <c r="Z51" s="328"/>
      <c r="AA51" s="328"/>
      <c r="AB51" s="328"/>
      <c r="AC51" s="328"/>
      <c r="AD51" s="328"/>
      <c r="AE51" s="328"/>
      <c r="AF51" s="331"/>
      <c r="AG51" s="328"/>
      <c r="AH51" s="328"/>
      <c r="AI51" s="328"/>
      <c r="AJ51" s="328"/>
      <c r="AK51" s="328"/>
      <c r="AL51" s="328"/>
      <c r="AM51" s="328"/>
      <c r="AN51" s="328"/>
      <c r="AO51" s="328"/>
      <c r="AP51" s="328"/>
      <c r="AQ51" s="328"/>
      <c r="AR51" s="328" t="s">
        <v>867</v>
      </c>
      <c r="AS51" s="329" t="s">
        <v>760</v>
      </c>
      <c r="AT51" s="329"/>
      <c r="AU51" s="329"/>
      <c r="AV51" s="329" t="s">
        <v>763</v>
      </c>
      <c r="AW51" s="329">
        <v>12</v>
      </c>
      <c r="AX51" s="329"/>
      <c r="AY51" s="329"/>
      <c r="AZ51" s="329"/>
      <c r="BA51" s="329" t="s">
        <v>1152</v>
      </c>
      <c r="BB51" s="328"/>
      <c r="BC51" s="329">
        <v>5</v>
      </c>
      <c r="BD51" s="329">
        <v>0</v>
      </c>
      <c r="BE51" s="329">
        <v>0</v>
      </c>
      <c r="BF51" s="329">
        <v>0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>
        <v>0</v>
      </c>
      <c r="BM51" s="329"/>
      <c r="BN51" s="329" t="s">
        <v>760</v>
      </c>
      <c r="BO51" s="329">
        <v>12</v>
      </c>
      <c r="BP51" s="329" t="s">
        <v>760</v>
      </c>
      <c r="BQ51" s="329"/>
      <c r="BR51" s="329"/>
      <c r="BS51" s="329"/>
      <c r="BT51" s="334"/>
      <c r="BU51" s="334"/>
      <c r="BV51" s="329"/>
      <c r="BW51" s="329" t="s">
        <v>760</v>
      </c>
      <c r="BX51" s="329"/>
      <c r="BY51" s="340"/>
      <c r="BZ51" s="335" t="s">
        <v>1579</v>
      </c>
      <c r="CA51" s="340" t="s">
        <v>995</v>
      </c>
    </row>
    <row r="52" spans="1:105" s="340" customFormat="1" x14ac:dyDescent="0.15">
      <c r="A52" s="325">
        <v>771</v>
      </c>
      <c r="B52" s="326">
        <v>42438</v>
      </c>
      <c r="C52" s="327" t="s">
        <v>605</v>
      </c>
      <c r="D52" s="328" t="s">
        <v>1069</v>
      </c>
      <c r="E52" s="328"/>
      <c r="F52" s="328" t="s">
        <v>1212</v>
      </c>
      <c r="G52" s="326">
        <v>42413</v>
      </c>
      <c r="H52" s="329" t="s">
        <v>711</v>
      </c>
      <c r="I52" s="329" t="s">
        <v>760</v>
      </c>
      <c r="J52" s="329"/>
      <c r="K52" s="328" t="s">
        <v>86</v>
      </c>
      <c r="L52" s="328" t="s">
        <v>1166</v>
      </c>
      <c r="M52" s="331">
        <v>94.999999999999986</v>
      </c>
      <c r="N52" s="331">
        <v>26.999999999999996</v>
      </c>
      <c r="O52" s="328"/>
      <c r="P52" s="328"/>
      <c r="Q52" s="331"/>
      <c r="R52" s="328"/>
      <c r="S52" s="331"/>
      <c r="T52" s="328"/>
      <c r="U52" s="328"/>
      <c r="V52" s="328"/>
      <c r="W52" s="345">
        <v>2</v>
      </c>
      <c r="X52" s="328"/>
      <c r="Y52" s="328"/>
      <c r="Z52" s="328"/>
      <c r="AA52" s="328"/>
      <c r="AB52" s="328"/>
      <c r="AC52" s="328"/>
      <c r="AD52" s="328"/>
      <c r="AE52" s="328"/>
      <c r="AF52" s="331"/>
      <c r="AG52" s="328"/>
      <c r="AH52" s="328"/>
      <c r="AI52" s="328"/>
      <c r="AJ52" s="328"/>
      <c r="AK52" s="328"/>
      <c r="AL52" s="328"/>
      <c r="AM52" s="328"/>
      <c r="AN52" s="328"/>
      <c r="AO52" s="328"/>
      <c r="AP52" s="328"/>
      <c r="AQ52" s="328"/>
      <c r="AR52" s="328" t="s">
        <v>867</v>
      </c>
      <c r="AS52" s="329" t="s">
        <v>760</v>
      </c>
      <c r="AT52" s="329"/>
      <c r="AU52" s="329"/>
      <c r="AV52" s="329" t="s">
        <v>763</v>
      </c>
      <c r="AW52" s="329">
        <v>12</v>
      </c>
      <c r="AX52" s="329"/>
      <c r="AY52" s="329"/>
      <c r="AZ52" s="329"/>
      <c r="BA52" s="329" t="s">
        <v>760</v>
      </c>
      <c r="BB52" s="328"/>
      <c r="BC52" s="329">
        <v>0</v>
      </c>
      <c r="BD52" s="329">
        <v>0</v>
      </c>
      <c r="BE52" s="329">
        <v>0</v>
      </c>
      <c r="BF52" s="329">
        <v>7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>
        <v>0</v>
      </c>
      <c r="BM52" s="329"/>
      <c r="BN52" s="329" t="s">
        <v>760</v>
      </c>
      <c r="BO52" s="329"/>
      <c r="BP52" s="329" t="s">
        <v>760</v>
      </c>
      <c r="BQ52" s="329"/>
      <c r="BR52" s="329"/>
      <c r="BS52" s="329"/>
      <c r="BT52" s="334"/>
      <c r="BU52" s="334"/>
      <c r="BV52" s="329"/>
      <c r="BW52" s="329" t="s">
        <v>760</v>
      </c>
      <c r="BX52" s="329">
        <v>1</v>
      </c>
      <c r="BY52" s="345"/>
      <c r="BZ52" s="335" t="s">
        <v>1580</v>
      </c>
      <c r="CA52" s="340" t="s">
        <v>993</v>
      </c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</row>
    <row r="53" spans="1:105" s="340" customFormat="1" x14ac:dyDescent="0.15">
      <c r="A53" s="325">
        <v>4645</v>
      </c>
      <c r="B53" s="326">
        <v>42475</v>
      </c>
      <c r="C53" s="327" t="s">
        <v>605</v>
      </c>
      <c r="D53" s="328" t="s">
        <v>1069</v>
      </c>
      <c r="E53" s="328"/>
      <c r="F53" s="328" t="s">
        <v>1212</v>
      </c>
      <c r="G53" s="326">
        <v>42369</v>
      </c>
      <c r="H53" s="329" t="s">
        <v>711</v>
      </c>
      <c r="I53" s="329" t="s">
        <v>760</v>
      </c>
      <c r="J53" s="329"/>
      <c r="K53" s="328" t="s">
        <v>87</v>
      </c>
      <c r="L53" s="328" t="s">
        <v>1099</v>
      </c>
      <c r="M53" s="331">
        <v>93.98181818181817</v>
      </c>
      <c r="N53" s="331">
        <v>28.118181818181817</v>
      </c>
      <c r="O53" s="328"/>
      <c r="P53" s="328"/>
      <c r="Q53" s="331"/>
      <c r="R53" s="328"/>
      <c r="S53" s="331"/>
      <c r="T53" s="328"/>
      <c r="U53" s="328"/>
      <c r="V53" s="328"/>
      <c r="W53" s="328">
        <v>16.399999999999999</v>
      </c>
      <c r="X53" s="328"/>
      <c r="Y53" s="328"/>
      <c r="Z53" s="328"/>
      <c r="AA53" s="328"/>
      <c r="AB53" s="328"/>
      <c r="AC53" s="328"/>
      <c r="AD53" s="328"/>
      <c r="AE53" s="328"/>
      <c r="AF53" s="331"/>
      <c r="AG53" s="328"/>
      <c r="AH53" s="328"/>
      <c r="AI53" s="328"/>
      <c r="AJ53" s="328"/>
      <c r="AK53" s="328"/>
      <c r="AL53" s="328"/>
      <c r="AM53" s="328"/>
      <c r="AN53" s="328"/>
      <c r="AO53" s="328"/>
      <c r="AP53" s="328"/>
      <c r="AQ53" s="328"/>
      <c r="AR53" s="328" t="s">
        <v>867</v>
      </c>
      <c r="AS53" s="329" t="s">
        <v>760</v>
      </c>
      <c r="AT53" s="329"/>
      <c r="AU53" s="329"/>
      <c r="AV53" s="329" t="s">
        <v>763</v>
      </c>
      <c r="AW53" s="329">
        <v>12</v>
      </c>
      <c r="AX53" s="329"/>
      <c r="AY53" s="329"/>
      <c r="AZ53" s="329"/>
      <c r="BA53" s="329" t="s">
        <v>1152</v>
      </c>
      <c r="BB53" s="328"/>
      <c r="BC53" s="329">
        <v>0</v>
      </c>
      <c r="BD53" s="329">
        <v>0</v>
      </c>
      <c r="BE53" s="329">
        <v>3</v>
      </c>
      <c r="BF53" s="329">
        <v>0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29">
        <v>0</v>
      </c>
      <c r="BM53" s="329"/>
      <c r="BN53" s="329" t="s">
        <v>760</v>
      </c>
      <c r="BO53" s="329"/>
      <c r="BP53" s="329" t="s">
        <v>760</v>
      </c>
      <c r="BQ53" s="329"/>
      <c r="BR53" s="329"/>
      <c r="BS53" s="329"/>
      <c r="BT53" s="328"/>
      <c r="BU53" s="328"/>
      <c r="BV53" s="329"/>
      <c r="BW53" s="329" t="s">
        <v>760</v>
      </c>
      <c r="BX53" s="329">
        <v>1</v>
      </c>
      <c r="BZ53" s="335" t="s">
        <v>1581</v>
      </c>
      <c r="CA53" s="340" t="s">
        <v>995</v>
      </c>
      <c r="CB53" s="324"/>
      <c r="CC53" s="324"/>
      <c r="CD53" s="324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</row>
    <row r="54" spans="1:105" x14ac:dyDescent="0.15">
      <c r="A54" s="325">
        <v>2688</v>
      </c>
      <c r="B54" s="326">
        <v>42475</v>
      </c>
      <c r="C54" s="327" t="s">
        <v>605</v>
      </c>
      <c r="D54" s="328" t="s">
        <v>1069</v>
      </c>
      <c r="E54" s="328"/>
      <c r="F54" s="328" t="s">
        <v>1212</v>
      </c>
      <c r="G54" s="326">
        <v>42432</v>
      </c>
      <c r="H54" s="329" t="s">
        <v>711</v>
      </c>
      <c r="I54" s="329" t="s">
        <v>760</v>
      </c>
      <c r="J54" s="329"/>
      <c r="K54" s="328" t="s">
        <v>88</v>
      </c>
      <c r="L54" s="328" t="s">
        <v>604</v>
      </c>
      <c r="M54" s="331">
        <v>119.25454545454545</v>
      </c>
      <c r="N54" s="331">
        <v>26.18181818181818</v>
      </c>
      <c r="O54" s="328"/>
      <c r="P54" s="328"/>
      <c r="Q54" s="331"/>
      <c r="R54" s="328"/>
      <c r="S54" s="331"/>
      <c r="T54" s="328"/>
      <c r="U54" s="328"/>
      <c r="V54" s="328"/>
      <c r="W54" s="328">
        <v>18.899999999999999</v>
      </c>
      <c r="X54" s="328"/>
      <c r="Y54" s="328"/>
      <c r="Z54" s="328"/>
      <c r="AA54" s="328"/>
      <c r="AB54" s="328"/>
      <c r="AC54" s="328"/>
      <c r="AD54" s="328"/>
      <c r="AE54" s="328"/>
      <c r="AF54" s="346"/>
      <c r="AG54" s="328"/>
      <c r="AH54" s="328"/>
      <c r="AI54" s="328"/>
      <c r="AJ54" s="328"/>
      <c r="AK54" s="328"/>
      <c r="AL54" s="328"/>
      <c r="AM54" s="328"/>
      <c r="AN54" s="328"/>
      <c r="AO54" s="328"/>
      <c r="AP54" s="328"/>
      <c r="AQ54" s="328"/>
      <c r="AR54" s="328" t="s">
        <v>867</v>
      </c>
      <c r="AS54" s="329" t="s">
        <v>760</v>
      </c>
      <c r="AT54" s="329"/>
      <c r="AU54" s="329"/>
      <c r="AV54" s="329" t="s">
        <v>763</v>
      </c>
      <c r="AW54" s="329">
        <v>12</v>
      </c>
      <c r="AX54" s="329"/>
      <c r="AY54" s="329"/>
      <c r="AZ54" s="329"/>
      <c r="BA54" s="329" t="s">
        <v>760</v>
      </c>
      <c r="BB54" s="329"/>
      <c r="BC54" s="329">
        <v>0</v>
      </c>
      <c r="BD54" s="329">
        <v>0</v>
      </c>
      <c r="BE54" s="329">
        <v>0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29">
        <v>0</v>
      </c>
      <c r="BM54" s="329"/>
      <c r="BN54" s="329" t="s">
        <v>760</v>
      </c>
      <c r="BO54" s="329"/>
      <c r="BP54" s="329" t="s">
        <v>760</v>
      </c>
      <c r="BQ54" s="329"/>
      <c r="BR54" s="329"/>
      <c r="BS54" s="329"/>
      <c r="BT54" s="328" t="s">
        <v>1169</v>
      </c>
      <c r="BU54" s="328" t="s">
        <v>334</v>
      </c>
      <c r="BV54" s="329">
        <v>50</v>
      </c>
      <c r="BW54" s="329" t="s">
        <v>760</v>
      </c>
      <c r="BX54" s="329">
        <v>1</v>
      </c>
      <c r="BY54" s="340"/>
      <c r="BZ54" s="335" t="s">
        <v>1582</v>
      </c>
      <c r="CA54" s="340" t="s">
        <v>995</v>
      </c>
    </row>
    <row r="55" spans="1:105" x14ac:dyDescent="0.15">
      <c r="A55" s="325">
        <v>4717</v>
      </c>
      <c r="B55" s="326">
        <v>42475</v>
      </c>
      <c r="C55" s="327" t="s">
        <v>605</v>
      </c>
      <c r="D55" s="328" t="s">
        <v>1069</v>
      </c>
      <c r="E55" s="328"/>
      <c r="F55" s="328" t="s">
        <v>1212</v>
      </c>
      <c r="G55" s="326">
        <v>42369</v>
      </c>
      <c r="H55" s="329" t="s">
        <v>711</v>
      </c>
      <c r="I55" s="329" t="s">
        <v>760</v>
      </c>
      <c r="J55" s="329"/>
      <c r="K55" s="328" t="s">
        <v>90</v>
      </c>
      <c r="L55" s="328" t="s">
        <v>1105</v>
      </c>
      <c r="M55" s="331">
        <v>160</v>
      </c>
      <c r="N55" s="331">
        <v>32.999999999999993</v>
      </c>
      <c r="O55" s="328" t="s">
        <v>627</v>
      </c>
      <c r="P55" s="328">
        <v>2500</v>
      </c>
      <c r="Q55" s="331">
        <v>32</v>
      </c>
      <c r="R55" s="328"/>
      <c r="S55" s="331"/>
      <c r="T55" s="328"/>
      <c r="U55" s="328"/>
      <c r="V55" s="328"/>
      <c r="W55" s="328">
        <v>21.999999999999996</v>
      </c>
      <c r="X55" s="328"/>
      <c r="Y55" s="328"/>
      <c r="Z55" s="328"/>
      <c r="AA55" s="328"/>
      <c r="AB55" s="328"/>
      <c r="AC55" s="328"/>
      <c r="AD55" s="328"/>
      <c r="AE55" s="328"/>
      <c r="AF55" s="331"/>
      <c r="AG55" s="328"/>
      <c r="AH55" s="328"/>
      <c r="AI55" s="328"/>
      <c r="AJ55" s="328"/>
      <c r="AK55" s="328"/>
      <c r="AL55" s="328"/>
      <c r="AM55" s="328"/>
      <c r="AN55" s="328"/>
      <c r="AO55" s="328"/>
      <c r="AP55" s="328"/>
      <c r="AQ55" s="328"/>
      <c r="AR55" s="328" t="s">
        <v>867</v>
      </c>
      <c r="AS55" s="329" t="s">
        <v>760</v>
      </c>
      <c r="AT55" s="329"/>
      <c r="AU55" s="329"/>
      <c r="AV55" s="329" t="s">
        <v>763</v>
      </c>
      <c r="AW55" s="329">
        <v>16</v>
      </c>
      <c r="AX55" s="329"/>
      <c r="AY55" s="329"/>
      <c r="AZ55" s="329"/>
      <c r="BA55" s="329" t="s">
        <v>1152</v>
      </c>
      <c r="BB55" s="328"/>
      <c r="BC55" s="329">
        <v>0</v>
      </c>
      <c r="BD55" s="329">
        <v>0</v>
      </c>
      <c r="BE55" s="329">
        <v>7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>
        <v>0</v>
      </c>
      <c r="BM55" s="329">
        <v>24</v>
      </c>
      <c r="BN55" s="329" t="s">
        <v>760</v>
      </c>
      <c r="BO55" s="329"/>
      <c r="BP55" s="329" t="s">
        <v>760</v>
      </c>
      <c r="BQ55" s="329"/>
      <c r="BR55" s="329"/>
      <c r="BS55" s="329"/>
      <c r="BT55" s="334"/>
      <c r="BU55" s="334"/>
      <c r="BV55" s="329"/>
      <c r="BW55" s="329" t="s">
        <v>760</v>
      </c>
      <c r="BX55" s="329">
        <v>1</v>
      </c>
      <c r="BY55" s="340"/>
      <c r="BZ55" s="335" t="s">
        <v>1583</v>
      </c>
      <c r="CA55" s="340" t="s">
        <v>995</v>
      </c>
    </row>
    <row r="56" spans="1:105" x14ac:dyDescent="0.15">
      <c r="A56" s="325">
        <v>5461</v>
      </c>
      <c r="B56" s="326">
        <v>42475</v>
      </c>
      <c r="C56" s="327" t="s">
        <v>605</v>
      </c>
      <c r="D56" s="328" t="s">
        <v>1069</v>
      </c>
      <c r="E56" s="328"/>
      <c r="F56" s="328" t="s">
        <v>1212</v>
      </c>
      <c r="G56" s="326">
        <v>42369</v>
      </c>
      <c r="H56" s="329" t="s">
        <v>711</v>
      </c>
      <c r="I56" s="329" t="s">
        <v>760</v>
      </c>
      <c r="J56" s="329"/>
      <c r="K56" s="328" t="s">
        <v>92</v>
      </c>
      <c r="L56" s="328" t="s">
        <v>1172</v>
      </c>
      <c r="M56" s="331">
        <v>131.8909090909091</v>
      </c>
      <c r="N56" s="331">
        <v>26.727272727272723</v>
      </c>
      <c r="O56" s="328"/>
      <c r="P56" s="328"/>
      <c r="Q56" s="331"/>
      <c r="R56" s="328"/>
      <c r="S56" s="331"/>
      <c r="T56" s="328"/>
      <c r="U56" s="328"/>
      <c r="V56" s="328"/>
      <c r="W56" s="328">
        <v>16.454545454545453</v>
      </c>
      <c r="X56" s="328"/>
      <c r="Y56" s="328"/>
      <c r="Z56" s="328"/>
      <c r="AA56" s="328"/>
      <c r="AB56" s="328"/>
      <c r="AC56" s="328"/>
      <c r="AD56" s="328"/>
      <c r="AE56" s="328"/>
      <c r="AF56" s="331"/>
      <c r="AG56" s="328"/>
      <c r="AH56" s="328"/>
      <c r="AI56" s="328"/>
      <c r="AJ56" s="328"/>
      <c r="AK56" s="328"/>
      <c r="AL56" s="328"/>
      <c r="AM56" s="328"/>
      <c r="AN56" s="328"/>
      <c r="AO56" s="328"/>
      <c r="AP56" s="328"/>
      <c r="AQ56" s="328"/>
      <c r="AR56" s="328" t="s">
        <v>867</v>
      </c>
      <c r="AS56" s="329" t="s">
        <v>760</v>
      </c>
      <c r="AT56" s="329"/>
      <c r="AU56" s="329"/>
      <c r="AV56" s="329" t="s">
        <v>763</v>
      </c>
      <c r="AW56" s="329">
        <v>12</v>
      </c>
      <c r="AX56" s="329"/>
      <c r="AY56" s="329"/>
      <c r="AZ56" s="329"/>
      <c r="BA56" s="329" t="s">
        <v>1152</v>
      </c>
      <c r="BB56" s="328"/>
      <c r="BC56" s="329">
        <v>0</v>
      </c>
      <c r="BD56" s="329">
        <v>0</v>
      </c>
      <c r="BE56" s="329">
        <v>0</v>
      </c>
      <c r="BF56" s="329">
        <v>0</v>
      </c>
      <c r="BG56" s="329">
        <v>0</v>
      </c>
      <c r="BH56" s="329">
        <v>0</v>
      </c>
      <c r="BI56" s="329">
        <v>0</v>
      </c>
      <c r="BJ56" s="329">
        <v>0</v>
      </c>
      <c r="BK56" s="329">
        <v>0</v>
      </c>
      <c r="BL56" s="329">
        <v>0</v>
      </c>
      <c r="BM56" s="329"/>
      <c r="BN56" s="329" t="s">
        <v>760</v>
      </c>
      <c r="BO56" s="329"/>
      <c r="BP56" s="329" t="s">
        <v>760</v>
      </c>
      <c r="BQ56" s="329"/>
      <c r="BR56" s="329"/>
      <c r="BS56" s="329"/>
      <c r="BT56" s="334"/>
      <c r="BU56" s="334"/>
      <c r="BV56" s="329"/>
      <c r="BW56" s="329" t="s">
        <v>760</v>
      </c>
      <c r="BX56" s="329"/>
      <c r="BY56" s="340"/>
      <c r="BZ56" s="335" t="s">
        <v>1584</v>
      </c>
      <c r="CA56" s="340" t="s">
        <v>995</v>
      </c>
    </row>
    <row r="57" spans="1:105" x14ac:dyDescent="0.15">
      <c r="A57" s="325">
        <v>2815</v>
      </c>
      <c r="B57" s="326">
        <v>42468</v>
      </c>
      <c r="C57" s="334" t="s">
        <v>605</v>
      </c>
      <c r="D57" s="328" t="s">
        <v>1069</v>
      </c>
      <c r="E57" s="328"/>
      <c r="F57" s="328" t="s">
        <v>1212</v>
      </c>
      <c r="G57" s="326">
        <v>42434</v>
      </c>
      <c r="H57" s="329" t="s">
        <v>711</v>
      </c>
      <c r="I57" s="329" t="s">
        <v>760</v>
      </c>
      <c r="J57" s="329"/>
      <c r="K57" s="328" t="s">
        <v>608</v>
      </c>
      <c r="L57" s="328" t="s">
        <v>1174</v>
      </c>
      <c r="M57" s="331">
        <v>121.69090909090909</v>
      </c>
      <c r="N57" s="331">
        <v>31.309090909090905</v>
      </c>
      <c r="O57" s="328"/>
      <c r="P57" s="328"/>
      <c r="Q57" s="331"/>
      <c r="R57" s="328"/>
      <c r="S57" s="331"/>
      <c r="T57" s="328"/>
      <c r="U57" s="328"/>
      <c r="V57" s="328"/>
      <c r="W57" s="345">
        <v>18.836363636363632</v>
      </c>
      <c r="X57" s="328"/>
      <c r="Y57" s="328"/>
      <c r="Z57" s="328"/>
      <c r="AA57" s="328"/>
      <c r="AB57" s="328"/>
      <c r="AC57" s="328"/>
      <c r="AD57" s="328"/>
      <c r="AE57" s="328"/>
      <c r="AF57" s="331"/>
      <c r="AG57" s="328"/>
      <c r="AH57" s="328"/>
      <c r="AI57" s="328"/>
      <c r="AJ57" s="328"/>
      <c r="AK57" s="328"/>
      <c r="AL57" s="328"/>
      <c r="AM57" s="328"/>
      <c r="AN57" s="328"/>
      <c r="AO57" s="328"/>
      <c r="AP57" s="328"/>
      <c r="AQ57" s="328"/>
      <c r="AR57" s="328" t="s">
        <v>867</v>
      </c>
      <c r="AS57" s="329" t="s">
        <v>760</v>
      </c>
      <c r="AT57" s="329"/>
      <c r="AU57" s="329"/>
      <c r="AV57" s="329" t="s">
        <v>763</v>
      </c>
      <c r="AW57" s="329">
        <v>12</v>
      </c>
      <c r="AX57" s="329"/>
      <c r="AY57" s="329"/>
      <c r="AZ57" s="329"/>
      <c r="BA57" s="329" t="s">
        <v>760</v>
      </c>
      <c r="BB57" s="328"/>
      <c r="BC57" s="329">
        <v>0</v>
      </c>
      <c r="BD57" s="329">
        <v>0</v>
      </c>
      <c r="BE57" s="329">
        <v>0</v>
      </c>
      <c r="BF57" s="329">
        <v>15</v>
      </c>
      <c r="BG57" s="329">
        <v>0</v>
      </c>
      <c r="BH57" s="329">
        <v>0</v>
      </c>
      <c r="BI57" s="329">
        <v>0</v>
      </c>
      <c r="BJ57" s="329">
        <v>0</v>
      </c>
      <c r="BK57" s="329">
        <v>0</v>
      </c>
      <c r="BL57" s="329">
        <v>0</v>
      </c>
      <c r="BM57" s="329"/>
      <c r="BN57" s="329"/>
      <c r="BO57" s="329"/>
      <c r="BP57" s="329" t="s">
        <v>760</v>
      </c>
      <c r="BQ57" s="329"/>
      <c r="BR57" s="329"/>
      <c r="BS57" s="329"/>
      <c r="BT57" s="334"/>
      <c r="BU57" s="334"/>
      <c r="BV57" s="329"/>
      <c r="BW57" s="329" t="s">
        <v>760</v>
      </c>
      <c r="BX57" s="329">
        <v>1</v>
      </c>
      <c r="BY57" s="344"/>
      <c r="BZ57" s="335" t="s">
        <v>1585</v>
      </c>
      <c r="CA57" s="340" t="s">
        <v>995</v>
      </c>
    </row>
    <row r="58" spans="1:105" x14ac:dyDescent="0.15">
      <c r="A58" s="325">
        <v>5330</v>
      </c>
      <c r="B58" s="326">
        <v>42475</v>
      </c>
      <c r="C58" s="327" t="s">
        <v>605</v>
      </c>
      <c r="D58" s="328" t="s">
        <v>1069</v>
      </c>
      <c r="E58" s="328"/>
      <c r="F58" s="328" t="s">
        <v>1212</v>
      </c>
      <c r="G58" s="326">
        <v>42369</v>
      </c>
      <c r="H58" s="329" t="s">
        <v>711</v>
      </c>
      <c r="I58" s="329" t="s">
        <v>760</v>
      </c>
      <c r="J58" s="329"/>
      <c r="K58" s="328" t="s">
        <v>93</v>
      </c>
      <c r="L58" s="328" t="s">
        <v>1176</v>
      </c>
      <c r="M58" s="331">
        <v>114.20909090909089</v>
      </c>
      <c r="N58" s="331">
        <v>26.599999999999998</v>
      </c>
      <c r="O58" s="328"/>
      <c r="P58" s="328"/>
      <c r="Q58" s="331"/>
      <c r="R58" s="328"/>
      <c r="S58" s="331"/>
      <c r="T58" s="328"/>
      <c r="U58" s="328"/>
      <c r="V58" s="328"/>
      <c r="W58" s="328">
        <v>18.818181818182001</v>
      </c>
      <c r="X58" s="328"/>
      <c r="Y58" s="328"/>
      <c r="Z58" s="328"/>
      <c r="AA58" s="328"/>
      <c r="AB58" s="328"/>
      <c r="AC58" s="328"/>
      <c r="AD58" s="328"/>
      <c r="AE58" s="328"/>
      <c r="AF58" s="331"/>
      <c r="AG58" s="328"/>
      <c r="AH58" s="328"/>
      <c r="AI58" s="328"/>
      <c r="AJ58" s="328"/>
      <c r="AK58" s="328"/>
      <c r="AL58" s="328"/>
      <c r="AM58" s="328"/>
      <c r="AN58" s="328"/>
      <c r="AO58" s="328"/>
      <c r="AP58" s="328"/>
      <c r="AQ58" s="328"/>
      <c r="AR58" s="328" t="s">
        <v>867</v>
      </c>
      <c r="AS58" s="329" t="s">
        <v>760</v>
      </c>
      <c r="AT58" s="329"/>
      <c r="AU58" s="329"/>
      <c r="AV58" s="329" t="s">
        <v>763</v>
      </c>
      <c r="AW58" s="329">
        <v>12</v>
      </c>
      <c r="AX58" s="329"/>
      <c r="AY58" s="329"/>
      <c r="AZ58" s="329"/>
      <c r="BA58" s="329" t="s">
        <v>1152</v>
      </c>
      <c r="BB58" s="328"/>
      <c r="BC58" s="329">
        <v>0</v>
      </c>
      <c r="BD58" s="329">
        <v>0</v>
      </c>
      <c r="BE58" s="329">
        <v>0</v>
      </c>
      <c r="BF58" s="329">
        <v>0</v>
      </c>
      <c r="BG58" s="329">
        <v>0</v>
      </c>
      <c r="BH58" s="329">
        <v>0</v>
      </c>
      <c r="BI58" s="329">
        <v>0</v>
      </c>
      <c r="BJ58" s="329">
        <v>0</v>
      </c>
      <c r="BK58" s="329">
        <v>0</v>
      </c>
      <c r="BL58" s="329">
        <v>0</v>
      </c>
      <c r="BM58" s="329"/>
      <c r="BN58" s="329" t="s">
        <v>760</v>
      </c>
      <c r="BO58" s="329">
        <v>24</v>
      </c>
      <c r="BP58" s="329" t="s">
        <v>760</v>
      </c>
      <c r="BQ58" s="329"/>
      <c r="BR58" s="329">
        <v>24</v>
      </c>
      <c r="BS58" s="329"/>
      <c r="BT58" s="334"/>
      <c r="BU58" s="334"/>
      <c r="BV58" s="329"/>
      <c r="BW58" s="329" t="s">
        <v>760</v>
      </c>
      <c r="BX58" s="329"/>
      <c r="BY58" s="340"/>
      <c r="BZ58" s="335" t="s">
        <v>1586</v>
      </c>
      <c r="CA58" s="340" t="s">
        <v>995</v>
      </c>
    </row>
    <row r="59" spans="1:105" x14ac:dyDescent="0.15">
      <c r="A59" s="325">
        <v>5606</v>
      </c>
      <c r="B59" s="326">
        <v>42475</v>
      </c>
      <c r="C59" s="327" t="s">
        <v>605</v>
      </c>
      <c r="D59" s="328" t="s">
        <v>1069</v>
      </c>
      <c r="E59" s="328"/>
      <c r="F59" s="328" t="s">
        <v>1212</v>
      </c>
      <c r="G59" s="326">
        <v>42369</v>
      </c>
      <c r="H59" s="329" t="s">
        <v>711</v>
      </c>
      <c r="I59" s="329" t="s">
        <v>760</v>
      </c>
      <c r="J59" s="329"/>
      <c r="K59" s="328" t="s">
        <v>94</v>
      </c>
      <c r="L59" s="328" t="s">
        <v>1178</v>
      </c>
      <c r="M59" s="331">
        <v>168.02727272727273</v>
      </c>
      <c r="N59" s="331">
        <v>32.854545454545452</v>
      </c>
      <c r="O59" s="328"/>
      <c r="P59" s="328"/>
      <c r="Q59" s="331"/>
      <c r="R59" s="328"/>
      <c r="S59" s="331"/>
      <c r="T59" s="328"/>
      <c r="U59" s="328"/>
      <c r="V59" s="328"/>
      <c r="W59" s="328">
        <v>21.318181818181817</v>
      </c>
      <c r="X59" s="328"/>
      <c r="Y59" s="328"/>
      <c r="Z59" s="328"/>
      <c r="AA59" s="328"/>
      <c r="AB59" s="328"/>
      <c r="AC59" s="328"/>
      <c r="AD59" s="328"/>
      <c r="AE59" s="328"/>
      <c r="AF59" s="331"/>
      <c r="AG59" s="328"/>
      <c r="AH59" s="328"/>
      <c r="AI59" s="328"/>
      <c r="AJ59" s="328"/>
      <c r="AK59" s="328"/>
      <c r="AL59" s="328"/>
      <c r="AM59" s="328"/>
      <c r="AN59" s="328"/>
      <c r="AO59" s="328"/>
      <c r="AP59" s="328"/>
      <c r="AQ59" s="328"/>
      <c r="AR59" s="328" t="s">
        <v>867</v>
      </c>
      <c r="AS59" s="329" t="s">
        <v>760</v>
      </c>
      <c r="AT59" s="329"/>
      <c r="AU59" s="329"/>
      <c r="AV59" s="329" t="s">
        <v>763</v>
      </c>
      <c r="AW59" s="329">
        <v>12</v>
      </c>
      <c r="AX59" s="329"/>
      <c r="AY59" s="329"/>
      <c r="AZ59" s="329"/>
      <c r="BA59" s="329" t="s">
        <v>1152</v>
      </c>
      <c r="BB59" s="328"/>
      <c r="BC59" s="329">
        <v>0</v>
      </c>
      <c r="BD59" s="329">
        <v>0</v>
      </c>
      <c r="BE59" s="329">
        <v>10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>
        <v>0</v>
      </c>
      <c r="BM59" s="329"/>
      <c r="BN59" s="329" t="s">
        <v>760</v>
      </c>
      <c r="BO59" s="329"/>
      <c r="BP59" s="329" t="s">
        <v>760</v>
      </c>
      <c r="BQ59" s="329"/>
      <c r="BR59" s="329"/>
      <c r="BS59" s="329"/>
      <c r="BT59" s="334"/>
      <c r="BU59" s="334"/>
      <c r="BV59" s="329"/>
      <c r="BW59" s="329" t="s">
        <v>760</v>
      </c>
      <c r="BX59" s="329">
        <v>1</v>
      </c>
      <c r="BY59" s="340" t="s">
        <v>1542</v>
      </c>
      <c r="BZ59" s="335" t="s">
        <v>1543</v>
      </c>
      <c r="CA59" s="340" t="s">
        <v>995</v>
      </c>
    </row>
    <row r="60" spans="1:105" x14ac:dyDescent="0.15">
      <c r="A60" s="325">
        <v>5951</v>
      </c>
      <c r="B60" s="326">
        <v>42476</v>
      </c>
      <c r="C60" s="327" t="s">
        <v>605</v>
      </c>
      <c r="D60" s="328" t="s">
        <v>1069</v>
      </c>
      <c r="E60" s="328"/>
      <c r="F60" s="328" t="s">
        <v>1212</v>
      </c>
      <c r="G60" s="326">
        <v>42369</v>
      </c>
      <c r="H60" s="329" t="s">
        <v>711</v>
      </c>
      <c r="I60" s="329" t="s">
        <v>760</v>
      </c>
      <c r="J60" s="329"/>
      <c r="K60" s="328" t="s">
        <v>95</v>
      </c>
      <c r="L60" s="328" t="s">
        <v>1180</v>
      </c>
      <c r="M60" s="331">
        <v>130.16363636363636</v>
      </c>
      <c r="N60" s="331">
        <v>31.427272727272726</v>
      </c>
      <c r="O60" s="328"/>
      <c r="P60" s="328"/>
      <c r="Q60" s="331"/>
      <c r="R60" s="328"/>
      <c r="S60" s="331"/>
      <c r="T60" s="328"/>
      <c r="U60" s="328"/>
      <c r="V60" s="328"/>
      <c r="W60" s="328">
        <v>18.299999999999997</v>
      </c>
      <c r="X60" s="328"/>
      <c r="Y60" s="328"/>
      <c r="Z60" s="328"/>
      <c r="AA60" s="328"/>
      <c r="AB60" s="328"/>
      <c r="AC60" s="328"/>
      <c r="AD60" s="328"/>
      <c r="AE60" s="328"/>
      <c r="AF60" s="331"/>
      <c r="AG60" s="328"/>
      <c r="AH60" s="328"/>
      <c r="AI60" s="328"/>
      <c r="AJ60" s="328"/>
      <c r="AK60" s="328"/>
      <c r="AL60" s="328"/>
      <c r="AM60" s="328"/>
      <c r="AN60" s="328"/>
      <c r="AO60" s="328"/>
      <c r="AP60" s="328"/>
      <c r="AQ60" s="328"/>
      <c r="AR60" s="328" t="s">
        <v>867</v>
      </c>
      <c r="AS60" s="329" t="s">
        <v>760</v>
      </c>
      <c r="AT60" s="329"/>
      <c r="AU60" s="329"/>
      <c r="AV60" s="329" t="s">
        <v>763</v>
      </c>
      <c r="AW60" s="329">
        <v>12</v>
      </c>
      <c r="AX60" s="329"/>
      <c r="AY60" s="329"/>
      <c r="AZ60" s="329"/>
      <c r="BA60" s="329" t="s">
        <v>1152</v>
      </c>
      <c r="BB60" s="328"/>
      <c r="BC60" s="329">
        <v>0</v>
      </c>
      <c r="BD60" s="329">
        <v>0</v>
      </c>
      <c r="BE60" s="329">
        <v>10</v>
      </c>
      <c r="BF60" s="329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>
        <v>0</v>
      </c>
      <c r="BM60" s="329"/>
      <c r="BN60" s="329" t="s">
        <v>760</v>
      </c>
      <c r="BO60" s="329"/>
      <c r="BP60" s="329" t="s">
        <v>760</v>
      </c>
      <c r="BQ60" s="329"/>
      <c r="BR60" s="329"/>
      <c r="BS60" s="329"/>
      <c r="BT60" s="334"/>
      <c r="BU60" s="334"/>
      <c r="BV60" s="329"/>
      <c r="BW60" s="329" t="s">
        <v>760</v>
      </c>
      <c r="BX60" s="329">
        <v>1</v>
      </c>
      <c r="BY60" s="340"/>
      <c r="BZ60" s="335" t="s">
        <v>1587</v>
      </c>
      <c r="CA60" s="340" t="s">
        <v>995</v>
      </c>
    </row>
    <row r="61" spans="1:105" x14ac:dyDescent="0.15">
      <c r="A61" s="325">
        <v>4060</v>
      </c>
      <c r="B61" s="326">
        <v>42480</v>
      </c>
      <c r="C61" s="327" t="s">
        <v>605</v>
      </c>
      <c r="D61" s="328" t="s">
        <v>1069</v>
      </c>
      <c r="E61" s="328"/>
      <c r="F61" s="328" t="s">
        <v>1212</v>
      </c>
      <c r="G61" s="326">
        <v>42465</v>
      </c>
      <c r="H61" s="329" t="s">
        <v>711</v>
      </c>
      <c r="I61" s="329" t="s">
        <v>760</v>
      </c>
      <c r="J61" s="329"/>
      <c r="K61" s="328" t="s">
        <v>96</v>
      </c>
      <c r="L61" s="328" t="s">
        <v>1154</v>
      </c>
      <c r="M61" s="331">
        <v>121.69090909090909</v>
      </c>
      <c r="N61" s="331">
        <v>28.890909090909091</v>
      </c>
      <c r="O61" s="328"/>
      <c r="P61" s="328"/>
      <c r="Q61" s="331"/>
      <c r="R61" s="328"/>
      <c r="S61" s="331"/>
      <c r="T61" s="328"/>
      <c r="U61" s="328"/>
      <c r="V61" s="328"/>
      <c r="W61" s="328">
        <v>19.2</v>
      </c>
      <c r="X61" s="328"/>
      <c r="Y61" s="328"/>
      <c r="Z61" s="328"/>
      <c r="AA61" s="328"/>
      <c r="AB61" s="328"/>
      <c r="AC61" s="328"/>
      <c r="AD61" s="328"/>
      <c r="AE61" s="328"/>
      <c r="AF61" s="331"/>
      <c r="AG61" s="328"/>
      <c r="AH61" s="328"/>
      <c r="AI61" s="328"/>
      <c r="AJ61" s="328"/>
      <c r="AK61" s="328"/>
      <c r="AL61" s="328"/>
      <c r="AM61" s="328"/>
      <c r="AN61" s="328"/>
      <c r="AO61" s="328"/>
      <c r="AP61" s="328"/>
      <c r="AQ61" s="328"/>
      <c r="AR61" s="328" t="s">
        <v>867</v>
      </c>
      <c r="AS61" s="329" t="s">
        <v>760</v>
      </c>
      <c r="AT61" s="329"/>
      <c r="AU61" s="329"/>
      <c r="AV61" s="329" t="s">
        <v>763</v>
      </c>
      <c r="AW61" s="329">
        <v>12</v>
      </c>
      <c r="AX61" s="329"/>
      <c r="AY61" s="329"/>
      <c r="AZ61" s="329"/>
      <c r="BA61" s="329" t="s">
        <v>1152</v>
      </c>
      <c r="BB61" s="328"/>
      <c r="BC61" s="329">
        <v>0</v>
      </c>
      <c r="BD61" s="329">
        <v>0</v>
      </c>
      <c r="BE61" s="329">
        <v>12</v>
      </c>
      <c r="BF61" s="329">
        <v>0</v>
      </c>
      <c r="BG61" s="329">
        <v>0</v>
      </c>
      <c r="BH61" s="329">
        <v>0</v>
      </c>
      <c r="BI61" s="329">
        <v>0</v>
      </c>
      <c r="BJ61" s="329">
        <v>0</v>
      </c>
      <c r="BK61" s="329">
        <v>0</v>
      </c>
      <c r="BL61" s="329">
        <v>0</v>
      </c>
      <c r="BM61" s="329"/>
      <c r="BN61" s="329" t="s">
        <v>760</v>
      </c>
      <c r="BO61" s="329"/>
      <c r="BP61" s="329" t="s">
        <v>760</v>
      </c>
      <c r="BQ61" s="329"/>
      <c r="BR61" s="329"/>
      <c r="BS61" s="329"/>
      <c r="BT61" s="334"/>
      <c r="BU61" s="334"/>
      <c r="BV61" s="329"/>
      <c r="BW61" s="329" t="s">
        <v>760</v>
      </c>
      <c r="BX61" s="329"/>
      <c r="BY61" s="340"/>
      <c r="BZ61" s="335" t="s">
        <v>992</v>
      </c>
      <c r="CA61" s="340" t="s">
        <v>993</v>
      </c>
    </row>
    <row r="62" spans="1:105" x14ac:dyDescent="0.15">
      <c r="A62" s="325">
        <v>5489</v>
      </c>
      <c r="B62" s="326">
        <v>42480</v>
      </c>
      <c r="C62" s="327" t="s">
        <v>605</v>
      </c>
      <c r="D62" s="328" t="s">
        <v>1069</v>
      </c>
      <c r="E62" s="328"/>
      <c r="F62" s="328" t="s">
        <v>1212</v>
      </c>
      <c r="G62" s="336">
        <v>42339</v>
      </c>
      <c r="H62" s="329" t="s">
        <v>711</v>
      </c>
      <c r="I62" s="329" t="s">
        <v>760</v>
      </c>
      <c r="J62" s="329"/>
      <c r="K62" s="328" t="s">
        <v>97</v>
      </c>
      <c r="L62" s="328" t="s">
        <v>1184</v>
      </c>
      <c r="M62" s="341">
        <v>139.13636363636363</v>
      </c>
      <c r="N62" s="342">
        <v>29.45454545454545</v>
      </c>
      <c r="O62" s="328"/>
      <c r="P62" s="328"/>
      <c r="Q62" s="331"/>
      <c r="R62" s="328"/>
      <c r="S62" s="331"/>
      <c r="T62" s="328"/>
      <c r="U62" s="328"/>
      <c r="V62" s="328"/>
      <c r="W62" s="342">
        <v>2.3636363636364002</v>
      </c>
      <c r="X62" s="328"/>
      <c r="Y62" s="328"/>
      <c r="Z62" s="328"/>
      <c r="AA62" s="328"/>
      <c r="AB62" s="328"/>
      <c r="AC62" s="328"/>
      <c r="AD62" s="328"/>
      <c r="AE62" s="328"/>
      <c r="AF62" s="331"/>
      <c r="AG62" s="328"/>
      <c r="AH62" s="328"/>
      <c r="AI62" s="328"/>
      <c r="AJ62" s="328"/>
      <c r="AK62" s="328"/>
      <c r="AL62" s="328"/>
      <c r="AM62" s="328"/>
      <c r="AN62" s="328"/>
      <c r="AO62" s="328"/>
      <c r="AP62" s="328"/>
      <c r="AQ62" s="328"/>
      <c r="AR62" s="328" t="s">
        <v>867</v>
      </c>
      <c r="AS62" s="329" t="s">
        <v>760</v>
      </c>
      <c r="AT62" s="329"/>
      <c r="AU62" s="329"/>
      <c r="AV62" s="329" t="s">
        <v>763</v>
      </c>
      <c r="AW62" s="329">
        <v>12</v>
      </c>
      <c r="AX62" s="329"/>
      <c r="AY62" s="329"/>
      <c r="AZ62" s="329"/>
      <c r="BA62" s="329" t="s">
        <v>760</v>
      </c>
      <c r="BB62" s="328"/>
      <c r="BC62" s="329">
        <v>0</v>
      </c>
      <c r="BD62" s="329">
        <v>0</v>
      </c>
      <c r="BE62" s="329">
        <v>0</v>
      </c>
      <c r="BF62" s="329">
        <v>0</v>
      </c>
      <c r="BG62" s="329">
        <v>0</v>
      </c>
      <c r="BH62" s="329">
        <v>0</v>
      </c>
      <c r="BI62" s="329">
        <v>0</v>
      </c>
      <c r="BJ62" s="329">
        <v>0</v>
      </c>
      <c r="BK62" s="329">
        <v>0</v>
      </c>
      <c r="BL62" s="329">
        <v>0</v>
      </c>
      <c r="BM62" s="329"/>
      <c r="BN62" s="329" t="s">
        <v>760</v>
      </c>
      <c r="BO62" s="329">
        <v>12</v>
      </c>
      <c r="BP62" s="329" t="s">
        <v>760</v>
      </c>
      <c r="BQ62" s="329"/>
      <c r="BR62" s="329">
        <v>12</v>
      </c>
      <c r="BS62" s="329"/>
      <c r="BT62" s="334"/>
      <c r="BU62" s="334"/>
      <c r="BV62" s="329"/>
      <c r="BW62" s="329" t="s">
        <v>760</v>
      </c>
      <c r="BX62" s="329">
        <v>1</v>
      </c>
      <c r="BY62" s="345"/>
      <c r="BZ62" s="335" t="s">
        <v>1588</v>
      </c>
      <c r="CA62" s="345" t="s">
        <v>995</v>
      </c>
      <c r="CB62" s="337"/>
      <c r="CC62" s="337"/>
      <c r="CD62" s="337"/>
      <c r="CE62" s="337"/>
      <c r="CF62" s="337"/>
      <c r="CG62" s="337"/>
      <c r="CH62" s="337"/>
      <c r="CI62" s="337"/>
      <c r="CJ62" s="337"/>
      <c r="CK62" s="337"/>
      <c r="CL62" s="337"/>
      <c r="CM62" s="337"/>
      <c r="CN62" s="337"/>
      <c r="CO62" s="337"/>
      <c r="CP62" s="337"/>
      <c r="CQ62" s="337"/>
      <c r="CR62" s="337"/>
      <c r="CS62" s="337"/>
      <c r="CT62" s="337"/>
      <c r="CU62" s="337"/>
      <c r="CV62" s="337"/>
      <c r="CW62" s="337"/>
      <c r="CX62" s="337"/>
      <c r="CY62" s="337"/>
      <c r="CZ62" s="337"/>
      <c r="DA62" s="337"/>
    </row>
    <row r="63" spans="1:105" x14ac:dyDescent="0.15">
      <c r="A63" s="325">
        <v>6358</v>
      </c>
      <c r="B63" s="326">
        <v>42476</v>
      </c>
      <c r="C63" s="334" t="s">
        <v>605</v>
      </c>
      <c r="D63" s="328" t="s">
        <v>1069</v>
      </c>
      <c r="E63" s="328"/>
      <c r="F63" s="328" t="s">
        <v>1212</v>
      </c>
      <c r="G63" s="336">
        <v>42383</v>
      </c>
      <c r="H63" s="329" t="s">
        <v>711</v>
      </c>
      <c r="I63" s="329" t="s">
        <v>760</v>
      </c>
      <c r="J63" s="329"/>
      <c r="K63" s="328" t="s">
        <v>609</v>
      </c>
      <c r="L63" s="328" t="s">
        <v>1547</v>
      </c>
      <c r="M63" s="331">
        <v>178.35454545454544</v>
      </c>
      <c r="N63" s="331">
        <v>31.172727272727268</v>
      </c>
      <c r="O63" s="328"/>
      <c r="P63" s="328"/>
      <c r="Q63" s="331"/>
      <c r="R63" s="328"/>
      <c r="S63" s="331"/>
      <c r="T63" s="328"/>
      <c r="U63" s="328"/>
      <c r="V63" s="328"/>
      <c r="W63" s="328">
        <v>14.881818181818181</v>
      </c>
      <c r="X63" s="328"/>
      <c r="Y63" s="328"/>
      <c r="Z63" s="328"/>
      <c r="AA63" s="328"/>
      <c r="AB63" s="328"/>
      <c r="AC63" s="328"/>
      <c r="AD63" s="328"/>
      <c r="AE63" s="328"/>
      <c r="AF63" s="331"/>
      <c r="AG63" s="328"/>
      <c r="AH63" s="328"/>
      <c r="AI63" s="328"/>
      <c r="AJ63" s="328"/>
      <c r="AK63" s="328"/>
      <c r="AL63" s="328"/>
      <c r="AM63" s="328"/>
      <c r="AN63" s="328"/>
      <c r="AO63" s="328"/>
      <c r="AP63" s="328"/>
      <c r="AQ63" s="328"/>
      <c r="AR63" s="328" t="s">
        <v>867</v>
      </c>
      <c r="AS63" s="329" t="s">
        <v>760</v>
      </c>
      <c r="AT63" s="329"/>
      <c r="AU63" s="329"/>
      <c r="AV63" s="329" t="s">
        <v>763</v>
      </c>
      <c r="AW63" s="329">
        <v>12</v>
      </c>
      <c r="AX63" s="329"/>
      <c r="AY63" s="329"/>
      <c r="AZ63" s="329"/>
      <c r="BA63" s="329" t="s">
        <v>760</v>
      </c>
      <c r="BB63" s="328"/>
      <c r="BC63" s="329">
        <v>0</v>
      </c>
      <c r="BD63" s="329">
        <v>0</v>
      </c>
      <c r="BE63" s="329">
        <v>0</v>
      </c>
      <c r="BF63" s="329">
        <v>0</v>
      </c>
      <c r="BG63" s="329">
        <v>0</v>
      </c>
      <c r="BH63" s="329">
        <v>0</v>
      </c>
      <c r="BI63" s="329">
        <v>0</v>
      </c>
      <c r="BJ63" s="329">
        <v>0</v>
      </c>
      <c r="BK63" s="329">
        <v>0</v>
      </c>
      <c r="BL63" s="329">
        <v>0</v>
      </c>
      <c r="BM63" s="329"/>
      <c r="BN63" s="329" t="s">
        <v>760</v>
      </c>
      <c r="BO63" s="329"/>
      <c r="BP63" s="329" t="s">
        <v>760</v>
      </c>
      <c r="BQ63" s="329"/>
      <c r="BR63" s="329"/>
      <c r="BS63" s="329"/>
      <c r="BT63" s="334"/>
      <c r="BU63" s="334"/>
      <c r="BV63" s="329"/>
      <c r="BW63" s="329" t="s">
        <v>760</v>
      </c>
      <c r="BX63" s="329">
        <v>1</v>
      </c>
      <c r="BY63" s="345"/>
      <c r="BZ63" s="335" t="s">
        <v>1589</v>
      </c>
      <c r="CA63" s="345" t="s">
        <v>1139</v>
      </c>
      <c r="CB63" s="337"/>
      <c r="CC63" s="337"/>
      <c r="CD63" s="337"/>
      <c r="CE63" s="337"/>
      <c r="CF63" s="337"/>
      <c r="CG63" s="337"/>
      <c r="CH63" s="337"/>
      <c r="CI63" s="337"/>
      <c r="CJ63" s="337"/>
      <c r="CK63" s="337"/>
      <c r="CL63" s="337"/>
      <c r="CM63" s="337"/>
      <c r="CN63" s="337"/>
      <c r="CO63" s="337"/>
      <c r="CP63" s="337"/>
      <c r="CQ63" s="337"/>
      <c r="CR63" s="337"/>
      <c r="CS63" s="337"/>
      <c r="CT63" s="337"/>
      <c r="CU63" s="337"/>
      <c r="CV63" s="337"/>
      <c r="CW63" s="337"/>
      <c r="CX63" s="337"/>
      <c r="CY63" s="337"/>
      <c r="CZ63" s="337"/>
      <c r="DA63" s="337"/>
    </row>
    <row r="64" spans="1:105" x14ac:dyDescent="0.15">
      <c r="A64" s="325">
        <v>3262</v>
      </c>
      <c r="B64" s="326">
        <v>42476</v>
      </c>
      <c r="C64" s="334" t="s">
        <v>605</v>
      </c>
      <c r="D64" s="328" t="s">
        <v>1069</v>
      </c>
      <c r="E64" s="328"/>
      <c r="F64" s="328" t="s">
        <v>1212</v>
      </c>
      <c r="G64" s="336">
        <v>42462</v>
      </c>
      <c r="H64" s="329" t="s">
        <v>711</v>
      </c>
      <c r="I64" s="329" t="s">
        <v>760</v>
      </c>
      <c r="J64" s="329"/>
      <c r="K64" s="328" t="s">
        <v>1011</v>
      </c>
      <c r="L64" s="328" t="s">
        <v>1012</v>
      </c>
      <c r="M64" s="331">
        <v>116.99999999999999</v>
      </c>
      <c r="N64" s="331">
        <v>26.299999999999997</v>
      </c>
      <c r="O64" s="328"/>
      <c r="P64" s="328"/>
      <c r="Q64" s="331"/>
      <c r="R64" s="328"/>
      <c r="S64" s="331"/>
      <c r="T64" s="328"/>
      <c r="U64" s="328"/>
      <c r="V64" s="328"/>
      <c r="W64" s="345">
        <v>17.7</v>
      </c>
      <c r="X64" s="328"/>
      <c r="Y64" s="328"/>
      <c r="Z64" s="328"/>
      <c r="AA64" s="328"/>
      <c r="AB64" s="328"/>
      <c r="AC64" s="328"/>
      <c r="AD64" s="328"/>
      <c r="AE64" s="328"/>
      <c r="AF64" s="331"/>
      <c r="AG64" s="328"/>
      <c r="AH64" s="328"/>
      <c r="AI64" s="328"/>
      <c r="AJ64" s="328"/>
      <c r="AK64" s="328"/>
      <c r="AL64" s="328"/>
      <c r="AM64" s="328"/>
      <c r="AN64" s="328"/>
      <c r="AO64" s="328"/>
      <c r="AP64" s="328"/>
      <c r="AQ64" s="328"/>
      <c r="AR64" s="328" t="s">
        <v>867</v>
      </c>
      <c r="AS64" s="329" t="s">
        <v>760</v>
      </c>
      <c r="AT64" s="329"/>
      <c r="AU64" s="329"/>
      <c r="AV64" s="329" t="s">
        <v>763</v>
      </c>
      <c r="AW64" s="329">
        <v>12</v>
      </c>
      <c r="AX64" s="329"/>
      <c r="AY64" s="329"/>
      <c r="AZ64" s="329"/>
      <c r="BA64" s="329" t="s">
        <v>760</v>
      </c>
      <c r="BB64" s="328"/>
      <c r="BC64" s="329">
        <v>0</v>
      </c>
      <c r="BD64" s="329">
        <v>0</v>
      </c>
      <c r="BE64" s="329">
        <v>0</v>
      </c>
      <c r="BF64" s="329">
        <v>0</v>
      </c>
      <c r="BG64" s="329">
        <v>0</v>
      </c>
      <c r="BH64" s="329">
        <v>0</v>
      </c>
      <c r="BI64" s="329">
        <v>0</v>
      </c>
      <c r="BJ64" s="329">
        <v>0</v>
      </c>
      <c r="BK64" s="329">
        <v>0</v>
      </c>
      <c r="BL64" s="329">
        <v>0</v>
      </c>
      <c r="BM64" s="329"/>
      <c r="BN64" s="329" t="s">
        <v>760</v>
      </c>
      <c r="BO64" s="329"/>
      <c r="BP64" s="329" t="s">
        <v>760</v>
      </c>
      <c r="BQ64" s="329"/>
      <c r="BR64" s="329">
        <v>12</v>
      </c>
      <c r="BS64" s="329"/>
      <c r="BT64" s="334"/>
      <c r="BU64" s="334"/>
      <c r="BV64" s="329"/>
      <c r="BW64" s="329" t="s">
        <v>760</v>
      </c>
      <c r="BX64" s="329">
        <v>1</v>
      </c>
      <c r="BY64" s="340"/>
      <c r="BZ64" s="335" t="s">
        <v>1590</v>
      </c>
      <c r="CA64" s="340" t="s">
        <v>993</v>
      </c>
    </row>
    <row r="65" spans="1:105" x14ac:dyDescent="0.15">
      <c r="A65" s="325">
        <v>6218</v>
      </c>
      <c r="B65" s="326">
        <v>42468</v>
      </c>
      <c r="C65" s="327" t="s">
        <v>605</v>
      </c>
      <c r="D65" s="328" t="s">
        <v>1069</v>
      </c>
      <c r="E65" s="328"/>
      <c r="F65" s="328" t="s">
        <v>1212</v>
      </c>
      <c r="G65" s="326">
        <v>42369</v>
      </c>
      <c r="H65" s="329" t="s">
        <v>711</v>
      </c>
      <c r="I65" s="329" t="s">
        <v>760</v>
      </c>
      <c r="J65" s="329"/>
      <c r="K65" s="328" t="s">
        <v>1014</v>
      </c>
      <c r="L65" s="328" t="s">
        <v>1550</v>
      </c>
      <c r="M65" s="331">
        <v>120.47272727272727</v>
      </c>
      <c r="N65" s="331">
        <v>28.081818181818178</v>
      </c>
      <c r="O65" s="328"/>
      <c r="P65" s="343"/>
      <c r="Q65" s="331"/>
      <c r="R65" s="343"/>
      <c r="S65" s="331"/>
      <c r="T65" s="343"/>
      <c r="U65" s="328"/>
      <c r="V65" s="328"/>
      <c r="W65" s="328">
        <v>19.581818181818178</v>
      </c>
      <c r="X65" s="328"/>
      <c r="Y65" s="328"/>
      <c r="Z65" s="343"/>
      <c r="AA65" s="328"/>
      <c r="AB65" s="343"/>
      <c r="AC65" s="328"/>
      <c r="AD65" s="328"/>
      <c r="AE65" s="328"/>
      <c r="AF65" s="331"/>
      <c r="AG65" s="343"/>
      <c r="AH65" s="328"/>
      <c r="AI65" s="328"/>
      <c r="AJ65" s="328"/>
      <c r="AK65" s="328"/>
      <c r="AL65" s="328"/>
      <c r="AM65" s="328"/>
      <c r="AN65" s="328"/>
      <c r="AO65" s="328"/>
      <c r="AP65" s="328"/>
      <c r="AQ65" s="328"/>
      <c r="AR65" s="328" t="s">
        <v>867</v>
      </c>
      <c r="AS65" s="329" t="s">
        <v>760</v>
      </c>
      <c r="AT65" s="329"/>
      <c r="AU65" s="329"/>
      <c r="AV65" s="329" t="s">
        <v>763</v>
      </c>
      <c r="AW65" s="329">
        <v>12</v>
      </c>
      <c r="AX65" s="329"/>
      <c r="AY65" s="329"/>
      <c r="AZ65" s="329"/>
      <c r="BA65" s="329" t="s">
        <v>760</v>
      </c>
      <c r="BB65" s="328"/>
      <c r="BC65" s="329">
        <v>0</v>
      </c>
      <c r="BD65" s="329">
        <v>0</v>
      </c>
      <c r="BE65" s="329">
        <v>0</v>
      </c>
      <c r="BF65" s="329">
        <v>0</v>
      </c>
      <c r="BG65" s="329">
        <v>0</v>
      </c>
      <c r="BH65" s="329">
        <v>0</v>
      </c>
      <c r="BI65" s="329">
        <v>0</v>
      </c>
      <c r="BJ65" s="329">
        <v>0</v>
      </c>
      <c r="BK65" s="329">
        <v>0</v>
      </c>
      <c r="BL65" s="329">
        <v>0</v>
      </c>
      <c r="BM65" s="329"/>
      <c r="BN65" s="329" t="s">
        <v>760</v>
      </c>
      <c r="BO65" s="329"/>
      <c r="BP65" s="329" t="s">
        <v>760</v>
      </c>
      <c r="BQ65" s="329"/>
      <c r="BR65" s="329"/>
      <c r="BS65" s="329"/>
      <c r="BT65" s="328"/>
      <c r="BU65" s="328"/>
      <c r="BV65" s="329"/>
      <c r="BW65" s="329" t="s">
        <v>760</v>
      </c>
      <c r="BX65" s="329">
        <v>1</v>
      </c>
      <c r="BY65" s="340"/>
      <c r="BZ65" s="335" t="s">
        <v>1591</v>
      </c>
      <c r="CA65" s="340" t="s">
        <v>995</v>
      </c>
    </row>
    <row r="66" spans="1:105" x14ac:dyDescent="0.15">
      <c r="A66" s="325">
        <v>6126</v>
      </c>
      <c r="B66" s="326">
        <v>42476</v>
      </c>
      <c r="C66" s="327" t="s">
        <v>605</v>
      </c>
      <c r="D66" s="328" t="s">
        <v>1069</v>
      </c>
      <c r="E66" s="328"/>
      <c r="F66" s="328" t="s">
        <v>1212</v>
      </c>
      <c r="G66" s="326">
        <v>42369</v>
      </c>
      <c r="H66" s="329" t="s">
        <v>711</v>
      </c>
      <c r="I66" s="329" t="s">
        <v>760</v>
      </c>
      <c r="J66" s="329"/>
      <c r="K66" s="328" t="s">
        <v>1554</v>
      </c>
      <c r="L66" s="328" t="s">
        <v>1555</v>
      </c>
      <c r="M66" s="331">
        <v>65.454545454545453</v>
      </c>
      <c r="N66" s="331">
        <v>27.27272727272727</v>
      </c>
      <c r="O66" s="328"/>
      <c r="P66" s="343"/>
      <c r="Q66" s="331"/>
      <c r="R66" s="343"/>
      <c r="S66" s="331"/>
      <c r="T66" s="343"/>
      <c r="U66" s="328"/>
      <c r="V66" s="328"/>
      <c r="W66" s="328">
        <v>18.636363636363633</v>
      </c>
      <c r="X66" s="328"/>
      <c r="Y66" s="328"/>
      <c r="Z66" s="343"/>
      <c r="AA66" s="328"/>
      <c r="AB66" s="343"/>
      <c r="AC66" s="328"/>
      <c r="AD66" s="328"/>
      <c r="AE66" s="328"/>
      <c r="AF66" s="331"/>
      <c r="AG66" s="343"/>
      <c r="AH66" s="328"/>
      <c r="AI66" s="328"/>
      <c r="AJ66" s="328"/>
      <c r="AK66" s="328"/>
      <c r="AL66" s="328"/>
      <c r="AM66" s="328"/>
      <c r="AN66" s="328"/>
      <c r="AO66" s="328"/>
      <c r="AP66" s="328"/>
      <c r="AQ66" s="328"/>
      <c r="AR66" s="328" t="s">
        <v>867</v>
      </c>
      <c r="AS66" s="329" t="s">
        <v>760</v>
      </c>
      <c r="AT66" s="329"/>
      <c r="AU66" s="329"/>
      <c r="AV66" s="329" t="s">
        <v>763</v>
      </c>
      <c r="AW66" s="329">
        <v>12</v>
      </c>
      <c r="AX66" s="329"/>
      <c r="AY66" s="329"/>
      <c r="AZ66" s="329"/>
      <c r="BA66" s="329" t="s">
        <v>1152</v>
      </c>
      <c r="BB66" s="328"/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>
        <v>0</v>
      </c>
      <c r="BM66" s="329"/>
      <c r="BN66" s="329" t="s">
        <v>760</v>
      </c>
      <c r="BO66" s="329"/>
      <c r="BP66" s="329" t="s">
        <v>760</v>
      </c>
      <c r="BQ66" s="329">
        <v>185.34545454545452</v>
      </c>
      <c r="BR66" s="329"/>
      <c r="BS66" s="329"/>
      <c r="BT66" s="328"/>
      <c r="BU66" s="328"/>
      <c r="BV66" s="329"/>
      <c r="BW66" s="329" t="s">
        <v>760</v>
      </c>
      <c r="BX66" s="329">
        <v>1</v>
      </c>
      <c r="BY66" s="340"/>
      <c r="BZ66" s="335" t="s">
        <v>1592</v>
      </c>
      <c r="CA66" s="340" t="s">
        <v>995</v>
      </c>
    </row>
    <row r="67" spans="1:105" x14ac:dyDescent="0.15">
      <c r="A67" s="325">
        <v>6190</v>
      </c>
      <c r="B67" s="326">
        <v>42468</v>
      </c>
      <c r="C67" s="327" t="s">
        <v>605</v>
      </c>
      <c r="D67" s="328" t="s">
        <v>1069</v>
      </c>
      <c r="E67" s="328"/>
      <c r="F67" s="328" t="s">
        <v>453</v>
      </c>
      <c r="G67" s="326">
        <v>42374</v>
      </c>
      <c r="H67" s="329" t="s">
        <v>711</v>
      </c>
      <c r="I67" s="329" t="s">
        <v>760</v>
      </c>
      <c r="J67" s="329"/>
      <c r="K67" s="328" t="s">
        <v>38</v>
      </c>
      <c r="L67" s="328" t="s">
        <v>1528</v>
      </c>
      <c r="M67" s="331">
        <v>132.19999999999999</v>
      </c>
      <c r="N67" s="331">
        <v>32</v>
      </c>
      <c r="O67" s="328"/>
      <c r="P67" s="328"/>
      <c r="Q67" s="331"/>
      <c r="R67" s="328"/>
      <c r="S67" s="331"/>
      <c r="T67" s="328"/>
      <c r="U67" s="328"/>
      <c r="V67" s="328"/>
      <c r="W67" s="328">
        <v>16.399999999999999</v>
      </c>
      <c r="X67" s="328"/>
      <c r="Y67" s="328"/>
      <c r="Z67" s="328"/>
      <c r="AA67" s="328"/>
      <c r="AB67" s="328"/>
      <c r="AC67" s="328"/>
      <c r="AD67" s="328"/>
      <c r="AE67" s="328"/>
      <c r="AF67" s="331"/>
      <c r="AG67" s="328"/>
      <c r="AH67" s="328"/>
      <c r="AI67" s="328">
        <v>23.099999999999998</v>
      </c>
      <c r="AJ67" s="328"/>
      <c r="AK67" s="328"/>
      <c r="AL67" s="328"/>
      <c r="AM67" s="328"/>
      <c r="AN67" s="328"/>
      <c r="AO67" s="328"/>
      <c r="AP67" s="328"/>
      <c r="AQ67" s="328"/>
      <c r="AR67" s="328" t="s">
        <v>458</v>
      </c>
      <c r="AS67" s="329" t="s">
        <v>760</v>
      </c>
      <c r="AT67" s="329"/>
      <c r="AU67" s="329"/>
      <c r="AV67" s="329" t="s">
        <v>763</v>
      </c>
      <c r="AW67" s="329">
        <v>12</v>
      </c>
      <c r="AX67" s="329"/>
      <c r="AY67" s="329"/>
      <c r="AZ67" s="329"/>
      <c r="BA67" s="329" t="s">
        <v>760</v>
      </c>
      <c r="BB67" s="328"/>
      <c r="BC67" s="329">
        <v>0</v>
      </c>
      <c r="BD67" s="329">
        <v>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>
        <v>0</v>
      </c>
      <c r="BM67" s="329"/>
      <c r="BN67" s="329" t="s">
        <v>760</v>
      </c>
      <c r="BO67" s="329"/>
      <c r="BP67" s="329" t="s">
        <v>760</v>
      </c>
      <c r="BQ67" s="329"/>
      <c r="BR67" s="329"/>
      <c r="BS67" s="329"/>
      <c r="BT67" s="334"/>
      <c r="BU67" s="334"/>
      <c r="BV67" s="329"/>
      <c r="BW67" s="329" t="s">
        <v>760</v>
      </c>
      <c r="BX67" s="329">
        <v>1</v>
      </c>
      <c r="BY67" s="340"/>
      <c r="BZ67" s="335" t="s">
        <v>1593</v>
      </c>
      <c r="CA67" s="345" t="s">
        <v>995</v>
      </c>
      <c r="CB67" s="337"/>
      <c r="CC67" s="337"/>
      <c r="CD67" s="337"/>
      <c r="CE67" s="337"/>
      <c r="CF67" s="337"/>
      <c r="CG67" s="337"/>
      <c r="CH67" s="337"/>
      <c r="CI67" s="337"/>
      <c r="CJ67" s="337"/>
      <c r="CK67" s="337"/>
      <c r="CL67" s="337"/>
      <c r="CM67" s="337"/>
      <c r="CN67" s="337"/>
      <c r="CO67" s="337"/>
      <c r="CP67" s="337"/>
      <c r="CQ67" s="337"/>
      <c r="CR67" s="337"/>
      <c r="CS67" s="337"/>
      <c r="CT67" s="337"/>
      <c r="CU67" s="337"/>
      <c r="CV67" s="337"/>
      <c r="CW67" s="337"/>
      <c r="CX67" s="337"/>
      <c r="CY67" s="337"/>
      <c r="CZ67" s="337"/>
      <c r="DA67" s="337"/>
    </row>
    <row r="68" spans="1:105" x14ac:dyDescent="0.15">
      <c r="A68" s="325">
        <v>6235</v>
      </c>
      <c r="B68" s="326">
        <v>42475</v>
      </c>
      <c r="C68" s="327" t="s">
        <v>605</v>
      </c>
      <c r="D68" s="328" t="s">
        <v>1069</v>
      </c>
      <c r="E68" s="328"/>
      <c r="F68" s="328" t="s">
        <v>453</v>
      </c>
      <c r="G68" s="326">
        <v>42369</v>
      </c>
      <c r="H68" s="329" t="s">
        <v>711</v>
      </c>
      <c r="I68" s="329" t="s">
        <v>760</v>
      </c>
      <c r="J68" s="329"/>
      <c r="K68" s="328" t="s">
        <v>40</v>
      </c>
      <c r="L68" s="328" t="s">
        <v>1530</v>
      </c>
      <c r="M68" s="331">
        <v>116.82727272727271</v>
      </c>
      <c r="N68" s="331">
        <v>30.809090909090909</v>
      </c>
      <c r="O68" s="328"/>
      <c r="P68" s="328"/>
      <c r="Q68" s="331"/>
      <c r="R68" s="328"/>
      <c r="S68" s="331"/>
      <c r="T68" s="328"/>
      <c r="U68" s="328"/>
      <c r="V68" s="328"/>
      <c r="W68" s="328">
        <v>24.436363636363634</v>
      </c>
      <c r="X68" s="328"/>
      <c r="Y68" s="328"/>
      <c r="Z68" s="328"/>
      <c r="AA68" s="328"/>
      <c r="AB68" s="328"/>
      <c r="AC68" s="328"/>
      <c r="AD68" s="328"/>
      <c r="AE68" s="328"/>
      <c r="AF68" s="331"/>
      <c r="AG68" s="328"/>
      <c r="AH68" s="328"/>
      <c r="AI68" s="328">
        <v>27.927272727272722</v>
      </c>
      <c r="AJ68" s="328"/>
      <c r="AK68" s="328"/>
      <c r="AL68" s="328"/>
      <c r="AM68" s="328"/>
      <c r="AN68" s="328"/>
      <c r="AO68" s="328"/>
      <c r="AP68" s="328"/>
      <c r="AQ68" s="328"/>
      <c r="AR68" s="345" t="s">
        <v>458</v>
      </c>
      <c r="AS68" s="329" t="s">
        <v>760</v>
      </c>
      <c r="AT68" s="329"/>
      <c r="AU68" s="329"/>
      <c r="AV68" s="329" t="s">
        <v>763</v>
      </c>
      <c r="AW68" s="329">
        <v>12</v>
      </c>
      <c r="AX68" s="329"/>
      <c r="AY68" s="329"/>
      <c r="AZ68" s="329"/>
      <c r="BA68" s="329" t="s">
        <v>760</v>
      </c>
      <c r="BB68" s="328"/>
      <c r="BC68" s="329">
        <v>0</v>
      </c>
      <c r="BD68" s="329">
        <v>0</v>
      </c>
      <c r="BE68" s="329">
        <v>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29">
        <v>0</v>
      </c>
      <c r="BM68" s="329"/>
      <c r="BN68" s="329" t="s">
        <v>760</v>
      </c>
      <c r="BO68" s="329"/>
      <c r="BP68" s="329" t="s">
        <v>760</v>
      </c>
      <c r="BQ68" s="329"/>
      <c r="BR68" s="329"/>
      <c r="BS68" s="329"/>
      <c r="BT68" s="334"/>
      <c r="BU68" s="334"/>
      <c r="BV68" s="329"/>
      <c r="BW68" s="329" t="s">
        <v>760</v>
      </c>
      <c r="BX68" s="329">
        <v>1</v>
      </c>
      <c r="BY68" s="340"/>
      <c r="BZ68" s="335" t="s">
        <v>1594</v>
      </c>
      <c r="CA68" s="340" t="s">
        <v>995</v>
      </c>
    </row>
    <row r="69" spans="1:105" x14ac:dyDescent="0.15">
      <c r="A69" s="325">
        <v>2687</v>
      </c>
      <c r="B69" s="326">
        <v>42475</v>
      </c>
      <c r="C69" s="327" t="s">
        <v>605</v>
      </c>
      <c r="D69" s="328" t="s">
        <v>1069</v>
      </c>
      <c r="E69" s="328"/>
      <c r="F69" s="328" t="s">
        <v>453</v>
      </c>
      <c r="G69" s="326">
        <v>42432</v>
      </c>
      <c r="H69" s="329" t="s">
        <v>711</v>
      </c>
      <c r="I69" s="329" t="s">
        <v>760</v>
      </c>
      <c r="J69" s="329"/>
      <c r="K69" s="328" t="s">
        <v>88</v>
      </c>
      <c r="L69" s="328" t="s">
        <v>604</v>
      </c>
      <c r="M69" s="331">
        <v>119.25454545454545</v>
      </c>
      <c r="N69" s="331">
        <v>27.218181818181819</v>
      </c>
      <c r="O69" s="328"/>
      <c r="P69" s="328"/>
      <c r="Q69" s="331"/>
      <c r="R69" s="328"/>
      <c r="S69" s="331"/>
      <c r="T69" s="328"/>
      <c r="U69" s="328"/>
      <c r="V69" s="328"/>
      <c r="W69" s="328">
        <v>18.899999999999999</v>
      </c>
      <c r="X69" s="328"/>
      <c r="Y69" s="328"/>
      <c r="Z69" s="328"/>
      <c r="AA69" s="328"/>
      <c r="AB69" s="328"/>
      <c r="AC69" s="328"/>
      <c r="AD69" s="328"/>
      <c r="AE69" s="328"/>
      <c r="AF69" s="331"/>
      <c r="AG69" s="328"/>
      <c r="AH69" s="328"/>
      <c r="AI69" s="328">
        <v>22.699999909999999</v>
      </c>
      <c r="AJ69" s="328"/>
      <c r="AK69" s="328"/>
      <c r="AL69" s="328"/>
      <c r="AM69" s="328"/>
      <c r="AN69" s="328"/>
      <c r="AO69" s="328"/>
      <c r="AP69" s="328"/>
      <c r="AQ69" s="328"/>
      <c r="AR69" s="328" t="s">
        <v>458</v>
      </c>
      <c r="AS69" s="329" t="s">
        <v>760</v>
      </c>
      <c r="AT69" s="329"/>
      <c r="AU69" s="329"/>
      <c r="AV69" s="329" t="s">
        <v>763</v>
      </c>
      <c r="AW69" s="329">
        <v>12</v>
      </c>
      <c r="AX69" s="329"/>
      <c r="AY69" s="329"/>
      <c r="AZ69" s="329"/>
      <c r="BA69" s="329" t="s">
        <v>760</v>
      </c>
      <c r="BB69" s="329"/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>
        <v>0</v>
      </c>
      <c r="BM69" s="329"/>
      <c r="BN69" s="329" t="s">
        <v>760</v>
      </c>
      <c r="BO69" s="329"/>
      <c r="BP69" s="329" t="s">
        <v>760</v>
      </c>
      <c r="BQ69" s="329"/>
      <c r="BR69" s="329"/>
      <c r="BS69" s="329"/>
      <c r="BT69" s="328" t="s">
        <v>1169</v>
      </c>
      <c r="BU69" s="328" t="s">
        <v>334</v>
      </c>
      <c r="BV69" s="329">
        <v>50</v>
      </c>
      <c r="BW69" s="329" t="s">
        <v>760</v>
      </c>
      <c r="BX69" s="329">
        <v>1</v>
      </c>
      <c r="BY69" s="340"/>
      <c r="BZ69" s="335" t="s">
        <v>1595</v>
      </c>
      <c r="CA69" s="340" t="s">
        <v>995</v>
      </c>
    </row>
    <row r="70" spans="1:105" x14ac:dyDescent="0.15">
      <c r="A70" s="325">
        <v>5953</v>
      </c>
      <c r="B70" s="326">
        <v>42476</v>
      </c>
      <c r="C70" s="327" t="s">
        <v>605</v>
      </c>
      <c r="D70" s="328" t="s">
        <v>1069</v>
      </c>
      <c r="E70" s="328"/>
      <c r="F70" s="328" t="s">
        <v>453</v>
      </c>
      <c r="G70" s="326">
        <v>42369</v>
      </c>
      <c r="H70" s="329" t="s">
        <v>711</v>
      </c>
      <c r="I70" s="329" t="s">
        <v>760</v>
      </c>
      <c r="J70" s="329"/>
      <c r="K70" s="328" t="s">
        <v>95</v>
      </c>
      <c r="L70" s="328" t="s">
        <v>1180</v>
      </c>
      <c r="M70" s="331">
        <v>112</v>
      </c>
      <c r="N70" s="331">
        <v>35</v>
      </c>
      <c r="O70" s="328"/>
      <c r="P70" s="328"/>
      <c r="Q70" s="331"/>
      <c r="R70" s="328"/>
      <c r="S70" s="331"/>
      <c r="T70" s="328"/>
      <c r="U70" s="328"/>
      <c r="V70" s="328"/>
      <c r="W70" s="328">
        <v>16.499999999999996</v>
      </c>
      <c r="X70" s="328"/>
      <c r="Y70" s="328"/>
      <c r="Z70" s="328"/>
      <c r="AA70" s="328"/>
      <c r="AB70" s="328"/>
      <c r="AC70" s="328"/>
      <c r="AD70" s="328"/>
      <c r="AE70" s="328"/>
      <c r="AF70" s="331"/>
      <c r="AG70" s="328"/>
      <c r="AH70" s="328"/>
      <c r="AI70" s="328">
        <v>3</v>
      </c>
      <c r="AJ70" s="328"/>
      <c r="AK70" s="328"/>
      <c r="AL70" s="328"/>
      <c r="AM70" s="328"/>
      <c r="AN70" s="328"/>
      <c r="AO70" s="328"/>
      <c r="AP70" s="328"/>
      <c r="AQ70" s="328"/>
      <c r="AR70" s="328" t="s">
        <v>458</v>
      </c>
      <c r="AS70" s="329" t="s">
        <v>760</v>
      </c>
      <c r="AT70" s="329"/>
      <c r="AU70" s="329"/>
      <c r="AV70" s="329" t="s">
        <v>763</v>
      </c>
      <c r="AW70" s="329">
        <v>12</v>
      </c>
      <c r="AX70" s="329"/>
      <c r="AY70" s="329"/>
      <c r="AZ70" s="329"/>
      <c r="BA70" s="329" t="s">
        <v>1152</v>
      </c>
      <c r="BB70" s="328"/>
      <c r="BC70" s="329">
        <v>0</v>
      </c>
      <c r="BD70" s="329">
        <v>0</v>
      </c>
      <c r="BE70" s="329">
        <v>10</v>
      </c>
      <c r="BF70" s="329">
        <v>0</v>
      </c>
      <c r="BG70" s="329">
        <v>0</v>
      </c>
      <c r="BH70" s="329">
        <v>0</v>
      </c>
      <c r="BI70" s="329">
        <v>0</v>
      </c>
      <c r="BJ70" s="329">
        <v>0</v>
      </c>
      <c r="BK70" s="329">
        <v>0</v>
      </c>
      <c r="BL70" s="329">
        <v>0</v>
      </c>
      <c r="BM70" s="329"/>
      <c r="BN70" s="329" t="s">
        <v>760</v>
      </c>
      <c r="BO70" s="329"/>
      <c r="BP70" s="329" t="s">
        <v>760</v>
      </c>
      <c r="BQ70" s="329"/>
      <c r="BR70" s="329"/>
      <c r="BS70" s="329"/>
      <c r="BT70" s="334"/>
      <c r="BU70" s="334"/>
      <c r="BV70" s="329"/>
      <c r="BW70" s="329" t="s">
        <v>760</v>
      </c>
      <c r="BX70" s="329">
        <v>1</v>
      </c>
      <c r="BY70" s="340"/>
      <c r="BZ70" s="335" t="s">
        <v>1596</v>
      </c>
      <c r="CA70" s="340" t="s">
        <v>995</v>
      </c>
    </row>
    <row r="71" spans="1:105" x14ac:dyDescent="0.15">
      <c r="A71" s="325">
        <v>6357</v>
      </c>
      <c r="B71" s="326">
        <v>42476</v>
      </c>
      <c r="C71" s="327" t="s">
        <v>605</v>
      </c>
      <c r="D71" s="328" t="s">
        <v>1069</v>
      </c>
      <c r="E71" s="328"/>
      <c r="F71" s="328" t="s">
        <v>453</v>
      </c>
      <c r="G71" s="326">
        <v>42383</v>
      </c>
      <c r="H71" s="329" t="s">
        <v>711</v>
      </c>
      <c r="I71" s="329" t="s">
        <v>760</v>
      </c>
      <c r="J71" s="329"/>
      <c r="K71" s="328" t="s">
        <v>609</v>
      </c>
      <c r="L71" s="328" t="s">
        <v>1547</v>
      </c>
      <c r="M71" s="331">
        <v>52.599999999999994</v>
      </c>
      <c r="N71" s="331">
        <v>35.236363636363635</v>
      </c>
      <c r="O71" s="328"/>
      <c r="P71" s="328"/>
      <c r="Q71" s="331"/>
      <c r="R71" s="328"/>
      <c r="S71" s="331"/>
      <c r="T71" s="328"/>
      <c r="U71" s="328"/>
      <c r="V71" s="328"/>
      <c r="W71" s="328">
        <v>14.899999999999999</v>
      </c>
      <c r="X71" s="328"/>
      <c r="Y71" s="328"/>
      <c r="Z71" s="328"/>
      <c r="AA71" s="328"/>
      <c r="AB71" s="328"/>
      <c r="AC71" s="328"/>
      <c r="AD71" s="328"/>
      <c r="AE71" s="328"/>
      <c r="AF71" s="331"/>
      <c r="AG71" s="328"/>
      <c r="AH71" s="328"/>
      <c r="AI71" s="328">
        <v>28.827272727272724</v>
      </c>
      <c r="AJ71" s="328"/>
      <c r="AK71" s="328"/>
      <c r="AL71" s="328"/>
      <c r="AM71" s="328"/>
      <c r="AN71" s="328"/>
      <c r="AO71" s="328"/>
      <c r="AP71" s="328"/>
      <c r="AQ71" s="328"/>
      <c r="AR71" s="328" t="s">
        <v>458</v>
      </c>
      <c r="AS71" s="329" t="s">
        <v>760</v>
      </c>
      <c r="AT71" s="329"/>
      <c r="AU71" s="329"/>
      <c r="AV71" s="329" t="s">
        <v>763</v>
      </c>
      <c r="AW71" s="329">
        <v>12</v>
      </c>
      <c r="AX71" s="329"/>
      <c r="AY71" s="329"/>
      <c r="AZ71" s="329"/>
      <c r="BA71" s="329" t="s">
        <v>760</v>
      </c>
      <c r="BB71" s="328"/>
      <c r="BC71" s="329">
        <v>0</v>
      </c>
      <c r="BD71" s="329">
        <v>0</v>
      </c>
      <c r="BE71" s="329">
        <v>0</v>
      </c>
      <c r="BF71" s="329">
        <v>0</v>
      </c>
      <c r="BG71" s="329">
        <v>0</v>
      </c>
      <c r="BH71" s="329">
        <v>0</v>
      </c>
      <c r="BI71" s="329">
        <v>0</v>
      </c>
      <c r="BJ71" s="329">
        <v>0</v>
      </c>
      <c r="BK71" s="329">
        <v>0</v>
      </c>
      <c r="BL71" s="329">
        <v>0</v>
      </c>
      <c r="BM71" s="329"/>
      <c r="BN71" s="329" t="s">
        <v>760</v>
      </c>
      <c r="BO71" s="329"/>
      <c r="BP71" s="329" t="s">
        <v>760</v>
      </c>
      <c r="BQ71" s="329"/>
      <c r="BR71" s="329"/>
      <c r="BS71" s="329"/>
      <c r="BT71" s="334"/>
      <c r="BU71" s="334"/>
      <c r="BV71" s="329"/>
      <c r="BW71" s="329" t="s">
        <v>760</v>
      </c>
      <c r="BX71" s="329">
        <v>1</v>
      </c>
      <c r="BY71" s="340"/>
      <c r="BZ71" s="335" t="s">
        <v>1597</v>
      </c>
      <c r="CA71" s="340" t="s">
        <v>1139</v>
      </c>
    </row>
    <row r="72" spans="1:105" x14ac:dyDescent="0.15">
      <c r="A72" s="325">
        <v>5141</v>
      </c>
      <c r="B72" s="326">
        <v>42476</v>
      </c>
      <c r="C72" s="327" t="s">
        <v>605</v>
      </c>
      <c r="D72" s="328" t="s">
        <v>1069</v>
      </c>
      <c r="E72" s="328"/>
      <c r="F72" s="328" t="s">
        <v>453</v>
      </c>
      <c r="G72" s="326">
        <v>42451</v>
      </c>
      <c r="H72" s="329" t="s">
        <v>711</v>
      </c>
      <c r="I72" s="329" t="s">
        <v>760</v>
      </c>
      <c r="J72" s="329"/>
      <c r="K72" s="328" t="s">
        <v>1189</v>
      </c>
      <c r="L72" s="328" t="s">
        <v>1190</v>
      </c>
      <c r="M72" s="331">
        <v>89.372727272727261</v>
      </c>
      <c r="N72" s="331">
        <v>25.690909090909091</v>
      </c>
      <c r="O72" s="328"/>
      <c r="P72" s="328"/>
      <c r="Q72" s="331"/>
      <c r="R72" s="328"/>
      <c r="S72" s="331"/>
      <c r="T72" s="328"/>
      <c r="U72" s="328"/>
      <c r="V72" s="328"/>
      <c r="W72" s="328">
        <v>14.68181818181818</v>
      </c>
      <c r="X72" s="328"/>
      <c r="Y72" s="328"/>
      <c r="Z72" s="328"/>
      <c r="AA72" s="328"/>
      <c r="AB72" s="328"/>
      <c r="AC72" s="328"/>
      <c r="AD72" s="328"/>
      <c r="AE72" s="328"/>
      <c r="AF72" s="331"/>
      <c r="AG72" s="328"/>
      <c r="AH72" s="328"/>
      <c r="AI72" s="328">
        <v>21.199999900000002</v>
      </c>
      <c r="AJ72" s="328"/>
      <c r="AK72" s="328"/>
      <c r="AL72" s="328"/>
      <c r="AM72" s="328"/>
      <c r="AN72" s="328"/>
      <c r="AO72" s="328"/>
      <c r="AP72" s="328"/>
      <c r="AQ72" s="328"/>
      <c r="AR72" s="328" t="s">
        <v>458</v>
      </c>
      <c r="AS72" s="329" t="s">
        <v>760</v>
      </c>
      <c r="AT72" s="329"/>
      <c r="AU72" s="329"/>
      <c r="AV72" s="329" t="s">
        <v>763</v>
      </c>
      <c r="AW72" s="329">
        <v>12</v>
      </c>
      <c r="AX72" s="329"/>
      <c r="AY72" s="329"/>
      <c r="AZ72" s="329"/>
      <c r="BA72" s="329" t="s">
        <v>760</v>
      </c>
      <c r="BB72" s="328"/>
      <c r="BC72" s="329">
        <v>0</v>
      </c>
      <c r="BD72" s="329">
        <v>0</v>
      </c>
      <c r="BE72" s="329">
        <v>0</v>
      </c>
      <c r="BF72" s="329">
        <v>0</v>
      </c>
      <c r="BG72" s="329">
        <v>0</v>
      </c>
      <c r="BH72" s="329">
        <v>0</v>
      </c>
      <c r="BI72" s="329">
        <v>0</v>
      </c>
      <c r="BJ72" s="329">
        <v>0</v>
      </c>
      <c r="BK72" s="329">
        <v>0</v>
      </c>
      <c r="BL72" s="329">
        <v>0</v>
      </c>
      <c r="BM72" s="329"/>
      <c r="BN72" s="329"/>
      <c r="BO72" s="329"/>
      <c r="BP72" s="329" t="s">
        <v>760</v>
      </c>
      <c r="BQ72" s="329">
        <v>71.999999999999986</v>
      </c>
      <c r="BR72" s="329"/>
      <c r="BS72" s="329"/>
      <c r="BT72" s="334"/>
      <c r="BU72" s="334"/>
      <c r="BV72" s="329"/>
      <c r="BW72" s="329" t="s">
        <v>760</v>
      </c>
      <c r="BX72" s="329">
        <v>1</v>
      </c>
      <c r="BY72" s="340" t="s">
        <v>1552</v>
      </c>
      <c r="BZ72" s="335" t="s">
        <v>1598</v>
      </c>
      <c r="CA72" s="340" t="s">
        <v>993</v>
      </c>
    </row>
    <row r="73" spans="1:105" x14ac:dyDescent="0.15">
      <c r="A73" s="325">
        <v>5047</v>
      </c>
      <c r="B73" s="326">
        <v>42291</v>
      </c>
      <c r="C73" s="327" t="s">
        <v>605</v>
      </c>
      <c r="D73" s="328" t="s">
        <v>1069</v>
      </c>
      <c r="E73" s="328"/>
      <c r="F73" s="328" t="s">
        <v>603</v>
      </c>
      <c r="G73" s="326">
        <v>42185</v>
      </c>
      <c r="H73" s="329" t="s">
        <v>711</v>
      </c>
      <c r="I73" s="329" t="s">
        <v>760</v>
      </c>
      <c r="J73" s="329"/>
      <c r="K73" s="328" t="s">
        <v>36</v>
      </c>
      <c r="L73" s="328" t="s">
        <v>1150</v>
      </c>
      <c r="M73" s="331">
        <v>119.8090909090909</v>
      </c>
      <c r="N73" s="331">
        <v>18.809090909090909</v>
      </c>
      <c r="O73" s="328"/>
      <c r="P73" s="328"/>
      <c r="Q73" s="331"/>
      <c r="R73" s="328"/>
      <c r="S73" s="331"/>
      <c r="T73" s="328"/>
      <c r="U73" s="328"/>
      <c r="V73" s="328"/>
      <c r="W73" s="328"/>
      <c r="X73" s="328"/>
      <c r="Y73" s="328"/>
      <c r="Z73" s="328"/>
      <c r="AA73" s="328"/>
      <c r="AB73" s="328"/>
      <c r="AC73" s="328"/>
      <c r="AD73" s="328"/>
      <c r="AE73" s="328"/>
      <c r="AF73" s="331"/>
      <c r="AG73" s="328"/>
      <c r="AH73" s="328"/>
      <c r="AI73" s="328"/>
      <c r="AJ73" s="328"/>
      <c r="AK73" s="328"/>
      <c r="AL73" s="328"/>
      <c r="AM73" s="328"/>
      <c r="AN73" s="328"/>
      <c r="AO73" s="328">
        <v>45.72727272727272</v>
      </c>
      <c r="AP73" s="328"/>
      <c r="AQ73" s="328">
        <v>18.809090909090909</v>
      </c>
      <c r="AR73" s="328" t="s">
        <v>518</v>
      </c>
      <c r="AS73" s="329" t="s">
        <v>760</v>
      </c>
      <c r="AT73" s="329"/>
      <c r="AU73" s="329"/>
      <c r="AV73" s="329" t="s">
        <v>763</v>
      </c>
      <c r="AW73" s="329">
        <v>12</v>
      </c>
      <c r="AX73" s="329"/>
      <c r="AY73" s="329"/>
      <c r="AZ73" s="329"/>
      <c r="BA73" s="329" t="s">
        <v>1152</v>
      </c>
      <c r="BB73" s="328"/>
      <c r="BC73" s="329">
        <v>0</v>
      </c>
      <c r="BD73" s="329">
        <v>0</v>
      </c>
      <c r="BE73" s="329">
        <v>0</v>
      </c>
      <c r="BF73" s="329">
        <v>0</v>
      </c>
      <c r="BG73" s="329">
        <v>0</v>
      </c>
      <c r="BH73" s="329">
        <v>0</v>
      </c>
      <c r="BI73" s="329">
        <v>0</v>
      </c>
      <c r="BJ73" s="329">
        <v>0</v>
      </c>
      <c r="BK73" s="329">
        <v>0</v>
      </c>
      <c r="BL73" s="329">
        <v>0</v>
      </c>
      <c r="BM73" s="329"/>
      <c r="BN73" s="329" t="s">
        <v>760</v>
      </c>
      <c r="BO73" s="329">
        <v>24</v>
      </c>
      <c r="BP73" s="329" t="s">
        <v>760</v>
      </c>
      <c r="BQ73" s="329"/>
      <c r="BR73" s="329">
        <v>24</v>
      </c>
      <c r="BS73" s="329"/>
      <c r="BT73" s="334"/>
      <c r="BU73" s="334"/>
      <c r="BV73" s="334"/>
      <c r="BW73" s="329" t="s">
        <v>760</v>
      </c>
      <c r="BX73" s="329"/>
      <c r="BY73" s="340" t="s">
        <v>1237</v>
      </c>
      <c r="BZ73" s="335" t="s">
        <v>995</v>
      </c>
      <c r="CA73" s="340"/>
    </row>
    <row r="74" spans="1:105" x14ac:dyDescent="0.15">
      <c r="A74" s="325">
        <v>5329</v>
      </c>
      <c r="B74" s="326">
        <v>42292</v>
      </c>
      <c r="C74" s="327" t="s">
        <v>605</v>
      </c>
      <c r="D74" s="328" t="s">
        <v>1069</v>
      </c>
      <c r="E74" s="328"/>
      <c r="F74" s="328" t="s">
        <v>603</v>
      </c>
      <c r="G74" s="336">
        <v>42291</v>
      </c>
      <c r="H74" s="329" t="s">
        <v>711</v>
      </c>
      <c r="I74" s="329" t="s">
        <v>760</v>
      </c>
      <c r="J74" s="329"/>
      <c r="K74" s="328" t="s">
        <v>93</v>
      </c>
      <c r="L74" s="328" t="s">
        <v>1176</v>
      </c>
      <c r="M74" s="331">
        <v>118.15454545454544</v>
      </c>
      <c r="N74" s="331">
        <v>18.618181818181817</v>
      </c>
      <c r="O74" s="328"/>
      <c r="P74" s="328"/>
      <c r="Q74" s="331"/>
      <c r="R74" s="328"/>
      <c r="S74" s="331"/>
      <c r="T74" s="328"/>
      <c r="U74" s="328"/>
      <c r="V74" s="328"/>
      <c r="W74" s="328"/>
      <c r="X74" s="328"/>
      <c r="Y74" s="328"/>
      <c r="Z74" s="328"/>
      <c r="AA74" s="328"/>
      <c r="AB74" s="328"/>
      <c r="AC74" s="328"/>
      <c r="AD74" s="328"/>
      <c r="AE74" s="328"/>
      <c r="AF74" s="331"/>
      <c r="AG74" s="328"/>
      <c r="AH74" s="328"/>
      <c r="AI74" s="328"/>
      <c r="AJ74" s="328"/>
      <c r="AK74" s="328"/>
      <c r="AL74" s="328"/>
      <c r="AM74" s="328"/>
      <c r="AN74" s="328"/>
      <c r="AO74" s="328">
        <v>45.72727272727272</v>
      </c>
      <c r="AP74" s="328"/>
      <c r="AQ74" s="328">
        <v>15.254545454545454</v>
      </c>
      <c r="AR74" s="328" t="s">
        <v>518</v>
      </c>
      <c r="AS74" s="329" t="s">
        <v>760</v>
      </c>
      <c r="AT74" s="329"/>
      <c r="AU74" s="329"/>
      <c r="AV74" s="329" t="s">
        <v>763</v>
      </c>
      <c r="AW74" s="329">
        <v>12</v>
      </c>
      <c r="AX74" s="329"/>
      <c r="AY74" s="329"/>
      <c r="AZ74" s="329"/>
      <c r="BA74" s="329" t="s">
        <v>1152</v>
      </c>
      <c r="BB74" s="328"/>
      <c r="BC74" s="329">
        <v>0</v>
      </c>
      <c r="BD74" s="329">
        <v>0</v>
      </c>
      <c r="BE74" s="329">
        <v>0</v>
      </c>
      <c r="BF74" s="329">
        <v>0</v>
      </c>
      <c r="BG74" s="329">
        <v>0</v>
      </c>
      <c r="BH74" s="329">
        <v>0</v>
      </c>
      <c r="BI74" s="329">
        <v>0</v>
      </c>
      <c r="BJ74" s="329">
        <v>0</v>
      </c>
      <c r="BK74" s="329">
        <v>0</v>
      </c>
      <c r="BL74" s="329">
        <v>0</v>
      </c>
      <c r="BM74" s="329"/>
      <c r="BN74" s="329" t="s">
        <v>760</v>
      </c>
      <c r="BO74" s="329">
        <v>24</v>
      </c>
      <c r="BP74" s="329" t="s">
        <v>760</v>
      </c>
      <c r="BQ74" s="329"/>
      <c r="BR74" s="329">
        <v>24</v>
      </c>
      <c r="BS74" s="329"/>
      <c r="BT74" s="334"/>
      <c r="BU74" s="334"/>
      <c r="BV74" s="329"/>
      <c r="BW74" s="329" t="s">
        <v>760</v>
      </c>
      <c r="BX74" s="329"/>
      <c r="BY74" s="340" t="s">
        <v>1238</v>
      </c>
      <c r="BZ74" s="335" t="s">
        <v>993</v>
      </c>
      <c r="CA74" s="340"/>
    </row>
    <row r="75" spans="1:105" x14ac:dyDescent="0.15">
      <c r="A75" s="325">
        <v>5605</v>
      </c>
      <c r="B75" s="326">
        <v>42292</v>
      </c>
      <c r="C75" s="327" t="s">
        <v>605</v>
      </c>
      <c r="D75" s="328" t="s">
        <v>1069</v>
      </c>
      <c r="E75" s="328"/>
      <c r="F75" s="328" t="s">
        <v>603</v>
      </c>
      <c r="G75" s="326">
        <v>42184</v>
      </c>
      <c r="H75" s="329" t="s">
        <v>711</v>
      </c>
      <c r="I75" s="329" t="s">
        <v>760</v>
      </c>
      <c r="J75" s="329"/>
      <c r="K75" s="328" t="s">
        <v>94</v>
      </c>
      <c r="L75" s="328" t="s">
        <v>1178</v>
      </c>
      <c r="M75" s="331">
        <v>175.85454545454544</v>
      </c>
      <c r="N75" s="331">
        <v>23.336363636363636</v>
      </c>
      <c r="O75" s="328"/>
      <c r="P75" s="328"/>
      <c r="Q75" s="331"/>
      <c r="R75" s="328"/>
      <c r="S75" s="331"/>
      <c r="T75" s="328"/>
      <c r="U75" s="328"/>
      <c r="V75" s="328"/>
      <c r="W75" s="328"/>
      <c r="X75" s="328"/>
      <c r="Y75" s="328"/>
      <c r="Z75" s="328"/>
      <c r="AA75" s="328"/>
      <c r="AB75" s="328"/>
      <c r="AC75" s="328"/>
      <c r="AD75" s="328"/>
      <c r="AE75" s="328"/>
      <c r="AF75" s="331"/>
      <c r="AG75" s="328"/>
      <c r="AH75" s="328"/>
      <c r="AI75" s="328"/>
      <c r="AJ75" s="328"/>
      <c r="AK75" s="328"/>
      <c r="AL75" s="328"/>
      <c r="AM75" s="328"/>
      <c r="AN75" s="328"/>
      <c r="AO75" s="328">
        <v>45.981818181818177</v>
      </c>
      <c r="AP75" s="328"/>
      <c r="AQ75" s="328">
        <v>15.209090909090909</v>
      </c>
      <c r="AR75" s="328" t="s">
        <v>518</v>
      </c>
      <c r="AS75" s="329" t="s">
        <v>760</v>
      </c>
      <c r="AT75" s="329"/>
      <c r="AU75" s="329"/>
      <c r="AV75" s="329" t="s">
        <v>763</v>
      </c>
      <c r="AW75" s="329">
        <v>12</v>
      </c>
      <c r="AX75" s="329"/>
      <c r="AY75" s="329"/>
      <c r="AZ75" s="329"/>
      <c r="BA75" s="329" t="s">
        <v>1152</v>
      </c>
      <c r="BB75" s="328"/>
      <c r="BC75" s="329">
        <v>0</v>
      </c>
      <c r="BD75" s="329">
        <v>0</v>
      </c>
      <c r="BE75" s="329">
        <v>23.17</v>
      </c>
      <c r="BF75" s="329">
        <v>0</v>
      </c>
      <c r="BG75" s="329">
        <v>0</v>
      </c>
      <c r="BH75" s="329">
        <v>0</v>
      </c>
      <c r="BI75" s="329">
        <v>0</v>
      </c>
      <c r="BJ75" s="329">
        <v>0</v>
      </c>
      <c r="BK75" s="329">
        <v>0</v>
      </c>
      <c r="BL75" s="329">
        <v>0</v>
      </c>
      <c r="BM75" s="329"/>
      <c r="BN75" s="329" t="s">
        <v>760</v>
      </c>
      <c r="BO75" s="329"/>
      <c r="BP75" s="329" t="s">
        <v>760</v>
      </c>
      <c r="BQ75" s="329"/>
      <c r="BR75" s="329"/>
      <c r="BS75" s="329"/>
      <c r="BT75" s="334"/>
      <c r="BU75" s="334"/>
      <c r="BV75" s="329"/>
      <c r="BW75" s="329" t="s">
        <v>760</v>
      </c>
      <c r="BX75" s="329"/>
      <c r="BY75" s="340" t="s">
        <v>1179</v>
      </c>
      <c r="BZ75" s="335" t="s">
        <v>995</v>
      </c>
      <c r="CA75" s="340"/>
    </row>
    <row r="76" spans="1:105" x14ac:dyDescent="0.15">
      <c r="A76" s="325">
        <v>4952</v>
      </c>
      <c r="B76" s="326">
        <v>42291</v>
      </c>
      <c r="C76" s="327" t="s">
        <v>605</v>
      </c>
      <c r="D76" s="328" t="s">
        <v>1069</v>
      </c>
      <c r="E76" s="328"/>
      <c r="F76" s="328" t="s">
        <v>603</v>
      </c>
      <c r="G76" s="326">
        <v>42185</v>
      </c>
      <c r="H76" s="329" t="s">
        <v>711</v>
      </c>
      <c r="I76" s="329" t="s">
        <v>760</v>
      </c>
      <c r="J76" s="329"/>
      <c r="K76" s="328" t="s">
        <v>609</v>
      </c>
      <c r="L76" s="328" t="s">
        <v>815</v>
      </c>
      <c r="M76" s="331">
        <v>177.67</v>
      </c>
      <c r="N76" s="331">
        <v>18.260000000000002</v>
      </c>
      <c r="O76" s="328"/>
      <c r="P76" s="328"/>
      <c r="Q76" s="331"/>
      <c r="R76" s="328"/>
      <c r="S76" s="331"/>
      <c r="T76" s="328"/>
      <c r="U76" s="328"/>
      <c r="V76" s="328"/>
      <c r="W76" s="328"/>
      <c r="X76" s="328"/>
      <c r="Y76" s="328"/>
      <c r="Z76" s="328"/>
      <c r="AA76" s="328"/>
      <c r="AB76" s="328"/>
      <c r="AC76" s="328"/>
      <c r="AD76" s="328"/>
      <c r="AE76" s="328"/>
      <c r="AF76" s="331"/>
      <c r="AG76" s="328"/>
      <c r="AH76" s="328"/>
      <c r="AI76" s="328"/>
      <c r="AJ76" s="328"/>
      <c r="AK76" s="328"/>
      <c r="AL76" s="328"/>
      <c r="AM76" s="328"/>
      <c r="AN76" s="328"/>
      <c r="AO76" s="328">
        <v>45.72727272727272</v>
      </c>
      <c r="AP76" s="328"/>
      <c r="AQ76" s="328">
        <v>15.254545454545454</v>
      </c>
      <c r="AR76" s="328" t="s">
        <v>518</v>
      </c>
      <c r="AS76" s="329" t="s">
        <v>760</v>
      </c>
      <c r="AT76" s="329"/>
      <c r="AU76" s="329"/>
      <c r="AV76" s="329" t="s">
        <v>763</v>
      </c>
      <c r="AW76" s="329">
        <v>12</v>
      </c>
      <c r="AX76" s="329"/>
      <c r="AY76" s="329"/>
      <c r="AZ76" s="329"/>
      <c r="BA76" s="329" t="s">
        <v>760</v>
      </c>
      <c r="BB76" s="328"/>
      <c r="BC76" s="329">
        <v>0</v>
      </c>
      <c r="BD76" s="329">
        <v>0</v>
      </c>
      <c r="BE76" s="329">
        <v>0</v>
      </c>
      <c r="BF76" s="329">
        <v>0</v>
      </c>
      <c r="BG76" s="329">
        <v>0</v>
      </c>
      <c r="BH76" s="329">
        <v>0</v>
      </c>
      <c r="BI76" s="329">
        <v>0</v>
      </c>
      <c r="BJ76" s="329">
        <v>0</v>
      </c>
      <c r="BK76" s="329">
        <v>0</v>
      </c>
      <c r="BL76" s="329">
        <v>0</v>
      </c>
      <c r="BM76" s="329">
        <v>36</v>
      </c>
      <c r="BN76" s="329" t="s">
        <v>760</v>
      </c>
      <c r="BO76" s="329"/>
      <c r="BP76" s="329" t="s">
        <v>760</v>
      </c>
      <c r="BQ76" s="329"/>
      <c r="BR76" s="329"/>
      <c r="BS76" s="329"/>
      <c r="BT76" s="334"/>
      <c r="BU76" s="334"/>
      <c r="BV76" s="329"/>
      <c r="BW76" s="329" t="s">
        <v>760</v>
      </c>
      <c r="BX76" s="329" t="s">
        <v>794</v>
      </c>
      <c r="BY76" s="340" t="s">
        <v>1239</v>
      </c>
      <c r="BZ76" s="335" t="s">
        <v>993</v>
      </c>
      <c r="CA76" s="340"/>
    </row>
    <row r="77" spans="1:105" x14ac:dyDescent="0.15">
      <c r="A77" s="325">
        <v>4926</v>
      </c>
      <c r="B77" s="326">
        <v>42293</v>
      </c>
      <c r="C77" s="327" t="s">
        <v>605</v>
      </c>
      <c r="D77" s="328" t="s">
        <v>1069</v>
      </c>
      <c r="E77" s="328"/>
      <c r="F77" s="328" t="s">
        <v>603</v>
      </c>
      <c r="G77" s="326">
        <v>42247</v>
      </c>
      <c r="H77" s="329" t="s">
        <v>711</v>
      </c>
      <c r="I77" s="329" t="s">
        <v>760</v>
      </c>
      <c r="J77" s="329"/>
      <c r="K77" s="328" t="s">
        <v>1011</v>
      </c>
      <c r="L77" s="328" t="s">
        <v>1012</v>
      </c>
      <c r="M77" s="331">
        <v>143</v>
      </c>
      <c r="N77" s="331">
        <v>19.100000000000001</v>
      </c>
      <c r="O77" s="328"/>
      <c r="P77" s="328"/>
      <c r="Q77" s="331"/>
      <c r="R77" s="328"/>
      <c r="S77" s="331"/>
      <c r="T77" s="328"/>
      <c r="U77" s="328"/>
      <c r="V77" s="328"/>
      <c r="W77" s="328"/>
      <c r="X77" s="328"/>
      <c r="Y77" s="328"/>
      <c r="Z77" s="328"/>
      <c r="AA77" s="328"/>
      <c r="AB77" s="328"/>
      <c r="AC77" s="328"/>
      <c r="AD77" s="328"/>
      <c r="AE77" s="328"/>
      <c r="AF77" s="331"/>
      <c r="AG77" s="328"/>
      <c r="AH77" s="328"/>
      <c r="AI77" s="328"/>
      <c r="AJ77" s="328"/>
      <c r="AK77" s="328"/>
      <c r="AL77" s="328"/>
      <c r="AM77" s="328"/>
      <c r="AN77" s="328"/>
      <c r="AO77" s="328">
        <v>47.1</v>
      </c>
      <c r="AP77" s="328"/>
      <c r="AQ77" s="328">
        <v>15.699999999999998</v>
      </c>
      <c r="AR77" s="328" t="s">
        <v>518</v>
      </c>
      <c r="AS77" s="329" t="s">
        <v>760</v>
      </c>
      <c r="AT77" s="329"/>
      <c r="AU77" s="329"/>
      <c r="AV77" s="329" t="s">
        <v>763</v>
      </c>
      <c r="AW77" s="329">
        <v>12</v>
      </c>
      <c r="AX77" s="329"/>
      <c r="AY77" s="329"/>
      <c r="AZ77" s="329"/>
      <c r="BA77" s="329" t="s">
        <v>760</v>
      </c>
      <c r="BB77" s="328"/>
      <c r="BC77" s="329">
        <v>0</v>
      </c>
      <c r="BD77" s="329">
        <v>0</v>
      </c>
      <c r="BE77" s="329">
        <v>0</v>
      </c>
      <c r="BF77" s="329">
        <v>0</v>
      </c>
      <c r="BG77" s="329">
        <v>0</v>
      </c>
      <c r="BH77" s="329">
        <v>0</v>
      </c>
      <c r="BI77" s="329">
        <v>0</v>
      </c>
      <c r="BJ77" s="329">
        <v>0</v>
      </c>
      <c r="BK77" s="329">
        <v>0</v>
      </c>
      <c r="BL77" s="329">
        <v>0</v>
      </c>
      <c r="BM77" s="329"/>
      <c r="BN77" s="329" t="s">
        <v>760</v>
      </c>
      <c r="BO77" s="329"/>
      <c r="BP77" s="329" t="s">
        <v>760</v>
      </c>
      <c r="BQ77" s="329"/>
      <c r="BR77" s="329">
        <v>12</v>
      </c>
      <c r="BS77" s="329"/>
      <c r="BT77" s="334"/>
      <c r="BU77" s="334"/>
      <c r="BV77" s="329"/>
      <c r="BW77" s="329" t="s">
        <v>760</v>
      </c>
      <c r="BX77" s="329" t="s">
        <v>794</v>
      </c>
      <c r="BY77" s="340" t="s">
        <v>1240</v>
      </c>
      <c r="BZ77" s="335" t="s">
        <v>995</v>
      </c>
      <c r="CA77" s="340"/>
    </row>
    <row r="78" spans="1:105" s="340" customFormat="1" x14ac:dyDescent="0.15">
      <c r="C78" s="344"/>
      <c r="H78" s="347"/>
      <c r="I78" s="347"/>
      <c r="J78" s="347"/>
      <c r="L78" s="348"/>
      <c r="M78" s="349"/>
      <c r="N78" s="350"/>
      <c r="Q78" s="350"/>
      <c r="S78" s="350"/>
      <c r="AF78" s="351"/>
      <c r="AG78" s="352"/>
      <c r="AH78" s="345"/>
      <c r="AI78" s="345"/>
      <c r="AJ78" s="345"/>
      <c r="AK78" s="345"/>
      <c r="AL78" s="345"/>
      <c r="AQ78" s="353"/>
      <c r="AR78" s="347"/>
      <c r="AS78" s="347"/>
      <c r="AT78" s="354"/>
      <c r="AU78" s="347"/>
      <c r="AV78" s="354"/>
      <c r="AW78" s="355"/>
      <c r="AX78" s="355"/>
      <c r="AY78" s="355"/>
      <c r="AZ78" s="355"/>
      <c r="BA78" s="348"/>
      <c r="BB78" s="355"/>
      <c r="BC78" s="347"/>
      <c r="BD78" s="347"/>
      <c r="BE78" s="347"/>
      <c r="BF78" s="347"/>
      <c r="BG78" s="347"/>
      <c r="BH78" s="347"/>
      <c r="BI78" s="354"/>
      <c r="BJ78" s="355"/>
      <c r="BK78" s="355"/>
      <c r="BL78" s="347"/>
      <c r="BM78" s="347"/>
      <c r="BN78" s="347"/>
      <c r="BO78" s="347"/>
      <c r="BP78" s="347"/>
      <c r="BQ78" s="347"/>
      <c r="BR78" s="347"/>
      <c r="BS78" s="344"/>
      <c r="BT78" s="344"/>
      <c r="BU78" s="347"/>
      <c r="BV78" s="347"/>
      <c r="BW78" s="344"/>
    </row>
    <row r="79" spans="1:105" s="340" customFormat="1" x14ac:dyDescent="0.15">
      <c r="C79" s="344"/>
      <c r="H79" s="347"/>
      <c r="I79" s="347"/>
      <c r="J79" s="347"/>
      <c r="L79" s="348"/>
      <c r="M79" s="349"/>
      <c r="N79" s="350"/>
      <c r="Q79" s="350"/>
      <c r="S79" s="350"/>
      <c r="AF79" s="351"/>
      <c r="AG79" s="352"/>
      <c r="AH79" s="345"/>
      <c r="AI79" s="345"/>
      <c r="AJ79" s="345"/>
      <c r="AK79" s="345"/>
      <c r="AL79" s="345"/>
      <c r="AQ79" s="353"/>
      <c r="AR79" s="347"/>
      <c r="AS79" s="347"/>
      <c r="AT79" s="354"/>
      <c r="AU79" s="347"/>
      <c r="AV79" s="354"/>
      <c r="AW79" s="355"/>
      <c r="AX79" s="355"/>
      <c r="AY79" s="355"/>
      <c r="AZ79" s="355"/>
      <c r="BA79" s="348"/>
      <c r="BB79" s="355"/>
      <c r="BC79" s="347"/>
      <c r="BD79" s="347"/>
      <c r="BE79" s="347"/>
      <c r="BF79" s="347"/>
      <c r="BG79" s="347"/>
      <c r="BH79" s="347"/>
      <c r="BI79" s="354"/>
      <c r="BJ79" s="355"/>
      <c r="BK79" s="355"/>
      <c r="BL79" s="347"/>
      <c r="BM79" s="347"/>
      <c r="BN79" s="347"/>
      <c r="BO79" s="347"/>
      <c r="BP79" s="347"/>
      <c r="BQ79" s="347"/>
      <c r="BR79" s="347"/>
      <c r="BS79" s="344"/>
      <c r="BT79" s="344"/>
      <c r="BU79" s="347"/>
      <c r="BV79" s="347"/>
      <c r="BW79" s="344"/>
    </row>
    <row r="80" spans="1:105" s="340" customFormat="1" x14ac:dyDescent="0.15">
      <c r="C80" s="344"/>
      <c r="H80" s="347"/>
      <c r="I80" s="347"/>
      <c r="J80" s="347"/>
      <c r="L80" s="348"/>
      <c r="M80" s="349"/>
      <c r="N80" s="350"/>
      <c r="Q80" s="350"/>
      <c r="S80" s="350"/>
      <c r="AF80" s="351"/>
      <c r="AG80" s="352"/>
      <c r="AH80" s="345"/>
      <c r="AI80" s="345"/>
      <c r="AJ80" s="345"/>
      <c r="AK80" s="345"/>
      <c r="AL80" s="345"/>
      <c r="AQ80" s="353"/>
      <c r="AR80" s="347"/>
      <c r="AS80" s="347"/>
      <c r="AT80" s="354"/>
      <c r="AU80" s="347"/>
      <c r="AV80" s="354"/>
      <c r="AW80" s="355"/>
      <c r="AX80" s="355"/>
      <c r="AY80" s="355"/>
      <c r="AZ80" s="355"/>
      <c r="BA80" s="348"/>
      <c r="BB80" s="355"/>
      <c r="BC80" s="347"/>
      <c r="BD80" s="347"/>
      <c r="BE80" s="347"/>
      <c r="BF80" s="347"/>
      <c r="BG80" s="347"/>
      <c r="BH80" s="347"/>
      <c r="BI80" s="354"/>
      <c r="BJ80" s="355"/>
      <c r="BK80" s="355"/>
      <c r="BL80" s="347"/>
      <c r="BM80" s="347"/>
      <c r="BN80" s="347"/>
      <c r="BO80" s="347"/>
      <c r="BP80" s="347"/>
      <c r="BQ80" s="347"/>
      <c r="BR80" s="347"/>
      <c r="BS80" s="344"/>
      <c r="BT80" s="344"/>
      <c r="BU80" s="347"/>
      <c r="BV80" s="347"/>
      <c r="BW80" s="344"/>
    </row>
    <row r="81" spans="1:75" s="340" customFormat="1" x14ac:dyDescent="0.15">
      <c r="C81" s="344"/>
      <c r="H81" s="347"/>
      <c r="I81" s="347"/>
      <c r="J81" s="347"/>
      <c r="L81" s="348"/>
      <c r="M81" s="349"/>
      <c r="N81" s="350"/>
      <c r="Q81" s="350"/>
      <c r="S81" s="350"/>
      <c r="AF81" s="351"/>
      <c r="AG81" s="352"/>
      <c r="AH81" s="345"/>
      <c r="AI81" s="345"/>
      <c r="AJ81" s="345"/>
      <c r="AK81" s="345"/>
      <c r="AL81" s="345"/>
      <c r="AQ81" s="353"/>
      <c r="AR81" s="347"/>
      <c r="AS81" s="347"/>
      <c r="AT81" s="354"/>
      <c r="AU81" s="347"/>
      <c r="AV81" s="354"/>
      <c r="AW81" s="355"/>
      <c r="AX81" s="355"/>
      <c r="AY81" s="355"/>
      <c r="AZ81" s="355"/>
      <c r="BA81" s="348"/>
      <c r="BB81" s="355"/>
      <c r="BC81" s="347"/>
      <c r="BD81" s="347"/>
      <c r="BE81" s="347"/>
      <c r="BF81" s="347"/>
      <c r="BG81" s="347"/>
      <c r="BH81" s="347"/>
      <c r="BI81" s="354"/>
      <c r="BJ81" s="355"/>
      <c r="BK81" s="355"/>
      <c r="BL81" s="347"/>
      <c r="BM81" s="347"/>
      <c r="BN81" s="347"/>
      <c r="BO81" s="347"/>
      <c r="BP81" s="347"/>
      <c r="BQ81" s="347"/>
      <c r="BR81" s="347"/>
      <c r="BS81" s="344"/>
      <c r="BT81" s="344"/>
      <c r="BU81" s="347"/>
      <c r="BV81" s="347"/>
      <c r="BW81" s="344"/>
    </row>
    <row r="82" spans="1:75" s="340" customFormat="1" x14ac:dyDescent="0.15">
      <c r="C82" s="344"/>
      <c r="H82" s="347"/>
      <c r="I82" s="347"/>
      <c r="J82" s="347"/>
      <c r="L82" s="348"/>
      <c r="M82" s="349"/>
      <c r="N82" s="350"/>
      <c r="Q82" s="350"/>
      <c r="S82" s="350"/>
      <c r="AF82" s="351"/>
      <c r="AG82" s="352"/>
      <c r="AH82" s="345"/>
      <c r="AI82" s="345"/>
      <c r="AJ82" s="345"/>
      <c r="AK82" s="345"/>
      <c r="AL82" s="345"/>
      <c r="AQ82" s="353"/>
      <c r="AR82" s="347"/>
      <c r="AS82" s="347"/>
      <c r="AT82" s="354"/>
      <c r="AU82" s="347"/>
      <c r="AV82" s="354"/>
      <c r="AW82" s="355"/>
      <c r="AX82" s="355"/>
      <c r="AY82" s="355"/>
      <c r="AZ82" s="355"/>
      <c r="BA82" s="348"/>
      <c r="BB82" s="355"/>
      <c r="BC82" s="347"/>
      <c r="BD82" s="347"/>
      <c r="BE82" s="347"/>
      <c r="BF82" s="347"/>
      <c r="BG82" s="347"/>
      <c r="BH82" s="347"/>
      <c r="BI82" s="354"/>
      <c r="BJ82" s="355"/>
      <c r="BK82" s="355"/>
      <c r="BL82" s="347"/>
      <c r="BM82" s="347"/>
      <c r="BN82" s="347"/>
      <c r="BO82" s="347"/>
      <c r="BP82" s="347"/>
      <c r="BQ82" s="347"/>
      <c r="BR82" s="347"/>
      <c r="BS82" s="344"/>
      <c r="BT82" s="344"/>
      <c r="BU82" s="347"/>
      <c r="BV82" s="347"/>
      <c r="BW82" s="344"/>
    </row>
    <row r="83" spans="1:75" s="340" customFormat="1" x14ac:dyDescent="0.15">
      <c r="C83" s="344"/>
      <c r="H83" s="347"/>
      <c r="I83" s="347"/>
      <c r="J83" s="347"/>
      <c r="L83" s="348"/>
      <c r="M83" s="349"/>
      <c r="N83" s="350"/>
      <c r="Q83" s="350"/>
      <c r="S83" s="350"/>
      <c r="AF83" s="351"/>
      <c r="AG83" s="352"/>
      <c r="AH83" s="345"/>
      <c r="AI83" s="345"/>
      <c r="AJ83" s="345"/>
      <c r="AK83" s="345"/>
      <c r="AL83" s="345"/>
      <c r="AQ83" s="353"/>
      <c r="AR83" s="347"/>
      <c r="AS83" s="347"/>
      <c r="AT83" s="354"/>
      <c r="AU83" s="347"/>
      <c r="AV83" s="354"/>
      <c r="AW83" s="355"/>
      <c r="AX83" s="355"/>
      <c r="AY83" s="355"/>
      <c r="AZ83" s="355"/>
      <c r="BA83" s="348"/>
      <c r="BB83" s="355"/>
      <c r="BC83" s="347"/>
      <c r="BD83" s="347"/>
      <c r="BE83" s="347"/>
      <c r="BF83" s="347"/>
      <c r="BG83" s="347"/>
      <c r="BH83" s="347"/>
      <c r="BI83" s="354"/>
      <c r="BJ83" s="355"/>
      <c r="BK83" s="355"/>
      <c r="BL83" s="347"/>
      <c r="BM83" s="347"/>
      <c r="BN83" s="347"/>
      <c r="BO83" s="347"/>
      <c r="BP83" s="347"/>
      <c r="BQ83" s="347"/>
      <c r="BR83" s="347"/>
      <c r="BS83" s="344"/>
      <c r="BT83" s="344"/>
      <c r="BU83" s="347"/>
      <c r="BV83" s="347"/>
      <c r="BW83" s="344"/>
    </row>
    <row r="84" spans="1:75" s="340" customFormat="1" x14ac:dyDescent="0.15">
      <c r="C84" s="344"/>
      <c r="H84" s="347"/>
      <c r="I84" s="347"/>
      <c r="J84" s="347"/>
      <c r="L84" s="348"/>
      <c r="M84" s="349"/>
      <c r="N84" s="350"/>
      <c r="Q84" s="350"/>
      <c r="S84" s="350"/>
      <c r="AF84" s="351"/>
      <c r="AG84" s="352"/>
      <c r="AH84" s="345"/>
      <c r="AI84" s="345"/>
      <c r="AJ84" s="345"/>
      <c r="AK84" s="345"/>
      <c r="AL84" s="345"/>
      <c r="AQ84" s="353"/>
      <c r="AR84" s="347"/>
      <c r="AS84" s="347"/>
      <c r="AT84" s="354"/>
      <c r="AU84" s="347"/>
      <c r="AV84" s="354"/>
      <c r="AW84" s="355"/>
      <c r="AX84" s="355"/>
      <c r="AY84" s="355"/>
      <c r="AZ84" s="355"/>
      <c r="BA84" s="348"/>
      <c r="BB84" s="355"/>
      <c r="BC84" s="347"/>
      <c r="BD84" s="347"/>
      <c r="BE84" s="347"/>
      <c r="BF84" s="347"/>
      <c r="BG84" s="347"/>
      <c r="BH84" s="347"/>
      <c r="BI84" s="354"/>
      <c r="BJ84" s="355"/>
      <c r="BK84" s="355"/>
      <c r="BL84" s="347"/>
      <c r="BM84" s="347"/>
      <c r="BN84" s="347"/>
      <c r="BO84" s="347"/>
      <c r="BP84" s="347"/>
      <c r="BQ84" s="347"/>
      <c r="BR84" s="347"/>
      <c r="BS84" s="344"/>
      <c r="BT84" s="344"/>
      <c r="BU84" s="347"/>
      <c r="BV84" s="347"/>
      <c r="BW84" s="344"/>
    </row>
    <row r="85" spans="1:75" s="340" customFormat="1" x14ac:dyDescent="0.15">
      <c r="C85" s="344"/>
      <c r="H85" s="347"/>
      <c r="I85" s="347"/>
      <c r="J85" s="347"/>
      <c r="L85" s="348"/>
      <c r="M85" s="349"/>
      <c r="N85" s="350"/>
      <c r="Q85" s="350"/>
      <c r="S85" s="350"/>
      <c r="AF85" s="351"/>
      <c r="AG85" s="352"/>
      <c r="AH85" s="345"/>
      <c r="AI85" s="345"/>
      <c r="AJ85" s="345"/>
      <c r="AK85" s="345"/>
      <c r="AL85" s="345"/>
      <c r="AQ85" s="353"/>
      <c r="AR85" s="347"/>
      <c r="AS85" s="347"/>
      <c r="AT85" s="354"/>
      <c r="AU85" s="347"/>
      <c r="AV85" s="354"/>
      <c r="AW85" s="355"/>
      <c r="AX85" s="355"/>
      <c r="AY85" s="355"/>
      <c r="AZ85" s="355"/>
      <c r="BA85" s="348"/>
      <c r="BB85" s="355"/>
      <c r="BC85" s="347"/>
      <c r="BD85" s="347"/>
      <c r="BE85" s="347"/>
      <c r="BF85" s="347"/>
      <c r="BG85" s="347"/>
      <c r="BH85" s="347"/>
      <c r="BI85" s="354"/>
      <c r="BJ85" s="355"/>
      <c r="BK85" s="355"/>
      <c r="BL85" s="347"/>
      <c r="BM85" s="347"/>
      <c r="BN85" s="347"/>
      <c r="BO85" s="347"/>
      <c r="BP85" s="347"/>
      <c r="BQ85" s="347"/>
      <c r="BR85" s="347"/>
      <c r="BS85" s="344"/>
      <c r="BT85" s="344"/>
      <c r="BU85" s="347"/>
      <c r="BV85" s="347"/>
      <c r="BW85" s="344"/>
    </row>
    <row r="86" spans="1:75" s="340" customFormat="1" x14ac:dyDescent="0.15">
      <c r="C86" s="344"/>
      <c r="H86" s="347"/>
      <c r="I86" s="347"/>
      <c r="J86" s="347"/>
      <c r="L86" s="348"/>
      <c r="M86" s="349"/>
      <c r="N86" s="350"/>
      <c r="Q86" s="350"/>
      <c r="S86" s="350"/>
      <c r="AF86" s="351"/>
      <c r="AG86" s="352"/>
      <c r="AH86" s="345"/>
      <c r="AI86" s="345"/>
      <c r="AJ86" s="345"/>
      <c r="AK86" s="345"/>
      <c r="AL86" s="345"/>
      <c r="AQ86" s="353"/>
      <c r="AR86" s="347"/>
      <c r="AS86" s="347"/>
      <c r="AT86" s="354"/>
      <c r="AU86" s="347"/>
      <c r="AV86" s="354"/>
      <c r="AW86" s="355"/>
      <c r="AX86" s="355"/>
      <c r="AY86" s="355"/>
      <c r="AZ86" s="355"/>
      <c r="BA86" s="348"/>
      <c r="BB86" s="355"/>
      <c r="BC86" s="347"/>
      <c r="BD86" s="347"/>
      <c r="BE86" s="347"/>
      <c r="BF86" s="347"/>
      <c r="BG86" s="347"/>
      <c r="BH86" s="347"/>
      <c r="BI86" s="354"/>
      <c r="BJ86" s="355"/>
      <c r="BK86" s="355"/>
      <c r="BL86" s="347"/>
      <c r="BM86" s="347"/>
      <c r="BN86" s="347"/>
      <c r="BO86" s="347"/>
      <c r="BP86" s="347"/>
      <c r="BQ86" s="347"/>
      <c r="BR86" s="347"/>
      <c r="BS86" s="344"/>
      <c r="BT86" s="344"/>
      <c r="BU86" s="347"/>
      <c r="BV86" s="347"/>
      <c r="BW86" s="344"/>
    </row>
    <row r="87" spans="1:75" x14ac:dyDescent="0.15">
      <c r="A87" s="340"/>
    </row>
    <row r="88" spans="1:75" x14ac:dyDescent="0.15">
      <c r="A88" s="340"/>
    </row>
    <row r="89" spans="1:75" x14ac:dyDescent="0.15">
      <c r="A89" s="340"/>
    </row>
    <row r="90" spans="1:75" x14ac:dyDescent="0.15">
      <c r="A90" s="340"/>
    </row>
    <row r="91" spans="1:75" x14ac:dyDescent="0.15">
      <c r="A91" s="340"/>
    </row>
    <row r="92" spans="1:75" x14ac:dyDescent="0.15">
      <c r="A92" s="340"/>
    </row>
    <row r="93" spans="1:75" x14ac:dyDescent="0.15">
      <c r="A93" s="340"/>
    </row>
    <row r="94" spans="1:75" x14ac:dyDescent="0.15">
      <c r="A94" s="340"/>
    </row>
    <row r="95" spans="1:75" x14ac:dyDescent="0.15">
      <c r="A95" s="340"/>
    </row>
    <row r="96" spans="1:75" x14ac:dyDescent="0.15">
      <c r="A96" s="340"/>
    </row>
    <row r="97" spans="1:1" x14ac:dyDescent="0.15">
      <c r="A97" s="340"/>
    </row>
    <row r="98" spans="1:1" x14ac:dyDescent="0.15">
      <c r="A98" s="340"/>
    </row>
    <row r="99" spans="1:1" x14ac:dyDescent="0.15">
      <c r="A99" s="340"/>
    </row>
    <row r="100" spans="1:1" x14ac:dyDescent="0.15">
      <c r="A100" s="340"/>
    </row>
    <row r="101" spans="1:1" x14ac:dyDescent="0.15">
      <c r="A101" s="340"/>
    </row>
    <row r="102" spans="1:1" x14ac:dyDescent="0.15">
      <c r="A102" s="340"/>
    </row>
    <row r="103" spans="1:1" x14ac:dyDescent="0.15">
      <c r="A103" s="340"/>
    </row>
    <row r="104" spans="1:1" x14ac:dyDescent="0.15">
      <c r="A104" s="340"/>
    </row>
    <row r="105" spans="1:1" x14ac:dyDescent="0.15">
      <c r="A105" s="340"/>
    </row>
    <row r="106" spans="1:1" x14ac:dyDescent="0.15">
      <c r="A106" s="340"/>
    </row>
    <row r="107" spans="1:1" x14ac:dyDescent="0.15">
      <c r="A107" s="340"/>
    </row>
    <row r="108" spans="1:1" x14ac:dyDescent="0.15">
      <c r="A108" s="340"/>
    </row>
    <row r="109" spans="1:1" x14ac:dyDescent="0.15">
      <c r="A109" s="340"/>
    </row>
    <row r="110" spans="1:1" x14ac:dyDescent="0.15">
      <c r="A110" s="340"/>
    </row>
    <row r="111" spans="1:1" x14ac:dyDescent="0.15">
      <c r="A111" s="340"/>
    </row>
    <row r="112" spans="1:1" x14ac:dyDescent="0.15">
      <c r="A112" s="340"/>
    </row>
    <row r="113" spans="1:1" x14ac:dyDescent="0.15">
      <c r="A113" s="340"/>
    </row>
    <row r="114" spans="1:1" x14ac:dyDescent="0.15">
      <c r="A114" s="340"/>
    </row>
    <row r="115" spans="1:1" x14ac:dyDescent="0.15">
      <c r="A115" s="340"/>
    </row>
    <row r="116" spans="1:1" x14ac:dyDescent="0.15">
      <c r="A116" s="340"/>
    </row>
    <row r="117" spans="1:1" x14ac:dyDescent="0.15">
      <c r="A117" s="340"/>
    </row>
    <row r="118" spans="1:1" x14ac:dyDescent="0.15">
      <c r="A118" s="340"/>
    </row>
    <row r="119" spans="1:1" x14ac:dyDescent="0.15">
      <c r="A119" s="340"/>
    </row>
    <row r="120" spans="1:1" x14ac:dyDescent="0.15">
      <c r="A120" s="340"/>
    </row>
    <row r="121" spans="1:1" x14ac:dyDescent="0.15">
      <c r="A121" s="340"/>
    </row>
    <row r="122" spans="1:1" x14ac:dyDescent="0.15">
      <c r="A122" s="340"/>
    </row>
    <row r="123" spans="1:1" x14ac:dyDescent="0.15">
      <c r="A123" s="340"/>
    </row>
    <row r="124" spans="1:1" x14ac:dyDescent="0.15">
      <c r="A124" s="340"/>
    </row>
    <row r="125" spans="1:1" x14ac:dyDescent="0.15">
      <c r="A125" s="340"/>
    </row>
    <row r="126" spans="1:1" x14ac:dyDescent="0.15">
      <c r="A126" s="340"/>
    </row>
    <row r="127" spans="1:1" x14ac:dyDescent="0.15">
      <c r="A127" s="340"/>
    </row>
    <row r="128" spans="1:1" x14ac:dyDescent="0.15">
      <c r="A128" s="340"/>
    </row>
    <row r="129" spans="1:1" x14ac:dyDescent="0.15">
      <c r="A129" s="340"/>
    </row>
    <row r="130" spans="1:1" x14ac:dyDescent="0.15">
      <c r="A130" s="340"/>
    </row>
    <row r="131" spans="1:1" x14ac:dyDescent="0.15">
      <c r="A131" s="340"/>
    </row>
    <row r="132" spans="1:1" x14ac:dyDescent="0.15">
      <c r="A132" s="340"/>
    </row>
    <row r="133" spans="1:1" x14ac:dyDescent="0.15">
      <c r="A133" s="340"/>
    </row>
    <row r="134" spans="1:1" x14ac:dyDescent="0.15">
      <c r="A134" s="340"/>
    </row>
    <row r="135" spans="1:1" x14ac:dyDescent="0.15">
      <c r="A135" s="340"/>
    </row>
    <row r="136" spans="1:1" x14ac:dyDescent="0.15">
      <c r="A136" s="340"/>
    </row>
    <row r="137" spans="1:1" x14ac:dyDescent="0.15">
      <c r="A137" s="340"/>
    </row>
    <row r="138" spans="1:1" x14ac:dyDescent="0.15">
      <c r="A138" s="340"/>
    </row>
    <row r="139" spans="1:1" x14ac:dyDescent="0.15">
      <c r="A139" s="340"/>
    </row>
    <row r="140" spans="1:1" x14ac:dyDescent="0.15">
      <c r="A140" s="340"/>
    </row>
    <row r="141" spans="1:1" x14ac:dyDescent="0.15">
      <c r="A141" s="340"/>
    </row>
    <row r="142" spans="1:1" x14ac:dyDescent="0.15">
      <c r="A142" s="340"/>
    </row>
    <row r="143" spans="1:1" x14ac:dyDescent="0.15">
      <c r="A143" s="340"/>
    </row>
    <row r="144" spans="1:1" x14ac:dyDescent="0.15">
      <c r="A144" s="340"/>
    </row>
    <row r="145" spans="1:1" x14ac:dyDescent="0.15">
      <c r="A145" s="340"/>
    </row>
    <row r="146" spans="1:1" x14ac:dyDescent="0.15">
      <c r="A146" s="340"/>
    </row>
    <row r="147" spans="1:1" x14ac:dyDescent="0.15">
      <c r="A147" s="340"/>
    </row>
    <row r="148" spans="1:1" x14ac:dyDescent="0.15">
      <c r="A148" s="340"/>
    </row>
    <row r="149" spans="1:1" x14ac:dyDescent="0.15">
      <c r="A149" s="340"/>
    </row>
    <row r="150" spans="1:1" x14ac:dyDescent="0.15">
      <c r="A150" s="340"/>
    </row>
    <row r="151" spans="1:1" x14ac:dyDescent="0.15">
      <c r="A151" s="340"/>
    </row>
    <row r="152" spans="1:1" x14ac:dyDescent="0.15">
      <c r="A152" s="340"/>
    </row>
    <row r="153" spans="1:1" x14ac:dyDescent="0.15">
      <c r="A153" s="340"/>
    </row>
    <row r="154" spans="1:1" x14ac:dyDescent="0.15">
      <c r="A154" s="340"/>
    </row>
    <row r="155" spans="1:1" x14ac:dyDescent="0.15">
      <c r="A155" s="340"/>
    </row>
    <row r="156" spans="1:1" x14ac:dyDescent="0.15">
      <c r="A156" s="340"/>
    </row>
    <row r="157" spans="1:1" x14ac:dyDescent="0.15">
      <c r="A157" s="340"/>
    </row>
    <row r="158" spans="1:1" x14ac:dyDescent="0.15">
      <c r="A158" s="340"/>
    </row>
    <row r="159" spans="1:1" x14ac:dyDescent="0.15">
      <c r="A159" s="340"/>
    </row>
    <row r="160" spans="1:1" x14ac:dyDescent="0.15">
      <c r="A160" s="340"/>
    </row>
    <row r="161" spans="1:1" x14ac:dyDescent="0.15">
      <c r="A161" s="340"/>
    </row>
    <row r="162" spans="1:1" x14ac:dyDescent="0.15">
      <c r="A162" s="340"/>
    </row>
    <row r="163" spans="1:1" x14ac:dyDescent="0.15">
      <c r="A163" s="340"/>
    </row>
    <row r="164" spans="1:1" x14ac:dyDescent="0.15">
      <c r="A164" s="340"/>
    </row>
    <row r="165" spans="1:1" x14ac:dyDescent="0.15">
      <c r="A165" s="340"/>
    </row>
    <row r="166" spans="1:1" x14ac:dyDescent="0.15">
      <c r="A166" s="340"/>
    </row>
    <row r="167" spans="1:1" x14ac:dyDescent="0.15">
      <c r="A167" s="340"/>
    </row>
    <row r="168" spans="1:1" x14ac:dyDescent="0.15">
      <c r="A168" s="340"/>
    </row>
    <row r="169" spans="1:1" x14ac:dyDescent="0.15">
      <c r="A169" s="340"/>
    </row>
    <row r="170" spans="1:1" x14ac:dyDescent="0.15">
      <c r="A170" s="340"/>
    </row>
    <row r="171" spans="1:1" x14ac:dyDescent="0.15">
      <c r="A171" s="340"/>
    </row>
    <row r="172" spans="1:1" x14ac:dyDescent="0.15">
      <c r="A172" s="340"/>
    </row>
    <row r="173" spans="1:1" x14ac:dyDescent="0.15">
      <c r="A173" s="340"/>
    </row>
    <row r="174" spans="1:1" x14ac:dyDescent="0.15">
      <c r="A174" s="340"/>
    </row>
    <row r="175" spans="1:1" x14ac:dyDescent="0.15">
      <c r="A175" s="340"/>
    </row>
    <row r="176" spans="1:1" x14ac:dyDescent="0.15">
      <c r="A176" s="340"/>
    </row>
    <row r="177" spans="1:1" x14ac:dyDescent="0.15">
      <c r="A177" s="340"/>
    </row>
    <row r="178" spans="1:1" x14ac:dyDescent="0.15">
      <c r="A178" s="340"/>
    </row>
    <row r="179" spans="1:1" x14ac:dyDescent="0.15">
      <c r="A179" s="340"/>
    </row>
    <row r="180" spans="1:1" x14ac:dyDescent="0.15">
      <c r="A180" s="340"/>
    </row>
    <row r="181" spans="1:1" x14ac:dyDescent="0.15">
      <c r="A181" s="340"/>
    </row>
    <row r="182" spans="1:1" x14ac:dyDescent="0.15">
      <c r="A182" s="340"/>
    </row>
    <row r="183" spans="1:1" x14ac:dyDescent="0.15">
      <c r="A183" s="340"/>
    </row>
    <row r="184" spans="1:1" x14ac:dyDescent="0.15">
      <c r="A184" s="340"/>
    </row>
    <row r="185" spans="1:1" x14ac:dyDescent="0.15">
      <c r="A185" s="340"/>
    </row>
    <row r="186" spans="1:1" x14ac:dyDescent="0.15">
      <c r="A186" s="340"/>
    </row>
    <row r="187" spans="1:1" x14ac:dyDescent="0.15">
      <c r="A187" s="340"/>
    </row>
    <row r="188" spans="1:1" x14ac:dyDescent="0.15">
      <c r="A188" s="340"/>
    </row>
    <row r="189" spans="1:1" x14ac:dyDescent="0.15">
      <c r="A189" s="340"/>
    </row>
    <row r="190" spans="1:1" x14ac:dyDescent="0.15">
      <c r="A190" s="340"/>
    </row>
    <row r="191" spans="1:1" x14ac:dyDescent="0.15">
      <c r="A191" s="340"/>
    </row>
    <row r="192" spans="1:1" x14ac:dyDescent="0.15">
      <c r="A192" s="340"/>
    </row>
    <row r="193" spans="1:100" x14ac:dyDescent="0.15">
      <c r="A193" s="340"/>
    </row>
    <row r="194" spans="1:100" x14ac:dyDescent="0.15">
      <c r="A194" s="340"/>
    </row>
    <row r="195" spans="1:100" x14ac:dyDescent="0.15">
      <c r="A195" s="340"/>
    </row>
    <row r="196" spans="1:100" x14ac:dyDescent="0.15">
      <c r="A196" s="340"/>
    </row>
    <row r="197" spans="1:100" x14ac:dyDescent="0.15">
      <c r="A197" s="340"/>
    </row>
    <row r="198" spans="1:100" x14ac:dyDescent="0.15">
      <c r="A198" s="340"/>
    </row>
    <row r="199" spans="1:100" x14ac:dyDescent="0.15">
      <c r="A199" s="340"/>
    </row>
    <row r="208" spans="1:100" x14ac:dyDescent="0.15">
      <c r="A208" s="366"/>
      <c r="B208" s="337"/>
      <c r="C208" s="367"/>
      <c r="D208" s="337"/>
      <c r="E208" s="337"/>
      <c r="F208" s="337"/>
      <c r="G208" s="337"/>
      <c r="H208" s="365"/>
      <c r="I208" s="365"/>
      <c r="J208" s="365"/>
      <c r="K208" s="337"/>
      <c r="L208" s="337"/>
      <c r="M208" s="368"/>
      <c r="N208" s="368"/>
      <c r="O208" s="337"/>
      <c r="P208" s="337"/>
      <c r="Q208" s="368"/>
      <c r="R208" s="337"/>
      <c r="S208" s="368"/>
      <c r="T208" s="337"/>
      <c r="U208" s="337"/>
      <c r="V208" s="337"/>
      <c r="W208" s="337"/>
      <c r="X208" s="337"/>
      <c r="Y208" s="337"/>
      <c r="Z208" s="337"/>
      <c r="AA208" s="337"/>
      <c r="AB208" s="337"/>
      <c r="AC208" s="337"/>
      <c r="AD208" s="337"/>
      <c r="AE208" s="337"/>
      <c r="AF208" s="368"/>
      <c r="AG208" s="337"/>
      <c r="AM208" s="337"/>
      <c r="AN208" s="337"/>
      <c r="AO208" s="337"/>
      <c r="AP208" s="337"/>
      <c r="AQ208" s="337"/>
      <c r="AR208" s="365"/>
      <c r="AS208" s="365"/>
      <c r="AT208" s="365"/>
      <c r="AU208" s="365"/>
      <c r="AV208" s="365"/>
      <c r="BA208" s="337"/>
      <c r="BC208" s="365"/>
      <c r="BD208" s="365"/>
      <c r="BE208" s="365"/>
      <c r="BF208" s="365"/>
      <c r="BG208" s="365"/>
      <c r="BH208" s="365"/>
      <c r="BI208" s="365"/>
      <c r="BL208" s="365"/>
      <c r="BM208" s="365"/>
      <c r="BN208" s="365"/>
      <c r="BO208" s="365"/>
      <c r="BP208" s="365"/>
      <c r="BQ208" s="365"/>
      <c r="BR208" s="365"/>
      <c r="BS208" s="367"/>
      <c r="BT208" s="367"/>
      <c r="BU208" s="365"/>
      <c r="BV208" s="365"/>
      <c r="BW208" s="367"/>
      <c r="BX208" s="337"/>
      <c r="BY208" s="337"/>
      <c r="BZ208" s="337"/>
      <c r="CA208" s="337"/>
      <c r="CB208" s="337"/>
      <c r="CC208" s="337"/>
      <c r="CD208" s="337"/>
      <c r="CE208" s="337"/>
      <c r="CF208" s="337"/>
      <c r="CG208" s="337"/>
      <c r="CH208" s="337"/>
      <c r="CI208" s="337"/>
      <c r="CJ208" s="337"/>
      <c r="CK208" s="337"/>
      <c r="CL208" s="337"/>
      <c r="CM208" s="337"/>
      <c r="CN208" s="337"/>
      <c r="CO208" s="337"/>
      <c r="CP208" s="337"/>
      <c r="CQ208" s="337"/>
      <c r="CR208" s="337"/>
      <c r="CS208" s="337"/>
      <c r="CT208" s="337"/>
      <c r="CU208" s="337"/>
      <c r="CV208" s="337"/>
    </row>
    <row r="209" spans="1:100" x14ac:dyDescent="0.15">
      <c r="A209" s="366"/>
      <c r="B209" s="337"/>
      <c r="C209" s="367"/>
      <c r="D209" s="337"/>
      <c r="E209" s="337"/>
      <c r="F209" s="337"/>
      <c r="G209" s="337"/>
      <c r="H209" s="365"/>
      <c r="I209" s="365"/>
      <c r="J209" s="365"/>
      <c r="K209" s="337"/>
      <c r="L209" s="337"/>
      <c r="M209" s="368"/>
      <c r="N209" s="368"/>
      <c r="O209" s="337"/>
      <c r="P209" s="337"/>
      <c r="Q209" s="368"/>
      <c r="R209" s="337"/>
      <c r="S209" s="368"/>
      <c r="T209" s="337"/>
      <c r="U209" s="337"/>
      <c r="V209" s="337"/>
      <c r="W209" s="337"/>
      <c r="X209" s="337"/>
      <c r="Y209" s="337"/>
      <c r="Z209" s="337"/>
      <c r="AA209" s="337"/>
      <c r="AB209" s="337"/>
      <c r="AC209" s="337"/>
      <c r="AD209" s="337"/>
      <c r="AE209" s="337"/>
      <c r="AF209" s="368"/>
      <c r="AG209" s="337"/>
      <c r="AM209" s="337"/>
      <c r="AN209" s="337"/>
      <c r="AO209" s="337"/>
      <c r="AP209" s="337"/>
      <c r="AQ209" s="337"/>
      <c r="AR209" s="365"/>
      <c r="AS209" s="365"/>
      <c r="AT209" s="365"/>
      <c r="AU209" s="365"/>
      <c r="AV209" s="365"/>
      <c r="BA209" s="337"/>
      <c r="BC209" s="365"/>
      <c r="BD209" s="365"/>
      <c r="BE209" s="365"/>
      <c r="BF209" s="365"/>
      <c r="BG209" s="365"/>
      <c r="BH209" s="365"/>
      <c r="BI209" s="365"/>
      <c r="BL209" s="365"/>
      <c r="BM209" s="365"/>
      <c r="BN209" s="365"/>
      <c r="BO209" s="365"/>
      <c r="BP209" s="365"/>
      <c r="BQ209" s="365"/>
      <c r="BR209" s="365"/>
      <c r="BS209" s="367"/>
      <c r="BT209" s="367"/>
      <c r="BU209" s="365"/>
      <c r="BV209" s="365"/>
      <c r="BW209" s="367"/>
      <c r="BX209" s="337"/>
      <c r="BY209" s="337"/>
      <c r="BZ209" s="337"/>
      <c r="CA209" s="337"/>
      <c r="CB209" s="337"/>
      <c r="CC209" s="337"/>
      <c r="CD209" s="337"/>
      <c r="CE209" s="337"/>
      <c r="CF209" s="337"/>
      <c r="CG209" s="337"/>
      <c r="CH209" s="337"/>
      <c r="CI209" s="337"/>
      <c r="CJ209" s="337"/>
      <c r="CK209" s="337"/>
      <c r="CL209" s="337"/>
      <c r="CM209" s="337"/>
      <c r="CN209" s="337"/>
      <c r="CO209" s="337"/>
      <c r="CP209" s="337"/>
      <c r="CQ209" s="337"/>
      <c r="CR209" s="337"/>
      <c r="CS209" s="337"/>
      <c r="CT209" s="337"/>
      <c r="CU209" s="337"/>
      <c r="CV209" s="337"/>
    </row>
    <row r="210" spans="1:100" x14ac:dyDescent="0.15">
      <c r="A210" s="366"/>
      <c r="B210" s="337"/>
      <c r="C210" s="367"/>
      <c r="D210" s="337"/>
      <c r="E210" s="337"/>
      <c r="F210" s="337"/>
      <c r="G210" s="337"/>
      <c r="H210" s="365"/>
      <c r="I210" s="365"/>
      <c r="J210" s="365"/>
      <c r="K210" s="337"/>
      <c r="L210" s="337"/>
      <c r="M210" s="368"/>
      <c r="N210" s="368"/>
      <c r="O210" s="337"/>
      <c r="P210" s="337"/>
      <c r="Q210" s="368"/>
      <c r="R210" s="337"/>
      <c r="S210" s="368"/>
      <c r="T210" s="337"/>
      <c r="U210" s="337"/>
      <c r="V210" s="337"/>
      <c r="W210" s="337"/>
      <c r="X210" s="337"/>
      <c r="Y210" s="337"/>
      <c r="Z210" s="337"/>
      <c r="AA210" s="337"/>
      <c r="AB210" s="337"/>
      <c r="AC210" s="337"/>
      <c r="AD210" s="337"/>
      <c r="AE210" s="337"/>
      <c r="AF210" s="368"/>
      <c r="AG210" s="337"/>
      <c r="AM210" s="337"/>
      <c r="AN210" s="337"/>
      <c r="AO210" s="337"/>
      <c r="AP210" s="337"/>
      <c r="AQ210" s="337"/>
      <c r="AR210" s="365"/>
      <c r="AS210" s="365"/>
      <c r="AT210" s="365"/>
      <c r="AU210" s="365"/>
      <c r="AV210" s="365"/>
      <c r="BA210" s="337"/>
      <c r="BC210" s="365"/>
      <c r="BD210" s="365"/>
      <c r="BE210" s="365"/>
      <c r="BF210" s="365"/>
      <c r="BG210" s="365"/>
      <c r="BH210" s="365"/>
      <c r="BI210" s="365"/>
      <c r="BL210" s="365"/>
      <c r="BM210" s="365"/>
      <c r="BN210" s="365"/>
      <c r="BO210" s="365"/>
      <c r="BP210" s="365"/>
      <c r="BQ210" s="365"/>
      <c r="BR210" s="365"/>
      <c r="BS210" s="367"/>
      <c r="BT210" s="367"/>
      <c r="BU210" s="365"/>
      <c r="BV210" s="365"/>
      <c r="BW210" s="367"/>
      <c r="BX210" s="337"/>
      <c r="BY210" s="337"/>
      <c r="BZ210" s="337"/>
      <c r="CA210" s="337"/>
      <c r="CB210" s="337"/>
      <c r="CC210" s="337"/>
      <c r="CD210" s="337"/>
      <c r="CE210" s="337"/>
      <c r="CF210" s="337"/>
      <c r="CG210" s="337"/>
      <c r="CH210" s="337"/>
      <c r="CI210" s="337"/>
      <c r="CJ210" s="337"/>
      <c r="CK210" s="337"/>
      <c r="CL210" s="337"/>
      <c r="CM210" s="337"/>
      <c r="CN210" s="337"/>
      <c r="CO210" s="337"/>
      <c r="CP210" s="337"/>
      <c r="CQ210" s="337"/>
      <c r="CR210" s="337"/>
      <c r="CS210" s="337"/>
      <c r="CT210" s="337"/>
      <c r="CU210" s="337"/>
      <c r="CV210" s="337"/>
    </row>
    <row r="211" spans="1:100" x14ac:dyDescent="0.15">
      <c r="A211" s="366"/>
      <c r="B211" s="337"/>
      <c r="C211" s="367"/>
      <c r="D211" s="337"/>
      <c r="E211" s="337"/>
      <c r="F211" s="337"/>
      <c r="G211" s="337"/>
      <c r="H211" s="365"/>
      <c r="I211" s="365"/>
      <c r="J211" s="365"/>
      <c r="K211" s="337"/>
      <c r="L211" s="337"/>
      <c r="M211" s="368"/>
      <c r="N211" s="368"/>
      <c r="O211" s="337"/>
      <c r="P211" s="337"/>
      <c r="Q211" s="368"/>
      <c r="R211" s="337"/>
      <c r="S211" s="368"/>
      <c r="T211" s="337"/>
      <c r="U211" s="337"/>
      <c r="V211" s="337"/>
      <c r="W211" s="337"/>
      <c r="X211" s="337"/>
      <c r="Y211" s="337"/>
      <c r="Z211" s="337"/>
      <c r="AA211" s="337"/>
      <c r="AB211" s="337"/>
      <c r="AC211" s="337"/>
      <c r="AD211" s="337"/>
      <c r="AE211" s="337"/>
      <c r="AF211" s="368"/>
      <c r="AG211" s="337"/>
      <c r="AM211" s="337"/>
      <c r="AN211" s="337"/>
      <c r="AO211" s="337"/>
      <c r="AP211" s="337"/>
      <c r="AQ211" s="337"/>
      <c r="AR211" s="365"/>
      <c r="AS211" s="365"/>
      <c r="AT211" s="365"/>
      <c r="AU211" s="365"/>
      <c r="AV211" s="365"/>
      <c r="BA211" s="337"/>
      <c r="BC211" s="365"/>
      <c r="BD211" s="365"/>
      <c r="BE211" s="365"/>
      <c r="BF211" s="365"/>
      <c r="BG211" s="365"/>
      <c r="BH211" s="365"/>
      <c r="BI211" s="365"/>
      <c r="BL211" s="365"/>
      <c r="BM211" s="365"/>
      <c r="BN211" s="365"/>
      <c r="BO211" s="365"/>
      <c r="BP211" s="365"/>
      <c r="BQ211" s="365"/>
      <c r="BR211" s="365"/>
      <c r="BS211" s="367"/>
      <c r="BT211" s="367"/>
      <c r="BU211" s="365"/>
      <c r="BV211" s="365"/>
      <c r="BW211" s="367"/>
      <c r="BX211" s="337"/>
      <c r="BY211" s="337"/>
      <c r="BZ211" s="337"/>
      <c r="CA211" s="337"/>
      <c r="CB211" s="337"/>
      <c r="CC211" s="337"/>
      <c r="CD211" s="337"/>
      <c r="CE211" s="337"/>
      <c r="CF211" s="337"/>
      <c r="CG211" s="337"/>
      <c r="CH211" s="337"/>
      <c r="CI211" s="337"/>
      <c r="CJ211" s="337"/>
      <c r="CK211" s="337"/>
      <c r="CL211" s="337"/>
      <c r="CM211" s="337"/>
      <c r="CN211" s="337"/>
      <c r="CO211" s="337"/>
      <c r="CP211" s="337"/>
      <c r="CQ211" s="337"/>
      <c r="CR211" s="337"/>
      <c r="CS211" s="337"/>
      <c r="CT211" s="337"/>
      <c r="CU211" s="337"/>
      <c r="CV211" s="337"/>
    </row>
    <row r="212" spans="1:100" x14ac:dyDescent="0.15">
      <c r="A212" s="366"/>
      <c r="B212" s="337"/>
      <c r="C212" s="367"/>
      <c r="D212" s="337"/>
      <c r="E212" s="337"/>
      <c r="F212" s="337"/>
      <c r="G212" s="337"/>
      <c r="H212" s="365"/>
      <c r="I212" s="365"/>
      <c r="J212" s="365"/>
      <c r="K212" s="337"/>
      <c r="L212" s="337"/>
      <c r="M212" s="368"/>
      <c r="N212" s="368"/>
      <c r="O212" s="337"/>
      <c r="P212" s="337"/>
      <c r="Q212" s="368"/>
      <c r="R212" s="337"/>
      <c r="S212" s="368"/>
      <c r="T212" s="337"/>
      <c r="U212" s="337"/>
      <c r="V212" s="337"/>
      <c r="W212" s="337"/>
      <c r="X212" s="337"/>
      <c r="Y212" s="337"/>
      <c r="Z212" s="337"/>
      <c r="AA212" s="337"/>
      <c r="AB212" s="337"/>
      <c r="AC212" s="337"/>
      <c r="AD212" s="337"/>
      <c r="AE212" s="337"/>
      <c r="AF212" s="368"/>
      <c r="AG212" s="337"/>
      <c r="AM212" s="337"/>
      <c r="AN212" s="337"/>
      <c r="AO212" s="337"/>
      <c r="AP212" s="337"/>
      <c r="AQ212" s="337"/>
      <c r="AR212" s="365"/>
      <c r="AS212" s="365"/>
      <c r="AT212" s="365"/>
      <c r="AU212" s="365"/>
      <c r="AV212" s="365"/>
      <c r="BA212" s="337"/>
      <c r="BC212" s="365"/>
      <c r="BD212" s="365"/>
      <c r="BE212" s="365"/>
      <c r="BF212" s="365"/>
      <c r="BG212" s="365"/>
      <c r="BH212" s="365"/>
      <c r="BI212" s="365"/>
      <c r="BL212" s="365"/>
      <c r="BM212" s="365"/>
      <c r="BN212" s="365"/>
      <c r="BO212" s="365"/>
      <c r="BP212" s="365"/>
      <c r="BQ212" s="365"/>
      <c r="BR212" s="365"/>
      <c r="BS212" s="367"/>
      <c r="BT212" s="367"/>
      <c r="BU212" s="365"/>
      <c r="BV212" s="365"/>
      <c r="BW212" s="367"/>
      <c r="BX212" s="337"/>
      <c r="BY212" s="337"/>
      <c r="BZ212" s="337"/>
      <c r="CA212" s="337"/>
      <c r="CB212" s="337"/>
      <c r="CC212" s="337"/>
      <c r="CD212" s="337"/>
      <c r="CE212" s="337"/>
      <c r="CF212" s="337"/>
      <c r="CG212" s="337"/>
      <c r="CH212" s="337"/>
      <c r="CI212" s="337"/>
      <c r="CJ212" s="337"/>
      <c r="CK212" s="337"/>
      <c r="CL212" s="337"/>
      <c r="CM212" s="337"/>
      <c r="CN212" s="337"/>
      <c r="CO212" s="337"/>
      <c r="CP212" s="337"/>
      <c r="CQ212" s="337"/>
      <c r="CR212" s="337"/>
      <c r="CS212" s="337"/>
      <c r="CT212" s="337"/>
      <c r="CU212" s="337"/>
      <c r="CV212" s="337"/>
    </row>
    <row r="213" spans="1:100" x14ac:dyDescent="0.15">
      <c r="A213" s="366"/>
      <c r="B213" s="337"/>
      <c r="C213" s="367"/>
      <c r="D213" s="337"/>
      <c r="E213" s="337"/>
      <c r="F213" s="337"/>
      <c r="G213" s="337"/>
      <c r="H213" s="365"/>
      <c r="I213" s="365"/>
      <c r="J213" s="365"/>
      <c r="K213" s="337"/>
      <c r="L213" s="337"/>
      <c r="M213" s="368"/>
      <c r="N213" s="368"/>
      <c r="O213" s="337"/>
      <c r="P213" s="337"/>
      <c r="Q213" s="368"/>
      <c r="R213" s="337"/>
      <c r="S213" s="368"/>
      <c r="T213" s="337"/>
      <c r="U213" s="337"/>
      <c r="V213" s="337"/>
      <c r="W213" s="337"/>
      <c r="X213" s="337"/>
      <c r="Y213" s="337"/>
      <c r="Z213" s="337"/>
      <c r="AA213" s="337"/>
      <c r="AB213" s="337"/>
      <c r="AC213" s="337"/>
      <c r="AD213" s="337"/>
      <c r="AE213" s="337"/>
      <c r="AF213" s="368"/>
      <c r="AG213" s="337"/>
      <c r="AM213" s="337"/>
      <c r="AN213" s="337"/>
      <c r="AO213" s="337"/>
      <c r="AP213" s="337"/>
      <c r="AQ213" s="337"/>
      <c r="AR213" s="365"/>
      <c r="AS213" s="365"/>
      <c r="AT213" s="365"/>
      <c r="AU213" s="365"/>
      <c r="AV213" s="365"/>
      <c r="BA213" s="337"/>
      <c r="BC213" s="365"/>
      <c r="BD213" s="365"/>
      <c r="BE213" s="365"/>
      <c r="BF213" s="365"/>
      <c r="BG213" s="365"/>
      <c r="BH213" s="365"/>
      <c r="BI213" s="365"/>
      <c r="BL213" s="365"/>
      <c r="BM213" s="365"/>
      <c r="BN213" s="365"/>
      <c r="BO213" s="365"/>
      <c r="BP213" s="365"/>
      <c r="BQ213" s="365"/>
      <c r="BR213" s="365"/>
      <c r="BS213" s="367"/>
      <c r="BT213" s="367"/>
      <c r="BU213" s="365"/>
      <c r="BV213" s="365"/>
      <c r="BW213" s="367"/>
      <c r="BX213" s="337"/>
      <c r="BY213" s="337"/>
      <c r="BZ213" s="337"/>
      <c r="CA213" s="337"/>
      <c r="CB213" s="337"/>
      <c r="CC213" s="337"/>
      <c r="CD213" s="337"/>
      <c r="CE213" s="337"/>
      <c r="CF213" s="337"/>
      <c r="CG213" s="337"/>
      <c r="CH213" s="337"/>
      <c r="CI213" s="337"/>
      <c r="CJ213" s="337"/>
      <c r="CK213" s="337"/>
      <c r="CL213" s="337"/>
      <c r="CM213" s="337"/>
      <c r="CN213" s="337"/>
      <c r="CO213" s="337"/>
      <c r="CP213" s="337"/>
      <c r="CQ213" s="337"/>
      <c r="CR213" s="337"/>
      <c r="CS213" s="337"/>
      <c r="CT213" s="337"/>
      <c r="CU213" s="337"/>
      <c r="CV213" s="337"/>
    </row>
    <row r="214" spans="1:100" x14ac:dyDescent="0.15">
      <c r="A214" s="366"/>
      <c r="B214" s="337"/>
      <c r="C214" s="367"/>
      <c r="D214" s="337"/>
      <c r="E214" s="337"/>
      <c r="F214" s="337"/>
      <c r="G214" s="337"/>
      <c r="H214" s="365"/>
      <c r="I214" s="365"/>
      <c r="J214" s="365"/>
      <c r="K214" s="337"/>
      <c r="L214" s="337"/>
      <c r="M214" s="368"/>
      <c r="N214" s="368"/>
      <c r="O214" s="337"/>
      <c r="P214" s="337"/>
      <c r="Q214" s="368"/>
      <c r="R214" s="337"/>
      <c r="S214" s="368"/>
      <c r="T214" s="337"/>
      <c r="U214" s="337"/>
      <c r="V214" s="337"/>
      <c r="W214" s="337"/>
      <c r="X214" s="337"/>
      <c r="Y214" s="337"/>
      <c r="Z214" s="337"/>
      <c r="AA214" s="337"/>
      <c r="AB214" s="337"/>
      <c r="AC214" s="337"/>
      <c r="AD214" s="337"/>
      <c r="AE214" s="337"/>
      <c r="AF214" s="368"/>
      <c r="AG214" s="337"/>
      <c r="AM214" s="337"/>
      <c r="AN214" s="337"/>
      <c r="AO214" s="337"/>
      <c r="AP214" s="337"/>
      <c r="AQ214" s="337"/>
      <c r="AR214" s="365"/>
      <c r="AS214" s="365"/>
      <c r="AT214" s="365"/>
      <c r="AU214" s="365"/>
      <c r="AV214" s="365"/>
      <c r="BA214" s="337"/>
      <c r="BC214" s="365"/>
      <c r="BD214" s="365"/>
      <c r="BE214" s="365"/>
      <c r="BF214" s="365"/>
      <c r="BG214" s="365"/>
      <c r="BH214" s="365"/>
      <c r="BI214" s="365"/>
      <c r="BL214" s="365"/>
      <c r="BM214" s="365"/>
      <c r="BN214" s="365"/>
      <c r="BO214" s="365"/>
      <c r="BP214" s="365"/>
      <c r="BQ214" s="365"/>
      <c r="BR214" s="365"/>
      <c r="BS214" s="367"/>
      <c r="BT214" s="367"/>
      <c r="BU214" s="365"/>
      <c r="BV214" s="365"/>
      <c r="BW214" s="367"/>
      <c r="BX214" s="337"/>
      <c r="BY214" s="337"/>
      <c r="BZ214" s="337"/>
      <c r="CA214" s="337"/>
      <c r="CB214" s="337"/>
      <c r="CC214" s="337"/>
      <c r="CD214" s="337"/>
      <c r="CE214" s="337"/>
      <c r="CF214" s="337"/>
      <c r="CG214" s="337"/>
      <c r="CH214" s="337"/>
      <c r="CI214" s="337"/>
      <c r="CJ214" s="337"/>
      <c r="CK214" s="337"/>
      <c r="CL214" s="337"/>
      <c r="CM214" s="337"/>
      <c r="CN214" s="337"/>
      <c r="CO214" s="337"/>
      <c r="CP214" s="337"/>
      <c r="CQ214" s="337"/>
      <c r="CR214" s="337"/>
      <c r="CS214" s="337"/>
      <c r="CT214" s="337"/>
      <c r="CU214" s="337"/>
      <c r="CV214" s="337"/>
    </row>
    <row r="215" spans="1:100" x14ac:dyDescent="0.15">
      <c r="A215" s="366"/>
      <c r="B215" s="337"/>
      <c r="C215" s="367"/>
      <c r="D215" s="337"/>
      <c r="E215" s="337"/>
      <c r="F215" s="337"/>
      <c r="G215" s="337"/>
      <c r="H215" s="365"/>
      <c r="I215" s="365"/>
      <c r="J215" s="365"/>
      <c r="K215" s="337"/>
      <c r="L215" s="337"/>
      <c r="M215" s="368"/>
      <c r="N215" s="368"/>
      <c r="O215" s="337"/>
      <c r="P215" s="337"/>
      <c r="Q215" s="368"/>
      <c r="R215" s="337"/>
      <c r="S215" s="368"/>
      <c r="T215" s="337"/>
      <c r="U215" s="337"/>
      <c r="V215" s="337"/>
      <c r="W215" s="337"/>
      <c r="X215" s="337"/>
      <c r="Y215" s="337"/>
      <c r="Z215" s="337"/>
      <c r="AA215" s="337"/>
      <c r="AB215" s="337"/>
      <c r="AC215" s="337"/>
      <c r="AD215" s="337"/>
      <c r="AE215" s="337"/>
      <c r="AF215" s="368"/>
      <c r="AG215" s="337"/>
      <c r="AM215" s="337"/>
      <c r="AN215" s="337"/>
      <c r="AO215" s="337"/>
      <c r="AP215" s="337"/>
      <c r="AQ215" s="337"/>
      <c r="AR215" s="365"/>
      <c r="AS215" s="365"/>
      <c r="AT215" s="365"/>
      <c r="AU215" s="365"/>
      <c r="AV215" s="365"/>
      <c r="BA215" s="337"/>
      <c r="BC215" s="365"/>
      <c r="BD215" s="365"/>
      <c r="BE215" s="365"/>
      <c r="BF215" s="365"/>
      <c r="BG215" s="365"/>
      <c r="BH215" s="365"/>
      <c r="BI215" s="365"/>
      <c r="BL215" s="365"/>
      <c r="BM215" s="365"/>
      <c r="BN215" s="365"/>
      <c r="BO215" s="365"/>
      <c r="BP215" s="365"/>
      <c r="BQ215" s="365"/>
      <c r="BR215" s="365"/>
      <c r="BS215" s="367"/>
      <c r="BT215" s="367"/>
      <c r="BU215" s="365"/>
      <c r="BV215" s="365"/>
      <c r="BW215" s="367"/>
      <c r="BX215" s="337"/>
      <c r="BY215" s="337"/>
      <c r="BZ215" s="337"/>
      <c r="CA215" s="337"/>
      <c r="CB215" s="337"/>
      <c r="CC215" s="337"/>
      <c r="CD215" s="337"/>
      <c r="CE215" s="337"/>
      <c r="CF215" s="337"/>
      <c r="CG215" s="337"/>
      <c r="CH215" s="337"/>
      <c r="CI215" s="337"/>
      <c r="CJ215" s="337"/>
      <c r="CK215" s="337"/>
      <c r="CL215" s="337"/>
      <c r="CM215" s="337"/>
      <c r="CN215" s="337"/>
      <c r="CO215" s="337"/>
      <c r="CP215" s="337"/>
      <c r="CQ215" s="337"/>
      <c r="CR215" s="337"/>
      <c r="CS215" s="337"/>
      <c r="CT215" s="337"/>
      <c r="CU215" s="337"/>
      <c r="CV215" s="337"/>
    </row>
    <row r="216" spans="1:100" x14ac:dyDescent="0.15">
      <c r="A216" s="366"/>
      <c r="B216" s="337"/>
      <c r="C216" s="367"/>
      <c r="D216" s="337"/>
      <c r="E216" s="337"/>
      <c r="F216" s="337"/>
      <c r="G216" s="337"/>
      <c r="H216" s="365"/>
      <c r="I216" s="365"/>
      <c r="J216" s="365"/>
      <c r="K216" s="337"/>
      <c r="L216" s="337"/>
      <c r="M216" s="368"/>
      <c r="N216" s="368"/>
      <c r="O216" s="337"/>
      <c r="P216" s="337"/>
      <c r="Q216" s="368"/>
      <c r="R216" s="337"/>
      <c r="S216" s="368"/>
      <c r="T216" s="337"/>
      <c r="U216" s="337"/>
      <c r="V216" s="337"/>
      <c r="W216" s="337"/>
      <c r="X216" s="337"/>
      <c r="Y216" s="337"/>
      <c r="Z216" s="337"/>
      <c r="AA216" s="337"/>
      <c r="AB216" s="337"/>
      <c r="AC216" s="337"/>
      <c r="AD216" s="337"/>
      <c r="AE216" s="337"/>
      <c r="AF216" s="368"/>
      <c r="AG216" s="337"/>
      <c r="AM216" s="337"/>
      <c r="AN216" s="337"/>
      <c r="AO216" s="337"/>
      <c r="AP216" s="337"/>
      <c r="AQ216" s="337"/>
      <c r="AR216" s="365"/>
      <c r="AS216" s="365"/>
      <c r="AT216" s="365"/>
      <c r="AU216" s="365"/>
      <c r="AV216" s="365"/>
      <c r="BA216" s="337"/>
      <c r="BC216" s="365"/>
      <c r="BD216" s="365"/>
      <c r="BE216" s="365"/>
      <c r="BF216" s="365"/>
      <c r="BG216" s="365"/>
      <c r="BH216" s="365"/>
      <c r="BI216" s="365"/>
      <c r="BL216" s="365"/>
      <c r="BM216" s="365"/>
      <c r="BN216" s="365"/>
      <c r="BO216" s="365"/>
      <c r="BP216" s="365"/>
      <c r="BQ216" s="365"/>
      <c r="BR216" s="365"/>
      <c r="BS216" s="367"/>
      <c r="BT216" s="367"/>
      <c r="BU216" s="365"/>
      <c r="BV216" s="365"/>
      <c r="BW216" s="367"/>
      <c r="BX216" s="337"/>
      <c r="BY216" s="337"/>
      <c r="BZ216" s="337"/>
      <c r="CA216" s="337"/>
      <c r="CB216" s="337"/>
      <c r="CC216" s="337"/>
      <c r="CD216" s="337"/>
      <c r="CE216" s="337"/>
      <c r="CF216" s="337"/>
      <c r="CG216" s="337"/>
      <c r="CH216" s="337"/>
      <c r="CI216" s="337"/>
      <c r="CJ216" s="337"/>
      <c r="CK216" s="337"/>
      <c r="CL216" s="337"/>
      <c r="CM216" s="337"/>
      <c r="CN216" s="337"/>
      <c r="CO216" s="337"/>
      <c r="CP216" s="337"/>
      <c r="CQ216" s="337"/>
      <c r="CR216" s="337"/>
      <c r="CS216" s="337"/>
      <c r="CT216" s="337"/>
      <c r="CU216" s="337"/>
      <c r="CV216" s="337"/>
    </row>
    <row r="217" spans="1:100" x14ac:dyDescent="0.15">
      <c r="A217" s="366"/>
      <c r="B217" s="337"/>
      <c r="C217" s="367"/>
      <c r="D217" s="337"/>
      <c r="E217" s="337"/>
      <c r="F217" s="337"/>
      <c r="G217" s="337"/>
      <c r="H217" s="365"/>
      <c r="I217" s="365"/>
      <c r="J217" s="365"/>
      <c r="K217" s="337"/>
      <c r="L217" s="337"/>
      <c r="M217" s="368"/>
      <c r="N217" s="368"/>
      <c r="O217" s="337"/>
      <c r="P217" s="337"/>
      <c r="Q217" s="368"/>
      <c r="R217" s="337"/>
      <c r="S217" s="368"/>
      <c r="T217" s="337"/>
      <c r="U217" s="337"/>
      <c r="V217" s="337"/>
      <c r="W217" s="337"/>
      <c r="X217" s="337"/>
      <c r="Y217" s="337"/>
      <c r="Z217" s="337"/>
      <c r="AA217" s="337"/>
      <c r="AB217" s="337"/>
      <c r="AC217" s="337"/>
      <c r="AD217" s="337"/>
      <c r="AE217" s="337"/>
      <c r="AF217" s="368"/>
      <c r="AG217" s="337"/>
      <c r="AM217" s="337"/>
      <c r="AN217" s="337"/>
      <c r="AO217" s="337"/>
      <c r="AP217" s="337"/>
      <c r="AQ217" s="337"/>
      <c r="AR217" s="365"/>
      <c r="AS217" s="365"/>
      <c r="AT217" s="365"/>
      <c r="AU217" s="365"/>
      <c r="AV217" s="365"/>
      <c r="BA217" s="337"/>
      <c r="BC217" s="365"/>
      <c r="BD217" s="365"/>
      <c r="BE217" s="365"/>
      <c r="BF217" s="365"/>
      <c r="BG217" s="365"/>
      <c r="BH217" s="365"/>
      <c r="BI217" s="365"/>
      <c r="BL217" s="365"/>
      <c r="BM217" s="365"/>
      <c r="BN217" s="365"/>
      <c r="BO217" s="365"/>
      <c r="BP217" s="365"/>
      <c r="BQ217" s="365"/>
      <c r="BR217" s="365"/>
      <c r="BS217" s="367"/>
      <c r="BT217" s="367"/>
      <c r="BU217" s="365"/>
      <c r="BV217" s="365"/>
      <c r="BW217" s="367"/>
      <c r="BX217" s="337"/>
      <c r="BY217" s="337"/>
      <c r="BZ217" s="337"/>
      <c r="CA217" s="337"/>
      <c r="CB217" s="337"/>
      <c r="CC217" s="337"/>
      <c r="CD217" s="337"/>
      <c r="CE217" s="337"/>
      <c r="CF217" s="337"/>
      <c r="CG217" s="337"/>
      <c r="CH217" s="337"/>
      <c r="CI217" s="337"/>
      <c r="CJ217" s="337"/>
      <c r="CK217" s="337"/>
      <c r="CL217" s="337"/>
      <c r="CM217" s="337"/>
      <c r="CN217" s="337"/>
      <c r="CO217" s="337"/>
      <c r="CP217" s="337"/>
      <c r="CQ217" s="337"/>
      <c r="CR217" s="337"/>
      <c r="CS217" s="337"/>
      <c r="CT217" s="337"/>
      <c r="CU217" s="337"/>
      <c r="CV217" s="337"/>
    </row>
    <row r="218" spans="1:100" x14ac:dyDescent="0.15">
      <c r="A218" s="366"/>
      <c r="B218" s="337"/>
      <c r="C218" s="367"/>
      <c r="D218" s="337"/>
      <c r="E218" s="337"/>
      <c r="F218" s="337"/>
      <c r="G218" s="337"/>
      <c r="H218" s="365"/>
      <c r="I218" s="365"/>
      <c r="J218" s="365"/>
      <c r="K218" s="337"/>
      <c r="L218" s="337"/>
      <c r="M218" s="368"/>
      <c r="N218" s="368"/>
      <c r="O218" s="337"/>
      <c r="P218" s="337"/>
      <c r="Q218" s="368"/>
      <c r="R218" s="337"/>
      <c r="S218" s="368"/>
      <c r="T218" s="337"/>
      <c r="U218" s="337"/>
      <c r="V218" s="337"/>
      <c r="W218" s="337"/>
      <c r="X218" s="337"/>
      <c r="Y218" s="337"/>
      <c r="Z218" s="337"/>
      <c r="AA218" s="337"/>
      <c r="AB218" s="337"/>
      <c r="AC218" s="337"/>
      <c r="AD218" s="337"/>
      <c r="AE218" s="337"/>
      <c r="AF218" s="368"/>
      <c r="AG218" s="337"/>
      <c r="AM218" s="337"/>
      <c r="AN218" s="337"/>
      <c r="AO218" s="337"/>
      <c r="AP218" s="337"/>
      <c r="AQ218" s="337"/>
      <c r="AR218" s="365"/>
      <c r="AS218" s="365"/>
      <c r="AT218" s="365"/>
      <c r="AU218" s="365"/>
      <c r="AV218" s="365"/>
      <c r="BA218" s="337"/>
      <c r="BC218" s="365"/>
      <c r="BD218" s="365"/>
      <c r="BE218" s="365"/>
      <c r="BF218" s="365"/>
      <c r="BG218" s="365"/>
      <c r="BH218" s="365"/>
      <c r="BI218" s="365"/>
      <c r="BL218" s="365"/>
      <c r="BM218" s="365"/>
      <c r="BN218" s="365"/>
      <c r="BO218" s="365"/>
      <c r="BP218" s="365"/>
      <c r="BQ218" s="365"/>
      <c r="BR218" s="365"/>
      <c r="BS218" s="367"/>
      <c r="BT218" s="367"/>
      <c r="BU218" s="365"/>
      <c r="BV218" s="365"/>
      <c r="BW218" s="367"/>
      <c r="BX218" s="337"/>
      <c r="BY218" s="337"/>
      <c r="BZ218" s="337"/>
      <c r="CA218" s="337"/>
      <c r="CB218" s="337"/>
      <c r="CC218" s="337"/>
      <c r="CD218" s="337"/>
      <c r="CE218" s="337"/>
      <c r="CF218" s="337"/>
      <c r="CG218" s="337"/>
      <c r="CH218" s="337"/>
      <c r="CI218" s="337"/>
      <c r="CJ218" s="337"/>
      <c r="CK218" s="337"/>
      <c r="CL218" s="337"/>
      <c r="CM218" s="337"/>
      <c r="CN218" s="337"/>
      <c r="CO218" s="337"/>
      <c r="CP218" s="337"/>
      <c r="CQ218" s="337"/>
      <c r="CR218" s="337"/>
      <c r="CS218" s="337"/>
      <c r="CT218" s="337"/>
      <c r="CU218" s="337"/>
      <c r="CV218" s="337"/>
    </row>
    <row r="219" spans="1:100" x14ac:dyDescent="0.15">
      <c r="A219" s="366"/>
      <c r="B219" s="337"/>
      <c r="C219" s="367"/>
      <c r="D219" s="337"/>
      <c r="E219" s="337"/>
      <c r="F219" s="337"/>
      <c r="G219" s="337"/>
      <c r="H219" s="365"/>
      <c r="I219" s="365"/>
      <c r="J219" s="365"/>
      <c r="K219" s="337"/>
      <c r="L219" s="337"/>
      <c r="M219" s="368"/>
      <c r="N219" s="368"/>
      <c r="O219" s="337"/>
      <c r="P219" s="337"/>
      <c r="Q219" s="368"/>
      <c r="R219" s="337"/>
      <c r="S219" s="368"/>
      <c r="T219" s="337"/>
      <c r="U219" s="337"/>
      <c r="V219" s="337"/>
      <c r="W219" s="337"/>
      <c r="X219" s="337"/>
      <c r="Y219" s="337"/>
      <c r="Z219" s="337"/>
      <c r="AA219" s="337"/>
      <c r="AB219" s="337"/>
      <c r="AC219" s="337"/>
      <c r="AD219" s="337"/>
      <c r="AE219" s="337"/>
      <c r="AF219" s="368"/>
      <c r="AG219" s="337"/>
      <c r="AM219" s="337"/>
      <c r="AN219" s="337"/>
      <c r="AO219" s="337"/>
      <c r="AP219" s="337"/>
      <c r="AQ219" s="337"/>
      <c r="AR219" s="365"/>
      <c r="AS219" s="365"/>
      <c r="AT219" s="365"/>
      <c r="AU219" s="365"/>
      <c r="AV219" s="365"/>
      <c r="BA219" s="337"/>
      <c r="BC219" s="365"/>
      <c r="BD219" s="365"/>
      <c r="BE219" s="365"/>
      <c r="BF219" s="365"/>
      <c r="BG219" s="365"/>
      <c r="BH219" s="365"/>
      <c r="BI219" s="365"/>
      <c r="BL219" s="365"/>
      <c r="BM219" s="365"/>
      <c r="BN219" s="365"/>
      <c r="BO219" s="365"/>
      <c r="BP219" s="365"/>
      <c r="BQ219" s="365"/>
      <c r="BR219" s="365"/>
      <c r="BS219" s="367"/>
      <c r="BT219" s="367"/>
      <c r="BU219" s="365"/>
      <c r="BV219" s="365"/>
      <c r="BW219" s="367"/>
      <c r="BX219" s="337"/>
      <c r="BY219" s="337"/>
      <c r="BZ219" s="337"/>
      <c r="CA219" s="337"/>
      <c r="CB219" s="337"/>
      <c r="CC219" s="337"/>
      <c r="CD219" s="337"/>
      <c r="CE219" s="337"/>
      <c r="CF219" s="337"/>
      <c r="CG219" s="337"/>
      <c r="CH219" s="337"/>
      <c r="CI219" s="337"/>
      <c r="CJ219" s="337"/>
      <c r="CK219" s="337"/>
      <c r="CL219" s="337"/>
      <c r="CM219" s="337"/>
      <c r="CN219" s="337"/>
      <c r="CO219" s="337"/>
      <c r="CP219" s="337"/>
      <c r="CQ219" s="337"/>
      <c r="CR219" s="337"/>
      <c r="CS219" s="337"/>
      <c r="CT219" s="337"/>
      <c r="CU219" s="337"/>
      <c r="CV219" s="337"/>
    </row>
    <row r="220" spans="1:100" x14ac:dyDescent="0.15">
      <c r="A220" s="366"/>
      <c r="B220" s="337"/>
      <c r="C220" s="367"/>
      <c r="D220" s="337"/>
      <c r="E220" s="337"/>
      <c r="F220" s="337"/>
      <c r="G220" s="337"/>
      <c r="H220" s="365"/>
      <c r="I220" s="365"/>
      <c r="J220" s="365"/>
      <c r="K220" s="337"/>
      <c r="L220" s="337"/>
      <c r="M220" s="368"/>
      <c r="N220" s="368"/>
      <c r="O220" s="337"/>
      <c r="P220" s="337"/>
      <c r="Q220" s="368"/>
      <c r="R220" s="337"/>
      <c r="S220" s="368"/>
      <c r="T220" s="337"/>
      <c r="U220" s="337"/>
      <c r="V220" s="337"/>
      <c r="W220" s="337"/>
      <c r="X220" s="337"/>
      <c r="Y220" s="337"/>
      <c r="Z220" s="337"/>
      <c r="AA220" s="337"/>
      <c r="AB220" s="337"/>
      <c r="AC220" s="337"/>
      <c r="AD220" s="337"/>
      <c r="AE220" s="337"/>
      <c r="AF220" s="368"/>
      <c r="AG220" s="337"/>
      <c r="AM220" s="337"/>
      <c r="AN220" s="337"/>
      <c r="AO220" s="337"/>
      <c r="AP220" s="337"/>
      <c r="AQ220" s="337"/>
      <c r="AR220" s="365"/>
      <c r="AS220" s="365"/>
      <c r="AT220" s="365"/>
      <c r="AU220" s="365"/>
      <c r="AV220" s="365"/>
      <c r="BA220" s="337"/>
      <c r="BC220" s="365"/>
      <c r="BD220" s="365"/>
      <c r="BE220" s="365"/>
      <c r="BF220" s="365"/>
      <c r="BG220" s="365"/>
      <c r="BH220" s="365"/>
      <c r="BI220" s="365"/>
      <c r="BL220" s="365"/>
      <c r="BM220" s="365"/>
      <c r="BN220" s="365"/>
      <c r="BO220" s="365"/>
      <c r="BP220" s="365"/>
      <c r="BQ220" s="365"/>
      <c r="BR220" s="365"/>
      <c r="BS220" s="367"/>
      <c r="BT220" s="367"/>
      <c r="BU220" s="365"/>
      <c r="BV220" s="365"/>
      <c r="BW220" s="367"/>
      <c r="BX220" s="337"/>
      <c r="BY220" s="337"/>
      <c r="BZ220" s="337"/>
      <c r="CA220" s="337"/>
      <c r="CB220" s="337"/>
      <c r="CC220" s="337"/>
      <c r="CD220" s="337"/>
      <c r="CE220" s="337"/>
      <c r="CF220" s="337"/>
      <c r="CG220" s="337"/>
      <c r="CH220" s="337"/>
      <c r="CI220" s="337"/>
      <c r="CJ220" s="337"/>
      <c r="CK220" s="337"/>
      <c r="CL220" s="337"/>
      <c r="CM220" s="337"/>
      <c r="CN220" s="337"/>
      <c r="CO220" s="337"/>
      <c r="CP220" s="337"/>
      <c r="CQ220" s="337"/>
      <c r="CR220" s="337"/>
      <c r="CS220" s="337"/>
      <c r="CT220" s="337"/>
      <c r="CU220" s="337"/>
      <c r="CV220" s="337"/>
    </row>
    <row r="221" spans="1:100" x14ac:dyDescent="0.15">
      <c r="A221" s="366"/>
      <c r="B221" s="337"/>
      <c r="C221" s="367"/>
      <c r="D221" s="337"/>
      <c r="E221" s="337"/>
      <c r="F221" s="337"/>
      <c r="G221" s="337"/>
      <c r="H221" s="365"/>
      <c r="I221" s="365"/>
      <c r="J221" s="365"/>
      <c r="K221" s="337"/>
      <c r="L221" s="337"/>
      <c r="M221" s="368"/>
      <c r="N221" s="368"/>
      <c r="O221" s="337"/>
      <c r="P221" s="337"/>
      <c r="Q221" s="368"/>
      <c r="R221" s="337"/>
      <c r="S221" s="368"/>
      <c r="T221" s="337"/>
      <c r="U221" s="337"/>
      <c r="V221" s="337"/>
      <c r="W221" s="337"/>
      <c r="X221" s="337"/>
      <c r="Y221" s="337"/>
      <c r="Z221" s="337"/>
      <c r="AA221" s="337"/>
      <c r="AB221" s="337"/>
      <c r="AC221" s="337"/>
      <c r="AD221" s="337"/>
      <c r="AE221" s="337"/>
      <c r="AF221" s="368"/>
      <c r="AG221" s="337"/>
      <c r="AM221" s="337"/>
      <c r="AN221" s="337"/>
      <c r="AO221" s="337"/>
      <c r="AP221" s="337"/>
      <c r="AQ221" s="337"/>
      <c r="AR221" s="365"/>
      <c r="AS221" s="365"/>
      <c r="AT221" s="365"/>
      <c r="AU221" s="365"/>
      <c r="AV221" s="365"/>
      <c r="BA221" s="337"/>
      <c r="BC221" s="365"/>
      <c r="BD221" s="365"/>
      <c r="BE221" s="365"/>
      <c r="BF221" s="365"/>
      <c r="BG221" s="365"/>
      <c r="BH221" s="365"/>
      <c r="BI221" s="365"/>
      <c r="BL221" s="365"/>
      <c r="BM221" s="365"/>
      <c r="BN221" s="365"/>
      <c r="BO221" s="365"/>
      <c r="BP221" s="365"/>
      <c r="BQ221" s="365"/>
      <c r="BR221" s="365"/>
      <c r="BS221" s="367"/>
      <c r="BT221" s="367"/>
      <c r="BU221" s="365"/>
      <c r="BV221" s="365"/>
      <c r="BW221" s="367"/>
      <c r="BX221" s="337"/>
      <c r="BY221" s="337"/>
      <c r="BZ221" s="337"/>
      <c r="CA221" s="337"/>
      <c r="CB221" s="337"/>
      <c r="CC221" s="337"/>
      <c r="CD221" s="337"/>
      <c r="CE221" s="337"/>
      <c r="CF221" s="337"/>
      <c r="CG221" s="337"/>
      <c r="CH221" s="337"/>
      <c r="CI221" s="337"/>
      <c r="CJ221" s="337"/>
      <c r="CK221" s="337"/>
      <c r="CL221" s="337"/>
      <c r="CM221" s="337"/>
      <c r="CN221" s="337"/>
      <c r="CO221" s="337"/>
      <c r="CP221" s="337"/>
      <c r="CQ221" s="337"/>
      <c r="CR221" s="337"/>
      <c r="CS221" s="337"/>
      <c r="CT221" s="337"/>
      <c r="CU221" s="337"/>
      <c r="CV221" s="337"/>
    </row>
    <row r="222" spans="1:100" x14ac:dyDescent="0.15">
      <c r="A222" s="366"/>
      <c r="B222" s="337"/>
      <c r="C222" s="367"/>
      <c r="D222" s="337"/>
      <c r="E222" s="337"/>
      <c r="F222" s="337"/>
      <c r="G222" s="337"/>
      <c r="H222" s="365"/>
      <c r="I222" s="365"/>
      <c r="J222" s="365"/>
      <c r="K222" s="337"/>
      <c r="L222" s="337"/>
      <c r="M222" s="368"/>
      <c r="N222" s="368"/>
      <c r="O222" s="337"/>
      <c r="P222" s="337"/>
      <c r="Q222" s="368"/>
      <c r="R222" s="337"/>
      <c r="S222" s="368"/>
      <c r="T222" s="337"/>
      <c r="U222" s="337"/>
      <c r="V222" s="337"/>
      <c r="W222" s="337"/>
      <c r="X222" s="337"/>
      <c r="Y222" s="337"/>
      <c r="Z222" s="337"/>
      <c r="AA222" s="337"/>
      <c r="AB222" s="337"/>
      <c r="AC222" s="337"/>
      <c r="AD222" s="337"/>
      <c r="AE222" s="337"/>
      <c r="AF222" s="368"/>
      <c r="AG222" s="337"/>
      <c r="AM222" s="337"/>
      <c r="AN222" s="337"/>
      <c r="AO222" s="337"/>
      <c r="AP222" s="337"/>
      <c r="AQ222" s="337"/>
      <c r="AR222" s="365"/>
      <c r="AS222" s="365"/>
      <c r="AT222" s="365"/>
      <c r="AU222" s="365"/>
      <c r="AV222" s="365"/>
      <c r="BA222" s="337"/>
      <c r="BC222" s="365"/>
      <c r="BD222" s="365"/>
      <c r="BE222" s="365"/>
      <c r="BF222" s="365"/>
      <c r="BG222" s="365"/>
      <c r="BH222" s="365"/>
      <c r="BI222" s="365"/>
      <c r="BL222" s="365"/>
      <c r="BM222" s="365"/>
      <c r="BN222" s="365"/>
      <c r="BO222" s="365"/>
      <c r="BP222" s="365"/>
      <c r="BQ222" s="365"/>
      <c r="BR222" s="365"/>
      <c r="BS222" s="367"/>
      <c r="BT222" s="367"/>
      <c r="BU222" s="365"/>
      <c r="BV222" s="365"/>
      <c r="BW222" s="367"/>
      <c r="BX222" s="337"/>
      <c r="BY222" s="337"/>
      <c r="BZ222" s="337"/>
      <c r="CA222" s="337"/>
      <c r="CB222" s="337"/>
      <c r="CC222" s="337"/>
      <c r="CD222" s="337"/>
      <c r="CE222" s="337"/>
      <c r="CF222" s="337"/>
      <c r="CG222" s="337"/>
      <c r="CH222" s="337"/>
      <c r="CI222" s="337"/>
      <c r="CJ222" s="337"/>
      <c r="CK222" s="337"/>
      <c r="CL222" s="337"/>
      <c r="CM222" s="337"/>
      <c r="CN222" s="337"/>
      <c r="CO222" s="337"/>
      <c r="CP222" s="337"/>
      <c r="CQ222" s="337"/>
      <c r="CR222" s="337"/>
      <c r="CS222" s="337"/>
      <c r="CT222" s="337"/>
      <c r="CU222" s="337"/>
      <c r="CV222" s="337"/>
    </row>
    <row r="223" spans="1:100" x14ac:dyDescent="0.15">
      <c r="A223" s="366"/>
      <c r="B223" s="337"/>
      <c r="C223" s="367"/>
      <c r="D223" s="337"/>
      <c r="E223" s="337"/>
      <c r="F223" s="337"/>
      <c r="G223" s="337"/>
      <c r="H223" s="365"/>
      <c r="I223" s="365"/>
      <c r="J223" s="365"/>
      <c r="K223" s="337"/>
      <c r="L223" s="337"/>
      <c r="M223" s="368"/>
      <c r="N223" s="368"/>
      <c r="O223" s="337"/>
      <c r="P223" s="337"/>
      <c r="Q223" s="368"/>
      <c r="R223" s="337"/>
      <c r="S223" s="368"/>
      <c r="T223" s="337"/>
      <c r="U223" s="337"/>
      <c r="V223" s="337"/>
      <c r="W223" s="337"/>
      <c r="X223" s="337"/>
      <c r="Y223" s="337"/>
      <c r="Z223" s="337"/>
      <c r="AA223" s="337"/>
      <c r="AB223" s="337"/>
      <c r="AC223" s="337"/>
      <c r="AD223" s="337"/>
      <c r="AE223" s="337"/>
      <c r="AF223" s="368"/>
      <c r="AG223" s="337"/>
      <c r="AM223" s="337"/>
      <c r="AN223" s="337"/>
      <c r="AO223" s="337"/>
      <c r="AP223" s="337"/>
      <c r="AQ223" s="337"/>
      <c r="AR223" s="365"/>
      <c r="AS223" s="365"/>
      <c r="AT223" s="365"/>
      <c r="AU223" s="365"/>
      <c r="AV223" s="365"/>
      <c r="BA223" s="337"/>
      <c r="BC223" s="365"/>
      <c r="BD223" s="365"/>
      <c r="BE223" s="365"/>
      <c r="BF223" s="365"/>
      <c r="BG223" s="365"/>
      <c r="BH223" s="365"/>
      <c r="BI223" s="365"/>
      <c r="BL223" s="365"/>
      <c r="BM223" s="365"/>
      <c r="BN223" s="365"/>
      <c r="BO223" s="365"/>
      <c r="BP223" s="365"/>
      <c r="BQ223" s="365"/>
      <c r="BR223" s="365"/>
      <c r="BS223" s="367"/>
      <c r="BT223" s="367"/>
      <c r="BU223" s="365"/>
      <c r="BV223" s="365"/>
      <c r="BW223" s="367"/>
      <c r="BX223" s="337"/>
      <c r="BY223" s="337"/>
      <c r="BZ223" s="337"/>
      <c r="CA223" s="337"/>
      <c r="CB223" s="337"/>
      <c r="CC223" s="337"/>
      <c r="CD223" s="337"/>
      <c r="CE223" s="337"/>
      <c r="CF223" s="337"/>
      <c r="CG223" s="337"/>
      <c r="CH223" s="337"/>
      <c r="CI223" s="337"/>
      <c r="CJ223" s="337"/>
      <c r="CK223" s="337"/>
      <c r="CL223" s="337"/>
      <c r="CM223" s="337"/>
      <c r="CN223" s="337"/>
      <c r="CO223" s="337"/>
      <c r="CP223" s="337"/>
      <c r="CQ223" s="337"/>
      <c r="CR223" s="337"/>
      <c r="CS223" s="337"/>
      <c r="CT223" s="337"/>
      <c r="CU223" s="337"/>
      <c r="CV223" s="337"/>
    </row>
    <row r="224" spans="1:100" x14ac:dyDescent="0.15">
      <c r="A224" s="366"/>
      <c r="B224" s="337"/>
      <c r="C224" s="367"/>
      <c r="D224" s="337"/>
      <c r="E224" s="337"/>
      <c r="F224" s="337"/>
      <c r="G224" s="337"/>
      <c r="H224" s="365"/>
      <c r="I224" s="365"/>
      <c r="J224" s="365"/>
      <c r="K224" s="337"/>
      <c r="L224" s="337"/>
      <c r="M224" s="368"/>
      <c r="N224" s="368"/>
      <c r="O224" s="337"/>
      <c r="P224" s="337"/>
      <c r="Q224" s="368"/>
      <c r="R224" s="337"/>
      <c r="S224" s="368"/>
      <c r="T224" s="337"/>
      <c r="U224" s="337"/>
      <c r="V224" s="337"/>
      <c r="W224" s="337"/>
      <c r="X224" s="337"/>
      <c r="Y224" s="337"/>
      <c r="Z224" s="337"/>
      <c r="AA224" s="337"/>
      <c r="AB224" s="337"/>
      <c r="AC224" s="337"/>
      <c r="AD224" s="337"/>
      <c r="AE224" s="337"/>
      <c r="AF224" s="368"/>
      <c r="AG224" s="337"/>
      <c r="AM224" s="337"/>
      <c r="AN224" s="337"/>
      <c r="AO224" s="337"/>
      <c r="AP224" s="337"/>
      <c r="AQ224" s="337"/>
      <c r="AR224" s="365"/>
      <c r="AS224" s="365"/>
      <c r="AT224" s="365"/>
      <c r="AU224" s="365"/>
      <c r="AV224" s="365"/>
      <c r="BA224" s="337"/>
      <c r="BC224" s="365"/>
      <c r="BD224" s="365"/>
      <c r="BE224" s="365"/>
      <c r="BF224" s="365"/>
      <c r="BG224" s="365"/>
      <c r="BH224" s="365"/>
      <c r="BI224" s="365"/>
      <c r="BL224" s="365"/>
      <c r="BM224" s="365"/>
      <c r="BN224" s="365"/>
      <c r="BO224" s="365"/>
      <c r="BP224" s="365"/>
      <c r="BQ224" s="365"/>
      <c r="BR224" s="365"/>
      <c r="BS224" s="367"/>
      <c r="BT224" s="367"/>
      <c r="BU224" s="365"/>
      <c r="BV224" s="365"/>
      <c r="BW224" s="367"/>
      <c r="BX224" s="337"/>
      <c r="BY224" s="337"/>
      <c r="BZ224" s="337"/>
      <c r="CA224" s="337"/>
      <c r="CB224" s="337"/>
      <c r="CC224" s="337"/>
      <c r="CD224" s="337"/>
      <c r="CE224" s="337"/>
      <c r="CF224" s="337"/>
      <c r="CG224" s="337"/>
      <c r="CH224" s="337"/>
      <c r="CI224" s="337"/>
      <c r="CJ224" s="337"/>
      <c r="CK224" s="337"/>
      <c r="CL224" s="337"/>
      <c r="CM224" s="337"/>
      <c r="CN224" s="337"/>
      <c r="CO224" s="337"/>
      <c r="CP224" s="337"/>
      <c r="CQ224" s="337"/>
      <c r="CR224" s="337"/>
      <c r="CS224" s="337"/>
      <c r="CT224" s="337"/>
      <c r="CU224" s="337"/>
      <c r="CV224" s="337"/>
    </row>
    <row r="225" spans="1:100" x14ac:dyDescent="0.15">
      <c r="A225" s="366"/>
      <c r="B225" s="337"/>
      <c r="C225" s="367"/>
      <c r="D225" s="337"/>
      <c r="E225" s="337"/>
      <c r="F225" s="337"/>
      <c r="G225" s="337"/>
      <c r="H225" s="365"/>
      <c r="I225" s="365"/>
      <c r="J225" s="365"/>
      <c r="K225" s="337"/>
      <c r="L225" s="337"/>
      <c r="M225" s="368"/>
      <c r="N225" s="368"/>
      <c r="O225" s="337"/>
      <c r="P225" s="337"/>
      <c r="Q225" s="368"/>
      <c r="R225" s="337"/>
      <c r="S225" s="368"/>
      <c r="T225" s="337"/>
      <c r="U225" s="337"/>
      <c r="V225" s="337"/>
      <c r="W225" s="337"/>
      <c r="X225" s="337"/>
      <c r="Y225" s="337"/>
      <c r="Z225" s="337"/>
      <c r="AA225" s="337"/>
      <c r="AB225" s="337"/>
      <c r="AC225" s="337"/>
      <c r="AD225" s="337"/>
      <c r="AE225" s="337"/>
      <c r="AF225" s="368"/>
      <c r="AG225" s="337"/>
      <c r="AM225" s="337"/>
      <c r="AN225" s="337"/>
      <c r="AO225" s="337"/>
      <c r="AP225" s="337"/>
      <c r="AQ225" s="337"/>
      <c r="AR225" s="365"/>
      <c r="AS225" s="365"/>
      <c r="AT225" s="365"/>
      <c r="AU225" s="365"/>
      <c r="AV225" s="365"/>
      <c r="BA225" s="337"/>
      <c r="BC225" s="365"/>
      <c r="BD225" s="365"/>
      <c r="BE225" s="365"/>
      <c r="BF225" s="365"/>
      <c r="BG225" s="365"/>
      <c r="BH225" s="365"/>
      <c r="BI225" s="365"/>
      <c r="BL225" s="365"/>
      <c r="BM225" s="365"/>
      <c r="BN225" s="365"/>
      <c r="BO225" s="365"/>
      <c r="BP225" s="365"/>
      <c r="BQ225" s="365"/>
      <c r="BR225" s="365"/>
      <c r="BS225" s="367"/>
      <c r="BT225" s="367"/>
      <c r="BU225" s="365"/>
      <c r="BV225" s="365"/>
      <c r="BW225" s="367"/>
      <c r="BX225" s="337"/>
      <c r="BY225" s="337"/>
      <c r="BZ225" s="337"/>
      <c r="CA225" s="337"/>
      <c r="CB225" s="337"/>
      <c r="CC225" s="337"/>
      <c r="CD225" s="337"/>
      <c r="CE225" s="337"/>
      <c r="CF225" s="337"/>
      <c r="CG225" s="337"/>
      <c r="CH225" s="337"/>
      <c r="CI225" s="337"/>
      <c r="CJ225" s="337"/>
      <c r="CK225" s="337"/>
      <c r="CL225" s="337"/>
      <c r="CM225" s="337"/>
      <c r="CN225" s="337"/>
      <c r="CO225" s="337"/>
      <c r="CP225" s="337"/>
      <c r="CQ225" s="337"/>
      <c r="CR225" s="337"/>
      <c r="CS225" s="337"/>
      <c r="CT225" s="337"/>
      <c r="CU225" s="337"/>
      <c r="CV225" s="337"/>
    </row>
    <row r="226" spans="1:100" x14ac:dyDescent="0.15">
      <c r="A226" s="366"/>
      <c r="B226" s="337"/>
      <c r="C226" s="367"/>
      <c r="D226" s="337"/>
      <c r="E226" s="337"/>
      <c r="F226" s="337"/>
      <c r="G226" s="337"/>
      <c r="H226" s="365"/>
      <c r="I226" s="365"/>
      <c r="J226" s="365"/>
      <c r="K226" s="337"/>
      <c r="L226" s="337"/>
      <c r="M226" s="368"/>
      <c r="N226" s="368"/>
      <c r="O226" s="337"/>
      <c r="P226" s="337"/>
      <c r="Q226" s="368"/>
      <c r="R226" s="337"/>
      <c r="S226" s="368"/>
      <c r="T226" s="337"/>
      <c r="U226" s="337"/>
      <c r="V226" s="337"/>
      <c r="W226" s="337"/>
      <c r="X226" s="337"/>
      <c r="Y226" s="337"/>
      <c r="Z226" s="337"/>
      <c r="AA226" s="337"/>
      <c r="AB226" s="337"/>
      <c r="AC226" s="337"/>
      <c r="AD226" s="337"/>
      <c r="AE226" s="337"/>
      <c r="AF226" s="368"/>
      <c r="AG226" s="337"/>
      <c r="AM226" s="337"/>
      <c r="AN226" s="337"/>
      <c r="AO226" s="337"/>
      <c r="AP226" s="337"/>
      <c r="AQ226" s="337"/>
      <c r="AR226" s="365"/>
      <c r="AS226" s="365"/>
      <c r="AT226" s="365"/>
      <c r="AU226" s="365"/>
      <c r="AV226" s="365"/>
      <c r="BA226" s="337"/>
      <c r="BC226" s="365"/>
      <c r="BD226" s="365"/>
      <c r="BE226" s="365"/>
      <c r="BF226" s="365"/>
      <c r="BG226" s="365"/>
      <c r="BH226" s="365"/>
      <c r="BI226" s="365"/>
      <c r="BL226" s="365"/>
      <c r="BM226" s="365"/>
      <c r="BN226" s="365"/>
      <c r="BO226" s="365"/>
      <c r="BP226" s="365"/>
      <c r="BQ226" s="365"/>
      <c r="BR226" s="365"/>
      <c r="BS226" s="367"/>
      <c r="BT226" s="367"/>
      <c r="BU226" s="365"/>
      <c r="BV226" s="365"/>
      <c r="BW226" s="367"/>
      <c r="BX226" s="337"/>
      <c r="BY226" s="337"/>
      <c r="BZ226" s="337"/>
      <c r="CA226" s="337"/>
      <c r="CB226" s="337"/>
      <c r="CC226" s="337"/>
      <c r="CD226" s="337"/>
      <c r="CE226" s="337"/>
      <c r="CF226" s="337"/>
      <c r="CG226" s="337"/>
      <c r="CH226" s="337"/>
      <c r="CI226" s="337"/>
      <c r="CJ226" s="337"/>
      <c r="CK226" s="337"/>
      <c r="CL226" s="337"/>
      <c r="CM226" s="337"/>
      <c r="CN226" s="337"/>
      <c r="CO226" s="337"/>
      <c r="CP226" s="337"/>
      <c r="CQ226" s="337"/>
      <c r="CR226" s="337"/>
      <c r="CS226" s="337"/>
      <c r="CT226" s="337"/>
      <c r="CU226" s="337"/>
      <c r="CV226" s="337"/>
    </row>
    <row r="227" spans="1:100" x14ac:dyDescent="0.15">
      <c r="A227" s="366"/>
      <c r="B227" s="337"/>
      <c r="C227" s="367"/>
      <c r="D227" s="337"/>
      <c r="E227" s="337"/>
      <c r="F227" s="337"/>
      <c r="G227" s="337"/>
      <c r="H227" s="365"/>
      <c r="I227" s="365"/>
      <c r="J227" s="365"/>
      <c r="K227" s="337"/>
      <c r="L227" s="337"/>
      <c r="M227" s="368"/>
      <c r="N227" s="368"/>
      <c r="O227" s="337"/>
      <c r="P227" s="337"/>
      <c r="Q227" s="368"/>
      <c r="R227" s="337"/>
      <c r="S227" s="368"/>
      <c r="T227" s="337"/>
      <c r="U227" s="337"/>
      <c r="V227" s="337"/>
      <c r="W227" s="337"/>
      <c r="X227" s="337"/>
      <c r="Y227" s="337"/>
      <c r="Z227" s="337"/>
      <c r="AA227" s="337"/>
      <c r="AB227" s="337"/>
      <c r="AC227" s="337"/>
      <c r="AD227" s="337"/>
      <c r="AE227" s="337"/>
      <c r="AF227" s="368"/>
      <c r="AG227" s="337"/>
      <c r="AM227" s="337"/>
      <c r="AN227" s="337"/>
      <c r="AO227" s="337"/>
      <c r="AP227" s="337"/>
      <c r="AQ227" s="337"/>
      <c r="AR227" s="365"/>
      <c r="AS227" s="365"/>
      <c r="AT227" s="365"/>
      <c r="AU227" s="365"/>
      <c r="AV227" s="365"/>
      <c r="BA227" s="337"/>
      <c r="BC227" s="365"/>
      <c r="BD227" s="365"/>
      <c r="BE227" s="365"/>
      <c r="BF227" s="365"/>
      <c r="BG227" s="365"/>
      <c r="BH227" s="365"/>
      <c r="BI227" s="365"/>
      <c r="BL227" s="365"/>
      <c r="BM227" s="365"/>
      <c r="BN227" s="365"/>
      <c r="BO227" s="365"/>
      <c r="BP227" s="365"/>
      <c r="BQ227" s="365"/>
      <c r="BR227" s="365"/>
      <c r="BS227" s="367"/>
      <c r="BT227" s="367"/>
      <c r="BU227" s="365"/>
      <c r="BV227" s="365"/>
      <c r="BW227" s="367"/>
      <c r="BX227" s="337"/>
      <c r="BY227" s="337"/>
      <c r="BZ227" s="337"/>
      <c r="CA227" s="337"/>
      <c r="CB227" s="337"/>
      <c r="CC227" s="337"/>
      <c r="CD227" s="337"/>
      <c r="CE227" s="337"/>
      <c r="CF227" s="337"/>
      <c r="CG227" s="337"/>
      <c r="CH227" s="337"/>
      <c r="CI227" s="337"/>
      <c r="CJ227" s="337"/>
      <c r="CK227" s="337"/>
      <c r="CL227" s="337"/>
      <c r="CM227" s="337"/>
      <c r="CN227" s="337"/>
      <c r="CO227" s="337"/>
      <c r="CP227" s="337"/>
      <c r="CQ227" s="337"/>
      <c r="CR227" s="337"/>
      <c r="CS227" s="337"/>
      <c r="CT227" s="337"/>
      <c r="CU227" s="337"/>
      <c r="CV227" s="337"/>
    </row>
    <row r="228" spans="1:100" x14ac:dyDescent="0.15">
      <c r="A228" s="366"/>
      <c r="B228" s="337"/>
      <c r="C228" s="367"/>
      <c r="D228" s="337"/>
      <c r="E228" s="337"/>
      <c r="F228" s="337"/>
      <c r="G228" s="337"/>
      <c r="H228" s="365"/>
      <c r="I228" s="365"/>
      <c r="J228" s="365"/>
      <c r="K228" s="337"/>
      <c r="L228" s="337"/>
      <c r="M228" s="368"/>
      <c r="N228" s="368"/>
      <c r="O228" s="337"/>
      <c r="P228" s="337"/>
      <c r="Q228" s="368"/>
      <c r="R228" s="337"/>
      <c r="S228" s="368"/>
      <c r="T228" s="337"/>
      <c r="U228" s="337"/>
      <c r="V228" s="337"/>
      <c r="W228" s="337"/>
      <c r="X228" s="337"/>
      <c r="Y228" s="337"/>
      <c r="Z228" s="337"/>
      <c r="AA228" s="337"/>
      <c r="AB228" s="337"/>
      <c r="AC228" s="337"/>
      <c r="AD228" s="337"/>
      <c r="AE228" s="337"/>
      <c r="AF228" s="368"/>
      <c r="AG228" s="337"/>
      <c r="AM228" s="337"/>
      <c r="AN228" s="337"/>
      <c r="AO228" s="337"/>
      <c r="AP228" s="337"/>
      <c r="AQ228" s="337"/>
      <c r="AR228" s="365"/>
      <c r="AS228" s="365"/>
      <c r="AT228" s="365"/>
      <c r="AU228" s="365"/>
      <c r="AV228" s="365"/>
      <c r="BA228" s="337"/>
      <c r="BC228" s="365"/>
      <c r="BD228" s="365"/>
      <c r="BE228" s="365"/>
      <c r="BF228" s="365"/>
      <c r="BG228" s="365"/>
      <c r="BH228" s="365"/>
      <c r="BI228" s="365"/>
      <c r="BL228" s="365"/>
      <c r="BM228" s="365"/>
      <c r="BN228" s="365"/>
      <c r="BO228" s="365"/>
      <c r="BP228" s="365"/>
      <c r="BQ228" s="365"/>
      <c r="BR228" s="365"/>
      <c r="BS228" s="367"/>
      <c r="BT228" s="367"/>
      <c r="BU228" s="365"/>
      <c r="BV228" s="365"/>
      <c r="BW228" s="367"/>
      <c r="BX228" s="337"/>
      <c r="BY228" s="337"/>
      <c r="BZ228" s="337"/>
      <c r="CA228" s="337"/>
      <c r="CB228" s="337"/>
      <c r="CC228" s="337"/>
      <c r="CD228" s="337"/>
      <c r="CE228" s="337"/>
      <c r="CF228" s="337"/>
      <c r="CG228" s="337"/>
      <c r="CH228" s="337"/>
      <c r="CI228" s="337"/>
      <c r="CJ228" s="337"/>
      <c r="CK228" s="337"/>
      <c r="CL228" s="337"/>
      <c r="CM228" s="337"/>
      <c r="CN228" s="337"/>
      <c r="CO228" s="337"/>
      <c r="CP228" s="337"/>
      <c r="CQ228" s="337"/>
      <c r="CR228" s="337"/>
      <c r="CS228" s="337"/>
      <c r="CT228" s="337"/>
      <c r="CU228" s="337"/>
      <c r="CV228" s="337"/>
    </row>
    <row r="229" spans="1:100" x14ac:dyDescent="0.15">
      <c r="A229" s="366"/>
      <c r="B229" s="337"/>
      <c r="C229" s="367"/>
      <c r="D229" s="337"/>
      <c r="E229" s="337"/>
      <c r="F229" s="337"/>
      <c r="G229" s="337"/>
      <c r="H229" s="365"/>
      <c r="I229" s="365"/>
      <c r="J229" s="365"/>
      <c r="K229" s="337"/>
      <c r="L229" s="337"/>
      <c r="M229" s="368"/>
      <c r="N229" s="368"/>
      <c r="O229" s="337"/>
      <c r="P229" s="337"/>
      <c r="Q229" s="368"/>
      <c r="R229" s="337"/>
      <c r="S229" s="368"/>
      <c r="T229" s="337"/>
      <c r="U229" s="337"/>
      <c r="V229" s="337"/>
      <c r="W229" s="337"/>
      <c r="X229" s="337"/>
      <c r="Y229" s="337"/>
      <c r="Z229" s="337"/>
      <c r="AA229" s="337"/>
      <c r="AB229" s="337"/>
      <c r="AC229" s="337"/>
      <c r="AD229" s="337"/>
      <c r="AE229" s="337"/>
      <c r="AF229" s="368"/>
      <c r="AG229" s="337"/>
      <c r="AM229" s="337"/>
      <c r="AN229" s="337"/>
      <c r="AO229" s="337"/>
      <c r="AP229" s="337"/>
      <c r="AQ229" s="337"/>
      <c r="AR229" s="365"/>
      <c r="AS229" s="365"/>
      <c r="AT229" s="365"/>
      <c r="AU229" s="365"/>
      <c r="AV229" s="365"/>
      <c r="BA229" s="337"/>
      <c r="BC229" s="365"/>
      <c r="BD229" s="365"/>
      <c r="BE229" s="365"/>
      <c r="BF229" s="365"/>
      <c r="BG229" s="365"/>
      <c r="BH229" s="365"/>
      <c r="BI229" s="365"/>
      <c r="BL229" s="365"/>
      <c r="BM229" s="365"/>
      <c r="BN229" s="365"/>
      <c r="BO229" s="365"/>
      <c r="BP229" s="365"/>
      <c r="BQ229" s="365"/>
      <c r="BR229" s="365"/>
      <c r="BS229" s="367"/>
      <c r="BT229" s="367"/>
      <c r="BU229" s="365"/>
      <c r="BV229" s="365"/>
      <c r="BW229" s="367"/>
      <c r="BX229" s="337"/>
      <c r="BY229" s="337"/>
      <c r="BZ229" s="337"/>
      <c r="CA229" s="337"/>
      <c r="CB229" s="337"/>
      <c r="CC229" s="337"/>
      <c r="CD229" s="337"/>
      <c r="CE229" s="337"/>
      <c r="CF229" s="337"/>
      <c r="CG229" s="337"/>
      <c r="CH229" s="337"/>
      <c r="CI229" s="337"/>
      <c r="CJ229" s="337"/>
      <c r="CK229" s="337"/>
      <c r="CL229" s="337"/>
      <c r="CM229" s="337"/>
      <c r="CN229" s="337"/>
      <c r="CO229" s="337"/>
      <c r="CP229" s="337"/>
      <c r="CQ229" s="337"/>
      <c r="CR229" s="337"/>
      <c r="CS229" s="337"/>
      <c r="CT229" s="337"/>
      <c r="CU229" s="337"/>
      <c r="CV229" s="337"/>
    </row>
    <row r="230" spans="1:100" x14ac:dyDescent="0.15">
      <c r="A230" s="366"/>
      <c r="B230" s="337"/>
      <c r="C230" s="367"/>
      <c r="D230" s="337"/>
      <c r="E230" s="337"/>
      <c r="F230" s="337"/>
      <c r="G230" s="337"/>
      <c r="H230" s="365"/>
      <c r="I230" s="365"/>
      <c r="J230" s="365"/>
      <c r="K230" s="337"/>
      <c r="L230" s="337"/>
      <c r="M230" s="368"/>
      <c r="N230" s="368"/>
      <c r="O230" s="337"/>
      <c r="P230" s="337"/>
      <c r="Q230" s="368"/>
      <c r="R230" s="337"/>
      <c r="S230" s="368"/>
      <c r="T230" s="337"/>
      <c r="U230" s="337"/>
      <c r="V230" s="337"/>
      <c r="W230" s="337"/>
      <c r="X230" s="337"/>
      <c r="Y230" s="337"/>
      <c r="Z230" s="337"/>
      <c r="AA230" s="337"/>
      <c r="AB230" s="337"/>
      <c r="AC230" s="337"/>
      <c r="AD230" s="337"/>
      <c r="AE230" s="337"/>
      <c r="AF230" s="368"/>
      <c r="AG230" s="337"/>
      <c r="AM230" s="337"/>
      <c r="AN230" s="337"/>
      <c r="AO230" s="337"/>
      <c r="AP230" s="337"/>
      <c r="AQ230" s="337"/>
      <c r="AR230" s="365"/>
      <c r="AS230" s="365"/>
      <c r="AT230" s="365"/>
      <c r="AU230" s="365"/>
      <c r="AV230" s="365"/>
      <c r="BA230" s="337"/>
      <c r="BC230" s="365"/>
      <c r="BD230" s="365"/>
      <c r="BE230" s="365"/>
      <c r="BF230" s="365"/>
      <c r="BG230" s="365"/>
      <c r="BH230" s="365"/>
      <c r="BI230" s="365"/>
      <c r="BL230" s="365"/>
      <c r="BM230" s="365"/>
      <c r="BN230" s="365"/>
      <c r="BO230" s="365"/>
      <c r="BP230" s="365"/>
      <c r="BQ230" s="365"/>
      <c r="BR230" s="365"/>
      <c r="BS230" s="367"/>
      <c r="BT230" s="367"/>
      <c r="BU230" s="365"/>
      <c r="BV230" s="365"/>
      <c r="BW230" s="367"/>
      <c r="BX230" s="337"/>
      <c r="BY230" s="337"/>
      <c r="BZ230" s="337"/>
      <c r="CA230" s="337"/>
      <c r="CB230" s="337"/>
      <c r="CC230" s="337"/>
      <c r="CD230" s="337"/>
      <c r="CE230" s="337"/>
      <c r="CF230" s="337"/>
      <c r="CG230" s="337"/>
      <c r="CH230" s="337"/>
      <c r="CI230" s="337"/>
      <c r="CJ230" s="337"/>
      <c r="CK230" s="337"/>
      <c r="CL230" s="337"/>
      <c r="CM230" s="337"/>
      <c r="CN230" s="337"/>
      <c r="CO230" s="337"/>
      <c r="CP230" s="337"/>
      <c r="CQ230" s="337"/>
      <c r="CR230" s="337"/>
      <c r="CS230" s="337"/>
      <c r="CT230" s="337"/>
      <c r="CU230" s="337"/>
      <c r="CV230" s="337"/>
    </row>
    <row r="231" spans="1:100" x14ac:dyDescent="0.15">
      <c r="A231" s="366"/>
      <c r="B231" s="337"/>
      <c r="C231" s="367"/>
      <c r="D231" s="337"/>
      <c r="E231" s="337"/>
      <c r="F231" s="337"/>
      <c r="G231" s="337"/>
      <c r="H231" s="365"/>
      <c r="I231" s="365"/>
      <c r="J231" s="365"/>
      <c r="K231" s="337"/>
      <c r="L231" s="337"/>
      <c r="M231" s="368"/>
      <c r="N231" s="368"/>
      <c r="O231" s="337"/>
      <c r="P231" s="337"/>
      <c r="Q231" s="368"/>
      <c r="R231" s="337"/>
      <c r="S231" s="368"/>
      <c r="T231" s="337"/>
      <c r="U231" s="337"/>
      <c r="V231" s="337"/>
      <c r="W231" s="337"/>
      <c r="X231" s="337"/>
      <c r="Y231" s="337"/>
      <c r="Z231" s="337"/>
      <c r="AA231" s="337"/>
      <c r="AB231" s="337"/>
      <c r="AC231" s="337"/>
      <c r="AD231" s="337"/>
      <c r="AE231" s="337"/>
      <c r="AF231" s="368"/>
      <c r="AG231" s="337"/>
      <c r="AM231" s="337"/>
      <c r="AN231" s="337"/>
      <c r="AO231" s="337"/>
      <c r="AP231" s="337"/>
      <c r="AQ231" s="337"/>
      <c r="AR231" s="365"/>
      <c r="AS231" s="365"/>
      <c r="AT231" s="365"/>
      <c r="AU231" s="365"/>
      <c r="AV231" s="365"/>
      <c r="BA231" s="337"/>
      <c r="BC231" s="365"/>
      <c r="BD231" s="365"/>
      <c r="BE231" s="365"/>
      <c r="BF231" s="365"/>
      <c r="BG231" s="365"/>
      <c r="BH231" s="365"/>
      <c r="BI231" s="365"/>
      <c r="BL231" s="365"/>
      <c r="BM231" s="365"/>
      <c r="BN231" s="365"/>
      <c r="BO231" s="365"/>
      <c r="BP231" s="365"/>
      <c r="BQ231" s="365"/>
      <c r="BR231" s="365"/>
      <c r="BS231" s="367"/>
      <c r="BT231" s="367"/>
      <c r="BU231" s="365"/>
      <c r="BV231" s="365"/>
      <c r="BW231" s="367"/>
      <c r="BX231" s="337"/>
      <c r="BY231" s="337"/>
      <c r="BZ231" s="337"/>
      <c r="CA231" s="337"/>
      <c r="CB231" s="337"/>
      <c r="CC231" s="337"/>
      <c r="CD231" s="337"/>
      <c r="CE231" s="337"/>
      <c r="CF231" s="337"/>
      <c r="CG231" s="337"/>
      <c r="CH231" s="337"/>
      <c r="CI231" s="337"/>
      <c r="CJ231" s="337"/>
      <c r="CK231" s="337"/>
      <c r="CL231" s="337"/>
      <c r="CM231" s="337"/>
      <c r="CN231" s="337"/>
      <c r="CO231" s="337"/>
      <c r="CP231" s="337"/>
      <c r="CQ231" s="337"/>
      <c r="CR231" s="337"/>
      <c r="CS231" s="337"/>
      <c r="CT231" s="337"/>
      <c r="CU231" s="337"/>
      <c r="CV231" s="337"/>
    </row>
    <row r="232" spans="1:100" x14ac:dyDescent="0.15">
      <c r="A232" s="366"/>
      <c r="B232" s="337"/>
      <c r="C232" s="367"/>
      <c r="D232" s="337"/>
      <c r="E232" s="337"/>
      <c r="F232" s="337"/>
      <c r="G232" s="337"/>
      <c r="H232" s="365"/>
      <c r="I232" s="365"/>
      <c r="J232" s="365"/>
      <c r="K232" s="337"/>
      <c r="L232" s="337"/>
      <c r="M232" s="368"/>
      <c r="N232" s="368"/>
      <c r="O232" s="337"/>
      <c r="P232" s="337"/>
      <c r="Q232" s="368"/>
      <c r="R232" s="337"/>
      <c r="S232" s="368"/>
      <c r="T232" s="337"/>
      <c r="U232" s="337"/>
      <c r="V232" s="337"/>
      <c r="W232" s="337"/>
      <c r="X232" s="337"/>
      <c r="Y232" s="337"/>
      <c r="Z232" s="337"/>
      <c r="AA232" s="337"/>
      <c r="AB232" s="337"/>
      <c r="AC232" s="337"/>
      <c r="AD232" s="337"/>
      <c r="AE232" s="337"/>
      <c r="AF232" s="368"/>
      <c r="AG232" s="337"/>
      <c r="AM232" s="337"/>
      <c r="AN232" s="337"/>
      <c r="AO232" s="337"/>
      <c r="AP232" s="337"/>
      <c r="AQ232" s="337"/>
      <c r="AR232" s="365"/>
      <c r="AS232" s="365"/>
      <c r="AT232" s="365"/>
      <c r="AU232" s="365"/>
      <c r="AV232" s="365"/>
      <c r="BA232" s="337"/>
      <c r="BC232" s="365"/>
      <c r="BD232" s="365"/>
      <c r="BE232" s="365"/>
      <c r="BF232" s="365"/>
      <c r="BG232" s="365"/>
      <c r="BH232" s="365"/>
      <c r="BI232" s="365"/>
      <c r="BL232" s="365"/>
      <c r="BM232" s="365"/>
      <c r="BN232" s="365"/>
      <c r="BO232" s="365"/>
      <c r="BP232" s="365"/>
      <c r="BQ232" s="365"/>
      <c r="BR232" s="365"/>
      <c r="BS232" s="367"/>
      <c r="BT232" s="367"/>
      <c r="BU232" s="365"/>
      <c r="BV232" s="365"/>
      <c r="BW232" s="367"/>
      <c r="BX232" s="337"/>
      <c r="BY232" s="337"/>
      <c r="BZ232" s="337"/>
      <c r="CA232" s="337"/>
      <c r="CB232" s="337"/>
      <c r="CC232" s="337"/>
      <c r="CD232" s="337"/>
      <c r="CE232" s="337"/>
      <c r="CF232" s="337"/>
      <c r="CG232" s="337"/>
      <c r="CH232" s="337"/>
      <c r="CI232" s="337"/>
      <c r="CJ232" s="337"/>
      <c r="CK232" s="337"/>
      <c r="CL232" s="337"/>
      <c r="CM232" s="337"/>
      <c r="CN232" s="337"/>
      <c r="CO232" s="337"/>
      <c r="CP232" s="337"/>
      <c r="CQ232" s="337"/>
      <c r="CR232" s="337"/>
      <c r="CS232" s="337"/>
      <c r="CT232" s="337"/>
      <c r="CU232" s="337"/>
      <c r="CV232" s="337"/>
    </row>
    <row r="233" spans="1:100" x14ac:dyDescent="0.15">
      <c r="A233" s="366"/>
      <c r="B233" s="337"/>
      <c r="C233" s="367"/>
      <c r="D233" s="337"/>
      <c r="E233" s="337"/>
      <c r="F233" s="337"/>
      <c r="G233" s="337"/>
      <c r="H233" s="365"/>
      <c r="I233" s="365"/>
      <c r="J233" s="365"/>
      <c r="K233" s="337"/>
      <c r="L233" s="337"/>
      <c r="M233" s="368"/>
      <c r="N233" s="368"/>
      <c r="O233" s="337"/>
      <c r="P233" s="337"/>
      <c r="Q233" s="368"/>
      <c r="R233" s="337"/>
      <c r="S233" s="368"/>
      <c r="T233" s="337"/>
      <c r="U233" s="337"/>
      <c r="V233" s="337"/>
      <c r="W233" s="337"/>
      <c r="X233" s="337"/>
      <c r="Y233" s="337"/>
      <c r="Z233" s="337"/>
      <c r="AA233" s="337"/>
      <c r="AB233" s="337"/>
      <c r="AC233" s="337"/>
      <c r="AD233" s="337"/>
      <c r="AE233" s="337"/>
      <c r="AF233" s="368"/>
      <c r="AG233" s="337"/>
      <c r="AM233" s="337"/>
      <c r="AN233" s="337"/>
      <c r="AO233" s="337"/>
      <c r="AP233" s="337"/>
      <c r="AQ233" s="337"/>
      <c r="AR233" s="365"/>
      <c r="AS233" s="365"/>
      <c r="AT233" s="365"/>
      <c r="AU233" s="365"/>
      <c r="AV233" s="365"/>
      <c r="BA233" s="337"/>
      <c r="BC233" s="365"/>
      <c r="BD233" s="365"/>
      <c r="BE233" s="365"/>
      <c r="BF233" s="365"/>
      <c r="BG233" s="365"/>
      <c r="BH233" s="365"/>
      <c r="BI233" s="365"/>
      <c r="BL233" s="365"/>
      <c r="BM233" s="365"/>
      <c r="BN233" s="365"/>
      <c r="BO233" s="365"/>
      <c r="BP233" s="365"/>
      <c r="BQ233" s="365"/>
      <c r="BR233" s="365"/>
      <c r="BS233" s="367"/>
      <c r="BT233" s="367"/>
      <c r="BU233" s="365"/>
      <c r="BV233" s="365"/>
      <c r="BW233" s="367"/>
      <c r="BX233" s="337"/>
      <c r="BY233" s="337"/>
      <c r="BZ233" s="337"/>
      <c r="CA233" s="337"/>
      <c r="CB233" s="337"/>
      <c r="CC233" s="337"/>
      <c r="CD233" s="337"/>
      <c r="CE233" s="337"/>
      <c r="CF233" s="337"/>
      <c r="CG233" s="337"/>
      <c r="CH233" s="337"/>
      <c r="CI233" s="337"/>
      <c r="CJ233" s="337"/>
      <c r="CK233" s="337"/>
      <c r="CL233" s="337"/>
      <c r="CM233" s="337"/>
      <c r="CN233" s="337"/>
      <c r="CO233" s="337"/>
      <c r="CP233" s="337"/>
      <c r="CQ233" s="337"/>
      <c r="CR233" s="337"/>
      <c r="CS233" s="337"/>
      <c r="CT233" s="337"/>
      <c r="CU233" s="337"/>
      <c r="CV233" s="337"/>
    </row>
    <row r="234" spans="1:100" x14ac:dyDescent="0.15">
      <c r="A234" s="366"/>
      <c r="B234" s="337"/>
      <c r="C234" s="367"/>
      <c r="D234" s="337"/>
      <c r="E234" s="337"/>
      <c r="F234" s="337"/>
      <c r="G234" s="337"/>
      <c r="H234" s="365"/>
      <c r="I234" s="365"/>
      <c r="J234" s="365"/>
      <c r="K234" s="337"/>
      <c r="L234" s="337"/>
      <c r="M234" s="368"/>
      <c r="N234" s="368"/>
      <c r="O234" s="337"/>
      <c r="P234" s="337"/>
      <c r="Q234" s="368"/>
      <c r="R234" s="337"/>
      <c r="S234" s="368"/>
      <c r="T234" s="337"/>
      <c r="U234" s="337"/>
      <c r="V234" s="337"/>
      <c r="W234" s="337"/>
      <c r="X234" s="337"/>
      <c r="Y234" s="337"/>
      <c r="Z234" s="337"/>
      <c r="AA234" s="337"/>
      <c r="AB234" s="337"/>
      <c r="AC234" s="337"/>
      <c r="AD234" s="337"/>
      <c r="AE234" s="337"/>
      <c r="AF234" s="368"/>
      <c r="AG234" s="337"/>
      <c r="AM234" s="337"/>
      <c r="AN234" s="337"/>
      <c r="AO234" s="337"/>
      <c r="AP234" s="337"/>
      <c r="AQ234" s="337"/>
      <c r="AR234" s="365"/>
      <c r="AS234" s="365"/>
      <c r="AT234" s="365"/>
      <c r="AU234" s="365"/>
      <c r="AV234" s="365"/>
      <c r="BA234" s="337"/>
      <c r="BC234" s="365"/>
      <c r="BD234" s="365"/>
      <c r="BE234" s="365"/>
      <c r="BF234" s="365"/>
      <c r="BG234" s="365"/>
      <c r="BH234" s="365"/>
      <c r="BI234" s="365"/>
      <c r="BL234" s="365"/>
      <c r="BM234" s="365"/>
      <c r="BN234" s="365"/>
      <c r="BO234" s="365"/>
      <c r="BP234" s="365"/>
      <c r="BQ234" s="365"/>
      <c r="BR234" s="365"/>
      <c r="BS234" s="367"/>
      <c r="BT234" s="367"/>
      <c r="BU234" s="365"/>
      <c r="BV234" s="365"/>
      <c r="BW234" s="367"/>
      <c r="BX234" s="337"/>
      <c r="BY234" s="337"/>
      <c r="BZ234" s="337"/>
      <c r="CA234" s="337"/>
      <c r="CB234" s="337"/>
      <c r="CC234" s="337"/>
      <c r="CD234" s="337"/>
      <c r="CE234" s="337"/>
      <c r="CF234" s="337"/>
      <c r="CG234" s="337"/>
      <c r="CH234" s="337"/>
      <c r="CI234" s="337"/>
      <c r="CJ234" s="337"/>
      <c r="CK234" s="337"/>
      <c r="CL234" s="337"/>
      <c r="CM234" s="337"/>
      <c r="CN234" s="337"/>
      <c r="CO234" s="337"/>
      <c r="CP234" s="337"/>
      <c r="CQ234" s="337"/>
      <c r="CR234" s="337"/>
      <c r="CS234" s="337"/>
      <c r="CT234" s="337"/>
      <c r="CU234" s="337"/>
      <c r="CV234" s="337"/>
    </row>
    <row r="235" spans="1:100" x14ac:dyDescent="0.15">
      <c r="A235" s="366"/>
      <c r="B235" s="337"/>
      <c r="C235" s="367"/>
      <c r="D235" s="337"/>
      <c r="E235" s="337"/>
      <c r="F235" s="337"/>
      <c r="G235" s="337"/>
      <c r="H235" s="365"/>
      <c r="I235" s="365"/>
      <c r="J235" s="365"/>
      <c r="K235" s="337"/>
      <c r="L235" s="337"/>
      <c r="M235" s="368"/>
      <c r="N235" s="368"/>
      <c r="O235" s="337"/>
      <c r="P235" s="337"/>
      <c r="Q235" s="368"/>
      <c r="R235" s="337"/>
      <c r="S235" s="368"/>
      <c r="T235" s="337"/>
      <c r="U235" s="337"/>
      <c r="V235" s="337"/>
      <c r="W235" s="337"/>
      <c r="X235" s="337"/>
      <c r="Y235" s="337"/>
      <c r="Z235" s="337"/>
      <c r="AA235" s="337"/>
      <c r="AB235" s="337"/>
      <c r="AC235" s="337"/>
      <c r="AD235" s="337"/>
      <c r="AE235" s="337"/>
      <c r="AF235" s="368"/>
      <c r="AG235" s="337"/>
      <c r="AM235" s="337"/>
      <c r="AN235" s="337"/>
      <c r="AO235" s="337"/>
      <c r="AP235" s="337"/>
      <c r="AQ235" s="337"/>
      <c r="AR235" s="365"/>
      <c r="AS235" s="365"/>
      <c r="AT235" s="365"/>
      <c r="AU235" s="365"/>
      <c r="AV235" s="365"/>
      <c r="BA235" s="337"/>
      <c r="BC235" s="365"/>
      <c r="BD235" s="365"/>
      <c r="BE235" s="365"/>
      <c r="BF235" s="365"/>
      <c r="BG235" s="365"/>
      <c r="BH235" s="365"/>
      <c r="BI235" s="365"/>
      <c r="BL235" s="365"/>
      <c r="BM235" s="365"/>
      <c r="BN235" s="365"/>
      <c r="BO235" s="365"/>
      <c r="BP235" s="365"/>
      <c r="BQ235" s="365"/>
      <c r="BR235" s="365"/>
      <c r="BS235" s="367"/>
      <c r="BT235" s="367"/>
      <c r="BU235" s="365"/>
      <c r="BV235" s="365"/>
      <c r="BW235" s="367"/>
      <c r="BX235" s="337"/>
      <c r="BY235" s="337"/>
      <c r="BZ235" s="337"/>
      <c r="CA235" s="337"/>
      <c r="CB235" s="337"/>
      <c r="CC235" s="337"/>
      <c r="CD235" s="337"/>
      <c r="CE235" s="337"/>
      <c r="CF235" s="337"/>
      <c r="CG235" s="337"/>
      <c r="CH235" s="337"/>
      <c r="CI235" s="337"/>
      <c r="CJ235" s="337"/>
      <c r="CK235" s="337"/>
      <c r="CL235" s="337"/>
      <c r="CM235" s="337"/>
      <c r="CN235" s="337"/>
      <c r="CO235" s="337"/>
      <c r="CP235" s="337"/>
      <c r="CQ235" s="337"/>
      <c r="CR235" s="337"/>
      <c r="CS235" s="337"/>
      <c r="CT235" s="337"/>
      <c r="CU235" s="337"/>
      <c r="CV235" s="337"/>
    </row>
    <row r="236" spans="1:100" x14ac:dyDescent="0.15">
      <c r="A236" s="366"/>
      <c r="B236" s="337"/>
      <c r="C236" s="367"/>
      <c r="D236" s="337"/>
      <c r="E236" s="337"/>
      <c r="F236" s="337"/>
      <c r="G236" s="337"/>
      <c r="H236" s="365"/>
      <c r="I236" s="365"/>
      <c r="J236" s="365"/>
      <c r="K236" s="337"/>
      <c r="L236" s="337"/>
      <c r="M236" s="368"/>
      <c r="N236" s="368"/>
      <c r="O236" s="337"/>
      <c r="P236" s="337"/>
      <c r="Q236" s="368"/>
      <c r="R236" s="337"/>
      <c r="S236" s="368"/>
      <c r="T236" s="337"/>
      <c r="U236" s="337"/>
      <c r="V236" s="337"/>
      <c r="W236" s="337"/>
      <c r="X236" s="337"/>
      <c r="Y236" s="337"/>
      <c r="Z236" s="337"/>
      <c r="AA236" s="337"/>
      <c r="AB236" s="337"/>
      <c r="AC236" s="337"/>
      <c r="AD236" s="337"/>
      <c r="AE236" s="337"/>
      <c r="AF236" s="368"/>
      <c r="AG236" s="337"/>
      <c r="AM236" s="337"/>
      <c r="AN236" s="337"/>
      <c r="AO236" s="337"/>
      <c r="AP236" s="337"/>
      <c r="AQ236" s="337"/>
      <c r="AR236" s="365"/>
      <c r="AS236" s="365"/>
      <c r="AT236" s="365"/>
      <c r="AU236" s="365"/>
      <c r="AV236" s="365"/>
      <c r="BA236" s="337"/>
      <c r="BC236" s="365"/>
      <c r="BD236" s="365"/>
      <c r="BE236" s="365"/>
      <c r="BF236" s="365"/>
      <c r="BG236" s="365"/>
      <c r="BH236" s="365"/>
      <c r="BI236" s="365"/>
      <c r="BL236" s="365"/>
      <c r="BM236" s="365"/>
      <c r="BN236" s="365"/>
      <c r="BO236" s="365"/>
      <c r="BP236" s="365"/>
      <c r="BQ236" s="365"/>
      <c r="BR236" s="365"/>
      <c r="BS236" s="367"/>
      <c r="BT236" s="367"/>
      <c r="BU236" s="365"/>
      <c r="BV236" s="365"/>
      <c r="BW236" s="367"/>
      <c r="BX236" s="337"/>
      <c r="BY236" s="337"/>
      <c r="BZ236" s="337"/>
      <c r="CA236" s="337"/>
      <c r="CB236" s="337"/>
      <c r="CC236" s="337"/>
      <c r="CD236" s="337"/>
      <c r="CE236" s="337"/>
      <c r="CF236" s="337"/>
      <c r="CG236" s="337"/>
      <c r="CH236" s="337"/>
      <c r="CI236" s="337"/>
      <c r="CJ236" s="337"/>
      <c r="CK236" s="337"/>
      <c r="CL236" s="337"/>
      <c r="CM236" s="337"/>
      <c r="CN236" s="337"/>
      <c r="CO236" s="337"/>
      <c r="CP236" s="337"/>
      <c r="CQ236" s="337"/>
      <c r="CR236" s="337"/>
      <c r="CS236" s="337"/>
      <c r="CT236" s="337"/>
      <c r="CU236" s="337"/>
      <c r="CV236" s="337"/>
    </row>
    <row r="237" spans="1:100" x14ac:dyDescent="0.15">
      <c r="A237" s="366"/>
      <c r="B237" s="337"/>
      <c r="C237" s="367"/>
      <c r="D237" s="337"/>
      <c r="E237" s="337"/>
      <c r="F237" s="337"/>
      <c r="G237" s="337"/>
      <c r="H237" s="365"/>
      <c r="I237" s="365"/>
      <c r="J237" s="365"/>
      <c r="K237" s="337"/>
      <c r="L237" s="337"/>
      <c r="M237" s="368"/>
      <c r="N237" s="368"/>
      <c r="O237" s="337"/>
      <c r="P237" s="337"/>
      <c r="Q237" s="368"/>
      <c r="R237" s="337"/>
      <c r="S237" s="368"/>
      <c r="T237" s="337"/>
      <c r="U237" s="337"/>
      <c r="V237" s="337"/>
      <c r="W237" s="337"/>
      <c r="X237" s="337"/>
      <c r="Y237" s="337"/>
      <c r="Z237" s="337"/>
      <c r="AA237" s="337"/>
      <c r="AB237" s="337"/>
      <c r="AC237" s="337"/>
      <c r="AD237" s="337"/>
      <c r="AE237" s="337"/>
      <c r="AF237" s="368"/>
      <c r="AG237" s="337"/>
      <c r="AM237" s="337"/>
      <c r="AN237" s="337"/>
      <c r="AO237" s="337"/>
      <c r="AP237" s="337"/>
      <c r="AQ237" s="337"/>
      <c r="AR237" s="365"/>
      <c r="AS237" s="365"/>
      <c r="AT237" s="365"/>
      <c r="AU237" s="365"/>
      <c r="AV237" s="365"/>
      <c r="BA237" s="337"/>
      <c r="BC237" s="365"/>
      <c r="BD237" s="365"/>
      <c r="BE237" s="365"/>
      <c r="BF237" s="365"/>
      <c r="BG237" s="365"/>
      <c r="BH237" s="365"/>
      <c r="BI237" s="365"/>
      <c r="BL237" s="365"/>
      <c r="BM237" s="365"/>
      <c r="BN237" s="365"/>
      <c r="BO237" s="365"/>
      <c r="BP237" s="365"/>
      <c r="BQ237" s="365"/>
      <c r="BR237" s="365"/>
      <c r="BS237" s="367"/>
      <c r="BT237" s="367"/>
      <c r="BU237" s="365"/>
      <c r="BV237" s="365"/>
      <c r="BW237" s="367"/>
      <c r="BX237" s="337"/>
      <c r="BY237" s="337"/>
      <c r="BZ237" s="337"/>
      <c r="CA237" s="337"/>
      <c r="CB237" s="337"/>
      <c r="CC237" s="337"/>
      <c r="CD237" s="337"/>
      <c r="CE237" s="337"/>
      <c r="CF237" s="337"/>
      <c r="CG237" s="337"/>
      <c r="CH237" s="337"/>
      <c r="CI237" s="337"/>
      <c r="CJ237" s="337"/>
      <c r="CK237" s="337"/>
      <c r="CL237" s="337"/>
      <c r="CM237" s="337"/>
      <c r="CN237" s="337"/>
      <c r="CO237" s="337"/>
      <c r="CP237" s="337"/>
      <c r="CQ237" s="337"/>
      <c r="CR237" s="337"/>
      <c r="CS237" s="337"/>
      <c r="CT237" s="337"/>
      <c r="CU237" s="337"/>
      <c r="CV237" s="337"/>
    </row>
    <row r="238" spans="1:100" x14ac:dyDescent="0.15">
      <c r="A238" s="366"/>
      <c r="B238" s="337"/>
      <c r="C238" s="367"/>
      <c r="D238" s="337"/>
      <c r="E238" s="337"/>
      <c r="F238" s="337"/>
      <c r="G238" s="337"/>
      <c r="H238" s="365"/>
      <c r="I238" s="365"/>
      <c r="J238" s="365"/>
      <c r="K238" s="337"/>
      <c r="L238" s="337"/>
      <c r="M238" s="368"/>
      <c r="N238" s="368"/>
      <c r="O238" s="337"/>
      <c r="P238" s="337"/>
      <c r="Q238" s="368"/>
      <c r="R238" s="337"/>
      <c r="S238" s="368"/>
      <c r="T238" s="337"/>
      <c r="U238" s="337"/>
      <c r="V238" s="337"/>
      <c r="W238" s="337"/>
      <c r="X238" s="337"/>
      <c r="Y238" s="337"/>
      <c r="Z238" s="337"/>
      <c r="AA238" s="337"/>
      <c r="AB238" s="337"/>
      <c r="AC238" s="337"/>
      <c r="AD238" s="337"/>
      <c r="AE238" s="337"/>
      <c r="AF238" s="368"/>
      <c r="AG238" s="337"/>
      <c r="AM238" s="337"/>
      <c r="AN238" s="337"/>
      <c r="AO238" s="337"/>
      <c r="AP238" s="337"/>
      <c r="AQ238" s="337"/>
      <c r="AR238" s="365"/>
      <c r="AS238" s="365"/>
      <c r="AT238" s="365"/>
      <c r="AU238" s="365"/>
      <c r="AV238" s="365"/>
      <c r="BA238" s="337"/>
      <c r="BC238" s="365"/>
      <c r="BD238" s="365"/>
      <c r="BE238" s="365"/>
      <c r="BF238" s="365"/>
      <c r="BG238" s="365"/>
      <c r="BH238" s="365"/>
      <c r="BI238" s="365"/>
      <c r="BL238" s="365"/>
      <c r="BM238" s="365"/>
      <c r="BN238" s="365"/>
      <c r="BO238" s="365"/>
      <c r="BP238" s="365"/>
      <c r="BQ238" s="365"/>
      <c r="BR238" s="365"/>
      <c r="BS238" s="367"/>
      <c r="BT238" s="367"/>
      <c r="BU238" s="365"/>
      <c r="BV238" s="365"/>
      <c r="BW238" s="367"/>
      <c r="BX238" s="337"/>
      <c r="BY238" s="337"/>
      <c r="BZ238" s="337"/>
      <c r="CA238" s="337"/>
      <c r="CB238" s="337"/>
      <c r="CC238" s="337"/>
      <c r="CD238" s="337"/>
      <c r="CE238" s="337"/>
      <c r="CF238" s="337"/>
      <c r="CG238" s="337"/>
      <c r="CH238" s="337"/>
      <c r="CI238" s="337"/>
      <c r="CJ238" s="337"/>
      <c r="CK238" s="337"/>
      <c r="CL238" s="337"/>
      <c r="CM238" s="337"/>
      <c r="CN238" s="337"/>
      <c r="CO238" s="337"/>
      <c r="CP238" s="337"/>
      <c r="CQ238" s="337"/>
      <c r="CR238" s="337"/>
      <c r="CS238" s="337"/>
      <c r="CT238" s="337"/>
      <c r="CU238" s="337"/>
      <c r="CV238" s="337"/>
    </row>
    <row r="239" spans="1:100" x14ac:dyDescent="0.15">
      <c r="A239" s="366"/>
      <c r="B239" s="337"/>
      <c r="C239" s="367"/>
      <c r="D239" s="337"/>
      <c r="E239" s="337"/>
      <c r="F239" s="337"/>
      <c r="G239" s="337"/>
      <c r="H239" s="365"/>
      <c r="I239" s="365"/>
      <c r="J239" s="365"/>
      <c r="K239" s="337"/>
      <c r="L239" s="337"/>
      <c r="M239" s="368"/>
      <c r="N239" s="368"/>
      <c r="O239" s="337"/>
      <c r="P239" s="337"/>
      <c r="Q239" s="368"/>
      <c r="R239" s="337"/>
      <c r="S239" s="368"/>
      <c r="T239" s="337"/>
      <c r="U239" s="337"/>
      <c r="V239" s="337"/>
      <c r="W239" s="337"/>
      <c r="X239" s="337"/>
      <c r="Y239" s="337"/>
      <c r="Z239" s="337"/>
      <c r="AA239" s="337"/>
      <c r="AB239" s="337"/>
      <c r="AC239" s="337"/>
      <c r="AD239" s="337"/>
      <c r="AE239" s="337"/>
      <c r="AF239" s="368"/>
      <c r="AG239" s="337"/>
      <c r="AM239" s="337"/>
      <c r="AN239" s="337"/>
      <c r="AO239" s="337"/>
      <c r="AP239" s="337"/>
      <c r="AQ239" s="337"/>
      <c r="AR239" s="365"/>
      <c r="AS239" s="365"/>
      <c r="AT239" s="365"/>
      <c r="AU239" s="365"/>
      <c r="AV239" s="365"/>
      <c r="BA239" s="337"/>
      <c r="BC239" s="365"/>
      <c r="BD239" s="365"/>
      <c r="BE239" s="365"/>
      <c r="BF239" s="365"/>
      <c r="BG239" s="365"/>
      <c r="BH239" s="365"/>
      <c r="BI239" s="365"/>
      <c r="BL239" s="365"/>
      <c r="BM239" s="365"/>
      <c r="BN239" s="365"/>
      <c r="BO239" s="365"/>
      <c r="BP239" s="365"/>
      <c r="BQ239" s="365"/>
      <c r="BR239" s="365"/>
      <c r="BS239" s="367"/>
      <c r="BT239" s="367"/>
      <c r="BU239" s="365"/>
      <c r="BV239" s="365"/>
      <c r="BW239" s="367"/>
      <c r="BX239" s="337"/>
      <c r="BY239" s="337"/>
      <c r="BZ239" s="337"/>
      <c r="CA239" s="337"/>
      <c r="CB239" s="337"/>
      <c r="CC239" s="337"/>
      <c r="CD239" s="337"/>
      <c r="CE239" s="337"/>
      <c r="CF239" s="337"/>
      <c r="CG239" s="337"/>
      <c r="CH239" s="337"/>
      <c r="CI239" s="337"/>
      <c r="CJ239" s="337"/>
      <c r="CK239" s="337"/>
      <c r="CL239" s="337"/>
      <c r="CM239" s="337"/>
      <c r="CN239" s="337"/>
      <c r="CO239" s="337"/>
      <c r="CP239" s="337"/>
      <c r="CQ239" s="337"/>
      <c r="CR239" s="337"/>
      <c r="CS239" s="337"/>
      <c r="CT239" s="337"/>
      <c r="CU239" s="337"/>
      <c r="CV239" s="337"/>
    </row>
    <row r="240" spans="1:100" x14ac:dyDescent="0.15">
      <c r="A240" s="366"/>
      <c r="B240" s="337"/>
      <c r="C240" s="367"/>
      <c r="D240" s="337"/>
      <c r="E240" s="337"/>
      <c r="F240" s="337"/>
      <c r="G240" s="337"/>
      <c r="H240" s="365"/>
      <c r="I240" s="365"/>
      <c r="J240" s="365"/>
      <c r="K240" s="337"/>
      <c r="L240" s="337"/>
      <c r="M240" s="368"/>
      <c r="N240" s="368"/>
      <c r="O240" s="337"/>
      <c r="P240" s="337"/>
      <c r="Q240" s="368"/>
      <c r="R240" s="337"/>
      <c r="S240" s="368"/>
      <c r="T240" s="337"/>
      <c r="U240" s="337"/>
      <c r="V240" s="337"/>
      <c r="W240" s="337"/>
      <c r="X240" s="337"/>
      <c r="Y240" s="337"/>
      <c r="Z240" s="337"/>
      <c r="AA240" s="337"/>
      <c r="AB240" s="337"/>
      <c r="AC240" s="337"/>
      <c r="AD240" s="337"/>
      <c r="AE240" s="337"/>
      <c r="AF240" s="368"/>
      <c r="AG240" s="337"/>
      <c r="AM240" s="337"/>
      <c r="AN240" s="337"/>
      <c r="AO240" s="337"/>
      <c r="AP240" s="337"/>
      <c r="AQ240" s="337"/>
      <c r="AR240" s="365"/>
      <c r="AS240" s="365"/>
      <c r="AT240" s="365"/>
      <c r="AU240" s="365"/>
      <c r="AV240" s="365"/>
      <c r="BA240" s="337"/>
      <c r="BC240" s="365"/>
      <c r="BD240" s="365"/>
      <c r="BE240" s="365"/>
      <c r="BF240" s="365"/>
      <c r="BG240" s="365"/>
      <c r="BH240" s="365"/>
      <c r="BI240" s="365"/>
      <c r="BL240" s="365"/>
      <c r="BM240" s="365"/>
      <c r="BN240" s="365"/>
      <c r="BO240" s="365"/>
      <c r="BP240" s="365"/>
      <c r="BQ240" s="365"/>
      <c r="BR240" s="365"/>
      <c r="BS240" s="367"/>
      <c r="BT240" s="367"/>
      <c r="BU240" s="365"/>
      <c r="BV240" s="365"/>
      <c r="BW240" s="367"/>
      <c r="BX240" s="337"/>
      <c r="BY240" s="337"/>
      <c r="BZ240" s="337"/>
      <c r="CA240" s="337"/>
      <c r="CB240" s="337"/>
      <c r="CC240" s="337"/>
      <c r="CD240" s="337"/>
      <c r="CE240" s="337"/>
      <c r="CF240" s="337"/>
      <c r="CG240" s="337"/>
      <c r="CH240" s="337"/>
      <c r="CI240" s="337"/>
      <c r="CJ240" s="337"/>
      <c r="CK240" s="337"/>
      <c r="CL240" s="337"/>
      <c r="CM240" s="337"/>
      <c r="CN240" s="337"/>
      <c r="CO240" s="337"/>
      <c r="CP240" s="337"/>
      <c r="CQ240" s="337"/>
      <c r="CR240" s="337"/>
      <c r="CS240" s="337"/>
      <c r="CT240" s="337"/>
      <c r="CU240" s="337"/>
      <c r="CV240" s="337"/>
    </row>
    <row r="241" spans="1:100" x14ac:dyDescent="0.15">
      <c r="A241" s="366"/>
      <c r="B241" s="337"/>
      <c r="C241" s="367"/>
      <c r="D241" s="337"/>
      <c r="E241" s="337"/>
      <c r="F241" s="337"/>
      <c r="G241" s="337"/>
      <c r="H241" s="365"/>
      <c r="I241" s="365"/>
      <c r="J241" s="365"/>
      <c r="K241" s="337"/>
      <c r="L241" s="337"/>
      <c r="M241" s="368"/>
      <c r="N241" s="368"/>
      <c r="O241" s="337"/>
      <c r="P241" s="337"/>
      <c r="Q241" s="368"/>
      <c r="R241" s="337"/>
      <c r="S241" s="368"/>
      <c r="T241" s="337"/>
      <c r="U241" s="337"/>
      <c r="V241" s="337"/>
      <c r="W241" s="337"/>
      <c r="X241" s="337"/>
      <c r="Y241" s="337"/>
      <c r="Z241" s="337"/>
      <c r="AA241" s="337"/>
      <c r="AB241" s="337"/>
      <c r="AC241" s="337"/>
      <c r="AD241" s="337"/>
      <c r="AE241" s="337"/>
      <c r="AF241" s="368"/>
      <c r="AG241" s="337"/>
      <c r="AM241" s="337"/>
      <c r="AN241" s="337"/>
      <c r="AO241" s="337"/>
      <c r="AP241" s="337"/>
      <c r="AQ241" s="337"/>
      <c r="AR241" s="365"/>
      <c r="AS241" s="365"/>
      <c r="AT241" s="365"/>
      <c r="AU241" s="365"/>
      <c r="AV241" s="365"/>
      <c r="BA241" s="337"/>
      <c r="BC241" s="365"/>
      <c r="BD241" s="365"/>
      <c r="BE241" s="365"/>
      <c r="BF241" s="365"/>
      <c r="BG241" s="365"/>
      <c r="BH241" s="365"/>
      <c r="BI241" s="365"/>
      <c r="BL241" s="365"/>
      <c r="BM241" s="365"/>
      <c r="BN241" s="365"/>
      <c r="BO241" s="365"/>
      <c r="BP241" s="365"/>
      <c r="BQ241" s="365"/>
      <c r="BR241" s="365"/>
      <c r="BS241" s="367"/>
      <c r="BT241" s="367"/>
      <c r="BU241" s="365"/>
      <c r="BV241" s="365"/>
      <c r="BW241" s="367"/>
      <c r="BX241" s="337"/>
      <c r="BY241" s="337"/>
      <c r="BZ241" s="337"/>
      <c r="CA241" s="337"/>
      <c r="CB241" s="337"/>
      <c r="CC241" s="337"/>
      <c r="CD241" s="337"/>
      <c r="CE241" s="337"/>
      <c r="CF241" s="337"/>
      <c r="CG241" s="337"/>
      <c r="CH241" s="337"/>
      <c r="CI241" s="337"/>
      <c r="CJ241" s="337"/>
      <c r="CK241" s="337"/>
      <c r="CL241" s="337"/>
      <c r="CM241" s="337"/>
      <c r="CN241" s="337"/>
      <c r="CO241" s="337"/>
      <c r="CP241" s="337"/>
      <c r="CQ241" s="337"/>
      <c r="CR241" s="337"/>
      <c r="CS241" s="337"/>
      <c r="CT241" s="337"/>
      <c r="CU241" s="337"/>
      <c r="CV241" s="337"/>
    </row>
    <row r="242" spans="1:100" x14ac:dyDescent="0.15">
      <c r="A242" s="366"/>
      <c r="B242" s="337"/>
      <c r="C242" s="367"/>
      <c r="D242" s="337"/>
      <c r="E242" s="337"/>
      <c r="F242" s="337"/>
      <c r="G242" s="337"/>
      <c r="H242" s="365"/>
      <c r="I242" s="365"/>
      <c r="J242" s="365"/>
      <c r="K242" s="337"/>
      <c r="L242" s="337"/>
      <c r="M242" s="368"/>
      <c r="N242" s="368"/>
      <c r="O242" s="337"/>
      <c r="P242" s="337"/>
      <c r="Q242" s="368"/>
      <c r="R242" s="337"/>
      <c r="S242" s="368"/>
      <c r="T242" s="337"/>
      <c r="U242" s="337"/>
      <c r="V242" s="337"/>
      <c r="W242" s="337"/>
      <c r="X242" s="337"/>
      <c r="Y242" s="337"/>
      <c r="Z242" s="337"/>
      <c r="AA242" s="337"/>
      <c r="AB242" s="337"/>
      <c r="AC242" s="337"/>
      <c r="AD242" s="337"/>
      <c r="AE242" s="337"/>
      <c r="AF242" s="368"/>
      <c r="AG242" s="337"/>
      <c r="AM242" s="337"/>
      <c r="AN242" s="337"/>
      <c r="AO242" s="337"/>
      <c r="AP242" s="337"/>
      <c r="AQ242" s="337"/>
      <c r="AR242" s="365"/>
      <c r="AS242" s="365"/>
      <c r="AT242" s="365"/>
      <c r="AU242" s="365"/>
      <c r="AV242" s="365"/>
      <c r="BA242" s="337"/>
      <c r="BC242" s="365"/>
      <c r="BD242" s="365"/>
      <c r="BE242" s="365"/>
      <c r="BF242" s="365"/>
      <c r="BG242" s="365"/>
      <c r="BH242" s="365"/>
      <c r="BI242" s="365"/>
      <c r="BL242" s="365"/>
      <c r="BM242" s="365"/>
      <c r="BN242" s="365"/>
      <c r="BO242" s="365"/>
      <c r="BP242" s="365"/>
      <c r="BQ242" s="365"/>
      <c r="BR242" s="365"/>
      <c r="BS242" s="367"/>
      <c r="BT242" s="367"/>
      <c r="BU242" s="365"/>
      <c r="BV242" s="365"/>
      <c r="BW242" s="367"/>
      <c r="BX242" s="337"/>
      <c r="BY242" s="337"/>
      <c r="BZ242" s="337"/>
      <c r="CA242" s="337"/>
      <c r="CB242" s="337"/>
      <c r="CC242" s="337"/>
      <c r="CD242" s="337"/>
      <c r="CE242" s="337"/>
      <c r="CF242" s="337"/>
      <c r="CG242" s="337"/>
      <c r="CH242" s="337"/>
      <c r="CI242" s="337"/>
      <c r="CJ242" s="337"/>
      <c r="CK242" s="337"/>
      <c r="CL242" s="337"/>
      <c r="CM242" s="337"/>
      <c r="CN242" s="337"/>
      <c r="CO242" s="337"/>
      <c r="CP242" s="337"/>
      <c r="CQ242" s="337"/>
      <c r="CR242" s="337"/>
      <c r="CS242" s="337"/>
      <c r="CT242" s="337"/>
      <c r="CU242" s="337"/>
      <c r="CV242" s="337"/>
    </row>
    <row r="243" spans="1:100" x14ac:dyDescent="0.15">
      <c r="A243" s="366"/>
      <c r="B243" s="337"/>
      <c r="C243" s="367"/>
      <c r="D243" s="337"/>
      <c r="E243" s="337"/>
      <c r="F243" s="337"/>
      <c r="G243" s="337"/>
      <c r="H243" s="365"/>
      <c r="I243" s="365"/>
      <c r="J243" s="365"/>
      <c r="K243" s="337"/>
      <c r="L243" s="337"/>
      <c r="M243" s="368"/>
      <c r="N243" s="368"/>
      <c r="O243" s="337"/>
      <c r="P243" s="337"/>
      <c r="Q243" s="368"/>
      <c r="R243" s="337"/>
      <c r="S243" s="368"/>
      <c r="T243" s="337"/>
      <c r="U243" s="337"/>
      <c r="V243" s="337"/>
      <c r="W243" s="337"/>
      <c r="X243" s="337"/>
      <c r="Y243" s="337"/>
      <c r="Z243" s="337"/>
      <c r="AA243" s="337"/>
      <c r="AB243" s="337"/>
      <c r="AC243" s="337"/>
      <c r="AD243" s="337"/>
      <c r="AE243" s="337"/>
      <c r="AF243" s="368"/>
      <c r="AG243" s="337"/>
      <c r="AM243" s="337"/>
      <c r="AN243" s="337"/>
      <c r="AO243" s="337"/>
      <c r="AP243" s="337"/>
      <c r="AQ243" s="337"/>
      <c r="AR243" s="365"/>
      <c r="AS243" s="365"/>
      <c r="AT243" s="365"/>
      <c r="AU243" s="365"/>
      <c r="AV243" s="365"/>
      <c r="BA243" s="337"/>
      <c r="BC243" s="365"/>
      <c r="BD243" s="365"/>
      <c r="BE243" s="365"/>
      <c r="BF243" s="365"/>
      <c r="BG243" s="365"/>
      <c r="BH243" s="365"/>
      <c r="BI243" s="365"/>
      <c r="BL243" s="365"/>
      <c r="BM243" s="365"/>
      <c r="BN243" s="365"/>
      <c r="BO243" s="365"/>
      <c r="BP243" s="365"/>
      <c r="BQ243" s="365"/>
      <c r="BR243" s="365"/>
      <c r="BS243" s="367"/>
      <c r="BT243" s="367"/>
      <c r="BU243" s="365"/>
      <c r="BV243" s="365"/>
      <c r="BW243" s="367"/>
      <c r="BX243" s="337"/>
      <c r="BY243" s="337"/>
      <c r="BZ243" s="337"/>
      <c r="CA243" s="337"/>
      <c r="CB243" s="337"/>
      <c r="CC243" s="337"/>
      <c r="CD243" s="337"/>
      <c r="CE243" s="337"/>
      <c r="CF243" s="337"/>
      <c r="CG243" s="337"/>
      <c r="CH243" s="337"/>
      <c r="CI243" s="337"/>
      <c r="CJ243" s="337"/>
      <c r="CK243" s="337"/>
      <c r="CL243" s="337"/>
      <c r="CM243" s="337"/>
      <c r="CN243" s="337"/>
      <c r="CO243" s="337"/>
      <c r="CP243" s="337"/>
      <c r="CQ243" s="337"/>
      <c r="CR243" s="337"/>
      <c r="CS243" s="337"/>
      <c r="CT243" s="337"/>
      <c r="CU243" s="337"/>
      <c r="CV243" s="337"/>
    </row>
    <row r="244" spans="1:100" x14ac:dyDescent="0.15">
      <c r="A244" s="366"/>
      <c r="B244" s="337"/>
      <c r="C244" s="367"/>
      <c r="D244" s="337"/>
      <c r="E244" s="337"/>
      <c r="F244" s="337"/>
      <c r="G244" s="337"/>
      <c r="H244" s="365"/>
      <c r="I244" s="365"/>
      <c r="J244" s="365"/>
      <c r="K244" s="337"/>
      <c r="L244" s="337"/>
      <c r="M244" s="368"/>
      <c r="N244" s="368"/>
      <c r="O244" s="337"/>
      <c r="P244" s="337"/>
      <c r="Q244" s="368"/>
      <c r="R244" s="337"/>
      <c r="S244" s="368"/>
      <c r="T244" s="337"/>
      <c r="U244" s="337"/>
      <c r="V244" s="337"/>
      <c r="W244" s="337"/>
      <c r="X244" s="337"/>
      <c r="Y244" s="337"/>
      <c r="Z244" s="337"/>
      <c r="AA244" s="337"/>
      <c r="AB244" s="337"/>
      <c r="AC244" s="337"/>
      <c r="AD244" s="337"/>
      <c r="AE244" s="337"/>
      <c r="AF244" s="368"/>
      <c r="AG244" s="337"/>
      <c r="AM244" s="337"/>
      <c r="AN244" s="337"/>
      <c r="AO244" s="337"/>
      <c r="AP244" s="337"/>
      <c r="AQ244" s="337"/>
      <c r="AR244" s="365"/>
      <c r="AS244" s="365"/>
      <c r="AT244" s="365"/>
      <c r="AU244" s="365"/>
      <c r="AV244" s="365"/>
      <c r="BA244" s="337"/>
      <c r="BC244" s="365"/>
      <c r="BD244" s="365"/>
      <c r="BE244" s="365"/>
      <c r="BF244" s="365"/>
      <c r="BG244" s="365"/>
      <c r="BH244" s="365"/>
      <c r="BI244" s="365"/>
      <c r="BL244" s="365"/>
      <c r="BM244" s="365"/>
      <c r="BN244" s="365"/>
      <c r="BO244" s="365"/>
      <c r="BP244" s="365"/>
      <c r="BQ244" s="365"/>
      <c r="BR244" s="365"/>
      <c r="BS244" s="367"/>
      <c r="BT244" s="367"/>
      <c r="BU244" s="365"/>
      <c r="BV244" s="365"/>
      <c r="BW244" s="367"/>
      <c r="BX244" s="337"/>
      <c r="BY244" s="337"/>
      <c r="BZ244" s="337"/>
      <c r="CA244" s="337"/>
      <c r="CB244" s="337"/>
      <c r="CC244" s="337"/>
      <c r="CD244" s="337"/>
      <c r="CE244" s="337"/>
      <c r="CF244" s="337"/>
      <c r="CG244" s="337"/>
      <c r="CH244" s="337"/>
      <c r="CI244" s="337"/>
      <c r="CJ244" s="337"/>
      <c r="CK244" s="337"/>
      <c r="CL244" s="337"/>
      <c r="CM244" s="337"/>
      <c r="CN244" s="337"/>
      <c r="CO244" s="337"/>
      <c r="CP244" s="337"/>
      <c r="CQ244" s="337"/>
      <c r="CR244" s="337"/>
      <c r="CS244" s="337"/>
      <c r="CT244" s="337"/>
      <c r="CU244" s="337"/>
      <c r="CV244" s="337"/>
    </row>
    <row r="245" spans="1:100" x14ac:dyDescent="0.15">
      <c r="A245" s="366"/>
      <c r="B245" s="337"/>
      <c r="C245" s="367"/>
      <c r="D245" s="337"/>
      <c r="E245" s="337"/>
      <c r="F245" s="337"/>
      <c r="G245" s="337"/>
      <c r="H245" s="365"/>
      <c r="I245" s="365"/>
      <c r="J245" s="365"/>
      <c r="K245" s="337"/>
      <c r="L245" s="337"/>
      <c r="M245" s="368"/>
      <c r="N245" s="368"/>
      <c r="O245" s="337"/>
      <c r="P245" s="337"/>
      <c r="Q245" s="368"/>
      <c r="R245" s="337"/>
      <c r="S245" s="368"/>
      <c r="T245" s="337"/>
      <c r="U245" s="337"/>
      <c r="V245" s="337"/>
      <c r="W245" s="337"/>
      <c r="X245" s="337"/>
      <c r="Y245" s="337"/>
      <c r="Z245" s="337"/>
      <c r="AA245" s="337"/>
      <c r="AB245" s="337"/>
      <c r="AC245" s="337"/>
      <c r="AD245" s="337"/>
      <c r="AE245" s="337"/>
      <c r="AF245" s="368"/>
      <c r="AG245" s="337"/>
      <c r="AM245" s="337"/>
      <c r="AN245" s="337"/>
      <c r="AO245" s="337"/>
      <c r="AP245" s="337"/>
      <c r="AQ245" s="337"/>
      <c r="AR245" s="365"/>
      <c r="AS245" s="365"/>
      <c r="AT245" s="365"/>
      <c r="AU245" s="365"/>
      <c r="AV245" s="365"/>
      <c r="BA245" s="337"/>
      <c r="BC245" s="365"/>
      <c r="BD245" s="365"/>
      <c r="BE245" s="365"/>
      <c r="BF245" s="365"/>
      <c r="BG245" s="365"/>
      <c r="BH245" s="365"/>
      <c r="BI245" s="365"/>
      <c r="BL245" s="365"/>
      <c r="BM245" s="365"/>
      <c r="BN245" s="365"/>
      <c r="BO245" s="365"/>
      <c r="BP245" s="365"/>
      <c r="BQ245" s="365"/>
      <c r="BR245" s="365"/>
      <c r="BS245" s="367"/>
      <c r="BT245" s="367"/>
      <c r="BU245" s="365"/>
      <c r="BV245" s="365"/>
      <c r="BW245" s="367"/>
      <c r="BX245" s="337"/>
      <c r="BY245" s="337"/>
      <c r="BZ245" s="337"/>
      <c r="CA245" s="337"/>
      <c r="CB245" s="337"/>
      <c r="CC245" s="337"/>
      <c r="CD245" s="337"/>
      <c r="CE245" s="337"/>
      <c r="CF245" s="337"/>
      <c r="CG245" s="337"/>
      <c r="CH245" s="337"/>
      <c r="CI245" s="337"/>
      <c r="CJ245" s="337"/>
      <c r="CK245" s="337"/>
      <c r="CL245" s="337"/>
      <c r="CM245" s="337"/>
      <c r="CN245" s="337"/>
      <c r="CO245" s="337"/>
      <c r="CP245" s="337"/>
      <c r="CQ245" s="337"/>
      <c r="CR245" s="337"/>
      <c r="CS245" s="337"/>
      <c r="CT245" s="337"/>
      <c r="CU245" s="337"/>
      <c r="CV245" s="337"/>
    </row>
    <row r="246" spans="1:100" x14ac:dyDescent="0.15">
      <c r="A246" s="366"/>
      <c r="B246" s="337"/>
      <c r="C246" s="367"/>
      <c r="D246" s="337"/>
      <c r="E246" s="337"/>
      <c r="F246" s="337"/>
      <c r="G246" s="337"/>
      <c r="H246" s="365"/>
      <c r="I246" s="365"/>
      <c r="J246" s="365"/>
      <c r="K246" s="337"/>
      <c r="L246" s="337"/>
      <c r="M246" s="368"/>
      <c r="N246" s="368"/>
      <c r="O246" s="337"/>
      <c r="P246" s="337"/>
      <c r="Q246" s="368"/>
      <c r="R246" s="337"/>
      <c r="S246" s="368"/>
      <c r="T246" s="337"/>
      <c r="U246" s="337"/>
      <c r="V246" s="337"/>
      <c r="W246" s="337"/>
      <c r="X246" s="337"/>
      <c r="Y246" s="337"/>
      <c r="Z246" s="337"/>
      <c r="AA246" s="337"/>
      <c r="AB246" s="337"/>
      <c r="AC246" s="337"/>
      <c r="AD246" s="337"/>
      <c r="AE246" s="337"/>
      <c r="AF246" s="368"/>
      <c r="AG246" s="337"/>
      <c r="AM246" s="337"/>
      <c r="AN246" s="337"/>
      <c r="AO246" s="337"/>
      <c r="AP246" s="337"/>
      <c r="AQ246" s="337"/>
      <c r="AR246" s="365"/>
      <c r="AS246" s="365"/>
      <c r="AT246" s="365"/>
      <c r="AU246" s="365"/>
      <c r="AV246" s="365"/>
      <c r="BA246" s="337"/>
      <c r="BC246" s="365"/>
      <c r="BD246" s="365"/>
      <c r="BE246" s="365"/>
      <c r="BF246" s="365"/>
      <c r="BG246" s="365"/>
      <c r="BH246" s="365"/>
      <c r="BI246" s="365"/>
      <c r="BL246" s="365"/>
      <c r="BM246" s="365"/>
      <c r="BN246" s="365"/>
      <c r="BO246" s="365"/>
      <c r="BP246" s="365"/>
      <c r="BQ246" s="365"/>
      <c r="BR246" s="365"/>
      <c r="BS246" s="367"/>
      <c r="BT246" s="367"/>
      <c r="BU246" s="365"/>
      <c r="BV246" s="365"/>
      <c r="BW246" s="367"/>
      <c r="BX246" s="337"/>
      <c r="BY246" s="337"/>
      <c r="BZ246" s="337"/>
      <c r="CA246" s="337"/>
      <c r="CB246" s="337"/>
      <c r="CC246" s="337"/>
      <c r="CD246" s="337"/>
      <c r="CE246" s="337"/>
      <c r="CF246" s="337"/>
      <c r="CG246" s="337"/>
      <c r="CH246" s="337"/>
      <c r="CI246" s="337"/>
      <c r="CJ246" s="337"/>
      <c r="CK246" s="337"/>
      <c r="CL246" s="337"/>
      <c r="CM246" s="337"/>
      <c r="CN246" s="337"/>
      <c r="CO246" s="337"/>
      <c r="CP246" s="337"/>
      <c r="CQ246" s="337"/>
      <c r="CR246" s="337"/>
      <c r="CS246" s="337"/>
      <c r="CT246" s="337"/>
      <c r="CU246" s="337"/>
      <c r="CV246" s="337"/>
    </row>
    <row r="247" spans="1:100" x14ac:dyDescent="0.15">
      <c r="A247" s="366"/>
      <c r="B247" s="337"/>
      <c r="C247" s="367"/>
      <c r="D247" s="337"/>
      <c r="E247" s="337"/>
      <c r="F247" s="337"/>
      <c r="G247" s="337"/>
      <c r="H247" s="365"/>
      <c r="I247" s="365"/>
      <c r="J247" s="365"/>
      <c r="K247" s="337"/>
      <c r="L247" s="337"/>
      <c r="M247" s="368"/>
      <c r="N247" s="368"/>
      <c r="O247" s="337"/>
      <c r="P247" s="337"/>
      <c r="Q247" s="368"/>
      <c r="R247" s="337"/>
      <c r="S247" s="368"/>
      <c r="T247" s="337"/>
      <c r="U247" s="337"/>
      <c r="V247" s="337"/>
      <c r="W247" s="337"/>
      <c r="X247" s="337"/>
      <c r="Y247" s="337"/>
      <c r="Z247" s="337"/>
      <c r="AA247" s="337"/>
      <c r="AB247" s="337"/>
      <c r="AC247" s="337"/>
      <c r="AD247" s="337"/>
      <c r="AE247" s="337"/>
      <c r="AF247" s="368"/>
      <c r="AG247" s="337"/>
      <c r="AM247" s="337"/>
      <c r="AN247" s="337"/>
      <c r="AO247" s="337"/>
      <c r="AP247" s="337"/>
      <c r="AQ247" s="337"/>
      <c r="AR247" s="365"/>
      <c r="AS247" s="365"/>
      <c r="AT247" s="365"/>
      <c r="AU247" s="365"/>
      <c r="AV247" s="365"/>
      <c r="BA247" s="337"/>
      <c r="BC247" s="365"/>
      <c r="BD247" s="365"/>
      <c r="BE247" s="365"/>
      <c r="BF247" s="365"/>
      <c r="BG247" s="365"/>
      <c r="BH247" s="365"/>
      <c r="BI247" s="365"/>
      <c r="BL247" s="365"/>
      <c r="BM247" s="365"/>
      <c r="BN247" s="365"/>
      <c r="BO247" s="365"/>
      <c r="BP247" s="365"/>
      <c r="BQ247" s="365"/>
      <c r="BR247" s="365"/>
      <c r="BS247" s="367"/>
      <c r="BT247" s="367"/>
      <c r="BU247" s="365"/>
      <c r="BV247" s="365"/>
      <c r="BW247" s="367"/>
      <c r="BX247" s="337"/>
      <c r="BY247" s="337"/>
      <c r="BZ247" s="337"/>
      <c r="CA247" s="337"/>
      <c r="CB247" s="337"/>
      <c r="CC247" s="337"/>
      <c r="CD247" s="337"/>
      <c r="CE247" s="337"/>
      <c r="CF247" s="337"/>
      <c r="CG247" s="337"/>
      <c r="CH247" s="337"/>
      <c r="CI247" s="337"/>
      <c r="CJ247" s="337"/>
      <c r="CK247" s="337"/>
      <c r="CL247" s="337"/>
      <c r="CM247" s="337"/>
      <c r="CN247" s="337"/>
      <c r="CO247" s="337"/>
      <c r="CP247" s="337"/>
      <c r="CQ247" s="337"/>
      <c r="CR247" s="337"/>
      <c r="CS247" s="337"/>
      <c r="CT247" s="337"/>
      <c r="CU247" s="337"/>
      <c r="CV247" s="337"/>
    </row>
    <row r="248" spans="1:100" x14ac:dyDescent="0.15">
      <c r="A248" s="366"/>
      <c r="B248" s="337"/>
      <c r="C248" s="367"/>
      <c r="D248" s="337"/>
      <c r="E248" s="337"/>
      <c r="F248" s="337"/>
      <c r="G248" s="337"/>
      <c r="H248" s="365"/>
      <c r="I248" s="365"/>
      <c r="J248" s="365"/>
      <c r="K248" s="337"/>
      <c r="L248" s="337"/>
      <c r="M248" s="368"/>
      <c r="N248" s="368"/>
      <c r="O248" s="337"/>
      <c r="P248" s="337"/>
      <c r="Q248" s="368"/>
      <c r="R248" s="337"/>
      <c r="S248" s="368"/>
      <c r="T248" s="337"/>
      <c r="U248" s="337"/>
      <c r="V248" s="337"/>
      <c r="W248" s="337"/>
      <c r="X248" s="337"/>
      <c r="Y248" s="337"/>
      <c r="Z248" s="337"/>
      <c r="AA248" s="337"/>
      <c r="AB248" s="337"/>
      <c r="AC248" s="337"/>
      <c r="AD248" s="337"/>
      <c r="AE248" s="337"/>
      <c r="AF248" s="368"/>
      <c r="AG248" s="337"/>
      <c r="AM248" s="337"/>
      <c r="AN248" s="337"/>
      <c r="AO248" s="337"/>
      <c r="AP248" s="337"/>
      <c r="AQ248" s="337"/>
      <c r="AR248" s="365"/>
      <c r="AS248" s="365"/>
      <c r="AT248" s="365"/>
      <c r="AU248" s="365"/>
      <c r="AV248" s="365"/>
      <c r="BA248" s="337"/>
      <c r="BC248" s="365"/>
      <c r="BD248" s="365"/>
      <c r="BE248" s="365"/>
      <c r="BF248" s="365"/>
      <c r="BG248" s="365"/>
      <c r="BH248" s="365"/>
      <c r="BI248" s="365"/>
      <c r="BL248" s="365"/>
      <c r="BM248" s="365"/>
      <c r="BN248" s="365"/>
      <c r="BO248" s="365"/>
      <c r="BP248" s="365"/>
      <c r="BQ248" s="365"/>
      <c r="BR248" s="365"/>
      <c r="BS248" s="367"/>
      <c r="BT248" s="367"/>
      <c r="BU248" s="365"/>
      <c r="BV248" s="365"/>
      <c r="BW248" s="367"/>
      <c r="BX248" s="337"/>
      <c r="BY248" s="337"/>
      <c r="BZ248" s="337"/>
      <c r="CA248" s="337"/>
      <c r="CB248" s="337"/>
      <c r="CC248" s="337"/>
      <c r="CD248" s="337"/>
      <c r="CE248" s="337"/>
      <c r="CF248" s="337"/>
      <c r="CG248" s="337"/>
      <c r="CH248" s="337"/>
      <c r="CI248" s="337"/>
      <c r="CJ248" s="337"/>
      <c r="CK248" s="337"/>
      <c r="CL248" s="337"/>
      <c r="CM248" s="337"/>
      <c r="CN248" s="337"/>
      <c r="CO248" s="337"/>
      <c r="CP248" s="337"/>
      <c r="CQ248" s="337"/>
      <c r="CR248" s="337"/>
      <c r="CS248" s="337"/>
      <c r="CT248" s="337"/>
      <c r="CU248" s="337"/>
      <c r="CV248" s="337"/>
    </row>
    <row r="249" spans="1:100" x14ac:dyDescent="0.15">
      <c r="A249" s="366"/>
      <c r="B249" s="337"/>
      <c r="C249" s="367"/>
      <c r="D249" s="337"/>
      <c r="E249" s="337"/>
      <c r="F249" s="337"/>
      <c r="G249" s="337"/>
      <c r="H249" s="365"/>
      <c r="I249" s="365"/>
      <c r="J249" s="365"/>
      <c r="K249" s="337"/>
      <c r="L249" s="337"/>
      <c r="M249" s="368"/>
      <c r="N249" s="368"/>
      <c r="O249" s="337"/>
      <c r="P249" s="337"/>
      <c r="Q249" s="368"/>
      <c r="R249" s="337"/>
      <c r="S249" s="368"/>
      <c r="T249" s="337"/>
      <c r="U249" s="337"/>
      <c r="V249" s="337"/>
      <c r="W249" s="337"/>
      <c r="X249" s="337"/>
      <c r="Y249" s="337"/>
      <c r="Z249" s="337"/>
      <c r="AA249" s="337"/>
      <c r="AB249" s="337"/>
      <c r="AC249" s="337"/>
      <c r="AD249" s="337"/>
      <c r="AE249" s="337"/>
      <c r="AF249" s="368"/>
      <c r="AG249" s="337"/>
      <c r="AM249" s="337"/>
      <c r="AN249" s="337"/>
      <c r="AO249" s="337"/>
      <c r="AP249" s="337"/>
      <c r="AQ249" s="337"/>
      <c r="AR249" s="365"/>
      <c r="AS249" s="365"/>
      <c r="AT249" s="365"/>
      <c r="AU249" s="365"/>
      <c r="AV249" s="365"/>
      <c r="BA249" s="337"/>
      <c r="BC249" s="365"/>
      <c r="BD249" s="365"/>
      <c r="BE249" s="365"/>
      <c r="BF249" s="365"/>
      <c r="BG249" s="365"/>
      <c r="BH249" s="365"/>
      <c r="BI249" s="365"/>
      <c r="BL249" s="365"/>
      <c r="BM249" s="365"/>
      <c r="BN249" s="365"/>
      <c r="BO249" s="365"/>
      <c r="BP249" s="365"/>
      <c r="BQ249" s="365"/>
      <c r="BR249" s="365"/>
      <c r="BS249" s="367"/>
      <c r="BT249" s="367"/>
      <c r="BU249" s="365"/>
      <c r="BV249" s="365"/>
      <c r="BW249" s="367"/>
      <c r="BX249" s="337"/>
      <c r="BY249" s="337"/>
      <c r="BZ249" s="337"/>
      <c r="CA249" s="337"/>
      <c r="CB249" s="337"/>
      <c r="CC249" s="337"/>
      <c r="CD249" s="337"/>
      <c r="CE249" s="337"/>
      <c r="CF249" s="337"/>
      <c r="CG249" s="337"/>
      <c r="CH249" s="337"/>
      <c r="CI249" s="337"/>
      <c r="CJ249" s="337"/>
      <c r="CK249" s="337"/>
      <c r="CL249" s="337"/>
      <c r="CM249" s="337"/>
      <c r="CN249" s="337"/>
      <c r="CO249" s="337"/>
      <c r="CP249" s="337"/>
      <c r="CQ249" s="337"/>
      <c r="CR249" s="337"/>
      <c r="CS249" s="337"/>
      <c r="CT249" s="337"/>
      <c r="CU249" s="337"/>
      <c r="CV249" s="337"/>
    </row>
    <row r="250" spans="1:100" x14ac:dyDescent="0.15">
      <c r="A250" s="366"/>
      <c r="B250" s="337"/>
      <c r="C250" s="367"/>
      <c r="D250" s="337"/>
      <c r="E250" s="337"/>
      <c r="F250" s="337"/>
      <c r="G250" s="337"/>
      <c r="H250" s="365"/>
      <c r="I250" s="365"/>
      <c r="J250" s="365"/>
      <c r="K250" s="337"/>
      <c r="L250" s="337"/>
      <c r="M250" s="368"/>
      <c r="N250" s="368"/>
      <c r="O250" s="337"/>
      <c r="P250" s="337"/>
      <c r="Q250" s="368"/>
      <c r="R250" s="337"/>
      <c r="S250" s="368"/>
      <c r="T250" s="337"/>
      <c r="U250" s="337"/>
      <c r="V250" s="337"/>
      <c r="W250" s="337"/>
      <c r="X250" s="337"/>
      <c r="Y250" s="337"/>
      <c r="Z250" s="337"/>
      <c r="AA250" s="337"/>
      <c r="AB250" s="337"/>
      <c r="AC250" s="337"/>
      <c r="AD250" s="337"/>
      <c r="AE250" s="337"/>
      <c r="AF250" s="368"/>
      <c r="AG250" s="337"/>
      <c r="AM250" s="337"/>
      <c r="AN250" s="337"/>
      <c r="AO250" s="337"/>
      <c r="AP250" s="337"/>
      <c r="AQ250" s="337"/>
      <c r="AR250" s="365"/>
      <c r="AS250" s="365"/>
      <c r="AT250" s="365"/>
      <c r="AU250" s="365"/>
      <c r="AV250" s="365"/>
      <c r="BA250" s="337"/>
      <c r="BC250" s="365"/>
      <c r="BD250" s="365"/>
      <c r="BE250" s="365"/>
      <c r="BF250" s="365"/>
      <c r="BG250" s="365"/>
      <c r="BH250" s="365"/>
      <c r="BI250" s="365"/>
      <c r="BL250" s="365"/>
      <c r="BM250" s="365"/>
      <c r="BN250" s="365"/>
      <c r="BO250" s="365"/>
      <c r="BP250" s="365"/>
      <c r="BQ250" s="365"/>
      <c r="BR250" s="365"/>
      <c r="BS250" s="367"/>
      <c r="BT250" s="367"/>
      <c r="BU250" s="365"/>
      <c r="BV250" s="365"/>
      <c r="BW250" s="367"/>
      <c r="BX250" s="337"/>
      <c r="BY250" s="337"/>
      <c r="BZ250" s="337"/>
      <c r="CA250" s="337"/>
      <c r="CB250" s="337"/>
      <c r="CC250" s="337"/>
      <c r="CD250" s="337"/>
      <c r="CE250" s="337"/>
      <c r="CF250" s="337"/>
      <c r="CG250" s="337"/>
      <c r="CH250" s="337"/>
      <c r="CI250" s="337"/>
      <c r="CJ250" s="337"/>
      <c r="CK250" s="337"/>
      <c r="CL250" s="337"/>
      <c r="CM250" s="337"/>
      <c r="CN250" s="337"/>
      <c r="CO250" s="337"/>
      <c r="CP250" s="337"/>
      <c r="CQ250" s="337"/>
      <c r="CR250" s="337"/>
      <c r="CS250" s="337"/>
      <c r="CT250" s="337"/>
      <c r="CU250" s="337"/>
      <c r="CV250" s="337"/>
    </row>
    <row r="251" spans="1:100" x14ac:dyDescent="0.15">
      <c r="A251" s="366"/>
      <c r="B251" s="337"/>
      <c r="C251" s="367"/>
      <c r="D251" s="337"/>
      <c r="E251" s="337"/>
      <c r="F251" s="337"/>
      <c r="G251" s="337"/>
      <c r="H251" s="365"/>
      <c r="I251" s="365"/>
      <c r="J251" s="365"/>
      <c r="K251" s="337"/>
      <c r="L251" s="337"/>
      <c r="M251" s="368"/>
      <c r="N251" s="368"/>
      <c r="O251" s="337"/>
      <c r="P251" s="337"/>
      <c r="Q251" s="368"/>
      <c r="R251" s="337"/>
      <c r="S251" s="368"/>
      <c r="T251" s="337"/>
      <c r="U251" s="337"/>
      <c r="V251" s="337"/>
      <c r="W251" s="337"/>
      <c r="X251" s="337"/>
      <c r="Y251" s="337"/>
      <c r="Z251" s="337"/>
      <c r="AA251" s="337"/>
      <c r="AB251" s="337"/>
      <c r="AC251" s="337"/>
      <c r="AD251" s="337"/>
      <c r="AE251" s="337"/>
      <c r="AF251" s="368"/>
      <c r="AG251" s="337"/>
      <c r="AM251" s="337"/>
      <c r="AN251" s="337"/>
      <c r="AO251" s="337"/>
      <c r="AP251" s="337"/>
      <c r="AQ251" s="337"/>
      <c r="AR251" s="365"/>
      <c r="AS251" s="365"/>
      <c r="AT251" s="365"/>
      <c r="AU251" s="365"/>
      <c r="AV251" s="365"/>
      <c r="BA251" s="337"/>
      <c r="BC251" s="365"/>
      <c r="BD251" s="365"/>
      <c r="BE251" s="365"/>
      <c r="BF251" s="365"/>
      <c r="BG251" s="365"/>
      <c r="BH251" s="365"/>
      <c r="BI251" s="365"/>
      <c r="BL251" s="365"/>
      <c r="BM251" s="365"/>
      <c r="BN251" s="365"/>
      <c r="BO251" s="365"/>
      <c r="BP251" s="365"/>
      <c r="BQ251" s="365"/>
      <c r="BR251" s="365"/>
      <c r="BS251" s="367"/>
      <c r="BT251" s="367"/>
      <c r="BU251" s="365"/>
      <c r="BV251" s="365"/>
      <c r="BW251" s="367"/>
      <c r="BX251" s="337"/>
      <c r="BY251" s="337"/>
      <c r="BZ251" s="337"/>
      <c r="CA251" s="337"/>
      <c r="CB251" s="337"/>
      <c r="CC251" s="337"/>
      <c r="CD251" s="337"/>
      <c r="CE251" s="337"/>
      <c r="CF251" s="337"/>
      <c r="CG251" s="337"/>
      <c r="CH251" s="337"/>
      <c r="CI251" s="337"/>
      <c r="CJ251" s="337"/>
      <c r="CK251" s="337"/>
      <c r="CL251" s="337"/>
      <c r="CM251" s="337"/>
      <c r="CN251" s="337"/>
      <c r="CO251" s="337"/>
      <c r="CP251" s="337"/>
      <c r="CQ251" s="337"/>
      <c r="CR251" s="337"/>
      <c r="CS251" s="337"/>
      <c r="CT251" s="337"/>
      <c r="CU251" s="337"/>
      <c r="CV251" s="337"/>
    </row>
    <row r="252" spans="1:100" x14ac:dyDescent="0.15">
      <c r="A252" s="366"/>
      <c r="B252" s="337"/>
      <c r="C252" s="367"/>
      <c r="D252" s="337"/>
      <c r="E252" s="337"/>
      <c r="F252" s="337"/>
      <c r="G252" s="337"/>
      <c r="H252" s="365"/>
      <c r="I252" s="365"/>
      <c r="J252" s="365"/>
      <c r="K252" s="337"/>
      <c r="L252" s="337"/>
      <c r="M252" s="368"/>
      <c r="N252" s="368"/>
      <c r="O252" s="337"/>
      <c r="P252" s="337"/>
      <c r="Q252" s="368"/>
      <c r="R252" s="337"/>
      <c r="S252" s="368"/>
      <c r="T252" s="337"/>
      <c r="U252" s="337"/>
      <c r="V252" s="337"/>
      <c r="W252" s="337"/>
      <c r="X252" s="337"/>
      <c r="Y252" s="337"/>
      <c r="Z252" s="337"/>
      <c r="AA252" s="337"/>
      <c r="AB252" s="337"/>
      <c r="AC252" s="337"/>
      <c r="AD252" s="337"/>
      <c r="AE252" s="337"/>
      <c r="AF252" s="368"/>
      <c r="AG252" s="337"/>
      <c r="AM252" s="337"/>
      <c r="AN252" s="337"/>
      <c r="AO252" s="337"/>
      <c r="AP252" s="337"/>
      <c r="AQ252" s="337"/>
      <c r="AR252" s="365"/>
      <c r="AS252" s="365"/>
      <c r="AT252" s="365"/>
      <c r="AU252" s="365"/>
      <c r="AV252" s="365"/>
      <c r="BA252" s="337"/>
      <c r="BC252" s="365"/>
      <c r="BD252" s="365"/>
      <c r="BE252" s="365"/>
      <c r="BF252" s="365"/>
      <c r="BG252" s="365"/>
      <c r="BH252" s="365"/>
      <c r="BI252" s="365"/>
      <c r="BL252" s="365"/>
      <c r="BM252" s="365"/>
      <c r="BN252" s="365"/>
      <c r="BO252" s="365"/>
      <c r="BP252" s="365"/>
      <c r="BQ252" s="365"/>
      <c r="BR252" s="365"/>
      <c r="BS252" s="367"/>
      <c r="BT252" s="367"/>
      <c r="BU252" s="365"/>
      <c r="BV252" s="365"/>
      <c r="BW252" s="367"/>
      <c r="BX252" s="337"/>
      <c r="BY252" s="337"/>
      <c r="BZ252" s="337"/>
      <c r="CA252" s="337"/>
      <c r="CB252" s="337"/>
      <c r="CC252" s="337"/>
      <c r="CD252" s="337"/>
      <c r="CE252" s="337"/>
      <c r="CF252" s="337"/>
      <c r="CG252" s="337"/>
      <c r="CH252" s="337"/>
      <c r="CI252" s="337"/>
      <c r="CJ252" s="337"/>
      <c r="CK252" s="337"/>
      <c r="CL252" s="337"/>
      <c r="CM252" s="337"/>
      <c r="CN252" s="337"/>
      <c r="CO252" s="337"/>
      <c r="CP252" s="337"/>
      <c r="CQ252" s="337"/>
      <c r="CR252" s="337"/>
      <c r="CS252" s="337"/>
      <c r="CT252" s="337"/>
      <c r="CU252" s="337"/>
      <c r="CV252" s="337"/>
    </row>
    <row r="253" spans="1:100" x14ac:dyDescent="0.15">
      <c r="A253" s="366"/>
      <c r="B253" s="337"/>
      <c r="C253" s="367"/>
      <c r="D253" s="337"/>
      <c r="E253" s="337"/>
      <c r="F253" s="337"/>
      <c r="G253" s="337"/>
      <c r="H253" s="365"/>
      <c r="I253" s="365"/>
      <c r="J253" s="365"/>
      <c r="K253" s="337"/>
      <c r="L253" s="337"/>
      <c r="M253" s="368"/>
      <c r="N253" s="368"/>
      <c r="O253" s="337"/>
      <c r="P253" s="337"/>
      <c r="Q253" s="368"/>
      <c r="R253" s="337"/>
      <c r="S253" s="368"/>
      <c r="T253" s="337"/>
      <c r="U253" s="337"/>
      <c r="V253" s="337"/>
      <c r="W253" s="337"/>
      <c r="X253" s="337"/>
      <c r="Y253" s="337"/>
      <c r="Z253" s="337"/>
      <c r="AA253" s="337"/>
      <c r="AB253" s="337"/>
      <c r="AC253" s="337"/>
      <c r="AD253" s="337"/>
      <c r="AE253" s="337"/>
      <c r="AF253" s="368"/>
      <c r="AG253" s="337"/>
      <c r="AM253" s="337"/>
      <c r="AN253" s="337"/>
      <c r="AO253" s="337"/>
      <c r="AP253" s="337"/>
      <c r="AQ253" s="337"/>
      <c r="AR253" s="365"/>
      <c r="AS253" s="365"/>
      <c r="AT253" s="365"/>
      <c r="AU253" s="365"/>
      <c r="AV253" s="365"/>
      <c r="BA253" s="337"/>
      <c r="BC253" s="365"/>
      <c r="BD253" s="365"/>
      <c r="BE253" s="365"/>
      <c r="BF253" s="365"/>
      <c r="BG253" s="365"/>
      <c r="BH253" s="365"/>
      <c r="BI253" s="365"/>
      <c r="BL253" s="365"/>
      <c r="BM253" s="365"/>
      <c r="BN253" s="365"/>
      <c r="BO253" s="365"/>
      <c r="BP253" s="365"/>
      <c r="BQ253" s="365"/>
      <c r="BR253" s="365"/>
      <c r="BS253" s="367"/>
      <c r="BT253" s="367"/>
      <c r="BU253" s="365"/>
      <c r="BV253" s="365"/>
      <c r="BW253" s="367"/>
      <c r="BX253" s="337"/>
      <c r="BY253" s="337"/>
      <c r="BZ253" s="337"/>
      <c r="CA253" s="337"/>
      <c r="CB253" s="337"/>
      <c r="CC253" s="337"/>
      <c r="CD253" s="337"/>
      <c r="CE253" s="337"/>
      <c r="CF253" s="337"/>
      <c r="CG253" s="337"/>
      <c r="CH253" s="337"/>
      <c r="CI253" s="337"/>
      <c r="CJ253" s="337"/>
      <c r="CK253" s="337"/>
      <c r="CL253" s="337"/>
      <c r="CM253" s="337"/>
      <c r="CN253" s="337"/>
      <c r="CO253" s="337"/>
      <c r="CP253" s="337"/>
      <c r="CQ253" s="337"/>
      <c r="CR253" s="337"/>
      <c r="CS253" s="337"/>
      <c r="CT253" s="337"/>
      <c r="CU253" s="337"/>
      <c r="CV253" s="337"/>
    </row>
    <row r="254" spans="1:100" x14ac:dyDescent="0.15">
      <c r="A254" s="366"/>
      <c r="B254" s="337"/>
      <c r="C254" s="367"/>
      <c r="D254" s="337"/>
      <c r="E254" s="337"/>
      <c r="F254" s="337"/>
      <c r="G254" s="337"/>
      <c r="H254" s="365"/>
      <c r="I254" s="365"/>
      <c r="J254" s="365"/>
      <c r="K254" s="337"/>
      <c r="L254" s="337"/>
      <c r="M254" s="368"/>
      <c r="N254" s="368"/>
      <c r="O254" s="337"/>
      <c r="P254" s="337"/>
      <c r="Q254" s="368"/>
      <c r="R254" s="337"/>
      <c r="S254" s="368"/>
      <c r="T254" s="337"/>
      <c r="U254" s="337"/>
      <c r="V254" s="337"/>
      <c r="W254" s="337"/>
      <c r="X254" s="337"/>
      <c r="Y254" s="337"/>
      <c r="Z254" s="337"/>
      <c r="AA254" s="337"/>
      <c r="AB254" s="337"/>
      <c r="AC254" s="337"/>
      <c r="AD254" s="337"/>
      <c r="AE254" s="337"/>
      <c r="AF254" s="368"/>
      <c r="AG254" s="337"/>
      <c r="AM254" s="337"/>
      <c r="AN254" s="337"/>
      <c r="AO254" s="337"/>
      <c r="AP254" s="337"/>
      <c r="AQ254" s="337"/>
      <c r="AR254" s="365"/>
      <c r="AS254" s="365"/>
      <c r="AT254" s="365"/>
      <c r="AU254" s="365"/>
      <c r="AV254" s="365"/>
      <c r="BA254" s="337"/>
      <c r="BC254" s="365"/>
      <c r="BD254" s="365"/>
      <c r="BE254" s="365"/>
      <c r="BF254" s="365"/>
      <c r="BG254" s="365"/>
      <c r="BH254" s="365"/>
      <c r="BI254" s="365"/>
      <c r="BL254" s="365"/>
      <c r="BM254" s="365"/>
      <c r="BN254" s="365"/>
      <c r="BO254" s="365"/>
      <c r="BP254" s="365"/>
      <c r="BQ254" s="365"/>
      <c r="BR254" s="365"/>
      <c r="BS254" s="367"/>
      <c r="BT254" s="367"/>
      <c r="BU254" s="365"/>
      <c r="BV254" s="365"/>
      <c r="BW254" s="367"/>
      <c r="BX254" s="337"/>
      <c r="BY254" s="337"/>
      <c r="BZ254" s="337"/>
      <c r="CA254" s="337"/>
      <c r="CB254" s="337"/>
      <c r="CC254" s="337"/>
      <c r="CD254" s="337"/>
      <c r="CE254" s="337"/>
      <c r="CF254" s="337"/>
      <c r="CG254" s="337"/>
      <c r="CH254" s="337"/>
      <c r="CI254" s="337"/>
      <c r="CJ254" s="337"/>
      <c r="CK254" s="337"/>
      <c r="CL254" s="337"/>
      <c r="CM254" s="337"/>
      <c r="CN254" s="337"/>
      <c r="CO254" s="337"/>
      <c r="CP254" s="337"/>
      <c r="CQ254" s="337"/>
      <c r="CR254" s="337"/>
      <c r="CS254" s="337"/>
      <c r="CT254" s="337"/>
      <c r="CU254" s="337"/>
      <c r="CV254" s="337"/>
    </row>
    <row r="255" spans="1:100" x14ac:dyDescent="0.15">
      <c r="A255" s="366"/>
      <c r="B255" s="337"/>
      <c r="C255" s="367"/>
      <c r="D255" s="337"/>
      <c r="E255" s="337"/>
      <c r="F255" s="337"/>
      <c r="G255" s="337"/>
      <c r="H255" s="365"/>
      <c r="I255" s="365"/>
      <c r="J255" s="365"/>
      <c r="K255" s="337"/>
      <c r="L255" s="337"/>
      <c r="M255" s="368"/>
      <c r="N255" s="368"/>
      <c r="O255" s="337"/>
      <c r="P255" s="337"/>
      <c r="Q255" s="368"/>
      <c r="R255" s="337"/>
      <c r="S255" s="368"/>
      <c r="T255" s="337"/>
      <c r="U255" s="337"/>
      <c r="V255" s="337"/>
      <c r="W255" s="337"/>
      <c r="X255" s="337"/>
      <c r="Y255" s="337"/>
      <c r="Z255" s="337"/>
      <c r="AA255" s="337"/>
      <c r="AB255" s="337"/>
      <c r="AC255" s="337"/>
      <c r="AD255" s="337"/>
      <c r="AE255" s="337"/>
      <c r="AF255" s="368"/>
      <c r="AG255" s="337"/>
      <c r="AM255" s="337"/>
      <c r="AN255" s="337"/>
      <c r="AO255" s="337"/>
      <c r="AP255" s="337"/>
      <c r="AQ255" s="337"/>
      <c r="AR255" s="365"/>
      <c r="AS255" s="365"/>
      <c r="AT255" s="365"/>
      <c r="AU255" s="365"/>
      <c r="AV255" s="365"/>
      <c r="BA255" s="337"/>
      <c r="BC255" s="365"/>
      <c r="BD255" s="365"/>
      <c r="BE255" s="365"/>
      <c r="BF255" s="365"/>
      <c r="BG255" s="365"/>
      <c r="BH255" s="365"/>
      <c r="BI255" s="365"/>
      <c r="BL255" s="365"/>
      <c r="BM255" s="365"/>
      <c r="BN255" s="365"/>
      <c r="BO255" s="365"/>
      <c r="BP255" s="365"/>
      <c r="BQ255" s="365"/>
      <c r="BR255" s="365"/>
      <c r="BS255" s="367"/>
      <c r="BT255" s="367"/>
      <c r="BU255" s="365"/>
      <c r="BV255" s="365"/>
      <c r="BW255" s="367"/>
      <c r="BX255" s="337"/>
      <c r="BY255" s="337"/>
      <c r="BZ255" s="337"/>
      <c r="CA255" s="337"/>
      <c r="CB255" s="337"/>
      <c r="CC255" s="337"/>
      <c r="CD255" s="337"/>
      <c r="CE255" s="337"/>
      <c r="CF255" s="337"/>
      <c r="CG255" s="337"/>
      <c r="CH255" s="337"/>
      <c r="CI255" s="337"/>
      <c r="CJ255" s="337"/>
      <c r="CK255" s="337"/>
      <c r="CL255" s="337"/>
      <c r="CM255" s="337"/>
      <c r="CN255" s="337"/>
      <c r="CO255" s="337"/>
      <c r="CP255" s="337"/>
      <c r="CQ255" s="337"/>
      <c r="CR255" s="337"/>
      <c r="CS255" s="337"/>
      <c r="CT255" s="337"/>
      <c r="CU255" s="337"/>
      <c r="CV255" s="337"/>
    </row>
    <row r="256" spans="1:100" x14ac:dyDescent="0.15">
      <c r="A256" s="366"/>
      <c r="B256" s="337"/>
      <c r="C256" s="367"/>
      <c r="D256" s="337"/>
      <c r="E256" s="337"/>
      <c r="F256" s="337"/>
      <c r="G256" s="337"/>
      <c r="H256" s="365"/>
      <c r="I256" s="365"/>
      <c r="J256" s="365"/>
      <c r="K256" s="337"/>
      <c r="L256" s="337"/>
      <c r="M256" s="368"/>
      <c r="N256" s="368"/>
      <c r="O256" s="337"/>
      <c r="P256" s="337"/>
      <c r="Q256" s="368"/>
      <c r="R256" s="337"/>
      <c r="S256" s="368"/>
      <c r="T256" s="337"/>
      <c r="U256" s="337"/>
      <c r="V256" s="337"/>
      <c r="W256" s="337"/>
      <c r="X256" s="337"/>
      <c r="Y256" s="337"/>
      <c r="Z256" s="337"/>
      <c r="AA256" s="337"/>
      <c r="AB256" s="337"/>
      <c r="AC256" s="337"/>
      <c r="AD256" s="337"/>
      <c r="AE256" s="337"/>
      <c r="AF256" s="368"/>
      <c r="AG256" s="337"/>
      <c r="AM256" s="337"/>
      <c r="AN256" s="337"/>
      <c r="AO256" s="337"/>
      <c r="AP256" s="337"/>
      <c r="AQ256" s="337"/>
      <c r="AR256" s="365"/>
      <c r="AS256" s="365"/>
      <c r="AT256" s="365"/>
      <c r="AU256" s="365"/>
      <c r="AV256" s="365"/>
      <c r="BA256" s="337"/>
      <c r="BC256" s="365"/>
      <c r="BD256" s="365"/>
      <c r="BE256" s="365"/>
      <c r="BF256" s="365"/>
      <c r="BG256" s="365"/>
      <c r="BH256" s="365"/>
      <c r="BI256" s="365"/>
      <c r="BL256" s="365"/>
      <c r="BM256" s="365"/>
      <c r="BN256" s="365"/>
      <c r="BO256" s="365"/>
      <c r="BP256" s="365"/>
      <c r="BQ256" s="365"/>
      <c r="BR256" s="365"/>
      <c r="BS256" s="367"/>
      <c r="BT256" s="367"/>
      <c r="BU256" s="365"/>
      <c r="BV256" s="365"/>
      <c r="BW256" s="367"/>
      <c r="BX256" s="337"/>
      <c r="BY256" s="337"/>
      <c r="BZ256" s="337"/>
      <c r="CA256" s="337"/>
      <c r="CB256" s="337"/>
      <c r="CC256" s="337"/>
      <c r="CD256" s="337"/>
      <c r="CE256" s="337"/>
      <c r="CF256" s="337"/>
      <c r="CG256" s="337"/>
      <c r="CH256" s="337"/>
      <c r="CI256" s="337"/>
      <c r="CJ256" s="337"/>
      <c r="CK256" s="337"/>
      <c r="CL256" s="337"/>
      <c r="CM256" s="337"/>
      <c r="CN256" s="337"/>
      <c r="CO256" s="337"/>
      <c r="CP256" s="337"/>
      <c r="CQ256" s="337"/>
      <c r="CR256" s="337"/>
      <c r="CS256" s="337"/>
      <c r="CT256" s="337"/>
      <c r="CU256" s="337"/>
      <c r="CV256" s="337"/>
    </row>
    <row r="257" spans="1:100" x14ac:dyDescent="0.15">
      <c r="A257" s="366"/>
      <c r="B257" s="337"/>
      <c r="C257" s="367"/>
      <c r="D257" s="337"/>
      <c r="E257" s="337"/>
      <c r="F257" s="337"/>
      <c r="G257" s="337"/>
      <c r="H257" s="365"/>
      <c r="I257" s="365"/>
      <c r="J257" s="365"/>
      <c r="K257" s="337"/>
      <c r="L257" s="337"/>
      <c r="M257" s="368"/>
      <c r="N257" s="368"/>
      <c r="O257" s="337"/>
      <c r="P257" s="337"/>
      <c r="Q257" s="368"/>
      <c r="R257" s="337"/>
      <c r="S257" s="368"/>
      <c r="T257" s="337"/>
      <c r="U257" s="337"/>
      <c r="V257" s="337"/>
      <c r="W257" s="337"/>
      <c r="X257" s="337"/>
      <c r="Y257" s="337"/>
      <c r="Z257" s="337"/>
      <c r="AA257" s="337"/>
      <c r="AB257" s="337"/>
      <c r="AC257" s="337"/>
      <c r="AD257" s="337"/>
      <c r="AE257" s="337"/>
      <c r="AF257" s="368"/>
      <c r="AG257" s="337"/>
      <c r="AM257" s="337"/>
      <c r="AN257" s="337"/>
      <c r="AO257" s="337"/>
      <c r="AP257" s="337"/>
      <c r="AQ257" s="337"/>
      <c r="AR257" s="365"/>
      <c r="AS257" s="365"/>
      <c r="AT257" s="365"/>
      <c r="AU257" s="365"/>
      <c r="AV257" s="365"/>
      <c r="BA257" s="337"/>
      <c r="BC257" s="365"/>
      <c r="BD257" s="365"/>
      <c r="BE257" s="365"/>
      <c r="BF257" s="365"/>
      <c r="BG257" s="365"/>
      <c r="BH257" s="365"/>
      <c r="BI257" s="365"/>
      <c r="BL257" s="365"/>
      <c r="BM257" s="365"/>
      <c r="BN257" s="365"/>
      <c r="BO257" s="365"/>
      <c r="BP257" s="365"/>
      <c r="BQ257" s="365"/>
      <c r="BR257" s="365"/>
      <c r="BS257" s="367"/>
      <c r="BT257" s="367"/>
      <c r="BU257" s="365"/>
      <c r="BV257" s="365"/>
      <c r="BW257" s="367"/>
      <c r="BX257" s="337"/>
      <c r="BY257" s="337"/>
      <c r="BZ257" s="337"/>
      <c r="CA257" s="337"/>
      <c r="CB257" s="337"/>
      <c r="CC257" s="337"/>
      <c r="CD257" s="337"/>
      <c r="CE257" s="337"/>
      <c r="CF257" s="337"/>
      <c r="CG257" s="337"/>
      <c r="CH257" s="337"/>
      <c r="CI257" s="337"/>
      <c r="CJ257" s="337"/>
      <c r="CK257" s="337"/>
      <c r="CL257" s="337"/>
      <c r="CM257" s="337"/>
      <c r="CN257" s="337"/>
      <c r="CO257" s="337"/>
      <c r="CP257" s="337"/>
      <c r="CQ257" s="337"/>
      <c r="CR257" s="337"/>
      <c r="CS257" s="337"/>
      <c r="CT257" s="337"/>
      <c r="CU257" s="337"/>
      <c r="CV257" s="337"/>
    </row>
    <row r="258" spans="1:100" x14ac:dyDescent="0.15">
      <c r="A258" s="366"/>
      <c r="B258" s="337"/>
      <c r="C258" s="367"/>
      <c r="D258" s="337"/>
      <c r="E258" s="337"/>
      <c r="F258" s="337"/>
      <c r="G258" s="337"/>
      <c r="H258" s="365"/>
      <c r="I258" s="365"/>
      <c r="J258" s="365"/>
      <c r="K258" s="337"/>
      <c r="L258" s="337"/>
      <c r="M258" s="368"/>
      <c r="N258" s="368"/>
      <c r="O258" s="337"/>
      <c r="P258" s="337"/>
      <c r="Q258" s="368"/>
      <c r="R258" s="337"/>
      <c r="S258" s="368"/>
      <c r="T258" s="337"/>
      <c r="U258" s="337"/>
      <c r="V258" s="337"/>
      <c r="W258" s="337"/>
      <c r="X258" s="337"/>
      <c r="Y258" s="337"/>
      <c r="Z258" s="337"/>
      <c r="AA258" s="337"/>
      <c r="AB258" s="337"/>
      <c r="AC258" s="337"/>
      <c r="AD258" s="337"/>
      <c r="AE258" s="337"/>
      <c r="AF258" s="368"/>
      <c r="AG258" s="337"/>
      <c r="AM258" s="337"/>
      <c r="AN258" s="337"/>
      <c r="AO258" s="337"/>
      <c r="AP258" s="337"/>
      <c r="AQ258" s="337"/>
      <c r="AR258" s="365"/>
      <c r="AS258" s="365"/>
      <c r="AT258" s="365"/>
      <c r="AU258" s="365"/>
      <c r="AV258" s="365"/>
      <c r="BA258" s="337"/>
      <c r="BC258" s="365"/>
      <c r="BD258" s="365"/>
      <c r="BE258" s="365"/>
      <c r="BF258" s="365"/>
      <c r="BG258" s="365"/>
      <c r="BH258" s="365"/>
      <c r="BI258" s="365"/>
      <c r="BL258" s="365"/>
      <c r="BM258" s="365"/>
      <c r="BN258" s="365"/>
      <c r="BO258" s="365"/>
      <c r="BP258" s="365"/>
      <c r="BQ258" s="365"/>
      <c r="BR258" s="365"/>
      <c r="BS258" s="367"/>
      <c r="BT258" s="367"/>
      <c r="BU258" s="365"/>
      <c r="BV258" s="365"/>
      <c r="BW258" s="367"/>
      <c r="BX258" s="337"/>
      <c r="BY258" s="337"/>
      <c r="BZ258" s="337"/>
      <c r="CA258" s="337"/>
      <c r="CB258" s="337"/>
      <c r="CC258" s="337"/>
      <c r="CD258" s="337"/>
      <c r="CE258" s="337"/>
      <c r="CF258" s="337"/>
      <c r="CG258" s="337"/>
      <c r="CH258" s="337"/>
      <c r="CI258" s="337"/>
      <c r="CJ258" s="337"/>
      <c r="CK258" s="337"/>
      <c r="CL258" s="337"/>
      <c r="CM258" s="337"/>
      <c r="CN258" s="337"/>
      <c r="CO258" s="337"/>
      <c r="CP258" s="337"/>
      <c r="CQ258" s="337"/>
      <c r="CR258" s="337"/>
      <c r="CS258" s="337"/>
      <c r="CT258" s="337"/>
      <c r="CU258" s="337"/>
      <c r="CV258" s="337"/>
    </row>
    <row r="259" spans="1:100" x14ac:dyDescent="0.15">
      <c r="A259" s="366"/>
      <c r="B259" s="337"/>
      <c r="C259" s="367"/>
      <c r="D259" s="337"/>
      <c r="E259" s="337"/>
      <c r="F259" s="337"/>
      <c r="G259" s="337"/>
      <c r="H259" s="365"/>
      <c r="I259" s="365"/>
      <c r="J259" s="365"/>
      <c r="K259" s="337"/>
      <c r="L259" s="337"/>
      <c r="M259" s="368"/>
      <c r="N259" s="368"/>
      <c r="O259" s="337"/>
      <c r="P259" s="337"/>
      <c r="Q259" s="368"/>
      <c r="R259" s="337"/>
      <c r="S259" s="368"/>
      <c r="T259" s="337"/>
      <c r="U259" s="337"/>
      <c r="V259" s="337"/>
      <c r="W259" s="337"/>
      <c r="X259" s="337"/>
      <c r="Y259" s="337"/>
      <c r="Z259" s="337"/>
      <c r="AA259" s="337"/>
      <c r="AB259" s="337"/>
      <c r="AC259" s="337"/>
      <c r="AD259" s="337"/>
      <c r="AE259" s="337"/>
      <c r="AF259" s="368"/>
      <c r="AG259" s="337"/>
      <c r="AM259" s="337"/>
      <c r="AN259" s="337"/>
      <c r="AO259" s="337"/>
      <c r="AP259" s="337"/>
      <c r="AQ259" s="337"/>
      <c r="AR259" s="365"/>
      <c r="AS259" s="365"/>
      <c r="AT259" s="365"/>
      <c r="AU259" s="365"/>
      <c r="AV259" s="365"/>
      <c r="BA259" s="337"/>
      <c r="BC259" s="365"/>
      <c r="BD259" s="365"/>
      <c r="BE259" s="365"/>
      <c r="BF259" s="365"/>
      <c r="BG259" s="365"/>
      <c r="BH259" s="365"/>
      <c r="BI259" s="365"/>
      <c r="BL259" s="365"/>
      <c r="BM259" s="365"/>
      <c r="BN259" s="365"/>
      <c r="BO259" s="365"/>
      <c r="BP259" s="365"/>
      <c r="BQ259" s="365"/>
      <c r="BR259" s="365"/>
      <c r="BS259" s="367"/>
      <c r="BT259" s="367"/>
      <c r="BU259" s="365"/>
      <c r="BV259" s="365"/>
      <c r="BW259" s="367"/>
      <c r="BX259" s="337"/>
      <c r="BY259" s="337"/>
      <c r="BZ259" s="337"/>
      <c r="CA259" s="337"/>
      <c r="CB259" s="337"/>
      <c r="CC259" s="337"/>
      <c r="CD259" s="337"/>
      <c r="CE259" s="337"/>
      <c r="CF259" s="337"/>
      <c r="CG259" s="337"/>
      <c r="CH259" s="337"/>
      <c r="CI259" s="337"/>
      <c r="CJ259" s="337"/>
      <c r="CK259" s="337"/>
      <c r="CL259" s="337"/>
      <c r="CM259" s="337"/>
      <c r="CN259" s="337"/>
      <c r="CO259" s="337"/>
      <c r="CP259" s="337"/>
      <c r="CQ259" s="337"/>
      <c r="CR259" s="337"/>
      <c r="CS259" s="337"/>
      <c r="CT259" s="337"/>
      <c r="CU259" s="337"/>
      <c r="CV259" s="337"/>
    </row>
    <row r="260" spans="1:100" x14ac:dyDescent="0.15">
      <c r="A260" s="366"/>
      <c r="B260" s="337"/>
      <c r="C260" s="367"/>
      <c r="D260" s="337"/>
      <c r="E260" s="337"/>
      <c r="F260" s="337"/>
      <c r="G260" s="337"/>
      <c r="H260" s="365"/>
      <c r="I260" s="365"/>
      <c r="J260" s="365"/>
      <c r="K260" s="337"/>
      <c r="L260" s="337"/>
      <c r="M260" s="368"/>
      <c r="N260" s="368"/>
      <c r="O260" s="337"/>
      <c r="P260" s="337"/>
      <c r="Q260" s="368"/>
      <c r="R260" s="337"/>
      <c r="S260" s="368"/>
      <c r="T260" s="337"/>
      <c r="U260" s="337"/>
      <c r="V260" s="337"/>
      <c r="W260" s="337"/>
      <c r="X260" s="337"/>
      <c r="Y260" s="337"/>
      <c r="Z260" s="337"/>
      <c r="AA260" s="337"/>
      <c r="AB260" s="337"/>
      <c r="AC260" s="337"/>
      <c r="AD260" s="337"/>
      <c r="AE260" s="337"/>
      <c r="AF260" s="368"/>
      <c r="AG260" s="337"/>
      <c r="AM260" s="337"/>
      <c r="AN260" s="337"/>
      <c r="AO260" s="337"/>
      <c r="AP260" s="337"/>
      <c r="AQ260" s="337"/>
      <c r="AR260" s="365"/>
      <c r="AS260" s="365"/>
      <c r="AT260" s="365"/>
      <c r="AU260" s="365"/>
      <c r="AV260" s="365"/>
      <c r="BA260" s="337"/>
      <c r="BC260" s="365"/>
      <c r="BD260" s="365"/>
      <c r="BE260" s="365"/>
      <c r="BF260" s="365"/>
      <c r="BG260" s="365"/>
      <c r="BH260" s="365"/>
      <c r="BI260" s="365"/>
      <c r="BL260" s="365"/>
      <c r="BM260" s="365"/>
      <c r="BN260" s="365"/>
      <c r="BO260" s="365"/>
      <c r="BP260" s="365"/>
      <c r="BQ260" s="365"/>
      <c r="BR260" s="365"/>
      <c r="BS260" s="367"/>
      <c r="BT260" s="367"/>
      <c r="BU260" s="365"/>
      <c r="BV260" s="365"/>
      <c r="BW260" s="367"/>
      <c r="BX260" s="337"/>
      <c r="BY260" s="337"/>
      <c r="BZ260" s="337"/>
      <c r="CA260" s="337"/>
      <c r="CB260" s="337"/>
      <c r="CC260" s="337"/>
      <c r="CD260" s="337"/>
      <c r="CE260" s="337"/>
      <c r="CF260" s="337"/>
      <c r="CG260" s="337"/>
      <c r="CH260" s="337"/>
      <c r="CI260" s="337"/>
      <c r="CJ260" s="337"/>
      <c r="CK260" s="337"/>
      <c r="CL260" s="337"/>
      <c r="CM260" s="337"/>
      <c r="CN260" s="337"/>
      <c r="CO260" s="337"/>
      <c r="CP260" s="337"/>
      <c r="CQ260" s="337"/>
      <c r="CR260" s="337"/>
      <c r="CS260" s="337"/>
      <c r="CT260" s="337"/>
      <c r="CU260" s="337"/>
      <c r="CV260" s="337"/>
    </row>
    <row r="261" spans="1:100" x14ac:dyDescent="0.15">
      <c r="A261" s="366"/>
      <c r="B261" s="337"/>
      <c r="C261" s="367"/>
      <c r="D261" s="337"/>
      <c r="E261" s="337"/>
      <c r="F261" s="337"/>
      <c r="G261" s="337"/>
      <c r="H261" s="365"/>
      <c r="I261" s="365"/>
      <c r="J261" s="365"/>
      <c r="K261" s="337"/>
      <c r="L261" s="337"/>
      <c r="M261" s="368"/>
      <c r="N261" s="368"/>
      <c r="O261" s="337"/>
      <c r="P261" s="337"/>
      <c r="Q261" s="368"/>
      <c r="R261" s="337"/>
      <c r="S261" s="368"/>
      <c r="T261" s="337"/>
      <c r="U261" s="337"/>
      <c r="V261" s="337"/>
      <c r="W261" s="337"/>
      <c r="X261" s="337"/>
      <c r="Y261" s="337"/>
      <c r="Z261" s="337"/>
      <c r="AA261" s="337"/>
      <c r="AB261" s="337"/>
      <c r="AC261" s="337"/>
      <c r="AD261" s="337"/>
      <c r="AE261" s="337"/>
      <c r="AF261" s="368"/>
      <c r="AG261" s="337"/>
      <c r="AM261" s="337"/>
      <c r="AN261" s="337"/>
      <c r="AO261" s="337"/>
      <c r="AP261" s="337"/>
      <c r="AQ261" s="337"/>
      <c r="AR261" s="365"/>
      <c r="AS261" s="365"/>
      <c r="AT261" s="365"/>
      <c r="AU261" s="365"/>
      <c r="AV261" s="365"/>
      <c r="BA261" s="337"/>
      <c r="BC261" s="365"/>
      <c r="BD261" s="365"/>
      <c r="BE261" s="365"/>
      <c r="BF261" s="365"/>
      <c r="BG261" s="365"/>
      <c r="BH261" s="365"/>
      <c r="BI261" s="365"/>
      <c r="BL261" s="365"/>
      <c r="BM261" s="365"/>
      <c r="BN261" s="365"/>
      <c r="BO261" s="365"/>
      <c r="BP261" s="365"/>
      <c r="BQ261" s="365"/>
      <c r="BR261" s="365"/>
      <c r="BS261" s="367"/>
      <c r="BT261" s="367"/>
      <c r="BU261" s="365"/>
      <c r="BV261" s="365"/>
      <c r="BW261" s="367"/>
      <c r="BX261" s="337"/>
      <c r="BY261" s="337"/>
      <c r="BZ261" s="337"/>
      <c r="CA261" s="337"/>
      <c r="CB261" s="337"/>
      <c r="CC261" s="337"/>
      <c r="CD261" s="337"/>
      <c r="CE261" s="337"/>
      <c r="CF261" s="337"/>
      <c r="CG261" s="337"/>
      <c r="CH261" s="337"/>
      <c r="CI261" s="337"/>
      <c r="CJ261" s="337"/>
      <c r="CK261" s="337"/>
      <c r="CL261" s="337"/>
      <c r="CM261" s="337"/>
      <c r="CN261" s="337"/>
      <c r="CO261" s="337"/>
      <c r="CP261" s="337"/>
      <c r="CQ261" s="337"/>
      <c r="CR261" s="337"/>
      <c r="CS261" s="337"/>
      <c r="CT261" s="337"/>
      <c r="CU261" s="337"/>
      <c r="CV261" s="337"/>
    </row>
    <row r="262" spans="1:100" x14ac:dyDescent="0.15">
      <c r="A262" s="366"/>
      <c r="B262" s="337"/>
      <c r="C262" s="367"/>
      <c r="D262" s="337"/>
      <c r="E262" s="337"/>
      <c r="F262" s="337"/>
      <c r="G262" s="337"/>
      <c r="H262" s="365"/>
      <c r="I262" s="365"/>
      <c r="J262" s="365"/>
      <c r="K262" s="337"/>
      <c r="L262" s="337"/>
      <c r="M262" s="368"/>
      <c r="N262" s="368"/>
      <c r="O262" s="337"/>
      <c r="P262" s="337"/>
      <c r="Q262" s="368"/>
      <c r="R262" s="337"/>
      <c r="S262" s="368"/>
      <c r="T262" s="337"/>
      <c r="U262" s="337"/>
      <c r="V262" s="337"/>
      <c r="W262" s="337"/>
      <c r="X262" s="337"/>
      <c r="Y262" s="337"/>
      <c r="Z262" s="337"/>
      <c r="AA262" s="337"/>
      <c r="AB262" s="337"/>
      <c r="AC262" s="337"/>
      <c r="AD262" s="337"/>
      <c r="AE262" s="337"/>
      <c r="AF262" s="368"/>
      <c r="AG262" s="337"/>
      <c r="AM262" s="337"/>
      <c r="AN262" s="337"/>
      <c r="AO262" s="337"/>
      <c r="AP262" s="337"/>
      <c r="AQ262" s="337"/>
      <c r="AR262" s="365"/>
      <c r="AS262" s="365"/>
      <c r="AT262" s="365"/>
      <c r="AU262" s="365"/>
      <c r="AV262" s="365"/>
      <c r="BA262" s="337"/>
      <c r="BC262" s="365"/>
      <c r="BD262" s="365"/>
      <c r="BE262" s="365"/>
      <c r="BF262" s="365"/>
      <c r="BG262" s="365"/>
      <c r="BH262" s="365"/>
      <c r="BI262" s="365"/>
      <c r="BL262" s="365"/>
      <c r="BM262" s="365"/>
      <c r="BN262" s="365"/>
      <c r="BO262" s="365"/>
      <c r="BP262" s="365"/>
      <c r="BQ262" s="365"/>
      <c r="BR262" s="365"/>
      <c r="BS262" s="367"/>
      <c r="BT262" s="367"/>
      <c r="BU262" s="365"/>
      <c r="BV262" s="365"/>
      <c r="BW262" s="367"/>
      <c r="BX262" s="337"/>
      <c r="BY262" s="337"/>
      <c r="BZ262" s="337"/>
      <c r="CA262" s="337"/>
      <c r="CB262" s="337"/>
      <c r="CC262" s="337"/>
      <c r="CD262" s="337"/>
      <c r="CE262" s="337"/>
      <c r="CF262" s="337"/>
      <c r="CG262" s="337"/>
      <c r="CH262" s="337"/>
      <c r="CI262" s="337"/>
      <c r="CJ262" s="337"/>
      <c r="CK262" s="337"/>
      <c r="CL262" s="337"/>
      <c r="CM262" s="337"/>
      <c r="CN262" s="337"/>
      <c r="CO262" s="337"/>
      <c r="CP262" s="337"/>
      <c r="CQ262" s="337"/>
      <c r="CR262" s="337"/>
      <c r="CS262" s="337"/>
      <c r="CT262" s="337"/>
      <c r="CU262" s="337"/>
      <c r="CV262" s="337"/>
    </row>
    <row r="263" spans="1:100" x14ac:dyDescent="0.15">
      <c r="A263" s="366"/>
      <c r="B263" s="337"/>
      <c r="C263" s="367"/>
      <c r="D263" s="337"/>
      <c r="E263" s="337"/>
      <c r="F263" s="337"/>
      <c r="G263" s="337"/>
      <c r="H263" s="365"/>
      <c r="I263" s="365"/>
      <c r="J263" s="365"/>
      <c r="K263" s="337"/>
      <c r="L263" s="337"/>
      <c r="M263" s="368"/>
      <c r="N263" s="368"/>
      <c r="O263" s="337"/>
      <c r="P263" s="337"/>
      <c r="Q263" s="368"/>
      <c r="R263" s="337"/>
      <c r="S263" s="368"/>
      <c r="T263" s="337"/>
      <c r="U263" s="337"/>
      <c r="V263" s="337"/>
      <c r="W263" s="337"/>
      <c r="X263" s="337"/>
      <c r="Y263" s="337"/>
      <c r="Z263" s="337"/>
      <c r="AA263" s="337"/>
      <c r="AB263" s="337"/>
      <c r="AC263" s="337"/>
      <c r="AD263" s="337"/>
      <c r="AE263" s="337"/>
      <c r="AF263" s="368"/>
      <c r="AG263" s="337"/>
      <c r="AM263" s="337"/>
      <c r="AN263" s="337"/>
      <c r="AO263" s="337"/>
      <c r="AP263" s="337"/>
      <c r="AQ263" s="337"/>
      <c r="AR263" s="365"/>
      <c r="AS263" s="365"/>
      <c r="AT263" s="365"/>
      <c r="AU263" s="365"/>
      <c r="AV263" s="365"/>
      <c r="BA263" s="337"/>
      <c r="BC263" s="365"/>
      <c r="BD263" s="365"/>
      <c r="BE263" s="365"/>
      <c r="BF263" s="365"/>
      <c r="BG263" s="365"/>
      <c r="BH263" s="365"/>
      <c r="BI263" s="365"/>
      <c r="BL263" s="365"/>
      <c r="BM263" s="365"/>
      <c r="BN263" s="365"/>
      <c r="BO263" s="365"/>
      <c r="BP263" s="365"/>
      <c r="BQ263" s="365"/>
      <c r="BR263" s="365"/>
      <c r="BS263" s="367"/>
      <c r="BT263" s="367"/>
      <c r="BU263" s="365"/>
      <c r="BV263" s="365"/>
      <c r="BW263" s="367"/>
      <c r="BX263" s="337"/>
      <c r="BY263" s="337"/>
      <c r="BZ263" s="337"/>
      <c r="CA263" s="337"/>
      <c r="CB263" s="337"/>
      <c r="CC263" s="337"/>
      <c r="CD263" s="337"/>
      <c r="CE263" s="337"/>
      <c r="CF263" s="337"/>
      <c r="CG263" s="337"/>
      <c r="CH263" s="337"/>
      <c r="CI263" s="337"/>
      <c r="CJ263" s="337"/>
      <c r="CK263" s="337"/>
      <c r="CL263" s="337"/>
      <c r="CM263" s="337"/>
      <c r="CN263" s="337"/>
      <c r="CO263" s="337"/>
      <c r="CP263" s="337"/>
      <c r="CQ263" s="337"/>
      <c r="CR263" s="337"/>
      <c r="CS263" s="337"/>
      <c r="CT263" s="337"/>
      <c r="CU263" s="337"/>
      <c r="CV263" s="337"/>
    </row>
    <row r="264" spans="1:100" x14ac:dyDescent="0.15">
      <c r="A264" s="366"/>
      <c r="B264" s="337"/>
      <c r="C264" s="367"/>
      <c r="D264" s="337"/>
      <c r="E264" s="337"/>
      <c r="F264" s="337"/>
      <c r="G264" s="337"/>
      <c r="H264" s="365"/>
      <c r="I264" s="365"/>
      <c r="J264" s="365"/>
      <c r="K264" s="337"/>
      <c r="L264" s="337"/>
      <c r="M264" s="368"/>
      <c r="N264" s="368"/>
      <c r="O264" s="337"/>
      <c r="P264" s="337"/>
      <c r="Q264" s="368"/>
      <c r="R264" s="337"/>
      <c r="S264" s="368"/>
      <c r="T264" s="337"/>
      <c r="U264" s="337"/>
      <c r="V264" s="337"/>
      <c r="W264" s="337"/>
      <c r="X264" s="337"/>
      <c r="Y264" s="337"/>
      <c r="Z264" s="337"/>
      <c r="AA264" s="337"/>
      <c r="AB264" s="337"/>
      <c r="AC264" s="337"/>
      <c r="AD264" s="337"/>
      <c r="AE264" s="337"/>
      <c r="AF264" s="368"/>
      <c r="AG264" s="337"/>
      <c r="AM264" s="337"/>
      <c r="AN264" s="337"/>
      <c r="AO264" s="337"/>
      <c r="AP264" s="337"/>
      <c r="AQ264" s="337"/>
      <c r="AR264" s="365"/>
      <c r="AS264" s="365"/>
      <c r="AT264" s="365"/>
      <c r="AU264" s="365"/>
      <c r="AV264" s="365"/>
      <c r="BA264" s="337"/>
      <c r="BC264" s="365"/>
      <c r="BD264" s="365"/>
      <c r="BE264" s="365"/>
      <c r="BF264" s="365"/>
      <c r="BG264" s="365"/>
      <c r="BH264" s="365"/>
      <c r="BI264" s="365"/>
      <c r="BL264" s="365"/>
      <c r="BM264" s="365"/>
      <c r="BN264" s="365"/>
      <c r="BO264" s="365"/>
      <c r="BP264" s="365"/>
      <c r="BQ264" s="365"/>
      <c r="BR264" s="365"/>
      <c r="BS264" s="367"/>
      <c r="BT264" s="367"/>
      <c r="BU264" s="365"/>
      <c r="BV264" s="365"/>
      <c r="BW264" s="367"/>
      <c r="BX264" s="337"/>
      <c r="BY264" s="337"/>
      <c r="BZ264" s="337"/>
      <c r="CA264" s="337"/>
      <c r="CB264" s="337"/>
      <c r="CC264" s="337"/>
      <c r="CD264" s="337"/>
      <c r="CE264" s="337"/>
      <c r="CF264" s="337"/>
      <c r="CG264" s="337"/>
      <c r="CH264" s="337"/>
      <c r="CI264" s="337"/>
      <c r="CJ264" s="337"/>
      <c r="CK264" s="337"/>
      <c r="CL264" s="337"/>
      <c r="CM264" s="337"/>
      <c r="CN264" s="337"/>
      <c r="CO264" s="337"/>
      <c r="CP264" s="337"/>
      <c r="CQ264" s="337"/>
      <c r="CR264" s="337"/>
      <c r="CS264" s="337"/>
      <c r="CT264" s="337"/>
      <c r="CU264" s="337"/>
      <c r="CV264" s="337"/>
    </row>
    <row r="265" spans="1:100" x14ac:dyDescent="0.15">
      <c r="A265" s="366"/>
      <c r="B265" s="337"/>
      <c r="C265" s="367"/>
      <c r="D265" s="337"/>
      <c r="E265" s="337"/>
      <c r="F265" s="337"/>
      <c r="G265" s="337"/>
      <c r="H265" s="365"/>
      <c r="I265" s="365"/>
      <c r="J265" s="365"/>
      <c r="K265" s="337"/>
      <c r="L265" s="337"/>
      <c r="M265" s="368"/>
      <c r="N265" s="368"/>
      <c r="O265" s="337"/>
      <c r="P265" s="337"/>
      <c r="Q265" s="368"/>
      <c r="R265" s="337"/>
      <c r="S265" s="368"/>
      <c r="T265" s="337"/>
      <c r="U265" s="337"/>
      <c r="V265" s="337"/>
      <c r="W265" s="337"/>
      <c r="X265" s="337"/>
      <c r="Y265" s="337"/>
      <c r="Z265" s="337"/>
      <c r="AA265" s="337"/>
      <c r="AB265" s="337"/>
      <c r="AC265" s="337"/>
      <c r="AD265" s="337"/>
      <c r="AE265" s="337"/>
      <c r="AF265" s="368"/>
      <c r="AG265" s="337"/>
      <c r="AM265" s="337"/>
      <c r="AN265" s="337"/>
      <c r="AO265" s="337"/>
      <c r="AP265" s="337"/>
      <c r="AQ265" s="337"/>
      <c r="AR265" s="365"/>
      <c r="AS265" s="365"/>
      <c r="AT265" s="365"/>
      <c r="AU265" s="365"/>
      <c r="AV265" s="365"/>
      <c r="BA265" s="337"/>
      <c r="BC265" s="365"/>
      <c r="BD265" s="365"/>
      <c r="BE265" s="365"/>
      <c r="BF265" s="365"/>
      <c r="BG265" s="365"/>
      <c r="BH265" s="365"/>
      <c r="BI265" s="365"/>
      <c r="BL265" s="365"/>
      <c r="BM265" s="365"/>
      <c r="BN265" s="365"/>
      <c r="BO265" s="365"/>
      <c r="BP265" s="365"/>
      <c r="BQ265" s="365"/>
      <c r="BR265" s="365"/>
      <c r="BS265" s="367"/>
      <c r="BT265" s="367"/>
      <c r="BU265" s="365"/>
      <c r="BV265" s="365"/>
      <c r="BW265" s="367"/>
      <c r="BX265" s="337"/>
      <c r="BY265" s="337"/>
      <c r="BZ265" s="337"/>
      <c r="CA265" s="337"/>
      <c r="CB265" s="337"/>
      <c r="CC265" s="337"/>
      <c r="CD265" s="337"/>
      <c r="CE265" s="337"/>
      <c r="CF265" s="337"/>
      <c r="CG265" s="337"/>
      <c r="CH265" s="337"/>
      <c r="CI265" s="337"/>
      <c r="CJ265" s="337"/>
      <c r="CK265" s="337"/>
      <c r="CL265" s="337"/>
      <c r="CM265" s="337"/>
      <c r="CN265" s="337"/>
      <c r="CO265" s="337"/>
      <c r="CP265" s="337"/>
      <c r="CQ265" s="337"/>
      <c r="CR265" s="337"/>
      <c r="CS265" s="337"/>
      <c r="CT265" s="337"/>
      <c r="CU265" s="337"/>
      <c r="CV265" s="337"/>
    </row>
    <row r="266" spans="1:100" x14ac:dyDescent="0.15">
      <c r="A266" s="366"/>
      <c r="B266" s="337"/>
      <c r="C266" s="367"/>
      <c r="D266" s="337"/>
      <c r="E266" s="337"/>
      <c r="F266" s="337"/>
      <c r="G266" s="337"/>
      <c r="H266" s="365"/>
      <c r="I266" s="365"/>
      <c r="J266" s="365"/>
      <c r="K266" s="337"/>
      <c r="L266" s="337"/>
      <c r="M266" s="368"/>
      <c r="N266" s="368"/>
      <c r="O266" s="337"/>
      <c r="P266" s="337"/>
      <c r="Q266" s="368"/>
      <c r="R266" s="337"/>
      <c r="S266" s="368"/>
      <c r="T266" s="337"/>
      <c r="U266" s="337"/>
      <c r="V266" s="337"/>
      <c r="W266" s="337"/>
      <c r="X266" s="337"/>
      <c r="Y266" s="337"/>
      <c r="Z266" s="337"/>
      <c r="AA266" s="337"/>
      <c r="AB266" s="337"/>
      <c r="AC266" s="337"/>
      <c r="AD266" s="337"/>
      <c r="AE266" s="337"/>
      <c r="AF266" s="368"/>
      <c r="AG266" s="337"/>
      <c r="AM266" s="337"/>
      <c r="AN266" s="337"/>
      <c r="AO266" s="337"/>
      <c r="AP266" s="337"/>
      <c r="AQ266" s="337"/>
      <c r="AR266" s="365"/>
      <c r="AS266" s="365"/>
      <c r="AT266" s="365"/>
      <c r="AU266" s="365"/>
      <c r="AV266" s="365"/>
      <c r="BA266" s="337"/>
      <c r="BC266" s="365"/>
      <c r="BD266" s="365"/>
      <c r="BE266" s="365"/>
      <c r="BF266" s="365"/>
      <c r="BG266" s="365"/>
      <c r="BH266" s="365"/>
      <c r="BI266" s="365"/>
      <c r="BL266" s="365"/>
      <c r="BM266" s="365"/>
      <c r="BN266" s="365"/>
      <c r="BO266" s="365"/>
      <c r="BP266" s="365"/>
      <c r="BQ266" s="365"/>
      <c r="BR266" s="365"/>
      <c r="BS266" s="367"/>
      <c r="BT266" s="367"/>
      <c r="BU266" s="365"/>
      <c r="BV266" s="365"/>
      <c r="BW266" s="367"/>
      <c r="BX266" s="337"/>
      <c r="BY266" s="337"/>
      <c r="BZ266" s="337"/>
      <c r="CA266" s="337"/>
      <c r="CB266" s="337"/>
      <c r="CC266" s="337"/>
      <c r="CD266" s="337"/>
      <c r="CE266" s="337"/>
      <c r="CF266" s="337"/>
      <c r="CG266" s="337"/>
      <c r="CH266" s="337"/>
      <c r="CI266" s="337"/>
      <c r="CJ266" s="337"/>
      <c r="CK266" s="337"/>
      <c r="CL266" s="337"/>
      <c r="CM266" s="337"/>
      <c r="CN266" s="337"/>
      <c r="CO266" s="337"/>
      <c r="CP266" s="337"/>
      <c r="CQ266" s="337"/>
      <c r="CR266" s="337"/>
      <c r="CS266" s="337"/>
      <c r="CT266" s="337"/>
      <c r="CU266" s="337"/>
      <c r="CV266" s="337"/>
    </row>
    <row r="267" spans="1:100" x14ac:dyDescent="0.15">
      <c r="A267" s="366"/>
      <c r="B267" s="337"/>
      <c r="C267" s="367"/>
      <c r="D267" s="337"/>
      <c r="E267" s="337"/>
      <c r="F267" s="337"/>
      <c r="G267" s="337"/>
      <c r="H267" s="365"/>
      <c r="I267" s="365"/>
      <c r="J267" s="365"/>
      <c r="K267" s="337"/>
      <c r="L267" s="337"/>
      <c r="M267" s="368"/>
      <c r="N267" s="368"/>
      <c r="O267" s="337"/>
      <c r="P267" s="337"/>
      <c r="Q267" s="368"/>
      <c r="R267" s="337"/>
      <c r="S267" s="368"/>
      <c r="T267" s="337"/>
      <c r="U267" s="337"/>
      <c r="V267" s="337"/>
      <c r="W267" s="337"/>
      <c r="X267" s="337"/>
      <c r="Y267" s="337"/>
      <c r="Z267" s="337"/>
      <c r="AA267" s="337"/>
      <c r="AB267" s="337"/>
      <c r="AC267" s="337"/>
      <c r="AD267" s="337"/>
      <c r="AE267" s="337"/>
      <c r="AF267" s="368"/>
      <c r="AG267" s="337"/>
      <c r="AM267" s="337"/>
      <c r="AN267" s="337"/>
      <c r="AO267" s="337"/>
      <c r="AP267" s="337"/>
      <c r="AQ267" s="337"/>
      <c r="AR267" s="365"/>
      <c r="AS267" s="365"/>
      <c r="AT267" s="365"/>
      <c r="AU267" s="365"/>
      <c r="AV267" s="365"/>
      <c r="BA267" s="337"/>
      <c r="BC267" s="365"/>
      <c r="BD267" s="365"/>
      <c r="BE267" s="365"/>
      <c r="BF267" s="365"/>
      <c r="BG267" s="365"/>
      <c r="BH267" s="365"/>
      <c r="BI267" s="365"/>
      <c r="BL267" s="365"/>
      <c r="BM267" s="365"/>
      <c r="BN267" s="365"/>
      <c r="BO267" s="365"/>
      <c r="BP267" s="365"/>
      <c r="BQ267" s="365"/>
      <c r="BR267" s="365"/>
      <c r="BS267" s="367"/>
      <c r="BT267" s="367"/>
      <c r="BU267" s="365"/>
      <c r="BV267" s="365"/>
      <c r="BW267" s="367"/>
      <c r="BX267" s="337"/>
      <c r="BY267" s="337"/>
      <c r="BZ267" s="337"/>
      <c r="CA267" s="337"/>
      <c r="CB267" s="337"/>
      <c r="CC267" s="337"/>
      <c r="CD267" s="337"/>
      <c r="CE267" s="337"/>
      <c r="CF267" s="337"/>
      <c r="CG267" s="337"/>
      <c r="CH267" s="337"/>
      <c r="CI267" s="337"/>
      <c r="CJ267" s="337"/>
      <c r="CK267" s="337"/>
      <c r="CL267" s="337"/>
      <c r="CM267" s="337"/>
      <c r="CN267" s="337"/>
      <c r="CO267" s="337"/>
      <c r="CP267" s="337"/>
      <c r="CQ267" s="337"/>
      <c r="CR267" s="337"/>
      <c r="CS267" s="337"/>
      <c r="CT267" s="337"/>
      <c r="CU267" s="337"/>
      <c r="CV267" s="337"/>
    </row>
    <row r="268" spans="1:100" x14ac:dyDescent="0.15">
      <c r="A268" s="366"/>
      <c r="B268" s="337"/>
      <c r="C268" s="367"/>
      <c r="D268" s="337"/>
      <c r="E268" s="337"/>
      <c r="F268" s="337"/>
      <c r="G268" s="337"/>
      <c r="H268" s="365"/>
      <c r="I268" s="365"/>
      <c r="J268" s="365"/>
      <c r="K268" s="337"/>
      <c r="L268" s="337"/>
      <c r="M268" s="368"/>
      <c r="N268" s="368"/>
      <c r="O268" s="337"/>
      <c r="P268" s="337"/>
      <c r="Q268" s="368"/>
      <c r="R268" s="337"/>
      <c r="S268" s="368"/>
      <c r="T268" s="337"/>
      <c r="U268" s="337"/>
      <c r="V268" s="337"/>
      <c r="W268" s="337"/>
      <c r="X268" s="337"/>
      <c r="Y268" s="337"/>
      <c r="Z268" s="337"/>
      <c r="AA268" s="337"/>
      <c r="AB268" s="337"/>
      <c r="AC268" s="337"/>
      <c r="AD268" s="337"/>
      <c r="AE268" s="337"/>
      <c r="AF268" s="368"/>
      <c r="AG268" s="337"/>
      <c r="AM268" s="337"/>
      <c r="AN268" s="337"/>
      <c r="AO268" s="337"/>
      <c r="AP268" s="337"/>
      <c r="AQ268" s="337"/>
      <c r="AR268" s="365"/>
      <c r="AS268" s="365"/>
      <c r="AT268" s="365"/>
      <c r="AU268" s="365"/>
      <c r="AV268" s="365"/>
      <c r="BA268" s="337"/>
      <c r="BC268" s="365"/>
      <c r="BD268" s="365"/>
      <c r="BE268" s="365"/>
      <c r="BF268" s="365"/>
      <c r="BG268" s="365"/>
      <c r="BH268" s="365"/>
      <c r="BI268" s="365"/>
      <c r="BL268" s="365"/>
      <c r="BM268" s="365"/>
      <c r="BN268" s="365"/>
      <c r="BO268" s="365"/>
      <c r="BP268" s="365"/>
      <c r="BQ268" s="365"/>
      <c r="BR268" s="365"/>
      <c r="BS268" s="367"/>
      <c r="BT268" s="367"/>
      <c r="BU268" s="365"/>
      <c r="BV268" s="365"/>
      <c r="BW268" s="367"/>
      <c r="BX268" s="337"/>
      <c r="BY268" s="337"/>
      <c r="BZ268" s="337"/>
      <c r="CA268" s="337"/>
      <c r="CB268" s="337"/>
      <c r="CC268" s="337"/>
      <c r="CD268" s="337"/>
      <c r="CE268" s="337"/>
      <c r="CF268" s="337"/>
      <c r="CG268" s="337"/>
      <c r="CH268" s="337"/>
      <c r="CI268" s="337"/>
      <c r="CJ268" s="337"/>
      <c r="CK268" s="337"/>
      <c r="CL268" s="337"/>
      <c r="CM268" s="337"/>
      <c r="CN268" s="337"/>
      <c r="CO268" s="337"/>
      <c r="CP268" s="337"/>
      <c r="CQ268" s="337"/>
      <c r="CR268" s="337"/>
      <c r="CS268" s="337"/>
      <c r="CT268" s="337"/>
      <c r="CU268" s="337"/>
      <c r="CV268" s="337"/>
    </row>
    <row r="269" spans="1:100" x14ac:dyDescent="0.15">
      <c r="A269" s="366"/>
      <c r="B269" s="337"/>
      <c r="C269" s="367"/>
      <c r="D269" s="337"/>
      <c r="E269" s="337"/>
      <c r="F269" s="337"/>
      <c r="G269" s="337"/>
      <c r="H269" s="365"/>
      <c r="I269" s="365"/>
      <c r="J269" s="365"/>
      <c r="K269" s="337"/>
      <c r="L269" s="337"/>
      <c r="M269" s="368"/>
      <c r="N269" s="368"/>
      <c r="O269" s="337"/>
      <c r="P269" s="337"/>
      <c r="Q269" s="368"/>
      <c r="R269" s="337"/>
      <c r="S269" s="368"/>
      <c r="T269" s="337"/>
      <c r="U269" s="337"/>
      <c r="V269" s="337"/>
      <c r="W269" s="337"/>
      <c r="X269" s="337"/>
      <c r="Y269" s="337"/>
      <c r="Z269" s="337"/>
      <c r="AA269" s="337"/>
      <c r="AB269" s="337"/>
      <c r="AC269" s="337"/>
      <c r="AD269" s="337"/>
      <c r="AE269" s="337"/>
      <c r="AF269" s="368"/>
      <c r="AG269" s="337"/>
      <c r="AM269" s="337"/>
      <c r="AN269" s="337"/>
      <c r="AO269" s="337"/>
      <c r="AP269" s="337"/>
      <c r="AQ269" s="337"/>
      <c r="AR269" s="365"/>
      <c r="AS269" s="365"/>
      <c r="AT269" s="365"/>
      <c r="AU269" s="365"/>
      <c r="AV269" s="365"/>
      <c r="BA269" s="337"/>
      <c r="BC269" s="365"/>
      <c r="BD269" s="365"/>
      <c r="BE269" s="365"/>
      <c r="BF269" s="365"/>
      <c r="BG269" s="365"/>
      <c r="BH269" s="365"/>
      <c r="BI269" s="365"/>
      <c r="BL269" s="365"/>
      <c r="BM269" s="365"/>
      <c r="BN269" s="365"/>
      <c r="BO269" s="365"/>
      <c r="BP269" s="365"/>
      <c r="BQ269" s="365"/>
      <c r="BR269" s="365"/>
      <c r="BS269" s="367"/>
      <c r="BT269" s="367"/>
      <c r="BU269" s="365"/>
      <c r="BV269" s="365"/>
      <c r="BW269" s="367"/>
      <c r="BX269" s="337"/>
      <c r="BY269" s="337"/>
      <c r="BZ269" s="337"/>
      <c r="CA269" s="337"/>
      <c r="CB269" s="337"/>
      <c r="CC269" s="337"/>
      <c r="CD269" s="337"/>
      <c r="CE269" s="337"/>
      <c r="CF269" s="337"/>
      <c r="CG269" s="337"/>
      <c r="CH269" s="337"/>
      <c r="CI269" s="337"/>
      <c r="CJ269" s="337"/>
      <c r="CK269" s="337"/>
      <c r="CL269" s="337"/>
      <c r="CM269" s="337"/>
      <c r="CN269" s="337"/>
      <c r="CO269" s="337"/>
      <c r="CP269" s="337"/>
      <c r="CQ269" s="337"/>
      <c r="CR269" s="337"/>
      <c r="CS269" s="337"/>
      <c r="CT269" s="337"/>
      <c r="CU269" s="337"/>
      <c r="CV269" s="337"/>
    </row>
    <row r="270" spans="1:100" x14ac:dyDescent="0.15">
      <c r="A270" s="366"/>
      <c r="B270" s="337"/>
      <c r="C270" s="367"/>
      <c r="D270" s="337"/>
      <c r="E270" s="337"/>
      <c r="F270" s="337"/>
      <c r="G270" s="337"/>
      <c r="H270" s="365"/>
      <c r="I270" s="365"/>
      <c r="J270" s="365"/>
      <c r="K270" s="337"/>
      <c r="L270" s="337"/>
      <c r="M270" s="368"/>
      <c r="N270" s="368"/>
      <c r="O270" s="337"/>
      <c r="P270" s="337"/>
      <c r="Q270" s="368"/>
      <c r="R270" s="337"/>
      <c r="S270" s="368"/>
      <c r="T270" s="337"/>
      <c r="U270" s="337"/>
      <c r="V270" s="337"/>
      <c r="W270" s="337"/>
      <c r="X270" s="337"/>
      <c r="Y270" s="337"/>
      <c r="Z270" s="337"/>
      <c r="AA270" s="337"/>
      <c r="AB270" s="337"/>
      <c r="AC270" s="337"/>
      <c r="AD270" s="337"/>
      <c r="AE270" s="337"/>
      <c r="AF270" s="368"/>
      <c r="AG270" s="337"/>
      <c r="AM270" s="337"/>
      <c r="AN270" s="337"/>
      <c r="AO270" s="337"/>
      <c r="AP270" s="337"/>
      <c r="AQ270" s="337"/>
      <c r="AR270" s="365"/>
      <c r="AS270" s="365"/>
      <c r="AT270" s="365"/>
      <c r="AU270" s="365"/>
      <c r="AV270" s="365"/>
      <c r="BA270" s="337"/>
      <c r="BC270" s="365"/>
      <c r="BD270" s="365"/>
      <c r="BE270" s="365"/>
      <c r="BF270" s="365"/>
      <c r="BG270" s="365"/>
      <c r="BH270" s="365"/>
      <c r="BI270" s="365"/>
      <c r="BL270" s="365"/>
      <c r="BM270" s="365"/>
      <c r="BN270" s="365"/>
      <c r="BO270" s="365"/>
      <c r="BP270" s="365"/>
      <c r="BQ270" s="365"/>
      <c r="BR270" s="365"/>
      <c r="BS270" s="367"/>
      <c r="BT270" s="367"/>
      <c r="BU270" s="365"/>
      <c r="BV270" s="365"/>
      <c r="BW270" s="367"/>
      <c r="BX270" s="337"/>
      <c r="BY270" s="337"/>
      <c r="BZ270" s="337"/>
      <c r="CA270" s="337"/>
      <c r="CB270" s="337"/>
      <c r="CC270" s="337"/>
      <c r="CD270" s="337"/>
      <c r="CE270" s="337"/>
      <c r="CF270" s="337"/>
      <c r="CG270" s="337"/>
      <c r="CH270" s="337"/>
      <c r="CI270" s="337"/>
      <c r="CJ270" s="337"/>
      <c r="CK270" s="337"/>
      <c r="CL270" s="337"/>
      <c r="CM270" s="337"/>
      <c r="CN270" s="337"/>
      <c r="CO270" s="337"/>
      <c r="CP270" s="337"/>
      <c r="CQ270" s="337"/>
      <c r="CR270" s="337"/>
      <c r="CS270" s="337"/>
      <c r="CT270" s="337"/>
      <c r="CU270" s="337"/>
      <c r="CV270" s="337"/>
    </row>
    <row r="271" spans="1:100" x14ac:dyDescent="0.15">
      <c r="A271" s="366"/>
      <c r="B271" s="337"/>
      <c r="C271" s="367"/>
      <c r="D271" s="337"/>
      <c r="E271" s="337"/>
      <c r="F271" s="337"/>
      <c r="G271" s="337"/>
      <c r="H271" s="365"/>
      <c r="I271" s="365"/>
      <c r="J271" s="365"/>
      <c r="K271" s="337"/>
      <c r="L271" s="337"/>
      <c r="M271" s="368"/>
      <c r="N271" s="368"/>
      <c r="O271" s="337"/>
      <c r="P271" s="337"/>
      <c r="Q271" s="368"/>
      <c r="R271" s="337"/>
      <c r="S271" s="368"/>
      <c r="T271" s="337"/>
      <c r="U271" s="337"/>
      <c r="V271" s="337"/>
      <c r="W271" s="337"/>
      <c r="X271" s="337"/>
      <c r="Y271" s="337"/>
      <c r="Z271" s="337"/>
      <c r="AA271" s="337"/>
      <c r="AB271" s="337"/>
      <c r="AC271" s="337"/>
      <c r="AD271" s="337"/>
      <c r="AE271" s="337"/>
      <c r="AF271" s="368"/>
      <c r="AG271" s="337"/>
      <c r="AM271" s="337"/>
      <c r="AN271" s="337"/>
      <c r="AO271" s="337"/>
      <c r="AP271" s="337"/>
      <c r="AQ271" s="337"/>
      <c r="AR271" s="365"/>
      <c r="AS271" s="365"/>
      <c r="AT271" s="365"/>
      <c r="AU271" s="365"/>
      <c r="AV271" s="365"/>
      <c r="BA271" s="337"/>
      <c r="BC271" s="365"/>
      <c r="BD271" s="365"/>
      <c r="BE271" s="365"/>
      <c r="BF271" s="365"/>
      <c r="BG271" s="365"/>
      <c r="BH271" s="365"/>
      <c r="BI271" s="365"/>
      <c r="BL271" s="365"/>
      <c r="BM271" s="365"/>
      <c r="BN271" s="365"/>
      <c r="BO271" s="365"/>
      <c r="BP271" s="365"/>
      <c r="BQ271" s="365"/>
      <c r="BR271" s="365"/>
      <c r="BS271" s="367"/>
      <c r="BT271" s="367"/>
      <c r="BU271" s="365"/>
      <c r="BV271" s="365"/>
      <c r="BW271" s="367"/>
      <c r="BX271" s="337"/>
      <c r="BY271" s="337"/>
      <c r="BZ271" s="337"/>
      <c r="CA271" s="337"/>
      <c r="CB271" s="337"/>
      <c r="CC271" s="337"/>
      <c r="CD271" s="337"/>
      <c r="CE271" s="337"/>
      <c r="CF271" s="337"/>
      <c r="CG271" s="337"/>
      <c r="CH271" s="337"/>
      <c r="CI271" s="337"/>
      <c r="CJ271" s="337"/>
      <c r="CK271" s="337"/>
      <c r="CL271" s="337"/>
      <c r="CM271" s="337"/>
      <c r="CN271" s="337"/>
      <c r="CO271" s="337"/>
      <c r="CP271" s="337"/>
      <c r="CQ271" s="337"/>
      <c r="CR271" s="337"/>
      <c r="CS271" s="337"/>
      <c r="CT271" s="337"/>
      <c r="CU271" s="337"/>
      <c r="CV271" s="337"/>
    </row>
    <row r="272" spans="1:100" x14ac:dyDescent="0.15">
      <c r="A272" s="366"/>
      <c r="B272" s="337"/>
      <c r="C272" s="367"/>
      <c r="D272" s="337"/>
      <c r="E272" s="337"/>
      <c r="F272" s="337"/>
      <c r="G272" s="337"/>
      <c r="H272" s="365"/>
      <c r="I272" s="365"/>
      <c r="J272" s="365"/>
      <c r="K272" s="337"/>
      <c r="L272" s="337"/>
      <c r="M272" s="368"/>
      <c r="N272" s="368"/>
      <c r="O272" s="337"/>
      <c r="P272" s="337"/>
      <c r="Q272" s="368"/>
      <c r="R272" s="337"/>
      <c r="S272" s="368"/>
      <c r="T272" s="337"/>
      <c r="U272" s="337"/>
      <c r="V272" s="337"/>
      <c r="W272" s="337"/>
      <c r="X272" s="337"/>
      <c r="Y272" s="337"/>
      <c r="Z272" s="337"/>
      <c r="AA272" s="337"/>
      <c r="AB272" s="337"/>
      <c r="AC272" s="337"/>
      <c r="AD272" s="337"/>
      <c r="AE272" s="337"/>
      <c r="AF272" s="368"/>
      <c r="AG272" s="337"/>
      <c r="AM272" s="337"/>
      <c r="AN272" s="337"/>
      <c r="AO272" s="337"/>
      <c r="AP272" s="337"/>
      <c r="AQ272" s="337"/>
      <c r="AR272" s="365"/>
      <c r="AS272" s="365"/>
      <c r="AT272" s="365"/>
      <c r="AU272" s="365"/>
      <c r="AV272" s="365"/>
      <c r="BA272" s="337"/>
      <c r="BC272" s="365"/>
      <c r="BD272" s="365"/>
      <c r="BE272" s="365"/>
      <c r="BF272" s="365"/>
      <c r="BG272" s="365"/>
      <c r="BH272" s="365"/>
      <c r="BI272" s="365"/>
      <c r="BL272" s="365"/>
      <c r="BM272" s="365"/>
      <c r="BN272" s="365"/>
      <c r="BO272" s="365"/>
      <c r="BP272" s="365"/>
      <c r="BQ272" s="365"/>
      <c r="BR272" s="365"/>
      <c r="BS272" s="367"/>
      <c r="BT272" s="367"/>
      <c r="BU272" s="365"/>
      <c r="BV272" s="365"/>
      <c r="BW272" s="367"/>
      <c r="BX272" s="337"/>
      <c r="BY272" s="337"/>
      <c r="BZ272" s="337"/>
      <c r="CA272" s="337"/>
      <c r="CB272" s="337"/>
      <c r="CC272" s="337"/>
      <c r="CD272" s="337"/>
      <c r="CE272" s="337"/>
      <c r="CF272" s="337"/>
      <c r="CG272" s="337"/>
      <c r="CH272" s="337"/>
      <c r="CI272" s="337"/>
      <c r="CJ272" s="337"/>
      <c r="CK272" s="337"/>
      <c r="CL272" s="337"/>
      <c r="CM272" s="337"/>
      <c r="CN272" s="337"/>
      <c r="CO272" s="337"/>
      <c r="CP272" s="337"/>
      <c r="CQ272" s="337"/>
      <c r="CR272" s="337"/>
      <c r="CS272" s="337"/>
      <c r="CT272" s="337"/>
      <c r="CU272" s="337"/>
      <c r="CV272" s="337"/>
    </row>
    <row r="273" spans="1:100" x14ac:dyDescent="0.15">
      <c r="A273" s="366"/>
      <c r="B273" s="337"/>
      <c r="C273" s="367"/>
      <c r="D273" s="337"/>
      <c r="E273" s="337"/>
      <c r="F273" s="337"/>
      <c r="G273" s="337"/>
      <c r="H273" s="365"/>
      <c r="I273" s="365"/>
      <c r="J273" s="365"/>
      <c r="K273" s="337"/>
      <c r="L273" s="337"/>
      <c r="M273" s="368"/>
      <c r="N273" s="368"/>
      <c r="O273" s="337"/>
      <c r="P273" s="337"/>
      <c r="Q273" s="368"/>
      <c r="R273" s="337"/>
      <c r="S273" s="368"/>
      <c r="T273" s="337"/>
      <c r="U273" s="337"/>
      <c r="V273" s="337"/>
      <c r="W273" s="337"/>
      <c r="X273" s="337"/>
      <c r="Y273" s="337"/>
      <c r="Z273" s="337"/>
      <c r="AA273" s="337"/>
      <c r="AB273" s="337"/>
      <c r="AC273" s="337"/>
      <c r="AD273" s="337"/>
      <c r="AE273" s="337"/>
      <c r="AF273" s="368"/>
      <c r="AG273" s="337"/>
      <c r="AM273" s="337"/>
      <c r="AN273" s="337"/>
      <c r="AO273" s="337"/>
      <c r="AP273" s="337"/>
      <c r="AQ273" s="337"/>
      <c r="AR273" s="365"/>
      <c r="AS273" s="365"/>
      <c r="AT273" s="365"/>
      <c r="AU273" s="365"/>
      <c r="AV273" s="365"/>
      <c r="BA273" s="337"/>
      <c r="BC273" s="365"/>
      <c r="BD273" s="365"/>
      <c r="BE273" s="365"/>
      <c r="BF273" s="365"/>
      <c r="BG273" s="365"/>
      <c r="BH273" s="365"/>
      <c r="BI273" s="365"/>
      <c r="BL273" s="365"/>
      <c r="BM273" s="365"/>
      <c r="BN273" s="365"/>
      <c r="BO273" s="365"/>
      <c r="BP273" s="365"/>
      <c r="BQ273" s="365"/>
      <c r="BR273" s="365"/>
      <c r="BS273" s="367"/>
      <c r="BT273" s="367"/>
      <c r="BU273" s="365"/>
      <c r="BV273" s="365"/>
      <c r="BW273" s="367"/>
      <c r="BX273" s="337"/>
      <c r="BY273" s="337"/>
      <c r="BZ273" s="337"/>
      <c r="CA273" s="337"/>
      <c r="CB273" s="337"/>
      <c r="CC273" s="337"/>
      <c r="CD273" s="337"/>
      <c r="CE273" s="337"/>
      <c r="CF273" s="337"/>
      <c r="CG273" s="337"/>
      <c r="CH273" s="337"/>
      <c r="CI273" s="337"/>
      <c r="CJ273" s="337"/>
      <c r="CK273" s="337"/>
      <c r="CL273" s="337"/>
      <c r="CM273" s="337"/>
      <c r="CN273" s="337"/>
      <c r="CO273" s="337"/>
      <c r="CP273" s="337"/>
      <c r="CQ273" s="337"/>
      <c r="CR273" s="337"/>
      <c r="CS273" s="337"/>
      <c r="CT273" s="337"/>
      <c r="CU273" s="337"/>
      <c r="CV273" s="337"/>
    </row>
    <row r="274" spans="1:100" x14ac:dyDescent="0.15">
      <c r="A274" s="366"/>
      <c r="B274" s="337"/>
      <c r="C274" s="367"/>
      <c r="D274" s="337"/>
      <c r="E274" s="337"/>
      <c r="F274" s="337"/>
      <c r="G274" s="337"/>
      <c r="H274" s="365"/>
      <c r="I274" s="365"/>
      <c r="J274" s="365"/>
      <c r="K274" s="337"/>
      <c r="L274" s="337"/>
      <c r="M274" s="368"/>
      <c r="N274" s="368"/>
      <c r="O274" s="337"/>
      <c r="P274" s="337"/>
      <c r="Q274" s="368"/>
      <c r="R274" s="337"/>
      <c r="S274" s="368"/>
      <c r="T274" s="337"/>
      <c r="U274" s="337"/>
      <c r="V274" s="337"/>
      <c r="W274" s="337"/>
      <c r="X274" s="337"/>
      <c r="Y274" s="337"/>
      <c r="Z274" s="337"/>
      <c r="AA274" s="337"/>
      <c r="AB274" s="337"/>
      <c r="AC274" s="337"/>
      <c r="AD274" s="337"/>
      <c r="AE274" s="337"/>
      <c r="AF274" s="368"/>
      <c r="AG274" s="337"/>
      <c r="AM274" s="337"/>
      <c r="AN274" s="337"/>
      <c r="AO274" s="337"/>
      <c r="AP274" s="337"/>
      <c r="AQ274" s="337"/>
      <c r="AR274" s="365"/>
      <c r="AS274" s="365"/>
      <c r="AT274" s="365"/>
      <c r="AU274" s="365"/>
      <c r="AV274" s="365"/>
      <c r="BA274" s="337"/>
      <c r="BC274" s="365"/>
      <c r="BD274" s="365"/>
      <c r="BE274" s="365"/>
      <c r="BF274" s="365"/>
      <c r="BG274" s="365"/>
      <c r="BH274" s="365"/>
      <c r="BI274" s="365"/>
      <c r="BL274" s="365"/>
      <c r="BM274" s="365"/>
      <c r="BN274" s="365"/>
      <c r="BO274" s="365"/>
      <c r="BP274" s="365"/>
      <c r="BQ274" s="365"/>
      <c r="BR274" s="365"/>
      <c r="BS274" s="367"/>
      <c r="BT274" s="367"/>
      <c r="BU274" s="365"/>
      <c r="BV274" s="365"/>
      <c r="BW274" s="367"/>
      <c r="BX274" s="337"/>
      <c r="BY274" s="337"/>
      <c r="BZ274" s="337"/>
      <c r="CA274" s="337"/>
      <c r="CB274" s="337"/>
      <c r="CC274" s="337"/>
      <c r="CD274" s="337"/>
      <c r="CE274" s="337"/>
      <c r="CF274" s="337"/>
      <c r="CG274" s="337"/>
      <c r="CH274" s="337"/>
      <c r="CI274" s="337"/>
      <c r="CJ274" s="337"/>
      <c r="CK274" s="337"/>
      <c r="CL274" s="337"/>
      <c r="CM274" s="337"/>
      <c r="CN274" s="337"/>
      <c r="CO274" s="337"/>
      <c r="CP274" s="337"/>
      <c r="CQ274" s="337"/>
      <c r="CR274" s="337"/>
      <c r="CS274" s="337"/>
      <c r="CT274" s="337"/>
      <c r="CU274" s="337"/>
      <c r="CV274" s="337"/>
    </row>
    <row r="275" spans="1:100" x14ac:dyDescent="0.15">
      <c r="A275" s="366"/>
      <c r="B275" s="337"/>
      <c r="C275" s="367"/>
      <c r="D275" s="337"/>
      <c r="E275" s="337"/>
      <c r="F275" s="337"/>
      <c r="G275" s="337"/>
      <c r="H275" s="365"/>
      <c r="I275" s="365"/>
      <c r="J275" s="365"/>
      <c r="K275" s="337"/>
      <c r="L275" s="337"/>
      <c r="M275" s="368"/>
      <c r="N275" s="368"/>
      <c r="O275" s="337"/>
      <c r="P275" s="337"/>
      <c r="Q275" s="368"/>
      <c r="R275" s="337"/>
      <c r="S275" s="368"/>
      <c r="T275" s="337"/>
      <c r="U275" s="337"/>
      <c r="V275" s="337"/>
      <c r="W275" s="337"/>
      <c r="X275" s="337"/>
      <c r="Y275" s="337"/>
      <c r="Z275" s="337"/>
      <c r="AA275" s="337"/>
      <c r="AB275" s="337"/>
      <c r="AC275" s="337"/>
      <c r="AD275" s="337"/>
      <c r="AE275" s="337"/>
      <c r="AF275" s="368"/>
      <c r="AG275" s="337"/>
      <c r="AM275" s="337"/>
      <c r="AN275" s="337"/>
      <c r="AO275" s="337"/>
      <c r="AP275" s="337"/>
      <c r="AQ275" s="337"/>
      <c r="AR275" s="365"/>
      <c r="AS275" s="365"/>
      <c r="AT275" s="365"/>
      <c r="AU275" s="365"/>
      <c r="AV275" s="365"/>
      <c r="BA275" s="337"/>
      <c r="BC275" s="365"/>
      <c r="BD275" s="365"/>
      <c r="BE275" s="365"/>
      <c r="BF275" s="365"/>
      <c r="BG275" s="365"/>
      <c r="BH275" s="365"/>
      <c r="BI275" s="365"/>
      <c r="BL275" s="365"/>
      <c r="BM275" s="365"/>
      <c r="BN275" s="365"/>
      <c r="BO275" s="365"/>
      <c r="BP275" s="365"/>
      <c r="BQ275" s="365"/>
      <c r="BR275" s="365"/>
      <c r="BS275" s="367"/>
      <c r="BT275" s="367"/>
      <c r="BU275" s="365"/>
      <c r="BV275" s="365"/>
      <c r="BW275" s="367"/>
      <c r="BX275" s="337"/>
      <c r="BY275" s="337"/>
      <c r="BZ275" s="337"/>
      <c r="CA275" s="337"/>
      <c r="CB275" s="337"/>
      <c r="CC275" s="337"/>
      <c r="CD275" s="337"/>
      <c r="CE275" s="337"/>
      <c r="CF275" s="337"/>
      <c r="CG275" s="337"/>
      <c r="CH275" s="337"/>
      <c r="CI275" s="337"/>
      <c r="CJ275" s="337"/>
      <c r="CK275" s="337"/>
      <c r="CL275" s="337"/>
      <c r="CM275" s="337"/>
      <c r="CN275" s="337"/>
      <c r="CO275" s="337"/>
      <c r="CP275" s="337"/>
      <c r="CQ275" s="337"/>
      <c r="CR275" s="337"/>
      <c r="CS275" s="337"/>
      <c r="CT275" s="337"/>
      <c r="CU275" s="337"/>
      <c r="CV275" s="337"/>
    </row>
    <row r="276" spans="1:100" x14ac:dyDescent="0.15">
      <c r="A276" s="366"/>
      <c r="B276" s="337"/>
      <c r="C276" s="367"/>
      <c r="D276" s="337"/>
      <c r="E276" s="337"/>
      <c r="F276" s="337"/>
      <c r="G276" s="337"/>
      <c r="H276" s="365"/>
      <c r="I276" s="365"/>
      <c r="J276" s="365"/>
      <c r="K276" s="337"/>
      <c r="L276" s="337"/>
      <c r="M276" s="368"/>
      <c r="N276" s="368"/>
      <c r="O276" s="337"/>
      <c r="P276" s="337"/>
      <c r="Q276" s="368"/>
      <c r="R276" s="337"/>
      <c r="S276" s="368"/>
      <c r="T276" s="337"/>
      <c r="U276" s="337"/>
      <c r="V276" s="337"/>
      <c r="W276" s="337"/>
      <c r="X276" s="337"/>
      <c r="Y276" s="337"/>
      <c r="Z276" s="337"/>
      <c r="AA276" s="337"/>
      <c r="AB276" s="337"/>
      <c r="AC276" s="337"/>
      <c r="AD276" s="337"/>
      <c r="AE276" s="337"/>
      <c r="AF276" s="368"/>
      <c r="AG276" s="337"/>
      <c r="AM276" s="337"/>
      <c r="AN276" s="337"/>
      <c r="AO276" s="337"/>
      <c r="AP276" s="337"/>
      <c r="AQ276" s="337"/>
      <c r="AR276" s="365"/>
      <c r="AS276" s="365"/>
      <c r="AT276" s="365"/>
      <c r="AU276" s="365"/>
      <c r="AV276" s="365"/>
      <c r="BA276" s="337"/>
      <c r="BC276" s="365"/>
      <c r="BD276" s="365"/>
      <c r="BE276" s="365"/>
      <c r="BF276" s="365"/>
      <c r="BG276" s="365"/>
      <c r="BH276" s="365"/>
      <c r="BI276" s="365"/>
      <c r="BL276" s="365"/>
      <c r="BM276" s="365"/>
      <c r="BN276" s="365"/>
      <c r="BO276" s="365"/>
      <c r="BP276" s="365"/>
      <c r="BQ276" s="365"/>
      <c r="BR276" s="365"/>
      <c r="BS276" s="367"/>
      <c r="BT276" s="367"/>
      <c r="BU276" s="365"/>
      <c r="BV276" s="365"/>
      <c r="BW276" s="367"/>
      <c r="BX276" s="337"/>
      <c r="BY276" s="337"/>
      <c r="BZ276" s="337"/>
      <c r="CA276" s="337"/>
      <c r="CB276" s="337"/>
      <c r="CC276" s="337"/>
      <c r="CD276" s="337"/>
      <c r="CE276" s="337"/>
      <c r="CF276" s="337"/>
      <c r="CG276" s="337"/>
      <c r="CH276" s="337"/>
      <c r="CI276" s="337"/>
      <c r="CJ276" s="337"/>
      <c r="CK276" s="337"/>
      <c r="CL276" s="337"/>
      <c r="CM276" s="337"/>
      <c r="CN276" s="337"/>
      <c r="CO276" s="337"/>
      <c r="CP276" s="337"/>
      <c r="CQ276" s="337"/>
      <c r="CR276" s="337"/>
      <c r="CS276" s="337"/>
      <c r="CT276" s="337"/>
      <c r="CU276" s="337"/>
      <c r="CV276" s="337"/>
    </row>
    <row r="277" spans="1:100" x14ac:dyDescent="0.15">
      <c r="A277" s="366"/>
      <c r="B277" s="337"/>
      <c r="C277" s="367"/>
      <c r="D277" s="337"/>
      <c r="E277" s="337"/>
      <c r="F277" s="337"/>
      <c r="G277" s="337"/>
      <c r="H277" s="365"/>
      <c r="I277" s="365"/>
      <c r="J277" s="365"/>
      <c r="K277" s="337"/>
      <c r="L277" s="337"/>
      <c r="M277" s="368"/>
      <c r="N277" s="368"/>
      <c r="O277" s="337"/>
      <c r="P277" s="337"/>
      <c r="Q277" s="368"/>
      <c r="R277" s="337"/>
      <c r="S277" s="368"/>
      <c r="T277" s="337"/>
      <c r="U277" s="337"/>
      <c r="V277" s="337"/>
      <c r="W277" s="337"/>
      <c r="X277" s="337"/>
      <c r="Y277" s="337"/>
      <c r="Z277" s="337"/>
      <c r="AA277" s="337"/>
      <c r="AB277" s="337"/>
      <c r="AC277" s="337"/>
      <c r="AD277" s="337"/>
      <c r="AE277" s="337"/>
      <c r="AF277" s="368"/>
      <c r="AG277" s="337"/>
      <c r="AM277" s="337"/>
      <c r="AN277" s="337"/>
      <c r="AO277" s="337"/>
      <c r="AP277" s="337"/>
      <c r="AQ277" s="337"/>
      <c r="AR277" s="365"/>
      <c r="AS277" s="365"/>
      <c r="AT277" s="365"/>
      <c r="AU277" s="365"/>
      <c r="AV277" s="365"/>
      <c r="BA277" s="337"/>
      <c r="BC277" s="365"/>
      <c r="BD277" s="365"/>
      <c r="BE277" s="365"/>
      <c r="BF277" s="365"/>
      <c r="BG277" s="365"/>
      <c r="BH277" s="365"/>
      <c r="BI277" s="365"/>
      <c r="BL277" s="365"/>
      <c r="BM277" s="365"/>
      <c r="BN277" s="365"/>
      <c r="BO277" s="365"/>
      <c r="BP277" s="365"/>
      <c r="BQ277" s="365"/>
      <c r="BR277" s="365"/>
      <c r="BS277" s="367"/>
      <c r="BT277" s="367"/>
      <c r="BU277" s="365"/>
      <c r="BV277" s="365"/>
      <c r="BW277" s="367"/>
      <c r="BX277" s="337"/>
      <c r="BY277" s="337"/>
      <c r="BZ277" s="337"/>
      <c r="CA277" s="337"/>
      <c r="CB277" s="337"/>
      <c r="CC277" s="337"/>
      <c r="CD277" s="337"/>
      <c r="CE277" s="337"/>
      <c r="CF277" s="337"/>
      <c r="CG277" s="337"/>
      <c r="CH277" s="337"/>
      <c r="CI277" s="337"/>
      <c r="CJ277" s="337"/>
      <c r="CK277" s="337"/>
      <c r="CL277" s="337"/>
      <c r="CM277" s="337"/>
      <c r="CN277" s="337"/>
      <c r="CO277" s="337"/>
      <c r="CP277" s="337"/>
      <c r="CQ277" s="337"/>
      <c r="CR277" s="337"/>
      <c r="CS277" s="337"/>
      <c r="CT277" s="337"/>
      <c r="CU277" s="337"/>
      <c r="CV277" s="337"/>
    </row>
    <row r="278" spans="1:100" x14ac:dyDescent="0.15">
      <c r="A278" s="366"/>
      <c r="B278" s="337"/>
      <c r="C278" s="367"/>
      <c r="D278" s="337"/>
      <c r="E278" s="337"/>
      <c r="F278" s="337"/>
      <c r="G278" s="337"/>
      <c r="H278" s="365"/>
      <c r="I278" s="365"/>
      <c r="J278" s="365"/>
      <c r="K278" s="337"/>
      <c r="L278" s="337"/>
      <c r="M278" s="368"/>
      <c r="N278" s="368"/>
      <c r="O278" s="337"/>
      <c r="P278" s="337"/>
      <c r="Q278" s="368"/>
      <c r="R278" s="337"/>
      <c r="S278" s="368"/>
      <c r="T278" s="337"/>
      <c r="U278" s="337"/>
      <c r="V278" s="337"/>
      <c r="W278" s="337"/>
      <c r="X278" s="337"/>
      <c r="Y278" s="337"/>
      <c r="Z278" s="337"/>
      <c r="AA278" s="337"/>
      <c r="AB278" s="337"/>
      <c r="AC278" s="337"/>
      <c r="AD278" s="337"/>
      <c r="AE278" s="337"/>
      <c r="AF278" s="368"/>
      <c r="AG278" s="337"/>
      <c r="AM278" s="337"/>
      <c r="AN278" s="337"/>
      <c r="AO278" s="337"/>
      <c r="AP278" s="337"/>
      <c r="AQ278" s="337"/>
      <c r="AR278" s="365"/>
      <c r="AS278" s="365"/>
      <c r="AT278" s="365"/>
      <c r="AU278" s="365"/>
      <c r="AV278" s="365"/>
      <c r="BA278" s="337"/>
      <c r="BC278" s="365"/>
      <c r="BD278" s="365"/>
      <c r="BE278" s="365"/>
      <c r="BF278" s="365"/>
      <c r="BG278" s="365"/>
      <c r="BH278" s="365"/>
      <c r="BI278" s="365"/>
      <c r="BL278" s="365"/>
      <c r="BM278" s="365"/>
      <c r="BN278" s="365"/>
      <c r="BO278" s="365"/>
      <c r="BP278" s="365"/>
      <c r="BQ278" s="365"/>
      <c r="BR278" s="365"/>
      <c r="BS278" s="367"/>
      <c r="BT278" s="367"/>
      <c r="BU278" s="365"/>
      <c r="BV278" s="365"/>
      <c r="BW278" s="367"/>
      <c r="BX278" s="337"/>
      <c r="BY278" s="337"/>
      <c r="BZ278" s="337"/>
      <c r="CA278" s="337"/>
      <c r="CB278" s="337"/>
      <c r="CC278" s="337"/>
      <c r="CD278" s="337"/>
      <c r="CE278" s="337"/>
      <c r="CF278" s="337"/>
      <c r="CG278" s="337"/>
      <c r="CH278" s="337"/>
      <c r="CI278" s="337"/>
      <c r="CJ278" s="337"/>
      <c r="CK278" s="337"/>
      <c r="CL278" s="337"/>
      <c r="CM278" s="337"/>
      <c r="CN278" s="337"/>
      <c r="CO278" s="337"/>
      <c r="CP278" s="337"/>
      <c r="CQ278" s="337"/>
      <c r="CR278" s="337"/>
      <c r="CS278" s="337"/>
      <c r="CT278" s="337"/>
      <c r="CU278" s="337"/>
      <c r="CV278" s="337"/>
    </row>
    <row r="279" spans="1:100" x14ac:dyDescent="0.15">
      <c r="A279" s="366"/>
      <c r="B279" s="337"/>
      <c r="C279" s="367"/>
      <c r="D279" s="337"/>
      <c r="E279" s="337"/>
      <c r="F279" s="337"/>
      <c r="G279" s="337"/>
      <c r="H279" s="365"/>
      <c r="I279" s="365"/>
      <c r="J279" s="365"/>
      <c r="K279" s="337"/>
      <c r="L279" s="337"/>
      <c r="M279" s="368"/>
      <c r="N279" s="368"/>
      <c r="O279" s="337"/>
      <c r="P279" s="337"/>
      <c r="Q279" s="368"/>
      <c r="R279" s="337"/>
      <c r="S279" s="368"/>
      <c r="T279" s="337"/>
      <c r="U279" s="337"/>
      <c r="V279" s="337"/>
      <c r="W279" s="337"/>
      <c r="X279" s="337"/>
      <c r="Y279" s="337"/>
      <c r="Z279" s="337"/>
      <c r="AA279" s="337"/>
      <c r="AB279" s="337"/>
      <c r="AC279" s="337"/>
      <c r="AD279" s="337"/>
      <c r="AE279" s="337"/>
      <c r="AF279" s="368"/>
      <c r="AG279" s="337"/>
      <c r="AM279" s="337"/>
      <c r="AN279" s="337"/>
      <c r="AO279" s="337"/>
      <c r="AP279" s="337"/>
      <c r="AQ279" s="337"/>
      <c r="AR279" s="365"/>
      <c r="AS279" s="365"/>
      <c r="AT279" s="365"/>
      <c r="AU279" s="365"/>
      <c r="AV279" s="365"/>
      <c r="BA279" s="337"/>
      <c r="BC279" s="365"/>
      <c r="BD279" s="365"/>
      <c r="BE279" s="365"/>
      <c r="BF279" s="365"/>
      <c r="BG279" s="365"/>
      <c r="BH279" s="365"/>
      <c r="BI279" s="365"/>
      <c r="BL279" s="365"/>
      <c r="BM279" s="365"/>
      <c r="BN279" s="365"/>
      <c r="BO279" s="365"/>
      <c r="BP279" s="365"/>
      <c r="BQ279" s="365"/>
      <c r="BR279" s="365"/>
      <c r="BS279" s="367"/>
      <c r="BT279" s="367"/>
      <c r="BU279" s="365"/>
      <c r="BV279" s="365"/>
      <c r="BW279" s="367"/>
      <c r="BX279" s="337"/>
      <c r="BY279" s="337"/>
      <c r="BZ279" s="337"/>
      <c r="CA279" s="337"/>
      <c r="CB279" s="337"/>
      <c r="CC279" s="337"/>
      <c r="CD279" s="337"/>
      <c r="CE279" s="337"/>
      <c r="CF279" s="337"/>
      <c r="CG279" s="337"/>
      <c r="CH279" s="337"/>
      <c r="CI279" s="337"/>
      <c r="CJ279" s="337"/>
      <c r="CK279" s="337"/>
      <c r="CL279" s="337"/>
      <c r="CM279" s="337"/>
      <c r="CN279" s="337"/>
      <c r="CO279" s="337"/>
      <c r="CP279" s="337"/>
      <c r="CQ279" s="337"/>
      <c r="CR279" s="337"/>
      <c r="CS279" s="337"/>
      <c r="CT279" s="337"/>
      <c r="CU279" s="337"/>
      <c r="CV279" s="337"/>
    </row>
    <row r="280" spans="1:100" x14ac:dyDescent="0.15">
      <c r="A280" s="366"/>
      <c r="B280" s="337"/>
      <c r="C280" s="367"/>
      <c r="D280" s="337"/>
      <c r="E280" s="337"/>
      <c r="F280" s="337"/>
      <c r="G280" s="337"/>
      <c r="H280" s="365"/>
      <c r="I280" s="365"/>
      <c r="J280" s="365"/>
      <c r="K280" s="337"/>
      <c r="L280" s="337"/>
      <c r="M280" s="368"/>
      <c r="N280" s="368"/>
      <c r="O280" s="337"/>
      <c r="P280" s="337"/>
      <c r="Q280" s="368"/>
      <c r="R280" s="337"/>
      <c r="S280" s="368"/>
      <c r="T280" s="337"/>
      <c r="U280" s="337"/>
      <c r="V280" s="337"/>
      <c r="W280" s="337"/>
      <c r="X280" s="337"/>
      <c r="Y280" s="337"/>
      <c r="Z280" s="337"/>
      <c r="AA280" s="337"/>
      <c r="AB280" s="337"/>
      <c r="AC280" s="337"/>
      <c r="AD280" s="337"/>
      <c r="AE280" s="337"/>
      <c r="AF280" s="368"/>
      <c r="AG280" s="337"/>
      <c r="AM280" s="337"/>
      <c r="AN280" s="337"/>
      <c r="AO280" s="337"/>
      <c r="AP280" s="337"/>
      <c r="AQ280" s="337"/>
      <c r="AR280" s="365"/>
      <c r="AS280" s="365"/>
      <c r="AT280" s="365"/>
      <c r="AU280" s="365"/>
      <c r="AV280" s="365"/>
      <c r="BA280" s="337"/>
      <c r="BC280" s="365"/>
      <c r="BD280" s="365"/>
      <c r="BE280" s="365"/>
      <c r="BF280" s="365"/>
      <c r="BG280" s="365"/>
      <c r="BH280" s="365"/>
      <c r="BI280" s="365"/>
      <c r="BL280" s="365"/>
      <c r="BM280" s="365"/>
      <c r="BN280" s="365"/>
      <c r="BO280" s="365"/>
      <c r="BP280" s="365"/>
      <c r="BQ280" s="365"/>
      <c r="BR280" s="365"/>
      <c r="BS280" s="367"/>
      <c r="BT280" s="367"/>
      <c r="BU280" s="365"/>
      <c r="BV280" s="365"/>
      <c r="BW280" s="367"/>
      <c r="BX280" s="337"/>
      <c r="BY280" s="337"/>
      <c r="BZ280" s="337"/>
      <c r="CA280" s="337"/>
      <c r="CB280" s="337"/>
      <c r="CC280" s="337"/>
      <c r="CD280" s="337"/>
      <c r="CE280" s="337"/>
      <c r="CF280" s="337"/>
      <c r="CG280" s="337"/>
      <c r="CH280" s="337"/>
      <c r="CI280" s="337"/>
      <c r="CJ280" s="337"/>
      <c r="CK280" s="337"/>
      <c r="CL280" s="337"/>
      <c r="CM280" s="337"/>
      <c r="CN280" s="337"/>
      <c r="CO280" s="337"/>
      <c r="CP280" s="337"/>
      <c r="CQ280" s="337"/>
      <c r="CR280" s="337"/>
      <c r="CS280" s="337"/>
      <c r="CT280" s="337"/>
      <c r="CU280" s="337"/>
      <c r="CV280" s="337"/>
    </row>
    <row r="281" spans="1:100" x14ac:dyDescent="0.15">
      <c r="A281" s="366"/>
      <c r="B281" s="337"/>
      <c r="C281" s="367"/>
      <c r="D281" s="337"/>
      <c r="E281" s="337"/>
      <c r="F281" s="337"/>
      <c r="G281" s="337"/>
      <c r="H281" s="365"/>
      <c r="I281" s="365"/>
      <c r="J281" s="365"/>
      <c r="K281" s="337"/>
      <c r="L281" s="337"/>
      <c r="M281" s="368"/>
      <c r="N281" s="368"/>
      <c r="O281" s="337"/>
      <c r="P281" s="337"/>
      <c r="Q281" s="368"/>
      <c r="R281" s="337"/>
      <c r="S281" s="368"/>
      <c r="T281" s="337"/>
      <c r="U281" s="337"/>
      <c r="V281" s="337"/>
      <c r="W281" s="337"/>
      <c r="X281" s="337"/>
      <c r="Y281" s="337"/>
      <c r="Z281" s="337"/>
      <c r="AA281" s="337"/>
      <c r="AB281" s="337"/>
      <c r="AC281" s="337"/>
      <c r="AD281" s="337"/>
      <c r="AE281" s="337"/>
      <c r="AF281" s="368"/>
      <c r="AG281" s="337"/>
      <c r="AM281" s="337"/>
      <c r="AN281" s="337"/>
      <c r="AO281" s="337"/>
      <c r="AP281" s="337"/>
      <c r="AQ281" s="337"/>
      <c r="AR281" s="365"/>
      <c r="AS281" s="365"/>
      <c r="AT281" s="365"/>
      <c r="AU281" s="365"/>
      <c r="AV281" s="365"/>
      <c r="BA281" s="337"/>
      <c r="BC281" s="365"/>
      <c r="BD281" s="365"/>
      <c r="BE281" s="365"/>
      <c r="BF281" s="365"/>
      <c r="BG281" s="365"/>
      <c r="BH281" s="365"/>
      <c r="BI281" s="365"/>
      <c r="BL281" s="365"/>
      <c r="BM281" s="365"/>
      <c r="BN281" s="365"/>
      <c r="BO281" s="365"/>
      <c r="BP281" s="365"/>
      <c r="BQ281" s="365"/>
      <c r="BR281" s="365"/>
      <c r="BS281" s="367"/>
      <c r="BT281" s="367"/>
      <c r="BU281" s="365"/>
      <c r="BV281" s="365"/>
      <c r="BW281" s="367"/>
      <c r="BX281" s="337"/>
      <c r="BY281" s="337"/>
      <c r="BZ281" s="337"/>
      <c r="CA281" s="337"/>
      <c r="CB281" s="337"/>
      <c r="CC281" s="337"/>
      <c r="CD281" s="337"/>
      <c r="CE281" s="337"/>
      <c r="CF281" s="337"/>
      <c r="CG281" s="337"/>
      <c r="CH281" s="337"/>
      <c r="CI281" s="337"/>
      <c r="CJ281" s="337"/>
      <c r="CK281" s="337"/>
      <c r="CL281" s="337"/>
      <c r="CM281" s="337"/>
      <c r="CN281" s="337"/>
      <c r="CO281" s="337"/>
      <c r="CP281" s="337"/>
      <c r="CQ281" s="337"/>
      <c r="CR281" s="337"/>
      <c r="CS281" s="337"/>
      <c r="CT281" s="337"/>
      <c r="CU281" s="337"/>
      <c r="CV281" s="337"/>
    </row>
    <row r="282" spans="1:100" x14ac:dyDescent="0.15">
      <c r="A282" s="366"/>
      <c r="B282" s="337"/>
      <c r="C282" s="367"/>
      <c r="D282" s="337"/>
      <c r="E282" s="337"/>
      <c r="F282" s="337"/>
      <c r="G282" s="337"/>
      <c r="H282" s="365"/>
      <c r="I282" s="365"/>
      <c r="J282" s="365"/>
      <c r="K282" s="337"/>
      <c r="L282" s="337"/>
      <c r="M282" s="368"/>
      <c r="N282" s="368"/>
      <c r="O282" s="337"/>
      <c r="P282" s="337"/>
      <c r="Q282" s="368"/>
      <c r="R282" s="337"/>
      <c r="S282" s="368"/>
      <c r="T282" s="337"/>
      <c r="U282" s="337"/>
      <c r="V282" s="337"/>
      <c r="W282" s="337"/>
      <c r="X282" s="337"/>
      <c r="Y282" s="337"/>
      <c r="Z282" s="337"/>
      <c r="AA282" s="337"/>
      <c r="AB282" s="337"/>
      <c r="AC282" s="337"/>
      <c r="AD282" s="337"/>
      <c r="AE282" s="337"/>
      <c r="AF282" s="368"/>
      <c r="AG282" s="337"/>
      <c r="AM282" s="337"/>
      <c r="AN282" s="337"/>
      <c r="AO282" s="337"/>
      <c r="AP282" s="337"/>
      <c r="AQ282" s="337"/>
      <c r="AR282" s="365"/>
      <c r="AS282" s="365"/>
      <c r="AT282" s="365"/>
      <c r="AU282" s="365"/>
      <c r="AV282" s="365"/>
      <c r="BA282" s="337"/>
      <c r="BC282" s="365"/>
      <c r="BD282" s="365"/>
      <c r="BE282" s="365"/>
      <c r="BF282" s="365"/>
      <c r="BG282" s="365"/>
      <c r="BH282" s="365"/>
      <c r="BI282" s="365"/>
      <c r="BL282" s="365"/>
      <c r="BM282" s="365"/>
      <c r="BN282" s="365"/>
      <c r="BO282" s="365"/>
      <c r="BP282" s="365"/>
      <c r="BQ282" s="365"/>
      <c r="BR282" s="365"/>
      <c r="BS282" s="367"/>
      <c r="BT282" s="367"/>
      <c r="BU282" s="365"/>
      <c r="BV282" s="365"/>
      <c r="BW282" s="367"/>
      <c r="BX282" s="337"/>
      <c r="BY282" s="337"/>
      <c r="BZ282" s="337"/>
      <c r="CA282" s="337"/>
      <c r="CB282" s="337"/>
      <c r="CC282" s="337"/>
      <c r="CD282" s="337"/>
      <c r="CE282" s="337"/>
      <c r="CF282" s="337"/>
      <c r="CG282" s="337"/>
      <c r="CH282" s="337"/>
      <c r="CI282" s="337"/>
      <c r="CJ282" s="337"/>
      <c r="CK282" s="337"/>
      <c r="CL282" s="337"/>
      <c r="CM282" s="337"/>
      <c r="CN282" s="337"/>
      <c r="CO282" s="337"/>
      <c r="CP282" s="337"/>
      <c r="CQ282" s="337"/>
      <c r="CR282" s="337"/>
      <c r="CS282" s="337"/>
      <c r="CT282" s="337"/>
      <c r="CU282" s="337"/>
      <c r="CV282" s="337"/>
    </row>
    <row r="283" spans="1:100" x14ac:dyDescent="0.15">
      <c r="A283" s="366"/>
      <c r="B283" s="337"/>
      <c r="C283" s="367"/>
      <c r="D283" s="337"/>
      <c r="E283" s="337"/>
      <c r="F283" s="337"/>
      <c r="G283" s="337"/>
      <c r="H283" s="365"/>
      <c r="I283" s="365"/>
      <c r="J283" s="365"/>
      <c r="K283" s="337"/>
      <c r="L283" s="337"/>
      <c r="M283" s="368"/>
      <c r="N283" s="368"/>
      <c r="O283" s="337"/>
      <c r="P283" s="337"/>
      <c r="Q283" s="368"/>
      <c r="R283" s="337"/>
      <c r="S283" s="368"/>
      <c r="T283" s="337"/>
      <c r="U283" s="337"/>
      <c r="V283" s="337"/>
      <c r="W283" s="337"/>
      <c r="X283" s="337"/>
      <c r="Y283" s="337"/>
      <c r="Z283" s="337"/>
      <c r="AA283" s="337"/>
      <c r="AB283" s="337"/>
      <c r="AC283" s="337"/>
      <c r="AD283" s="337"/>
      <c r="AE283" s="337"/>
      <c r="AF283" s="368"/>
      <c r="AG283" s="337"/>
      <c r="AM283" s="337"/>
      <c r="AN283" s="337"/>
      <c r="AO283" s="337"/>
      <c r="AP283" s="337"/>
      <c r="AQ283" s="337"/>
      <c r="AR283" s="365"/>
      <c r="AS283" s="365"/>
      <c r="AT283" s="365"/>
      <c r="AU283" s="365"/>
      <c r="AV283" s="365"/>
      <c r="BA283" s="337"/>
      <c r="BC283" s="365"/>
      <c r="BD283" s="365"/>
      <c r="BE283" s="365"/>
      <c r="BF283" s="365"/>
      <c r="BG283" s="365"/>
      <c r="BH283" s="365"/>
      <c r="BI283" s="365"/>
      <c r="BL283" s="365"/>
      <c r="BM283" s="365"/>
      <c r="BN283" s="365"/>
      <c r="BO283" s="365"/>
      <c r="BP283" s="365"/>
      <c r="BQ283" s="365"/>
      <c r="BR283" s="365"/>
      <c r="BS283" s="367"/>
      <c r="BT283" s="367"/>
      <c r="BU283" s="365"/>
      <c r="BV283" s="365"/>
      <c r="BW283" s="367"/>
      <c r="BX283" s="337"/>
      <c r="BY283" s="337"/>
      <c r="BZ283" s="337"/>
      <c r="CA283" s="337"/>
      <c r="CB283" s="337"/>
      <c r="CC283" s="337"/>
      <c r="CD283" s="337"/>
      <c r="CE283" s="337"/>
      <c r="CF283" s="337"/>
      <c r="CG283" s="337"/>
      <c r="CH283" s="337"/>
      <c r="CI283" s="337"/>
      <c r="CJ283" s="337"/>
      <c r="CK283" s="337"/>
      <c r="CL283" s="337"/>
      <c r="CM283" s="337"/>
      <c r="CN283" s="337"/>
      <c r="CO283" s="337"/>
      <c r="CP283" s="337"/>
      <c r="CQ283" s="337"/>
      <c r="CR283" s="337"/>
      <c r="CS283" s="337"/>
      <c r="CT283" s="337"/>
      <c r="CU283" s="337"/>
      <c r="CV283" s="337"/>
    </row>
    <row r="284" spans="1:100" x14ac:dyDescent="0.15">
      <c r="A284" s="366"/>
      <c r="B284" s="337"/>
      <c r="C284" s="367"/>
      <c r="D284" s="337"/>
      <c r="E284" s="337"/>
      <c r="F284" s="337"/>
      <c r="G284" s="337"/>
      <c r="H284" s="365"/>
      <c r="I284" s="365"/>
      <c r="J284" s="365"/>
      <c r="K284" s="337"/>
      <c r="L284" s="337"/>
      <c r="M284" s="368"/>
      <c r="N284" s="368"/>
      <c r="O284" s="337"/>
      <c r="P284" s="337"/>
      <c r="Q284" s="368"/>
      <c r="R284" s="337"/>
      <c r="S284" s="368"/>
      <c r="T284" s="337"/>
      <c r="U284" s="337"/>
      <c r="V284" s="337"/>
      <c r="W284" s="337"/>
      <c r="X284" s="337"/>
      <c r="Y284" s="337"/>
      <c r="Z284" s="337"/>
      <c r="AA284" s="337"/>
      <c r="AB284" s="337"/>
      <c r="AC284" s="337"/>
      <c r="AD284" s="337"/>
      <c r="AE284" s="337"/>
      <c r="AF284" s="368"/>
      <c r="AG284" s="337"/>
      <c r="AM284" s="337"/>
      <c r="AN284" s="337"/>
      <c r="AO284" s="337"/>
      <c r="AP284" s="337"/>
      <c r="AQ284" s="337"/>
      <c r="AR284" s="365"/>
      <c r="AS284" s="365"/>
      <c r="AT284" s="365"/>
      <c r="AU284" s="365"/>
      <c r="AV284" s="365"/>
      <c r="BA284" s="337"/>
      <c r="BC284" s="365"/>
      <c r="BD284" s="365"/>
      <c r="BE284" s="365"/>
      <c r="BF284" s="365"/>
      <c r="BG284" s="365"/>
      <c r="BH284" s="365"/>
      <c r="BI284" s="365"/>
      <c r="BL284" s="365"/>
      <c r="BM284" s="365"/>
      <c r="BN284" s="365"/>
      <c r="BO284" s="365"/>
      <c r="BP284" s="365"/>
      <c r="BQ284" s="365"/>
      <c r="BR284" s="365"/>
      <c r="BS284" s="367"/>
      <c r="BT284" s="367"/>
      <c r="BU284" s="365"/>
      <c r="BV284" s="365"/>
      <c r="BW284" s="367"/>
      <c r="BX284" s="337"/>
      <c r="BY284" s="337"/>
      <c r="BZ284" s="337"/>
      <c r="CA284" s="337"/>
      <c r="CB284" s="337"/>
      <c r="CC284" s="337"/>
      <c r="CD284" s="337"/>
      <c r="CE284" s="337"/>
      <c r="CF284" s="337"/>
      <c r="CG284" s="337"/>
      <c r="CH284" s="337"/>
      <c r="CI284" s="337"/>
      <c r="CJ284" s="337"/>
      <c r="CK284" s="337"/>
      <c r="CL284" s="337"/>
      <c r="CM284" s="337"/>
      <c r="CN284" s="337"/>
      <c r="CO284" s="337"/>
      <c r="CP284" s="337"/>
      <c r="CQ284" s="337"/>
      <c r="CR284" s="337"/>
      <c r="CS284" s="337"/>
      <c r="CT284" s="337"/>
      <c r="CU284" s="337"/>
      <c r="CV284" s="337"/>
    </row>
    <row r="285" spans="1:100" x14ac:dyDescent="0.15">
      <c r="A285" s="366"/>
      <c r="B285" s="337"/>
      <c r="C285" s="367"/>
      <c r="D285" s="337"/>
      <c r="E285" s="337"/>
      <c r="F285" s="337"/>
      <c r="G285" s="337"/>
      <c r="H285" s="365"/>
      <c r="I285" s="365"/>
      <c r="J285" s="365"/>
      <c r="K285" s="337"/>
      <c r="L285" s="337"/>
      <c r="M285" s="368"/>
      <c r="N285" s="368"/>
      <c r="O285" s="337"/>
      <c r="P285" s="337"/>
      <c r="Q285" s="368"/>
      <c r="R285" s="337"/>
      <c r="S285" s="368"/>
      <c r="T285" s="337"/>
      <c r="U285" s="337"/>
      <c r="V285" s="337"/>
      <c r="W285" s="337"/>
      <c r="X285" s="337"/>
      <c r="Y285" s="337"/>
      <c r="Z285" s="337"/>
      <c r="AA285" s="337"/>
      <c r="AB285" s="337"/>
      <c r="AC285" s="337"/>
      <c r="AD285" s="337"/>
      <c r="AE285" s="337"/>
      <c r="AF285" s="368"/>
      <c r="AG285" s="337"/>
      <c r="AM285" s="337"/>
      <c r="AN285" s="337"/>
      <c r="AO285" s="337"/>
      <c r="AP285" s="337"/>
      <c r="AQ285" s="337"/>
      <c r="AR285" s="365"/>
      <c r="AS285" s="365"/>
      <c r="AT285" s="365"/>
      <c r="AU285" s="365"/>
      <c r="AV285" s="365"/>
      <c r="BA285" s="337"/>
      <c r="BC285" s="365"/>
      <c r="BD285" s="365"/>
      <c r="BE285" s="365"/>
      <c r="BF285" s="365"/>
      <c r="BG285" s="365"/>
      <c r="BH285" s="365"/>
      <c r="BI285" s="365"/>
      <c r="BL285" s="365"/>
      <c r="BM285" s="365"/>
      <c r="BN285" s="365"/>
      <c r="BO285" s="365"/>
      <c r="BP285" s="365"/>
      <c r="BQ285" s="365"/>
      <c r="BR285" s="365"/>
      <c r="BS285" s="367"/>
      <c r="BT285" s="367"/>
      <c r="BU285" s="365"/>
      <c r="BV285" s="365"/>
      <c r="BW285" s="367"/>
      <c r="BX285" s="337"/>
      <c r="BY285" s="337"/>
      <c r="BZ285" s="337"/>
      <c r="CA285" s="337"/>
      <c r="CB285" s="337"/>
      <c r="CC285" s="337"/>
      <c r="CD285" s="337"/>
      <c r="CE285" s="337"/>
      <c r="CF285" s="337"/>
      <c r="CG285" s="337"/>
      <c r="CH285" s="337"/>
      <c r="CI285" s="337"/>
      <c r="CJ285" s="337"/>
      <c r="CK285" s="337"/>
      <c r="CL285" s="337"/>
      <c r="CM285" s="337"/>
      <c r="CN285" s="337"/>
      <c r="CO285" s="337"/>
      <c r="CP285" s="337"/>
      <c r="CQ285" s="337"/>
      <c r="CR285" s="337"/>
      <c r="CS285" s="337"/>
      <c r="CT285" s="337"/>
      <c r="CU285" s="337"/>
      <c r="CV285" s="337"/>
    </row>
    <row r="286" spans="1:100" x14ac:dyDescent="0.15">
      <c r="A286" s="366"/>
      <c r="B286" s="337"/>
      <c r="C286" s="367"/>
      <c r="D286" s="337"/>
      <c r="E286" s="337"/>
      <c r="F286" s="337"/>
      <c r="G286" s="337"/>
      <c r="H286" s="365"/>
      <c r="I286" s="365"/>
      <c r="J286" s="365"/>
      <c r="K286" s="337"/>
      <c r="L286" s="337"/>
      <c r="M286" s="368"/>
      <c r="N286" s="368"/>
      <c r="O286" s="337"/>
      <c r="P286" s="337"/>
      <c r="Q286" s="368"/>
      <c r="R286" s="337"/>
      <c r="S286" s="368"/>
      <c r="T286" s="337"/>
      <c r="U286" s="337"/>
      <c r="V286" s="337"/>
      <c r="W286" s="337"/>
      <c r="X286" s="337"/>
      <c r="Y286" s="337"/>
      <c r="Z286" s="337"/>
      <c r="AA286" s="337"/>
      <c r="AB286" s="337"/>
      <c r="AC286" s="337"/>
      <c r="AD286" s="337"/>
      <c r="AE286" s="337"/>
      <c r="AF286" s="368"/>
      <c r="AG286" s="337"/>
      <c r="AM286" s="337"/>
      <c r="AN286" s="337"/>
      <c r="AO286" s="337"/>
      <c r="AP286" s="337"/>
      <c r="AQ286" s="337"/>
      <c r="AR286" s="365"/>
      <c r="AS286" s="365"/>
      <c r="AT286" s="365"/>
      <c r="AU286" s="365"/>
      <c r="AV286" s="365"/>
      <c r="BA286" s="337"/>
      <c r="BC286" s="365"/>
      <c r="BD286" s="365"/>
      <c r="BE286" s="365"/>
      <c r="BF286" s="365"/>
      <c r="BG286" s="365"/>
      <c r="BH286" s="365"/>
      <c r="BI286" s="365"/>
      <c r="BL286" s="365"/>
      <c r="BM286" s="365"/>
      <c r="BN286" s="365"/>
      <c r="BO286" s="365"/>
      <c r="BP286" s="365"/>
      <c r="BQ286" s="365"/>
      <c r="BR286" s="365"/>
      <c r="BS286" s="367"/>
      <c r="BT286" s="367"/>
      <c r="BU286" s="365"/>
      <c r="BV286" s="365"/>
      <c r="BW286" s="367"/>
      <c r="BX286" s="337"/>
      <c r="BY286" s="337"/>
      <c r="BZ286" s="337"/>
      <c r="CA286" s="337"/>
      <c r="CB286" s="337"/>
      <c r="CC286" s="337"/>
      <c r="CD286" s="337"/>
      <c r="CE286" s="337"/>
      <c r="CF286" s="337"/>
      <c r="CG286" s="337"/>
      <c r="CH286" s="337"/>
      <c r="CI286" s="337"/>
      <c r="CJ286" s="337"/>
      <c r="CK286" s="337"/>
      <c r="CL286" s="337"/>
      <c r="CM286" s="337"/>
      <c r="CN286" s="337"/>
      <c r="CO286" s="337"/>
      <c r="CP286" s="337"/>
      <c r="CQ286" s="337"/>
      <c r="CR286" s="337"/>
      <c r="CS286" s="337"/>
      <c r="CT286" s="337"/>
      <c r="CU286" s="337"/>
      <c r="CV286" s="337"/>
    </row>
    <row r="287" spans="1:100" x14ac:dyDescent="0.15">
      <c r="A287" s="366"/>
      <c r="B287" s="337"/>
      <c r="C287" s="367"/>
      <c r="D287" s="337"/>
      <c r="E287" s="337"/>
      <c r="F287" s="337"/>
      <c r="G287" s="337"/>
      <c r="H287" s="365"/>
      <c r="I287" s="365"/>
      <c r="J287" s="365"/>
      <c r="K287" s="337"/>
      <c r="L287" s="337"/>
      <c r="M287" s="368"/>
      <c r="N287" s="368"/>
      <c r="O287" s="337"/>
      <c r="P287" s="337"/>
      <c r="Q287" s="368"/>
      <c r="R287" s="337"/>
      <c r="S287" s="368"/>
      <c r="T287" s="337"/>
      <c r="U287" s="337"/>
      <c r="V287" s="337"/>
      <c r="W287" s="337"/>
      <c r="X287" s="337"/>
      <c r="Y287" s="337"/>
      <c r="Z287" s="337"/>
      <c r="AA287" s="337"/>
      <c r="AB287" s="337"/>
      <c r="AC287" s="337"/>
      <c r="AD287" s="337"/>
      <c r="AE287" s="337"/>
      <c r="AF287" s="368"/>
      <c r="AG287" s="337"/>
      <c r="AM287" s="337"/>
      <c r="AN287" s="337"/>
      <c r="AO287" s="337"/>
      <c r="AP287" s="337"/>
      <c r="AQ287" s="337"/>
      <c r="AR287" s="365"/>
      <c r="AS287" s="365"/>
      <c r="AT287" s="365"/>
      <c r="AU287" s="365"/>
      <c r="AV287" s="365"/>
      <c r="BA287" s="337"/>
      <c r="BC287" s="365"/>
      <c r="BD287" s="365"/>
      <c r="BE287" s="365"/>
      <c r="BF287" s="365"/>
      <c r="BG287" s="365"/>
      <c r="BH287" s="365"/>
      <c r="BI287" s="365"/>
      <c r="BL287" s="365"/>
      <c r="BM287" s="365"/>
      <c r="BN287" s="365"/>
      <c r="BO287" s="365"/>
      <c r="BP287" s="365"/>
      <c r="BQ287" s="365"/>
      <c r="BR287" s="365"/>
      <c r="BS287" s="367"/>
      <c r="BT287" s="367"/>
      <c r="BU287" s="365"/>
      <c r="BV287" s="365"/>
      <c r="BW287" s="367"/>
      <c r="BX287" s="337"/>
      <c r="BY287" s="337"/>
      <c r="BZ287" s="337"/>
      <c r="CA287" s="337"/>
      <c r="CB287" s="337"/>
      <c r="CC287" s="337"/>
      <c r="CD287" s="337"/>
      <c r="CE287" s="337"/>
      <c r="CF287" s="337"/>
      <c r="CG287" s="337"/>
      <c r="CH287" s="337"/>
      <c r="CI287" s="337"/>
      <c r="CJ287" s="337"/>
      <c r="CK287" s="337"/>
      <c r="CL287" s="337"/>
      <c r="CM287" s="337"/>
      <c r="CN287" s="337"/>
      <c r="CO287" s="337"/>
      <c r="CP287" s="337"/>
      <c r="CQ287" s="337"/>
      <c r="CR287" s="337"/>
      <c r="CS287" s="337"/>
      <c r="CT287" s="337"/>
      <c r="CU287" s="337"/>
      <c r="CV287" s="337"/>
    </row>
    <row r="288" spans="1:100" x14ac:dyDescent="0.15">
      <c r="A288" s="366"/>
      <c r="B288" s="337"/>
      <c r="C288" s="367"/>
      <c r="D288" s="337"/>
      <c r="E288" s="337"/>
      <c r="F288" s="337"/>
      <c r="G288" s="337"/>
      <c r="H288" s="365"/>
      <c r="I288" s="365"/>
      <c r="J288" s="365"/>
      <c r="K288" s="337"/>
      <c r="L288" s="337"/>
      <c r="M288" s="368"/>
      <c r="N288" s="368"/>
      <c r="O288" s="337"/>
      <c r="P288" s="337"/>
      <c r="Q288" s="368"/>
      <c r="R288" s="337"/>
      <c r="S288" s="368"/>
      <c r="T288" s="337"/>
      <c r="U288" s="337"/>
      <c r="V288" s="337"/>
      <c r="W288" s="337"/>
      <c r="X288" s="337"/>
      <c r="Y288" s="337"/>
      <c r="Z288" s="337"/>
      <c r="AA288" s="337"/>
      <c r="AB288" s="337"/>
      <c r="AC288" s="337"/>
      <c r="AD288" s="337"/>
      <c r="AE288" s="337"/>
      <c r="AF288" s="368"/>
      <c r="AG288" s="337"/>
      <c r="AM288" s="337"/>
      <c r="AN288" s="337"/>
      <c r="AO288" s="337"/>
      <c r="AP288" s="337"/>
      <c r="AQ288" s="337"/>
      <c r="AR288" s="365"/>
      <c r="AS288" s="365"/>
      <c r="AT288" s="365"/>
      <c r="AU288" s="365"/>
      <c r="AV288" s="365"/>
      <c r="BA288" s="337"/>
      <c r="BC288" s="365"/>
      <c r="BD288" s="365"/>
      <c r="BE288" s="365"/>
      <c r="BF288" s="365"/>
      <c r="BG288" s="365"/>
      <c r="BH288" s="365"/>
      <c r="BI288" s="365"/>
      <c r="BL288" s="365"/>
      <c r="BM288" s="365"/>
      <c r="BN288" s="365"/>
      <c r="BO288" s="365"/>
      <c r="BP288" s="365"/>
      <c r="BQ288" s="365"/>
      <c r="BR288" s="365"/>
      <c r="BS288" s="367"/>
      <c r="BT288" s="367"/>
      <c r="BU288" s="365"/>
      <c r="BV288" s="365"/>
      <c r="BW288" s="367"/>
      <c r="BX288" s="337"/>
      <c r="BY288" s="337"/>
      <c r="BZ288" s="337"/>
      <c r="CA288" s="337"/>
      <c r="CB288" s="337"/>
      <c r="CC288" s="337"/>
      <c r="CD288" s="337"/>
      <c r="CE288" s="337"/>
      <c r="CF288" s="337"/>
      <c r="CG288" s="337"/>
      <c r="CH288" s="337"/>
      <c r="CI288" s="337"/>
      <c r="CJ288" s="337"/>
      <c r="CK288" s="337"/>
      <c r="CL288" s="337"/>
      <c r="CM288" s="337"/>
      <c r="CN288" s="337"/>
      <c r="CO288" s="337"/>
      <c r="CP288" s="337"/>
      <c r="CQ288" s="337"/>
      <c r="CR288" s="337"/>
      <c r="CS288" s="337"/>
      <c r="CT288" s="337"/>
      <c r="CU288" s="337"/>
      <c r="CV288" s="337"/>
    </row>
    <row r="289" spans="1:100" x14ac:dyDescent="0.15">
      <c r="A289" s="366"/>
      <c r="B289" s="337"/>
      <c r="C289" s="367"/>
      <c r="D289" s="337"/>
      <c r="E289" s="337"/>
      <c r="F289" s="337"/>
      <c r="G289" s="337"/>
      <c r="H289" s="365"/>
      <c r="I289" s="365"/>
      <c r="J289" s="365"/>
      <c r="K289" s="337"/>
      <c r="L289" s="337"/>
      <c r="M289" s="368"/>
      <c r="N289" s="368"/>
      <c r="O289" s="337"/>
      <c r="P289" s="337"/>
      <c r="Q289" s="368"/>
      <c r="R289" s="337"/>
      <c r="S289" s="368"/>
      <c r="T289" s="337"/>
      <c r="U289" s="337"/>
      <c r="V289" s="337"/>
      <c r="W289" s="337"/>
      <c r="X289" s="337"/>
      <c r="Y289" s="337"/>
      <c r="Z289" s="337"/>
      <c r="AA289" s="337"/>
      <c r="AB289" s="337"/>
      <c r="AC289" s="337"/>
      <c r="AD289" s="337"/>
      <c r="AE289" s="337"/>
      <c r="AF289" s="368"/>
      <c r="AG289" s="337"/>
      <c r="AM289" s="337"/>
      <c r="AN289" s="337"/>
      <c r="AO289" s="337"/>
      <c r="AP289" s="337"/>
      <c r="AQ289" s="337"/>
      <c r="AR289" s="365"/>
      <c r="AS289" s="365"/>
      <c r="AT289" s="365"/>
      <c r="AU289" s="365"/>
      <c r="AV289" s="365"/>
      <c r="BA289" s="337"/>
      <c r="BC289" s="365"/>
      <c r="BD289" s="365"/>
      <c r="BE289" s="365"/>
      <c r="BF289" s="365"/>
      <c r="BG289" s="365"/>
      <c r="BH289" s="365"/>
      <c r="BI289" s="365"/>
      <c r="BL289" s="365"/>
      <c r="BM289" s="365"/>
      <c r="BN289" s="365"/>
      <c r="BO289" s="365"/>
      <c r="BP289" s="365"/>
      <c r="BQ289" s="365"/>
      <c r="BR289" s="365"/>
      <c r="BS289" s="367"/>
      <c r="BT289" s="367"/>
      <c r="BU289" s="365"/>
      <c r="BV289" s="365"/>
      <c r="BW289" s="367"/>
      <c r="BX289" s="337"/>
      <c r="BY289" s="337"/>
      <c r="BZ289" s="337"/>
      <c r="CA289" s="337"/>
      <c r="CB289" s="337"/>
      <c r="CC289" s="337"/>
      <c r="CD289" s="337"/>
      <c r="CE289" s="337"/>
      <c r="CF289" s="337"/>
      <c r="CG289" s="337"/>
      <c r="CH289" s="337"/>
      <c r="CI289" s="337"/>
      <c r="CJ289" s="337"/>
      <c r="CK289" s="337"/>
      <c r="CL289" s="337"/>
      <c r="CM289" s="337"/>
      <c r="CN289" s="337"/>
      <c r="CO289" s="337"/>
      <c r="CP289" s="337"/>
      <c r="CQ289" s="337"/>
      <c r="CR289" s="337"/>
      <c r="CS289" s="337"/>
      <c r="CT289" s="337"/>
      <c r="CU289" s="337"/>
      <c r="CV289" s="337"/>
    </row>
    <row r="290" spans="1:100" x14ac:dyDescent="0.15">
      <c r="A290" s="366"/>
      <c r="B290" s="337"/>
      <c r="C290" s="367"/>
      <c r="D290" s="337"/>
      <c r="E290" s="337"/>
      <c r="F290" s="337"/>
      <c r="G290" s="337"/>
      <c r="H290" s="365"/>
      <c r="I290" s="365"/>
      <c r="J290" s="365"/>
      <c r="K290" s="337"/>
      <c r="L290" s="337"/>
      <c r="M290" s="368"/>
      <c r="N290" s="368"/>
      <c r="O290" s="337"/>
      <c r="P290" s="337"/>
      <c r="Q290" s="368"/>
      <c r="R290" s="337"/>
      <c r="S290" s="368"/>
      <c r="T290" s="337"/>
      <c r="U290" s="337"/>
      <c r="V290" s="337"/>
      <c r="W290" s="337"/>
      <c r="X290" s="337"/>
      <c r="Y290" s="337"/>
      <c r="Z290" s="337"/>
      <c r="AA290" s="337"/>
      <c r="AB290" s="337"/>
      <c r="AC290" s="337"/>
      <c r="AD290" s="337"/>
      <c r="AE290" s="337"/>
      <c r="AF290" s="368"/>
      <c r="AG290" s="337"/>
      <c r="AM290" s="337"/>
      <c r="AN290" s="337"/>
      <c r="AO290" s="337"/>
      <c r="AP290" s="337"/>
      <c r="AQ290" s="337"/>
      <c r="AR290" s="365"/>
      <c r="AS290" s="365"/>
      <c r="AT290" s="365"/>
      <c r="AU290" s="365"/>
      <c r="AV290" s="365"/>
      <c r="BA290" s="337"/>
      <c r="BC290" s="365"/>
      <c r="BD290" s="365"/>
      <c r="BE290" s="365"/>
      <c r="BF290" s="365"/>
      <c r="BG290" s="365"/>
      <c r="BH290" s="365"/>
      <c r="BI290" s="365"/>
      <c r="BL290" s="365"/>
      <c r="BM290" s="365"/>
      <c r="BN290" s="365"/>
      <c r="BO290" s="365"/>
      <c r="BP290" s="365"/>
      <c r="BQ290" s="365"/>
      <c r="BR290" s="365"/>
      <c r="BS290" s="367"/>
      <c r="BT290" s="367"/>
      <c r="BU290" s="365"/>
      <c r="BV290" s="365"/>
      <c r="BW290" s="367"/>
      <c r="BX290" s="337"/>
      <c r="BY290" s="337"/>
      <c r="BZ290" s="337"/>
      <c r="CA290" s="337"/>
      <c r="CB290" s="337"/>
      <c r="CC290" s="337"/>
      <c r="CD290" s="337"/>
      <c r="CE290" s="337"/>
      <c r="CF290" s="337"/>
      <c r="CG290" s="337"/>
      <c r="CH290" s="337"/>
      <c r="CI290" s="337"/>
      <c r="CJ290" s="337"/>
      <c r="CK290" s="337"/>
      <c r="CL290" s="337"/>
      <c r="CM290" s="337"/>
      <c r="CN290" s="337"/>
      <c r="CO290" s="337"/>
      <c r="CP290" s="337"/>
      <c r="CQ290" s="337"/>
      <c r="CR290" s="337"/>
      <c r="CS290" s="337"/>
      <c r="CT290" s="337"/>
      <c r="CU290" s="337"/>
      <c r="CV290" s="337"/>
    </row>
    <row r="291" spans="1:100" x14ac:dyDescent="0.15">
      <c r="A291" s="366"/>
      <c r="B291" s="337"/>
      <c r="C291" s="367"/>
      <c r="D291" s="337"/>
      <c r="E291" s="337"/>
      <c r="F291" s="337"/>
      <c r="G291" s="337"/>
      <c r="H291" s="365"/>
      <c r="I291" s="365"/>
      <c r="J291" s="365"/>
      <c r="K291" s="337"/>
      <c r="L291" s="337"/>
      <c r="M291" s="368"/>
      <c r="N291" s="368"/>
      <c r="O291" s="337"/>
      <c r="P291" s="337"/>
      <c r="Q291" s="368"/>
      <c r="R291" s="337"/>
      <c r="S291" s="368"/>
      <c r="T291" s="337"/>
      <c r="U291" s="337"/>
      <c r="V291" s="337"/>
      <c r="W291" s="337"/>
      <c r="X291" s="337"/>
      <c r="Y291" s="337"/>
      <c r="Z291" s="337"/>
      <c r="AA291" s="337"/>
      <c r="AB291" s="337"/>
      <c r="AC291" s="337"/>
      <c r="AD291" s="337"/>
      <c r="AE291" s="337"/>
      <c r="AF291" s="368"/>
      <c r="AG291" s="337"/>
      <c r="AM291" s="337"/>
      <c r="AN291" s="337"/>
      <c r="AO291" s="337"/>
      <c r="AP291" s="337"/>
      <c r="AQ291" s="337"/>
      <c r="AR291" s="365"/>
      <c r="AS291" s="365"/>
      <c r="AT291" s="365"/>
      <c r="AU291" s="365"/>
      <c r="AV291" s="365"/>
      <c r="BA291" s="337"/>
      <c r="BC291" s="365"/>
      <c r="BD291" s="365"/>
      <c r="BE291" s="365"/>
      <c r="BF291" s="365"/>
      <c r="BG291" s="365"/>
      <c r="BH291" s="365"/>
      <c r="BI291" s="365"/>
      <c r="BL291" s="365"/>
      <c r="BM291" s="365"/>
      <c r="BN291" s="365"/>
      <c r="BO291" s="365"/>
      <c r="BP291" s="365"/>
      <c r="BQ291" s="365"/>
      <c r="BR291" s="365"/>
      <c r="BS291" s="367"/>
      <c r="BT291" s="367"/>
      <c r="BU291" s="365"/>
      <c r="BV291" s="365"/>
      <c r="BW291" s="367"/>
      <c r="BX291" s="337"/>
      <c r="BY291" s="337"/>
      <c r="BZ291" s="337"/>
      <c r="CA291" s="337"/>
      <c r="CB291" s="337"/>
      <c r="CC291" s="337"/>
      <c r="CD291" s="337"/>
      <c r="CE291" s="337"/>
      <c r="CF291" s="337"/>
      <c r="CG291" s="337"/>
      <c r="CH291" s="337"/>
      <c r="CI291" s="337"/>
      <c r="CJ291" s="337"/>
      <c r="CK291" s="337"/>
      <c r="CL291" s="337"/>
      <c r="CM291" s="337"/>
      <c r="CN291" s="337"/>
      <c r="CO291" s="337"/>
      <c r="CP291" s="337"/>
      <c r="CQ291" s="337"/>
      <c r="CR291" s="337"/>
      <c r="CS291" s="337"/>
      <c r="CT291" s="337"/>
      <c r="CU291" s="337"/>
      <c r="CV291" s="337"/>
    </row>
    <row r="292" spans="1:100" x14ac:dyDescent="0.15">
      <c r="A292" s="366"/>
      <c r="B292" s="337"/>
      <c r="C292" s="367"/>
      <c r="D292" s="337"/>
      <c r="E292" s="337"/>
      <c r="F292" s="337"/>
      <c r="G292" s="337"/>
      <c r="H292" s="365"/>
      <c r="I292" s="365"/>
      <c r="J292" s="365"/>
      <c r="K292" s="337"/>
      <c r="L292" s="337"/>
      <c r="M292" s="368"/>
      <c r="N292" s="368"/>
      <c r="O292" s="337"/>
      <c r="P292" s="337"/>
      <c r="Q292" s="368"/>
      <c r="R292" s="337"/>
      <c r="S292" s="368"/>
      <c r="T292" s="337"/>
      <c r="U292" s="337"/>
      <c r="V292" s="337"/>
      <c r="W292" s="337"/>
      <c r="X292" s="337"/>
      <c r="Y292" s="337"/>
      <c r="Z292" s="337"/>
      <c r="AA292" s="337"/>
      <c r="AB292" s="337"/>
      <c r="AC292" s="337"/>
      <c r="AD292" s="337"/>
      <c r="AE292" s="337"/>
      <c r="AF292" s="368"/>
      <c r="AG292" s="337"/>
      <c r="AM292" s="337"/>
      <c r="AN292" s="337"/>
      <c r="AO292" s="337"/>
      <c r="AP292" s="337"/>
      <c r="AQ292" s="337"/>
      <c r="AR292" s="365"/>
      <c r="AS292" s="365"/>
      <c r="AT292" s="365"/>
      <c r="AU292" s="365"/>
      <c r="AV292" s="365"/>
      <c r="BA292" s="337"/>
      <c r="BC292" s="365"/>
      <c r="BD292" s="365"/>
      <c r="BE292" s="365"/>
      <c r="BF292" s="365"/>
      <c r="BG292" s="365"/>
      <c r="BH292" s="365"/>
      <c r="BI292" s="365"/>
      <c r="BL292" s="365"/>
      <c r="BM292" s="365"/>
      <c r="BN292" s="365"/>
      <c r="BO292" s="365"/>
      <c r="BP292" s="365"/>
      <c r="BQ292" s="365"/>
      <c r="BR292" s="365"/>
      <c r="BS292" s="367"/>
      <c r="BT292" s="367"/>
      <c r="BU292" s="365"/>
      <c r="BV292" s="365"/>
      <c r="BW292" s="367"/>
      <c r="BX292" s="337"/>
      <c r="BY292" s="337"/>
      <c r="BZ292" s="337"/>
      <c r="CA292" s="337"/>
      <c r="CB292" s="337"/>
      <c r="CC292" s="337"/>
      <c r="CD292" s="337"/>
      <c r="CE292" s="337"/>
      <c r="CF292" s="337"/>
      <c r="CG292" s="337"/>
      <c r="CH292" s="337"/>
      <c r="CI292" s="337"/>
      <c r="CJ292" s="337"/>
      <c r="CK292" s="337"/>
      <c r="CL292" s="337"/>
      <c r="CM292" s="337"/>
      <c r="CN292" s="337"/>
      <c r="CO292" s="337"/>
      <c r="CP292" s="337"/>
      <c r="CQ292" s="337"/>
      <c r="CR292" s="337"/>
      <c r="CS292" s="337"/>
      <c r="CT292" s="337"/>
      <c r="CU292" s="337"/>
      <c r="CV292" s="337"/>
    </row>
    <row r="293" spans="1:100" x14ac:dyDescent="0.15">
      <c r="A293" s="366"/>
      <c r="B293" s="337"/>
      <c r="C293" s="367"/>
      <c r="D293" s="337"/>
      <c r="E293" s="337"/>
      <c r="F293" s="337"/>
      <c r="G293" s="337"/>
      <c r="H293" s="365"/>
      <c r="I293" s="365"/>
      <c r="J293" s="365"/>
      <c r="K293" s="337"/>
      <c r="L293" s="337"/>
      <c r="M293" s="368"/>
      <c r="N293" s="368"/>
      <c r="O293" s="337"/>
      <c r="P293" s="337"/>
      <c r="Q293" s="368"/>
      <c r="R293" s="337"/>
      <c r="S293" s="368"/>
      <c r="T293" s="337"/>
      <c r="U293" s="337"/>
      <c r="V293" s="337"/>
      <c r="W293" s="337"/>
      <c r="X293" s="337"/>
      <c r="Y293" s="337"/>
      <c r="Z293" s="337"/>
      <c r="AA293" s="337"/>
      <c r="AB293" s="337"/>
      <c r="AC293" s="337"/>
      <c r="AD293" s="337"/>
      <c r="AE293" s="337"/>
      <c r="AF293" s="368"/>
      <c r="AG293" s="337"/>
      <c r="AM293" s="337"/>
      <c r="AN293" s="337"/>
      <c r="AO293" s="337"/>
      <c r="AP293" s="337"/>
      <c r="AQ293" s="337"/>
      <c r="AR293" s="365"/>
      <c r="AS293" s="365"/>
      <c r="AT293" s="365"/>
      <c r="AU293" s="365"/>
      <c r="AV293" s="365"/>
      <c r="BA293" s="337"/>
      <c r="BC293" s="365"/>
      <c r="BD293" s="365"/>
      <c r="BE293" s="365"/>
      <c r="BF293" s="365"/>
      <c r="BG293" s="365"/>
      <c r="BH293" s="365"/>
      <c r="BI293" s="365"/>
      <c r="BL293" s="365"/>
      <c r="BM293" s="365"/>
      <c r="BN293" s="365"/>
      <c r="BO293" s="365"/>
      <c r="BP293" s="365"/>
      <c r="BQ293" s="365"/>
      <c r="BR293" s="365"/>
      <c r="BS293" s="367"/>
      <c r="BT293" s="367"/>
      <c r="BU293" s="365"/>
      <c r="BV293" s="365"/>
      <c r="BW293" s="367"/>
      <c r="BX293" s="337"/>
      <c r="BY293" s="337"/>
      <c r="BZ293" s="337"/>
      <c r="CA293" s="337"/>
      <c r="CB293" s="337"/>
      <c r="CC293" s="337"/>
      <c r="CD293" s="337"/>
      <c r="CE293" s="337"/>
      <c r="CF293" s="337"/>
      <c r="CG293" s="337"/>
      <c r="CH293" s="337"/>
      <c r="CI293" s="337"/>
      <c r="CJ293" s="337"/>
      <c r="CK293" s="337"/>
      <c r="CL293" s="337"/>
      <c r="CM293" s="337"/>
      <c r="CN293" s="337"/>
      <c r="CO293" s="337"/>
      <c r="CP293" s="337"/>
      <c r="CQ293" s="337"/>
      <c r="CR293" s="337"/>
      <c r="CS293" s="337"/>
      <c r="CT293" s="337"/>
      <c r="CU293" s="337"/>
      <c r="CV293" s="337"/>
    </row>
    <row r="294" spans="1:100" x14ac:dyDescent="0.15">
      <c r="A294" s="366"/>
      <c r="B294" s="337"/>
      <c r="C294" s="367"/>
      <c r="D294" s="337"/>
      <c r="E294" s="337"/>
      <c r="F294" s="337"/>
      <c r="G294" s="337"/>
      <c r="H294" s="365"/>
      <c r="I294" s="365"/>
      <c r="J294" s="365"/>
      <c r="K294" s="337"/>
      <c r="L294" s="337"/>
      <c r="M294" s="368"/>
      <c r="N294" s="368"/>
      <c r="O294" s="337"/>
      <c r="P294" s="337"/>
      <c r="Q294" s="368"/>
      <c r="R294" s="337"/>
      <c r="S294" s="368"/>
      <c r="T294" s="337"/>
      <c r="U294" s="337"/>
      <c r="V294" s="337"/>
      <c r="W294" s="337"/>
      <c r="X294" s="337"/>
      <c r="Y294" s="337"/>
      <c r="Z294" s="337"/>
      <c r="AA294" s="337"/>
      <c r="AB294" s="337"/>
      <c r="AC294" s="337"/>
      <c r="AD294" s="337"/>
      <c r="AE294" s="337"/>
      <c r="AF294" s="368"/>
      <c r="AG294" s="337"/>
      <c r="AM294" s="337"/>
      <c r="AN294" s="337"/>
      <c r="AO294" s="337"/>
      <c r="AP294" s="337"/>
      <c r="AQ294" s="337"/>
      <c r="AR294" s="365"/>
      <c r="AS294" s="365"/>
      <c r="AT294" s="365"/>
      <c r="AU294" s="365"/>
      <c r="AV294" s="365"/>
      <c r="BA294" s="337"/>
      <c r="BC294" s="365"/>
      <c r="BD294" s="365"/>
      <c r="BE294" s="365"/>
      <c r="BF294" s="365"/>
      <c r="BG294" s="365"/>
      <c r="BH294" s="365"/>
      <c r="BI294" s="365"/>
      <c r="BL294" s="365"/>
      <c r="BM294" s="365"/>
      <c r="BN294" s="365"/>
      <c r="BO294" s="365"/>
      <c r="BP294" s="365"/>
      <c r="BQ294" s="365"/>
      <c r="BR294" s="365"/>
      <c r="BS294" s="367"/>
      <c r="BT294" s="367"/>
      <c r="BU294" s="365"/>
      <c r="BV294" s="365"/>
      <c r="BW294" s="367"/>
      <c r="BX294" s="337"/>
      <c r="BY294" s="337"/>
      <c r="BZ294" s="337"/>
      <c r="CA294" s="337"/>
      <c r="CB294" s="337"/>
      <c r="CC294" s="337"/>
      <c r="CD294" s="337"/>
      <c r="CE294" s="337"/>
      <c r="CF294" s="337"/>
      <c r="CG294" s="337"/>
      <c r="CH294" s="337"/>
      <c r="CI294" s="337"/>
      <c r="CJ294" s="337"/>
      <c r="CK294" s="337"/>
      <c r="CL294" s="337"/>
      <c r="CM294" s="337"/>
      <c r="CN294" s="337"/>
      <c r="CO294" s="337"/>
      <c r="CP294" s="337"/>
      <c r="CQ294" s="337"/>
      <c r="CR294" s="337"/>
      <c r="CS294" s="337"/>
      <c r="CT294" s="337"/>
      <c r="CU294" s="337"/>
      <c r="CV294" s="337"/>
    </row>
    <row r="295" spans="1:100" x14ac:dyDescent="0.15">
      <c r="A295" s="366"/>
      <c r="B295" s="337"/>
      <c r="C295" s="367"/>
      <c r="D295" s="337"/>
      <c r="E295" s="337"/>
      <c r="F295" s="337"/>
      <c r="G295" s="337"/>
      <c r="H295" s="365"/>
      <c r="I295" s="365"/>
      <c r="J295" s="365"/>
      <c r="K295" s="337"/>
      <c r="L295" s="337"/>
      <c r="M295" s="368"/>
      <c r="N295" s="368"/>
      <c r="O295" s="337"/>
      <c r="P295" s="337"/>
      <c r="Q295" s="368"/>
      <c r="R295" s="337"/>
      <c r="S295" s="368"/>
      <c r="T295" s="337"/>
      <c r="U295" s="337"/>
      <c r="V295" s="337"/>
      <c r="W295" s="337"/>
      <c r="X295" s="337"/>
      <c r="Y295" s="337"/>
      <c r="Z295" s="337"/>
      <c r="AA295" s="337"/>
      <c r="AB295" s="337"/>
      <c r="AC295" s="337"/>
      <c r="AD295" s="337"/>
      <c r="AE295" s="337"/>
      <c r="AF295" s="368"/>
      <c r="AG295" s="337"/>
      <c r="AM295" s="337"/>
      <c r="AN295" s="337"/>
      <c r="AO295" s="337"/>
      <c r="AP295" s="337"/>
      <c r="AQ295" s="337"/>
      <c r="AR295" s="365"/>
      <c r="AS295" s="365"/>
      <c r="AT295" s="365"/>
      <c r="AU295" s="365"/>
      <c r="AV295" s="365"/>
      <c r="BA295" s="337"/>
      <c r="BC295" s="365"/>
      <c r="BD295" s="365"/>
      <c r="BE295" s="365"/>
      <c r="BF295" s="365"/>
      <c r="BG295" s="365"/>
      <c r="BH295" s="365"/>
      <c r="BI295" s="365"/>
      <c r="BL295" s="365"/>
      <c r="BM295" s="365"/>
      <c r="BN295" s="365"/>
      <c r="BO295" s="365"/>
      <c r="BP295" s="365"/>
      <c r="BQ295" s="365"/>
      <c r="BR295" s="365"/>
      <c r="BS295" s="367"/>
      <c r="BT295" s="367"/>
      <c r="BU295" s="365"/>
      <c r="BV295" s="365"/>
      <c r="BW295" s="367"/>
      <c r="BX295" s="337"/>
      <c r="BY295" s="337"/>
      <c r="BZ295" s="337"/>
      <c r="CA295" s="337"/>
      <c r="CB295" s="337"/>
      <c r="CC295" s="337"/>
      <c r="CD295" s="337"/>
      <c r="CE295" s="337"/>
      <c r="CF295" s="337"/>
      <c r="CG295" s="337"/>
      <c r="CH295" s="337"/>
      <c r="CI295" s="337"/>
      <c r="CJ295" s="337"/>
      <c r="CK295" s="337"/>
      <c r="CL295" s="337"/>
      <c r="CM295" s="337"/>
      <c r="CN295" s="337"/>
      <c r="CO295" s="337"/>
      <c r="CP295" s="337"/>
      <c r="CQ295" s="337"/>
      <c r="CR295" s="337"/>
      <c r="CS295" s="337"/>
      <c r="CT295" s="337"/>
      <c r="CU295" s="337"/>
      <c r="CV295" s="337"/>
    </row>
    <row r="296" spans="1:100" x14ac:dyDescent="0.15">
      <c r="A296" s="366"/>
      <c r="B296" s="337"/>
      <c r="C296" s="367"/>
      <c r="D296" s="337"/>
      <c r="E296" s="337"/>
      <c r="F296" s="337"/>
      <c r="G296" s="337"/>
      <c r="H296" s="365"/>
      <c r="I296" s="365"/>
      <c r="J296" s="365"/>
      <c r="K296" s="337"/>
      <c r="L296" s="337"/>
      <c r="M296" s="368"/>
      <c r="N296" s="368"/>
      <c r="O296" s="337"/>
      <c r="P296" s="337"/>
      <c r="Q296" s="368"/>
      <c r="R296" s="337"/>
      <c r="S296" s="368"/>
      <c r="T296" s="337"/>
      <c r="U296" s="337"/>
      <c r="V296" s="337"/>
      <c r="W296" s="337"/>
      <c r="X296" s="337"/>
      <c r="Y296" s="337"/>
      <c r="Z296" s="337"/>
      <c r="AA296" s="337"/>
      <c r="AB296" s="337"/>
      <c r="AC296" s="337"/>
      <c r="AD296" s="337"/>
      <c r="AE296" s="337"/>
      <c r="AF296" s="368"/>
      <c r="AG296" s="337"/>
      <c r="AM296" s="337"/>
      <c r="AN296" s="337"/>
      <c r="AO296" s="337"/>
      <c r="AP296" s="337"/>
      <c r="AQ296" s="337"/>
      <c r="AR296" s="365"/>
      <c r="AS296" s="365"/>
      <c r="AT296" s="365"/>
      <c r="AU296" s="365"/>
      <c r="AV296" s="365"/>
      <c r="BA296" s="337"/>
      <c r="BC296" s="365"/>
      <c r="BD296" s="365"/>
      <c r="BE296" s="365"/>
      <c r="BF296" s="365"/>
      <c r="BG296" s="365"/>
      <c r="BH296" s="365"/>
      <c r="BI296" s="365"/>
      <c r="BL296" s="365"/>
      <c r="BM296" s="365"/>
      <c r="BN296" s="365"/>
      <c r="BO296" s="365"/>
      <c r="BP296" s="365"/>
      <c r="BQ296" s="365"/>
      <c r="BR296" s="365"/>
      <c r="BS296" s="367"/>
      <c r="BT296" s="367"/>
      <c r="BU296" s="365"/>
      <c r="BV296" s="365"/>
      <c r="BW296" s="367"/>
      <c r="BX296" s="337"/>
      <c r="BY296" s="337"/>
      <c r="BZ296" s="337"/>
      <c r="CA296" s="337"/>
      <c r="CB296" s="337"/>
      <c r="CC296" s="337"/>
      <c r="CD296" s="337"/>
      <c r="CE296" s="337"/>
      <c r="CF296" s="337"/>
      <c r="CG296" s="337"/>
      <c r="CH296" s="337"/>
      <c r="CI296" s="337"/>
      <c r="CJ296" s="337"/>
      <c r="CK296" s="337"/>
      <c r="CL296" s="337"/>
      <c r="CM296" s="337"/>
      <c r="CN296" s="337"/>
      <c r="CO296" s="337"/>
      <c r="CP296" s="337"/>
      <c r="CQ296" s="337"/>
      <c r="CR296" s="337"/>
      <c r="CS296" s="337"/>
      <c r="CT296" s="337"/>
      <c r="CU296" s="337"/>
      <c r="CV296" s="337"/>
    </row>
    <row r="297" spans="1:100" x14ac:dyDescent="0.15">
      <c r="A297" s="366"/>
      <c r="B297" s="337"/>
      <c r="C297" s="367"/>
      <c r="D297" s="337"/>
      <c r="E297" s="337"/>
      <c r="F297" s="337"/>
      <c r="G297" s="337"/>
      <c r="H297" s="365"/>
      <c r="I297" s="365"/>
      <c r="J297" s="365"/>
      <c r="K297" s="337"/>
      <c r="L297" s="337"/>
      <c r="M297" s="368"/>
      <c r="N297" s="368"/>
      <c r="O297" s="337"/>
      <c r="P297" s="337"/>
      <c r="Q297" s="368"/>
      <c r="R297" s="337"/>
      <c r="S297" s="368"/>
      <c r="T297" s="337"/>
      <c r="U297" s="337"/>
      <c r="V297" s="337"/>
      <c r="W297" s="337"/>
      <c r="X297" s="337"/>
      <c r="Y297" s="337"/>
      <c r="Z297" s="337"/>
      <c r="AA297" s="337"/>
      <c r="AB297" s="337"/>
      <c r="AC297" s="337"/>
      <c r="AD297" s="337"/>
      <c r="AE297" s="337"/>
      <c r="AF297" s="368"/>
      <c r="AG297" s="337"/>
      <c r="AM297" s="337"/>
      <c r="AN297" s="337"/>
      <c r="AO297" s="337"/>
      <c r="AP297" s="337"/>
      <c r="AQ297" s="337"/>
      <c r="AR297" s="365"/>
      <c r="AS297" s="365"/>
      <c r="AT297" s="365"/>
      <c r="AU297" s="365"/>
      <c r="AV297" s="365"/>
      <c r="BA297" s="337"/>
      <c r="BC297" s="365"/>
      <c r="BD297" s="365"/>
      <c r="BE297" s="365"/>
      <c r="BF297" s="365"/>
      <c r="BG297" s="365"/>
      <c r="BH297" s="365"/>
      <c r="BI297" s="365"/>
      <c r="BL297" s="365"/>
      <c r="BM297" s="365"/>
      <c r="BN297" s="365"/>
      <c r="BO297" s="365"/>
      <c r="BP297" s="365"/>
      <c r="BQ297" s="365"/>
      <c r="BR297" s="365"/>
      <c r="BS297" s="367"/>
      <c r="BT297" s="367"/>
      <c r="BU297" s="365"/>
      <c r="BV297" s="365"/>
      <c r="BW297" s="367"/>
      <c r="BX297" s="337"/>
      <c r="BY297" s="337"/>
      <c r="BZ297" s="337"/>
      <c r="CA297" s="337"/>
      <c r="CB297" s="337"/>
      <c r="CC297" s="337"/>
      <c r="CD297" s="337"/>
      <c r="CE297" s="337"/>
      <c r="CF297" s="337"/>
      <c r="CG297" s="337"/>
      <c r="CH297" s="337"/>
      <c r="CI297" s="337"/>
      <c r="CJ297" s="337"/>
      <c r="CK297" s="337"/>
      <c r="CL297" s="337"/>
      <c r="CM297" s="337"/>
      <c r="CN297" s="337"/>
      <c r="CO297" s="337"/>
      <c r="CP297" s="337"/>
      <c r="CQ297" s="337"/>
      <c r="CR297" s="337"/>
      <c r="CS297" s="337"/>
      <c r="CT297" s="337"/>
      <c r="CU297" s="337"/>
      <c r="CV297" s="337"/>
    </row>
    <row r="298" spans="1:100" x14ac:dyDescent="0.15">
      <c r="A298" s="366"/>
      <c r="B298" s="337"/>
      <c r="C298" s="367"/>
      <c r="D298" s="337"/>
      <c r="E298" s="337"/>
      <c r="F298" s="337"/>
      <c r="G298" s="337"/>
      <c r="H298" s="365"/>
      <c r="I298" s="365"/>
      <c r="J298" s="365"/>
      <c r="K298" s="337"/>
      <c r="L298" s="337"/>
      <c r="M298" s="368"/>
      <c r="N298" s="368"/>
      <c r="O298" s="337"/>
      <c r="P298" s="337"/>
      <c r="Q298" s="368"/>
      <c r="R298" s="337"/>
      <c r="S298" s="368"/>
      <c r="T298" s="337"/>
      <c r="U298" s="337"/>
      <c r="V298" s="337"/>
      <c r="W298" s="337"/>
      <c r="X298" s="337"/>
      <c r="Y298" s="337"/>
      <c r="Z298" s="337"/>
      <c r="AA298" s="337"/>
      <c r="AB298" s="337"/>
      <c r="AC298" s="337"/>
      <c r="AD298" s="337"/>
      <c r="AE298" s="337"/>
      <c r="AF298" s="368"/>
      <c r="AG298" s="337"/>
      <c r="AM298" s="337"/>
      <c r="AN298" s="337"/>
      <c r="AO298" s="337"/>
      <c r="AP298" s="337"/>
      <c r="AQ298" s="337"/>
      <c r="AR298" s="365"/>
      <c r="AS298" s="365"/>
      <c r="AT298" s="365"/>
      <c r="AU298" s="365"/>
      <c r="AV298" s="365"/>
      <c r="BA298" s="337"/>
      <c r="BC298" s="365"/>
      <c r="BD298" s="365"/>
      <c r="BE298" s="365"/>
      <c r="BF298" s="365"/>
      <c r="BG298" s="365"/>
      <c r="BH298" s="365"/>
      <c r="BI298" s="365"/>
      <c r="BL298" s="365"/>
      <c r="BM298" s="365"/>
      <c r="BN298" s="365"/>
      <c r="BO298" s="365"/>
      <c r="BP298" s="365"/>
      <c r="BQ298" s="365"/>
      <c r="BR298" s="365"/>
      <c r="BS298" s="367"/>
      <c r="BT298" s="367"/>
      <c r="BU298" s="365"/>
      <c r="BV298" s="365"/>
      <c r="BW298" s="367"/>
      <c r="BX298" s="337"/>
      <c r="BY298" s="337"/>
      <c r="BZ298" s="337"/>
      <c r="CA298" s="337"/>
      <c r="CB298" s="337"/>
      <c r="CC298" s="337"/>
      <c r="CD298" s="337"/>
      <c r="CE298" s="337"/>
      <c r="CF298" s="337"/>
      <c r="CG298" s="337"/>
      <c r="CH298" s="337"/>
      <c r="CI298" s="337"/>
      <c r="CJ298" s="337"/>
      <c r="CK298" s="337"/>
      <c r="CL298" s="337"/>
      <c r="CM298" s="337"/>
      <c r="CN298" s="337"/>
      <c r="CO298" s="337"/>
      <c r="CP298" s="337"/>
      <c r="CQ298" s="337"/>
      <c r="CR298" s="337"/>
      <c r="CS298" s="337"/>
      <c r="CT298" s="337"/>
      <c r="CU298" s="337"/>
      <c r="CV298" s="337"/>
    </row>
    <row r="299" spans="1:100" x14ac:dyDescent="0.15">
      <c r="A299" s="366"/>
      <c r="B299" s="337"/>
      <c r="C299" s="367"/>
      <c r="D299" s="337"/>
      <c r="E299" s="337"/>
      <c r="F299" s="337"/>
      <c r="G299" s="337"/>
      <c r="H299" s="365"/>
      <c r="I299" s="365"/>
      <c r="J299" s="365"/>
      <c r="K299" s="337"/>
      <c r="L299" s="337"/>
      <c r="M299" s="368"/>
      <c r="N299" s="368"/>
      <c r="O299" s="337"/>
      <c r="P299" s="337"/>
      <c r="Q299" s="368"/>
      <c r="R299" s="337"/>
      <c r="S299" s="368"/>
      <c r="T299" s="337"/>
      <c r="U299" s="337"/>
      <c r="V299" s="337"/>
      <c r="W299" s="337"/>
      <c r="X299" s="337"/>
      <c r="Y299" s="337"/>
      <c r="Z299" s="337"/>
      <c r="AA299" s="337"/>
      <c r="AB299" s="337"/>
      <c r="AC299" s="337"/>
      <c r="AD299" s="337"/>
      <c r="AE299" s="337"/>
      <c r="AF299" s="368"/>
      <c r="AG299" s="337"/>
      <c r="AM299" s="337"/>
      <c r="AN299" s="337"/>
      <c r="AO299" s="337"/>
      <c r="AP299" s="337"/>
      <c r="AQ299" s="337"/>
      <c r="AR299" s="365"/>
      <c r="AS299" s="365"/>
      <c r="AT299" s="365"/>
      <c r="AU299" s="365"/>
      <c r="AV299" s="365"/>
      <c r="BA299" s="337"/>
      <c r="BC299" s="365"/>
      <c r="BD299" s="365"/>
      <c r="BE299" s="365"/>
      <c r="BF299" s="365"/>
      <c r="BG299" s="365"/>
      <c r="BH299" s="365"/>
      <c r="BI299" s="365"/>
      <c r="BL299" s="365"/>
      <c r="BM299" s="365"/>
      <c r="BN299" s="365"/>
      <c r="BO299" s="365"/>
      <c r="BP299" s="365"/>
      <c r="BQ299" s="365"/>
      <c r="BR299" s="365"/>
      <c r="BS299" s="367"/>
      <c r="BT299" s="367"/>
      <c r="BU299" s="365"/>
      <c r="BV299" s="365"/>
      <c r="BW299" s="367"/>
      <c r="BX299" s="337"/>
      <c r="BY299" s="337"/>
      <c r="BZ299" s="337"/>
      <c r="CA299" s="337"/>
      <c r="CB299" s="337"/>
      <c r="CC299" s="337"/>
      <c r="CD299" s="337"/>
      <c r="CE299" s="337"/>
      <c r="CF299" s="337"/>
      <c r="CG299" s="337"/>
      <c r="CH299" s="337"/>
      <c r="CI299" s="337"/>
      <c r="CJ299" s="337"/>
      <c r="CK299" s="337"/>
      <c r="CL299" s="337"/>
      <c r="CM299" s="337"/>
      <c r="CN299" s="337"/>
      <c r="CO299" s="337"/>
      <c r="CP299" s="337"/>
      <c r="CQ299" s="337"/>
      <c r="CR299" s="337"/>
      <c r="CS299" s="337"/>
      <c r="CT299" s="337"/>
      <c r="CU299" s="337"/>
      <c r="CV299" s="337"/>
    </row>
    <row r="300" spans="1:100" x14ac:dyDescent="0.15">
      <c r="A300" s="366"/>
      <c r="B300" s="337"/>
      <c r="C300" s="367"/>
      <c r="D300" s="337"/>
      <c r="E300" s="337"/>
      <c r="F300" s="337"/>
      <c r="G300" s="337"/>
      <c r="H300" s="365"/>
      <c r="I300" s="365"/>
      <c r="J300" s="365"/>
      <c r="K300" s="337"/>
      <c r="L300" s="337"/>
      <c r="M300" s="368"/>
      <c r="N300" s="368"/>
      <c r="O300" s="337"/>
      <c r="P300" s="337"/>
      <c r="Q300" s="368"/>
      <c r="R300" s="337"/>
      <c r="S300" s="368"/>
      <c r="T300" s="337"/>
      <c r="U300" s="337"/>
      <c r="V300" s="337"/>
      <c r="W300" s="337"/>
      <c r="X300" s="337"/>
      <c r="Y300" s="337"/>
      <c r="Z300" s="337"/>
      <c r="AA300" s="337"/>
      <c r="AB300" s="337"/>
      <c r="AC300" s="337"/>
      <c r="AD300" s="337"/>
      <c r="AE300" s="337"/>
      <c r="AF300" s="368"/>
      <c r="AG300" s="337"/>
      <c r="AM300" s="337"/>
      <c r="AN300" s="337"/>
      <c r="AO300" s="337"/>
      <c r="AP300" s="337"/>
      <c r="AQ300" s="337"/>
      <c r="AR300" s="365"/>
      <c r="AS300" s="365"/>
      <c r="AT300" s="365"/>
      <c r="AU300" s="365"/>
      <c r="AV300" s="365"/>
      <c r="BA300" s="337"/>
      <c r="BC300" s="365"/>
      <c r="BD300" s="365"/>
      <c r="BE300" s="365"/>
      <c r="BF300" s="365"/>
      <c r="BG300" s="365"/>
      <c r="BH300" s="365"/>
      <c r="BI300" s="365"/>
      <c r="BL300" s="365"/>
      <c r="BM300" s="365"/>
      <c r="BN300" s="365"/>
      <c r="BO300" s="365"/>
      <c r="BP300" s="365"/>
      <c r="BQ300" s="365"/>
      <c r="BR300" s="365"/>
      <c r="BS300" s="367"/>
      <c r="BT300" s="367"/>
      <c r="BU300" s="365"/>
      <c r="BV300" s="365"/>
      <c r="BW300" s="367"/>
      <c r="BX300" s="337"/>
      <c r="BY300" s="337"/>
      <c r="BZ300" s="337"/>
      <c r="CA300" s="337"/>
      <c r="CB300" s="337"/>
      <c r="CC300" s="337"/>
      <c r="CD300" s="337"/>
      <c r="CE300" s="337"/>
      <c r="CF300" s="337"/>
      <c r="CG300" s="337"/>
      <c r="CH300" s="337"/>
      <c r="CI300" s="337"/>
      <c r="CJ300" s="337"/>
      <c r="CK300" s="337"/>
      <c r="CL300" s="337"/>
      <c r="CM300" s="337"/>
      <c r="CN300" s="337"/>
      <c r="CO300" s="337"/>
      <c r="CP300" s="337"/>
      <c r="CQ300" s="337"/>
      <c r="CR300" s="337"/>
      <c r="CS300" s="337"/>
      <c r="CT300" s="337"/>
      <c r="CU300" s="337"/>
      <c r="CV300" s="337"/>
    </row>
    <row r="301" spans="1:100" x14ac:dyDescent="0.15">
      <c r="A301" s="366"/>
      <c r="B301" s="337"/>
      <c r="C301" s="367"/>
      <c r="D301" s="337"/>
      <c r="E301" s="337"/>
      <c r="F301" s="337"/>
      <c r="G301" s="337"/>
      <c r="H301" s="365"/>
      <c r="I301" s="365"/>
      <c r="J301" s="365"/>
      <c r="K301" s="337"/>
      <c r="L301" s="337"/>
      <c r="M301" s="368"/>
      <c r="N301" s="368"/>
      <c r="O301" s="337"/>
      <c r="P301" s="337"/>
      <c r="Q301" s="368"/>
      <c r="R301" s="337"/>
      <c r="S301" s="368"/>
      <c r="T301" s="337"/>
      <c r="U301" s="337"/>
      <c r="V301" s="337"/>
      <c r="W301" s="337"/>
      <c r="X301" s="337"/>
      <c r="Y301" s="337"/>
      <c r="Z301" s="337"/>
      <c r="AA301" s="337"/>
      <c r="AB301" s="337"/>
      <c r="AC301" s="337"/>
      <c r="AD301" s="337"/>
      <c r="AE301" s="337"/>
      <c r="AF301" s="368"/>
      <c r="AG301" s="337"/>
      <c r="AM301" s="337"/>
      <c r="AN301" s="337"/>
      <c r="AO301" s="337"/>
      <c r="AP301" s="337"/>
      <c r="AQ301" s="337"/>
      <c r="AR301" s="365"/>
      <c r="AS301" s="365"/>
      <c r="AT301" s="365"/>
      <c r="AU301" s="365"/>
      <c r="AV301" s="365"/>
      <c r="BA301" s="337"/>
      <c r="BC301" s="365"/>
      <c r="BD301" s="365"/>
      <c r="BE301" s="365"/>
      <c r="BF301" s="365"/>
      <c r="BG301" s="365"/>
      <c r="BH301" s="365"/>
      <c r="BI301" s="365"/>
      <c r="BL301" s="365"/>
      <c r="BM301" s="365"/>
      <c r="BN301" s="365"/>
      <c r="BO301" s="365"/>
      <c r="BP301" s="365"/>
      <c r="BQ301" s="365"/>
      <c r="BR301" s="365"/>
      <c r="BS301" s="367"/>
      <c r="BT301" s="367"/>
      <c r="BU301" s="365"/>
      <c r="BV301" s="365"/>
      <c r="BW301" s="367"/>
      <c r="BX301" s="337"/>
      <c r="BY301" s="337"/>
      <c r="BZ301" s="337"/>
      <c r="CA301" s="337"/>
      <c r="CB301" s="337"/>
      <c r="CC301" s="337"/>
      <c r="CD301" s="337"/>
      <c r="CE301" s="337"/>
      <c r="CF301" s="337"/>
      <c r="CG301" s="337"/>
      <c r="CH301" s="337"/>
      <c r="CI301" s="337"/>
      <c r="CJ301" s="337"/>
      <c r="CK301" s="337"/>
      <c r="CL301" s="337"/>
      <c r="CM301" s="337"/>
      <c r="CN301" s="337"/>
      <c r="CO301" s="337"/>
      <c r="CP301" s="337"/>
      <c r="CQ301" s="337"/>
      <c r="CR301" s="337"/>
      <c r="CS301" s="337"/>
      <c r="CT301" s="337"/>
      <c r="CU301" s="337"/>
      <c r="CV301" s="337"/>
    </row>
    <row r="302" spans="1:100" x14ac:dyDescent="0.15">
      <c r="A302" s="366"/>
      <c r="B302" s="337"/>
      <c r="C302" s="367"/>
      <c r="D302" s="337"/>
      <c r="E302" s="337"/>
      <c r="F302" s="337"/>
      <c r="G302" s="337"/>
      <c r="H302" s="365"/>
      <c r="I302" s="365"/>
      <c r="J302" s="365"/>
      <c r="K302" s="337"/>
      <c r="L302" s="337"/>
      <c r="M302" s="368"/>
      <c r="N302" s="368"/>
      <c r="O302" s="337"/>
      <c r="P302" s="337"/>
      <c r="Q302" s="368"/>
      <c r="R302" s="337"/>
      <c r="S302" s="368"/>
      <c r="T302" s="337"/>
      <c r="U302" s="337"/>
      <c r="V302" s="337"/>
      <c r="W302" s="337"/>
      <c r="X302" s="337"/>
      <c r="Y302" s="337"/>
      <c r="Z302" s="337"/>
      <c r="AA302" s="337"/>
      <c r="AB302" s="337"/>
      <c r="AC302" s="337"/>
      <c r="AD302" s="337"/>
      <c r="AE302" s="337"/>
      <c r="AF302" s="368"/>
      <c r="AG302" s="337"/>
      <c r="AM302" s="337"/>
      <c r="AN302" s="337"/>
      <c r="AO302" s="337"/>
      <c r="AP302" s="337"/>
      <c r="AQ302" s="337"/>
      <c r="AR302" s="365"/>
      <c r="AS302" s="365"/>
      <c r="AT302" s="365"/>
      <c r="AU302" s="365"/>
      <c r="AV302" s="365"/>
      <c r="BA302" s="337"/>
      <c r="BC302" s="365"/>
      <c r="BD302" s="365"/>
      <c r="BE302" s="365"/>
      <c r="BF302" s="365"/>
      <c r="BG302" s="365"/>
      <c r="BH302" s="365"/>
      <c r="BI302" s="365"/>
      <c r="BL302" s="365"/>
      <c r="BM302" s="365"/>
      <c r="BN302" s="365"/>
      <c r="BO302" s="365"/>
      <c r="BP302" s="365"/>
      <c r="BQ302" s="365"/>
      <c r="BR302" s="365"/>
      <c r="BS302" s="367"/>
      <c r="BT302" s="367"/>
      <c r="BU302" s="365"/>
      <c r="BV302" s="365"/>
      <c r="BW302" s="367"/>
      <c r="BX302" s="337"/>
      <c r="BY302" s="337"/>
      <c r="BZ302" s="337"/>
      <c r="CA302" s="337"/>
      <c r="CB302" s="337"/>
      <c r="CC302" s="337"/>
      <c r="CD302" s="337"/>
      <c r="CE302" s="337"/>
      <c r="CF302" s="337"/>
      <c r="CG302" s="337"/>
      <c r="CH302" s="337"/>
      <c r="CI302" s="337"/>
      <c r="CJ302" s="337"/>
      <c r="CK302" s="337"/>
      <c r="CL302" s="337"/>
      <c r="CM302" s="337"/>
      <c r="CN302" s="337"/>
      <c r="CO302" s="337"/>
      <c r="CP302" s="337"/>
      <c r="CQ302" s="337"/>
      <c r="CR302" s="337"/>
      <c r="CS302" s="337"/>
      <c r="CT302" s="337"/>
      <c r="CU302" s="337"/>
      <c r="CV302" s="337"/>
    </row>
    <row r="303" spans="1:100" x14ac:dyDescent="0.15">
      <c r="A303" s="366"/>
      <c r="B303" s="337"/>
      <c r="C303" s="367"/>
      <c r="D303" s="337"/>
      <c r="E303" s="337"/>
      <c r="F303" s="337"/>
      <c r="G303" s="337"/>
      <c r="H303" s="365"/>
      <c r="I303" s="365"/>
      <c r="J303" s="365"/>
      <c r="K303" s="337"/>
      <c r="L303" s="337"/>
      <c r="M303" s="368"/>
      <c r="N303" s="368"/>
      <c r="O303" s="337"/>
      <c r="P303" s="337"/>
      <c r="Q303" s="368"/>
      <c r="R303" s="337"/>
      <c r="S303" s="368"/>
      <c r="T303" s="337"/>
      <c r="U303" s="337"/>
      <c r="V303" s="337"/>
      <c r="W303" s="337"/>
      <c r="X303" s="337"/>
      <c r="Y303" s="337"/>
      <c r="Z303" s="337"/>
      <c r="AA303" s="337"/>
      <c r="AB303" s="337"/>
      <c r="AC303" s="337"/>
      <c r="AD303" s="337"/>
      <c r="AE303" s="337"/>
      <c r="AF303" s="368"/>
      <c r="AG303" s="337"/>
      <c r="AM303" s="337"/>
      <c r="AN303" s="337"/>
      <c r="AO303" s="337"/>
      <c r="AP303" s="337"/>
      <c r="AQ303" s="337"/>
      <c r="AR303" s="365"/>
      <c r="AS303" s="365"/>
      <c r="AT303" s="365"/>
      <c r="AU303" s="365"/>
      <c r="AV303" s="365"/>
      <c r="BA303" s="337"/>
      <c r="BC303" s="365"/>
      <c r="BD303" s="365"/>
      <c r="BE303" s="365"/>
      <c r="BF303" s="365"/>
      <c r="BG303" s="365"/>
      <c r="BH303" s="365"/>
      <c r="BI303" s="365"/>
      <c r="BL303" s="365"/>
      <c r="BM303" s="365"/>
      <c r="BN303" s="365"/>
      <c r="BO303" s="365"/>
      <c r="BP303" s="365"/>
      <c r="BQ303" s="365"/>
      <c r="BR303" s="365"/>
      <c r="BS303" s="367"/>
      <c r="BT303" s="367"/>
      <c r="BU303" s="365"/>
      <c r="BV303" s="365"/>
      <c r="BW303" s="367"/>
      <c r="BX303" s="337"/>
      <c r="BY303" s="337"/>
      <c r="BZ303" s="337"/>
      <c r="CA303" s="337"/>
      <c r="CB303" s="337"/>
      <c r="CC303" s="337"/>
      <c r="CD303" s="337"/>
      <c r="CE303" s="337"/>
      <c r="CF303" s="337"/>
      <c r="CG303" s="337"/>
      <c r="CH303" s="337"/>
      <c r="CI303" s="337"/>
      <c r="CJ303" s="337"/>
      <c r="CK303" s="337"/>
      <c r="CL303" s="337"/>
      <c r="CM303" s="337"/>
      <c r="CN303" s="337"/>
      <c r="CO303" s="337"/>
      <c r="CP303" s="337"/>
      <c r="CQ303" s="337"/>
      <c r="CR303" s="337"/>
      <c r="CS303" s="337"/>
      <c r="CT303" s="337"/>
      <c r="CU303" s="337"/>
      <c r="CV303" s="337"/>
    </row>
    <row r="304" spans="1:100" x14ac:dyDescent="0.15">
      <c r="A304" s="366"/>
      <c r="B304" s="337"/>
      <c r="C304" s="367"/>
      <c r="D304" s="337"/>
      <c r="E304" s="337"/>
      <c r="F304" s="337"/>
      <c r="G304" s="337"/>
      <c r="H304" s="365"/>
      <c r="I304" s="365"/>
      <c r="J304" s="365"/>
      <c r="K304" s="337"/>
      <c r="L304" s="337"/>
      <c r="M304" s="368"/>
      <c r="N304" s="368"/>
      <c r="O304" s="337"/>
      <c r="P304" s="337"/>
      <c r="Q304" s="368"/>
      <c r="R304" s="337"/>
      <c r="S304" s="368"/>
      <c r="T304" s="337"/>
      <c r="U304" s="337"/>
      <c r="V304" s="337"/>
      <c r="W304" s="337"/>
      <c r="X304" s="337"/>
      <c r="Y304" s="337"/>
      <c r="Z304" s="337"/>
      <c r="AA304" s="337"/>
      <c r="AB304" s="337"/>
      <c r="AC304" s="337"/>
      <c r="AD304" s="337"/>
      <c r="AE304" s="337"/>
      <c r="AF304" s="368"/>
      <c r="AG304" s="337"/>
      <c r="AM304" s="337"/>
      <c r="AN304" s="337"/>
      <c r="AO304" s="337"/>
      <c r="AP304" s="337"/>
      <c r="AQ304" s="337"/>
      <c r="AR304" s="365"/>
      <c r="AS304" s="365"/>
      <c r="AT304" s="365"/>
      <c r="AU304" s="365"/>
      <c r="AV304" s="365"/>
      <c r="BA304" s="337"/>
      <c r="BC304" s="365"/>
      <c r="BD304" s="365"/>
      <c r="BE304" s="365"/>
      <c r="BF304" s="365"/>
      <c r="BG304" s="365"/>
      <c r="BH304" s="365"/>
      <c r="BI304" s="365"/>
      <c r="BL304" s="365"/>
      <c r="BM304" s="365"/>
      <c r="BN304" s="365"/>
      <c r="BO304" s="365"/>
      <c r="BP304" s="365"/>
      <c r="BQ304" s="365"/>
      <c r="BR304" s="365"/>
      <c r="BS304" s="367"/>
      <c r="BT304" s="367"/>
      <c r="BU304" s="365"/>
      <c r="BV304" s="365"/>
      <c r="BW304" s="367"/>
      <c r="BX304" s="337"/>
      <c r="BY304" s="337"/>
      <c r="BZ304" s="337"/>
      <c r="CA304" s="337"/>
      <c r="CB304" s="337"/>
      <c r="CC304" s="337"/>
      <c r="CD304" s="337"/>
      <c r="CE304" s="337"/>
      <c r="CF304" s="337"/>
      <c r="CG304" s="337"/>
      <c r="CH304" s="337"/>
      <c r="CI304" s="337"/>
      <c r="CJ304" s="337"/>
      <c r="CK304" s="337"/>
      <c r="CL304" s="337"/>
      <c r="CM304" s="337"/>
      <c r="CN304" s="337"/>
      <c r="CO304" s="337"/>
      <c r="CP304" s="337"/>
      <c r="CQ304" s="337"/>
      <c r="CR304" s="337"/>
      <c r="CS304" s="337"/>
      <c r="CT304" s="337"/>
      <c r="CU304" s="337"/>
      <c r="CV304" s="337"/>
    </row>
    <row r="305" spans="1:100" x14ac:dyDescent="0.15">
      <c r="A305" s="366"/>
      <c r="B305" s="337"/>
      <c r="C305" s="367"/>
      <c r="D305" s="337"/>
      <c r="E305" s="337"/>
      <c r="F305" s="337"/>
      <c r="G305" s="337"/>
      <c r="H305" s="365"/>
      <c r="I305" s="365"/>
      <c r="J305" s="365"/>
      <c r="K305" s="337"/>
      <c r="L305" s="337"/>
      <c r="M305" s="368"/>
      <c r="N305" s="368"/>
      <c r="O305" s="337"/>
      <c r="P305" s="337"/>
      <c r="Q305" s="368"/>
      <c r="R305" s="337"/>
      <c r="S305" s="368"/>
      <c r="T305" s="337"/>
      <c r="U305" s="337"/>
      <c r="V305" s="337"/>
      <c r="W305" s="337"/>
      <c r="X305" s="337"/>
      <c r="Y305" s="337"/>
      <c r="Z305" s="337"/>
      <c r="AA305" s="337"/>
      <c r="AB305" s="337"/>
      <c r="AC305" s="337"/>
      <c r="AD305" s="337"/>
      <c r="AE305" s="337"/>
      <c r="AF305" s="368"/>
      <c r="AG305" s="337"/>
      <c r="AM305" s="337"/>
      <c r="AN305" s="337"/>
      <c r="AO305" s="337"/>
      <c r="AP305" s="337"/>
      <c r="AQ305" s="337"/>
      <c r="AR305" s="365"/>
      <c r="AS305" s="365"/>
      <c r="AT305" s="365"/>
      <c r="AU305" s="365"/>
      <c r="AV305" s="365"/>
      <c r="BA305" s="337"/>
      <c r="BC305" s="365"/>
      <c r="BD305" s="365"/>
      <c r="BE305" s="365"/>
      <c r="BF305" s="365"/>
      <c r="BG305" s="365"/>
      <c r="BH305" s="365"/>
      <c r="BI305" s="365"/>
      <c r="BL305" s="365"/>
      <c r="BM305" s="365"/>
      <c r="BN305" s="365"/>
      <c r="BO305" s="365"/>
      <c r="BP305" s="365"/>
      <c r="BQ305" s="365"/>
      <c r="BR305" s="365"/>
      <c r="BS305" s="367"/>
      <c r="BT305" s="367"/>
      <c r="BU305" s="365"/>
      <c r="BV305" s="365"/>
      <c r="BW305" s="367"/>
      <c r="BX305" s="337"/>
      <c r="BY305" s="337"/>
      <c r="BZ305" s="337"/>
      <c r="CA305" s="337"/>
      <c r="CB305" s="337"/>
      <c r="CC305" s="337"/>
      <c r="CD305" s="337"/>
      <c r="CE305" s="337"/>
      <c r="CF305" s="337"/>
      <c r="CG305" s="337"/>
      <c r="CH305" s="337"/>
      <c r="CI305" s="337"/>
      <c r="CJ305" s="337"/>
      <c r="CK305" s="337"/>
      <c r="CL305" s="337"/>
      <c r="CM305" s="337"/>
      <c r="CN305" s="337"/>
      <c r="CO305" s="337"/>
      <c r="CP305" s="337"/>
      <c r="CQ305" s="337"/>
      <c r="CR305" s="337"/>
      <c r="CS305" s="337"/>
      <c r="CT305" s="337"/>
      <c r="CU305" s="337"/>
      <c r="CV305" s="337"/>
    </row>
    <row r="306" spans="1:100" x14ac:dyDescent="0.15">
      <c r="A306" s="366"/>
      <c r="B306" s="337"/>
      <c r="C306" s="367"/>
      <c r="D306" s="337"/>
      <c r="E306" s="337"/>
      <c r="F306" s="337"/>
      <c r="G306" s="337"/>
      <c r="H306" s="365"/>
      <c r="I306" s="365"/>
      <c r="J306" s="365"/>
      <c r="K306" s="337"/>
      <c r="L306" s="337"/>
      <c r="M306" s="368"/>
      <c r="N306" s="368"/>
      <c r="O306" s="337"/>
      <c r="P306" s="337"/>
      <c r="Q306" s="368"/>
      <c r="R306" s="337"/>
      <c r="S306" s="368"/>
      <c r="T306" s="337"/>
      <c r="U306" s="337"/>
      <c r="V306" s="337"/>
      <c r="W306" s="337"/>
      <c r="X306" s="337"/>
      <c r="Y306" s="337"/>
      <c r="Z306" s="337"/>
      <c r="AA306" s="337"/>
      <c r="AB306" s="337"/>
      <c r="AC306" s="337"/>
      <c r="AD306" s="337"/>
      <c r="AE306" s="337"/>
      <c r="AF306" s="368"/>
      <c r="AG306" s="337"/>
      <c r="AM306" s="337"/>
      <c r="AN306" s="337"/>
      <c r="AO306" s="337"/>
      <c r="AP306" s="337"/>
      <c r="AQ306" s="337"/>
      <c r="AR306" s="365"/>
      <c r="AS306" s="365"/>
      <c r="AT306" s="365"/>
      <c r="AU306" s="365"/>
      <c r="AV306" s="365"/>
      <c r="BA306" s="337"/>
      <c r="BC306" s="365"/>
      <c r="BD306" s="365"/>
      <c r="BE306" s="365"/>
      <c r="BF306" s="365"/>
      <c r="BG306" s="365"/>
      <c r="BH306" s="365"/>
      <c r="BI306" s="365"/>
      <c r="BL306" s="365"/>
      <c r="BM306" s="365"/>
      <c r="BN306" s="365"/>
      <c r="BO306" s="365"/>
      <c r="BP306" s="365"/>
      <c r="BQ306" s="365"/>
      <c r="BR306" s="365"/>
      <c r="BS306" s="367"/>
      <c r="BT306" s="367"/>
      <c r="BU306" s="365"/>
      <c r="BV306" s="365"/>
      <c r="BW306" s="367"/>
      <c r="BX306" s="337"/>
      <c r="BY306" s="337"/>
      <c r="BZ306" s="337"/>
      <c r="CA306" s="337"/>
      <c r="CB306" s="337"/>
      <c r="CC306" s="337"/>
      <c r="CD306" s="337"/>
      <c r="CE306" s="337"/>
      <c r="CF306" s="337"/>
      <c r="CG306" s="337"/>
      <c r="CH306" s="337"/>
      <c r="CI306" s="337"/>
      <c r="CJ306" s="337"/>
      <c r="CK306" s="337"/>
      <c r="CL306" s="337"/>
      <c r="CM306" s="337"/>
      <c r="CN306" s="337"/>
      <c r="CO306" s="337"/>
      <c r="CP306" s="337"/>
      <c r="CQ306" s="337"/>
      <c r="CR306" s="337"/>
      <c r="CS306" s="337"/>
      <c r="CT306" s="337"/>
      <c r="CU306" s="337"/>
      <c r="CV306" s="337"/>
    </row>
    <row r="307" spans="1:100" x14ac:dyDescent="0.15">
      <c r="A307" s="366"/>
      <c r="B307" s="337"/>
      <c r="C307" s="367"/>
      <c r="D307" s="337"/>
      <c r="E307" s="337"/>
      <c r="F307" s="337"/>
      <c r="G307" s="337"/>
      <c r="H307" s="365"/>
      <c r="I307" s="365"/>
      <c r="J307" s="365"/>
      <c r="K307" s="337"/>
      <c r="L307" s="337"/>
      <c r="M307" s="368"/>
      <c r="N307" s="368"/>
      <c r="O307" s="337"/>
      <c r="P307" s="337"/>
      <c r="Q307" s="368"/>
      <c r="R307" s="337"/>
      <c r="S307" s="368"/>
      <c r="T307" s="337"/>
      <c r="U307" s="337"/>
      <c r="V307" s="337"/>
      <c r="W307" s="337"/>
      <c r="X307" s="337"/>
      <c r="Y307" s="337"/>
      <c r="Z307" s="337"/>
      <c r="AA307" s="337"/>
      <c r="AB307" s="337"/>
      <c r="AC307" s="337"/>
      <c r="AD307" s="337"/>
      <c r="AE307" s="337"/>
      <c r="AF307" s="368"/>
      <c r="AG307" s="337"/>
      <c r="AM307" s="337"/>
      <c r="AN307" s="337"/>
      <c r="AO307" s="337"/>
      <c r="AP307" s="337"/>
      <c r="AQ307" s="337"/>
      <c r="AR307" s="365"/>
      <c r="AS307" s="365"/>
      <c r="AT307" s="365"/>
      <c r="AU307" s="365"/>
      <c r="AV307" s="365"/>
      <c r="BA307" s="337"/>
      <c r="BC307" s="365"/>
      <c r="BD307" s="365"/>
      <c r="BE307" s="365"/>
      <c r="BF307" s="365"/>
      <c r="BG307" s="365"/>
      <c r="BH307" s="365"/>
      <c r="BI307" s="365"/>
      <c r="BL307" s="365"/>
      <c r="BM307" s="365"/>
      <c r="BN307" s="365"/>
      <c r="BO307" s="365"/>
      <c r="BP307" s="365"/>
      <c r="BQ307" s="365"/>
      <c r="BR307" s="365"/>
      <c r="BS307" s="367"/>
      <c r="BT307" s="367"/>
      <c r="BU307" s="365"/>
      <c r="BV307" s="365"/>
      <c r="BW307" s="367"/>
      <c r="BX307" s="337"/>
      <c r="BY307" s="337"/>
      <c r="BZ307" s="337"/>
      <c r="CA307" s="337"/>
      <c r="CB307" s="337"/>
      <c r="CC307" s="337"/>
      <c r="CD307" s="337"/>
      <c r="CE307" s="337"/>
      <c r="CF307" s="337"/>
      <c r="CG307" s="337"/>
      <c r="CH307" s="337"/>
      <c r="CI307" s="337"/>
      <c r="CJ307" s="337"/>
      <c r="CK307" s="337"/>
      <c r="CL307" s="337"/>
      <c r="CM307" s="337"/>
      <c r="CN307" s="337"/>
      <c r="CO307" s="337"/>
      <c r="CP307" s="337"/>
      <c r="CQ307" s="337"/>
      <c r="CR307" s="337"/>
      <c r="CS307" s="337"/>
      <c r="CT307" s="337"/>
      <c r="CU307" s="337"/>
      <c r="CV307" s="337"/>
    </row>
    <row r="308" spans="1:100" x14ac:dyDescent="0.15">
      <c r="A308" s="366"/>
      <c r="B308" s="337"/>
      <c r="C308" s="367"/>
      <c r="D308" s="337"/>
      <c r="E308" s="337"/>
      <c r="F308" s="337"/>
      <c r="G308" s="337"/>
      <c r="H308" s="365"/>
      <c r="I308" s="365"/>
      <c r="J308" s="365"/>
      <c r="K308" s="337"/>
      <c r="L308" s="337"/>
      <c r="M308" s="368"/>
      <c r="N308" s="368"/>
      <c r="O308" s="337"/>
      <c r="P308" s="337"/>
      <c r="Q308" s="368"/>
      <c r="R308" s="337"/>
      <c r="S308" s="368"/>
      <c r="T308" s="337"/>
      <c r="U308" s="337"/>
      <c r="V308" s="337"/>
      <c r="W308" s="337"/>
      <c r="X308" s="337"/>
      <c r="Y308" s="337"/>
      <c r="Z308" s="337"/>
      <c r="AA308" s="337"/>
      <c r="AB308" s="337"/>
      <c r="AC308" s="337"/>
      <c r="AD308" s="337"/>
      <c r="AE308" s="337"/>
      <c r="AF308" s="368"/>
      <c r="AG308" s="337"/>
      <c r="AM308" s="337"/>
      <c r="AN308" s="337"/>
      <c r="AO308" s="337"/>
      <c r="AP308" s="337"/>
      <c r="AQ308" s="337"/>
      <c r="AR308" s="365"/>
      <c r="AS308" s="365"/>
      <c r="AT308" s="365"/>
      <c r="AU308" s="365"/>
      <c r="AV308" s="365"/>
      <c r="BA308" s="337"/>
      <c r="BC308" s="365"/>
      <c r="BD308" s="365"/>
      <c r="BE308" s="365"/>
      <c r="BF308" s="365"/>
      <c r="BG308" s="365"/>
      <c r="BH308" s="365"/>
      <c r="BI308" s="365"/>
      <c r="BL308" s="365"/>
      <c r="BM308" s="365"/>
      <c r="BN308" s="365"/>
      <c r="BO308" s="365"/>
      <c r="BP308" s="365"/>
      <c r="BQ308" s="365"/>
      <c r="BR308" s="365"/>
      <c r="BS308" s="367"/>
      <c r="BT308" s="367"/>
      <c r="BU308" s="365"/>
      <c r="BV308" s="365"/>
      <c r="BW308" s="367"/>
      <c r="BX308" s="337"/>
      <c r="BY308" s="337"/>
      <c r="BZ308" s="337"/>
      <c r="CA308" s="337"/>
      <c r="CB308" s="337"/>
      <c r="CC308" s="337"/>
      <c r="CD308" s="337"/>
      <c r="CE308" s="337"/>
      <c r="CF308" s="337"/>
      <c r="CG308" s="337"/>
      <c r="CH308" s="337"/>
      <c r="CI308" s="337"/>
      <c r="CJ308" s="337"/>
      <c r="CK308" s="337"/>
      <c r="CL308" s="337"/>
      <c r="CM308" s="337"/>
      <c r="CN308" s="337"/>
      <c r="CO308" s="337"/>
      <c r="CP308" s="337"/>
      <c r="CQ308" s="337"/>
      <c r="CR308" s="337"/>
      <c r="CS308" s="337"/>
      <c r="CT308" s="337"/>
      <c r="CU308" s="337"/>
      <c r="CV308" s="337"/>
    </row>
    <row r="309" spans="1:100" x14ac:dyDescent="0.15">
      <c r="A309" s="366"/>
      <c r="B309" s="337"/>
      <c r="C309" s="367"/>
      <c r="D309" s="337"/>
      <c r="E309" s="337"/>
      <c r="F309" s="337"/>
      <c r="G309" s="337"/>
      <c r="H309" s="365"/>
      <c r="I309" s="365"/>
      <c r="J309" s="365"/>
      <c r="K309" s="337"/>
      <c r="L309" s="337"/>
      <c r="M309" s="368"/>
      <c r="N309" s="368"/>
      <c r="O309" s="337"/>
      <c r="P309" s="337"/>
      <c r="Q309" s="368"/>
      <c r="R309" s="337"/>
      <c r="S309" s="368"/>
      <c r="T309" s="337"/>
      <c r="U309" s="337"/>
      <c r="V309" s="337"/>
      <c r="W309" s="337"/>
      <c r="X309" s="337"/>
      <c r="Y309" s="337"/>
      <c r="Z309" s="337"/>
      <c r="AA309" s="337"/>
      <c r="AB309" s="337"/>
      <c r="AC309" s="337"/>
      <c r="AD309" s="337"/>
      <c r="AE309" s="337"/>
      <c r="AF309" s="368"/>
      <c r="AG309" s="337"/>
      <c r="AM309" s="337"/>
      <c r="AN309" s="337"/>
      <c r="AO309" s="337"/>
      <c r="AP309" s="337"/>
      <c r="AQ309" s="337"/>
      <c r="AR309" s="365"/>
      <c r="AS309" s="365"/>
      <c r="AT309" s="365"/>
      <c r="AU309" s="365"/>
      <c r="AV309" s="365"/>
      <c r="BA309" s="337"/>
      <c r="BC309" s="365"/>
      <c r="BD309" s="365"/>
      <c r="BE309" s="365"/>
      <c r="BF309" s="365"/>
      <c r="BG309" s="365"/>
      <c r="BH309" s="365"/>
      <c r="BI309" s="365"/>
      <c r="BL309" s="365"/>
      <c r="BM309" s="365"/>
      <c r="BN309" s="365"/>
      <c r="BO309" s="365"/>
      <c r="BP309" s="365"/>
      <c r="BQ309" s="365"/>
      <c r="BR309" s="365"/>
      <c r="BS309" s="367"/>
      <c r="BT309" s="367"/>
      <c r="BU309" s="365"/>
      <c r="BV309" s="365"/>
      <c r="BW309" s="367"/>
      <c r="BX309" s="337"/>
      <c r="BY309" s="337"/>
      <c r="BZ309" s="337"/>
      <c r="CA309" s="337"/>
      <c r="CB309" s="337"/>
      <c r="CC309" s="337"/>
      <c r="CD309" s="337"/>
      <c r="CE309" s="337"/>
      <c r="CF309" s="337"/>
      <c r="CG309" s="337"/>
      <c r="CH309" s="337"/>
      <c r="CI309" s="337"/>
      <c r="CJ309" s="337"/>
      <c r="CK309" s="337"/>
      <c r="CL309" s="337"/>
      <c r="CM309" s="337"/>
      <c r="CN309" s="337"/>
      <c r="CO309" s="337"/>
      <c r="CP309" s="337"/>
      <c r="CQ309" s="337"/>
      <c r="CR309" s="337"/>
      <c r="CS309" s="337"/>
      <c r="CT309" s="337"/>
      <c r="CU309" s="337"/>
      <c r="CV309" s="337"/>
    </row>
    <row r="310" spans="1:100" x14ac:dyDescent="0.15">
      <c r="A310" s="366"/>
      <c r="B310" s="337"/>
      <c r="C310" s="367"/>
      <c r="D310" s="337"/>
      <c r="E310" s="337"/>
      <c r="F310" s="337"/>
      <c r="G310" s="337"/>
      <c r="H310" s="365"/>
      <c r="I310" s="365"/>
      <c r="J310" s="365"/>
      <c r="K310" s="337"/>
      <c r="L310" s="337"/>
      <c r="M310" s="368"/>
      <c r="N310" s="368"/>
      <c r="O310" s="337"/>
      <c r="P310" s="337"/>
      <c r="Q310" s="368"/>
      <c r="R310" s="337"/>
      <c r="S310" s="368"/>
      <c r="T310" s="337"/>
      <c r="U310" s="337"/>
      <c r="V310" s="337"/>
      <c r="W310" s="337"/>
      <c r="X310" s="337"/>
      <c r="Y310" s="337"/>
      <c r="Z310" s="337"/>
      <c r="AA310" s="337"/>
      <c r="AB310" s="337"/>
      <c r="AC310" s="337"/>
      <c r="AD310" s="337"/>
      <c r="AE310" s="337"/>
      <c r="AF310" s="368"/>
      <c r="AG310" s="337"/>
      <c r="AM310" s="337"/>
      <c r="AN310" s="337"/>
      <c r="AO310" s="337"/>
      <c r="AP310" s="337"/>
      <c r="AQ310" s="337"/>
      <c r="AR310" s="365"/>
      <c r="AS310" s="365"/>
      <c r="AT310" s="365"/>
      <c r="AU310" s="365"/>
      <c r="AV310" s="365"/>
      <c r="BA310" s="337"/>
      <c r="BC310" s="365"/>
      <c r="BD310" s="365"/>
      <c r="BE310" s="365"/>
      <c r="BF310" s="365"/>
      <c r="BG310" s="365"/>
      <c r="BH310" s="365"/>
      <c r="BI310" s="365"/>
      <c r="BL310" s="365"/>
      <c r="BM310" s="365"/>
      <c r="BN310" s="365"/>
      <c r="BO310" s="365"/>
      <c r="BP310" s="365"/>
      <c r="BQ310" s="365"/>
      <c r="BR310" s="365"/>
      <c r="BS310" s="367"/>
      <c r="BT310" s="367"/>
      <c r="BU310" s="365"/>
      <c r="BV310" s="365"/>
      <c r="BW310" s="367"/>
      <c r="BX310" s="337"/>
      <c r="BY310" s="337"/>
      <c r="BZ310" s="337"/>
      <c r="CA310" s="337"/>
      <c r="CB310" s="337"/>
      <c r="CC310" s="337"/>
      <c r="CD310" s="337"/>
      <c r="CE310" s="337"/>
      <c r="CF310" s="337"/>
      <c r="CG310" s="337"/>
      <c r="CH310" s="337"/>
      <c r="CI310" s="337"/>
      <c r="CJ310" s="337"/>
      <c r="CK310" s="337"/>
      <c r="CL310" s="337"/>
      <c r="CM310" s="337"/>
      <c r="CN310" s="337"/>
      <c r="CO310" s="337"/>
      <c r="CP310" s="337"/>
      <c r="CQ310" s="337"/>
      <c r="CR310" s="337"/>
      <c r="CS310" s="337"/>
      <c r="CT310" s="337"/>
      <c r="CU310" s="337"/>
      <c r="CV310" s="337"/>
    </row>
    <row r="311" spans="1:100" x14ac:dyDescent="0.15">
      <c r="A311" s="366"/>
      <c r="B311" s="337"/>
      <c r="C311" s="367"/>
      <c r="D311" s="337"/>
      <c r="E311" s="337"/>
      <c r="F311" s="337"/>
      <c r="G311" s="337"/>
      <c r="H311" s="365"/>
      <c r="I311" s="365"/>
      <c r="J311" s="365"/>
      <c r="K311" s="337"/>
      <c r="L311" s="337"/>
      <c r="M311" s="368"/>
      <c r="N311" s="368"/>
      <c r="O311" s="337"/>
      <c r="P311" s="337"/>
      <c r="Q311" s="368"/>
      <c r="R311" s="337"/>
      <c r="S311" s="368"/>
      <c r="T311" s="337"/>
      <c r="U311" s="337"/>
      <c r="V311" s="337"/>
      <c r="W311" s="337"/>
      <c r="X311" s="337"/>
      <c r="Y311" s="337"/>
      <c r="Z311" s="337"/>
      <c r="AA311" s="337"/>
      <c r="AB311" s="337"/>
      <c r="AC311" s="337"/>
      <c r="AD311" s="337"/>
      <c r="AE311" s="337"/>
      <c r="AF311" s="368"/>
      <c r="AG311" s="337"/>
      <c r="AM311" s="337"/>
      <c r="AN311" s="337"/>
      <c r="AO311" s="337"/>
      <c r="AP311" s="337"/>
      <c r="AQ311" s="337"/>
      <c r="AR311" s="365"/>
      <c r="AS311" s="365"/>
      <c r="AT311" s="365"/>
      <c r="AU311" s="365"/>
      <c r="AV311" s="365"/>
      <c r="BA311" s="337"/>
      <c r="BC311" s="365"/>
      <c r="BD311" s="365"/>
      <c r="BE311" s="365"/>
      <c r="BF311" s="365"/>
      <c r="BG311" s="365"/>
      <c r="BH311" s="365"/>
      <c r="BI311" s="365"/>
      <c r="BL311" s="365"/>
      <c r="BM311" s="365"/>
      <c r="BN311" s="365"/>
      <c r="BO311" s="365"/>
      <c r="BP311" s="365"/>
      <c r="BQ311" s="365"/>
      <c r="BR311" s="365"/>
      <c r="BS311" s="367"/>
      <c r="BT311" s="367"/>
      <c r="BU311" s="365"/>
      <c r="BV311" s="365"/>
      <c r="BW311" s="367"/>
      <c r="BX311" s="337"/>
      <c r="BY311" s="337"/>
      <c r="BZ311" s="337"/>
      <c r="CA311" s="337"/>
      <c r="CB311" s="337"/>
      <c r="CC311" s="337"/>
      <c r="CD311" s="337"/>
      <c r="CE311" s="337"/>
      <c r="CF311" s="337"/>
      <c r="CG311" s="337"/>
      <c r="CH311" s="337"/>
      <c r="CI311" s="337"/>
      <c r="CJ311" s="337"/>
      <c r="CK311" s="337"/>
      <c r="CL311" s="337"/>
      <c r="CM311" s="337"/>
      <c r="CN311" s="337"/>
      <c r="CO311" s="337"/>
      <c r="CP311" s="337"/>
      <c r="CQ311" s="337"/>
      <c r="CR311" s="337"/>
      <c r="CS311" s="337"/>
      <c r="CT311" s="337"/>
      <c r="CU311" s="337"/>
      <c r="CV311" s="337"/>
    </row>
    <row r="312" spans="1:100" x14ac:dyDescent="0.15">
      <c r="A312" s="366"/>
      <c r="B312" s="337"/>
      <c r="C312" s="367"/>
      <c r="D312" s="337"/>
      <c r="E312" s="337"/>
      <c r="F312" s="337"/>
      <c r="G312" s="337"/>
      <c r="H312" s="365"/>
      <c r="I312" s="365"/>
      <c r="J312" s="365"/>
      <c r="K312" s="337"/>
      <c r="L312" s="337"/>
      <c r="M312" s="368"/>
      <c r="N312" s="368"/>
      <c r="O312" s="337"/>
      <c r="P312" s="337"/>
      <c r="Q312" s="368"/>
      <c r="R312" s="337"/>
      <c r="S312" s="368"/>
      <c r="T312" s="337"/>
      <c r="U312" s="337"/>
      <c r="V312" s="337"/>
      <c r="W312" s="337"/>
      <c r="X312" s="337"/>
      <c r="Y312" s="337"/>
      <c r="Z312" s="337"/>
      <c r="AA312" s="337"/>
      <c r="AB312" s="337"/>
      <c r="AC312" s="337"/>
      <c r="AD312" s="337"/>
      <c r="AE312" s="337"/>
      <c r="AF312" s="368"/>
      <c r="AG312" s="337"/>
      <c r="AM312" s="337"/>
      <c r="AN312" s="337"/>
      <c r="AO312" s="337"/>
      <c r="AP312" s="337"/>
      <c r="AQ312" s="337"/>
      <c r="AR312" s="365"/>
      <c r="AS312" s="365"/>
      <c r="AT312" s="365"/>
      <c r="AU312" s="365"/>
      <c r="AV312" s="365"/>
      <c r="BA312" s="337"/>
      <c r="BC312" s="365"/>
      <c r="BD312" s="365"/>
      <c r="BE312" s="365"/>
      <c r="BF312" s="365"/>
      <c r="BG312" s="365"/>
      <c r="BH312" s="365"/>
      <c r="BI312" s="365"/>
      <c r="BL312" s="365"/>
      <c r="BM312" s="365"/>
      <c r="BN312" s="365"/>
      <c r="BO312" s="365"/>
      <c r="BP312" s="365"/>
      <c r="BQ312" s="365"/>
      <c r="BR312" s="365"/>
      <c r="BS312" s="367"/>
      <c r="BT312" s="367"/>
      <c r="BU312" s="365"/>
      <c r="BV312" s="365"/>
      <c r="BW312" s="367"/>
      <c r="BX312" s="337"/>
      <c r="BY312" s="337"/>
      <c r="BZ312" s="337"/>
      <c r="CA312" s="337"/>
      <c r="CB312" s="337"/>
      <c r="CC312" s="337"/>
      <c r="CD312" s="337"/>
      <c r="CE312" s="337"/>
      <c r="CF312" s="337"/>
      <c r="CG312" s="337"/>
      <c r="CH312" s="337"/>
      <c r="CI312" s="337"/>
      <c r="CJ312" s="337"/>
      <c r="CK312" s="337"/>
      <c r="CL312" s="337"/>
      <c r="CM312" s="337"/>
      <c r="CN312" s="337"/>
      <c r="CO312" s="337"/>
      <c r="CP312" s="337"/>
      <c r="CQ312" s="337"/>
      <c r="CR312" s="337"/>
      <c r="CS312" s="337"/>
      <c r="CT312" s="337"/>
      <c r="CU312" s="337"/>
      <c r="CV312" s="337"/>
    </row>
    <row r="313" spans="1:100" x14ac:dyDescent="0.15">
      <c r="A313" s="366"/>
      <c r="B313" s="337"/>
      <c r="C313" s="367"/>
      <c r="D313" s="337"/>
      <c r="E313" s="337"/>
      <c r="F313" s="337"/>
      <c r="G313" s="337"/>
      <c r="H313" s="365"/>
      <c r="I313" s="365"/>
      <c r="J313" s="365"/>
      <c r="K313" s="337"/>
      <c r="L313" s="337"/>
      <c r="M313" s="368"/>
      <c r="N313" s="368"/>
      <c r="O313" s="337"/>
      <c r="P313" s="337"/>
      <c r="Q313" s="368"/>
      <c r="R313" s="337"/>
      <c r="S313" s="368"/>
      <c r="T313" s="337"/>
      <c r="U313" s="337"/>
      <c r="V313" s="337"/>
      <c r="W313" s="337"/>
      <c r="X313" s="337"/>
      <c r="Y313" s="337"/>
      <c r="Z313" s="337"/>
      <c r="AA313" s="337"/>
      <c r="AB313" s="337"/>
      <c r="AC313" s="337"/>
      <c r="AD313" s="337"/>
      <c r="AE313" s="337"/>
      <c r="AF313" s="368"/>
      <c r="AG313" s="337"/>
      <c r="AM313" s="337"/>
      <c r="AN313" s="337"/>
      <c r="AO313" s="337"/>
      <c r="AP313" s="337"/>
      <c r="AQ313" s="337"/>
      <c r="AR313" s="365"/>
      <c r="AS313" s="365"/>
      <c r="AT313" s="365"/>
      <c r="AU313" s="365"/>
      <c r="AV313" s="365"/>
      <c r="BA313" s="337"/>
      <c r="BC313" s="365"/>
      <c r="BD313" s="365"/>
      <c r="BE313" s="365"/>
      <c r="BF313" s="365"/>
      <c r="BG313" s="365"/>
      <c r="BH313" s="365"/>
      <c r="BI313" s="365"/>
      <c r="BL313" s="365"/>
      <c r="BM313" s="365"/>
      <c r="BN313" s="365"/>
      <c r="BO313" s="365"/>
      <c r="BP313" s="365"/>
      <c r="BQ313" s="365"/>
      <c r="BR313" s="365"/>
      <c r="BS313" s="367"/>
      <c r="BT313" s="367"/>
      <c r="BU313" s="365"/>
      <c r="BV313" s="365"/>
      <c r="BW313" s="367"/>
      <c r="BX313" s="337"/>
      <c r="BY313" s="337"/>
      <c r="BZ313" s="337"/>
      <c r="CA313" s="337"/>
      <c r="CB313" s="337"/>
      <c r="CC313" s="337"/>
      <c r="CD313" s="337"/>
      <c r="CE313" s="337"/>
      <c r="CF313" s="337"/>
      <c r="CG313" s="337"/>
      <c r="CH313" s="337"/>
      <c r="CI313" s="337"/>
      <c r="CJ313" s="337"/>
      <c r="CK313" s="337"/>
      <c r="CL313" s="337"/>
      <c r="CM313" s="337"/>
      <c r="CN313" s="337"/>
      <c r="CO313" s="337"/>
      <c r="CP313" s="337"/>
      <c r="CQ313" s="337"/>
      <c r="CR313" s="337"/>
      <c r="CS313" s="337"/>
      <c r="CT313" s="337"/>
      <c r="CU313" s="337"/>
      <c r="CV313" s="337"/>
    </row>
    <row r="314" spans="1:100" x14ac:dyDescent="0.15">
      <c r="A314" s="366"/>
      <c r="B314" s="337"/>
      <c r="C314" s="367"/>
      <c r="D314" s="337"/>
      <c r="E314" s="337"/>
      <c r="F314" s="337"/>
      <c r="G314" s="337"/>
      <c r="H314" s="365"/>
      <c r="I314" s="365"/>
      <c r="J314" s="365"/>
      <c r="K314" s="337"/>
      <c r="L314" s="337"/>
      <c r="M314" s="368"/>
      <c r="N314" s="368"/>
      <c r="O314" s="337"/>
      <c r="P314" s="337"/>
      <c r="Q314" s="368"/>
      <c r="R314" s="337"/>
      <c r="S314" s="368"/>
      <c r="T314" s="337"/>
      <c r="U314" s="337"/>
      <c r="V314" s="337"/>
      <c r="W314" s="337"/>
      <c r="X314" s="337"/>
      <c r="Y314" s="337"/>
      <c r="Z314" s="337"/>
      <c r="AA314" s="337"/>
      <c r="AB314" s="337"/>
      <c r="AC314" s="337"/>
      <c r="AD314" s="337"/>
      <c r="AE314" s="337"/>
      <c r="AF314" s="368"/>
      <c r="AG314" s="337"/>
      <c r="AM314" s="337"/>
      <c r="AN314" s="337"/>
      <c r="AO314" s="337"/>
      <c r="AP314" s="337"/>
      <c r="AQ314" s="337"/>
      <c r="AR314" s="365"/>
      <c r="AS314" s="365"/>
      <c r="AT314" s="365"/>
      <c r="AU314" s="365"/>
      <c r="AV314" s="365"/>
      <c r="BA314" s="337"/>
      <c r="BC314" s="365"/>
      <c r="BD314" s="365"/>
      <c r="BE314" s="365"/>
      <c r="BF314" s="365"/>
      <c r="BG314" s="365"/>
      <c r="BH314" s="365"/>
      <c r="BI314" s="365"/>
      <c r="BL314" s="365"/>
      <c r="BM314" s="365"/>
      <c r="BN314" s="365"/>
      <c r="BO314" s="365"/>
      <c r="BP314" s="365"/>
      <c r="BQ314" s="365"/>
      <c r="BR314" s="365"/>
      <c r="BS314" s="367"/>
      <c r="BT314" s="367"/>
      <c r="BU314" s="365"/>
      <c r="BV314" s="365"/>
      <c r="BW314" s="367"/>
      <c r="BX314" s="337"/>
      <c r="BY314" s="337"/>
      <c r="BZ314" s="337"/>
      <c r="CA314" s="337"/>
      <c r="CB314" s="337"/>
      <c r="CC314" s="337"/>
      <c r="CD314" s="337"/>
      <c r="CE314" s="337"/>
      <c r="CF314" s="337"/>
      <c r="CG314" s="337"/>
      <c r="CH314" s="337"/>
      <c r="CI314" s="337"/>
      <c r="CJ314" s="337"/>
      <c r="CK314" s="337"/>
      <c r="CL314" s="337"/>
      <c r="CM314" s="337"/>
      <c r="CN314" s="337"/>
      <c r="CO314" s="337"/>
      <c r="CP314" s="337"/>
      <c r="CQ314" s="337"/>
      <c r="CR314" s="337"/>
      <c r="CS314" s="337"/>
      <c r="CT314" s="337"/>
      <c r="CU314" s="337"/>
      <c r="CV314" s="337"/>
    </row>
    <row r="315" spans="1:100" x14ac:dyDescent="0.15">
      <c r="A315" s="366"/>
      <c r="B315" s="337"/>
      <c r="C315" s="367"/>
      <c r="D315" s="337"/>
      <c r="E315" s="337"/>
      <c r="F315" s="337"/>
      <c r="G315" s="337"/>
      <c r="H315" s="365"/>
      <c r="I315" s="365"/>
      <c r="J315" s="365"/>
      <c r="K315" s="337"/>
      <c r="L315" s="337"/>
      <c r="M315" s="368"/>
      <c r="N315" s="368"/>
      <c r="O315" s="337"/>
      <c r="P315" s="337"/>
      <c r="Q315" s="368"/>
      <c r="R315" s="337"/>
      <c r="S315" s="368"/>
      <c r="T315" s="337"/>
      <c r="U315" s="337"/>
      <c r="V315" s="337"/>
      <c r="W315" s="337"/>
      <c r="X315" s="337"/>
      <c r="Y315" s="337"/>
      <c r="Z315" s="337"/>
      <c r="AA315" s="337"/>
      <c r="AB315" s="337"/>
      <c r="AC315" s="337"/>
      <c r="AD315" s="337"/>
      <c r="AE315" s="337"/>
      <c r="AF315" s="368"/>
      <c r="AG315" s="337"/>
      <c r="AM315" s="337"/>
      <c r="AN315" s="337"/>
      <c r="AO315" s="337"/>
      <c r="AP315" s="337"/>
      <c r="AQ315" s="337"/>
      <c r="AR315" s="365"/>
      <c r="AS315" s="365"/>
      <c r="AT315" s="365"/>
      <c r="AU315" s="365"/>
      <c r="AV315" s="365"/>
      <c r="BA315" s="337"/>
      <c r="BC315" s="365"/>
      <c r="BD315" s="365"/>
      <c r="BE315" s="365"/>
      <c r="BF315" s="365"/>
      <c r="BG315" s="365"/>
      <c r="BH315" s="365"/>
      <c r="BI315" s="365"/>
      <c r="BL315" s="365"/>
      <c r="BM315" s="365"/>
      <c r="BN315" s="365"/>
      <c r="BO315" s="365"/>
      <c r="BP315" s="365"/>
      <c r="BQ315" s="365"/>
      <c r="BR315" s="365"/>
      <c r="BS315" s="367"/>
      <c r="BT315" s="367"/>
      <c r="BU315" s="365"/>
      <c r="BV315" s="365"/>
      <c r="BW315" s="367"/>
      <c r="BX315" s="337"/>
      <c r="BY315" s="337"/>
      <c r="BZ315" s="337"/>
      <c r="CA315" s="337"/>
      <c r="CB315" s="337"/>
      <c r="CC315" s="337"/>
      <c r="CD315" s="337"/>
      <c r="CE315" s="337"/>
      <c r="CF315" s="337"/>
      <c r="CG315" s="337"/>
      <c r="CH315" s="337"/>
      <c r="CI315" s="337"/>
      <c r="CJ315" s="337"/>
      <c r="CK315" s="337"/>
      <c r="CL315" s="337"/>
      <c r="CM315" s="337"/>
      <c r="CN315" s="337"/>
      <c r="CO315" s="337"/>
      <c r="CP315" s="337"/>
      <c r="CQ315" s="337"/>
      <c r="CR315" s="337"/>
      <c r="CS315" s="337"/>
      <c r="CT315" s="337"/>
      <c r="CU315" s="337"/>
      <c r="CV315" s="337"/>
    </row>
    <row r="316" spans="1:100" x14ac:dyDescent="0.15">
      <c r="A316" s="366"/>
      <c r="B316" s="337"/>
      <c r="C316" s="367"/>
      <c r="D316" s="337"/>
      <c r="E316" s="337"/>
      <c r="F316" s="337"/>
      <c r="G316" s="337"/>
      <c r="H316" s="365"/>
      <c r="I316" s="365"/>
      <c r="J316" s="365"/>
      <c r="K316" s="337"/>
      <c r="L316" s="337"/>
      <c r="M316" s="368"/>
      <c r="N316" s="368"/>
      <c r="O316" s="337"/>
      <c r="P316" s="337"/>
      <c r="Q316" s="368"/>
      <c r="R316" s="337"/>
      <c r="S316" s="368"/>
      <c r="T316" s="337"/>
      <c r="U316" s="337"/>
      <c r="V316" s="337"/>
      <c r="W316" s="337"/>
      <c r="X316" s="337"/>
      <c r="Y316" s="337"/>
      <c r="Z316" s="337"/>
      <c r="AA316" s="337"/>
      <c r="AB316" s="337"/>
      <c r="AC316" s="337"/>
      <c r="AD316" s="337"/>
      <c r="AE316" s="337"/>
      <c r="AF316" s="368"/>
      <c r="AG316" s="337"/>
      <c r="AM316" s="337"/>
      <c r="AN316" s="337"/>
      <c r="AO316" s="337"/>
      <c r="AP316" s="337"/>
      <c r="AQ316" s="337"/>
      <c r="AR316" s="365"/>
      <c r="AS316" s="365"/>
      <c r="AT316" s="365"/>
      <c r="AU316" s="365"/>
      <c r="AV316" s="365"/>
      <c r="BA316" s="337"/>
      <c r="BC316" s="365"/>
      <c r="BD316" s="365"/>
      <c r="BE316" s="365"/>
      <c r="BF316" s="365"/>
      <c r="BG316" s="365"/>
      <c r="BH316" s="365"/>
      <c r="BI316" s="365"/>
      <c r="BL316" s="365"/>
      <c r="BM316" s="365"/>
      <c r="BN316" s="365"/>
      <c r="BO316" s="365"/>
      <c r="BP316" s="365"/>
      <c r="BQ316" s="365"/>
      <c r="BR316" s="365"/>
      <c r="BS316" s="367"/>
      <c r="BT316" s="367"/>
      <c r="BU316" s="365"/>
      <c r="BV316" s="365"/>
      <c r="BW316" s="367"/>
      <c r="BX316" s="337"/>
      <c r="BY316" s="337"/>
      <c r="BZ316" s="337"/>
      <c r="CA316" s="337"/>
      <c r="CB316" s="337"/>
      <c r="CC316" s="337"/>
      <c r="CD316" s="337"/>
      <c r="CE316" s="337"/>
      <c r="CF316" s="337"/>
      <c r="CG316" s="337"/>
      <c r="CH316" s="337"/>
      <c r="CI316" s="337"/>
      <c r="CJ316" s="337"/>
      <c r="CK316" s="337"/>
      <c r="CL316" s="337"/>
      <c r="CM316" s="337"/>
      <c r="CN316" s="337"/>
      <c r="CO316" s="337"/>
      <c r="CP316" s="337"/>
      <c r="CQ316" s="337"/>
      <c r="CR316" s="337"/>
      <c r="CS316" s="337"/>
      <c r="CT316" s="337"/>
      <c r="CU316" s="337"/>
      <c r="CV316" s="337"/>
    </row>
    <row r="317" spans="1:100" x14ac:dyDescent="0.15">
      <c r="A317" s="366"/>
      <c r="B317" s="337"/>
      <c r="C317" s="367"/>
      <c r="D317" s="337"/>
      <c r="E317" s="337"/>
      <c r="F317" s="337"/>
      <c r="G317" s="337"/>
      <c r="H317" s="365"/>
      <c r="I317" s="365"/>
      <c r="J317" s="365"/>
      <c r="K317" s="337"/>
      <c r="L317" s="337"/>
      <c r="M317" s="368"/>
      <c r="N317" s="368"/>
      <c r="O317" s="337"/>
      <c r="P317" s="337"/>
      <c r="Q317" s="368"/>
      <c r="R317" s="337"/>
      <c r="S317" s="368"/>
      <c r="T317" s="337"/>
      <c r="U317" s="337"/>
      <c r="V317" s="337"/>
      <c r="W317" s="337"/>
      <c r="X317" s="337"/>
      <c r="Y317" s="337"/>
      <c r="Z317" s="337"/>
      <c r="AA317" s="337"/>
      <c r="AB317" s="337"/>
      <c r="AC317" s="337"/>
      <c r="AD317" s="337"/>
      <c r="AE317" s="337"/>
      <c r="AF317" s="368"/>
      <c r="AG317" s="337"/>
      <c r="AM317" s="337"/>
      <c r="AN317" s="337"/>
      <c r="AO317" s="337"/>
      <c r="AP317" s="337"/>
      <c r="AQ317" s="337"/>
      <c r="AR317" s="365"/>
      <c r="AS317" s="365"/>
      <c r="AT317" s="365"/>
      <c r="AU317" s="365"/>
      <c r="AV317" s="365"/>
      <c r="BA317" s="337"/>
      <c r="BC317" s="365"/>
      <c r="BD317" s="365"/>
      <c r="BE317" s="365"/>
      <c r="BF317" s="365"/>
      <c r="BG317" s="365"/>
      <c r="BH317" s="365"/>
      <c r="BI317" s="365"/>
      <c r="BL317" s="365"/>
      <c r="BM317" s="365"/>
      <c r="BN317" s="365"/>
      <c r="BO317" s="365"/>
      <c r="BP317" s="365"/>
      <c r="BQ317" s="365"/>
      <c r="BR317" s="365"/>
      <c r="BS317" s="367"/>
      <c r="BT317" s="367"/>
      <c r="BU317" s="365"/>
      <c r="BV317" s="365"/>
      <c r="BW317" s="367"/>
      <c r="BX317" s="337"/>
      <c r="BY317" s="337"/>
      <c r="BZ317" s="337"/>
      <c r="CA317" s="337"/>
      <c r="CB317" s="337"/>
      <c r="CC317" s="337"/>
      <c r="CD317" s="337"/>
      <c r="CE317" s="337"/>
      <c r="CF317" s="337"/>
      <c r="CG317" s="337"/>
      <c r="CH317" s="337"/>
      <c r="CI317" s="337"/>
      <c r="CJ317" s="337"/>
      <c r="CK317" s="337"/>
      <c r="CL317" s="337"/>
      <c r="CM317" s="337"/>
      <c r="CN317" s="337"/>
      <c r="CO317" s="337"/>
      <c r="CP317" s="337"/>
      <c r="CQ317" s="337"/>
      <c r="CR317" s="337"/>
      <c r="CS317" s="337"/>
      <c r="CT317" s="337"/>
      <c r="CU317" s="337"/>
      <c r="CV317" s="337"/>
    </row>
    <row r="318" spans="1:100" x14ac:dyDescent="0.15">
      <c r="A318" s="366"/>
      <c r="B318" s="337"/>
      <c r="C318" s="367"/>
      <c r="D318" s="337"/>
      <c r="E318" s="337"/>
      <c r="F318" s="337"/>
      <c r="G318" s="337"/>
      <c r="H318" s="365"/>
      <c r="I318" s="365"/>
      <c r="J318" s="365"/>
      <c r="K318" s="337"/>
      <c r="L318" s="337"/>
      <c r="M318" s="368"/>
      <c r="N318" s="368"/>
      <c r="O318" s="337"/>
      <c r="P318" s="337"/>
      <c r="Q318" s="368"/>
      <c r="R318" s="337"/>
      <c r="S318" s="368"/>
      <c r="T318" s="337"/>
      <c r="U318" s="337"/>
      <c r="V318" s="337"/>
      <c r="W318" s="337"/>
      <c r="X318" s="337"/>
      <c r="Y318" s="337"/>
      <c r="Z318" s="337"/>
      <c r="AA318" s="337"/>
      <c r="AB318" s="337"/>
      <c r="AC318" s="337"/>
      <c r="AD318" s="337"/>
      <c r="AE318" s="337"/>
      <c r="AF318" s="368"/>
      <c r="AG318" s="337"/>
      <c r="AM318" s="337"/>
      <c r="AN318" s="337"/>
      <c r="AO318" s="337"/>
      <c r="AP318" s="337"/>
      <c r="AQ318" s="337"/>
      <c r="AR318" s="365"/>
      <c r="AS318" s="365"/>
      <c r="AT318" s="365"/>
      <c r="AU318" s="365"/>
      <c r="AV318" s="365"/>
      <c r="BA318" s="337"/>
      <c r="BC318" s="365"/>
      <c r="BD318" s="365"/>
      <c r="BE318" s="365"/>
      <c r="BF318" s="365"/>
      <c r="BG318" s="365"/>
      <c r="BH318" s="365"/>
      <c r="BI318" s="365"/>
      <c r="BL318" s="365"/>
      <c r="BM318" s="365"/>
      <c r="BN318" s="365"/>
      <c r="BO318" s="365"/>
      <c r="BP318" s="365"/>
      <c r="BQ318" s="365"/>
      <c r="BR318" s="365"/>
      <c r="BS318" s="367"/>
      <c r="BT318" s="367"/>
      <c r="BU318" s="365"/>
      <c r="BV318" s="365"/>
      <c r="BW318" s="367"/>
      <c r="BX318" s="337"/>
      <c r="BY318" s="337"/>
      <c r="BZ318" s="337"/>
      <c r="CA318" s="337"/>
      <c r="CB318" s="337"/>
      <c r="CC318" s="337"/>
      <c r="CD318" s="337"/>
      <c r="CE318" s="337"/>
      <c r="CF318" s="337"/>
      <c r="CG318" s="337"/>
      <c r="CH318" s="337"/>
      <c r="CI318" s="337"/>
      <c r="CJ318" s="337"/>
      <c r="CK318" s="337"/>
      <c r="CL318" s="337"/>
      <c r="CM318" s="337"/>
      <c r="CN318" s="337"/>
      <c r="CO318" s="337"/>
      <c r="CP318" s="337"/>
      <c r="CQ318" s="337"/>
      <c r="CR318" s="337"/>
      <c r="CS318" s="337"/>
      <c r="CT318" s="337"/>
      <c r="CU318" s="337"/>
      <c r="CV318" s="337"/>
    </row>
    <row r="319" spans="1:100" x14ac:dyDescent="0.15">
      <c r="A319" s="366"/>
      <c r="B319" s="337"/>
      <c r="C319" s="367"/>
      <c r="D319" s="337"/>
      <c r="E319" s="337"/>
      <c r="F319" s="337"/>
      <c r="G319" s="337"/>
      <c r="H319" s="365"/>
      <c r="I319" s="365"/>
      <c r="J319" s="365"/>
      <c r="K319" s="337"/>
      <c r="L319" s="337"/>
      <c r="M319" s="368"/>
      <c r="N319" s="368"/>
      <c r="O319" s="337"/>
      <c r="P319" s="337"/>
      <c r="Q319" s="368"/>
      <c r="R319" s="337"/>
      <c r="S319" s="368"/>
      <c r="T319" s="337"/>
      <c r="U319" s="337"/>
      <c r="V319" s="337"/>
      <c r="W319" s="337"/>
      <c r="X319" s="337"/>
      <c r="Y319" s="337"/>
      <c r="Z319" s="337"/>
      <c r="AA319" s="337"/>
      <c r="AB319" s="337"/>
      <c r="AC319" s="337"/>
      <c r="AD319" s="337"/>
      <c r="AE319" s="337"/>
      <c r="AF319" s="368"/>
      <c r="AG319" s="337"/>
      <c r="AM319" s="337"/>
      <c r="AN319" s="337"/>
      <c r="AO319" s="337"/>
      <c r="AP319" s="337"/>
      <c r="AQ319" s="337"/>
      <c r="AR319" s="365"/>
      <c r="AS319" s="365"/>
      <c r="AT319" s="365"/>
      <c r="AU319" s="365"/>
      <c r="AV319" s="365"/>
      <c r="BA319" s="337"/>
      <c r="BC319" s="365"/>
      <c r="BD319" s="365"/>
      <c r="BE319" s="365"/>
      <c r="BF319" s="365"/>
      <c r="BG319" s="365"/>
      <c r="BH319" s="365"/>
      <c r="BI319" s="365"/>
      <c r="BL319" s="365"/>
      <c r="BM319" s="365"/>
      <c r="BN319" s="365"/>
      <c r="BO319" s="365"/>
      <c r="BP319" s="365"/>
      <c r="BQ319" s="365"/>
      <c r="BR319" s="365"/>
      <c r="BS319" s="367"/>
      <c r="BT319" s="367"/>
      <c r="BU319" s="365"/>
      <c r="BV319" s="365"/>
      <c r="BW319" s="367"/>
      <c r="BX319" s="337"/>
      <c r="BY319" s="337"/>
      <c r="BZ319" s="337"/>
      <c r="CA319" s="337"/>
      <c r="CB319" s="337"/>
      <c r="CC319" s="337"/>
      <c r="CD319" s="337"/>
      <c r="CE319" s="337"/>
      <c r="CF319" s="337"/>
      <c r="CG319" s="337"/>
      <c r="CH319" s="337"/>
      <c r="CI319" s="337"/>
      <c r="CJ319" s="337"/>
      <c r="CK319" s="337"/>
      <c r="CL319" s="337"/>
      <c r="CM319" s="337"/>
      <c r="CN319" s="337"/>
      <c r="CO319" s="337"/>
      <c r="CP319" s="337"/>
      <c r="CQ319" s="337"/>
      <c r="CR319" s="337"/>
      <c r="CS319" s="337"/>
      <c r="CT319" s="337"/>
      <c r="CU319" s="337"/>
      <c r="CV319" s="337"/>
    </row>
    <row r="320" spans="1:100" x14ac:dyDescent="0.15">
      <c r="A320" s="366"/>
      <c r="B320" s="337"/>
      <c r="C320" s="367"/>
      <c r="D320" s="337"/>
      <c r="E320" s="337"/>
      <c r="F320" s="337"/>
      <c r="G320" s="337"/>
      <c r="H320" s="365"/>
      <c r="I320" s="365"/>
      <c r="J320" s="365"/>
      <c r="K320" s="337"/>
      <c r="L320" s="337"/>
      <c r="M320" s="368"/>
      <c r="N320" s="368"/>
      <c r="O320" s="337"/>
      <c r="P320" s="337"/>
      <c r="Q320" s="368"/>
      <c r="R320" s="337"/>
      <c r="S320" s="368"/>
      <c r="T320" s="337"/>
      <c r="U320" s="337"/>
      <c r="V320" s="337"/>
      <c r="W320" s="337"/>
      <c r="X320" s="337"/>
      <c r="Y320" s="337"/>
      <c r="Z320" s="337"/>
      <c r="AA320" s="337"/>
      <c r="AB320" s="337"/>
      <c r="AC320" s="337"/>
      <c r="AD320" s="337"/>
      <c r="AE320" s="337"/>
      <c r="AF320" s="368"/>
      <c r="AG320" s="337"/>
      <c r="AM320" s="337"/>
      <c r="AN320" s="337"/>
      <c r="AO320" s="337"/>
      <c r="AP320" s="337"/>
      <c r="AQ320" s="337"/>
      <c r="AR320" s="365"/>
      <c r="AS320" s="365"/>
      <c r="AT320" s="365"/>
      <c r="AU320" s="365"/>
      <c r="AV320" s="365"/>
      <c r="BA320" s="337"/>
      <c r="BC320" s="365"/>
      <c r="BD320" s="365"/>
      <c r="BE320" s="365"/>
      <c r="BF320" s="365"/>
      <c r="BG320" s="365"/>
      <c r="BH320" s="365"/>
      <c r="BI320" s="365"/>
      <c r="BL320" s="365"/>
      <c r="BM320" s="365"/>
      <c r="BN320" s="365"/>
      <c r="BO320" s="365"/>
      <c r="BP320" s="365"/>
      <c r="BQ320" s="365"/>
      <c r="BR320" s="365"/>
      <c r="BS320" s="367"/>
      <c r="BT320" s="367"/>
      <c r="BU320" s="365"/>
      <c r="BV320" s="365"/>
      <c r="BW320" s="367"/>
      <c r="BX320" s="337"/>
      <c r="BY320" s="337"/>
      <c r="BZ320" s="337"/>
      <c r="CA320" s="337"/>
      <c r="CB320" s="337"/>
      <c r="CC320" s="337"/>
      <c r="CD320" s="337"/>
      <c r="CE320" s="337"/>
      <c r="CF320" s="337"/>
      <c r="CG320" s="337"/>
      <c r="CH320" s="337"/>
      <c r="CI320" s="337"/>
      <c r="CJ320" s="337"/>
      <c r="CK320" s="337"/>
      <c r="CL320" s="337"/>
      <c r="CM320" s="337"/>
      <c r="CN320" s="337"/>
      <c r="CO320" s="337"/>
      <c r="CP320" s="337"/>
      <c r="CQ320" s="337"/>
      <c r="CR320" s="337"/>
      <c r="CS320" s="337"/>
      <c r="CT320" s="337"/>
      <c r="CU320" s="337"/>
      <c r="CV320" s="337"/>
    </row>
    <row r="321" spans="1:100" x14ac:dyDescent="0.15">
      <c r="A321" s="366"/>
      <c r="B321" s="337"/>
      <c r="C321" s="367"/>
      <c r="D321" s="337"/>
      <c r="E321" s="337"/>
      <c r="F321" s="337"/>
      <c r="G321" s="337"/>
      <c r="H321" s="365"/>
      <c r="I321" s="365"/>
      <c r="J321" s="365"/>
      <c r="K321" s="337"/>
      <c r="L321" s="337"/>
      <c r="M321" s="368"/>
      <c r="N321" s="368"/>
      <c r="O321" s="337"/>
      <c r="P321" s="337"/>
      <c r="Q321" s="368"/>
      <c r="R321" s="337"/>
      <c r="S321" s="368"/>
      <c r="T321" s="337"/>
      <c r="U321" s="337"/>
      <c r="V321" s="337"/>
      <c r="W321" s="337"/>
      <c r="X321" s="337"/>
      <c r="Y321" s="337"/>
      <c r="Z321" s="337"/>
      <c r="AA321" s="337"/>
      <c r="AB321" s="337"/>
      <c r="AC321" s="337"/>
      <c r="AD321" s="337"/>
      <c r="AE321" s="337"/>
      <c r="AF321" s="368"/>
      <c r="AG321" s="337"/>
      <c r="AM321" s="337"/>
      <c r="AN321" s="337"/>
      <c r="AO321" s="337"/>
      <c r="AP321" s="337"/>
      <c r="AQ321" s="337"/>
      <c r="AR321" s="365"/>
      <c r="AS321" s="365"/>
      <c r="AT321" s="365"/>
      <c r="AU321" s="365"/>
      <c r="AV321" s="365"/>
      <c r="BA321" s="337"/>
      <c r="BC321" s="365"/>
      <c r="BD321" s="365"/>
      <c r="BE321" s="365"/>
      <c r="BF321" s="365"/>
      <c r="BG321" s="365"/>
      <c r="BH321" s="365"/>
      <c r="BI321" s="365"/>
      <c r="BL321" s="365"/>
      <c r="BM321" s="365"/>
      <c r="BN321" s="365"/>
      <c r="BO321" s="365"/>
      <c r="BP321" s="365"/>
      <c r="BQ321" s="365"/>
      <c r="BR321" s="365"/>
      <c r="BS321" s="367"/>
      <c r="BT321" s="367"/>
      <c r="BU321" s="365"/>
      <c r="BV321" s="365"/>
      <c r="BW321" s="367"/>
      <c r="BX321" s="337"/>
      <c r="BY321" s="337"/>
      <c r="BZ321" s="337"/>
      <c r="CA321" s="337"/>
      <c r="CB321" s="337"/>
      <c r="CC321" s="337"/>
      <c r="CD321" s="337"/>
      <c r="CE321" s="337"/>
      <c r="CF321" s="337"/>
      <c r="CG321" s="337"/>
      <c r="CH321" s="337"/>
      <c r="CI321" s="337"/>
      <c r="CJ321" s="337"/>
      <c r="CK321" s="337"/>
      <c r="CL321" s="337"/>
      <c r="CM321" s="337"/>
      <c r="CN321" s="337"/>
      <c r="CO321" s="337"/>
      <c r="CP321" s="337"/>
      <c r="CQ321" s="337"/>
      <c r="CR321" s="337"/>
      <c r="CS321" s="337"/>
      <c r="CT321" s="337"/>
      <c r="CU321" s="337"/>
      <c r="CV321" s="337"/>
    </row>
    <row r="322" spans="1:100" x14ac:dyDescent="0.15">
      <c r="A322" s="366"/>
      <c r="B322" s="337"/>
      <c r="C322" s="367"/>
      <c r="D322" s="337"/>
      <c r="E322" s="337"/>
      <c r="F322" s="337"/>
      <c r="G322" s="337"/>
      <c r="H322" s="365"/>
      <c r="I322" s="365"/>
      <c r="J322" s="365"/>
      <c r="K322" s="337"/>
      <c r="L322" s="337"/>
      <c r="M322" s="368"/>
      <c r="N322" s="368"/>
      <c r="O322" s="337"/>
      <c r="P322" s="337"/>
      <c r="Q322" s="368"/>
      <c r="R322" s="337"/>
      <c r="S322" s="368"/>
      <c r="T322" s="337"/>
      <c r="U322" s="337"/>
      <c r="V322" s="337"/>
      <c r="W322" s="337"/>
      <c r="X322" s="337"/>
      <c r="Y322" s="337"/>
      <c r="Z322" s="337"/>
      <c r="AA322" s="337"/>
      <c r="AB322" s="337"/>
      <c r="AC322" s="337"/>
      <c r="AD322" s="337"/>
      <c r="AE322" s="337"/>
      <c r="AF322" s="368"/>
      <c r="AG322" s="337"/>
      <c r="AM322" s="337"/>
      <c r="AN322" s="337"/>
      <c r="AO322" s="337"/>
      <c r="AP322" s="337"/>
      <c r="AQ322" s="337"/>
      <c r="AR322" s="365"/>
      <c r="AS322" s="365"/>
      <c r="AT322" s="365"/>
      <c r="AU322" s="365"/>
      <c r="AV322" s="365"/>
      <c r="BA322" s="337"/>
      <c r="BC322" s="365"/>
      <c r="BD322" s="365"/>
      <c r="BE322" s="365"/>
      <c r="BF322" s="365"/>
      <c r="BG322" s="365"/>
      <c r="BH322" s="365"/>
      <c r="BI322" s="365"/>
      <c r="BL322" s="365"/>
      <c r="BM322" s="365"/>
      <c r="BN322" s="365"/>
      <c r="BO322" s="365"/>
      <c r="BP322" s="365"/>
      <c r="BQ322" s="365"/>
      <c r="BR322" s="365"/>
      <c r="BS322" s="367"/>
      <c r="BT322" s="367"/>
      <c r="BU322" s="365"/>
      <c r="BV322" s="365"/>
      <c r="BW322" s="367"/>
      <c r="BX322" s="337"/>
      <c r="BY322" s="337"/>
      <c r="BZ322" s="337"/>
      <c r="CA322" s="337"/>
      <c r="CB322" s="337"/>
      <c r="CC322" s="337"/>
      <c r="CD322" s="337"/>
      <c r="CE322" s="337"/>
      <c r="CF322" s="337"/>
      <c r="CG322" s="337"/>
      <c r="CH322" s="337"/>
      <c r="CI322" s="337"/>
      <c r="CJ322" s="337"/>
      <c r="CK322" s="337"/>
      <c r="CL322" s="337"/>
      <c r="CM322" s="337"/>
      <c r="CN322" s="337"/>
      <c r="CO322" s="337"/>
      <c r="CP322" s="337"/>
      <c r="CQ322" s="337"/>
      <c r="CR322" s="337"/>
      <c r="CS322" s="337"/>
      <c r="CT322" s="337"/>
      <c r="CU322" s="337"/>
      <c r="CV322" s="337"/>
    </row>
    <row r="323" spans="1:100" x14ac:dyDescent="0.15">
      <c r="A323" s="366"/>
      <c r="B323" s="337"/>
      <c r="C323" s="367"/>
      <c r="D323" s="337"/>
      <c r="E323" s="337"/>
      <c r="F323" s="337"/>
      <c r="G323" s="337"/>
      <c r="H323" s="365"/>
      <c r="I323" s="365"/>
      <c r="J323" s="365"/>
      <c r="K323" s="337"/>
      <c r="L323" s="337"/>
      <c r="M323" s="368"/>
      <c r="N323" s="368"/>
      <c r="O323" s="337"/>
      <c r="P323" s="337"/>
      <c r="Q323" s="368"/>
      <c r="R323" s="337"/>
      <c r="S323" s="368"/>
      <c r="T323" s="337"/>
      <c r="U323" s="337"/>
      <c r="V323" s="337"/>
      <c r="W323" s="337"/>
      <c r="X323" s="337"/>
      <c r="Y323" s="337"/>
      <c r="Z323" s="337"/>
      <c r="AA323" s="337"/>
      <c r="AB323" s="337"/>
      <c r="AC323" s="337"/>
      <c r="AD323" s="337"/>
      <c r="AE323" s="337"/>
      <c r="AF323" s="368"/>
      <c r="AG323" s="337"/>
      <c r="AM323" s="337"/>
      <c r="AN323" s="337"/>
      <c r="AO323" s="337"/>
      <c r="AP323" s="337"/>
      <c r="AQ323" s="337"/>
      <c r="AR323" s="365"/>
      <c r="AS323" s="365"/>
      <c r="AT323" s="365"/>
      <c r="AU323" s="365"/>
      <c r="AV323" s="365"/>
      <c r="BA323" s="337"/>
      <c r="BC323" s="365"/>
      <c r="BD323" s="365"/>
      <c r="BE323" s="365"/>
      <c r="BF323" s="365"/>
      <c r="BG323" s="365"/>
      <c r="BH323" s="365"/>
      <c r="BI323" s="365"/>
      <c r="BL323" s="365"/>
      <c r="BM323" s="365"/>
      <c r="BN323" s="365"/>
      <c r="BO323" s="365"/>
      <c r="BP323" s="365"/>
      <c r="BQ323" s="365"/>
      <c r="BR323" s="365"/>
      <c r="BS323" s="367"/>
      <c r="BT323" s="367"/>
      <c r="BU323" s="365"/>
      <c r="BV323" s="365"/>
      <c r="BW323" s="367"/>
      <c r="BX323" s="337"/>
      <c r="BY323" s="337"/>
      <c r="BZ323" s="337"/>
      <c r="CA323" s="337"/>
      <c r="CB323" s="337"/>
      <c r="CC323" s="337"/>
      <c r="CD323" s="337"/>
      <c r="CE323" s="337"/>
      <c r="CF323" s="337"/>
      <c r="CG323" s="337"/>
      <c r="CH323" s="337"/>
      <c r="CI323" s="337"/>
      <c r="CJ323" s="337"/>
      <c r="CK323" s="337"/>
      <c r="CL323" s="337"/>
      <c r="CM323" s="337"/>
      <c r="CN323" s="337"/>
      <c r="CO323" s="337"/>
      <c r="CP323" s="337"/>
      <c r="CQ323" s="337"/>
      <c r="CR323" s="337"/>
      <c r="CS323" s="337"/>
      <c r="CT323" s="337"/>
      <c r="CU323" s="337"/>
      <c r="CV323" s="337"/>
    </row>
    <row r="324" spans="1:100" x14ac:dyDescent="0.15">
      <c r="A324" s="366"/>
      <c r="B324" s="337"/>
      <c r="C324" s="367"/>
      <c r="D324" s="337"/>
      <c r="E324" s="337"/>
      <c r="F324" s="337"/>
      <c r="G324" s="337"/>
      <c r="H324" s="365"/>
      <c r="I324" s="365"/>
      <c r="J324" s="365"/>
      <c r="K324" s="337"/>
      <c r="L324" s="337"/>
      <c r="M324" s="368"/>
      <c r="N324" s="368"/>
      <c r="O324" s="337"/>
      <c r="P324" s="337"/>
      <c r="Q324" s="368"/>
      <c r="R324" s="337"/>
      <c r="S324" s="368"/>
      <c r="T324" s="337"/>
      <c r="U324" s="337"/>
      <c r="V324" s="337"/>
      <c r="W324" s="337"/>
      <c r="X324" s="337"/>
      <c r="Y324" s="337"/>
      <c r="Z324" s="337"/>
      <c r="AA324" s="337"/>
      <c r="AB324" s="337"/>
      <c r="AC324" s="337"/>
      <c r="AD324" s="337"/>
      <c r="AE324" s="337"/>
      <c r="AF324" s="368"/>
      <c r="AG324" s="337"/>
      <c r="AM324" s="337"/>
      <c r="AN324" s="337"/>
      <c r="AO324" s="337"/>
      <c r="AP324" s="337"/>
      <c r="AQ324" s="337"/>
      <c r="AR324" s="365"/>
      <c r="AS324" s="365"/>
      <c r="AT324" s="365"/>
      <c r="AU324" s="365"/>
      <c r="AV324" s="365"/>
      <c r="BA324" s="337"/>
      <c r="BC324" s="365"/>
      <c r="BD324" s="365"/>
      <c r="BE324" s="365"/>
      <c r="BF324" s="365"/>
      <c r="BG324" s="365"/>
      <c r="BH324" s="365"/>
      <c r="BI324" s="365"/>
      <c r="BL324" s="365"/>
      <c r="BM324" s="365"/>
      <c r="BN324" s="365"/>
      <c r="BO324" s="365"/>
      <c r="BP324" s="365"/>
      <c r="BQ324" s="365"/>
      <c r="BR324" s="365"/>
      <c r="BS324" s="367"/>
      <c r="BT324" s="367"/>
      <c r="BU324" s="365"/>
      <c r="BV324" s="365"/>
      <c r="BW324" s="367"/>
      <c r="BX324" s="337"/>
      <c r="BY324" s="337"/>
      <c r="BZ324" s="337"/>
      <c r="CA324" s="337"/>
      <c r="CB324" s="337"/>
      <c r="CC324" s="337"/>
      <c r="CD324" s="337"/>
      <c r="CE324" s="337"/>
      <c r="CF324" s="337"/>
      <c r="CG324" s="337"/>
      <c r="CH324" s="337"/>
      <c r="CI324" s="337"/>
      <c r="CJ324" s="337"/>
      <c r="CK324" s="337"/>
      <c r="CL324" s="337"/>
      <c r="CM324" s="337"/>
      <c r="CN324" s="337"/>
      <c r="CO324" s="337"/>
      <c r="CP324" s="337"/>
      <c r="CQ324" s="337"/>
      <c r="CR324" s="337"/>
      <c r="CS324" s="337"/>
      <c r="CT324" s="337"/>
      <c r="CU324" s="337"/>
      <c r="CV324" s="337"/>
    </row>
    <row r="325" spans="1:100" x14ac:dyDescent="0.15">
      <c r="A325" s="366"/>
      <c r="B325" s="337"/>
      <c r="C325" s="367"/>
      <c r="D325" s="337"/>
      <c r="E325" s="337"/>
      <c r="F325" s="337"/>
      <c r="G325" s="337"/>
      <c r="H325" s="365"/>
      <c r="I325" s="365"/>
      <c r="J325" s="365"/>
      <c r="K325" s="337"/>
      <c r="L325" s="337"/>
      <c r="M325" s="368"/>
      <c r="N325" s="368"/>
      <c r="O325" s="337"/>
      <c r="P325" s="337"/>
      <c r="Q325" s="368"/>
      <c r="R325" s="337"/>
      <c r="S325" s="368"/>
      <c r="T325" s="337"/>
      <c r="U325" s="337"/>
      <c r="V325" s="337"/>
      <c r="W325" s="337"/>
      <c r="X325" s="337"/>
      <c r="Y325" s="337"/>
      <c r="Z325" s="337"/>
      <c r="AA325" s="337"/>
      <c r="AB325" s="337"/>
      <c r="AC325" s="337"/>
      <c r="AD325" s="337"/>
      <c r="AE325" s="337"/>
      <c r="AF325" s="368"/>
      <c r="AG325" s="337"/>
      <c r="AM325" s="337"/>
      <c r="AN325" s="337"/>
      <c r="AO325" s="337"/>
      <c r="AP325" s="337"/>
      <c r="AQ325" s="337"/>
      <c r="AR325" s="365"/>
      <c r="AS325" s="365"/>
      <c r="AT325" s="365"/>
      <c r="AU325" s="365"/>
      <c r="AV325" s="365"/>
      <c r="BA325" s="337"/>
      <c r="BC325" s="365"/>
      <c r="BD325" s="365"/>
      <c r="BE325" s="365"/>
      <c r="BF325" s="365"/>
      <c r="BG325" s="365"/>
      <c r="BH325" s="365"/>
      <c r="BI325" s="365"/>
      <c r="BL325" s="365"/>
      <c r="BM325" s="365"/>
      <c r="BN325" s="365"/>
      <c r="BO325" s="365"/>
      <c r="BP325" s="365"/>
      <c r="BQ325" s="365"/>
      <c r="BR325" s="365"/>
      <c r="BS325" s="367"/>
      <c r="BT325" s="367"/>
      <c r="BU325" s="365"/>
      <c r="BV325" s="365"/>
      <c r="BW325" s="367"/>
      <c r="BX325" s="337"/>
      <c r="BY325" s="337"/>
      <c r="BZ325" s="337"/>
      <c r="CA325" s="337"/>
      <c r="CB325" s="337"/>
      <c r="CC325" s="337"/>
      <c r="CD325" s="337"/>
      <c r="CE325" s="337"/>
      <c r="CF325" s="337"/>
      <c r="CG325" s="337"/>
      <c r="CH325" s="337"/>
      <c r="CI325" s="337"/>
      <c r="CJ325" s="337"/>
      <c r="CK325" s="337"/>
      <c r="CL325" s="337"/>
      <c r="CM325" s="337"/>
      <c r="CN325" s="337"/>
      <c r="CO325" s="337"/>
      <c r="CP325" s="337"/>
      <c r="CQ325" s="337"/>
      <c r="CR325" s="337"/>
      <c r="CS325" s="337"/>
      <c r="CT325" s="337"/>
      <c r="CU325" s="337"/>
      <c r="CV325" s="337"/>
    </row>
    <row r="326" spans="1:100" x14ac:dyDescent="0.15">
      <c r="A326" s="366"/>
      <c r="B326" s="337"/>
      <c r="C326" s="367"/>
      <c r="D326" s="337"/>
      <c r="E326" s="337"/>
      <c r="F326" s="337"/>
      <c r="G326" s="337"/>
      <c r="H326" s="365"/>
      <c r="I326" s="365"/>
      <c r="J326" s="365"/>
      <c r="K326" s="337"/>
      <c r="L326" s="337"/>
      <c r="M326" s="368"/>
      <c r="N326" s="368"/>
      <c r="O326" s="337"/>
      <c r="P326" s="337"/>
      <c r="Q326" s="368"/>
      <c r="R326" s="337"/>
      <c r="S326" s="368"/>
      <c r="T326" s="337"/>
      <c r="U326" s="337"/>
      <c r="V326" s="337"/>
      <c r="W326" s="337"/>
      <c r="X326" s="337"/>
      <c r="Y326" s="337"/>
      <c r="Z326" s="337"/>
      <c r="AA326" s="337"/>
      <c r="AB326" s="337"/>
      <c r="AC326" s="337"/>
      <c r="AD326" s="337"/>
      <c r="AE326" s="337"/>
      <c r="AF326" s="368"/>
      <c r="AG326" s="337"/>
      <c r="AM326" s="337"/>
      <c r="AN326" s="337"/>
      <c r="AO326" s="337"/>
      <c r="AP326" s="337"/>
      <c r="AQ326" s="337"/>
      <c r="AR326" s="365"/>
      <c r="AS326" s="365"/>
      <c r="AT326" s="365"/>
      <c r="AU326" s="365"/>
      <c r="AV326" s="365"/>
      <c r="BA326" s="337"/>
      <c r="BC326" s="365"/>
      <c r="BD326" s="365"/>
      <c r="BE326" s="365"/>
      <c r="BF326" s="365"/>
      <c r="BG326" s="365"/>
      <c r="BH326" s="365"/>
      <c r="BI326" s="365"/>
      <c r="BL326" s="365"/>
      <c r="BM326" s="365"/>
      <c r="BN326" s="365"/>
      <c r="BO326" s="365"/>
      <c r="BP326" s="365"/>
      <c r="BQ326" s="365"/>
      <c r="BR326" s="365"/>
      <c r="BS326" s="367"/>
      <c r="BT326" s="367"/>
      <c r="BU326" s="365"/>
      <c r="BV326" s="365"/>
      <c r="BW326" s="367"/>
      <c r="BX326" s="337"/>
      <c r="BY326" s="337"/>
      <c r="BZ326" s="337"/>
      <c r="CA326" s="337"/>
      <c r="CB326" s="337"/>
      <c r="CC326" s="337"/>
      <c r="CD326" s="337"/>
      <c r="CE326" s="337"/>
      <c r="CF326" s="337"/>
      <c r="CG326" s="337"/>
      <c r="CH326" s="337"/>
      <c r="CI326" s="337"/>
      <c r="CJ326" s="337"/>
      <c r="CK326" s="337"/>
      <c r="CL326" s="337"/>
      <c r="CM326" s="337"/>
      <c r="CN326" s="337"/>
      <c r="CO326" s="337"/>
      <c r="CP326" s="337"/>
      <c r="CQ326" s="337"/>
      <c r="CR326" s="337"/>
      <c r="CS326" s="337"/>
      <c r="CT326" s="337"/>
      <c r="CU326" s="337"/>
      <c r="CV326" s="337"/>
    </row>
    <row r="327" spans="1:100" x14ac:dyDescent="0.15">
      <c r="A327" s="366"/>
      <c r="B327" s="337"/>
      <c r="C327" s="367"/>
      <c r="D327" s="337"/>
      <c r="E327" s="337"/>
      <c r="F327" s="337"/>
      <c r="G327" s="337"/>
      <c r="H327" s="365"/>
      <c r="I327" s="365"/>
      <c r="J327" s="365"/>
      <c r="K327" s="337"/>
      <c r="L327" s="337"/>
      <c r="M327" s="368"/>
      <c r="N327" s="368"/>
      <c r="O327" s="337"/>
      <c r="P327" s="337"/>
      <c r="Q327" s="368"/>
      <c r="R327" s="337"/>
      <c r="S327" s="368"/>
      <c r="T327" s="337"/>
      <c r="U327" s="337"/>
      <c r="V327" s="337"/>
      <c r="W327" s="337"/>
      <c r="X327" s="337"/>
      <c r="Y327" s="337"/>
      <c r="Z327" s="337"/>
      <c r="AA327" s="337"/>
      <c r="AB327" s="337"/>
      <c r="AC327" s="337"/>
      <c r="AD327" s="337"/>
      <c r="AE327" s="337"/>
      <c r="AF327" s="368"/>
      <c r="AG327" s="337"/>
      <c r="AM327" s="337"/>
      <c r="AN327" s="337"/>
      <c r="AO327" s="337"/>
      <c r="AP327" s="337"/>
      <c r="AQ327" s="337"/>
      <c r="AR327" s="365"/>
      <c r="AS327" s="365"/>
      <c r="AT327" s="365"/>
      <c r="AU327" s="365"/>
      <c r="AV327" s="365"/>
      <c r="BA327" s="337"/>
      <c r="BC327" s="365"/>
      <c r="BD327" s="365"/>
      <c r="BE327" s="365"/>
      <c r="BF327" s="365"/>
      <c r="BG327" s="365"/>
      <c r="BH327" s="365"/>
      <c r="BI327" s="365"/>
      <c r="BL327" s="365"/>
      <c r="BM327" s="365"/>
      <c r="BN327" s="365"/>
      <c r="BO327" s="365"/>
      <c r="BP327" s="365"/>
      <c r="BQ327" s="365"/>
      <c r="BR327" s="365"/>
      <c r="BS327" s="367"/>
      <c r="BT327" s="367"/>
      <c r="BU327" s="365"/>
      <c r="BV327" s="365"/>
      <c r="BW327" s="367"/>
      <c r="BX327" s="337"/>
      <c r="BY327" s="337"/>
      <c r="BZ327" s="337"/>
      <c r="CA327" s="337"/>
      <c r="CB327" s="337"/>
      <c r="CC327" s="337"/>
      <c r="CD327" s="337"/>
      <c r="CE327" s="337"/>
      <c r="CF327" s="337"/>
      <c r="CG327" s="337"/>
      <c r="CH327" s="337"/>
      <c r="CI327" s="337"/>
      <c r="CJ327" s="337"/>
      <c r="CK327" s="337"/>
      <c r="CL327" s="337"/>
      <c r="CM327" s="337"/>
      <c r="CN327" s="337"/>
      <c r="CO327" s="337"/>
      <c r="CP327" s="337"/>
      <c r="CQ327" s="337"/>
      <c r="CR327" s="337"/>
      <c r="CS327" s="337"/>
      <c r="CT327" s="337"/>
      <c r="CU327" s="337"/>
      <c r="CV327" s="337"/>
    </row>
    <row r="328" spans="1:100" x14ac:dyDescent="0.15">
      <c r="A328" s="366"/>
      <c r="B328" s="337"/>
      <c r="C328" s="367"/>
      <c r="D328" s="337"/>
      <c r="E328" s="337"/>
      <c r="F328" s="337"/>
      <c r="G328" s="337"/>
      <c r="H328" s="365"/>
      <c r="I328" s="365"/>
      <c r="J328" s="365"/>
      <c r="K328" s="337"/>
      <c r="L328" s="337"/>
      <c r="M328" s="368"/>
      <c r="N328" s="368"/>
      <c r="O328" s="337"/>
      <c r="P328" s="337"/>
      <c r="Q328" s="368"/>
      <c r="R328" s="337"/>
      <c r="S328" s="368"/>
      <c r="T328" s="337"/>
      <c r="U328" s="337"/>
      <c r="V328" s="337"/>
      <c r="W328" s="337"/>
      <c r="X328" s="337"/>
      <c r="Y328" s="337"/>
      <c r="Z328" s="337"/>
      <c r="AA328" s="337"/>
      <c r="AB328" s="337"/>
      <c r="AC328" s="337"/>
      <c r="AD328" s="337"/>
      <c r="AE328" s="337"/>
      <c r="AF328" s="368"/>
      <c r="AG328" s="337"/>
      <c r="AM328" s="337"/>
      <c r="AN328" s="337"/>
      <c r="AO328" s="337"/>
      <c r="AP328" s="337"/>
      <c r="AQ328" s="337"/>
      <c r="AR328" s="365"/>
      <c r="AS328" s="365"/>
      <c r="AT328" s="365"/>
      <c r="AU328" s="365"/>
      <c r="AV328" s="365"/>
      <c r="BA328" s="337"/>
      <c r="BC328" s="365"/>
      <c r="BD328" s="365"/>
      <c r="BE328" s="365"/>
      <c r="BF328" s="365"/>
      <c r="BG328" s="365"/>
      <c r="BH328" s="365"/>
      <c r="BI328" s="365"/>
      <c r="BL328" s="365"/>
      <c r="BM328" s="365"/>
      <c r="BN328" s="365"/>
      <c r="BO328" s="365"/>
      <c r="BP328" s="365"/>
      <c r="BQ328" s="365"/>
      <c r="BR328" s="365"/>
      <c r="BS328" s="367"/>
      <c r="BT328" s="367"/>
      <c r="BU328" s="365"/>
      <c r="BV328" s="365"/>
      <c r="BW328" s="367"/>
      <c r="BX328" s="337"/>
      <c r="BY328" s="337"/>
      <c r="BZ328" s="337"/>
      <c r="CA328" s="337"/>
      <c r="CB328" s="337"/>
      <c r="CC328" s="337"/>
      <c r="CD328" s="337"/>
      <c r="CE328" s="337"/>
      <c r="CF328" s="337"/>
      <c r="CG328" s="337"/>
      <c r="CH328" s="337"/>
      <c r="CI328" s="337"/>
      <c r="CJ328" s="337"/>
      <c r="CK328" s="337"/>
      <c r="CL328" s="337"/>
      <c r="CM328" s="337"/>
      <c r="CN328" s="337"/>
      <c r="CO328" s="337"/>
      <c r="CP328" s="337"/>
      <c r="CQ328" s="337"/>
      <c r="CR328" s="337"/>
      <c r="CS328" s="337"/>
      <c r="CT328" s="337"/>
      <c r="CU328" s="337"/>
      <c r="CV328" s="337"/>
    </row>
    <row r="329" spans="1:100" x14ac:dyDescent="0.15">
      <c r="A329" s="366"/>
      <c r="B329" s="337"/>
      <c r="C329" s="367"/>
      <c r="D329" s="337"/>
      <c r="E329" s="337"/>
      <c r="F329" s="337"/>
      <c r="G329" s="337"/>
      <c r="H329" s="365"/>
      <c r="I329" s="365"/>
      <c r="J329" s="365"/>
      <c r="K329" s="337"/>
      <c r="L329" s="337"/>
      <c r="M329" s="368"/>
      <c r="N329" s="368"/>
      <c r="O329" s="337"/>
      <c r="P329" s="337"/>
      <c r="Q329" s="368"/>
      <c r="R329" s="337"/>
      <c r="S329" s="368"/>
      <c r="T329" s="337"/>
      <c r="U329" s="337"/>
      <c r="V329" s="337"/>
      <c r="W329" s="337"/>
      <c r="X329" s="337"/>
      <c r="Y329" s="337"/>
      <c r="Z329" s="337"/>
      <c r="AA329" s="337"/>
      <c r="AB329" s="337"/>
      <c r="AC329" s="337"/>
      <c r="AD329" s="337"/>
      <c r="AE329" s="337"/>
      <c r="AF329" s="368"/>
      <c r="AG329" s="337"/>
      <c r="AM329" s="337"/>
      <c r="AN329" s="337"/>
      <c r="AO329" s="337"/>
      <c r="AP329" s="337"/>
      <c r="AQ329" s="337"/>
      <c r="AR329" s="365"/>
      <c r="AS329" s="365"/>
      <c r="AT329" s="365"/>
      <c r="AU329" s="365"/>
      <c r="AV329" s="365"/>
      <c r="BA329" s="337"/>
      <c r="BC329" s="365"/>
      <c r="BD329" s="365"/>
      <c r="BE329" s="365"/>
      <c r="BF329" s="365"/>
      <c r="BG329" s="365"/>
      <c r="BH329" s="365"/>
      <c r="BI329" s="365"/>
      <c r="BL329" s="365"/>
      <c r="BM329" s="365"/>
      <c r="BN329" s="365"/>
      <c r="BO329" s="365"/>
      <c r="BP329" s="365"/>
      <c r="BQ329" s="365"/>
      <c r="BR329" s="365"/>
      <c r="BS329" s="367"/>
      <c r="BT329" s="367"/>
      <c r="BU329" s="365"/>
      <c r="BV329" s="365"/>
      <c r="BW329" s="367"/>
      <c r="BX329" s="337"/>
      <c r="BY329" s="337"/>
      <c r="BZ329" s="337"/>
      <c r="CA329" s="337"/>
      <c r="CB329" s="337"/>
      <c r="CC329" s="337"/>
      <c r="CD329" s="337"/>
      <c r="CE329" s="337"/>
      <c r="CF329" s="337"/>
      <c r="CG329" s="337"/>
      <c r="CH329" s="337"/>
      <c r="CI329" s="337"/>
      <c r="CJ329" s="337"/>
      <c r="CK329" s="337"/>
      <c r="CL329" s="337"/>
      <c r="CM329" s="337"/>
      <c r="CN329" s="337"/>
      <c r="CO329" s="337"/>
      <c r="CP329" s="337"/>
      <c r="CQ329" s="337"/>
      <c r="CR329" s="337"/>
      <c r="CS329" s="337"/>
      <c r="CT329" s="337"/>
      <c r="CU329" s="337"/>
      <c r="CV329" s="337"/>
    </row>
    <row r="330" spans="1:100" x14ac:dyDescent="0.15">
      <c r="A330" s="366"/>
      <c r="B330" s="337"/>
      <c r="C330" s="367"/>
      <c r="D330" s="337"/>
      <c r="E330" s="337"/>
      <c r="F330" s="337"/>
      <c r="G330" s="337"/>
      <c r="H330" s="365"/>
      <c r="I330" s="365"/>
      <c r="J330" s="365"/>
      <c r="K330" s="337"/>
      <c r="L330" s="337"/>
      <c r="M330" s="368"/>
      <c r="N330" s="368"/>
      <c r="O330" s="337"/>
      <c r="P330" s="337"/>
      <c r="Q330" s="368"/>
      <c r="R330" s="337"/>
      <c r="S330" s="368"/>
      <c r="T330" s="337"/>
      <c r="U330" s="337"/>
      <c r="V330" s="337"/>
      <c r="W330" s="337"/>
      <c r="X330" s="337"/>
      <c r="Y330" s="337"/>
      <c r="Z330" s="337"/>
      <c r="AA330" s="337"/>
      <c r="AB330" s="337"/>
      <c r="AC330" s="337"/>
      <c r="AD330" s="337"/>
      <c r="AE330" s="337"/>
      <c r="AF330" s="368"/>
      <c r="AG330" s="337"/>
      <c r="AM330" s="337"/>
      <c r="AN330" s="337"/>
      <c r="AO330" s="337"/>
      <c r="AP330" s="337"/>
      <c r="AQ330" s="337"/>
      <c r="AR330" s="365"/>
      <c r="AS330" s="365"/>
      <c r="AT330" s="365"/>
      <c r="AU330" s="365"/>
      <c r="AV330" s="365"/>
      <c r="BA330" s="337"/>
      <c r="BC330" s="365"/>
      <c r="BD330" s="365"/>
      <c r="BE330" s="365"/>
      <c r="BF330" s="365"/>
      <c r="BG330" s="365"/>
      <c r="BH330" s="365"/>
      <c r="BI330" s="365"/>
      <c r="BL330" s="365"/>
      <c r="BM330" s="365"/>
      <c r="BN330" s="365"/>
      <c r="BO330" s="365"/>
      <c r="BP330" s="365"/>
      <c r="BQ330" s="365"/>
      <c r="BR330" s="365"/>
      <c r="BS330" s="367"/>
      <c r="BT330" s="367"/>
      <c r="BU330" s="365"/>
      <c r="BV330" s="365"/>
      <c r="BW330" s="367"/>
      <c r="BX330" s="337"/>
      <c r="BY330" s="337"/>
      <c r="BZ330" s="337"/>
      <c r="CA330" s="337"/>
      <c r="CB330" s="337"/>
      <c r="CC330" s="337"/>
      <c r="CD330" s="337"/>
      <c r="CE330" s="337"/>
      <c r="CF330" s="337"/>
      <c r="CG330" s="337"/>
      <c r="CH330" s="337"/>
      <c r="CI330" s="337"/>
      <c r="CJ330" s="337"/>
      <c r="CK330" s="337"/>
      <c r="CL330" s="337"/>
      <c r="CM330" s="337"/>
      <c r="CN330" s="337"/>
      <c r="CO330" s="337"/>
      <c r="CP330" s="337"/>
      <c r="CQ330" s="337"/>
      <c r="CR330" s="337"/>
      <c r="CS330" s="337"/>
      <c r="CT330" s="337"/>
      <c r="CU330" s="337"/>
      <c r="CV330" s="337"/>
    </row>
    <row r="331" spans="1:100" x14ac:dyDescent="0.15">
      <c r="A331" s="366"/>
      <c r="B331" s="337"/>
      <c r="C331" s="367"/>
      <c r="D331" s="337"/>
      <c r="E331" s="337"/>
      <c r="F331" s="337"/>
      <c r="G331" s="337"/>
      <c r="H331" s="365"/>
      <c r="I331" s="365"/>
      <c r="J331" s="365"/>
      <c r="K331" s="337"/>
      <c r="L331" s="337"/>
      <c r="M331" s="368"/>
      <c r="N331" s="368"/>
      <c r="O331" s="337"/>
      <c r="P331" s="337"/>
      <c r="Q331" s="368"/>
      <c r="R331" s="337"/>
      <c r="S331" s="368"/>
      <c r="T331" s="337"/>
      <c r="U331" s="337"/>
      <c r="V331" s="337"/>
      <c r="W331" s="337"/>
      <c r="X331" s="337"/>
      <c r="Y331" s="337"/>
      <c r="Z331" s="337"/>
      <c r="AA331" s="337"/>
      <c r="AB331" s="337"/>
      <c r="AC331" s="337"/>
      <c r="AD331" s="337"/>
      <c r="AE331" s="337"/>
      <c r="AF331" s="368"/>
      <c r="AG331" s="337"/>
      <c r="AM331" s="337"/>
      <c r="AN331" s="337"/>
      <c r="AO331" s="337"/>
      <c r="AP331" s="337"/>
      <c r="AQ331" s="337"/>
      <c r="AR331" s="365"/>
      <c r="AS331" s="365"/>
      <c r="AT331" s="365"/>
      <c r="AU331" s="365"/>
      <c r="AV331" s="365"/>
      <c r="BA331" s="337"/>
      <c r="BC331" s="365"/>
      <c r="BD331" s="365"/>
      <c r="BE331" s="365"/>
      <c r="BF331" s="365"/>
      <c r="BG331" s="365"/>
      <c r="BH331" s="365"/>
      <c r="BI331" s="365"/>
      <c r="BL331" s="365"/>
      <c r="BM331" s="365"/>
      <c r="BN331" s="365"/>
      <c r="BO331" s="365"/>
      <c r="BP331" s="365"/>
      <c r="BQ331" s="365"/>
      <c r="BR331" s="365"/>
      <c r="BS331" s="367"/>
      <c r="BT331" s="367"/>
      <c r="BU331" s="365"/>
      <c r="BV331" s="365"/>
      <c r="BW331" s="367"/>
      <c r="BX331" s="337"/>
      <c r="BY331" s="337"/>
      <c r="BZ331" s="337"/>
      <c r="CA331" s="337"/>
      <c r="CB331" s="337"/>
      <c r="CC331" s="337"/>
      <c r="CD331" s="337"/>
      <c r="CE331" s="337"/>
      <c r="CF331" s="337"/>
      <c r="CG331" s="337"/>
      <c r="CH331" s="337"/>
      <c r="CI331" s="337"/>
      <c r="CJ331" s="337"/>
      <c r="CK331" s="337"/>
      <c r="CL331" s="337"/>
      <c r="CM331" s="337"/>
      <c r="CN331" s="337"/>
      <c r="CO331" s="337"/>
      <c r="CP331" s="337"/>
      <c r="CQ331" s="337"/>
      <c r="CR331" s="337"/>
      <c r="CS331" s="337"/>
      <c r="CT331" s="337"/>
      <c r="CU331" s="337"/>
      <c r="CV331" s="337"/>
    </row>
    <row r="332" spans="1:100" x14ac:dyDescent="0.15">
      <c r="A332" s="366"/>
      <c r="B332" s="337"/>
      <c r="C332" s="367"/>
      <c r="D332" s="337"/>
      <c r="E332" s="337"/>
      <c r="F332" s="337"/>
      <c r="G332" s="337"/>
      <c r="H332" s="365"/>
      <c r="I332" s="365"/>
      <c r="J332" s="365"/>
      <c r="K332" s="337"/>
      <c r="L332" s="337"/>
      <c r="M332" s="368"/>
      <c r="N332" s="368"/>
      <c r="O332" s="337"/>
      <c r="P332" s="337"/>
      <c r="Q332" s="368"/>
      <c r="R332" s="337"/>
      <c r="S332" s="368"/>
      <c r="T332" s="337"/>
      <c r="U332" s="337"/>
      <c r="V332" s="337"/>
      <c r="W332" s="337"/>
      <c r="X332" s="337"/>
      <c r="Y332" s="337"/>
      <c r="Z332" s="337"/>
      <c r="AA332" s="337"/>
      <c r="AB332" s="337"/>
      <c r="AC332" s="337"/>
      <c r="AD332" s="337"/>
      <c r="AE332" s="337"/>
      <c r="AF332" s="368"/>
      <c r="AG332" s="337"/>
      <c r="AM332" s="337"/>
      <c r="AN332" s="337"/>
      <c r="AO332" s="337"/>
      <c r="AP332" s="337"/>
      <c r="AQ332" s="337"/>
      <c r="AR332" s="365"/>
      <c r="AS332" s="365"/>
      <c r="AT332" s="365"/>
      <c r="AU332" s="365"/>
      <c r="AV332" s="365"/>
      <c r="BA332" s="337"/>
      <c r="BC332" s="365"/>
      <c r="BD332" s="365"/>
      <c r="BE332" s="365"/>
      <c r="BF332" s="365"/>
      <c r="BG332" s="365"/>
      <c r="BH332" s="365"/>
      <c r="BI332" s="365"/>
      <c r="BL332" s="365"/>
      <c r="BM332" s="365"/>
      <c r="BN332" s="365"/>
      <c r="BO332" s="365"/>
      <c r="BP332" s="365"/>
      <c r="BQ332" s="365"/>
      <c r="BR332" s="365"/>
      <c r="BS332" s="367"/>
      <c r="BT332" s="367"/>
      <c r="BU332" s="365"/>
      <c r="BV332" s="365"/>
      <c r="BW332" s="367"/>
      <c r="BX332" s="337"/>
      <c r="BY332" s="337"/>
      <c r="BZ332" s="337"/>
      <c r="CA332" s="337"/>
      <c r="CB332" s="337"/>
      <c r="CC332" s="337"/>
      <c r="CD332" s="337"/>
      <c r="CE332" s="337"/>
      <c r="CF332" s="337"/>
      <c r="CG332" s="337"/>
      <c r="CH332" s="337"/>
      <c r="CI332" s="337"/>
      <c r="CJ332" s="337"/>
      <c r="CK332" s="337"/>
      <c r="CL332" s="337"/>
      <c r="CM332" s="337"/>
      <c r="CN332" s="337"/>
      <c r="CO332" s="337"/>
      <c r="CP332" s="337"/>
      <c r="CQ332" s="337"/>
      <c r="CR332" s="337"/>
      <c r="CS332" s="337"/>
      <c r="CT332" s="337"/>
      <c r="CU332" s="337"/>
      <c r="CV332" s="337"/>
    </row>
    <row r="333" spans="1:100" x14ac:dyDescent="0.15">
      <c r="A333" s="366"/>
      <c r="B333" s="337"/>
      <c r="C333" s="367"/>
      <c r="D333" s="337"/>
      <c r="E333" s="337"/>
      <c r="F333" s="337"/>
      <c r="G333" s="337"/>
      <c r="H333" s="365"/>
      <c r="I333" s="365"/>
      <c r="J333" s="365"/>
      <c r="K333" s="337"/>
      <c r="L333" s="337"/>
      <c r="M333" s="368"/>
      <c r="N333" s="368"/>
      <c r="O333" s="337"/>
      <c r="P333" s="337"/>
      <c r="Q333" s="368"/>
      <c r="R333" s="337"/>
      <c r="S333" s="368"/>
      <c r="T333" s="337"/>
      <c r="U333" s="337"/>
      <c r="V333" s="337"/>
      <c r="W333" s="337"/>
      <c r="X333" s="337"/>
      <c r="Y333" s="337"/>
      <c r="Z333" s="337"/>
      <c r="AA333" s="337"/>
      <c r="AB333" s="337"/>
      <c r="AC333" s="337"/>
      <c r="AD333" s="337"/>
      <c r="AE333" s="337"/>
      <c r="AF333" s="368"/>
      <c r="AG333" s="337"/>
      <c r="AM333" s="337"/>
      <c r="AN333" s="337"/>
      <c r="AO333" s="337"/>
      <c r="AP333" s="337"/>
      <c r="AQ333" s="337"/>
      <c r="AR333" s="365"/>
      <c r="AS333" s="365"/>
      <c r="AT333" s="365"/>
      <c r="AU333" s="365"/>
      <c r="AV333" s="365"/>
      <c r="BA333" s="337"/>
      <c r="BC333" s="365"/>
      <c r="BD333" s="365"/>
      <c r="BE333" s="365"/>
      <c r="BF333" s="365"/>
      <c r="BG333" s="365"/>
      <c r="BH333" s="365"/>
      <c r="BI333" s="365"/>
      <c r="BL333" s="365"/>
      <c r="BM333" s="365"/>
      <c r="BN333" s="365"/>
      <c r="BO333" s="365"/>
      <c r="BP333" s="365"/>
      <c r="BQ333" s="365"/>
      <c r="BR333" s="365"/>
      <c r="BS333" s="367"/>
      <c r="BT333" s="367"/>
      <c r="BU333" s="365"/>
      <c r="BV333" s="365"/>
      <c r="BW333" s="367"/>
      <c r="BX333" s="337"/>
      <c r="BY333" s="337"/>
      <c r="BZ333" s="337"/>
      <c r="CA333" s="337"/>
      <c r="CB333" s="337"/>
      <c r="CC333" s="337"/>
      <c r="CD333" s="337"/>
      <c r="CE333" s="337"/>
      <c r="CF333" s="337"/>
      <c r="CG333" s="337"/>
      <c r="CH333" s="337"/>
      <c r="CI333" s="337"/>
      <c r="CJ333" s="337"/>
      <c r="CK333" s="337"/>
      <c r="CL333" s="337"/>
      <c r="CM333" s="337"/>
      <c r="CN333" s="337"/>
      <c r="CO333" s="337"/>
      <c r="CP333" s="337"/>
      <c r="CQ333" s="337"/>
      <c r="CR333" s="337"/>
      <c r="CS333" s="337"/>
      <c r="CT333" s="337"/>
      <c r="CU333" s="337"/>
      <c r="CV333" s="337"/>
    </row>
    <row r="334" spans="1:100" x14ac:dyDescent="0.15">
      <c r="A334" s="366"/>
      <c r="B334" s="337"/>
      <c r="C334" s="367"/>
      <c r="D334" s="337"/>
      <c r="E334" s="337"/>
      <c r="F334" s="337"/>
      <c r="G334" s="337"/>
      <c r="H334" s="365"/>
      <c r="I334" s="365"/>
      <c r="J334" s="365"/>
      <c r="K334" s="337"/>
      <c r="L334" s="337"/>
      <c r="M334" s="368"/>
      <c r="N334" s="368"/>
      <c r="O334" s="337"/>
      <c r="P334" s="337"/>
      <c r="Q334" s="368"/>
      <c r="R334" s="337"/>
      <c r="S334" s="368"/>
      <c r="T334" s="337"/>
      <c r="U334" s="337"/>
      <c r="V334" s="337"/>
      <c r="W334" s="337"/>
      <c r="X334" s="337"/>
      <c r="Y334" s="337"/>
      <c r="Z334" s="337"/>
      <c r="AA334" s="337"/>
      <c r="AB334" s="337"/>
      <c r="AC334" s="337"/>
      <c r="AD334" s="337"/>
      <c r="AE334" s="337"/>
      <c r="AF334" s="368"/>
      <c r="AG334" s="337"/>
      <c r="AM334" s="337"/>
      <c r="AN334" s="337"/>
      <c r="AO334" s="337"/>
      <c r="AP334" s="337"/>
      <c r="AQ334" s="337"/>
      <c r="AR334" s="365"/>
      <c r="AS334" s="365"/>
      <c r="AT334" s="365"/>
      <c r="AU334" s="365"/>
      <c r="AV334" s="365"/>
      <c r="BA334" s="337"/>
      <c r="BC334" s="365"/>
      <c r="BD334" s="365"/>
      <c r="BE334" s="365"/>
      <c r="BF334" s="365"/>
      <c r="BG334" s="365"/>
      <c r="BH334" s="365"/>
      <c r="BI334" s="365"/>
      <c r="BL334" s="365"/>
      <c r="BM334" s="365"/>
      <c r="BN334" s="365"/>
      <c r="BO334" s="365"/>
      <c r="BP334" s="365"/>
      <c r="BQ334" s="365"/>
      <c r="BR334" s="365"/>
      <c r="BS334" s="367"/>
      <c r="BT334" s="367"/>
      <c r="BU334" s="365"/>
      <c r="BV334" s="365"/>
      <c r="BW334" s="367"/>
      <c r="BX334" s="337"/>
      <c r="BY334" s="337"/>
      <c r="BZ334" s="337"/>
      <c r="CA334" s="337"/>
      <c r="CB334" s="337"/>
      <c r="CC334" s="337"/>
      <c r="CD334" s="337"/>
      <c r="CE334" s="337"/>
      <c r="CF334" s="337"/>
      <c r="CG334" s="337"/>
      <c r="CH334" s="337"/>
      <c r="CI334" s="337"/>
      <c r="CJ334" s="337"/>
      <c r="CK334" s="337"/>
      <c r="CL334" s="337"/>
      <c r="CM334" s="337"/>
      <c r="CN334" s="337"/>
      <c r="CO334" s="337"/>
      <c r="CP334" s="337"/>
      <c r="CQ334" s="337"/>
      <c r="CR334" s="337"/>
      <c r="CS334" s="337"/>
      <c r="CT334" s="337"/>
      <c r="CU334" s="337"/>
      <c r="CV334" s="337"/>
    </row>
    <row r="335" spans="1:100" x14ac:dyDescent="0.15">
      <c r="A335" s="366"/>
      <c r="B335" s="337"/>
      <c r="C335" s="367"/>
      <c r="D335" s="337"/>
      <c r="E335" s="337"/>
      <c r="F335" s="337"/>
      <c r="G335" s="337"/>
      <c r="H335" s="365"/>
      <c r="I335" s="365"/>
      <c r="J335" s="365"/>
      <c r="K335" s="337"/>
      <c r="L335" s="337"/>
      <c r="M335" s="368"/>
      <c r="N335" s="368"/>
      <c r="O335" s="337"/>
      <c r="P335" s="337"/>
      <c r="Q335" s="368"/>
      <c r="R335" s="337"/>
      <c r="S335" s="368"/>
      <c r="T335" s="337"/>
      <c r="U335" s="337"/>
      <c r="V335" s="337"/>
      <c r="W335" s="337"/>
      <c r="X335" s="337"/>
      <c r="Y335" s="337"/>
      <c r="Z335" s="337"/>
      <c r="AA335" s="337"/>
      <c r="AB335" s="337"/>
      <c r="AC335" s="337"/>
      <c r="AD335" s="337"/>
      <c r="AE335" s="337"/>
      <c r="AF335" s="368"/>
      <c r="AG335" s="337"/>
      <c r="AM335" s="337"/>
      <c r="AN335" s="337"/>
      <c r="AO335" s="337"/>
      <c r="AP335" s="337"/>
      <c r="AQ335" s="337"/>
      <c r="AR335" s="365"/>
      <c r="AS335" s="365"/>
      <c r="AT335" s="365"/>
      <c r="AU335" s="365"/>
      <c r="AV335" s="365"/>
      <c r="BA335" s="337"/>
      <c r="BC335" s="365"/>
      <c r="BD335" s="365"/>
      <c r="BE335" s="365"/>
      <c r="BF335" s="365"/>
      <c r="BG335" s="365"/>
      <c r="BH335" s="365"/>
      <c r="BI335" s="365"/>
      <c r="BL335" s="365"/>
      <c r="BM335" s="365"/>
      <c r="BN335" s="365"/>
      <c r="BO335" s="365"/>
      <c r="BP335" s="365"/>
      <c r="BQ335" s="365"/>
      <c r="BR335" s="365"/>
      <c r="BS335" s="367"/>
      <c r="BT335" s="367"/>
      <c r="BU335" s="365"/>
      <c r="BV335" s="365"/>
      <c r="BW335" s="367"/>
      <c r="BX335" s="337"/>
      <c r="BY335" s="337"/>
      <c r="BZ335" s="337"/>
      <c r="CA335" s="337"/>
      <c r="CB335" s="337"/>
      <c r="CC335" s="337"/>
      <c r="CD335" s="337"/>
      <c r="CE335" s="337"/>
      <c r="CF335" s="337"/>
      <c r="CG335" s="337"/>
      <c r="CH335" s="337"/>
      <c r="CI335" s="337"/>
      <c r="CJ335" s="337"/>
      <c r="CK335" s="337"/>
      <c r="CL335" s="337"/>
      <c r="CM335" s="337"/>
      <c r="CN335" s="337"/>
      <c r="CO335" s="337"/>
      <c r="CP335" s="337"/>
      <c r="CQ335" s="337"/>
      <c r="CR335" s="337"/>
      <c r="CS335" s="337"/>
      <c r="CT335" s="337"/>
      <c r="CU335" s="337"/>
      <c r="CV335" s="337"/>
    </row>
    <row r="336" spans="1:100" x14ac:dyDescent="0.15">
      <c r="A336" s="366"/>
      <c r="B336" s="337"/>
      <c r="C336" s="367"/>
      <c r="D336" s="337"/>
      <c r="E336" s="337"/>
      <c r="F336" s="337"/>
      <c r="G336" s="337"/>
      <c r="H336" s="365"/>
      <c r="I336" s="365"/>
      <c r="J336" s="365"/>
      <c r="K336" s="337"/>
      <c r="L336" s="337"/>
      <c r="M336" s="368"/>
      <c r="N336" s="368"/>
      <c r="O336" s="337"/>
      <c r="P336" s="337"/>
      <c r="Q336" s="368"/>
      <c r="R336" s="337"/>
      <c r="S336" s="368"/>
      <c r="T336" s="337"/>
      <c r="U336" s="337"/>
      <c r="V336" s="337"/>
      <c r="W336" s="337"/>
      <c r="X336" s="337"/>
      <c r="Y336" s="337"/>
      <c r="Z336" s="337"/>
      <c r="AA336" s="337"/>
      <c r="AB336" s="337"/>
      <c r="AC336" s="337"/>
      <c r="AD336" s="337"/>
      <c r="AE336" s="337"/>
      <c r="AF336" s="368"/>
      <c r="AG336" s="337"/>
      <c r="AM336" s="337"/>
      <c r="AN336" s="337"/>
      <c r="AO336" s="337"/>
      <c r="AP336" s="337"/>
      <c r="AQ336" s="337"/>
      <c r="AR336" s="365"/>
      <c r="AS336" s="365"/>
      <c r="AT336" s="365"/>
      <c r="AU336" s="365"/>
      <c r="AV336" s="365"/>
      <c r="BA336" s="337"/>
      <c r="BC336" s="365"/>
      <c r="BD336" s="365"/>
      <c r="BE336" s="365"/>
      <c r="BF336" s="365"/>
      <c r="BG336" s="365"/>
      <c r="BH336" s="365"/>
      <c r="BI336" s="365"/>
      <c r="BL336" s="365"/>
      <c r="BM336" s="365"/>
      <c r="BN336" s="365"/>
      <c r="BO336" s="365"/>
      <c r="BP336" s="365"/>
      <c r="BQ336" s="365"/>
      <c r="BR336" s="365"/>
      <c r="BS336" s="367"/>
      <c r="BT336" s="367"/>
      <c r="BU336" s="365"/>
      <c r="BV336" s="365"/>
      <c r="BW336" s="367"/>
      <c r="BX336" s="337"/>
      <c r="BY336" s="337"/>
      <c r="BZ336" s="337"/>
      <c r="CA336" s="337"/>
      <c r="CB336" s="337"/>
      <c r="CC336" s="337"/>
      <c r="CD336" s="337"/>
      <c r="CE336" s="337"/>
      <c r="CF336" s="337"/>
      <c r="CG336" s="337"/>
      <c r="CH336" s="337"/>
      <c r="CI336" s="337"/>
      <c r="CJ336" s="337"/>
      <c r="CK336" s="337"/>
      <c r="CL336" s="337"/>
      <c r="CM336" s="337"/>
      <c r="CN336" s="337"/>
      <c r="CO336" s="337"/>
      <c r="CP336" s="337"/>
      <c r="CQ336" s="337"/>
      <c r="CR336" s="337"/>
      <c r="CS336" s="337"/>
      <c r="CT336" s="337"/>
      <c r="CU336" s="337"/>
      <c r="CV336" s="337"/>
    </row>
    <row r="337" spans="1:100" x14ac:dyDescent="0.15">
      <c r="A337" s="366"/>
      <c r="B337" s="337"/>
      <c r="C337" s="367"/>
      <c r="D337" s="337"/>
      <c r="E337" s="337"/>
      <c r="F337" s="337"/>
      <c r="G337" s="337"/>
      <c r="H337" s="365"/>
      <c r="I337" s="365"/>
      <c r="J337" s="365"/>
      <c r="K337" s="337"/>
      <c r="L337" s="337"/>
      <c r="M337" s="368"/>
      <c r="N337" s="368"/>
      <c r="O337" s="337"/>
      <c r="P337" s="337"/>
      <c r="Q337" s="368"/>
      <c r="R337" s="337"/>
      <c r="S337" s="368"/>
      <c r="T337" s="337"/>
      <c r="U337" s="337"/>
      <c r="V337" s="337"/>
      <c r="W337" s="337"/>
      <c r="X337" s="337"/>
      <c r="Y337" s="337"/>
      <c r="Z337" s="337"/>
      <c r="AA337" s="337"/>
      <c r="AB337" s="337"/>
      <c r="AC337" s="337"/>
      <c r="AD337" s="337"/>
      <c r="AE337" s="337"/>
      <c r="AF337" s="368"/>
      <c r="AG337" s="337"/>
      <c r="AM337" s="337"/>
      <c r="AN337" s="337"/>
      <c r="AO337" s="337"/>
      <c r="AP337" s="337"/>
      <c r="AQ337" s="337"/>
      <c r="AR337" s="365"/>
      <c r="AS337" s="365"/>
      <c r="AT337" s="365"/>
      <c r="AU337" s="365"/>
      <c r="AV337" s="365"/>
      <c r="BA337" s="337"/>
      <c r="BC337" s="365"/>
      <c r="BD337" s="365"/>
      <c r="BE337" s="365"/>
      <c r="BF337" s="365"/>
      <c r="BG337" s="365"/>
      <c r="BH337" s="365"/>
      <c r="BI337" s="365"/>
      <c r="BL337" s="365"/>
      <c r="BM337" s="365"/>
      <c r="BN337" s="365"/>
      <c r="BO337" s="365"/>
      <c r="BP337" s="365"/>
      <c r="BQ337" s="365"/>
      <c r="BR337" s="365"/>
      <c r="BS337" s="367"/>
      <c r="BT337" s="367"/>
      <c r="BU337" s="365"/>
      <c r="BV337" s="365"/>
      <c r="BW337" s="367"/>
      <c r="BX337" s="337"/>
      <c r="BY337" s="337"/>
      <c r="BZ337" s="337"/>
      <c r="CA337" s="337"/>
      <c r="CB337" s="337"/>
      <c r="CC337" s="337"/>
      <c r="CD337" s="337"/>
      <c r="CE337" s="337"/>
      <c r="CF337" s="337"/>
      <c r="CG337" s="337"/>
      <c r="CH337" s="337"/>
      <c r="CI337" s="337"/>
      <c r="CJ337" s="337"/>
      <c r="CK337" s="337"/>
      <c r="CL337" s="337"/>
      <c r="CM337" s="337"/>
      <c r="CN337" s="337"/>
      <c r="CO337" s="337"/>
      <c r="CP337" s="337"/>
      <c r="CQ337" s="337"/>
      <c r="CR337" s="337"/>
      <c r="CS337" s="337"/>
      <c r="CT337" s="337"/>
      <c r="CU337" s="337"/>
      <c r="CV337" s="337"/>
    </row>
    <row r="338" spans="1:100" x14ac:dyDescent="0.15">
      <c r="A338" s="366"/>
      <c r="B338" s="337"/>
      <c r="C338" s="367"/>
      <c r="D338" s="337"/>
      <c r="E338" s="337"/>
      <c r="F338" s="337"/>
      <c r="G338" s="337"/>
      <c r="H338" s="365"/>
      <c r="I338" s="365"/>
      <c r="J338" s="365"/>
      <c r="K338" s="337"/>
      <c r="L338" s="337"/>
      <c r="M338" s="368"/>
      <c r="N338" s="368"/>
      <c r="O338" s="337"/>
      <c r="P338" s="337"/>
      <c r="Q338" s="368"/>
      <c r="R338" s="337"/>
      <c r="S338" s="368"/>
      <c r="T338" s="337"/>
      <c r="U338" s="337"/>
      <c r="V338" s="337"/>
      <c r="W338" s="337"/>
      <c r="X338" s="337"/>
      <c r="Y338" s="337"/>
      <c r="Z338" s="337"/>
      <c r="AA338" s="337"/>
      <c r="AB338" s="337"/>
      <c r="AC338" s="337"/>
      <c r="AD338" s="337"/>
      <c r="AE338" s="337"/>
      <c r="AF338" s="368"/>
      <c r="AG338" s="337"/>
      <c r="AM338" s="337"/>
      <c r="AN338" s="337"/>
      <c r="AO338" s="337"/>
      <c r="AP338" s="337"/>
      <c r="AQ338" s="337"/>
      <c r="AR338" s="365"/>
      <c r="AS338" s="365"/>
      <c r="AT338" s="365"/>
      <c r="AU338" s="365"/>
      <c r="AV338" s="365"/>
      <c r="BA338" s="337"/>
      <c r="BC338" s="365"/>
      <c r="BD338" s="365"/>
      <c r="BE338" s="365"/>
      <c r="BF338" s="365"/>
      <c r="BG338" s="365"/>
      <c r="BH338" s="365"/>
      <c r="BI338" s="365"/>
      <c r="BL338" s="365"/>
      <c r="BM338" s="365"/>
      <c r="BN338" s="365"/>
      <c r="BO338" s="365"/>
      <c r="BP338" s="365"/>
      <c r="BQ338" s="365"/>
      <c r="BR338" s="365"/>
      <c r="BS338" s="367"/>
      <c r="BT338" s="367"/>
      <c r="BU338" s="365"/>
      <c r="BV338" s="365"/>
      <c r="BW338" s="367"/>
      <c r="BX338" s="337"/>
      <c r="BY338" s="337"/>
      <c r="BZ338" s="337"/>
      <c r="CA338" s="337"/>
      <c r="CB338" s="337"/>
      <c r="CC338" s="337"/>
      <c r="CD338" s="337"/>
      <c r="CE338" s="337"/>
      <c r="CF338" s="337"/>
      <c r="CG338" s="337"/>
      <c r="CH338" s="337"/>
      <c r="CI338" s="337"/>
      <c r="CJ338" s="337"/>
      <c r="CK338" s="337"/>
      <c r="CL338" s="337"/>
      <c r="CM338" s="337"/>
      <c r="CN338" s="337"/>
      <c r="CO338" s="337"/>
      <c r="CP338" s="337"/>
      <c r="CQ338" s="337"/>
      <c r="CR338" s="337"/>
      <c r="CS338" s="337"/>
      <c r="CT338" s="337"/>
      <c r="CU338" s="337"/>
      <c r="CV338" s="337"/>
    </row>
    <row r="339" spans="1:100" x14ac:dyDescent="0.15">
      <c r="A339" s="366"/>
      <c r="B339" s="337"/>
      <c r="C339" s="367"/>
      <c r="D339" s="337"/>
      <c r="E339" s="337"/>
      <c r="F339" s="337"/>
      <c r="G339" s="337"/>
      <c r="H339" s="365"/>
      <c r="I339" s="365"/>
      <c r="J339" s="365"/>
      <c r="K339" s="337"/>
      <c r="L339" s="337"/>
      <c r="M339" s="368"/>
      <c r="N339" s="368"/>
      <c r="O339" s="337"/>
      <c r="P339" s="337"/>
      <c r="Q339" s="368"/>
      <c r="R339" s="337"/>
      <c r="S339" s="368"/>
      <c r="T339" s="337"/>
      <c r="U339" s="337"/>
      <c r="V339" s="337"/>
      <c r="W339" s="337"/>
      <c r="X339" s="337"/>
      <c r="Y339" s="337"/>
      <c r="Z339" s="337"/>
      <c r="AA339" s="337"/>
      <c r="AB339" s="337"/>
      <c r="AC339" s="337"/>
      <c r="AD339" s="337"/>
      <c r="AE339" s="337"/>
      <c r="AF339" s="368"/>
      <c r="AG339" s="337"/>
      <c r="AM339" s="337"/>
      <c r="AN339" s="337"/>
      <c r="AO339" s="337"/>
      <c r="AP339" s="337"/>
      <c r="AQ339" s="337"/>
      <c r="AR339" s="365"/>
      <c r="AS339" s="365"/>
      <c r="AT339" s="365"/>
      <c r="AU339" s="365"/>
      <c r="AV339" s="365"/>
      <c r="BA339" s="337"/>
      <c r="BC339" s="365"/>
      <c r="BD339" s="365"/>
      <c r="BE339" s="365"/>
      <c r="BF339" s="365"/>
      <c r="BG339" s="365"/>
      <c r="BH339" s="365"/>
      <c r="BI339" s="365"/>
      <c r="BL339" s="365"/>
      <c r="BM339" s="365"/>
      <c r="BN339" s="365"/>
      <c r="BO339" s="365"/>
      <c r="BP339" s="365"/>
      <c r="BQ339" s="365"/>
      <c r="BR339" s="365"/>
      <c r="BS339" s="367"/>
      <c r="BT339" s="367"/>
      <c r="BU339" s="365"/>
      <c r="BV339" s="365"/>
      <c r="BW339" s="367"/>
      <c r="BX339" s="337"/>
      <c r="BY339" s="337"/>
      <c r="BZ339" s="337"/>
      <c r="CA339" s="337"/>
      <c r="CB339" s="337"/>
      <c r="CC339" s="337"/>
      <c r="CD339" s="337"/>
      <c r="CE339" s="337"/>
      <c r="CF339" s="337"/>
      <c r="CG339" s="337"/>
      <c r="CH339" s="337"/>
      <c r="CI339" s="337"/>
      <c r="CJ339" s="337"/>
      <c r="CK339" s="337"/>
      <c r="CL339" s="337"/>
      <c r="CM339" s="337"/>
      <c r="CN339" s="337"/>
      <c r="CO339" s="337"/>
      <c r="CP339" s="337"/>
      <c r="CQ339" s="337"/>
      <c r="CR339" s="337"/>
      <c r="CS339" s="337"/>
      <c r="CT339" s="337"/>
      <c r="CU339" s="337"/>
      <c r="CV339" s="337"/>
    </row>
    <row r="340" spans="1:100" x14ac:dyDescent="0.15">
      <c r="A340" s="366"/>
      <c r="B340" s="337"/>
      <c r="C340" s="367"/>
      <c r="D340" s="337"/>
      <c r="E340" s="337"/>
      <c r="F340" s="337"/>
      <c r="G340" s="337"/>
      <c r="H340" s="365"/>
      <c r="I340" s="365"/>
      <c r="J340" s="365"/>
      <c r="K340" s="337"/>
      <c r="L340" s="337"/>
      <c r="M340" s="368"/>
      <c r="N340" s="368"/>
      <c r="O340" s="337"/>
      <c r="P340" s="337"/>
      <c r="Q340" s="368"/>
      <c r="R340" s="337"/>
      <c r="S340" s="368"/>
      <c r="T340" s="337"/>
      <c r="U340" s="337"/>
      <c r="V340" s="337"/>
      <c r="W340" s="337"/>
      <c r="X340" s="337"/>
      <c r="Y340" s="337"/>
      <c r="Z340" s="337"/>
      <c r="AA340" s="337"/>
      <c r="AB340" s="337"/>
      <c r="AC340" s="337"/>
      <c r="AD340" s="337"/>
      <c r="AE340" s="337"/>
      <c r="AF340" s="368"/>
      <c r="AG340" s="337"/>
      <c r="AM340" s="337"/>
      <c r="AN340" s="337"/>
      <c r="AO340" s="337"/>
      <c r="AP340" s="337"/>
      <c r="AQ340" s="337"/>
      <c r="AR340" s="365"/>
      <c r="AS340" s="365"/>
      <c r="AT340" s="365"/>
      <c r="AU340" s="365"/>
      <c r="AV340" s="365"/>
      <c r="BA340" s="337"/>
      <c r="BC340" s="365"/>
      <c r="BD340" s="365"/>
      <c r="BE340" s="365"/>
      <c r="BF340" s="365"/>
      <c r="BG340" s="365"/>
      <c r="BH340" s="365"/>
      <c r="BI340" s="365"/>
      <c r="BL340" s="365"/>
      <c r="BM340" s="365"/>
      <c r="BN340" s="365"/>
      <c r="BO340" s="365"/>
      <c r="BP340" s="365"/>
      <c r="BQ340" s="365"/>
      <c r="BR340" s="365"/>
      <c r="BS340" s="367"/>
      <c r="BT340" s="367"/>
      <c r="BU340" s="365"/>
      <c r="BV340" s="365"/>
      <c r="BW340" s="367"/>
      <c r="BX340" s="337"/>
      <c r="BY340" s="337"/>
      <c r="BZ340" s="337"/>
      <c r="CA340" s="337"/>
      <c r="CB340" s="337"/>
      <c r="CC340" s="337"/>
      <c r="CD340" s="337"/>
      <c r="CE340" s="337"/>
      <c r="CF340" s="337"/>
      <c r="CG340" s="337"/>
      <c r="CH340" s="337"/>
      <c r="CI340" s="337"/>
      <c r="CJ340" s="337"/>
      <c r="CK340" s="337"/>
      <c r="CL340" s="337"/>
      <c r="CM340" s="337"/>
      <c r="CN340" s="337"/>
      <c r="CO340" s="337"/>
      <c r="CP340" s="337"/>
      <c r="CQ340" s="337"/>
      <c r="CR340" s="337"/>
      <c r="CS340" s="337"/>
      <c r="CT340" s="337"/>
      <c r="CU340" s="337"/>
      <c r="CV340" s="337"/>
    </row>
    <row r="341" spans="1:100" x14ac:dyDescent="0.15">
      <c r="A341" s="366"/>
      <c r="B341" s="337"/>
      <c r="C341" s="367"/>
      <c r="D341" s="337"/>
      <c r="E341" s="337"/>
      <c r="F341" s="337"/>
      <c r="G341" s="337"/>
      <c r="H341" s="365"/>
      <c r="I341" s="365"/>
      <c r="J341" s="365"/>
      <c r="K341" s="337"/>
      <c r="L341" s="337"/>
      <c r="M341" s="368"/>
      <c r="N341" s="368"/>
      <c r="O341" s="337"/>
      <c r="P341" s="337"/>
      <c r="Q341" s="368"/>
      <c r="R341" s="337"/>
      <c r="S341" s="368"/>
      <c r="T341" s="337"/>
      <c r="U341" s="337"/>
      <c r="V341" s="337"/>
      <c r="W341" s="337"/>
      <c r="X341" s="337"/>
      <c r="Y341" s="337"/>
      <c r="Z341" s="337"/>
      <c r="AA341" s="337"/>
      <c r="AB341" s="337"/>
      <c r="AC341" s="337"/>
      <c r="AD341" s="337"/>
      <c r="AE341" s="337"/>
      <c r="AF341" s="368"/>
      <c r="AG341" s="337"/>
      <c r="AM341" s="337"/>
      <c r="AN341" s="337"/>
      <c r="AO341" s="337"/>
      <c r="AP341" s="337"/>
      <c r="AQ341" s="337"/>
      <c r="AR341" s="365"/>
      <c r="AS341" s="365"/>
      <c r="AT341" s="365"/>
      <c r="AU341" s="365"/>
      <c r="AV341" s="365"/>
      <c r="BA341" s="337"/>
      <c r="BC341" s="365"/>
      <c r="BD341" s="365"/>
      <c r="BE341" s="365"/>
      <c r="BF341" s="365"/>
      <c r="BG341" s="365"/>
      <c r="BH341" s="365"/>
      <c r="BI341" s="365"/>
      <c r="BL341" s="365"/>
      <c r="BM341" s="365"/>
      <c r="BN341" s="365"/>
      <c r="BO341" s="365"/>
      <c r="BP341" s="365"/>
      <c r="BQ341" s="365"/>
      <c r="BR341" s="365"/>
      <c r="BS341" s="367"/>
      <c r="BT341" s="367"/>
      <c r="BU341" s="365"/>
      <c r="BV341" s="365"/>
      <c r="BW341" s="367"/>
      <c r="BX341" s="337"/>
      <c r="BY341" s="337"/>
      <c r="BZ341" s="337"/>
      <c r="CA341" s="337"/>
      <c r="CB341" s="337"/>
      <c r="CC341" s="337"/>
      <c r="CD341" s="337"/>
      <c r="CE341" s="337"/>
      <c r="CF341" s="337"/>
      <c r="CG341" s="337"/>
      <c r="CH341" s="337"/>
      <c r="CI341" s="337"/>
      <c r="CJ341" s="337"/>
      <c r="CK341" s="337"/>
      <c r="CL341" s="337"/>
      <c r="CM341" s="337"/>
      <c r="CN341" s="337"/>
      <c r="CO341" s="337"/>
      <c r="CP341" s="337"/>
      <c r="CQ341" s="337"/>
      <c r="CR341" s="337"/>
      <c r="CS341" s="337"/>
      <c r="CT341" s="337"/>
      <c r="CU341" s="337"/>
      <c r="CV341" s="337"/>
    </row>
    <row r="342" spans="1:100" x14ac:dyDescent="0.15">
      <c r="A342" s="366"/>
      <c r="B342" s="337"/>
      <c r="C342" s="367"/>
      <c r="D342" s="337"/>
      <c r="E342" s="337"/>
      <c r="F342" s="337"/>
      <c r="G342" s="337"/>
      <c r="H342" s="365"/>
      <c r="I342" s="365"/>
      <c r="J342" s="365"/>
      <c r="K342" s="337"/>
      <c r="L342" s="337"/>
      <c r="M342" s="368"/>
      <c r="N342" s="368"/>
      <c r="O342" s="337"/>
      <c r="P342" s="337"/>
      <c r="Q342" s="368"/>
      <c r="R342" s="337"/>
      <c r="S342" s="368"/>
      <c r="T342" s="337"/>
      <c r="U342" s="337"/>
      <c r="V342" s="337"/>
      <c r="W342" s="337"/>
      <c r="X342" s="337"/>
      <c r="Y342" s="337"/>
      <c r="Z342" s="337"/>
      <c r="AA342" s="337"/>
      <c r="AB342" s="337"/>
      <c r="AC342" s="337"/>
      <c r="AD342" s="337"/>
      <c r="AE342" s="337"/>
      <c r="AF342" s="368"/>
      <c r="AG342" s="337"/>
      <c r="AM342" s="337"/>
      <c r="AN342" s="337"/>
      <c r="AO342" s="337"/>
      <c r="AP342" s="337"/>
      <c r="AQ342" s="337"/>
      <c r="AR342" s="365"/>
      <c r="AS342" s="365"/>
      <c r="AT342" s="365"/>
      <c r="AU342" s="365"/>
      <c r="AV342" s="365"/>
      <c r="BA342" s="337"/>
      <c r="BC342" s="365"/>
      <c r="BD342" s="365"/>
      <c r="BE342" s="365"/>
      <c r="BF342" s="365"/>
      <c r="BG342" s="365"/>
      <c r="BH342" s="365"/>
      <c r="BI342" s="365"/>
      <c r="BL342" s="365"/>
      <c r="BM342" s="365"/>
      <c r="BN342" s="365"/>
      <c r="BO342" s="365"/>
      <c r="BP342" s="365"/>
      <c r="BQ342" s="365"/>
      <c r="BR342" s="365"/>
      <c r="BS342" s="367"/>
      <c r="BT342" s="367"/>
      <c r="BU342" s="365"/>
      <c r="BV342" s="365"/>
      <c r="BW342" s="367"/>
      <c r="BX342" s="337"/>
      <c r="BY342" s="337"/>
      <c r="BZ342" s="337"/>
      <c r="CA342" s="337"/>
      <c r="CB342" s="337"/>
      <c r="CC342" s="337"/>
      <c r="CD342" s="337"/>
      <c r="CE342" s="337"/>
      <c r="CF342" s="337"/>
      <c r="CG342" s="337"/>
      <c r="CH342" s="337"/>
      <c r="CI342" s="337"/>
      <c r="CJ342" s="337"/>
      <c r="CK342" s="337"/>
      <c r="CL342" s="337"/>
      <c r="CM342" s="337"/>
      <c r="CN342" s="337"/>
      <c r="CO342" s="337"/>
      <c r="CP342" s="337"/>
      <c r="CQ342" s="337"/>
      <c r="CR342" s="337"/>
      <c r="CS342" s="337"/>
      <c r="CT342" s="337"/>
      <c r="CU342" s="337"/>
      <c r="CV342" s="337"/>
    </row>
    <row r="343" spans="1:100" x14ac:dyDescent="0.15">
      <c r="A343" s="366"/>
      <c r="B343" s="337"/>
      <c r="C343" s="367"/>
      <c r="D343" s="337"/>
      <c r="E343" s="337"/>
      <c r="F343" s="337"/>
      <c r="G343" s="337"/>
      <c r="H343" s="365"/>
      <c r="I343" s="365"/>
      <c r="J343" s="365"/>
      <c r="K343" s="337"/>
      <c r="L343" s="337"/>
      <c r="M343" s="368"/>
      <c r="N343" s="368"/>
      <c r="O343" s="337"/>
      <c r="P343" s="337"/>
      <c r="Q343" s="368"/>
      <c r="R343" s="337"/>
      <c r="S343" s="368"/>
      <c r="T343" s="337"/>
      <c r="U343" s="337"/>
      <c r="V343" s="337"/>
      <c r="W343" s="337"/>
      <c r="X343" s="337"/>
      <c r="Y343" s="337"/>
      <c r="Z343" s="337"/>
      <c r="AA343" s="337"/>
      <c r="AB343" s="337"/>
      <c r="AC343" s="337"/>
      <c r="AD343" s="337"/>
      <c r="AE343" s="337"/>
      <c r="AF343" s="368"/>
      <c r="AG343" s="337"/>
      <c r="AM343" s="337"/>
      <c r="AN343" s="337"/>
      <c r="AO343" s="337"/>
      <c r="AP343" s="337"/>
      <c r="AQ343" s="337"/>
      <c r="AR343" s="365"/>
      <c r="AS343" s="365"/>
      <c r="AT343" s="365"/>
      <c r="AU343" s="365"/>
      <c r="AV343" s="365"/>
      <c r="BA343" s="337"/>
      <c r="BC343" s="365"/>
      <c r="BD343" s="365"/>
      <c r="BE343" s="365"/>
      <c r="BF343" s="365"/>
      <c r="BG343" s="365"/>
      <c r="BH343" s="365"/>
      <c r="BI343" s="365"/>
      <c r="BL343" s="365"/>
      <c r="BM343" s="365"/>
      <c r="BN343" s="365"/>
      <c r="BO343" s="365"/>
      <c r="BP343" s="365"/>
      <c r="BQ343" s="365"/>
      <c r="BR343" s="365"/>
      <c r="BS343" s="367"/>
      <c r="BT343" s="367"/>
      <c r="BU343" s="365"/>
      <c r="BV343" s="365"/>
      <c r="BW343" s="367"/>
      <c r="BX343" s="337"/>
      <c r="BY343" s="337"/>
      <c r="BZ343" s="337"/>
      <c r="CA343" s="337"/>
      <c r="CB343" s="337"/>
      <c r="CC343" s="337"/>
      <c r="CD343" s="337"/>
      <c r="CE343" s="337"/>
      <c r="CF343" s="337"/>
      <c r="CG343" s="337"/>
      <c r="CH343" s="337"/>
      <c r="CI343" s="337"/>
      <c r="CJ343" s="337"/>
      <c r="CK343" s="337"/>
      <c r="CL343" s="337"/>
      <c r="CM343" s="337"/>
      <c r="CN343" s="337"/>
      <c r="CO343" s="337"/>
      <c r="CP343" s="337"/>
      <c r="CQ343" s="337"/>
      <c r="CR343" s="337"/>
      <c r="CS343" s="337"/>
      <c r="CT343" s="337"/>
      <c r="CU343" s="337"/>
      <c r="CV343" s="337"/>
    </row>
    <row r="344" spans="1:100" x14ac:dyDescent="0.15">
      <c r="A344" s="366"/>
      <c r="B344" s="337"/>
      <c r="C344" s="367"/>
      <c r="D344" s="337"/>
      <c r="E344" s="337"/>
      <c r="F344" s="337"/>
      <c r="G344" s="337"/>
      <c r="H344" s="365"/>
      <c r="I344" s="365"/>
      <c r="J344" s="365"/>
      <c r="K344" s="337"/>
      <c r="L344" s="337"/>
      <c r="M344" s="368"/>
      <c r="N344" s="368"/>
      <c r="O344" s="337"/>
      <c r="P344" s="337"/>
      <c r="Q344" s="368"/>
      <c r="R344" s="337"/>
      <c r="S344" s="368"/>
      <c r="T344" s="337"/>
      <c r="U344" s="337"/>
      <c r="V344" s="337"/>
      <c r="W344" s="337"/>
      <c r="X344" s="337"/>
      <c r="Y344" s="337"/>
      <c r="Z344" s="337"/>
      <c r="AA344" s="337"/>
      <c r="AB344" s="337"/>
      <c r="AC344" s="337"/>
      <c r="AD344" s="337"/>
      <c r="AE344" s="337"/>
      <c r="AF344" s="368"/>
      <c r="AG344" s="337"/>
      <c r="AM344" s="337"/>
      <c r="AN344" s="337"/>
      <c r="AO344" s="337"/>
      <c r="AP344" s="337"/>
      <c r="AQ344" s="337"/>
      <c r="AR344" s="365"/>
      <c r="AS344" s="365"/>
      <c r="AT344" s="365"/>
      <c r="AU344" s="365"/>
      <c r="AV344" s="365"/>
      <c r="BA344" s="337"/>
      <c r="BC344" s="365"/>
      <c r="BD344" s="365"/>
      <c r="BE344" s="365"/>
      <c r="BF344" s="365"/>
      <c r="BG344" s="365"/>
      <c r="BH344" s="365"/>
      <c r="BI344" s="365"/>
      <c r="BL344" s="365"/>
      <c r="BM344" s="365"/>
      <c r="BN344" s="365"/>
      <c r="BO344" s="365"/>
      <c r="BP344" s="365"/>
      <c r="BQ344" s="365"/>
      <c r="BR344" s="365"/>
      <c r="BS344" s="367"/>
      <c r="BT344" s="367"/>
      <c r="BU344" s="365"/>
      <c r="BV344" s="365"/>
      <c r="BW344" s="367"/>
      <c r="BX344" s="337"/>
      <c r="BY344" s="337"/>
      <c r="BZ344" s="337"/>
      <c r="CA344" s="337"/>
      <c r="CB344" s="337"/>
      <c r="CC344" s="337"/>
      <c r="CD344" s="337"/>
      <c r="CE344" s="337"/>
      <c r="CF344" s="337"/>
      <c r="CG344" s="337"/>
      <c r="CH344" s="337"/>
      <c r="CI344" s="337"/>
      <c r="CJ344" s="337"/>
      <c r="CK344" s="337"/>
      <c r="CL344" s="337"/>
      <c r="CM344" s="337"/>
      <c r="CN344" s="337"/>
      <c r="CO344" s="337"/>
      <c r="CP344" s="337"/>
      <c r="CQ344" s="337"/>
      <c r="CR344" s="337"/>
      <c r="CS344" s="337"/>
      <c r="CT344" s="337"/>
      <c r="CU344" s="337"/>
      <c r="CV344" s="337"/>
    </row>
    <row r="345" spans="1:100" x14ac:dyDescent="0.15">
      <c r="A345" s="366"/>
      <c r="B345" s="337"/>
      <c r="C345" s="367"/>
      <c r="D345" s="337"/>
      <c r="E345" s="337"/>
      <c r="F345" s="337"/>
      <c r="G345" s="337"/>
      <c r="H345" s="365"/>
      <c r="I345" s="365"/>
      <c r="J345" s="365"/>
      <c r="K345" s="337"/>
      <c r="L345" s="337"/>
      <c r="M345" s="368"/>
      <c r="N345" s="368"/>
      <c r="O345" s="337"/>
      <c r="P345" s="337"/>
      <c r="Q345" s="368"/>
      <c r="R345" s="337"/>
      <c r="S345" s="368"/>
      <c r="T345" s="337"/>
      <c r="U345" s="337"/>
      <c r="V345" s="337"/>
      <c r="W345" s="337"/>
      <c r="X345" s="337"/>
      <c r="Y345" s="337"/>
      <c r="Z345" s="337"/>
      <c r="AA345" s="337"/>
      <c r="AB345" s="337"/>
      <c r="AC345" s="337"/>
      <c r="AD345" s="337"/>
      <c r="AE345" s="337"/>
      <c r="AF345" s="368"/>
      <c r="AG345" s="337"/>
      <c r="AM345" s="337"/>
      <c r="AN345" s="337"/>
      <c r="AO345" s="337"/>
      <c r="AP345" s="337"/>
      <c r="AQ345" s="337"/>
      <c r="AR345" s="365"/>
      <c r="AS345" s="365"/>
      <c r="AT345" s="365"/>
      <c r="AU345" s="365"/>
      <c r="AV345" s="365"/>
      <c r="BA345" s="337"/>
      <c r="BC345" s="365"/>
      <c r="BD345" s="365"/>
      <c r="BE345" s="365"/>
      <c r="BF345" s="365"/>
      <c r="BG345" s="365"/>
      <c r="BH345" s="365"/>
      <c r="BI345" s="365"/>
      <c r="BL345" s="365"/>
      <c r="BM345" s="365"/>
      <c r="BN345" s="365"/>
      <c r="BO345" s="365"/>
      <c r="BP345" s="365"/>
      <c r="BQ345" s="365"/>
      <c r="BR345" s="365"/>
      <c r="BS345" s="367"/>
      <c r="BT345" s="367"/>
      <c r="BU345" s="365"/>
      <c r="BV345" s="365"/>
      <c r="BW345" s="367"/>
      <c r="BX345" s="337"/>
      <c r="BY345" s="337"/>
      <c r="BZ345" s="337"/>
      <c r="CA345" s="337"/>
      <c r="CB345" s="337"/>
      <c r="CC345" s="337"/>
      <c r="CD345" s="337"/>
      <c r="CE345" s="337"/>
      <c r="CF345" s="337"/>
      <c r="CG345" s="337"/>
      <c r="CH345" s="337"/>
      <c r="CI345" s="337"/>
      <c r="CJ345" s="337"/>
      <c r="CK345" s="337"/>
      <c r="CL345" s="337"/>
      <c r="CM345" s="337"/>
      <c r="CN345" s="337"/>
      <c r="CO345" s="337"/>
      <c r="CP345" s="337"/>
      <c r="CQ345" s="337"/>
      <c r="CR345" s="337"/>
      <c r="CS345" s="337"/>
      <c r="CT345" s="337"/>
      <c r="CU345" s="337"/>
      <c r="CV345" s="337"/>
    </row>
    <row r="346" spans="1:100" x14ac:dyDescent="0.15">
      <c r="A346" s="366"/>
      <c r="B346" s="337"/>
      <c r="C346" s="367"/>
      <c r="D346" s="337"/>
      <c r="E346" s="337"/>
      <c r="F346" s="337"/>
      <c r="G346" s="337"/>
      <c r="H346" s="365"/>
      <c r="I346" s="365"/>
      <c r="J346" s="365"/>
      <c r="K346" s="337"/>
      <c r="L346" s="337"/>
      <c r="M346" s="368"/>
      <c r="N346" s="368"/>
      <c r="O346" s="337"/>
      <c r="P346" s="337"/>
      <c r="Q346" s="368"/>
      <c r="R346" s="337"/>
      <c r="S346" s="368"/>
      <c r="T346" s="337"/>
      <c r="U346" s="337"/>
      <c r="V346" s="337"/>
      <c r="W346" s="337"/>
      <c r="X346" s="337"/>
      <c r="Y346" s="337"/>
      <c r="Z346" s="337"/>
      <c r="AA346" s="337"/>
      <c r="AB346" s="337"/>
      <c r="AC346" s="337"/>
      <c r="AD346" s="337"/>
      <c r="AE346" s="337"/>
      <c r="AF346" s="368"/>
      <c r="AG346" s="337"/>
      <c r="AM346" s="337"/>
      <c r="AN346" s="337"/>
      <c r="AO346" s="337"/>
      <c r="AP346" s="337"/>
      <c r="AQ346" s="337"/>
      <c r="AR346" s="365"/>
      <c r="AS346" s="365"/>
      <c r="AT346" s="365"/>
      <c r="AU346" s="365"/>
      <c r="AV346" s="365"/>
      <c r="BA346" s="337"/>
      <c r="BC346" s="365"/>
      <c r="BD346" s="365"/>
      <c r="BE346" s="365"/>
      <c r="BF346" s="365"/>
      <c r="BG346" s="365"/>
      <c r="BH346" s="365"/>
      <c r="BI346" s="365"/>
      <c r="BL346" s="365"/>
      <c r="BM346" s="365"/>
      <c r="BN346" s="365"/>
      <c r="BO346" s="365"/>
      <c r="BP346" s="365"/>
      <c r="BQ346" s="365"/>
      <c r="BR346" s="365"/>
      <c r="BS346" s="367"/>
      <c r="BT346" s="367"/>
      <c r="BU346" s="365"/>
      <c r="BV346" s="365"/>
      <c r="BW346" s="367"/>
      <c r="BX346" s="337"/>
      <c r="BY346" s="337"/>
      <c r="BZ346" s="337"/>
      <c r="CA346" s="337"/>
      <c r="CB346" s="337"/>
      <c r="CC346" s="337"/>
      <c r="CD346" s="337"/>
      <c r="CE346" s="337"/>
      <c r="CF346" s="337"/>
      <c r="CG346" s="337"/>
      <c r="CH346" s="337"/>
      <c r="CI346" s="337"/>
      <c r="CJ346" s="337"/>
      <c r="CK346" s="337"/>
      <c r="CL346" s="337"/>
      <c r="CM346" s="337"/>
      <c r="CN346" s="337"/>
      <c r="CO346" s="337"/>
      <c r="CP346" s="337"/>
      <c r="CQ346" s="337"/>
      <c r="CR346" s="337"/>
      <c r="CS346" s="337"/>
      <c r="CT346" s="337"/>
      <c r="CU346" s="337"/>
      <c r="CV346" s="337"/>
    </row>
    <row r="347" spans="1:100" x14ac:dyDescent="0.15">
      <c r="A347" s="366"/>
      <c r="B347" s="337"/>
      <c r="C347" s="367"/>
      <c r="D347" s="337"/>
      <c r="E347" s="337"/>
      <c r="F347" s="337"/>
      <c r="G347" s="337"/>
      <c r="H347" s="365"/>
      <c r="I347" s="365"/>
      <c r="J347" s="365"/>
      <c r="K347" s="337"/>
      <c r="L347" s="337"/>
      <c r="M347" s="368"/>
      <c r="N347" s="368"/>
      <c r="O347" s="337"/>
      <c r="P347" s="337"/>
      <c r="Q347" s="368"/>
      <c r="R347" s="337"/>
      <c r="S347" s="368"/>
      <c r="T347" s="337"/>
      <c r="U347" s="337"/>
      <c r="V347" s="337"/>
      <c r="W347" s="337"/>
      <c r="X347" s="337"/>
      <c r="Y347" s="337"/>
      <c r="Z347" s="337"/>
      <c r="AA347" s="337"/>
      <c r="AB347" s="337"/>
      <c r="AC347" s="337"/>
      <c r="AD347" s="337"/>
      <c r="AE347" s="337"/>
      <c r="AF347" s="368"/>
      <c r="AG347" s="337"/>
      <c r="AM347" s="337"/>
      <c r="AN347" s="337"/>
      <c r="AO347" s="337"/>
      <c r="AP347" s="337"/>
      <c r="AQ347" s="337"/>
      <c r="AR347" s="365"/>
      <c r="AS347" s="365"/>
      <c r="AT347" s="365"/>
      <c r="AU347" s="365"/>
      <c r="AV347" s="365"/>
      <c r="BA347" s="337"/>
      <c r="BC347" s="365"/>
      <c r="BD347" s="365"/>
      <c r="BE347" s="365"/>
      <c r="BF347" s="365"/>
      <c r="BG347" s="365"/>
      <c r="BH347" s="365"/>
      <c r="BI347" s="365"/>
      <c r="BL347" s="365"/>
      <c r="BM347" s="365"/>
      <c r="BN347" s="365"/>
      <c r="BO347" s="365"/>
      <c r="BP347" s="365"/>
      <c r="BQ347" s="365"/>
      <c r="BR347" s="365"/>
      <c r="BS347" s="367"/>
      <c r="BT347" s="367"/>
      <c r="BU347" s="365"/>
      <c r="BV347" s="365"/>
      <c r="BW347" s="367"/>
      <c r="BX347" s="337"/>
      <c r="BY347" s="337"/>
      <c r="BZ347" s="337"/>
      <c r="CA347" s="337"/>
      <c r="CB347" s="337"/>
      <c r="CC347" s="337"/>
      <c r="CD347" s="337"/>
      <c r="CE347" s="337"/>
      <c r="CF347" s="337"/>
      <c r="CG347" s="337"/>
      <c r="CH347" s="337"/>
      <c r="CI347" s="337"/>
      <c r="CJ347" s="337"/>
      <c r="CK347" s="337"/>
      <c r="CL347" s="337"/>
      <c r="CM347" s="337"/>
      <c r="CN347" s="337"/>
      <c r="CO347" s="337"/>
      <c r="CP347" s="337"/>
      <c r="CQ347" s="337"/>
      <c r="CR347" s="337"/>
      <c r="CS347" s="337"/>
      <c r="CT347" s="337"/>
      <c r="CU347" s="337"/>
      <c r="CV347" s="337"/>
    </row>
    <row r="348" spans="1:100" x14ac:dyDescent="0.15">
      <c r="A348" s="366"/>
      <c r="B348" s="337"/>
      <c r="C348" s="367"/>
      <c r="D348" s="337"/>
      <c r="E348" s="337"/>
      <c r="F348" s="337"/>
      <c r="G348" s="337"/>
      <c r="H348" s="365"/>
      <c r="I348" s="365"/>
      <c r="J348" s="365"/>
      <c r="K348" s="337"/>
      <c r="L348" s="337"/>
      <c r="M348" s="368"/>
      <c r="N348" s="368"/>
      <c r="O348" s="337"/>
      <c r="P348" s="337"/>
      <c r="Q348" s="368"/>
      <c r="R348" s="337"/>
      <c r="S348" s="368"/>
      <c r="T348" s="337"/>
      <c r="U348" s="337"/>
      <c r="V348" s="337"/>
      <c r="W348" s="337"/>
      <c r="X348" s="337"/>
      <c r="Y348" s="337"/>
      <c r="Z348" s="337"/>
      <c r="AA348" s="337"/>
      <c r="AB348" s="337"/>
      <c r="AC348" s="337"/>
      <c r="AD348" s="337"/>
      <c r="AE348" s="337"/>
      <c r="AF348" s="368"/>
      <c r="AG348" s="337"/>
      <c r="AM348" s="337"/>
      <c r="AN348" s="337"/>
      <c r="AO348" s="337"/>
      <c r="AP348" s="337"/>
      <c r="AQ348" s="337"/>
      <c r="AR348" s="365"/>
      <c r="AS348" s="365"/>
      <c r="AT348" s="365"/>
      <c r="AU348" s="365"/>
      <c r="AV348" s="365"/>
      <c r="BA348" s="337"/>
      <c r="BC348" s="365"/>
      <c r="BD348" s="365"/>
      <c r="BE348" s="365"/>
      <c r="BF348" s="365"/>
      <c r="BG348" s="365"/>
      <c r="BH348" s="365"/>
      <c r="BI348" s="365"/>
      <c r="BL348" s="365"/>
      <c r="BM348" s="365"/>
      <c r="BN348" s="365"/>
      <c r="BO348" s="365"/>
      <c r="BP348" s="365"/>
      <c r="BQ348" s="365"/>
      <c r="BR348" s="365"/>
      <c r="BS348" s="367"/>
      <c r="BT348" s="367"/>
      <c r="BU348" s="365"/>
      <c r="BV348" s="365"/>
      <c r="BW348" s="367"/>
      <c r="BX348" s="337"/>
      <c r="BY348" s="337"/>
      <c r="BZ348" s="337"/>
      <c r="CA348" s="337"/>
      <c r="CB348" s="337"/>
      <c r="CC348" s="337"/>
      <c r="CD348" s="337"/>
      <c r="CE348" s="337"/>
      <c r="CF348" s="337"/>
      <c r="CG348" s="337"/>
      <c r="CH348" s="337"/>
      <c r="CI348" s="337"/>
      <c r="CJ348" s="337"/>
      <c r="CK348" s="337"/>
      <c r="CL348" s="337"/>
      <c r="CM348" s="337"/>
      <c r="CN348" s="337"/>
      <c r="CO348" s="337"/>
      <c r="CP348" s="337"/>
      <c r="CQ348" s="337"/>
      <c r="CR348" s="337"/>
      <c r="CS348" s="337"/>
      <c r="CT348" s="337"/>
      <c r="CU348" s="337"/>
      <c r="CV348" s="337"/>
    </row>
    <row r="349" spans="1:100" x14ac:dyDescent="0.15">
      <c r="A349" s="366"/>
      <c r="B349" s="337"/>
      <c r="C349" s="367"/>
      <c r="D349" s="337"/>
      <c r="E349" s="337"/>
      <c r="F349" s="337"/>
      <c r="G349" s="337"/>
      <c r="H349" s="365"/>
      <c r="I349" s="365"/>
      <c r="J349" s="365"/>
      <c r="K349" s="337"/>
      <c r="L349" s="337"/>
      <c r="M349" s="368"/>
      <c r="N349" s="368"/>
      <c r="O349" s="337"/>
      <c r="P349" s="337"/>
      <c r="Q349" s="368"/>
      <c r="R349" s="337"/>
      <c r="S349" s="368"/>
      <c r="T349" s="337"/>
      <c r="U349" s="337"/>
      <c r="V349" s="337"/>
      <c r="W349" s="337"/>
      <c r="X349" s="337"/>
      <c r="Y349" s="337"/>
      <c r="Z349" s="337"/>
      <c r="AA349" s="337"/>
      <c r="AB349" s="337"/>
      <c r="AC349" s="337"/>
      <c r="AD349" s="337"/>
      <c r="AE349" s="337"/>
      <c r="AF349" s="368"/>
      <c r="AG349" s="337"/>
      <c r="AM349" s="337"/>
      <c r="AN349" s="337"/>
      <c r="AO349" s="337"/>
      <c r="AP349" s="337"/>
      <c r="AQ349" s="337"/>
      <c r="AR349" s="365"/>
      <c r="AS349" s="365"/>
      <c r="AT349" s="365"/>
      <c r="AU349" s="365"/>
      <c r="AV349" s="365"/>
      <c r="BA349" s="337"/>
      <c r="BC349" s="365"/>
      <c r="BD349" s="365"/>
      <c r="BE349" s="365"/>
      <c r="BF349" s="365"/>
      <c r="BG349" s="365"/>
      <c r="BH349" s="365"/>
      <c r="BI349" s="365"/>
      <c r="BL349" s="365"/>
      <c r="BM349" s="365"/>
      <c r="BN349" s="365"/>
      <c r="BO349" s="365"/>
      <c r="BP349" s="365"/>
      <c r="BQ349" s="365"/>
      <c r="BR349" s="365"/>
      <c r="BS349" s="367"/>
      <c r="BT349" s="367"/>
      <c r="BU349" s="365"/>
      <c r="BV349" s="365"/>
      <c r="BW349" s="367"/>
      <c r="BX349" s="337"/>
      <c r="BY349" s="337"/>
      <c r="BZ349" s="337"/>
      <c r="CA349" s="337"/>
      <c r="CB349" s="337"/>
      <c r="CC349" s="337"/>
      <c r="CD349" s="337"/>
      <c r="CE349" s="337"/>
      <c r="CF349" s="337"/>
      <c r="CG349" s="337"/>
      <c r="CH349" s="337"/>
      <c r="CI349" s="337"/>
      <c r="CJ349" s="337"/>
      <c r="CK349" s="337"/>
      <c r="CL349" s="337"/>
      <c r="CM349" s="337"/>
      <c r="CN349" s="337"/>
      <c r="CO349" s="337"/>
      <c r="CP349" s="337"/>
      <c r="CQ349" s="337"/>
      <c r="CR349" s="337"/>
      <c r="CS349" s="337"/>
      <c r="CT349" s="337"/>
      <c r="CU349" s="337"/>
      <c r="CV349" s="337"/>
    </row>
    <row r="350" spans="1:100" x14ac:dyDescent="0.15">
      <c r="A350" s="366"/>
      <c r="B350" s="337"/>
      <c r="C350" s="367"/>
      <c r="D350" s="337"/>
      <c r="E350" s="337"/>
      <c r="F350" s="337"/>
      <c r="G350" s="337"/>
      <c r="H350" s="365"/>
      <c r="I350" s="365"/>
      <c r="J350" s="365"/>
      <c r="K350" s="337"/>
      <c r="L350" s="337"/>
      <c r="M350" s="368"/>
      <c r="N350" s="368"/>
      <c r="O350" s="337"/>
      <c r="P350" s="337"/>
      <c r="Q350" s="368"/>
      <c r="R350" s="337"/>
      <c r="S350" s="368"/>
      <c r="T350" s="337"/>
      <c r="U350" s="337"/>
      <c r="V350" s="337"/>
      <c r="W350" s="337"/>
      <c r="X350" s="337"/>
      <c r="Y350" s="337"/>
      <c r="Z350" s="337"/>
      <c r="AA350" s="337"/>
      <c r="AB350" s="337"/>
      <c r="AC350" s="337"/>
      <c r="AD350" s="337"/>
      <c r="AE350" s="337"/>
      <c r="AF350" s="368"/>
      <c r="AG350" s="337"/>
      <c r="AM350" s="337"/>
      <c r="AN350" s="337"/>
      <c r="AO350" s="337"/>
      <c r="AP350" s="337"/>
      <c r="AQ350" s="337"/>
      <c r="AR350" s="365"/>
      <c r="AS350" s="365"/>
      <c r="AT350" s="365"/>
      <c r="AU350" s="365"/>
      <c r="AV350" s="365"/>
      <c r="BA350" s="337"/>
      <c r="BC350" s="365"/>
      <c r="BD350" s="365"/>
      <c r="BE350" s="365"/>
      <c r="BF350" s="365"/>
      <c r="BG350" s="365"/>
      <c r="BH350" s="365"/>
      <c r="BI350" s="365"/>
      <c r="BL350" s="365"/>
      <c r="BM350" s="365"/>
      <c r="BN350" s="365"/>
      <c r="BO350" s="365"/>
      <c r="BP350" s="365"/>
      <c r="BQ350" s="365"/>
      <c r="BR350" s="365"/>
      <c r="BS350" s="367"/>
      <c r="BT350" s="367"/>
      <c r="BU350" s="365"/>
      <c r="BV350" s="365"/>
      <c r="BW350" s="367"/>
      <c r="BX350" s="337"/>
      <c r="BY350" s="337"/>
      <c r="BZ350" s="337"/>
      <c r="CA350" s="337"/>
      <c r="CB350" s="337"/>
      <c r="CC350" s="337"/>
      <c r="CD350" s="337"/>
      <c r="CE350" s="337"/>
      <c r="CF350" s="337"/>
      <c r="CG350" s="337"/>
      <c r="CH350" s="337"/>
      <c r="CI350" s="337"/>
      <c r="CJ350" s="337"/>
      <c r="CK350" s="337"/>
      <c r="CL350" s="337"/>
      <c r="CM350" s="337"/>
      <c r="CN350" s="337"/>
      <c r="CO350" s="337"/>
      <c r="CP350" s="337"/>
      <c r="CQ350" s="337"/>
      <c r="CR350" s="337"/>
      <c r="CS350" s="337"/>
      <c r="CT350" s="337"/>
      <c r="CU350" s="337"/>
      <c r="CV350" s="337"/>
    </row>
    <row r="351" spans="1:100" x14ac:dyDescent="0.15">
      <c r="A351" s="366"/>
      <c r="B351" s="337"/>
      <c r="C351" s="367"/>
      <c r="D351" s="337"/>
      <c r="E351" s="337"/>
      <c r="F351" s="337"/>
      <c r="G351" s="337"/>
      <c r="H351" s="365"/>
      <c r="I351" s="365"/>
      <c r="J351" s="365"/>
      <c r="K351" s="337"/>
      <c r="L351" s="337"/>
      <c r="M351" s="368"/>
      <c r="N351" s="368"/>
      <c r="O351" s="337"/>
      <c r="P351" s="337"/>
      <c r="Q351" s="368"/>
      <c r="R351" s="337"/>
      <c r="S351" s="368"/>
      <c r="T351" s="337"/>
      <c r="U351" s="337"/>
      <c r="V351" s="337"/>
      <c r="W351" s="337"/>
      <c r="X351" s="337"/>
      <c r="Y351" s="337"/>
      <c r="Z351" s="337"/>
      <c r="AA351" s="337"/>
      <c r="AB351" s="337"/>
      <c r="AC351" s="337"/>
      <c r="AD351" s="337"/>
      <c r="AE351" s="337"/>
      <c r="AF351" s="368"/>
      <c r="AG351" s="337"/>
      <c r="AM351" s="337"/>
      <c r="AN351" s="337"/>
      <c r="AO351" s="337"/>
      <c r="AP351" s="337"/>
      <c r="AQ351" s="337"/>
      <c r="AR351" s="365"/>
      <c r="AS351" s="365"/>
      <c r="AT351" s="365"/>
      <c r="AU351" s="365"/>
      <c r="AV351" s="365"/>
      <c r="BA351" s="337"/>
      <c r="BC351" s="365"/>
      <c r="BD351" s="365"/>
      <c r="BE351" s="365"/>
      <c r="BF351" s="365"/>
      <c r="BG351" s="365"/>
      <c r="BH351" s="365"/>
      <c r="BI351" s="365"/>
      <c r="BL351" s="365"/>
      <c r="BM351" s="365"/>
      <c r="BN351" s="365"/>
      <c r="BO351" s="365"/>
      <c r="BP351" s="365"/>
      <c r="BQ351" s="365"/>
      <c r="BR351" s="365"/>
      <c r="BS351" s="367"/>
      <c r="BT351" s="367"/>
      <c r="BU351" s="365"/>
      <c r="BV351" s="365"/>
      <c r="BW351" s="367"/>
      <c r="BX351" s="337"/>
      <c r="BY351" s="337"/>
      <c r="BZ351" s="337"/>
      <c r="CA351" s="337"/>
      <c r="CB351" s="337"/>
      <c r="CC351" s="337"/>
      <c r="CD351" s="337"/>
      <c r="CE351" s="337"/>
      <c r="CF351" s="337"/>
      <c r="CG351" s="337"/>
      <c r="CH351" s="337"/>
      <c r="CI351" s="337"/>
      <c r="CJ351" s="337"/>
      <c r="CK351" s="337"/>
      <c r="CL351" s="337"/>
      <c r="CM351" s="337"/>
      <c r="CN351" s="337"/>
      <c r="CO351" s="337"/>
      <c r="CP351" s="337"/>
      <c r="CQ351" s="337"/>
      <c r="CR351" s="337"/>
      <c r="CS351" s="337"/>
      <c r="CT351" s="337"/>
      <c r="CU351" s="337"/>
      <c r="CV351" s="337"/>
    </row>
    <row r="352" spans="1:100" x14ac:dyDescent="0.15">
      <c r="A352" s="366"/>
      <c r="B352" s="337"/>
      <c r="C352" s="367"/>
      <c r="D352" s="337"/>
      <c r="E352" s="337"/>
      <c r="F352" s="337"/>
      <c r="G352" s="337"/>
      <c r="H352" s="365"/>
      <c r="I352" s="365"/>
      <c r="J352" s="365"/>
      <c r="K352" s="337"/>
      <c r="L352" s="337"/>
      <c r="M352" s="368"/>
      <c r="N352" s="368"/>
      <c r="O352" s="337"/>
      <c r="P352" s="337"/>
      <c r="Q352" s="368"/>
      <c r="R352" s="337"/>
      <c r="S352" s="368"/>
      <c r="T352" s="337"/>
      <c r="U352" s="337"/>
      <c r="V352" s="337"/>
      <c r="W352" s="337"/>
      <c r="X352" s="337"/>
      <c r="Y352" s="337"/>
      <c r="Z352" s="337"/>
      <c r="AA352" s="337"/>
      <c r="AB352" s="337"/>
      <c r="AC352" s="337"/>
      <c r="AD352" s="337"/>
      <c r="AE352" s="337"/>
      <c r="AF352" s="368"/>
      <c r="AG352" s="337"/>
      <c r="AM352" s="337"/>
      <c r="AN352" s="337"/>
      <c r="AO352" s="337"/>
      <c r="AP352" s="337"/>
      <c r="AQ352" s="337"/>
      <c r="AR352" s="365"/>
      <c r="AS352" s="365"/>
      <c r="AT352" s="365"/>
      <c r="AU352" s="365"/>
      <c r="AV352" s="365"/>
      <c r="BA352" s="337"/>
      <c r="BC352" s="365"/>
      <c r="BD352" s="365"/>
      <c r="BE352" s="365"/>
      <c r="BF352" s="365"/>
      <c r="BG352" s="365"/>
      <c r="BH352" s="365"/>
      <c r="BI352" s="365"/>
      <c r="BL352" s="365"/>
      <c r="BM352" s="365"/>
      <c r="BN352" s="365"/>
      <c r="BO352" s="365"/>
      <c r="BP352" s="365"/>
      <c r="BQ352" s="365"/>
      <c r="BR352" s="365"/>
      <c r="BS352" s="367"/>
      <c r="BT352" s="367"/>
      <c r="BU352" s="365"/>
      <c r="BV352" s="365"/>
      <c r="BW352" s="367"/>
      <c r="BX352" s="337"/>
      <c r="BY352" s="337"/>
      <c r="BZ352" s="337"/>
      <c r="CA352" s="337"/>
      <c r="CB352" s="337"/>
      <c r="CC352" s="337"/>
      <c r="CD352" s="337"/>
      <c r="CE352" s="337"/>
      <c r="CF352" s="337"/>
      <c r="CG352" s="337"/>
      <c r="CH352" s="337"/>
      <c r="CI352" s="337"/>
      <c r="CJ352" s="337"/>
      <c r="CK352" s="337"/>
      <c r="CL352" s="337"/>
      <c r="CM352" s="337"/>
      <c r="CN352" s="337"/>
      <c r="CO352" s="337"/>
      <c r="CP352" s="337"/>
      <c r="CQ352" s="337"/>
      <c r="CR352" s="337"/>
      <c r="CS352" s="337"/>
      <c r="CT352" s="337"/>
      <c r="CU352" s="337"/>
      <c r="CV352" s="337"/>
    </row>
    <row r="353" spans="1:100" x14ac:dyDescent="0.15">
      <c r="A353" s="366"/>
      <c r="B353" s="337"/>
      <c r="C353" s="367"/>
      <c r="D353" s="337"/>
      <c r="E353" s="337"/>
      <c r="F353" s="337"/>
      <c r="G353" s="337"/>
      <c r="H353" s="365"/>
      <c r="I353" s="365"/>
      <c r="J353" s="365"/>
      <c r="K353" s="337"/>
      <c r="L353" s="337"/>
      <c r="M353" s="368"/>
      <c r="N353" s="368"/>
      <c r="O353" s="337"/>
      <c r="P353" s="337"/>
      <c r="Q353" s="368"/>
      <c r="R353" s="337"/>
      <c r="S353" s="368"/>
      <c r="T353" s="337"/>
      <c r="U353" s="337"/>
      <c r="V353" s="337"/>
      <c r="W353" s="337"/>
      <c r="X353" s="337"/>
      <c r="Y353" s="337"/>
      <c r="Z353" s="337"/>
      <c r="AA353" s="337"/>
      <c r="AB353" s="337"/>
      <c r="AC353" s="337"/>
      <c r="AD353" s="337"/>
      <c r="AE353" s="337"/>
      <c r="AF353" s="368"/>
      <c r="AG353" s="337"/>
      <c r="AM353" s="337"/>
      <c r="AN353" s="337"/>
      <c r="AO353" s="337"/>
      <c r="AP353" s="337"/>
      <c r="AQ353" s="337"/>
      <c r="AR353" s="365"/>
      <c r="AS353" s="365"/>
      <c r="AT353" s="365"/>
      <c r="AU353" s="365"/>
      <c r="AV353" s="365"/>
      <c r="BA353" s="337"/>
      <c r="BC353" s="365"/>
      <c r="BD353" s="365"/>
      <c r="BE353" s="365"/>
      <c r="BF353" s="365"/>
      <c r="BG353" s="365"/>
      <c r="BH353" s="365"/>
      <c r="BI353" s="365"/>
      <c r="BL353" s="365"/>
      <c r="BM353" s="365"/>
      <c r="BN353" s="365"/>
      <c r="BO353" s="365"/>
      <c r="BP353" s="365"/>
      <c r="BQ353" s="365"/>
      <c r="BR353" s="365"/>
      <c r="BS353" s="367"/>
      <c r="BT353" s="367"/>
      <c r="BU353" s="365"/>
      <c r="BV353" s="365"/>
      <c r="BW353" s="367"/>
      <c r="BX353" s="337"/>
      <c r="BY353" s="337"/>
      <c r="BZ353" s="337"/>
      <c r="CA353" s="337"/>
      <c r="CB353" s="337"/>
      <c r="CC353" s="337"/>
      <c r="CD353" s="337"/>
      <c r="CE353" s="337"/>
      <c r="CF353" s="337"/>
      <c r="CG353" s="337"/>
      <c r="CH353" s="337"/>
      <c r="CI353" s="337"/>
      <c r="CJ353" s="337"/>
      <c r="CK353" s="337"/>
      <c r="CL353" s="337"/>
      <c r="CM353" s="337"/>
      <c r="CN353" s="337"/>
      <c r="CO353" s="337"/>
      <c r="CP353" s="337"/>
      <c r="CQ353" s="337"/>
      <c r="CR353" s="337"/>
      <c r="CS353" s="337"/>
      <c r="CT353" s="337"/>
      <c r="CU353" s="337"/>
      <c r="CV353" s="337"/>
    </row>
    <row r="354" spans="1:100" x14ac:dyDescent="0.15">
      <c r="A354" s="366"/>
      <c r="B354" s="337"/>
      <c r="C354" s="367"/>
      <c r="D354" s="337"/>
      <c r="E354" s="337"/>
      <c r="F354" s="337"/>
      <c r="G354" s="337"/>
      <c r="H354" s="365"/>
      <c r="I354" s="365"/>
      <c r="J354" s="365"/>
      <c r="K354" s="337"/>
      <c r="L354" s="337"/>
      <c r="M354" s="368"/>
      <c r="N354" s="368"/>
      <c r="O354" s="337"/>
      <c r="P354" s="337"/>
      <c r="Q354" s="368"/>
      <c r="R354" s="337"/>
      <c r="S354" s="368"/>
      <c r="T354" s="337"/>
      <c r="U354" s="337"/>
      <c r="V354" s="337"/>
      <c r="W354" s="337"/>
      <c r="X354" s="337"/>
      <c r="Y354" s="337"/>
      <c r="Z354" s="337"/>
      <c r="AA354" s="337"/>
      <c r="AB354" s="337"/>
      <c r="AC354" s="337"/>
      <c r="AD354" s="337"/>
      <c r="AE354" s="337"/>
      <c r="AF354" s="368"/>
      <c r="AG354" s="337"/>
      <c r="AM354" s="337"/>
      <c r="AN354" s="337"/>
      <c r="AO354" s="337"/>
      <c r="AP354" s="337"/>
      <c r="AQ354" s="337"/>
      <c r="AR354" s="365"/>
      <c r="AS354" s="365"/>
      <c r="AT354" s="365"/>
      <c r="AU354" s="365"/>
      <c r="AV354" s="365"/>
      <c r="BA354" s="337"/>
      <c r="BC354" s="365"/>
      <c r="BD354" s="365"/>
      <c r="BE354" s="365"/>
      <c r="BF354" s="365"/>
      <c r="BG354" s="365"/>
      <c r="BH354" s="365"/>
      <c r="BI354" s="365"/>
      <c r="BL354" s="365"/>
      <c r="BM354" s="365"/>
      <c r="BN354" s="365"/>
      <c r="BO354" s="365"/>
      <c r="BP354" s="365"/>
      <c r="BQ354" s="365"/>
      <c r="BR354" s="365"/>
      <c r="BS354" s="367"/>
      <c r="BT354" s="367"/>
      <c r="BU354" s="365"/>
      <c r="BV354" s="365"/>
      <c r="BW354" s="367"/>
      <c r="BX354" s="337"/>
      <c r="BY354" s="337"/>
      <c r="BZ354" s="337"/>
      <c r="CA354" s="337"/>
      <c r="CB354" s="337"/>
      <c r="CC354" s="337"/>
      <c r="CD354" s="337"/>
      <c r="CE354" s="337"/>
      <c r="CF354" s="337"/>
      <c r="CG354" s="337"/>
      <c r="CH354" s="337"/>
      <c r="CI354" s="337"/>
      <c r="CJ354" s="337"/>
      <c r="CK354" s="337"/>
      <c r="CL354" s="337"/>
      <c r="CM354" s="337"/>
      <c r="CN354" s="337"/>
      <c r="CO354" s="337"/>
      <c r="CP354" s="337"/>
      <c r="CQ354" s="337"/>
      <c r="CR354" s="337"/>
      <c r="CS354" s="337"/>
      <c r="CT354" s="337"/>
      <c r="CU354" s="337"/>
      <c r="CV354" s="337"/>
    </row>
    <row r="355" spans="1:100" x14ac:dyDescent="0.15">
      <c r="A355" s="366"/>
      <c r="B355" s="337"/>
      <c r="C355" s="367"/>
      <c r="D355" s="337"/>
      <c r="E355" s="337"/>
      <c r="F355" s="337"/>
      <c r="G355" s="337"/>
      <c r="H355" s="365"/>
      <c r="I355" s="365"/>
      <c r="J355" s="365"/>
      <c r="K355" s="337"/>
      <c r="L355" s="337"/>
      <c r="M355" s="368"/>
      <c r="N355" s="368"/>
      <c r="O355" s="337"/>
      <c r="P355" s="337"/>
      <c r="Q355" s="368"/>
      <c r="R355" s="337"/>
      <c r="S355" s="368"/>
      <c r="T355" s="337"/>
      <c r="U355" s="337"/>
      <c r="V355" s="337"/>
      <c r="W355" s="337"/>
      <c r="X355" s="337"/>
      <c r="Y355" s="337"/>
      <c r="Z355" s="337"/>
      <c r="AA355" s="337"/>
      <c r="AB355" s="337"/>
      <c r="AC355" s="337"/>
      <c r="AD355" s="337"/>
      <c r="AE355" s="337"/>
      <c r="AF355" s="368"/>
      <c r="AG355" s="337"/>
      <c r="AM355" s="337"/>
      <c r="AN355" s="337"/>
      <c r="AO355" s="337"/>
      <c r="AP355" s="337"/>
      <c r="AQ355" s="337"/>
      <c r="AR355" s="365"/>
      <c r="AS355" s="365"/>
      <c r="AT355" s="365"/>
      <c r="AU355" s="365"/>
      <c r="AV355" s="365"/>
      <c r="BA355" s="337"/>
      <c r="BC355" s="365"/>
      <c r="BD355" s="365"/>
      <c r="BE355" s="365"/>
      <c r="BF355" s="365"/>
      <c r="BG355" s="365"/>
      <c r="BH355" s="365"/>
      <c r="BI355" s="365"/>
      <c r="BL355" s="365"/>
      <c r="BM355" s="365"/>
      <c r="BN355" s="365"/>
      <c r="BO355" s="365"/>
      <c r="BP355" s="365"/>
      <c r="BQ355" s="365"/>
      <c r="BR355" s="365"/>
      <c r="BS355" s="367"/>
      <c r="BT355" s="367"/>
      <c r="BU355" s="365"/>
      <c r="BV355" s="365"/>
      <c r="BW355" s="367"/>
      <c r="BX355" s="337"/>
      <c r="BY355" s="337"/>
      <c r="BZ355" s="337"/>
      <c r="CA355" s="337"/>
      <c r="CB355" s="337"/>
      <c r="CC355" s="337"/>
      <c r="CD355" s="337"/>
      <c r="CE355" s="337"/>
      <c r="CF355" s="337"/>
      <c r="CG355" s="337"/>
      <c r="CH355" s="337"/>
      <c r="CI355" s="337"/>
      <c r="CJ355" s="337"/>
      <c r="CK355" s="337"/>
      <c r="CL355" s="337"/>
      <c r="CM355" s="337"/>
      <c r="CN355" s="337"/>
      <c r="CO355" s="337"/>
      <c r="CP355" s="337"/>
      <c r="CQ355" s="337"/>
      <c r="CR355" s="337"/>
      <c r="CS355" s="337"/>
      <c r="CT355" s="337"/>
      <c r="CU355" s="337"/>
      <c r="CV355" s="337"/>
    </row>
    <row r="356" spans="1:100" x14ac:dyDescent="0.15">
      <c r="A356" s="366"/>
      <c r="B356" s="337"/>
      <c r="C356" s="367"/>
      <c r="D356" s="337"/>
      <c r="E356" s="337"/>
      <c r="F356" s="337"/>
      <c r="G356" s="337"/>
      <c r="H356" s="365"/>
      <c r="I356" s="365"/>
      <c r="J356" s="365"/>
      <c r="K356" s="337"/>
      <c r="L356" s="337"/>
      <c r="M356" s="368"/>
      <c r="N356" s="368"/>
      <c r="O356" s="337"/>
      <c r="P356" s="337"/>
      <c r="Q356" s="368"/>
      <c r="R356" s="337"/>
      <c r="S356" s="368"/>
      <c r="T356" s="337"/>
      <c r="U356" s="337"/>
      <c r="V356" s="337"/>
      <c r="W356" s="337"/>
      <c r="X356" s="337"/>
      <c r="Y356" s="337"/>
      <c r="Z356" s="337"/>
      <c r="AA356" s="337"/>
      <c r="AB356" s="337"/>
      <c r="AC356" s="337"/>
      <c r="AD356" s="337"/>
      <c r="AE356" s="337"/>
      <c r="AF356" s="368"/>
      <c r="AG356" s="337"/>
      <c r="AM356" s="337"/>
      <c r="AN356" s="337"/>
      <c r="AO356" s="337"/>
      <c r="AP356" s="337"/>
      <c r="AQ356" s="337"/>
      <c r="AR356" s="365"/>
      <c r="AS356" s="365"/>
      <c r="AT356" s="365"/>
      <c r="AU356" s="365"/>
      <c r="AV356" s="365"/>
      <c r="BA356" s="337"/>
      <c r="BC356" s="365"/>
      <c r="BD356" s="365"/>
      <c r="BE356" s="365"/>
      <c r="BF356" s="365"/>
      <c r="BG356" s="365"/>
      <c r="BH356" s="365"/>
      <c r="BI356" s="365"/>
      <c r="BL356" s="365"/>
      <c r="BM356" s="365"/>
      <c r="BN356" s="365"/>
      <c r="BO356" s="365"/>
      <c r="BP356" s="365"/>
      <c r="BQ356" s="365"/>
      <c r="BR356" s="365"/>
      <c r="BS356" s="367"/>
      <c r="BT356" s="367"/>
      <c r="BU356" s="365"/>
      <c r="BV356" s="365"/>
      <c r="BW356" s="367"/>
      <c r="BX356" s="337"/>
      <c r="BY356" s="337"/>
      <c r="BZ356" s="337"/>
      <c r="CA356" s="337"/>
      <c r="CB356" s="337"/>
      <c r="CC356" s="337"/>
      <c r="CD356" s="337"/>
      <c r="CE356" s="337"/>
      <c r="CF356" s="337"/>
      <c r="CG356" s="337"/>
      <c r="CH356" s="337"/>
      <c r="CI356" s="337"/>
      <c r="CJ356" s="337"/>
      <c r="CK356" s="337"/>
      <c r="CL356" s="337"/>
      <c r="CM356" s="337"/>
      <c r="CN356" s="337"/>
      <c r="CO356" s="337"/>
      <c r="CP356" s="337"/>
      <c r="CQ356" s="337"/>
      <c r="CR356" s="337"/>
      <c r="CS356" s="337"/>
      <c r="CT356" s="337"/>
      <c r="CU356" s="337"/>
      <c r="CV356" s="337"/>
    </row>
    <row r="357" spans="1:100" x14ac:dyDescent="0.15">
      <c r="A357" s="366"/>
      <c r="B357" s="337"/>
      <c r="C357" s="367"/>
      <c r="D357" s="337"/>
      <c r="E357" s="337"/>
      <c r="F357" s="337"/>
      <c r="G357" s="337"/>
      <c r="H357" s="365"/>
      <c r="I357" s="365"/>
      <c r="J357" s="365"/>
      <c r="K357" s="337"/>
      <c r="L357" s="337"/>
      <c r="M357" s="368"/>
      <c r="N357" s="368"/>
      <c r="O357" s="337"/>
      <c r="P357" s="337"/>
      <c r="Q357" s="368"/>
      <c r="R357" s="337"/>
      <c r="S357" s="368"/>
      <c r="T357" s="337"/>
      <c r="U357" s="337"/>
      <c r="V357" s="337"/>
      <c r="W357" s="337"/>
      <c r="X357" s="337"/>
      <c r="Y357" s="337"/>
      <c r="Z357" s="337"/>
      <c r="AA357" s="337"/>
      <c r="AB357" s="337"/>
      <c r="AC357" s="337"/>
      <c r="AD357" s="337"/>
      <c r="AE357" s="337"/>
      <c r="AF357" s="368"/>
      <c r="AG357" s="337"/>
      <c r="AM357" s="337"/>
      <c r="AN357" s="337"/>
      <c r="AO357" s="337"/>
      <c r="AP357" s="337"/>
      <c r="AQ357" s="337"/>
      <c r="AR357" s="365"/>
      <c r="AS357" s="365"/>
      <c r="AT357" s="365"/>
      <c r="AU357" s="365"/>
      <c r="AV357" s="365"/>
      <c r="BA357" s="337"/>
      <c r="BC357" s="365"/>
      <c r="BD357" s="365"/>
      <c r="BE357" s="365"/>
      <c r="BF357" s="365"/>
      <c r="BG357" s="365"/>
      <c r="BH357" s="365"/>
      <c r="BI357" s="365"/>
      <c r="BL357" s="365"/>
      <c r="BM357" s="365"/>
      <c r="BN357" s="365"/>
      <c r="BO357" s="365"/>
      <c r="BP357" s="365"/>
      <c r="BQ357" s="365"/>
      <c r="BR357" s="365"/>
      <c r="BS357" s="367"/>
      <c r="BT357" s="367"/>
      <c r="BU357" s="365"/>
      <c r="BV357" s="365"/>
      <c r="BW357" s="367"/>
      <c r="BX357" s="337"/>
      <c r="BY357" s="337"/>
      <c r="BZ357" s="337"/>
      <c r="CA357" s="337"/>
      <c r="CB357" s="337"/>
      <c r="CC357" s="337"/>
      <c r="CD357" s="337"/>
      <c r="CE357" s="337"/>
      <c r="CF357" s="337"/>
      <c r="CG357" s="337"/>
      <c r="CH357" s="337"/>
      <c r="CI357" s="337"/>
      <c r="CJ357" s="337"/>
      <c r="CK357" s="337"/>
      <c r="CL357" s="337"/>
      <c r="CM357" s="337"/>
      <c r="CN357" s="337"/>
      <c r="CO357" s="337"/>
      <c r="CP357" s="337"/>
      <c r="CQ357" s="337"/>
      <c r="CR357" s="337"/>
      <c r="CS357" s="337"/>
      <c r="CT357" s="337"/>
      <c r="CU357" s="337"/>
      <c r="CV357" s="337"/>
    </row>
    <row r="358" spans="1:100" x14ac:dyDescent="0.15">
      <c r="A358" s="366"/>
      <c r="B358" s="337"/>
      <c r="C358" s="367"/>
      <c r="D358" s="337"/>
      <c r="E358" s="337"/>
      <c r="F358" s="337"/>
      <c r="G358" s="337"/>
      <c r="H358" s="365"/>
      <c r="I358" s="365"/>
      <c r="J358" s="365"/>
      <c r="K358" s="337"/>
      <c r="L358" s="337"/>
      <c r="M358" s="368"/>
      <c r="N358" s="368"/>
      <c r="O358" s="337"/>
      <c r="P358" s="337"/>
      <c r="Q358" s="368"/>
      <c r="R358" s="337"/>
      <c r="S358" s="368"/>
      <c r="T358" s="337"/>
      <c r="U358" s="337"/>
      <c r="V358" s="337"/>
      <c r="W358" s="337"/>
      <c r="X358" s="337"/>
      <c r="Y358" s="337"/>
      <c r="Z358" s="337"/>
      <c r="AA358" s="337"/>
      <c r="AB358" s="337"/>
      <c r="AC358" s="337"/>
      <c r="AD358" s="337"/>
      <c r="AE358" s="337"/>
      <c r="AF358" s="368"/>
      <c r="AG358" s="337"/>
      <c r="AM358" s="337"/>
      <c r="AN358" s="337"/>
      <c r="AO358" s="337"/>
      <c r="AP358" s="337"/>
      <c r="AQ358" s="337"/>
      <c r="AR358" s="365"/>
      <c r="AS358" s="365"/>
      <c r="AT358" s="365"/>
      <c r="AU358" s="365"/>
      <c r="AV358" s="365"/>
      <c r="BA358" s="337"/>
      <c r="BC358" s="365"/>
      <c r="BD358" s="365"/>
      <c r="BE358" s="365"/>
      <c r="BF358" s="365"/>
      <c r="BG358" s="365"/>
      <c r="BH358" s="365"/>
      <c r="BI358" s="365"/>
      <c r="BL358" s="365"/>
      <c r="BM358" s="365"/>
      <c r="BN358" s="365"/>
      <c r="BO358" s="365"/>
      <c r="BP358" s="365"/>
      <c r="BQ358" s="365"/>
      <c r="BR358" s="365"/>
      <c r="BS358" s="367"/>
      <c r="BT358" s="367"/>
      <c r="BU358" s="365"/>
      <c r="BV358" s="365"/>
      <c r="BW358" s="367"/>
      <c r="BX358" s="337"/>
      <c r="BY358" s="337"/>
      <c r="BZ358" s="337"/>
      <c r="CA358" s="337"/>
      <c r="CB358" s="337"/>
      <c r="CC358" s="337"/>
      <c r="CD358" s="337"/>
      <c r="CE358" s="337"/>
      <c r="CF358" s="337"/>
      <c r="CG358" s="337"/>
      <c r="CH358" s="337"/>
      <c r="CI358" s="337"/>
      <c r="CJ358" s="337"/>
      <c r="CK358" s="337"/>
      <c r="CL358" s="337"/>
      <c r="CM358" s="337"/>
      <c r="CN358" s="337"/>
      <c r="CO358" s="337"/>
      <c r="CP358" s="337"/>
      <c r="CQ358" s="337"/>
      <c r="CR358" s="337"/>
      <c r="CS358" s="337"/>
      <c r="CT358" s="337"/>
      <c r="CU358" s="337"/>
      <c r="CV358" s="337"/>
    </row>
    <row r="359" spans="1:100" x14ac:dyDescent="0.15">
      <c r="A359" s="366"/>
      <c r="B359" s="337"/>
      <c r="C359" s="367"/>
      <c r="D359" s="337"/>
      <c r="E359" s="337"/>
      <c r="F359" s="337"/>
      <c r="G359" s="337"/>
      <c r="H359" s="365"/>
      <c r="I359" s="365"/>
      <c r="J359" s="365"/>
      <c r="K359" s="337"/>
      <c r="L359" s="337"/>
      <c r="M359" s="368"/>
      <c r="N359" s="368"/>
      <c r="O359" s="337"/>
      <c r="P359" s="337"/>
      <c r="Q359" s="368"/>
      <c r="R359" s="337"/>
      <c r="S359" s="368"/>
      <c r="T359" s="337"/>
      <c r="U359" s="337"/>
      <c r="V359" s="337"/>
      <c r="W359" s="337"/>
      <c r="X359" s="337"/>
      <c r="Y359" s="337"/>
      <c r="Z359" s="337"/>
      <c r="AA359" s="337"/>
      <c r="AB359" s="337"/>
      <c r="AC359" s="337"/>
      <c r="AD359" s="337"/>
      <c r="AE359" s="337"/>
      <c r="AF359" s="368"/>
      <c r="AG359" s="337"/>
      <c r="AM359" s="337"/>
      <c r="AN359" s="337"/>
      <c r="AO359" s="337"/>
      <c r="AP359" s="337"/>
      <c r="AQ359" s="337"/>
      <c r="AR359" s="365"/>
      <c r="AS359" s="365"/>
      <c r="AT359" s="365"/>
      <c r="AU359" s="365"/>
      <c r="AV359" s="365"/>
      <c r="BA359" s="337"/>
      <c r="BC359" s="365"/>
      <c r="BD359" s="365"/>
      <c r="BE359" s="365"/>
      <c r="BF359" s="365"/>
      <c r="BG359" s="365"/>
      <c r="BH359" s="365"/>
      <c r="BI359" s="365"/>
      <c r="BL359" s="365"/>
      <c r="BM359" s="365"/>
      <c r="BN359" s="365"/>
      <c r="BO359" s="365"/>
      <c r="BP359" s="365"/>
      <c r="BQ359" s="365"/>
      <c r="BR359" s="365"/>
      <c r="BS359" s="367"/>
      <c r="BT359" s="367"/>
      <c r="BU359" s="365"/>
      <c r="BV359" s="365"/>
      <c r="BW359" s="367"/>
      <c r="BX359" s="337"/>
      <c r="BY359" s="337"/>
      <c r="BZ359" s="337"/>
      <c r="CA359" s="337"/>
      <c r="CB359" s="337"/>
      <c r="CC359" s="337"/>
      <c r="CD359" s="337"/>
      <c r="CE359" s="337"/>
      <c r="CF359" s="337"/>
      <c r="CG359" s="337"/>
      <c r="CH359" s="337"/>
      <c r="CI359" s="337"/>
      <c r="CJ359" s="337"/>
      <c r="CK359" s="337"/>
      <c r="CL359" s="337"/>
      <c r="CM359" s="337"/>
      <c r="CN359" s="337"/>
      <c r="CO359" s="337"/>
      <c r="CP359" s="337"/>
      <c r="CQ359" s="337"/>
      <c r="CR359" s="337"/>
      <c r="CS359" s="337"/>
      <c r="CT359" s="337"/>
      <c r="CU359" s="337"/>
      <c r="CV359" s="337"/>
    </row>
    <row r="360" spans="1:100" x14ac:dyDescent="0.15">
      <c r="A360" s="366"/>
      <c r="B360" s="337"/>
      <c r="C360" s="367"/>
      <c r="D360" s="337"/>
      <c r="E360" s="337"/>
      <c r="F360" s="337"/>
      <c r="G360" s="337"/>
      <c r="H360" s="365"/>
      <c r="I360" s="365"/>
      <c r="J360" s="365"/>
      <c r="K360" s="337"/>
      <c r="L360" s="337"/>
      <c r="M360" s="368"/>
      <c r="N360" s="368"/>
      <c r="O360" s="337"/>
      <c r="P360" s="337"/>
      <c r="Q360" s="368"/>
      <c r="R360" s="337"/>
      <c r="S360" s="368"/>
      <c r="T360" s="337"/>
      <c r="U360" s="337"/>
      <c r="V360" s="337"/>
      <c r="W360" s="337"/>
      <c r="X360" s="337"/>
      <c r="Y360" s="337"/>
      <c r="Z360" s="337"/>
      <c r="AA360" s="337"/>
      <c r="AB360" s="337"/>
      <c r="AC360" s="337"/>
      <c r="AD360" s="337"/>
      <c r="AE360" s="337"/>
      <c r="AF360" s="368"/>
      <c r="AG360" s="337"/>
      <c r="AM360" s="337"/>
      <c r="AN360" s="337"/>
      <c r="AO360" s="337"/>
      <c r="AP360" s="337"/>
      <c r="AQ360" s="337"/>
      <c r="AR360" s="365"/>
      <c r="AS360" s="365"/>
      <c r="AT360" s="365"/>
      <c r="AU360" s="365"/>
      <c r="AV360" s="365"/>
      <c r="BA360" s="337"/>
      <c r="BC360" s="365"/>
      <c r="BD360" s="365"/>
      <c r="BE360" s="365"/>
      <c r="BF360" s="365"/>
      <c r="BG360" s="365"/>
      <c r="BH360" s="365"/>
      <c r="BI360" s="365"/>
      <c r="BL360" s="365"/>
      <c r="BM360" s="365"/>
      <c r="BN360" s="365"/>
      <c r="BO360" s="365"/>
      <c r="BP360" s="365"/>
      <c r="BQ360" s="365"/>
      <c r="BR360" s="365"/>
      <c r="BS360" s="367"/>
      <c r="BT360" s="367"/>
      <c r="BU360" s="365"/>
      <c r="BV360" s="365"/>
      <c r="BW360" s="367"/>
      <c r="BX360" s="337"/>
      <c r="BY360" s="337"/>
      <c r="BZ360" s="337"/>
      <c r="CA360" s="337"/>
      <c r="CB360" s="337"/>
      <c r="CC360" s="337"/>
      <c r="CD360" s="337"/>
      <c r="CE360" s="337"/>
      <c r="CF360" s="337"/>
      <c r="CG360" s="337"/>
      <c r="CH360" s="337"/>
      <c r="CI360" s="337"/>
      <c r="CJ360" s="337"/>
      <c r="CK360" s="337"/>
      <c r="CL360" s="337"/>
      <c r="CM360" s="337"/>
      <c r="CN360" s="337"/>
      <c r="CO360" s="337"/>
      <c r="CP360" s="337"/>
      <c r="CQ360" s="337"/>
      <c r="CR360" s="337"/>
      <c r="CS360" s="337"/>
      <c r="CT360" s="337"/>
      <c r="CU360" s="337"/>
      <c r="CV360" s="337"/>
    </row>
    <row r="361" spans="1:100" x14ac:dyDescent="0.15">
      <c r="A361" s="366"/>
      <c r="B361" s="337"/>
      <c r="C361" s="367"/>
      <c r="D361" s="337"/>
      <c r="E361" s="337"/>
      <c r="F361" s="337"/>
      <c r="G361" s="337"/>
      <c r="H361" s="365"/>
      <c r="I361" s="365"/>
      <c r="J361" s="365"/>
      <c r="K361" s="337"/>
      <c r="L361" s="337"/>
      <c r="M361" s="368"/>
      <c r="N361" s="368"/>
      <c r="O361" s="337"/>
      <c r="P361" s="337"/>
      <c r="Q361" s="368"/>
      <c r="R361" s="337"/>
      <c r="S361" s="368"/>
      <c r="T361" s="337"/>
      <c r="U361" s="337"/>
      <c r="V361" s="337"/>
      <c r="W361" s="337"/>
      <c r="X361" s="337"/>
      <c r="Y361" s="337"/>
      <c r="Z361" s="337"/>
      <c r="AA361" s="337"/>
      <c r="AB361" s="337"/>
      <c r="AC361" s="337"/>
      <c r="AD361" s="337"/>
      <c r="AE361" s="337"/>
      <c r="AF361" s="368"/>
      <c r="AG361" s="337"/>
      <c r="AM361" s="337"/>
      <c r="AN361" s="337"/>
      <c r="AO361" s="337"/>
      <c r="AP361" s="337"/>
      <c r="AQ361" s="337"/>
      <c r="AR361" s="365"/>
      <c r="AS361" s="365"/>
      <c r="AT361" s="365"/>
      <c r="AU361" s="365"/>
      <c r="AV361" s="365"/>
      <c r="BA361" s="337"/>
      <c r="BC361" s="365"/>
      <c r="BD361" s="365"/>
      <c r="BE361" s="365"/>
      <c r="BF361" s="365"/>
      <c r="BG361" s="365"/>
      <c r="BH361" s="365"/>
      <c r="BI361" s="365"/>
      <c r="BL361" s="365"/>
      <c r="BM361" s="365"/>
      <c r="BN361" s="365"/>
      <c r="BO361" s="365"/>
      <c r="BP361" s="365"/>
      <c r="BQ361" s="365"/>
      <c r="BR361" s="365"/>
      <c r="BS361" s="367"/>
      <c r="BT361" s="367"/>
      <c r="BU361" s="365"/>
      <c r="BV361" s="365"/>
      <c r="BW361" s="367"/>
      <c r="BX361" s="337"/>
      <c r="BY361" s="337"/>
      <c r="BZ361" s="337"/>
      <c r="CA361" s="337"/>
      <c r="CB361" s="337"/>
      <c r="CC361" s="337"/>
      <c r="CD361" s="337"/>
      <c r="CE361" s="337"/>
      <c r="CF361" s="337"/>
      <c r="CG361" s="337"/>
      <c r="CH361" s="337"/>
      <c r="CI361" s="337"/>
      <c r="CJ361" s="337"/>
      <c r="CK361" s="337"/>
      <c r="CL361" s="337"/>
      <c r="CM361" s="337"/>
      <c r="CN361" s="337"/>
      <c r="CO361" s="337"/>
      <c r="CP361" s="337"/>
      <c r="CQ361" s="337"/>
      <c r="CR361" s="337"/>
      <c r="CS361" s="337"/>
      <c r="CT361" s="337"/>
      <c r="CU361" s="337"/>
      <c r="CV361" s="337"/>
    </row>
    <row r="362" spans="1:100" x14ac:dyDescent="0.15">
      <c r="A362" s="366"/>
      <c r="B362" s="337"/>
      <c r="C362" s="367"/>
      <c r="D362" s="337"/>
      <c r="E362" s="337"/>
      <c r="F362" s="337"/>
      <c r="G362" s="337"/>
      <c r="H362" s="365"/>
      <c r="I362" s="365"/>
      <c r="J362" s="365"/>
      <c r="K362" s="337"/>
      <c r="L362" s="337"/>
      <c r="M362" s="368"/>
      <c r="N362" s="368"/>
      <c r="O362" s="337"/>
      <c r="P362" s="337"/>
      <c r="Q362" s="368"/>
      <c r="R362" s="337"/>
      <c r="S362" s="368"/>
      <c r="T362" s="337"/>
      <c r="U362" s="337"/>
      <c r="V362" s="337"/>
      <c r="W362" s="337"/>
      <c r="X362" s="337"/>
      <c r="Y362" s="337"/>
      <c r="Z362" s="337"/>
      <c r="AA362" s="337"/>
      <c r="AB362" s="337"/>
      <c r="AC362" s="337"/>
      <c r="AD362" s="337"/>
      <c r="AE362" s="337"/>
      <c r="AF362" s="368"/>
      <c r="AG362" s="337"/>
      <c r="AM362" s="337"/>
      <c r="AN362" s="337"/>
      <c r="AO362" s="337"/>
      <c r="AP362" s="337"/>
      <c r="AQ362" s="337"/>
      <c r="AR362" s="365"/>
      <c r="AS362" s="365"/>
      <c r="AT362" s="365"/>
      <c r="AU362" s="365"/>
      <c r="AV362" s="365"/>
      <c r="BA362" s="337"/>
      <c r="BC362" s="365"/>
      <c r="BD362" s="365"/>
      <c r="BE362" s="365"/>
      <c r="BF362" s="365"/>
      <c r="BG362" s="365"/>
      <c r="BH362" s="365"/>
      <c r="BI362" s="365"/>
      <c r="BL362" s="365"/>
      <c r="BM362" s="365"/>
      <c r="BN362" s="365"/>
      <c r="BO362" s="365"/>
      <c r="BP362" s="365"/>
      <c r="BQ362" s="365"/>
      <c r="BR362" s="365"/>
      <c r="BS362" s="367"/>
      <c r="BT362" s="367"/>
      <c r="BU362" s="365"/>
      <c r="BV362" s="365"/>
      <c r="BW362" s="367"/>
      <c r="BX362" s="337"/>
      <c r="BY362" s="337"/>
      <c r="BZ362" s="337"/>
      <c r="CA362" s="337"/>
      <c r="CB362" s="337"/>
      <c r="CC362" s="337"/>
      <c r="CD362" s="337"/>
      <c r="CE362" s="337"/>
      <c r="CF362" s="337"/>
      <c r="CG362" s="337"/>
      <c r="CH362" s="337"/>
      <c r="CI362" s="337"/>
      <c r="CJ362" s="337"/>
      <c r="CK362" s="337"/>
      <c r="CL362" s="337"/>
      <c r="CM362" s="337"/>
      <c r="CN362" s="337"/>
      <c r="CO362" s="337"/>
      <c r="CP362" s="337"/>
      <c r="CQ362" s="337"/>
      <c r="CR362" s="337"/>
      <c r="CS362" s="337"/>
      <c r="CT362" s="337"/>
      <c r="CU362" s="337"/>
      <c r="CV362" s="337"/>
    </row>
    <row r="363" spans="1:100" x14ac:dyDescent="0.15">
      <c r="A363" s="366"/>
      <c r="B363" s="337"/>
      <c r="C363" s="367"/>
      <c r="D363" s="337"/>
      <c r="E363" s="337"/>
      <c r="F363" s="337"/>
      <c r="G363" s="337"/>
      <c r="H363" s="365"/>
      <c r="I363" s="365"/>
      <c r="J363" s="365"/>
      <c r="K363" s="337"/>
      <c r="L363" s="337"/>
      <c r="M363" s="368"/>
      <c r="N363" s="368"/>
      <c r="O363" s="337"/>
      <c r="P363" s="337"/>
      <c r="Q363" s="368"/>
      <c r="R363" s="337"/>
      <c r="S363" s="368"/>
      <c r="T363" s="337"/>
      <c r="U363" s="337"/>
      <c r="V363" s="337"/>
      <c r="W363" s="337"/>
      <c r="X363" s="337"/>
      <c r="Y363" s="337"/>
      <c r="Z363" s="337"/>
      <c r="AA363" s="337"/>
      <c r="AB363" s="337"/>
      <c r="AC363" s="337"/>
      <c r="AD363" s="337"/>
      <c r="AE363" s="337"/>
      <c r="AF363" s="368"/>
      <c r="AG363" s="337"/>
      <c r="AM363" s="337"/>
      <c r="AN363" s="337"/>
      <c r="AO363" s="337"/>
      <c r="AP363" s="337"/>
      <c r="AQ363" s="337"/>
      <c r="AR363" s="365"/>
      <c r="AS363" s="365"/>
      <c r="AT363" s="365"/>
      <c r="AU363" s="365"/>
      <c r="AV363" s="365"/>
      <c r="BA363" s="337"/>
      <c r="BC363" s="365"/>
      <c r="BD363" s="365"/>
      <c r="BE363" s="365"/>
      <c r="BF363" s="365"/>
      <c r="BG363" s="365"/>
      <c r="BH363" s="365"/>
      <c r="BI363" s="365"/>
      <c r="BL363" s="365"/>
      <c r="BM363" s="365"/>
      <c r="BN363" s="365"/>
      <c r="BO363" s="365"/>
      <c r="BP363" s="365"/>
      <c r="BQ363" s="365"/>
      <c r="BR363" s="365"/>
      <c r="BS363" s="367"/>
      <c r="BT363" s="367"/>
      <c r="BU363" s="365"/>
      <c r="BV363" s="365"/>
      <c r="BW363" s="367"/>
      <c r="BX363" s="337"/>
      <c r="BY363" s="337"/>
      <c r="BZ363" s="337"/>
      <c r="CA363" s="337"/>
      <c r="CB363" s="337"/>
      <c r="CC363" s="337"/>
      <c r="CD363" s="337"/>
      <c r="CE363" s="337"/>
      <c r="CF363" s="337"/>
      <c r="CG363" s="337"/>
      <c r="CH363" s="337"/>
      <c r="CI363" s="337"/>
      <c r="CJ363" s="337"/>
      <c r="CK363" s="337"/>
      <c r="CL363" s="337"/>
      <c r="CM363" s="337"/>
      <c r="CN363" s="337"/>
      <c r="CO363" s="337"/>
      <c r="CP363" s="337"/>
      <c r="CQ363" s="337"/>
      <c r="CR363" s="337"/>
      <c r="CS363" s="337"/>
      <c r="CT363" s="337"/>
      <c r="CU363" s="337"/>
      <c r="CV363" s="337"/>
    </row>
    <row r="364" spans="1:100" x14ac:dyDescent="0.15">
      <c r="A364" s="366"/>
      <c r="B364" s="337"/>
      <c r="C364" s="367"/>
      <c r="D364" s="337"/>
      <c r="E364" s="337"/>
      <c r="F364" s="337"/>
      <c r="G364" s="337"/>
      <c r="H364" s="365"/>
      <c r="I364" s="365"/>
      <c r="J364" s="365"/>
      <c r="K364" s="337"/>
      <c r="L364" s="337"/>
      <c r="M364" s="368"/>
      <c r="N364" s="368"/>
      <c r="O364" s="337"/>
      <c r="P364" s="337"/>
      <c r="Q364" s="368"/>
      <c r="R364" s="337"/>
      <c r="S364" s="368"/>
      <c r="T364" s="337"/>
      <c r="U364" s="337"/>
      <c r="V364" s="337"/>
      <c r="W364" s="337"/>
      <c r="X364" s="337"/>
      <c r="Y364" s="337"/>
      <c r="Z364" s="337"/>
      <c r="AA364" s="337"/>
      <c r="AB364" s="337"/>
      <c r="AC364" s="337"/>
      <c r="AD364" s="337"/>
      <c r="AE364" s="337"/>
      <c r="AF364" s="368"/>
      <c r="AG364" s="337"/>
      <c r="AM364" s="337"/>
      <c r="AN364" s="337"/>
      <c r="AO364" s="337"/>
      <c r="AP364" s="337"/>
      <c r="AQ364" s="337"/>
      <c r="AR364" s="365"/>
      <c r="AS364" s="365"/>
      <c r="AT364" s="365"/>
      <c r="AU364" s="365"/>
      <c r="AV364" s="365"/>
      <c r="BA364" s="337"/>
      <c r="BC364" s="365"/>
      <c r="BD364" s="365"/>
      <c r="BE364" s="365"/>
      <c r="BF364" s="365"/>
      <c r="BG364" s="365"/>
      <c r="BH364" s="365"/>
      <c r="BI364" s="365"/>
      <c r="BL364" s="365"/>
      <c r="BM364" s="365"/>
      <c r="BN364" s="365"/>
      <c r="BO364" s="365"/>
      <c r="BP364" s="365"/>
      <c r="BQ364" s="365"/>
      <c r="BR364" s="365"/>
      <c r="BS364" s="367"/>
      <c r="BT364" s="367"/>
      <c r="BU364" s="365"/>
      <c r="BV364" s="365"/>
      <c r="BW364" s="367"/>
      <c r="BX364" s="337"/>
      <c r="BY364" s="337"/>
      <c r="BZ364" s="337"/>
      <c r="CA364" s="337"/>
      <c r="CB364" s="337"/>
      <c r="CC364" s="337"/>
      <c r="CD364" s="337"/>
      <c r="CE364" s="337"/>
      <c r="CF364" s="337"/>
      <c r="CG364" s="337"/>
      <c r="CH364" s="337"/>
      <c r="CI364" s="337"/>
      <c r="CJ364" s="337"/>
      <c r="CK364" s="337"/>
      <c r="CL364" s="337"/>
      <c r="CM364" s="337"/>
      <c r="CN364" s="337"/>
      <c r="CO364" s="337"/>
      <c r="CP364" s="337"/>
      <c r="CQ364" s="337"/>
      <c r="CR364" s="337"/>
      <c r="CS364" s="337"/>
      <c r="CT364" s="337"/>
      <c r="CU364" s="337"/>
      <c r="CV364" s="337"/>
    </row>
    <row r="365" spans="1:100" x14ac:dyDescent="0.15">
      <c r="A365" s="366"/>
      <c r="B365" s="337"/>
      <c r="C365" s="367"/>
      <c r="D365" s="337"/>
      <c r="E365" s="337"/>
      <c r="F365" s="337"/>
      <c r="G365" s="337"/>
      <c r="H365" s="365"/>
      <c r="I365" s="365"/>
      <c r="J365" s="365"/>
      <c r="K365" s="337"/>
      <c r="L365" s="337"/>
      <c r="M365" s="368"/>
      <c r="N365" s="368"/>
      <c r="O365" s="337"/>
      <c r="P365" s="337"/>
      <c r="Q365" s="368"/>
      <c r="R365" s="337"/>
      <c r="S365" s="368"/>
      <c r="T365" s="337"/>
      <c r="U365" s="337"/>
      <c r="V365" s="337"/>
      <c r="W365" s="337"/>
      <c r="X365" s="337"/>
      <c r="Y365" s="337"/>
      <c r="Z365" s="337"/>
      <c r="AA365" s="337"/>
      <c r="AB365" s="337"/>
      <c r="AC365" s="337"/>
      <c r="AD365" s="337"/>
      <c r="AE365" s="337"/>
      <c r="AF365" s="368"/>
      <c r="AG365" s="337"/>
      <c r="AM365" s="337"/>
      <c r="AN365" s="337"/>
      <c r="AO365" s="337"/>
      <c r="AP365" s="337"/>
      <c r="AQ365" s="337"/>
      <c r="AR365" s="365"/>
      <c r="AS365" s="365"/>
      <c r="AT365" s="365"/>
      <c r="AU365" s="365"/>
      <c r="AV365" s="365"/>
      <c r="BA365" s="337"/>
      <c r="BC365" s="365"/>
      <c r="BD365" s="365"/>
      <c r="BE365" s="365"/>
      <c r="BF365" s="365"/>
      <c r="BG365" s="365"/>
      <c r="BH365" s="365"/>
      <c r="BI365" s="365"/>
      <c r="BL365" s="365"/>
      <c r="BM365" s="365"/>
      <c r="BN365" s="365"/>
      <c r="BO365" s="365"/>
      <c r="BP365" s="365"/>
      <c r="BQ365" s="365"/>
      <c r="BR365" s="365"/>
      <c r="BS365" s="367"/>
      <c r="BT365" s="367"/>
      <c r="BU365" s="365"/>
      <c r="BV365" s="365"/>
      <c r="BW365" s="367"/>
      <c r="BX365" s="337"/>
      <c r="BY365" s="337"/>
      <c r="BZ365" s="337"/>
      <c r="CA365" s="337"/>
      <c r="CB365" s="337"/>
      <c r="CC365" s="337"/>
      <c r="CD365" s="337"/>
      <c r="CE365" s="337"/>
      <c r="CF365" s="337"/>
      <c r="CG365" s="337"/>
      <c r="CH365" s="337"/>
      <c r="CI365" s="337"/>
      <c r="CJ365" s="337"/>
      <c r="CK365" s="337"/>
      <c r="CL365" s="337"/>
      <c r="CM365" s="337"/>
      <c r="CN365" s="337"/>
      <c r="CO365" s="337"/>
      <c r="CP365" s="337"/>
      <c r="CQ365" s="337"/>
      <c r="CR365" s="337"/>
      <c r="CS365" s="337"/>
      <c r="CT365" s="337"/>
      <c r="CU365" s="337"/>
      <c r="CV365" s="337"/>
    </row>
    <row r="366" spans="1:100" x14ac:dyDescent="0.15">
      <c r="A366" s="366"/>
      <c r="B366" s="337"/>
      <c r="C366" s="367"/>
      <c r="D366" s="337"/>
      <c r="E366" s="337"/>
      <c r="F366" s="337"/>
      <c r="G366" s="337"/>
      <c r="H366" s="365"/>
      <c r="I366" s="365"/>
      <c r="J366" s="365"/>
      <c r="K366" s="337"/>
      <c r="L366" s="337"/>
      <c r="M366" s="368"/>
      <c r="N366" s="368"/>
      <c r="O366" s="337"/>
      <c r="P366" s="337"/>
      <c r="Q366" s="368"/>
      <c r="R366" s="337"/>
      <c r="S366" s="368"/>
      <c r="T366" s="337"/>
      <c r="U366" s="337"/>
      <c r="V366" s="337"/>
      <c r="W366" s="337"/>
      <c r="X366" s="337"/>
      <c r="Y366" s="337"/>
      <c r="Z366" s="337"/>
      <c r="AA366" s="337"/>
      <c r="AB366" s="337"/>
      <c r="AC366" s="337"/>
      <c r="AD366" s="337"/>
      <c r="AE366" s="337"/>
      <c r="AF366" s="368"/>
      <c r="AG366" s="337"/>
      <c r="AM366" s="337"/>
      <c r="AN366" s="337"/>
      <c r="AO366" s="337"/>
      <c r="AP366" s="337"/>
      <c r="AQ366" s="337"/>
      <c r="AR366" s="365"/>
      <c r="AS366" s="365"/>
      <c r="AT366" s="365"/>
      <c r="AU366" s="365"/>
      <c r="AV366" s="365"/>
      <c r="BA366" s="337"/>
      <c r="BC366" s="365"/>
      <c r="BD366" s="365"/>
      <c r="BE366" s="365"/>
      <c r="BF366" s="365"/>
      <c r="BG366" s="365"/>
      <c r="BH366" s="365"/>
      <c r="BI366" s="365"/>
      <c r="BL366" s="365"/>
      <c r="BM366" s="365"/>
      <c r="BN366" s="365"/>
      <c r="BO366" s="365"/>
      <c r="BP366" s="365"/>
      <c r="BQ366" s="365"/>
      <c r="BR366" s="365"/>
      <c r="BS366" s="367"/>
      <c r="BT366" s="367"/>
      <c r="BU366" s="365"/>
      <c r="BV366" s="365"/>
      <c r="BW366" s="367"/>
      <c r="BX366" s="337"/>
      <c r="BY366" s="337"/>
      <c r="BZ366" s="337"/>
      <c r="CA366" s="337"/>
      <c r="CB366" s="337"/>
      <c r="CC366" s="337"/>
      <c r="CD366" s="337"/>
      <c r="CE366" s="337"/>
      <c r="CF366" s="337"/>
      <c r="CG366" s="337"/>
      <c r="CH366" s="337"/>
      <c r="CI366" s="337"/>
      <c r="CJ366" s="337"/>
      <c r="CK366" s="337"/>
      <c r="CL366" s="337"/>
      <c r="CM366" s="337"/>
      <c r="CN366" s="337"/>
      <c r="CO366" s="337"/>
      <c r="CP366" s="337"/>
      <c r="CQ366" s="337"/>
      <c r="CR366" s="337"/>
      <c r="CS366" s="337"/>
      <c r="CT366" s="337"/>
      <c r="CU366" s="337"/>
      <c r="CV366" s="337"/>
    </row>
    <row r="367" spans="1:100" x14ac:dyDescent="0.15">
      <c r="A367" s="366"/>
      <c r="B367" s="337"/>
      <c r="C367" s="367"/>
      <c r="D367" s="337"/>
      <c r="E367" s="337"/>
      <c r="F367" s="337"/>
      <c r="G367" s="337"/>
      <c r="H367" s="365"/>
      <c r="I367" s="365"/>
      <c r="J367" s="365"/>
      <c r="K367" s="337"/>
      <c r="L367" s="337"/>
      <c r="M367" s="368"/>
      <c r="N367" s="368"/>
      <c r="O367" s="337"/>
      <c r="P367" s="337"/>
      <c r="Q367" s="368"/>
      <c r="R367" s="337"/>
      <c r="S367" s="368"/>
      <c r="T367" s="337"/>
      <c r="U367" s="337"/>
      <c r="V367" s="337"/>
      <c r="W367" s="337"/>
      <c r="X367" s="337"/>
      <c r="Y367" s="337"/>
      <c r="Z367" s="337"/>
      <c r="AA367" s="337"/>
      <c r="AB367" s="337"/>
      <c r="AC367" s="337"/>
      <c r="AD367" s="337"/>
      <c r="AE367" s="337"/>
      <c r="AF367" s="368"/>
      <c r="AG367" s="337"/>
      <c r="AM367" s="337"/>
      <c r="AN367" s="337"/>
      <c r="AO367" s="337"/>
      <c r="AP367" s="337"/>
      <c r="AQ367" s="337"/>
      <c r="AR367" s="365"/>
      <c r="AS367" s="365"/>
      <c r="AT367" s="365"/>
      <c r="AU367" s="365"/>
      <c r="AV367" s="365"/>
      <c r="BA367" s="337"/>
      <c r="BC367" s="365"/>
      <c r="BD367" s="365"/>
      <c r="BE367" s="365"/>
      <c r="BF367" s="365"/>
      <c r="BG367" s="365"/>
      <c r="BH367" s="365"/>
      <c r="BI367" s="365"/>
      <c r="BL367" s="365"/>
      <c r="BM367" s="365"/>
      <c r="BN367" s="365"/>
      <c r="BO367" s="365"/>
      <c r="BP367" s="365"/>
      <c r="BQ367" s="365"/>
      <c r="BR367" s="365"/>
      <c r="BS367" s="367"/>
      <c r="BT367" s="367"/>
      <c r="BU367" s="365"/>
      <c r="BV367" s="365"/>
      <c r="BW367" s="367"/>
      <c r="BX367" s="337"/>
      <c r="BY367" s="337"/>
      <c r="BZ367" s="337"/>
      <c r="CA367" s="337"/>
      <c r="CB367" s="337"/>
      <c r="CC367" s="337"/>
      <c r="CD367" s="337"/>
      <c r="CE367" s="337"/>
      <c r="CF367" s="337"/>
      <c r="CG367" s="337"/>
      <c r="CH367" s="337"/>
      <c r="CI367" s="337"/>
      <c r="CJ367" s="337"/>
      <c r="CK367" s="337"/>
      <c r="CL367" s="337"/>
      <c r="CM367" s="337"/>
      <c r="CN367" s="337"/>
      <c r="CO367" s="337"/>
      <c r="CP367" s="337"/>
      <c r="CQ367" s="337"/>
      <c r="CR367" s="337"/>
      <c r="CS367" s="337"/>
      <c r="CT367" s="337"/>
      <c r="CU367" s="337"/>
      <c r="CV367" s="337"/>
    </row>
    <row r="368" spans="1:100" x14ac:dyDescent="0.15">
      <c r="A368" s="366"/>
      <c r="B368" s="337"/>
      <c r="C368" s="367"/>
      <c r="D368" s="337"/>
      <c r="E368" s="337"/>
      <c r="F368" s="337"/>
      <c r="G368" s="337"/>
      <c r="H368" s="365"/>
      <c r="I368" s="365"/>
      <c r="J368" s="365"/>
      <c r="K368" s="337"/>
      <c r="L368" s="337"/>
      <c r="M368" s="368"/>
      <c r="N368" s="368"/>
      <c r="O368" s="337"/>
      <c r="P368" s="337"/>
      <c r="Q368" s="368"/>
      <c r="R368" s="337"/>
      <c r="S368" s="368"/>
      <c r="T368" s="337"/>
      <c r="U368" s="337"/>
      <c r="V368" s="337"/>
      <c r="W368" s="337"/>
      <c r="X368" s="337"/>
      <c r="Y368" s="337"/>
      <c r="Z368" s="337"/>
      <c r="AA368" s="337"/>
      <c r="AB368" s="337"/>
      <c r="AC368" s="337"/>
      <c r="AD368" s="337"/>
      <c r="AE368" s="337"/>
      <c r="AF368" s="368"/>
      <c r="AG368" s="337"/>
      <c r="AM368" s="337"/>
      <c r="AN368" s="337"/>
      <c r="AO368" s="337"/>
      <c r="AP368" s="337"/>
      <c r="AQ368" s="337"/>
      <c r="AR368" s="365"/>
      <c r="AS368" s="365"/>
      <c r="AT368" s="365"/>
      <c r="AU368" s="365"/>
      <c r="AV368" s="365"/>
      <c r="BA368" s="337"/>
      <c r="BC368" s="365"/>
      <c r="BD368" s="365"/>
      <c r="BE368" s="365"/>
      <c r="BF368" s="365"/>
      <c r="BG368" s="365"/>
      <c r="BH368" s="365"/>
      <c r="BI368" s="365"/>
      <c r="BL368" s="365"/>
      <c r="BM368" s="365"/>
      <c r="BN368" s="365"/>
      <c r="BO368" s="365"/>
      <c r="BP368" s="365"/>
      <c r="BQ368" s="365"/>
      <c r="BR368" s="365"/>
      <c r="BS368" s="367"/>
      <c r="BT368" s="367"/>
      <c r="BU368" s="365"/>
      <c r="BV368" s="365"/>
      <c r="BW368" s="367"/>
      <c r="BX368" s="337"/>
      <c r="BY368" s="337"/>
      <c r="BZ368" s="337"/>
      <c r="CA368" s="337"/>
      <c r="CB368" s="337"/>
      <c r="CC368" s="337"/>
      <c r="CD368" s="337"/>
      <c r="CE368" s="337"/>
      <c r="CF368" s="337"/>
      <c r="CG368" s="337"/>
      <c r="CH368" s="337"/>
      <c r="CI368" s="337"/>
      <c r="CJ368" s="337"/>
      <c r="CK368" s="337"/>
      <c r="CL368" s="337"/>
      <c r="CM368" s="337"/>
      <c r="CN368" s="337"/>
      <c r="CO368" s="337"/>
      <c r="CP368" s="337"/>
      <c r="CQ368" s="337"/>
      <c r="CR368" s="337"/>
      <c r="CS368" s="337"/>
      <c r="CT368" s="337"/>
      <c r="CU368" s="337"/>
      <c r="CV368" s="337"/>
    </row>
    <row r="369" spans="1:100" x14ac:dyDescent="0.15">
      <c r="A369" s="366"/>
      <c r="B369" s="337"/>
      <c r="C369" s="367"/>
      <c r="D369" s="337"/>
      <c r="E369" s="337"/>
      <c r="F369" s="337"/>
      <c r="G369" s="337"/>
      <c r="H369" s="365"/>
      <c r="I369" s="365"/>
      <c r="J369" s="365"/>
      <c r="K369" s="337"/>
      <c r="L369" s="337"/>
      <c r="M369" s="368"/>
      <c r="N369" s="368"/>
      <c r="O369" s="337"/>
      <c r="P369" s="337"/>
      <c r="Q369" s="368"/>
      <c r="R369" s="337"/>
      <c r="S369" s="368"/>
      <c r="T369" s="337"/>
      <c r="U369" s="337"/>
      <c r="V369" s="337"/>
      <c r="W369" s="337"/>
      <c r="X369" s="337"/>
      <c r="Y369" s="337"/>
      <c r="Z369" s="337"/>
      <c r="AA369" s="337"/>
      <c r="AB369" s="337"/>
      <c r="AC369" s="337"/>
      <c r="AD369" s="337"/>
      <c r="AE369" s="337"/>
      <c r="AF369" s="368"/>
      <c r="AG369" s="337"/>
      <c r="AM369" s="337"/>
      <c r="AN369" s="337"/>
      <c r="AO369" s="337"/>
      <c r="AP369" s="337"/>
      <c r="AQ369" s="337"/>
      <c r="AR369" s="365"/>
      <c r="AS369" s="365"/>
      <c r="AT369" s="365"/>
      <c r="AU369" s="365"/>
      <c r="AV369" s="365"/>
      <c r="BA369" s="337"/>
      <c r="BC369" s="365"/>
      <c r="BD369" s="365"/>
      <c r="BE369" s="365"/>
      <c r="BF369" s="365"/>
      <c r="BG369" s="365"/>
      <c r="BH369" s="365"/>
      <c r="BI369" s="365"/>
      <c r="BL369" s="365"/>
      <c r="BM369" s="365"/>
      <c r="BN369" s="365"/>
      <c r="BO369" s="365"/>
      <c r="BP369" s="365"/>
      <c r="BQ369" s="365"/>
      <c r="BR369" s="365"/>
      <c r="BS369" s="367"/>
      <c r="BT369" s="367"/>
      <c r="BU369" s="365"/>
      <c r="BV369" s="365"/>
      <c r="BW369" s="367"/>
      <c r="BX369" s="337"/>
      <c r="BY369" s="337"/>
      <c r="BZ369" s="337"/>
      <c r="CA369" s="337"/>
      <c r="CB369" s="337"/>
      <c r="CC369" s="337"/>
      <c r="CD369" s="337"/>
      <c r="CE369" s="337"/>
      <c r="CF369" s="337"/>
      <c r="CG369" s="337"/>
      <c r="CH369" s="337"/>
      <c r="CI369" s="337"/>
      <c r="CJ369" s="337"/>
      <c r="CK369" s="337"/>
      <c r="CL369" s="337"/>
      <c r="CM369" s="337"/>
      <c r="CN369" s="337"/>
      <c r="CO369" s="337"/>
      <c r="CP369" s="337"/>
      <c r="CQ369" s="337"/>
      <c r="CR369" s="337"/>
      <c r="CS369" s="337"/>
      <c r="CT369" s="337"/>
      <c r="CU369" s="337"/>
      <c r="CV369" s="337"/>
    </row>
    <row r="370" spans="1:100" x14ac:dyDescent="0.15">
      <c r="A370" s="366"/>
      <c r="B370" s="337"/>
      <c r="C370" s="367"/>
      <c r="D370" s="337"/>
      <c r="E370" s="337"/>
      <c r="F370" s="337"/>
      <c r="G370" s="337"/>
      <c r="H370" s="365"/>
      <c r="I370" s="365"/>
      <c r="J370" s="365"/>
      <c r="K370" s="337"/>
      <c r="L370" s="337"/>
      <c r="M370" s="368"/>
      <c r="N370" s="368"/>
      <c r="O370" s="337"/>
      <c r="P370" s="337"/>
      <c r="Q370" s="368"/>
      <c r="R370" s="337"/>
      <c r="S370" s="368"/>
      <c r="T370" s="337"/>
      <c r="U370" s="337"/>
      <c r="V370" s="337"/>
      <c r="W370" s="337"/>
      <c r="X370" s="337"/>
      <c r="Y370" s="337"/>
      <c r="Z370" s="337"/>
      <c r="AA370" s="337"/>
      <c r="AB370" s="337"/>
      <c r="AC370" s="337"/>
      <c r="AD370" s="337"/>
      <c r="AE370" s="337"/>
      <c r="AF370" s="368"/>
      <c r="AG370" s="337"/>
      <c r="AM370" s="337"/>
      <c r="AN370" s="337"/>
      <c r="AO370" s="337"/>
      <c r="AP370" s="337"/>
      <c r="AQ370" s="337"/>
      <c r="AR370" s="365"/>
      <c r="AS370" s="365"/>
      <c r="AT370" s="365"/>
      <c r="AU370" s="365"/>
      <c r="AV370" s="365"/>
      <c r="BA370" s="337"/>
      <c r="BC370" s="365"/>
      <c r="BD370" s="365"/>
      <c r="BE370" s="365"/>
      <c r="BF370" s="365"/>
      <c r="BG370" s="365"/>
      <c r="BH370" s="365"/>
      <c r="BI370" s="365"/>
      <c r="BL370" s="365"/>
      <c r="BM370" s="365"/>
      <c r="BN370" s="365"/>
      <c r="BO370" s="365"/>
      <c r="BP370" s="365"/>
      <c r="BQ370" s="365"/>
      <c r="BR370" s="365"/>
      <c r="BS370" s="367"/>
      <c r="BT370" s="367"/>
      <c r="BU370" s="365"/>
      <c r="BV370" s="365"/>
      <c r="BW370" s="367"/>
      <c r="BX370" s="337"/>
      <c r="BY370" s="337"/>
      <c r="BZ370" s="337"/>
      <c r="CA370" s="337"/>
      <c r="CB370" s="337"/>
      <c r="CC370" s="337"/>
      <c r="CD370" s="337"/>
      <c r="CE370" s="337"/>
      <c r="CF370" s="337"/>
      <c r="CG370" s="337"/>
      <c r="CH370" s="337"/>
      <c r="CI370" s="337"/>
      <c r="CJ370" s="337"/>
      <c r="CK370" s="337"/>
      <c r="CL370" s="337"/>
      <c r="CM370" s="337"/>
      <c r="CN370" s="337"/>
      <c r="CO370" s="337"/>
      <c r="CP370" s="337"/>
      <c r="CQ370" s="337"/>
      <c r="CR370" s="337"/>
      <c r="CS370" s="337"/>
      <c r="CT370" s="337"/>
      <c r="CU370" s="337"/>
      <c r="CV370" s="337"/>
    </row>
    <row r="371" spans="1:100" x14ac:dyDescent="0.15">
      <c r="A371" s="366"/>
      <c r="B371" s="337"/>
      <c r="C371" s="367"/>
      <c r="D371" s="337"/>
      <c r="E371" s="337"/>
      <c r="F371" s="337"/>
      <c r="G371" s="337"/>
      <c r="H371" s="365"/>
      <c r="I371" s="365"/>
      <c r="J371" s="365"/>
      <c r="K371" s="337"/>
      <c r="L371" s="337"/>
      <c r="M371" s="368"/>
      <c r="N371" s="368"/>
      <c r="O371" s="337"/>
      <c r="P371" s="337"/>
      <c r="Q371" s="368"/>
      <c r="R371" s="337"/>
      <c r="S371" s="368"/>
      <c r="T371" s="337"/>
      <c r="U371" s="337"/>
      <c r="V371" s="337"/>
      <c r="W371" s="337"/>
      <c r="X371" s="337"/>
      <c r="Y371" s="337"/>
      <c r="Z371" s="337"/>
      <c r="AA371" s="337"/>
      <c r="AB371" s="337"/>
      <c r="AC371" s="337"/>
      <c r="AD371" s="337"/>
      <c r="AE371" s="337"/>
      <c r="AF371" s="368"/>
      <c r="AG371" s="337"/>
      <c r="AM371" s="337"/>
      <c r="AN371" s="337"/>
      <c r="AO371" s="337"/>
      <c r="AP371" s="337"/>
      <c r="AQ371" s="337"/>
      <c r="AR371" s="365"/>
      <c r="AS371" s="365"/>
      <c r="AT371" s="365"/>
      <c r="AU371" s="365"/>
      <c r="AV371" s="365"/>
      <c r="BA371" s="337"/>
      <c r="BC371" s="365"/>
      <c r="BD371" s="365"/>
      <c r="BE371" s="365"/>
      <c r="BF371" s="365"/>
      <c r="BG371" s="365"/>
      <c r="BH371" s="365"/>
      <c r="BI371" s="365"/>
      <c r="BL371" s="365"/>
      <c r="BM371" s="365"/>
      <c r="BN371" s="365"/>
      <c r="BO371" s="365"/>
      <c r="BP371" s="365"/>
      <c r="BQ371" s="365"/>
      <c r="BR371" s="365"/>
      <c r="BS371" s="367"/>
      <c r="BT371" s="367"/>
      <c r="BU371" s="365"/>
      <c r="BV371" s="365"/>
      <c r="BW371" s="367"/>
      <c r="BX371" s="337"/>
      <c r="BY371" s="337"/>
      <c r="BZ371" s="337"/>
      <c r="CA371" s="337"/>
      <c r="CB371" s="337"/>
      <c r="CC371" s="337"/>
      <c r="CD371" s="337"/>
      <c r="CE371" s="337"/>
      <c r="CF371" s="337"/>
      <c r="CG371" s="337"/>
      <c r="CH371" s="337"/>
      <c r="CI371" s="337"/>
      <c r="CJ371" s="337"/>
      <c r="CK371" s="337"/>
      <c r="CL371" s="337"/>
      <c r="CM371" s="337"/>
      <c r="CN371" s="337"/>
      <c r="CO371" s="337"/>
      <c r="CP371" s="337"/>
      <c r="CQ371" s="337"/>
      <c r="CR371" s="337"/>
      <c r="CS371" s="337"/>
      <c r="CT371" s="337"/>
      <c r="CU371" s="337"/>
      <c r="CV371" s="337"/>
    </row>
    <row r="372" spans="1:100" x14ac:dyDescent="0.15">
      <c r="A372" s="366"/>
      <c r="B372" s="337"/>
      <c r="C372" s="367"/>
      <c r="D372" s="337"/>
      <c r="E372" s="337"/>
      <c r="F372" s="337"/>
      <c r="G372" s="337"/>
      <c r="H372" s="365"/>
      <c r="I372" s="365"/>
      <c r="J372" s="365"/>
      <c r="K372" s="337"/>
      <c r="L372" s="337"/>
      <c r="M372" s="368"/>
      <c r="N372" s="368"/>
      <c r="O372" s="337"/>
      <c r="P372" s="337"/>
      <c r="Q372" s="368"/>
      <c r="R372" s="337"/>
      <c r="S372" s="368"/>
      <c r="T372" s="337"/>
      <c r="U372" s="337"/>
      <c r="V372" s="337"/>
      <c r="W372" s="337"/>
      <c r="X372" s="337"/>
      <c r="Y372" s="337"/>
      <c r="Z372" s="337"/>
      <c r="AA372" s="337"/>
      <c r="AB372" s="337"/>
      <c r="AC372" s="337"/>
      <c r="AD372" s="337"/>
      <c r="AE372" s="337"/>
      <c r="AF372" s="368"/>
      <c r="AG372" s="337"/>
      <c r="AM372" s="337"/>
      <c r="AN372" s="337"/>
      <c r="AO372" s="337"/>
      <c r="AP372" s="337"/>
      <c r="AQ372" s="337"/>
      <c r="AR372" s="365"/>
      <c r="AS372" s="365"/>
      <c r="AT372" s="365"/>
      <c r="AU372" s="365"/>
      <c r="AV372" s="365"/>
      <c r="BA372" s="337"/>
      <c r="BC372" s="365"/>
      <c r="BD372" s="365"/>
      <c r="BE372" s="365"/>
      <c r="BF372" s="365"/>
      <c r="BG372" s="365"/>
      <c r="BH372" s="365"/>
      <c r="BI372" s="365"/>
      <c r="BL372" s="365"/>
      <c r="BM372" s="365"/>
      <c r="BN372" s="365"/>
      <c r="BO372" s="365"/>
      <c r="BP372" s="365"/>
      <c r="BQ372" s="365"/>
      <c r="BR372" s="365"/>
      <c r="BS372" s="367"/>
      <c r="BT372" s="367"/>
      <c r="BU372" s="365"/>
      <c r="BV372" s="365"/>
      <c r="BW372" s="367"/>
      <c r="BX372" s="337"/>
      <c r="BY372" s="337"/>
      <c r="BZ372" s="337"/>
      <c r="CA372" s="337"/>
      <c r="CB372" s="337"/>
      <c r="CC372" s="337"/>
      <c r="CD372" s="337"/>
      <c r="CE372" s="337"/>
      <c r="CF372" s="337"/>
      <c r="CG372" s="337"/>
      <c r="CH372" s="337"/>
      <c r="CI372" s="337"/>
      <c r="CJ372" s="337"/>
      <c r="CK372" s="337"/>
      <c r="CL372" s="337"/>
      <c r="CM372" s="337"/>
      <c r="CN372" s="337"/>
      <c r="CO372" s="337"/>
      <c r="CP372" s="337"/>
      <c r="CQ372" s="337"/>
      <c r="CR372" s="337"/>
      <c r="CS372" s="337"/>
      <c r="CT372" s="337"/>
      <c r="CU372" s="337"/>
      <c r="CV372" s="337"/>
    </row>
    <row r="373" spans="1:100" x14ac:dyDescent="0.15">
      <c r="A373" s="366"/>
      <c r="B373" s="337"/>
      <c r="C373" s="367"/>
      <c r="D373" s="337"/>
      <c r="E373" s="337"/>
      <c r="F373" s="337"/>
      <c r="G373" s="337"/>
      <c r="H373" s="365"/>
      <c r="I373" s="365"/>
      <c r="J373" s="365"/>
      <c r="K373" s="337"/>
      <c r="L373" s="337"/>
      <c r="M373" s="368"/>
      <c r="N373" s="368"/>
      <c r="O373" s="337"/>
      <c r="P373" s="337"/>
      <c r="Q373" s="368"/>
      <c r="R373" s="337"/>
      <c r="S373" s="368"/>
      <c r="T373" s="337"/>
      <c r="U373" s="337"/>
      <c r="V373" s="337"/>
      <c r="W373" s="337"/>
      <c r="X373" s="337"/>
      <c r="Y373" s="337"/>
      <c r="Z373" s="337"/>
      <c r="AA373" s="337"/>
      <c r="AB373" s="337"/>
      <c r="AC373" s="337"/>
      <c r="AD373" s="337"/>
      <c r="AE373" s="337"/>
      <c r="AF373" s="368"/>
      <c r="AG373" s="337"/>
      <c r="AM373" s="337"/>
      <c r="AN373" s="337"/>
      <c r="AO373" s="337"/>
      <c r="AP373" s="337"/>
      <c r="AQ373" s="337"/>
      <c r="AR373" s="365"/>
      <c r="AS373" s="365"/>
      <c r="AT373" s="365"/>
      <c r="AU373" s="365"/>
      <c r="AV373" s="365"/>
      <c r="BA373" s="337"/>
      <c r="BC373" s="365"/>
      <c r="BD373" s="365"/>
      <c r="BE373" s="365"/>
      <c r="BF373" s="365"/>
      <c r="BG373" s="365"/>
      <c r="BH373" s="365"/>
      <c r="BI373" s="365"/>
      <c r="BL373" s="365"/>
      <c r="BM373" s="365"/>
      <c r="BN373" s="365"/>
      <c r="BO373" s="365"/>
      <c r="BP373" s="365"/>
      <c r="BQ373" s="365"/>
      <c r="BR373" s="365"/>
      <c r="BS373" s="367"/>
      <c r="BT373" s="367"/>
      <c r="BU373" s="365"/>
      <c r="BV373" s="365"/>
      <c r="BW373" s="367"/>
      <c r="BX373" s="337"/>
      <c r="BY373" s="337"/>
      <c r="BZ373" s="337"/>
      <c r="CA373" s="337"/>
      <c r="CB373" s="337"/>
      <c r="CC373" s="337"/>
      <c r="CD373" s="337"/>
      <c r="CE373" s="337"/>
      <c r="CF373" s="337"/>
      <c r="CG373" s="337"/>
      <c r="CH373" s="337"/>
      <c r="CI373" s="337"/>
      <c r="CJ373" s="337"/>
      <c r="CK373" s="337"/>
      <c r="CL373" s="337"/>
      <c r="CM373" s="337"/>
      <c r="CN373" s="337"/>
      <c r="CO373" s="337"/>
      <c r="CP373" s="337"/>
      <c r="CQ373" s="337"/>
      <c r="CR373" s="337"/>
      <c r="CS373" s="337"/>
      <c r="CT373" s="337"/>
      <c r="CU373" s="337"/>
      <c r="CV373" s="337"/>
    </row>
    <row r="374" spans="1:100" x14ac:dyDescent="0.15">
      <c r="A374" s="366"/>
      <c r="B374" s="337"/>
      <c r="C374" s="367"/>
      <c r="D374" s="337"/>
      <c r="E374" s="337"/>
      <c r="F374" s="337"/>
      <c r="G374" s="337"/>
      <c r="H374" s="365"/>
      <c r="I374" s="365"/>
      <c r="J374" s="365"/>
      <c r="K374" s="337"/>
      <c r="L374" s="337"/>
      <c r="M374" s="368"/>
      <c r="N374" s="368"/>
      <c r="O374" s="337"/>
      <c r="P374" s="337"/>
      <c r="Q374" s="368"/>
      <c r="R374" s="337"/>
      <c r="S374" s="368"/>
      <c r="T374" s="337"/>
      <c r="U374" s="337"/>
      <c r="V374" s="337"/>
      <c r="W374" s="337"/>
      <c r="X374" s="337"/>
      <c r="Y374" s="337"/>
      <c r="Z374" s="337"/>
      <c r="AA374" s="337"/>
      <c r="AB374" s="337"/>
      <c r="AC374" s="337"/>
      <c r="AD374" s="337"/>
      <c r="AE374" s="337"/>
      <c r="AF374" s="368"/>
      <c r="AG374" s="337"/>
      <c r="AM374" s="337"/>
      <c r="AN374" s="337"/>
      <c r="AO374" s="337"/>
      <c r="AP374" s="337"/>
      <c r="AQ374" s="337"/>
      <c r="AR374" s="365"/>
      <c r="AS374" s="365"/>
      <c r="AT374" s="365"/>
      <c r="AU374" s="365"/>
      <c r="AV374" s="365"/>
      <c r="BA374" s="337"/>
      <c r="BC374" s="365"/>
      <c r="BD374" s="365"/>
      <c r="BE374" s="365"/>
      <c r="BF374" s="365"/>
      <c r="BG374" s="365"/>
      <c r="BH374" s="365"/>
      <c r="BI374" s="365"/>
      <c r="BL374" s="365"/>
      <c r="BM374" s="365"/>
      <c r="BN374" s="365"/>
      <c r="BO374" s="365"/>
      <c r="BP374" s="365"/>
      <c r="BQ374" s="365"/>
      <c r="BR374" s="365"/>
      <c r="BS374" s="367"/>
      <c r="BT374" s="367"/>
      <c r="BU374" s="365"/>
      <c r="BV374" s="365"/>
      <c r="BW374" s="367"/>
      <c r="BX374" s="337"/>
      <c r="BY374" s="337"/>
      <c r="BZ374" s="337"/>
      <c r="CA374" s="337"/>
      <c r="CB374" s="337"/>
      <c r="CC374" s="337"/>
      <c r="CD374" s="337"/>
      <c r="CE374" s="337"/>
      <c r="CF374" s="337"/>
      <c r="CG374" s="337"/>
      <c r="CH374" s="337"/>
      <c r="CI374" s="337"/>
      <c r="CJ374" s="337"/>
      <c r="CK374" s="337"/>
      <c r="CL374" s="337"/>
      <c r="CM374" s="337"/>
      <c r="CN374" s="337"/>
      <c r="CO374" s="337"/>
      <c r="CP374" s="337"/>
      <c r="CQ374" s="337"/>
      <c r="CR374" s="337"/>
      <c r="CS374" s="337"/>
      <c r="CT374" s="337"/>
      <c r="CU374" s="337"/>
      <c r="CV374" s="337"/>
    </row>
    <row r="375" spans="1:100" x14ac:dyDescent="0.15">
      <c r="A375" s="366"/>
      <c r="B375" s="337"/>
      <c r="C375" s="367"/>
      <c r="D375" s="337"/>
      <c r="E375" s="337"/>
      <c r="F375" s="337"/>
      <c r="G375" s="337"/>
      <c r="H375" s="365"/>
      <c r="I375" s="365"/>
      <c r="J375" s="365"/>
      <c r="K375" s="337"/>
      <c r="L375" s="337"/>
      <c r="M375" s="368"/>
      <c r="N375" s="368"/>
      <c r="O375" s="337"/>
      <c r="P375" s="337"/>
      <c r="Q375" s="368"/>
      <c r="R375" s="337"/>
      <c r="S375" s="368"/>
      <c r="T375" s="337"/>
      <c r="U375" s="337"/>
      <c r="V375" s="337"/>
      <c r="W375" s="337"/>
      <c r="X375" s="337"/>
      <c r="Y375" s="337"/>
      <c r="Z375" s="337"/>
      <c r="AA375" s="337"/>
      <c r="AB375" s="337"/>
      <c r="AC375" s="337"/>
      <c r="AD375" s="337"/>
      <c r="AE375" s="337"/>
      <c r="AF375" s="368"/>
      <c r="AG375" s="337"/>
      <c r="AM375" s="337"/>
      <c r="AN375" s="337"/>
      <c r="AO375" s="337"/>
      <c r="AP375" s="337"/>
      <c r="AQ375" s="337"/>
      <c r="AR375" s="365"/>
      <c r="AS375" s="365"/>
      <c r="AT375" s="365"/>
      <c r="AU375" s="365"/>
      <c r="AV375" s="365"/>
      <c r="BA375" s="337"/>
      <c r="BC375" s="365"/>
      <c r="BD375" s="365"/>
      <c r="BE375" s="365"/>
      <c r="BF375" s="365"/>
      <c r="BG375" s="365"/>
      <c r="BH375" s="365"/>
      <c r="BI375" s="365"/>
      <c r="BL375" s="365"/>
      <c r="BM375" s="365"/>
      <c r="BN375" s="365"/>
      <c r="BO375" s="365"/>
      <c r="BP375" s="365"/>
      <c r="BQ375" s="365"/>
      <c r="BR375" s="365"/>
      <c r="BS375" s="367"/>
      <c r="BT375" s="367"/>
      <c r="BU375" s="365"/>
      <c r="BV375" s="365"/>
      <c r="BW375" s="367"/>
      <c r="BX375" s="337"/>
      <c r="BY375" s="337"/>
      <c r="BZ375" s="337"/>
      <c r="CA375" s="337"/>
      <c r="CB375" s="337"/>
      <c r="CC375" s="337"/>
      <c r="CD375" s="337"/>
      <c r="CE375" s="337"/>
      <c r="CF375" s="337"/>
      <c r="CG375" s="337"/>
      <c r="CH375" s="337"/>
      <c r="CI375" s="337"/>
      <c r="CJ375" s="337"/>
      <c r="CK375" s="337"/>
      <c r="CL375" s="337"/>
      <c r="CM375" s="337"/>
      <c r="CN375" s="337"/>
      <c r="CO375" s="337"/>
      <c r="CP375" s="337"/>
      <c r="CQ375" s="337"/>
      <c r="CR375" s="337"/>
      <c r="CS375" s="337"/>
      <c r="CT375" s="337"/>
      <c r="CU375" s="337"/>
      <c r="CV375" s="337"/>
    </row>
    <row r="376" spans="1:100" x14ac:dyDescent="0.15">
      <c r="A376" s="366"/>
      <c r="B376" s="337"/>
      <c r="C376" s="367"/>
      <c r="D376" s="337"/>
      <c r="E376" s="337"/>
      <c r="F376" s="337"/>
      <c r="G376" s="337"/>
      <c r="H376" s="365"/>
      <c r="I376" s="365"/>
      <c r="J376" s="365"/>
      <c r="K376" s="337"/>
      <c r="L376" s="337"/>
      <c r="M376" s="368"/>
      <c r="N376" s="368"/>
      <c r="O376" s="337"/>
      <c r="P376" s="337"/>
      <c r="Q376" s="368"/>
      <c r="R376" s="337"/>
      <c r="S376" s="368"/>
      <c r="T376" s="337"/>
      <c r="U376" s="337"/>
      <c r="V376" s="337"/>
      <c r="W376" s="337"/>
      <c r="X376" s="337"/>
      <c r="Y376" s="337"/>
      <c r="Z376" s="337"/>
      <c r="AA376" s="337"/>
      <c r="AB376" s="337"/>
      <c r="AC376" s="337"/>
      <c r="AD376" s="337"/>
      <c r="AE376" s="337"/>
      <c r="AF376" s="368"/>
      <c r="AG376" s="337"/>
      <c r="AM376" s="337"/>
      <c r="AN376" s="337"/>
      <c r="AO376" s="337"/>
      <c r="AP376" s="337"/>
      <c r="AQ376" s="337"/>
      <c r="AR376" s="365"/>
      <c r="AS376" s="365"/>
      <c r="AT376" s="365"/>
      <c r="AU376" s="365"/>
      <c r="AV376" s="365"/>
      <c r="BA376" s="337"/>
      <c r="BC376" s="365"/>
      <c r="BD376" s="365"/>
      <c r="BE376" s="365"/>
      <c r="BF376" s="365"/>
      <c r="BG376" s="365"/>
      <c r="BH376" s="365"/>
      <c r="BI376" s="365"/>
      <c r="BL376" s="365"/>
      <c r="BM376" s="365"/>
      <c r="BN376" s="365"/>
      <c r="BO376" s="365"/>
      <c r="BP376" s="365"/>
      <c r="BQ376" s="365"/>
      <c r="BR376" s="365"/>
      <c r="BS376" s="367"/>
      <c r="BT376" s="367"/>
      <c r="BU376" s="365"/>
      <c r="BV376" s="365"/>
      <c r="BW376" s="367"/>
      <c r="BX376" s="337"/>
      <c r="BY376" s="337"/>
      <c r="BZ376" s="337"/>
      <c r="CA376" s="337"/>
      <c r="CB376" s="337"/>
      <c r="CC376" s="337"/>
      <c r="CD376" s="337"/>
      <c r="CE376" s="337"/>
      <c r="CF376" s="337"/>
      <c r="CG376" s="337"/>
      <c r="CH376" s="337"/>
      <c r="CI376" s="337"/>
      <c r="CJ376" s="337"/>
      <c r="CK376" s="337"/>
      <c r="CL376" s="337"/>
      <c r="CM376" s="337"/>
      <c r="CN376" s="337"/>
      <c r="CO376" s="337"/>
      <c r="CP376" s="337"/>
      <c r="CQ376" s="337"/>
      <c r="CR376" s="337"/>
      <c r="CS376" s="337"/>
      <c r="CT376" s="337"/>
      <c r="CU376" s="337"/>
      <c r="CV376" s="337"/>
    </row>
    <row r="377" spans="1:100" x14ac:dyDescent="0.15">
      <c r="A377" s="366"/>
      <c r="B377" s="337"/>
      <c r="C377" s="367"/>
      <c r="D377" s="337"/>
      <c r="E377" s="337"/>
      <c r="F377" s="337"/>
      <c r="G377" s="337"/>
      <c r="H377" s="365"/>
      <c r="I377" s="365"/>
      <c r="J377" s="365"/>
      <c r="K377" s="337"/>
      <c r="L377" s="337"/>
      <c r="M377" s="368"/>
      <c r="N377" s="368"/>
      <c r="O377" s="337"/>
      <c r="P377" s="337"/>
      <c r="Q377" s="368"/>
      <c r="R377" s="337"/>
      <c r="S377" s="368"/>
      <c r="T377" s="337"/>
      <c r="U377" s="337"/>
      <c r="V377" s="337"/>
      <c r="W377" s="337"/>
      <c r="X377" s="337"/>
      <c r="Y377" s="337"/>
      <c r="Z377" s="337"/>
      <c r="AA377" s="337"/>
      <c r="AB377" s="337"/>
      <c r="AC377" s="337"/>
      <c r="AD377" s="337"/>
      <c r="AE377" s="337"/>
      <c r="AF377" s="368"/>
      <c r="AG377" s="337"/>
      <c r="AM377" s="337"/>
      <c r="AN377" s="337"/>
      <c r="AO377" s="337"/>
      <c r="AP377" s="337"/>
      <c r="AQ377" s="337"/>
      <c r="AR377" s="365"/>
      <c r="AS377" s="365"/>
      <c r="AT377" s="365"/>
      <c r="AU377" s="365"/>
      <c r="AV377" s="365"/>
      <c r="BA377" s="337"/>
      <c r="BC377" s="365"/>
      <c r="BD377" s="365"/>
      <c r="BE377" s="365"/>
      <c r="BF377" s="365"/>
      <c r="BG377" s="365"/>
      <c r="BH377" s="365"/>
      <c r="BI377" s="365"/>
      <c r="BL377" s="365"/>
      <c r="BM377" s="365"/>
      <c r="BN377" s="365"/>
      <c r="BO377" s="365"/>
      <c r="BP377" s="365"/>
      <c r="BQ377" s="365"/>
      <c r="BR377" s="365"/>
      <c r="BS377" s="367"/>
      <c r="BT377" s="367"/>
      <c r="BU377" s="365"/>
      <c r="BV377" s="365"/>
      <c r="BW377" s="367"/>
      <c r="BX377" s="337"/>
      <c r="BY377" s="337"/>
      <c r="BZ377" s="337"/>
      <c r="CA377" s="337"/>
      <c r="CB377" s="337"/>
      <c r="CC377" s="337"/>
      <c r="CD377" s="337"/>
      <c r="CE377" s="337"/>
      <c r="CF377" s="337"/>
      <c r="CG377" s="337"/>
      <c r="CH377" s="337"/>
      <c r="CI377" s="337"/>
      <c r="CJ377" s="337"/>
      <c r="CK377" s="337"/>
      <c r="CL377" s="337"/>
      <c r="CM377" s="337"/>
      <c r="CN377" s="337"/>
      <c r="CO377" s="337"/>
      <c r="CP377" s="337"/>
      <c r="CQ377" s="337"/>
      <c r="CR377" s="337"/>
      <c r="CS377" s="337"/>
      <c r="CT377" s="337"/>
      <c r="CU377" s="337"/>
      <c r="CV377" s="337"/>
    </row>
    <row r="378" spans="1:100" x14ac:dyDescent="0.15">
      <c r="A378" s="366"/>
      <c r="B378" s="337"/>
      <c r="C378" s="367"/>
      <c r="D378" s="337"/>
      <c r="E378" s="337"/>
      <c r="F378" s="337"/>
      <c r="G378" s="337"/>
      <c r="H378" s="365"/>
      <c r="I378" s="365"/>
      <c r="J378" s="365"/>
      <c r="K378" s="337"/>
      <c r="L378" s="337"/>
      <c r="M378" s="368"/>
      <c r="N378" s="368"/>
      <c r="O378" s="337"/>
      <c r="P378" s="337"/>
      <c r="Q378" s="368"/>
      <c r="R378" s="337"/>
      <c r="S378" s="368"/>
      <c r="T378" s="337"/>
      <c r="U378" s="337"/>
      <c r="V378" s="337"/>
      <c r="W378" s="337"/>
      <c r="X378" s="337"/>
      <c r="Y378" s="337"/>
      <c r="Z378" s="337"/>
      <c r="AA378" s="337"/>
      <c r="AB378" s="337"/>
      <c r="AC378" s="337"/>
      <c r="AD378" s="337"/>
      <c r="AE378" s="337"/>
      <c r="AF378" s="368"/>
      <c r="AG378" s="337"/>
      <c r="AM378" s="337"/>
      <c r="AN378" s="337"/>
      <c r="AO378" s="337"/>
      <c r="AP378" s="337"/>
      <c r="AQ378" s="337"/>
      <c r="AR378" s="365"/>
      <c r="AS378" s="365"/>
      <c r="AT378" s="365"/>
      <c r="AU378" s="365"/>
      <c r="AV378" s="365"/>
      <c r="BA378" s="337"/>
      <c r="BC378" s="365"/>
      <c r="BD378" s="365"/>
      <c r="BE378" s="365"/>
      <c r="BF378" s="365"/>
      <c r="BG378" s="365"/>
      <c r="BH378" s="365"/>
      <c r="BI378" s="365"/>
      <c r="BL378" s="365"/>
      <c r="BM378" s="365"/>
      <c r="BN378" s="365"/>
      <c r="BO378" s="365"/>
      <c r="BP378" s="365"/>
      <c r="BQ378" s="365"/>
      <c r="BR378" s="365"/>
      <c r="BS378" s="367"/>
      <c r="BT378" s="367"/>
      <c r="BU378" s="365"/>
      <c r="BV378" s="365"/>
      <c r="BW378" s="367"/>
      <c r="BX378" s="337"/>
      <c r="BY378" s="337"/>
      <c r="BZ378" s="337"/>
      <c r="CA378" s="337"/>
      <c r="CB378" s="337"/>
      <c r="CC378" s="337"/>
      <c r="CD378" s="337"/>
      <c r="CE378" s="337"/>
      <c r="CF378" s="337"/>
      <c r="CG378" s="337"/>
      <c r="CH378" s="337"/>
      <c r="CI378" s="337"/>
      <c r="CJ378" s="337"/>
      <c r="CK378" s="337"/>
      <c r="CL378" s="337"/>
      <c r="CM378" s="337"/>
      <c r="CN378" s="337"/>
      <c r="CO378" s="337"/>
      <c r="CP378" s="337"/>
      <c r="CQ378" s="337"/>
      <c r="CR378" s="337"/>
      <c r="CS378" s="337"/>
      <c r="CT378" s="337"/>
      <c r="CU378" s="337"/>
      <c r="CV378" s="337"/>
    </row>
    <row r="379" spans="1:100" x14ac:dyDescent="0.15">
      <c r="A379" s="366"/>
      <c r="B379" s="337"/>
      <c r="C379" s="367"/>
      <c r="D379" s="337"/>
      <c r="E379" s="337"/>
      <c r="F379" s="337"/>
      <c r="G379" s="337"/>
      <c r="H379" s="365"/>
      <c r="I379" s="365"/>
      <c r="J379" s="365"/>
      <c r="K379" s="337"/>
      <c r="L379" s="337"/>
      <c r="M379" s="368"/>
      <c r="N379" s="368"/>
      <c r="O379" s="337"/>
      <c r="P379" s="337"/>
      <c r="Q379" s="368"/>
      <c r="R379" s="337"/>
      <c r="S379" s="368"/>
      <c r="T379" s="337"/>
      <c r="U379" s="337"/>
      <c r="V379" s="337"/>
      <c r="W379" s="337"/>
      <c r="X379" s="337"/>
      <c r="Y379" s="337"/>
      <c r="Z379" s="337"/>
      <c r="AA379" s="337"/>
      <c r="AB379" s="337"/>
      <c r="AC379" s="337"/>
      <c r="AD379" s="337"/>
      <c r="AE379" s="337"/>
      <c r="AF379" s="368"/>
      <c r="AG379" s="337"/>
      <c r="AM379" s="337"/>
      <c r="AN379" s="337"/>
      <c r="AO379" s="337"/>
      <c r="AP379" s="337"/>
      <c r="AQ379" s="337"/>
      <c r="AR379" s="365"/>
      <c r="AS379" s="365"/>
      <c r="AT379" s="365"/>
      <c r="AU379" s="365"/>
      <c r="AV379" s="365"/>
      <c r="BA379" s="337"/>
      <c r="BC379" s="365"/>
      <c r="BD379" s="365"/>
      <c r="BE379" s="365"/>
      <c r="BF379" s="365"/>
      <c r="BG379" s="365"/>
      <c r="BH379" s="365"/>
      <c r="BI379" s="365"/>
      <c r="BL379" s="365"/>
      <c r="BM379" s="365"/>
      <c r="BN379" s="365"/>
      <c r="BO379" s="365"/>
      <c r="BP379" s="365"/>
      <c r="BQ379" s="365"/>
      <c r="BR379" s="365"/>
      <c r="BS379" s="367"/>
      <c r="BT379" s="367"/>
      <c r="BU379" s="365"/>
      <c r="BV379" s="365"/>
      <c r="BW379" s="367"/>
      <c r="BX379" s="337"/>
      <c r="BY379" s="337"/>
      <c r="BZ379" s="337"/>
      <c r="CA379" s="337"/>
      <c r="CB379" s="337"/>
      <c r="CC379" s="337"/>
      <c r="CD379" s="337"/>
      <c r="CE379" s="337"/>
      <c r="CF379" s="337"/>
      <c r="CG379" s="337"/>
      <c r="CH379" s="337"/>
      <c r="CI379" s="337"/>
      <c r="CJ379" s="337"/>
      <c r="CK379" s="337"/>
      <c r="CL379" s="337"/>
      <c r="CM379" s="337"/>
      <c r="CN379" s="337"/>
      <c r="CO379" s="337"/>
      <c r="CP379" s="337"/>
      <c r="CQ379" s="337"/>
      <c r="CR379" s="337"/>
      <c r="CS379" s="337"/>
      <c r="CT379" s="337"/>
      <c r="CU379" s="337"/>
      <c r="CV379" s="337"/>
    </row>
    <row r="380" spans="1:100" x14ac:dyDescent="0.15">
      <c r="A380" s="366"/>
      <c r="B380" s="337"/>
      <c r="C380" s="367"/>
      <c r="D380" s="337"/>
      <c r="E380" s="337"/>
      <c r="F380" s="337"/>
      <c r="G380" s="337"/>
      <c r="H380" s="365"/>
      <c r="I380" s="365"/>
      <c r="J380" s="365"/>
      <c r="K380" s="337"/>
      <c r="L380" s="337"/>
      <c r="M380" s="368"/>
      <c r="N380" s="368"/>
      <c r="O380" s="337"/>
      <c r="P380" s="337"/>
      <c r="Q380" s="368"/>
      <c r="R380" s="337"/>
      <c r="S380" s="368"/>
      <c r="T380" s="337"/>
      <c r="U380" s="337"/>
      <c r="V380" s="337"/>
      <c r="W380" s="337"/>
      <c r="X380" s="337"/>
      <c r="Y380" s="337"/>
      <c r="Z380" s="337"/>
      <c r="AA380" s="337"/>
      <c r="AB380" s="337"/>
      <c r="AC380" s="337"/>
      <c r="AD380" s="337"/>
      <c r="AE380" s="337"/>
      <c r="AF380" s="368"/>
      <c r="AG380" s="337"/>
      <c r="AM380" s="337"/>
      <c r="AN380" s="337"/>
      <c r="AO380" s="337"/>
      <c r="AP380" s="337"/>
      <c r="AQ380" s="337"/>
      <c r="AR380" s="365"/>
      <c r="AS380" s="365"/>
      <c r="AT380" s="365"/>
      <c r="AU380" s="365"/>
      <c r="AV380" s="365"/>
      <c r="BA380" s="337"/>
      <c r="BC380" s="365"/>
      <c r="BD380" s="365"/>
      <c r="BE380" s="365"/>
      <c r="BF380" s="365"/>
      <c r="BG380" s="365"/>
      <c r="BH380" s="365"/>
      <c r="BI380" s="365"/>
      <c r="BL380" s="365"/>
      <c r="BM380" s="365"/>
      <c r="BN380" s="365"/>
      <c r="BO380" s="365"/>
      <c r="BP380" s="365"/>
      <c r="BQ380" s="365"/>
      <c r="BR380" s="365"/>
      <c r="BS380" s="367"/>
      <c r="BT380" s="367"/>
      <c r="BU380" s="365"/>
      <c r="BV380" s="365"/>
      <c r="BW380" s="367"/>
      <c r="BX380" s="337"/>
      <c r="BY380" s="337"/>
      <c r="BZ380" s="337"/>
      <c r="CA380" s="337"/>
      <c r="CB380" s="337"/>
      <c r="CC380" s="337"/>
      <c r="CD380" s="337"/>
      <c r="CE380" s="337"/>
      <c r="CF380" s="337"/>
      <c r="CG380" s="337"/>
      <c r="CH380" s="337"/>
      <c r="CI380" s="337"/>
      <c r="CJ380" s="337"/>
      <c r="CK380" s="337"/>
      <c r="CL380" s="337"/>
      <c r="CM380" s="337"/>
      <c r="CN380" s="337"/>
      <c r="CO380" s="337"/>
      <c r="CP380" s="337"/>
      <c r="CQ380" s="337"/>
      <c r="CR380" s="337"/>
      <c r="CS380" s="337"/>
      <c r="CT380" s="337"/>
      <c r="CU380" s="337"/>
      <c r="CV380" s="337"/>
    </row>
    <row r="381" spans="1:100" x14ac:dyDescent="0.15">
      <c r="A381" s="366"/>
      <c r="B381" s="337"/>
      <c r="C381" s="367"/>
      <c r="D381" s="337"/>
      <c r="E381" s="337"/>
      <c r="F381" s="337"/>
      <c r="G381" s="337"/>
      <c r="H381" s="365"/>
      <c r="I381" s="365"/>
      <c r="J381" s="365"/>
      <c r="K381" s="337"/>
      <c r="L381" s="337"/>
      <c r="M381" s="368"/>
      <c r="N381" s="368"/>
      <c r="O381" s="337"/>
      <c r="P381" s="337"/>
      <c r="Q381" s="368"/>
      <c r="R381" s="337"/>
      <c r="S381" s="368"/>
      <c r="T381" s="337"/>
      <c r="U381" s="337"/>
      <c r="V381" s="337"/>
      <c r="W381" s="337"/>
      <c r="X381" s="337"/>
      <c r="Y381" s="337"/>
      <c r="Z381" s="337"/>
      <c r="AA381" s="337"/>
      <c r="AB381" s="337"/>
      <c r="AC381" s="337"/>
      <c r="AD381" s="337"/>
      <c r="AE381" s="337"/>
      <c r="AF381" s="368"/>
      <c r="AG381" s="337"/>
      <c r="AM381" s="337"/>
      <c r="AN381" s="337"/>
      <c r="AO381" s="337"/>
      <c r="AP381" s="337"/>
      <c r="AQ381" s="337"/>
      <c r="AR381" s="365"/>
      <c r="AS381" s="365"/>
      <c r="AT381" s="365"/>
      <c r="AU381" s="365"/>
      <c r="AV381" s="365"/>
      <c r="BA381" s="337"/>
      <c r="BC381" s="365"/>
      <c r="BD381" s="365"/>
      <c r="BE381" s="365"/>
      <c r="BF381" s="365"/>
      <c r="BG381" s="365"/>
      <c r="BH381" s="365"/>
      <c r="BI381" s="365"/>
      <c r="BL381" s="365"/>
      <c r="BM381" s="365"/>
      <c r="BN381" s="365"/>
      <c r="BO381" s="365"/>
      <c r="BP381" s="365"/>
      <c r="BQ381" s="365"/>
      <c r="BR381" s="365"/>
      <c r="BS381" s="367"/>
      <c r="BT381" s="367"/>
      <c r="BU381" s="365"/>
      <c r="BV381" s="365"/>
      <c r="BW381" s="367"/>
      <c r="BX381" s="337"/>
      <c r="BY381" s="337"/>
      <c r="BZ381" s="337"/>
      <c r="CA381" s="337"/>
      <c r="CB381" s="337"/>
      <c r="CC381" s="337"/>
      <c r="CD381" s="337"/>
      <c r="CE381" s="337"/>
      <c r="CF381" s="337"/>
      <c r="CG381" s="337"/>
      <c r="CH381" s="337"/>
      <c r="CI381" s="337"/>
      <c r="CJ381" s="337"/>
      <c r="CK381" s="337"/>
      <c r="CL381" s="337"/>
      <c r="CM381" s="337"/>
      <c r="CN381" s="337"/>
      <c r="CO381" s="337"/>
      <c r="CP381" s="337"/>
      <c r="CQ381" s="337"/>
      <c r="CR381" s="337"/>
      <c r="CS381" s="337"/>
      <c r="CT381" s="337"/>
      <c r="CU381" s="337"/>
      <c r="CV381" s="337"/>
    </row>
    <row r="382" spans="1:100" x14ac:dyDescent="0.15">
      <c r="A382" s="366"/>
      <c r="B382" s="337"/>
      <c r="C382" s="367"/>
      <c r="D382" s="337"/>
      <c r="E382" s="337"/>
      <c r="F382" s="337"/>
      <c r="G382" s="337"/>
      <c r="H382" s="365"/>
      <c r="I382" s="365"/>
      <c r="J382" s="365"/>
      <c r="K382" s="337"/>
      <c r="L382" s="337"/>
      <c r="M382" s="368"/>
      <c r="N382" s="368"/>
      <c r="O382" s="337"/>
      <c r="P382" s="337"/>
      <c r="Q382" s="368"/>
      <c r="R382" s="337"/>
      <c r="S382" s="368"/>
      <c r="T382" s="337"/>
      <c r="U382" s="337"/>
      <c r="V382" s="337"/>
      <c r="W382" s="337"/>
      <c r="X382" s="337"/>
      <c r="Y382" s="337"/>
      <c r="Z382" s="337"/>
      <c r="AA382" s="337"/>
      <c r="AB382" s="337"/>
      <c r="AC382" s="337"/>
      <c r="AD382" s="337"/>
      <c r="AE382" s="337"/>
      <c r="AF382" s="368"/>
      <c r="AG382" s="337"/>
      <c r="AM382" s="337"/>
      <c r="AN382" s="337"/>
      <c r="AO382" s="337"/>
      <c r="AP382" s="337"/>
      <c r="AQ382" s="337"/>
      <c r="AR382" s="365"/>
      <c r="AS382" s="365"/>
      <c r="AT382" s="365"/>
      <c r="AU382" s="365"/>
      <c r="AV382" s="365"/>
      <c r="BA382" s="337"/>
      <c r="BC382" s="365"/>
      <c r="BD382" s="365"/>
      <c r="BE382" s="365"/>
      <c r="BF382" s="365"/>
      <c r="BG382" s="365"/>
      <c r="BH382" s="365"/>
      <c r="BI382" s="365"/>
      <c r="BL382" s="365"/>
      <c r="BM382" s="365"/>
      <c r="BN382" s="365"/>
      <c r="BO382" s="365"/>
      <c r="BP382" s="365"/>
      <c r="BQ382" s="365"/>
      <c r="BR382" s="365"/>
      <c r="BS382" s="367"/>
      <c r="BT382" s="367"/>
      <c r="BU382" s="365"/>
      <c r="BV382" s="365"/>
      <c r="BW382" s="367"/>
      <c r="BX382" s="337"/>
      <c r="BY382" s="337"/>
      <c r="BZ382" s="337"/>
      <c r="CA382" s="337"/>
      <c r="CB382" s="337"/>
      <c r="CC382" s="337"/>
      <c r="CD382" s="337"/>
      <c r="CE382" s="337"/>
      <c r="CF382" s="337"/>
      <c r="CG382" s="337"/>
      <c r="CH382" s="337"/>
      <c r="CI382" s="337"/>
      <c r="CJ382" s="337"/>
      <c r="CK382" s="337"/>
      <c r="CL382" s="337"/>
      <c r="CM382" s="337"/>
      <c r="CN382" s="337"/>
      <c r="CO382" s="337"/>
      <c r="CP382" s="337"/>
      <c r="CQ382" s="337"/>
      <c r="CR382" s="337"/>
      <c r="CS382" s="337"/>
      <c r="CT382" s="337"/>
      <c r="CU382" s="337"/>
      <c r="CV382" s="337"/>
    </row>
    <row r="383" spans="1:100" x14ac:dyDescent="0.15">
      <c r="A383" s="366"/>
      <c r="B383" s="337"/>
      <c r="C383" s="367"/>
      <c r="D383" s="337"/>
      <c r="E383" s="337"/>
      <c r="F383" s="337"/>
      <c r="G383" s="337"/>
      <c r="H383" s="365"/>
      <c r="I383" s="365"/>
      <c r="J383" s="365"/>
      <c r="K383" s="337"/>
      <c r="L383" s="337"/>
      <c r="M383" s="368"/>
      <c r="N383" s="368"/>
      <c r="O383" s="337"/>
      <c r="P383" s="337"/>
      <c r="Q383" s="368"/>
      <c r="R383" s="337"/>
      <c r="S383" s="368"/>
      <c r="T383" s="337"/>
      <c r="U383" s="337"/>
      <c r="V383" s="337"/>
      <c r="W383" s="337"/>
      <c r="X383" s="337"/>
      <c r="Y383" s="337"/>
      <c r="Z383" s="337"/>
      <c r="AA383" s="337"/>
      <c r="AB383" s="337"/>
      <c r="AC383" s="337"/>
      <c r="AD383" s="337"/>
      <c r="AE383" s="337"/>
      <c r="AF383" s="368"/>
      <c r="AG383" s="337"/>
      <c r="AM383" s="337"/>
      <c r="AN383" s="337"/>
      <c r="AO383" s="337"/>
      <c r="AP383" s="337"/>
      <c r="AQ383" s="337"/>
      <c r="AR383" s="365"/>
      <c r="AS383" s="365"/>
      <c r="AT383" s="365"/>
      <c r="AU383" s="365"/>
      <c r="AV383" s="365"/>
      <c r="BA383" s="337"/>
      <c r="BC383" s="365"/>
      <c r="BD383" s="365"/>
      <c r="BE383" s="365"/>
      <c r="BF383" s="365"/>
      <c r="BG383" s="365"/>
      <c r="BH383" s="365"/>
      <c r="BI383" s="365"/>
      <c r="BL383" s="365"/>
      <c r="BM383" s="365"/>
      <c r="BN383" s="365"/>
      <c r="BO383" s="365"/>
      <c r="BP383" s="365"/>
      <c r="BQ383" s="365"/>
      <c r="BR383" s="365"/>
      <c r="BS383" s="367"/>
      <c r="BT383" s="367"/>
      <c r="BU383" s="365"/>
      <c r="BV383" s="365"/>
      <c r="BW383" s="367"/>
      <c r="BX383" s="337"/>
      <c r="BY383" s="337"/>
      <c r="BZ383" s="337"/>
      <c r="CA383" s="337"/>
      <c r="CB383" s="337"/>
      <c r="CC383" s="337"/>
      <c r="CD383" s="337"/>
      <c r="CE383" s="337"/>
      <c r="CF383" s="337"/>
      <c r="CG383" s="337"/>
      <c r="CH383" s="337"/>
      <c r="CI383" s="337"/>
      <c r="CJ383" s="337"/>
      <c r="CK383" s="337"/>
      <c r="CL383" s="337"/>
      <c r="CM383" s="337"/>
      <c r="CN383" s="337"/>
      <c r="CO383" s="337"/>
      <c r="CP383" s="337"/>
      <c r="CQ383" s="337"/>
      <c r="CR383" s="337"/>
      <c r="CS383" s="337"/>
      <c r="CT383" s="337"/>
      <c r="CU383" s="337"/>
      <c r="CV383" s="337"/>
    </row>
    <row r="384" spans="1:100" x14ac:dyDescent="0.15">
      <c r="A384" s="366"/>
      <c r="B384" s="337"/>
      <c r="C384" s="367"/>
      <c r="D384" s="337"/>
      <c r="E384" s="337"/>
      <c r="F384" s="337"/>
      <c r="G384" s="337"/>
      <c r="H384" s="365"/>
      <c r="I384" s="365"/>
      <c r="J384" s="365"/>
      <c r="K384" s="337"/>
      <c r="L384" s="337"/>
      <c r="M384" s="368"/>
      <c r="N384" s="368"/>
      <c r="O384" s="337"/>
      <c r="P384" s="337"/>
      <c r="Q384" s="368"/>
      <c r="R384" s="337"/>
      <c r="S384" s="368"/>
      <c r="T384" s="337"/>
      <c r="U384" s="337"/>
      <c r="V384" s="337"/>
      <c r="W384" s="337"/>
      <c r="X384" s="337"/>
      <c r="Y384" s="337"/>
      <c r="Z384" s="337"/>
      <c r="AA384" s="337"/>
      <c r="AB384" s="337"/>
      <c r="AC384" s="337"/>
      <c r="AD384" s="337"/>
      <c r="AE384" s="337"/>
      <c r="AF384" s="368"/>
      <c r="AG384" s="337"/>
      <c r="AM384" s="337"/>
      <c r="AN384" s="337"/>
      <c r="AO384" s="337"/>
      <c r="AP384" s="337"/>
      <c r="AQ384" s="337"/>
      <c r="AR384" s="365"/>
      <c r="AS384" s="365"/>
      <c r="AT384" s="365"/>
      <c r="AU384" s="365"/>
      <c r="AV384" s="365"/>
      <c r="BA384" s="337"/>
      <c r="BC384" s="365"/>
      <c r="BD384" s="365"/>
      <c r="BE384" s="365"/>
      <c r="BF384" s="365"/>
      <c r="BG384" s="365"/>
      <c r="BH384" s="365"/>
      <c r="BI384" s="365"/>
      <c r="BL384" s="365"/>
      <c r="BM384" s="365"/>
      <c r="BN384" s="365"/>
      <c r="BO384" s="365"/>
      <c r="BP384" s="365"/>
      <c r="BQ384" s="365"/>
      <c r="BR384" s="365"/>
      <c r="BS384" s="367"/>
      <c r="BT384" s="367"/>
      <c r="BU384" s="365"/>
      <c r="BV384" s="365"/>
      <c r="BW384" s="367"/>
      <c r="BX384" s="337"/>
      <c r="BY384" s="337"/>
      <c r="BZ384" s="337"/>
      <c r="CA384" s="337"/>
      <c r="CB384" s="337"/>
      <c r="CC384" s="337"/>
      <c r="CD384" s="337"/>
      <c r="CE384" s="337"/>
      <c r="CF384" s="337"/>
      <c r="CG384" s="337"/>
      <c r="CH384" s="337"/>
      <c r="CI384" s="337"/>
      <c r="CJ384" s="337"/>
      <c r="CK384" s="337"/>
      <c r="CL384" s="337"/>
      <c r="CM384" s="337"/>
      <c r="CN384" s="337"/>
      <c r="CO384" s="337"/>
      <c r="CP384" s="337"/>
      <c r="CQ384" s="337"/>
      <c r="CR384" s="337"/>
      <c r="CS384" s="337"/>
      <c r="CT384" s="337"/>
      <c r="CU384" s="337"/>
      <c r="CV384" s="337"/>
    </row>
    <row r="385" spans="1:100" x14ac:dyDescent="0.15">
      <c r="A385" s="366"/>
      <c r="B385" s="337"/>
      <c r="C385" s="367"/>
      <c r="D385" s="337"/>
      <c r="E385" s="337"/>
      <c r="F385" s="337"/>
      <c r="G385" s="337"/>
      <c r="H385" s="365"/>
      <c r="I385" s="365"/>
      <c r="J385" s="365"/>
      <c r="K385" s="337"/>
      <c r="L385" s="337"/>
      <c r="M385" s="368"/>
      <c r="N385" s="368"/>
      <c r="O385" s="337"/>
      <c r="P385" s="337"/>
      <c r="Q385" s="368"/>
      <c r="R385" s="337"/>
      <c r="S385" s="368"/>
      <c r="T385" s="337"/>
      <c r="U385" s="337"/>
      <c r="V385" s="337"/>
      <c r="W385" s="337"/>
      <c r="X385" s="337"/>
      <c r="Y385" s="337"/>
      <c r="Z385" s="337"/>
      <c r="AA385" s="337"/>
      <c r="AB385" s="337"/>
      <c r="AC385" s="337"/>
      <c r="AD385" s="337"/>
      <c r="AE385" s="337"/>
      <c r="AF385" s="368"/>
      <c r="AG385" s="337"/>
      <c r="AM385" s="337"/>
      <c r="AN385" s="337"/>
      <c r="AO385" s="337"/>
      <c r="AP385" s="337"/>
      <c r="AQ385" s="337"/>
      <c r="AR385" s="365"/>
      <c r="AS385" s="365"/>
      <c r="AT385" s="365"/>
      <c r="AU385" s="365"/>
      <c r="AV385" s="365"/>
      <c r="BA385" s="337"/>
      <c r="BC385" s="365"/>
      <c r="BD385" s="365"/>
      <c r="BE385" s="365"/>
      <c r="BF385" s="365"/>
      <c r="BG385" s="365"/>
      <c r="BH385" s="365"/>
      <c r="BI385" s="365"/>
      <c r="BL385" s="365"/>
      <c r="BM385" s="365"/>
      <c r="BN385" s="365"/>
      <c r="BO385" s="365"/>
      <c r="BP385" s="365"/>
      <c r="BQ385" s="365"/>
      <c r="BR385" s="365"/>
      <c r="BS385" s="367"/>
      <c r="BT385" s="367"/>
      <c r="BU385" s="365"/>
      <c r="BV385" s="365"/>
      <c r="BW385" s="367"/>
      <c r="BX385" s="337"/>
      <c r="BY385" s="337"/>
      <c r="BZ385" s="337"/>
      <c r="CA385" s="337"/>
      <c r="CB385" s="337"/>
      <c r="CC385" s="337"/>
      <c r="CD385" s="337"/>
      <c r="CE385" s="337"/>
      <c r="CF385" s="337"/>
      <c r="CG385" s="337"/>
      <c r="CH385" s="337"/>
      <c r="CI385" s="337"/>
      <c r="CJ385" s="337"/>
      <c r="CK385" s="337"/>
      <c r="CL385" s="337"/>
      <c r="CM385" s="337"/>
      <c r="CN385" s="337"/>
      <c r="CO385" s="337"/>
      <c r="CP385" s="337"/>
      <c r="CQ385" s="337"/>
      <c r="CR385" s="337"/>
      <c r="CS385" s="337"/>
      <c r="CT385" s="337"/>
      <c r="CU385" s="337"/>
      <c r="CV385" s="337"/>
    </row>
    <row r="386" spans="1:100" x14ac:dyDescent="0.15">
      <c r="A386" s="366"/>
      <c r="B386" s="337"/>
      <c r="C386" s="367"/>
      <c r="D386" s="337"/>
      <c r="E386" s="337"/>
      <c r="F386" s="337"/>
      <c r="G386" s="337"/>
      <c r="H386" s="365"/>
      <c r="I386" s="365"/>
      <c r="J386" s="365"/>
      <c r="K386" s="337"/>
      <c r="L386" s="337"/>
      <c r="M386" s="368"/>
      <c r="N386" s="368"/>
      <c r="O386" s="337"/>
      <c r="P386" s="337"/>
      <c r="Q386" s="368"/>
      <c r="R386" s="337"/>
      <c r="S386" s="368"/>
      <c r="T386" s="337"/>
      <c r="U386" s="337"/>
      <c r="V386" s="337"/>
      <c r="W386" s="337"/>
      <c r="X386" s="337"/>
      <c r="Y386" s="337"/>
      <c r="Z386" s="337"/>
      <c r="AA386" s="337"/>
      <c r="AB386" s="337"/>
      <c r="AC386" s="337"/>
      <c r="AD386" s="337"/>
      <c r="AE386" s="337"/>
      <c r="AF386" s="368"/>
      <c r="AG386" s="337"/>
      <c r="AM386" s="337"/>
      <c r="AN386" s="337"/>
      <c r="AO386" s="337"/>
      <c r="AP386" s="337"/>
      <c r="AQ386" s="337"/>
      <c r="AR386" s="365"/>
      <c r="AS386" s="365"/>
      <c r="AT386" s="365"/>
      <c r="AU386" s="365"/>
      <c r="AV386" s="365"/>
      <c r="BA386" s="337"/>
      <c r="BC386" s="365"/>
      <c r="BD386" s="365"/>
      <c r="BE386" s="365"/>
      <c r="BF386" s="365"/>
      <c r="BG386" s="365"/>
      <c r="BH386" s="365"/>
      <c r="BI386" s="365"/>
      <c r="BL386" s="365"/>
      <c r="BM386" s="365"/>
      <c r="BN386" s="365"/>
      <c r="BO386" s="365"/>
      <c r="BP386" s="365"/>
      <c r="BQ386" s="365"/>
      <c r="BR386" s="365"/>
      <c r="BS386" s="367"/>
      <c r="BT386" s="367"/>
      <c r="BU386" s="365"/>
      <c r="BV386" s="365"/>
      <c r="BW386" s="367"/>
      <c r="BX386" s="337"/>
      <c r="BY386" s="337"/>
      <c r="BZ386" s="337"/>
      <c r="CA386" s="337"/>
      <c r="CB386" s="337"/>
      <c r="CC386" s="337"/>
      <c r="CD386" s="337"/>
      <c r="CE386" s="337"/>
      <c r="CF386" s="337"/>
      <c r="CG386" s="337"/>
      <c r="CH386" s="337"/>
      <c r="CI386" s="337"/>
      <c r="CJ386" s="337"/>
      <c r="CK386" s="337"/>
      <c r="CL386" s="337"/>
      <c r="CM386" s="337"/>
      <c r="CN386" s="337"/>
      <c r="CO386" s="337"/>
      <c r="CP386" s="337"/>
      <c r="CQ386" s="337"/>
      <c r="CR386" s="337"/>
      <c r="CS386" s="337"/>
      <c r="CT386" s="337"/>
      <c r="CU386" s="337"/>
      <c r="CV386" s="337"/>
    </row>
    <row r="387" spans="1:100" x14ac:dyDescent="0.15">
      <c r="A387" s="366"/>
      <c r="B387" s="337"/>
      <c r="C387" s="367"/>
      <c r="D387" s="337"/>
      <c r="E387" s="337"/>
      <c r="F387" s="337"/>
      <c r="G387" s="337"/>
      <c r="H387" s="365"/>
      <c r="I387" s="365"/>
      <c r="J387" s="365"/>
      <c r="K387" s="337"/>
      <c r="L387" s="337"/>
      <c r="M387" s="368"/>
      <c r="N387" s="368"/>
      <c r="O387" s="337"/>
      <c r="P387" s="337"/>
      <c r="Q387" s="368"/>
      <c r="R387" s="337"/>
      <c r="S387" s="368"/>
      <c r="T387" s="337"/>
      <c r="U387" s="337"/>
      <c r="V387" s="337"/>
      <c r="W387" s="337"/>
      <c r="X387" s="337"/>
      <c r="Y387" s="337"/>
      <c r="Z387" s="337"/>
      <c r="AA387" s="337"/>
      <c r="AB387" s="337"/>
      <c r="AC387" s="337"/>
      <c r="AD387" s="337"/>
      <c r="AE387" s="337"/>
      <c r="AF387" s="368"/>
      <c r="AG387" s="337"/>
      <c r="AM387" s="337"/>
      <c r="AN387" s="337"/>
      <c r="AO387" s="337"/>
      <c r="AP387" s="337"/>
      <c r="AQ387" s="337"/>
      <c r="AR387" s="365"/>
      <c r="AS387" s="365"/>
      <c r="AT387" s="365"/>
      <c r="AU387" s="365"/>
      <c r="AV387" s="365"/>
      <c r="BA387" s="337"/>
      <c r="BC387" s="365"/>
      <c r="BD387" s="365"/>
      <c r="BE387" s="365"/>
      <c r="BF387" s="365"/>
      <c r="BG387" s="365"/>
      <c r="BH387" s="365"/>
      <c r="BI387" s="365"/>
      <c r="BL387" s="365"/>
      <c r="BM387" s="365"/>
      <c r="BN387" s="365"/>
      <c r="BO387" s="365"/>
      <c r="BP387" s="365"/>
      <c r="BQ387" s="365"/>
      <c r="BR387" s="365"/>
      <c r="BS387" s="367"/>
      <c r="BT387" s="367"/>
      <c r="BU387" s="365"/>
      <c r="BV387" s="365"/>
      <c r="BW387" s="367"/>
      <c r="BX387" s="337"/>
      <c r="BY387" s="337"/>
      <c r="BZ387" s="337"/>
      <c r="CA387" s="337"/>
      <c r="CB387" s="337"/>
      <c r="CC387" s="337"/>
      <c r="CD387" s="337"/>
      <c r="CE387" s="337"/>
      <c r="CF387" s="337"/>
      <c r="CG387" s="337"/>
      <c r="CH387" s="337"/>
      <c r="CI387" s="337"/>
      <c r="CJ387" s="337"/>
      <c r="CK387" s="337"/>
      <c r="CL387" s="337"/>
      <c r="CM387" s="337"/>
      <c r="CN387" s="337"/>
      <c r="CO387" s="337"/>
      <c r="CP387" s="337"/>
      <c r="CQ387" s="337"/>
      <c r="CR387" s="337"/>
      <c r="CS387" s="337"/>
      <c r="CT387" s="337"/>
      <c r="CU387" s="337"/>
      <c r="CV387" s="337"/>
    </row>
    <row r="388" spans="1:100" x14ac:dyDescent="0.15">
      <c r="A388" s="366"/>
      <c r="B388" s="337"/>
      <c r="C388" s="367"/>
      <c r="D388" s="337"/>
      <c r="E388" s="337"/>
      <c r="F388" s="337"/>
      <c r="G388" s="337"/>
      <c r="H388" s="365"/>
      <c r="I388" s="365"/>
      <c r="J388" s="365"/>
      <c r="K388" s="337"/>
      <c r="L388" s="337"/>
      <c r="M388" s="368"/>
      <c r="N388" s="368"/>
      <c r="O388" s="337"/>
      <c r="P388" s="337"/>
      <c r="Q388" s="368"/>
      <c r="R388" s="337"/>
      <c r="S388" s="368"/>
      <c r="T388" s="337"/>
      <c r="U388" s="337"/>
      <c r="V388" s="337"/>
      <c r="W388" s="337"/>
      <c r="X388" s="337"/>
      <c r="Y388" s="337"/>
      <c r="Z388" s="337"/>
      <c r="AA388" s="337"/>
      <c r="AB388" s="337"/>
      <c r="AC388" s="337"/>
      <c r="AD388" s="337"/>
      <c r="AE388" s="337"/>
      <c r="AF388" s="368"/>
      <c r="AG388" s="337"/>
      <c r="AM388" s="337"/>
      <c r="AN388" s="337"/>
      <c r="AO388" s="337"/>
      <c r="AP388" s="337"/>
      <c r="AQ388" s="337"/>
      <c r="AR388" s="365"/>
      <c r="AS388" s="365"/>
      <c r="AT388" s="365"/>
      <c r="AU388" s="365"/>
      <c r="AV388" s="365"/>
      <c r="BA388" s="337"/>
      <c r="BC388" s="365"/>
      <c r="BD388" s="365"/>
      <c r="BE388" s="365"/>
      <c r="BF388" s="365"/>
      <c r="BG388" s="365"/>
      <c r="BH388" s="365"/>
      <c r="BI388" s="365"/>
      <c r="BL388" s="365"/>
      <c r="BM388" s="365"/>
      <c r="BN388" s="365"/>
      <c r="BO388" s="365"/>
      <c r="BP388" s="365"/>
      <c r="BQ388" s="365"/>
      <c r="BR388" s="365"/>
      <c r="BS388" s="367"/>
      <c r="BT388" s="367"/>
      <c r="BU388" s="365"/>
      <c r="BV388" s="365"/>
      <c r="BW388" s="367"/>
      <c r="BX388" s="337"/>
      <c r="BY388" s="337"/>
      <c r="BZ388" s="337"/>
      <c r="CA388" s="337"/>
      <c r="CB388" s="337"/>
      <c r="CC388" s="337"/>
      <c r="CD388" s="337"/>
      <c r="CE388" s="337"/>
      <c r="CF388" s="337"/>
      <c r="CG388" s="337"/>
      <c r="CH388" s="337"/>
      <c r="CI388" s="337"/>
      <c r="CJ388" s="337"/>
      <c r="CK388" s="337"/>
      <c r="CL388" s="337"/>
      <c r="CM388" s="337"/>
      <c r="CN388" s="337"/>
      <c r="CO388" s="337"/>
      <c r="CP388" s="337"/>
      <c r="CQ388" s="337"/>
      <c r="CR388" s="337"/>
      <c r="CS388" s="337"/>
      <c r="CT388" s="337"/>
      <c r="CU388" s="337"/>
      <c r="CV388" s="337"/>
    </row>
    <row r="389" spans="1:100" x14ac:dyDescent="0.15">
      <c r="A389" s="366"/>
      <c r="B389" s="337"/>
      <c r="C389" s="367"/>
      <c r="D389" s="337"/>
      <c r="E389" s="337"/>
      <c r="F389" s="337"/>
      <c r="G389" s="337"/>
      <c r="H389" s="365"/>
      <c r="I389" s="365"/>
      <c r="J389" s="365"/>
      <c r="K389" s="337"/>
      <c r="L389" s="337"/>
      <c r="M389" s="368"/>
      <c r="N389" s="368"/>
      <c r="O389" s="337"/>
      <c r="P389" s="337"/>
      <c r="Q389" s="368"/>
      <c r="R389" s="337"/>
      <c r="S389" s="368"/>
      <c r="T389" s="337"/>
      <c r="U389" s="337"/>
      <c r="V389" s="337"/>
      <c r="W389" s="337"/>
      <c r="X389" s="337"/>
      <c r="Y389" s="337"/>
      <c r="Z389" s="337"/>
      <c r="AA389" s="337"/>
      <c r="AB389" s="337"/>
      <c r="AC389" s="337"/>
      <c r="AD389" s="337"/>
      <c r="AE389" s="337"/>
      <c r="AF389" s="368"/>
      <c r="AG389" s="337"/>
      <c r="AM389" s="337"/>
      <c r="AN389" s="337"/>
      <c r="AO389" s="337"/>
      <c r="AP389" s="337"/>
      <c r="AQ389" s="337"/>
      <c r="AR389" s="365"/>
      <c r="AS389" s="365"/>
      <c r="AT389" s="365"/>
      <c r="AU389" s="365"/>
      <c r="AV389" s="365"/>
      <c r="BA389" s="337"/>
      <c r="BC389" s="365"/>
      <c r="BD389" s="365"/>
      <c r="BE389" s="365"/>
      <c r="BF389" s="365"/>
      <c r="BG389" s="365"/>
      <c r="BH389" s="365"/>
      <c r="BI389" s="365"/>
      <c r="BL389" s="365"/>
      <c r="BM389" s="365"/>
      <c r="BN389" s="365"/>
      <c r="BO389" s="365"/>
      <c r="BP389" s="365"/>
      <c r="BQ389" s="365"/>
      <c r="BR389" s="365"/>
      <c r="BS389" s="367"/>
      <c r="BT389" s="367"/>
      <c r="BU389" s="365"/>
      <c r="BV389" s="365"/>
      <c r="BW389" s="367"/>
      <c r="BX389" s="337"/>
      <c r="BY389" s="337"/>
      <c r="BZ389" s="337"/>
      <c r="CA389" s="337"/>
      <c r="CB389" s="337"/>
      <c r="CC389" s="337"/>
      <c r="CD389" s="337"/>
      <c r="CE389" s="337"/>
      <c r="CF389" s="337"/>
      <c r="CG389" s="337"/>
      <c r="CH389" s="337"/>
      <c r="CI389" s="337"/>
      <c r="CJ389" s="337"/>
      <c r="CK389" s="337"/>
      <c r="CL389" s="337"/>
      <c r="CM389" s="337"/>
      <c r="CN389" s="337"/>
      <c r="CO389" s="337"/>
      <c r="CP389" s="337"/>
      <c r="CQ389" s="337"/>
      <c r="CR389" s="337"/>
      <c r="CS389" s="337"/>
      <c r="CT389" s="337"/>
      <c r="CU389" s="337"/>
      <c r="CV389" s="337"/>
    </row>
    <row r="390" spans="1:100" x14ac:dyDescent="0.15">
      <c r="A390" s="366"/>
      <c r="B390" s="337"/>
      <c r="C390" s="367"/>
      <c r="D390" s="337"/>
      <c r="E390" s="337"/>
      <c r="F390" s="337"/>
      <c r="G390" s="337"/>
      <c r="H390" s="365"/>
      <c r="I390" s="365"/>
      <c r="J390" s="365"/>
      <c r="K390" s="337"/>
      <c r="L390" s="337"/>
      <c r="M390" s="368"/>
      <c r="N390" s="368"/>
      <c r="O390" s="337"/>
      <c r="P390" s="337"/>
      <c r="Q390" s="368"/>
      <c r="R390" s="337"/>
      <c r="S390" s="368"/>
      <c r="T390" s="337"/>
      <c r="U390" s="337"/>
      <c r="V390" s="337"/>
      <c r="W390" s="337"/>
      <c r="X390" s="337"/>
      <c r="Y390" s="337"/>
      <c r="Z390" s="337"/>
      <c r="AA390" s="337"/>
      <c r="AB390" s="337"/>
      <c r="AC390" s="337"/>
      <c r="AD390" s="337"/>
      <c r="AE390" s="337"/>
      <c r="AF390" s="368"/>
      <c r="AG390" s="337"/>
      <c r="AM390" s="337"/>
      <c r="AN390" s="337"/>
      <c r="AO390" s="337"/>
      <c r="AP390" s="337"/>
      <c r="AQ390" s="337"/>
      <c r="AR390" s="365"/>
      <c r="AS390" s="365"/>
      <c r="AT390" s="365"/>
      <c r="AU390" s="365"/>
      <c r="AV390" s="365"/>
      <c r="BA390" s="337"/>
      <c r="BC390" s="365"/>
      <c r="BD390" s="365"/>
      <c r="BE390" s="365"/>
      <c r="BF390" s="365"/>
      <c r="BG390" s="365"/>
      <c r="BH390" s="365"/>
      <c r="BI390" s="365"/>
      <c r="BL390" s="365"/>
      <c r="BM390" s="365"/>
      <c r="BN390" s="365"/>
      <c r="BO390" s="365"/>
      <c r="BP390" s="365"/>
      <c r="BQ390" s="365"/>
      <c r="BR390" s="365"/>
      <c r="BS390" s="367"/>
      <c r="BT390" s="367"/>
      <c r="BU390" s="365"/>
      <c r="BV390" s="365"/>
      <c r="BW390" s="367"/>
      <c r="BX390" s="337"/>
      <c r="BY390" s="337"/>
      <c r="BZ390" s="337"/>
      <c r="CA390" s="337"/>
      <c r="CB390" s="337"/>
      <c r="CC390" s="337"/>
      <c r="CD390" s="337"/>
      <c r="CE390" s="337"/>
      <c r="CF390" s="337"/>
      <c r="CG390" s="337"/>
      <c r="CH390" s="337"/>
      <c r="CI390" s="337"/>
      <c r="CJ390" s="337"/>
      <c r="CK390" s="337"/>
      <c r="CL390" s="337"/>
      <c r="CM390" s="337"/>
      <c r="CN390" s="337"/>
      <c r="CO390" s="337"/>
      <c r="CP390" s="337"/>
      <c r="CQ390" s="337"/>
      <c r="CR390" s="337"/>
      <c r="CS390" s="337"/>
      <c r="CT390" s="337"/>
      <c r="CU390" s="337"/>
      <c r="CV390" s="337"/>
    </row>
    <row r="391" spans="1:100" x14ac:dyDescent="0.15">
      <c r="A391" s="366"/>
      <c r="B391" s="337"/>
      <c r="C391" s="367"/>
      <c r="D391" s="337"/>
      <c r="E391" s="337"/>
      <c r="F391" s="337"/>
      <c r="G391" s="337"/>
      <c r="H391" s="365"/>
      <c r="I391" s="365"/>
      <c r="J391" s="365"/>
      <c r="K391" s="337"/>
      <c r="L391" s="337"/>
      <c r="M391" s="368"/>
      <c r="N391" s="368"/>
      <c r="O391" s="337"/>
      <c r="P391" s="337"/>
      <c r="Q391" s="368"/>
      <c r="R391" s="337"/>
      <c r="S391" s="368"/>
      <c r="T391" s="337"/>
      <c r="U391" s="337"/>
      <c r="V391" s="337"/>
      <c r="W391" s="337"/>
      <c r="X391" s="337"/>
      <c r="Y391" s="337"/>
      <c r="Z391" s="337"/>
      <c r="AA391" s="337"/>
      <c r="AB391" s="337"/>
      <c r="AC391" s="337"/>
      <c r="AD391" s="337"/>
      <c r="AE391" s="337"/>
      <c r="AF391" s="368"/>
      <c r="AG391" s="337"/>
      <c r="AM391" s="337"/>
      <c r="AN391" s="337"/>
      <c r="AO391" s="337"/>
      <c r="AP391" s="337"/>
      <c r="AQ391" s="337"/>
      <c r="AR391" s="365"/>
      <c r="AS391" s="365"/>
      <c r="AT391" s="365"/>
      <c r="AU391" s="365"/>
      <c r="AV391" s="365"/>
      <c r="BA391" s="337"/>
      <c r="BC391" s="365"/>
      <c r="BD391" s="365"/>
      <c r="BE391" s="365"/>
      <c r="BF391" s="365"/>
      <c r="BG391" s="365"/>
      <c r="BH391" s="365"/>
      <c r="BI391" s="365"/>
      <c r="BL391" s="365"/>
      <c r="BM391" s="365"/>
      <c r="BN391" s="365"/>
      <c r="BO391" s="365"/>
      <c r="BP391" s="365"/>
      <c r="BQ391" s="365"/>
      <c r="BR391" s="365"/>
      <c r="BS391" s="367"/>
      <c r="BT391" s="367"/>
      <c r="BU391" s="365"/>
      <c r="BV391" s="365"/>
      <c r="BW391" s="367"/>
      <c r="BX391" s="337"/>
      <c r="BY391" s="337"/>
      <c r="BZ391" s="337"/>
      <c r="CA391" s="337"/>
      <c r="CB391" s="337"/>
      <c r="CC391" s="337"/>
      <c r="CD391" s="337"/>
      <c r="CE391" s="337"/>
      <c r="CF391" s="337"/>
      <c r="CG391" s="337"/>
      <c r="CH391" s="337"/>
      <c r="CI391" s="337"/>
      <c r="CJ391" s="337"/>
      <c r="CK391" s="337"/>
      <c r="CL391" s="337"/>
      <c r="CM391" s="337"/>
      <c r="CN391" s="337"/>
      <c r="CO391" s="337"/>
      <c r="CP391" s="337"/>
      <c r="CQ391" s="337"/>
      <c r="CR391" s="337"/>
      <c r="CS391" s="337"/>
      <c r="CT391" s="337"/>
      <c r="CU391" s="337"/>
      <c r="CV391" s="337"/>
    </row>
    <row r="392" spans="1:100" x14ac:dyDescent="0.15">
      <c r="A392" s="366"/>
      <c r="B392" s="337"/>
      <c r="C392" s="367"/>
      <c r="D392" s="337"/>
      <c r="E392" s="337"/>
      <c r="F392" s="337"/>
      <c r="G392" s="337"/>
      <c r="H392" s="365"/>
      <c r="I392" s="365"/>
      <c r="J392" s="365"/>
      <c r="K392" s="337"/>
      <c r="L392" s="337"/>
      <c r="M392" s="368"/>
      <c r="N392" s="368"/>
      <c r="O392" s="337"/>
      <c r="P392" s="337"/>
      <c r="Q392" s="368"/>
      <c r="R392" s="337"/>
      <c r="S392" s="368"/>
      <c r="T392" s="337"/>
      <c r="U392" s="337"/>
      <c r="V392" s="337"/>
      <c r="W392" s="337"/>
      <c r="X392" s="337"/>
      <c r="Y392" s="337"/>
      <c r="Z392" s="337"/>
      <c r="AA392" s="337"/>
      <c r="AB392" s="337"/>
      <c r="AC392" s="337"/>
      <c r="AD392" s="337"/>
      <c r="AE392" s="337"/>
      <c r="AF392" s="368"/>
      <c r="AG392" s="337"/>
      <c r="AM392" s="337"/>
      <c r="AN392" s="337"/>
      <c r="AO392" s="337"/>
      <c r="AP392" s="337"/>
      <c r="AQ392" s="337"/>
      <c r="AR392" s="365"/>
      <c r="AS392" s="365"/>
      <c r="AT392" s="365"/>
      <c r="AU392" s="365"/>
      <c r="AV392" s="365"/>
      <c r="BA392" s="337"/>
      <c r="BC392" s="365"/>
      <c r="BD392" s="365"/>
      <c r="BE392" s="365"/>
      <c r="BF392" s="365"/>
      <c r="BG392" s="365"/>
      <c r="BH392" s="365"/>
      <c r="BI392" s="365"/>
      <c r="BL392" s="365"/>
      <c r="BM392" s="365"/>
      <c r="BN392" s="365"/>
      <c r="BO392" s="365"/>
      <c r="BP392" s="365"/>
      <c r="BQ392" s="365"/>
      <c r="BR392" s="365"/>
      <c r="BS392" s="367"/>
      <c r="BT392" s="367"/>
      <c r="BU392" s="365"/>
      <c r="BV392" s="365"/>
      <c r="BW392" s="367"/>
      <c r="BX392" s="337"/>
      <c r="BY392" s="337"/>
      <c r="BZ392" s="337"/>
      <c r="CA392" s="337"/>
      <c r="CB392" s="337"/>
      <c r="CC392" s="337"/>
      <c r="CD392" s="337"/>
      <c r="CE392" s="337"/>
      <c r="CF392" s="337"/>
      <c r="CG392" s="337"/>
      <c r="CH392" s="337"/>
      <c r="CI392" s="337"/>
      <c r="CJ392" s="337"/>
      <c r="CK392" s="337"/>
      <c r="CL392" s="337"/>
      <c r="CM392" s="337"/>
      <c r="CN392" s="337"/>
      <c r="CO392" s="337"/>
      <c r="CP392" s="337"/>
      <c r="CQ392" s="337"/>
      <c r="CR392" s="337"/>
      <c r="CS392" s="337"/>
      <c r="CT392" s="337"/>
      <c r="CU392" s="337"/>
      <c r="CV392" s="337"/>
    </row>
    <row r="393" spans="1:100" x14ac:dyDescent="0.15">
      <c r="A393" s="366"/>
      <c r="B393" s="337"/>
      <c r="C393" s="367"/>
      <c r="D393" s="337"/>
      <c r="E393" s="337"/>
      <c r="F393" s="337"/>
      <c r="G393" s="337"/>
      <c r="H393" s="365"/>
      <c r="I393" s="365"/>
      <c r="J393" s="365"/>
      <c r="K393" s="337"/>
      <c r="L393" s="337"/>
      <c r="M393" s="368"/>
      <c r="N393" s="368"/>
      <c r="O393" s="337"/>
      <c r="P393" s="337"/>
      <c r="Q393" s="368"/>
      <c r="R393" s="337"/>
      <c r="S393" s="368"/>
      <c r="T393" s="337"/>
      <c r="U393" s="337"/>
      <c r="V393" s="337"/>
      <c r="W393" s="337"/>
      <c r="X393" s="337"/>
      <c r="Y393" s="337"/>
      <c r="Z393" s="337"/>
      <c r="AA393" s="337"/>
      <c r="AB393" s="337"/>
      <c r="AC393" s="337"/>
      <c r="AD393" s="337"/>
      <c r="AE393" s="337"/>
      <c r="AF393" s="368"/>
      <c r="AG393" s="337"/>
      <c r="AM393" s="337"/>
      <c r="AN393" s="337"/>
      <c r="AO393" s="337"/>
      <c r="AP393" s="337"/>
      <c r="AQ393" s="337"/>
      <c r="AR393" s="365"/>
      <c r="AS393" s="365"/>
      <c r="AT393" s="365"/>
      <c r="AU393" s="365"/>
      <c r="AV393" s="365"/>
      <c r="BA393" s="337"/>
      <c r="BC393" s="365"/>
      <c r="BD393" s="365"/>
      <c r="BE393" s="365"/>
      <c r="BF393" s="365"/>
      <c r="BG393" s="365"/>
      <c r="BH393" s="365"/>
      <c r="BI393" s="365"/>
      <c r="BL393" s="365"/>
      <c r="BM393" s="365"/>
      <c r="BN393" s="365"/>
      <c r="BO393" s="365"/>
      <c r="BP393" s="365"/>
      <c r="BQ393" s="365"/>
      <c r="BR393" s="365"/>
      <c r="BS393" s="367"/>
      <c r="BT393" s="367"/>
      <c r="BU393" s="365"/>
      <c r="BV393" s="365"/>
      <c r="BW393" s="367"/>
      <c r="BX393" s="337"/>
      <c r="BY393" s="337"/>
      <c r="BZ393" s="337"/>
      <c r="CA393" s="337"/>
      <c r="CB393" s="337"/>
      <c r="CC393" s="337"/>
      <c r="CD393" s="337"/>
      <c r="CE393" s="337"/>
      <c r="CF393" s="337"/>
      <c r="CG393" s="337"/>
      <c r="CH393" s="337"/>
      <c r="CI393" s="337"/>
      <c r="CJ393" s="337"/>
      <c r="CK393" s="337"/>
      <c r="CL393" s="337"/>
      <c r="CM393" s="337"/>
      <c r="CN393" s="337"/>
      <c r="CO393" s="337"/>
      <c r="CP393" s="337"/>
      <c r="CQ393" s="337"/>
      <c r="CR393" s="337"/>
      <c r="CS393" s="337"/>
      <c r="CT393" s="337"/>
      <c r="CU393" s="337"/>
      <c r="CV393" s="337"/>
    </row>
    <row r="394" spans="1:100" x14ac:dyDescent="0.15">
      <c r="A394" s="366"/>
      <c r="B394" s="337"/>
      <c r="C394" s="367"/>
      <c r="D394" s="337"/>
      <c r="E394" s="337"/>
      <c r="F394" s="337"/>
      <c r="G394" s="337"/>
      <c r="H394" s="365"/>
      <c r="I394" s="365"/>
      <c r="J394" s="365"/>
      <c r="K394" s="337"/>
      <c r="L394" s="337"/>
      <c r="M394" s="368"/>
      <c r="N394" s="368"/>
      <c r="O394" s="337"/>
      <c r="P394" s="337"/>
      <c r="Q394" s="368"/>
      <c r="R394" s="337"/>
      <c r="S394" s="368"/>
      <c r="T394" s="337"/>
      <c r="U394" s="337"/>
      <c r="V394" s="337"/>
      <c r="W394" s="337"/>
      <c r="X394" s="337"/>
      <c r="Y394" s="337"/>
      <c r="Z394" s="337"/>
      <c r="AA394" s="337"/>
      <c r="AB394" s="337"/>
      <c r="AC394" s="337"/>
      <c r="AD394" s="337"/>
      <c r="AE394" s="337"/>
      <c r="AF394" s="368"/>
      <c r="AG394" s="337"/>
      <c r="AM394" s="337"/>
      <c r="AN394" s="337"/>
      <c r="AO394" s="337"/>
      <c r="AP394" s="337"/>
      <c r="AQ394" s="337"/>
      <c r="AR394" s="365"/>
      <c r="AS394" s="365"/>
      <c r="AT394" s="365"/>
      <c r="AU394" s="365"/>
      <c r="AV394" s="365"/>
      <c r="BA394" s="337"/>
      <c r="BC394" s="365"/>
      <c r="BD394" s="365"/>
      <c r="BE394" s="365"/>
      <c r="BF394" s="365"/>
      <c r="BG394" s="365"/>
      <c r="BH394" s="365"/>
      <c r="BI394" s="365"/>
      <c r="BL394" s="365"/>
      <c r="BM394" s="365"/>
      <c r="BN394" s="365"/>
      <c r="BO394" s="365"/>
      <c r="BP394" s="365"/>
      <c r="BQ394" s="365"/>
      <c r="BR394" s="365"/>
      <c r="BS394" s="367"/>
      <c r="BT394" s="367"/>
      <c r="BU394" s="365"/>
      <c r="BV394" s="365"/>
      <c r="BW394" s="367"/>
      <c r="BX394" s="337"/>
      <c r="BY394" s="337"/>
      <c r="BZ394" s="337"/>
      <c r="CA394" s="337"/>
      <c r="CB394" s="337"/>
      <c r="CC394" s="337"/>
      <c r="CD394" s="337"/>
      <c r="CE394" s="337"/>
      <c r="CF394" s="337"/>
      <c r="CG394" s="337"/>
      <c r="CH394" s="337"/>
      <c r="CI394" s="337"/>
      <c r="CJ394" s="337"/>
      <c r="CK394" s="337"/>
      <c r="CL394" s="337"/>
      <c r="CM394" s="337"/>
      <c r="CN394" s="337"/>
      <c r="CO394" s="337"/>
      <c r="CP394" s="337"/>
      <c r="CQ394" s="337"/>
      <c r="CR394" s="337"/>
      <c r="CS394" s="337"/>
      <c r="CT394" s="337"/>
      <c r="CU394" s="337"/>
      <c r="CV394" s="337"/>
    </row>
    <row r="395" spans="1:100" x14ac:dyDescent="0.15">
      <c r="A395" s="366"/>
      <c r="B395" s="337"/>
      <c r="C395" s="367"/>
      <c r="D395" s="337"/>
      <c r="E395" s="337"/>
      <c r="F395" s="337"/>
      <c r="G395" s="337"/>
      <c r="H395" s="365"/>
      <c r="I395" s="365"/>
      <c r="J395" s="365"/>
      <c r="K395" s="337"/>
      <c r="L395" s="337"/>
      <c r="M395" s="368"/>
      <c r="N395" s="368"/>
      <c r="O395" s="337"/>
      <c r="P395" s="337"/>
      <c r="Q395" s="368"/>
      <c r="R395" s="337"/>
      <c r="S395" s="368"/>
      <c r="T395" s="337"/>
      <c r="U395" s="337"/>
      <c r="V395" s="337"/>
      <c r="W395" s="337"/>
      <c r="X395" s="337"/>
      <c r="Y395" s="337"/>
      <c r="Z395" s="337"/>
      <c r="AA395" s="337"/>
      <c r="AB395" s="337"/>
      <c r="AC395" s="337"/>
      <c r="AD395" s="337"/>
      <c r="AE395" s="337"/>
      <c r="AF395" s="368"/>
      <c r="AG395" s="337"/>
      <c r="AM395" s="337"/>
      <c r="AN395" s="337"/>
      <c r="AO395" s="337"/>
      <c r="AP395" s="337"/>
      <c r="AQ395" s="337"/>
      <c r="AR395" s="365"/>
      <c r="AS395" s="365"/>
      <c r="AT395" s="365"/>
      <c r="AU395" s="365"/>
      <c r="AV395" s="365"/>
      <c r="BA395" s="337"/>
      <c r="BC395" s="365"/>
      <c r="BD395" s="365"/>
      <c r="BE395" s="365"/>
      <c r="BF395" s="365"/>
      <c r="BG395" s="365"/>
      <c r="BH395" s="365"/>
      <c r="BI395" s="365"/>
      <c r="BL395" s="365"/>
      <c r="BM395" s="365"/>
      <c r="BN395" s="365"/>
      <c r="BO395" s="365"/>
      <c r="BP395" s="365"/>
      <c r="BQ395" s="365"/>
      <c r="BR395" s="365"/>
      <c r="BS395" s="367"/>
      <c r="BT395" s="367"/>
      <c r="BU395" s="365"/>
      <c r="BV395" s="365"/>
      <c r="BW395" s="367"/>
      <c r="BX395" s="337"/>
      <c r="BY395" s="337"/>
      <c r="BZ395" s="337"/>
      <c r="CA395" s="337"/>
      <c r="CB395" s="337"/>
      <c r="CC395" s="337"/>
      <c r="CD395" s="337"/>
      <c r="CE395" s="337"/>
      <c r="CF395" s="337"/>
      <c r="CG395" s="337"/>
      <c r="CH395" s="337"/>
      <c r="CI395" s="337"/>
      <c r="CJ395" s="337"/>
      <c r="CK395" s="337"/>
      <c r="CL395" s="337"/>
      <c r="CM395" s="337"/>
      <c r="CN395" s="337"/>
      <c r="CO395" s="337"/>
      <c r="CP395" s="337"/>
      <c r="CQ395" s="337"/>
      <c r="CR395" s="337"/>
      <c r="CS395" s="337"/>
      <c r="CT395" s="337"/>
      <c r="CU395" s="337"/>
      <c r="CV395" s="337"/>
    </row>
    <row r="396" spans="1:100" x14ac:dyDescent="0.15">
      <c r="A396" s="366"/>
      <c r="B396" s="337"/>
      <c r="C396" s="367"/>
      <c r="D396" s="337"/>
      <c r="E396" s="337"/>
      <c r="F396" s="337"/>
      <c r="G396" s="337"/>
      <c r="H396" s="365"/>
      <c r="I396" s="365"/>
      <c r="J396" s="365"/>
      <c r="K396" s="337"/>
      <c r="L396" s="337"/>
      <c r="M396" s="368"/>
      <c r="N396" s="368"/>
      <c r="O396" s="337"/>
      <c r="P396" s="337"/>
      <c r="Q396" s="368"/>
      <c r="R396" s="337"/>
      <c r="S396" s="368"/>
      <c r="T396" s="337"/>
      <c r="U396" s="337"/>
      <c r="V396" s="337"/>
      <c r="W396" s="337"/>
      <c r="X396" s="337"/>
      <c r="Y396" s="337"/>
      <c r="Z396" s="337"/>
      <c r="AA396" s="337"/>
      <c r="AB396" s="337"/>
      <c r="AC396" s="337"/>
      <c r="AD396" s="337"/>
      <c r="AE396" s="337"/>
      <c r="AF396" s="368"/>
      <c r="AG396" s="337"/>
      <c r="AM396" s="337"/>
      <c r="AN396" s="337"/>
      <c r="AO396" s="337"/>
      <c r="AP396" s="337"/>
      <c r="AQ396" s="337"/>
      <c r="AR396" s="365"/>
      <c r="AS396" s="365"/>
      <c r="AT396" s="365"/>
      <c r="AU396" s="365"/>
      <c r="AV396" s="365"/>
      <c r="BA396" s="337"/>
      <c r="BC396" s="365"/>
      <c r="BD396" s="365"/>
      <c r="BE396" s="365"/>
      <c r="BF396" s="365"/>
      <c r="BG396" s="365"/>
      <c r="BH396" s="365"/>
      <c r="BI396" s="365"/>
      <c r="BL396" s="365"/>
      <c r="BM396" s="365"/>
      <c r="BN396" s="365"/>
      <c r="BO396" s="365"/>
      <c r="BP396" s="365"/>
      <c r="BQ396" s="365"/>
      <c r="BR396" s="365"/>
      <c r="BS396" s="367"/>
      <c r="BT396" s="367"/>
      <c r="BU396" s="365"/>
      <c r="BV396" s="365"/>
      <c r="BW396" s="367"/>
      <c r="BX396" s="337"/>
      <c r="BY396" s="337"/>
      <c r="BZ396" s="337"/>
      <c r="CA396" s="337"/>
      <c r="CB396" s="337"/>
      <c r="CC396" s="337"/>
      <c r="CD396" s="337"/>
      <c r="CE396" s="337"/>
      <c r="CF396" s="337"/>
      <c r="CG396" s="337"/>
      <c r="CH396" s="337"/>
      <c r="CI396" s="337"/>
      <c r="CJ396" s="337"/>
      <c r="CK396" s="337"/>
      <c r="CL396" s="337"/>
      <c r="CM396" s="337"/>
      <c r="CN396" s="337"/>
      <c r="CO396" s="337"/>
      <c r="CP396" s="337"/>
      <c r="CQ396" s="337"/>
      <c r="CR396" s="337"/>
      <c r="CS396" s="337"/>
      <c r="CT396" s="337"/>
      <c r="CU396" s="337"/>
      <c r="CV396" s="337"/>
    </row>
    <row r="397" spans="1:100" x14ac:dyDescent="0.15">
      <c r="A397" s="366"/>
      <c r="B397" s="337"/>
      <c r="C397" s="367"/>
      <c r="D397" s="337"/>
      <c r="E397" s="337"/>
      <c r="F397" s="337"/>
      <c r="G397" s="337"/>
      <c r="H397" s="365"/>
      <c r="I397" s="365"/>
      <c r="J397" s="365"/>
      <c r="K397" s="337"/>
      <c r="L397" s="337"/>
      <c r="M397" s="368"/>
      <c r="N397" s="368"/>
      <c r="O397" s="337"/>
      <c r="P397" s="337"/>
      <c r="Q397" s="368"/>
      <c r="R397" s="337"/>
      <c r="S397" s="368"/>
      <c r="T397" s="337"/>
      <c r="U397" s="337"/>
      <c r="V397" s="337"/>
      <c r="W397" s="337"/>
      <c r="X397" s="337"/>
      <c r="Y397" s="337"/>
      <c r="Z397" s="337"/>
      <c r="AA397" s="337"/>
      <c r="AB397" s="337"/>
      <c r="AC397" s="337"/>
      <c r="AD397" s="337"/>
      <c r="AE397" s="337"/>
      <c r="AF397" s="368"/>
      <c r="AG397" s="337"/>
      <c r="AM397" s="337"/>
      <c r="AN397" s="337"/>
      <c r="AO397" s="337"/>
      <c r="AP397" s="337"/>
      <c r="AQ397" s="337"/>
      <c r="AR397" s="365"/>
      <c r="AS397" s="365"/>
      <c r="AT397" s="365"/>
      <c r="AU397" s="365"/>
      <c r="AV397" s="365"/>
      <c r="BA397" s="337"/>
      <c r="BC397" s="365"/>
      <c r="BD397" s="365"/>
      <c r="BE397" s="365"/>
      <c r="BF397" s="365"/>
      <c r="BG397" s="365"/>
      <c r="BH397" s="365"/>
      <c r="BI397" s="365"/>
      <c r="BL397" s="365"/>
      <c r="BM397" s="365"/>
      <c r="BN397" s="365"/>
      <c r="BO397" s="365"/>
      <c r="BP397" s="365"/>
      <c r="BQ397" s="365"/>
      <c r="BR397" s="365"/>
      <c r="BS397" s="367"/>
      <c r="BT397" s="367"/>
      <c r="BU397" s="365"/>
      <c r="BV397" s="365"/>
      <c r="BW397" s="367"/>
      <c r="BX397" s="337"/>
      <c r="BY397" s="337"/>
      <c r="BZ397" s="337"/>
      <c r="CA397" s="337"/>
      <c r="CB397" s="337"/>
      <c r="CC397" s="337"/>
      <c r="CD397" s="337"/>
      <c r="CE397" s="337"/>
      <c r="CF397" s="337"/>
      <c r="CG397" s="337"/>
      <c r="CH397" s="337"/>
      <c r="CI397" s="337"/>
      <c r="CJ397" s="337"/>
      <c r="CK397" s="337"/>
      <c r="CL397" s="337"/>
      <c r="CM397" s="337"/>
      <c r="CN397" s="337"/>
      <c r="CO397" s="337"/>
      <c r="CP397" s="337"/>
      <c r="CQ397" s="337"/>
      <c r="CR397" s="337"/>
      <c r="CS397" s="337"/>
      <c r="CT397" s="337"/>
      <c r="CU397" s="337"/>
      <c r="CV397" s="337"/>
    </row>
    <row r="398" spans="1:100" x14ac:dyDescent="0.15">
      <c r="A398" s="366"/>
      <c r="B398" s="337"/>
      <c r="C398" s="367"/>
      <c r="D398" s="337"/>
      <c r="E398" s="337"/>
      <c r="F398" s="337"/>
      <c r="G398" s="337"/>
      <c r="H398" s="365"/>
      <c r="I398" s="365"/>
      <c r="J398" s="365"/>
      <c r="K398" s="337"/>
      <c r="L398" s="337"/>
      <c r="M398" s="368"/>
      <c r="N398" s="368"/>
      <c r="O398" s="337"/>
      <c r="P398" s="337"/>
      <c r="Q398" s="368"/>
      <c r="R398" s="337"/>
      <c r="S398" s="368"/>
      <c r="T398" s="337"/>
      <c r="U398" s="337"/>
      <c r="V398" s="337"/>
      <c r="W398" s="337"/>
      <c r="X398" s="337"/>
      <c r="Y398" s="337"/>
      <c r="Z398" s="337"/>
      <c r="AA398" s="337"/>
      <c r="AB398" s="337"/>
      <c r="AC398" s="337"/>
      <c r="AD398" s="337"/>
      <c r="AE398" s="337"/>
      <c r="AF398" s="368"/>
      <c r="AG398" s="337"/>
      <c r="AM398" s="337"/>
      <c r="AN398" s="337"/>
      <c r="AO398" s="337"/>
      <c r="AP398" s="337"/>
      <c r="AQ398" s="337"/>
      <c r="AR398" s="365"/>
      <c r="AS398" s="365"/>
      <c r="AT398" s="365"/>
      <c r="AU398" s="365"/>
      <c r="AV398" s="365"/>
      <c r="BA398" s="337"/>
      <c r="BC398" s="365"/>
      <c r="BD398" s="365"/>
      <c r="BE398" s="365"/>
      <c r="BF398" s="365"/>
      <c r="BG398" s="365"/>
      <c r="BH398" s="365"/>
      <c r="BI398" s="365"/>
      <c r="BL398" s="365"/>
      <c r="BM398" s="365"/>
      <c r="BN398" s="365"/>
      <c r="BO398" s="365"/>
      <c r="BP398" s="365"/>
      <c r="BQ398" s="365"/>
      <c r="BR398" s="365"/>
      <c r="BS398" s="367"/>
      <c r="BT398" s="367"/>
      <c r="BU398" s="365"/>
      <c r="BV398" s="365"/>
      <c r="BW398" s="367"/>
      <c r="BX398" s="337"/>
      <c r="BY398" s="337"/>
      <c r="BZ398" s="337"/>
      <c r="CA398" s="337"/>
      <c r="CB398" s="337"/>
      <c r="CC398" s="337"/>
      <c r="CD398" s="337"/>
      <c r="CE398" s="337"/>
      <c r="CF398" s="337"/>
      <c r="CG398" s="337"/>
      <c r="CH398" s="337"/>
      <c r="CI398" s="337"/>
      <c r="CJ398" s="337"/>
      <c r="CK398" s="337"/>
      <c r="CL398" s="337"/>
      <c r="CM398" s="337"/>
      <c r="CN398" s="337"/>
      <c r="CO398" s="337"/>
      <c r="CP398" s="337"/>
      <c r="CQ398" s="337"/>
      <c r="CR398" s="337"/>
      <c r="CS398" s="337"/>
      <c r="CT398" s="337"/>
      <c r="CU398" s="337"/>
      <c r="CV398" s="337"/>
    </row>
    <row r="399" spans="1:100" x14ac:dyDescent="0.15">
      <c r="A399" s="366"/>
      <c r="B399" s="337"/>
      <c r="C399" s="367"/>
      <c r="D399" s="337"/>
      <c r="E399" s="337"/>
      <c r="F399" s="337"/>
      <c r="G399" s="337"/>
      <c r="H399" s="365"/>
      <c r="I399" s="365"/>
      <c r="J399" s="365"/>
      <c r="K399" s="337"/>
      <c r="L399" s="337"/>
      <c r="M399" s="368"/>
      <c r="N399" s="368"/>
      <c r="O399" s="337"/>
      <c r="P399" s="337"/>
      <c r="Q399" s="368"/>
      <c r="R399" s="337"/>
      <c r="S399" s="368"/>
      <c r="T399" s="337"/>
      <c r="U399" s="337"/>
      <c r="V399" s="337"/>
      <c r="W399" s="337"/>
      <c r="X399" s="337"/>
      <c r="Y399" s="337"/>
      <c r="Z399" s="337"/>
      <c r="AA399" s="337"/>
      <c r="AB399" s="337"/>
      <c r="AC399" s="337"/>
      <c r="AD399" s="337"/>
      <c r="AE399" s="337"/>
      <c r="AF399" s="368"/>
      <c r="AG399" s="337"/>
      <c r="AM399" s="337"/>
      <c r="AN399" s="337"/>
      <c r="AO399" s="337"/>
      <c r="AP399" s="337"/>
      <c r="AQ399" s="337"/>
      <c r="AR399" s="365"/>
      <c r="AS399" s="365"/>
      <c r="AT399" s="365"/>
      <c r="AU399" s="365"/>
      <c r="AV399" s="365"/>
      <c r="BA399" s="337"/>
      <c r="BC399" s="365"/>
      <c r="BD399" s="365"/>
      <c r="BE399" s="365"/>
      <c r="BF399" s="365"/>
      <c r="BG399" s="365"/>
      <c r="BH399" s="365"/>
      <c r="BI399" s="365"/>
      <c r="BL399" s="365"/>
      <c r="BM399" s="365"/>
      <c r="BN399" s="365"/>
      <c r="BO399" s="365"/>
      <c r="BP399" s="365"/>
      <c r="BQ399" s="365"/>
      <c r="BR399" s="365"/>
      <c r="BS399" s="367"/>
      <c r="BT399" s="367"/>
      <c r="BU399" s="365"/>
      <c r="BV399" s="365"/>
      <c r="BW399" s="367"/>
      <c r="BX399" s="337"/>
      <c r="BY399" s="337"/>
      <c r="BZ399" s="337"/>
      <c r="CA399" s="337"/>
      <c r="CB399" s="337"/>
      <c r="CC399" s="337"/>
      <c r="CD399" s="337"/>
      <c r="CE399" s="337"/>
      <c r="CF399" s="337"/>
      <c r="CG399" s="337"/>
      <c r="CH399" s="337"/>
      <c r="CI399" s="337"/>
      <c r="CJ399" s="337"/>
      <c r="CK399" s="337"/>
      <c r="CL399" s="337"/>
      <c r="CM399" s="337"/>
      <c r="CN399" s="337"/>
      <c r="CO399" s="337"/>
      <c r="CP399" s="337"/>
      <c r="CQ399" s="337"/>
      <c r="CR399" s="337"/>
      <c r="CS399" s="337"/>
      <c r="CT399" s="337"/>
      <c r="CU399" s="337"/>
      <c r="CV399" s="337"/>
    </row>
    <row r="400" spans="1:100" x14ac:dyDescent="0.15">
      <c r="A400" s="366"/>
      <c r="B400" s="337"/>
      <c r="C400" s="367"/>
      <c r="D400" s="337"/>
      <c r="E400" s="337"/>
      <c r="F400" s="337"/>
      <c r="G400" s="337"/>
      <c r="H400" s="365"/>
      <c r="I400" s="365"/>
      <c r="J400" s="365"/>
      <c r="K400" s="337"/>
      <c r="L400" s="337"/>
      <c r="M400" s="368"/>
      <c r="N400" s="368"/>
      <c r="O400" s="337"/>
      <c r="P400" s="337"/>
      <c r="Q400" s="368"/>
      <c r="R400" s="337"/>
      <c r="S400" s="368"/>
      <c r="T400" s="337"/>
      <c r="U400" s="337"/>
      <c r="V400" s="337"/>
      <c r="W400" s="337"/>
      <c r="X400" s="337"/>
      <c r="Y400" s="337"/>
      <c r="Z400" s="337"/>
      <c r="AA400" s="337"/>
      <c r="AB400" s="337"/>
      <c r="AC400" s="337"/>
      <c r="AD400" s="337"/>
      <c r="AE400" s="337"/>
      <c r="AF400" s="368"/>
      <c r="AG400" s="337"/>
      <c r="AM400" s="337"/>
      <c r="AN400" s="337"/>
      <c r="AO400" s="337"/>
      <c r="AP400" s="337"/>
      <c r="AQ400" s="337"/>
      <c r="AR400" s="365"/>
      <c r="AS400" s="365"/>
      <c r="AT400" s="365"/>
      <c r="AU400" s="365"/>
      <c r="AV400" s="365"/>
      <c r="BA400" s="337"/>
      <c r="BC400" s="365"/>
      <c r="BD400" s="365"/>
      <c r="BE400" s="365"/>
      <c r="BF400" s="365"/>
      <c r="BG400" s="365"/>
      <c r="BH400" s="365"/>
      <c r="BI400" s="365"/>
      <c r="BL400" s="365"/>
      <c r="BM400" s="365"/>
      <c r="BN400" s="365"/>
      <c r="BO400" s="365"/>
      <c r="BP400" s="365"/>
      <c r="BQ400" s="365"/>
      <c r="BR400" s="365"/>
      <c r="BS400" s="367"/>
      <c r="BT400" s="367"/>
      <c r="BU400" s="365"/>
      <c r="BV400" s="365"/>
      <c r="BW400" s="367"/>
      <c r="BX400" s="337"/>
      <c r="BY400" s="337"/>
      <c r="BZ400" s="337"/>
      <c r="CA400" s="337"/>
      <c r="CB400" s="337"/>
      <c r="CC400" s="337"/>
      <c r="CD400" s="337"/>
      <c r="CE400" s="337"/>
      <c r="CF400" s="337"/>
      <c r="CG400" s="337"/>
      <c r="CH400" s="337"/>
      <c r="CI400" s="337"/>
      <c r="CJ400" s="337"/>
      <c r="CK400" s="337"/>
      <c r="CL400" s="337"/>
      <c r="CM400" s="337"/>
      <c r="CN400" s="337"/>
      <c r="CO400" s="337"/>
      <c r="CP400" s="337"/>
      <c r="CQ400" s="337"/>
      <c r="CR400" s="337"/>
      <c r="CS400" s="337"/>
      <c r="CT400" s="337"/>
      <c r="CU400" s="337"/>
      <c r="CV400" s="337"/>
    </row>
    <row r="401" spans="1:100" x14ac:dyDescent="0.15">
      <c r="A401" s="366"/>
      <c r="B401" s="337"/>
      <c r="C401" s="367"/>
      <c r="D401" s="337"/>
      <c r="E401" s="337"/>
      <c r="F401" s="337"/>
      <c r="G401" s="337"/>
      <c r="H401" s="365"/>
      <c r="I401" s="365"/>
      <c r="J401" s="365"/>
      <c r="K401" s="337"/>
      <c r="L401" s="337"/>
      <c r="M401" s="368"/>
      <c r="N401" s="368"/>
      <c r="O401" s="337"/>
      <c r="P401" s="337"/>
      <c r="Q401" s="368"/>
      <c r="R401" s="337"/>
      <c r="S401" s="368"/>
      <c r="T401" s="337"/>
      <c r="U401" s="337"/>
      <c r="V401" s="337"/>
      <c r="W401" s="337"/>
      <c r="X401" s="337"/>
      <c r="Y401" s="337"/>
      <c r="Z401" s="337"/>
      <c r="AA401" s="337"/>
      <c r="AB401" s="337"/>
      <c r="AC401" s="337"/>
      <c r="AD401" s="337"/>
      <c r="AE401" s="337"/>
      <c r="AF401" s="368"/>
      <c r="AG401" s="337"/>
      <c r="AM401" s="337"/>
      <c r="AN401" s="337"/>
      <c r="AO401" s="337"/>
      <c r="AP401" s="337"/>
      <c r="AQ401" s="337"/>
      <c r="AR401" s="365"/>
      <c r="AS401" s="365"/>
      <c r="AT401" s="365"/>
      <c r="AU401" s="365"/>
      <c r="AV401" s="365"/>
      <c r="BA401" s="337"/>
      <c r="BC401" s="365"/>
      <c r="BD401" s="365"/>
      <c r="BE401" s="365"/>
      <c r="BF401" s="365"/>
      <c r="BG401" s="365"/>
      <c r="BH401" s="365"/>
      <c r="BI401" s="365"/>
      <c r="BL401" s="365"/>
      <c r="BM401" s="365"/>
      <c r="BN401" s="365"/>
      <c r="BO401" s="365"/>
      <c r="BP401" s="365"/>
      <c r="BQ401" s="365"/>
      <c r="BR401" s="365"/>
      <c r="BS401" s="367"/>
      <c r="BT401" s="367"/>
      <c r="BU401" s="365"/>
      <c r="BV401" s="365"/>
      <c r="BW401" s="367"/>
      <c r="BX401" s="337"/>
      <c r="BY401" s="337"/>
      <c r="BZ401" s="337"/>
      <c r="CA401" s="337"/>
      <c r="CB401" s="337"/>
      <c r="CC401" s="337"/>
      <c r="CD401" s="337"/>
      <c r="CE401" s="337"/>
      <c r="CF401" s="337"/>
      <c r="CG401" s="337"/>
      <c r="CH401" s="337"/>
      <c r="CI401" s="337"/>
      <c r="CJ401" s="337"/>
      <c r="CK401" s="337"/>
      <c r="CL401" s="337"/>
      <c r="CM401" s="337"/>
      <c r="CN401" s="337"/>
      <c r="CO401" s="337"/>
      <c r="CP401" s="337"/>
      <c r="CQ401" s="337"/>
      <c r="CR401" s="337"/>
      <c r="CS401" s="337"/>
      <c r="CT401" s="337"/>
      <c r="CU401" s="337"/>
      <c r="CV401" s="337"/>
    </row>
    <row r="402" spans="1:100" x14ac:dyDescent="0.15">
      <c r="A402" s="366"/>
      <c r="B402" s="337"/>
      <c r="C402" s="367"/>
      <c r="D402" s="337"/>
      <c r="E402" s="337"/>
      <c r="F402" s="337"/>
      <c r="G402" s="337"/>
      <c r="H402" s="365"/>
      <c r="I402" s="365"/>
      <c r="J402" s="365"/>
      <c r="K402" s="337"/>
      <c r="L402" s="337"/>
      <c r="M402" s="368"/>
      <c r="N402" s="368"/>
      <c r="O402" s="337"/>
      <c r="P402" s="337"/>
      <c r="Q402" s="368"/>
      <c r="R402" s="337"/>
      <c r="S402" s="368"/>
      <c r="T402" s="337"/>
      <c r="U402" s="337"/>
      <c r="V402" s="337"/>
      <c r="W402" s="337"/>
      <c r="X402" s="337"/>
      <c r="Y402" s="337"/>
      <c r="Z402" s="337"/>
      <c r="AA402" s="337"/>
      <c r="AB402" s="337"/>
      <c r="AC402" s="337"/>
      <c r="AD402" s="337"/>
      <c r="AE402" s="337"/>
      <c r="AF402" s="368"/>
      <c r="AG402" s="337"/>
      <c r="AM402" s="337"/>
      <c r="AN402" s="337"/>
      <c r="AO402" s="337"/>
      <c r="AP402" s="337"/>
      <c r="AQ402" s="337"/>
      <c r="AR402" s="365"/>
      <c r="AS402" s="365"/>
      <c r="AT402" s="365"/>
      <c r="AU402" s="365"/>
      <c r="AV402" s="365"/>
      <c r="BA402" s="337"/>
      <c r="BC402" s="365"/>
      <c r="BD402" s="365"/>
      <c r="BE402" s="365"/>
      <c r="BF402" s="365"/>
      <c r="BG402" s="365"/>
      <c r="BH402" s="365"/>
      <c r="BI402" s="365"/>
      <c r="BL402" s="365"/>
      <c r="BM402" s="365"/>
      <c r="BN402" s="365"/>
      <c r="BO402" s="365"/>
      <c r="BP402" s="365"/>
      <c r="BQ402" s="365"/>
      <c r="BR402" s="365"/>
      <c r="BS402" s="367"/>
      <c r="BT402" s="367"/>
      <c r="BU402" s="365"/>
      <c r="BV402" s="365"/>
      <c r="BW402" s="367"/>
      <c r="BX402" s="337"/>
      <c r="BY402" s="337"/>
      <c r="BZ402" s="337"/>
      <c r="CA402" s="337"/>
      <c r="CB402" s="337"/>
      <c r="CC402" s="337"/>
      <c r="CD402" s="337"/>
      <c r="CE402" s="337"/>
      <c r="CF402" s="337"/>
      <c r="CG402" s="337"/>
      <c r="CH402" s="337"/>
      <c r="CI402" s="337"/>
      <c r="CJ402" s="337"/>
      <c r="CK402" s="337"/>
      <c r="CL402" s="337"/>
      <c r="CM402" s="337"/>
      <c r="CN402" s="337"/>
      <c r="CO402" s="337"/>
      <c r="CP402" s="337"/>
      <c r="CQ402" s="337"/>
      <c r="CR402" s="337"/>
      <c r="CS402" s="337"/>
      <c r="CT402" s="337"/>
      <c r="CU402" s="337"/>
      <c r="CV402" s="337"/>
    </row>
    <row r="403" spans="1:100" x14ac:dyDescent="0.15">
      <c r="A403" s="366"/>
      <c r="B403" s="337"/>
      <c r="C403" s="367"/>
      <c r="D403" s="337"/>
      <c r="E403" s="337"/>
      <c r="F403" s="337"/>
      <c r="G403" s="337"/>
      <c r="H403" s="365"/>
      <c r="I403" s="365"/>
      <c r="J403" s="365"/>
      <c r="K403" s="337"/>
      <c r="L403" s="337"/>
      <c r="M403" s="368"/>
      <c r="N403" s="368"/>
      <c r="O403" s="337"/>
      <c r="P403" s="337"/>
      <c r="Q403" s="368"/>
      <c r="R403" s="337"/>
      <c r="S403" s="368"/>
      <c r="T403" s="337"/>
      <c r="U403" s="337"/>
      <c r="V403" s="337"/>
      <c r="W403" s="337"/>
      <c r="X403" s="337"/>
      <c r="Y403" s="337"/>
      <c r="Z403" s="337"/>
      <c r="AA403" s="337"/>
      <c r="AB403" s="337"/>
      <c r="AC403" s="337"/>
      <c r="AD403" s="337"/>
      <c r="AE403" s="337"/>
      <c r="AF403" s="368"/>
      <c r="AG403" s="337"/>
      <c r="AM403" s="337"/>
      <c r="AN403" s="337"/>
      <c r="AO403" s="337"/>
      <c r="AP403" s="337"/>
      <c r="AQ403" s="337"/>
      <c r="AR403" s="365"/>
      <c r="AS403" s="365"/>
      <c r="AT403" s="365"/>
      <c r="AU403" s="365"/>
      <c r="AV403" s="365"/>
      <c r="BA403" s="337"/>
      <c r="BC403" s="365"/>
      <c r="BD403" s="365"/>
      <c r="BE403" s="365"/>
      <c r="BF403" s="365"/>
      <c r="BG403" s="365"/>
      <c r="BH403" s="365"/>
      <c r="BI403" s="365"/>
      <c r="BL403" s="365"/>
      <c r="BM403" s="365"/>
      <c r="BN403" s="365"/>
      <c r="BO403" s="365"/>
      <c r="BP403" s="365"/>
      <c r="BQ403" s="365"/>
      <c r="BR403" s="365"/>
      <c r="BS403" s="367"/>
      <c r="BT403" s="367"/>
      <c r="BU403" s="365"/>
      <c r="BV403" s="365"/>
      <c r="BW403" s="367"/>
      <c r="BX403" s="337"/>
      <c r="BY403" s="337"/>
      <c r="BZ403" s="337"/>
      <c r="CA403" s="337"/>
      <c r="CB403" s="337"/>
      <c r="CC403" s="337"/>
      <c r="CD403" s="337"/>
      <c r="CE403" s="337"/>
      <c r="CF403" s="337"/>
      <c r="CG403" s="337"/>
      <c r="CH403" s="337"/>
      <c r="CI403" s="337"/>
      <c r="CJ403" s="337"/>
      <c r="CK403" s="337"/>
      <c r="CL403" s="337"/>
      <c r="CM403" s="337"/>
      <c r="CN403" s="337"/>
      <c r="CO403" s="337"/>
      <c r="CP403" s="337"/>
      <c r="CQ403" s="337"/>
      <c r="CR403" s="337"/>
      <c r="CS403" s="337"/>
      <c r="CT403" s="337"/>
      <c r="CU403" s="337"/>
      <c r="CV403" s="337"/>
    </row>
    <row r="404" spans="1:100" x14ac:dyDescent="0.15">
      <c r="A404" s="366"/>
      <c r="B404" s="337"/>
      <c r="C404" s="367"/>
      <c r="D404" s="337"/>
      <c r="E404" s="337"/>
      <c r="F404" s="337"/>
      <c r="G404" s="337"/>
      <c r="H404" s="365"/>
      <c r="I404" s="365"/>
      <c r="J404" s="365"/>
      <c r="K404" s="337"/>
      <c r="L404" s="337"/>
      <c r="M404" s="368"/>
      <c r="N404" s="368"/>
      <c r="O404" s="337"/>
      <c r="P404" s="337"/>
      <c r="Q404" s="368"/>
      <c r="R404" s="337"/>
      <c r="S404" s="368"/>
      <c r="T404" s="337"/>
      <c r="U404" s="337"/>
      <c r="V404" s="337"/>
      <c r="W404" s="337"/>
      <c r="X404" s="337"/>
      <c r="Y404" s="337"/>
      <c r="Z404" s="337"/>
      <c r="AA404" s="337"/>
      <c r="AB404" s="337"/>
      <c r="AC404" s="337"/>
      <c r="AD404" s="337"/>
      <c r="AE404" s="337"/>
      <c r="AF404" s="368"/>
      <c r="AG404" s="337"/>
      <c r="AM404" s="337"/>
      <c r="AN404" s="337"/>
      <c r="AO404" s="337"/>
      <c r="AP404" s="337"/>
      <c r="AQ404" s="337"/>
      <c r="AR404" s="365"/>
      <c r="AS404" s="365"/>
      <c r="AT404" s="365"/>
      <c r="AU404" s="365"/>
      <c r="AV404" s="365"/>
      <c r="BA404" s="337"/>
      <c r="BC404" s="365"/>
      <c r="BD404" s="365"/>
      <c r="BE404" s="365"/>
      <c r="BF404" s="365"/>
      <c r="BG404" s="365"/>
      <c r="BH404" s="365"/>
      <c r="BI404" s="365"/>
      <c r="BL404" s="365"/>
      <c r="BM404" s="365"/>
      <c r="BN404" s="365"/>
      <c r="BO404" s="365"/>
      <c r="BP404" s="365"/>
      <c r="BQ404" s="365"/>
      <c r="BR404" s="365"/>
      <c r="BS404" s="367"/>
      <c r="BT404" s="367"/>
      <c r="BU404" s="365"/>
      <c r="BV404" s="365"/>
      <c r="BW404" s="367"/>
      <c r="BX404" s="337"/>
      <c r="BY404" s="337"/>
      <c r="BZ404" s="337"/>
      <c r="CA404" s="337"/>
      <c r="CB404" s="337"/>
      <c r="CC404" s="337"/>
      <c r="CD404" s="337"/>
      <c r="CE404" s="337"/>
      <c r="CF404" s="337"/>
      <c r="CG404" s="337"/>
      <c r="CH404" s="337"/>
      <c r="CI404" s="337"/>
      <c r="CJ404" s="337"/>
      <c r="CK404" s="337"/>
      <c r="CL404" s="337"/>
      <c r="CM404" s="337"/>
      <c r="CN404" s="337"/>
      <c r="CO404" s="337"/>
      <c r="CP404" s="337"/>
      <c r="CQ404" s="337"/>
      <c r="CR404" s="337"/>
      <c r="CS404" s="337"/>
      <c r="CT404" s="337"/>
      <c r="CU404" s="337"/>
      <c r="CV404" s="337"/>
    </row>
    <row r="405" spans="1:100" x14ac:dyDescent="0.15">
      <c r="A405" s="366"/>
      <c r="B405" s="337"/>
      <c r="C405" s="367"/>
      <c r="D405" s="337"/>
      <c r="E405" s="337"/>
      <c r="F405" s="337"/>
      <c r="G405" s="337"/>
      <c r="H405" s="365"/>
      <c r="I405" s="365"/>
      <c r="J405" s="365"/>
      <c r="K405" s="337"/>
      <c r="L405" s="337"/>
      <c r="M405" s="368"/>
      <c r="N405" s="368"/>
      <c r="O405" s="337"/>
      <c r="P405" s="337"/>
      <c r="Q405" s="368"/>
      <c r="R405" s="337"/>
      <c r="S405" s="368"/>
      <c r="T405" s="337"/>
      <c r="U405" s="337"/>
      <c r="V405" s="337"/>
      <c r="W405" s="337"/>
      <c r="X405" s="337"/>
      <c r="Y405" s="337"/>
      <c r="Z405" s="337"/>
      <c r="AA405" s="337"/>
      <c r="AB405" s="337"/>
      <c r="AC405" s="337"/>
      <c r="AD405" s="337"/>
      <c r="AE405" s="337"/>
      <c r="AF405" s="368"/>
      <c r="AG405" s="337"/>
      <c r="AM405" s="337"/>
      <c r="AN405" s="337"/>
      <c r="AO405" s="337"/>
      <c r="AP405" s="337"/>
      <c r="AQ405" s="337"/>
      <c r="AR405" s="365"/>
      <c r="AS405" s="365"/>
      <c r="AT405" s="365"/>
      <c r="AU405" s="365"/>
      <c r="AV405" s="365"/>
      <c r="BA405" s="337"/>
      <c r="BC405" s="365"/>
      <c r="BD405" s="365"/>
      <c r="BE405" s="365"/>
      <c r="BF405" s="365"/>
      <c r="BG405" s="365"/>
      <c r="BH405" s="365"/>
      <c r="BI405" s="365"/>
      <c r="BL405" s="365"/>
      <c r="BM405" s="365"/>
      <c r="BN405" s="365"/>
      <c r="BO405" s="365"/>
      <c r="BP405" s="365"/>
      <c r="BQ405" s="365"/>
      <c r="BR405" s="365"/>
      <c r="BS405" s="367"/>
      <c r="BT405" s="367"/>
      <c r="BU405" s="365"/>
      <c r="BV405" s="365"/>
      <c r="BW405" s="367"/>
      <c r="BX405" s="337"/>
      <c r="BY405" s="337"/>
      <c r="BZ405" s="337"/>
      <c r="CA405" s="337"/>
      <c r="CB405" s="337"/>
      <c r="CC405" s="337"/>
      <c r="CD405" s="337"/>
      <c r="CE405" s="337"/>
      <c r="CF405" s="337"/>
      <c r="CG405" s="337"/>
      <c r="CH405" s="337"/>
      <c r="CI405" s="337"/>
      <c r="CJ405" s="337"/>
      <c r="CK405" s="337"/>
      <c r="CL405" s="337"/>
      <c r="CM405" s="337"/>
      <c r="CN405" s="337"/>
      <c r="CO405" s="337"/>
      <c r="CP405" s="337"/>
      <c r="CQ405" s="337"/>
      <c r="CR405" s="337"/>
      <c r="CS405" s="337"/>
      <c r="CT405" s="337"/>
      <c r="CU405" s="337"/>
      <c r="CV405" s="337"/>
    </row>
    <row r="406" spans="1:100" x14ac:dyDescent="0.15">
      <c r="A406" s="366"/>
      <c r="B406" s="337"/>
      <c r="C406" s="367"/>
      <c r="D406" s="337"/>
      <c r="E406" s="337"/>
      <c r="F406" s="337"/>
      <c r="G406" s="337"/>
      <c r="H406" s="365"/>
      <c r="I406" s="365"/>
      <c r="J406" s="365"/>
      <c r="K406" s="337"/>
      <c r="L406" s="337"/>
      <c r="M406" s="368"/>
      <c r="N406" s="368"/>
      <c r="O406" s="337"/>
      <c r="P406" s="337"/>
      <c r="Q406" s="368"/>
      <c r="R406" s="337"/>
      <c r="S406" s="368"/>
      <c r="T406" s="337"/>
      <c r="U406" s="337"/>
      <c r="V406" s="337"/>
      <c r="W406" s="337"/>
      <c r="X406" s="337"/>
      <c r="Y406" s="337"/>
      <c r="Z406" s="337"/>
      <c r="AA406" s="337"/>
      <c r="AB406" s="337"/>
      <c r="AC406" s="337"/>
      <c r="AD406" s="337"/>
      <c r="AE406" s="337"/>
      <c r="AF406" s="368"/>
      <c r="AG406" s="337"/>
      <c r="AM406" s="337"/>
      <c r="AN406" s="337"/>
      <c r="AO406" s="337"/>
      <c r="AP406" s="337"/>
      <c r="AQ406" s="337"/>
      <c r="AR406" s="365"/>
      <c r="AS406" s="365"/>
      <c r="AT406" s="365"/>
      <c r="AU406" s="365"/>
      <c r="AV406" s="365"/>
      <c r="BA406" s="337"/>
      <c r="BC406" s="365"/>
      <c r="BD406" s="365"/>
      <c r="BE406" s="365"/>
      <c r="BF406" s="365"/>
      <c r="BG406" s="365"/>
      <c r="BH406" s="365"/>
      <c r="BI406" s="365"/>
      <c r="BL406" s="365"/>
      <c r="BM406" s="365"/>
      <c r="BN406" s="365"/>
      <c r="BO406" s="365"/>
      <c r="BP406" s="365"/>
      <c r="BQ406" s="365"/>
      <c r="BR406" s="365"/>
      <c r="BS406" s="367"/>
      <c r="BT406" s="367"/>
      <c r="BU406" s="365"/>
      <c r="BV406" s="365"/>
      <c r="BW406" s="367"/>
      <c r="BX406" s="337"/>
      <c r="BY406" s="337"/>
      <c r="BZ406" s="337"/>
      <c r="CA406" s="337"/>
      <c r="CB406" s="337"/>
      <c r="CC406" s="337"/>
      <c r="CD406" s="337"/>
      <c r="CE406" s="337"/>
      <c r="CF406" s="337"/>
      <c r="CG406" s="337"/>
      <c r="CH406" s="337"/>
      <c r="CI406" s="337"/>
      <c r="CJ406" s="337"/>
      <c r="CK406" s="337"/>
      <c r="CL406" s="337"/>
      <c r="CM406" s="337"/>
      <c r="CN406" s="337"/>
      <c r="CO406" s="337"/>
      <c r="CP406" s="337"/>
      <c r="CQ406" s="337"/>
      <c r="CR406" s="337"/>
      <c r="CS406" s="337"/>
      <c r="CT406" s="337"/>
      <c r="CU406" s="337"/>
      <c r="CV406" s="337"/>
    </row>
    <row r="407" spans="1:100" x14ac:dyDescent="0.15">
      <c r="A407" s="366"/>
      <c r="B407" s="337"/>
      <c r="C407" s="367"/>
      <c r="D407" s="337"/>
      <c r="E407" s="337"/>
      <c r="F407" s="337"/>
      <c r="G407" s="337"/>
      <c r="H407" s="365"/>
      <c r="I407" s="365"/>
      <c r="J407" s="365"/>
      <c r="K407" s="337"/>
      <c r="L407" s="337"/>
      <c r="M407" s="368"/>
      <c r="N407" s="368"/>
      <c r="O407" s="337"/>
      <c r="P407" s="337"/>
      <c r="Q407" s="368"/>
      <c r="R407" s="337"/>
      <c r="S407" s="368"/>
      <c r="T407" s="337"/>
      <c r="U407" s="337"/>
      <c r="V407" s="337"/>
      <c r="W407" s="337"/>
      <c r="X407" s="337"/>
      <c r="Y407" s="337"/>
      <c r="Z407" s="337"/>
      <c r="AA407" s="337"/>
      <c r="AB407" s="337"/>
      <c r="AC407" s="337"/>
      <c r="AD407" s="337"/>
      <c r="AE407" s="337"/>
      <c r="AF407" s="368"/>
      <c r="AG407" s="337"/>
      <c r="AM407" s="337"/>
      <c r="AN407" s="337"/>
      <c r="AO407" s="337"/>
      <c r="AP407" s="337"/>
      <c r="AQ407" s="337"/>
      <c r="AR407" s="365"/>
      <c r="AS407" s="365"/>
      <c r="AT407" s="365"/>
      <c r="AU407" s="365"/>
      <c r="AV407" s="365"/>
      <c r="BA407" s="337"/>
      <c r="BC407" s="365"/>
      <c r="BD407" s="365"/>
      <c r="BE407" s="365"/>
      <c r="BF407" s="365"/>
      <c r="BG407" s="365"/>
      <c r="BH407" s="365"/>
      <c r="BI407" s="365"/>
      <c r="BL407" s="365"/>
      <c r="BM407" s="365"/>
      <c r="BN407" s="365"/>
      <c r="BO407" s="365"/>
      <c r="BP407" s="365"/>
      <c r="BQ407" s="365"/>
      <c r="BR407" s="365"/>
      <c r="BS407" s="367"/>
      <c r="BT407" s="367"/>
      <c r="BU407" s="365"/>
      <c r="BV407" s="365"/>
      <c r="BW407" s="367"/>
      <c r="BX407" s="337"/>
      <c r="BY407" s="337"/>
      <c r="BZ407" s="337"/>
      <c r="CA407" s="337"/>
      <c r="CB407" s="337"/>
      <c r="CC407" s="337"/>
      <c r="CD407" s="337"/>
      <c r="CE407" s="337"/>
      <c r="CF407" s="337"/>
      <c r="CG407" s="337"/>
      <c r="CH407" s="337"/>
      <c r="CI407" s="337"/>
      <c r="CJ407" s="337"/>
      <c r="CK407" s="337"/>
      <c r="CL407" s="337"/>
      <c r="CM407" s="337"/>
      <c r="CN407" s="337"/>
      <c r="CO407" s="337"/>
      <c r="CP407" s="337"/>
      <c r="CQ407" s="337"/>
      <c r="CR407" s="337"/>
      <c r="CS407" s="337"/>
      <c r="CT407" s="337"/>
      <c r="CU407" s="337"/>
      <c r="CV407" s="337"/>
    </row>
    <row r="408" spans="1:100" x14ac:dyDescent="0.15">
      <c r="A408" s="366"/>
      <c r="B408" s="337"/>
      <c r="C408" s="367"/>
      <c r="D408" s="337"/>
      <c r="E408" s="337"/>
      <c r="F408" s="337"/>
      <c r="G408" s="337"/>
      <c r="H408" s="365"/>
      <c r="I408" s="365"/>
      <c r="J408" s="365"/>
      <c r="K408" s="337"/>
      <c r="L408" s="337"/>
      <c r="M408" s="368"/>
      <c r="N408" s="368"/>
      <c r="O408" s="337"/>
      <c r="P408" s="337"/>
      <c r="Q408" s="368"/>
      <c r="R408" s="337"/>
      <c r="S408" s="368"/>
      <c r="T408" s="337"/>
      <c r="U408" s="337"/>
      <c r="V408" s="337"/>
      <c r="W408" s="337"/>
      <c r="X408" s="337"/>
      <c r="Y408" s="337"/>
      <c r="Z408" s="337"/>
      <c r="AA408" s="337"/>
      <c r="AB408" s="337"/>
      <c r="AC408" s="337"/>
      <c r="AD408" s="337"/>
      <c r="AE408" s="337"/>
      <c r="AF408" s="368"/>
      <c r="AG408" s="337"/>
      <c r="AM408" s="337"/>
      <c r="AN408" s="337"/>
      <c r="AO408" s="337"/>
      <c r="AP408" s="337"/>
      <c r="AQ408" s="337"/>
      <c r="AR408" s="365"/>
      <c r="AS408" s="365"/>
      <c r="AT408" s="365"/>
      <c r="AU408" s="365"/>
      <c r="AV408" s="365"/>
      <c r="BA408" s="337"/>
      <c r="BC408" s="365"/>
      <c r="BD408" s="365"/>
      <c r="BE408" s="365"/>
      <c r="BF408" s="365"/>
      <c r="BG408" s="365"/>
      <c r="BH408" s="365"/>
      <c r="BI408" s="365"/>
      <c r="BL408" s="365"/>
      <c r="BM408" s="365"/>
      <c r="BN408" s="365"/>
      <c r="BO408" s="365"/>
      <c r="BP408" s="365"/>
      <c r="BQ408" s="365"/>
      <c r="BR408" s="365"/>
      <c r="BS408" s="367"/>
      <c r="BT408" s="367"/>
      <c r="BU408" s="365"/>
      <c r="BV408" s="365"/>
      <c r="BW408" s="367"/>
      <c r="BX408" s="337"/>
      <c r="BY408" s="337"/>
      <c r="BZ408" s="337"/>
      <c r="CA408" s="337"/>
      <c r="CB408" s="337"/>
      <c r="CC408" s="337"/>
      <c r="CD408" s="337"/>
      <c r="CE408" s="337"/>
      <c r="CF408" s="337"/>
      <c r="CG408" s="337"/>
      <c r="CH408" s="337"/>
      <c r="CI408" s="337"/>
      <c r="CJ408" s="337"/>
      <c r="CK408" s="337"/>
      <c r="CL408" s="337"/>
      <c r="CM408" s="337"/>
      <c r="CN408" s="337"/>
      <c r="CO408" s="337"/>
      <c r="CP408" s="337"/>
      <c r="CQ408" s="337"/>
      <c r="CR408" s="337"/>
      <c r="CS408" s="337"/>
      <c r="CT408" s="337"/>
      <c r="CU408" s="337"/>
      <c r="CV408" s="337"/>
    </row>
    <row r="409" spans="1:100" x14ac:dyDescent="0.15">
      <c r="A409" s="366"/>
      <c r="B409" s="337"/>
      <c r="C409" s="367"/>
      <c r="D409" s="337"/>
      <c r="E409" s="337"/>
      <c r="F409" s="337"/>
      <c r="G409" s="337"/>
      <c r="H409" s="365"/>
      <c r="I409" s="365"/>
      <c r="J409" s="365"/>
      <c r="K409" s="337"/>
      <c r="L409" s="337"/>
      <c r="M409" s="368"/>
      <c r="N409" s="368"/>
      <c r="O409" s="337"/>
      <c r="P409" s="337"/>
      <c r="Q409" s="368"/>
      <c r="R409" s="337"/>
      <c r="S409" s="368"/>
      <c r="T409" s="337"/>
      <c r="U409" s="337"/>
      <c r="V409" s="337"/>
      <c r="W409" s="337"/>
      <c r="X409" s="337"/>
      <c r="Y409" s="337"/>
      <c r="Z409" s="337"/>
      <c r="AA409" s="337"/>
      <c r="AB409" s="337"/>
      <c r="AC409" s="337"/>
      <c r="AD409" s="337"/>
      <c r="AE409" s="337"/>
      <c r="AF409" s="368"/>
      <c r="AG409" s="337"/>
      <c r="AM409" s="337"/>
      <c r="AN409" s="337"/>
      <c r="AO409" s="337"/>
      <c r="AP409" s="337"/>
      <c r="AQ409" s="337"/>
      <c r="AR409" s="365"/>
      <c r="AS409" s="365"/>
      <c r="AT409" s="365"/>
      <c r="AU409" s="365"/>
      <c r="AV409" s="365"/>
      <c r="BA409" s="337"/>
      <c r="BC409" s="365"/>
      <c r="BD409" s="365"/>
      <c r="BE409" s="365"/>
      <c r="BF409" s="365"/>
      <c r="BG409" s="365"/>
      <c r="BH409" s="365"/>
      <c r="BI409" s="365"/>
      <c r="BL409" s="365"/>
      <c r="BM409" s="365"/>
      <c r="BN409" s="365"/>
      <c r="BO409" s="365"/>
      <c r="BP409" s="365"/>
      <c r="BQ409" s="365"/>
      <c r="BR409" s="365"/>
      <c r="BS409" s="367"/>
      <c r="BT409" s="367"/>
      <c r="BU409" s="365"/>
      <c r="BV409" s="365"/>
      <c r="BW409" s="367"/>
      <c r="BX409" s="337"/>
      <c r="BY409" s="337"/>
      <c r="BZ409" s="337"/>
      <c r="CA409" s="337"/>
      <c r="CB409" s="337"/>
      <c r="CC409" s="337"/>
      <c r="CD409" s="337"/>
      <c r="CE409" s="337"/>
      <c r="CF409" s="337"/>
      <c r="CG409" s="337"/>
      <c r="CH409" s="337"/>
      <c r="CI409" s="337"/>
      <c r="CJ409" s="337"/>
      <c r="CK409" s="337"/>
      <c r="CL409" s="337"/>
      <c r="CM409" s="337"/>
      <c r="CN409" s="337"/>
      <c r="CO409" s="337"/>
      <c r="CP409" s="337"/>
      <c r="CQ409" s="337"/>
      <c r="CR409" s="337"/>
      <c r="CS409" s="337"/>
      <c r="CT409" s="337"/>
      <c r="CU409" s="337"/>
      <c r="CV409" s="337"/>
    </row>
    <row r="410" spans="1:100" x14ac:dyDescent="0.15">
      <c r="A410" s="366"/>
      <c r="B410" s="337"/>
      <c r="C410" s="367"/>
      <c r="D410" s="337"/>
      <c r="E410" s="337"/>
      <c r="F410" s="337"/>
      <c r="G410" s="337"/>
      <c r="H410" s="365"/>
      <c r="I410" s="365"/>
      <c r="J410" s="365"/>
      <c r="K410" s="337"/>
      <c r="L410" s="337"/>
      <c r="M410" s="368"/>
      <c r="N410" s="368"/>
      <c r="O410" s="337"/>
      <c r="P410" s="337"/>
      <c r="Q410" s="368"/>
      <c r="R410" s="337"/>
      <c r="S410" s="368"/>
      <c r="T410" s="337"/>
      <c r="U410" s="337"/>
      <c r="V410" s="337"/>
      <c r="W410" s="337"/>
      <c r="X410" s="337"/>
      <c r="Y410" s="337"/>
      <c r="Z410" s="337"/>
      <c r="AA410" s="337"/>
      <c r="AB410" s="337"/>
      <c r="AC410" s="337"/>
      <c r="AD410" s="337"/>
      <c r="AE410" s="337"/>
      <c r="AF410" s="368"/>
      <c r="AG410" s="337"/>
      <c r="AM410" s="337"/>
      <c r="AN410" s="337"/>
      <c r="AO410" s="337"/>
      <c r="AP410" s="337"/>
      <c r="AQ410" s="337"/>
      <c r="AR410" s="365"/>
      <c r="AS410" s="365"/>
      <c r="AT410" s="365"/>
      <c r="AU410" s="365"/>
      <c r="AV410" s="365"/>
      <c r="BA410" s="337"/>
      <c r="BC410" s="365"/>
      <c r="BD410" s="365"/>
      <c r="BE410" s="365"/>
      <c r="BF410" s="365"/>
      <c r="BG410" s="365"/>
      <c r="BH410" s="365"/>
      <c r="BI410" s="365"/>
      <c r="BL410" s="365"/>
      <c r="BM410" s="365"/>
      <c r="BN410" s="365"/>
      <c r="BO410" s="365"/>
      <c r="BP410" s="365"/>
      <c r="BQ410" s="365"/>
      <c r="BR410" s="365"/>
      <c r="BS410" s="367"/>
      <c r="BT410" s="367"/>
      <c r="BU410" s="365"/>
      <c r="BV410" s="365"/>
      <c r="BW410" s="367"/>
      <c r="BX410" s="337"/>
      <c r="BY410" s="337"/>
      <c r="BZ410" s="337"/>
      <c r="CA410" s="337"/>
      <c r="CB410" s="337"/>
      <c r="CC410" s="337"/>
      <c r="CD410" s="337"/>
      <c r="CE410" s="337"/>
      <c r="CF410" s="337"/>
      <c r="CG410" s="337"/>
      <c r="CH410" s="337"/>
      <c r="CI410" s="337"/>
      <c r="CJ410" s="337"/>
      <c r="CK410" s="337"/>
      <c r="CL410" s="337"/>
      <c r="CM410" s="337"/>
      <c r="CN410" s="337"/>
      <c r="CO410" s="337"/>
      <c r="CP410" s="337"/>
      <c r="CQ410" s="337"/>
      <c r="CR410" s="337"/>
      <c r="CS410" s="337"/>
      <c r="CT410" s="337"/>
      <c r="CU410" s="337"/>
      <c r="CV410" s="337"/>
    </row>
    <row r="411" spans="1:100" x14ac:dyDescent="0.15">
      <c r="A411" s="366"/>
      <c r="B411" s="337"/>
      <c r="C411" s="367"/>
      <c r="D411" s="337"/>
      <c r="E411" s="337"/>
      <c r="F411" s="337"/>
      <c r="G411" s="337"/>
      <c r="H411" s="365"/>
      <c r="I411" s="365"/>
      <c r="J411" s="365"/>
      <c r="K411" s="337"/>
      <c r="L411" s="337"/>
      <c r="M411" s="368"/>
      <c r="N411" s="368"/>
      <c r="O411" s="337"/>
      <c r="P411" s="337"/>
      <c r="Q411" s="368"/>
      <c r="R411" s="337"/>
      <c r="S411" s="368"/>
      <c r="T411" s="337"/>
      <c r="U411" s="337"/>
      <c r="V411" s="337"/>
      <c r="W411" s="337"/>
      <c r="X411" s="337"/>
      <c r="Y411" s="337"/>
      <c r="Z411" s="337"/>
      <c r="AA411" s="337"/>
      <c r="AB411" s="337"/>
      <c r="AC411" s="337"/>
      <c r="AD411" s="337"/>
      <c r="AE411" s="337"/>
      <c r="AF411" s="368"/>
      <c r="AG411" s="337"/>
      <c r="AM411" s="337"/>
      <c r="AN411" s="337"/>
      <c r="AO411" s="337"/>
      <c r="AP411" s="337"/>
      <c r="AQ411" s="337"/>
      <c r="AR411" s="365"/>
      <c r="AS411" s="365"/>
      <c r="AT411" s="365"/>
      <c r="AU411" s="365"/>
      <c r="AV411" s="365"/>
      <c r="BA411" s="337"/>
      <c r="BC411" s="365"/>
      <c r="BD411" s="365"/>
      <c r="BE411" s="365"/>
      <c r="BF411" s="365"/>
      <c r="BG411" s="365"/>
      <c r="BH411" s="365"/>
      <c r="BI411" s="365"/>
      <c r="BL411" s="365"/>
      <c r="BM411" s="365"/>
      <c r="BN411" s="365"/>
      <c r="BO411" s="365"/>
      <c r="BP411" s="365"/>
      <c r="BQ411" s="365"/>
      <c r="BR411" s="365"/>
      <c r="BS411" s="367"/>
      <c r="BT411" s="367"/>
      <c r="BU411" s="365"/>
      <c r="BV411" s="365"/>
      <c r="BW411" s="367"/>
      <c r="BX411" s="337"/>
      <c r="BY411" s="337"/>
      <c r="BZ411" s="337"/>
      <c r="CA411" s="337"/>
      <c r="CB411" s="337"/>
      <c r="CC411" s="337"/>
      <c r="CD411" s="337"/>
      <c r="CE411" s="337"/>
      <c r="CF411" s="337"/>
      <c r="CG411" s="337"/>
      <c r="CH411" s="337"/>
      <c r="CI411" s="337"/>
      <c r="CJ411" s="337"/>
      <c r="CK411" s="337"/>
      <c r="CL411" s="337"/>
      <c r="CM411" s="337"/>
      <c r="CN411" s="337"/>
      <c r="CO411" s="337"/>
      <c r="CP411" s="337"/>
      <c r="CQ411" s="337"/>
      <c r="CR411" s="337"/>
      <c r="CS411" s="337"/>
      <c r="CT411" s="337"/>
      <c r="CU411" s="337"/>
      <c r="CV411" s="337"/>
    </row>
    <row r="412" spans="1:100" x14ac:dyDescent="0.15">
      <c r="A412" s="366"/>
      <c r="B412" s="337"/>
      <c r="C412" s="367"/>
      <c r="D412" s="337"/>
      <c r="E412" s="337"/>
      <c r="F412" s="337"/>
      <c r="G412" s="337"/>
      <c r="H412" s="365"/>
      <c r="I412" s="365"/>
      <c r="J412" s="365"/>
      <c r="K412" s="337"/>
      <c r="L412" s="337"/>
      <c r="M412" s="368"/>
      <c r="N412" s="368"/>
      <c r="O412" s="337"/>
      <c r="P412" s="337"/>
      <c r="Q412" s="368"/>
      <c r="R412" s="337"/>
      <c r="S412" s="368"/>
      <c r="T412" s="337"/>
      <c r="U412" s="337"/>
      <c r="V412" s="337"/>
      <c r="W412" s="337"/>
      <c r="X412" s="337"/>
      <c r="Y412" s="337"/>
      <c r="Z412" s="337"/>
      <c r="AA412" s="337"/>
      <c r="AB412" s="337"/>
      <c r="AC412" s="337"/>
      <c r="AD412" s="337"/>
      <c r="AE412" s="337"/>
      <c r="AF412" s="368"/>
      <c r="AG412" s="337"/>
      <c r="AM412" s="337"/>
      <c r="AN412" s="337"/>
      <c r="AO412" s="337"/>
      <c r="AP412" s="337"/>
      <c r="AQ412" s="337"/>
      <c r="AR412" s="365"/>
      <c r="AS412" s="365"/>
      <c r="AT412" s="365"/>
      <c r="AU412" s="365"/>
      <c r="AV412" s="365"/>
      <c r="BA412" s="337"/>
      <c r="BC412" s="365"/>
      <c r="BD412" s="365"/>
      <c r="BE412" s="365"/>
      <c r="BF412" s="365"/>
      <c r="BG412" s="365"/>
      <c r="BH412" s="365"/>
      <c r="BI412" s="365"/>
      <c r="BL412" s="365"/>
      <c r="BM412" s="365"/>
      <c r="BN412" s="365"/>
      <c r="BO412" s="365"/>
      <c r="BP412" s="365"/>
      <c r="BQ412" s="365"/>
      <c r="BR412" s="365"/>
      <c r="BS412" s="367"/>
      <c r="BT412" s="367"/>
      <c r="BU412" s="365"/>
      <c r="BV412" s="365"/>
      <c r="BW412" s="367"/>
      <c r="BX412" s="337"/>
      <c r="BY412" s="337"/>
      <c r="BZ412" s="337"/>
      <c r="CA412" s="337"/>
      <c r="CB412" s="337"/>
      <c r="CC412" s="337"/>
      <c r="CD412" s="337"/>
      <c r="CE412" s="337"/>
      <c r="CF412" s="337"/>
      <c r="CG412" s="337"/>
      <c r="CH412" s="337"/>
      <c r="CI412" s="337"/>
      <c r="CJ412" s="337"/>
      <c r="CK412" s="337"/>
      <c r="CL412" s="337"/>
      <c r="CM412" s="337"/>
      <c r="CN412" s="337"/>
      <c r="CO412" s="337"/>
      <c r="CP412" s="337"/>
      <c r="CQ412" s="337"/>
      <c r="CR412" s="337"/>
      <c r="CS412" s="337"/>
      <c r="CT412" s="337"/>
      <c r="CU412" s="337"/>
      <c r="CV412" s="337"/>
    </row>
    <row r="413" spans="1:100" x14ac:dyDescent="0.15">
      <c r="A413" s="366"/>
      <c r="B413" s="337"/>
      <c r="C413" s="367"/>
      <c r="D413" s="337"/>
      <c r="E413" s="337"/>
      <c r="F413" s="337"/>
      <c r="G413" s="337"/>
      <c r="H413" s="365"/>
      <c r="I413" s="365"/>
      <c r="J413" s="365"/>
      <c r="K413" s="337"/>
      <c r="L413" s="337"/>
      <c r="M413" s="368"/>
      <c r="N413" s="368"/>
      <c r="O413" s="337"/>
      <c r="P413" s="337"/>
      <c r="Q413" s="368"/>
      <c r="R413" s="337"/>
      <c r="S413" s="368"/>
      <c r="T413" s="337"/>
      <c r="U413" s="337"/>
      <c r="V413" s="337"/>
      <c r="W413" s="337"/>
      <c r="X413" s="337"/>
      <c r="Y413" s="337"/>
      <c r="Z413" s="337"/>
      <c r="AA413" s="337"/>
      <c r="AB413" s="337"/>
      <c r="AC413" s="337"/>
      <c r="AD413" s="337"/>
      <c r="AE413" s="337"/>
      <c r="AF413" s="368"/>
      <c r="AG413" s="337"/>
      <c r="AM413" s="337"/>
      <c r="AN413" s="337"/>
      <c r="AO413" s="337"/>
      <c r="AP413" s="337"/>
      <c r="AQ413" s="337"/>
      <c r="AR413" s="365"/>
      <c r="AS413" s="365"/>
      <c r="AT413" s="365"/>
      <c r="AU413" s="365"/>
      <c r="AV413" s="365"/>
      <c r="BA413" s="337"/>
      <c r="BC413" s="365"/>
      <c r="BD413" s="365"/>
      <c r="BE413" s="365"/>
      <c r="BF413" s="365"/>
      <c r="BG413" s="365"/>
      <c r="BH413" s="365"/>
      <c r="BI413" s="365"/>
      <c r="BL413" s="365"/>
      <c r="BM413" s="365"/>
      <c r="BN413" s="365"/>
      <c r="BO413" s="365"/>
      <c r="BP413" s="365"/>
      <c r="BQ413" s="365"/>
      <c r="BR413" s="365"/>
      <c r="BS413" s="367"/>
      <c r="BT413" s="367"/>
      <c r="BU413" s="365"/>
      <c r="BV413" s="365"/>
      <c r="BW413" s="367"/>
      <c r="BX413" s="337"/>
      <c r="BY413" s="337"/>
      <c r="BZ413" s="337"/>
      <c r="CA413" s="337"/>
      <c r="CB413" s="337"/>
      <c r="CC413" s="337"/>
      <c r="CD413" s="337"/>
      <c r="CE413" s="337"/>
      <c r="CF413" s="337"/>
      <c r="CG413" s="337"/>
      <c r="CH413" s="337"/>
      <c r="CI413" s="337"/>
      <c r="CJ413" s="337"/>
      <c r="CK413" s="337"/>
      <c r="CL413" s="337"/>
      <c r="CM413" s="337"/>
      <c r="CN413" s="337"/>
      <c r="CO413" s="337"/>
      <c r="CP413" s="337"/>
      <c r="CQ413" s="337"/>
      <c r="CR413" s="337"/>
      <c r="CS413" s="337"/>
      <c r="CT413" s="337"/>
      <c r="CU413" s="337"/>
      <c r="CV413" s="337"/>
    </row>
    <row r="414" spans="1:100" x14ac:dyDescent="0.15">
      <c r="A414" s="366"/>
      <c r="B414" s="337"/>
      <c r="C414" s="367"/>
      <c r="D414" s="337"/>
      <c r="E414" s="337"/>
      <c r="F414" s="337"/>
      <c r="G414" s="337"/>
      <c r="H414" s="365"/>
      <c r="I414" s="365"/>
      <c r="J414" s="365"/>
      <c r="K414" s="337"/>
      <c r="L414" s="337"/>
      <c r="M414" s="368"/>
      <c r="N414" s="368"/>
      <c r="O414" s="337"/>
      <c r="P414" s="337"/>
      <c r="Q414" s="368"/>
      <c r="R414" s="337"/>
      <c r="S414" s="368"/>
      <c r="T414" s="337"/>
      <c r="U414" s="337"/>
      <c r="V414" s="337"/>
      <c r="W414" s="337"/>
      <c r="X414" s="337"/>
      <c r="Y414" s="337"/>
      <c r="Z414" s="337"/>
      <c r="AA414" s="337"/>
      <c r="AB414" s="337"/>
      <c r="AC414" s="337"/>
      <c r="AD414" s="337"/>
      <c r="AE414" s="337"/>
      <c r="AF414" s="368"/>
      <c r="AG414" s="337"/>
      <c r="AM414" s="337"/>
      <c r="AN414" s="337"/>
      <c r="AO414" s="337"/>
      <c r="AP414" s="337"/>
      <c r="AQ414" s="337"/>
      <c r="AR414" s="365"/>
      <c r="AS414" s="365"/>
      <c r="AT414" s="365"/>
      <c r="AU414" s="365"/>
      <c r="AV414" s="365"/>
      <c r="BA414" s="337"/>
      <c r="BC414" s="365"/>
      <c r="BD414" s="365"/>
      <c r="BE414" s="365"/>
      <c r="BF414" s="365"/>
      <c r="BG414" s="365"/>
      <c r="BH414" s="365"/>
      <c r="BI414" s="365"/>
      <c r="BL414" s="365"/>
      <c r="BM414" s="365"/>
      <c r="BN414" s="365"/>
      <c r="BO414" s="365"/>
      <c r="BP414" s="365"/>
      <c r="BQ414" s="365"/>
      <c r="BR414" s="365"/>
      <c r="BS414" s="367"/>
      <c r="BT414" s="367"/>
      <c r="BU414" s="365"/>
      <c r="BV414" s="365"/>
      <c r="BW414" s="367"/>
      <c r="BX414" s="337"/>
      <c r="BY414" s="337"/>
      <c r="BZ414" s="337"/>
      <c r="CA414" s="337"/>
      <c r="CB414" s="337"/>
      <c r="CC414" s="337"/>
      <c r="CD414" s="337"/>
      <c r="CE414" s="337"/>
      <c r="CF414" s="337"/>
      <c r="CG414" s="337"/>
      <c r="CH414" s="337"/>
      <c r="CI414" s="337"/>
      <c r="CJ414" s="337"/>
      <c r="CK414" s="337"/>
      <c r="CL414" s="337"/>
      <c r="CM414" s="337"/>
      <c r="CN414" s="337"/>
      <c r="CO414" s="337"/>
      <c r="CP414" s="337"/>
      <c r="CQ414" s="337"/>
      <c r="CR414" s="337"/>
      <c r="CS414" s="337"/>
      <c r="CT414" s="337"/>
      <c r="CU414" s="337"/>
      <c r="CV414" s="337"/>
    </row>
    <row r="415" spans="1:100" x14ac:dyDescent="0.15">
      <c r="A415" s="366"/>
      <c r="B415" s="337"/>
      <c r="C415" s="367"/>
      <c r="D415" s="337"/>
      <c r="E415" s="337"/>
      <c r="F415" s="337"/>
      <c r="G415" s="337"/>
      <c r="H415" s="365"/>
      <c r="I415" s="365"/>
      <c r="J415" s="365"/>
      <c r="K415" s="337"/>
      <c r="L415" s="337"/>
      <c r="M415" s="368"/>
      <c r="N415" s="368"/>
      <c r="O415" s="337"/>
      <c r="P415" s="337"/>
      <c r="Q415" s="368"/>
      <c r="R415" s="337"/>
      <c r="S415" s="368"/>
      <c r="T415" s="337"/>
      <c r="U415" s="337"/>
      <c r="V415" s="337"/>
      <c r="W415" s="337"/>
      <c r="X415" s="337"/>
      <c r="Y415" s="337"/>
      <c r="Z415" s="337"/>
      <c r="AA415" s="337"/>
      <c r="AB415" s="337"/>
      <c r="AC415" s="337"/>
      <c r="AD415" s="337"/>
      <c r="AE415" s="337"/>
      <c r="AF415" s="368"/>
      <c r="AG415" s="337"/>
      <c r="AM415" s="337"/>
      <c r="AN415" s="337"/>
      <c r="AO415" s="337"/>
      <c r="AP415" s="337"/>
      <c r="AQ415" s="337"/>
      <c r="AR415" s="365"/>
      <c r="AS415" s="365"/>
      <c r="AT415" s="365"/>
      <c r="AU415" s="365"/>
      <c r="AV415" s="365"/>
      <c r="BA415" s="337"/>
      <c r="BC415" s="365"/>
      <c r="BD415" s="365"/>
      <c r="BE415" s="365"/>
      <c r="BF415" s="365"/>
      <c r="BG415" s="365"/>
      <c r="BH415" s="365"/>
      <c r="BI415" s="365"/>
      <c r="BL415" s="365"/>
      <c r="BM415" s="365"/>
      <c r="BN415" s="365"/>
      <c r="BO415" s="365"/>
      <c r="BP415" s="365"/>
      <c r="BQ415" s="365"/>
      <c r="BR415" s="365"/>
      <c r="BS415" s="367"/>
      <c r="BT415" s="367"/>
      <c r="BU415" s="365"/>
      <c r="BV415" s="365"/>
      <c r="BW415" s="367"/>
      <c r="BX415" s="337"/>
      <c r="BY415" s="337"/>
      <c r="BZ415" s="337"/>
      <c r="CA415" s="337"/>
      <c r="CB415" s="337"/>
      <c r="CC415" s="337"/>
      <c r="CD415" s="337"/>
      <c r="CE415" s="337"/>
      <c r="CF415" s="337"/>
      <c r="CG415" s="337"/>
      <c r="CH415" s="337"/>
      <c r="CI415" s="337"/>
      <c r="CJ415" s="337"/>
      <c r="CK415" s="337"/>
      <c r="CL415" s="337"/>
      <c r="CM415" s="337"/>
      <c r="CN415" s="337"/>
      <c r="CO415" s="337"/>
      <c r="CP415" s="337"/>
      <c r="CQ415" s="337"/>
      <c r="CR415" s="337"/>
      <c r="CS415" s="337"/>
      <c r="CT415" s="337"/>
      <c r="CU415" s="337"/>
      <c r="CV415" s="337"/>
    </row>
    <row r="416" spans="1:100" x14ac:dyDescent="0.15">
      <c r="A416" s="366"/>
      <c r="B416" s="337"/>
      <c r="C416" s="367"/>
      <c r="D416" s="337"/>
      <c r="E416" s="337"/>
      <c r="F416" s="337"/>
      <c r="G416" s="337"/>
      <c r="H416" s="365"/>
      <c r="I416" s="365"/>
      <c r="J416" s="365"/>
      <c r="K416" s="337"/>
      <c r="L416" s="337"/>
      <c r="M416" s="368"/>
      <c r="N416" s="368"/>
      <c r="O416" s="337"/>
      <c r="P416" s="337"/>
      <c r="Q416" s="368"/>
      <c r="R416" s="337"/>
      <c r="S416" s="368"/>
      <c r="T416" s="337"/>
      <c r="U416" s="337"/>
      <c r="V416" s="337"/>
      <c r="W416" s="337"/>
      <c r="X416" s="337"/>
      <c r="Y416" s="337"/>
      <c r="Z416" s="337"/>
      <c r="AA416" s="337"/>
      <c r="AB416" s="337"/>
      <c r="AC416" s="337"/>
      <c r="AD416" s="337"/>
      <c r="AE416" s="337"/>
      <c r="AF416" s="368"/>
      <c r="AG416" s="337"/>
      <c r="AM416" s="337"/>
      <c r="AN416" s="337"/>
      <c r="AO416" s="337"/>
      <c r="AP416" s="337"/>
      <c r="AQ416" s="337"/>
      <c r="AR416" s="365"/>
      <c r="AS416" s="365"/>
      <c r="AT416" s="365"/>
      <c r="AU416" s="365"/>
      <c r="AV416" s="365"/>
      <c r="BA416" s="337"/>
      <c r="BC416" s="365"/>
      <c r="BD416" s="365"/>
      <c r="BE416" s="365"/>
      <c r="BF416" s="365"/>
      <c r="BG416" s="365"/>
      <c r="BH416" s="365"/>
      <c r="BI416" s="365"/>
      <c r="BL416" s="365"/>
      <c r="BM416" s="365"/>
      <c r="BN416" s="365"/>
      <c r="BO416" s="365"/>
      <c r="BP416" s="365"/>
      <c r="BQ416" s="365"/>
      <c r="BR416" s="365"/>
      <c r="BS416" s="367"/>
      <c r="BT416" s="367"/>
      <c r="BU416" s="365"/>
      <c r="BV416" s="365"/>
      <c r="BW416" s="367"/>
      <c r="BX416" s="337"/>
      <c r="BY416" s="337"/>
      <c r="BZ416" s="337"/>
      <c r="CA416" s="337"/>
      <c r="CB416" s="337"/>
      <c r="CC416" s="337"/>
      <c r="CD416" s="337"/>
      <c r="CE416" s="337"/>
      <c r="CF416" s="337"/>
      <c r="CG416" s="337"/>
      <c r="CH416" s="337"/>
      <c r="CI416" s="337"/>
      <c r="CJ416" s="337"/>
      <c r="CK416" s="337"/>
      <c r="CL416" s="337"/>
      <c r="CM416" s="337"/>
      <c r="CN416" s="337"/>
      <c r="CO416" s="337"/>
      <c r="CP416" s="337"/>
      <c r="CQ416" s="337"/>
      <c r="CR416" s="337"/>
      <c r="CS416" s="337"/>
      <c r="CT416" s="337"/>
      <c r="CU416" s="337"/>
      <c r="CV416" s="337"/>
    </row>
    <row r="417" spans="1:100" x14ac:dyDescent="0.15">
      <c r="A417" s="366"/>
      <c r="B417" s="337"/>
      <c r="C417" s="367"/>
      <c r="D417" s="337"/>
      <c r="E417" s="337"/>
      <c r="F417" s="337"/>
      <c r="G417" s="337"/>
      <c r="H417" s="365"/>
      <c r="I417" s="365"/>
      <c r="J417" s="365"/>
      <c r="K417" s="337"/>
      <c r="L417" s="337"/>
      <c r="M417" s="368"/>
      <c r="N417" s="368"/>
      <c r="O417" s="337"/>
      <c r="P417" s="337"/>
      <c r="Q417" s="368"/>
      <c r="R417" s="337"/>
      <c r="S417" s="368"/>
      <c r="T417" s="337"/>
      <c r="U417" s="337"/>
      <c r="V417" s="337"/>
      <c r="W417" s="337"/>
      <c r="X417" s="337"/>
      <c r="Y417" s="337"/>
      <c r="Z417" s="337"/>
      <c r="AA417" s="337"/>
      <c r="AB417" s="337"/>
      <c r="AC417" s="337"/>
      <c r="AD417" s="337"/>
      <c r="AE417" s="337"/>
      <c r="AF417" s="368"/>
      <c r="AG417" s="337"/>
      <c r="AM417" s="337"/>
      <c r="AN417" s="337"/>
      <c r="AO417" s="337"/>
      <c r="AP417" s="337"/>
      <c r="AQ417" s="337"/>
      <c r="AR417" s="365"/>
      <c r="AS417" s="365"/>
      <c r="AT417" s="365"/>
      <c r="AU417" s="365"/>
      <c r="AV417" s="365"/>
      <c r="BA417" s="337"/>
      <c r="BC417" s="365"/>
      <c r="BD417" s="365"/>
      <c r="BE417" s="365"/>
      <c r="BF417" s="365"/>
      <c r="BG417" s="365"/>
      <c r="BH417" s="365"/>
      <c r="BI417" s="365"/>
      <c r="BL417" s="365"/>
      <c r="BM417" s="365"/>
      <c r="BN417" s="365"/>
      <c r="BO417" s="365"/>
      <c r="BP417" s="365"/>
      <c r="BQ417" s="365"/>
      <c r="BR417" s="365"/>
      <c r="BS417" s="367"/>
      <c r="BT417" s="367"/>
      <c r="BU417" s="365"/>
      <c r="BV417" s="365"/>
      <c r="BW417" s="367"/>
      <c r="BX417" s="337"/>
      <c r="BY417" s="337"/>
      <c r="BZ417" s="337"/>
      <c r="CA417" s="337"/>
      <c r="CB417" s="337"/>
      <c r="CC417" s="337"/>
      <c r="CD417" s="337"/>
      <c r="CE417" s="337"/>
      <c r="CF417" s="337"/>
      <c r="CG417" s="337"/>
      <c r="CH417" s="337"/>
      <c r="CI417" s="337"/>
      <c r="CJ417" s="337"/>
      <c r="CK417" s="337"/>
      <c r="CL417" s="337"/>
      <c r="CM417" s="337"/>
      <c r="CN417" s="337"/>
      <c r="CO417" s="337"/>
      <c r="CP417" s="337"/>
      <c r="CQ417" s="337"/>
      <c r="CR417" s="337"/>
      <c r="CS417" s="337"/>
      <c r="CT417" s="337"/>
      <c r="CU417" s="337"/>
      <c r="CV417" s="337"/>
    </row>
    <row r="418" spans="1:100" x14ac:dyDescent="0.15">
      <c r="A418" s="366"/>
      <c r="B418" s="337"/>
      <c r="C418" s="367"/>
      <c r="D418" s="337"/>
      <c r="E418" s="337"/>
      <c r="F418" s="337"/>
      <c r="G418" s="337"/>
      <c r="H418" s="365"/>
      <c r="I418" s="365"/>
      <c r="J418" s="365"/>
      <c r="K418" s="337"/>
      <c r="L418" s="337"/>
      <c r="M418" s="368"/>
      <c r="N418" s="368"/>
      <c r="O418" s="337"/>
      <c r="P418" s="337"/>
      <c r="Q418" s="368"/>
      <c r="R418" s="337"/>
      <c r="S418" s="368"/>
      <c r="T418" s="337"/>
      <c r="U418" s="337"/>
      <c r="V418" s="337"/>
      <c r="W418" s="337"/>
      <c r="X418" s="337"/>
      <c r="Y418" s="337"/>
      <c r="Z418" s="337"/>
      <c r="AA418" s="337"/>
      <c r="AB418" s="337"/>
      <c r="AC418" s="337"/>
      <c r="AD418" s="337"/>
      <c r="AE418" s="337"/>
      <c r="AF418" s="368"/>
      <c r="AG418" s="337"/>
      <c r="AM418" s="337"/>
      <c r="AN418" s="337"/>
      <c r="AO418" s="337"/>
      <c r="AP418" s="337"/>
      <c r="AQ418" s="337"/>
      <c r="AR418" s="365"/>
      <c r="AS418" s="365"/>
      <c r="AT418" s="365"/>
      <c r="AU418" s="365"/>
      <c r="AV418" s="365"/>
      <c r="BA418" s="337"/>
      <c r="BC418" s="365"/>
      <c r="BD418" s="365"/>
      <c r="BE418" s="365"/>
      <c r="BF418" s="365"/>
      <c r="BG418" s="365"/>
      <c r="BH418" s="365"/>
      <c r="BI418" s="365"/>
      <c r="BL418" s="365"/>
      <c r="BM418" s="365"/>
      <c r="BN418" s="365"/>
      <c r="BO418" s="365"/>
      <c r="BP418" s="365"/>
      <c r="BQ418" s="365"/>
      <c r="BR418" s="365"/>
      <c r="BS418" s="367"/>
      <c r="BT418" s="367"/>
      <c r="BU418" s="365"/>
      <c r="BV418" s="365"/>
      <c r="BW418" s="367"/>
      <c r="BX418" s="337"/>
      <c r="BY418" s="337"/>
      <c r="BZ418" s="337"/>
      <c r="CA418" s="337"/>
      <c r="CB418" s="337"/>
      <c r="CC418" s="337"/>
      <c r="CD418" s="337"/>
      <c r="CE418" s="337"/>
      <c r="CF418" s="337"/>
      <c r="CG418" s="337"/>
      <c r="CH418" s="337"/>
      <c r="CI418" s="337"/>
      <c r="CJ418" s="337"/>
      <c r="CK418" s="337"/>
      <c r="CL418" s="337"/>
      <c r="CM418" s="337"/>
      <c r="CN418" s="337"/>
      <c r="CO418" s="337"/>
      <c r="CP418" s="337"/>
      <c r="CQ418" s="337"/>
      <c r="CR418" s="337"/>
      <c r="CS418" s="337"/>
      <c r="CT418" s="337"/>
      <c r="CU418" s="337"/>
      <c r="CV418" s="337"/>
    </row>
    <row r="419" spans="1:100" x14ac:dyDescent="0.15">
      <c r="A419" s="366"/>
      <c r="B419" s="337"/>
      <c r="C419" s="367"/>
      <c r="D419" s="337"/>
      <c r="E419" s="337"/>
      <c r="F419" s="337"/>
      <c r="G419" s="337"/>
      <c r="H419" s="365"/>
      <c r="I419" s="365"/>
      <c r="J419" s="365"/>
      <c r="K419" s="337"/>
      <c r="L419" s="337"/>
      <c r="M419" s="368"/>
      <c r="N419" s="368"/>
      <c r="O419" s="337"/>
      <c r="P419" s="337"/>
      <c r="Q419" s="368"/>
      <c r="R419" s="337"/>
      <c r="S419" s="368"/>
      <c r="T419" s="337"/>
      <c r="U419" s="337"/>
      <c r="V419" s="337"/>
      <c r="W419" s="337"/>
      <c r="X419" s="337"/>
      <c r="Y419" s="337"/>
      <c r="Z419" s="337"/>
      <c r="AA419" s="337"/>
      <c r="AB419" s="337"/>
      <c r="AC419" s="337"/>
      <c r="AD419" s="337"/>
      <c r="AE419" s="337"/>
      <c r="AF419" s="368"/>
      <c r="AG419" s="337"/>
      <c r="AM419" s="337"/>
      <c r="AN419" s="337"/>
      <c r="AO419" s="337"/>
      <c r="AP419" s="337"/>
      <c r="AQ419" s="337"/>
      <c r="AR419" s="365"/>
      <c r="AS419" s="365"/>
      <c r="AT419" s="365"/>
      <c r="AU419" s="365"/>
      <c r="AV419" s="365"/>
      <c r="BA419" s="337"/>
      <c r="BC419" s="365"/>
      <c r="BD419" s="365"/>
      <c r="BE419" s="365"/>
      <c r="BF419" s="365"/>
      <c r="BG419" s="365"/>
      <c r="BH419" s="365"/>
      <c r="BI419" s="365"/>
      <c r="BL419" s="365"/>
      <c r="BM419" s="365"/>
      <c r="BN419" s="365"/>
      <c r="BO419" s="365"/>
      <c r="BP419" s="365"/>
      <c r="BQ419" s="365"/>
      <c r="BR419" s="365"/>
      <c r="BS419" s="367"/>
      <c r="BT419" s="367"/>
      <c r="BU419" s="365"/>
      <c r="BV419" s="365"/>
      <c r="BW419" s="367"/>
      <c r="BX419" s="337"/>
      <c r="BY419" s="337"/>
      <c r="BZ419" s="337"/>
      <c r="CA419" s="337"/>
      <c r="CB419" s="337"/>
      <c r="CC419" s="337"/>
      <c r="CD419" s="337"/>
      <c r="CE419" s="337"/>
      <c r="CF419" s="337"/>
      <c r="CG419" s="337"/>
      <c r="CH419" s="337"/>
      <c r="CI419" s="337"/>
      <c r="CJ419" s="337"/>
      <c r="CK419" s="337"/>
      <c r="CL419" s="337"/>
      <c r="CM419" s="337"/>
      <c r="CN419" s="337"/>
      <c r="CO419" s="337"/>
      <c r="CP419" s="337"/>
      <c r="CQ419" s="337"/>
      <c r="CR419" s="337"/>
      <c r="CS419" s="337"/>
      <c r="CT419" s="337"/>
      <c r="CU419" s="337"/>
      <c r="CV419" s="337"/>
    </row>
    <row r="420" spans="1:100" x14ac:dyDescent="0.15">
      <c r="A420" s="366"/>
      <c r="B420" s="337"/>
      <c r="C420" s="367"/>
      <c r="D420" s="337"/>
      <c r="E420" s="337"/>
      <c r="F420" s="337"/>
      <c r="G420" s="337"/>
      <c r="H420" s="365"/>
      <c r="I420" s="365"/>
      <c r="J420" s="365"/>
      <c r="K420" s="337"/>
      <c r="L420" s="337"/>
      <c r="M420" s="368"/>
      <c r="N420" s="368"/>
      <c r="O420" s="337"/>
      <c r="P420" s="337"/>
      <c r="Q420" s="368"/>
      <c r="R420" s="337"/>
      <c r="S420" s="368"/>
      <c r="T420" s="337"/>
      <c r="U420" s="337"/>
      <c r="V420" s="337"/>
      <c r="W420" s="337"/>
      <c r="X420" s="337"/>
      <c r="Y420" s="337"/>
      <c r="Z420" s="337"/>
      <c r="AA420" s="337"/>
      <c r="AB420" s="337"/>
      <c r="AC420" s="337"/>
      <c r="AD420" s="337"/>
      <c r="AE420" s="337"/>
      <c r="AF420" s="368"/>
      <c r="AG420" s="337"/>
      <c r="AM420" s="337"/>
      <c r="AN420" s="337"/>
      <c r="AO420" s="337"/>
      <c r="AP420" s="337"/>
      <c r="AQ420" s="337"/>
      <c r="AR420" s="365"/>
      <c r="AS420" s="365"/>
      <c r="AT420" s="365"/>
      <c r="AU420" s="365"/>
      <c r="AV420" s="365"/>
      <c r="BA420" s="337"/>
      <c r="BC420" s="365"/>
      <c r="BD420" s="365"/>
      <c r="BE420" s="365"/>
      <c r="BF420" s="365"/>
      <c r="BG420" s="365"/>
      <c r="BH420" s="365"/>
      <c r="BI420" s="365"/>
      <c r="BL420" s="365"/>
      <c r="BM420" s="365"/>
      <c r="BN420" s="365"/>
      <c r="BO420" s="365"/>
      <c r="BP420" s="365"/>
      <c r="BQ420" s="365"/>
      <c r="BR420" s="365"/>
      <c r="BS420" s="367"/>
      <c r="BT420" s="367"/>
      <c r="BU420" s="365"/>
      <c r="BV420" s="365"/>
      <c r="BW420" s="367"/>
      <c r="BX420" s="337"/>
      <c r="BY420" s="337"/>
      <c r="BZ420" s="337"/>
      <c r="CA420" s="337"/>
      <c r="CB420" s="337"/>
      <c r="CC420" s="337"/>
      <c r="CD420" s="337"/>
      <c r="CE420" s="337"/>
      <c r="CF420" s="337"/>
      <c r="CG420" s="337"/>
      <c r="CH420" s="337"/>
      <c r="CI420" s="337"/>
      <c r="CJ420" s="337"/>
      <c r="CK420" s="337"/>
      <c r="CL420" s="337"/>
      <c r="CM420" s="337"/>
      <c r="CN420" s="337"/>
      <c r="CO420" s="337"/>
      <c r="CP420" s="337"/>
      <c r="CQ420" s="337"/>
      <c r="CR420" s="337"/>
      <c r="CS420" s="337"/>
      <c r="CT420" s="337"/>
      <c r="CU420" s="337"/>
      <c r="CV420" s="337"/>
    </row>
    <row r="421" spans="1:100" x14ac:dyDescent="0.15">
      <c r="A421" s="366"/>
      <c r="B421" s="337"/>
      <c r="C421" s="367"/>
      <c r="D421" s="337"/>
      <c r="E421" s="337"/>
      <c r="F421" s="337"/>
      <c r="G421" s="337"/>
      <c r="H421" s="365"/>
      <c r="I421" s="365"/>
      <c r="J421" s="365"/>
      <c r="K421" s="337"/>
      <c r="L421" s="337"/>
      <c r="M421" s="368"/>
      <c r="N421" s="368"/>
      <c r="O421" s="337"/>
      <c r="P421" s="337"/>
      <c r="Q421" s="368"/>
      <c r="R421" s="337"/>
      <c r="S421" s="368"/>
      <c r="T421" s="337"/>
      <c r="U421" s="337"/>
      <c r="V421" s="337"/>
      <c r="W421" s="337"/>
      <c r="X421" s="337"/>
      <c r="Y421" s="337"/>
      <c r="Z421" s="337"/>
      <c r="AA421" s="337"/>
      <c r="AB421" s="337"/>
      <c r="AC421" s="337"/>
      <c r="AD421" s="337"/>
      <c r="AE421" s="337"/>
      <c r="AF421" s="368"/>
      <c r="AG421" s="337"/>
      <c r="AM421" s="337"/>
      <c r="AN421" s="337"/>
      <c r="AO421" s="337"/>
      <c r="AP421" s="337"/>
      <c r="AQ421" s="337"/>
      <c r="AR421" s="365"/>
      <c r="AS421" s="365"/>
      <c r="AT421" s="365"/>
      <c r="AU421" s="365"/>
      <c r="AV421" s="365"/>
      <c r="BA421" s="337"/>
      <c r="BC421" s="365"/>
      <c r="BD421" s="365"/>
      <c r="BE421" s="365"/>
      <c r="BF421" s="365"/>
      <c r="BG421" s="365"/>
      <c r="BH421" s="365"/>
      <c r="BI421" s="365"/>
      <c r="BL421" s="365"/>
      <c r="BM421" s="365"/>
      <c r="BN421" s="365"/>
      <c r="BO421" s="365"/>
      <c r="BP421" s="365"/>
      <c r="BQ421" s="365"/>
      <c r="BR421" s="365"/>
      <c r="BS421" s="367"/>
      <c r="BT421" s="367"/>
      <c r="BU421" s="365"/>
      <c r="BV421" s="365"/>
      <c r="BW421" s="367"/>
      <c r="BX421" s="337"/>
      <c r="BY421" s="337"/>
      <c r="BZ421" s="337"/>
      <c r="CA421" s="337"/>
      <c r="CB421" s="337"/>
      <c r="CC421" s="337"/>
      <c r="CD421" s="337"/>
      <c r="CE421" s="337"/>
      <c r="CF421" s="337"/>
      <c r="CG421" s="337"/>
      <c r="CH421" s="337"/>
      <c r="CI421" s="337"/>
      <c r="CJ421" s="337"/>
      <c r="CK421" s="337"/>
      <c r="CL421" s="337"/>
      <c r="CM421" s="337"/>
      <c r="CN421" s="337"/>
      <c r="CO421" s="337"/>
      <c r="CP421" s="337"/>
      <c r="CQ421" s="337"/>
      <c r="CR421" s="337"/>
      <c r="CS421" s="337"/>
      <c r="CT421" s="337"/>
      <c r="CU421" s="337"/>
      <c r="CV421" s="337"/>
    </row>
    <row r="422" spans="1:100" x14ac:dyDescent="0.15">
      <c r="A422" s="366"/>
      <c r="B422" s="337"/>
      <c r="C422" s="367"/>
      <c r="D422" s="337"/>
      <c r="E422" s="337"/>
      <c r="F422" s="337"/>
      <c r="G422" s="337"/>
      <c r="H422" s="365"/>
      <c r="I422" s="365"/>
      <c r="J422" s="365"/>
      <c r="K422" s="337"/>
      <c r="L422" s="337"/>
      <c r="M422" s="368"/>
      <c r="N422" s="368"/>
      <c r="O422" s="337"/>
      <c r="P422" s="337"/>
      <c r="Q422" s="368"/>
      <c r="R422" s="337"/>
      <c r="S422" s="368"/>
      <c r="T422" s="337"/>
      <c r="U422" s="337"/>
      <c r="V422" s="337"/>
      <c r="W422" s="337"/>
      <c r="X422" s="337"/>
      <c r="Y422" s="337"/>
      <c r="Z422" s="337"/>
      <c r="AA422" s="337"/>
      <c r="AB422" s="337"/>
      <c r="AC422" s="337"/>
      <c r="AD422" s="337"/>
      <c r="AE422" s="337"/>
      <c r="AF422" s="368"/>
      <c r="AG422" s="337"/>
      <c r="AM422" s="337"/>
      <c r="AN422" s="337"/>
      <c r="AO422" s="337"/>
      <c r="AP422" s="337"/>
      <c r="AQ422" s="337"/>
      <c r="AR422" s="365"/>
      <c r="AS422" s="365"/>
      <c r="AT422" s="365"/>
      <c r="AU422" s="365"/>
      <c r="AV422" s="365"/>
      <c r="BA422" s="337"/>
      <c r="BC422" s="365"/>
      <c r="BD422" s="365"/>
      <c r="BE422" s="365"/>
      <c r="BF422" s="365"/>
      <c r="BG422" s="365"/>
      <c r="BH422" s="365"/>
      <c r="BI422" s="365"/>
      <c r="BL422" s="365"/>
      <c r="BM422" s="365"/>
      <c r="BN422" s="365"/>
      <c r="BO422" s="365"/>
      <c r="BP422" s="365"/>
      <c r="BQ422" s="365"/>
      <c r="BR422" s="365"/>
      <c r="BS422" s="367"/>
      <c r="BT422" s="367"/>
      <c r="BU422" s="365"/>
      <c r="BV422" s="365"/>
      <c r="BW422" s="367"/>
      <c r="BX422" s="337"/>
      <c r="BY422" s="337"/>
      <c r="BZ422" s="337"/>
      <c r="CA422" s="337"/>
      <c r="CB422" s="337"/>
      <c r="CC422" s="337"/>
      <c r="CD422" s="337"/>
      <c r="CE422" s="337"/>
      <c r="CF422" s="337"/>
      <c r="CG422" s="337"/>
      <c r="CH422" s="337"/>
      <c r="CI422" s="337"/>
      <c r="CJ422" s="337"/>
      <c r="CK422" s="337"/>
      <c r="CL422" s="337"/>
      <c r="CM422" s="337"/>
      <c r="CN422" s="337"/>
      <c r="CO422" s="337"/>
      <c r="CP422" s="337"/>
      <c r="CQ422" s="337"/>
      <c r="CR422" s="337"/>
      <c r="CS422" s="337"/>
      <c r="CT422" s="337"/>
      <c r="CU422" s="337"/>
      <c r="CV422" s="337"/>
    </row>
    <row r="423" spans="1:100" x14ac:dyDescent="0.15">
      <c r="A423" s="366"/>
      <c r="B423" s="337"/>
      <c r="C423" s="367"/>
      <c r="D423" s="337"/>
      <c r="E423" s="337"/>
      <c r="F423" s="337"/>
      <c r="G423" s="337"/>
      <c r="H423" s="365"/>
      <c r="I423" s="365"/>
      <c r="J423" s="365"/>
      <c r="K423" s="337"/>
      <c r="L423" s="337"/>
      <c r="M423" s="368"/>
      <c r="N423" s="368"/>
      <c r="O423" s="337"/>
      <c r="P423" s="337"/>
      <c r="Q423" s="368"/>
      <c r="R423" s="337"/>
      <c r="S423" s="368"/>
      <c r="T423" s="337"/>
      <c r="U423" s="337"/>
      <c r="V423" s="337"/>
      <c r="W423" s="337"/>
      <c r="X423" s="337"/>
      <c r="Y423" s="337"/>
      <c r="Z423" s="337"/>
      <c r="AA423" s="337"/>
      <c r="AB423" s="337"/>
      <c r="AC423" s="337"/>
      <c r="AD423" s="337"/>
      <c r="AE423" s="337"/>
      <c r="AF423" s="368"/>
      <c r="AG423" s="337"/>
      <c r="AM423" s="337"/>
      <c r="AN423" s="337"/>
      <c r="AO423" s="337"/>
      <c r="AP423" s="337"/>
      <c r="AQ423" s="337"/>
      <c r="AR423" s="365"/>
      <c r="AS423" s="365"/>
      <c r="AT423" s="365"/>
      <c r="AU423" s="365"/>
      <c r="AV423" s="365"/>
      <c r="BA423" s="337"/>
      <c r="BC423" s="365"/>
      <c r="BD423" s="365"/>
      <c r="BE423" s="365"/>
      <c r="BF423" s="365"/>
      <c r="BG423" s="365"/>
      <c r="BH423" s="365"/>
      <c r="BI423" s="365"/>
      <c r="BL423" s="365"/>
      <c r="BM423" s="365"/>
      <c r="BN423" s="365"/>
      <c r="BO423" s="365"/>
      <c r="BP423" s="365"/>
      <c r="BQ423" s="365"/>
      <c r="BR423" s="365"/>
      <c r="BS423" s="367"/>
      <c r="BT423" s="367"/>
      <c r="BU423" s="365"/>
      <c r="BV423" s="365"/>
      <c r="BW423" s="367"/>
      <c r="BX423" s="337"/>
      <c r="BY423" s="337"/>
      <c r="BZ423" s="337"/>
      <c r="CA423" s="337"/>
      <c r="CB423" s="337"/>
      <c r="CC423" s="337"/>
      <c r="CD423" s="337"/>
      <c r="CE423" s="337"/>
      <c r="CF423" s="337"/>
      <c r="CG423" s="337"/>
      <c r="CH423" s="337"/>
      <c r="CI423" s="337"/>
      <c r="CJ423" s="337"/>
      <c r="CK423" s="337"/>
      <c r="CL423" s="337"/>
      <c r="CM423" s="337"/>
      <c r="CN423" s="337"/>
      <c r="CO423" s="337"/>
      <c r="CP423" s="337"/>
      <c r="CQ423" s="337"/>
      <c r="CR423" s="337"/>
      <c r="CS423" s="337"/>
      <c r="CT423" s="337"/>
      <c r="CU423" s="337"/>
      <c r="CV423" s="337"/>
    </row>
    <row r="424" spans="1:100" x14ac:dyDescent="0.15">
      <c r="A424" s="366"/>
      <c r="B424" s="337"/>
      <c r="C424" s="367"/>
      <c r="D424" s="337"/>
      <c r="E424" s="337"/>
      <c r="F424" s="337"/>
      <c r="G424" s="337"/>
      <c r="H424" s="365"/>
      <c r="I424" s="365"/>
      <c r="J424" s="365"/>
      <c r="K424" s="337"/>
      <c r="L424" s="337"/>
      <c r="M424" s="368"/>
      <c r="N424" s="368"/>
      <c r="O424" s="337"/>
      <c r="P424" s="337"/>
      <c r="Q424" s="368"/>
      <c r="R424" s="337"/>
      <c r="S424" s="368"/>
      <c r="T424" s="337"/>
      <c r="U424" s="337"/>
      <c r="V424" s="337"/>
      <c r="W424" s="337"/>
      <c r="X424" s="337"/>
      <c r="Y424" s="337"/>
      <c r="Z424" s="337"/>
      <c r="AA424" s="337"/>
      <c r="AB424" s="337"/>
      <c r="AC424" s="337"/>
      <c r="AD424" s="337"/>
      <c r="AE424" s="337"/>
      <c r="AF424" s="368"/>
      <c r="AG424" s="337"/>
      <c r="AM424" s="337"/>
      <c r="AN424" s="337"/>
      <c r="AO424" s="337"/>
      <c r="AP424" s="337"/>
      <c r="AQ424" s="337"/>
      <c r="AR424" s="365"/>
      <c r="AS424" s="365"/>
      <c r="AT424" s="365"/>
      <c r="AU424" s="365"/>
      <c r="AV424" s="365"/>
      <c r="BA424" s="337"/>
      <c r="BC424" s="365"/>
      <c r="BD424" s="365"/>
      <c r="BE424" s="365"/>
      <c r="BF424" s="365"/>
      <c r="BG424" s="365"/>
      <c r="BH424" s="365"/>
      <c r="BI424" s="365"/>
      <c r="BL424" s="365"/>
      <c r="BM424" s="365"/>
      <c r="BN424" s="365"/>
      <c r="BO424" s="365"/>
      <c r="BP424" s="365"/>
      <c r="BQ424" s="365"/>
      <c r="BR424" s="365"/>
      <c r="BS424" s="367"/>
      <c r="BT424" s="367"/>
      <c r="BU424" s="365"/>
      <c r="BV424" s="365"/>
      <c r="BW424" s="367"/>
      <c r="BX424" s="337"/>
      <c r="BY424" s="337"/>
      <c r="BZ424" s="337"/>
      <c r="CA424" s="337"/>
      <c r="CB424" s="337"/>
      <c r="CC424" s="337"/>
      <c r="CD424" s="337"/>
      <c r="CE424" s="337"/>
      <c r="CF424" s="337"/>
      <c r="CG424" s="337"/>
      <c r="CH424" s="337"/>
      <c r="CI424" s="337"/>
      <c r="CJ424" s="337"/>
      <c r="CK424" s="337"/>
      <c r="CL424" s="337"/>
      <c r="CM424" s="337"/>
      <c r="CN424" s="337"/>
      <c r="CO424" s="337"/>
      <c r="CP424" s="337"/>
      <c r="CQ424" s="337"/>
      <c r="CR424" s="337"/>
      <c r="CS424" s="337"/>
      <c r="CT424" s="337"/>
      <c r="CU424" s="337"/>
      <c r="CV424" s="337"/>
    </row>
    <row r="425" spans="1:100" x14ac:dyDescent="0.15">
      <c r="A425" s="366"/>
      <c r="B425" s="337"/>
      <c r="C425" s="367"/>
      <c r="D425" s="337"/>
      <c r="E425" s="337"/>
      <c r="F425" s="337"/>
      <c r="G425" s="337"/>
      <c r="H425" s="365"/>
      <c r="I425" s="365"/>
      <c r="J425" s="365"/>
      <c r="K425" s="337"/>
      <c r="L425" s="337"/>
      <c r="M425" s="368"/>
      <c r="N425" s="368"/>
      <c r="O425" s="337"/>
      <c r="P425" s="337"/>
      <c r="Q425" s="368"/>
      <c r="R425" s="337"/>
      <c r="S425" s="368"/>
      <c r="T425" s="337"/>
      <c r="U425" s="337"/>
      <c r="V425" s="337"/>
      <c r="W425" s="337"/>
      <c r="X425" s="337"/>
      <c r="Y425" s="337"/>
      <c r="Z425" s="337"/>
      <c r="AA425" s="337"/>
      <c r="AB425" s="337"/>
      <c r="AC425" s="337"/>
      <c r="AD425" s="337"/>
      <c r="AE425" s="337"/>
      <c r="AF425" s="368"/>
      <c r="AG425" s="337"/>
      <c r="AM425" s="337"/>
      <c r="AN425" s="337"/>
      <c r="AO425" s="337"/>
      <c r="AP425" s="337"/>
      <c r="AQ425" s="337"/>
      <c r="AR425" s="365"/>
      <c r="AS425" s="365"/>
      <c r="AT425" s="365"/>
      <c r="AU425" s="365"/>
      <c r="AV425" s="365"/>
      <c r="BA425" s="337"/>
      <c r="BC425" s="365"/>
      <c r="BD425" s="365"/>
      <c r="BE425" s="365"/>
      <c r="BF425" s="365"/>
      <c r="BG425" s="365"/>
      <c r="BH425" s="365"/>
      <c r="BI425" s="365"/>
      <c r="BL425" s="365"/>
      <c r="BM425" s="365"/>
      <c r="BN425" s="365"/>
      <c r="BO425" s="365"/>
      <c r="BP425" s="365"/>
      <c r="BQ425" s="365"/>
      <c r="BR425" s="365"/>
      <c r="BS425" s="367"/>
      <c r="BT425" s="367"/>
      <c r="BU425" s="365"/>
      <c r="BV425" s="365"/>
      <c r="BW425" s="367"/>
      <c r="BX425" s="337"/>
      <c r="BY425" s="337"/>
      <c r="BZ425" s="337"/>
      <c r="CA425" s="337"/>
      <c r="CB425" s="337"/>
      <c r="CC425" s="337"/>
      <c r="CD425" s="337"/>
      <c r="CE425" s="337"/>
      <c r="CF425" s="337"/>
      <c r="CG425" s="337"/>
      <c r="CH425" s="337"/>
      <c r="CI425" s="337"/>
      <c r="CJ425" s="337"/>
      <c r="CK425" s="337"/>
      <c r="CL425" s="337"/>
      <c r="CM425" s="337"/>
      <c r="CN425" s="337"/>
      <c r="CO425" s="337"/>
      <c r="CP425" s="337"/>
      <c r="CQ425" s="337"/>
      <c r="CR425" s="337"/>
      <c r="CS425" s="337"/>
      <c r="CT425" s="337"/>
      <c r="CU425" s="337"/>
      <c r="CV425" s="337"/>
    </row>
    <row r="426" spans="1:100" x14ac:dyDescent="0.15">
      <c r="A426" s="366"/>
      <c r="B426" s="337"/>
      <c r="C426" s="367"/>
      <c r="D426" s="337"/>
      <c r="E426" s="337"/>
      <c r="F426" s="337"/>
      <c r="G426" s="337"/>
      <c r="H426" s="365"/>
      <c r="I426" s="365"/>
      <c r="J426" s="365"/>
      <c r="K426" s="337"/>
      <c r="L426" s="337"/>
      <c r="M426" s="368"/>
      <c r="N426" s="368"/>
      <c r="O426" s="337"/>
      <c r="P426" s="337"/>
      <c r="Q426" s="368"/>
      <c r="R426" s="337"/>
      <c r="S426" s="368"/>
      <c r="T426" s="337"/>
      <c r="U426" s="337"/>
      <c r="V426" s="337"/>
      <c r="W426" s="337"/>
      <c r="X426" s="337"/>
      <c r="Y426" s="337"/>
      <c r="Z426" s="337"/>
      <c r="AA426" s="337"/>
      <c r="AB426" s="337"/>
      <c r="AC426" s="337"/>
      <c r="AD426" s="337"/>
      <c r="AE426" s="337"/>
      <c r="AF426" s="368"/>
      <c r="AG426" s="337"/>
      <c r="AM426" s="337"/>
      <c r="AN426" s="337"/>
      <c r="AO426" s="337"/>
      <c r="AP426" s="337"/>
      <c r="AQ426" s="337"/>
      <c r="AR426" s="365"/>
      <c r="AS426" s="365"/>
      <c r="AT426" s="365"/>
      <c r="AU426" s="365"/>
      <c r="AV426" s="365"/>
      <c r="BA426" s="337"/>
      <c r="BC426" s="365"/>
      <c r="BD426" s="365"/>
      <c r="BE426" s="365"/>
      <c r="BF426" s="365"/>
      <c r="BG426" s="365"/>
      <c r="BH426" s="365"/>
      <c r="BI426" s="365"/>
      <c r="BL426" s="365"/>
      <c r="BM426" s="365"/>
      <c r="BN426" s="365"/>
      <c r="BO426" s="365"/>
      <c r="BP426" s="365"/>
      <c r="BQ426" s="365"/>
      <c r="BR426" s="365"/>
      <c r="BS426" s="367"/>
      <c r="BT426" s="367"/>
      <c r="BU426" s="365"/>
      <c r="BV426" s="365"/>
      <c r="BW426" s="367"/>
      <c r="BX426" s="337"/>
      <c r="BY426" s="337"/>
      <c r="BZ426" s="337"/>
      <c r="CA426" s="337"/>
      <c r="CB426" s="337"/>
      <c r="CC426" s="337"/>
      <c r="CD426" s="337"/>
      <c r="CE426" s="337"/>
      <c r="CF426" s="337"/>
      <c r="CG426" s="337"/>
      <c r="CH426" s="337"/>
      <c r="CI426" s="337"/>
      <c r="CJ426" s="337"/>
      <c r="CK426" s="337"/>
      <c r="CL426" s="337"/>
      <c r="CM426" s="337"/>
      <c r="CN426" s="337"/>
      <c r="CO426" s="337"/>
      <c r="CP426" s="337"/>
      <c r="CQ426" s="337"/>
      <c r="CR426" s="337"/>
      <c r="CS426" s="337"/>
      <c r="CT426" s="337"/>
      <c r="CU426" s="337"/>
      <c r="CV426" s="337"/>
    </row>
    <row r="427" spans="1:100" x14ac:dyDescent="0.15">
      <c r="A427" s="366"/>
      <c r="B427" s="337"/>
      <c r="C427" s="367"/>
      <c r="D427" s="337"/>
      <c r="E427" s="337"/>
      <c r="F427" s="337"/>
      <c r="G427" s="337"/>
      <c r="H427" s="365"/>
      <c r="I427" s="365"/>
      <c r="J427" s="365"/>
      <c r="K427" s="337"/>
      <c r="L427" s="337"/>
      <c r="M427" s="368"/>
      <c r="N427" s="368"/>
      <c r="O427" s="337"/>
      <c r="P427" s="337"/>
      <c r="Q427" s="368"/>
      <c r="R427" s="337"/>
      <c r="S427" s="368"/>
      <c r="T427" s="337"/>
      <c r="U427" s="337"/>
      <c r="V427" s="337"/>
      <c r="W427" s="337"/>
      <c r="X427" s="337"/>
      <c r="Y427" s="337"/>
      <c r="Z427" s="337"/>
      <c r="AA427" s="337"/>
      <c r="AB427" s="337"/>
      <c r="AC427" s="337"/>
      <c r="AD427" s="337"/>
      <c r="AE427" s="337"/>
      <c r="AF427" s="368"/>
      <c r="AG427" s="337"/>
      <c r="AM427" s="337"/>
      <c r="AN427" s="337"/>
      <c r="AO427" s="337"/>
      <c r="AP427" s="337"/>
      <c r="AQ427" s="337"/>
      <c r="AR427" s="365"/>
      <c r="AS427" s="365"/>
      <c r="AT427" s="365"/>
      <c r="AU427" s="365"/>
      <c r="AV427" s="365"/>
      <c r="BA427" s="337"/>
      <c r="BC427" s="365"/>
      <c r="BD427" s="365"/>
      <c r="BE427" s="365"/>
      <c r="BF427" s="365"/>
      <c r="BG427" s="365"/>
      <c r="BH427" s="365"/>
      <c r="BI427" s="365"/>
      <c r="BL427" s="365"/>
      <c r="BM427" s="365"/>
      <c r="BN427" s="365"/>
      <c r="BO427" s="365"/>
      <c r="BP427" s="365"/>
      <c r="BQ427" s="365"/>
      <c r="BR427" s="365"/>
      <c r="BS427" s="367"/>
      <c r="BT427" s="367"/>
      <c r="BU427" s="365"/>
      <c r="BV427" s="365"/>
      <c r="BW427" s="367"/>
      <c r="BX427" s="337"/>
      <c r="BY427" s="337"/>
      <c r="BZ427" s="337"/>
      <c r="CA427" s="337"/>
      <c r="CB427" s="337"/>
      <c r="CC427" s="337"/>
      <c r="CD427" s="337"/>
      <c r="CE427" s="337"/>
      <c r="CF427" s="337"/>
      <c r="CG427" s="337"/>
      <c r="CH427" s="337"/>
      <c r="CI427" s="337"/>
      <c r="CJ427" s="337"/>
      <c r="CK427" s="337"/>
      <c r="CL427" s="337"/>
      <c r="CM427" s="337"/>
      <c r="CN427" s="337"/>
      <c r="CO427" s="337"/>
      <c r="CP427" s="337"/>
      <c r="CQ427" s="337"/>
      <c r="CR427" s="337"/>
      <c r="CS427" s="337"/>
      <c r="CT427" s="337"/>
      <c r="CU427" s="337"/>
      <c r="CV427" s="337"/>
    </row>
    <row r="428" spans="1:100" x14ac:dyDescent="0.15">
      <c r="A428" s="366"/>
      <c r="B428" s="337"/>
      <c r="C428" s="367"/>
      <c r="D428" s="337"/>
      <c r="E428" s="337"/>
      <c r="F428" s="337"/>
      <c r="G428" s="337"/>
      <c r="H428" s="365"/>
      <c r="I428" s="365"/>
      <c r="J428" s="365"/>
      <c r="K428" s="337"/>
      <c r="L428" s="337"/>
      <c r="M428" s="368"/>
      <c r="N428" s="368"/>
      <c r="O428" s="337"/>
      <c r="P428" s="337"/>
      <c r="Q428" s="368"/>
      <c r="R428" s="337"/>
      <c r="S428" s="368"/>
      <c r="T428" s="337"/>
      <c r="U428" s="337"/>
      <c r="V428" s="337"/>
      <c r="W428" s="337"/>
      <c r="X428" s="337"/>
      <c r="Y428" s="337"/>
      <c r="Z428" s="337"/>
      <c r="AA428" s="337"/>
      <c r="AB428" s="337"/>
      <c r="AC428" s="337"/>
      <c r="AD428" s="337"/>
      <c r="AE428" s="337"/>
      <c r="AF428" s="368"/>
      <c r="AG428" s="337"/>
      <c r="AM428" s="337"/>
      <c r="AN428" s="337"/>
      <c r="AO428" s="337"/>
      <c r="AP428" s="337"/>
      <c r="AQ428" s="337"/>
      <c r="AR428" s="365"/>
      <c r="AS428" s="365"/>
      <c r="AT428" s="365"/>
      <c r="AU428" s="365"/>
      <c r="AV428" s="365"/>
      <c r="BA428" s="337"/>
      <c r="BC428" s="365"/>
      <c r="BD428" s="365"/>
      <c r="BE428" s="365"/>
      <c r="BF428" s="365"/>
      <c r="BG428" s="365"/>
      <c r="BH428" s="365"/>
      <c r="BI428" s="365"/>
      <c r="BL428" s="365"/>
      <c r="BM428" s="365"/>
      <c r="BN428" s="365"/>
      <c r="BO428" s="365"/>
      <c r="BP428" s="365"/>
      <c r="BQ428" s="365"/>
      <c r="BR428" s="365"/>
      <c r="BS428" s="367"/>
      <c r="BT428" s="367"/>
      <c r="BU428" s="365"/>
      <c r="BV428" s="365"/>
      <c r="BW428" s="367"/>
      <c r="BX428" s="337"/>
      <c r="BY428" s="337"/>
      <c r="BZ428" s="337"/>
      <c r="CA428" s="337"/>
      <c r="CB428" s="337"/>
      <c r="CC428" s="337"/>
      <c r="CD428" s="337"/>
      <c r="CE428" s="337"/>
      <c r="CF428" s="337"/>
      <c r="CG428" s="337"/>
      <c r="CH428" s="337"/>
      <c r="CI428" s="337"/>
      <c r="CJ428" s="337"/>
      <c r="CK428" s="337"/>
      <c r="CL428" s="337"/>
      <c r="CM428" s="337"/>
      <c r="CN428" s="337"/>
      <c r="CO428" s="337"/>
      <c r="CP428" s="337"/>
      <c r="CQ428" s="337"/>
      <c r="CR428" s="337"/>
      <c r="CS428" s="337"/>
      <c r="CT428" s="337"/>
      <c r="CU428" s="337"/>
      <c r="CV428" s="337"/>
    </row>
    <row r="429" spans="1:100" x14ac:dyDescent="0.15">
      <c r="A429" s="366"/>
      <c r="B429" s="337"/>
      <c r="C429" s="367"/>
      <c r="D429" s="337"/>
      <c r="E429" s="337"/>
      <c r="F429" s="337"/>
      <c r="G429" s="337"/>
      <c r="H429" s="365"/>
      <c r="I429" s="365"/>
      <c r="J429" s="365"/>
      <c r="K429" s="337"/>
      <c r="L429" s="337"/>
      <c r="M429" s="368"/>
      <c r="N429" s="368"/>
      <c r="O429" s="337"/>
      <c r="P429" s="337"/>
      <c r="Q429" s="368"/>
      <c r="R429" s="337"/>
      <c r="S429" s="368"/>
      <c r="T429" s="337"/>
      <c r="U429" s="337"/>
      <c r="V429" s="337"/>
      <c r="W429" s="337"/>
      <c r="X429" s="337"/>
      <c r="Y429" s="337"/>
      <c r="Z429" s="337"/>
      <c r="AA429" s="337"/>
      <c r="AB429" s="337"/>
      <c r="AC429" s="337"/>
      <c r="AD429" s="337"/>
      <c r="AE429" s="337"/>
      <c r="AF429" s="368"/>
      <c r="AG429" s="337"/>
      <c r="AM429" s="337"/>
      <c r="AN429" s="337"/>
      <c r="AO429" s="337"/>
      <c r="AP429" s="337"/>
      <c r="AQ429" s="337"/>
      <c r="AR429" s="365"/>
      <c r="AS429" s="365"/>
      <c r="AT429" s="365"/>
      <c r="AU429" s="365"/>
      <c r="AV429" s="365"/>
      <c r="BA429" s="337"/>
      <c r="BC429" s="365"/>
      <c r="BD429" s="365"/>
      <c r="BE429" s="365"/>
      <c r="BF429" s="365"/>
      <c r="BG429" s="365"/>
      <c r="BH429" s="365"/>
      <c r="BI429" s="365"/>
      <c r="BL429" s="365"/>
      <c r="BM429" s="365"/>
      <c r="BN429" s="365"/>
      <c r="BO429" s="365"/>
      <c r="BP429" s="365"/>
      <c r="BQ429" s="365"/>
      <c r="BR429" s="365"/>
      <c r="BS429" s="367"/>
      <c r="BT429" s="367"/>
      <c r="BU429" s="365"/>
      <c r="BV429" s="365"/>
      <c r="BW429" s="367"/>
      <c r="BX429" s="337"/>
      <c r="BY429" s="337"/>
      <c r="BZ429" s="337"/>
      <c r="CA429" s="337"/>
      <c r="CB429" s="337"/>
      <c r="CC429" s="337"/>
      <c r="CD429" s="337"/>
      <c r="CE429" s="337"/>
      <c r="CF429" s="337"/>
      <c r="CG429" s="337"/>
      <c r="CH429" s="337"/>
      <c r="CI429" s="337"/>
      <c r="CJ429" s="337"/>
      <c r="CK429" s="337"/>
      <c r="CL429" s="337"/>
      <c r="CM429" s="337"/>
      <c r="CN429" s="337"/>
      <c r="CO429" s="337"/>
      <c r="CP429" s="337"/>
      <c r="CQ429" s="337"/>
      <c r="CR429" s="337"/>
      <c r="CS429" s="337"/>
      <c r="CT429" s="337"/>
      <c r="CU429" s="337"/>
      <c r="CV429" s="337"/>
    </row>
    <row r="430" spans="1:100" x14ac:dyDescent="0.15">
      <c r="A430" s="366"/>
      <c r="B430" s="337"/>
      <c r="C430" s="367"/>
      <c r="D430" s="337"/>
      <c r="E430" s="337"/>
      <c r="F430" s="337"/>
      <c r="G430" s="337"/>
      <c r="H430" s="365"/>
      <c r="I430" s="365"/>
      <c r="J430" s="365"/>
      <c r="K430" s="337"/>
      <c r="L430" s="337"/>
      <c r="M430" s="368"/>
      <c r="N430" s="368"/>
      <c r="O430" s="337"/>
      <c r="P430" s="337"/>
      <c r="Q430" s="368"/>
      <c r="R430" s="337"/>
      <c r="S430" s="368"/>
      <c r="T430" s="337"/>
      <c r="U430" s="337"/>
      <c r="V430" s="337"/>
      <c r="W430" s="337"/>
      <c r="X430" s="337"/>
      <c r="Y430" s="337"/>
      <c r="Z430" s="337"/>
      <c r="AA430" s="337"/>
      <c r="AB430" s="337"/>
      <c r="AC430" s="337"/>
      <c r="AD430" s="337"/>
      <c r="AE430" s="337"/>
      <c r="AF430" s="368"/>
      <c r="AG430" s="337"/>
      <c r="AM430" s="337"/>
      <c r="AN430" s="337"/>
      <c r="AO430" s="337"/>
      <c r="AP430" s="337"/>
      <c r="AQ430" s="337"/>
      <c r="AR430" s="365"/>
      <c r="AS430" s="365"/>
      <c r="AT430" s="365"/>
      <c r="AU430" s="365"/>
      <c r="AV430" s="365"/>
      <c r="BA430" s="337"/>
      <c r="BC430" s="365"/>
      <c r="BD430" s="365"/>
      <c r="BE430" s="365"/>
      <c r="BF430" s="365"/>
      <c r="BG430" s="365"/>
      <c r="BH430" s="365"/>
      <c r="BI430" s="365"/>
      <c r="BL430" s="365"/>
      <c r="BM430" s="365"/>
      <c r="BN430" s="365"/>
      <c r="BO430" s="365"/>
      <c r="BP430" s="365"/>
      <c r="BQ430" s="365"/>
      <c r="BR430" s="365"/>
      <c r="BS430" s="367"/>
      <c r="BT430" s="367"/>
      <c r="BU430" s="365"/>
      <c r="BV430" s="365"/>
      <c r="BW430" s="367"/>
      <c r="BX430" s="337"/>
      <c r="BY430" s="337"/>
      <c r="BZ430" s="337"/>
      <c r="CA430" s="337"/>
      <c r="CB430" s="337"/>
      <c r="CC430" s="337"/>
      <c r="CD430" s="337"/>
      <c r="CE430" s="337"/>
      <c r="CF430" s="337"/>
      <c r="CG430" s="337"/>
      <c r="CH430" s="337"/>
      <c r="CI430" s="337"/>
      <c r="CJ430" s="337"/>
      <c r="CK430" s="337"/>
      <c r="CL430" s="337"/>
      <c r="CM430" s="337"/>
      <c r="CN430" s="337"/>
      <c r="CO430" s="337"/>
      <c r="CP430" s="337"/>
      <c r="CQ430" s="337"/>
      <c r="CR430" s="337"/>
      <c r="CS430" s="337"/>
      <c r="CT430" s="337"/>
      <c r="CU430" s="337"/>
      <c r="CV430" s="337"/>
    </row>
    <row r="431" spans="1:100" x14ac:dyDescent="0.15">
      <c r="A431" s="366"/>
      <c r="B431" s="337"/>
      <c r="C431" s="367"/>
      <c r="D431" s="337"/>
      <c r="E431" s="337"/>
      <c r="F431" s="337"/>
      <c r="G431" s="337"/>
      <c r="H431" s="365"/>
      <c r="I431" s="365"/>
      <c r="J431" s="365"/>
      <c r="K431" s="337"/>
      <c r="L431" s="337"/>
      <c r="M431" s="368"/>
      <c r="N431" s="368"/>
      <c r="O431" s="337"/>
      <c r="P431" s="337"/>
      <c r="Q431" s="368"/>
      <c r="R431" s="337"/>
      <c r="S431" s="368"/>
      <c r="T431" s="337"/>
      <c r="U431" s="337"/>
      <c r="V431" s="337"/>
      <c r="W431" s="337"/>
      <c r="X431" s="337"/>
      <c r="Y431" s="337"/>
      <c r="Z431" s="337"/>
      <c r="AA431" s="337"/>
      <c r="AB431" s="337"/>
      <c r="AC431" s="337"/>
      <c r="AD431" s="337"/>
      <c r="AE431" s="337"/>
      <c r="AF431" s="368"/>
      <c r="AG431" s="337"/>
      <c r="AM431" s="337"/>
      <c r="AN431" s="337"/>
      <c r="AO431" s="337"/>
      <c r="AP431" s="337"/>
      <c r="AQ431" s="337"/>
      <c r="AR431" s="365"/>
      <c r="AS431" s="365"/>
      <c r="AT431" s="365"/>
      <c r="AU431" s="365"/>
      <c r="AV431" s="365"/>
      <c r="BA431" s="337"/>
      <c r="BC431" s="365"/>
      <c r="BD431" s="365"/>
      <c r="BE431" s="365"/>
      <c r="BF431" s="365"/>
      <c r="BG431" s="365"/>
      <c r="BH431" s="365"/>
      <c r="BI431" s="365"/>
      <c r="BL431" s="365"/>
      <c r="BM431" s="365"/>
      <c r="BN431" s="365"/>
      <c r="BO431" s="365"/>
      <c r="BP431" s="365"/>
      <c r="BQ431" s="365"/>
      <c r="BR431" s="365"/>
      <c r="BS431" s="367"/>
      <c r="BT431" s="367"/>
      <c r="BU431" s="365"/>
      <c r="BV431" s="365"/>
      <c r="BW431" s="367"/>
      <c r="BX431" s="337"/>
      <c r="BY431" s="337"/>
      <c r="BZ431" s="337"/>
      <c r="CA431" s="337"/>
      <c r="CB431" s="337"/>
      <c r="CC431" s="337"/>
      <c r="CD431" s="337"/>
      <c r="CE431" s="337"/>
      <c r="CF431" s="337"/>
      <c r="CG431" s="337"/>
      <c r="CH431" s="337"/>
      <c r="CI431" s="337"/>
      <c r="CJ431" s="337"/>
      <c r="CK431" s="337"/>
      <c r="CL431" s="337"/>
      <c r="CM431" s="337"/>
      <c r="CN431" s="337"/>
      <c r="CO431" s="337"/>
      <c r="CP431" s="337"/>
      <c r="CQ431" s="337"/>
      <c r="CR431" s="337"/>
      <c r="CS431" s="337"/>
      <c r="CT431" s="337"/>
      <c r="CU431" s="337"/>
      <c r="CV431" s="337"/>
    </row>
    <row r="432" spans="1:100" x14ac:dyDescent="0.15">
      <c r="A432" s="366"/>
      <c r="B432" s="337"/>
      <c r="C432" s="367"/>
      <c r="D432" s="337"/>
      <c r="E432" s="337"/>
      <c r="F432" s="337"/>
      <c r="G432" s="337"/>
      <c r="H432" s="365"/>
      <c r="I432" s="365"/>
      <c r="J432" s="365"/>
      <c r="K432" s="337"/>
      <c r="L432" s="337"/>
      <c r="M432" s="368"/>
      <c r="N432" s="368"/>
      <c r="O432" s="337"/>
      <c r="P432" s="337"/>
      <c r="Q432" s="368"/>
      <c r="R432" s="337"/>
      <c r="S432" s="368"/>
      <c r="T432" s="337"/>
      <c r="U432" s="337"/>
      <c r="V432" s="337"/>
      <c r="W432" s="337"/>
      <c r="X432" s="337"/>
      <c r="Y432" s="337"/>
      <c r="Z432" s="337"/>
      <c r="AA432" s="337"/>
      <c r="AB432" s="337"/>
      <c r="AC432" s="337"/>
      <c r="AD432" s="337"/>
      <c r="AE432" s="337"/>
      <c r="AF432" s="368"/>
      <c r="AG432" s="337"/>
      <c r="AM432" s="337"/>
      <c r="AN432" s="337"/>
      <c r="AO432" s="337"/>
      <c r="AP432" s="337"/>
      <c r="AQ432" s="337"/>
      <c r="AR432" s="365"/>
      <c r="AS432" s="365"/>
      <c r="AT432" s="365"/>
      <c r="AU432" s="365"/>
      <c r="AV432" s="365"/>
      <c r="BA432" s="337"/>
      <c r="BC432" s="365"/>
      <c r="BD432" s="365"/>
      <c r="BE432" s="365"/>
      <c r="BF432" s="365"/>
      <c r="BG432" s="365"/>
      <c r="BH432" s="365"/>
      <c r="BI432" s="365"/>
      <c r="BL432" s="365"/>
      <c r="BM432" s="365"/>
      <c r="BN432" s="365"/>
      <c r="BO432" s="365"/>
      <c r="BP432" s="365"/>
      <c r="BQ432" s="365"/>
      <c r="BR432" s="365"/>
      <c r="BS432" s="367"/>
      <c r="BT432" s="367"/>
      <c r="BU432" s="365"/>
      <c r="BV432" s="365"/>
      <c r="BW432" s="367"/>
      <c r="BX432" s="337"/>
      <c r="BY432" s="337"/>
      <c r="BZ432" s="337"/>
      <c r="CA432" s="337"/>
      <c r="CB432" s="337"/>
      <c r="CC432" s="337"/>
      <c r="CD432" s="337"/>
      <c r="CE432" s="337"/>
      <c r="CF432" s="337"/>
      <c r="CG432" s="337"/>
      <c r="CH432" s="337"/>
      <c r="CI432" s="337"/>
      <c r="CJ432" s="337"/>
      <c r="CK432" s="337"/>
      <c r="CL432" s="337"/>
      <c r="CM432" s="337"/>
      <c r="CN432" s="337"/>
      <c r="CO432" s="337"/>
      <c r="CP432" s="337"/>
      <c r="CQ432" s="337"/>
      <c r="CR432" s="337"/>
      <c r="CS432" s="337"/>
      <c r="CT432" s="337"/>
      <c r="CU432" s="337"/>
      <c r="CV432" s="337"/>
    </row>
    <row r="433" spans="1:100" x14ac:dyDescent="0.15">
      <c r="A433" s="366"/>
      <c r="B433" s="337"/>
      <c r="C433" s="367"/>
      <c r="D433" s="337"/>
      <c r="E433" s="337"/>
      <c r="F433" s="337"/>
      <c r="G433" s="337"/>
      <c r="H433" s="365"/>
      <c r="I433" s="365"/>
      <c r="J433" s="365"/>
      <c r="K433" s="337"/>
      <c r="L433" s="337"/>
      <c r="M433" s="368"/>
      <c r="N433" s="368"/>
      <c r="O433" s="337"/>
      <c r="P433" s="337"/>
      <c r="Q433" s="368"/>
      <c r="R433" s="337"/>
      <c r="S433" s="368"/>
      <c r="T433" s="337"/>
      <c r="U433" s="337"/>
      <c r="V433" s="337"/>
      <c r="W433" s="337"/>
      <c r="X433" s="337"/>
      <c r="Y433" s="337"/>
      <c r="Z433" s="337"/>
      <c r="AA433" s="337"/>
      <c r="AB433" s="337"/>
      <c r="AC433" s="337"/>
      <c r="AD433" s="337"/>
      <c r="AE433" s="337"/>
      <c r="AF433" s="368"/>
      <c r="AG433" s="337"/>
      <c r="AM433" s="337"/>
      <c r="AN433" s="337"/>
      <c r="AO433" s="337"/>
      <c r="AP433" s="337"/>
      <c r="AQ433" s="337"/>
      <c r="AR433" s="365"/>
      <c r="AS433" s="365"/>
      <c r="AT433" s="365"/>
      <c r="AU433" s="365"/>
      <c r="AV433" s="365"/>
      <c r="BA433" s="337"/>
      <c r="BC433" s="365"/>
      <c r="BD433" s="365"/>
      <c r="BE433" s="365"/>
      <c r="BF433" s="365"/>
      <c r="BG433" s="365"/>
      <c r="BH433" s="365"/>
      <c r="BI433" s="365"/>
      <c r="BL433" s="365"/>
      <c r="BM433" s="365"/>
      <c r="BN433" s="365"/>
      <c r="BO433" s="365"/>
      <c r="BP433" s="365"/>
      <c r="BQ433" s="365"/>
      <c r="BR433" s="365"/>
      <c r="BS433" s="367"/>
      <c r="BT433" s="367"/>
      <c r="BU433" s="365"/>
      <c r="BV433" s="365"/>
      <c r="BW433" s="367"/>
      <c r="BX433" s="337"/>
      <c r="BY433" s="337"/>
      <c r="BZ433" s="337"/>
      <c r="CA433" s="337"/>
      <c r="CB433" s="337"/>
      <c r="CC433" s="337"/>
      <c r="CD433" s="337"/>
      <c r="CE433" s="337"/>
      <c r="CF433" s="337"/>
      <c r="CG433" s="337"/>
      <c r="CH433" s="337"/>
      <c r="CI433" s="337"/>
      <c r="CJ433" s="337"/>
      <c r="CK433" s="337"/>
      <c r="CL433" s="337"/>
      <c r="CM433" s="337"/>
      <c r="CN433" s="337"/>
      <c r="CO433" s="337"/>
      <c r="CP433" s="337"/>
      <c r="CQ433" s="337"/>
      <c r="CR433" s="337"/>
      <c r="CS433" s="337"/>
      <c r="CT433" s="337"/>
      <c r="CU433" s="337"/>
      <c r="CV433" s="337"/>
    </row>
    <row r="434" spans="1:100" x14ac:dyDescent="0.15">
      <c r="A434" s="366"/>
      <c r="B434" s="337"/>
      <c r="C434" s="367"/>
      <c r="D434" s="337"/>
      <c r="E434" s="337"/>
      <c r="F434" s="337"/>
      <c r="G434" s="337"/>
      <c r="H434" s="365"/>
      <c r="I434" s="365"/>
      <c r="J434" s="365"/>
      <c r="K434" s="337"/>
      <c r="L434" s="337"/>
      <c r="M434" s="368"/>
      <c r="N434" s="368"/>
      <c r="O434" s="337"/>
      <c r="P434" s="337"/>
      <c r="Q434" s="368"/>
      <c r="R434" s="337"/>
      <c r="S434" s="368"/>
      <c r="T434" s="337"/>
      <c r="U434" s="337"/>
      <c r="V434" s="337"/>
      <c r="W434" s="337"/>
      <c r="X434" s="337"/>
      <c r="Y434" s="337"/>
      <c r="Z434" s="337"/>
      <c r="AA434" s="337"/>
      <c r="AB434" s="337"/>
      <c r="AC434" s="337"/>
      <c r="AD434" s="337"/>
      <c r="AE434" s="337"/>
      <c r="AF434" s="368"/>
      <c r="AG434" s="337"/>
      <c r="AM434" s="337"/>
      <c r="AN434" s="337"/>
      <c r="AO434" s="337"/>
      <c r="AP434" s="337"/>
      <c r="AQ434" s="337"/>
      <c r="AR434" s="365"/>
      <c r="AS434" s="365"/>
      <c r="AT434" s="365"/>
      <c r="AU434" s="365"/>
      <c r="AV434" s="365"/>
      <c r="BA434" s="337"/>
      <c r="BC434" s="365"/>
      <c r="BD434" s="365"/>
      <c r="BE434" s="365"/>
      <c r="BF434" s="365"/>
      <c r="BG434" s="365"/>
      <c r="BH434" s="365"/>
      <c r="BI434" s="365"/>
      <c r="BL434" s="365"/>
      <c r="BM434" s="365"/>
      <c r="BN434" s="365"/>
      <c r="BO434" s="365"/>
      <c r="BP434" s="365"/>
      <c r="BQ434" s="365"/>
      <c r="BR434" s="365"/>
      <c r="BS434" s="367"/>
      <c r="BT434" s="367"/>
      <c r="BU434" s="365"/>
      <c r="BV434" s="365"/>
      <c r="BW434" s="367"/>
      <c r="BX434" s="337"/>
      <c r="BY434" s="337"/>
      <c r="BZ434" s="337"/>
      <c r="CA434" s="337"/>
      <c r="CB434" s="337"/>
      <c r="CC434" s="337"/>
      <c r="CD434" s="337"/>
      <c r="CE434" s="337"/>
      <c r="CF434" s="337"/>
      <c r="CG434" s="337"/>
      <c r="CH434" s="337"/>
      <c r="CI434" s="337"/>
      <c r="CJ434" s="337"/>
      <c r="CK434" s="337"/>
      <c r="CL434" s="337"/>
      <c r="CM434" s="337"/>
      <c r="CN434" s="337"/>
      <c r="CO434" s="337"/>
      <c r="CP434" s="337"/>
      <c r="CQ434" s="337"/>
      <c r="CR434" s="337"/>
      <c r="CS434" s="337"/>
      <c r="CT434" s="337"/>
      <c r="CU434" s="337"/>
      <c r="CV434" s="337"/>
    </row>
    <row r="435" spans="1:100" x14ac:dyDescent="0.15">
      <c r="A435" s="366"/>
      <c r="B435" s="337"/>
      <c r="C435" s="367"/>
      <c r="D435" s="337"/>
      <c r="E435" s="337"/>
      <c r="F435" s="337"/>
      <c r="G435" s="337"/>
      <c r="H435" s="365"/>
      <c r="I435" s="365"/>
      <c r="J435" s="365"/>
      <c r="K435" s="337"/>
      <c r="L435" s="337"/>
      <c r="M435" s="368"/>
      <c r="N435" s="368"/>
      <c r="O435" s="337"/>
      <c r="P435" s="337"/>
      <c r="Q435" s="368"/>
      <c r="R435" s="337"/>
      <c r="S435" s="368"/>
      <c r="T435" s="337"/>
      <c r="U435" s="337"/>
      <c r="V435" s="337"/>
      <c r="W435" s="337"/>
      <c r="X435" s="337"/>
      <c r="Y435" s="337"/>
      <c r="Z435" s="337"/>
      <c r="AA435" s="337"/>
      <c r="AB435" s="337"/>
      <c r="AC435" s="337"/>
      <c r="AD435" s="337"/>
      <c r="AE435" s="337"/>
      <c r="AF435" s="368"/>
      <c r="AG435" s="337"/>
      <c r="AM435" s="337"/>
      <c r="AN435" s="337"/>
      <c r="AO435" s="337"/>
      <c r="AP435" s="337"/>
      <c r="AQ435" s="337"/>
      <c r="AR435" s="365"/>
      <c r="AS435" s="365"/>
      <c r="AT435" s="365"/>
      <c r="AU435" s="365"/>
      <c r="AV435" s="365"/>
      <c r="BA435" s="337"/>
      <c r="BC435" s="365"/>
      <c r="BD435" s="365"/>
      <c r="BE435" s="365"/>
      <c r="BF435" s="365"/>
      <c r="BG435" s="365"/>
      <c r="BH435" s="365"/>
      <c r="BI435" s="365"/>
      <c r="BL435" s="365"/>
      <c r="BM435" s="365"/>
      <c r="BN435" s="365"/>
      <c r="BO435" s="365"/>
      <c r="BP435" s="365"/>
      <c r="BQ435" s="365"/>
      <c r="BR435" s="365"/>
      <c r="BS435" s="367"/>
      <c r="BT435" s="367"/>
      <c r="BU435" s="365"/>
      <c r="BV435" s="365"/>
      <c r="BW435" s="367"/>
      <c r="BX435" s="337"/>
      <c r="BY435" s="337"/>
      <c r="BZ435" s="337"/>
      <c r="CA435" s="337"/>
      <c r="CB435" s="337"/>
      <c r="CC435" s="337"/>
      <c r="CD435" s="337"/>
      <c r="CE435" s="337"/>
      <c r="CF435" s="337"/>
      <c r="CG435" s="337"/>
      <c r="CH435" s="337"/>
      <c r="CI435" s="337"/>
      <c r="CJ435" s="337"/>
      <c r="CK435" s="337"/>
      <c r="CL435" s="337"/>
      <c r="CM435" s="337"/>
      <c r="CN435" s="337"/>
      <c r="CO435" s="337"/>
      <c r="CP435" s="337"/>
      <c r="CQ435" s="337"/>
      <c r="CR435" s="337"/>
      <c r="CS435" s="337"/>
      <c r="CT435" s="337"/>
      <c r="CU435" s="337"/>
      <c r="CV435" s="337"/>
    </row>
    <row r="436" spans="1:100" x14ac:dyDescent="0.15">
      <c r="A436" s="366"/>
      <c r="B436" s="337"/>
      <c r="C436" s="367"/>
      <c r="D436" s="337"/>
      <c r="E436" s="337"/>
      <c r="F436" s="337"/>
      <c r="G436" s="337"/>
      <c r="H436" s="365"/>
      <c r="I436" s="365"/>
      <c r="J436" s="365"/>
      <c r="K436" s="337"/>
      <c r="L436" s="337"/>
      <c r="M436" s="368"/>
      <c r="N436" s="368"/>
      <c r="O436" s="337"/>
      <c r="P436" s="337"/>
      <c r="Q436" s="368"/>
      <c r="R436" s="337"/>
      <c r="S436" s="368"/>
      <c r="T436" s="337"/>
      <c r="U436" s="337"/>
      <c r="V436" s="337"/>
      <c r="W436" s="337"/>
      <c r="X436" s="337"/>
      <c r="Y436" s="337"/>
      <c r="Z436" s="337"/>
      <c r="AA436" s="337"/>
      <c r="AB436" s="337"/>
      <c r="AC436" s="337"/>
      <c r="AD436" s="337"/>
      <c r="AE436" s="337"/>
      <c r="AF436" s="368"/>
      <c r="AG436" s="337"/>
      <c r="AM436" s="337"/>
      <c r="AN436" s="337"/>
      <c r="AO436" s="337"/>
      <c r="AP436" s="337"/>
      <c r="AQ436" s="337"/>
      <c r="AR436" s="365"/>
      <c r="AS436" s="365"/>
      <c r="AT436" s="365"/>
      <c r="AU436" s="365"/>
      <c r="AV436" s="365"/>
      <c r="BA436" s="337"/>
      <c r="BC436" s="365"/>
      <c r="BD436" s="365"/>
      <c r="BE436" s="365"/>
      <c r="BF436" s="365"/>
      <c r="BG436" s="365"/>
      <c r="BH436" s="365"/>
      <c r="BI436" s="365"/>
      <c r="BL436" s="365"/>
      <c r="BM436" s="365"/>
      <c r="BN436" s="365"/>
      <c r="BO436" s="365"/>
      <c r="BP436" s="365"/>
      <c r="BQ436" s="365"/>
      <c r="BR436" s="365"/>
      <c r="BS436" s="367"/>
      <c r="BT436" s="367"/>
      <c r="BU436" s="365"/>
      <c r="BV436" s="365"/>
      <c r="BW436" s="367"/>
      <c r="BX436" s="337"/>
      <c r="BY436" s="337"/>
      <c r="BZ436" s="337"/>
      <c r="CA436" s="337"/>
      <c r="CB436" s="337"/>
      <c r="CC436" s="337"/>
      <c r="CD436" s="337"/>
      <c r="CE436" s="337"/>
      <c r="CF436" s="337"/>
      <c r="CG436" s="337"/>
      <c r="CH436" s="337"/>
      <c r="CI436" s="337"/>
      <c r="CJ436" s="337"/>
      <c r="CK436" s="337"/>
      <c r="CL436" s="337"/>
      <c r="CM436" s="337"/>
      <c r="CN436" s="337"/>
      <c r="CO436" s="337"/>
      <c r="CP436" s="337"/>
      <c r="CQ436" s="337"/>
      <c r="CR436" s="337"/>
      <c r="CS436" s="337"/>
      <c r="CT436" s="337"/>
      <c r="CU436" s="337"/>
      <c r="CV436" s="337"/>
    </row>
    <row r="437" spans="1:100" x14ac:dyDescent="0.15">
      <c r="A437" s="366"/>
      <c r="B437" s="337"/>
      <c r="C437" s="367"/>
      <c r="D437" s="337"/>
      <c r="E437" s="337"/>
      <c r="F437" s="337"/>
      <c r="G437" s="337"/>
      <c r="H437" s="365"/>
      <c r="I437" s="365"/>
      <c r="J437" s="365"/>
      <c r="K437" s="337"/>
      <c r="L437" s="337"/>
      <c r="M437" s="368"/>
      <c r="N437" s="368"/>
      <c r="O437" s="337"/>
      <c r="P437" s="337"/>
      <c r="Q437" s="368"/>
      <c r="R437" s="337"/>
      <c r="S437" s="368"/>
      <c r="T437" s="337"/>
      <c r="U437" s="337"/>
      <c r="V437" s="337"/>
      <c r="W437" s="337"/>
      <c r="X437" s="337"/>
      <c r="Y437" s="337"/>
      <c r="Z437" s="337"/>
      <c r="AA437" s="337"/>
      <c r="AB437" s="337"/>
      <c r="AC437" s="337"/>
      <c r="AD437" s="337"/>
      <c r="AE437" s="337"/>
      <c r="AF437" s="368"/>
      <c r="AG437" s="337"/>
      <c r="AM437" s="337"/>
      <c r="AN437" s="337"/>
      <c r="AO437" s="337"/>
      <c r="AP437" s="337"/>
      <c r="AQ437" s="337"/>
      <c r="AR437" s="365"/>
      <c r="AS437" s="365"/>
      <c r="AT437" s="365"/>
      <c r="AU437" s="365"/>
      <c r="AV437" s="365"/>
      <c r="BA437" s="337"/>
      <c r="BC437" s="365"/>
      <c r="BD437" s="365"/>
      <c r="BE437" s="365"/>
      <c r="BF437" s="365"/>
      <c r="BG437" s="365"/>
      <c r="BH437" s="365"/>
      <c r="BI437" s="365"/>
      <c r="BL437" s="365"/>
      <c r="BM437" s="365"/>
      <c r="BN437" s="365"/>
      <c r="BO437" s="365"/>
      <c r="BP437" s="365"/>
      <c r="BQ437" s="365"/>
      <c r="BR437" s="365"/>
      <c r="BS437" s="367"/>
      <c r="BT437" s="367"/>
      <c r="BU437" s="365"/>
      <c r="BV437" s="365"/>
      <c r="BW437" s="367"/>
      <c r="BX437" s="337"/>
      <c r="BY437" s="337"/>
      <c r="BZ437" s="337"/>
      <c r="CA437" s="337"/>
      <c r="CB437" s="337"/>
      <c r="CC437" s="337"/>
      <c r="CD437" s="337"/>
      <c r="CE437" s="337"/>
      <c r="CF437" s="337"/>
      <c r="CG437" s="337"/>
      <c r="CH437" s="337"/>
      <c r="CI437" s="337"/>
      <c r="CJ437" s="337"/>
      <c r="CK437" s="337"/>
      <c r="CL437" s="337"/>
      <c r="CM437" s="337"/>
      <c r="CN437" s="337"/>
      <c r="CO437" s="337"/>
      <c r="CP437" s="337"/>
      <c r="CQ437" s="337"/>
      <c r="CR437" s="337"/>
      <c r="CS437" s="337"/>
      <c r="CT437" s="337"/>
      <c r="CU437" s="337"/>
      <c r="CV437" s="337"/>
    </row>
    <row r="438" spans="1:100" x14ac:dyDescent="0.15">
      <c r="A438" s="366"/>
      <c r="B438" s="337"/>
      <c r="C438" s="367"/>
      <c r="D438" s="337"/>
      <c r="E438" s="337"/>
      <c r="F438" s="337"/>
      <c r="G438" s="337"/>
      <c r="H438" s="365"/>
      <c r="I438" s="365"/>
      <c r="J438" s="365"/>
      <c r="K438" s="337"/>
      <c r="L438" s="337"/>
      <c r="M438" s="368"/>
      <c r="N438" s="368"/>
      <c r="O438" s="337"/>
      <c r="P438" s="337"/>
      <c r="Q438" s="368"/>
      <c r="R438" s="337"/>
      <c r="S438" s="368"/>
      <c r="T438" s="337"/>
      <c r="U438" s="337"/>
      <c r="V438" s="337"/>
      <c r="W438" s="337"/>
      <c r="X438" s="337"/>
      <c r="Y438" s="337"/>
      <c r="Z438" s="337"/>
      <c r="AA438" s="337"/>
      <c r="AB438" s="337"/>
      <c r="AC438" s="337"/>
      <c r="AD438" s="337"/>
      <c r="AE438" s="337"/>
      <c r="AF438" s="368"/>
      <c r="AG438" s="337"/>
      <c r="AM438" s="337"/>
      <c r="AN438" s="337"/>
      <c r="AO438" s="337"/>
      <c r="AP438" s="337"/>
      <c r="AQ438" s="337"/>
      <c r="AR438" s="365"/>
      <c r="AS438" s="365"/>
      <c r="AT438" s="365"/>
      <c r="AU438" s="365"/>
      <c r="AV438" s="365"/>
      <c r="BA438" s="337"/>
      <c r="BC438" s="365"/>
      <c r="BD438" s="365"/>
      <c r="BE438" s="365"/>
      <c r="BF438" s="365"/>
      <c r="BG438" s="365"/>
      <c r="BH438" s="365"/>
      <c r="BI438" s="365"/>
      <c r="BL438" s="365"/>
      <c r="BM438" s="365"/>
      <c r="BN438" s="365"/>
      <c r="BO438" s="365"/>
      <c r="BP438" s="365"/>
      <c r="BQ438" s="365"/>
      <c r="BR438" s="365"/>
      <c r="BS438" s="367"/>
      <c r="BT438" s="367"/>
      <c r="BU438" s="365"/>
      <c r="BV438" s="365"/>
      <c r="BW438" s="367"/>
      <c r="BX438" s="337"/>
      <c r="BY438" s="337"/>
      <c r="BZ438" s="337"/>
      <c r="CA438" s="337"/>
      <c r="CB438" s="337"/>
      <c r="CC438" s="337"/>
      <c r="CD438" s="337"/>
      <c r="CE438" s="337"/>
      <c r="CF438" s="337"/>
      <c r="CG438" s="337"/>
      <c r="CH438" s="337"/>
      <c r="CI438" s="337"/>
      <c r="CJ438" s="337"/>
      <c r="CK438" s="337"/>
      <c r="CL438" s="337"/>
      <c r="CM438" s="337"/>
      <c r="CN438" s="337"/>
      <c r="CO438" s="337"/>
      <c r="CP438" s="337"/>
      <c r="CQ438" s="337"/>
      <c r="CR438" s="337"/>
      <c r="CS438" s="337"/>
      <c r="CT438" s="337"/>
      <c r="CU438" s="337"/>
      <c r="CV438" s="337"/>
    </row>
    <row r="439" spans="1:100" x14ac:dyDescent="0.15">
      <c r="A439" s="366"/>
      <c r="B439" s="337"/>
      <c r="C439" s="367"/>
      <c r="D439" s="337"/>
      <c r="E439" s="337"/>
      <c r="F439" s="337"/>
      <c r="G439" s="337"/>
      <c r="H439" s="365"/>
      <c r="I439" s="365"/>
      <c r="J439" s="365"/>
      <c r="K439" s="337"/>
      <c r="L439" s="337"/>
      <c r="M439" s="368"/>
      <c r="N439" s="368"/>
      <c r="O439" s="337"/>
      <c r="P439" s="337"/>
      <c r="Q439" s="368"/>
      <c r="R439" s="337"/>
      <c r="S439" s="368"/>
      <c r="T439" s="337"/>
      <c r="U439" s="337"/>
      <c r="V439" s="337"/>
      <c r="W439" s="337"/>
      <c r="X439" s="337"/>
      <c r="Y439" s="337"/>
      <c r="Z439" s="337"/>
      <c r="AA439" s="337"/>
      <c r="AB439" s="337"/>
      <c r="AC439" s="337"/>
      <c r="AD439" s="337"/>
      <c r="AE439" s="337"/>
      <c r="AF439" s="368"/>
      <c r="AG439" s="337"/>
      <c r="AM439" s="337"/>
      <c r="AN439" s="337"/>
      <c r="AO439" s="337"/>
      <c r="AP439" s="337"/>
      <c r="AQ439" s="337"/>
      <c r="AR439" s="365"/>
      <c r="AS439" s="365"/>
      <c r="AT439" s="365"/>
      <c r="AU439" s="365"/>
      <c r="AV439" s="365"/>
      <c r="BA439" s="337"/>
      <c r="BC439" s="365"/>
      <c r="BD439" s="365"/>
      <c r="BE439" s="365"/>
      <c r="BF439" s="365"/>
      <c r="BG439" s="365"/>
      <c r="BH439" s="365"/>
      <c r="BI439" s="365"/>
      <c r="BL439" s="365"/>
      <c r="BM439" s="365"/>
      <c r="BN439" s="365"/>
      <c r="BO439" s="365"/>
      <c r="BP439" s="365"/>
      <c r="BQ439" s="365"/>
      <c r="BR439" s="365"/>
      <c r="BS439" s="367"/>
      <c r="BT439" s="367"/>
      <c r="BU439" s="365"/>
      <c r="BV439" s="365"/>
      <c r="BW439" s="367"/>
      <c r="BX439" s="337"/>
      <c r="BY439" s="337"/>
      <c r="BZ439" s="337"/>
      <c r="CA439" s="337"/>
      <c r="CB439" s="337"/>
      <c r="CC439" s="337"/>
      <c r="CD439" s="337"/>
      <c r="CE439" s="337"/>
      <c r="CF439" s="337"/>
      <c r="CG439" s="337"/>
      <c r="CH439" s="337"/>
      <c r="CI439" s="337"/>
      <c r="CJ439" s="337"/>
      <c r="CK439" s="337"/>
      <c r="CL439" s="337"/>
      <c r="CM439" s="337"/>
      <c r="CN439" s="337"/>
      <c r="CO439" s="337"/>
      <c r="CP439" s="337"/>
      <c r="CQ439" s="337"/>
      <c r="CR439" s="337"/>
      <c r="CS439" s="337"/>
      <c r="CT439" s="337"/>
      <c r="CU439" s="337"/>
      <c r="CV439" s="337"/>
    </row>
    <row r="440" spans="1:100" x14ac:dyDescent="0.15">
      <c r="A440" s="366"/>
      <c r="B440" s="337"/>
      <c r="C440" s="367"/>
      <c r="D440" s="337"/>
      <c r="E440" s="337"/>
      <c r="F440" s="337"/>
      <c r="G440" s="337"/>
      <c r="H440" s="365"/>
      <c r="I440" s="365"/>
      <c r="J440" s="365"/>
      <c r="K440" s="337"/>
      <c r="L440" s="337"/>
      <c r="M440" s="368"/>
      <c r="N440" s="368"/>
      <c r="O440" s="337"/>
      <c r="P440" s="337"/>
      <c r="Q440" s="368"/>
      <c r="R440" s="337"/>
      <c r="S440" s="368"/>
      <c r="T440" s="337"/>
      <c r="U440" s="337"/>
      <c r="V440" s="337"/>
      <c r="W440" s="337"/>
      <c r="X440" s="337"/>
      <c r="Y440" s="337"/>
      <c r="Z440" s="337"/>
      <c r="AA440" s="337"/>
      <c r="AB440" s="337"/>
      <c r="AC440" s="337"/>
      <c r="AD440" s="337"/>
      <c r="AE440" s="337"/>
      <c r="AF440" s="368"/>
      <c r="AG440" s="337"/>
      <c r="AM440" s="337"/>
      <c r="AN440" s="337"/>
      <c r="AO440" s="337"/>
      <c r="AP440" s="337"/>
      <c r="AQ440" s="337"/>
      <c r="AR440" s="365"/>
      <c r="AS440" s="365"/>
      <c r="AT440" s="365"/>
      <c r="AU440" s="365"/>
      <c r="AV440" s="365"/>
      <c r="BA440" s="337"/>
      <c r="BC440" s="365"/>
      <c r="BD440" s="365"/>
      <c r="BE440" s="365"/>
      <c r="BF440" s="365"/>
      <c r="BG440" s="365"/>
      <c r="BH440" s="365"/>
      <c r="BI440" s="365"/>
      <c r="BL440" s="365"/>
      <c r="BM440" s="365"/>
      <c r="BN440" s="365"/>
      <c r="BO440" s="365"/>
      <c r="BP440" s="365"/>
      <c r="BQ440" s="365"/>
      <c r="BR440" s="365"/>
      <c r="BS440" s="367"/>
      <c r="BT440" s="367"/>
      <c r="BU440" s="365"/>
      <c r="BV440" s="365"/>
      <c r="BW440" s="367"/>
      <c r="BX440" s="337"/>
      <c r="BY440" s="337"/>
      <c r="BZ440" s="337"/>
      <c r="CA440" s="337"/>
      <c r="CB440" s="337"/>
      <c r="CC440" s="337"/>
      <c r="CD440" s="337"/>
      <c r="CE440" s="337"/>
      <c r="CF440" s="337"/>
      <c r="CG440" s="337"/>
      <c r="CH440" s="337"/>
      <c r="CI440" s="337"/>
      <c r="CJ440" s="337"/>
      <c r="CK440" s="337"/>
      <c r="CL440" s="337"/>
      <c r="CM440" s="337"/>
      <c r="CN440" s="337"/>
      <c r="CO440" s="337"/>
      <c r="CP440" s="337"/>
      <c r="CQ440" s="337"/>
      <c r="CR440" s="337"/>
      <c r="CS440" s="337"/>
      <c r="CT440" s="337"/>
      <c r="CU440" s="337"/>
      <c r="CV440" s="337"/>
    </row>
    <row r="441" spans="1:100" x14ac:dyDescent="0.15">
      <c r="A441" s="366"/>
      <c r="B441" s="337"/>
      <c r="C441" s="367"/>
      <c r="D441" s="337"/>
      <c r="E441" s="337"/>
      <c r="F441" s="337"/>
      <c r="G441" s="337"/>
      <c r="H441" s="365"/>
      <c r="I441" s="365"/>
      <c r="J441" s="365"/>
      <c r="K441" s="337"/>
      <c r="L441" s="337"/>
      <c r="M441" s="368"/>
      <c r="N441" s="368"/>
      <c r="O441" s="337"/>
      <c r="P441" s="337"/>
      <c r="Q441" s="368"/>
      <c r="R441" s="337"/>
      <c r="S441" s="368"/>
      <c r="T441" s="337"/>
      <c r="U441" s="337"/>
      <c r="V441" s="337"/>
      <c r="W441" s="337"/>
      <c r="X441" s="337"/>
      <c r="Y441" s="337"/>
      <c r="Z441" s="337"/>
      <c r="AA441" s="337"/>
      <c r="AB441" s="337"/>
      <c r="AC441" s="337"/>
      <c r="AD441" s="337"/>
      <c r="AE441" s="337"/>
      <c r="AF441" s="368"/>
      <c r="AG441" s="337"/>
      <c r="AM441" s="337"/>
      <c r="AN441" s="337"/>
      <c r="AO441" s="337"/>
      <c r="AP441" s="337"/>
      <c r="AQ441" s="337"/>
      <c r="AR441" s="365"/>
      <c r="AS441" s="365"/>
      <c r="AT441" s="365"/>
      <c r="AU441" s="365"/>
      <c r="AV441" s="365"/>
      <c r="BA441" s="337"/>
      <c r="BC441" s="365"/>
      <c r="BD441" s="365"/>
      <c r="BE441" s="365"/>
      <c r="BF441" s="365"/>
      <c r="BG441" s="365"/>
      <c r="BH441" s="365"/>
      <c r="BI441" s="365"/>
      <c r="BL441" s="365"/>
      <c r="BM441" s="365"/>
      <c r="BN441" s="365"/>
      <c r="BO441" s="365"/>
      <c r="BP441" s="365"/>
      <c r="BQ441" s="365"/>
      <c r="BR441" s="365"/>
      <c r="BS441" s="367"/>
      <c r="BT441" s="367"/>
      <c r="BU441" s="365"/>
      <c r="BV441" s="365"/>
      <c r="BW441" s="367"/>
      <c r="BX441" s="337"/>
      <c r="BY441" s="337"/>
      <c r="BZ441" s="337"/>
      <c r="CA441" s="337"/>
      <c r="CB441" s="337"/>
      <c r="CC441" s="337"/>
      <c r="CD441" s="337"/>
      <c r="CE441" s="337"/>
      <c r="CF441" s="337"/>
      <c r="CG441" s="337"/>
      <c r="CH441" s="337"/>
      <c r="CI441" s="337"/>
      <c r="CJ441" s="337"/>
      <c r="CK441" s="337"/>
      <c r="CL441" s="337"/>
      <c r="CM441" s="337"/>
      <c r="CN441" s="337"/>
      <c r="CO441" s="337"/>
      <c r="CP441" s="337"/>
      <c r="CQ441" s="337"/>
      <c r="CR441" s="337"/>
      <c r="CS441" s="337"/>
      <c r="CT441" s="337"/>
      <c r="CU441" s="337"/>
      <c r="CV441" s="337"/>
    </row>
    <row r="442" spans="1:100" x14ac:dyDescent="0.15">
      <c r="A442" s="366"/>
      <c r="B442" s="337"/>
      <c r="C442" s="367"/>
      <c r="D442" s="337"/>
      <c r="E442" s="337"/>
      <c r="F442" s="337"/>
      <c r="G442" s="337"/>
      <c r="H442" s="365"/>
      <c r="I442" s="365"/>
      <c r="J442" s="365"/>
      <c r="K442" s="337"/>
      <c r="L442" s="337"/>
      <c r="M442" s="368"/>
      <c r="N442" s="368"/>
      <c r="O442" s="337"/>
      <c r="P442" s="337"/>
      <c r="Q442" s="368"/>
      <c r="R442" s="337"/>
      <c r="S442" s="368"/>
      <c r="T442" s="337"/>
      <c r="U442" s="337"/>
      <c r="V442" s="337"/>
      <c r="W442" s="337"/>
      <c r="X442" s="337"/>
      <c r="Y442" s="337"/>
      <c r="Z442" s="337"/>
      <c r="AA442" s="337"/>
      <c r="AB442" s="337"/>
      <c r="AC442" s="337"/>
      <c r="AD442" s="337"/>
      <c r="AE442" s="337"/>
      <c r="AF442" s="368"/>
      <c r="AG442" s="337"/>
      <c r="AM442" s="337"/>
      <c r="AN442" s="337"/>
      <c r="AO442" s="337"/>
      <c r="AP442" s="337"/>
      <c r="AQ442" s="337"/>
      <c r="AR442" s="365"/>
      <c r="AS442" s="365"/>
      <c r="AT442" s="365"/>
      <c r="AU442" s="365"/>
      <c r="AV442" s="365"/>
      <c r="BA442" s="337"/>
      <c r="BC442" s="365"/>
      <c r="BD442" s="365"/>
      <c r="BE442" s="365"/>
      <c r="BF442" s="365"/>
      <c r="BG442" s="365"/>
      <c r="BH442" s="365"/>
      <c r="BI442" s="365"/>
      <c r="BL442" s="365"/>
      <c r="BM442" s="365"/>
      <c r="BN442" s="365"/>
      <c r="BO442" s="365"/>
      <c r="BP442" s="365"/>
      <c r="BQ442" s="365"/>
      <c r="BR442" s="365"/>
      <c r="BS442" s="367"/>
      <c r="BT442" s="367"/>
      <c r="BU442" s="365"/>
      <c r="BV442" s="365"/>
      <c r="BW442" s="367"/>
      <c r="BX442" s="337"/>
      <c r="BY442" s="337"/>
      <c r="BZ442" s="337"/>
      <c r="CA442" s="337"/>
      <c r="CB442" s="337"/>
      <c r="CC442" s="337"/>
      <c r="CD442" s="337"/>
      <c r="CE442" s="337"/>
      <c r="CF442" s="337"/>
      <c r="CG442" s="337"/>
      <c r="CH442" s="337"/>
      <c r="CI442" s="337"/>
      <c r="CJ442" s="337"/>
      <c r="CK442" s="337"/>
      <c r="CL442" s="337"/>
      <c r="CM442" s="337"/>
      <c r="CN442" s="337"/>
      <c r="CO442" s="337"/>
      <c r="CP442" s="337"/>
      <c r="CQ442" s="337"/>
      <c r="CR442" s="337"/>
      <c r="CS442" s="337"/>
      <c r="CT442" s="337"/>
      <c r="CU442" s="337"/>
      <c r="CV442" s="337"/>
    </row>
    <row r="443" spans="1:100" x14ac:dyDescent="0.15">
      <c r="A443" s="366"/>
      <c r="B443" s="337"/>
      <c r="C443" s="367"/>
      <c r="D443" s="337"/>
      <c r="E443" s="337"/>
      <c r="F443" s="337"/>
      <c r="G443" s="337"/>
      <c r="H443" s="365"/>
      <c r="I443" s="365"/>
      <c r="J443" s="365"/>
      <c r="K443" s="337"/>
      <c r="L443" s="337"/>
      <c r="M443" s="368"/>
      <c r="N443" s="368"/>
      <c r="O443" s="337"/>
      <c r="P443" s="337"/>
      <c r="Q443" s="368"/>
      <c r="R443" s="337"/>
      <c r="S443" s="368"/>
      <c r="T443" s="337"/>
      <c r="U443" s="337"/>
      <c r="V443" s="337"/>
      <c r="W443" s="337"/>
      <c r="X443" s="337"/>
      <c r="Y443" s="337"/>
      <c r="Z443" s="337"/>
      <c r="AA443" s="337"/>
      <c r="AB443" s="337"/>
      <c r="AC443" s="337"/>
      <c r="AD443" s="337"/>
      <c r="AE443" s="337"/>
      <c r="AF443" s="368"/>
      <c r="AG443" s="337"/>
      <c r="AM443" s="337"/>
      <c r="AN443" s="337"/>
      <c r="AO443" s="337"/>
      <c r="AP443" s="337"/>
      <c r="AQ443" s="337"/>
      <c r="AR443" s="365"/>
      <c r="AS443" s="365"/>
      <c r="AT443" s="365"/>
      <c r="AU443" s="365"/>
      <c r="AV443" s="365"/>
      <c r="BA443" s="337"/>
      <c r="BC443" s="365"/>
      <c r="BD443" s="365"/>
      <c r="BE443" s="365"/>
      <c r="BF443" s="365"/>
      <c r="BG443" s="365"/>
      <c r="BH443" s="365"/>
      <c r="BI443" s="365"/>
      <c r="BL443" s="365"/>
      <c r="BM443" s="365"/>
      <c r="BN443" s="365"/>
      <c r="BO443" s="365"/>
      <c r="BP443" s="365"/>
      <c r="BQ443" s="365"/>
      <c r="BR443" s="365"/>
      <c r="BS443" s="367"/>
      <c r="BT443" s="367"/>
      <c r="BU443" s="365"/>
      <c r="BV443" s="365"/>
      <c r="BW443" s="367"/>
      <c r="BX443" s="337"/>
      <c r="BY443" s="337"/>
      <c r="BZ443" s="337"/>
      <c r="CA443" s="337"/>
      <c r="CB443" s="337"/>
      <c r="CC443" s="337"/>
      <c r="CD443" s="337"/>
      <c r="CE443" s="337"/>
      <c r="CF443" s="337"/>
      <c r="CG443" s="337"/>
      <c r="CH443" s="337"/>
      <c r="CI443" s="337"/>
      <c r="CJ443" s="337"/>
      <c r="CK443" s="337"/>
      <c r="CL443" s="337"/>
      <c r="CM443" s="337"/>
      <c r="CN443" s="337"/>
      <c r="CO443" s="337"/>
      <c r="CP443" s="337"/>
      <c r="CQ443" s="337"/>
      <c r="CR443" s="337"/>
      <c r="CS443" s="337"/>
      <c r="CT443" s="337"/>
      <c r="CU443" s="337"/>
      <c r="CV443" s="337"/>
    </row>
    <row r="444" spans="1:100" x14ac:dyDescent="0.15">
      <c r="A444" s="366"/>
      <c r="B444" s="337"/>
      <c r="C444" s="367"/>
      <c r="D444" s="337"/>
      <c r="E444" s="337"/>
      <c r="F444" s="337"/>
      <c r="G444" s="337"/>
      <c r="H444" s="365"/>
      <c r="I444" s="365"/>
      <c r="J444" s="365"/>
      <c r="K444" s="337"/>
      <c r="L444" s="337"/>
      <c r="M444" s="368"/>
      <c r="N444" s="368"/>
      <c r="O444" s="337"/>
      <c r="P444" s="337"/>
      <c r="Q444" s="368"/>
      <c r="R444" s="337"/>
      <c r="S444" s="368"/>
      <c r="T444" s="337"/>
      <c r="U444" s="337"/>
      <c r="V444" s="337"/>
      <c r="W444" s="337"/>
      <c r="X444" s="337"/>
      <c r="Y444" s="337"/>
      <c r="Z444" s="337"/>
      <c r="AA444" s="337"/>
      <c r="AB444" s="337"/>
      <c r="AC444" s="337"/>
      <c r="AD444" s="337"/>
      <c r="AE444" s="337"/>
      <c r="AF444" s="368"/>
      <c r="AG444" s="337"/>
      <c r="AM444" s="337"/>
      <c r="AN444" s="337"/>
      <c r="AO444" s="337"/>
      <c r="AP444" s="337"/>
      <c r="AQ444" s="337"/>
      <c r="AR444" s="365"/>
      <c r="AS444" s="365"/>
      <c r="AT444" s="365"/>
      <c r="AU444" s="365"/>
      <c r="AV444" s="365"/>
      <c r="BA444" s="337"/>
      <c r="BC444" s="365"/>
      <c r="BD444" s="365"/>
      <c r="BE444" s="365"/>
      <c r="BF444" s="365"/>
      <c r="BG444" s="365"/>
      <c r="BH444" s="365"/>
      <c r="BI444" s="365"/>
      <c r="BL444" s="365"/>
      <c r="BM444" s="365"/>
      <c r="BN444" s="365"/>
      <c r="BO444" s="365"/>
      <c r="BP444" s="365"/>
      <c r="BQ444" s="365"/>
      <c r="BR444" s="365"/>
      <c r="BS444" s="367"/>
      <c r="BT444" s="367"/>
      <c r="BU444" s="365"/>
      <c r="BV444" s="365"/>
      <c r="BW444" s="367"/>
      <c r="BX444" s="337"/>
      <c r="BY444" s="337"/>
      <c r="BZ444" s="337"/>
      <c r="CA444" s="337"/>
      <c r="CB444" s="337"/>
      <c r="CC444" s="337"/>
      <c r="CD444" s="337"/>
      <c r="CE444" s="337"/>
      <c r="CF444" s="337"/>
      <c r="CG444" s="337"/>
      <c r="CH444" s="337"/>
      <c r="CI444" s="337"/>
      <c r="CJ444" s="337"/>
      <c r="CK444" s="337"/>
      <c r="CL444" s="337"/>
      <c r="CM444" s="337"/>
      <c r="CN444" s="337"/>
      <c r="CO444" s="337"/>
      <c r="CP444" s="337"/>
      <c r="CQ444" s="337"/>
      <c r="CR444" s="337"/>
      <c r="CS444" s="337"/>
      <c r="CT444" s="337"/>
      <c r="CU444" s="337"/>
      <c r="CV444" s="337"/>
    </row>
    <row r="445" spans="1:100" x14ac:dyDescent="0.15">
      <c r="A445" s="366"/>
      <c r="B445" s="337"/>
      <c r="C445" s="367"/>
      <c r="D445" s="337"/>
      <c r="E445" s="337"/>
      <c r="F445" s="337"/>
      <c r="G445" s="337"/>
      <c r="H445" s="365"/>
      <c r="I445" s="365"/>
      <c r="J445" s="365"/>
      <c r="K445" s="337"/>
      <c r="L445" s="337"/>
      <c r="M445" s="368"/>
      <c r="N445" s="368"/>
      <c r="O445" s="337"/>
      <c r="P445" s="337"/>
      <c r="Q445" s="368"/>
      <c r="R445" s="337"/>
      <c r="S445" s="368"/>
      <c r="T445" s="337"/>
      <c r="U445" s="337"/>
      <c r="V445" s="337"/>
      <c r="W445" s="337"/>
      <c r="X445" s="337"/>
      <c r="Y445" s="337"/>
      <c r="Z445" s="337"/>
      <c r="AA445" s="337"/>
      <c r="AB445" s="337"/>
      <c r="AC445" s="337"/>
      <c r="AD445" s="337"/>
      <c r="AE445" s="337"/>
      <c r="AF445" s="368"/>
      <c r="AG445" s="337"/>
      <c r="AM445" s="337"/>
      <c r="AN445" s="337"/>
      <c r="AO445" s="337"/>
      <c r="AP445" s="337"/>
      <c r="AQ445" s="337"/>
      <c r="AR445" s="365"/>
      <c r="AS445" s="365"/>
      <c r="AT445" s="365"/>
      <c r="AU445" s="365"/>
      <c r="AV445" s="365"/>
      <c r="BA445" s="337"/>
      <c r="BC445" s="365"/>
      <c r="BD445" s="365"/>
      <c r="BE445" s="365"/>
      <c r="BF445" s="365"/>
      <c r="BG445" s="365"/>
      <c r="BH445" s="365"/>
      <c r="BI445" s="365"/>
      <c r="BL445" s="365"/>
      <c r="BM445" s="365"/>
      <c r="BN445" s="365"/>
      <c r="BO445" s="365"/>
      <c r="BP445" s="365"/>
      <c r="BQ445" s="365"/>
      <c r="BR445" s="365"/>
      <c r="BS445" s="367"/>
      <c r="BT445" s="367"/>
      <c r="BU445" s="365"/>
      <c r="BV445" s="365"/>
      <c r="BW445" s="367"/>
      <c r="BX445" s="337"/>
      <c r="BY445" s="337"/>
      <c r="BZ445" s="337"/>
      <c r="CA445" s="337"/>
      <c r="CB445" s="337"/>
      <c r="CC445" s="337"/>
      <c r="CD445" s="337"/>
      <c r="CE445" s="337"/>
      <c r="CF445" s="337"/>
      <c r="CG445" s="337"/>
      <c r="CH445" s="337"/>
      <c r="CI445" s="337"/>
      <c r="CJ445" s="337"/>
      <c r="CK445" s="337"/>
      <c r="CL445" s="337"/>
      <c r="CM445" s="337"/>
      <c r="CN445" s="337"/>
      <c r="CO445" s="337"/>
      <c r="CP445" s="337"/>
      <c r="CQ445" s="337"/>
      <c r="CR445" s="337"/>
      <c r="CS445" s="337"/>
      <c r="CT445" s="337"/>
      <c r="CU445" s="337"/>
      <c r="CV445" s="337"/>
    </row>
    <row r="446" spans="1:100" x14ac:dyDescent="0.15">
      <c r="A446" s="366"/>
      <c r="B446" s="337"/>
      <c r="C446" s="367"/>
      <c r="D446" s="337"/>
      <c r="E446" s="337"/>
      <c r="F446" s="337"/>
      <c r="G446" s="337"/>
      <c r="H446" s="365"/>
      <c r="I446" s="365"/>
      <c r="J446" s="365"/>
      <c r="K446" s="337"/>
      <c r="L446" s="337"/>
      <c r="M446" s="368"/>
      <c r="N446" s="368"/>
      <c r="O446" s="337"/>
      <c r="P446" s="337"/>
      <c r="Q446" s="368"/>
      <c r="R446" s="337"/>
      <c r="S446" s="368"/>
      <c r="T446" s="337"/>
      <c r="U446" s="337"/>
      <c r="V446" s="337"/>
      <c r="W446" s="337"/>
      <c r="X446" s="337"/>
      <c r="Y446" s="337"/>
      <c r="Z446" s="337"/>
      <c r="AA446" s="337"/>
      <c r="AB446" s="337"/>
      <c r="AC446" s="337"/>
      <c r="AD446" s="337"/>
      <c r="AE446" s="337"/>
      <c r="AF446" s="368"/>
      <c r="AG446" s="337"/>
      <c r="AM446" s="337"/>
      <c r="AN446" s="337"/>
      <c r="AO446" s="337"/>
      <c r="AP446" s="337"/>
      <c r="AQ446" s="337"/>
      <c r="AR446" s="365"/>
      <c r="AS446" s="365"/>
      <c r="AT446" s="365"/>
      <c r="AU446" s="365"/>
      <c r="AV446" s="365"/>
      <c r="BA446" s="337"/>
      <c r="BC446" s="365"/>
      <c r="BD446" s="365"/>
      <c r="BE446" s="365"/>
      <c r="BF446" s="365"/>
      <c r="BG446" s="365"/>
      <c r="BH446" s="365"/>
      <c r="BI446" s="365"/>
      <c r="BL446" s="365"/>
      <c r="BM446" s="365"/>
      <c r="BN446" s="365"/>
      <c r="BO446" s="365"/>
      <c r="BP446" s="365"/>
      <c r="BQ446" s="365"/>
      <c r="BR446" s="365"/>
      <c r="BS446" s="367"/>
      <c r="BT446" s="367"/>
      <c r="BU446" s="365"/>
      <c r="BV446" s="365"/>
      <c r="BW446" s="367"/>
      <c r="BX446" s="337"/>
      <c r="BY446" s="337"/>
      <c r="BZ446" s="337"/>
      <c r="CA446" s="337"/>
      <c r="CB446" s="337"/>
      <c r="CC446" s="337"/>
      <c r="CD446" s="337"/>
      <c r="CE446" s="337"/>
      <c r="CF446" s="337"/>
      <c r="CG446" s="337"/>
      <c r="CH446" s="337"/>
      <c r="CI446" s="337"/>
      <c r="CJ446" s="337"/>
      <c r="CK446" s="337"/>
      <c r="CL446" s="337"/>
      <c r="CM446" s="337"/>
      <c r="CN446" s="337"/>
      <c r="CO446" s="337"/>
      <c r="CP446" s="337"/>
      <c r="CQ446" s="337"/>
      <c r="CR446" s="337"/>
      <c r="CS446" s="337"/>
      <c r="CT446" s="337"/>
      <c r="CU446" s="337"/>
      <c r="CV446" s="337"/>
    </row>
    <row r="447" spans="1:100" x14ac:dyDescent="0.15">
      <c r="A447" s="366"/>
      <c r="B447" s="337"/>
      <c r="C447" s="367"/>
      <c r="D447" s="337"/>
      <c r="E447" s="337"/>
      <c r="F447" s="337"/>
      <c r="G447" s="337"/>
      <c r="H447" s="365"/>
      <c r="I447" s="365"/>
      <c r="J447" s="365"/>
      <c r="K447" s="337"/>
      <c r="L447" s="337"/>
      <c r="M447" s="368"/>
      <c r="N447" s="368"/>
      <c r="O447" s="337"/>
      <c r="P447" s="337"/>
      <c r="Q447" s="368"/>
      <c r="R447" s="337"/>
      <c r="S447" s="368"/>
      <c r="T447" s="337"/>
      <c r="U447" s="337"/>
      <c r="V447" s="337"/>
      <c r="W447" s="337"/>
      <c r="X447" s="337"/>
      <c r="Y447" s="337"/>
      <c r="Z447" s="337"/>
      <c r="AA447" s="337"/>
      <c r="AB447" s="337"/>
      <c r="AC447" s="337"/>
      <c r="AD447" s="337"/>
      <c r="AE447" s="337"/>
      <c r="AF447" s="368"/>
      <c r="AG447" s="337"/>
      <c r="AM447" s="337"/>
      <c r="AN447" s="337"/>
      <c r="AO447" s="337"/>
      <c r="AP447" s="337"/>
      <c r="AQ447" s="337"/>
      <c r="AR447" s="365"/>
      <c r="AS447" s="365"/>
      <c r="AT447" s="365"/>
      <c r="AU447" s="365"/>
      <c r="AV447" s="365"/>
      <c r="BA447" s="337"/>
      <c r="BC447" s="365"/>
      <c r="BD447" s="365"/>
      <c r="BE447" s="365"/>
      <c r="BF447" s="365"/>
      <c r="BG447" s="365"/>
      <c r="BH447" s="365"/>
      <c r="BI447" s="365"/>
      <c r="BL447" s="365"/>
      <c r="BM447" s="365"/>
      <c r="BN447" s="365"/>
      <c r="BO447" s="365"/>
      <c r="BP447" s="365"/>
      <c r="BQ447" s="365"/>
      <c r="BR447" s="365"/>
      <c r="BS447" s="367"/>
      <c r="BT447" s="367"/>
      <c r="BU447" s="365"/>
      <c r="BV447" s="365"/>
      <c r="BW447" s="367"/>
      <c r="BX447" s="337"/>
      <c r="BY447" s="337"/>
      <c r="BZ447" s="337"/>
      <c r="CA447" s="337"/>
      <c r="CB447" s="337"/>
      <c r="CC447" s="337"/>
      <c r="CD447" s="337"/>
      <c r="CE447" s="337"/>
      <c r="CF447" s="337"/>
      <c r="CG447" s="337"/>
      <c r="CH447" s="337"/>
      <c r="CI447" s="337"/>
      <c r="CJ447" s="337"/>
      <c r="CK447" s="337"/>
      <c r="CL447" s="337"/>
      <c r="CM447" s="337"/>
      <c r="CN447" s="337"/>
      <c r="CO447" s="337"/>
      <c r="CP447" s="337"/>
      <c r="CQ447" s="337"/>
      <c r="CR447" s="337"/>
      <c r="CS447" s="337"/>
      <c r="CT447" s="337"/>
      <c r="CU447" s="337"/>
      <c r="CV447" s="337"/>
    </row>
    <row r="448" spans="1:100" x14ac:dyDescent="0.15">
      <c r="A448" s="366"/>
      <c r="B448" s="337"/>
      <c r="C448" s="367"/>
      <c r="D448" s="337"/>
      <c r="E448" s="337"/>
      <c r="F448" s="337"/>
      <c r="G448" s="337"/>
      <c r="H448" s="365"/>
      <c r="I448" s="365"/>
      <c r="J448" s="365"/>
      <c r="K448" s="337"/>
      <c r="L448" s="337"/>
      <c r="M448" s="368"/>
      <c r="N448" s="368"/>
      <c r="O448" s="337"/>
      <c r="P448" s="337"/>
      <c r="Q448" s="368"/>
      <c r="R448" s="337"/>
      <c r="S448" s="368"/>
      <c r="T448" s="337"/>
      <c r="U448" s="337"/>
      <c r="V448" s="337"/>
      <c r="W448" s="337"/>
      <c r="X448" s="337"/>
      <c r="Y448" s="337"/>
      <c r="Z448" s="337"/>
      <c r="AA448" s="337"/>
      <c r="AB448" s="337"/>
      <c r="AC448" s="337"/>
      <c r="AD448" s="337"/>
      <c r="AE448" s="337"/>
      <c r="AF448" s="368"/>
      <c r="AG448" s="337"/>
      <c r="AM448" s="337"/>
      <c r="AN448" s="337"/>
      <c r="AO448" s="337"/>
      <c r="AP448" s="337"/>
      <c r="AQ448" s="337"/>
      <c r="AR448" s="365"/>
      <c r="AS448" s="365"/>
      <c r="AT448" s="365"/>
      <c r="AU448" s="365"/>
      <c r="AV448" s="365"/>
      <c r="BA448" s="337"/>
      <c r="BC448" s="365"/>
      <c r="BD448" s="365"/>
      <c r="BE448" s="365"/>
      <c r="BF448" s="365"/>
      <c r="BG448" s="365"/>
      <c r="BH448" s="365"/>
      <c r="BI448" s="365"/>
      <c r="BL448" s="365"/>
      <c r="BM448" s="365"/>
      <c r="BN448" s="365"/>
      <c r="BO448" s="365"/>
      <c r="BP448" s="365"/>
      <c r="BQ448" s="365"/>
      <c r="BR448" s="365"/>
      <c r="BS448" s="367"/>
      <c r="BT448" s="367"/>
      <c r="BU448" s="365"/>
      <c r="BV448" s="365"/>
      <c r="BW448" s="367"/>
      <c r="BX448" s="337"/>
      <c r="BY448" s="337"/>
      <c r="BZ448" s="337"/>
      <c r="CA448" s="337"/>
      <c r="CB448" s="337"/>
      <c r="CC448" s="337"/>
      <c r="CD448" s="337"/>
      <c r="CE448" s="337"/>
      <c r="CF448" s="337"/>
      <c r="CG448" s="337"/>
      <c r="CH448" s="337"/>
      <c r="CI448" s="337"/>
      <c r="CJ448" s="337"/>
      <c r="CK448" s="337"/>
      <c r="CL448" s="337"/>
      <c r="CM448" s="337"/>
      <c r="CN448" s="337"/>
      <c r="CO448" s="337"/>
      <c r="CP448" s="337"/>
      <c r="CQ448" s="337"/>
      <c r="CR448" s="337"/>
      <c r="CS448" s="337"/>
      <c r="CT448" s="337"/>
      <c r="CU448" s="337"/>
      <c r="CV448" s="337"/>
    </row>
    <row r="449" spans="1:100" x14ac:dyDescent="0.15">
      <c r="A449" s="366"/>
      <c r="B449" s="337"/>
      <c r="C449" s="367"/>
      <c r="D449" s="337"/>
      <c r="E449" s="337"/>
      <c r="F449" s="337"/>
      <c r="G449" s="337"/>
      <c r="H449" s="365"/>
      <c r="I449" s="365"/>
      <c r="J449" s="365"/>
      <c r="K449" s="337"/>
      <c r="L449" s="337"/>
      <c r="M449" s="368"/>
      <c r="N449" s="368"/>
      <c r="O449" s="337"/>
      <c r="P449" s="337"/>
      <c r="Q449" s="368"/>
      <c r="R449" s="337"/>
      <c r="S449" s="368"/>
      <c r="T449" s="337"/>
      <c r="U449" s="337"/>
      <c r="V449" s="337"/>
      <c r="W449" s="337"/>
      <c r="X449" s="337"/>
      <c r="Y449" s="337"/>
      <c r="Z449" s="337"/>
      <c r="AA449" s="337"/>
      <c r="AB449" s="337"/>
      <c r="AC449" s="337"/>
      <c r="AD449" s="337"/>
      <c r="AE449" s="337"/>
      <c r="AF449" s="368"/>
      <c r="AG449" s="337"/>
      <c r="AM449" s="337"/>
      <c r="AN449" s="337"/>
      <c r="AO449" s="337"/>
      <c r="AP449" s="337"/>
      <c r="AQ449" s="337"/>
      <c r="AR449" s="365"/>
      <c r="AS449" s="365"/>
      <c r="AT449" s="365"/>
      <c r="AU449" s="365"/>
      <c r="AV449" s="365"/>
      <c r="BA449" s="337"/>
      <c r="BC449" s="365"/>
      <c r="BD449" s="365"/>
      <c r="BE449" s="365"/>
      <c r="BF449" s="365"/>
      <c r="BG449" s="365"/>
      <c r="BH449" s="365"/>
      <c r="BI449" s="365"/>
      <c r="BL449" s="365"/>
      <c r="BM449" s="365"/>
      <c r="BN449" s="365"/>
      <c r="BO449" s="365"/>
      <c r="BP449" s="365"/>
      <c r="BQ449" s="365"/>
      <c r="BR449" s="365"/>
      <c r="BS449" s="367"/>
      <c r="BT449" s="367"/>
      <c r="BU449" s="365"/>
      <c r="BV449" s="365"/>
      <c r="BW449" s="367"/>
      <c r="BX449" s="337"/>
      <c r="BY449" s="337"/>
      <c r="BZ449" s="337"/>
      <c r="CA449" s="337"/>
      <c r="CB449" s="337"/>
      <c r="CC449" s="337"/>
      <c r="CD449" s="337"/>
      <c r="CE449" s="337"/>
      <c r="CF449" s="337"/>
      <c r="CG449" s="337"/>
      <c r="CH449" s="337"/>
      <c r="CI449" s="337"/>
      <c r="CJ449" s="337"/>
      <c r="CK449" s="337"/>
      <c r="CL449" s="337"/>
      <c r="CM449" s="337"/>
      <c r="CN449" s="337"/>
      <c r="CO449" s="337"/>
      <c r="CP449" s="337"/>
      <c r="CQ449" s="337"/>
      <c r="CR449" s="337"/>
      <c r="CS449" s="337"/>
      <c r="CT449" s="337"/>
      <c r="CU449" s="337"/>
      <c r="CV449" s="337"/>
    </row>
    <row r="450" spans="1:100" x14ac:dyDescent="0.15">
      <c r="A450" s="366"/>
      <c r="B450" s="337"/>
      <c r="C450" s="367"/>
      <c r="D450" s="337"/>
      <c r="E450" s="337"/>
      <c r="F450" s="337"/>
      <c r="G450" s="337"/>
      <c r="H450" s="365"/>
      <c r="I450" s="365"/>
      <c r="J450" s="365"/>
      <c r="K450" s="337"/>
      <c r="L450" s="337"/>
      <c r="M450" s="368"/>
      <c r="N450" s="368"/>
      <c r="O450" s="337"/>
      <c r="P450" s="337"/>
      <c r="Q450" s="368"/>
      <c r="R450" s="337"/>
      <c r="S450" s="368"/>
      <c r="T450" s="337"/>
      <c r="U450" s="337"/>
      <c r="V450" s="337"/>
      <c r="W450" s="337"/>
      <c r="X450" s="337"/>
      <c r="Y450" s="337"/>
      <c r="Z450" s="337"/>
      <c r="AA450" s="337"/>
      <c r="AB450" s="337"/>
      <c r="AC450" s="337"/>
      <c r="AD450" s="337"/>
      <c r="AE450" s="337"/>
      <c r="AF450" s="368"/>
      <c r="AG450" s="337"/>
      <c r="AM450" s="337"/>
      <c r="AN450" s="337"/>
      <c r="AO450" s="337"/>
      <c r="AP450" s="337"/>
      <c r="AQ450" s="337"/>
      <c r="AR450" s="365"/>
      <c r="AS450" s="365"/>
      <c r="AT450" s="365"/>
      <c r="AU450" s="365"/>
      <c r="AV450" s="365"/>
      <c r="BA450" s="337"/>
      <c r="BC450" s="365"/>
      <c r="BD450" s="365"/>
      <c r="BE450" s="365"/>
      <c r="BF450" s="365"/>
      <c r="BG450" s="365"/>
      <c r="BH450" s="365"/>
      <c r="BI450" s="365"/>
      <c r="BL450" s="365"/>
      <c r="BM450" s="365"/>
      <c r="BN450" s="365"/>
      <c r="BO450" s="365"/>
      <c r="BP450" s="365"/>
      <c r="BQ450" s="365"/>
      <c r="BR450" s="365"/>
      <c r="BS450" s="367"/>
      <c r="BT450" s="367"/>
      <c r="BU450" s="365"/>
      <c r="BV450" s="365"/>
      <c r="BW450" s="367"/>
      <c r="BX450" s="337"/>
      <c r="BY450" s="337"/>
      <c r="BZ450" s="337"/>
      <c r="CA450" s="337"/>
      <c r="CB450" s="337"/>
      <c r="CC450" s="337"/>
      <c r="CD450" s="337"/>
      <c r="CE450" s="337"/>
      <c r="CF450" s="337"/>
      <c r="CG450" s="337"/>
      <c r="CH450" s="337"/>
      <c r="CI450" s="337"/>
      <c r="CJ450" s="337"/>
      <c r="CK450" s="337"/>
      <c r="CL450" s="337"/>
      <c r="CM450" s="337"/>
      <c r="CN450" s="337"/>
      <c r="CO450" s="337"/>
      <c r="CP450" s="337"/>
      <c r="CQ450" s="337"/>
      <c r="CR450" s="337"/>
      <c r="CS450" s="337"/>
      <c r="CT450" s="337"/>
      <c r="CU450" s="337"/>
      <c r="CV450" s="337"/>
    </row>
    <row r="451" spans="1:100" x14ac:dyDescent="0.15">
      <c r="A451" s="366"/>
      <c r="B451" s="337"/>
      <c r="C451" s="367"/>
      <c r="D451" s="337"/>
      <c r="E451" s="337"/>
      <c r="F451" s="337"/>
      <c r="G451" s="337"/>
      <c r="H451" s="365"/>
      <c r="I451" s="365"/>
      <c r="J451" s="365"/>
      <c r="K451" s="337"/>
      <c r="L451" s="337"/>
      <c r="M451" s="368"/>
      <c r="N451" s="368"/>
      <c r="O451" s="337"/>
      <c r="P451" s="337"/>
      <c r="Q451" s="368"/>
      <c r="R451" s="337"/>
      <c r="S451" s="368"/>
      <c r="T451" s="337"/>
      <c r="U451" s="337"/>
      <c r="V451" s="337"/>
      <c r="W451" s="337"/>
      <c r="X451" s="337"/>
      <c r="Y451" s="337"/>
      <c r="Z451" s="337"/>
      <c r="AA451" s="337"/>
      <c r="AB451" s="337"/>
      <c r="AC451" s="337"/>
      <c r="AD451" s="337"/>
      <c r="AE451" s="337"/>
      <c r="AF451" s="368"/>
      <c r="AG451" s="337"/>
      <c r="AM451" s="337"/>
      <c r="AN451" s="337"/>
      <c r="AO451" s="337"/>
      <c r="AP451" s="337"/>
      <c r="AQ451" s="337"/>
      <c r="AR451" s="365"/>
      <c r="AS451" s="365"/>
      <c r="AT451" s="365"/>
      <c r="AU451" s="365"/>
      <c r="AV451" s="365"/>
      <c r="BA451" s="337"/>
      <c r="BC451" s="365"/>
      <c r="BD451" s="365"/>
      <c r="BE451" s="365"/>
      <c r="BF451" s="365"/>
      <c r="BG451" s="365"/>
      <c r="BH451" s="365"/>
      <c r="BI451" s="365"/>
      <c r="BL451" s="365"/>
      <c r="BM451" s="365"/>
      <c r="BN451" s="365"/>
      <c r="BO451" s="365"/>
      <c r="BP451" s="365"/>
      <c r="BQ451" s="365"/>
      <c r="BR451" s="365"/>
      <c r="BS451" s="367"/>
      <c r="BT451" s="367"/>
      <c r="BU451" s="365"/>
      <c r="BV451" s="365"/>
      <c r="BW451" s="367"/>
      <c r="BX451" s="337"/>
      <c r="BY451" s="337"/>
      <c r="BZ451" s="337"/>
      <c r="CA451" s="337"/>
      <c r="CB451" s="337"/>
      <c r="CC451" s="337"/>
      <c r="CD451" s="337"/>
      <c r="CE451" s="337"/>
      <c r="CF451" s="337"/>
      <c r="CG451" s="337"/>
      <c r="CH451" s="337"/>
      <c r="CI451" s="337"/>
      <c r="CJ451" s="337"/>
      <c r="CK451" s="337"/>
      <c r="CL451" s="337"/>
      <c r="CM451" s="337"/>
      <c r="CN451" s="337"/>
      <c r="CO451" s="337"/>
      <c r="CP451" s="337"/>
      <c r="CQ451" s="337"/>
      <c r="CR451" s="337"/>
      <c r="CS451" s="337"/>
      <c r="CT451" s="337"/>
      <c r="CU451" s="337"/>
      <c r="CV451" s="337"/>
    </row>
    <row r="452" spans="1:100" x14ac:dyDescent="0.15">
      <c r="A452" s="366"/>
      <c r="B452" s="337"/>
      <c r="C452" s="367"/>
      <c r="D452" s="337"/>
      <c r="E452" s="337"/>
      <c r="F452" s="337"/>
      <c r="G452" s="337"/>
      <c r="H452" s="365"/>
      <c r="I452" s="365"/>
      <c r="J452" s="365"/>
      <c r="K452" s="337"/>
      <c r="L452" s="337"/>
      <c r="M452" s="368"/>
      <c r="N452" s="368"/>
      <c r="O452" s="337"/>
      <c r="P452" s="337"/>
      <c r="Q452" s="368"/>
      <c r="R452" s="337"/>
      <c r="S452" s="368"/>
      <c r="T452" s="337"/>
      <c r="U452" s="337"/>
      <c r="V452" s="337"/>
      <c r="W452" s="337"/>
      <c r="X452" s="337"/>
      <c r="Y452" s="337"/>
      <c r="Z452" s="337"/>
      <c r="AA452" s="337"/>
      <c r="AB452" s="337"/>
      <c r="AC452" s="337"/>
      <c r="AD452" s="337"/>
      <c r="AE452" s="337"/>
      <c r="AF452" s="368"/>
      <c r="AG452" s="337"/>
      <c r="AM452" s="337"/>
      <c r="AN452" s="337"/>
      <c r="AO452" s="337"/>
      <c r="AP452" s="337"/>
      <c r="AQ452" s="337"/>
      <c r="AR452" s="365"/>
      <c r="AS452" s="365"/>
      <c r="AT452" s="365"/>
      <c r="AU452" s="365"/>
      <c r="AV452" s="365"/>
      <c r="BA452" s="337"/>
      <c r="BC452" s="365"/>
      <c r="BD452" s="365"/>
      <c r="BE452" s="365"/>
      <c r="BF452" s="365"/>
      <c r="BG452" s="365"/>
      <c r="BH452" s="365"/>
      <c r="BI452" s="365"/>
      <c r="BL452" s="365"/>
      <c r="BM452" s="365"/>
      <c r="BN452" s="365"/>
      <c r="BO452" s="365"/>
      <c r="BP452" s="365"/>
      <c r="BQ452" s="365"/>
      <c r="BR452" s="365"/>
      <c r="BS452" s="367"/>
      <c r="BT452" s="367"/>
      <c r="BU452" s="365"/>
      <c r="BV452" s="365"/>
      <c r="BW452" s="367"/>
      <c r="BX452" s="337"/>
      <c r="BY452" s="337"/>
      <c r="BZ452" s="337"/>
      <c r="CA452" s="337"/>
      <c r="CB452" s="337"/>
      <c r="CC452" s="337"/>
      <c r="CD452" s="337"/>
      <c r="CE452" s="337"/>
      <c r="CF452" s="337"/>
      <c r="CG452" s="337"/>
      <c r="CH452" s="337"/>
      <c r="CI452" s="337"/>
      <c r="CJ452" s="337"/>
      <c r="CK452" s="337"/>
      <c r="CL452" s="337"/>
      <c r="CM452" s="337"/>
      <c r="CN452" s="337"/>
      <c r="CO452" s="337"/>
      <c r="CP452" s="337"/>
      <c r="CQ452" s="337"/>
      <c r="CR452" s="337"/>
      <c r="CS452" s="337"/>
      <c r="CT452" s="337"/>
      <c r="CU452" s="337"/>
      <c r="CV452" s="337"/>
    </row>
    <row r="453" spans="1:100" x14ac:dyDescent="0.15">
      <c r="A453" s="366"/>
      <c r="B453" s="337"/>
      <c r="C453" s="367"/>
      <c r="D453" s="337"/>
      <c r="E453" s="337"/>
      <c r="F453" s="337"/>
      <c r="G453" s="337"/>
      <c r="H453" s="365"/>
      <c r="I453" s="365"/>
      <c r="J453" s="365"/>
      <c r="K453" s="337"/>
      <c r="L453" s="337"/>
      <c r="M453" s="368"/>
      <c r="N453" s="368"/>
      <c r="O453" s="337"/>
      <c r="P453" s="337"/>
      <c r="Q453" s="368"/>
      <c r="R453" s="337"/>
      <c r="S453" s="368"/>
      <c r="T453" s="337"/>
      <c r="U453" s="337"/>
      <c r="V453" s="337"/>
      <c r="W453" s="337"/>
      <c r="X453" s="337"/>
      <c r="Y453" s="337"/>
      <c r="Z453" s="337"/>
      <c r="AA453" s="337"/>
      <c r="AB453" s="337"/>
      <c r="AC453" s="337"/>
      <c r="AD453" s="337"/>
      <c r="AE453" s="337"/>
      <c r="AF453" s="368"/>
      <c r="AG453" s="337"/>
      <c r="AM453" s="337"/>
      <c r="AN453" s="337"/>
      <c r="AO453" s="337"/>
      <c r="AP453" s="337"/>
      <c r="AQ453" s="337"/>
      <c r="AR453" s="365"/>
      <c r="AS453" s="365"/>
      <c r="AT453" s="365"/>
      <c r="AU453" s="365"/>
      <c r="AV453" s="365"/>
      <c r="BA453" s="337"/>
      <c r="BC453" s="365"/>
      <c r="BD453" s="365"/>
      <c r="BE453" s="365"/>
      <c r="BF453" s="365"/>
      <c r="BG453" s="365"/>
      <c r="BH453" s="365"/>
      <c r="BI453" s="365"/>
      <c r="BL453" s="365"/>
      <c r="BM453" s="365"/>
      <c r="BN453" s="365"/>
      <c r="BO453" s="365"/>
      <c r="BP453" s="365"/>
      <c r="BQ453" s="365"/>
      <c r="BR453" s="365"/>
      <c r="BS453" s="367"/>
      <c r="BT453" s="367"/>
      <c r="BU453" s="365"/>
      <c r="BV453" s="365"/>
      <c r="BW453" s="367"/>
      <c r="BX453" s="337"/>
      <c r="BY453" s="337"/>
      <c r="BZ453" s="337"/>
      <c r="CA453" s="337"/>
      <c r="CB453" s="337"/>
      <c r="CC453" s="337"/>
      <c r="CD453" s="337"/>
      <c r="CE453" s="337"/>
      <c r="CF453" s="337"/>
      <c r="CG453" s="337"/>
      <c r="CH453" s="337"/>
      <c r="CI453" s="337"/>
      <c r="CJ453" s="337"/>
      <c r="CK453" s="337"/>
      <c r="CL453" s="337"/>
      <c r="CM453" s="337"/>
      <c r="CN453" s="337"/>
      <c r="CO453" s="337"/>
      <c r="CP453" s="337"/>
      <c r="CQ453" s="337"/>
      <c r="CR453" s="337"/>
      <c r="CS453" s="337"/>
      <c r="CT453" s="337"/>
      <c r="CU453" s="337"/>
      <c r="CV453" s="337"/>
    </row>
    <row r="454" spans="1:100" x14ac:dyDescent="0.15">
      <c r="A454" s="366"/>
      <c r="B454" s="337"/>
      <c r="C454" s="367"/>
      <c r="D454" s="337"/>
      <c r="E454" s="337"/>
      <c r="F454" s="337"/>
      <c r="G454" s="337"/>
      <c r="H454" s="365"/>
      <c r="I454" s="365"/>
      <c r="J454" s="365"/>
      <c r="K454" s="337"/>
      <c r="L454" s="337"/>
      <c r="M454" s="368"/>
      <c r="N454" s="368"/>
      <c r="O454" s="337"/>
      <c r="P454" s="337"/>
      <c r="Q454" s="368"/>
      <c r="R454" s="337"/>
      <c r="S454" s="368"/>
      <c r="T454" s="337"/>
      <c r="U454" s="337"/>
      <c r="V454" s="337"/>
      <c r="W454" s="337"/>
      <c r="X454" s="337"/>
      <c r="Y454" s="337"/>
      <c r="Z454" s="337"/>
      <c r="AA454" s="337"/>
      <c r="AB454" s="337"/>
      <c r="AC454" s="337"/>
      <c r="AD454" s="337"/>
      <c r="AE454" s="337"/>
      <c r="AF454" s="368"/>
      <c r="AG454" s="337"/>
      <c r="AM454" s="337"/>
      <c r="AN454" s="337"/>
      <c r="AO454" s="337"/>
      <c r="AP454" s="337"/>
      <c r="AQ454" s="337"/>
      <c r="AR454" s="365"/>
      <c r="AS454" s="365"/>
      <c r="AT454" s="365"/>
      <c r="AU454" s="365"/>
      <c r="AV454" s="365"/>
      <c r="BA454" s="337"/>
      <c r="BC454" s="365"/>
      <c r="BD454" s="365"/>
      <c r="BE454" s="365"/>
      <c r="BF454" s="365"/>
      <c r="BG454" s="365"/>
      <c r="BH454" s="365"/>
      <c r="BI454" s="365"/>
      <c r="BL454" s="365"/>
      <c r="BM454" s="365"/>
      <c r="BN454" s="365"/>
      <c r="BO454" s="365"/>
      <c r="BP454" s="365"/>
      <c r="BQ454" s="365"/>
      <c r="BR454" s="365"/>
      <c r="BS454" s="367"/>
      <c r="BT454" s="367"/>
      <c r="BU454" s="365"/>
      <c r="BV454" s="365"/>
      <c r="BW454" s="367"/>
      <c r="BX454" s="337"/>
      <c r="BY454" s="337"/>
      <c r="BZ454" s="337"/>
      <c r="CA454" s="337"/>
      <c r="CB454" s="337"/>
      <c r="CC454" s="337"/>
      <c r="CD454" s="337"/>
      <c r="CE454" s="337"/>
      <c r="CF454" s="337"/>
      <c r="CG454" s="337"/>
      <c r="CH454" s="337"/>
      <c r="CI454" s="337"/>
      <c r="CJ454" s="337"/>
      <c r="CK454" s="337"/>
      <c r="CL454" s="337"/>
      <c r="CM454" s="337"/>
      <c r="CN454" s="337"/>
      <c r="CO454" s="337"/>
      <c r="CP454" s="337"/>
      <c r="CQ454" s="337"/>
      <c r="CR454" s="337"/>
      <c r="CS454" s="337"/>
      <c r="CT454" s="337"/>
      <c r="CU454" s="337"/>
      <c r="CV454" s="337"/>
    </row>
    <row r="455" spans="1:100" x14ac:dyDescent="0.15">
      <c r="A455" s="366"/>
      <c r="B455" s="337"/>
      <c r="C455" s="367"/>
      <c r="D455" s="337"/>
      <c r="E455" s="337"/>
      <c r="F455" s="337"/>
      <c r="G455" s="337"/>
      <c r="H455" s="365"/>
      <c r="I455" s="365"/>
      <c r="J455" s="365"/>
      <c r="K455" s="337"/>
      <c r="L455" s="337"/>
      <c r="M455" s="368"/>
      <c r="N455" s="368"/>
      <c r="O455" s="337"/>
      <c r="P455" s="337"/>
      <c r="Q455" s="368"/>
      <c r="R455" s="337"/>
      <c r="S455" s="368"/>
      <c r="T455" s="337"/>
      <c r="U455" s="337"/>
      <c r="V455" s="337"/>
      <c r="W455" s="337"/>
      <c r="X455" s="337"/>
      <c r="Y455" s="337"/>
      <c r="Z455" s="337"/>
      <c r="AA455" s="337"/>
      <c r="AB455" s="337"/>
      <c r="AC455" s="337"/>
      <c r="AD455" s="337"/>
      <c r="AE455" s="337"/>
      <c r="AF455" s="368"/>
      <c r="AG455" s="337"/>
      <c r="AM455" s="337"/>
      <c r="AN455" s="337"/>
      <c r="AO455" s="337"/>
      <c r="AP455" s="337"/>
      <c r="AQ455" s="337"/>
      <c r="AR455" s="365"/>
      <c r="AS455" s="365"/>
      <c r="AT455" s="365"/>
      <c r="AU455" s="365"/>
      <c r="AV455" s="365"/>
      <c r="BA455" s="337"/>
      <c r="BC455" s="365"/>
      <c r="BD455" s="365"/>
      <c r="BE455" s="365"/>
      <c r="BF455" s="365"/>
      <c r="BG455" s="365"/>
      <c r="BH455" s="365"/>
      <c r="BI455" s="365"/>
      <c r="BL455" s="365"/>
      <c r="BM455" s="365"/>
      <c r="BN455" s="365"/>
      <c r="BO455" s="365"/>
      <c r="BP455" s="365"/>
      <c r="BQ455" s="365"/>
      <c r="BR455" s="365"/>
      <c r="BS455" s="367"/>
      <c r="BT455" s="367"/>
      <c r="BU455" s="365"/>
      <c r="BV455" s="365"/>
      <c r="BW455" s="367"/>
      <c r="BX455" s="337"/>
      <c r="BY455" s="337"/>
      <c r="BZ455" s="337"/>
      <c r="CA455" s="337"/>
      <c r="CB455" s="337"/>
      <c r="CC455" s="337"/>
      <c r="CD455" s="337"/>
      <c r="CE455" s="337"/>
      <c r="CF455" s="337"/>
      <c r="CG455" s="337"/>
      <c r="CH455" s="337"/>
      <c r="CI455" s="337"/>
      <c r="CJ455" s="337"/>
      <c r="CK455" s="337"/>
      <c r="CL455" s="337"/>
      <c r="CM455" s="337"/>
      <c r="CN455" s="337"/>
      <c r="CO455" s="337"/>
      <c r="CP455" s="337"/>
      <c r="CQ455" s="337"/>
      <c r="CR455" s="337"/>
      <c r="CS455" s="337"/>
      <c r="CT455" s="337"/>
      <c r="CU455" s="337"/>
      <c r="CV455" s="337"/>
    </row>
    <row r="456" spans="1:100" x14ac:dyDescent="0.15">
      <c r="A456" s="366"/>
      <c r="B456" s="337"/>
      <c r="C456" s="367"/>
      <c r="D456" s="337"/>
      <c r="E456" s="337"/>
      <c r="F456" s="337"/>
      <c r="G456" s="337"/>
      <c r="H456" s="365"/>
      <c r="I456" s="365"/>
      <c r="J456" s="365"/>
      <c r="K456" s="337"/>
      <c r="L456" s="337"/>
      <c r="M456" s="368"/>
      <c r="N456" s="368"/>
      <c r="O456" s="337"/>
      <c r="P456" s="337"/>
      <c r="Q456" s="368"/>
      <c r="R456" s="337"/>
      <c r="S456" s="368"/>
      <c r="T456" s="337"/>
      <c r="U456" s="337"/>
      <c r="V456" s="337"/>
      <c r="W456" s="337"/>
      <c r="X456" s="337"/>
      <c r="Y456" s="337"/>
      <c r="Z456" s="337"/>
      <c r="AA456" s="337"/>
      <c r="AB456" s="337"/>
      <c r="AC456" s="337"/>
      <c r="AD456" s="337"/>
      <c r="AE456" s="337"/>
      <c r="AF456" s="368"/>
      <c r="AG456" s="337"/>
      <c r="AM456" s="337"/>
      <c r="AN456" s="337"/>
      <c r="AO456" s="337"/>
      <c r="AP456" s="337"/>
      <c r="AQ456" s="337"/>
      <c r="AR456" s="365"/>
      <c r="AS456" s="365"/>
      <c r="AT456" s="365"/>
      <c r="AU456" s="365"/>
      <c r="AV456" s="365"/>
      <c r="BA456" s="337"/>
      <c r="BC456" s="365"/>
      <c r="BD456" s="365"/>
      <c r="BE456" s="365"/>
      <c r="BF456" s="365"/>
      <c r="BG456" s="365"/>
      <c r="BH456" s="365"/>
      <c r="BI456" s="365"/>
      <c r="BL456" s="365"/>
      <c r="BM456" s="365"/>
      <c r="BN456" s="365"/>
      <c r="BO456" s="365"/>
      <c r="BP456" s="365"/>
      <c r="BQ456" s="365"/>
      <c r="BR456" s="365"/>
      <c r="BS456" s="367"/>
      <c r="BT456" s="367"/>
      <c r="BU456" s="365"/>
      <c r="BV456" s="365"/>
      <c r="BW456" s="367"/>
      <c r="BX456" s="337"/>
      <c r="BY456" s="337"/>
      <c r="BZ456" s="337"/>
      <c r="CA456" s="337"/>
      <c r="CB456" s="337"/>
      <c r="CC456" s="337"/>
      <c r="CD456" s="337"/>
      <c r="CE456" s="337"/>
      <c r="CF456" s="337"/>
      <c r="CG456" s="337"/>
      <c r="CH456" s="337"/>
      <c r="CI456" s="337"/>
      <c r="CJ456" s="337"/>
      <c r="CK456" s="337"/>
      <c r="CL456" s="337"/>
      <c r="CM456" s="337"/>
      <c r="CN456" s="337"/>
      <c r="CO456" s="337"/>
      <c r="CP456" s="337"/>
      <c r="CQ456" s="337"/>
      <c r="CR456" s="337"/>
      <c r="CS456" s="337"/>
      <c r="CT456" s="337"/>
      <c r="CU456" s="337"/>
      <c r="CV456" s="337"/>
    </row>
    <row r="457" spans="1:100" x14ac:dyDescent="0.15">
      <c r="A457" s="366"/>
      <c r="B457" s="337"/>
      <c r="C457" s="367"/>
      <c r="D457" s="337"/>
      <c r="E457" s="337"/>
      <c r="F457" s="337"/>
      <c r="G457" s="337"/>
      <c r="H457" s="365"/>
      <c r="I457" s="365"/>
      <c r="J457" s="365"/>
      <c r="K457" s="337"/>
      <c r="L457" s="337"/>
      <c r="M457" s="368"/>
      <c r="N457" s="368"/>
      <c r="O457" s="337"/>
      <c r="P457" s="337"/>
      <c r="Q457" s="368"/>
      <c r="R457" s="337"/>
      <c r="S457" s="368"/>
      <c r="T457" s="337"/>
      <c r="U457" s="337"/>
      <c r="V457" s="337"/>
      <c r="W457" s="337"/>
      <c r="X457" s="337"/>
      <c r="Y457" s="337"/>
      <c r="Z457" s="337"/>
      <c r="AA457" s="337"/>
      <c r="AB457" s="337"/>
      <c r="AC457" s="337"/>
      <c r="AD457" s="337"/>
      <c r="AE457" s="337"/>
      <c r="AF457" s="368"/>
      <c r="AG457" s="337"/>
      <c r="AM457" s="337"/>
      <c r="AN457" s="337"/>
      <c r="AO457" s="337"/>
      <c r="AP457" s="337"/>
      <c r="AQ457" s="337"/>
      <c r="AR457" s="365"/>
      <c r="AS457" s="365"/>
      <c r="AT457" s="365"/>
      <c r="AU457" s="365"/>
      <c r="AV457" s="365"/>
      <c r="BA457" s="337"/>
      <c r="BC457" s="365"/>
      <c r="BD457" s="365"/>
      <c r="BE457" s="365"/>
      <c r="BF457" s="365"/>
      <c r="BG457" s="365"/>
      <c r="BH457" s="365"/>
      <c r="BI457" s="365"/>
      <c r="BL457" s="365"/>
      <c r="BM457" s="365"/>
      <c r="BN457" s="365"/>
      <c r="BO457" s="365"/>
      <c r="BP457" s="365"/>
      <c r="BQ457" s="365"/>
      <c r="BR457" s="365"/>
      <c r="BS457" s="367"/>
      <c r="BT457" s="367"/>
      <c r="BU457" s="365"/>
      <c r="BV457" s="365"/>
      <c r="BW457" s="367"/>
      <c r="BX457" s="337"/>
      <c r="BY457" s="337"/>
      <c r="BZ457" s="337"/>
      <c r="CA457" s="337"/>
      <c r="CB457" s="337"/>
      <c r="CC457" s="337"/>
      <c r="CD457" s="337"/>
      <c r="CE457" s="337"/>
      <c r="CF457" s="337"/>
      <c r="CG457" s="337"/>
      <c r="CH457" s="337"/>
      <c r="CI457" s="337"/>
      <c r="CJ457" s="337"/>
      <c r="CK457" s="337"/>
      <c r="CL457" s="337"/>
      <c r="CM457" s="337"/>
      <c r="CN457" s="337"/>
      <c r="CO457" s="337"/>
      <c r="CP457" s="337"/>
      <c r="CQ457" s="337"/>
      <c r="CR457" s="337"/>
      <c r="CS457" s="337"/>
      <c r="CT457" s="337"/>
      <c r="CU457" s="337"/>
      <c r="CV457" s="337"/>
    </row>
    <row r="458" spans="1:100" x14ac:dyDescent="0.15">
      <c r="A458" s="366"/>
      <c r="B458" s="337"/>
      <c r="C458" s="367"/>
      <c r="D458" s="337"/>
      <c r="E458" s="337"/>
      <c r="F458" s="337"/>
      <c r="G458" s="337"/>
      <c r="H458" s="365"/>
      <c r="I458" s="365"/>
      <c r="J458" s="365"/>
      <c r="K458" s="337"/>
      <c r="L458" s="337"/>
      <c r="M458" s="368"/>
      <c r="N458" s="368"/>
      <c r="O458" s="337"/>
      <c r="P458" s="337"/>
      <c r="Q458" s="368"/>
      <c r="R458" s="337"/>
      <c r="S458" s="368"/>
      <c r="T458" s="337"/>
      <c r="U458" s="337"/>
      <c r="V458" s="337"/>
      <c r="W458" s="337"/>
      <c r="X458" s="337"/>
      <c r="Y458" s="337"/>
      <c r="Z458" s="337"/>
      <c r="AA458" s="337"/>
      <c r="AB458" s="337"/>
      <c r="AC458" s="337"/>
      <c r="AD458" s="337"/>
      <c r="AE458" s="337"/>
      <c r="AF458" s="368"/>
      <c r="AG458" s="337"/>
      <c r="AM458" s="337"/>
      <c r="AN458" s="337"/>
      <c r="AO458" s="337"/>
      <c r="AP458" s="337"/>
      <c r="AQ458" s="337"/>
      <c r="AR458" s="365"/>
      <c r="AS458" s="365"/>
      <c r="AT458" s="365"/>
      <c r="AU458" s="365"/>
      <c r="AV458" s="365"/>
      <c r="BA458" s="337"/>
      <c r="BC458" s="365"/>
      <c r="BD458" s="365"/>
      <c r="BE458" s="365"/>
      <c r="BF458" s="365"/>
      <c r="BG458" s="365"/>
      <c r="BH458" s="365"/>
      <c r="BI458" s="365"/>
      <c r="BL458" s="365"/>
      <c r="BM458" s="365"/>
      <c r="BN458" s="365"/>
      <c r="BO458" s="365"/>
      <c r="BP458" s="365"/>
      <c r="BQ458" s="365"/>
      <c r="BR458" s="365"/>
      <c r="BS458" s="367"/>
      <c r="BT458" s="367"/>
      <c r="BU458" s="365"/>
      <c r="BV458" s="365"/>
      <c r="BW458" s="367"/>
      <c r="BX458" s="337"/>
      <c r="BY458" s="337"/>
      <c r="BZ458" s="337"/>
      <c r="CA458" s="337"/>
      <c r="CB458" s="337"/>
      <c r="CC458" s="337"/>
      <c r="CD458" s="337"/>
      <c r="CE458" s="337"/>
      <c r="CF458" s="337"/>
      <c r="CG458" s="337"/>
      <c r="CH458" s="337"/>
      <c r="CI458" s="337"/>
      <c r="CJ458" s="337"/>
      <c r="CK458" s="337"/>
      <c r="CL458" s="337"/>
      <c r="CM458" s="337"/>
      <c r="CN458" s="337"/>
      <c r="CO458" s="337"/>
      <c r="CP458" s="337"/>
      <c r="CQ458" s="337"/>
      <c r="CR458" s="337"/>
      <c r="CS458" s="337"/>
      <c r="CT458" s="337"/>
      <c r="CU458" s="337"/>
      <c r="CV458" s="337"/>
    </row>
    <row r="459" spans="1:100" x14ac:dyDescent="0.15">
      <c r="A459" s="366"/>
      <c r="B459" s="337"/>
      <c r="C459" s="367"/>
      <c r="D459" s="337"/>
      <c r="E459" s="337"/>
      <c r="F459" s="337"/>
      <c r="G459" s="337"/>
      <c r="H459" s="365"/>
      <c r="I459" s="365"/>
      <c r="J459" s="365"/>
      <c r="K459" s="337"/>
      <c r="L459" s="337"/>
      <c r="M459" s="368"/>
      <c r="N459" s="368"/>
      <c r="O459" s="337"/>
      <c r="P459" s="337"/>
      <c r="Q459" s="368"/>
      <c r="R459" s="337"/>
      <c r="S459" s="368"/>
      <c r="T459" s="337"/>
      <c r="U459" s="337"/>
      <c r="V459" s="337"/>
      <c r="W459" s="337"/>
      <c r="X459" s="337"/>
      <c r="Y459" s="337"/>
      <c r="Z459" s="337"/>
      <c r="AA459" s="337"/>
      <c r="AB459" s="337"/>
      <c r="AC459" s="337"/>
      <c r="AD459" s="337"/>
      <c r="AE459" s="337"/>
      <c r="AF459" s="368"/>
      <c r="AG459" s="337"/>
      <c r="AM459" s="337"/>
      <c r="AN459" s="337"/>
      <c r="AO459" s="337"/>
      <c r="AP459" s="337"/>
      <c r="AQ459" s="337"/>
      <c r="AR459" s="365"/>
      <c r="AS459" s="365"/>
      <c r="AT459" s="365"/>
      <c r="AU459" s="365"/>
      <c r="AV459" s="365"/>
      <c r="BA459" s="337"/>
      <c r="BC459" s="365"/>
      <c r="BD459" s="365"/>
      <c r="BE459" s="365"/>
      <c r="BF459" s="365"/>
      <c r="BG459" s="365"/>
      <c r="BH459" s="365"/>
      <c r="BI459" s="365"/>
      <c r="BL459" s="365"/>
      <c r="BM459" s="365"/>
      <c r="BN459" s="365"/>
      <c r="BO459" s="365"/>
      <c r="BP459" s="365"/>
      <c r="BQ459" s="365"/>
      <c r="BR459" s="365"/>
      <c r="BS459" s="367"/>
      <c r="BT459" s="367"/>
      <c r="BU459" s="365"/>
      <c r="BV459" s="365"/>
      <c r="BW459" s="367"/>
      <c r="BX459" s="337"/>
      <c r="BY459" s="337"/>
      <c r="BZ459" s="337"/>
      <c r="CA459" s="337"/>
      <c r="CB459" s="337"/>
      <c r="CC459" s="337"/>
      <c r="CD459" s="337"/>
      <c r="CE459" s="337"/>
      <c r="CF459" s="337"/>
      <c r="CG459" s="337"/>
      <c r="CH459" s="337"/>
      <c r="CI459" s="337"/>
      <c r="CJ459" s="337"/>
      <c r="CK459" s="337"/>
      <c r="CL459" s="337"/>
      <c r="CM459" s="337"/>
      <c r="CN459" s="337"/>
      <c r="CO459" s="337"/>
      <c r="CP459" s="337"/>
      <c r="CQ459" s="337"/>
      <c r="CR459" s="337"/>
      <c r="CS459" s="337"/>
      <c r="CT459" s="337"/>
      <c r="CU459" s="337"/>
      <c r="CV459" s="337"/>
    </row>
    <row r="460" spans="1:100" x14ac:dyDescent="0.15">
      <c r="A460" s="366"/>
      <c r="B460" s="337"/>
      <c r="C460" s="367"/>
      <c r="D460" s="337"/>
      <c r="E460" s="337"/>
      <c r="F460" s="337"/>
      <c r="G460" s="337"/>
      <c r="H460" s="365"/>
      <c r="I460" s="365"/>
      <c r="J460" s="365"/>
      <c r="K460" s="337"/>
      <c r="L460" s="337"/>
      <c r="M460" s="368"/>
      <c r="N460" s="368"/>
      <c r="O460" s="337"/>
      <c r="P460" s="337"/>
      <c r="Q460" s="368"/>
      <c r="R460" s="337"/>
      <c r="S460" s="368"/>
      <c r="T460" s="337"/>
      <c r="U460" s="337"/>
      <c r="V460" s="337"/>
      <c r="W460" s="337"/>
      <c r="X460" s="337"/>
      <c r="Y460" s="337"/>
      <c r="Z460" s="337"/>
      <c r="AA460" s="337"/>
      <c r="AB460" s="337"/>
      <c r="AC460" s="337"/>
      <c r="AD460" s="337"/>
      <c r="AE460" s="337"/>
      <c r="AF460" s="368"/>
      <c r="AG460" s="337"/>
      <c r="AM460" s="337"/>
      <c r="AN460" s="337"/>
      <c r="AO460" s="337"/>
      <c r="AP460" s="337"/>
      <c r="AQ460" s="337"/>
      <c r="AR460" s="365"/>
      <c r="AS460" s="365"/>
      <c r="AT460" s="365"/>
      <c r="AU460" s="365"/>
      <c r="AV460" s="365"/>
      <c r="BA460" s="337"/>
      <c r="BC460" s="365"/>
      <c r="BD460" s="365"/>
      <c r="BE460" s="365"/>
      <c r="BF460" s="365"/>
      <c r="BG460" s="365"/>
      <c r="BH460" s="365"/>
      <c r="BI460" s="365"/>
      <c r="BL460" s="365"/>
      <c r="BM460" s="365"/>
      <c r="BN460" s="365"/>
      <c r="BO460" s="365"/>
      <c r="BP460" s="365"/>
      <c r="BQ460" s="365"/>
      <c r="BR460" s="365"/>
      <c r="BS460" s="367"/>
      <c r="BT460" s="367"/>
      <c r="BU460" s="365"/>
      <c r="BV460" s="365"/>
      <c r="BW460" s="367"/>
      <c r="BX460" s="337"/>
      <c r="BY460" s="337"/>
      <c r="BZ460" s="337"/>
      <c r="CA460" s="337"/>
      <c r="CB460" s="337"/>
      <c r="CC460" s="337"/>
      <c r="CD460" s="337"/>
      <c r="CE460" s="337"/>
      <c r="CF460" s="337"/>
      <c r="CG460" s="337"/>
      <c r="CH460" s="337"/>
      <c r="CI460" s="337"/>
      <c r="CJ460" s="337"/>
      <c r="CK460" s="337"/>
      <c r="CL460" s="337"/>
      <c r="CM460" s="337"/>
      <c r="CN460" s="337"/>
      <c r="CO460" s="337"/>
      <c r="CP460" s="337"/>
      <c r="CQ460" s="337"/>
      <c r="CR460" s="337"/>
      <c r="CS460" s="337"/>
      <c r="CT460" s="337"/>
      <c r="CU460" s="337"/>
      <c r="CV460" s="337"/>
    </row>
    <row r="461" spans="1:100" x14ac:dyDescent="0.15">
      <c r="A461" s="366"/>
      <c r="B461" s="337"/>
      <c r="C461" s="367"/>
      <c r="D461" s="337"/>
      <c r="E461" s="337"/>
      <c r="F461" s="337"/>
      <c r="G461" s="337"/>
      <c r="H461" s="365"/>
      <c r="I461" s="365"/>
      <c r="J461" s="365"/>
      <c r="K461" s="337"/>
      <c r="L461" s="337"/>
      <c r="M461" s="368"/>
      <c r="N461" s="368"/>
      <c r="O461" s="337"/>
      <c r="P461" s="337"/>
      <c r="Q461" s="368"/>
      <c r="R461" s="337"/>
      <c r="S461" s="368"/>
      <c r="T461" s="337"/>
      <c r="U461" s="337"/>
      <c r="V461" s="337"/>
      <c r="W461" s="337"/>
      <c r="X461" s="337"/>
      <c r="Y461" s="337"/>
      <c r="Z461" s="337"/>
      <c r="AA461" s="337"/>
      <c r="AB461" s="337"/>
      <c r="AC461" s="337"/>
      <c r="AD461" s="337"/>
      <c r="AE461" s="337"/>
      <c r="AF461" s="368"/>
      <c r="AG461" s="337"/>
      <c r="AM461" s="337"/>
      <c r="AN461" s="337"/>
      <c r="AO461" s="337"/>
      <c r="AP461" s="337"/>
      <c r="AQ461" s="337"/>
      <c r="AR461" s="365"/>
      <c r="AS461" s="365"/>
      <c r="AT461" s="365"/>
      <c r="AU461" s="365"/>
      <c r="AV461" s="365"/>
      <c r="BA461" s="337"/>
      <c r="BC461" s="365"/>
      <c r="BD461" s="365"/>
      <c r="BE461" s="365"/>
      <c r="BF461" s="365"/>
      <c r="BG461" s="365"/>
      <c r="BH461" s="365"/>
      <c r="BI461" s="365"/>
      <c r="BL461" s="365"/>
      <c r="BM461" s="365"/>
      <c r="BN461" s="365"/>
      <c r="BO461" s="365"/>
      <c r="BP461" s="365"/>
      <c r="BQ461" s="365"/>
      <c r="BR461" s="365"/>
      <c r="BS461" s="367"/>
      <c r="BT461" s="367"/>
      <c r="BU461" s="365"/>
      <c r="BV461" s="365"/>
      <c r="BW461" s="367"/>
      <c r="BX461" s="337"/>
      <c r="BY461" s="337"/>
      <c r="BZ461" s="337"/>
      <c r="CA461" s="337"/>
      <c r="CB461" s="337"/>
      <c r="CC461" s="337"/>
      <c r="CD461" s="337"/>
      <c r="CE461" s="337"/>
      <c r="CF461" s="337"/>
      <c r="CG461" s="337"/>
      <c r="CH461" s="337"/>
      <c r="CI461" s="337"/>
      <c r="CJ461" s="337"/>
      <c r="CK461" s="337"/>
      <c r="CL461" s="337"/>
      <c r="CM461" s="337"/>
      <c r="CN461" s="337"/>
      <c r="CO461" s="337"/>
      <c r="CP461" s="337"/>
      <c r="CQ461" s="337"/>
      <c r="CR461" s="337"/>
      <c r="CS461" s="337"/>
      <c r="CT461" s="337"/>
      <c r="CU461" s="337"/>
      <c r="CV461" s="337"/>
    </row>
    <row r="462" spans="1:100" x14ac:dyDescent="0.15">
      <c r="A462" s="366"/>
      <c r="B462" s="337"/>
      <c r="C462" s="367"/>
      <c r="D462" s="337"/>
      <c r="E462" s="337"/>
      <c r="F462" s="337"/>
      <c r="G462" s="337"/>
      <c r="H462" s="365"/>
      <c r="I462" s="365"/>
      <c r="J462" s="365"/>
      <c r="K462" s="337"/>
      <c r="L462" s="337"/>
      <c r="M462" s="368"/>
      <c r="N462" s="368"/>
      <c r="O462" s="337"/>
      <c r="P462" s="337"/>
      <c r="Q462" s="368"/>
      <c r="R462" s="337"/>
      <c r="S462" s="368"/>
      <c r="T462" s="337"/>
      <c r="U462" s="337"/>
      <c r="V462" s="337"/>
      <c r="W462" s="337"/>
      <c r="X462" s="337"/>
      <c r="Y462" s="337"/>
      <c r="Z462" s="337"/>
      <c r="AA462" s="337"/>
      <c r="AB462" s="337"/>
      <c r="AC462" s="337"/>
      <c r="AD462" s="337"/>
      <c r="AE462" s="337"/>
      <c r="AF462" s="368"/>
      <c r="AG462" s="337"/>
      <c r="AM462" s="337"/>
      <c r="AN462" s="337"/>
      <c r="AO462" s="337"/>
      <c r="AP462" s="337"/>
      <c r="AQ462" s="337"/>
      <c r="AR462" s="365"/>
      <c r="AS462" s="365"/>
      <c r="AT462" s="365"/>
      <c r="AU462" s="365"/>
      <c r="AV462" s="365"/>
      <c r="BA462" s="337"/>
      <c r="BC462" s="365"/>
      <c r="BD462" s="365"/>
      <c r="BE462" s="365"/>
      <c r="BF462" s="365"/>
      <c r="BG462" s="365"/>
      <c r="BH462" s="365"/>
      <c r="BI462" s="365"/>
      <c r="BL462" s="365"/>
      <c r="BM462" s="365"/>
      <c r="BN462" s="365"/>
      <c r="BO462" s="365"/>
      <c r="BP462" s="365"/>
      <c r="BQ462" s="365"/>
      <c r="BR462" s="365"/>
      <c r="BS462" s="367"/>
      <c r="BT462" s="367"/>
      <c r="BU462" s="365"/>
      <c r="BV462" s="365"/>
      <c r="BW462" s="367"/>
      <c r="BX462" s="337"/>
      <c r="BY462" s="337"/>
      <c r="BZ462" s="337"/>
      <c r="CA462" s="337"/>
      <c r="CB462" s="337"/>
      <c r="CC462" s="337"/>
      <c r="CD462" s="337"/>
      <c r="CE462" s="337"/>
      <c r="CF462" s="337"/>
      <c r="CG462" s="337"/>
      <c r="CH462" s="337"/>
      <c r="CI462" s="337"/>
      <c r="CJ462" s="337"/>
      <c r="CK462" s="337"/>
      <c r="CL462" s="337"/>
      <c r="CM462" s="337"/>
      <c r="CN462" s="337"/>
      <c r="CO462" s="337"/>
      <c r="CP462" s="337"/>
      <c r="CQ462" s="337"/>
      <c r="CR462" s="337"/>
      <c r="CS462" s="337"/>
      <c r="CT462" s="337"/>
      <c r="CU462" s="337"/>
      <c r="CV462" s="337"/>
    </row>
    <row r="463" spans="1:100" x14ac:dyDescent="0.15">
      <c r="A463" s="366"/>
      <c r="B463" s="337"/>
      <c r="C463" s="367"/>
      <c r="D463" s="337"/>
      <c r="E463" s="337"/>
      <c r="F463" s="337"/>
      <c r="G463" s="337"/>
      <c r="H463" s="365"/>
      <c r="I463" s="365"/>
      <c r="J463" s="365"/>
      <c r="K463" s="337"/>
      <c r="L463" s="337"/>
      <c r="M463" s="368"/>
      <c r="N463" s="368"/>
      <c r="O463" s="337"/>
      <c r="P463" s="337"/>
      <c r="Q463" s="368"/>
      <c r="R463" s="337"/>
      <c r="S463" s="368"/>
      <c r="T463" s="337"/>
      <c r="U463" s="337"/>
      <c r="V463" s="337"/>
      <c r="W463" s="337"/>
      <c r="X463" s="337"/>
      <c r="Y463" s="337"/>
      <c r="Z463" s="337"/>
      <c r="AA463" s="337"/>
      <c r="AB463" s="337"/>
      <c r="AC463" s="337"/>
      <c r="AD463" s="337"/>
      <c r="AE463" s="337"/>
      <c r="AF463" s="368"/>
      <c r="AG463" s="337"/>
      <c r="AM463" s="337"/>
      <c r="AN463" s="337"/>
      <c r="AO463" s="337"/>
      <c r="AP463" s="337"/>
      <c r="AQ463" s="337"/>
      <c r="AR463" s="365"/>
      <c r="AS463" s="365"/>
      <c r="AT463" s="365"/>
      <c r="AU463" s="365"/>
      <c r="AV463" s="365"/>
      <c r="BA463" s="337"/>
      <c r="BC463" s="365"/>
      <c r="BD463" s="365"/>
      <c r="BE463" s="365"/>
      <c r="BF463" s="365"/>
      <c r="BG463" s="365"/>
      <c r="BH463" s="365"/>
      <c r="BI463" s="365"/>
      <c r="BL463" s="365"/>
      <c r="BM463" s="365"/>
      <c r="BN463" s="365"/>
      <c r="BO463" s="365"/>
      <c r="BP463" s="365"/>
      <c r="BQ463" s="365"/>
      <c r="BR463" s="365"/>
      <c r="BS463" s="367"/>
      <c r="BT463" s="367"/>
      <c r="BU463" s="365"/>
      <c r="BV463" s="365"/>
      <c r="BW463" s="367"/>
      <c r="BX463" s="337"/>
      <c r="BY463" s="337"/>
      <c r="BZ463" s="337"/>
      <c r="CA463" s="337"/>
      <c r="CB463" s="337"/>
      <c r="CC463" s="337"/>
      <c r="CD463" s="337"/>
      <c r="CE463" s="337"/>
      <c r="CF463" s="337"/>
      <c r="CG463" s="337"/>
      <c r="CH463" s="337"/>
      <c r="CI463" s="337"/>
      <c r="CJ463" s="337"/>
      <c r="CK463" s="337"/>
      <c r="CL463" s="337"/>
      <c r="CM463" s="337"/>
      <c r="CN463" s="337"/>
      <c r="CO463" s="337"/>
      <c r="CP463" s="337"/>
      <c r="CQ463" s="337"/>
      <c r="CR463" s="337"/>
      <c r="CS463" s="337"/>
      <c r="CT463" s="337"/>
      <c r="CU463" s="337"/>
      <c r="CV463" s="337"/>
    </row>
    <row r="464" spans="1:100" x14ac:dyDescent="0.15">
      <c r="A464" s="366"/>
      <c r="B464" s="337"/>
      <c r="C464" s="367"/>
      <c r="D464" s="337"/>
      <c r="E464" s="337"/>
      <c r="F464" s="337"/>
      <c r="G464" s="337"/>
      <c r="H464" s="365"/>
      <c r="I464" s="365"/>
      <c r="J464" s="365"/>
      <c r="K464" s="337"/>
      <c r="L464" s="337"/>
      <c r="M464" s="368"/>
      <c r="N464" s="368"/>
      <c r="O464" s="337"/>
      <c r="P464" s="337"/>
      <c r="Q464" s="368"/>
      <c r="R464" s="337"/>
      <c r="S464" s="368"/>
      <c r="T464" s="337"/>
      <c r="U464" s="337"/>
      <c r="V464" s="337"/>
      <c r="W464" s="337"/>
      <c r="X464" s="337"/>
      <c r="Y464" s="337"/>
      <c r="Z464" s="337"/>
      <c r="AA464" s="337"/>
      <c r="AB464" s="337"/>
      <c r="AC464" s="337"/>
      <c r="AD464" s="337"/>
      <c r="AE464" s="337"/>
      <c r="AF464" s="368"/>
      <c r="AG464" s="337"/>
      <c r="AM464" s="337"/>
      <c r="AN464" s="337"/>
      <c r="AO464" s="337"/>
      <c r="AP464" s="337"/>
      <c r="AQ464" s="337"/>
      <c r="AR464" s="365"/>
      <c r="AS464" s="365"/>
      <c r="AT464" s="365"/>
      <c r="AU464" s="365"/>
      <c r="AV464" s="365"/>
      <c r="BA464" s="337"/>
      <c r="BC464" s="365"/>
      <c r="BD464" s="365"/>
      <c r="BE464" s="365"/>
      <c r="BF464" s="365"/>
      <c r="BG464" s="365"/>
      <c r="BH464" s="365"/>
      <c r="BI464" s="365"/>
      <c r="BL464" s="365"/>
      <c r="BM464" s="365"/>
      <c r="BN464" s="365"/>
      <c r="BO464" s="365"/>
      <c r="BP464" s="365"/>
      <c r="BQ464" s="365"/>
      <c r="BR464" s="365"/>
      <c r="BS464" s="367"/>
      <c r="BT464" s="367"/>
      <c r="BU464" s="365"/>
      <c r="BV464" s="365"/>
      <c r="BW464" s="367"/>
      <c r="BX464" s="337"/>
      <c r="BY464" s="337"/>
      <c r="BZ464" s="337"/>
      <c r="CA464" s="337"/>
      <c r="CB464" s="337"/>
      <c r="CC464" s="337"/>
      <c r="CD464" s="337"/>
      <c r="CE464" s="337"/>
      <c r="CF464" s="337"/>
      <c r="CG464" s="337"/>
      <c r="CH464" s="337"/>
      <c r="CI464" s="337"/>
      <c r="CJ464" s="337"/>
      <c r="CK464" s="337"/>
      <c r="CL464" s="337"/>
      <c r="CM464" s="337"/>
      <c r="CN464" s="337"/>
      <c r="CO464" s="337"/>
      <c r="CP464" s="337"/>
      <c r="CQ464" s="337"/>
      <c r="CR464" s="337"/>
      <c r="CS464" s="337"/>
      <c r="CT464" s="337"/>
      <c r="CU464" s="337"/>
      <c r="CV464" s="337"/>
    </row>
    <row r="465" spans="1:100" x14ac:dyDescent="0.15">
      <c r="A465" s="366"/>
      <c r="B465" s="337"/>
      <c r="C465" s="367"/>
      <c r="D465" s="337"/>
      <c r="E465" s="337"/>
      <c r="F465" s="337"/>
      <c r="G465" s="337"/>
      <c r="H465" s="365"/>
      <c r="I465" s="365"/>
      <c r="J465" s="365"/>
      <c r="K465" s="337"/>
      <c r="L465" s="337"/>
      <c r="M465" s="368"/>
      <c r="N465" s="368"/>
      <c r="O465" s="337"/>
      <c r="P465" s="337"/>
      <c r="Q465" s="368"/>
      <c r="R465" s="337"/>
      <c r="S465" s="368"/>
      <c r="T465" s="337"/>
      <c r="U465" s="337"/>
      <c r="V465" s="337"/>
      <c r="W465" s="337"/>
      <c r="X465" s="337"/>
      <c r="Y465" s="337"/>
      <c r="Z465" s="337"/>
      <c r="AA465" s="337"/>
      <c r="AB465" s="337"/>
      <c r="AC465" s="337"/>
      <c r="AD465" s="337"/>
      <c r="AE465" s="337"/>
      <c r="AF465" s="368"/>
      <c r="AG465" s="337"/>
      <c r="AM465" s="337"/>
      <c r="AN465" s="337"/>
      <c r="AO465" s="337"/>
      <c r="AP465" s="337"/>
      <c r="AQ465" s="337"/>
      <c r="AR465" s="365"/>
      <c r="AS465" s="365"/>
      <c r="AT465" s="365"/>
      <c r="AU465" s="365"/>
      <c r="AV465" s="365"/>
      <c r="BA465" s="337"/>
      <c r="BC465" s="365"/>
      <c r="BD465" s="365"/>
      <c r="BE465" s="365"/>
      <c r="BF465" s="365"/>
      <c r="BG465" s="365"/>
      <c r="BH465" s="365"/>
      <c r="BI465" s="365"/>
      <c r="BL465" s="365"/>
      <c r="BM465" s="365"/>
      <c r="BN465" s="365"/>
      <c r="BO465" s="365"/>
      <c r="BP465" s="365"/>
      <c r="BQ465" s="365"/>
      <c r="BR465" s="365"/>
      <c r="BS465" s="367"/>
      <c r="BT465" s="367"/>
      <c r="BU465" s="365"/>
      <c r="BV465" s="365"/>
      <c r="BW465" s="367"/>
      <c r="BX465" s="337"/>
      <c r="BY465" s="337"/>
      <c r="BZ465" s="337"/>
      <c r="CA465" s="337"/>
      <c r="CB465" s="337"/>
      <c r="CC465" s="337"/>
      <c r="CD465" s="337"/>
      <c r="CE465" s="337"/>
      <c r="CF465" s="337"/>
      <c r="CG465" s="337"/>
      <c r="CH465" s="337"/>
      <c r="CI465" s="337"/>
      <c r="CJ465" s="337"/>
      <c r="CK465" s="337"/>
      <c r="CL465" s="337"/>
      <c r="CM465" s="337"/>
      <c r="CN465" s="337"/>
      <c r="CO465" s="337"/>
      <c r="CP465" s="337"/>
      <c r="CQ465" s="337"/>
      <c r="CR465" s="337"/>
      <c r="CS465" s="337"/>
      <c r="CT465" s="337"/>
      <c r="CU465" s="337"/>
      <c r="CV465" s="337"/>
    </row>
    <row r="466" spans="1:100" x14ac:dyDescent="0.15">
      <c r="A466" s="366"/>
      <c r="B466" s="337"/>
      <c r="C466" s="367"/>
      <c r="D466" s="337"/>
      <c r="E466" s="337"/>
      <c r="F466" s="337"/>
      <c r="G466" s="337"/>
      <c r="H466" s="365"/>
      <c r="I466" s="365"/>
      <c r="J466" s="365"/>
      <c r="K466" s="337"/>
      <c r="L466" s="337"/>
      <c r="M466" s="368"/>
      <c r="N466" s="368"/>
      <c r="O466" s="337"/>
      <c r="P466" s="337"/>
      <c r="Q466" s="368"/>
      <c r="R466" s="337"/>
      <c r="S466" s="368"/>
      <c r="T466" s="337"/>
      <c r="U466" s="337"/>
      <c r="V466" s="337"/>
      <c r="W466" s="337"/>
      <c r="X466" s="337"/>
      <c r="Y466" s="337"/>
      <c r="Z466" s="337"/>
      <c r="AA466" s="337"/>
      <c r="AB466" s="337"/>
      <c r="AC466" s="337"/>
      <c r="AD466" s="337"/>
      <c r="AE466" s="337"/>
      <c r="AF466" s="368"/>
      <c r="AG466" s="337"/>
      <c r="AM466" s="337"/>
      <c r="AN466" s="337"/>
      <c r="AO466" s="337"/>
      <c r="AP466" s="337"/>
      <c r="AQ466" s="337"/>
      <c r="AR466" s="365"/>
      <c r="AS466" s="365"/>
      <c r="AT466" s="365"/>
      <c r="AU466" s="365"/>
      <c r="AV466" s="365"/>
      <c r="BA466" s="337"/>
      <c r="BC466" s="365"/>
      <c r="BD466" s="365"/>
      <c r="BE466" s="365"/>
      <c r="BF466" s="365"/>
      <c r="BG466" s="365"/>
      <c r="BH466" s="365"/>
      <c r="BI466" s="365"/>
      <c r="BL466" s="365"/>
      <c r="BM466" s="365"/>
      <c r="BN466" s="365"/>
      <c r="BO466" s="365"/>
      <c r="BP466" s="365"/>
      <c r="BQ466" s="365"/>
      <c r="BR466" s="365"/>
      <c r="BS466" s="367"/>
      <c r="BT466" s="367"/>
      <c r="BU466" s="365"/>
      <c r="BV466" s="365"/>
      <c r="BW466" s="367"/>
      <c r="BX466" s="337"/>
      <c r="BY466" s="337"/>
      <c r="BZ466" s="337"/>
      <c r="CA466" s="337"/>
      <c r="CB466" s="337"/>
      <c r="CC466" s="337"/>
      <c r="CD466" s="337"/>
      <c r="CE466" s="337"/>
      <c r="CF466" s="337"/>
      <c r="CG466" s="337"/>
      <c r="CH466" s="337"/>
      <c r="CI466" s="337"/>
      <c r="CJ466" s="337"/>
      <c r="CK466" s="337"/>
      <c r="CL466" s="337"/>
      <c r="CM466" s="337"/>
      <c r="CN466" s="337"/>
      <c r="CO466" s="337"/>
      <c r="CP466" s="337"/>
      <c r="CQ466" s="337"/>
      <c r="CR466" s="337"/>
      <c r="CS466" s="337"/>
      <c r="CT466" s="337"/>
      <c r="CU466" s="337"/>
      <c r="CV466" s="337"/>
    </row>
    <row r="467" spans="1:100" x14ac:dyDescent="0.15">
      <c r="A467" s="366"/>
      <c r="B467" s="337"/>
      <c r="C467" s="367"/>
      <c r="D467" s="337"/>
      <c r="E467" s="337"/>
      <c r="F467" s="337"/>
      <c r="G467" s="337"/>
      <c r="H467" s="365"/>
      <c r="I467" s="365"/>
      <c r="J467" s="365"/>
      <c r="K467" s="337"/>
      <c r="L467" s="337"/>
      <c r="M467" s="368"/>
      <c r="N467" s="368"/>
      <c r="O467" s="337"/>
      <c r="P467" s="337"/>
      <c r="Q467" s="368"/>
      <c r="R467" s="337"/>
      <c r="S467" s="368"/>
      <c r="T467" s="337"/>
      <c r="U467" s="337"/>
      <c r="V467" s="337"/>
      <c r="W467" s="337"/>
      <c r="X467" s="337"/>
      <c r="Y467" s="337"/>
      <c r="Z467" s="337"/>
      <c r="AA467" s="337"/>
      <c r="AB467" s="337"/>
      <c r="AC467" s="337"/>
      <c r="AD467" s="337"/>
      <c r="AE467" s="337"/>
      <c r="AF467" s="368"/>
      <c r="AG467" s="337"/>
      <c r="AM467" s="337"/>
      <c r="AN467" s="337"/>
      <c r="AO467" s="337"/>
      <c r="AP467" s="337"/>
      <c r="AQ467" s="337"/>
      <c r="AR467" s="365"/>
      <c r="AS467" s="365"/>
      <c r="AT467" s="365"/>
      <c r="AU467" s="365"/>
      <c r="AV467" s="365"/>
      <c r="BA467" s="337"/>
      <c r="BC467" s="365"/>
      <c r="BD467" s="365"/>
      <c r="BE467" s="365"/>
      <c r="BF467" s="365"/>
      <c r="BG467" s="365"/>
      <c r="BH467" s="365"/>
      <c r="BI467" s="365"/>
      <c r="BL467" s="365"/>
      <c r="BM467" s="365"/>
      <c r="BN467" s="365"/>
      <c r="BO467" s="365"/>
      <c r="BP467" s="365"/>
      <c r="BQ467" s="365"/>
      <c r="BR467" s="365"/>
      <c r="BS467" s="367"/>
      <c r="BT467" s="367"/>
      <c r="BU467" s="365"/>
      <c r="BV467" s="365"/>
      <c r="BW467" s="367"/>
      <c r="BX467" s="337"/>
      <c r="BY467" s="337"/>
      <c r="BZ467" s="337"/>
      <c r="CA467" s="337"/>
      <c r="CB467" s="337"/>
      <c r="CC467" s="337"/>
      <c r="CD467" s="337"/>
      <c r="CE467" s="337"/>
      <c r="CF467" s="337"/>
      <c r="CG467" s="337"/>
      <c r="CH467" s="337"/>
      <c r="CI467" s="337"/>
      <c r="CJ467" s="337"/>
      <c r="CK467" s="337"/>
      <c r="CL467" s="337"/>
      <c r="CM467" s="337"/>
      <c r="CN467" s="337"/>
      <c r="CO467" s="337"/>
      <c r="CP467" s="337"/>
      <c r="CQ467" s="337"/>
      <c r="CR467" s="337"/>
      <c r="CS467" s="337"/>
      <c r="CT467" s="337"/>
      <c r="CU467" s="337"/>
      <c r="CV467" s="337"/>
    </row>
    <row r="468" spans="1:100" x14ac:dyDescent="0.15">
      <c r="A468" s="366"/>
      <c r="B468" s="337"/>
      <c r="C468" s="367"/>
      <c r="D468" s="337"/>
      <c r="E468" s="337"/>
      <c r="F468" s="337"/>
      <c r="G468" s="337"/>
      <c r="H468" s="365"/>
      <c r="I468" s="365"/>
      <c r="J468" s="365"/>
      <c r="K468" s="337"/>
      <c r="L468" s="337"/>
      <c r="M468" s="368"/>
      <c r="N468" s="368"/>
      <c r="O468" s="337"/>
      <c r="P468" s="337"/>
      <c r="Q468" s="368"/>
      <c r="R468" s="337"/>
      <c r="S468" s="368"/>
      <c r="T468" s="337"/>
      <c r="U468" s="337"/>
      <c r="V468" s="337"/>
      <c r="W468" s="337"/>
      <c r="X468" s="337"/>
      <c r="Y468" s="337"/>
      <c r="Z468" s="337"/>
      <c r="AA468" s="337"/>
      <c r="AB468" s="337"/>
      <c r="AC468" s="337"/>
      <c r="AD468" s="337"/>
      <c r="AE468" s="337"/>
      <c r="AF468" s="368"/>
      <c r="AG468" s="337"/>
      <c r="AM468" s="337"/>
      <c r="AN468" s="337"/>
      <c r="AO468" s="337"/>
      <c r="AP468" s="337"/>
      <c r="AQ468" s="337"/>
      <c r="AR468" s="365"/>
      <c r="AS468" s="365"/>
      <c r="AT468" s="365"/>
      <c r="AU468" s="365"/>
      <c r="AV468" s="365"/>
      <c r="BA468" s="337"/>
      <c r="BC468" s="365"/>
      <c r="BD468" s="365"/>
      <c r="BE468" s="365"/>
      <c r="BF468" s="365"/>
      <c r="BG468" s="365"/>
      <c r="BH468" s="365"/>
      <c r="BI468" s="365"/>
      <c r="BL468" s="365"/>
      <c r="BM468" s="365"/>
      <c r="BN468" s="365"/>
      <c r="BO468" s="365"/>
      <c r="BP468" s="365"/>
      <c r="BQ468" s="365"/>
      <c r="BR468" s="365"/>
      <c r="BS468" s="367"/>
      <c r="BT468" s="367"/>
      <c r="BU468" s="365"/>
      <c r="BV468" s="365"/>
      <c r="BW468" s="367"/>
      <c r="BX468" s="337"/>
      <c r="BY468" s="337"/>
      <c r="BZ468" s="337"/>
      <c r="CA468" s="337"/>
      <c r="CB468" s="337"/>
      <c r="CC468" s="337"/>
      <c r="CD468" s="337"/>
      <c r="CE468" s="337"/>
      <c r="CF468" s="337"/>
      <c r="CG468" s="337"/>
      <c r="CH468" s="337"/>
      <c r="CI468" s="337"/>
      <c r="CJ468" s="337"/>
      <c r="CK468" s="337"/>
      <c r="CL468" s="337"/>
      <c r="CM468" s="337"/>
      <c r="CN468" s="337"/>
      <c r="CO468" s="337"/>
      <c r="CP468" s="337"/>
      <c r="CQ468" s="337"/>
      <c r="CR468" s="337"/>
      <c r="CS468" s="337"/>
      <c r="CT468" s="337"/>
      <c r="CU468" s="337"/>
      <c r="CV468" s="337"/>
    </row>
    <row r="469" spans="1:100" x14ac:dyDescent="0.15">
      <c r="A469" s="366"/>
      <c r="B469" s="337"/>
      <c r="C469" s="367"/>
      <c r="D469" s="337"/>
      <c r="E469" s="337"/>
      <c r="F469" s="337"/>
      <c r="G469" s="337"/>
      <c r="H469" s="365"/>
      <c r="I469" s="365"/>
      <c r="J469" s="365"/>
      <c r="K469" s="337"/>
      <c r="L469" s="337"/>
      <c r="M469" s="368"/>
      <c r="N469" s="368"/>
      <c r="O469" s="337"/>
      <c r="P469" s="337"/>
      <c r="Q469" s="368"/>
      <c r="R469" s="337"/>
      <c r="S469" s="368"/>
      <c r="T469" s="337"/>
      <c r="U469" s="337"/>
      <c r="V469" s="337"/>
      <c r="W469" s="337"/>
      <c r="X469" s="337"/>
      <c r="Y469" s="337"/>
      <c r="Z469" s="337"/>
      <c r="AA469" s="337"/>
      <c r="AB469" s="337"/>
      <c r="AC469" s="337"/>
      <c r="AD469" s="337"/>
      <c r="AE469" s="337"/>
      <c r="AF469" s="368"/>
      <c r="AG469" s="337"/>
      <c r="AM469" s="337"/>
      <c r="AN469" s="337"/>
      <c r="AO469" s="337"/>
      <c r="AP469" s="337"/>
      <c r="AQ469" s="337"/>
      <c r="AR469" s="365"/>
      <c r="AS469" s="365"/>
      <c r="AT469" s="365"/>
      <c r="AU469" s="365"/>
      <c r="AV469" s="365"/>
      <c r="BA469" s="337"/>
      <c r="BC469" s="365"/>
      <c r="BD469" s="365"/>
      <c r="BE469" s="365"/>
      <c r="BF469" s="365"/>
      <c r="BG469" s="365"/>
      <c r="BH469" s="365"/>
      <c r="BI469" s="365"/>
      <c r="BL469" s="365"/>
      <c r="BM469" s="365"/>
      <c r="BN469" s="365"/>
      <c r="BO469" s="365"/>
      <c r="BP469" s="365"/>
      <c r="BQ469" s="365"/>
      <c r="BR469" s="365"/>
      <c r="BS469" s="367"/>
      <c r="BT469" s="367"/>
      <c r="BU469" s="365"/>
      <c r="BV469" s="365"/>
      <c r="BW469" s="367"/>
      <c r="BX469" s="337"/>
      <c r="BY469" s="337"/>
      <c r="BZ469" s="337"/>
      <c r="CA469" s="337"/>
      <c r="CB469" s="337"/>
      <c r="CC469" s="337"/>
      <c r="CD469" s="337"/>
      <c r="CE469" s="337"/>
      <c r="CF469" s="337"/>
      <c r="CG469" s="337"/>
      <c r="CH469" s="337"/>
      <c r="CI469" s="337"/>
      <c r="CJ469" s="337"/>
      <c r="CK469" s="337"/>
      <c r="CL469" s="337"/>
      <c r="CM469" s="337"/>
      <c r="CN469" s="337"/>
      <c r="CO469" s="337"/>
      <c r="CP469" s="337"/>
      <c r="CQ469" s="337"/>
      <c r="CR469" s="337"/>
      <c r="CS469" s="337"/>
      <c r="CT469" s="337"/>
      <c r="CU469" s="337"/>
      <c r="CV469" s="337"/>
    </row>
    <row r="470" spans="1:100" x14ac:dyDescent="0.15">
      <c r="A470" s="366"/>
      <c r="B470" s="337"/>
      <c r="C470" s="367"/>
      <c r="D470" s="337"/>
      <c r="E470" s="337"/>
      <c r="F470" s="337"/>
      <c r="G470" s="337"/>
      <c r="H470" s="365"/>
      <c r="I470" s="365"/>
      <c r="J470" s="365"/>
      <c r="K470" s="337"/>
      <c r="L470" s="337"/>
      <c r="M470" s="368"/>
      <c r="N470" s="368"/>
      <c r="O470" s="337"/>
      <c r="P470" s="337"/>
      <c r="Q470" s="368"/>
      <c r="R470" s="337"/>
      <c r="S470" s="368"/>
      <c r="T470" s="337"/>
      <c r="U470" s="337"/>
      <c r="V470" s="337"/>
      <c r="W470" s="337"/>
      <c r="X470" s="337"/>
      <c r="Y470" s="337"/>
      <c r="Z470" s="337"/>
      <c r="AA470" s="337"/>
      <c r="AB470" s="337"/>
      <c r="AC470" s="337"/>
      <c r="AD470" s="337"/>
      <c r="AE470" s="337"/>
      <c r="AF470" s="368"/>
      <c r="AG470" s="337"/>
      <c r="AM470" s="337"/>
      <c r="AN470" s="337"/>
      <c r="AO470" s="337"/>
      <c r="AP470" s="337"/>
      <c r="AQ470" s="337"/>
      <c r="AR470" s="365"/>
      <c r="AS470" s="365"/>
      <c r="AT470" s="365"/>
      <c r="AU470" s="365"/>
      <c r="AV470" s="365"/>
      <c r="BA470" s="337"/>
      <c r="BC470" s="365"/>
      <c r="BD470" s="365"/>
      <c r="BE470" s="365"/>
      <c r="BF470" s="365"/>
      <c r="BG470" s="365"/>
      <c r="BH470" s="365"/>
      <c r="BI470" s="365"/>
      <c r="BL470" s="365"/>
      <c r="BM470" s="365"/>
      <c r="BN470" s="365"/>
      <c r="BO470" s="365"/>
      <c r="BP470" s="365"/>
      <c r="BQ470" s="365"/>
      <c r="BR470" s="365"/>
      <c r="BS470" s="367"/>
      <c r="BT470" s="367"/>
      <c r="BU470" s="365"/>
      <c r="BV470" s="365"/>
      <c r="BW470" s="367"/>
      <c r="BX470" s="337"/>
      <c r="BY470" s="337"/>
      <c r="BZ470" s="337"/>
      <c r="CA470" s="337"/>
      <c r="CB470" s="337"/>
      <c r="CC470" s="337"/>
      <c r="CD470" s="337"/>
      <c r="CE470" s="337"/>
      <c r="CF470" s="337"/>
      <c r="CG470" s="337"/>
      <c r="CH470" s="337"/>
      <c r="CI470" s="337"/>
      <c r="CJ470" s="337"/>
      <c r="CK470" s="337"/>
      <c r="CL470" s="337"/>
      <c r="CM470" s="337"/>
      <c r="CN470" s="337"/>
      <c r="CO470" s="337"/>
      <c r="CP470" s="337"/>
      <c r="CQ470" s="337"/>
      <c r="CR470" s="337"/>
      <c r="CS470" s="337"/>
      <c r="CT470" s="337"/>
      <c r="CU470" s="337"/>
      <c r="CV470" s="337"/>
    </row>
    <row r="471" spans="1:100" x14ac:dyDescent="0.15">
      <c r="A471" s="366"/>
      <c r="B471" s="337"/>
      <c r="C471" s="367"/>
      <c r="D471" s="337"/>
      <c r="E471" s="337"/>
      <c r="F471" s="337"/>
      <c r="G471" s="337"/>
      <c r="H471" s="365"/>
      <c r="I471" s="365"/>
      <c r="J471" s="365"/>
      <c r="K471" s="337"/>
      <c r="L471" s="337"/>
      <c r="M471" s="368"/>
      <c r="N471" s="368"/>
      <c r="O471" s="337"/>
      <c r="P471" s="337"/>
      <c r="Q471" s="368"/>
      <c r="R471" s="337"/>
      <c r="S471" s="368"/>
      <c r="T471" s="337"/>
      <c r="U471" s="337"/>
      <c r="V471" s="337"/>
      <c r="W471" s="337"/>
      <c r="X471" s="337"/>
      <c r="Y471" s="337"/>
      <c r="Z471" s="337"/>
      <c r="AA471" s="337"/>
      <c r="AB471" s="337"/>
      <c r="AC471" s="337"/>
      <c r="AD471" s="337"/>
      <c r="AE471" s="337"/>
      <c r="AF471" s="368"/>
      <c r="AG471" s="337"/>
      <c r="AM471" s="337"/>
      <c r="AN471" s="337"/>
      <c r="AO471" s="337"/>
      <c r="AP471" s="337"/>
      <c r="AQ471" s="337"/>
      <c r="AR471" s="365"/>
      <c r="AS471" s="365"/>
      <c r="AT471" s="365"/>
      <c r="AU471" s="365"/>
      <c r="AV471" s="365"/>
      <c r="BA471" s="337"/>
      <c r="BC471" s="365"/>
      <c r="BD471" s="365"/>
      <c r="BE471" s="365"/>
      <c r="BF471" s="365"/>
      <c r="BG471" s="365"/>
      <c r="BH471" s="365"/>
      <c r="BI471" s="365"/>
      <c r="BL471" s="365"/>
      <c r="BM471" s="365"/>
      <c r="BN471" s="365"/>
      <c r="BO471" s="365"/>
      <c r="BP471" s="365"/>
      <c r="BQ471" s="365"/>
      <c r="BR471" s="365"/>
      <c r="BS471" s="367"/>
      <c r="BT471" s="367"/>
      <c r="BU471" s="365"/>
      <c r="BV471" s="365"/>
      <c r="BW471" s="367"/>
      <c r="BX471" s="337"/>
      <c r="BY471" s="337"/>
      <c r="BZ471" s="337"/>
      <c r="CA471" s="337"/>
      <c r="CB471" s="337"/>
      <c r="CC471" s="337"/>
      <c r="CD471" s="337"/>
      <c r="CE471" s="337"/>
      <c r="CF471" s="337"/>
      <c r="CG471" s="337"/>
      <c r="CH471" s="337"/>
      <c r="CI471" s="337"/>
      <c r="CJ471" s="337"/>
      <c r="CK471" s="337"/>
      <c r="CL471" s="337"/>
      <c r="CM471" s="337"/>
      <c r="CN471" s="337"/>
      <c r="CO471" s="337"/>
      <c r="CP471" s="337"/>
      <c r="CQ471" s="337"/>
      <c r="CR471" s="337"/>
      <c r="CS471" s="337"/>
      <c r="CT471" s="337"/>
      <c r="CU471" s="337"/>
      <c r="CV471" s="337"/>
    </row>
    <row r="472" spans="1:100" x14ac:dyDescent="0.15">
      <c r="A472" s="366"/>
      <c r="B472" s="337"/>
      <c r="C472" s="367"/>
      <c r="D472" s="337"/>
      <c r="E472" s="337"/>
      <c r="F472" s="337"/>
      <c r="G472" s="337"/>
      <c r="H472" s="365"/>
      <c r="I472" s="365"/>
      <c r="J472" s="365"/>
      <c r="K472" s="337"/>
      <c r="L472" s="337"/>
      <c r="M472" s="368"/>
      <c r="N472" s="368"/>
      <c r="O472" s="337"/>
      <c r="P472" s="337"/>
      <c r="Q472" s="368"/>
      <c r="R472" s="337"/>
      <c r="S472" s="368"/>
      <c r="T472" s="337"/>
      <c r="U472" s="337"/>
      <c r="V472" s="337"/>
      <c r="W472" s="337"/>
      <c r="X472" s="337"/>
      <c r="Y472" s="337"/>
      <c r="Z472" s="337"/>
      <c r="AA472" s="337"/>
      <c r="AB472" s="337"/>
      <c r="AC472" s="337"/>
      <c r="AD472" s="337"/>
      <c r="AE472" s="337"/>
      <c r="AF472" s="368"/>
      <c r="AG472" s="337"/>
      <c r="AM472" s="337"/>
      <c r="AN472" s="337"/>
      <c r="AO472" s="337"/>
      <c r="AP472" s="337"/>
      <c r="AQ472" s="337"/>
      <c r="AR472" s="365"/>
      <c r="AS472" s="365"/>
      <c r="AT472" s="365"/>
      <c r="AU472" s="365"/>
      <c r="AV472" s="365"/>
      <c r="BA472" s="337"/>
      <c r="BC472" s="365"/>
      <c r="BD472" s="365"/>
      <c r="BE472" s="365"/>
      <c r="BF472" s="365"/>
      <c r="BG472" s="365"/>
      <c r="BH472" s="365"/>
      <c r="BI472" s="365"/>
      <c r="BL472" s="365"/>
      <c r="BM472" s="365"/>
      <c r="BN472" s="365"/>
      <c r="BO472" s="365"/>
      <c r="BP472" s="365"/>
      <c r="BQ472" s="365"/>
      <c r="BR472" s="365"/>
      <c r="BS472" s="367"/>
      <c r="BT472" s="367"/>
      <c r="BU472" s="365"/>
      <c r="BV472" s="365"/>
      <c r="BW472" s="367"/>
      <c r="BX472" s="337"/>
      <c r="BY472" s="337"/>
      <c r="BZ472" s="337"/>
      <c r="CA472" s="337"/>
      <c r="CB472" s="337"/>
      <c r="CC472" s="337"/>
      <c r="CD472" s="337"/>
      <c r="CE472" s="337"/>
      <c r="CF472" s="337"/>
      <c r="CG472" s="337"/>
      <c r="CH472" s="337"/>
      <c r="CI472" s="337"/>
      <c r="CJ472" s="337"/>
      <c r="CK472" s="337"/>
      <c r="CL472" s="337"/>
      <c r="CM472" s="337"/>
      <c r="CN472" s="337"/>
      <c r="CO472" s="337"/>
      <c r="CP472" s="337"/>
      <c r="CQ472" s="337"/>
      <c r="CR472" s="337"/>
      <c r="CS472" s="337"/>
      <c r="CT472" s="337"/>
      <c r="CU472" s="337"/>
      <c r="CV472" s="337"/>
    </row>
    <row r="473" spans="1:100" x14ac:dyDescent="0.15">
      <c r="A473" s="366"/>
      <c r="B473" s="337"/>
      <c r="C473" s="367"/>
      <c r="D473" s="337"/>
      <c r="E473" s="337"/>
      <c r="F473" s="337"/>
      <c r="G473" s="337"/>
      <c r="H473" s="365"/>
      <c r="I473" s="365"/>
      <c r="J473" s="365"/>
      <c r="K473" s="337"/>
      <c r="L473" s="337"/>
      <c r="M473" s="368"/>
      <c r="N473" s="368"/>
      <c r="O473" s="337"/>
      <c r="P473" s="337"/>
      <c r="Q473" s="368"/>
      <c r="R473" s="337"/>
      <c r="S473" s="368"/>
      <c r="T473" s="337"/>
      <c r="U473" s="337"/>
      <c r="V473" s="337"/>
      <c r="W473" s="337"/>
      <c r="X473" s="337"/>
      <c r="Y473" s="337"/>
      <c r="Z473" s="337"/>
      <c r="AA473" s="337"/>
      <c r="AB473" s="337"/>
      <c r="AC473" s="337"/>
      <c r="AD473" s="337"/>
      <c r="AE473" s="337"/>
      <c r="AF473" s="368"/>
      <c r="AG473" s="337"/>
      <c r="AM473" s="337"/>
      <c r="AN473" s="337"/>
      <c r="AO473" s="337"/>
      <c r="AP473" s="337"/>
      <c r="AQ473" s="337"/>
      <c r="AR473" s="365"/>
      <c r="AS473" s="365"/>
      <c r="AT473" s="365"/>
      <c r="AU473" s="365"/>
      <c r="AV473" s="365"/>
      <c r="BA473" s="337"/>
      <c r="BC473" s="365"/>
      <c r="BD473" s="365"/>
      <c r="BE473" s="365"/>
      <c r="BF473" s="365"/>
      <c r="BG473" s="365"/>
      <c r="BH473" s="365"/>
      <c r="BI473" s="365"/>
      <c r="BL473" s="365"/>
      <c r="BM473" s="365"/>
      <c r="BN473" s="365"/>
      <c r="BO473" s="365"/>
      <c r="BP473" s="365"/>
      <c r="BQ473" s="365"/>
      <c r="BR473" s="365"/>
      <c r="BS473" s="367"/>
      <c r="BT473" s="367"/>
      <c r="BU473" s="365"/>
      <c r="BV473" s="365"/>
      <c r="BW473" s="367"/>
      <c r="BX473" s="337"/>
      <c r="BY473" s="337"/>
      <c r="BZ473" s="337"/>
      <c r="CA473" s="337"/>
      <c r="CB473" s="337"/>
      <c r="CC473" s="337"/>
      <c r="CD473" s="337"/>
      <c r="CE473" s="337"/>
      <c r="CF473" s="337"/>
      <c r="CG473" s="337"/>
      <c r="CH473" s="337"/>
      <c r="CI473" s="337"/>
      <c r="CJ473" s="337"/>
      <c r="CK473" s="337"/>
      <c r="CL473" s="337"/>
      <c r="CM473" s="337"/>
      <c r="CN473" s="337"/>
      <c r="CO473" s="337"/>
      <c r="CP473" s="337"/>
      <c r="CQ473" s="337"/>
      <c r="CR473" s="337"/>
      <c r="CS473" s="337"/>
      <c r="CT473" s="337"/>
      <c r="CU473" s="337"/>
      <c r="CV473" s="337"/>
    </row>
    <row r="474" spans="1:100" x14ac:dyDescent="0.15">
      <c r="A474" s="366"/>
      <c r="B474" s="337"/>
      <c r="C474" s="367"/>
      <c r="D474" s="337"/>
      <c r="E474" s="337"/>
      <c r="F474" s="337"/>
      <c r="G474" s="337"/>
      <c r="H474" s="365"/>
      <c r="I474" s="365"/>
      <c r="J474" s="365"/>
      <c r="K474" s="337"/>
      <c r="L474" s="337"/>
      <c r="M474" s="368"/>
      <c r="N474" s="368"/>
      <c r="O474" s="337"/>
      <c r="P474" s="337"/>
      <c r="Q474" s="368"/>
      <c r="R474" s="337"/>
      <c r="S474" s="368"/>
      <c r="T474" s="337"/>
      <c r="U474" s="337"/>
      <c r="V474" s="337"/>
      <c r="W474" s="337"/>
      <c r="X474" s="337"/>
      <c r="Y474" s="337"/>
      <c r="Z474" s="337"/>
      <c r="AA474" s="337"/>
      <c r="AB474" s="337"/>
      <c r="AC474" s="337"/>
      <c r="AD474" s="337"/>
      <c r="AE474" s="337"/>
      <c r="AF474" s="368"/>
      <c r="AG474" s="337"/>
      <c r="AM474" s="337"/>
      <c r="AN474" s="337"/>
      <c r="AO474" s="337"/>
      <c r="AP474" s="337"/>
      <c r="AQ474" s="337"/>
      <c r="AR474" s="365"/>
      <c r="AS474" s="365"/>
      <c r="AT474" s="365"/>
      <c r="AU474" s="365"/>
      <c r="AV474" s="365"/>
      <c r="BA474" s="337"/>
      <c r="BC474" s="365"/>
      <c r="BD474" s="365"/>
      <c r="BE474" s="365"/>
      <c r="BF474" s="365"/>
      <c r="BG474" s="365"/>
      <c r="BH474" s="365"/>
      <c r="BI474" s="365"/>
      <c r="BL474" s="365"/>
      <c r="BM474" s="365"/>
      <c r="BN474" s="365"/>
      <c r="BO474" s="365"/>
      <c r="BP474" s="365"/>
      <c r="BQ474" s="365"/>
      <c r="BR474" s="365"/>
      <c r="BS474" s="367"/>
      <c r="BT474" s="367"/>
      <c r="BU474" s="365"/>
      <c r="BV474" s="365"/>
      <c r="BW474" s="367"/>
      <c r="BX474" s="337"/>
      <c r="BY474" s="337"/>
      <c r="BZ474" s="337"/>
      <c r="CA474" s="337"/>
      <c r="CB474" s="337"/>
      <c r="CC474" s="337"/>
      <c r="CD474" s="337"/>
      <c r="CE474" s="337"/>
      <c r="CF474" s="337"/>
      <c r="CG474" s="337"/>
      <c r="CH474" s="337"/>
      <c r="CI474" s="337"/>
      <c r="CJ474" s="337"/>
      <c r="CK474" s="337"/>
      <c r="CL474" s="337"/>
      <c r="CM474" s="337"/>
      <c r="CN474" s="337"/>
      <c r="CO474" s="337"/>
      <c r="CP474" s="337"/>
      <c r="CQ474" s="337"/>
      <c r="CR474" s="337"/>
      <c r="CS474" s="337"/>
      <c r="CT474" s="337"/>
      <c r="CU474" s="337"/>
      <c r="CV474" s="337"/>
    </row>
    <row r="475" spans="1:100" x14ac:dyDescent="0.15">
      <c r="A475" s="366"/>
      <c r="B475" s="337"/>
      <c r="C475" s="367"/>
      <c r="D475" s="337"/>
      <c r="E475" s="337"/>
      <c r="F475" s="337"/>
      <c r="G475" s="337"/>
      <c r="H475" s="365"/>
      <c r="I475" s="365"/>
      <c r="J475" s="365"/>
      <c r="K475" s="337"/>
      <c r="L475" s="337"/>
      <c r="M475" s="368"/>
      <c r="N475" s="368"/>
      <c r="O475" s="337"/>
      <c r="P475" s="337"/>
      <c r="Q475" s="368"/>
      <c r="R475" s="337"/>
      <c r="S475" s="368"/>
      <c r="T475" s="337"/>
      <c r="U475" s="337"/>
      <c r="V475" s="337"/>
      <c r="W475" s="337"/>
      <c r="X475" s="337"/>
      <c r="Y475" s="337"/>
      <c r="Z475" s="337"/>
      <c r="AA475" s="337"/>
      <c r="AB475" s="337"/>
      <c r="AC475" s="337"/>
      <c r="AD475" s="337"/>
      <c r="AE475" s="337"/>
      <c r="AF475" s="368"/>
      <c r="AG475" s="337"/>
      <c r="AM475" s="337"/>
      <c r="AN475" s="337"/>
      <c r="AO475" s="337"/>
      <c r="AP475" s="337"/>
      <c r="AQ475" s="337"/>
      <c r="AR475" s="365"/>
      <c r="AS475" s="365"/>
      <c r="AT475" s="365"/>
      <c r="AU475" s="365"/>
      <c r="AV475" s="365"/>
      <c r="BA475" s="337"/>
      <c r="BC475" s="365"/>
      <c r="BD475" s="365"/>
      <c r="BE475" s="365"/>
      <c r="BF475" s="365"/>
      <c r="BG475" s="365"/>
      <c r="BH475" s="365"/>
      <c r="BI475" s="365"/>
      <c r="BL475" s="365"/>
      <c r="BM475" s="365"/>
      <c r="BN475" s="365"/>
      <c r="BO475" s="365"/>
      <c r="BP475" s="365"/>
      <c r="BQ475" s="365"/>
      <c r="BR475" s="365"/>
      <c r="BS475" s="367"/>
      <c r="BT475" s="367"/>
      <c r="BU475" s="365"/>
      <c r="BV475" s="365"/>
      <c r="BW475" s="367"/>
      <c r="BX475" s="337"/>
      <c r="BY475" s="337"/>
      <c r="BZ475" s="337"/>
      <c r="CA475" s="337"/>
      <c r="CB475" s="337"/>
      <c r="CC475" s="337"/>
      <c r="CD475" s="337"/>
      <c r="CE475" s="337"/>
      <c r="CF475" s="337"/>
      <c r="CG475" s="337"/>
      <c r="CH475" s="337"/>
      <c r="CI475" s="337"/>
      <c r="CJ475" s="337"/>
      <c r="CK475" s="337"/>
      <c r="CL475" s="337"/>
      <c r="CM475" s="337"/>
      <c r="CN475" s="337"/>
      <c r="CO475" s="337"/>
      <c r="CP475" s="337"/>
      <c r="CQ475" s="337"/>
      <c r="CR475" s="337"/>
      <c r="CS475" s="337"/>
      <c r="CT475" s="337"/>
      <c r="CU475" s="337"/>
      <c r="CV475" s="337"/>
    </row>
    <row r="476" spans="1:100" x14ac:dyDescent="0.15">
      <c r="A476" s="366"/>
      <c r="B476" s="337"/>
      <c r="C476" s="367"/>
      <c r="D476" s="337"/>
      <c r="E476" s="337"/>
      <c r="F476" s="337"/>
      <c r="G476" s="337"/>
      <c r="H476" s="365"/>
      <c r="I476" s="365"/>
      <c r="J476" s="365"/>
      <c r="K476" s="337"/>
      <c r="L476" s="337"/>
      <c r="M476" s="368"/>
      <c r="N476" s="368"/>
      <c r="O476" s="337"/>
      <c r="P476" s="337"/>
      <c r="Q476" s="368"/>
      <c r="R476" s="337"/>
      <c r="S476" s="368"/>
      <c r="T476" s="337"/>
      <c r="U476" s="337"/>
      <c r="V476" s="337"/>
      <c r="W476" s="337"/>
      <c r="X476" s="337"/>
      <c r="Y476" s="337"/>
      <c r="Z476" s="337"/>
      <c r="AA476" s="337"/>
      <c r="AB476" s="337"/>
      <c r="AC476" s="337"/>
      <c r="AD476" s="337"/>
      <c r="AE476" s="337"/>
      <c r="AF476" s="368"/>
      <c r="AG476" s="337"/>
      <c r="AM476" s="337"/>
      <c r="AN476" s="337"/>
      <c r="AO476" s="337"/>
      <c r="AP476" s="337"/>
      <c r="AQ476" s="337"/>
      <c r="AR476" s="365"/>
      <c r="AS476" s="365"/>
      <c r="AT476" s="365"/>
      <c r="AU476" s="365"/>
      <c r="AV476" s="365"/>
      <c r="BA476" s="337"/>
      <c r="BC476" s="365"/>
      <c r="BD476" s="365"/>
      <c r="BE476" s="365"/>
      <c r="BF476" s="365"/>
      <c r="BG476" s="365"/>
      <c r="BH476" s="365"/>
      <c r="BI476" s="365"/>
      <c r="BL476" s="365"/>
      <c r="BM476" s="365"/>
      <c r="BN476" s="365"/>
      <c r="BO476" s="365"/>
      <c r="BP476" s="365"/>
      <c r="BQ476" s="365"/>
      <c r="BR476" s="365"/>
      <c r="BS476" s="367"/>
      <c r="BT476" s="367"/>
      <c r="BU476" s="365"/>
      <c r="BV476" s="365"/>
      <c r="BW476" s="367"/>
      <c r="BX476" s="337"/>
      <c r="BY476" s="337"/>
      <c r="BZ476" s="337"/>
      <c r="CA476" s="337"/>
      <c r="CB476" s="337"/>
      <c r="CC476" s="337"/>
      <c r="CD476" s="337"/>
      <c r="CE476" s="337"/>
      <c r="CF476" s="337"/>
      <c r="CG476" s="337"/>
      <c r="CH476" s="337"/>
      <c r="CI476" s="337"/>
      <c r="CJ476" s="337"/>
      <c r="CK476" s="337"/>
      <c r="CL476" s="337"/>
      <c r="CM476" s="337"/>
      <c r="CN476" s="337"/>
      <c r="CO476" s="337"/>
      <c r="CP476" s="337"/>
      <c r="CQ476" s="337"/>
      <c r="CR476" s="337"/>
      <c r="CS476" s="337"/>
      <c r="CT476" s="337"/>
      <c r="CU476" s="337"/>
      <c r="CV476" s="337"/>
    </row>
    <row r="477" spans="1:100" x14ac:dyDescent="0.15">
      <c r="A477" s="366"/>
      <c r="B477" s="337"/>
      <c r="C477" s="367"/>
      <c r="D477" s="337"/>
      <c r="E477" s="337"/>
      <c r="F477" s="337"/>
      <c r="G477" s="337"/>
      <c r="H477" s="365"/>
      <c r="I477" s="365"/>
      <c r="J477" s="365"/>
      <c r="K477" s="337"/>
      <c r="L477" s="337"/>
      <c r="M477" s="368"/>
      <c r="N477" s="368"/>
      <c r="O477" s="337"/>
      <c r="P477" s="337"/>
      <c r="Q477" s="368"/>
      <c r="R477" s="337"/>
      <c r="S477" s="368"/>
      <c r="T477" s="337"/>
      <c r="U477" s="337"/>
      <c r="V477" s="337"/>
      <c r="W477" s="337"/>
      <c r="X477" s="337"/>
      <c r="Y477" s="337"/>
      <c r="Z477" s="337"/>
      <c r="AA477" s="337"/>
      <c r="AB477" s="337"/>
      <c r="AC477" s="337"/>
      <c r="AD477" s="337"/>
      <c r="AE477" s="337"/>
      <c r="AF477" s="368"/>
      <c r="AG477" s="337"/>
      <c r="AM477" s="337"/>
      <c r="AN477" s="337"/>
      <c r="AO477" s="337"/>
      <c r="AP477" s="337"/>
      <c r="AQ477" s="337"/>
      <c r="AR477" s="365"/>
      <c r="AS477" s="365"/>
      <c r="AT477" s="365"/>
      <c r="AU477" s="365"/>
      <c r="AV477" s="365"/>
      <c r="BA477" s="337"/>
      <c r="BC477" s="365"/>
      <c r="BD477" s="365"/>
      <c r="BE477" s="365"/>
      <c r="BF477" s="365"/>
      <c r="BG477" s="365"/>
      <c r="BH477" s="365"/>
      <c r="BI477" s="365"/>
      <c r="BL477" s="365"/>
      <c r="BM477" s="365"/>
      <c r="BN477" s="365"/>
      <c r="BO477" s="365"/>
      <c r="BP477" s="365"/>
      <c r="BQ477" s="365"/>
      <c r="BR477" s="365"/>
      <c r="BS477" s="367"/>
      <c r="BT477" s="367"/>
      <c r="BU477" s="365"/>
      <c r="BV477" s="365"/>
      <c r="BW477" s="367"/>
      <c r="BX477" s="337"/>
      <c r="BY477" s="337"/>
      <c r="BZ477" s="337"/>
      <c r="CA477" s="337"/>
      <c r="CB477" s="337"/>
      <c r="CC477" s="337"/>
      <c r="CD477" s="337"/>
      <c r="CE477" s="337"/>
      <c r="CF477" s="337"/>
      <c r="CG477" s="337"/>
      <c r="CH477" s="337"/>
      <c r="CI477" s="337"/>
      <c r="CJ477" s="337"/>
      <c r="CK477" s="337"/>
      <c r="CL477" s="337"/>
      <c r="CM477" s="337"/>
      <c r="CN477" s="337"/>
      <c r="CO477" s="337"/>
      <c r="CP477" s="337"/>
      <c r="CQ477" s="337"/>
      <c r="CR477" s="337"/>
      <c r="CS477" s="337"/>
      <c r="CT477" s="337"/>
      <c r="CU477" s="337"/>
      <c r="CV477" s="337"/>
    </row>
    <row r="478" spans="1:100" x14ac:dyDescent="0.15">
      <c r="A478" s="366"/>
      <c r="B478" s="337"/>
      <c r="C478" s="367"/>
      <c r="D478" s="337"/>
      <c r="E478" s="337"/>
      <c r="F478" s="337"/>
      <c r="G478" s="337"/>
      <c r="H478" s="365"/>
      <c r="I478" s="365"/>
      <c r="J478" s="365"/>
      <c r="K478" s="337"/>
      <c r="L478" s="337"/>
      <c r="M478" s="368"/>
      <c r="N478" s="368"/>
      <c r="O478" s="337"/>
      <c r="P478" s="337"/>
      <c r="Q478" s="368"/>
      <c r="R478" s="337"/>
      <c r="S478" s="368"/>
      <c r="T478" s="337"/>
      <c r="U478" s="337"/>
      <c r="V478" s="337"/>
      <c r="W478" s="337"/>
      <c r="X478" s="337"/>
      <c r="Y478" s="337"/>
      <c r="Z478" s="337"/>
      <c r="AA478" s="337"/>
      <c r="AB478" s="337"/>
      <c r="AC478" s="337"/>
      <c r="AD478" s="337"/>
      <c r="AE478" s="337"/>
      <c r="AF478" s="368"/>
      <c r="AG478" s="337"/>
      <c r="AM478" s="337"/>
      <c r="AN478" s="337"/>
      <c r="AO478" s="337"/>
      <c r="AP478" s="337"/>
      <c r="AQ478" s="337"/>
      <c r="AR478" s="365"/>
      <c r="AS478" s="365"/>
      <c r="AT478" s="365"/>
      <c r="AU478" s="365"/>
      <c r="AV478" s="365"/>
      <c r="BA478" s="337"/>
      <c r="BC478" s="365"/>
      <c r="BD478" s="365"/>
      <c r="BE478" s="365"/>
      <c r="BF478" s="365"/>
      <c r="BG478" s="365"/>
      <c r="BH478" s="365"/>
      <c r="BI478" s="365"/>
      <c r="BL478" s="365"/>
      <c r="BM478" s="365"/>
      <c r="BN478" s="365"/>
      <c r="BO478" s="365"/>
      <c r="BP478" s="365"/>
      <c r="BQ478" s="365"/>
      <c r="BR478" s="365"/>
      <c r="BS478" s="367"/>
      <c r="BT478" s="367"/>
      <c r="BU478" s="365"/>
      <c r="BV478" s="365"/>
      <c r="BW478" s="367"/>
      <c r="BX478" s="337"/>
      <c r="BY478" s="337"/>
      <c r="BZ478" s="337"/>
      <c r="CA478" s="337"/>
      <c r="CB478" s="337"/>
      <c r="CC478" s="337"/>
      <c r="CD478" s="337"/>
      <c r="CE478" s="337"/>
      <c r="CF478" s="337"/>
      <c r="CG478" s="337"/>
      <c r="CH478" s="337"/>
      <c r="CI478" s="337"/>
      <c r="CJ478" s="337"/>
      <c r="CK478" s="337"/>
      <c r="CL478" s="337"/>
      <c r="CM478" s="337"/>
      <c r="CN478" s="337"/>
      <c r="CO478" s="337"/>
      <c r="CP478" s="337"/>
      <c r="CQ478" s="337"/>
      <c r="CR478" s="337"/>
      <c r="CS478" s="337"/>
      <c r="CT478" s="337"/>
      <c r="CU478" s="337"/>
      <c r="CV478" s="337"/>
    </row>
    <row r="479" spans="1:100" x14ac:dyDescent="0.15">
      <c r="A479" s="366"/>
      <c r="B479" s="337"/>
      <c r="C479" s="367"/>
      <c r="D479" s="337"/>
      <c r="E479" s="337"/>
      <c r="F479" s="337"/>
      <c r="G479" s="337"/>
      <c r="H479" s="365"/>
      <c r="I479" s="365"/>
      <c r="J479" s="365"/>
      <c r="K479" s="337"/>
      <c r="L479" s="337"/>
      <c r="M479" s="368"/>
      <c r="N479" s="368"/>
      <c r="O479" s="337"/>
      <c r="P479" s="337"/>
      <c r="Q479" s="368"/>
      <c r="R479" s="337"/>
      <c r="S479" s="368"/>
      <c r="T479" s="337"/>
      <c r="U479" s="337"/>
      <c r="V479" s="337"/>
      <c r="W479" s="337"/>
      <c r="X479" s="337"/>
      <c r="Y479" s="337"/>
      <c r="Z479" s="337"/>
      <c r="AA479" s="337"/>
      <c r="AB479" s="337"/>
      <c r="AC479" s="337"/>
      <c r="AD479" s="337"/>
      <c r="AE479" s="337"/>
      <c r="AF479" s="368"/>
      <c r="AG479" s="337"/>
      <c r="AM479" s="337"/>
      <c r="AN479" s="337"/>
      <c r="AO479" s="337"/>
      <c r="AP479" s="337"/>
      <c r="AQ479" s="337"/>
      <c r="AR479" s="365"/>
      <c r="AS479" s="365"/>
      <c r="AT479" s="365"/>
      <c r="AU479" s="365"/>
      <c r="AV479" s="365"/>
      <c r="BA479" s="337"/>
      <c r="BC479" s="365"/>
      <c r="BD479" s="365"/>
      <c r="BE479" s="365"/>
      <c r="BF479" s="365"/>
      <c r="BG479" s="365"/>
      <c r="BH479" s="365"/>
      <c r="BI479" s="365"/>
      <c r="BL479" s="365"/>
      <c r="BM479" s="365"/>
      <c r="BN479" s="365"/>
      <c r="BO479" s="365"/>
      <c r="BP479" s="365"/>
      <c r="BQ479" s="365"/>
      <c r="BR479" s="365"/>
      <c r="BS479" s="367"/>
      <c r="BT479" s="367"/>
      <c r="BU479" s="365"/>
      <c r="BV479" s="365"/>
      <c r="BW479" s="367"/>
      <c r="BX479" s="337"/>
      <c r="BY479" s="337"/>
      <c r="BZ479" s="337"/>
      <c r="CA479" s="337"/>
      <c r="CB479" s="337"/>
      <c r="CC479" s="337"/>
      <c r="CD479" s="337"/>
      <c r="CE479" s="337"/>
      <c r="CF479" s="337"/>
      <c r="CG479" s="337"/>
      <c r="CH479" s="337"/>
      <c r="CI479" s="337"/>
      <c r="CJ479" s="337"/>
      <c r="CK479" s="337"/>
      <c r="CL479" s="337"/>
      <c r="CM479" s="337"/>
      <c r="CN479" s="337"/>
      <c r="CO479" s="337"/>
      <c r="CP479" s="337"/>
      <c r="CQ479" s="337"/>
      <c r="CR479" s="337"/>
      <c r="CS479" s="337"/>
      <c r="CT479" s="337"/>
      <c r="CU479" s="337"/>
      <c r="CV479" s="337"/>
    </row>
    <row r="480" spans="1:100" x14ac:dyDescent="0.15">
      <c r="A480" s="366"/>
      <c r="B480" s="337"/>
      <c r="C480" s="367"/>
      <c r="D480" s="337"/>
      <c r="E480" s="337"/>
      <c r="F480" s="337"/>
      <c r="G480" s="337"/>
      <c r="H480" s="365"/>
      <c r="I480" s="365"/>
      <c r="J480" s="365"/>
      <c r="K480" s="337"/>
      <c r="L480" s="337"/>
      <c r="M480" s="368"/>
      <c r="N480" s="368"/>
      <c r="O480" s="337"/>
      <c r="P480" s="337"/>
      <c r="Q480" s="368"/>
      <c r="R480" s="337"/>
      <c r="S480" s="368"/>
      <c r="T480" s="337"/>
      <c r="U480" s="337"/>
      <c r="V480" s="337"/>
      <c r="W480" s="337"/>
      <c r="X480" s="337"/>
      <c r="Y480" s="337"/>
      <c r="Z480" s="337"/>
      <c r="AA480" s="337"/>
      <c r="AB480" s="337"/>
      <c r="AC480" s="337"/>
      <c r="AD480" s="337"/>
      <c r="AE480" s="337"/>
      <c r="AF480" s="368"/>
      <c r="AG480" s="337"/>
      <c r="AM480" s="337"/>
      <c r="AN480" s="337"/>
      <c r="AO480" s="337"/>
      <c r="AP480" s="337"/>
      <c r="AQ480" s="337"/>
      <c r="AR480" s="365"/>
      <c r="AS480" s="365"/>
      <c r="AT480" s="365"/>
      <c r="AU480" s="365"/>
      <c r="AV480" s="365"/>
      <c r="BA480" s="337"/>
      <c r="BC480" s="365"/>
      <c r="BD480" s="365"/>
      <c r="BE480" s="365"/>
      <c r="BF480" s="365"/>
      <c r="BG480" s="365"/>
      <c r="BH480" s="365"/>
      <c r="BI480" s="365"/>
      <c r="BL480" s="365"/>
      <c r="BM480" s="365"/>
      <c r="BN480" s="365"/>
      <c r="BO480" s="365"/>
      <c r="BP480" s="365"/>
      <c r="BQ480" s="365"/>
      <c r="BR480" s="365"/>
      <c r="BS480" s="367"/>
      <c r="BT480" s="367"/>
      <c r="BU480" s="365"/>
      <c r="BV480" s="365"/>
      <c r="BW480" s="367"/>
      <c r="BX480" s="337"/>
      <c r="BY480" s="337"/>
      <c r="BZ480" s="337"/>
      <c r="CA480" s="337"/>
      <c r="CB480" s="337"/>
      <c r="CC480" s="337"/>
      <c r="CD480" s="337"/>
      <c r="CE480" s="337"/>
      <c r="CF480" s="337"/>
      <c r="CG480" s="337"/>
      <c r="CH480" s="337"/>
      <c r="CI480" s="337"/>
      <c r="CJ480" s="337"/>
      <c r="CK480" s="337"/>
      <c r="CL480" s="337"/>
      <c r="CM480" s="337"/>
      <c r="CN480" s="337"/>
      <c r="CO480" s="337"/>
      <c r="CP480" s="337"/>
      <c r="CQ480" s="337"/>
      <c r="CR480" s="337"/>
      <c r="CS480" s="337"/>
      <c r="CT480" s="337"/>
      <c r="CU480" s="337"/>
      <c r="CV480" s="337"/>
    </row>
    <row r="481" spans="1:100" x14ac:dyDescent="0.15">
      <c r="A481" s="366"/>
      <c r="B481" s="337"/>
      <c r="C481" s="367"/>
      <c r="D481" s="337"/>
      <c r="E481" s="337"/>
      <c r="F481" s="337"/>
      <c r="G481" s="337"/>
      <c r="H481" s="365"/>
      <c r="I481" s="365"/>
      <c r="J481" s="365"/>
      <c r="K481" s="337"/>
      <c r="L481" s="337"/>
      <c r="M481" s="368"/>
      <c r="N481" s="368"/>
      <c r="O481" s="337"/>
      <c r="P481" s="337"/>
      <c r="Q481" s="368"/>
      <c r="R481" s="337"/>
      <c r="S481" s="368"/>
      <c r="T481" s="337"/>
      <c r="U481" s="337"/>
      <c r="V481" s="337"/>
      <c r="W481" s="337"/>
      <c r="X481" s="337"/>
      <c r="Y481" s="337"/>
      <c r="Z481" s="337"/>
      <c r="AA481" s="337"/>
      <c r="AB481" s="337"/>
      <c r="AC481" s="337"/>
      <c r="AD481" s="337"/>
      <c r="AE481" s="337"/>
      <c r="AF481" s="368"/>
      <c r="AG481" s="337"/>
      <c r="AM481" s="337"/>
      <c r="AN481" s="337"/>
      <c r="AO481" s="337"/>
      <c r="AP481" s="337"/>
      <c r="AQ481" s="337"/>
      <c r="AR481" s="365"/>
      <c r="AS481" s="365"/>
      <c r="AT481" s="365"/>
      <c r="AU481" s="365"/>
      <c r="AV481" s="365"/>
      <c r="BA481" s="337"/>
      <c r="BC481" s="365"/>
      <c r="BD481" s="365"/>
      <c r="BE481" s="365"/>
      <c r="BF481" s="365"/>
      <c r="BG481" s="365"/>
      <c r="BH481" s="365"/>
      <c r="BI481" s="365"/>
      <c r="BL481" s="365"/>
      <c r="BM481" s="365"/>
      <c r="BN481" s="365"/>
      <c r="BO481" s="365"/>
      <c r="BP481" s="365"/>
      <c r="BQ481" s="365"/>
      <c r="BR481" s="365"/>
      <c r="BS481" s="367"/>
      <c r="BT481" s="367"/>
      <c r="BU481" s="365"/>
      <c r="BV481" s="365"/>
      <c r="BW481" s="367"/>
      <c r="BX481" s="337"/>
      <c r="BY481" s="337"/>
      <c r="BZ481" s="337"/>
      <c r="CA481" s="337"/>
      <c r="CB481" s="337"/>
      <c r="CC481" s="337"/>
      <c r="CD481" s="337"/>
      <c r="CE481" s="337"/>
      <c r="CF481" s="337"/>
      <c r="CG481" s="337"/>
      <c r="CH481" s="337"/>
      <c r="CI481" s="337"/>
      <c r="CJ481" s="337"/>
      <c r="CK481" s="337"/>
      <c r="CL481" s="337"/>
      <c r="CM481" s="337"/>
      <c r="CN481" s="337"/>
      <c r="CO481" s="337"/>
      <c r="CP481" s="337"/>
      <c r="CQ481" s="337"/>
      <c r="CR481" s="337"/>
      <c r="CS481" s="337"/>
      <c r="CT481" s="337"/>
      <c r="CU481" s="337"/>
      <c r="CV481" s="337"/>
    </row>
    <row r="482" spans="1:100" x14ac:dyDescent="0.15">
      <c r="A482" s="366"/>
      <c r="B482" s="337"/>
      <c r="C482" s="367"/>
      <c r="D482" s="337"/>
      <c r="E482" s="337"/>
      <c r="F482" s="337"/>
      <c r="G482" s="337"/>
      <c r="H482" s="365"/>
      <c r="I482" s="365"/>
      <c r="J482" s="365"/>
      <c r="K482" s="337"/>
      <c r="L482" s="337"/>
      <c r="M482" s="368"/>
      <c r="N482" s="368"/>
      <c r="O482" s="337"/>
      <c r="P482" s="337"/>
      <c r="Q482" s="368"/>
      <c r="R482" s="337"/>
      <c r="S482" s="368"/>
      <c r="T482" s="337"/>
      <c r="U482" s="337"/>
      <c r="V482" s="337"/>
      <c r="W482" s="337"/>
      <c r="X482" s="337"/>
      <c r="Y482" s="337"/>
      <c r="Z482" s="337"/>
      <c r="AA482" s="337"/>
      <c r="AB482" s="337"/>
      <c r="AC482" s="337"/>
      <c r="AD482" s="337"/>
      <c r="AE482" s="337"/>
      <c r="AF482" s="368"/>
      <c r="AG482" s="337"/>
      <c r="AM482" s="337"/>
      <c r="AN482" s="337"/>
      <c r="AO482" s="337"/>
      <c r="AP482" s="337"/>
      <c r="AQ482" s="337"/>
      <c r="AR482" s="365"/>
      <c r="AS482" s="365"/>
      <c r="AT482" s="365"/>
      <c r="AU482" s="365"/>
      <c r="AV482" s="365"/>
      <c r="BA482" s="337"/>
      <c r="BC482" s="365"/>
      <c r="BD482" s="365"/>
      <c r="BE482" s="365"/>
      <c r="BF482" s="365"/>
      <c r="BG482" s="365"/>
      <c r="BH482" s="365"/>
      <c r="BI482" s="365"/>
      <c r="BL482" s="365"/>
      <c r="BM482" s="365"/>
      <c r="BN482" s="365"/>
      <c r="BO482" s="365"/>
      <c r="BP482" s="365"/>
      <c r="BQ482" s="365"/>
      <c r="BR482" s="365"/>
      <c r="BS482" s="367"/>
      <c r="BT482" s="367"/>
      <c r="BU482" s="365"/>
      <c r="BV482" s="365"/>
      <c r="BW482" s="367"/>
      <c r="BX482" s="337"/>
      <c r="BY482" s="337"/>
      <c r="BZ482" s="337"/>
      <c r="CA482" s="337"/>
      <c r="CB482" s="337"/>
      <c r="CC482" s="337"/>
      <c r="CD482" s="337"/>
      <c r="CE482" s="337"/>
      <c r="CF482" s="337"/>
      <c r="CG482" s="337"/>
      <c r="CH482" s="337"/>
      <c r="CI482" s="337"/>
      <c r="CJ482" s="337"/>
      <c r="CK482" s="337"/>
      <c r="CL482" s="337"/>
      <c r="CM482" s="337"/>
      <c r="CN482" s="337"/>
      <c r="CO482" s="337"/>
      <c r="CP482" s="337"/>
      <c r="CQ482" s="337"/>
      <c r="CR482" s="337"/>
      <c r="CS482" s="337"/>
      <c r="CT482" s="337"/>
      <c r="CU482" s="337"/>
      <c r="CV482" s="337"/>
    </row>
    <row r="483" spans="1:100" x14ac:dyDescent="0.15">
      <c r="A483" s="366"/>
      <c r="B483" s="337"/>
      <c r="C483" s="367"/>
      <c r="D483" s="337"/>
      <c r="E483" s="337"/>
      <c r="F483" s="337"/>
      <c r="G483" s="337"/>
      <c r="H483" s="365"/>
      <c r="I483" s="365"/>
      <c r="J483" s="365"/>
      <c r="K483" s="337"/>
      <c r="L483" s="337"/>
      <c r="M483" s="368"/>
      <c r="N483" s="368"/>
      <c r="O483" s="337"/>
      <c r="P483" s="337"/>
      <c r="Q483" s="368"/>
      <c r="R483" s="337"/>
      <c r="S483" s="368"/>
      <c r="T483" s="337"/>
      <c r="U483" s="337"/>
      <c r="V483" s="337"/>
      <c r="W483" s="337"/>
      <c r="X483" s="337"/>
      <c r="Y483" s="337"/>
      <c r="Z483" s="337"/>
      <c r="AA483" s="337"/>
      <c r="AB483" s="337"/>
      <c r="AC483" s="337"/>
      <c r="AD483" s="337"/>
      <c r="AE483" s="337"/>
      <c r="AF483" s="368"/>
      <c r="AG483" s="337"/>
      <c r="AM483" s="337"/>
      <c r="AN483" s="337"/>
      <c r="AO483" s="337"/>
      <c r="AP483" s="337"/>
      <c r="AQ483" s="337"/>
      <c r="AR483" s="365"/>
      <c r="AS483" s="365"/>
      <c r="AT483" s="365"/>
      <c r="AU483" s="365"/>
      <c r="AV483" s="365"/>
      <c r="BA483" s="337"/>
      <c r="BC483" s="365"/>
      <c r="BD483" s="365"/>
      <c r="BE483" s="365"/>
      <c r="BF483" s="365"/>
      <c r="BG483" s="365"/>
      <c r="BH483" s="365"/>
      <c r="BI483" s="365"/>
      <c r="BL483" s="365"/>
      <c r="BM483" s="365"/>
      <c r="BN483" s="365"/>
      <c r="BO483" s="365"/>
      <c r="BP483" s="365"/>
      <c r="BQ483" s="365"/>
      <c r="BR483" s="365"/>
      <c r="BS483" s="367"/>
      <c r="BT483" s="367"/>
      <c r="BU483" s="365"/>
      <c r="BV483" s="365"/>
      <c r="BW483" s="367"/>
      <c r="BX483" s="337"/>
      <c r="BY483" s="337"/>
      <c r="BZ483" s="337"/>
      <c r="CA483" s="337"/>
      <c r="CB483" s="337"/>
      <c r="CC483" s="337"/>
      <c r="CD483" s="337"/>
      <c r="CE483" s="337"/>
      <c r="CF483" s="337"/>
      <c r="CG483" s="337"/>
      <c r="CH483" s="337"/>
      <c r="CI483" s="337"/>
      <c r="CJ483" s="337"/>
      <c r="CK483" s="337"/>
      <c r="CL483" s="337"/>
      <c r="CM483" s="337"/>
      <c r="CN483" s="337"/>
      <c r="CO483" s="337"/>
      <c r="CP483" s="337"/>
      <c r="CQ483" s="337"/>
      <c r="CR483" s="337"/>
      <c r="CS483" s="337"/>
      <c r="CT483" s="337"/>
      <c r="CU483" s="337"/>
      <c r="CV483" s="337"/>
    </row>
    <row r="484" spans="1:100" x14ac:dyDescent="0.15">
      <c r="A484" s="366"/>
      <c r="B484" s="337"/>
      <c r="C484" s="367"/>
      <c r="D484" s="337"/>
      <c r="E484" s="337"/>
      <c r="F484" s="337"/>
      <c r="G484" s="337"/>
      <c r="H484" s="365"/>
      <c r="I484" s="365"/>
      <c r="J484" s="365"/>
      <c r="K484" s="337"/>
      <c r="L484" s="337"/>
      <c r="M484" s="368"/>
      <c r="N484" s="368"/>
      <c r="O484" s="337"/>
      <c r="P484" s="337"/>
      <c r="Q484" s="368"/>
      <c r="R484" s="337"/>
      <c r="S484" s="368"/>
      <c r="T484" s="337"/>
      <c r="U484" s="337"/>
      <c r="V484" s="337"/>
      <c r="W484" s="337"/>
      <c r="X484" s="337"/>
      <c r="Y484" s="337"/>
      <c r="Z484" s="337"/>
      <c r="AA484" s="337"/>
      <c r="AB484" s="337"/>
      <c r="AC484" s="337"/>
      <c r="AD484" s="337"/>
      <c r="AE484" s="337"/>
      <c r="AF484" s="368"/>
      <c r="AG484" s="337"/>
      <c r="AM484" s="337"/>
      <c r="AN484" s="337"/>
      <c r="AO484" s="337"/>
      <c r="AP484" s="337"/>
      <c r="AQ484" s="337"/>
      <c r="AR484" s="365"/>
      <c r="AS484" s="365"/>
      <c r="AT484" s="365"/>
      <c r="AU484" s="365"/>
      <c r="AV484" s="365"/>
      <c r="BA484" s="337"/>
      <c r="BC484" s="365"/>
      <c r="BD484" s="365"/>
      <c r="BE484" s="365"/>
      <c r="BF484" s="365"/>
      <c r="BG484" s="365"/>
      <c r="BH484" s="365"/>
      <c r="BI484" s="365"/>
      <c r="BL484" s="365"/>
      <c r="BM484" s="365"/>
      <c r="BN484" s="365"/>
      <c r="BO484" s="365"/>
      <c r="BP484" s="365"/>
      <c r="BQ484" s="365"/>
      <c r="BR484" s="365"/>
      <c r="BS484" s="367"/>
      <c r="BT484" s="367"/>
      <c r="BU484" s="365"/>
      <c r="BV484" s="365"/>
      <c r="BW484" s="367"/>
      <c r="BX484" s="337"/>
      <c r="BY484" s="337"/>
      <c r="BZ484" s="337"/>
      <c r="CA484" s="337"/>
      <c r="CB484" s="337"/>
      <c r="CC484" s="337"/>
      <c r="CD484" s="337"/>
      <c r="CE484" s="337"/>
      <c r="CF484" s="337"/>
      <c r="CG484" s="337"/>
      <c r="CH484" s="337"/>
      <c r="CI484" s="337"/>
      <c r="CJ484" s="337"/>
      <c r="CK484" s="337"/>
      <c r="CL484" s="337"/>
      <c r="CM484" s="337"/>
      <c r="CN484" s="337"/>
      <c r="CO484" s="337"/>
      <c r="CP484" s="337"/>
      <c r="CQ484" s="337"/>
      <c r="CR484" s="337"/>
      <c r="CS484" s="337"/>
      <c r="CT484" s="337"/>
      <c r="CU484" s="337"/>
      <c r="CV484" s="337"/>
    </row>
    <row r="485" spans="1:100" x14ac:dyDescent="0.15">
      <c r="A485" s="366"/>
      <c r="B485" s="337"/>
      <c r="C485" s="367"/>
      <c r="D485" s="337"/>
      <c r="E485" s="337"/>
      <c r="F485" s="337"/>
      <c r="G485" s="337"/>
      <c r="H485" s="365"/>
      <c r="I485" s="365"/>
      <c r="J485" s="365"/>
      <c r="K485" s="337"/>
      <c r="L485" s="337"/>
      <c r="M485" s="368"/>
      <c r="N485" s="368"/>
      <c r="O485" s="337"/>
      <c r="P485" s="337"/>
      <c r="Q485" s="368"/>
      <c r="R485" s="337"/>
      <c r="S485" s="368"/>
      <c r="T485" s="337"/>
      <c r="U485" s="337"/>
      <c r="V485" s="337"/>
      <c r="W485" s="337"/>
      <c r="X485" s="337"/>
      <c r="Y485" s="337"/>
      <c r="Z485" s="337"/>
      <c r="AA485" s="337"/>
      <c r="AB485" s="337"/>
      <c r="AC485" s="337"/>
      <c r="AD485" s="337"/>
      <c r="AE485" s="337"/>
      <c r="AF485" s="368"/>
      <c r="AG485" s="337"/>
      <c r="AM485" s="337"/>
      <c r="AN485" s="337"/>
      <c r="AO485" s="337"/>
      <c r="AP485" s="337"/>
      <c r="AQ485" s="337"/>
      <c r="AR485" s="365"/>
      <c r="AS485" s="365"/>
      <c r="AT485" s="365"/>
      <c r="AU485" s="365"/>
      <c r="AV485" s="365"/>
      <c r="BA485" s="337"/>
      <c r="BC485" s="365"/>
      <c r="BD485" s="365"/>
      <c r="BE485" s="365"/>
      <c r="BF485" s="365"/>
      <c r="BG485" s="365"/>
      <c r="BH485" s="365"/>
      <c r="BI485" s="365"/>
      <c r="BL485" s="365"/>
      <c r="BM485" s="365"/>
      <c r="BN485" s="365"/>
      <c r="BO485" s="365"/>
      <c r="BP485" s="365"/>
      <c r="BQ485" s="365"/>
      <c r="BR485" s="365"/>
      <c r="BS485" s="367"/>
      <c r="BT485" s="367"/>
      <c r="BU485" s="365"/>
      <c r="BV485" s="365"/>
      <c r="BW485" s="367"/>
      <c r="BX485" s="337"/>
      <c r="BY485" s="337"/>
      <c r="BZ485" s="337"/>
      <c r="CA485" s="337"/>
      <c r="CB485" s="337"/>
      <c r="CC485" s="337"/>
      <c r="CD485" s="337"/>
      <c r="CE485" s="337"/>
      <c r="CF485" s="337"/>
      <c r="CG485" s="337"/>
      <c r="CH485" s="337"/>
      <c r="CI485" s="337"/>
      <c r="CJ485" s="337"/>
      <c r="CK485" s="337"/>
      <c r="CL485" s="337"/>
      <c r="CM485" s="337"/>
      <c r="CN485" s="337"/>
      <c r="CO485" s="337"/>
      <c r="CP485" s="337"/>
      <c r="CQ485" s="337"/>
      <c r="CR485" s="337"/>
      <c r="CS485" s="337"/>
      <c r="CT485" s="337"/>
      <c r="CU485" s="337"/>
      <c r="CV485" s="337"/>
    </row>
    <row r="486" spans="1:100" x14ac:dyDescent="0.15">
      <c r="A486" s="366"/>
      <c r="B486" s="337"/>
      <c r="C486" s="367"/>
      <c r="D486" s="337"/>
      <c r="E486" s="337"/>
      <c r="F486" s="337"/>
      <c r="G486" s="337"/>
      <c r="H486" s="365"/>
      <c r="I486" s="365"/>
      <c r="J486" s="365"/>
      <c r="K486" s="337"/>
      <c r="L486" s="337"/>
      <c r="M486" s="368"/>
      <c r="N486" s="368"/>
      <c r="O486" s="337"/>
      <c r="P486" s="337"/>
      <c r="Q486" s="368"/>
      <c r="R486" s="337"/>
      <c r="S486" s="368"/>
      <c r="T486" s="337"/>
      <c r="U486" s="337"/>
      <c r="V486" s="337"/>
      <c r="W486" s="337"/>
      <c r="X486" s="337"/>
      <c r="Y486" s="337"/>
      <c r="Z486" s="337"/>
      <c r="AA486" s="337"/>
      <c r="AB486" s="337"/>
      <c r="AC486" s="337"/>
      <c r="AD486" s="337"/>
      <c r="AE486" s="337"/>
      <c r="AF486" s="368"/>
      <c r="AG486" s="337"/>
      <c r="AM486" s="337"/>
      <c r="AN486" s="337"/>
      <c r="AO486" s="337"/>
      <c r="AP486" s="337"/>
      <c r="AQ486" s="337"/>
      <c r="AR486" s="365"/>
      <c r="AS486" s="365"/>
      <c r="AT486" s="365"/>
      <c r="AU486" s="365"/>
      <c r="AV486" s="365"/>
      <c r="BA486" s="337"/>
      <c r="BC486" s="365"/>
      <c r="BD486" s="365"/>
      <c r="BE486" s="365"/>
      <c r="BF486" s="365"/>
      <c r="BG486" s="365"/>
      <c r="BH486" s="365"/>
      <c r="BI486" s="365"/>
      <c r="BL486" s="365"/>
      <c r="BM486" s="365"/>
      <c r="BN486" s="365"/>
      <c r="BO486" s="365"/>
      <c r="BP486" s="365"/>
      <c r="BQ486" s="365"/>
      <c r="BR486" s="365"/>
      <c r="BS486" s="367"/>
      <c r="BT486" s="367"/>
      <c r="BU486" s="365"/>
      <c r="BV486" s="365"/>
      <c r="BW486" s="367"/>
      <c r="BX486" s="337"/>
      <c r="BY486" s="337"/>
      <c r="BZ486" s="337"/>
      <c r="CA486" s="337"/>
      <c r="CB486" s="337"/>
      <c r="CC486" s="337"/>
      <c r="CD486" s="337"/>
      <c r="CE486" s="337"/>
      <c r="CF486" s="337"/>
      <c r="CG486" s="337"/>
      <c r="CH486" s="337"/>
      <c r="CI486" s="337"/>
      <c r="CJ486" s="337"/>
      <c r="CK486" s="337"/>
      <c r="CL486" s="337"/>
      <c r="CM486" s="337"/>
      <c r="CN486" s="337"/>
      <c r="CO486" s="337"/>
      <c r="CP486" s="337"/>
      <c r="CQ486" s="337"/>
      <c r="CR486" s="337"/>
      <c r="CS486" s="337"/>
      <c r="CT486" s="337"/>
      <c r="CU486" s="337"/>
      <c r="CV486" s="337"/>
    </row>
    <row r="487" spans="1:100" x14ac:dyDescent="0.15">
      <c r="A487" s="366"/>
      <c r="B487" s="337"/>
      <c r="C487" s="367"/>
      <c r="D487" s="337"/>
      <c r="E487" s="337"/>
      <c r="F487" s="337"/>
      <c r="G487" s="337"/>
      <c r="H487" s="365"/>
      <c r="I487" s="365"/>
      <c r="J487" s="365"/>
      <c r="K487" s="337"/>
      <c r="L487" s="337"/>
      <c r="M487" s="368"/>
      <c r="N487" s="368"/>
      <c r="O487" s="337"/>
      <c r="P487" s="337"/>
      <c r="Q487" s="368"/>
      <c r="R487" s="337"/>
      <c r="S487" s="368"/>
      <c r="T487" s="337"/>
      <c r="U487" s="337"/>
      <c r="V487" s="337"/>
      <c r="W487" s="337"/>
      <c r="X487" s="337"/>
      <c r="Y487" s="337"/>
      <c r="Z487" s="337"/>
      <c r="AA487" s="337"/>
      <c r="AB487" s="337"/>
      <c r="AC487" s="337"/>
      <c r="AD487" s="337"/>
      <c r="AE487" s="337"/>
      <c r="AF487" s="368"/>
      <c r="AG487" s="337"/>
      <c r="AM487" s="337"/>
      <c r="AN487" s="337"/>
      <c r="AO487" s="337"/>
      <c r="AP487" s="337"/>
      <c r="AQ487" s="337"/>
      <c r="AR487" s="365"/>
      <c r="AS487" s="365"/>
      <c r="AT487" s="365"/>
      <c r="AU487" s="365"/>
      <c r="AV487" s="365"/>
      <c r="BA487" s="337"/>
      <c r="BC487" s="365"/>
      <c r="BD487" s="365"/>
      <c r="BE487" s="365"/>
      <c r="BF487" s="365"/>
      <c r="BG487" s="365"/>
      <c r="BH487" s="365"/>
      <c r="BI487" s="365"/>
      <c r="BL487" s="365"/>
      <c r="BM487" s="365"/>
      <c r="BN487" s="365"/>
      <c r="BO487" s="365"/>
      <c r="BP487" s="365"/>
      <c r="BQ487" s="365"/>
      <c r="BR487" s="365"/>
      <c r="BS487" s="367"/>
      <c r="BT487" s="367"/>
      <c r="BU487" s="365"/>
      <c r="BV487" s="365"/>
      <c r="BW487" s="367"/>
      <c r="BX487" s="337"/>
      <c r="BY487" s="337"/>
      <c r="BZ487" s="337"/>
      <c r="CA487" s="337"/>
      <c r="CB487" s="337"/>
      <c r="CC487" s="337"/>
      <c r="CD487" s="337"/>
      <c r="CE487" s="337"/>
      <c r="CF487" s="337"/>
      <c r="CG487" s="337"/>
      <c r="CH487" s="337"/>
      <c r="CI487" s="337"/>
      <c r="CJ487" s="337"/>
      <c r="CK487" s="337"/>
      <c r="CL487" s="337"/>
      <c r="CM487" s="337"/>
      <c r="CN487" s="337"/>
      <c r="CO487" s="337"/>
      <c r="CP487" s="337"/>
      <c r="CQ487" s="337"/>
      <c r="CR487" s="337"/>
      <c r="CS487" s="337"/>
      <c r="CT487" s="337"/>
      <c r="CU487" s="337"/>
      <c r="CV487" s="337"/>
    </row>
    <row r="488" spans="1:100" x14ac:dyDescent="0.15">
      <c r="A488" s="366"/>
      <c r="B488" s="337"/>
      <c r="C488" s="367"/>
      <c r="D488" s="337"/>
      <c r="E488" s="337"/>
      <c r="F488" s="337"/>
      <c r="G488" s="337"/>
      <c r="H488" s="365"/>
      <c r="I488" s="365"/>
      <c r="J488" s="365"/>
      <c r="K488" s="337"/>
      <c r="L488" s="337"/>
      <c r="M488" s="368"/>
      <c r="N488" s="368"/>
      <c r="O488" s="337"/>
      <c r="P488" s="337"/>
      <c r="Q488" s="368"/>
      <c r="R488" s="337"/>
      <c r="S488" s="368"/>
      <c r="T488" s="337"/>
      <c r="U488" s="337"/>
      <c r="V488" s="337"/>
      <c r="W488" s="337"/>
      <c r="X488" s="337"/>
      <c r="Y488" s="337"/>
      <c r="Z488" s="337"/>
      <c r="AA488" s="337"/>
      <c r="AB488" s="337"/>
      <c r="AC488" s="337"/>
      <c r="AD488" s="337"/>
      <c r="AE488" s="337"/>
      <c r="AF488" s="368"/>
      <c r="AG488" s="337"/>
      <c r="AM488" s="337"/>
      <c r="AN488" s="337"/>
      <c r="AO488" s="337"/>
      <c r="AP488" s="337"/>
      <c r="AQ488" s="337"/>
      <c r="AR488" s="365"/>
      <c r="AS488" s="365"/>
      <c r="AT488" s="365"/>
      <c r="AU488" s="365"/>
      <c r="AV488" s="365"/>
      <c r="BA488" s="337"/>
      <c r="BC488" s="365"/>
      <c r="BD488" s="365"/>
      <c r="BE488" s="365"/>
      <c r="BF488" s="365"/>
      <c r="BG488" s="365"/>
      <c r="BH488" s="365"/>
      <c r="BI488" s="365"/>
      <c r="BL488" s="365"/>
      <c r="BM488" s="365"/>
      <c r="BN488" s="365"/>
      <c r="BO488" s="365"/>
      <c r="BP488" s="365"/>
      <c r="BQ488" s="365"/>
      <c r="BR488" s="365"/>
      <c r="BS488" s="367"/>
      <c r="BT488" s="367"/>
      <c r="BU488" s="365"/>
      <c r="BV488" s="365"/>
      <c r="BW488" s="367"/>
      <c r="BX488" s="337"/>
      <c r="BY488" s="337"/>
      <c r="BZ488" s="337"/>
      <c r="CA488" s="337"/>
      <c r="CB488" s="337"/>
      <c r="CC488" s="337"/>
      <c r="CD488" s="337"/>
      <c r="CE488" s="337"/>
      <c r="CF488" s="337"/>
      <c r="CG488" s="337"/>
      <c r="CH488" s="337"/>
      <c r="CI488" s="337"/>
      <c r="CJ488" s="337"/>
      <c r="CK488" s="337"/>
      <c r="CL488" s="337"/>
      <c r="CM488" s="337"/>
      <c r="CN488" s="337"/>
      <c r="CO488" s="337"/>
      <c r="CP488" s="337"/>
      <c r="CQ488" s="337"/>
      <c r="CR488" s="337"/>
      <c r="CS488" s="337"/>
      <c r="CT488" s="337"/>
      <c r="CU488" s="337"/>
      <c r="CV488" s="337"/>
    </row>
    <row r="489" spans="1:100" x14ac:dyDescent="0.15">
      <c r="A489" s="366"/>
      <c r="B489" s="337"/>
      <c r="C489" s="367"/>
      <c r="D489" s="337"/>
      <c r="E489" s="337"/>
      <c r="F489" s="337"/>
      <c r="G489" s="337"/>
      <c r="H489" s="365"/>
      <c r="I489" s="365"/>
      <c r="J489" s="365"/>
      <c r="K489" s="337"/>
      <c r="L489" s="337"/>
      <c r="M489" s="368"/>
      <c r="N489" s="368"/>
      <c r="O489" s="337"/>
      <c r="P489" s="337"/>
      <c r="Q489" s="368"/>
      <c r="R489" s="337"/>
      <c r="S489" s="368"/>
      <c r="T489" s="337"/>
      <c r="U489" s="337"/>
      <c r="V489" s="337"/>
      <c r="W489" s="337"/>
      <c r="X489" s="337"/>
      <c r="Y489" s="337"/>
      <c r="Z489" s="337"/>
      <c r="AA489" s="337"/>
      <c r="AB489" s="337"/>
      <c r="AC489" s="337"/>
      <c r="AD489" s="337"/>
      <c r="AE489" s="337"/>
      <c r="AF489" s="368"/>
      <c r="AG489" s="337"/>
      <c r="AM489" s="337"/>
      <c r="AN489" s="337"/>
      <c r="AO489" s="337"/>
      <c r="AP489" s="337"/>
      <c r="AQ489" s="337"/>
      <c r="AR489" s="365"/>
      <c r="AS489" s="365"/>
      <c r="AT489" s="365"/>
      <c r="AU489" s="365"/>
      <c r="AV489" s="365"/>
      <c r="BA489" s="337"/>
      <c r="BC489" s="365"/>
      <c r="BD489" s="365"/>
      <c r="BE489" s="365"/>
      <c r="BF489" s="365"/>
      <c r="BG489" s="365"/>
      <c r="BH489" s="365"/>
      <c r="BI489" s="365"/>
      <c r="BL489" s="365"/>
      <c r="BM489" s="365"/>
      <c r="BN489" s="365"/>
      <c r="BO489" s="365"/>
      <c r="BP489" s="365"/>
      <c r="BQ489" s="365"/>
      <c r="BR489" s="365"/>
      <c r="BS489" s="367"/>
      <c r="BT489" s="367"/>
      <c r="BU489" s="365"/>
      <c r="BV489" s="365"/>
      <c r="BW489" s="367"/>
      <c r="BX489" s="337"/>
      <c r="BY489" s="337"/>
      <c r="BZ489" s="337"/>
      <c r="CA489" s="337"/>
      <c r="CB489" s="337"/>
      <c r="CC489" s="337"/>
      <c r="CD489" s="337"/>
      <c r="CE489" s="337"/>
      <c r="CF489" s="337"/>
      <c r="CG489" s="337"/>
      <c r="CH489" s="337"/>
      <c r="CI489" s="337"/>
      <c r="CJ489" s="337"/>
      <c r="CK489" s="337"/>
      <c r="CL489" s="337"/>
      <c r="CM489" s="337"/>
      <c r="CN489" s="337"/>
      <c r="CO489" s="337"/>
      <c r="CP489" s="337"/>
      <c r="CQ489" s="337"/>
      <c r="CR489" s="337"/>
      <c r="CS489" s="337"/>
      <c r="CT489" s="337"/>
      <c r="CU489" s="337"/>
      <c r="CV489" s="337"/>
    </row>
    <row r="490" spans="1:100" x14ac:dyDescent="0.15">
      <c r="A490" s="366"/>
      <c r="B490" s="337"/>
      <c r="C490" s="367"/>
      <c r="D490" s="337"/>
      <c r="E490" s="337"/>
      <c r="F490" s="337"/>
      <c r="G490" s="337"/>
      <c r="H490" s="365"/>
      <c r="I490" s="365"/>
      <c r="J490" s="365"/>
      <c r="K490" s="337"/>
      <c r="L490" s="337"/>
      <c r="M490" s="368"/>
      <c r="N490" s="368"/>
      <c r="O490" s="337"/>
      <c r="P490" s="337"/>
      <c r="Q490" s="368"/>
      <c r="R490" s="337"/>
      <c r="S490" s="368"/>
      <c r="T490" s="337"/>
      <c r="U490" s="337"/>
      <c r="V490" s="337"/>
      <c r="W490" s="337"/>
      <c r="X490" s="337"/>
      <c r="Y490" s="337"/>
      <c r="Z490" s="337"/>
      <c r="AA490" s="337"/>
      <c r="AB490" s="337"/>
      <c r="AC490" s="337"/>
      <c r="AD490" s="337"/>
      <c r="AE490" s="337"/>
      <c r="AF490" s="368"/>
      <c r="AG490" s="337"/>
      <c r="AM490" s="337"/>
      <c r="AN490" s="337"/>
      <c r="AO490" s="337"/>
      <c r="AP490" s="337"/>
      <c r="AQ490" s="337"/>
      <c r="AR490" s="365"/>
      <c r="AS490" s="365"/>
      <c r="AT490" s="365"/>
      <c r="AU490" s="365"/>
      <c r="AV490" s="365"/>
      <c r="BA490" s="337"/>
      <c r="BC490" s="365"/>
      <c r="BD490" s="365"/>
      <c r="BE490" s="365"/>
      <c r="BF490" s="365"/>
      <c r="BG490" s="365"/>
      <c r="BH490" s="365"/>
      <c r="BI490" s="365"/>
      <c r="BL490" s="365"/>
      <c r="BM490" s="365"/>
      <c r="BN490" s="365"/>
      <c r="BO490" s="365"/>
      <c r="BP490" s="365"/>
      <c r="BQ490" s="365"/>
      <c r="BR490" s="365"/>
      <c r="BS490" s="367"/>
      <c r="BT490" s="367"/>
      <c r="BU490" s="365"/>
      <c r="BV490" s="365"/>
      <c r="BW490" s="367"/>
      <c r="BX490" s="337"/>
      <c r="BY490" s="337"/>
      <c r="BZ490" s="337"/>
      <c r="CA490" s="337"/>
      <c r="CB490" s="337"/>
      <c r="CC490" s="337"/>
      <c r="CD490" s="337"/>
      <c r="CE490" s="337"/>
      <c r="CF490" s="337"/>
      <c r="CG490" s="337"/>
      <c r="CH490" s="337"/>
      <c r="CI490" s="337"/>
      <c r="CJ490" s="337"/>
      <c r="CK490" s="337"/>
      <c r="CL490" s="337"/>
      <c r="CM490" s="337"/>
      <c r="CN490" s="337"/>
      <c r="CO490" s="337"/>
      <c r="CP490" s="337"/>
      <c r="CQ490" s="337"/>
      <c r="CR490" s="337"/>
      <c r="CS490" s="337"/>
      <c r="CT490" s="337"/>
      <c r="CU490" s="337"/>
      <c r="CV490" s="337"/>
    </row>
    <row r="491" spans="1:100" x14ac:dyDescent="0.15">
      <c r="A491" s="366"/>
      <c r="B491" s="337"/>
      <c r="C491" s="367"/>
      <c r="D491" s="337"/>
      <c r="E491" s="337"/>
      <c r="F491" s="337"/>
      <c r="G491" s="337"/>
      <c r="H491" s="365"/>
      <c r="I491" s="365"/>
      <c r="J491" s="365"/>
      <c r="K491" s="337"/>
      <c r="L491" s="337"/>
      <c r="M491" s="368"/>
      <c r="N491" s="368"/>
      <c r="O491" s="337"/>
      <c r="P491" s="337"/>
      <c r="Q491" s="368"/>
      <c r="R491" s="337"/>
      <c r="S491" s="368"/>
      <c r="T491" s="337"/>
      <c r="U491" s="337"/>
      <c r="V491" s="337"/>
      <c r="W491" s="337"/>
      <c r="X491" s="337"/>
      <c r="Y491" s="337"/>
      <c r="Z491" s="337"/>
      <c r="AA491" s="337"/>
      <c r="AB491" s="337"/>
      <c r="AC491" s="337"/>
      <c r="AD491" s="337"/>
      <c r="AE491" s="337"/>
      <c r="AF491" s="368"/>
      <c r="AG491" s="337"/>
      <c r="AM491" s="337"/>
      <c r="AN491" s="337"/>
      <c r="AO491" s="337"/>
      <c r="AP491" s="337"/>
      <c r="AQ491" s="337"/>
      <c r="AR491" s="365"/>
      <c r="AS491" s="365"/>
      <c r="AT491" s="365"/>
      <c r="AU491" s="365"/>
      <c r="AV491" s="365"/>
      <c r="BA491" s="337"/>
      <c r="BC491" s="365"/>
      <c r="BD491" s="365"/>
      <c r="BE491" s="365"/>
      <c r="BF491" s="365"/>
      <c r="BG491" s="365"/>
      <c r="BH491" s="365"/>
      <c r="BI491" s="365"/>
      <c r="BL491" s="365"/>
      <c r="BM491" s="365"/>
      <c r="BN491" s="365"/>
      <c r="BO491" s="365"/>
      <c r="BP491" s="365"/>
      <c r="BQ491" s="365"/>
      <c r="BR491" s="365"/>
      <c r="BS491" s="367"/>
      <c r="BT491" s="367"/>
      <c r="BU491" s="365"/>
      <c r="BV491" s="365"/>
      <c r="BW491" s="367"/>
      <c r="BX491" s="337"/>
      <c r="BY491" s="337"/>
      <c r="BZ491" s="337"/>
      <c r="CA491" s="337"/>
      <c r="CB491" s="337"/>
      <c r="CC491" s="337"/>
      <c r="CD491" s="337"/>
      <c r="CE491" s="337"/>
      <c r="CF491" s="337"/>
      <c r="CG491" s="337"/>
      <c r="CH491" s="337"/>
      <c r="CI491" s="337"/>
      <c r="CJ491" s="337"/>
      <c r="CK491" s="337"/>
      <c r="CL491" s="337"/>
      <c r="CM491" s="337"/>
      <c r="CN491" s="337"/>
      <c r="CO491" s="337"/>
      <c r="CP491" s="337"/>
      <c r="CQ491" s="337"/>
      <c r="CR491" s="337"/>
      <c r="CS491" s="337"/>
      <c r="CT491" s="337"/>
      <c r="CU491" s="337"/>
      <c r="CV491" s="337"/>
    </row>
    <row r="492" spans="1:100" x14ac:dyDescent="0.15">
      <c r="A492" s="366"/>
      <c r="B492" s="337"/>
      <c r="C492" s="367"/>
      <c r="D492" s="337"/>
      <c r="E492" s="337"/>
      <c r="F492" s="337"/>
      <c r="G492" s="337"/>
      <c r="H492" s="365"/>
      <c r="I492" s="365"/>
      <c r="J492" s="365"/>
      <c r="K492" s="337"/>
      <c r="L492" s="337"/>
      <c r="M492" s="368"/>
      <c r="N492" s="368"/>
      <c r="O492" s="337"/>
      <c r="P492" s="337"/>
      <c r="Q492" s="368"/>
      <c r="R492" s="337"/>
      <c r="S492" s="368"/>
      <c r="T492" s="337"/>
      <c r="U492" s="337"/>
      <c r="V492" s="337"/>
      <c r="W492" s="337"/>
      <c r="X492" s="337"/>
      <c r="Y492" s="337"/>
      <c r="Z492" s="337"/>
      <c r="AA492" s="337"/>
      <c r="AB492" s="337"/>
      <c r="AC492" s="337"/>
      <c r="AD492" s="337"/>
      <c r="AE492" s="337"/>
      <c r="AF492" s="368"/>
      <c r="AG492" s="337"/>
      <c r="AM492" s="337"/>
      <c r="AN492" s="337"/>
      <c r="AO492" s="337"/>
      <c r="AP492" s="337"/>
      <c r="AQ492" s="337"/>
      <c r="AR492" s="365"/>
      <c r="AS492" s="365"/>
      <c r="AT492" s="365"/>
      <c r="AU492" s="365"/>
      <c r="AV492" s="365"/>
      <c r="BA492" s="337"/>
      <c r="BC492" s="365"/>
      <c r="BD492" s="365"/>
      <c r="BE492" s="365"/>
      <c r="BF492" s="365"/>
      <c r="BG492" s="365"/>
      <c r="BH492" s="365"/>
      <c r="BI492" s="365"/>
      <c r="BL492" s="365"/>
      <c r="BM492" s="365"/>
      <c r="BN492" s="365"/>
      <c r="BO492" s="365"/>
      <c r="BP492" s="365"/>
      <c r="BQ492" s="365"/>
      <c r="BR492" s="365"/>
      <c r="BS492" s="367"/>
      <c r="BT492" s="367"/>
      <c r="BU492" s="365"/>
      <c r="BV492" s="365"/>
      <c r="BW492" s="367"/>
      <c r="BX492" s="337"/>
      <c r="BY492" s="337"/>
      <c r="BZ492" s="337"/>
      <c r="CA492" s="337"/>
      <c r="CB492" s="337"/>
      <c r="CC492" s="337"/>
      <c r="CD492" s="337"/>
      <c r="CE492" s="337"/>
      <c r="CF492" s="337"/>
      <c r="CG492" s="337"/>
      <c r="CH492" s="337"/>
      <c r="CI492" s="337"/>
      <c r="CJ492" s="337"/>
      <c r="CK492" s="337"/>
      <c r="CL492" s="337"/>
      <c r="CM492" s="337"/>
      <c r="CN492" s="337"/>
      <c r="CO492" s="337"/>
      <c r="CP492" s="337"/>
      <c r="CQ492" s="337"/>
      <c r="CR492" s="337"/>
      <c r="CS492" s="337"/>
      <c r="CT492" s="337"/>
      <c r="CU492" s="337"/>
      <c r="CV492" s="337"/>
    </row>
    <row r="493" spans="1:100" x14ac:dyDescent="0.15">
      <c r="A493" s="366"/>
      <c r="B493" s="337"/>
      <c r="C493" s="367"/>
      <c r="D493" s="337"/>
      <c r="E493" s="337"/>
      <c r="F493" s="337"/>
      <c r="G493" s="337"/>
      <c r="H493" s="365"/>
      <c r="I493" s="365"/>
      <c r="J493" s="365"/>
      <c r="K493" s="337"/>
      <c r="L493" s="337"/>
      <c r="M493" s="368"/>
      <c r="N493" s="368"/>
      <c r="O493" s="337"/>
      <c r="P493" s="337"/>
      <c r="Q493" s="368"/>
      <c r="R493" s="337"/>
      <c r="S493" s="368"/>
      <c r="T493" s="337"/>
      <c r="U493" s="337"/>
      <c r="V493" s="337"/>
      <c r="W493" s="337"/>
      <c r="X493" s="337"/>
      <c r="Y493" s="337"/>
      <c r="Z493" s="337"/>
      <c r="AA493" s="337"/>
      <c r="AB493" s="337"/>
      <c r="AC493" s="337"/>
      <c r="AD493" s="337"/>
      <c r="AE493" s="337"/>
      <c r="AF493" s="368"/>
      <c r="AG493" s="337"/>
      <c r="AM493" s="337"/>
      <c r="AN493" s="337"/>
      <c r="AO493" s="337"/>
      <c r="AP493" s="337"/>
      <c r="AQ493" s="337"/>
      <c r="AR493" s="365"/>
      <c r="AS493" s="365"/>
      <c r="AT493" s="365"/>
      <c r="AU493" s="365"/>
      <c r="AV493" s="365"/>
      <c r="BA493" s="337"/>
      <c r="BC493" s="365"/>
      <c r="BD493" s="365"/>
      <c r="BE493" s="365"/>
      <c r="BF493" s="365"/>
      <c r="BG493" s="365"/>
      <c r="BH493" s="365"/>
      <c r="BI493" s="365"/>
      <c r="BL493" s="365"/>
      <c r="BM493" s="365"/>
      <c r="BN493" s="365"/>
      <c r="BO493" s="365"/>
      <c r="BP493" s="365"/>
      <c r="BQ493" s="365"/>
      <c r="BR493" s="365"/>
      <c r="BS493" s="367"/>
      <c r="BT493" s="367"/>
      <c r="BU493" s="365"/>
      <c r="BV493" s="365"/>
      <c r="BW493" s="367"/>
      <c r="BX493" s="337"/>
      <c r="BY493" s="337"/>
      <c r="BZ493" s="337"/>
      <c r="CA493" s="337"/>
      <c r="CB493" s="337"/>
      <c r="CC493" s="337"/>
      <c r="CD493" s="337"/>
      <c r="CE493" s="337"/>
      <c r="CF493" s="337"/>
      <c r="CG493" s="337"/>
      <c r="CH493" s="337"/>
      <c r="CI493" s="337"/>
      <c r="CJ493" s="337"/>
      <c r="CK493" s="337"/>
      <c r="CL493" s="337"/>
      <c r="CM493" s="337"/>
      <c r="CN493" s="337"/>
      <c r="CO493" s="337"/>
      <c r="CP493" s="337"/>
      <c r="CQ493" s="337"/>
      <c r="CR493" s="337"/>
      <c r="CS493" s="337"/>
      <c r="CT493" s="337"/>
      <c r="CU493" s="337"/>
      <c r="CV493" s="337"/>
    </row>
    <row r="494" spans="1:100" x14ac:dyDescent="0.15">
      <c r="A494" s="366"/>
      <c r="B494" s="337"/>
      <c r="C494" s="367"/>
      <c r="D494" s="337"/>
      <c r="E494" s="337"/>
      <c r="F494" s="337"/>
      <c r="G494" s="337"/>
      <c r="H494" s="365"/>
      <c r="I494" s="365"/>
      <c r="J494" s="365"/>
      <c r="K494" s="337"/>
      <c r="L494" s="337"/>
      <c r="M494" s="368"/>
      <c r="N494" s="368"/>
      <c r="O494" s="337"/>
      <c r="P494" s="337"/>
      <c r="Q494" s="368"/>
      <c r="R494" s="337"/>
      <c r="S494" s="368"/>
      <c r="T494" s="337"/>
      <c r="U494" s="337"/>
      <c r="V494" s="337"/>
      <c r="W494" s="337"/>
      <c r="X494" s="337"/>
      <c r="Y494" s="337"/>
      <c r="Z494" s="337"/>
      <c r="AA494" s="337"/>
      <c r="AB494" s="337"/>
      <c r="AC494" s="337"/>
      <c r="AD494" s="337"/>
      <c r="AE494" s="337"/>
      <c r="AF494" s="368"/>
      <c r="AG494" s="337"/>
      <c r="AM494" s="337"/>
      <c r="AN494" s="337"/>
      <c r="AO494" s="337"/>
      <c r="AP494" s="337"/>
      <c r="AQ494" s="337"/>
      <c r="AR494" s="365"/>
      <c r="AS494" s="365"/>
      <c r="AT494" s="365"/>
      <c r="AU494" s="365"/>
      <c r="AV494" s="365"/>
      <c r="BA494" s="337"/>
      <c r="BC494" s="365"/>
      <c r="BD494" s="365"/>
      <c r="BE494" s="365"/>
      <c r="BF494" s="365"/>
      <c r="BG494" s="365"/>
      <c r="BH494" s="365"/>
      <c r="BI494" s="365"/>
      <c r="BL494" s="365"/>
      <c r="BM494" s="365"/>
      <c r="BN494" s="365"/>
      <c r="BO494" s="365"/>
      <c r="BP494" s="365"/>
      <c r="BQ494" s="365"/>
      <c r="BR494" s="365"/>
      <c r="BS494" s="367"/>
      <c r="BT494" s="367"/>
      <c r="BU494" s="365"/>
      <c r="BV494" s="365"/>
      <c r="BW494" s="367"/>
      <c r="BX494" s="337"/>
      <c r="BY494" s="337"/>
      <c r="BZ494" s="337"/>
      <c r="CA494" s="337"/>
      <c r="CB494" s="337"/>
      <c r="CC494" s="337"/>
      <c r="CD494" s="337"/>
      <c r="CE494" s="337"/>
      <c r="CF494" s="337"/>
      <c r="CG494" s="337"/>
      <c r="CH494" s="337"/>
      <c r="CI494" s="337"/>
      <c r="CJ494" s="337"/>
      <c r="CK494" s="337"/>
      <c r="CL494" s="337"/>
      <c r="CM494" s="337"/>
      <c r="CN494" s="337"/>
      <c r="CO494" s="337"/>
      <c r="CP494" s="337"/>
      <c r="CQ494" s="337"/>
      <c r="CR494" s="337"/>
      <c r="CS494" s="337"/>
      <c r="CT494" s="337"/>
      <c r="CU494" s="337"/>
      <c r="CV494" s="337"/>
    </row>
    <row r="495" spans="1:100" x14ac:dyDescent="0.15">
      <c r="A495" s="366"/>
      <c r="B495" s="337"/>
      <c r="C495" s="367"/>
      <c r="D495" s="337"/>
      <c r="E495" s="337"/>
      <c r="F495" s="337"/>
      <c r="G495" s="337"/>
      <c r="H495" s="365"/>
      <c r="I495" s="365"/>
      <c r="J495" s="365"/>
      <c r="K495" s="337"/>
      <c r="L495" s="337"/>
      <c r="M495" s="368"/>
      <c r="N495" s="368"/>
      <c r="O495" s="337"/>
      <c r="P495" s="337"/>
      <c r="Q495" s="368"/>
      <c r="R495" s="337"/>
      <c r="S495" s="368"/>
      <c r="T495" s="337"/>
      <c r="U495" s="337"/>
      <c r="V495" s="337"/>
      <c r="W495" s="337"/>
      <c r="X495" s="337"/>
      <c r="Y495" s="337"/>
      <c r="Z495" s="337"/>
      <c r="AA495" s="337"/>
      <c r="AB495" s="337"/>
      <c r="AC495" s="337"/>
      <c r="AD495" s="337"/>
      <c r="AE495" s="337"/>
      <c r="AF495" s="368"/>
      <c r="AG495" s="337"/>
      <c r="AM495" s="337"/>
      <c r="AN495" s="337"/>
      <c r="AO495" s="337"/>
      <c r="AP495" s="337"/>
      <c r="AQ495" s="337"/>
      <c r="AR495" s="365"/>
      <c r="AS495" s="365"/>
      <c r="AT495" s="365"/>
      <c r="AU495" s="365"/>
      <c r="AV495" s="365"/>
      <c r="BA495" s="337"/>
      <c r="BC495" s="365"/>
      <c r="BD495" s="365"/>
      <c r="BE495" s="365"/>
      <c r="BF495" s="365"/>
      <c r="BG495" s="365"/>
      <c r="BH495" s="365"/>
      <c r="BI495" s="365"/>
      <c r="BL495" s="365"/>
      <c r="BM495" s="365"/>
      <c r="BN495" s="365"/>
      <c r="BO495" s="365"/>
      <c r="BP495" s="365"/>
      <c r="BQ495" s="365"/>
      <c r="BR495" s="365"/>
      <c r="BS495" s="367"/>
      <c r="BT495" s="367"/>
      <c r="BU495" s="365"/>
      <c r="BV495" s="365"/>
      <c r="BW495" s="367"/>
      <c r="BX495" s="337"/>
      <c r="BY495" s="337"/>
      <c r="BZ495" s="337"/>
      <c r="CA495" s="337"/>
      <c r="CB495" s="337"/>
      <c r="CC495" s="337"/>
      <c r="CD495" s="337"/>
      <c r="CE495" s="337"/>
      <c r="CF495" s="337"/>
      <c r="CG495" s="337"/>
      <c r="CH495" s="337"/>
      <c r="CI495" s="337"/>
      <c r="CJ495" s="337"/>
      <c r="CK495" s="337"/>
      <c r="CL495" s="337"/>
      <c r="CM495" s="337"/>
      <c r="CN495" s="337"/>
      <c r="CO495" s="337"/>
      <c r="CP495" s="337"/>
      <c r="CQ495" s="337"/>
      <c r="CR495" s="337"/>
      <c r="CS495" s="337"/>
      <c r="CT495" s="337"/>
      <c r="CU495" s="337"/>
      <c r="CV495" s="337"/>
    </row>
    <row r="496" spans="1:100" x14ac:dyDescent="0.15">
      <c r="A496" s="366"/>
      <c r="B496" s="337"/>
      <c r="C496" s="367"/>
      <c r="D496" s="337"/>
      <c r="E496" s="337"/>
      <c r="F496" s="337"/>
      <c r="G496" s="337"/>
      <c r="H496" s="365"/>
      <c r="I496" s="365"/>
      <c r="J496" s="365"/>
      <c r="K496" s="337"/>
      <c r="L496" s="337"/>
      <c r="M496" s="368"/>
      <c r="N496" s="368"/>
      <c r="O496" s="337"/>
      <c r="P496" s="337"/>
      <c r="Q496" s="368"/>
      <c r="R496" s="337"/>
      <c r="S496" s="368"/>
      <c r="T496" s="337"/>
      <c r="U496" s="337"/>
      <c r="V496" s="337"/>
      <c r="W496" s="337"/>
      <c r="X496" s="337"/>
      <c r="Y496" s="337"/>
      <c r="Z496" s="337"/>
      <c r="AA496" s="337"/>
      <c r="AB496" s="337"/>
      <c r="AC496" s="337"/>
      <c r="AD496" s="337"/>
      <c r="AE496" s="337"/>
      <c r="AF496" s="368"/>
      <c r="AG496" s="337"/>
      <c r="AM496" s="337"/>
      <c r="AN496" s="337"/>
      <c r="AO496" s="337"/>
      <c r="AP496" s="337"/>
      <c r="AQ496" s="337"/>
      <c r="AR496" s="365"/>
      <c r="AS496" s="365"/>
      <c r="AT496" s="365"/>
      <c r="AU496" s="365"/>
      <c r="AV496" s="365"/>
      <c r="BA496" s="337"/>
      <c r="BC496" s="365"/>
      <c r="BD496" s="365"/>
      <c r="BE496" s="365"/>
      <c r="BF496" s="365"/>
      <c r="BG496" s="365"/>
      <c r="BH496" s="365"/>
      <c r="BI496" s="365"/>
      <c r="BL496" s="365"/>
      <c r="BM496" s="365"/>
      <c r="BN496" s="365"/>
      <c r="BO496" s="365"/>
      <c r="BP496" s="365"/>
      <c r="BQ496" s="365"/>
      <c r="BR496" s="365"/>
      <c r="BS496" s="367"/>
      <c r="BT496" s="367"/>
      <c r="BU496" s="365"/>
      <c r="BV496" s="365"/>
      <c r="BW496" s="367"/>
      <c r="BX496" s="337"/>
      <c r="BY496" s="337"/>
      <c r="BZ496" s="337"/>
      <c r="CA496" s="337"/>
      <c r="CB496" s="337"/>
      <c r="CC496" s="337"/>
      <c r="CD496" s="337"/>
      <c r="CE496" s="337"/>
      <c r="CF496" s="337"/>
      <c r="CG496" s="337"/>
      <c r="CH496" s="337"/>
      <c r="CI496" s="337"/>
      <c r="CJ496" s="337"/>
      <c r="CK496" s="337"/>
      <c r="CL496" s="337"/>
      <c r="CM496" s="337"/>
      <c r="CN496" s="337"/>
      <c r="CO496" s="337"/>
      <c r="CP496" s="337"/>
      <c r="CQ496" s="337"/>
      <c r="CR496" s="337"/>
      <c r="CS496" s="337"/>
      <c r="CT496" s="337"/>
      <c r="CU496" s="337"/>
      <c r="CV496" s="337"/>
    </row>
    <row r="497" spans="1:100" x14ac:dyDescent="0.15">
      <c r="A497" s="366"/>
      <c r="B497" s="337"/>
      <c r="C497" s="367"/>
      <c r="D497" s="337"/>
      <c r="E497" s="337"/>
      <c r="F497" s="337"/>
      <c r="G497" s="337"/>
      <c r="H497" s="365"/>
      <c r="I497" s="365"/>
      <c r="J497" s="365"/>
      <c r="K497" s="337"/>
      <c r="L497" s="337"/>
      <c r="M497" s="368"/>
      <c r="N497" s="368"/>
      <c r="O497" s="337"/>
      <c r="P497" s="337"/>
      <c r="Q497" s="368"/>
      <c r="R497" s="337"/>
      <c r="S497" s="368"/>
      <c r="T497" s="337"/>
      <c r="U497" s="337"/>
      <c r="V497" s="337"/>
      <c r="W497" s="337"/>
      <c r="X497" s="337"/>
      <c r="Y497" s="337"/>
      <c r="Z497" s="337"/>
      <c r="AA497" s="337"/>
      <c r="AB497" s="337"/>
      <c r="AC497" s="337"/>
      <c r="AD497" s="337"/>
      <c r="AE497" s="337"/>
      <c r="AF497" s="368"/>
      <c r="AG497" s="337"/>
      <c r="AM497" s="337"/>
      <c r="AN497" s="337"/>
      <c r="AO497" s="337"/>
      <c r="AP497" s="337"/>
      <c r="AQ497" s="337"/>
      <c r="AR497" s="365"/>
      <c r="AS497" s="365"/>
      <c r="AT497" s="365"/>
      <c r="AU497" s="365"/>
      <c r="AV497" s="365"/>
      <c r="BA497" s="337"/>
      <c r="BC497" s="365"/>
      <c r="BD497" s="365"/>
      <c r="BE497" s="365"/>
      <c r="BF497" s="365"/>
      <c r="BG497" s="365"/>
      <c r="BH497" s="365"/>
      <c r="BI497" s="365"/>
      <c r="BL497" s="365"/>
      <c r="BM497" s="365"/>
      <c r="BN497" s="365"/>
      <c r="BO497" s="365"/>
      <c r="BP497" s="365"/>
      <c r="BQ497" s="365"/>
      <c r="BR497" s="365"/>
      <c r="BS497" s="367"/>
      <c r="BT497" s="367"/>
      <c r="BU497" s="365"/>
      <c r="BV497" s="365"/>
      <c r="BW497" s="367"/>
      <c r="BX497" s="337"/>
      <c r="BY497" s="337"/>
      <c r="BZ497" s="337"/>
      <c r="CA497" s="337"/>
      <c r="CB497" s="337"/>
      <c r="CC497" s="337"/>
      <c r="CD497" s="337"/>
      <c r="CE497" s="337"/>
      <c r="CF497" s="337"/>
      <c r="CG497" s="337"/>
      <c r="CH497" s="337"/>
      <c r="CI497" s="337"/>
      <c r="CJ497" s="337"/>
      <c r="CK497" s="337"/>
      <c r="CL497" s="337"/>
      <c r="CM497" s="337"/>
      <c r="CN497" s="337"/>
      <c r="CO497" s="337"/>
      <c r="CP497" s="337"/>
      <c r="CQ497" s="337"/>
      <c r="CR497" s="337"/>
      <c r="CS497" s="337"/>
      <c r="CT497" s="337"/>
      <c r="CU497" s="337"/>
      <c r="CV497" s="337"/>
    </row>
    <row r="498" spans="1:100" x14ac:dyDescent="0.15">
      <c r="A498" s="366"/>
      <c r="B498" s="337"/>
      <c r="C498" s="367"/>
      <c r="D498" s="337"/>
      <c r="E498" s="337"/>
      <c r="F498" s="337"/>
      <c r="G498" s="337"/>
      <c r="H498" s="365"/>
      <c r="I498" s="365"/>
      <c r="J498" s="365"/>
      <c r="K498" s="337"/>
      <c r="L498" s="337"/>
      <c r="M498" s="368"/>
      <c r="N498" s="368"/>
      <c r="O498" s="337"/>
      <c r="P498" s="337"/>
      <c r="Q498" s="368"/>
      <c r="R498" s="337"/>
      <c r="S498" s="368"/>
      <c r="T498" s="337"/>
      <c r="U498" s="337"/>
      <c r="V498" s="337"/>
      <c r="W498" s="337"/>
      <c r="X498" s="337"/>
      <c r="Y498" s="337"/>
      <c r="Z498" s="337"/>
      <c r="AA498" s="337"/>
      <c r="AB498" s="337"/>
      <c r="AC498" s="337"/>
      <c r="AD498" s="337"/>
      <c r="AE498" s="337"/>
      <c r="AF498" s="368"/>
      <c r="AG498" s="337"/>
      <c r="AM498" s="337"/>
      <c r="AN498" s="337"/>
      <c r="AO498" s="337"/>
      <c r="AP498" s="337"/>
      <c r="AQ498" s="337"/>
      <c r="AR498" s="365"/>
      <c r="AS498" s="365"/>
      <c r="AT498" s="365"/>
      <c r="AU498" s="365"/>
      <c r="AV498" s="365"/>
      <c r="BA498" s="337"/>
      <c r="BC498" s="365"/>
      <c r="BD498" s="365"/>
      <c r="BE498" s="365"/>
      <c r="BF498" s="365"/>
      <c r="BG498" s="365"/>
      <c r="BH498" s="365"/>
      <c r="BI498" s="365"/>
      <c r="BL498" s="365"/>
      <c r="BM498" s="365"/>
      <c r="BN498" s="365"/>
      <c r="BO498" s="365"/>
      <c r="BP498" s="365"/>
      <c r="BQ498" s="365"/>
      <c r="BR498" s="365"/>
      <c r="BS498" s="367"/>
      <c r="BT498" s="367"/>
      <c r="BU498" s="365"/>
      <c r="BV498" s="365"/>
      <c r="BW498" s="367"/>
      <c r="BX498" s="337"/>
      <c r="BY498" s="337"/>
      <c r="BZ498" s="337"/>
      <c r="CA498" s="337"/>
      <c r="CB498" s="337"/>
      <c r="CC498" s="337"/>
      <c r="CD498" s="337"/>
      <c r="CE498" s="337"/>
      <c r="CF498" s="337"/>
      <c r="CG498" s="337"/>
      <c r="CH498" s="337"/>
      <c r="CI498" s="337"/>
      <c r="CJ498" s="337"/>
      <c r="CK498" s="337"/>
      <c r="CL498" s="337"/>
      <c r="CM498" s="337"/>
      <c r="CN498" s="337"/>
      <c r="CO498" s="337"/>
      <c r="CP498" s="337"/>
      <c r="CQ498" s="337"/>
      <c r="CR498" s="337"/>
      <c r="CS498" s="337"/>
      <c r="CT498" s="337"/>
      <c r="CU498" s="337"/>
      <c r="CV498" s="337"/>
    </row>
    <row r="499" spans="1:100" x14ac:dyDescent="0.15">
      <c r="A499" s="366"/>
      <c r="B499" s="337"/>
      <c r="C499" s="367"/>
      <c r="D499" s="337"/>
      <c r="E499" s="337"/>
      <c r="F499" s="337"/>
      <c r="G499" s="337"/>
      <c r="H499" s="365"/>
      <c r="I499" s="365"/>
      <c r="J499" s="365"/>
      <c r="K499" s="337"/>
      <c r="L499" s="337"/>
      <c r="M499" s="368"/>
      <c r="N499" s="368"/>
      <c r="O499" s="337"/>
      <c r="P499" s="337"/>
      <c r="Q499" s="368"/>
      <c r="R499" s="337"/>
      <c r="S499" s="368"/>
      <c r="T499" s="337"/>
      <c r="U499" s="337"/>
      <c r="V499" s="337"/>
      <c r="W499" s="337"/>
      <c r="X499" s="337"/>
      <c r="Y499" s="337"/>
      <c r="Z499" s="337"/>
      <c r="AA499" s="337"/>
      <c r="AB499" s="337"/>
      <c r="AC499" s="337"/>
      <c r="AD499" s="337"/>
      <c r="AE499" s="337"/>
      <c r="AF499" s="368"/>
      <c r="AG499" s="337"/>
      <c r="AM499" s="337"/>
      <c r="AN499" s="337"/>
      <c r="AO499" s="337"/>
      <c r="AP499" s="337"/>
      <c r="AQ499" s="337"/>
      <c r="AR499" s="365"/>
      <c r="AS499" s="365"/>
      <c r="AT499" s="365"/>
      <c r="AU499" s="365"/>
      <c r="AV499" s="365"/>
      <c r="BA499" s="337"/>
      <c r="BC499" s="365"/>
      <c r="BD499" s="365"/>
      <c r="BE499" s="365"/>
      <c r="BF499" s="365"/>
      <c r="BG499" s="365"/>
      <c r="BH499" s="365"/>
      <c r="BI499" s="365"/>
      <c r="BL499" s="365"/>
      <c r="BM499" s="365"/>
      <c r="BN499" s="365"/>
      <c r="BO499" s="365"/>
      <c r="BP499" s="365"/>
      <c r="BQ499" s="365"/>
      <c r="BR499" s="365"/>
      <c r="BS499" s="367"/>
      <c r="BT499" s="367"/>
      <c r="BU499" s="365"/>
      <c r="BV499" s="365"/>
      <c r="BW499" s="367"/>
      <c r="BX499" s="337"/>
      <c r="BY499" s="337"/>
      <c r="BZ499" s="337"/>
      <c r="CA499" s="337"/>
      <c r="CB499" s="337"/>
      <c r="CC499" s="337"/>
      <c r="CD499" s="337"/>
      <c r="CE499" s="337"/>
      <c r="CF499" s="337"/>
      <c r="CG499" s="337"/>
      <c r="CH499" s="337"/>
      <c r="CI499" s="337"/>
      <c r="CJ499" s="337"/>
      <c r="CK499" s="337"/>
      <c r="CL499" s="337"/>
      <c r="CM499" s="337"/>
      <c r="CN499" s="337"/>
      <c r="CO499" s="337"/>
      <c r="CP499" s="337"/>
      <c r="CQ499" s="337"/>
      <c r="CR499" s="337"/>
      <c r="CS499" s="337"/>
      <c r="CT499" s="337"/>
      <c r="CU499" s="337"/>
      <c r="CV499" s="337"/>
    </row>
    <row r="500" spans="1:100" x14ac:dyDescent="0.15">
      <c r="A500" s="366"/>
      <c r="B500" s="337"/>
      <c r="C500" s="367"/>
      <c r="D500" s="337"/>
      <c r="E500" s="337"/>
      <c r="F500" s="337"/>
      <c r="G500" s="337"/>
      <c r="H500" s="365"/>
      <c r="I500" s="365"/>
      <c r="J500" s="365"/>
      <c r="K500" s="337"/>
      <c r="L500" s="337"/>
      <c r="M500" s="368"/>
      <c r="N500" s="368"/>
      <c r="O500" s="337"/>
      <c r="P500" s="337"/>
      <c r="Q500" s="368"/>
      <c r="R500" s="337"/>
      <c r="S500" s="368"/>
      <c r="T500" s="337"/>
      <c r="U500" s="337"/>
      <c r="V500" s="337"/>
      <c r="W500" s="337"/>
      <c r="X500" s="337"/>
      <c r="Y500" s="337"/>
      <c r="Z500" s="337"/>
      <c r="AA500" s="337"/>
      <c r="AB500" s="337"/>
      <c r="AC500" s="337"/>
      <c r="AD500" s="337"/>
      <c r="AE500" s="337"/>
      <c r="AF500" s="368"/>
      <c r="AG500" s="337"/>
      <c r="AM500" s="337"/>
      <c r="AN500" s="337"/>
      <c r="AO500" s="337"/>
      <c r="AP500" s="337"/>
      <c r="AQ500" s="337"/>
      <c r="AR500" s="365"/>
      <c r="AS500" s="365"/>
      <c r="AT500" s="365"/>
      <c r="AU500" s="365"/>
      <c r="AV500" s="365"/>
      <c r="BA500" s="337"/>
      <c r="BC500" s="365"/>
      <c r="BD500" s="365"/>
      <c r="BE500" s="365"/>
      <c r="BF500" s="365"/>
      <c r="BG500" s="365"/>
      <c r="BH500" s="365"/>
      <c r="BI500" s="365"/>
      <c r="BL500" s="365"/>
      <c r="BM500" s="365"/>
      <c r="BN500" s="365"/>
      <c r="BO500" s="365"/>
      <c r="BP500" s="365"/>
      <c r="BQ500" s="365"/>
      <c r="BR500" s="365"/>
      <c r="BS500" s="367"/>
      <c r="BT500" s="367"/>
      <c r="BU500" s="365"/>
      <c r="BV500" s="365"/>
      <c r="BW500" s="367"/>
      <c r="BX500" s="337"/>
      <c r="BY500" s="337"/>
      <c r="BZ500" s="337"/>
      <c r="CA500" s="337"/>
      <c r="CB500" s="337"/>
      <c r="CC500" s="337"/>
      <c r="CD500" s="337"/>
      <c r="CE500" s="337"/>
      <c r="CF500" s="337"/>
      <c r="CG500" s="337"/>
      <c r="CH500" s="337"/>
      <c r="CI500" s="337"/>
      <c r="CJ500" s="337"/>
      <c r="CK500" s="337"/>
      <c r="CL500" s="337"/>
      <c r="CM500" s="337"/>
      <c r="CN500" s="337"/>
      <c r="CO500" s="337"/>
      <c r="CP500" s="337"/>
      <c r="CQ500" s="337"/>
      <c r="CR500" s="337"/>
      <c r="CS500" s="337"/>
      <c r="CT500" s="337"/>
      <c r="CU500" s="337"/>
      <c r="CV500" s="337"/>
    </row>
    <row r="501" spans="1:100" x14ac:dyDescent="0.15">
      <c r="A501" s="366"/>
      <c r="B501" s="337"/>
      <c r="C501" s="367"/>
      <c r="D501" s="337"/>
      <c r="E501" s="337"/>
      <c r="F501" s="337"/>
      <c r="G501" s="337"/>
      <c r="H501" s="365"/>
      <c r="I501" s="365"/>
      <c r="J501" s="365"/>
      <c r="K501" s="337"/>
      <c r="L501" s="337"/>
      <c r="M501" s="368"/>
      <c r="N501" s="368"/>
      <c r="O501" s="337"/>
      <c r="P501" s="337"/>
      <c r="Q501" s="368"/>
      <c r="R501" s="337"/>
      <c r="S501" s="368"/>
      <c r="T501" s="337"/>
      <c r="U501" s="337"/>
      <c r="V501" s="337"/>
      <c r="W501" s="337"/>
      <c r="X501" s="337"/>
      <c r="Y501" s="337"/>
      <c r="Z501" s="337"/>
      <c r="AA501" s="337"/>
      <c r="AB501" s="337"/>
      <c r="AC501" s="337"/>
      <c r="AD501" s="337"/>
      <c r="AE501" s="337"/>
      <c r="AF501" s="368"/>
      <c r="AG501" s="337"/>
      <c r="AM501" s="337"/>
      <c r="AN501" s="337"/>
      <c r="AO501" s="337"/>
      <c r="AP501" s="337"/>
      <c r="AQ501" s="337"/>
      <c r="AR501" s="365"/>
      <c r="AS501" s="365"/>
      <c r="AT501" s="365"/>
      <c r="AU501" s="365"/>
      <c r="AV501" s="365"/>
      <c r="BA501" s="337"/>
      <c r="BC501" s="365"/>
      <c r="BD501" s="365"/>
      <c r="BE501" s="365"/>
      <c r="BF501" s="365"/>
      <c r="BG501" s="365"/>
      <c r="BH501" s="365"/>
      <c r="BI501" s="365"/>
      <c r="BL501" s="365"/>
      <c r="BM501" s="365"/>
      <c r="BN501" s="365"/>
      <c r="BO501" s="365"/>
      <c r="BP501" s="365"/>
      <c r="BQ501" s="365"/>
      <c r="BR501" s="365"/>
      <c r="BS501" s="367"/>
      <c r="BT501" s="367"/>
      <c r="BU501" s="365"/>
      <c r="BV501" s="365"/>
      <c r="BW501" s="367"/>
      <c r="BX501" s="337"/>
      <c r="BY501" s="337"/>
      <c r="BZ501" s="337"/>
      <c r="CA501" s="337"/>
      <c r="CB501" s="337"/>
      <c r="CC501" s="337"/>
      <c r="CD501" s="337"/>
      <c r="CE501" s="337"/>
      <c r="CF501" s="337"/>
      <c r="CG501" s="337"/>
      <c r="CH501" s="337"/>
      <c r="CI501" s="337"/>
      <c r="CJ501" s="337"/>
      <c r="CK501" s="337"/>
      <c r="CL501" s="337"/>
      <c r="CM501" s="337"/>
      <c r="CN501" s="337"/>
      <c r="CO501" s="337"/>
      <c r="CP501" s="337"/>
      <c r="CQ501" s="337"/>
      <c r="CR501" s="337"/>
      <c r="CS501" s="337"/>
      <c r="CT501" s="337"/>
      <c r="CU501" s="337"/>
      <c r="CV501" s="337"/>
    </row>
    <row r="502" spans="1:100" x14ac:dyDescent="0.15">
      <c r="A502" s="366"/>
      <c r="B502" s="337"/>
      <c r="C502" s="367"/>
      <c r="D502" s="337"/>
      <c r="E502" s="337"/>
      <c r="F502" s="337"/>
      <c r="G502" s="337"/>
      <c r="H502" s="365"/>
      <c r="I502" s="365"/>
      <c r="J502" s="365"/>
      <c r="K502" s="337"/>
      <c r="L502" s="337"/>
      <c r="M502" s="368"/>
      <c r="N502" s="368"/>
      <c r="O502" s="337"/>
      <c r="P502" s="337"/>
      <c r="Q502" s="368"/>
      <c r="R502" s="337"/>
      <c r="S502" s="368"/>
      <c r="T502" s="337"/>
      <c r="U502" s="337"/>
      <c r="V502" s="337"/>
      <c r="W502" s="337"/>
      <c r="X502" s="337"/>
      <c r="Y502" s="337"/>
      <c r="Z502" s="337"/>
      <c r="AA502" s="337"/>
      <c r="AB502" s="337"/>
      <c r="AC502" s="337"/>
      <c r="AD502" s="337"/>
      <c r="AE502" s="337"/>
      <c r="AF502" s="368"/>
      <c r="AG502" s="337"/>
      <c r="AM502" s="337"/>
      <c r="AN502" s="337"/>
      <c r="AO502" s="337"/>
      <c r="AP502" s="337"/>
      <c r="AQ502" s="337"/>
      <c r="AR502" s="365"/>
      <c r="AS502" s="365"/>
      <c r="AT502" s="365"/>
      <c r="AU502" s="365"/>
      <c r="AV502" s="365"/>
      <c r="BA502" s="337"/>
      <c r="BC502" s="365"/>
      <c r="BD502" s="365"/>
      <c r="BE502" s="365"/>
      <c r="BF502" s="365"/>
      <c r="BG502" s="365"/>
      <c r="BH502" s="365"/>
      <c r="BI502" s="365"/>
      <c r="BL502" s="365"/>
      <c r="BM502" s="365"/>
      <c r="BN502" s="365"/>
      <c r="BO502" s="365"/>
      <c r="BP502" s="365"/>
      <c r="BQ502" s="365"/>
      <c r="BR502" s="365"/>
      <c r="BS502" s="367"/>
      <c r="BT502" s="367"/>
      <c r="BU502" s="365"/>
      <c r="BV502" s="365"/>
      <c r="BW502" s="367"/>
      <c r="BX502" s="337"/>
      <c r="BY502" s="337"/>
      <c r="BZ502" s="337"/>
      <c r="CA502" s="337"/>
      <c r="CB502" s="337"/>
      <c r="CC502" s="337"/>
      <c r="CD502" s="337"/>
      <c r="CE502" s="337"/>
      <c r="CF502" s="337"/>
      <c r="CG502" s="337"/>
      <c r="CH502" s="337"/>
      <c r="CI502" s="337"/>
      <c r="CJ502" s="337"/>
      <c r="CK502" s="337"/>
      <c r="CL502" s="337"/>
      <c r="CM502" s="337"/>
      <c r="CN502" s="337"/>
      <c r="CO502" s="337"/>
      <c r="CP502" s="337"/>
      <c r="CQ502" s="337"/>
      <c r="CR502" s="337"/>
      <c r="CS502" s="337"/>
      <c r="CT502" s="337"/>
      <c r="CU502" s="337"/>
      <c r="CV502" s="337"/>
    </row>
    <row r="503" spans="1:100" x14ac:dyDescent="0.15">
      <c r="A503" s="366"/>
      <c r="B503" s="337"/>
      <c r="C503" s="367"/>
      <c r="D503" s="337"/>
      <c r="E503" s="337"/>
      <c r="F503" s="337"/>
      <c r="G503" s="337"/>
      <c r="H503" s="365"/>
      <c r="I503" s="365"/>
      <c r="J503" s="365"/>
      <c r="K503" s="337"/>
      <c r="L503" s="337"/>
      <c r="M503" s="368"/>
      <c r="N503" s="368"/>
      <c r="O503" s="337"/>
      <c r="P503" s="337"/>
      <c r="Q503" s="368"/>
      <c r="R503" s="337"/>
      <c r="S503" s="368"/>
      <c r="T503" s="337"/>
      <c r="U503" s="337"/>
      <c r="V503" s="337"/>
      <c r="W503" s="337"/>
      <c r="X503" s="337"/>
      <c r="Y503" s="337"/>
      <c r="Z503" s="337"/>
      <c r="AA503" s="337"/>
      <c r="AB503" s="337"/>
      <c r="AC503" s="337"/>
      <c r="AD503" s="337"/>
      <c r="AE503" s="337"/>
      <c r="AF503" s="368"/>
      <c r="AG503" s="337"/>
      <c r="AM503" s="337"/>
      <c r="AN503" s="337"/>
      <c r="AO503" s="337"/>
      <c r="AP503" s="337"/>
      <c r="AQ503" s="337"/>
      <c r="AR503" s="365"/>
      <c r="AS503" s="365"/>
      <c r="AT503" s="365"/>
      <c r="AU503" s="365"/>
      <c r="AV503" s="365"/>
      <c r="BA503" s="337"/>
      <c r="BC503" s="365"/>
      <c r="BD503" s="365"/>
      <c r="BE503" s="365"/>
      <c r="BF503" s="365"/>
      <c r="BG503" s="365"/>
      <c r="BH503" s="365"/>
      <c r="BI503" s="365"/>
      <c r="BL503" s="365"/>
      <c r="BM503" s="365"/>
      <c r="BN503" s="365"/>
      <c r="BO503" s="365"/>
      <c r="BP503" s="365"/>
      <c r="BQ503" s="365"/>
      <c r="BR503" s="365"/>
      <c r="BS503" s="367"/>
      <c r="BT503" s="367"/>
      <c r="BU503" s="365"/>
      <c r="BV503" s="365"/>
      <c r="BW503" s="367"/>
      <c r="BX503" s="337"/>
      <c r="BY503" s="337"/>
      <c r="BZ503" s="337"/>
      <c r="CA503" s="337"/>
      <c r="CB503" s="337"/>
      <c r="CC503" s="337"/>
      <c r="CD503" s="337"/>
      <c r="CE503" s="337"/>
      <c r="CF503" s="337"/>
      <c r="CG503" s="337"/>
      <c r="CH503" s="337"/>
      <c r="CI503" s="337"/>
      <c r="CJ503" s="337"/>
      <c r="CK503" s="337"/>
      <c r="CL503" s="337"/>
      <c r="CM503" s="337"/>
      <c r="CN503" s="337"/>
      <c r="CO503" s="337"/>
      <c r="CP503" s="337"/>
      <c r="CQ503" s="337"/>
      <c r="CR503" s="337"/>
      <c r="CS503" s="337"/>
      <c r="CT503" s="337"/>
      <c r="CU503" s="337"/>
      <c r="CV503" s="337"/>
    </row>
    <row r="504" spans="1:100" x14ac:dyDescent="0.15">
      <c r="A504" s="366"/>
      <c r="B504" s="337"/>
      <c r="C504" s="367"/>
      <c r="D504" s="337"/>
      <c r="E504" s="337"/>
      <c r="F504" s="337"/>
      <c r="G504" s="337"/>
      <c r="H504" s="365"/>
      <c r="I504" s="365"/>
      <c r="J504" s="365"/>
      <c r="K504" s="337"/>
      <c r="L504" s="337"/>
      <c r="M504" s="368"/>
      <c r="N504" s="368"/>
      <c r="O504" s="337"/>
      <c r="P504" s="337"/>
      <c r="Q504" s="368"/>
      <c r="R504" s="337"/>
      <c r="S504" s="368"/>
      <c r="T504" s="337"/>
      <c r="U504" s="337"/>
      <c r="V504" s="337"/>
      <c r="W504" s="337"/>
      <c r="X504" s="337"/>
      <c r="Y504" s="337"/>
      <c r="Z504" s="337"/>
      <c r="AA504" s="337"/>
      <c r="AB504" s="337"/>
      <c r="AC504" s="337"/>
      <c r="AD504" s="337"/>
      <c r="AE504" s="337"/>
      <c r="AF504" s="368"/>
      <c r="AG504" s="337"/>
      <c r="AM504" s="337"/>
      <c r="AN504" s="337"/>
      <c r="AO504" s="337"/>
      <c r="AP504" s="337"/>
      <c r="AQ504" s="337"/>
      <c r="AR504" s="365"/>
      <c r="AS504" s="365"/>
      <c r="AT504" s="365"/>
      <c r="AU504" s="365"/>
      <c r="AV504" s="365"/>
      <c r="BA504" s="337"/>
      <c r="BC504" s="365"/>
      <c r="BD504" s="365"/>
      <c r="BE504" s="365"/>
      <c r="BF504" s="365"/>
      <c r="BG504" s="365"/>
      <c r="BH504" s="365"/>
      <c r="BI504" s="365"/>
      <c r="BL504" s="365"/>
      <c r="BM504" s="365"/>
      <c r="BN504" s="365"/>
      <c r="BO504" s="365"/>
      <c r="BP504" s="365"/>
      <c r="BQ504" s="365"/>
      <c r="BR504" s="365"/>
      <c r="BS504" s="367"/>
      <c r="BT504" s="367"/>
      <c r="BU504" s="365"/>
      <c r="BV504" s="365"/>
      <c r="BW504" s="367"/>
      <c r="BX504" s="337"/>
      <c r="BY504" s="337"/>
      <c r="BZ504" s="337"/>
      <c r="CA504" s="337"/>
      <c r="CB504" s="337"/>
      <c r="CC504" s="337"/>
      <c r="CD504" s="337"/>
      <c r="CE504" s="337"/>
      <c r="CF504" s="337"/>
      <c r="CG504" s="337"/>
      <c r="CH504" s="337"/>
      <c r="CI504" s="337"/>
      <c r="CJ504" s="337"/>
      <c r="CK504" s="337"/>
      <c r="CL504" s="337"/>
      <c r="CM504" s="337"/>
      <c r="CN504" s="337"/>
      <c r="CO504" s="337"/>
      <c r="CP504" s="337"/>
      <c r="CQ504" s="337"/>
      <c r="CR504" s="337"/>
      <c r="CS504" s="337"/>
      <c r="CT504" s="337"/>
      <c r="CU504" s="337"/>
      <c r="CV504" s="337"/>
    </row>
    <row r="505" spans="1:100" x14ac:dyDescent="0.15">
      <c r="A505" s="366"/>
      <c r="B505" s="337"/>
      <c r="C505" s="367"/>
      <c r="D505" s="337"/>
      <c r="E505" s="337"/>
      <c r="F505" s="337"/>
      <c r="G505" s="337"/>
      <c r="H505" s="365"/>
      <c r="I505" s="365"/>
      <c r="J505" s="365"/>
      <c r="K505" s="337"/>
      <c r="L505" s="337"/>
      <c r="M505" s="368"/>
      <c r="N505" s="368"/>
      <c r="O505" s="337"/>
      <c r="P505" s="337"/>
      <c r="Q505" s="368"/>
      <c r="R505" s="337"/>
      <c r="S505" s="368"/>
      <c r="T505" s="337"/>
      <c r="U505" s="337"/>
      <c r="V505" s="337"/>
      <c r="W505" s="337"/>
      <c r="X505" s="337"/>
      <c r="Y505" s="337"/>
      <c r="Z505" s="337"/>
      <c r="AA505" s="337"/>
      <c r="AB505" s="337"/>
      <c r="AC505" s="337"/>
      <c r="AD505" s="337"/>
      <c r="AE505" s="337"/>
      <c r="AF505" s="368"/>
      <c r="AG505" s="337"/>
      <c r="AM505" s="337"/>
      <c r="AN505" s="337"/>
      <c r="AO505" s="337"/>
      <c r="AP505" s="337"/>
      <c r="AQ505" s="337"/>
      <c r="AR505" s="365"/>
      <c r="AS505" s="365"/>
      <c r="AT505" s="365"/>
      <c r="AU505" s="365"/>
      <c r="AV505" s="365"/>
      <c r="BA505" s="337"/>
      <c r="BC505" s="365"/>
      <c r="BD505" s="365"/>
      <c r="BE505" s="365"/>
      <c r="BF505" s="365"/>
      <c r="BG505" s="365"/>
      <c r="BH505" s="365"/>
      <c r="BI505" s="365"/>
      <c r="BL505" s="365"/>
      <c r="BM505" s="365"/>
      <c r="BN505" s="365"/>
      <c r="BO505" s="365"/>
      <c r="BP505" s="365"/>
      <c r="BQ505" s="365"/>
      <c r="BR505" s="365"/>
      <c r="BS505" s="367"/>
      <c r="BT505" s="367"/>
      <c r="BU505" s="365"/>
      <c r="BV505" s="365"/>
      <c r="BW505" s="367"/>
      <c r="BX505" s="337"/>
      <c r="BY505" s="337"/>
      <c r="BZ505" s="337"/>
      <c r="CA505" s="337"/>
      <c r="CB505" s="337"/>
      <c r="CC505" s="337"/>
      <c r="CD505" s="337"/>
      <c r="CE505" s="337"/>
      <c r="CF505" s="337"/>
      <c r="CG505" s="337"/>
      <c r="CH505" s="337"/>
      <c r="CI505" s="337"/>
      <c r="CJ505" s="337"/>
      <c r="CK505" s="337"/>
      <c r="CL505" s="337"/>
      <c r="CM505" s="337"/>
      <c r="CN505" s="337"/>
      <c r="CO505" s="337"/>
      <c r="CP505" s="337"/>
      <c r="CQ505" s="337"/>
      <c r="CR505" s="337"/>
      <c r="CS505" s="337"/>
      <c r="CT505" s="337"/>
      <c r="CU505" s="337"/>
      <c r="CV505" s="337"/>
    </row>
    <row r="506" spans="1:100" x14ac:dyDescent="0.15">
      <c r="A506" s="366"/>
      <c r="B506" s="337"/>
      <c r="C506" s="367"/>
      <c r="D506" s="337"/>
      <c r="E506" s="337"/>
      <c r="F506" s="337"/>
      <c r="G506" s="337"/>
      <c r="H506" s="365"/>
      <c r="I506" s="365"/>
      <c r="J506" s="365"/>
      <c r="K506" s="337"/>
      <c r="L506" s="337"/>
      <c r="M506" s="368"/>
      <c r="N506" s="368"/>
      <c r="O506" s="337"/>
      <c r="P506" s="337"/>
      <c r="Q506" s="368"/>
      <c r="R506" s="337"/>
      <c r="S506" s="368"/>
      <c r="T506" s="337"/>
      <c r="U506" s="337"/>
      <c r="V506" s="337"/>
      <c r="W506" s="337"/>
      <c r="X506" s="337"/>
      <c r="Y506" s="337"/>
      <c r="Z506" s="337"/>
      <c r="AA506" s="337"/>
      <c r="AB506" s="337"/>
      <c r="AC506" s="337"/>
      <c r="AD506" s="337"/>
      <c r="AE506" s="337"/>
      <c r="AF506" s="368"/>
      <c r="AG506" s="337"/>
      <c r="AM506" s="337"/>
      <c r="AN506" s="337"/>
      <c r="AO506" s="337"/>
      <c r="AP506" s="337"/>
      <c r="AQ506" s="337"/>
      <c r="AR506" s="365"/>
      <c r="AS506" s="365"/>
      <c r="AT506" s="365"/>
      <c r="AU506" s="365"/>
      <c r="AV506" s="365"/>
      <c r="BA506" s="337"/>
      <c r="BC506" s="365"/>
      <c r="BD506" s="365"/>
      <c r="BE506" s="365"/>
      <c r="BF506" s="365"/>
      <c r="BG506" s="365"/>
      <c r="BH506" s="365"/>
      <c r="BI506" s="365"/>
      <c r="BL506" s="365"/>
      <c r="BM506" s="365"/>
      <c r="BN506" s="365"/>
      <c r="BO506" s="365"/>
      <c r="BP506" s="365"/>
      <c r="BQ506" s="365"/>
      <c r="BR506" s="365"/>
      <c r="BS506" s="367"/>
      <c r="BT506" s="367"/>
      <c r="BU506" s="365"/>
      <c r="BV506" s="365"/>
      <c r="BW506" s="367"/>
      <c r="BX506" s="337"/>
      <c r="BY506" s="337"/>
      <c r="BZ506" s="337"/>
      <c r="CA506" s="337"/>
      <c r="CB506" s="337"/>
      <c r="CC506" s="337"/>
      <c r="CD506" s="337"/>
      <c r="CE506" s="337"/>
      <c r="CF506" s="337"/>
      <c r="CG506" s="337"/>
      <c r="CH506" s="337"/>
      <c r="CI506" s="337"/>
      <c r="CJ506" s="337"/>
      <c r="CK506" s="337"/>
      <c r="CL506" s="337"/>
      <c r="CM506" s="337"/>
      <c r="CN506" s="337"/>
      <c r="CO506" s="337"/>
      <c r="CP506" s="337"/>
      <c r="CQ506" s="337"/>
      <c r="CR506" s="337"/>
      <c r="CS506" s="337"/>
      <c r="CT506" s="337"/>
      <c r="CU506" s="337"/>
      <c r="CV506" s="337"/>
    </row>
    <row r="507" spans="1:100" x14ac:dyDescent="0.15">
      <c r="A507" s="366"/>
      <c r="B507" s="337"/>
      <c r="C507" s="367"/>
      <c r="D507" s="337"/>
      <c r="E507" s="337"/>
      <c r="F507" s="337"/>
      <c r="G507" s="337"/>
      <c r="H507" s="365"/>
      <c r="I507" s="365"/>
      <c r="J507" s="365"/>
      <c r="K507" s="337"/>
      <c r="L507" s="337"/>
      <c r="M507" s="368"/>
      <c r="N507" s="368"/>
      <c r="O507" s="337"/>
      <c r="P507" s="337"/>
      <c r="Q507" s="368"/>
      <c r="R507" s="337"/>
      <c r="S507" s="368"/>
      <c r="T507" s="337"/>
      <c r="U507" s="337"/>
      <c r="V507" s="337"/>
      <c r="W507" s="337"/>
      <c r="X507" s="337"/>
      <c r="Y507" s="337"/>
      <c r="Z507" s="337"/>
      <c r="AA507" s="337"/>
      <c r="AB507" s="337"/>
      <c r="AC507" s="337"/>
      <c r="AD507" s="337"/>
      <c r="AE507" s="337"/>
      <c r="AF507" s="368"/>
      <c r="AG507" s="337"/>
      <c r="AM507" s="337"/>
      <c r="AN507" s="337"/>
      <c r="AO507" s="337"/>
      <c r="AP507" s="337"/>
      <c r="AQ507" s="337"/>
      <c r="AR507" s="365"/>
      <c r="AS507" s="365"/>
      <c r="AT507" s="365"/>
      <c r="AU507" s="365"/>
      <c r="AV507" s="365"/>
      <c r="BA507" s="337"/>
      <c r="BC507" s="365"/>
      <c r="BD507" s="365"/>
      <c r="BE507" s="365"/>
      <c r="BF507" s="365"/>
      <c r="BG507" s="365"/>
      <c r="BH507" s="365"/>
      <c r="BI507" s="365"/>
      <c r="BL507" s="365"/>
      <c r="BM507" s="365"/>
      <c r="BN507" s="365"/>
      <c r="BO507" s="365"/>
      <c r="BP507" s="365"/>
      <c r="BQ507" s="365"/>
      <c r="BR507" s="365"/>
      <c r="BS507" s="367"/>
      <c r="BT507" s="367"/>
      <c r="BU507" s="365"/>
      <c r="BV507" s="365"/>
      <c r="BW507" s="367"/>
      <c r="BX507" s="337"/>
      <c r="BY507" s="337"/>
      <c r="BZ507" s="337"/>
      <c r="CA507" s="337"/>
      <c r="CB507" s="337"/>
      <c r="CC507" s="337"/>
      <c r="CD507" s="337"/>
      <c r="CE507" s="337"/>
      <c r="CF507" s="337"/>
      <c r="CG507" s="337"/>
      <c r="CH507" s="337"/>
      <c r="CI507" s="337"/>
      <c r="CJ507" s="337"/>
      <c r="CK507" s="337"/>
      <c r="CL507" s="337"/>
      <c r="CM507" s="337"/>
      <c r="CN507" s="337"/>
      <c r="CO507" s="337"/>
      <c r="CP507" s="337"/>
      <c r="CQ507" s="337"/>
      <c r="CR507" s="337"/>
      <c r="CS507" s="337"/>
      <c r="CT507" s="337"/>
      <c r="CU507" s="337"/>
      <c r="CV507" s="337"/>
    </row>
    <row r="508" spans="1:100" x14ac:dyDescent="0.15">
      <c r="A508" s="366"/>
      <c r="B508" s="337"/>
      <c r="C508" s="367"/>
      <c r="D508" s="337"/>
      <c r="E508" s="337"/>
      <c r="F508" s="337"/>
      <c r="G508" s="337"/>
      <c r="H508" s="365"/>
      <c r="I508" s="365"/>
      <c r="J508" s="365"/>
      <c r="K508" s="337"/>
      <c r="L508" s="337"/>
      <c r="M508" s="368"/>
      <c r="N508" s="368"/>
      <c r="O508" s="337"/>
      <c r="P508" s="337"/>
      <c r="Q508" s="368"/>
      <c r="R508" s="337"/>
      <c r="S508" s="368"/>
      <c r="T508" s="337"/>
      <c r="U508" s="337"/>
      <c r="V508" s="337"/>
      <c r="W508" s="337"/>
      <c r="X508" s="337"/>
      <c r="Y508" s="337"/>
      <c r="Z508" s="337"/>
      <c r="AA508" s="337"/>
      <c r="AB508" s="337"/>
      <c r="AC508" s="337"/>
      <c r="AD508" s="337"/>
      <c r="AE508" s="337"/>
      <c r="AF508" s="368"/>
      <c r="AG508" s="337"/>
      <c r="AM508" s="337"/>
      <c r="AN508" s="337"/>
      <c r="AO508" s="337"/>
      <c r="AP508" s="337"/>
      <c r="AQ508" s="337"/>
      <c r="AR508" s="365"/>
      <c r="AS508" s="365"/>
      <c r="AT508" s="365"/>
      <c r="AU508" s="365"/>
      <c r="AV508" s="365"/>
      <c r="BA508" s="337"/>
      <c r="BC508" s="365"/>
      <c r="BD508" s="365"/>
      <c r="BE508" s="365"/>
      <c r="BF508" s="365"/>
      <c r="BG508" s="365"/>
      <c r="BH508" s="365"/>
      <c r="BI508" s="365"/>
      <c r="BL508" s="365"/>
      <c r="BM508" s="365"/>
      <c r="BN508" s="365"/>
      <c r="BO508" s="365"/>
      <c r="BP508" s="365"/>
      <c r="BQ508" s="365"/>
      <c r="BR508" s="365"/>
      <c r="BS508" s="367"/>
      <c r="BT508" s="367"/>
      <c r="BU508" s="365"/>
      <c r="BV508" s="365"/>
      <c r="BW508" s="367"/>
      <c r="BX508" s="337"/>
      <c r="BY508" s="337"/>
      <c r="BZ508" s="337"/>
      <c r="CA508" s="337"/>
      <c r="CB508" s="337"/>
      <c r="CC508" s="337"/>
      <c r="CD508" s="337"/>
      <c r="CE508" s="337"/>
      <c r="CF508" s="337"/>
      <c r="CG508" s="337"/>
      <c r="CH508" s="337"/>
      <c r="CI508" s="337"/>
      <c r="CJ508" s="337"/>
      <c r="CK508" s="337"/>
      <c r="CL508" s="337"/>
      <c r="CM508" s="337"/>
      <c r="CN508" s="337"/>
      <c r="CO508" s="337"/>
      <c r="CP508" s="337"/>
      <c r="CQ508" s="337"/>
      <c r="CR508" s="337"/>
      <c r="CS508" s="337"/>
      <c r="CT508" s="337"/>
      <c r="CU508" s="337"/>
      <c r="CV508" s="337"/>
    </row>
    <row r="509" spans="1:100" x14ac:dyDescent="0.15">
      <c r="A509" s="366"/>
      <c r="B509" s="337"/>
      <c r="C509" s="367"/>
      <c r="D509" s="337"/>
      <c r="E509" s="337"/>
      <c r="F509" s="337"/>
      <c r="G509" s="337"/>
      <c r="H509" s="365"/>
      <c r="I509" s="365"/>
      <c r="J509" s="365"/>
      <c r="K509" s="337"/>
      <c r="L509" s="337"/>
      <c r="M509" s="368"/>
      <c r="N509" s="368"/>
      <c r="O509" s="337"/>
      <c r="P509" s="337"/>
      <c r="Q509" s="368"/>
      <c r="R509" s="337"/>
      <c r="S509" s="368"/>
      <c r="T509" s="337"/>
      <c r="U509" s="337"/>
      <c r="V509" s="337"/>
      <c r="W509" s="337"/>
      <c r="X509" s="337"/>
      <c r="Y509" s="337"/>
      <c r="Z509" s="337"/>
      <c r="AA509" s="337"/>
      <c r="AB509" s="337"/>
      <c r="AC509" s="337"/>
      <c r="AD509" s="337"/>
      <c r="AE509" s="337"/>
      <c r="AF509" s="368"/>
      <c r="AG509" s="337"/>
      <c r="AM509" s="337"/>
      <c r="AN509" s="337"/>
      <c r="AO509" s="337"/>
      <c r="AP509" s="337"/>
      <c r="AQ509" s="337"/>
      <c r="AR509" s="365"/>
      <c r="AS509" s="365"/>
      <c r="AT509" s="365"/>
      <c r="AU509" s="365"/>
      <c r="AV509" s="365"/>
      <c r="BA509" s="337"/>
      <c r="BC509" s="365"/>
      <c r="BD509" s="365"/>
      <c r="BE509" s="365"/>
      <c r="BF509" s="365"/>
      <c r="BG509" s="365"/>
      <c r="BH509" s="365"/>
      <c r="BI509" s="365"/>
      <c r="BL509" s="365"/>
      <c r="BM509" s="365"/>
      <c r="BN509" s="365"/>
      <c r="BO509" s="365"/>
      <c r="BP509" s="365"/>
      <c r="BQ509" s="365"/>
      <c r="BR509" s="365"/>
      <c r="BS509" s="367"/>
      <c r="BT509" s="367"/>
      <c r="BU509" s="365"/>
      <c r="BV509" s="365"/>
      <c r="BW509" s="367"/>
      <c r="BX509" s="337"/>
      <c r="BY509" s="337"/>
      <c r="BZ509" s="337"/>
      <c r="CA509" s="337"/>
      <c r="CB509" s="337"/>
      <c r="CC509" s="337"/>
      <c r="CD509" s="337"/>
      <c r="CE509" s="337"/>
      <c r="CF509" s="337"/>
      <c r="CG509" s="337"/>
      <c r="CH509" s="337"/>
      <c r="CI509" s="337"/>
      <c r="CJ509" s="337"/>
      <c r="CK509" s="337"/>
      <c r="CL509" s="337"/>
      <c r="CM509" s="337"/>
      <c r="CN509" s="337"/>
      <c r="CO509" s="337"/>
      <c r="CP509" s="337"/>
      <c r="CQ509" s="337"/>
      <c r="CR509" s="337"/>
      <c r="CS509" s="337"/>
      <c r="CT509" s="337"/>
      <c r="CU509" s="337"/>
      <c r="CV509" s="337"/>
    </row>
    <row r="510" spans="1:100" x14ac:dyDescent="0.15">
      <c r="A510" s="366"/>
      <c r="B510" s="337"/>
      <c r="C510" s="367"/>
      <c r="D510" s="337"/>
      <c r="E510" s="337"/>
      <c r="F510" s="337"/>
      <c r="G510" s="337"/>
      <c r="H510" s="365"/>
      <c r="I510" s="365"/>
      <c r="J510" s="365"/>
      <c r="K510" s="337"/>
      <c r="L510" s="337"/>
      <c r="M510" s="368"/>
      <c r="N510" s="368"/>
      <c r="O510" s="337"/>
      <c r="P510" s="337"/>
      <c r="Q510" s="368"/>
      <c r="R510" s="337"/>
      <c r="S510" s="368"/>
      <c r="T510" s="337"/>
      <c r="U510" s="337"/>
      <c r="V510" s="337"/>
      <c r="W510" s="337"/>
      <c r="X510" s="337"/>
      <c r="Y510" s="337"/>
      <c r="Z510" s="337"/>
      <c r="AA510" s="337"/>
      <c r="AB510" s="337"/>
      <c r="AC510" s="337"/>
      <c r="AD510" s="337"/>
      <c r="AE510" s="337"/>
      <c r="AF510" s="368"/>
      <c r="AG510" s="337"/>
      <c r="AM510" s="337"/>
      <c r="AN510" s="337"/>
      <c r="AO510" s="337"/>
      <c r="AP510" s="337"/>
      <c r="AQ510" s="337"/>
      <c r="AR510" s="365"/>
      <c r="AS510" s="365"/>
      <c r="AT510" s="365"/>
      <c r="AU510" s="365"/>
      <c r="AV510" s="365"/>
      <c r="BA510" s="337"/>
      <c r="BC510" s="365"/>
      <c r="BD510" s="365"/>
      <c r="BE510" s="365"/>
      <c r="BF510" s="365"/>
      <c r="BG510" s="365"/>
      <c r="BH510" s="365"/>
      <c r="BI510" s="365"/>
      <c r="BL510" s="365"/>
      <c r="BM510" s="365"/>
      <c r="BN510" s="365"/>
      <c r="BO510" s="365"/>
      <c r="BP510" s="365"/>
      <c r="BQ510" s="365"/>
      <c r="BR510" s="365"/>
      <c r="BS510" s="367"/>
      <c r="BT510" s="367"/>
      <c r="BU510" s="365"/>
      <c r="BV510" s="365"/>
      <c r="BW510" s="367"/>
      <c r="BX510" s="337"/>
      <c r="BY510" s="337"/>
      <c r="BZ510" s="337"/>
      <c r="CA510" s="337"/>
      <c r="CB510" s="337"/>
      <c r="CC510" s="337"/>
      <c r="CD510" s="337"/>
      <c r="CE510" s="337"/>
      <c r="CF510" s="337"/>
      <c r="CG510" s="337"/>
      <c r="CH510" s="337"/>
      <c r="CI510" s="337"/>
      <c r="CJ510" s="337"/>
      <c r="CK510" s="337"/>
      <c r="CL510" s="337"/>
      <c r="CM510" s="337"/>
      <c r="CN510" s="337"/>
      <c r="CO510" s="337"/>
      <c r="CP510" s="337"/>
      <c r="CQ510" s="337"/>
      <c r="CR510" s="337"/>
      <c r="CS510" s="337"/>
      <c r="CT510" s="337"/>
      <c r="CU510" s="337"/>
      <c r="CV510" s="337"/>
    </row>
    <row r="511" spans="1:100" x14ac:dyDescent="0.15">
      <c r="A511" s="366"/>
      <c r="B511" s="337"/>
      <c r="C511" s="367"/>
      <c r="D511" s="337"/>
      <c r="E511" s="337"/>
      <c r="F511" s="337"/>
      <c r="G511" s="337"/>
      <c r="H511" s="365"/>
      <c r="I511" s="365"/>
      <c r="J511" s="365"/>
      <c r="K511" s="337"/>
      <c r="L511" s="337"/>
      <c r="M511" s="368"/>
      <c r="N511" s="368"/>
      <c r="O511" s="337"/>
      <c r="P511" s="337"/>
      <c r="Q511" s="368"/>
      <c r="R511" s="337"/>
      <c r="S511" s="368"/>
      <c r="T511" s="337"/>
      <c r="U511" s="337"/>
      <c r="V511" s="337"/>
      <c r="W511" s="337"/>
      <c r="X511" s="337"/>
      <c r="Y511" s="337"/>
      <c r="Z511" s="337"/>
      <c r="AA511" s="337"/>
      <c r="AB511" s="337"/>
      <c r="AC511" s="337"/>
      <c r="AD511" s="337"/>
      <c r="AE511" s="337"/>
      <c r="AF511" s="368"/>
      <c r="AG511" s="337"/>
      <c r="AM511" s="337"/>
      <c r="AN511" s="337"/>
      <c r="AO511" s="337"/>
      <c r="AP511" s="337"/>
      <c r="AQ511" s="337"/>
      <c r="AR511" s="365"/>
      <c r="AS511" s="365"/>
      <c r="AT511" s="365"/>
      <c r="AU511" s="365"/>
      <c r="AV511" s="365"/>
      <c r="BA511" s="337"/>
      <c r="BC511" s="365"/>
      <c r="BD511" s="365"/>
      <c r="BE511" s="365"/>
      <c r="BF511" s="365"/>
      <c r="BG511" s="365"/>
      <c r="BH511" s="365"/>
      <c r="BI511" s="365"/>
      <c r="BL511" s="365"/>
      <c r="BM511" s="365"/>
      <c r="BN511" s="365"/>
      <c r="BO511" s="365"/>
      <c r="BP511" s="365"/>
      <c r="BQ511" s="365"/>
      <c r="BR511" s="365"/>
      <c r="BS511" s="367"/>
      <c r="BT511" s="367"/>
      <c r="BU511" s="365"/>
      <c r="BV511" s="365"/>
      <c r="BW511" s="367"/>
      <c r="BX511" s="337"/>
      <c r="BY511" s="337"/>
      <c r="BZ511" s="337"/>
      <c r="CA511" s="337"/>
      <c r="CB511" s="337"/>
      <c r="CC511" s="337"/>
      <c r="CD511" s="337"/>
      <c r="CE511" s="337"/>
      <c r="CF511" s="337"/>
      <c r="CG511" s="337"/>
      <c r="CH511" s="337"/>
      <c r="CI511" s="337"/>
      <c r="CJ511" s="337"/>
      <c r="CK511" s="337"/>
      <c r="CL511" s="337"/>
      <c r="CM511" s="337"/>
      <c r="CN511" s="337"/>
      <c r="CO511" s="337"/>
      <c r="CP511" s="337"/>
      <c r="CQ511" s="337"/>
      <c r="CR511" s="337"/>
      <c r="CS511" s="337"/>
      <c r="CT511" s="337"/>
      <c r="CU511" s="337"/>
      <c r="CV511" s="337"/>
    </row>
    <row r="512" spans="1:100" x14ac:dyDescent="0.15">
      <c r="A512" s="366"/>
      <c r="B512" s="337"/>
      <c r="C512" s="367"/>
      <c r="D512" s="337"/>
      <c r="E512" s="337"/>
      <c r="F512" s="337"/>
      <c r="G512" s="337"/>
      <c r="H512" s="365"/>
      <c r="I512" s="365"/>
      <c r="J512" s="365"/>
      <c r="K512" s="337"/>
      <c r="L512" s="337"/>
      <c r="M512" s="368"/>
      <c r="N512" s="368"/>
      <c r="O512" s="337"/>
      <c r="P512" s="337"/>
      <c r="Q512" s="368"/>
      <c r="R512" s="337"/>
      <c r="S512" s="368"/>
      <c r="T512" s="337"/>
      <c r="U512" s="337"/>
      <c r="V512" s="337"/>
      <c r="W512" s="337"/>
      <c r="X512" s="337"/>
      <c r="Y512" s="337"/>
      <c r="Z512" s="337"/>
      <c r="AA512" s="337"/>
      <c r="AB512" s="337"/>
      <c r="AC512" s="337"/>
      <c r="AD512" s="337"/>
      <c r="AE512" s="337"/>
      <c r="AF512" s="368"/>
      <c r="AG512" s="337"/>
      <c r="AM512" s="337"/>
      <c r="AN512" s="337"/>
      <c r="AO512" s="337"/>
      <c r="AP512" s="337"/>
      <c r="AQ512" s="337"/>
      <c r="AR512" s="365"/>
      <c r="AS512" s="365"/>
      <c r="AT512" s="365"/>
      <c r="AU512" s="365"/>
      <c r="AV512" s="365"/>
      <c r="BA512" s="337"/>
      <c r="BC512" s="365"/>
      <c r="BD512" s="365"/>
      <c r="BE512" s="365"/>
      <c r="BF512" s="365"/>
      <c r="BG512" s="365"/>
      <c r="BH512" s="365"/>
      <c r="BI512" s="365"/>
      <c r="BL512" s="365"/>
      <c r="BM512" s="365"/>
      <c r="BN512" s="365"/>
      <c r="BO512" s="365"/>
      <c r="BP512" s="365"/>
      <c r="BQ512" s="365"/>
      <c r="BR512" s="365"/>
      <c r="BS512" s="367"/>
      <c r="BT512" s="367"/>
      <c r="BU512" s="365"/>
      <c r="BV512" s="365"/>
      <c r="BW512" s="367"/>
      <c r="BX512" s="337"/>
      <c r="BY512" s="337"/>
      <c r="BZ512" s="337"/>
      <c r="CA512" s="337"/>
      <c r="CB512" s="337"/>
      <c r="CC512" s="337"/>
      <c r="CD512" s="337"/>
      <c r="CE512" s="337"/>
      <c r="CF512" s="337"/>
      <c r="CG512" s="337"/>
      <c r="CH512" s="337"/>
      <c r="CI512" s="337"/>
      <c r="CJ512" s="337"/>
      <c r="CK512" s="337"/>
      <c r="CL512" s="337"/>
      <c r="CM512" s="337"/>
      <c r="CN512" s="337"/>
      <c r="CO512" s="337"/>
      <c r="CP512" s="337"/>
      <c r="CQ512" s="337"/>
      <c r="CR512" s="337"/>
      <c r="CS512" s="337"/>
      <c r="CT512" s="337"/>
      <c r="CU512" s="337"/>
      <c r="CV512" s="337"/>
    </row>
    <row r="513" spans="1:100" x14ac:dyDescent="0.15">
      <c r="A513" s="366"/>
      <c r="B513" s="337"/>
      <c r="C513" s="367"/>
      <c r="D513" s="337"/>
      <c r="E513" s="337"/>
      <c r="F513" s="337"/>
      <c r="G513" s="337"/>
      <c r="H513" s="365"/>
      <c r="I513" s="365"/>
      <c r="J513" s="365"/>
      <c r="K513" s="337"/>
      <c r="L513" s="337"/>
      <c r="M513" s="368"/>
      <c r="N513" s="368"/>
      <c r="O513" s="337"/>
      <c r="P513" s="337"/>
      <c r="Q513" s="368"/>
      <c r="R513" s="337"/>
      <c r="S513" s="368"/>
      <c r="T513" s="337"/>
      <c r="U513" s="337"/>
      <c r="V513" s="337"/>
      <c r="W513" s="337"/>
      <c r="X513" s="337"/>
      <c r="Y513" s="337"/>
      <c r="Z513" s="337"/>
      <c r="AA513" s="337"/>
      <c r="AB513" s="337"/>
      <c r="AC513" s="337"/>
      <c r="AD513" s="337"/>
      <c r="AE513" s="337"/>
      <c r="AF513" s="368"/>
      <c r="AG513" s="337"/>
      <c r="AM513" s="337"/>
      <c r="AN513" s="337"/>
      <c r="AO513" s="337"/>
      <c r="AP513" s="337"/>
      <c r="AQ513" s="337"/>
      <c r="AR513" s="365"/>
      <c r="AS513" s="365"/>
      <c r="AT513" s="365"/>
      <c r="AU513" s="365"/>
      <c r="AV513" s="365"/>
      <c r="BA513" s="337"/>
      <c r="BC513" s="365"/>
      <c r="BD513" s="365"/>
      <c r="BE513" s="365"/>
      <c r="BF513" s="365"/>
      <c r="BG513" s="365"/>
      <c r="BH513" s="365"/>
      <c r="BI513" s="365"/>
      <c r="BL513" s="365"/>
      <c r="BM513" s="365"/>
      <c r="BN513" s="365"/>
      <c r="BO513" s="365"/>
      <c r="BP513" s="365"/>
      <c r="BQ513" s="365"/>
      <c r="BR513" s="365"/>
      <c r="BS513" s="367"/>
      <c r="BT513" s="367"/>
      <c r="BU513" s="365"/>
      <c r="BV513" s="365"/>
      <c r="BW513" s="367"/>
      <c r="BX513" s="337"/>
      <c r="BY513" s="337"/>
      <c r="BZ513" s="337"/>
      <c r="CA513" s="337"/>
      <c r="CB513" s="337"/>
      <c r="CC513" s="337"/>
      <c r="CD513" s="337"/>
      <c r="CE513" s="337"/>
      <c r="CF513" s="337"/>
      <c r="CG513" s="337"/>
      <c r="CH513" s="337"/>
      <c r="CI513" s="337"/>
      <c r="CJ513" s="337"/>
      <c r="CK513" s="337"/>
      <c r="CL513" s="337"/>
      <c r="CM513" s="337"/>
      <c r="CN513" s="337"/>
      <c r="CO513" s="337"/>
      <c r="CP513" s="337"/>
      <c r="CQ513" s="337"/>
      <c r="CR513" s="337"/>
      <c r="CS513" s="337"/>
      <c r="CT513" s="337"/>
      <c r="CU513" s="337"/>
      <c r="CV513" s="337"/>
    </row>
    <row r="514" spans="1:100" x14ac:dyDescent="0.15">
      <c r="A514" s="366"/>
      <c r="B514" s="337"/>
      <c r="C514" s="367"/>
      <c r="D514" s="337"/>
      <c r="E514" s="337"/>
      <c r="F514" s="337"/>
      <c r="G514" s="337"/>
      <c r="H514" s="365"/>
      <c r="I514" s="365"/>
      <c r="J514" s="365"/>
      <c r="K514" s="337"/>
      <c r="L514" s="337"/>
      <c r="M514" s="368"/>
      <c r="N514" s="368"/>
      <c r="O514" s="337"/>
      <c r="P514" s="337"/>
      <c r="Q514" s="368"/>
      <c r="R514" s="337"/>
      <c r="S514" s="368"/>
      <c r="T514" s="337"/>
      <c r="U514" s="337"/>
      <c r="V514" s="337"/>
      <c r="W514" s="337"/>
      <c r="X514" s="337"/>
      <c r="Y514" s="337"/>
      <c r="Z514" s="337"/>
      <c r="AA514" s="337"/>
      <c r="AB514" s="337"/>
      <c r="AC514" s="337"/>
      <c r="AD514" s="337"/>
      <c r="AE514" s="337"/>
      <c r="AF514" s="368"/>
      <c r="AG514" s="337"/>
      <c r="AM514" s="337"/>
      <c r="AN514" s="337"/>
      <c r="AO514" s="337"/>
      <c r="AP514" s="337"/>
      <c r="AQ514" s="337"/>
      <c r="AR514" s="365"/>
      <c r="AS514" s="365"/>
      <c r="AT514" s="365"/>
      <c r="AU514" s="365"/>
      <c r="AV514" s="365"/>
      <c r="BA514" s="337"/>
      <c r="BC514" s="365"/>
      <c r="BD514" s="365"/>
      <c r="BE514" s="365"/>
      <c r="BF514" s="365"/>
      <c r="BG514" s="365"/>
      <c r="BH514" s="365"/>
      <c r="BI514" s="365"/>
      <c r="BL514" s="365"/>
      <c r="BM514" s="365"/>
      <c r="BN514" s="365"/>
      <c r="BO514" s="365"/>
      <c r="BP514" s="365"/>
      <c r="BQ514" s="365"/>
      <c r="BR514" s="365"/>
      <c r="BS514" s="367"/>
      <c r="BT514" s="367"/>
      <c r="BU514" s="365"/>
      <c r="BV514" s="365"/>
      <c r="BW514" s="367"/>
      <c r="BX514" s="337"/>
      <c r="BY514" s="337"/>
      <c r="BZ514" s="337"/>
      <c r="CA514" s="337"/>
      <c r="CB514" s="337"/>
      <c r="CC514" s="337"/>
      <c r="CD514" s="337"/>
      <c r="CE514" s="337"/>
      <c r="CF514" s="337"/>
      <c r="CG514" s="337"/>
      <c r="CH514" s="337"/>
      <c r="CI514" s="337"/>
      <c r="CJ514" s="337"/>
      <c r="CK514" s="337"/>
      <c r="CL514" s="337"/>
      <c r="CM514" s="337"/>
      <c r="CN514" s="337"/>
      <c r="CO514" s="337"/>
      <c r="CP514" s="337"/>
      <c r="CQ514" s="337"/>
      <c r="CR514" s="337"/>
      <c r="CS514" s="337"/>
      <c r="CT514" s="337"/>
      <c r="CU514" s="337"/>
      <c r="CV514" s="337"/>
    </row>
    <row r="515" spans="1:100" x14ac:dyDescent="0.15">
      <c r="A515" s="366"/>
      <c r="B515" s="337"/>
      <c r="C515" s="367"/>
      <c r="D515" s="337"/>
      <c r="E515" s="337"/>
      <c r="F515" s="337"/>
      <c r="G515" s="337"/>
      <c r="H515" s="365"/>
      <c r="I515" s="365"/>
      <c r="J515" s="365"/>
      <c r="K515" s="337"/>
      <c r="L515" s="337"/>
      <c r="M515" s="368"/>
      <c r="N515" s="368"/>
      <c r="O515" s="337"/>
      <c r="P515" s="337"/>
      <c r="Q515" s="368"/>
      <c r="R515" s="337"/>
      <c r="S515" s="368"/>
      <c r="T515" s="337"/>
      <c r="U515" s="337"/>
      <c r="V515" s="337"/>
      <c r="W515" s="337"/>
      <c r="X515" s="337"/>
      <c r="Y515" s="337"/>
      <c r="Z515" s="337"/>
      <c r="AA515" s="337"/>
      <c r="AB515" s="337"/>
      <c r="AC515" s="337"/>
      <c r="AD515" s="337"/>
      <c r="AE515" s="337"/>
      <c r="AF515" s="368"/>
      <c r="AG515" s="337"/>
      <c r="AM515" s="337"/>
      <c r="AN515" s="337"/>
      <c r="AO515" s="337"/>
      <c r="AP515" s="337"/>
      <c r="AQ515" s="337"/>
      <c r="AR515" s="365"/>
      <c r="AS515" s="365"/>
      <c r="AT515" s="365"/>
      <c r="AU515" s="365"/>
      <c r="AV515" s="365"/>
      <c r="BA515" s="337"/>
      <c r="BC515" s="365"/>
      <c r="BD515" s="365"/>
      <c r="BE515" s="365"/>
      <c r="BF515" s="365"/>
      <c r="BG515" s="365"/>
      <c r="BH515" s="365"/>
      <c r="BI515" s="365"/>
      <c r="BL515" s="365"/>
      <c r="BM515" s="365"/>
      <c r="BN515" s="365"/>
      <c r="BO515" s="365"/>
      <c r="BP515" s="365"/>
      <c r="BQ515" s="365"/>
      <c r="BR515" s="365"/>
      <c r="BS515" s="367"/>
      <c r="BT515" s="367"/>
      <c r="BU515" s="365"/>
      <c r="BV515" s="365"/>
      <c r="BW515" s="367"/>
      <c r="BX515" s="337"/>
      <c r="BY515" s="337"/>
      <c r="BZ515" s="337"/>
      <c r="CA515" s="337"/>
      <c r="CB515" s="337"/>
      <c r="CC515" s="337"/>
      <c r="CD515" s="337"/>
      <c r="CE515" s="337"/>
      <c r="CF515" s="337"/>
      <c r="CG515" s="337"/>
      <c r="CH515" s="337"/>
      <c r="CI515" s="337"/>
      <c r="CJ515" s="337"/>
      <c r="CK515" s="337"/>
      <c r="CL515" s="337"/>
      <c r="CM515" s="337"/>
      <c r="CN515" s="337"/>
      <c r="CO515" s="337"/>
      <c r="CP515" s="337"/>
      <c r="CQ515" s="337"/>
      <c r="CR515" s="337"/>
      <c r="CS515" s="337"/>
      <c r="CT515" s="337"/>
      <c r="CU515" s="337"/>
      <c r="CV515" s="337"/>
    </row>
    <row r="516" spans="1:100" x14ac:dyDescent="0.15">
      <c r="A516" s="366"/>
      <c r="B516" s="337"/>
      <c r="C516" s="367"/>
      <c r="D516" s="337"/>
      <c r="E516" s="337"/>
      <c r="F516" s="337"/>
      <c r="G516" s="337"/>
      <c r="H516" s="365"/>
      <c r="I516" s="365"/>
      <c r="J516" s="365"/>
      <c r="K516" s="337"/>
      <c r="L516" s="337"/>
      <c r="M516" s="368"/>
      <c r="N516" s="368"/>
      <c r="O516" s="337"/>
      <c r="P516" s="337"/>
      <c r="Q516" s="368"/>
      <c r="R516" s="337"/>
      <c r="S516" s="368"/>
      <c r="T516" s="337"/>
      <c r="U516" s="337"/>
      <c r="V516" s="337"/>
      <c r="W516" s="337"/>
      <c r="X516" s="337"/>
      <c r="Y516" s="337"/>
      <c r="Z516" s="337"/>
      <c r="AA516" s="337"/>
      <c r="AB516" s="337"/>
      <c r="AC516" s="337"/>
      <c r="AD516" s="337"/>
      <c r="AE516" s="337"/>
      <c r="AF516" s="368"/>
      <c r="AG516" s="337"/>
      <c r="AM516" s="337"/>
      <c r="AN516" s="337"/>
      <c r="AO516" s="337"/>
      <c r="AP516" s="337"/>
      <c r="AQ516" s="337"/>
      <c r="AR516" s="365"/>
      <c r="AS516" s="365"/>
      <c r="AT516" s="365"/>
      <c r="AU516" s="365"/>
      <c r="AV516" s="365"/>
      <c r="BA516" s="337"/>
      <c r="BC516" s="365"/>
      <c r="BD516" s="365"/>
      <c r="BE516" s="365"/>
      <c r="BF516" s="365"/>
      <c r="BG516" s="365"/>
      <c r="BH516" s="365"/>
      <c r="BI516" s="365"/>
      <c r="BL516" s="365"/>
      <c r="BM516" s="365"/>
      <c r="BN516" s="365"/>
      <c r="BO516" s="365"/>
      <c r="BP516" s="365"/>
      <c r="BQ516" s="365"/>
      <c r="BR516" s="365"/>
      <c r="BS516" s="367"/>
      <c r="BT516" s="367"/>
      <c r="BU516" s="365"/>
      <c r="BV516" s="365"/>
      <c r="BW516" s="367"/>
      <c r="BX516" s="337"/>
      <c r="BY516" s="337"/>
      <c r="BZ516" s="337"/>
      <c r="CA516" s="337"/>
      <c r="CB516" s="337"/>
      <c r="CC516" s="337"/>
      <c r="CD516" s="337"/>
      <c r="CE516" s="337"/>
      <c r="CF516" s="337"/>
      <c r="CG516" s="337"/>
      <c r="CH516" s="337"/>
      <c r="CI516" s="337"/>
      <c r="CJ516" s="337"/>
      <c r="CK516" s="337"/>
      <c r="CL516" s="337"/>
      <c r="CM516" s="337"/>
      <c r="CN516" s="337"/>
      <c r="CO516" s="337"/>
      <c r="CP516" s="337"/>
      <c r="CQ516" s="337"/>
      <c r="CR516" s="337"/>
      <c r="CS516" s="337"/>
      <c r="CT516" s="337"/>
      <c r="CU516" s="337"/>
      <c r="CV516" s="337"/>
    </row>
    <row r="517" spans="1:100" x14ac:dyDescent="0.15">
      <c r="A517" s="366"/>
      <c r="B517" s="337"/>
      <c r="C517" s="367"/>
      <c r="D517" s="337"/>
      <c r="E517" s="337"/>
      <c r="F517" s="337"/>
      <c r="G517" s="337"/>
      <c r="H517" s="365"/>
      <c r="I517" s="365"/>
      <c r="J517" s="365"/>
      <c r="K517" s="337"/>
      <c r="L517" s="337"/>
      <c r="M517" s="368"/>
      <c r="N517" s="368"/>
      <c r="O517" s="337"/>
      <c r="P517" s="337"/>
      <c r="Q517" s="368"/>
      <c r="R517" s="337"/>
      <c r="S517" s="368"/>
      <c r="T517" s="337"/>
      <c r="U517" s="337"/>
      <c r="V517" s="337"/>
      <c r="W517" s="337"/>
      <c r="X517" s="337"/>
      <c r="Y517" s="337"/>
      <c r="Z517" s="337"/>
      <c r="AA517" s="337"/>
      <c r="AB517" s="337"/>
      <c r="AC517" s="337"/>
      <c r="AD517" s="337"/>
      <c r="AE517" s="337"/>
      <c r="AF517" s="368"/>
      <c r="AG517" s="337"/>
      <c r="AM517" s="337"/>
      <c r="AN517" s="337"/>
      <c r="AO517" s="337"/>
      <c r="AP517" s="337"/>
      <c r="AQ517" s="337"/>
      <c r="AR517" s="365"/>
      <c r="AS517" s="365"/>
      <c r="AT517" s="365"/>
      <c r="AU517" s="365"/>
      <c r="AV517" s="365"/>
      <c r="BA517" s="337"/>
      <c r="BC517" s="365"/>
      <c r="BD517" s="365"/>
      <c r="BE517" s="365"/>
      <c r="BF517" s="365"/>
      <c r="BG517" s="365"/>
      <c r="BH517" s="365"/>
      <c r="BI517" s="365"/>
      <c r="BL517" s="365"/>
      <c r="BM517" s="365"/>
      <c r="BN517" s="365"/>
      <c r="BO517" s="365"/>
      <c r="BP517" s="365"/>
      <c r="BQ517" s="365"/>
      <c r="BR517" s="365"/>
      <c r="BS517" s="367"/>
      <c r="BT517" s="367"/>
      <c r="BU517" s="365"/>
      <c r="BV517" s="365"/>
      <c r="BW517" s="367"/>
      <c r="BX517" s="337"/>
      <c r="BY517" s="337"/>
      <c r="BZ517" s="337"/>
      <c r="CA517" s="337"/>
      <c r="CB517" s="337"/>
      <c r="CC517" s="337"/>
      <c r="CD517" s="337"/>
      <c r="CE517" s="337"/>
      <c r="CF517" s="337"/>
      <c r="CG517" s="337"/>
      <c r="CH517" s="337"/>
      <c r="CI517" s="337"/>
      <c r="CJ517" s="337"/>
      <c r="CK517" s="337"/>
      <c r="CL517" s="337"/>
      <c r="CM517" s="337"/>
      <c r="CN517" s="337"/>
      <c r="CO517" s="337"/>
      <c r="CP517" s="337"/>
      <c r="CQ517" s="337"/>
      <c r="CR517" s="337"/>
      <c r="CS517" s="337"/>
      <c r="CT517" s="337"/>
      <c r="CU517" s="337"/>
      <c r="CV517" s="337"/>
    </row>
    <row r="518" spans="1:100" x14ac:dyDescent="0.15">
      <c r="A518" s="366"/>
      <c r="B518" s="337"/>
      <c r="C518" s="367"/>
      <c r="D518" s="337"/>
      <c r="E518" s="337"/>
      <c r="F518" s="337"/>
      <c r="G518" s="337"/>
      <c r="H518" s="365"/>
      <c r="I518" s="365"/>
      <c r="J518" s="365"/>
      <c r="K518" s="337"/>
      <c r="L518" s="337"/>
      <c r="M518" s="368"/>
      <c r="N518" s="368"/>
      <c r="O518" s="337"/>
      <c r="P518" s="337"/>
      <c r="Q518" s="368"/>
      <c r="R518" s="337"/>
      <c r="S518" s="368"/>
      <c r="T518" s="337"/>
      <c r="U518" s="337"/>
      <c r="V518" s="337"/>
      <c r="W518" s="337"/>
      <c r="X518" s="337"/>
      <c r="Y518" s="337"/>
      <c r="Z518" s="337"/>
      <c r="AA518" s="337"/>
      <c r="AB518" s="337"/>
      <c r="AC518" s="337"/>
      <c r="AD518" s="337"/>
      <c r="AE518" s="337"/>
      <c r="AF518" s="368"/>
      <c r="AG518" s="337"/>
      <c r="AM518" s="337"/>
      <c r="AN518" s="337"/>
      <c r="AO518" s="337"/>
      <c r="AP518" s="337"/>
      <c r="AQ518" s="337"/>
      <c r="AR518" s="365"/>
      <c r="AS518" s="365"/>
      <c r="AT518" s="365"/>
      <c r="AU518" s="365"/>
      <c r="AV518" s="365"/>
      <c r="BA518" s="337"/>
      <c r="BC518" s="365"/>
      <c r="BD518" s="365"/>
      <c r="BE518" s="365"/>
      <c r="BF518" s="365"/>
      <c r="BG518" s="365"/>
      <c r="BH518" s="365"/>
      <c r="BI518" s="365"/>
      <c r="BL518" s="365"/>
      <c r="BM518" s="365"/>
      <c r="BN518" s="365"/>
      <c r="BO518" s="365"/>
      <c r="BP518" s="365"/>
      <c r="BQ518" s="365"/>
      <c r="BR518" s="365"/>
      <c r="BS518" s="367"/>
      <c r="BT518" s="367"/>
      <c r="BU518" s="365"/>
      <c r="BV518" s="365"/>
      <c r="BW518" s="367"/>
      <c r="BX518" s="337"/>
      <c r="BY518" s="337"/>
      <c r="BZ518" s="337"/>
      <c r="CA518" s="337"/>
      <c r="CB518" s="337"/>
      <c r="CC518" s="337"/>
      <c r="CD518" s="337"/>
      <c r="CE518" s="337"/>
      <c r="CF518" s="337"/>
      <c r="CG518" s="337"/>
      <c r="CH518" s="337"/>
      <c r="CI518" s="337"/>
      <c r="CJ518" s="337"/>
      <c r="CK518" s="337"/>
      <c r="CL518" s="337"/>
      <c r="CM518" s="337"/>
      <c r="CN518" s="337"/>
      <c r="CO518" s="337"/>
      <c r="CP518" s="337"/>
      <c r="CQ518" s="337"/>
      <c r="CR518" s="337"/>
      <c r="CS518" s="337"/>
      <c r="CT518" s="337"/>
      <c r="CU518" s="337"/>
      <c r="CV518" s="337"/>
    </row>
    <row r="519" spans="1:100" x14ac:dyDescent="0.15">
      <c r="A519" s="366"/>
      <c r="B519" s="337"/>
      <c r="C519" s="367"/>
      <c r="D519" s="337"/>
      <c r="E519" s="337"/>
      <c r="F519" s="337"/>
      <c r="G519" s="337"/>
      <c r="H519" s="365"/>
      <c r="I519" s="365"/>
      <c r="J519" s="365"/>
      <c r="K519" s="337"/>
      <c r="L519" s="337"/>
      <c r="M519" s="368"/>
      <c r="N519" s="368"/>
      <c r="O519" s="337"/>
      <c r="P519" s="337"/>
      <c r="Q519" s="368"/>
      <c r="R519" s="337"/>
      <c r="S519" s="368"/>
      <c r="T519" s="337"/>
      <c r="U519" s="337"/>
      <c r="V519" s="337"/>
      <c r="W519" s="337"/>
      <c r="X519" s="337"/>
      <c r="Y519" s="337"/>
      <c r="Z519" s="337"/>
      <c r="AA519" s="337"/>
      <c r="AB519" s="337"/>
      <c r="AC519" s="337"/>
      <c r="AD519" s="337"/>
      <c r="AE519" s="337"/>
      <c r="AF519" s="368"/>
      <c r="AG519" s="337"/>
      <c r="AM519" s="337"/>
      <c r="AN519" s="337"/>
      <c r="AO519" s="337"/>
      <c r="AP519" s="337"/>
      <c r="AQ519" s="337"/>
      <c r="AR519" s="365"/>
      <c r="AS519" s="365"/>
      <c r="AT519" s="365"/>
      <c r="AU519" s="365"/>
      <c r="AV519" s="365"/>
      <c r="BA519" s="337"/>
      <c r="BC519" s="365"/>
      <c r="BD519" s="365"/>
      <c r="BE519" s="365"/>
      <c r="BF519" s="365"/>
      <c r="BG519" s="365"/>
      <c r="BH519" s="365"/>
      <c r="BI519" s="365"/>
      <c r="BL519" s="365"/>
      <c r="BM519" s="365"/>
      <c r="BN519" s="365"/>
      <c r="BO519" s="365"/>
      <c r="BP519" s="365"/>
      <c r="BQ519" s="365"/>
      <c r="BR519" s="365"/>
      <c r="BS519" s="367"/>
      <c r="BT519" s="367"/>
      <c r="BU519" s="365"/>
      <c r="BV519" s="365"/>
      <c r="BW519" s="367"/>
      <c r="BX519" s="337"/>
      <c r="BY519" s="337"/>
      <c r="BZ519" s="337"/>
      <c r="CA519" s="337"/>
      <c r="CB519" s="337"/>
      <c r="CC519" s="337"/>
      <c r="CD519" s="337"/>
      <c r="CE519" s="337"/>
      <c r="CF519" s="337"/>
      <c r="CG519" s="337"/>
      <c r="CH519" s="337"/>
      <c r="CI519" s="337"/>
      <c r="CJ519" s="337"/>
      <c r="CK519" s="337"/>
      <c r="CL519" s="337"/>
      <c r="CM519" s="337"/>
      <c r="CN519" s="337"/>
      <c r="CO519" s="337"/>
      <c r="CP519" s="337"/>
      <c r="CQ519" s="337"/>
      <c r="CR519" s="337"/>
      <c r="CS519" s="337"/>
      <c r="CT519" s="337"/>
      <c r="CU519" s="337"/>
      <c r="CV519" s="337"/>
    </row>
    <row r="520" spans="1:100" x14ac:dyDescent="0.15">
      <c r="A520" s="366"/>
      <c r="B520" s="337"/>
      <c r="C520" s="367"/>
      <c r="D520" s="337"/>
      <c r="E520" s="337"/>
      <c r="F520" s="337"/>
      <c r="G520" s="337"/>
      <c r="H520" s="365"/>
      <c r="I520" s="365"/>
      <c r="J520" s="365"/>
      <c r="K520" s="337"/>
      <c r="L520" s="337"/>
      <c r="M520" s="368"/>
      <c r="N520" s="368"/>
      <c r="O520" s="337"/>
      <c r="P520" s="337"/>
      <c r="Q520" s="368"/>
      <c r="R520" s="337"/>
      <c r="S520" s="368"/>
      <c r="T520" s="337"/>
      <c r="U520" s="337"/>
      <c r="V520" s="337"/>
      <c r="W520" s="337"/>
      <c r="X520" s="337"/>
      <c r="Y520" s="337"/>
      <c r="Z520" s="337"/>
      <c r="AA520" s="337"/>
      <c r="AB520" s="337"/>
      <c r="AC520" s="337"/>
      <c r="AD520" s="337"/>
      <c r="AE520" s="337"/>
      <c r="AF520" s="368"/>
      <c r="AG520" s="337"/>
      <c r="AM520" s="337"/>
      <c r="AN520" s="337"/>
      <c r="AO520" s="337"/>
      <c r="AP520" s="337"/>
      <c r="AQ520" s="337"/>
      <c r="AR520" s="365"/>
      <c r="AS520" s="365"/>
      <c r="AT520" s="365"/>
      <c r="AU520" s="365"/>
      <c r="AV520" s="365"/>
      <c r="BA520" s="337"/>
      <c r="BC520" s="365"/>
      <c r="BD520" s="365"/>
      <c r="BE520" s="365"/>
      <c r="BF520" s="365"/>
      <c r="BG520" s="365"/>
      <c r="BH520" s="365"/>
      <c r="BI520" s="365"/>
      <c r="BL520" s="365"/>
      <c r="BM520" s="365"/>
      <c r="BN520" s="365"/>
      <c r="BO520" s="365"/>
      <c r="BP520" s="365"/>
      <c r="BQ520" s="365"/>
      <c r="BR520" s="365"/>
      <c r="BS520" s="367"/>
      <c r="BT520" s="367"/>
      <c r="BU520" s="365"/>
      <c r="BV520" s="365"/>
      <c r="BW520" s="367"/>
      <c r="BX520" s="337"/>
      <c r="BY520" s="337"/>
      <c r="BZ520" s="337"/>
      <c r="CA520" s="337"/>
      <c r="CB520" s="337"/>
      <c r="CC520" s="337"/>
      <c r="CD520" s="337"/>
      <c r="CE520" s="337"/>
      <c r="CF520" s="337"/>
      <c r="CG520" s="337"/>
      <c r="CH520" s="337"/>
      <c r="CI520" s="337"/>
      <c r="CJ520" s="337"/>
      <c r="CK520" s="337"/>
      <c r="CL520" s="337"/>
      <c r="CM520" s="337"/>
      <c r="CN520" s="337"/>
      <c r="CO520" s="337"/>
      <c r="CP520" s="337"/>
      <c r="CQ520" s="337"/>
      <c r="CR520" s="337"/>
      <c r="CS520" s="337"/>
      <c r="CT520" s="337"/>
      <c r="CU520" s="337"/>
      <c r="CV520" s="337"/>
    </row>
    <row r="521" spans="1:100" x14ac:dyDescent="0.15">
      <c r="A521" s="366"/>
      <c r="B521" s="337"/>
      <c r="C521" s="367"/>
      <c r="D521" s="337"/>
      <c r="E521" s="337"/>
      <c r="F521" s="337"/>
      <c r="G521" s="337"/>
      <c r="H521" s="365"/>
      <c r="I521" s="365"/>
      <c r="J521" s="365"/>
      <c r="K521" s="337"/>
      <c r="L521" s="337"/>
      <c r="M521" s="368"/>
      <c r="N521" s="368"/>
      <c r="O521" s="337"/>
      <c r="P521" s="337"/>
      <c r="Q521" s="368"/>
      <c r="R521" s="337"/>
      <c r="S521" s="368"/>
      <c r="T521" s="337"/>
      <c r="U521" s="337"/>
      <c r="V521" s="337"/>
      <c r="W521" s="337"/>
      <c r="X521" s="337"/>
      <c r="Y521" s="337"/>
      <c r="Z521" s="337"/>
      <c r="AA521" s="337"/>
      <c r="AB521" s="337"/>
      <c r="AC521" s="337"/>
      <c r="AD521" s="337"/>
      <c r="AE521" s="337"/>
      <c r="AF521" s="368"/>
      <c r="AG521" s="337"/>
      <c r="AM521" s="337"/>
      <c r="AN521" s="337"/>
      <c r="AO521" s="337"/>
      <c r="AP521" s="337"/>
      <c r="AQ521" s="337"/>
      <c r="AR521" s="365"/>
      <c r="AS521" s="365"/>
      <c r="AT521" s="365"/>
      <c r="AU521" s="365"/>
      <c r="AV521" s="365"/>
      <c r="BA521" s="337"/>
      <c r="BC521" s="365"/>
      <c r="BD521" s="365"/>
      <c r="BE521" s="365"/>
      <c r="BF521" s="365"/>
      <c r="BG521" s="365"/>
      <c r="BH521" s="365"/>
      <c r="BI521" s="365"/>
      <c r="BL521" s="365"/>
      <c r="BM521" s="365"/>
      <c r="BN521" s="365"/>
      <c r="BO521" s="365"/>
      <c r="BP521" s="365"/>
      <c r="BQ521" s="365"/>
      <c r="BR521" s="365"/>
      <c r="BS521" s="367"/>
      <c r="BT521" s="367"/>
      <c r="BU521" s="365"/>
      <c r="BV521" s="365"/>
      <c r="BW521" s="367"/>
      <c r="BX521" s="337"/>
      <c r="BY521" s="337"/>
      <c r="BZ521" s="337"/>
      <c r="CA521" s="337"/>
      <c r="CB521" s="337"/>
      <c r="CC521" s="337"/>
      <c r="CD521" s="337"/>
      <c r="CE521" s="337"/>
      <c r="CF521" s="337"/>
      <c r="CG521" s="337"/>
      <c r="CH521" s="337"/>
      <c r="CI521" s="337"/>
      <c r="CJ521" s="337"/>
      <c r="CK521" s="337"/>
      <c r="CL521" s="337"/>
      <c r="CM521" s="337"/>
      <c r="CN521" s="337"/>
      <c r="CO521" s="337"/>
      <c r="CP521" s="337"/>
      <c r="CQ521" s="337"/>
      <c r="CR521" s="337"/>
      <c r="CS521" s="337"/>
      <c r="CT521" s="337"/>
      <c r="CU521" s="337"/>
      <c r="CV521" s="337"/>
    </row>
    <row r="522" spans="1:100" x14ac:dyDescent="0.15">
      <c r="A522" s="366"/>
      <c r="B522" s="337"/>
      <c r="C522" s="367"/>
      <c r="D522" s="337"/>
      <c r="E522" s="337"/>
      <c r="F522" s="337"/>
      <c r="G522" s="337"/>
      <c r="H522" s="365"/>
      <c r="I522" s="365"/>
      <c r="J522" s="365"/>
      <c r="K522" s="337"/>
      <c r="L522" s="337"/>
      <c r="M522" s="368"/>
      <c r="N522" s="368"/>
      <c r="O522" s="337"/>
      <c r="P522" s="337"/>
      <c r="Q522" s="368"/>
      <c r="R522" s="337"/>
      <c r="S522" s="368"/>
      <c r="T522" s="337"/>
      <c r="U522" s="337"/>
      <c r="V522" s="337"/>
      <c r="W522" s="337"/>
      <c r="X522" s="337"/>
      <c r="Y522" s="337"/>
      <c r="Z522" s="337"/>
      <c r="AA522" s="337"/>
      <c r="AB522" s="337"/>
      <c r="AC522" s="337"/>
      <c r="AD522" s="337"/>
      <c r="AE522" s="337"/>
      <c r="AF522" s="368"/>
      <c r="AG522" s="337"/>
      <c r="AM522" s="337"/>
      <c r="AN522" s="337"/>
      <c r="AO522" s="337"/>
      <c r="AP522" s="337"/>
      <c r="AQ522" s="337"/>
      <c r="AR522" s="365"/>
      <c r="AS522" s="365"/>
      <c r="AT522" s="365"/>
      <c r="AU522" s="365"/>
      <c r="AV522" s="365"/>
      <c r="BA522" s="337"/>
      <c r="BC522" s="365"/>
      <c r="BD522" s="365"/>
      <c r="BE522" s="365"/>
      <c r="BF522" s="365"/>
      <c r="BG522" s="365"/>
      <c r="BH522" s="365"/>
      <c r="BI522" s="365"/>
      <c r="BL522" s="365"/>
      <c r="BM522" s="365"/>
      <c r="BN522" s="365"/>
      <c r="BO522" s="365"/>
      <c r="BP522" s="365"/>
      <c r="BQ522" s="365"/>
      <c r="BR522" s="365"/>
      <c r="BS522" s="367"/>
      <c r="BT522" s="367"/>
      <c r="BU522" s="365"/>
      <c r="BV522" s="365"/>
      <c r="BW522" s="367"/>
      <c r="BX522" s="337"/>
      <c r="BY522" s="337"/>
      <c r="BZ522" s="337"/>
      <c r="CA522" s="337"/>
      <c r="CB522" s="337"/>
      <c r="CC522" s="337"/>
      <c r="CD522" s="337"/>
      <c r="CE522" s="337"/>
      <c r="CF522" s="337"/>
      <c r="CG522" s="337"/>
      <c r="CH522" s="337"/>
      <c r="CI522" s="337"/>
      <c r="CJ522" s="337"/>
      <c r="CK522" s="337"/>
      <c r="CL522" s="337"/>
      <c r="CM522" s="337"/>
      <c r="CN522" s="337"/>
      <c r="CO522" s="337"/>
      <c r="CP522" s="337"/>
      <c r="CQ522" s="337"/>
      <c r="CR522" s="337"/>
      <c r="CS522" s="337"/>
      <c r="CT522" s="337"/>
      <c r="CU522" s="337"/>
      <c r="CV522" s="337"/>
    </row>
    <row r="523" spans="1:100" x14ac:dyDescent="0.15">
      <c r="A523" s="366"/>
      <c r="B523" s="337"/>
      <c r="C523" s="367"/>
      <c r="D523" s="337"/>
      <c r="E523" s="337"/>
      <c r="F523" s="337"/>
      <c r="G523" s="337"/>
      <c r="H523" s="365"/>
      <c r="I523" s="365"/>
      <c r="J523" s="365"/>
      <c r="K523" s="337"/>
      <c r="L523" s="337"/>
      <c r="M523" s="368"/>
      <c r="N523" s="368"/>
      <c r="O523" s="337"/>
      <c r="P523" s="337"/>
      <c r="Q523" s="368"/>
      <c r="R523" s="337"/>
      <c r="S523" s="368"/>
      <c r="T523" s="337"/>
      <c r="U523" s="337"/>
      <c r="V523" s="337"/>
      <c r="W523" s="337"/>
      <c r="X523" s="337"/>
      <c r="Y523" s="337"/>
      <c r="Z523" s="337"/>
      <c r="AA523" s="337"/>
      <c r="AB523" s="337"/>
      <c r="AC523" s="337"/>
      <c r="AD523" s="337"/>
      <c r="AE523" s="337"/>
      <c r="AF523" s="368"/>
      <c r="AG523" s="337"/>
      <c r="AM523" s="337"/>
      <c r="AN523" s="337"/>
      <c r="AO523" s="337"/>
      <c r="AP523" s="337"/>
      <c r="AQ523" s="337"/>
      <c r="AR523" s="365"/>
      <c r="AS523" s="365"/>
      <c r="AT523" s="365"/>
      <c r="AU523" s="365"/>
      <c r="AV523" s="365"/>
      <c r="BA523" s="337"/>
      <c r="BC523" s="365"/>
      <c r="BD523" s="365"/>
      <c r="BE523" s="365"/>
      <c r="BF523" s="365"/>
      <c r="BG523" s="365"/>
      <c r="BH523" s="365"/>
      <c r="BI523" s="365"/>
      <c r="BL523" s="365"/>
      <c r="BM523" s="365"/>
      <c r="BN523" s="365"/>
      <c r="BO523" s="365"/>
      <c r="BP523" s="365"/>
      <c r="BQ523" s="365"/>
      <c r="BR523" s="365"/>
      <c r="BS523" s="367"/>
      <c r="BT523" s="367"/>
      <c r="BU523" s="365"/>
      <c r="BV523" s="365"/>
      <c r="BW523" s="367"/>
      <c r="BX523" s="337"/>
      <c r="BY523" s="337"/>
      <c r="BZ523" s="337"/>
      <c r="CA523" s="337"/>
      <c r="CB523" s="337"/>
      <c r="CC523" s="337"/>
      <c r="CD523" s="337"/>
      <c r="CE523" s="337"/>
      <c r="CF523" s="337"/>
      <c r="CG523" s="337"/>
      <c r="CH523" s="337"/>
      <c r="CI523" s="337"/>
      <c r="CJ523" s="337"/>
      <c r="CK523" s="337"/>
      <c r="CL523" s="337"/>
      <c r="CM523" s="337"/>
      <c r="CN523" s="337"/>
      <c r="CO523" s="337"/>
      <c r="CP523" s="337"/>
      <c r="CQ523" s="337"/>
      <c r="CR523" s="337"/>
      <c r="CS523" s="337"/>
      <c r="CT523" s="337"/>
      <c r="CU523" s="337"/>
      <c r="CV523" s="337"/>
    </row>
    <row r="524" spans="1:100" x14ac:dyDescent="0.15">
      <c r="A524" s="366"/>
      <c r="B524" s="337"/>
      <c r="C524" s="367"/>
      <c r="D524" s="337"/>
      <c r="E524" s="337"/>
      <c r="F524" s="337"/>
      <c r="G524" s="337"/>
      <c r="H524" s="365"/>
      <c r="I524" s="365"/>
      <c r="J524" s="365"/>
      <c r="K524" s="337"/>
      <c r="L524" s="337"/>
      <c r="M524" s="368"/>
      <c r="N524" s="368"/>
      <c r="O524" s="337"/>
      <c r="P524" s="337"/>
      <c r="Q524" s="368"/>
      <c r="R524" s="337"/>
      <c r="S524" s="368"/>
      <c r="T524" s="337"/>
      <c r="U524" s="337"/>
      <c r="V524" s="337"/>
      <c r="W524" s="337"/>
      <c r="X524" s="337"/>
      <c r="Y524" s="337"/>
      <c r="Z524" s="337"/>
      <c r="AA524" s="337"/>
      <c r="AB524" s="337"/>
      <c r="AC524" s="337"/>
      <c r="AD524" s="337"/>
      <c r="AE524" s="337"/>
      <c r="AF524" s="368"/>
      <c r="AG524" s="337"/>
      <c r="AM524" s="337"/>
      <c r="AN524" s="337"/>
      <c r="AO524" s="337"/>
      <c r="AP524" s="337"/>
      <c r="AQ524" s="337"/>
      <c r="AR524" s="365"/>
      <c r="AS524" s="365"/>
      <c r="AT524" s="365"/>
      <c r="AU524" s="365"/>
      <c r="AV524" s="365"/>
      <c r="BA524" s="337"/>
      <c r="BC524" s="365"/>
      <c r="BD524" s="365"/>
      <c r="BE524" s="365"/>
      <c r="BF524" s="365"/>
      <c r="BG524" s="365"/>
      <c r="BH524" s="365"/>
      <c r="BI524" s="365"/>
      <c r="BL524" s="365"/>
      <c r="BM524" s="365"/>
      <c r="BN524" s="365"/>
      <c r="BO524" s="365"/>
      <c r="BP524" s="365"/>
      <c r="BQ524" s="365"/>
      <c r="BR524" s="365"/>
      <c r="BS524" s="367"/>
      <c r="BT524" s="367"/>
      <c r="BU524" s="365"/>
      <c r="BV524" s="365"/>
      <c r="BW524" s="367"/>
      <c r="BX524" s="337"/>
      <c r="BY524" s="337"/>
      <c r="BZ524" s="337"/>
      <c r="CA524" s="337"/>
      <c r="CB524" s="337"/>
      <c r="CC524" s="337"/>
      <c r="CD524" s="337"/>
      <c r="CE524" s="337"/>
      <c r="CF524" s="337"/>
      <c r="CG524" s="337"/>
      <c r="CH524" s="337"/>
      <c r="CI524" s="337"/>
      <c r="CJ524" s="337"/>
      <c r="CK524" s="337"/>
      <c r="CL524" s="337"/>
      <c r="CM524" s="337"/>
      <c r="CN524" s="337"/>
      <c r="CO524" s="337"/>
      <c r="CP524" s="337"/>
      <c r="CQ524" s="337"/>
      <c r="CR524" s="337"/>
      <c r="CS524" s="337"/>
      <c r="CT524" s="337"/>
      <c r="CU524" s="337"/>
      <c r="CV524" s="337"/>
    </row>
    <row r="525" spans="1:100" x14ac:dyDescent="0.15">
      <c r="A525" s="366"/>
      <c r="B525" s="337"/>
      <c r="C525" s="367"/>
      <c r="D525" s="337"/>
      <c r="E525" s="337"/>
      <c r="F525" s="337"/>
      <c r="G525" s="337"/>
      <c r="H525" s="365"/>
      <c r="I525" s="365"/>
      <c r="J525" s="365"/>
      <c r="K525" s="337"/>
      <c r="L525" s="337"/>
      <c r="M525" s="368"/>
      <c r="N525" s="368"/>
      <c r="O525" s="337"/>
      <c r="P525" s="337"/>
      <c r="Q525" s="368"/>
      <c r="R525" s="337"/>
      <c r="S525" s="368"/>
      <c r="T525" s="337"/>
      <c r="U525" s="337"/>
      <c r="V525" s="337"/>
      <c r="W525" s="337"/>
      <c r="X525" s="337"/>
      <c r="Y525" s="337"/>
      <c r="Z525" s="337"/>
      <c r="AA525" s="337"/>
      <c r="AB525" s="337"/>
      <c r="AC525" s="337"/>
      <c r="AD525" s="337"/>
      <c r="AE525" s="337"/>
      <c r="AF525" s="368"/>
      <c r="AG525" s="337"/>
      <c r="AM525" s="337"/>
      <c r="AN525" s="337"/>
      <c r="AO525" s="337"/>
      <c r="AP525" s="337"/>
      <c r="AQ525" s="337"/>
      <c r="AR525" s="365"/>
      <c r="AS525" s="365"/>
      <c r="AT525" s="365"/>
      <c r="AU525" s="365"/>
      <c r="AV525" s="365"/>
      <c r="BA525" s="337"/>
      <c r="BC525" s="365"/>
      <c r="BD525" s="365"/>
      <c r="BE525" s="365"/>
      <c r="BF525" s="365"/>
      <c r="BG525" s="365"/>
      <c r="BH525" s="365"/>
      <c r="BI525" s="365"/>
      <c r="BL525" s="365"/>
      <c r="BM525" s="365"/>
      <c r="BN525" s="365"/>
      <c r="BO525" s="365"/>
      <c r="BP525" s="365"/>
      <c r="BQ525" s="365"/>
      <c r="BR525" s="365"/>
      <c r="BS525" s="367"/>
      <c r="BT525" s="367"/>
      <c r="BU525" s="365"/>
      <c r="BV525" s="365"/>
      <c r="BW525" s="367"/>
      <c r="BX525" s="337"/>
      <c r="BY525" s="337"/>
      <c r="BZ525" s="337"/>
      <c r="CA525" s="337"/>
      <c r="CB525" s="337"/>
      <c r="CC525" s="337"/>
      <c r="CD525" s="337"/>
      <c r="CE525" s="337"/>
      <c r="CF525" s="337"/>
      <c r="CG525" s="337"/>
      <c r="CH525" s="337"/>
      <c r="CI525" s="337"/>
      <c r="CJ525" s="337"/>
      <c r="CK525" s="337"/>
      <c r="CL525" s="337"/>
      <c r="CM525" s="337"/>
      <c r="CN525" s="337"/>
      <c r="CO525" s="337"/>
      <c r="CP525" s="337"/>
      <c r="CQ525" s="337"/>
      <c r="CR525" s="337"/>
      <c r="CS525" s="337"/>
      <c r="CT525" s="337"/>
      <c r="CU525" s="337"/>
      <c r="CV525" s="337"/>
    </row>
    <row r="526" spans="1:100" x14ac:dyDescent="0.15">
      <c r="A526" s="366"/>
      <c r="B526" s="337"/>
      <c r="C526" s="367"/>
      <c r="D526" s="337"/>
      <c r="E526" s="337"/>
      <c r="F526" s="337"/>
      <c r="G526" s="337"/>
      <c r="H526" s="365"/>
      <c r="I526" s="365"/>
      <c r="J526" s="365"/>
      <c r="K526" s="337"/>
      <c r="L526" s="337"/>
      <c r="M526" s="368"/>
      <c r="N526" s="368"/>
      <c r="O526" s="337"/>
      <c r="P526" s="337"/>
      <c r="Q526" s="368"/>
      <c r="R526" s="337"/>
      <c r="S526" s="368"/>
      <c r="T526" s="337"/>
      <c r="U526" s="337"/>
      <c r="V526" s="337"/>
      <c r="W526" s="337"/>
      <c r="X526" s="337"/>
      <c r="Y526" s="337"/>
      <c r="Z526" s="337"/>
      <c r="AA526" s="337"/>
      <c r="AB526" s="337"/>
      <c r="AC526" s="337"/>
      <c r="AD526" s="337"/>
      <c r="AE526" s="337"/>
      <c r="AF526" s="368"/>
      <c r="AG526" s="337"/>
      <c r="AM526" s="337"/>
      <c r="AN526" s="337"/>
      <c r="AO526" s="337"/>
      <c r="AP526" s="337"/>
      <c r="AQ526" s="337"/>
      <c r="AR526" s="365"/>
      <c r="AS526" s="365"/>
      <c r="AT526" s="365"/>
      <c r="AU526" s="365"/>
      <c r="AV526" s="365"/>
      <c r="BA526" s="337"/>
      <c r="BC526" s="365"/>
      <c r="BD526" s="365"/>
      <c r="BE526" s="365"/>
      <c r="BF526" s="365"/>
      <c r="BG526" s="365"/>
      <c r="BH526" s="365"/>
      <c r="BI526" s="365"/>
      <c r="BL526" s="365"/>
      <c r="BM526" s="365"/>
      <c r="BN526" s="365"/>
      <c r="BO526" s="365"/>
      <c r="BP526" s="365"/>
      <c r="BQ526" s="365"/>
      <c r="BR526" s="365"/>
      <c r="BS526" s="367"/>
      <c r="BT526" s="367"/>
      <c r="BU526" s="365"/>
      <c r="BV526" s="365"/>
      <c r="BW526" s="367"/>
      <c r="BX526" s="337"/>
      <c r="BY526" s="337"/>
      <c r="BZ526" s="337"/>
      <c r="CA526" s="337"/>
      <c r="CB526" s="337"/>
      <c r="CC526" s="337"/>
      <c r="CD526" s="337"/>
      <c r="CE526" s="337"/>
      <c r="CF526" s="337"/>
      <c r="CG526" s="337"/>
      <c r="CH526" s="337"/>
      <c r="CI526" s="337"/>
      <c r="CJ526" s="337"/>
      <c r="CK526" s="337"/>
      <c r="CL526" s="337"/>
      <c r="CM526" s="337"/>
      <c r="CN526" s="337"/>
      <c r="CO526" s="337"/>
      <c r="CP526" s="337"/>
      <c r="CQ526" s="337"/>
      <c r="CR526" s="337"/>
      <c r="CS526" s="337"/>
      <c r="CT526" s="337"/>
      <c r="CU526" s="337"/>
      <c r="CV526" s="337"/>
    </row>
    <row r="527" spans="1:100" x14ac:dyDescent="0.15">
      <c r="A527" s="366"/>
      <c r="B527" s="337"/>
      <c r="C527" s="367"/>
      <c r="D527" s="337"/>
      <c r="E527" s="337"/>
      <c r="F527" s="337"/>
      <c r="G527" s="337"/>
      <c r="H527" s="365"/>
      <c r="I527" s="365"/>
      <c r="J527" s="365"/>
      <c r="K527" s="337"/>
      <c r="L527" s="337"/>
      <c r="M527" s="368"/>
      <c r="N527" s="368"/>
      <c r="O527" s="337"/>
      <c r="P527" s="337"/>
      <c r="Q527" s="368"/>
      <c r="R527" s="337"/>
      <c r="S527" s="368"/>
      <c r="T527" s="337"/>
      <c r="U527" s="337"/>
      <c r="V527" s="337"/>
      <c r="W527" s="337"/>
      <c r="X527" s="337"/>
      <c r="Y527" s="337"/>
      <c r="Z527" s="337"/>
      <c r="AA527" s="337"/>
      <c r="AB527" s="337"/>
      <c r="AC527" s="337"/>
      <c r="AD527" s="337"/>
      <c r="AE527" s="337"/>
      <c r="AF527" s="368"/>
      <c r="AG527" s="337"/>
      <c r="AM527" s="337"/>
      <c r="AN527" s="337"/>
      <c r="AO527" s="337"/>
      <c r="AP527" s="337"/>
      <c r="AQ527" s="337"/>
      <c r="AR527" s="365"/>
      <c r="AS527" s="365"/>
      <c r="AT527" s="365"/>
      <c r="AU527" s="365"/>
      <c r="AV527" s="365"/>
      <c r="BA527" s="337"/>
      <c r="BC527" s="365"/>
      <c r="BD527" s="365"/>
      <c r="BE527" s="365"/>
      <c r="BF527" s="365"/>
      <c r="BG527" s="365"/>
      <c r="BH527" s="365"/>
      <c r="BI527" s="365"/>
      <c r="BL527" s="365"/>
      <c r="BM527" s="365"/>
      <c r="BN527" s="365"/>
      <c r="BO527" s="365"/>
      <c r="BP527" s="365"/>
      <c r="BQ527" s="365"/>
      <c r="BR527" s="365"/>
      <c r="BS527" s="367"/>
      <c r="BT527" s="367"/>
      <c r="BU527" s="365"/>
      <c r="BV527" s="365"/>
      <c r="BW527" s="367"/>
      <c r="BX527" s="337"/>
      <c r="BY527" s="337"/>
      <c r="BZ527" s="337"/>
      <c r="CA527" s="337"/>
      <c r="CB527" s="337"/>
      <c r="CC527" s="337"/>
      <c r="CD527" s="337"/>
      <c r="CE527" s="337"/>
      <c r="CF527" s="337"/>
      <c r="CG527" s="337"/>
      <c r="CH527" s="337"/>
      <c r="CI527" s="337"/>
      <c r="CJ527" s="337"/>
      <c r="CK527" s="337"/>
      <c r="CL527" s="337"/>
      <c r="CM527" s="337"/>
      <c r="CN527" s="337"/>
      <c r="CO527" s="337"/>
      <c r="CP527" s="337"/>
      <c r="CQ527" s="337"/>
      <c r="CR527" s="337"/>
      <c r="CS527" s="337"/>
      <c r="CT527" s="337"/>
      <c r="CU527" s="337"/>
      <c r="CV527" s="337"/>
    </row>
    <row r="528" spans="1:100" x14ac:dyDescent="0.15">
      <c r="A528" s="366"/>
      <c r="B528" s="337"/>
      <c r="C528" s="367"/>
      <c r="D528" s="337"/>
      <c r="E528" s="337"/>
      <c r="F528" s="337"/>
      <c r="G528" s="337"/>
      <c r="H528" s="365"/>
      <c r="I528" s="365"/>
      <c r="J528" s="365"/>
      <c r="K528" s="337"/>
      <c r="L528" s="337"/>
      <c r="M528" s="368"/>
      <c r="N528" s="368"/>
      <c r="O528" s="337"/>
      <c r="P528" s="337"/>
      <c r="Q528" s="368"/>
      <c r="R528" s="337"/>
      <c r="S528" s="368"/>
      <c r="T528" s="337"/>
      <c r="U528" s="337"/>
      <c r="V528" s="337"/>
      <c r="W528" s="337"/>
      <c r="X528" s="337"/>
      <c r="Y528" s="337"/>
      <c r="Z528" s="337"/>
      <c r="AA528" s="337"/>
      <c r="AB528" s="337"/>
      <c r="AC528" s="337"/>
      <c r="AD528" s="337"/>
      <c r="AE528" s="337"/>
      <c r="AF528" s="368"/>
      <c r="AG528" s="337"/>
      <c r="AM528" s="337"/>
      <c r="AN528" s="337"/>
      <c r="AO528" s="337"/>
      <c r="AP528" s="337"/>
      <c r="AQ528" s="337"/>
      <c r="AR528" s="365"/>
      <c r="AS528" s="365"/>
      <c r="AT528" s="365"/>
      <c r="AU528" s="365"/>
      <c r="AV528" s="365"/>
      <c r="BA528" s="337"/>
      <c r="BC528" s="365"/>
      <c r="BD528" s="365"/>
      <c r="BE528" s="365"/>
      <c r="BF528" s="365"/>
      <c r="BG528" s="365"/>
      <c r="BH528" s="365"/>
      <c r="BI528" s="365"/>
      <c r="BL528" s="365"/>
      <c r="BM528" s="365"/>
      <c r="BN528" s="365"/>
      <c r="BO528" s="365"/>
      <c r="BP528" s="365"/>
      <c r="BQ528" s="365"/>
      <c r="BR528" s="365"/>
      <c r="BS528" s="367"/>
      <c r="BT528" s="367"/>
      <c r="BU528" s="365"/>
      <c r="BV528" s="365"/>
      <c r="BW528" s="367"/>
      <c r="BX528" s="337"/>
      <c r="BY528" s="337"/>
      <c r="BZ528" s="337"/>
      <c r="CA528" s="337"/>
      <c r="CB528" s="337"/>
      <c r="CC528" s="337"/>
      <c r="CD528" s="337"/>
      <c r="CE528" s="337"/>
      <c r="CF528" s="337"/>
      <c r="CG528" s="337"/>
      <c r="CH528" s="337"/>
      <c r="CI528" s="337"/>
      <c r="CJ528" s="337"/>
      <c r="CK528" s="337"/>
      <c r="CL528" s="337"/>
      <c r="CM528" s="337"/>
      <c r="CN528" s="337"/>
      <c r="CO528" s="337"/>
      <c r="CP528" s="337"/>
      <c r="CQ528" s="337"/>
      <c r="CR528" s="337"/>
      <c r="CS528" s="337"/>
      <c r="CT528" s="337"/>
      <c r="CU528" s="337"/>
      <c r="CV528" s="337"/>
    </row>
    <row r="529" spans="1:100" x14ac:dyDescent="0.15">
      <c r="A529" s="366"/>
      <c r="B529" s="337"/>
      <c r="C529" s="367"/>
      <c r="D529" s="337"/>
      <c r="E529" s="337"/>
      <c r="F529" s="337"/>
      <c r="G529" s="337"/>
      <c r="H529" s="365"/>
      <c r="I529" s="365"/>
      <c r="J529" s="365"/>
      <c r="K529" s="337"/>
      <c r="L529" s="337"/>
      <c r="M529" s="368"/>
      <c r="N529" s="368"/>
      <c r="O529" s="337"/>
      <c r="P529" s="337"/>
      <c r="Q529" s="368"/>
      <c r="R529" s="337"/>
      <c r="S529" s="368"/>
      <c r="T529" s="337"/>
      <c r="U529" s="337"/>
      <c r="V529" s="337"/>
      <c r="W529" s="337"/>
      <c r="X529" s="337"/>
      <c r="Y529" s="337"/>
      <c r="Z529" s="337"/>
      <c r="AA529" s="337"/>
      <c r="AB529" s="337"/>
      <c r="AC529" s="337"/>
      <c r="AD529" s="337"/>
      <c r="AE529" s="337"/>
      <c r="AF529" s="368"/>
      <c r="AG529" s="337"/>
      <c r="AM529" s="337"/>
      <c r="AN529" s="337"/>
      <c r="AO529" s="337"/>
      <c r="AP529" s="337"/>
      <c r="AQ529" s="337"/>
      <c r="AR529" s="365"/>
      <c r="AS529" s="365"/>
      <c r="AT529" s="365"/>
      <c r="AU529" s="365"/>
      <c r="AV529" s="365"/>
      <c r="BA529" s="337"/>
      <c r="BC529" s="365"/>
      <c r="BD529" s="365"/>
      <c r="BE529" s="365"/>
      <c r="BF529" s="365"/>
      <c r="BG529" s="365"/>
      <c r="BH529" s="365"/>
      <c r="BI529" s="365"/>
      <c r="BL529" s="365"/>
      <c r="BM529" s="365"/>
      <c r="BN529" s="365"/>
      <c r="BO529" s="365"/>
      <c r="BP529" s="365"/>
      <c r="BQ529" s="365"/>
      <c r="BR529" s="365"/>
      <c r="BS529" s="367"/>
      <c r="BT529" s="367"/>
      <c r="BU529" s="365"/>
      <c r="BV529" s="365"/>
      <c r="BW529" s="367"/>
      <c r="BX529" s="337"/>
      <c r="BY529" s="337"/>
      <c r="BZ529" s="337"/>
      <c r="CA529" s="337"/>
      <c r="CB529" s="337"/>
      <c r="CC529" s="337"/>
      <c r="CD529" s="337"/>
      <c r="CE529" s="337"/>
      <c r="CF529" s="337"/>
      <c r="CG529" s="337"/>
      <c r="CH529" s="337"/>
      <c r="CI529" s="337"/>
      <c r="CJ529" s="337"/>
      <c r="CK529" s="337"/>
      <c r="CL529" s="337"/>
      <c r="CM529" s="337"/>
      <c r="CN529" s="337"/>
      <c r="CO529" s="337"/>
      <c r="CP529" s="337"/>
      <c r="CQ529" s="337"/>
      <c r="CR529" s="337"/>
      <c r="CS529" s="337"/>
      <c r="CT529" s="337"/>
      <c r="CU529" s="337"/>
      <c r="CV529" s="337"/>
    </row>
    <row r="530" spans="1:100" x14ac:dyDescent="0.15">
      <c r="A530" s="366"/>
      <c r="B530" s="337"/>
      <c r="C530" s="367"/>
      <c r="D530" s="337"/>
      <c r="E530" s="337"/>
      <c r="F530" s="337"/>
      <c r="G530" s="337"/>
      <c r="H530" s="365"/>
      <c r="I530" s="365"/>
      <c r="J530" s="365"/>
      <c r="K530" s="337"/>
      <c r="L530" s="337"/>
      <c r="M530" s="368"/>
      <c r="N530" s="368"/>
      <c r="O530" s="337"/>
      <c r="P530" s="337"/>
      <c r="Q530" s="368"/>
      <c r="R530" s="337"/>
      <c r="S530" s="368"/>
      <c r="T530" s="337"/>
      <c r="U530" s="337"/>
      <c r="V530" s="337"/>
      <c r="W530" s="337"/>
      <c r="X530" s="337"/>
      <c r="Y530" s="337"/>
      <c r="Z530" s="337"/>
      <c r="AA530" s="337"/>
      <c r="AB530" s="337"/>
      <c r="AC530" s="337"/>
      <c r="AD530" s="337"/>
      <c r="AE530" s="337"/>
      <c r="AF530" s="368"/>
      <c r="AG530" s="337"/>
      <c r="AM530" s="337"/>
      <c r="AN530" s="337"/>
      <c r="AO530" s="337"/>
      <c r="AP530" s="337"/>
      <c r="AQ530" s="337"/>
      <c r="AR530" s="365"/>
      <c r="AS530" s="365"/>
      <c r="AT530" s="365"/>
      <c r="AU530" s="365"/>
      <c r="AV530" s="365"/>
      <c r="BA530" s="337"/>
      <c r="BC530" s="365"/>
      <c r="BD530" s="365"/>
      <c r="BE530" s="365"/>
      <c r="BF530" s="365"/>
      <c r="BG530" s="365"/>
      <c r="BH530" s="365"/>
      <c r="BI530" s="365"/>
      <c r="BL530" s="365"/>
      <c r="BM530" s="365"/>
      <c r="BN530" s="365"/>
      <c r="BO530" s="365"/>
      <c r="BP530" s="365"/>
      <c r="BQ530" s="365"/>
      <c r="BR530" s="365"/>
      <c r="BS530" s="367"/>
      <c r="BT530" s="367"/>
      <c r="BU530" s="365"/>
      <c r="BV530" s="365"/>
      <c r="BW530" s="367"/>
      <c r="BX530" s="337"/>
      <c r="BY530" s="337"/>
      <c r="BZ530" s="337"/>
      <c r="CA530" s="337"/>
      <c r="CB530" s="337"/>
      <c r="CC530" s="337"/>
      <c r="CD530" s="337"/>
      <c r="CE530" s="337"/>
      <c r="CF530" s="337"/>
      <c r="CG530" s="337"/>
      <c r="CH530" s="337"/>
      <c r="CI530" s="337"/>
      <c r="CJ530" s="337"/>
      <c r="CK530" s="337"/>
      <c r="CL530" s="337"/>
      <c r="CM530" s="337"/>
      <c r="CN530" s="337"/>
      <c r="CO530" s="337"/>
      <c r="CP530" s="337"/>
      <c r="CQ530" s="337"/>
      <c r="CR530" s="337"/>
      <c r="CS530" s="337"/>
      <c r="CT530" s="337"/>
      <c r="CU530" s="337"/>
      <c r="CV530" s="337"/>
    </row>
    <row r="531" spans="1:100" x14ac:dyDescent="0.15">
      <c r="A531" s="366"/>
      <c r="B531" s="337"/>
      <c r="C531" s="367"/>
      <c r="D531" s="337"/>
      <c r="E531" s="337"/>
      <c r="F531" s="337"/>
      <c r="G531" s="337"/>
      <c r="H531" s="365"/>
      <c r="I531" s="365"/>
      <c r="J531" s="365"/>
      <c r="K531" s="337"/>
      <c r="L531" s="337"/>
      <c r="M531" s="368"/>
      <c r="N531" s="368"/>
      <c r="O531" s="337"/>
      <c r="P531" s="337"/>
      <c r="Q531" s="368"/>
      <c r="R531" s="337"/>
      <c r="S531" s="368"/>
      <c r="T531" s="337"/>
      <c r="U531" s="337"/>
      <c r="V531" s="337"/>
      <c r="W531" s="337"/>
      <c r="X531" s="337"/>
      <c r="Y531" s="337"/>
      <c r="Z531" s="337"/>
      <c r="AA531" s="337"/>
      <c r="AB531" s="337"/>
      <c r="AC531" s="337"/>
      <c r="AD531" s="337"/>
      <c r="AE531" s="337"/>
      <c r="AF531" s="368"/>
      <c r="AG531" s="337"/>
      <c r="AM531" s="337"/>
      <c r="AN531" s="337"/>
      <c r="AO531" s="337"/>
      <c r="AP531" s="337"/>
      <c r="AQ531" s="337"/>
      <c r="AR531" s="365"/>
      <c r="AS531" s="365"/>
      <c r="AT531" s="365"/>
      <c r="AU531" s="365"/>
      <c r="AV531" s="365"/>
      <c r="BA531" s="337"/>
      <c r="BC531" s="365"/>
      <c r="BD531" s="365"/>
      <c r="BE531" s="365"/>
      <c r="BF531" s="365"/>
      <c r="BG531" s="365"/>
      <c r="BH531" s="365"/>
      <c r="BI531" s="365"/>
      <c r="BL531" s="365"/>
      <c r="BM531" s="365"/>
      <c r="BN531" s="365"/>
      <c r="BO531" s="365"/>
      <c r="BP531" s="365"/>
      <c r="BQ531" s="365"/>
      <c r="BR531" s="365"/>
      <c r="BS531" s="367"/>
      <c r="BT531" s="367"/>
      <c r="BU531" s="365"/>
      <c r="BV531" s="365"/>
      <c r="BW531" s="367"/>
      <c r="BX531" s="337"/>
      <c r="BY531" s="337"/>
      <c r="BZ531" s="337"/>
      <c r="CA531" s="337"/>
      <c r="CB531" s="337"/>
      <c r="CC531" s="337"/>
      <c r="CD531" s="337"/>
      <c r="CE531" s="337"/>
      <c r="CF531" s="337"/>
      <c r="CG531" s="337"/>
      <c r="CH531" s="337"/>
      <c r="CI531" s="337"/>
      <c r="CJ531" s="337"/>
      <c r="CK531" s="337"/>
      <c r="CL531" s="337"/>
      <c r="CM531" s="337"/>
      <c r="CN531" s="337"/>
      <c r="CO531" s="337"/>
      <c r="CP531" s="337"/>
      <c r="CQ531" s="337"/>
      <c r="CR531" s="337"/>
      <c r="CS531" s="337"/>
      <c r="CT531" s="337"/>
      <c r="CU531" s="337"/>
      <c r="CV531" s="337"/>
    </row>
    <row r="532" spans="1:100" x14ac:dyDescent="0.15">
      <c r="A532" s="366"/>
      <c r="B532" s="337"/>
      <c r="C532" s="367"/>
      <c r="D532" s="337"/>
      <c r="E532" s="337"/>
      <c r="F532" s="337"/>
      <c r="G532" s="337"/>
      <c r="H532" s="365"/>
      <c r="I532" s="365"/>
      <c r="J532" s="365"/>
      <c r="K532" s="337"/>
      <c r="L532" s="337"/>
      <c r="M532" s="368"/>
      <c r="N532" s="368"/>
      <c r="O532" s="337"/>
      <c r="P532" s="337"/>
      <c r="Q532" s="368"/>
      <c r="R532" s="337"/>
      <c r="S532" s="368"/>
      <c r="T532" s="337"/>
      <c r="U532" s="337"/>
      <c r="V532" s="337"/>
      <c r="W532" s="337"/>
      <c r="X532" s="337"/>
      <c r="Y532" s="337"/>
      <c r="Z532" s="337"/>
      <c r="AA532" s="337"/>
      <c r="AB532" s="337"/>
      <c r="AC532" s="337"/>
      <c r="AD532" s="337"/>
      <c r="AE532" s="337"/>
      <c r="AF532" s="368"/>
      <c r="AG532" s="337"/>
      <c r="AM532" s="337"/>
      <c r="AN532" s="337"/>
      <c r="AO532" s="337"/>
      <c r="AP532" s="337"/>
      <c r="AQ532" s="337"/>
      <c r="AR532" s="365"/>
      <c r="AS532" s="365"/>
      <c r="AT532" s="365"/>
      <c r="AU532" s="365"/>
      <c r="AV532" s="365"/>
      <c r="BA532" s="337"/>
      <c r="BC532" s="365"/>
      <c r="BD532" s="365"/>
      <c r="BE532" s="365"/>
      <c r="BF532" s="365"/>
      <c r="BG532" s="365"/>
      <c r="BH532" s="365"/>
      <c r="BI532" s="365"/>
      <c r="BL532" s="365"/>
      <c r="BM532" s="365"/>
      <c r="BN532" s="365"/>
      <c r="BO532" s="365"/>
      <c r="BP532" s="365"/>
      <c r="BQ532" s="365"/>
      <c r="BR532" s="365"/>
      <c r="BS532" s="367"/>
      <c r="BT532" s="367"/>
      <c r="BU532" s="365"/>
      <c r="BV532" s="365"/>
      <c r="BW532" s="367"/>
      <c r="BX532" s="337"/>
      <c r="BY532" s="337"/>
      <c r="BZ532" s="337"/>
      <c r="CA532" s="337"/>
      <c r="CB532" s="337"/>
      <c r="CC532" s="337"/>
      <c r="CD532" s="337"/>
      <c r="CE532" s="337"/>
      <c r="CF532" s="337"/>
      <c r="CG532" s="337"/>
      <c r="CH532" s="337"/>
      <c r="CI532" s="337"/>
      <c r="CJ532" s="337"/>
      <c r="CK532" s="337"/>
      <c r="CL532" s="337"/>
      <c r="CM532" s="337"/>
      <c r="CN532" s="337"/>
      <c r="CO532" s="337"/>
      <c r="CP532" s="337"/>
      <c r="CQ532" s="337"/>
      <c r="CR532" s="337"/>
      <c r="CS532" s="337"/>
      <c r="CT532" s="337"/>
      <c r="CU532" s="337"/>
      <c r="CV532" s="337"/>
    </row>
    <row r="533" spans="1:100" x14ac:dyDescent="0.15">
      <c r="A533" s="366"/>
      <c r="B533" s="337"/>
      <c r="C533" s="367"/>
      <c r="D533" s="337"/>
      <c r="E533" s="337"/>
      <c r="F533" s="337"/>
      <c r="G533" s="337"/>
      <c r="H533" s="365"/>
      <c r="I533" s="365"/>
      <c r="J533" s="365"/>
      <c r="K533" s="337"/>
      <c r="L533" s="337"/>
      <c r="M533" s="368"/>
      <c r="N533" s="368"/>
      <c r="O533" s="337"/>
      <c r="P533" s="337"/>
      <c r="Q533" s="368"/>
      <c r="R533" s="337"/>
      <c r="S533" s="368"/>
      <c r="T533" s="337"/>
      <c r="U533" s="337"/>
      <c r="V533" s="337"/>
      <c r="W533" s="337"/>
      <c r="X533" s="337"/>
      <c r="Y533" s="337"/>
      <c r="Z533" s="337"/>
      <c r="AA533" s="337"/>
      <c r="AB533" s="337"/>
      <c r="AC533" s="337"/>
      <c r="AD533" s="337"/>
      <c r="AE533" s="337"/>
      <c r="AF533" s="368"/>
      <c r="AG533" s="337"/>
      <c r="AM533" s="337"/>
      <c r="AN533" s="337"/>
      <c r="AO533" s="337"/>
      <c r="AP533" s="337"/>
      <c r="AQ533" s="337"/>
      <c r="AR533" s="365"/>
      <c r="AS533" s="365"/>
      <c r="AT533" s="365"/>
      <c r="AU533" s="365"/>
      <c r="AV533" s="365"/>
      <c r="BA533" s="337"/>
      <c r="BC533" s="365"/>
      <c r="BD533" s="365"/>
      <c r="BE533" s="365"/>
      <c r="BF533" s="365"/>
      <c r="BG533" s="365"/>
      <c r="BH533" s="365"/>
      <c r="BI533" s="365"/>
      <c r="BL533" s="365"/>
      <c r="BM533" s="365"/>
      <c r="BN533" s="365"/>
      <c r="BO533" s="365"/>
      <c r="BP533" s="365"/>
      <c r="BQ533" s="365"/>
      <c r="BR533" s="365"/>
      <c r="BS533" s="367"/>
      <c r="BT533" s="367"/>
      <c r="BU533" s="365"/>
      <c r="BV533" s="365"/>
      <c r="BW533" s="367"/>
      <c r="BX533" s="337"/>
      <c r="BY533" s="337"/>
      <c r="BZ533" s="337"/>
      <c r="CA533" s="337"/>
      <c r="CB533" s="337"/>
      <c r="CC533" s="337"/>
      <c r="CD533" s="337"/>
      <c r="CE533" s="337"/>
      <c r="CF533" s="337"/>
      <c r="CG533" s="337"/>
      <c r="CH533" s="337"/>
      <c r="CI533" s="337"/>
      <c r="CJ533" s="337"/>
      <c r="CK533" s="337"/>
      <c r="CL533" s="337"/>
      <c r="CM533" s="337"/>
      <c r="CN533" s="337"/>
      <c r="CO533" s="337"/>
      <c r="CP533" s="337"/>
      <c r="CQ533" s="337"/>
      <c r="CR533" s="337"/>
      <c r="CS533" s="337"/>
      <c r="CT533" s="337"/>
      <c r="CU533" s="337"/>
      <c r="CV533" s="337"/>
    </row>
    <row r="534" spans="1:100" x14ac:dyDescent="0.15">
      <c r="A534" s="366"/>
      <c r="B534" s="337"/>
      <c r="C534" s="367"/>
      <c r="D534" s="337"/>
      <c r="E534" s="337"/>
      <c r="F534" s="337"/>
      <c r="G534" s="337"/>
      <c r="H534" s="365"/>
      <c r="I534" s="365"/>
      <c r="J534" s="365"/>
      <c r="K534" s="337"/>
      <c r="L534" s="337"/>
      <c r="M534" s="368"/>
      <c r="N534" s="368"/>
      <c r="O534" s="337"/>
      <c r="P534" s="337"/>
      <c r="Q534" s="368"/>
      <c r="R534" s="337"/>
      <c r="S534" s="368"/>
      <c r="T534" s="337"/>
      <c r="U534" s="337"/>
      <c r="V534" s="337"/>
      <c r="W534" s="337"/>
      <c r="X534" s="337"/>
      <c r="Y534" s="337"/>
      <c r="Z534" s="337"/>
      <c r="AA534" s="337"/>
      <c r="AB534" s="337"/>
      <c r="AC534" s="337"/>
      <c r="AD534" s="337"/>
      <c r="AE534" s="337"/>
      <c r="AF534" s="368"/>
      <c r="AG534" s="337"/>
      <c r="AM534" s="337"/>
      <c r="AN534" s="337"/>
      <c r="AO534" s="337"/>
      <c r="AP534" s="337"/>
      <c r="AQ534" s="337"/>
      <c r="AR534" s="365"/>
      <c r="AS534" s="365"/>
      <c r="AT534" s="365"/>
      <c r="AU534" s="365"/>
      <c r="AV534" s="365"/>
      <c r="BA534" s="337"/>
      <c r="BC534" s="365"/>
      <c r="BD534" s="365"/>
      <c r="BE534" s="365"/>
      <c r="BF534" s="365"/>
      <c r="BG534" s="365"/>
      <c r="BH534" s="365"/>
      <c r="BI534" s="365"/>
      <c r="BL534" s="365"/>
      <c r="BM534" s="365"/>
      <c r="BN534" s="365"/>
      <c r="BO534" s="365"/>
      <c r="BP534" s="365"/>
      <c r="BQ534" s="365"/>
      <c r="BR534" s="365"/>
      <c r="BS534" s="367"/>
      <c r="BT534" s="367"/>
      <c r="BU534" s="365"/>
      <c r="BV534" s="365"/>
      <c r="BW534" s="367"/>
      <c r="BX534" s="337"/>
      <c r="BY534" s="337"/>
      <c r="BZ534" s="337"/>
      <c r="CA534" s="337"/>
      <c r="CB534" s="337"/>
      <c r="CC534" s="337"/>
      <c r="CD534" s="337"/>
      <c r="CE534" s="337"/>
      <c r="CF534" s="337"/>
      <c r="CG534" s="337"/>
      <c r="CH534" s="337"/>
      <c r="CI534" s="337"/>
      <c r="CJ534" s="337"/>
      <c r="CK534" s="337"/>
      <c r="CL534" s="337"/>
      <c r="CM534" s="337"/>
      <c r="CN534" s="337"/>
      <c r="CO534" s="337"/>
      <c r="CP534" s="337"/>
      <c r="CQ534" s="337"/>
      <c r="CR534" s="337"/>
      <c r="CS534" s="337"/>
      <c r="CT534" s="337"/>
      <c r="CU534" s="337"/>
      <c r="CV534" s="337"/>
    </row>
    <row r="535" spans="1:100" x14ac:dyDescent="0.15">
      <c r="A535" s="366"/>
      <c r="B535" s="337"/>
      <c r="C535" s="367"/>
      <c r="D535" s="337"/>
      <c r="E535" s="337"/>
      <c r="F535" s="337"/>
      <c r="G535" s="337"/>
      <c r="H535" s="365"/>
      <c r="I535" s="365"/>
      <c r="J535" s="365"/>
      <c r="K535" s="337"/>
      <c r="L535" s="337"/>
      <c r="M535" s="368"/>
      <c r="N535" s="368"/>
      <c r="O535" s="337"/>
      <c r="P535" s="337"/>
      <c r="Q535" s="368"/>
      <c r="R535" s="337"/>
      <c r="S535" s="368"/>
      <c r="T535" s="337"/>
      <c r="U535" s="337"/>
      <c r="V535" s="337"/>
      <c r="W535" s="337"/>
      <c r="X535" s="337"/>
      <c r="Y535" s="337"/>
      <c r="Z535" s="337"/>
      <c r="AA535" s="337"/>
      <c r="AB535" s="337"/>
      <c r="AC535" s="337"/>
      <c r="AD535" s="337"/>
      <c r="AE535" s="337"/>
      <c r="AF535" s="368"/>
      <c r="AG535" s="337"/>
      <c r="AM535" s="337"/>
      <c r="AN535" s="337"/>
      <c r="AO535" s="337"/>
      <c r="AP535" s="337"/>
      <c r="AQ535" s="337"/>
      <c r="AR535" s="365"/>
      <c r="AS535" s="365"/>
      <c r="AT535" s="365"/>
      <c r="AU535" s="365"/>
      <c r="AV535" s="365"/>
      <c r="BA535" s="337"/>
      <c r="BC535" s="365"/>
      <c r="BD535" s="365"/>
      <c r="BE535" s="365"/>
      <c r="BF535" s="365"/>
      <c r="BG535" s="365"/>
      <c r="BH535" s="365"/>
      <c r="BI535" s="365"/>
      <c r="BL535" s="365"/>
      <c r="BM535" s="365"/>
      <c r="BN535" s="365"/>
      <c r="BO535" s="365"/>
      <c r="BP535" s="365"/>
      <c r="BQ535" s="365"/>
      <c r="BR535" s="365"/>
      <c r="BS535" s="367"/>
      <c r="BT535" s="367"/>
      <c r="BU535" s="365"/>
      <c r="BV535" s="365"/>
      <c r="BW535" s="367"/>
      <c r="BX535" s="337"/>
      <c r="BY535" s="337"/>
      <c r="BZ535" s="337"/>
      <c r="CA535" s="337"/>
      <c r="CB535" s="337"/>
      <c r="CC535" s="337"/>
      <c r="CD535" s="337"/>
      <c r="CE535" s="337"/>
      <c r="CF535" s="337"/>
      <c r="CG535" s="337"/>
      <c r="CH535" s="337"/>
      <c r="CI535" s="337"/>
      <c r="CJ535" s="337"/>
      <c r="CK535" s="337"/>
      <c r="CL535" s="337"/>
      <c r="CM535" s="337"/>
      <c r="CN535" s="337"/>
      <c r="CO535" s="337"/>
      <c r="CP535" s="337"/>
      <c r="CQ535" s="337"/>
      <c r="CR535" s="337"/>
      <c r="CS535" s="337"/>
      <c r="CT535" s="337"/>
      <c r="CU535" s="337"/>
      <c r="CV535" s="337"/>
    </row>
    <row r="536" spans="1:100" x14ac:dyDescent="0.15">
      <c r="A536" s="366"/>
      <c r="B536" s="337"/>
      <c r="C536" s="367"/>
      <c r="D536" s="337"/>
      <c r="E536" s="337"/>
      <c r="F536" s="337"/>
      <c r="G536" s="337"/>
      <c r="H536" s="365"/>
      <c r="I536" s="365"/>
      <c r="J536" s="365"/>
      <c r="K536" s="337"/>
      <c r="L536" s="337"/>
      <c r="M536" s="368"/>
      <c r="N536" s="368"/>
      <c r="O536" s="337"/>
      <c r="P536" s="337"/>
      <c r="Q536" s="368"/>
      <c r="R536" s="337"/>
      <c r="S536" s="368"/>
      <c r="T536" s="337"/>
      <c r="U536" s="337"/>
      <c r="V536" s="337"/>
      <c r="W536" s="337"/>
      <c r="X536" s="337"/>
      <c r="Y536" s="337"/>
      <c r="Z536" s="337"/>
      <c r="AA536" s="337"/>
      <c r="AB536" s="337"/>
      <c r="AC536" s="337"/>
      <c r="AD536" s="337"/>
      <c r="AE536" s="337"/>
      <c r="AF536" s="368"/>
      <c r="AG536" s="337"/>
      <c r="AM536" s="337"/>
      <c r="AN536" s="337"/>
      <c r="AO536" s="337"/>
      <c r="AP536" s="337"/>
      <c r="AQ536" s="337"/>
      <c r="AR536" s="365"/>
      <c r="AS536" s="365"/>
      <c r="AT536" s="365"/>
      <c r="AU536" s="365"/>
      <c r="AV536" s="365"/>
      <c r="BA536" s="337"/>
      <c r="BC536" s="365"/>
      <c r="BD536" s="365"/>
      <c r="BE536" s="365"/>
      <c r="BF536" s="365"/>
      <c r="BG536" s="365"/>
      <c r="BH536" s="365"/>
      <c r="BI536" s="365"/>
      <c r="BL536" s="365"/>
      <c r="BM536" s="365"/>
      <c r="BN536" s="365"/>
      <c r="BO536" s="365"/>
      <c r="BP536" s="365"/>
      <c r="BQ536" s="365"/>
      <c r="BR536" s="365"/>
      <c r="BS536" s="367"/>
      <c r="BT536" s="367"/>
      <c r="BU536" s="365"/>
      <c r="BV536" s="365"/>
      <c r="BW536" s="367"/>
      <c r="BX536" s="337"/>
      <c r="BY536" s="337"/>
      <c r="BZ536" s="337"/>
      <c r="CA536" s="337"/>
      <c r="CB536" s="337"/>
      <c r="CC536" s="337"/>
      <c r="CD536" s="337"/>
      <c r="CE536" s="337"/>
      <c r="CF536" s="337"/>
      <c r="CG536" s="337"/>
      <c r="CH536" s="337"/>
      <c r="CI536" s="337"/>
      <c r="CJ536" s="337"/>
      <c r="CK536" s="337"/>
      <c r="CL536" s="337"/>
      <c r="CM536" s="337"/>
      <c r="CN536" s="337"/>
      <c r="CO536" s="337"/>
      <c r="CP536" s="337"/>
      <c r="CQ536" s="337"/>
      <c r="CR536" s="337"/>
      <c r="CS536" s="337"/>
      <c r="CT536" s="337"/>
      <c r="CU536" s="337"/>
      <c r="CV536" s="337"/>
    </row>
    <row r="537" spans="1:100" x14ac:dyDescent="0.15">
      <c r="A537" s="366"/>
      <c r="B537" s="337"/>
      <c r="C537" s="367"/>
      <c r="D537" s="337"/>
      <c r="E537" s="337"/>
      <c r="F537" s="337"/>
      <c r="G537" s="337"/>
      <c r="H537" s="365"/>
      <c r="I537" s="365"/>
      <c r="J537" s="365"/>
      <c r="K537" s="337"/>
      <c r="L537" s="337"/>
      <c r="M537" s="368"/>
      <c r="N537" s="368"/>
      <c r="O537" s="337"/>
      <c r="P537" s="337"/>
      <c r="Q537" s="368"/>
      <c r="R537" s="337"/>
      <c r="S537" s="368"/>
      <c r="T537" s="337"/>
      <c r="U537" s="337"/>
      <c r="V537" s="337"/>
      <c r="W537" s="337"/>
      <c r="X537" s="337"/>
      <c r="Y537" s="337"/>
      <c r="Z537" s="337"/>
      <c r="AA537" s="337"/>
      <c r="AB537" s="337"/>
      <c r="AC537" s="337"/>
      <c r="AD537" s="337"/>
      <c r="AE537" s="337"/>
      <c r="AF537" s="368"/>
      <c r="AG537" s="337"/>
      <c r="AM537" s="337"/>
      <c r="AN537" s="337"/>
      <c r="AO537" s="337"/>
      <c r="AP537" s="337"/>
      <c r="AQ537" s="337"/>
      <c r="AR537" s="365"/>
      <c r="AS537" s="365"/>
      <c r="AT537" s="365"/>
      <c r="AU537" s="365"/>
      <c r="AV537" s="365"/>
      <c r="BA537" s="337"/>
      <c r="BC537" s="365"/>
      <c r="BD537" s="365"/>
      <c r="BE537" s="365"/>
      <c r="BF537" s="365"/>
      <c r="BG537" s="365"/>
      <c r="BH537" s="365"/>
      <c r="BI537" s="365"/>
      <c r="BL537" s="365"/>
      <c r="BM537" s="365"/>
      <c r="BN537" s="365"/>
      <c r="BO537" s="365"/>
      <c r="BP537" s="365"/>
      <c r="BQ537" s="365"/>
      <c r="BR537" s="365"/>
      <c r="BS537" s="367"/>
      <c r="BT537" s="367"/>
      <c r="BU537" s="365"/>
      <c r="BV537" s="365"/>
      <c r="BW537" s="367"/>
      <c r="BX537" s="337"/>
      <c r="BY537" s="337"/>
      <c r="BZ537" s="337"/>
      <c r="CA537" s="337"/>
      <c r="CB537" s="337"/>
      <c r="CC537" s="337"/>
      <c r="CD537" s="337"/>
      <c r="CE537" s="337"/>
      <c r="CF537" s="337"/>
      <c r="CG537" s="337"/>
      <c r="CH537" s="337"/>
      <c r="CI537" s="337"/>
      <c r="CJ537" s="337"/>
      <c r="CK537" s="337"/>
      <c r="CL537" s="337"/>
      <c r="CM537" s="337"/>
      <c r="CN537" s="337"/>
      <c r="CO537" s="337"/>
      <c r="CP537" s="337"/>
      <c r="CQ537" s="337"/>
      <c r="CR537" s="337"/>
      <c r="CS537" s="337"/>
      <c r="CT537" s="337"/>
      <c r="CU537" s="337"/>
      <c r="CV537" s="337"/>
    </row>
    <row r="538" spans="1:100" x14ac:dyDescent="0.15">
      <c r="A538" s="366"/>
      <c r="B538" s="337"/>
      <c r="C538" s="367"/>
      <c r="D538" s="337"/>
      <c r="E538" s="337"/>
      <c r="F538" s="337"/>
      <c r="G538" s="337"/>
      <c r="H538" s="365"/>
      <c r="I538" s="365"/>
      <c r="J538" s="365"/>
      <c r="K538" s="337"/>
      <c r="L538" s="337"/>
      <c r="M538" s="368"/>
      <c r="N538" s="368"/>
      <c r="O538" s="337"/>
      <c r="P538" s="337"/>
      <c r="Q538" s="368"/>
      <c r="R538" s="337"/>
      <c r="S538" s="368"/>
      <c r="T538" s="337"/>
      <c r="U538" s="337"/>
      <c r="V538" s="337"/>
      <c r="W538" s="337"/>
      <c r="X538" s="337"/>
      <c r="Y538" s="337"/>
      <c r="Z538" s="337"/>
      <c r="AA538" s="337"/>
      <c r="AB538" s="337"/>
      <c r="AC538" s="337"/>
      <c r="AD538" s="337"/>
      <c r="AE538" s="337"/>
      <c r="AF538" s="368"/>
      <c r="AG538" s="337"/>
      <c r="AM538" s="337"/>
      <c r="AN538" s="337"/>
      <c r="AO538" s="337"/>
      <c r="AP538" s="337"/>
      <c r="AQ538" s="337"/>
      <c r="AR538" s="365"/>
      <c r="AS538" s="365"/>
      <c r="AT538" s="365"/>
      <c r="AU538" s="365"/>
      <c r="AV538" s="365"/>
      <c r="BA538" s="337"/>
      <c r="BC538" s="365"/>
      <c r="BD538" s="365"/>
      <c r="BE538" s="365"/>
      <c r="BF538" s="365"/>
      <c r="BG538" s="365"/>
      <c r="BH538" s="365"/>
      <c r="BI538" s="365"/>
      <c r="BL538" s="365"/>
      <c r="BM538" s="365"/>
      <c r="BN538" s="365"/>
      <c r="BO538" s="365"/>
      <c r="BP538" s="365"/>
      <c r="BQ538" s="365"/>
      <c r="BR538" s="365"/>
      <c r="BS538" s="367"/>
      <c r="BT538" s="367"/>
      <c r="BU538" s="365"/>
      <c r="BV538" s="365"/>
      <c r="BW538" s="367"/>
      <c r="BX538" s="337"/>
      <c r="BY538" s="337"/>
      <c r="BZ538" s="337"/>
      <c r="CA538" s="337"/>
      <c r="CB538" s="337"/>
      <c r="CC538" s="337"/>
      <c r="CD538" s="337"/>
      <c r="CE538" s="337"/>
      <c r="CF538" s="337"/>
      <c r="CG538" s="337"/>
      <c r="CH538" s="337"/>
      <c r="CI538" s="337"/>
      <c r="CJ538" s="337"/>
      <c r="CK538" s="337"/>
      <c r="CL538" s="337"/>
      <c r="CM538" s="337"/>
      <c r="CN538" s="337"/>
      <c r="CO538" s="337"/>
      <c r="CP538" s="337"/>
      <c r="CQ538" s="337"/>
      <c r="CR538" s="337"/>
      <c r="CS538" s="337"/>
      <c r="CT538" s="337"/>
      <c r="CU538" s="337"/>
      <c r="CV538" s="337"/>
    </row>
    <row r="539" spans="1:100" x14ac:dyDescent="0.15">
      <c r="A539" s="366"/>
      <c r="B539" s="337"/>
      <c r="C539" s="367"/>
      <c r="D539" s="337"/>
      <c r="E539" s="337"/>
      <c r="F539" s="337"/>
      <c r="G539" s="337"/>
      <c r="H539" s="365"/>
      <c r="I539" s="365"/>
      <c r="J539" s="365"/>
      <c r="K539" s="337"/>
      <c r="L539" s="337"/>
      <c r="M539" s="368"/>
      <c r="N539" s="368"/>
      <c r="O539" s="337"/>
      <c r="P539" s="337"/>
      <c r="Q539" s="368"/>
      <c r="R539" s="337"/>
      <c r="S539" s="368"/>
      <c r="T539" s="337"/>
      <c r="U539" s="337"/>
      <c r="V539" s="337"/>
      <c r="W539" s="337"/>
      <c r="X539" s="337"/>
      <c r="Y539" s="337"/>
      <c r="Z539" s="337"/>
      <c r="AA539" s="337"/>
      <c r="AB539" s="337"/>
      <c r="AC539" s="337"/>
      <c r="AD539" s="337"/>
      <c r="AE539" s="337"/>
      <c r="AF539" s="368"/>
      <c r="AG539" s="337"/>
      <c r="AM539" s="337"/>
      <c r="AN539" s="337"/>
      <c r="AO539" s="337"/>
      <c r="AP539" s="337"/>
      <c r="AQ539" s="337"/>
      <c r="AR539" s="365"/>
      <c r="AS539" s="365"/>
      <c r="AT539" s="365"/>
      <c r="AU539" s="365"/>
      <c r="AV539" s="365"/>
      <c r="BA539" s="337"/>
      <c r="BC539" s="365"/>
      <c r="BD539" s="365"/>
      <c r="BE539" s="365"/>
      <c r="BF539" s="365"/>
      <c r="BG539" s="365"/>
      <c r="BH539" s="365"/>
      <c r="BI539" s="365"/>
      <c r="BL539" s="365"/>
      <c r="BM539" s="365"/>
      <c r="BN539" s="365"/>
      <c r="BO539" s="365"/>
      <c r="BP539" s="365"/>
      <c r="BQ539" s="365"/>
      <c r="BR539" s="365"/>
      <c r="BS539" s="367"/>
      <c r="BT539" s="367"/>
      <c r="BU539" s="365"/>
      <c r="BV539" s="365"/>
      <c r="BW539" s="367"/>
      <c r="BX539" s="337"/>
      <c r="BY539" s="337"/>
      <c r="BZ539" s="337"/>
      <c r="CA539" s="337"/>
      <c r="CB539" s="337"/>
      <c r="CC539" s="337"/>
      <c r="CD539" s="337"/>
      <c r="CE539" s="337"/>
      <c r="CF539" s="337"/>
      <c r="CG539" s="337"/>
      <c r="CH539" s="337"/>
      <c r="CI539" s="337"/>
      <c r="CJ539" s="337"/>
      <c r="CK539" s="337"/>
      <c r="CL539" s="337"/>
      <c r="CM539" s="337"/>
      <c r="CN539" s="337"/>
      <c r="CO539" s="337"/>
      <c r="CP539" s="337"/>
      <c r="CQ539" s="337"/>
      <c r="CR539" s="337"/>
      <c r="CS539" s="337"/>
      <c r="CT539" s="337"/>
      <c r="CU539" s="337"/>
      <c r="CV539" s="337"/>
    </row>
    <row r="540" spans="1:100" x14ac:dyDescent="0.15">
      <c r="A540" s="366"/>
      <c r="B540" s="337"/>
      <c r="C540" s="367"/>
      <c r="D540" s="337"/>
      <c r="E540" s="337"/>
      <c r="F540" s="337"/>
      <c r="G540" s="337"/>
      <c r="H540" s="365"/>
      <c r="I540" s="365"/>
      <c r="J540" s="365"/>
      <c r="K540" s="337"/>
      <c r="L540" s="337"/>
      <c r="M540" s="368"/>
      <c r="N540" s="368"/>
      <c r="O540" s="337"/>
      <c r="P540" s="337"/>
      <c r="Q540" s="368"/>
      <c r="R540" s="337"/>
      <c r="S540" s="368"/>
      <c r="T540" s="337"/>
      <c r="U540" s="337"/>
      <c r="V540" s="337"/>
      <c r="W540" s="337"/>
      <c r="X540" s="337"/>
      <c r="Y540" s="337"/>
      <c r="Z540" s="337"/>
      <c r="AA540" s="337"/>
      <c r="AB540" s="337"/>
      <c r="AC540" s="337"/>
      <c r="AD540" s="337"/>
      <c r="AE540" s="337"/>
      <c r="AF540" s="368"/>
      <c r="AG540" s="337"/>
      <c r="AM540" s="337"/>
      <c r="AN540" s="337"/>
      <c r="AO540" s="337"/>
      <c r="AP540" s="337"/>
      <c r="AQ540" s="337"/>
      <c r="AR540" s="365"/>
      <c r="AS540" s="365"/>
      <c r="AT540" s="365"/>
      <c r="AU540" s="365"/>
      <c r="AV540" s="365"/>
      <c r="BA540" s="337"/>
      <c r="BC540" s="365"/>
      <c r="BD540" s="365"/>
      <c r="BE540" s="365"/>
      <c r="BF540" s="365"/>
      <c r="BG540" s="365"/>
      <c r="BH540" s="365"/>
      <c r="BI540" s="365"/>
      <c r="BL540" s="365"/>
      <c r="BM540" s="365"/>
      <c r="BN540" s="365"/>
      <c r="BO540" s="365"/>
      <c r="BP540" s="365"/>
      <c r="BQ540" s="365"/>
      <c r="BR540" s="365"/>
      <c r="BS540" s="367"/>
      <c r="BT540" s="367"/>
      <c r="BU540" s="365"/>
      <c r="BV540" s="365"/>
      <c r="BW540" s="367"/>
      <c r="BX540" s="337"/>
      <c r="BY540" s="337"/>
      <c r="BZ540" s="337"/>
      <c r="CA540" s="337"/>
      <c r="CB540" s="337"/>
      <c r="CC540" s="337"/>
      <c r="CD540" s="337"/>
      <c r="CE540" s="337"/>
      <c r="CF540" s="337"/>
      <c r="CG540" s="337"/>
      <c r="CH540" s="337"/>
      <c r="CI540" s="337"/>
      <c r="CJ540" s="337"/>
      <c r="CK540" s="337"/>
      <c r="CL540" s="337"/>
      <c r="CM540" s="337"/>
      <c r="CN540" s="337"/>
      <c r="CO540" s="337"/>
      <c r="CP540" s="337"/>
      <c r="CQ540" s="337"/>
      <c r="CR540" s="337"/>
      <c r="CS540" s="337"/>
      <c r="CT540" s="337"/>
      <c r="CU540" s="337"/>
      <c r="CV540" s="337"/>
    </row>
    <row r="541" spans="1:100" x14ac:dyDescent="0.15">
      <c r="A541" s="366"/>
      <c r="B541" s="337"/>
      <c r="C541" s="367"/>
      <c r="D541" s="337"/>
      <c r="E541" s="337"/>
      <c r="F541" s="337"/>
      <c r="G541" s="337"/>
      <c r="H541" s="365"/>
      <c r="I541" s="365"/>
      <c r="J541" s="365"/>
      <c r="K541" s="337"/>
      <c r="L541" s="337"/>
      <c r="M541" s="368"/>
      <c r="N541" s="368"/>
      <c r="O541" s="337"/>
      <c r="P541" s="337"/>
      <c r="Q541" s="368"/>
      <c r="R541" s="337"/>
      <c r="S541" s="368"/>
      <c r="T541" s="337"/>
      <c r="U541" s="337"/>
      <c r="V541" s="337"/>
      <c r="W541" s="337"/>
      <c r="X541" s="337"/>
      <c r="Y541" s="337"/>
      <c r="Z541" s="337"/>
      <c r="AA541" s="337"/>
      <c r="AB541" s="337"/>
      <c r="AC541" s="337"/>
      <c r="AD541" s="337"/>
      <c r="AE541" s="337"/>
      <c r="AF541" s="368"/>
      <c r="AG541" s="337"/>
      <c r="AM541" s="337"/>
      <c r="AN541" s="337"/>
      <c r="AO541" s="337"/>
      <c r="AP541" s="337"/>
      <c r="AQ541" s="337"/>
      <c r="AR541" s="365"/>
      <c r="AS541" s="365"/>
      <c r="AT541" s="365"/>
      <c r="AU541" s="365"/>
      <c r="AV541" s="365"/>
      <c r="BA541" s="337"/>
      <c r="BC541" s="365"/>
      <c r="BD541" s="365"/>
      <c r="BE541" s="365"/>
      <c r="BF541" s="365"/>
      <c r="BG541" s="365"/>
      <c r="BH541" s="365"/>
      <c r="BI541" s="365"/>
      <c r="BL541" s="365"/>
      <c r="BM541" s="365"/>
      <c r="BN541" s="365"/>
      <c r="BO541" s="365"/>
      <c r="BP541" s="365"/>
      <c r="BQ541" s="365"/>
      <c r="BR541" s="365"/>
      <c r="BS541" s="367"/>
      <c r="BT541" s="367"/>
      <c r="BU541" s="365"/>
      <c r="BV541" s="365"/>
      <c r="BW541" s="367"/>
      <c r="BX541" s="337"/>
      <c r="BY541" s="337"/>
      <c r="BZ541" s="337"/>
      <c r="CA541" s="337"/>
      <c r="CB541" s="337"/>
      <c r="CC541" s="337"/>
      <c r="CD541" s="337"/>
      <c r="CE541" s="337"/>
      <c r="CF541" s="337"/>
      <c r="CG541" s="337"/>
      <c r="CH541" s="337"/>
      <c r="CI541" s="337"/>
      <c r="CJ541" s="337"/>
      <c r="CK541" s="337"/>
      <c r="CL541" s="337"/>
      <c r="CM541" s="337"/>
      <c r="CN541" s="337"/>
      <c r="CO541" s="337"/>
      <c r="CP541" s="337"/>
      <c r="CQ541" s="337"/>
      <c r="CR541" s="337"/>
      <c r="CS541" s="337"/>
      <c r="CT541" s="337"/>
      <c r="CU541" s="337"/>
      <c r="CV541" s="337"/>
    </row>
    <row r="542" spans="1:100" x14ac:dyDescent="0.15">
      <c r="A542" s="366"/>
      <c r="B542" s="337"/>
      <c r="C542" s="367"/>
      <c r="D542" s="337"/>
      <c r="E542" s="337"/>
      <c r="F542" s="337"/>
      <c r="G542" s="337"/>
      <c r="H542" s="365"/>
      <c r="I542" s="365"/>
      <c r="J542" s="365"/>
      <c r="K542" s="337"/>
      <c r="L542" s="337"/>
      <c r="M542" s="368"/>
      <c r="N542" s="368"/>
      <c r="O542" s="337"/>
      <c r="P542" s="337"/>
      <c r="Q542" s="368"/>
      <c r="R542" s="337"/>
      <c r="S542" s="368"/>
      <c r="T542" s="337"/>
      <c r="U542" s="337"/>
      <c r="V542" s="337"/>
      <c r="W542" s="337"/>
      <c r="X542" s="337"/>
      <c r="Y542" s="337"/>
      <c r="Z542" s="337"/>
      <c r="AA542" s="337"/>
      <c r="AB542" s="337"/>
      <c r="AC542" s="337"/>
      <c r="AD542" s="337"/>
      <c r="AE542" s="337"/>
      <c r="AF542" s="368"/>
      <c r="AG542" s="337"/>
      <c r="AM542" s="337"/>
      <c r="AN542" s="337"/>
      <c r="AO542" s="337"/>
      <c r="AP542" s="337"/>
      <c r="AQ542" s="337"/>
      <c r="AR542" s="365"/>
      <c r="AS542" s="365"/>
      <c r="AT542" s="365"/>
      <c r="AU542" s="365"/>
      <c r="AV542" s="365"/>
      <c r="BA542" s="337"/>
      <c r="BC542" s="365"/>
      <c r="BD542" s="365"/>
      <c r="BE542" s="365"/>
      <c r="BF542" s="365"/>
      <c r="BG542" s="365"/>
      <c r="BH542" s="365"/>
      <c r="BI542" s="365"/>
      <c r="BL542" s="365"/>
      <c r="BM542" s="365"/>
      <c r="BN542" s="365"/>
      <c r="BO542" s="365"/>
      <c r="BP542" s="365"/>
      <c r="BQ542" s="365"/>
      <c r="BR542" s="365"/>
      <c r="BS542" s="367"/>
      <c r="BT542" s="367"/>
      <c r="BU542" s="365"/>
      <c r="BV542" s="365"/>
      <c r="BW542" s="367"/>
      <c r="BX542" s="337"/>
      <c r="BY542" s="337"/>
      <c r="BZ542" s="337"/>
      <c r="CA542" s="337"/>
      <c r="CB542" s="337"/>
      <c r="CC542" s="337"/>
      <c r="CD542" s="337"/>
      <c r="CE542" s="337"/>
      <c r="CF542" s="337"/>
      <c r="CG542" s="337"/>
      <c r="CH542" s="337"/>
      <c r="CI542" s="337"/>
      <c r="CJ542" s="337"/>
      <c r="CK542" s="337"/>
      <c r="CL542" s="337"/>
      <c r="CM542" s="337"/>
      <c r="CN542" s="337"/>
      <c r="CO542" s="337"/>
      <c r="CP542" s="337"/>
      <c r="CQ542" s="337"/>
      <c r="CR542" s="337"/>
      <c r="CS542" s="337"/>
      <c r="CT542" s="337"/>
      <c r="CU542" s="337"/>
      <c r="CV542" s="337"/>
    </row>
    <row r="543" spans="1:100" x14ac:dyDescent="0.15">
      <c r="A543" s="366"/>
      <c r="B543" s="337"/>
      <c r="C543" s="367"/>
      <c r="D543" s="337"/>
      <c r="E543" s="337"/>
      <c r="F543" s="337"/>
      <c r="G543" s="337"/>
      <c r="H543" s="365"/>
      <c r="I543" s="365"/>
      <c r="J543" s="365"/>
      <c r="K543" s="337"/>
      <c r="L543" s="337"/>
      <c r="M543" s="368"/>
      <c r="N543" s="368"/>
      <c r="O543" s="337"/>
      <c r="P543" s="337"/>
      <c r="Q543" s="368"/>
      <c r="R543" s="337"/>
      <c r="S543" s="368"/>
      <c r="T543" s="337"/>
      <c r="U543" s="337"/>
      <c r="V543" s="337"/>
      <c r="W543" s="337"/>
      <c r="X543" s="337"/>
      <c r="Y543" s="337"/>
      <c r="Z543" s="337"/>
      <c r="AA543" s="337"/>
      <c r="AB543" s="337"/>
      <c r="AC543" s="337"/>
      <c r="AD543" s="337"/>
      <c r="AE543" s="337"/>
      <c r="AF543" s="368"/>
      <c r="AG543" s="337"/>
      <c r="AM543" s="337"/>
      <c r="AN543" s="337"/>
      <c r="AO543" s="337"/>
      <c r="AP543" s="337"/>
      <c r="AQ543" s="337"/>
      <c r="AR543" s="365"/>
      <c r="AS543" s="365"/>
      <c r="AT543" s="365"/>
      <c r="AU543" s="365"/>
      <c r="AV543" s="365"/>
      <c r="BA543" s="337"/>
      <c r="BC543" s="365"/>
      <c r="BD543" s="365"/>
      <c r="BE543" s="365"/>
      <c r="BF543" s="365"/>
      <c r="BG543" s="365"/>
      <c r="BH543" s="365"/>
      <c r="BI543" s="365"/>
      <c r="BL543" s="365"/>
      <c r="BM543" s="365"/>
      <c r="BN543" s="365"/>
      <c r="BO543" s="365"/>
      <c r="BP543" s="365"/>
      <c r="BQ543" s="365"/>
      <c r="BR543" s="365"/>
      <c r="BS543" s="367"/>
      <c r="BT543" s="367"/>
      <c r="BU543" s="365"/>
      <c r="BV543" s="365"/>
      <c r="BW543" s="367"/>
      <c r="BX543" s="337"/>
      <c r="BY543" s="337"/>
      <c r="BZ543" s="337"/>
      <c r="CA543" s="337"/>
      <c r="CB543" s="337"/>
      <c r="CC543" s="337"/>
      <c r="CD543" s="337"/>
      <c r="CE543" s="337"/>
      <c r="CF543" s="337"/>
      <c r="CG543" s="337"/>
      <c r="CH543" s="337"/>
      <c r="CI543" s="337"/>
      <c r="CJ543" s="337"/>
      <c r="CK543" s="337"/>
      <c r="CL543" s="337"/>
      <c r="CM543" s="337"/>
      <c r="CN543" s="337"/>
      <c r="CO543" s="337"/>
      <c r="CP543" s="337"/>
      <c r="CQ543" s="337"/>
      <c r="CR543" s="337"/>
      <c r="CS543" s="337"/>
      <c r="CT543" s="337"/>
      <c r="CU543" s="337"/>
      <c r="CV543" s="337"/>
    </row>
    <row r="544" spans="1:100" x14ac:dyDescent="0.15">
      <c r="A544" s="366"/>
      <c r="B544" s="337"/>
      <c r="C544" s="367"/>
      <c r="D544" s="337"/>
      <c r="E544" s="337"/>
      <c r="F544" s="337"/>
      <c r="G544" s="337"/>
      <c r="H544" s="365"/>
      <c r="I544" s="365"/>
      <c r="J544" s="365"/>
      <c r="K544" s="337"/>
      <c r="L544" s="337"/>
      <c r="M544" s="368"/>
      <c r="N544" s="368"/>
      <c r="O544" s="337"/>
      <c r="P544" s="337"/>
      <c r="Q544" s="368"/>
      <c r="R544" s="337"/>
      <c r="S544" s="368"/>
      <c r="T544" s="337"/>
      <c r="U544" s="337"/>
      <c r="V544" s="337"/>
      <c r="W544" s="337"/>
      <c r="X544" s="337"/>
      <c r="Y544" s="337"/>
      <c r="Z544" s="337"/>
      <c r="AA544" s="337"/>
      <c r="AB544" s="337"/>
      <c r="AC544" s="337"/>
      <c r="AD544" s="337"/>
      <c r="AE544" s="337"/>
      <c r="AF544" s="368"/>
      <c r="AG544" s="337"/>
      <c r="AM544" s="337"/>
      <c r="AN544" s="337"/>
      <c r="AO544" s="337"/>
      <c r="AP544" s="337"/>
      <c r="AQ544" s="337"/>
      <c r="AR544" s="365"/>
      <c r="AS544" s="365"/>
      <c r="AT544" s="365"/>
      <c r="AU544" s="365"/>
      <c r="AV544" s="365"/>
      <c r="BA544" s="337"/>
      <c r="BC544" s="365"/>
      <c r="BD544" s="365"/>
      <c r="BE544" s="365"/>
      <c r="BF544" s="365"/>
      <c r="BG544" s="365"/>
      <c r="BH544" s="365"/>
      <c r="BI544" s="365"/>
      <c r="BL544" s="365"/>
      <c r="BM544" s="365"/>
      <c r="BN544" s="365"/>
      <c r="BO544" s="365"/>
      <c r="BP544" s="365"/>
      <c r="BQ544" s="365"/>
      <c r="BR544" s="365"/>
      <c r="BS544" s="367"/>
      <c r="BT544" s="367"/>
      <c r="BU544" s="365"/>
      <c r="BV544" s="365"/>
      <c r="BW544" s="367"/>
      <c r="BX544" s="337"/>
      <c r="BY544" s="337"/>
      <c r="BZ544" s="337"/>
      <c r="CA544" s="337"/>
      <c r="CB544" s="337"/>
      <c r="CC544" s="337"/>
      <c r="CD544" s="337"/>
      <c r="CE544" s="337"/>
      <c r="CF544" s="337"/>
      <c r="CG544" s="337"/>
      <c r="CH544" s="337"/>
      <c r="CI544" s="337"/>
      <c r="CJ544" s="337"/>
      <c r="CK544" s="337"/>
      <c r="CL544" s="337"/>
      <c r="CM544" s="337"/>
      <c r="CN544" s="337"/>
      <c r="CO544" s="337"/>
      <c r="CP544" s="337"/>
      <c r="CQ544" s="337"/>
      <c r="CR544" s="337"/>
      <c r="CS544" s="337"/>
      <c r="CT544" s="337"/>
      <c r="CU544" s="337"/>
      <c r="CV544" s="337"/>
    </row>
    <row r="545" spans="1:100" x14ac:dyDescent="0.15">
      <c r="A545" s="366"/>
      <c r="B545" s="337"/>
      <c r="C545" s="367"/>
      <c r="D545" s="337"/>
      <c r="E545" s="337"/>
      <c r="F545" s="337"/>
      <c r="G545" s="337"/>
      <c r="H545" s="365"/>
      <c r="I545" s="365"/>
      <c r="J545" s="365"/>
      <c r="K545" s="337"/>
      <c r="L545" s="337"/>
      <c r="M545" s="368"/>
      <c r="N545" s="368"/>
      <c r="O545" s="337"/>
      <c r="P545" s="337"/>
      <c r="Q545" s="368"/>
      <c r="R545" s="337"/>
      <c r="S545" s="368"/>
      <c r="T545" s="337"/>
      <c r="U545" s="337"/>
      <c r="V545" s="337"/>
      <c r="W545" s="337"/>
      <c r="X545" s="337"/>
      <c r="Y545" s="337"/>
      <c r="Z545" s="337"/>
      <c r="AA545" s="337"/>
      <c r="AB545" s="337"/>
      <c r="AC545" s="337"/>
      <c r="AD545" s="337"/>
      <c r="AE545" s="337"/>
      <c r="AF545" s="368"/>
      <c r="AG545" s="337"/>
      <c r="AM545" s="337"/>
      <c r="AN545" s="337"/>
      <c r="AO545" s="337"/>
      <c r="AP545" s="337"/>
      <c r="AQ545" s="337"/>
      <c r="AR545" s="365"/>
      <c r="AS545" s="365"/>
      <c r="AT545" s="365"/>
      <c r="AU545" s="365"/>
      <c r="AV545" s="365"/>
      <c r="BA545" s="337"/>
      <c r="BC545" s="365"/>
      <c r="BD545" s="365"/>
      <c r="BE545" s="365"/>
      <c r="BF545" s="365"/>
      <c r="BG545" s="365"/>
      <c r="BH545" s="365"/>
      <c r="BI545" s="365"/>
      <c r="BL545" s="365"/>
      <c r="BM545" s="365"/>
      <c r="BN545" s="365"/>
      <c r="BO545" s="365"/>
      <c r="BP545" s="365"/>
      <c r="BQ545" s="365"/>
      <c r="BR545" s="365"/>
      <c r="BS545" s="367"/>
      <c r="BT545" s="367"/>
      <c r="BU545" s="365"/>
      <c r="BV545" s="365"/>
      <c r="BW545" s="367"/>
      <c r="BX545" s="337"/>
      <c r="BY545" s="337"/>
      <c r="BZ545" s="337"/>
      <c r="CA545" s="337"/>
      <c r="CB545" s="337"/>
      <c r="CC545" s="337"/>
      <c r="CD545" s="337"/>
      <c r="CE545" s="337"/>
      <c r="CF545" s="337"/>
      <c r="CG545" s="337"/>
      <c r="CH545" s="337"/>
      <c r="CI545" s="337"/>
      <c r="CJ545" s="337"/>
      <c r="CK545" s="337"/>
      <c r="CL545" s="337"/>
      <c r="CM545" s="337"/>
      <c r="CN545" s="337"/>
      <c r="CO545" s="337"/>
      <c r="CP545" s="337"/>
      <c r="CQ545" s="337"/>
      <c r="CR545" s="337"/>
      <c r="CS545" s="337"/>
      <c r="CT545" s="337"/>
      <c r="CU545" s="337"/>
      <c r="CV545" s="337"/>
    </row>
    <row r="546" spans="1:100" x14ac:dyDescent="0.15">
      <c r="A546" s="366"/>
      <c r="B546" s="337"/>
      <c r="C546" s="367"/>
      <c r="D546" s="337"/>
      <c r="E546" s="337"/>
      <c r="F546" s="337"/>
      <c r="G546" s="337"/>
      <c r="H546" s="365"/>
      <c r="I546" s="365"/>
      <c r="J546" s="365"/>
      <c r="K546" s="337"/>
      <c r="L546" s="337"/>
      <c r="M546" s="368"/>
      <c r="N546" s="368"/>
      <c r="O546" s="337"/>
      <c r="P546" s="337"/>
      <c r="Q546" s="368"/>
      <c r="R546" s="337"/>
      <c r="S546" s="368"/>
      <c r="T546" s="337"/>
      <c r="U546" s="337"/>
      <c r="V546" s="337"/>
      <c r="W546" s="337"/>
      <c r="X546" s="337"/>
      <c r="Y546" s="337"/>
      <c r="Z546" s="337"/>
      <c r="AA546" s="337"/>
      <c r="AB546" s="337"/>
      <c r="AC546" s="337"/>
      <c r="AD546" s="337"/>
      <c r="AE546" s="337"/>
      <c r="AF546" s="368"/>
      <c r="AG546" s="337"/>
      <c r="AM546" s="337"/>
      <c r="AN546" s="337"/>
      <c r="AO546" s="337"/>
      <c r="AP546" s="337"/>
      <c r="AQ546" s="337"/>
      <c r="AR546" s="365"/>
      <c r="AS546" s="365"/>
      <c r="AT546" s="365"/>
      <c r="AU546" s="365"/>
      <c r="AV546" s="365"/>
      <c r="BA546" s="337"/>
      <c r="BC546" s="365"/>
      <c r="BD546" s="365"/>
      <c r="BE546" s="365"/>
      <c r="BF546" s="365"/>
      <c r="BG546" s="365"/>
      <c r="BH546" s="365"/>
      <c r="BI546" s="365"/>
      <c r="BL546" s="365"/>
      <c r="BM546" s="365"/>
      <c r="BN546" s="365"/>
      <c r="BO546" s="365"/>
      <c r="BP546" s="365"/>
      <c r="BQ546" s="365"/>
      <c r="BR546" s="365"/>
      <c r="BS546" s="367"/>
      <c r="BT546" s="367"/>
      <c r="BU546" s="365"/>
      <c r="BV546" s="365"/>
      <c r="BW546" s="367"/>
      <c r="BX546" s="337"/>
      <c r="BY546" s="337"/>
      <c r="BZ546" s="337"/>
      <c r="CA546" s="337"/>
      <c r="CB546" s="337"/>
      <c r="CC546" s="337"/>
      <c r="CD546" s="337"/>
      <c r="CE546" s="337"/>
      <c r="CF546" s="337"/>
      <c r="CG546" s="337"/>
      <c r="CH546" s="337"/>
      <c r="CI546" s="337"/>
      <c r="CJ546" s="337"/>
      <c r="CK546" s="337"/>
      <c r="CL546" s="337"/>
      <c r="CM546" s="337"/>
      <c r="CN546" s="337"/>
      <c r="CO546" s="337"/>
      <c r="CP546" s="337"/>
      <c r="CQ546" s="337"/>
      <c r="CR546" s="337"/>
      <c r="CS546" s="337"/>
      <c r="CT546" s="337"/>
      <c r="CU546" s="337"/>
      <c r="CV546" s="337"/>
    </row>
    <row r="547" spans="1:100" x14ac:dyDescent="0.15">
      <c r="A547" s="366"/>
      <c r="B547" s="337"/>
      <c r="C547" s="367"/>
      <c r="D547" s="337"/>
      <c r="E547" s="337"/>
      <c r="F547" s="337"/>
      <c r="G547" s="337"/>
      <c r="H547" s="365"/>
      <c r="I547" s="365"/>
      <c r="J547" s="365"/>
      <c r="K547" s="337"/>
      <c r="L547" s="337"/>
      <c r="M547" s="368"/>
      <c r="N547" s="368"/>
      <c r="O547" s="337"/>
      <c r="P547" s="337"/>
      <c r="Q547" s="368"/>
      <c r="R547" s="337"/>
      <c r="S547" s="368"/>
      <c r="T547" s="337"/>
      <c r="U547" s="337"/>
      <c r="V547" s="337"/>
      <c r="W547" s="337"/>
      <c r="X547" s="337"/>
      <c r="Y547" s="337"/>
      <c r="Z547" s="337"/>
      <c r="AA547" s="337"/>
      <c r="AB547" s="337"/>
      <c r="AC547" s="337"/>
      <c r="AD547" s="337"/>
      <c r="AE547" s="337"/>
      <c r="AF547" s="368"/>
      <c r="AG547" s="337"/>
      <c r="AM547" s="337"/>
      <c r="AN547" s="337"/>
      <c r="AO547" s="337"/>
      <c r="AP547" s="337"/>
      <c r="AQ547" s="337"/>
      <c r="AR547" s="365"/>
      <c r="AS547" s="365"/>
      <c r="AT547" s="365"/>
      <c r="AU547" s="365"/>
      <c r="AV547" s="365"/>
      <c r="BA547" s="337"/>
      <c r="BC547" s="365"/>
      <c r="BD547" s="365"/>
      <c r="BE547" s="365"/>
      <c r="BF547" s="365"/>
      <c r="BG547" s="365"/>
      <c r="BH547" s="365"/>
      <c r="BI547" s="365"/>
      <c r="BL547" s="365"/>
      <c r="BM547" s="365"/>
      <c r="BN547" s="365"/>
      <c r="BO547" s="365"/>
      <c r="BP547" s="365"/>
      <c r="BQ547" s="365"/>
      <c r="BR547" s="365"/>
      <c r="BS547" s="367"/>
      <c r="BT547" s="367"/>
      <c r="BU547" s="365"/>
      <c r="BV547" s="365"/>
      <c r="BW547" s="367"/>
      <c r="BX547" s="337"/>
      <c r="BY547" s="337"/>
      <c r="BZ547" s="337"/>
      <c r="CA547" s="337"/>
      <c r="CB547" s="337"/>
      <c r="CC547" s="337"/>
      <c r="CD547" s="337"/>
      <c r="CE547" s="337"/>
      <c r="CF547" s="337"/>
      <c r="CG547" s="337"/>
      <c r="CH547" s="337"/>
      <c r="CI547" s="337"/>
      <c r="CJ547" s="337"/>
      <c r="CK547" s="337"/>
      <c r="CL547" s="337"/>
      <c r="CM547" s="337"/>
      <c r="CN547" s="337"/>
      <c r="CO547" s="337"/>
      <c r="CP547" s="337"/>
      <c r="CQ547" s="337"/>
      <c r="CR547" s="337"/>
      <c r="CS547" s="337"/>
      <c r="CT547" s="337"/>
      <c r="CU547" s="337"/>
      <c r="CV547" s="337"/>
    </row>
    <row r="548" spans="1:100" x14ac:dyDescent="0.15">
      <c r="A548" s="366"/>
      <c r="B548" s="337"/>
      <c r="C548" s="367"/>
      <c r="D548" s="337"/>
      <c r="E548" s="337"/>
      <c r="F548" s="337"/>
      <c r="G548" s="337"/>
      <c r="H548" s="365"/>
      <c r="I548" s="365"/>
      <c r="J548" s="365"/>
      <c r="K548" s="337"/>
      <c r="L548" s="337"/>
      <c r="M548" s="368"/>
      <c r="N548" s="368"/>
      <c r="O548" s="337"/>
      <c r="P548" s="337"/>
      <c r="Q548" s="368"/>
      <c r="R548" s="337"/>
      <c r="S548" s="368"/>
      <c r="T548" s="337"/>
      <c r="U548" s="337"/>
      <c r="V548" s="337"/>
      <c r="W548" s="337"/>
      <c r="X548" s="337"/>
      <c r="Y548" s="337"/>
      <c r="Z548" s="337"/>
      <c r="AA548" s="337"/>
      <c r="AB548" s="337"/>
      <c r="AC548" s="337"/>
      <c r="AD548" s="337"/>
      <c r="AE548" s="337"/>
      <c r="AF548" s="368"/>
      <c r="AG548" s="337"/>
      <c r="AM548" s="337"/>
      <c r="AN548" s="337"/>
      <c r="AO548" s="337"/>
      <c r="AP548" s="337"/>
      <c r="AQ548" s="337"/>
      <c r="AR548" s="365"/>
      <c r="AS548" s="365"/>
      <c r="AT548" s="365"/>
      <c r="AU548" s="365"/>
      <c r="AV548" s="365"/>
      <c r="BA548" s="337"/>
      <c r="BC548" s="365"/>
      <c r="BD548" s="365"/>
      <c r="BE548" s="365"/>
      <c r="BF548" s="365"/>
      <c r="BG548" s="365"/>
      <c r="BH548" s="365"/>
      <c r="BI548" s="365"/>
      <c r="BL548" s="365"/>
      <c r="BM548" s="365"/>
      <c r="BN548" s="365"/>
      <c r="BO548" s="365"/>
      <c r="BP548" s="365"/>
      <c r="BQ548" s="365"/>
      <c r="BR548" s="365"/>
      <c r="BS548" s="367"/>
      <c r="BT548" s="367"/>
      <c r="BU548" s="365"/>
      <c r="BV548" s="365"/>
      <c r="BW548" s="367"/>
      <c r="BX548" s="337"/>
      <c r="BY548" s="337"/>
      <c r="BZ548" s="337"/>
      <c r="CA548" s="337"/>
      <c r="CB548" s="337"/>
      <c r="CC548" s="337"/>
      <c r="CD548" s="337"/>
      <c r="CE548" s="337"/>
      <c r="CF548" s="337"/>
      <c r="CG548" s="337"/>
      <c r="CH548" s="337"/>
      <c r="CI548" s="337"/>
      <c r="CJ548" s="337"/>
      <c r="CK548" s="337"/>
      <c r="CL548" s="337"/>
      <c r="CM548" s="337"/>
      <c r="CN548" s="337"/>
      <c r="CO548" s="337"/>
      <c r="CP548" s="337"/>
      <c r="CQ548" s="337"/>
      <c r="CR548" s="337"/>
      <c r="CS548" s="337"/>
      <c r="CT548" s="337"/>
      <c r="CU548" s="337"/>
      <c r="CV548" s="337"/>
    </row>
    <row r="549" spans="1:100" x14ac:dyDescent="0.15">
      <c r="A549" s="366"/>
      <c r="B549" s="337"/>
      <c r="C549" s="367"/>
      <c r="D549" s="337"/>
      <c r="E549" s="337"/>
      <c r="F549" s="337"/>
      <c r="G549" s="337"/>
      <c r="H549" s="365"/>
      <c r="I549" s="365"/>
      <c r="J549" s="365"/>
      <c r="K549" s="337"/>
      <c r="L549" s="337"/>
      <c r="M549" s="368"/>
      <c r="N549" s="368"/>
      <c r="O549" s="337"/>
      <c r="P549" s="337"/>
      <c r="Q549" s="368"/>
      <c r="R549" s="337"/>
      <c r="S549" s="368"/>
      <c r="T549" s="337"/>
      <c r="U549" s="337"/>
      <c r="V549" s="337"/>
      <c r="W549" s="337"/>
      <c r="X549" s="337"/>
      <c r="Y549" s="337"/>
      <c r="Z549" s="337"/>
      <c r="AA549" s="337"/>
      <c r="AB549" s="337"/>
      <c r="AC549" s="337"/>
      <c r="AD549" s="337"/>
      <c r="AE549" s="337"/>
      <c r="AF549" s="368"/>
      <c r="AG549" s="337"/>
      <c r="AM549" s="337"/>
      <c r="AN549" s="337"/>
      <c r="AO549" s="337"/>
      <c r="AP549" s="337"/>
      <c r="AQ549" s="337"/>
      <c r="AR549" s="365"/>
      <c r="AS549" s="365"/>
      <c r="AT549" s="365"/>
      <c r="AU549" s="365"/>
      <c r="AV549" s="365"/>
      <c r="BA549" s="337"/>
      <c r="BC549" s="365"/>
      <c r="BD549" s="365"/>
      <c r="BE549" s="365"/>
      <c r="BF549" s="365"/>
      <c r="BG549" s="365"/>
      <c r="BH549" s="365"/>
      <c r="BI549" s="365"/>
      <c r="BL549" s="365"/>
      <c r="BM549" s="365"/>
      <c r="BN549" s="365"/>
      <c r="BO549" s="365"/>
      <c r="BP549" s="365"/>
      <c r="BQ549" s="365"/>
      <c r="BR549" s="365"/>
      <c r="BS549" s="367"/>
      <c r="BT549" s="367"/>
      <c r="BU549" s="365"/>
      <c r="BV549" s="365"/>
      <c r="BW549" s="367"/>
      <c r="BX549" s="337"/>
      <c r="BY549" s="337"/>
      <c r="BZ549" s="337"/>
      <c r="CA549" s="337"/>
      <c r="CB549" s="337"/>
      <c r="CC549" s="337"/>
      <c r="CD549" s="337"/>
      <c r="CE549" s="337"/>
      <c r="CF549" s="337"/>
      <c r="CG549" s="337"/>
      <c r="CH549" s="337"/>
      <c r="CI549" s="337"/>
      <c r="CJ549" s="337"/>
      <c r="CK549" s="337"/>
      <c r="CL549" s="337"/>
      <c r="CM549" s="337"/>
      <c r="CN549" s="337"/>
      <c r="CO549" s="337"/>
      <c r="CP549" s="337"/>
      <c r="CQ549" s="337"/>
      <c r="CR549" s="337"/>
      <c r="CS549" s="337"/>
      <c r="CT549" s="337"/>
      <c r="CU549" s="337"/>
      <c r="CV549" s="337"/>
    </row>
    <row r="550" spans="1:100" x14ac:dyDescent="0.15">
      <c r="A550" s="366"/>
      <c r="B550" s="337"/>
      <c r="C550" s="367"/>
      <c r="D550" s="337"/>
      <c r="E550" s="337"/>
      <c r="F550" s="337"/>
      <c r="G550" s="337"/>
      <c r="H550" s="365"/>
      <c r="I550" s="365"/>
      <c r="J550" s="365"/>
      <c r="K550" s="337"/>
      <c r="L550" s="337"/>
      <c r="M550" s="368"/>
      <c r="N550" s="368"/>
      <c r="O550" s="337"/>
      <c r="P550" s="337"/>
      <c r="Q550" s="368"/>
      <c r="R550" s="337"/>
      <c r="S550" s="368"/>
      <c r="T550" s="337"/>
      <c r="U550" s="337"/>
      <c r="V550" s="337"/>
      <c r="W550" s="337"/>
      <c r="X550" s="337"/>
      <c r="Y550" s="337"/>
      <c r="Z550" s="337"/>
      <c r="AA550" s="337"/>
      <c r="AB550" s="337"/>
      <c r="AC550" s="337"/>
      <c r="AD550" s="337"/>
      <c r="AE550" s="337"/>
      <c r="AF550" s="368"/>
      <c r="AG550" s="337"/>
      <c r="AM550" s="337"/>
      <c r="AN550" s="337"/>
      <c r="AO550" s="337"/>
      <c r="AP550" s="337"/>
      <c r="AQ550" s="337"/>
      <c r="AR550" s="365"/>
      <c r="AS550" s="365"/>
      <c r="AT550" s="365"/>
      <c r="AU550" s="365"/>
      <c r="AV550" s="365"/>
      <c r="BA550" s="337"/>
      <c r="BC550" s="365"/>
      <c r="BD550" s="365"/>
      <c r="BE550" s="365"/>
      <c r="BF550" s="365"/>
      <c r="BG550" s="365"/>
      <c r="BH550" s="365"/>
      <c r="BI550" s="365"/>
      <c r="BL550" s="365"/>
      <c r="BM550" s="365"/>
      <c r="BN550" s="365"/>
      <c r="BO550" s="365"/>
      <c r="BP550" s="365"/>
      <c r="BQ550" s="365"/>
      <c r="BR550" s="365"/>
      <c r="BS550" s="367"/>
      <c r="BT550" s="367"/>
      <c r="BU550" s="365"/>
      <c r="BV550" s="365"/>
      <c r="BW550" s="367"/>
      <c r="BX550" s="337"/>
      <c r="BY550" s="337"/>
      <c r="BZ550" s="337"/>
      <c r="CA550" s="337"/>
      <c r="CB550" s="337"/>
      <c r="CC550" s="337"/>
      <c r="CD550" s="337"/>
      <c r="CE550" s="337"/>
      <c r="CF550" s="337"/>
      <c r="CG550" s="337"/>
      <c r="CH550" s="337"/>
      <c r="CI550" s="337"/>
      <c r="CJ550" s="337"/>
      <c r="CK550" s="337"/>
      <c r="CL550" s="337"/>
      <c r="CM550" s="337"/>
      <c r="CN550" s="337"/>
      <c r="CO550" s="337"/>
      <c r="CP550" s="337"/>
      <c r="CQ550" s="337"/>
      <c r="CR550" s="337"/>
      <c r="CS550" s="337"/>
      <c r="CT550" s="337"/>
      <c r="CU550" s="337"/>
      <c r="CV550" s="337"/>
    </row>
    <row r="551" spans="1:100" x14ac:dyDescent="0.15">
      <c r="A551" s="366"/>
      <c r="B551" s="337"/>
      <c r="C551" s="367"/>
      <c r="D551" s="337"/>
      <c r="E551" s="337"/>
      <c r="F551" s="337"/>
      <c r="G551" s="337"/>
      <c r="H551" s="365"/>
      <c r="I551" s="365"/>
      <c r="J551" s="365"/>
      <c r="K551" s="337"/>
      <c r="L551" s="337"/>
      <c r="M551" s="368"/>
      <c r="N551" s="368"/>
      <c r="O551" s="337"/>
      <c r="P551" s="337"/>
      <c r="Q551" s="368"/>
      <c r="R551" s="337"/>
      <c r="S551" s="368"/>
      <c r="T551" s="337"/>
      <c r="U551" s="337"/>
      <c r="V551" s="337"/>
      <c r="W551" s="337"/>
      <c r="X551" s="337"/>
      <c r="Y551" s="337"/>
      <c r="Z551" s="337"/>
      <c r="AA551" s="337"/>
      <c r="AB551" s="337"/>
      <c r="AC551" s="337"/>
      <c r="AD551" s="337"/>
      <c r="AE551" s="337"/>
      <c r="AF551" s="368"/>
      <c r="AG551" s="337"/>
      <c r="AM551" s="337"/>
      <c r="AN551" s="337"/>
      <c r="AO551" s="337"/>
      <c r="AP551" s="337"/>
      <c r="AQ551" s="337"/>
      <c r="AR551" s="365"/>
      <c r="AS551" s="365"/>
      <c r="AT551" s="365"/>
      <c r="AU551" s="365"/>
      <c r="AV551" s="365"/>
      <c r="BA551" s="337"/>
      <c r="BC551" s="365"/>
      <c r="BD551" s="365"/>
      <c r="BE551" s="365"/>
      <c r="BF551" s="365"/>
      <c r="BG551" s="365"/>
      <c r="BH551" s="365"/>
      <c r="BI551" s="365"/>
      <c r="BL551" s="365"/>
      <c r="BM551" s="365"/>
      <c r="BN551" s="365"/>
      <c r="BO551" s="365"/>
      <c r="BP551" s="365"/>
      <c r="BQ551" s="365"/>
      <c r="BR551" s="365"/>
      <c r="BS551" s="367"/>
      <c r="BT551" s="367"/>
      <c r="BU551" s="365"/>
      <c r="BV551" s="365"/>
      <c r="BW551" s="367"/>
      <c r="BX551" s="337"/>
      <c r="BY551" s="337"/>
      <c r="BZ551" s="337"/>
      <c r="CA551" s="337"/>
      <c r="CB551" s="337"/>
      <c r="CC551" s="337"/>
      <c r="CD551" s="337"/>
      <c r="CE551" s="337"/>
      <c r="CF551" s="337"/>
      <c r="CG551" s="337"/>
      <c r="CH551" s="337"/>
      <c r="CI551" s="337"/>
      <c r="CJ551" s="337"/>
      <c r="CK551" s="337"/>
      <c r="CL551" s="337"/>
      <c r="CM551" s="337"/>
      <c r="CN551" s="337"/>
      <c r="CO551" s="337"/>
      <c r="CP551" s="337"/>
      <c r="CQ551" s="337"/>
      <c r="CR551" s="337"/>
      <c r="CS551" s="337"/>
      <c r="CT551" s="337"/>
      <c r="CU551" s="337"/>
      <c r="CV551" s="337"/>
    </row>
    <row r="552" spans="1:100" x14ac:dyDescent="0.15">
      <c r="A552" s="366"/>
      <c r="B552" s="337"/>
      <c r="C552" s="367"/>
      <c r="D552" s="337"/>
      <c r="E552" s="337"/>
      <c r="F552" s="337"/>
      <c r="G552" s="337"/>
      <c r="H552" s="365"/>
      <c r="I552" s="365"/>
      <c r="J552" s="365"/>
      <c r="K552" s="337"/>
      <c r="L552" s="337"/>
      <c r="M552" s="368"/>
      <c r="N552" s="368"/>
      <c r="O552" s="337"/>
      <c r="P552" s="337"/>
      <c r="Q552" s="368"/>
      <c r="R552" s="337"/>
      <c r="S552" s="368"/>
      <c r="T552" s="337"/>
      <c r="U552" s="337"/>
      <c r="V552" s="337"/>
      <c r="W552" s="337"/>
      <c r="X552" s="337"/>
      <c r="Y552" s="337"/>
      <c r="Z552" s="337"/>
      <c r="AA552" s="337"/>
      <c r="AB552" s="337"/>
      <c r="AC552" s="337"/>
      <c r="AD552" s="337"/>
      <c r="AE552" s="337"/>
      <c r="AF552" s="368"/>
      <c r="AG552" s="337"/>
      <c r="AM552" s="337"/>
      <c r="AN552" s="337"/>
      <c r="AO552" s="337"/>
      <c r="AP552" s="337"/>
      <c r="AQ552" s="337"/>
      <c r="AR552" s="365"/>
      <c r="AS552" s="365"/>
      <c r="AT552" s="365"/>
      <c r="AU552" s="365"/>
      <c r="AV552" s="365"/>
      <c r="BA552" s="337"/>
      <c r="BC552" s="365"/>
      <c r="BD552" s="365"/>
      <c r="BE552" s="365"/>
      <c r="BF552" s="365"/>
      <c r="BG552" s="365"/>
      <c r="BH552" s="365"/>
      <c r="BI552" s="365"/>
      <c r="BL552" s="365"/>
      <c r="BM552" s="365"/>
      <c r="BN552" s="365"/>
      <c r="BO552" s="365"/>
      <c r="BP552" s="365"/>
      <c r="BQ552" s="365"/>
      <c r="BR552" s="365"/>
      <c r="BS552" s="367"/>
      <c r="BT552" s="367"/>
      <c r="BU552" s="365"/>
      <c r="BV552" s="365"/>
      <c r="BW552" s="367"/>
      <c r="BX552" s="337"/>
      <c r="BY552" s="337"/>
      <c r="BZ552" s="337"/>
      <c r="CA552" s="337"/>
      <c r="CB552" s="337"/>
      <c r="CC552" s="337"/>
      <c r="CD552" s="337"/>
      <c r="CE552" s="337"/>
      <c r="CF552" s="337"/>
      <c r="CG552" s="337"/>
      <c r="CH552" s="337"/>
      <c r="CI552" s="337"/>
      <c r="CJ552" s="337"/>
      <c r="CK552" s="337"/>
      <c r="CL552" s="337"/>
      <c r="CM552" s="337"/>
      <c r="CN552" s="337"/>
      <c r="CO552" s="337"/>
      <c r="CP552" s="337"/>
      <c r="CQ552" s="337"/>
      <c r="CR552" s="337"/>
      <c r="CS552" s="337"/>
      <c r="CT552" s="337"/>
      <c r="CU552" s="337"/>
      <c r="CV552" s="337"/>
    </row>
    <row r="553" spans="1:100" x14ac:dyDescent="0.15">
      <c r="A553" s="366"/>
      <c r="B553" s="337"/>
      <c r="C553" s="367"/>
      <c r="D553" s="337"/>
      <c r="E553" s="337"/>
      <c r="F553" s="337"/>
      <c r="G553" s="337"/>
      <c r="H553" s="365"/>
      <c r="I553" s="365"/>
      <c r="J553" s="365"/>
      <c r="K553" s="337"/>
      <c r="L553" s="337"/>
      <c r="M553" s="368"/>
      <c r="N553" s="368"/>
      <c r="O553" s="337"/>
      <c r="P553" s="337"/>
      <c r="Q553" s="368"/>
      <c r="R553" s="337"/>
      <c r="S553" s="368"/>
      <c r="T553" s="337"/>
      <c r="U553" s="337"/>
      <c r="V553" s="337"/>
      <c r="W553" s="337"/>
      <c r="X553" s="337"/>
      <c r="Y553" s="337"/>
      <c r="Z553" s="337"/>
      <c r="AA553" s="337"/>
      <c r="AB553" s="337"/>
      <c r="AC553" s="337"/>
      <c r="AD553" s="337"/>
      <c r="AE553" s="337"/>
      <c r="AF553" s="368"/>
      <c r="AG553" s="337"/>
      <c r="AM553" s="337"/>
      <c r="AN553" s="337"/>
      <c r="AO553" s="337"/>
      <c r="AP553" s="337"/>
      <c r="AQ553" s="337"/>
      <c r="AR553" s="365"/>
      <c r="AS553" s="365"/>
      <c r="AT553" s="365"/>
      <c r="AU553" s="365"/>
      <c r="AV553" s="365"/>
      <c r="BA553" s="337"/>
      <c r="BC553" s="365"/>
      <c r="BD553" s="365"/>
      <c r="BE553" s="365"/>
      <c r="BF553" s="365"/>
      <c r="BG553" s="365"/>
      <c r="BH553" s="365"/>
      <c r="BI553" s="365"/>
      <c r="BL553" s="365"/>
      <c r="BM553" s="365"/>
      <c r="BN553" s="365"/>
      <c r="BO553" s="365"/>
      <c r="BP553" s="365"/>
      <c r="BQ553" s="365"/>
      <c r="BR553" s="365"/>
      <c r="BS553" s="367"/>
      <c r="BT553" s="367"/>
      <c r="BU553" s="365"/>
      <c r="BV553" s="365"/>
      <c r="BW553" s="367"/>
      <c r="BX553" s="337"/>
      <c r="BY553" s="337"/>
      <c r="BZ553" s="337"/>
      <c r="CA553" s="337"/>
      <c r="CB553" s="337"/>
      <c r="CC553" s="337"/>
      <c r="CD553" s="337"/>
      <c r="CE553" s="337"/>
      <c r="CF553" s="337"/>
      <c r="CG553" s="337"/>
      <c r="CH553" s="337"/>
      <c r="CI553" s="337"/>
      <c r="CJ553" s="337"/>
      <c r="CK553" s="337"/>
      <c r="CL553" s="337"/>
      <c r="CM553" s="337"/>
      <c r="CN553" s="337"/>
      <c r="CO553" s="337"/>
      <c r="CP553" s="337"/>
      <c r="CQ553" s="337"/>
      <c r="CR553" s="337"/>
      <c r="CS553" s="337"/>
      <c r="CT553" s="337"/>
      <c r="CU553" s="337"/>
      <c r="CV553" s="337"/>
    </row>
    <row r="554" spans="1:100" x14ac:dyDescent="0.15">
      <c r="A554" s="366"/>
      <c r="B554" s="337"/>
      <c r="C554" s="367"/>
      <c r="D554" s="337"/>
      <c r="E554" s="337"/>
      <c r="F554" s="337"/>
      <c r="G554" s="337"/>
      <c r="H554" s="365"/>
      <c r="I554" s="365"/>
      <c r="J554" s="365"/>
      <c r="K554" s="337"/>
      <c r="L554" s="337"/>
      <c r="M554" s="368"/>
      <c r="N554" s="368"/>
      <c r="O554" s="337"/>
      <c r="P554" s="337"/>
      <c r="Q554" s="368"/>
      <c r="R554" s="337"/>
      <c r="S554" s="368"/>
      <c r="T554" s="337"/>
      <c r="U554" s="337"/>
      <c r="V554" s="337"/>
      <c r="W554" s="337"/>
      <c r="X554" s="337"/>
      <c r="Y554" s="337"/>
      <c r="Z554" s="337"/>
      <c r="AA554" s="337"/>
      <c r="AB554" s="337"/>
      <c r="AC554" s="337"/>
      <c r="AD554" s="337"/>
      <c r="AE554" s="337"/>
      <c r="AF554" s="368"/>
      <c r="AG554" s="337"/>
      <c r="AM554" s="337"/>
      <c r="AN554" s="337"/>
      <c r="AO554" s="337"/>
      <c r="AP554" s="337"/>
      <c r="AQ554" s="337"/>
      <c r="AR554" s="365"/>
      <c r="AS554" s="365"/>
      <c r="AT554" s="365"/>
      <c r="AU554" s="365"/>
      <c r="AV554" s="365"/>
      <c r="BA554" s="337"/>
      <c r="BC554" s="365"/>
      <c r="BD554" s="365"/>
      <c r="BE554" s="365"/>
      <c r="BF554" s="365"/>
      <c r="BG554" s="365"/>
      <c r="BH554" s="365"/>
      <c r="BI554" s="365"/>
      <c r="BL554" s="365"/>
      <c r="BM554" s="365"/>
      <c r="BN554" s="365"/>
      <c r="BO554" s="365"/>
      <c r="BP554" s="365"/>
      <c r="BQ554" s="365"/>
      <c r="BR554" s="365"/>
      <c r="BS554" s="367"/>
      <c r="BT554" s="367"/>
      <c r="BU554" s="365"/>
      <c r="BV554" s="365"/>
      <c r="BW554" s="367"/>
      <c r="BX554" s="337"/>
      <c r="BY554" s="337"/>
      <c r="BZ554" s="337"/>
      <c r="CA554" s="337"/>
      <c r="CB554" s="337"/>
      <c r="CC554" s="337"/>
      <c r="CD554" s="337"/>
      <c r="CE554" s="337"/>
      <c r="CF554" s="337"/>
      <c r="CG554" s="337"/>
      <c r="CH554" s="337"/>
      <c r="CI554" s="337"/>
      <c r="CJ554" s="337"/>
      <c r="CK554" s="337"/>
      <c r="CL554" s="337"/>
      <c r="CM554" s="337"/>
      <c r="CN554" s="337"/>
      <c r="CO554" s="337"/>
      <c r="CP554" s="337"/>
      <c r="CQ554" s="337"/>
      <c r="CR554" s="337"/>
      <c r="CS554" s="337"/>
      <c r="CT554" s="337"/>
      <c r="CU554" s="337"/>
      <c r="CV554" s="337"/>
    </row>
    <row r="555" spans="1:100" x14ac:dyDescent="0.15">
      <c r="A555" s="366"/>
      <c r="B555" s="337"/>
      <c r="C555" s="367"/>
      <c r="D555" s="337"/>
      <c r="E555" s="337"/>
      <c r="F555" s="337"/>
      <c r="G555" s="337"/>
      <c r="H555" s="365"/>
      <c r="I555" s="365"/>
      <c r="J555" s="365"/>
      <c r="K555" s="337"/>
      <c r="L555" s="337"/>
      <c r="M555" s="368"/>
      <c r="N555" s="368"/>
      <c r="O555" s="337"/>
      <c r="P555" s="337"/>
      <c r="Q555" s="368"/>
      <c r="R555" s="337"/>
      <c r="S555" s="368"/>
      <c r="T555" s="337"/>
      <c r="U555" s="337"/>
      <c r="V555" s="337"/>
      <c r="W555" s="337"/>
      <c r="X555" s="337"/>
      <c r="Y555" s="337"/>
      <c r="Z555" s="337"/>
      <c r="AA555" s="337"/>
      <c r="AB555" s="337"/>
      <c r="AC555" s="337"/>
      <c r="AD555" s="337"/>
      <c r="AE555" s="337"/>
      <c r="AF555" s="368"/>
      <c r="AG555" s="337"/>
      <c r="AM555" s="337"/>
      <c r="AN555" s="337"/>
      <c r="AO555" s="337"/>
      <c r="AP555" s="337"/>
      <c r="AQ555" s="337"/>
      <c r="AR555" s="365"/>
      <c r="AS555" s="365"/>
      <c r="AT555" s="365"/>
      <c r="AU555" s="365"/>
      <c r="AV555" s="365"/>
      <c r="BA555" s="337"/>
      <c r="BC555" s="365"/>
      <c r="BD555" s="365"/>
      <c r="BE555" s="365"/>
      <c r="BF555" s="365"/>
      <c r="BG555" s="365"/>
      <c r="BH555" s="365"/>
      <c r="BI555" s="365"/>
      <c r="BL555" s="365"/>
      <c r="BM555" s="365"/>
      <c r="BN555" s="365"/>
      <c r="BO555" s="365"/>
      <c r="BP555" s="365"/>
      <c r="BQ555" s="365"/>
      <c r="BR555" s="365"/>
      <c r="BS555" s="367"/>
      <c r="BT555" s="367"/>
      <c r="BU555" s="365"/>
      <c r="BV555" s="365"/>
      <c r="BW555" s="367"/>
      <c r="BX555" s="337"/>
      <c r="BY555" s="337"/>
      <c r="BZ555" s="337"/>
      <c r="CA555" s="337"/>
      <c r="CB555" s="337"/>
      <c r="CC555" s="337"/>
      <c r="CD555" s="337"/>
      <c r="CE555" s="337"/>
      <c r="CF555" s="337"/>
      <c r="CG555" s="337"/>
      <c r="CH555" s="337"/>
      <c r="CI555" s="337"/>
      <c r="CJ555" s="337"/>
      <c r="CK555" s="337"/>
      <c r="CL555" s="337"/>
      <c r="CM555" s="337"/>
      <c r="CN555" s="337"/>
      <c r="CO555" s="337"/>
      <c r="CP555" s="337"/>
      <c r="CQ555" s="337"/>
      <c r="CR555" s="337"/>
      <c r="CS555" s="337"/>
      <c r="CT555" s="337"/>
      <c r="CU555" s="337"/>
      <c r="CV555" s="337"/>
    </row>
    <row r="556" spans="1:100" x14ac:dyDescent="0.15">
      <c r="A556" s="366"/>
      <c r="B556" s="337"/>
      <c r="C556" s="367"/>
      <c r="D556" s="337"/>
      <c r="E556" s="337"/>
      <c r="F556" s="337"/>
      <c r="G556" s="337"/>
      <c r="H556" s="365"/>
      <c r="I556" s="365"/>
      <c r="J556" s="365"/>
      <c r="K556" s="337"/>
      <c r="L556" s="337"/>
      <c r="M556" s="368"/>
      <c r="N556" s="368"/>
      <c r="O556" s="337"/>
      <c r="P556" s="337"/>
      <c r="Q556" s="368"/>
      <c r="R556" s="337"/>
      <c r="S556" s="368"/>
      <c r="T556" s="337"/>
      <c r="U556" s="337"/>
      <c r="V556" s="337"/>
      <c r="W556" s="337"/>
      <c r="X556" s="337"/>
      <c r="Y556" s="337"/>
      <c r="Z556" s="337"/>
      <c r="AA556" s="337"/>
      <c r="AB556" s="337"/>
      <c r="AC556" s="337"/>
      <c r="AD556" s="337"/>
      <c r="AE556" s="337"/>
      <c r="AF556" s="368"/>
      <c r="AG556" s="337"/>
      <c r="AM556" s="337"/>
      <c r="AN556" s="337"/>
      <c r="AO556" s="337"/>
      <c r="AP556" s="337"/>
      <c r="AQ556" s="337"/>
      <c r="AR556" s="365"/>
      <c r="AS556" s="365"/>
      <c r="AT556" s="365"/>
      <c r="AU556" s="365"/>
      <c r="AV556" s="365"/>
      <c r="BA556" s="337"/>
      <c r="BC556" s="365"/>
      <c r="BD556" s="365"/>
      <c r="BE556" s="365"/>
      <c r="BF556" s="365"/>
      <c r="BG556" s="365"/>
      <c r="BH556" s="365"/>
      <c r="BI556" s="365"/>
      <c r="BL556" s="365"/>
      <c r="BM556" s="365"/>
      <c r="BN556" s="365"/>
      <c r="BO556" s="365"/>
      <c r="BP556" s="365"/>
      <c r="BQ556" s="365"/>
      <c r="BR556" s="365"/>
      <c r="BS556" s="367"/>
      <c r="BT556" s="367"/>
      <c r="BU556" s="365"/>
      <c r="BV556" s="365"/>
      <c r="BW556" s="367"/>
      <c r="BX556" s="337"/>
      <c r="BY556" s="337"/>
      <c r="BZ556" s="337"/>
      <c r="CA556" s="337"/>
      <c r="CB556" s="337"/>
      <c r="CC556" s="337"/>
      <c r="CD556" s="337"/>
      <c r="CE556" s="337"/>
      <c r="CF556" s="337"/>
      <c r="CG556" s="337"/>
      <c r="CH556" s="337"/>
      <c r="CI556" s="337"/>
      <c r="CJ556" s="337"/>
      <c r="CK556" s="337"/>
      <c r="CL556" s="337"/>
      <c r="CM556" s="337"/>
      <c r="CN556" s="337"/>
      <c r="CO556" s="337"/>
      <c r="CP556" s="337"/>
      <c r="CQ556" s="337"/>
      <c r="CR556" s="337"/>
      <c r="CS556" s="337"/>
      <c r="CT556" s="337"/>
      <c r="CU556" s="337"/>
      <c r="CV556" s="337"/>
    </row>
    <row r="557" spans="1:100" x14ac:dyDescent="0.15">
      <c r="A557" s="366"/>
      <c r="B557" s="337"/>
      <c r="C557" s="367"/>
      <c r="D557" s="337"/>
      <c r="E557" s="337"/>
      <c r="F557" s="337"/>
      <c r="G557" s="337"/>
      <c r="H557" s="365"/>
      <c r="I557" s="365"/>
      <c r="J557" s="365"/>
      <c r="K557" s="337"/>
      <c r="L557" s="337"/>
      <c r="M557" s="368"/>
      <c r="N557" s="368"/>
      <c r="O557" s="337"/>
      <c r="P557" s="337"/>
      <c r="Q557" s="368"/>
      <c r="R557" s="337"/>
      <c r="S557" s="368"/>
      <c r="T557" s="337"/>
      <c r="U557" s="337"/>
      <c r="V557" s="337"/>
      <c r="W557" s="337"/>
      <c r="X557" s="337"/>
      <c r="Y557" s="337"/>
      <c r="Z557" s="337"/>
      <c r="AA557" s="337"/>
      <c r="AB557" s="337"/>
      <c r="AC557" s="337"/>
      <c r="AD557" s="337"/>
      <c r="AE557" s="337"/>
      <c r="AF557" s="368"/>
      <c r="AG557" s="337"/>
      <c r="AM557" s="337"/>
      <c r="AN557" s="337"/>
      <c r="AO557" s="337"/>
      <c r="AP557" s="337"/>
      <c r="AQ557" s="337"/>
      <c r="AR557" s="365"/>
      <c r="AS557" s="365"/>
      <c r="AT557" s="365"/>
      <c r="AU557" s="365"/>
      <c r="AV557" s="365"/>
      <c r="BA557" s="337"/>
      <c r="BC557" s="365"/>
      <c r="BD557" s="365"/>
      <c r="BE557" s="365"/>
      <c r="BF557" s="365"/>
      <c r="BG557" s="365"/>
      <c r="BH557" s="365"/>
      <c r="BI557" s="365"/>
      <c r="BL557" s="365"/>
      <c r="BM557" s="365"/>
      <c r="BN557" s="365"/>
      <c r="BO557" s="365"/>
      <c r="BP557" s="365"/>
      <c r="BQ557" s="365"/>
      <c r="BR557" s="365"/>
      <c r="BS557" s="367"/>
      <c r="BT557" s="367"/>
      <c r="BU557" s="365"/>
      <c r="BV557" s="365"/>
      <c r="BW557" s="367"/>
      <c r="BX557" s="337"/>
      <c r="BY557" s="337"/>
      <c r="BZ557" s="337"/>
      <c r="CA557" s="337"/>
      <c r="CB557" s="337"/>
      <c r="CC557" s="337"/>
      <c r="CD557" s="337"/>
      <c r="CE557" s="337"/>
      <c r="CF557" s="337"/>
      <c r="CG557" s="337"/>
      <c r="CH557" s="337"/>
      <c r="CI557" s="337"/>
      <c r="CJ557" s="337"/>
      <c r="CK557" s="337"/>
      <c r="CL557" s="337"/>
      <c r="CM557" s="337"/>
      <c r="CN557" s="337"/>
      <c r="CO557" s="337"/>
      <c r="CP557" s="337"/>
      <c r="CQ557" s="337"/>
      <c r="CR557" s="337"/>
      <c r="CS557" s="337"/>
      <c r="CT557" s="337"/>
      <c r="CU557" s="337"/>
      <c r="CV557" s="337"/>
    </row>
    <row r="558" spans="1:100" x14ac:dyDescent="0.15">
      <c r="A558" s="366"/>
      <c r="B558" s="337"/>
      <c r="C558" s="367"/>
      <c r="D558" s="337"/>
      <c r="E558" s="337"/>
      <c r="F558" s="337"/>
      <c r="G558" s="337"/>
      <c r="H558" s="365"/>
      <c r="I558" s="365"/>
      <c r="J558" s="365"/>
      <c r="K558" s="337"/>
      <c r="L558" s="337"/>
      <c r="M558" s="368"/>
      <c r="N558" s="368"/>
      <c r="O558" s="337"/>
      <c r="P558" s="337"/>
      <c r="Q558" s="368"/>
      <c r="R558" s="337"/>
      <c r="S558" s="368"/>
      <c r="T558" s="337"/>
      <c r="U558" s="337"/>
      <c r="V558" s="337"/>
      <c r="W558" s="337"/>
      <c r="X558" s="337"/>
      <c r="Y558" s="337"/>
      <c r="Z558" s="337"/>
      <c r="AA558" s="337"/>
      <c r="AB558" s="337"/>
      <c r="AC558" s="337"/>
      <c r="AD558" s="337"/>
      <c r="AE558" s="337"/>
      <c r="AF558" s="368"/>
      <c r="AG558" s="337"/>
      <c r="AM558" s="337"/>
      <c r="AN558" s="337"/>
      <c r="AO558" s="337"/>
      <c r="AP558" s="337"/>
      <c r="AQ558" s="337"/>
      <c r="AR558" s="365"/>
      <c r="AS558" s="365"/>
      <c r="AT558" s="365"/>
      <c r="AU558" s="365"/>
      <c r="AV558" s="365"/>
      <c r="BA558" s="337"/>
      <c r="BC558" s="365"/>
      <c r="BD558" s="365"/>
      <c r="BE558" s="365"/>
      <c r="BF558" s="365"/>
      <c r="BG558" s="365"/>
      <c r="BH558" s="365"/>
      <c r="BI558" s="365"/>
      <c r="BL558" s="365"/>
      <c r="BM558" s="365"/>
      <c r="BN558" s="365"/>
      <c r="BO558" s="365"/>
      <c r="BP558" s="365"/>
      <c r="BQ558" s="365"/>
      <c r="BR558" s="365"/>
      <c r="BS558" s="367"/>
      <c r="BT558" s="367"/>
      <c r="BU558" s="365"/>
      <c r="BV558" s="365"/>
      <c r="BW558" s="367"/>
      <c r="BX558" s="337"/>
      <c r="BY558" s="337"/>
      <c r="BZ558" s="337"/>
      <c r="CA558" s="337"/>
      <c r="CB558" s="337"/>
      <c r="CC558" s="337"/>
      <c r="CD558" s="337"/>
      <c r="CE558" s="337"/>
      <c r="CF558" s="337"/>
      <c r="CG558" s="337"/>
      <c r="CH558" s="337"/>
      <c r="CI558" s="337"/>
      <c r="CJ558" s="337"/>
      <c r="CK558" s="337"/>
      <c r="CL558" s="337"/>
      <c r="CM558" s="337"/>
      <c r="CN558" s="337"/>
      <c r="CO558" s="337"/>
      <c r="CP558" s="337"/>
      <c r="CQ558" s="337"/>
      <c r="CR558" s="337"/>
      <c r="CS558" s="337"/>
      <c r="CT558" s="337"/>
      <c r="CU558" s="337"/>
      <c r="CV558" s="337"/>
    </row>
    <row r="559" spans="1:100" x14ac:dyDescent="0.15">
      <c r="A559" s="366"/>
      <c r="B559" s="337"/>
      <c r="C559" s="367"/>
      <c r="D559" s="337"/>
      <c r="E559" s="337"/>
      <c r="F559" s="337"/>
      <c r="G559" s="337"/>
      <c r="H559" s="365"/>
      <c r="I559" s="365"/>
      <c r="J559" s="365"/>
      <c r="K559" s="337"/>
      <c r="L559" s="337"/>
      <c r="M559" s="368"/>
      <c r="N559" s="368"/>
      <c r="O559" s="337"/>
      <c r="P559" s="337"/>
      <c r="Q559" s="368"/>
      <c r="R559" s="337"/>
      <c r="S559" s="368"/>
      <c r="T559" s="337"/>
      <c r="U559" s="337"/>
      <c r="V559" s="337"/>
      <c r="W559" s="337"/>
      <c r="X559" s="337"/>
      <c r="Y559" s="337"/>
      <c r="Z559" s="337"/>
      <c r="AA559" s="337"/>
      <c r="AB559" s="337"/>
      <c r="AC559" s="337"/>
      <c r="AD559" s="337"/>
      <c r="AE559" s="337"/>
      <c r="AF559" s="368"/>
      <c r="AG559" s="337"/>
      <c r="AM559" s="337"/>
      <c r="AN559" s="337"/>
      <c r="AO559" s="337"/>
      <c r="AP559" s="337"/>
      <c r="AQ559" s="337"/>
      <c r="AR559" s="365"/>
      <c r="AS559" s="365"/>
      <c r="AT559" s="365"/>
      <c r="AU559" s="365"/>
      <c r="AV559" s="365"/>
      <c r="BA559" s="337"/>
      <c r="BC559" s="365"/>
      <c r="BD559" s="365"/>
      <c r="BE559" s="365"/>
      <c r="BF559" s="365"/>
      <c r="BG559" s="365"/>
      <c r="BH559" s="365"/>
      <c r="BI559" s="365"/>
      <c r="BL559" s="365"/>
      <c r="BM559" s="365"/>
      <c r="BN559" s="365"/>
      <c r="BO559" s="365"/>
      <c r="BP559" s="365"/>
      <c r="BQ559" s="365"/>
      <c r="BR559" s="365"/>
      <c r="BS559" s="367"/>
      <c r="BT559" s="367"/>
      <c r="BU559" s="365"/>
      <c r="BV559" s="365"/>
      <c r="BW559" s="367"/>
      <c r="BX559" s="337"/>
      <c r="BY559" s="337"/>
      <c r="BZ559" s="337"/>
      <c r="CA559" s="337"/>
      <c r="CB559" s="337"/>
      <c r="CC559" s="337"/>
      <c r="CD559" s="337"/>
      <c r="CE559" s="337"/>
      <c r="CF559" s="337"/>
      <c r="CG559" s="337"/>
      <c r="CH559" s="337"/>
      <c r="CI559" s="337"/>
      <c r="CJ559" s="337"/>
      <c r="CK559" s="337"/>
      <c r="CL559" s="337"/>
      <c r="CM559" s="337"/>
      <c r="CN559" s="337"/>
      <c r="CO559" s="337"/>
      <c r="CP559" s="337"/>
      <c r="CQ559" s="337"/>
      <c r="CR559" s="337"/>
      <c r="CS559" s="337"/>
      <c r="CT559" s="337"/>
      <c r="CU559" s="337"/>
      <c r="CV559" s="337"/>
    </row>
    <row r="560" spans="1:100" x14ac:dyDescent="0.15">
      <c r="A560" s="366"/>
      <c r="B560" s="337"/>
      <c r="C560" s="367"/>
      <c r="D560" s="337"/>
      <c r="E560" s="337"/>
      <c r="F560" s="337"/>
      <c r="G560" s="337"/>
      <c r="H560" s="365"/>
      <c r="I560" s="365"/>
      <c r="J560" s="365"/>
      <c r="K560" s="337"/>
      <c r="L560" s="337"/>
      <c r="M560" s="368"/>
      <c r="N560" s="368"/>
      <c r="O560" s="337"/>
      <c r="P560" s="337"/>
      <c r="Q560" s="368"/>
      <c r="R560" s="337"/>
      <c r="S560" s="368"/>
      <c r="T560" s="337"/>
      <c r="U560" s="337"/>
      <c r="V560" s="337"/>
      <c r="W560" s="337"/>
      <c r="X560" s="337"/>
      <c r="Y560" s="337"/>
      <c r="Z560" s="337"/>
      <c r="AA560" s="337"/>
      <c r="AB560" s="337"/>
      <c r="AC560" s="337"/>
      <c r="AD560" s="337"/>
      <c r="AE560" s="337"/>
      <c r="AF560" s="368"/>
      <c r="AG560" s="337"/>
      <c r="AM560" s="337"/>
      <c r="AN560" s="337"/>
      <c r="AO560" s="337"/>
      <c r="AP560" s="337"/>
      <c r="AQ560" s="337"/>
      <c r="AR560" s="365"/>
      <c r="AS560" s="365"/>
      <c r="AT560" s="365"/>
      <c r="AU560" s="365"/>
      <c r="AV560" s="365"/>
      <c r="BA560" s="337"/>
      <c r="BC560" s="365"/>
      <c r="BD560" s="365"/>
      <c r="BE560" s="365"/>
      <c r="BF560" s="365"/>
      <c r="BG560" s="365"/>
      <c r="BH560" s="365"/>
      <c r="BI560" s="365"/>
      <c r="BL560" s="365"/>
      <c r="BM560" s="365"/>
      <c r="BN560" s="365"/>
      <c r="BO560" s="365"/>
      <c r="BP560" s="365"/>
      <c r="BQ560" s="365"/>
      <c r="BR560" s="365"/>
      <c r="BS560" s="367"/>
      <c r="BT560" s="367"/>
      <c r="BU560" s="365"/>
      <c r="BV560" s="365"/>
      <c r="BW560" s="367"/>
      <c r="BX560" s="337"/>
      <c r="BY560" s="337"/>
      <c r="BZ560" s="337"/>
      <c r="CA560" s="337"/>
      <c r="CB560" s="337"/>
      <c r="CC560" s="337"/>
      <c r="CD560" s="337"/>
      <c r="CE560" s="337"/>
      <c r="CF560" s="337"/>
      <c r="CG560" s="337"/>
      <c r="CH560" s="337"/>
      <c r="CI560" s="337"/>
      <c r="CJ560" s="337"/>
      <c r="CK560" s="337"/>
      <c r="CL560" s="337"/>
      <c r="CM560" s="337"/>
      <c r="CN560" s="337"/>
      <c r="CO560" s="337"/>
      <c r="CP560" s="337"/>
      <c r="CQ560" s="337"/>
      <c r="CR560" s="337"/>
      <c r="CS560" s="337"/>
      <c r="CT560" s="337"/>
      <c r="CU560" s="337"/>
      <c r="CV560" s="337"/>
    </row>
    <row r="561" spans="1:100" x14ac:dyDescent="0.15">
      <c r="A561" s="366"/>
      <c r="B561" s="337"/>
      <c r="C561" s="367"/>
      <c r="D561" s="337"/>
      <c r="E561" s="337"/>
      <c r="F561" s="337"/>
      <c r="G561" s="337"/>
      <c r="H561" s="365"/>
      <c r="I561" s="365"/>
      <c r="J561" s="365"/>
      <c r="K561" s="337"/>
      <c r="L561" s="337"/>
      <c r="M561" s="368"/>
      <c r="N561" s="368"/>
      <c r="O561" s="337"/>
      <c r="P561" s="337"/>
      <c r="Q561" s="368"/>
      <c r="R561" s="337"/>
      <c r="S561" s="368"/>
      <c r="T561" s="337"/>
      <c r="U561" s="337"/>
      <c r="V561" s="337"/>
      <c r="W561" s="337"/>
      <c r="X561" s="337"/>
      <c r="Y561" s="337"/>
      <c r="Z561" s="337"/>
      <c r="AA561" s="337"/>
      <c r="AB561" s="337"/>
      <c r="AC561" s="337"/>
      <c r="AD561" s="337"/>
      <c r="AE561" s="337"/>
      <c r="AF561" s="368"/>
      <c r="AG561" s="337"/>
      <c r="AM561" s="337"/>
      <c r="AN561" s="337"/>
      <c r="AO561" s="337"/>
      <c r="AP561" s="337"/>
      <c r="AQ561" s="337"/>
      <c r="AR561" s="365"/>
      <c r="AS561" s="365"/>
      <c r="AT561" s="365"/>
      <c r="AU561" s="365"/>
      <c r="AV561" s="365"/>
      <c r="BA561" s="337"/>
      <c r="BC561" s="365"/>
      <c r="BD561" s="365"/>
      <c r="BE561" s="365"/>
      <c r="BF561" s="365"/>
      <c r="BG561" s="365"/>
      <c r="BH561" s="365"/>
      <c r="BI561" s="365"/>
      <c r="BL561" s="365"/>
      <c r="BM561" s="365"/>
      <c r="BN561" s="365"/>
      <c r="BO561" s="365"/>
      <c r="BP561" s="365"/>
      <c r="BQ561" s="365"/>
      <c r="BR561" s="365"/>
      <c r="BS561" s="367"/>
      <c r="BT561" s="367"/>
      <c r="BU561" s="365"/>
      <c r="BV561" s="365"/>
      <c r="BW561" s="367"/>
      <c r="BX561" s="337"/>
      <c r="BY561" s="337"/>
      <c r="BZ561" s="337"/>
      <c r="CA561" s="337"/>
      <c r="CB561" s="337"/>
      <c r="CC561" s="337"/>
      <c r="CD561" s="337"/>
      <c r="CE561" s="337"/>
      <c r="CF561" s="337"/>
      <c r="CG561" s="337"/>
      <c r="CH561" s="337"/>
      <c r="CI561" s="337"/>
      <c r="CJ561" s="337"/>
      <c r="CK561" s="337"/>
      <c r="CL561" s="337"/>
      <c r="CM561" s="337"/>
      <c r="CN561" s="337"/>
      <c r="CO561" s="337"/>
      <c r="CP561" s="337"/>
      <c r="CQ561" s="337"/>
      <c r="CR561" s="337"/>
      <c r="CS561" s="337"/>
      <c r="CT561" s="337"/>
      <c r="CU561" s="337"/>
      <c r="CV561" s="337"/>
    </row>
    <row r="562" spans="1:100" x14ac:dyDescent="0.15">
      <c r="A562" s="366"/>
      <c r="B562" s="337"/>
      <c r="C562" s="367"/>
      <c r="D562" s="337"/>
      <c r="E562" s="337"/>
      <c r="F562" s="337"/>
      <c r="G562" s="337"/>
      <c r="H562" s="365"/>
      <c r="I562" s="365"/>
      <c r="J562" s="365"/>
      <c r="K562" s="337"/>
      <c r="L562" s="337"/>
      <c r="M562" s="368"/>
      <c r="N562" s="368"/>
      <c r="O562" s="337"/>
      <c r="P562" s="337"/>
      <c r="Q562" s="368"/>
      <c r="R562" s="337"/>
      <c r="S562" s="368"/>
      <c r="T562" s="337"/>
      <c r="U562" s="337"/>
      <c r="V562" s="337"/>
      <c r="W562" s="337"/>
      <c r="X562" s="337"/>
      <c r="Y562" s="337"/>
      <c r="Z562" s="337"/>
      <c r="AA562" s="337"/>
      <c r="AB562" s="337"/>
      <c r="AC562" s="337"/>
      <c r="AD562" s="337"/>
      <c r="AE562" s="337"/>
      <c r="AF562" s="368"/>
      <c r="AG562" s="337"/>
      <c r="AM562" s="337"/>
      <c r="AN562" s="337"/>
      <c r="AO562" s="337"/>
      <c r="AP562" s="337"/>
      <c r="AQ562" s="337"/>
      <c r="AR562" s="365"/>
      <c r="AS562" s="365"/>
      <c r="AT562" s="365"/>
      <c r="AU562" s="365"/>
      <c r="AV562" s="365"/>
      <c r="BA562" s="337"/>
      <c r="BC562" s="365"/>
      <c r="BD562" s="365"/>
      <c r="BE562" s="365"/>
      <c r="BF562" s="365"/>
      <c r="BG562" s="365"/>
      <c r="BH562" s="365"/>
      <c r="BI562" s="365"/>
      <c r="BL562" s="365"/>
      <c r="BM562" s="365"/>
      <c r="BN562" s="365"/>
      <c r="BO562" s="365"/>
      <c r="BP562" s="365"/>
      <c r="BQ562" s="365"/>
      <c r="BR562" s="365"/>
      <c r="BS562" s="367"/>
      <c r="BT562" s="367"/>
      <c r="BU562" s="365"/>
      <c r="BV562" s="365"/>
      <c r="BW562" s="367"/>
      <c r="BX562" s="337"/>
      <c r="BY562" s="337"/>
      <c r="BZ562" s="337"/>
      <c r="CA562" s="337"/>
      <c r="CB562" s="337"/>
      <c r="CC562" s="337"/>
      <c r="CD562" s="337"/>
      <c r="CE562" s="337"/>
      <c r="CF562" s="337"/>
      <c r="CG562" s="337"/>
      <c r="CH562" s="337"/>
      <c r="CI562" s="337"/>
      <c r="CJ562" s="337"/>
      <c r="CK562" s="337"/>
      <c r="CL562" s="337"/>
      <c r="CM562" s="337"/>
      <c r="CN562" s="337"/>
      <c r="CO562" s="337"/>
      <c r="CP562" s="337"/>
      <c r="CQ562" s="337"/>
      <c r="CR562" s="337"/>
      <c r="CS562" s="337"/>
      <c r="CT562" s="337"/>
      <c r="CU562" s="337"/>
      <c r="CV562" s="337"/>
    </row>
    <row r="563" spans="1:100" x14ac:dyDescent="0.15">
      <c r="A563" s="366"/>
      <c r="B563" s="337"/>
      <c r="C563" s="367"/>
      <c r="D563" s="337"/>
      <c r="E563" s="337"/>
      <c r="F563" s="337"/>
      <c r="G563" s="337"/>
      <c r="H563" s="365"/>
      <c r="I563" s="365"/>
      <c r="J563" s="365"/>
      <c r="K563" s="337"/>
      <c r="L563" s="337"/>
      <c r="M563" s="368"/>
      <c r="N563" s="368"/>
      <c r="O563" s="337"/>
      <c r="P563" s="337"/>
      <c r="Q563" s="368"/>
      <c r="R563" s="337"/>
      <c r="S563" s="368"/>
      <c r="T563" s="337"/>
      <c r="U563" s="337"/>
      <c r="V563" s="337"/>
      <c r="W563" s="337"/>
      <c r="X563" s="337"/>
      <c r="Y563" s="337"/>
      <c r="Z563" s="337"/>
      <c r="AA563" s="337"/>
      <c r="AB563" s="337"/>
      <c r="AC563" s="337"/>
      <c r="AD563" s="337"/>
      <c r="AE563" s="337"/>
      <c r="AF563" s="368"/>
      <c r="AG563" s="337"/>
      <c r="AM563" s="337"/>
      <c r="AN563" s="337"/>
      <c r="AO563" s="337"/>
      <c r="AP563" s="337"/>
      <c r="AQ563" s="337"/>
      <c r="AR563" s="365"/>
      <c r="AS563" s="365"/>
      <c r="AT563" s="365"/>
      <c r="AU563" s="365"/>
      <c r="AV563" s="365"/>
      <c r="BA563" s="337"/>
      <c r="BC563" s="365"/>
      <c r="BD563" s="365"/>
      <c r="BE563" s="365"/>
      <c r="BF563" s="365"/>
      <c r="BG563" s="365"/>
      <c r="BH563" s="365"/>
      <c r="BI563" s="365"/>
      <c r="BL563" s="365"/>
      <c r="BM563" s="365"/>
      <c r="BN563" s="365"/>
      <c r="BO563" s="365"/>
      <c r="BP563" s="365"/>
      <c r="BQ563" s="365"/>
      <c r="BR563" s="365"/>
      <c r="BS563" s="367"/>
      <c r="BT563" s="367"/>
      <c r="BU563" s="365"/>
      <c r="BV563" s="365"/>
      <c r="BW563" s="367"/>
      <c r="BX563" s="337"/>
      <c r="BY563" s="337"/>
      <c r="BZ563" s="337"/>
      <c r="CA563" s="337"/>
      <c r="CB563" s="337"/>
      <c r="CC563" s="337"/>
      <c r="CD563" s="337"/>
      <c r="CE563" s="337"/>
      <c r="CF563" s="337"/>
      <c r="CG563" s="337"/>
      <c r="CH563" s="337"/>
      <c r="CI563" s="337"/>
      <c r="CJ563" s="337"/>
      <c r="CK563" s="337"/>
      <c r="CL563" s="337"/>
      <c r="CM563" s="337"/>
      <c r="CN563" s="337"/>
      <c r="CO563" s="337"/>
      <c r="CP563" s="337"/>
      <c r="CQ563" s="337"/>
      <c r="CR563" s="337"/>
      <c r="CS563" s="337"/>
      <c r="CT563" s="337"/>
      <c r="CU563" s="337"/>
      <c r="CV563" s="337"/>
    </row>
    <row r="564" spans="1:100" x14ac:dyDescent="0.15">
      <c r="A564" s="366"/>
      <c r="B564" s="337"/>
      <c r="C564" s="367"/>
      <c r="D564" s="337"/>
      <c r="E564" s="337"/>
      <c r="F564" s="337"/>
      <c r="G564" s="337"/>
      <c r="H564" s="365"/>
      <c r="I564" s="365"/>
      <c r="J564" s="365"/>
      <c r="K564" s="337"/>
      <c r="L564" s="337"/>
      <c r="M564" s="368"/>
      <c r="N564" s="368"/>
      <c r="O564" s="337"/>
      <c r="P564" s="337"/>
      <c r="Q564" s="368"/>
      <c r="R564" s="337"/>
      <c r="S564" s="368"/>
      <c r="T564" s="337"/>
      <c r="U564" s="337"/>
      <c r="V564" s="337"/>
      <c r="W564" s="337"/>
      <c r="X564" s="337"/>
      <c r="Y564" s="337"/>
      <c r="Z564" s="337"/>
      <c r="AA564" s="337"/>
      <c r="AB564" s="337"/>
      <c r="AC564" s="337"/>
      <c r="AD564" s="337"/>
      <c r="AE564" s="337"/>
      <c r="AF564" s="368"/>
      <c r="AG564" s="337"/>
      <c r="AM564" s="337"/>
      <c r="AN564" s="337"/>
      <c r="AO564" s="337"/>
      <c r="AP564" s="337"/>
      <c r="AQ564" s="337"/>
      <c r="AR564" s="365"/>
      <c r="AS564" s="365"/>
      <c r="AT564" s="365"/>
      <c r="AU564" s="365"/>
      <c r="AV564" s="365"/>
      <c r="BA564" s="337"/>
      <c r="BC564" s="365"/>
      <c r="BD564" s="365"/>
      <c r="BE564" s="365"/>
      <c r="BF564" s="365"/>
      <c r="BG564" s="365"/>
      <c r="BH564" s="365"/>
      <c r="BI564" s="365"/>
      <c r="BL564" s="365"/>
      <c r="BM564" s="365"/>
      <c r="BN564" s="365"/>
      <c r="BO564" s="365"/>
      <c r="BP564" s="365"/>
      <c r="BQ564" s="365"/>
      <c r="BR564" s="365"/>
      <c r="BS564" s="367"/>
      <c r="BT564" s="367"/>
      <c r="BU564" s="365"/>
      <c r="BV564" s="365"/>
      <c r="BW564" s="367"/>
      <c r="BX564" s="337"/>
      <c r="BY564" s="337"/>
      <c r="BZ564" s="337"/>
      <c r="CA564" s="337"/>
      <c r="CB564" s="337"/>
      <c r="CC564" s="337"/>
      <c r="CD564" s="337"/>
      <c r="CE564" s="337"/>
      <c r="CF564" s="337"/>
      <c r="CG564" s="337"/>
      <c r="CH564" s="337"/>
      <c r="CI564" s="337"/>
      <c r="CJ564" s="337"/>
      <c r="CK564" s="337"/>
      <c r="CL564" s="337"/>
      <c r="CM564" s="337"/>
      <c r="CN564" s="337"/>
      <c r="CO564" s="337"/>
      <c r="CP564" s="337"/>
      <c r="CQ564" s="337"/>
      <c r="CR564" s="337"/>
      <c r="CS564" s="337"/>
      <c r="CT564" s="337"/>
      <c r="CU564" s="337"/>
      <c r="CV564" s="337"/>
    </row>
    <row r="565" spans="1:100" x14ac:dyDescent="0.15">
      <c r="A565" s="366"/>
      <c r="B565" s="337"/>
      <c r="C565" s="367"/>
      <c r="D565" s="337"/>
      <c r="E565" s="337"/>
      <c r="F565" s="337"/>
      <c r="G565" s="337"/>
      <c r="H565" s="365"/>
      <c r="I565" s="365"/>
      <c r="J565" s="365"/>
      <c r="K565" s="337"/>
      <c r="L565" s="337"/>
      <c r="M565" s="368"/>
      <c r="N565" s="368"/>
      <c r="O565" s="337"/>
      <c r="P565" s="337"/>
      <c r="Q565" s="368"/>
      <c r="R565" s="337"/>
      <c r="S565" s="368"/>
      <c r="T565" s="337"/>
      <c r="U565" s="337"/>
      <c r="V565" s="337"/>
      <c r="W565" s="337"/>
      <c r="X565" s="337"/>
      <c r="Y565" s="337"/>
      <c r="Z565" s="337"/>
      <c r="AA565" s="337"/>
      <c r="AB565" s="337"/>
      <c r="AC565" s="337"/>
      <c r="AD565" s="337"/>
      <c r="AE565" s="337"/>
      <c r="AF565" s="368"/>
      <c r="AG565" s="337"/>
      <c r="AM565" s="337"/>
      <c r="AN565" s="337"/>
      <c r="AO565" s="337"/>
      <c r="AP565" s="337"/>
      <c r="AQ565" s="337"/>
      <c r="AR565" s="365"/>
      <c r="AS565" s="365"/>
      <c r="AT565" s="365"/>
      <c r="AU565" s="365"/>
      <c r="AV565" s="365"/>
      <c r="BA565" s="337"/>
      <c r="BC565" s="365"/>
      <c r="BD565" s="365"/>
      <c r="BE565" s="365"/>
      <c r="BF565" s="365"/>
      <c r="BG565" s="365"/>
      <c r="BH565" s="365"/>
      <c r="BI565" s="365"/>
      <c r="BL565" s="365"/>
      <c r="BM565" s="365"/>
      <c r="BN565" s="365"/>
      <c r="BO565" s="365"/>
      <c r="BP565" s="365"/>
      <c r="BQ565" s="365"/>
      <c r="BR565" s="365"/>
      <c r="BS565" s="367"/>
      <c r="BT565" s="367"/>
      <c r="BU565" s="365"/>
      <c r="BV565" s="365"/>
      <c r="BW565" s="367"/>
      <c r="BX565" s="337"/>
      <c r="BY565" s="337"/>
      <c r="BZ565" s="337"/>
      <c r="CA565" s="337"/>
      <c r="CB565" s="337"/>
      <c r="CC565" s="337"/>
      <c r="CD565" s="337"/>
      <c r="CE565" s="337"/>
      <c r="CF565" s="337"/>
      <c r="CG565" s="337"/>
      <c r="CH565" s="337"/>
      <c r="CI565" s="337"/>
      <c r="CJ565" s="337"/>
      <c r="CK565" s="337"/>
      <c r="CL565" s="337"/>
      <c r="CM565" s="337"/>
      <c r="CN565" s="337"/>
      <c r="CO565" s="337"/>
      <c r="CP565" s="337"/>
      <c r="CQ565" s="337"/>
      <c r="CR565" s="337"/>
      <c r="CS565" s="337"/>
      <c r="CT565" s="337"/>
      <c r="CU565" s="337"/>
      <c r="CV565" s="337"/>
    </row>
    <row r="566" spans="1:100" x14ac:dyDescent="0.15">
      <c r="A566" s="366"/>
      <c r="B566" s="337"/>
      <c r="C566" s="367"/>
      <c r="D566" s="337"/>
      <c r="E566" s="337"/>
      <c r="F566" s="337"/>
      <c r="G566" s="337"/>
      <c r="H566" s="365"/>
      <c r="I566" s="365"/>
      <c r="J566" s="365"/>
      <c r="K566" s="337"/>
      <c r="L566" s="337"/>
      <c r="M566" s="368"/>
      <c r="N566" s="368"/>
      <c r="O566" s="337"/>
      <c r="P566" s="337"/>
      <c r="Q566" s="368"/>
      <c r="R566" s="337"/>
      <c r="S566" s="368"/>
      <c r="T566" s="337"/>
      <c r="U566" s="337"/>
      <c r="V566" s="337"/>
      <c r="W566" s="337"/>
      <c r="X566" s="337"/>
      <c r="Y566" s="337"/>
      <c r="Z566" s="337"/>
      <c r="AA566" s="337"/>
      <c r="AB566" s="337"/>
      <c r="AC566" s="337"/>
      <c r="AD566" s="337"/>
      <c r="AE566" s="337"/>
      <c r="AF566" s="368"/>
      <c r="AG566" s="337"/>
      <c r="AM566" s="337"/>
      <c r="AN566" s="337"/>
      <c r="AO566" s="337"/>
      <c r="AP566" s="337"/>
      <c r="AQ566" s="337"/>
      <c r="AR566" s="365"/>
      <c r="AS566" s="365"/>
      <c r="AT566" s="365"/>
      <c r="AU566" s="365"/>
      <c r="AV566" s="365"/>
      <c r="BA566" s="337"/>
      <c r="BC566" s="365"/>
      <c r="BD566" s="365"/>
      <c r="BE566" s="365"/>
      <c r="BF566" s="365"/>
      <c r="BG566" s="365"/>
      <c r="BH566" s="365"/>
      <c r="BI566" s="365"/>
      <c r="BL566" s="365"/>
      <c r="BM566" s="365"/>
      <c r="BN566" s="365"/>
      <c r="BO566" s="365"/>
      <c r="BP566" s="365"/>
      <c r="BQ566" s="365"/>
      <c r="BR566" s="365"/>
      <c r="BS566" s="367"/>
      <c r="BT566" s="367"/>
      <c r="BU566" s="365"/>
      <c r="BV566" s="365"/>
      <c r="BW566" s="367"/>
      <c r="BX566" s="337"/>
      <c r="BY566" s="337"/>
      <c r="BZ566" s="337"/>
      <c r="CA566" s="337"/>
      <c r="CB566" s="337"/>
      <c r="CC566" s="337"/>
      <c r="CD566" s="337"/>
      <c r="CE566" s="337"/>
      <c r="CF566" s="337"/>
      <c r="CG566" s="337"/>
      <c r="CH566" s="337"/>
      <c r="CI566" s="337"/>
      <c r="CJ566" s="337"/>
      <c r="CK566" s="337"/>
      <c r="CL566" s="337"/>
      <c r="CM566" s="337"/>
      <c r="CN566" s="337"/>
      <c r="CO566" s="337"/>
      <c r="CP566" s="337"/>
      <c r="CQ566" s="337"/>
      <c r="CR566" s="337"/>
      <c r="CS566" s="337"/>
      <c r="CT566" s="337"/>
      <c r="CU566" s="337"/>
      <c r="CV566" s="337"/>
    </row>
    <row r="567" spans="1:100" x14ac:dyDescent="0.15">
      <c r="A567" s="366"/>
      <c r="B567" s="337"/>
      <c r="C567" s="367"/>
      <c r="D567" s="337"/>
      <c r="E567" s="337"/>
      <c r="F567" s="337"/>
      <c r="G567" s="337"/>
      <c r="H567" s="365"/>
      <c r="I567" s="365"/>
      <c r="J567" s="365"/>
      <c r="K567" s="337"/>
      <c r="L567" s="337"/>
      <c r="M567" s="368"/>
      <c r="N567" s="368"/>
      <c r="O567" s="337"/>
      <c r="P567" s="337"/>
      <c r="Q567" s="368"/>
      <c r="R567" s="337"/>
      <c r="S567" s="368"/>
      <c r="T567" s="337"/>
      <c r="U567" s="337"/>
      <c r="V567" s="337"/>
      <c r="W567" s="337"/>
      <c r="X567" s="337"/>
      <c r="Y567" s="337"/>
      <c r="Z567" s="337"/>
      <c r="AA567" s="337"/>
      <c r="AB567" s="337"/>
      <c r="AC567" s="337"/>
      <c r="AD567" s="337"/>
      <c r="AE567" s="337"/>
      <c r="AF567" s="368"/>
      <c r="AG567" s="337"/>
      <c r="AM567" s="337"/>
      <c r="AN567" s="337"/>
      <c r="AO567" s="337"/>
      <c r="AP567" s="337"/>
      <c r="AQ567" s="337"/>
      <c r="AR567" s="365"/>
      <c r="AS567" s="365"/>
      <c r="AT567" s="365"/>
      <c r="AU567" s="365"/>
      <c r="AV567" s="365"/>
      <c r="BA567" s="337"/>
      <c r="BC567" s="365"/>
      <c r="BD567" s="365"/>
      <c r="BE567" s="365"/>
      <c r="BF567" s="365"/>
      <c r="BG567" s="365"/>
      <c r="BH567" s="365"/>
      <c r="BI567" s="365"/>
      <c r="BL567" s="365"/>
      <c r="BM567" s="365"/>
      <c r="BN567" s="365"/>
      <c r="BO567" s="365"/>
      <c r="BP567" s="365"/>
      <c r="BQ567" s="365"/>
      <c r="BR567" s="365"/>
      <c r="BS567" s="367"/>
      <c r="BT567" s="367"/>
      <c r="BU567" s="365"/>
      <c r="BV567" s="365"/>
      <c r="BW567" s="367"/>
      <c r="BX567" s="337"/>
      <c r="BY567" s="337"/>
      <c r="BZ567" s="337"/>
      <c r="CA567" s="337"/>
      <c r="CB567" s="337"/>
      <c r="CC567" s="337"/>
      <c r="CD567" s="337"/>
      <c r="CE567" s="337"/>
      <c r="CF567" s="337"/>
      <c r="CG567" s="337"/>
      <c r="CH567" s="337"/>
      <c r="CI567" s="337"/>
      <c r="CJ567" s="337"/>
      <c r="CK567" s="337"/>
      <c r="CL567" s="337"/>
      <c r="CM567" s="337"/>
      <c r="CN567" s="337"/>
      <c r="CO567" s="337"/>
      <c r="CP567" s="337"/>
      <c r="CQ567" s="337"/>
      <c r="CR567" s="337"/>
      <c r="CS567" s="337"/>
      <c r="CT567" s="337"/>
      <c r="CU567" s="337"/>
      <c r="CV567" s="337"/>
    </row>
    <row r="568" spans="1:100" x14ac:dyDescent="0.15">
      <c r="A568" s="366"/>
      <c r="B568" s="337"/>
      <c r="C568" s="367"/>
      <c r="D568" s="337"/>
      <c r="E568" s="337"/>
      <c r="F568" s="337"/>
      <c r="G568" s="337"/>
      <c r="H568" s="365"/>
      <c r="I568" s="365"/>
      <c r="J568" s="365"/>
      <c r="K568" s="337"/>
      <c r="L568" s="337"/>
      <c r="M568" s="368"/>
      <c r="N568" s="368"/>
      <c r="O568" s="337"/>
      <c r="P568" s="337"/>
      <c r="Q568" s="368"/>
      <c r="R568" s="337"/>
      <c r="S568" s="368"/>
      <c r="T568" s="337"/>
      <c r="U568" s="337"/>
      <c r="V568" s="337"/>
      <c r="W568" s="337"/>
      <c r="X568" s="337"/>
      <c r="Y568" s="337"/>
      <c r="Z568" s="337"/>
      <c r="AA568" s="337"/>
      <c r="AB568" s="337"/>
      <c r="AC568" s="337"/>
      <c r="AD568" s="337"/>
      <c r="AE568" s="337"/>
      <c r="AF568" s="368"/>
      <c r="AG568" s="337"/>
      <c r="AM568" s="337"/>
      <c r="AN568" s="337"/>
      <c r="AO568" s="337"/>
      <c r="AP568" s="337"/>
      <c r="AQ568" s="337"/>
      <c r="AR568" s="365"/>
      <c r="AS568" s="365"/>
      <c r="AT568" s="365"/>
      <c r="AU568" s="365"/>
      <c r="AV568" s="365"/>
      <c r="BA568" s="337"/>
      <c r="BC568" s="365"/>
      <c r="BD568" s="365"/>
      <c r="BE568" s="365"/>
      <c r="BF568" s="365"/>
      <c r="BG568" s="365"/>
      <c r="BH568" s="365"/>
      <c r="BI568" s="365"/>
      <c r="BL568" s="365"/>
      <c r="BM568" s="365"/>
      <c r="BN568" s="365"/>
      <c r="BO568" s="365"/>
      <c r="BP568" s="365"/>
      <c r="BQ568" s="365"/>
      <c r="BR568" s="365"/>
      <c r="BS568" s="367"/>
      <c r="BT568" s="367"/>
      <c r="BU568" s="365"/>
      <c r="BV568" s="365"/>
      <c r="BW568" s="367"/>
      <c r="BX568" s="337"/>
      <c r="BY568" s="337"/>
      <c r="BZ568" s="337"/>
      <c r="CA568" s="337"/>
      <c r="CB568" s="337"/>
      <c r="CC568" s="337"/>
      <c r="CD568" s="337"/>
      <c r="CE568" s="337"/>
      <c r="CF568" s="337"/>
      <c r="CG568" s="337"/>
      <c r="CH568" s="337"/>
      <c r="CI568" s="337"/>
      <c r="CJ568" s="337"/>
      <c r="CK568" s="337"/>
      <c r="CL568" s="337"/>
      <c r="CM568" s="337"/>
      <c r="CN568" s="337"/>
      <c r="CO568" s="337"/>
      <c r="CP568" s="337"/>
      <c r="CQ568" s="337"/>
      <c r="CR568" s="337"/>
      <c r="CS568" s="337"/>
      <c r="CT568" s="337"/>
      <c r="CU568" s="337"/>
      <c r="CV568" s="337"/>
    </row>
    <row r="569" spans="1:100" x14ac:dyDescent="0.15">
      <c r="A569" s="366"/>
      <c r="B569" s="337"/>
      <c r="C569" s="367"/>
      <c r="D569" s="337"/>
      <c r="E569" s="337"/>
      <c r="F569" s="337"/>
      <c r="G569" s="337"/>
      <c r="H569" s="365"/>
      <c r="I569" s="365"/>
      <c r="J569" s="365"/>
      <c r="K569" s="337"/>
      <c r="L569" s="337"/>
      <c r="M569" s="368"/>
      <c r="N569" s="368"/>
      <c r="O569" s="337"/>
      <c r="P569" s="337"/>
      <c r="Q569" s="368"/>
      <c r="R569" s="337"/>
      <c r="S569" s="368"/>
      <c r="T569" s="337"/>
      <c r="U569" s="337"/>
      <c r="V569" s="337"/>
      <c r="W569" s="337"/>
      <c r="X569" s="337"/>
      <c r="Y569" s="337"/>
      <c r="Z569" s="337"/>
      <c r="AA569" s="337"/>
      <c r="AB569" s="337"/>
      <c r="AC569" s="337"/>
      <c r="AD569" s="337"/>
      <c r="AE569" s="337"/>
      <c r="AF569" s="368"/>
      <c r="AG569" s="337"/>
      <c r="AM569" s="337"/>
      <c r="AN569" s="337"/>
      <c r="AO569" s="337"/>
      <c r="AP569" s="337"/>
      <c r="AQ569" s="337"/>
      <c r="AR569" s="365"/>
      <c r="AS569" s="365"/>
      <c r="AT569" s="365"/>
      <c r="AU569" s="365"/>
      <c r="AV569" s="365"/>
      <c r="BA569" s="337"/>
      <c r="BC569" s="365"/>
      <c r="BD569" s="365"/>
      <c r="BE569" s="365"/>
      <c r="BF569" s="365"/>
      <c r="BG569" s="365"/>
      <c r="BH569" s="365"/>
      <c r="BI569" s="365"/>
      <c r="BL569" s="365"/>
      <c r="BM569" s="365"/>
      <c r="BN569" s="365"/>
      <c r="BO569" s="365"/>
      <c r="BP569" s="365"/>
      <c r="BQ569" s="365"/>
      <c r="BR569" s="365"/>
      <c r="BS569" s="367"/>
      <c r="BT569" s="367"/>
      <c r="BU569" s="365"/>
      <c r="BV569" s="365"/>
      <c r="BW569" s="367"/>
      <c r="BX569" s="337"/>
      <c r="BY569" s="337"/>
      <c r="BZ569" s="337"/>
      <c r="CA569" s="337"/>
      <c r="CB569" s="337"/>
      <c r="CC569" s="337"/>
      <c r="CD569" s="337"/>
      <c r="CE569" s="337"/>
      <c r="CF569" s="337"/>
      <c r="CG569" s="337"/>
      <c r="CH569" s="337"/>
      <c r="CI569" s="337"/>
      <c r="CJ569" s="337"/>
      <c r="CK569" s="337"/>
      <c r="CL569" s="337"/>
      <c r="CM569" s="337"/>
      <c r="CN569" s="337"/>
      <c r="CO569" s="337"/>
      <c r="CP569" s="337"/>
      <c r="CQ569" s="337"/>
      <c r="CR569" s="337"/>
      <c r="CS569" s="337"/>
      <c r="CT569" s="337"/>
      <c r="CU569" s="337"/>
      <c r="CV569" s="337"/>
    </row>
    <row r="570" spans="1:100" x14ac:dyDescent="0.15">
      <c r="A570" s="366"/>
      <c r="B570" s="337"/>
      <c r="C570" s="367"/>
      <c r="D570" s="337"/>
      <c r="E570" s="337"/>
      <c r="F570" s="337"/>
      <c r="G570" s="337"/>
      <c r="H570" s="365"/>
      <c r="I570" s="365"/>
      <c r="J570" s="365"/>
      <c r="K570" s="337"/>
      <c r="L570" s="337"/>
      <c r="M570" s="368"/>
      <c r="N570" s="368"/>
      <c r="O570" s="337"/>
      <c r="P570" s="337"/>
      <c r="Q570" s="368"/>
      <c r="R570" s="337"/>
      <c r="S570" s="368"/>
      <c r="T570" s="337"/>
      <c r="U570" s="337"/>
      <c r="V570" s="337"/>
      <c r="W570" s="337"/>
      <c r="X570" s="337"/>
      <c r="Y570" s="337"/>
      <c r="Z570" s="337"/>
      <c r="AA570" s="337"/>
      <c r="AB570" s="337"/>
      <c r="AC570" s="337"/>
      <c r="AD570" s="337"/>
      <c r="AE570" s="337"/>
      <c r="AF570" s="368"/>
      <c r="AG570" s="337"/>
      <c r="AM570" s="337"/>
      <c r="AN570" s="337"/>
      <c r="AO570" s="337"/>
      <c r="AP570" s="337"/>
      <c r="AQ570" s="337"/>
      <c r="AR570" s="365"/>
      <c r="AS570" s="365"/>
      <c r="AT570" s="365"/>
      <c r="AU570" s="365"/>
      <c r="AV570" s="365"/>
      <c r="BA570" s="337"/>
      <c r="BC570" s="365"/>
      <c r="BD570" s="365"/>
      <c r="BE570" s="365"/>
      <c r="BF570" s="365"/>
      <c r="BG570" s="365"/>
      <c r="BH570" s="365"/>
      <c r="BI570" s="365"/>
      <c r="BL570" s="365"/>
      <c r="BM570" s="365"/>
      <c r="BN570" s="365"/>
      <c r="BO570" s="365"/>
      <c r="BP570" s="365"/>
      <c r="BQ570" s="365"/>
      <c r="BR570" s="365"/>
      <c r="BS570" s="367"/>
      <c r="BT570" s="367"/>
      <c r="BU570" s="365"/>
      <c r="BV570" s="365"/>
      <c r="BW570" s="367"/>
      <c r="BX570" s="337"/>
      <c r="BY570" s="337"/>
      <c r="BZ570" s="337"/>
      <c r="CA570" s="337"/>
      <c r="CB570" s="337"/>
      <c r="CC570" s="337"/>
      <c r="CD570" s="337"/>
      <c r="CE570" s="337"/>
      <c r="CF570" s="337"/>
      <c r="CG570" s="337"/>
      <c r="CH570" s="337"/>
      <c r="CI570" s="337"/>
      <c r="CJ570" s="337"/>
      <c r="CK570" s="337"/>
      <c r="CL570" s="337"/>
      <c r="CM570" s="337"/>
      <c r="CN570" s="337"/>
      <c r="CO570" s="337"/>
      <c r="CP570" s="337"/>
      <c r="CQ570" s="337"/>
      <c r="CR570" s="337"/>
      <c r="CS570" s="337"/>
      <c r="CT570" s="337"/>
      <c r="CU570" s="337"/>
      <c r="CV570" s="337"/>
    </row>
    <row r="571" spans="1:100" x14ac:dyDescent="0.15">
      <c r="A571" s="366"/>
      <c r="B571" s="337"/>
      <c r="C571" s="367"/>
      <c r="D571" s="337"/>
      <c r="E571" s="337"/>
      <c r="F571" s="337"/>
      <c r="G571" s="337"/>
      <c r="H571" s="365"/>
      <c r="I571" s="365"/>
      <c r="J571" s="365"/>
      <c r="K571" s="337"/>
      <c r="L571" s="337"/>
      <c r="M571" s="368"/>
      <c r="N571" s="368"/>
      <c r="O571" s="337"/>
      <c r="P571" s="337"/>
      <c r="Q571" s="368"/>
      <c r="R571" s="337"/>
      <c r="S571" s="368"/>
      <c r="T571" s="337"/>
      <c r="U571" s="337"/>
      <c r="V571" s="337"/>
      <c r="W571" s="337"/>
      <c r="X571" s="337"/>
      <c r="Y571" s="337"/>
      <c r="Z571" s="337"/>
      <c r="AA571" s="337"/>
      <c r="AB571" s="337"/>
      <c r="AC571" s="337"/>
      <c r="AD571" s="337"/>
      <c r="AE571" s="337"/>
      <c r="AF571" s="368"/>
      <c r="AG571" s="337"/>
      <c r="AM571" s="337"/>
      <c r="AN571" s="337"/>
      <c r="AO571" s="337"/>
      <c r="AP571" s="337"/>
      <c r="AQ571" s="337"/>
      <c r="AR571" s="365"/>
      <c r="AS571" s="365"/>
      <c r="AT571" s="365"/>
      <c r="AU571" s="365"/>
      <c r="AV571" s="365"/>
      <c r="BA571" s="337"/>
      <c r="BC571" s="365"/>
      <c r="BD571" s="365"/>
      <c r="BE571" s="365"/>
      <c r="BF571" s="365"/>
      <c r="BG571" s="365"/>
      <c r="BH571" s="365"/>
      <c r="BI571" s="365"/>
      <c r="BL571" s="365"/>
      <c r="BM571" s="365"/>
      <c r="BN571" s="365"/>
      <c r="BO571" s="365"/>
      <c r="BP571" s="365"/>
      <c r="BQ571" s="365"/>
      <c r="BR571" s="365"/>
      <c r="BS571" s="367"/>
      <c r="BT571" s="367"/>
      <c r="BU571" s="365"/>
      <c r="BV571" s="365"/>
      <c r="BW571" s="367"/>
      <c r="BX571" s="337"/>
      <c r="BY571" s="337"/>
      <c r="BZ571" s="337"/>
      <c r="CA571" s="337"/>
      <c r="CB571" s="337"/>
      <c r="CC571" s="337"/>
      <c r="CD571" s="337"/>
      <c r="CE571" s="337"/>
      <c r="CF571" s="337"/>
      <c r="CG571" s="337"/>
      <c r="CH571" s="337"/>
      <c r="CI571" s="337"/>
      <c r="CJ571" s="337"/>
      <c r="CK571" s="337"/>
      <c r="CL571" s="337"/>
      <c r="CM571" s="337"/>
      <c r="CN571" s="337"/>
      <c r="CO571" s="337"/>
      <c r="CP571" s="337"/>
      <c r="CQ571" s="337"/>
      <c r="CR571" s="337"/>
      <c r="CS571" s="337"/>
      <c r="CT571" s="337"/>
      <c r="CU571" s="337"/>
      <c r="CV571" s="337"/>
    </row>
    <row r="572" spans="1:100" x14ac:dyDescent="0.15">
      <c r="A572" s="366"/>
      <c r="B572" s="337"/>
      <c r="C572" s="367"/>
      <c r="D572" s="337"/>
      <c r="E572" s="337"/>
      <c r="F572" s="337"/>
      <c r="G572" s="337"/>
      <c r="H572" s="365"/>
      <c r="I572" s="365"/>
      <c r="J572" s="365"/>
      <c r="K572" s="337"/>
      <c r="L572" s="337"/>
      <c r="M572" s="368"/>
      <c r="N572" s="368"/>
      <c r="O572" s="337"/>
      <c r="P572" s="337"/>
      <c r="Q572" s="368"/>
      <c r="R572" s="337"/>
      <c r="S572" s="368"/>
      <c r="T572" s="337"/>
      <c r="U572" s="337"/>
      <c r="V572" s="337"/>
      <c r="W572" s="337"/>
      <c r="X572" s="337"/>
      <c r="Y572" s="337"/>
      <c r="Z572" s="337"/>
      <c r="AA572" s="337"/>
      <c r="AB572" s="337"/>
      <c r="AC572" s="337"/>
      <c r="AD572" s="337"/>
      <c r="AE572" s="337"/>
      <c r="AF572" s="368"/>
      <c r="AG572" s="337"/>
      <c r="AM572" s="337"/>
      <c r="AN572" s="337"/>
      <c r="AO572" s="337"/>
      <c r="AP572" s="337"/>
      <c r="AQ572" s="337"/>
      <c r="AR572" s="365"/>
      <c r="AS572" s="365"/>
      <c r="AT572" s="365"/>
      <c r="AU572" s="365"/>
      <c r="AV572" s="365"/>
      <c r="BA572" s="337"/>
      <c r="BC572" s="365"/>
      <c r="BD572" s="365"/>
      <c r="BE572" s="365"/>
      <c r="BF572" s="365"/>
      <c r="BG572" s="365"/>
      <c r="BH572" s="365"/>
      <c r="BI572" s="365"/>
      <c r="BL572" s="365"/>
      <c r="BM572" s="365"/>
      <c r="BN572" s="365"/>
      <c r="BO572" s="365"/>
      <c r="BP572" s="365"/>
      <c r="BQ572" s="365"/>
      <c r="BR572" s="365"/>
      <c r="BS572" s="367"/>
      <c r="BT572" s="367"/>
      <c r="BU572" s="365"/>
      <c r="BV572" s="365"/>
      <c r="BW572" s="367"/>
      <c r="BX572" s="337"/>
      <c r="BY572" s="337"/>
      <c r="BZ572" s="337"/>
      <c r="CA572" s="337"/>
      <c r="CB572" s="337"/>
      <c r="CC572" s="337"/>
      <c r="CD572" s="337"/>
      <c r="CE572" s="337"/>
      <c r="CF572" s="337"/>
      <c r="CG572" s="337"/>
      <c r="CH572" s="337"/>
      <c r="CI572" s="337"/>
      <c r="CJ572" s="337"/>
      <c r="CK572" s="337"/>
      <c r="CL572" s="337"/>
      <c r="CM572" s="337"/>
      <c r="CN572" s="337"/>
      <c r="CO572" s="337"/>
      <c r="CP572" s="337"/>
      <c r="CQ572" s="337"/>
      <c r="CR572" s="337"/>
      <c r="CS572" s="337"/>
      <c r="CT572" s="337"/>
      <c r="CU572" s="337"/>
      <c r="CV572" s="337"/>
    </row>
    <row r="573" spans="1:100" x14ac:dyDescent="0.15">
      <c r="A573" s="366"/>
      <c r="B573" s="337"/>
      <c r="C573" s="367"/>
      <c r="D573" s="337"/>
      <c r="E573" s="337"/>
      <c r="F573" s="337"/>
      <c r="G573" s="337"/>
      <c r="H573" s="365"/>
      <c r="I573" s="365"/>
      <c r="J573" s="365"/>
      <c r="K573" s="337"/>
      <c r="L573" s="337"/>
      <c r="M573" s="368"/>
      <c r="N573" s="368"/>
      <c r="O573" s="337"/>
      <c r="P573" s="337"/>
      <c r="Q573" s="368"/>
      <c r="R573" s="337"/>
      <c r="S573" s="368"/>
      <c r="T573" s="337"/>
      <c r="U573" s="337"/>
      <c r="V573" s="337"/>
      <c r="W573" s="337"/>
      <c r="X573" s="337"/>
      <c r="Y573" s="337"/>
      <c r="Z573" s="337"/>
      <c r="AA573" s="337"/>
      <c r="AB573" s="337"/>
      <c r="AC573" s="337"/>
      <c r="AD573" s="337"/>
      <c r="AE573" s="337"/>
      <c r="AF573" s="368"/>
      <c r="AG573" s="337"/>
      <c r="AM573" s="337"/>
      <c r="AN573" s="337"/>
      <c r="AO573" s="337"/>
      <c r="AP573" s="337"/>
      <c r="AQ573" s="337"/>
      <c r="AR573" s="365"/>
      <c r="AS573" s="365"/>
      <c r="AT573" s="365"/>
      <c r="AU573" s="365"/>
      <c r="AV573" s="365"/>
      <c r="BA573" s="337"/>
      <c r="BC573" s="365"/>
      <c r="BD573" s="365"/>
      <c r="BE573" s="365"/>
      <c r="BF573" s="365"/>
      <c r="BG573" s="365"/>
      <c r="BH573" s="365"/>
      <c r="BI573" s="365"/>
      <c r="BL573" s="365"/>
      <c r="BM573" s="365"/>
      <c r="BN573" s="365"/>
      <c r="BO573" s="365"/>
      <c r="BP573" s="365"/>
      <c r="BQ573" s="365"/>
      <c r="BR573" s="365"/>
      <c r="BS573" s="367"/>
      <c r="BT573" s="367"/>
      <c r="BU573" s="365"/>
      <c r="BV573" s="365"/>
      <c r="BW573" s="367"/>
      <c r="BX573" s="337"/>
      <c r="BY573" s="337"/>
      <c r="BZ573" s="337"/>
      <c r="CA573" s="337"/>
      <c r="CB573" s="337"/>
      <c r="CC573" s="337"/>
      <c r="CD573" s="337"/>
      <c r="CE573" s="337"/>
      <c r="CF573" s="337"/>
      <c r="CG573" s="337"/>
      <c r="CH573" s="337"/>
      <c r="CI573" s="337"/>
      <c r="CJ573" s="337"/>
      <c r="CK573" s="337"/>
      <c r="CL573" s="337"/>
      <c r="CM573" s="337"/>
      <c r="CN573" s="337"/>
      <c r="CO573" s="337"/>
      <c r="CP573" s="337"/>
      <c r="CQ573" s="337"/>
      <c r="CR573" s="337"/>
      <c r="CS573" s="337"/>
      <c r="CT573" s="337"/>
      <c r="CU573" s="337"/>
      <c r="CV573" s="337"/>
    </row>
    <row r="574" spans="1:100" x14ac:dyDescent="0.15">
      <c r="A574" s="366"/>
      <c r="B574" s="337"/>
      <c r="C574" s="367"/>
      <c r="D574" s="337"/>
      <c r="E574" s="337"/>
      <c r="F574" s="337"/>
      <c r="G574" s="337"/>
      <c r="H574" s="365"/>
      <c r="I574" s="365"/>
      <c r="J574" s="365"/>
      <c r="K574" s="337"/>
      <c r="L574" s="337"/>
      <c r="M574" s="368"/>
      <c r="N574" s="368"/>
      <c r="O574" s="337"/>
      <c r="P574" s="337"/>
      <c r="Q574" s="368"/>
      <c r="R574" s="337"/>
      <c r="S574" s="368"/>
      <c r="T574" s="337"/>
      <c r="U574" s="337"/>
      <c r="V574" s="337"/>
      <c r="W574" s="337"/>
      <c r="X574" s="337"/>
      <c r="Y574" s="337"/>
      <c r="Z574" s="337"/>
      <c r="AA574" s="337"/>
      <c r="AB574" s="337"/>
      <c r="AC574" s="337"/>
      <c r="AD574" s="337"/>
      <c r="AE574" s="337"/>
      <c r="AF574" s="368"/>
      <c r="AG574" s="337"/>
      <c r="AM574" s="337"/>
      <c r="AN574" s="337"/>
      <c r="AO574" s="337"/>
      <c r="AP574" s="337"/>
      <c r="AQ574" s="337"/>
      <c r="AR574" s="365"/>
      <c r="AS574" s="365"/>
      <c r="AT574" s="365"/>
      <c r="AU574" s="365"/>
      <c r="AV574" s="365"/>
      <c r="BA574" s="337"/>
      <c r="BC574" s="365"/>
      <c r="BD574" s="365"/>
      <c r="BE574" s="365"/>
      <c r="BF574" s="365"/>
      <c r="BG574" s="365"/>
      <c r="BH574" s="365"/>
      <c r="BI574" s="365"/>
      <c r="BL574" s="365"/>
      <c r="BM574" s="365"/>
      <c r="BN574" s="365"/>
      <c r="BO574" s="365"/>
      <c r="BP574" s="365"/>
      <c r="BQ574" s="365"/>
      <c r="BR574" s="365"/>
      <c r="BS574" s="367"/>
      <c r="BT574" s="367"/>
      <c r="BU574" s="365"/>
      <c r="BV574" s="365"/>
      <c r="BW574" s="367"/>
      <c r="BX574" s="337"/>
      <c r="BY574" s="337"/>
      <c r="BZ574" s="337"/>
      <c r="CA574" s="337"/>
      <c r="CB574" s="337"/>
      <c r="CC574" s="337"/>
      <c r="CD574" s="337"/>
      <c r="CE574" s="337"/>
      <c r="CF574" s="337"/>
      <c r="CG574" s="337"/>
      <c r="CH574" s="337"/>
      <c r="CI574" s="337"/>
      <c r="CJ574" s="337"/>
      <c r="CK574" s="337"/>
      <c r="CL574" s="337"/>
      <c r="CM574" s="337"/>
      <c r="CN574" s="337"/>
      <c r="CO574" s="337"/>
      <c r="CP574" s="337"/>
      <c r="CQ574" s="337"/>
      <c r="CR574" s="337"/>
      <c r="CS574" s="337"/>
      <c r="CT574" s="337"/>
      <c r="CU574" s="337"/>
      <c r="CV574" s="337"/>
    </row>
    <row r="575" spans="1:100" x14ac:dyDescent="0.15">
      <c r="A575" s="366"/>
      <c r="B575" s="337"/>
      <c r="C575" s="367"/>
      <c r="D575" s="337"/>
      <c r="E575" s="337"/>
      <c r="F575" s="337"/>
      <c r="G575" s="337"/>
      <c r="H575" s="365"/>
      <c r="I575" s="365"/>
      <c r="J575" s="365"/>
      <c r="K575" s="337"/>
      <c r="L575" s="337"/>
      <c r="M575" s="368"/>
      <c r="N575" s="368"/>
      <c r="O575" s="337"/>
      <c r="P575" s="337"/>
      <c r="Q575" s="368"/>
      <c r="R575" s="337"/>
      <c r="S575" s="368"/>
      <c r="T575" s="337"/>
      <c r="U575" s="337"/>
      <c r="V575" s="337"/>
      <c r="W575" s="337"/>
      <c r="X575" s="337"/>
      <c r="Y575" s="337"/>
      <c r="Z575" s="337"/>
      <c r="AA575" s="337"/>
      <c r="AB575" s="337"/>
      <c r="AC575" s="337"/>
      <c r="AD575" s="337"/>
      <c r="AE575" s="337"/>
      <c r="AF575" s="368"/>
      <c r="AG575" s="337"/>
      <c r="AM575" s="337"/>
      <c r="AN575" s="337"/>
      <c r="AO575" s="337"/>
      <c r="AP575" s="337"/>
      <c r="AQ575" s="337"/>
      <c r="AR575" s="365"/>
      <c r="AS575" s="365"/>
      <c r="AT575" s="365"/>
      <c r="AU575" s="365"/>
      <c r="AV575" s="365"/>
      <c r="BA575" s="337"/>
      <c r="BC575" s="365"/>
      <c r="BD575" s="365"/>
      <c r="BE575" s="365"/>
      <c r="BF575" s="365"/>
      <c r="BG575" s="365"/>
      <c r="BH575" s="365"/>
      <c r="BI575" s="365"/>
      <c r="BL575" s="365"/>
      <c r="BM575" s="365"/>
      <c r="BN575" s="365"/>
      <c r="BO575" s="365"/>
      <c r="BP575" s="365"/>
      <c r="BQ575" s="365"/>
      <c r="BR575" s="365"/>
      <c r="BS575" s="367"/>
      <c r="BT575" s="367"/>
      <c r="BU575" s="365"/>
      <c r="BV575" s="365"/>
      <c r="BW575" s="367"/>
      <c r="BX575" s="337"/>
      <c r="BY575" s="337"/>
      <c r="BZ575" s="337"/>
      <c r="CA575" s="337"/>
      <c r="CB575" s="337"/>
      <c r="CC575" s="337"/>
      <c r="CD575" s="337"/>
      <c r="CE575" s="337"/>
      <c r="CF575" s="337"/>
      <c r="CG575" s="337"/>
      <c r="CH575" s="337"/>
      <c r="CI575" s="337"/>
      <c r="CJ575" s="337"/>
      <c r="CK575" s="337"/>
      <c r="CL575" s="337"/>
      <c r="CM575" s="337"/>
      <c r="CN575" s="337"/>
      <c r="CO575" s="337"/>
      <c r="CP575" s="337"/>
      <c r="CQ575" s="337"/>
      <c r="CR575" s="337"/>
      <c r="CS575" s="337"/>
      <c r="CT575" s="337"/>
      <c r="CU575" s="337"/>
      <c r="CV575" s="337"/>
    </row>
    <row r="576" spans="1:100" x14ac:dyDescent="0.15">
      <c r="A576" s="366"/>
      <c r="B576" s="337"/>
      <c r="C576" s="367"/>
      <c r="D576" s="337"/>
      <c r="E576" s="337"/>
      <c r="F576" s="337"/>
      <c r="G576" s="337"/>
      <c r="H576" s="365"/>
      <c r="I576" s="365"/>
      <c r="J576" s="365"/>
      <c r="K576" s="337"/>
      <c r="L576" s="337"/>
      <c r="M576" s="368"/>
      <c r="N576" s="368"/>
      <c r="O576" s="337"/>
      <c r="P576" s="337"/>
      <c r="Q576" s="368"/>
      <c r="R576" s="337"/>
      <c r="S576" s="368"/>
      <c r="T576" s="337"/>
      <c r="U576" s="337"/>
      <c r="V576" s="337"/>
      <c r="W576" s="337"/>
      <c r="X576" s="337"/>
      <c r="Y576" s="337"/>
      <c r="Z576" s="337"/>
      <c r="AA576" s="337"/>
      <c r="AB576" s="337"/>
      <c r="AC576" s="337"/>
      <c r="AD576" s="337"/>
      <c r="AE576" s="337"/>
      <c r="AF576" s="368"/>
      <c r="AG576" s="337"/>
      <c r="AM576" s="337"/>
      <c r="AN576" s="337"/>
      <c r="AO576" s="337"/>
      <c r="AP576" s="337"/>
      <c r="AQ576" s="337"/>
      <c r="AR576" s="365"/>
      <c r="AS576" s="365"/>
      <c r="AT576" s="365"/>
      <c r="AU576" s="365"/>
      <c r="AV576" s="365"/>
      <c r="BA576" s="337"/>
      <c r="BC576" s="365"/>
      <c r="BD576" s="365"/>
      <c r="BE576" s="365"/>
      <c r="BF576" s="365"/>
      <c r="BG576" s="365"/>
      <c r="BH576" s="365"/>
      <c r="BI576" s="365"/>
      <c r="BL576" s="365"/>
      <c r="BM576" s="365"/>
      <c r="BN576" s="365"/>
      <c r="BO576" s="365"/>
      <c r="BP576" s="365"/>
      <c r="BQ576" s="365"/>
      <c r="BR576" s="365"/>
      <c r="BS576" s="367"/>
      <c r="BT576" s="367"/>
      <c r="BU576" s="365"/>
      <c r="BV576" s="365"/>
      <c r="BW576" s="367"/>
      <c r="BX576" s="337"/>
      <c r="BY576" s="337"/>
      <c r="BZ576" s="337"/>
      <c r="CA576" s="337"/>
      <c r="CB576" s="337"/>
      <c r="CC576" s="337"/>
      <c r="CD576" s="337"/>
      <c r="CE576" s="337"/>
      <c r="CF576" s="337"/>
      <c r="CG576" s="337"/>
      <c r="CH576" s="337"/>
      <c r="CI576" s="337"/>
      <c r="CJ576" s="337"/>
      <c r="CK576" s="337"/>
      <c r="CL576" s="337"/>
      <c r="CM576" s="337"/>
      <c r="CN576" s="337"/>
      <c r="CO576" s="337"/>
      <c r="CP576" s="337"/>
      <c r="CQ576" s="337"/>
      <c r="CR576" s="337"/>
      <c r="CS576" s="337"/>
      <c r="CT576" s="337"/>
      <c r="CU576" s="337"/>
      <c r="CV576" s="337"/>
    </row>
    <row r="577" spans="1:100" x14ac:dyDescent="0.15">
      <c r="A577" s="366"/>
      <c r="B577" s="337"/>
      <c r="C577" s="367"/>
      <c r="D577" s="337"/>
      <c r="E577" s="337"/>
      <c r="F577" s="337"/>
      <c r="G577" s="337"/>
      <c r="H577" s="365"/>
      <c r="I577" s="365"/>
      <c r="J577" s="365"/>
      <c r="K577" s="337"/>
      <c r="L577" s="337"/>
      <c r="M577" s="368"/>
      <c r="N577" s="368"/>
      <c r="O577" s="337"/>
      <c r="P577" s="337"/>
      <c r="Q577" s="368"/>
      <c r="R577" s="337"/>
      <c r="S577" s="368"/>
      <c r="T577" s="337"/>
      <c r="U577" s="337"/>
      <c r="V577" s="337"/>
      <c r="W577" s="337"/>
      <c r="X577" s="337"/>
      <c r="Y577" s="337"/>
      <c r="Z577" s="337"/>
      <c r="AA577" s="337"/>
      <c r="AB577" s="337"/>
      <c r="AC577" s="337"/>
      <c r="AD577" s="337"/>
      <c r="AE577" s="337"/>
      <c r="AF577" s="368"/>
      <c r="AG577" s="337"/>
      <c r="AM577" s="337"/>
      <c r="AN577" s="337"/>
      <c r="AO577" s="337"/>
      <c r="AP577" s="337"/>
      <c r="AQ577" s="337"/>
      <c r="AR577" s="365"/>
      <c r="AS577" s="365"/>
      <c r="AT577" s="365"/>
      <c r="AU577" s="365"/>
      <c r="AV577" s="365"/>
      <c r="BA577" s="337"/>
      <c r="BC577" s="365"/>
      <c r="BD577" s="365"/>
      <c r="BE577" s="365"/>
      <c r="BF577" s="365"/>
      <c r="BG577" s="365"/>
      <c r="BH577" s="365"/>
      <c r="BI577" s="365"/>
      <c r="BL577" s="365"/>
      <c r="BM577" s="365"/>
      <c r="BN577" s="365"/>
      <c r="BO577" s="365"/>
      <c r="BP577" s="365"/>
      <c r="BQ577" s="365"/>
      <c r="BR577" s="365"/>
      <c r="BS577" s="367"/>
      <c r="BT577" s="367"/>
      <c r="BU577" s="365"/>
      <c r="BV577" s="365"/>
      <c r="BW577" s="367"/>
      <c r="BX577" s="337"/>
      <c r="BY577" s="337"/>
      <c r="BZ577" s="337"/>
      <c r="CA577" s="337"/>
      <c r="CB577" s="337"/>
      <c r="CC577" s="337"/>
      <c r="CD577" s="337"/>
      <c r="CE577" s="337"/>
      <c r="CF577" s="337"/>
      <c r="CG577" s="337"/>
      <c r="CH577" s="337"/>
      <c r="CI577" s="337"/>
      <c r="CJ577" s="337"/>
      <c r="CK577" s="337"/>
      <c r="CL577" s="337"/>
      <c r="CM577" s="337"/>
      <c r="CN577" s="337"/>
      <c r="CO577" s="337"/>
      <c r="CP577" s="337"/>
      <c r="CQ577" s="337"/>
      <c r="CR577" s="337"/>
      <c r="CS577" s="337"/>
      <c r="CT577" s="337"/>
      <c r="CU577" s="337"/>
      <c r="CV577" s="337"/>
    </row>
    <row r="578" spans="1:100" x14ac:dyDescent="0.15">
      <c r="A578" s="366"/>
      <c r="B578" s="337"/>
      <c r="C578" s="367"/>
      <c r="D578" s="337"/>
      <c r="E578" s="337"/>
      <c r="F578" s="337"/>
      <c r="G578" s="337"/>
      <c r="H578" s="365"/>
      <c r="I578" s="365"/>
      <c r="J578" s="365"/>
      <c r="K578" s="337"/>
      <c r="L578" s="337"/>
      <c r="M578" s="368"/>
      <c r="N578" s="368"/>
      <c r="O578" s="337"/>
      <c r="P578" s="337"/>
      <c r="Q578" s="368"/>
      <c r="R578" s="337"/>
      <c r="S578" s="368"/>
      <c r="T578" s="337"/>
      <c r="U578" s="337"/>
      <c r="V578" s="337"/>
      <c r="W578" s="337"/>
      <c r="X578" s="337"/>
      <c r="Y578" s="337"/>
      <c r="Z578" s="337"/>
      <c r="AA578" s="337"/>
      <c r="AB578" s="337"/>
      <c r="AC578" s="337"/>
      <c r="AD578" s="337"/>
      <c r="AE578" s="337"/>
      <c r="AF578" s="368"/>
      <c r="AG578" s="337"/>
      <c r="AM578" s="337"/>
      <c r="AN578" s="337"/>
      <c r="AO578" s="337"/>
      <c r="AP578" s="337"/>
      <c r="AQ578" s="337"/>
      <c r="AR578" s="365"/>
      <c r="AS578" s="365"/>
      <c r="AT578" s="365"/>
      <c r="AU578" s="365"/>
      <c r="AV578" s="365"/>
      <c r="BA578" s="337"/>
      <c r="BC578" s="365"/>
      <c r="BD578" s="365"/>
      <c r="BE578" s="365"/>
      <c r="BF578" s="365"/>
      <c r="BG578" s="365"/>
      <c r="BH578" s="365"/>
      <c r="BI578" s="365"/>
      <c r="BL578" s="365"/>
      <c r="BM578" s="365"/>
      <c r="BN578" s="365"/>
      <c r="BO578" s="365"/>
      <c r="BP578" s="365"/>
      <c r="BQ578" s="365"/>
      <c r="BR578" s="365"/>
      <c r="BS578" s="367"/>
      <c r="BT578" s="367"/>
      <c r="BU578" s="365"/>
      <c r="BV578" s="365"/>
      <c r="BW578" s="367"/>
      <c r="BX578" s="337"/>
      <c r="BY578" s="337"/>
      <c r="BZ578" s="337"/>
      <c r="CA578" s="337"/>
      <c r="CB578" s="337"/>
      <c r="CC578" s="337"/>
      <c r="CD578" s="337"/>
      <c r="CE578" s="337"/>
      <c r="CF578" s="337"/>
      <c r="CG578" s="337"/>
      <c r="CH578" s="337"/>
      <c r="CI578" s="337"/>
      <c r="CJ578" s="337"/>
      <c r="CK578" s="337"/>
      <c r="CL578" s="337"/>
      <c r="CM578" s="337"/>
      <c r="CN578" s="337"/>
      <c r="CO578" s="337"/>
      <c r="CP578" s="337"/>
      <c r="CQ578" s="337"/>
      <c r="CR578" s="337"/>
      <c r="CS578" s="337"/>
      <c r="CT578" s="337"/>
      <c r="CU578" s="337"/>
      <c r="CV578" s="337"/>
    </row>
    <row r="579" spans="1:100" x14ac:dyDescent="0.15">
      <c r="A579" s="366"/>
      <c r="B579" s="337"/>
      <c r="C579" s="367"/>
      <c r="D579" s="337"/>
      <c r="E579" s="337"/>
      <c r="F579" s="337"/>
      <c r="G579" s="337"/>
      <c r="H579" s="365"/>
      <c r="I579" s="365"/>
      <c r="J579" s="365"/>
      <c r="K579" s="337"/>
      <c r="L579" s="337"/>
      <c r="M579" s="368"/>
      <c r="N579" s="368"/>
      <c r="O579" s="337"/>
      <c r="P579" s="337"/>
      <c r="Q579" s="368"/>
      <c r="R579" s="337"/>
      <c r="S579" s="368"/>
      <c r="T579" s="337"/>
      <c r="U579" s="337"/>
      <c r="V579" s="337"/>
      <c r="W579" s="337"/>
      <c r="X579" s="337"/>
      <c r="Y579" s="337"/>
      <c r="Z579" s="337"/>
      <c r="AA579" s="337"/>
      <c r="AB579" s="337"/>
      <c r="AC579" s="337"/>
      <c r="AD579" s="337"/>
      <c r="AE579" s="337"/>
      <c r="AF579" s="368"/>
      <c r="AG579" s="337"/>
      <c r="AM579" s="337"/>
      <c r="AN579" s="337"/>
      <c r="AO579" s="337"/>
      <c r="AP579" s="337"/>
      <c r="AQ579" s="337"/>
      <c r="AR579" s="365"/>
      <c r="AS579" s="365"/>
      <c r="AT579" s="365"/>
      <c r="AU579" s="365"/>
      <c r="AV579" s="365"/>
      <c r="BA579" s="337"/>
      <c r="BC579" s="365"/>
      <c r="BD579" s="365"/>
      <c r="BE579" s="365"/>
      <c r="BF579" s="365"/>
      <c r="BG579" s="365"/>
      <c r="BH579" s="365"/>
      <c r="BI579" s="365"/>
      <c r="BL579" s="365"/>
      <c r="BM579" s="365"/>
      <c r="BN579" s="365"/>
      <c r="BO579" s="365"/>
      <c r="BP579" s="365"/>
      <c r="BQ579" s="365"/>
      <c r="BR579" s="365"/>
      <c r="BS579" s="367"/>
      <c r="BT579" s="367"/>
      <c r="BU579" s="365"/>
      <c r="BV579" s="365"/>
      <c r="BW579" s="367"/>
      <c r="BX579" s="337"/>
      <c r="BY579" s="337"/>
      <c r="BZ579" s="337"/>
      <c r="CA579" s="337"/>
      <c r="CB579" s="337"/>
      <c r="CC579" s="337"/>
      <c r="CD579" s="337"/>
      <c r="CE579" s="337"/>
      <c r="CF579" s="337"/>
      <c r="CG579" s="337"/>
      <c r="CH579" s="337"/>
      <c r="CI579" s="337"/>
      <c r="CJ579" s="337"/>
      <c r="CK579" s="337"/>
      <c r="CL579" s="337"/>
      <c r="CM579" s="337"/>
      <c r="CN579" s="337"/>
      <c r="CO579" s="337"/>
      <c r="CP579" s="337"/>
      <c r="CQ579" s="337"/>
      <c r="CR579" s="337"/>
      <c r="CS579" s="337"/>
      <c r="CT579" s="337"/>
      <c r="CU579" s="337"/>
      <c r="CV579" s="337"/>
    </row>
    <row r="580" spans="1:100" x14ac:dyDescent="0.15">
      <c r="A580" s="366"/>
      <c r="B580" s="337"/>
      <c r="C580" s="367"/>
      <c r="D580" s="337"/>
      <c r="E580" s="337"/>
      <c r="F580" s="337"/>
      <c r="G580" s="337"/>
      <c r="H580" s="365"/>
      <c r="I580" s="365"/>
      <c r="J580" s="365"/>
      <c r="K580" s="337"/>
      <c r="L580" s="337"/>
      <c r="M580" s="368"/>
      <c r="N580" s="368"/>
      <c r="O580" s="337"/>
      <c r="P580" s="337"/>
      <c r="Q580" s="368"/>
      <c r="R580" s="337"/>
      <c r="S580" s="368"/>
      <c r="T580" s="337"/>
      <c r="U580" s="337"/>
      <c r="V580" s="337"/>
      <c r="W580" s="337"/>
      <c r="X580" s="337"/>
      <c r="Y580" s="337"/>
      <c r="Z580" s="337"/>
      <c r="AA580" s="337"/>
      <c r="AB580" s="337"/>
      <c r="AC580" s="337"/>
      <c r="AD580" s="337"/>
      <c r="AE580" s="337"/>
      <c r="AF580" s="368"/>
      <c r="AG580" s="337"/>
      <c r="AM580" s="337"/>
      <c r="AN580" s="337"/>
      <c r="AO580" s="337"/>
      <c r="AP580" s="337"/>
      <c r="AQ580" s="337"/>
      <c r="AR580" s="365"/>
      <c r="AS580" s="365"/>
      <c r="AT580" s="365"/>
      <c r="AU580" s="365"/>
      <c r="AV580" s="365"/>
      <c r="BA580" s="337"/>
      <c r="BC580" s="365"/>
      <c r="BD580" s="365"/>
      <c r="BE580" s="365"/>
      <c r="BF580" s="365"/>
      <c r="BG580" s="365"/>
      <c r="BH580" s="365"/>
      <c r="BI580" s="365"/>
      <c r="BL580" s="365"/>
      <c r="BM580" s="365"/>
      <c r="BN580" s="365"/>
      <c r="BO580" s="365"/>
      <c r="BP580" s="365"/>
      <c r="BQ580" s="365"/>
      <c r="BR580" s="365"/>
      <c r="BS580" s="367"/>
      <c r="BT580" s="367"/>
      <c r="BU580" s="365"/>
      <c r="BV580" s="365"/>
      <c r="BW580" s="367"/>
      <c r="BX580" s="337"/>
      <c r="BY580" s="337"/>
      <c r="BZ580" s="337"/>
      <c r="CA580" s="337"/>
      <c r="CB580" s="337"/>
      <c r="CC580" s="337"/>
      <c r="CD580" s="337"/>
      <c r="CE580" s="337"/>
      <c r="CF580" s="337"/>
      <c r="CG580" s="337"/>
      <c r="CH580" s="337"/>
      <c r="CI580" s="337"/>
      <c r="CJ580" s="337"/>
      <c r="CK580" s="337"/>
      <c r="CL580" s="337"/>
      <c r="CM580" s="337"/>
      <c r="CN580" s="337"/>
      <c r="CO580" s="337"/>
      <c r="CP580" s="337"/>
      <c r="CQ580" s="337"/>
      <c r="CR580" s="337"/>
      <c r="CS580" s="337"/>
      <c r="CT580" s="337"/>
      <c r="CU580" s="337"/>
      <c r="CV580" s="337"/>
    </row>
    <row r="581" spans="1:100" x14ac:dyDescent="0.15">
      <c r="A581" s="366"/>
      <c r="B581" s="337"/>
      <c r="C581" s="367"/>
      <c r="D581" s="337"/>
      <c r="E581" s="337"/>
      <c r="F581" s="337"/>
      <c r="G581" s="337"/>
      <c r="H581" s="365"/>
      <c r="I581" s="365"/>
      <c r="J581" s="365"/>
      <c r="K581" s="337"/>
      <c r="L581" s="337"/>
      <c r="M581" s="368"/>
      <c r="N581" s="368"/>
      <c r="O581" s="337"/>
      <c r="P581" s="337"/>
      <c r="Q581" s="368"/>
      <c r="R581" s="337"/>
      <c r="S581" s="368"/>
      <c r="T581" s="337"/>
      <c r="U581" s="337"/>
      <c r="V581" s="337"/>
      <c r="W581" s="337"/>
      <c r="X581" s="337"/>
      <c r="Y581" s="337"/>
      <c r="Z581" s="337"/>
      <c r="AA581" s="337"/>
      <c r="AB581" s="337"/>
      <c r="AC581" s="337"/>
      <c r="AD581" s="337"/>
      <c r="AE581" s="337"/>
      <c r="AF581" s="368"/>
      <c r="AG581" s="337"/>
      <c r="AM581" s="337"/>
      <c r="AN581" s="337"/>
      <c r="AO581" s="337"/>
      <c r="AP581" s="337"/>
      <c r="AQ581" s="337"/>
      <c r="AR581" s="365"/>
      <c r="AS581" s="365"/>
      <c r="AT581" s="365"/>
      <c r="AU581" s="365"/>
      <c r="AV581" s="365"/>
      <c r="BA581" s="337"/>
      <c r="BC581" s="365"/>
      <c r="BD581" s="365"/>
      <c r="BE581" s="365"/>
      <c r="BF581" s="365"/>
      <c r="BG581" s="365"/>
      <c r="BH581" s="365"/>
      <c r="BI581" s="365"/>
      <c r="BL581" s="365"/>
      <c r="BM581" s="365"/>
      <c r="BN581" s="365"/>
      <c r="BO581" s="365"/>
      <c r="BP581" s="365"/>
      <c r="BQ581" s="365"/>
      <c r="BR581" s="365"/>
      <c r="BS581" s="367"/>
      <c r="BT581" s="367"/>
      <c r="BU581" s="365"/>
      <c r="BV581" s="365"/>
      <c r="BW581" s="367"/>
      <c r="BX581" s="337"/>
      <c r="BY581" s="337"/>
      <c r="BZ581" s="337"/>
      <c r="CA581" s="337"/>
      <c r="CB581" s="337"/>
      <c r="CC581" s="337"/>
      <c r="CD581" s="337"/>
      <c r="CE581" s="337"/>
      <c r="CF581" s="337"/>
      <c r="CG581" s="337"/>
      <c r="CH581" s="337"/>
      <c r="CI581" s="337"/>
      <c r="CJ581" s="337"/>
      <c r="CK581" s="337"/>
      <c r="CL581" s="337"/>
      <c r="CM581" s="337"/>
      <c r="CN581" s="337"/>
      <c r="CO581" s="337"/>
      <c r="CP581" s="337"/>
      <c r="CQ581" s="337"/>
      <c r="CR581" s="337"/>
      <c r="CS581" s="337"/>
      <c r="CT581" s="337"/>
      <c r="CU581" s="337"/>
      <c r="CV581" s="337"/>
    </row>
    <row r="582" spans="1:100" x14ac:dyDescent="0.15">
      <c r="A582" s="366"/>
      <c r="B582" s="337"/>
      <c r="C582" s="367"/>
      <c r="D582" s="337"/>
      <c r="E582" s="337"/>
      <c r="F582" s="337"/>
      <c r="G582" s="337"/>
      <c r="H582" s="365"/>
      <c r="I582" s="365"/>
      <c r="J582" s="365"/>
      <c r="K582" s="337"/>
      <c r="L582" s="337"/>
      <c r="M582" s="368"/>
      <c r="N582" s="368"/>
      <c r="O582" s="337"/>
      <c r="P582" s="337"/>
      <c r="Q582" s="368"/>
      <c r="R582" s="337"/>
      <c r="S582" s="368"/>
      <c r="T582" s="337"/>
      <c r="U582" s="337"/>
      <c r="V582" s="337"/>
      <c r="W582" s="337"/>
      <c r="X582" s="337"/>
      <c r="Y582" s="337"/>
      <c r="Z582" s="337"/>
      <c r="AA582" s="337"/>
      <c r="AB582" s="337"/>
      <c r="AC582" s="337"/>
      <c r="AD582" s="337"/>
      <c r="AE582" s="337"/>
      <c r="AF582" s="368"/>
      <c r="AG582" s="337"/>
      <c r="AM582" s="337"/>
      <c r="AN582" s="337"/>
      <c r="AO582" s="337"/>
      <c r="AP582" s="337"/>
      <c r="AQ582" s="337"/>
      <c r="AR582" s="365"/>
      <c r="AS582" s="365"/>
      <c r="AT582" s="365"/>
      <c r="AU582" s="365"/>
      <c r="AV582" s="365"/>
      <c r="BA582" s="337"/>
      <c r="BC582" s="365"/>
      <c r="BD582" s="365"/>
      <c r="BE582" s="365"/>
      <c r="BF582" s="365"/>
      <c r="BG582" s="365"/>
      <c r="BH582" s="365"/>
      <c r="BI582" s="365"/>
      <c r="BL582" s="365"/>
      <c r="BM582" s="365"/>
      <c r="BN582" s="365"/>
      <c r="BO582" s="365"/>
      <c r="BP582" s="365"/>
      <c r="BQ582" s="365"/>
      <c r="BR582" s="365"/>
      <c r="BS582" s="367"/>
      <c r="BT582" s="367"/>
      <c r="BU582" s="365"/>
      <c r="BV582" s="365"/>
      <c r="BW582" s="367"/>
      <c r="BX582" s="337"/>
      <c r="BY582" s="337"/>
      <c r="BZ582" s="337"/>
      <c r="CA582" s="337"/>
      <c r="CB582" s="337"/>
      <c r="CC582" s="337"/>
      <c r="CD582" s="337"/>
      <c r="CE582" s="337"/>
      <c r="CF582" s="337"/>
      <c r="CG582" s="337"/>
      <c r="CH582" s="337"/>
      <c r="CI582" s="337"/>
      <c r="CJ582" s="337"/>
      <c r="CK582" s="337"/>
      <c r="CL582" s="337"/>
      <c r="CM582" s="337"/>
      <c r="CN582" s="337"/>
      <c r="CO582" s="337"/>
      <c r="CP582" s="337"/>
      <c r="CQ582" s="337"/>
      <c r="CR582" s="337"/>
      <c r="CS582" s="337"/>
      <c r="CT582" s="337"/>
      <c r="CU582" s="337"/>
      <c r="CV582" s="337"/>
    </row>
    <row r="583" spans="1:100" x14ac:dyDescent="0.15">
      <c r="A583" s="366"/>
      <c r="B583" s="337"/>
      <c r="C583" s="367"/>
      <c r="D583" s="337"/>
      <c r="E583" s="337"/>
      <c r="F583" s="337"/>
      <c r="G583" s="337"/>
      <c r="H583" s="365"/>
      <c r="I583" s="365"/>
      <c r="J583" s="365"/>
      <c r="K583" s="337"/>
      <c r="L583" s="337"/>
      <c r="M583" s="368"/>
      <c r="N583" s="368"/>
      <c r="O583" s="337"/>
      <c r="P583" s="337"/>
      <c r="Q583" s="368"/>
      <c r="R583" s="337"/>
      <c r="S583" s="368"/>
      <c r="T583" s="337"/>
      <c r="U583" s="337"/>
      <c r="V583" s="337"/>
      <c r="W583" s="337"/>
      <c r="X583" s="337"/>
      <c r="Y583" s="337"/>
      <c r="Z583" s="337"/>
      <c r="AA583" s="337"/>
      <c r="AB583" s="337"/>
      <c r="AC583" s="337"/>
      <c r="AD583" s="337"/>
      <c r="AE583" s="337"/>
      <c r="AF583" s="368"/>
      <c r="AG583" s="337"/>
      <c r="AM583" s="337"/>
      <c r="AN583" s="337"/>
      <c r="AO583" s="337"/>
      <c r="AP583" s="337"/>
      <c r="AQ583" s="337"/>
      <c r="AR583" s="365"/>
      <c r="AS583" s="365"/>
      <c r="AT583" s="365"/>
      <c r="AU583" s="365"/>
      <c r="AV583" s="365"/>
      <c r="BA583" s="337"/>
      <c r="BC583" s="365"/>
      <c r="BD583" s="365"/>
      <c r="BE583" s="365"/>
      <c r="BF583" s="365"/>
      <c r="BG583" s="365"/>
      <c r="BH583" s="365"/>
      <c r="BI583" s="365"/>
      <c r="BL583" s="365"/>
      <c r="BM583" s="365"/>
      <c r="BN583" s="365"/>
      <c r="BO583" s="365"/>
      <c r="BP583" s="365"/>
      <c r="BQ583" s="365"/>
      <c r="BR583" s="365"/>
      <c r="BS583" s="367"/>
      <c r="BT583" s="367"/>
      <c r="BU583" s="365"/>
      <c r="BV583" s="365"/>
      <c r="BW583" s="367"/>
      <c r="BX583" s="337"/>
      <c r="BY583" s="337"/>
      <c r="BZ583" s="337"/>
      <c r="CA583" s="337"/>
      <c r="CB583" s="337"/>
      <c r="CC583" s="337"/>
      <c r="CD583" s="337"/>
      <c r="CE583" s="337"/>
      <c r="CF583" s="337"/>
      <c r="CG583" s="337"/>
      <c r="CH583" s="337"/>
      <c r="CI583" s="337"/>
      <c r="CJ583" s="337"/>
      <c r="CK583" s="337"/>
      <c r="CL583" s="337"/>
      <c r="CM583" s="337"/>
      <c r="CN583" s="337"/>
      <c r="CO583" s="337"/>
      <c r="CP583" s="337"/>
      <c r="CQ583" s="337"/>
      <c r="CR583" s="337"/>
      <c r="CS583" s="337"/>
      <c r="CT583" s="337"/>
      <c r="CU583" s="337"/>
      <c r="CV583" s="337"/>
    </row>
    <row r="584" spans="1:100" x14ac:dyDescent="0.15">
      <c r="A584" s="366"/>
      <c r="B584" s="337"/>
      <c r="C584" s="367"/>
      <c r="D584" s="337"/>
      <c r="E584" s="337"/>
      <c r="F584" s="337"/>
      <c r="G584" s="337"/>
      <c r="H584" s="365"/>
      <c r="I584" s="365"/>
      <c r="J584" s="365"/>
      <c r="K584" s="337"/>
      <c r="L584" s="337"/>
      <c r="M584" s="368"/>
      <c r="N584" s="368"/>
      <c r="O584" s="337"/>
      <c r="P584" s="337"/>
      <c r="Q584" s="368"/>
      <c r="R584" s="337"/>
      <c r="S584" s="368"/>
      <c r="T584" s="337"/>
      <c r="U584" s="337"/>
      <c r="V584" s="337"/>
      <c r="W584" s="337"/>
      <c r="X584" s="337"/>
      <c r="Y584" s="337"/>
      <c r="Z584" s="337"/>
      <c r="AA584" s="337"/>
      <c r="AB584" s="337"/>
      <c r="AC584" s="337"/>
      <c r="AD584" s="337"/>
      <c r="AE584" s="337"/>
      <c r="AF584" s="368"/>
      <c r="AG584" s="337"/>
      <c r="AM584" s="337"/>
      <c r="AN584" s="337"/>
      <c r="AO584" s="337"/>
      <c r="AP584" s="337"/>
      <c r="AQ584" s="337"/>
      <c r="AR584" s="365"/>
      <c r="AS584" s="365"/>
      <c r="AT584" s="365"/>
      <c r="AU584" s="365"/>
      <c r="AV584" s="365"/>
      <c r="BA584" s="337"/>
      <c r="BC584" s="365"/>
      <c r="BD584" s="365"/>
      <c r="BE584" s="365"/>
      <c r="BF584" s="365"/>
      <c r="BG584" s="365"/>
      <c r="BH584" s="365"/>
      <c r="BI584" s="365"/>
      <c r="BL584" s="365"/>
      <c r="BM584" s="365"/>
      <c r="BN584" s="365"/>
      <c r="BO584" s="365"/>
      <c r="BP584" s="365"/>
      <c r="BQ584" s="365"/>
      <c r="BR584" s="365"/>
      <c r="BS584" s="367"/>
      <c r="BT584" s="367"/>
      <c r="BU584" s="365"/>
      <c r="BV584" s="365"/>
      <c r="BW584" s="367"/>
      <c r="BX584" s="337"/>
      <c r="BY584" s="337"/>
      <c r="BZ584" s="337"/>
      <c r="CA584" s="337"/>
      <c r="CB584" s="337"/>
      <c r="CC584" s="337"/>
      <c r="CD584" s="337"/>
      <c r="CE584" s="337"/>
      <c r="CF584" s="337"/>
      <c r="CG584" s="337"/>
      <c r="CH584" s="337"/>
      <c r="CI584" s="337"/>
      <c r="CJ584" s="337"/>
      <c r="CK584" s="337"/>
      <c r="CL584" s="337"/>
      <c r="CM584" s="337"/>
      <c r="CN584" s="337"/>
      <c r="CO584" s="337"/>
      <c r="CP584" s="337"/>
      <c r="CQ584" s="337"/>
      <c r="CR584" s="337"/>
      <c r="CS584" s="337"/>
      <c r="CT584" s="337"/>
      <c r="CU584" s="337"/>
      <c r="CV584" s="337"/>
    </row>
    <row r="585" spans="1:100" x14ac:dyDescent="0.15">
      <c r="A585" s="366"/>
      <c r="B585" s="337"/>
      <c r="C585" s="367"/>
      <c r="D585" s="337"/>
      <c r="E585" s="337"/>
      <c r="F585" s="337"/>
      <c r="G585" s="337"/>
      <c r="H585" s="365"/>
      <c r="I585" s="365"/>
      <c r="J585" s="365"/>
      <c r="K585" s="337"/>
      <c r="L585" s="337"/>
      <c r="M585" s="368"/>
      <c r="N585" s="368"/>
      <c r="O585" s="337"/>
      <c r="P585" s="337"/>
      <c r="Q585" s="368"/>
      <c r="R585" s="337"/>
      <c r="S585" s="368"/>
      <c r="T585" s="337"/>
      <c r="U585" s="337"/>
      <c r="V585" s="337"/>
      <c r="W585" s="337"/>
      <c r="X585" s="337"/>
      <c r="Y585" s="337"/>
      <c r="Z585" s="337"/>
      <c r="AA585" s="337"/>
      <c r="AB585" s="337"/>
      <c r="AC585" s="337"/>
      <c r="AD585" s="337"/>
      <c r="AE585" s="337"/>
      <c r="AF585" s="368"/>
      <c r="AG585" s="337"/>
      <c r="AM585" s="337"/>
      <c r="AN585" s="337"/>
      <c r="AO585" s="337"/>
      <c r="AP585" s="337"/>
      <c r="AQ585" s="337"/>
      <c r="AR585" s="365"/>
      <c r="AS585" s="365"/>
      <c r="AT585" s="365"/>
      <c r="AU585" s="365"/>
      <c r="AV585" s="365"/>
      <c r="BA585" s="337"/>
      <c r="BC585" s="365"/>
      <c r="BD585" s="365"/>
      <c r="BE585" s="365"/>
      <c r="BF585" s="365"/>
      <c r="BG585" s="365"/>
      <c r="BH585" s="365"/>
      <c r="BI585" s="365"/>
      <c r="BL585" s="365"/>
      <c r="BM585" s="365"/>
      <c r="BN585" s="365"/>
      <c r="BO585" s="365"/>
      <c r="BP585" s="365"/>
      <c r="BQ585" s="365"/>
      <c r="BR585" s="365"/>
      <c r="BS585" s="367"/>
      <c r="BT585" s="367"/>
      <c r="BU585" s="365"/>
      <c r="BV585" s="365"/>
      <c r="BW585" s="367"/>
      <c r="BX585" s="337"/>
      <c r="BY585" s="337"/>
      <c r="BZ585" s="337"/>
      <c r="CA585" s="337"/>
      <c r="CB585" s="337"/>
      <c r="CC585" s="337"/>
      <c r="CD585" s="337"/>
      <c r="CE585" s="337"/>
      <c r="CF585" s="337"/>
      <c r="CG585" s="337"/>
      <c r="CH585" s="337"/>
      <c r="CI585" s="337"/>
      <c r="CJ585" s="337"/>
      <c r="CK585" s="337"/>
      <c r="CL585" s="337"/>
      <c r="CM585" s="337"/>
      <c r="CN585" s="337"/>
      <c r="CO585" s="337"/>
      <c r="CP585" s="337"/>
      <c r="CQ585" s="337"/>
      <c r="CR585" s="337"/>
      <c r="CS585" s="337"/>
      <c r="CT585" s="337"/>
      <c r="CU585" s="337"/>
      <c r="CV585" s="337"/>
    </row>
    <row r="586" spans="1:100" x14ac:dyDescent="0.15">
      <c r="A586" s="366"/>
      <c r="B586" s="337"/>
      <c r="C586" s="367"/>
      <c r="D586" s="337"/>
      <c r="E586" s="337"/>
      <c r="F586" s="337"/>
      <c r="G586" s="337"/>
      <c r="H586" s="365"/>
      <c r="I586" s="365"/>
      <c r="J586" s="365"/>
      <c r="K586" s="337"/>
      <c r="L586" s="337"/>
      <c r="M586" s="368"/>
      <c r="N586" s="368"/>
      <c r="O586" s="337"/>
      <c r="P586" s="337"/>
      <c r="Q586" s="368"/>
      <c r="R586" s="337"/>
      <c r="S586" s="368"/>
      <c r="T586" s="337"/>
      <c r="U586" s="337"/>
      <c r="V586" s="337"/>
      <c r="W586" s="337"/>
      <c r="X586" s="337"/>
      <c r="Y586" s="337"/>
      <c r="Z586" s="337"/>
      <c r="AA586" s="337"/>
      <c r="AB586" s="337"/>
      <c r="AC586" s="337"/>
      <c r="AD586" s="337"/>
      <c r="AE586" s="337"/>
      <c r="AF586" s="368"/>
      <c r="AG586" s="337"/>
      <c r="AM586" s="337"/>
      <c r="AN586" s="337"/>
      <c r="AO586" s="337"/>
      <c r="AP586" s="337"/>
      <c r="AQ586" s="337"/>
      <c r="AR586" s="365"/>
      <c r="AS586" s="365"/>
      <c r="AT586" s="365"/>
      <c r="AU586" s="365"/>
      <c r="AV586" s="365"/>
      <c r="BA586" s="337"/>
      <c r="BC586" s="365"/>
      <c r="BD586" s="365"/>
      <c r="BE586" s="365"/>
      <c r="BF586" s="365"/>
      <c r="BG586" s="365"/>
      <c r="BH586" s="365"/>
      <c r="BI586" s="365"/>
      <c r="BL586" s="365"/>
      <c r="BM586" s="365"/>
      <c r="BN586" s="365"/>
      <c r="BO586" s="365"/>
      <c r="BP586" s="365"/>
      <c r="BQ586" s="365"/>
      <c r="BR586" s="365"/>
      <c r="BS586" s="367"/>
      <c r="BT586" s="367"/>
      <c r="BU586" s="365"/>
      <c r="BV586" s="365"/>
      <c r="BW586" s="367"/>
      <c r="BX586" s="337"/>
      <c r="BY586" s="337"/>
      <c r="BZ586" s="337"/>
      <c r="CA586" s="337"/>
      <c r="CB586" s="337"/>
      <c r="CC586" s="337"/>
      <c r="CD586" s="337"/>
      <c r="CE586" s="337"/>
      <c r="CF586" s="337"/>
      <c r="CG586" s="337"/>
      <c r="CH586" s="337"/>
      <c r="CI586" s="337"/>
      <c r="CJ586" s="337"/>
      <c r="CK586" s="337"/>
      <c r="CL586" s="337"/>
      <c r="CM586" s="337"/>
      <c r="CN586" s="337"/>
      <c r="CO586" s="337"/>
      <c r="CP586" s="337"/>
      <c r="CQ586" s="337"/>
      <c r="CR586" s="337"/>
      <c r="CS586" s="337"/>
      <c r="CT586" s="337"/>
      <c r="CU586" s="337"/>
      <c r="CV586" s="337"/>
    </row>
    <row r="587" spans="1:100" x14ac:dyDescent="0.15">
      <c r="A587" s="366"/>
      <c r="B587" s="337"/>
      <c r="C587" s="367"/>
      <c r="D587" s="337"/>
      <c r="E587" s="337"/>
      <c r="F587" s="337"/>
      <c r="G587" s="337"/>
      <c r="H587" s="365"/>
      <c r="I587" s="365"/>
      <c r="J587" s="365"/>
      <c r="K587" s="337"/>
      <c r="L587" s="337"/>
      <c r="M587" s="368"/>
      <c r="N587" s="368"/>
      <c r="O587" s="337"/>
      <c r="P587" s="337"/>
      <c r="Q587" s="368"/>
      <c r="R587" s="337"/>
      <c r="S587" s="368"/>
      <c r="T587" s="337"/>
      <c r="U587" s="337"/>
      <c r="V587" s="337"/>
      <c r="W587" s="337"/>
      <c r="X587" s="337"/>
      <c r="Y587" s="337"/>
      <c r="Z587" s="337"/>
      <c r="AA587" s="337"/>
      <c r="AB587" s="337"/>
      <c r="AC587" s="337"/>
      <c r="AD587" s="337"/>
      <c r="AE587" s="337"/>
      <c r="AF587" s="368"/>
      <c r="AG587" s="337"/>
      <c r="AM587" s="337"/>
      <c r="AN587" s="337"/>
      <c r="AO587" s="337"/>
      <c r="AP587" s="337"/>
      <c r="AQ587" s="337"/>
      <c r="AR587" s="365"/>
      <c r="AS587" s="365"/>
      <c r="AT587" s="365"/>
      <c r="AU587" s="365"/>
      <c r="AV587" s="365"/>
      <c r="BA587" s="337"/>
      <c r="BC587" s="365"/>
      <c r="BD587" s="365"/>
      <c r="BE587" s="365"/>
      <c r="BF587" s="365"/>
      <c r="BG587" s="365"/>
      <c r="BH587" s="365"/>
      <c r="BI587" s="365"/>
      <c r="BL587" s="365"/>
      <c r="BM587" s="365"/>
      <c r="BN587" s="365"/>
      <c r="BO587" s="365"/>
      <c r="BP587" s="365"/>
      <c r="BQ587" s="365"/>
      <c r="BR587" s="365"/>
      <c r="BS587" s="367"/>
      <c r="BT587" s="367"/>
      <c r="BU587" s="365"/>
      <c r="BV587" s="365"/>
      <c r="BW587" s="367"/>
      <c r="BX587" s="337"/>
      <c r="BY587" s="337"/>
      <c r="BZ587" s="337"/>
      <c r="CA587" s="337"/>
      <c r="CB587" s="337"/>
      <c r="CC587" s="337"/>
      <c r="CD587" s="337"/>
      <c r="CE587" s="337"/>
      <c r="CF587" s="337"/>
      <c r="CG587" s="337"/>
      <c r="CH587" s="337"/>
      <c r="CI587" s="337"/>
      <c r="CJ587" s="337"/>
      <c r="CK587" s="337"/>
      <c r="CL587" s="337"/>
      <c r="CM587" s="337"/>
      <c r="CN587" s="337"/>
      <c r="CO587" s="337"/>
      <c r="CP587" s="337"/>
      <c r="CQ587" s="337"/>
      <c r="CR587" s="337"/>
      <c r="CS587" s="337"/>
      <c r="CT587" s="337"/>
      <c r="CU587" s="337"/>
      <c r="CV587" s="337"/>
    </row>
    <row r="588" spans="1:100" x14ac:dyDescent="0.15">
      <c r="A588" s="366"/>
      <c r="B588" s="337"/>
      <c r="C588" s="367"/>
      <c r="D588" s="337"/>
      <c r="E588" s="337"/>
      <c r="F588" s="337"/>
      <c r="G588" s="337"/>
      <c r="H588" s="365"/>
      <c r="I588" s="365"/>
      <c r="J588" s="365"/>
      <c r="K588" s="337"/>
      <c r="L588" s="337"/>
      <c r="M588" s="368"/>
      <c r="N588" s="368"/>
      <c r="O588" s="337"/>
      <c r="P588" s="337"/>
      <c r="Q588" s="368"/>
      <c r="R588" s="337"/>
      <c r="S588" s="368"/>
      <c r="T588" s="337"/>
      <c r="U588" s="337"/>
      <c r="V588" s="337"/>
      <c r="W588" s="337"/>
      <c r="X588" s="337"/>
      <c r="Y588" s="337"/>
      <c r="Z588" s="337"/>
      <c r="AA588" s="337"/>
      <c r="AB588" s="337"/>
      <c r="AC588" s="337"/>
      <c r="AD588" s="337"/>
      <c r="AE588" s="337"/>
      <c r="AF588" s="368"/>
      <c r="AG588" s="337"/>
      <c r="AM588" s="337"/>
      <c r="AN588" s="337"/>
      <c r="AO588" s="337"/>
      <c r="AP588" s="337"/>
      <c r="AQ588" s="337"/>
      <c r="AR588" s="365"/>
      <c r="AS588" s="365"/>
      <c r="AT588" s="365"/>
      <c r="AU588" s="365"/>
      <c r="AV588" s="365"/>
      <c r="BA588" s="337"/>
      <c r="BC588" s="365"/>
      <c r="BD588" s="365"/>
      <c r="BE588" s="365"/>
      <c r="BF588" s="365"/>
      <c r="BG588" s="365"/>
      <c r="BH588" s="365"/>
      <c r="BI588" s="365"/>
      <c r="BL588" s="365"/>
      <c r="BM588" s="365"/>
      <c r="BN588" s="365"/>
      <c r="BO588" s="365"/>
      <c r="BP588" s="365"/>
      <c r="BQ588" s="365"/>
      <c r="BR588" s="365"/>
      <c r="BS588" s="367"/>
      <c r="BT588" s="367"/>
      <c r="BU588" s="365"/>
      <c r="BV588" s="365"/>
      <c r="BW588" s="367"/>
      <c r="BX588" s="337"/>
      <c r="BY588" s="337"/>
      <c r="BZ588" s="337"/>
      <c r="CA588" s="337"/>
      <c r="CB588" s="337"/>
      <c r="CC588" s="337"/>
      <c r="CD588" s="337"/>
      <c r="CE588" s="337"/>
      <c r="CF588" s="337"/>
      <c r="CG588" s="337"/>
      <c r="CH588" s="337"/>
      <c r="CI588" s="337"/>
      <c r="CJ588" s="337"/>
      <c r="CK588" s="337"/>
      <c r="CL588" s="337"/>
      <c r="CM588" s="337"/>
      <c r="CN588" s="337"/>
      <c r="CO588" s="337"/>
      <c r="CP588" s="337"/>
      <c r="CQ588" s="337"/>
      <c r="CR588" s="337"/>
      <c r="CS588" s="337"/>
      <c r="CT588" s="337"/>
      <c r="CU588" s="337"/>
      <c r="CV588" s="337"/>
    </row>
    <row r="589" spans="1:100" x14ac:dyDescent="0.15">
      <c r="A589" s="366"/>
      <c r="B589" s="337"/>
      <c r="C589" s="367"/>
      <c r="D589" s="337"/>
      <c r="E589" s="337"/>
      <c r="F589" s="337"/>
      <c r="G589" s="337"/>
      <c r="H589" s="365"/>
      <c r="I589" s="365"/>
      <c r="J589" s="365"/>
      <c r="K589" s="337"/>
      <c r="L589" s="337"/>
      <c r="M589" s="368"/>
      <c r="N589" s="368"/>
      <c r="O589" s="337"/>
      <c r="P589" s="337"/>
      <c r="Q589" s="368"/>
      <c r="R589" s="337"/>
      <c r="S589" s="368"/>
      <c r="T589" s="337"/>
      <c r="U589" s="337"/>
      <c r="V589" s="337"/>
      <c r="W589" s="337"/>
      <c r="X589" s="337"/>
      <c r="Y589" s="337"/>
      <c r="Z589" s="337"/>
      <c r="AA589" s="337"/>
      <c r="AB589" s="337"/>
      <c r="AC589" s="337"/>
      <c r="AD589" s="337"/>
      <c r="AE589" s="337"/>
      <c r="AF589" s="368"/>
      <c r="AG589" s="337"/>
      <c r="AM589" s="337"/>
      <c r="AN589" s="337"/>
      <c r="AO589" s="337"/>
      <c r="AP589" s="337"/>
      <c r="AQ589" s="337"/>
      <c r="AR589" s="365"/>
      <c r="AS589" s="365"/>
      <c r="AT589" s="365"/>
      <c r="AU589" s="365"/>
      <c r="AV589" s="365"/>
      <c r="BA589" s="337"/>
      <c r="BC589" s="365"/>
      <c r="BD589" s="365"/>
      <c r="BE589" s="365"/>
      <c r="BF589" s="365"/>
      <c r="BG589" s="365"/>
      <c r="BH589" s="365"/>
      <c r="BI589" s="365"/>
      <c r="BL589" s="365"/>
      <c r="BM589" s="365"/>
      <c r="BN589" s="365"/>
      <c r="BO589" s="365"/>
      <c r="BP589" s="365"/>
      <c r="BQ589" s="365"/>
      <c r="BR589" s="365"/>
      <c r="BS589" s="367"/>
      <c r="BT589" s="367"/>
      <c r="BU589" s="365"/>
      <c r="BV589" s="365"/>
      <c r="BW589" s="367"/>
      <c r="BX589" s="337"/>
      <c r="BY589" s="337"/>
      <c r="BZ589" s="337"/>
      <c r="CA589" s="337"/>
      <c r="CB589" s="337"/>
      <c r="CC589" s="337"/>
      <c r="CD589" s="337"/>
      <c r="CE589" s="337"/>
      <c r="CF589" s="337"/>
      <c r="CG589" s="337"/>
      <c r="CH589" s="337"/>
      <c r="CI589" s="337"/>
      <c r="CJ589" s="337"/>
      <c r="CK589" s="337"/>
      <c r="CL589" s="337"/>
      <c r="CM589" s="337"/>
      <c r="CN589" s="337"/>
      <c r="CO589" s="337"/>
      <c r="CP589" s="337"/>
      <c r="CQ589" s="337"/>
      <c r="CR589" s="337"/>
      <c r="CS589" s="337"/>
      <c r="CT589" s="337"/>
      <c r="CU589" s="337"/>
      <c r="CV589" s="337"/>
    </row>
    <row r="590" spans="1:100" x14ac:dyDescent="0.15">
      <c r="A590" s="366"/>
      <c r="B590" s="337"/>
      <c r="C590" s="367"/>
      <c r="D590" s="337"/>
      <c r="E590" s="337"/>
      <c r="F590" s="337"/>
      <c r="G590" s="337"/>
      <c r="H590" s="365"/>
      <c r="I590" s="365"/>
      <c r="J590" s="365"/>
      <c r="K590" s="337"/>
      <c r="L590" s="337"/>
      <c r="M590" s="368"/>
      <c r="N590" s="368"/>
      <c r="O590" s="337"/>
      <c r="P590" s="337"/>
      <c r="Q590" s="368"/>
      <c r="R590" s="337"/>
      <c r="S590" s="368"/>
      <c r="T590" s="337"/>
      <c r="U590" s="337"/>
      <c r="V590" s="337"/>
      <c r="W590" s="337"/>
      <c r="X590" s="337"/>
      <c r="Y590" s="337"/>
      <c r="Z590" s="337"/>
      <c r="AA590" s="337"/>
      <c r="AB590" s="337"/>
      <c r="AC590" s="337"/>
      <c r="AD590" s="337"/>
      <c r="AE590" s="337"/>
      <c r="AF590" s="368"/>
      <c r="AG590" s="337"/>
      <c r="AM590" s="337"/>
      <c r="AN590" s="337"/>
      <c r="AO590" s="337"/>
      <c r="AP590" s="337"/>
      <c r="AQ590" s="337"/>
      <c r="AR590" s="365"/>
      <c r="AS590" s="365"/>
      <c r="AT590" s="365"/>
      <c r="AU590" s="365"/>
      <c r="AV590" s="365"/>
      <c r="BA590" s="337"/>
      <c r="BC590" s="365"/>
      <c r="BD590" s="365"/>
      <c r="BE590" s="365"/>
      <c r="BF590" s="365"/>
      <c r="BG590" s="365"/>
      <c r="BH590" s="365"/>
      <c r="BI590" s="365"/>
      <c r="BL590" s="365"/>
      <c r="BM590" s="365"/>
      <c r="BN590" s="365"/>
      <c r="BO590" s="365"/>
      <c r="BP590" s="365"/>
      <c r="BQ590" s="365"/>
      <c r="BR590" s="365"/>
      <c r="BS590" s="367"/>
      <c r="BT590" s="367"/>
      <c r="BU590" s="365"/>
      <c r="BV590" s="365"/>
      <c r="BW590" s="367"/>
      <c r="BX590" s="337"/>
      <c r="BY590" s="337"/>
      <c r="BZ590" s="337"/>
      <c r="CA590" s="337"/>
      <c r="CB590" s="337"/>
      <c r="CC590" s="337"/>
      <c r="CD590" s="337"/>
      <c r="CE590" s="337"/>
      <c r="CF590" s="337"/>
      <c r="CG590" s="337"/>
      <c r="CH590" s="337"/>
      <c r="CI590" s="337"/>
      <c r="CJ590" s="337"/>
      <c r="CK590" s="337"/>
      <c r="CL590" s="337"/>
      <c r="CM590" s="337"/>
      <c r="CN590" s="337"/>
      <c r="CO590" s="337"/>
      <c r="CP590" s="337"/>
      <c r="CQ590" s="337"/>
      <c r="CR590" s="337"/>
      <c r="CS590" s="337"/>
      <c r="CT590" s="337"/>
      <c r="CU590" s="337"/>
      <c r="CV590" s="337"/>
    </row>
    <row r="591" spans="1:100" x14ac:dyDescent="0.15">
      <c r="A591" s="366"/>
      <c r="B591" s="337"/>
      <c r="C591" s="367"/>
      <c r="D591" s="337"/>
      <c r="E591" s="337"/>
      <c r="F591" s="337"/>
      <c r="G591" s="337"/>
      <c r="H591" s="365"/>
      <c r="I591" s="365"/>
      <c r="J591" s="365"/>
      <c r="K591" s="337"/>
      <c r="L591" s="337"/>
      <c r="M591" s="368"/>
      <c r="N591" s="368"/>
      <c r="O591" s="337"/>
      <c r="P591" s="337"/>
      <c r="Q591" s="368"/>
      <c r="R591" s="337"/>
      <c r="S591" s="368"/>
      <c r="T591" s="337"/>
      <c r="U591" s="337"/>
      <c r="V591" s="337"/>
      <c r="W591" s="337"/>
      <c r="X591" s="337"/>
      <c r="Y591" s="337"/>
      <c r="Z591" s="337"/>
      <c r="AA591" s="337"/>
      <c r="AB591" s="337"/>
      <c r="AC591" s="337"/>
      <c r="AD591" s="337"/>
      <c r="AE591" s="337"/>
      <c r="AF591" s="368"/>
      <c r="AG591" s="337"/>
      <c r="AM591" s="337"/>
      <c r="AN591" s="337"/>
      <c r="AO591" s="337"/>
      <c r="AP591" s="337"/>
      <c r="AQ591" s="337"/>
      <c r="AR591" s="365"/>
      <c r="AS591" s="365"/>
      <c r="AT591" s="365"/>
      <c r="AU591" s="365"/>
      <c r="AV591" s="365"/>
      <c r="BA591" s="337"/>
      <c r="BC591" s="365"/>
      <c r="BD591" s="365"/>
      <c r="BE591" s="365"/>
      <c r="BF591" s="365"/>
      <c r="BG591" s="365"/>
      <c r="BH591" s="365"/>
      <c r="BI591" s="365"/>
      <c r="BL591" s="365"/>
      <c r="BM591" s="365"/>
      <c r="BN591" s="365"/>
      <c r="BO591" s="365"/>
      <c r="BP591" s="365"/>
      <c r="BQ591" s="365"/>
      <c r="BR591" s="365"/>
      <c r="BS591" s="367"/>
      <c r="BT591" s="367"/>
      <c r="BU591" s="365"/>
      <c r="BV591" s="365"/>
      <c r="BW591" s="367"/>
      <c r="BX591" s="337"/>
      <c r="BY591" s="337"/>
      <c r="BZ591" s="337"/>
      <c r="CA591" s="337"/>
      <c r="CB591" s="337"/>
      <c r="CC591" s="337"/>
      <c r="CD591" s="337"/>
      <c r="CE591" s="337"/>
      <c r="CF591" s="337"/>
      <c r="CG591" s="337"/>
      <c r="CH591" s="337"/>
      <c r="CI591" s="337"/>
      <c r="CJ591" s="337"/>
      <c r="CK591" s="337"/>
      <c r="CL591" s="337"/>
      <c r="CM591" s="337"/>
      <c r="CN591" s="337"/>
      <c r="CO591" s="337"/>
      <c r="CP591" s="337"/>
      <c r="CQ591" s="337"/>
      <c r="CR591" s="337"/>
      <c r="CS591" s="337"/>
      <c r="CT591" s="337"/>
      <c r="CU591" s="337"/>
      <c r="CV591" s="337"/>
    </row>
    <row r="592" spans="1:100" x14ac:dyDescent="0.15">
      <c r="A592" s="366"/>
      <c r="B592" s="337"/>
      <c r="C592" s="367"/>
      <c r="D592" s="337"/>
      <c r="E592" s="337"/>
      <c r="F592" s="337"/>
      <c r="G592" s="337"/>
      <c r="H592" s="365"/>
      <c r="I592" s="365"/>
      <c r="J592" s="365"/>
      <c r="K592" s="337"/>
      <c r="L592" s="337"/>
      <c r="M592" s="368"/>
      <c r="N592" s="368"/>
      <c r="O592" s="337"/>
      <c r="P592" s="337"/>
      <c r="Q592" s="368"/>
      <c r="R592" s="337"/>
      <c r="S592" s="368"/>
      <c r="T592" s="337"/>
      <c r="U592" s="337"/>
      <c r="V592" s="337"/>
      <c r="W592" s="337"/>
      <c r="X592" s="337"/>
      <c r="Y592" s="337"/>
      <c r="Z592" s="337"/>
      <c r="AA592" s="337"/>
      <c r="AB592" s="337"/>
      <c r="AC592" s="337"/>
      <c r="AD592" s="337"/>
      <c r="AE592" s="337"/>
      <c r="AF592" s="368"/>
      <c r="AG592" s="337"/>
      <c r="AM592" s="337"/>
      <c r="AN592" s="337"/>
      <c r="AO592" s="337"/>
      <c r="AP592" s="337"/>
      <c r="AQ592" s="337"/>
      <c r="AR592" s="365"/>
      <c r="AS592" s="365"/>
      <c r="AT592" s="365"/>
      <c r="AU592" s="365"/>
      <c r="AV592" s="365"/>
      <c r="BA592" s="337"/>
      <c r="BC592" s="365"/>
      <c r="BD592" s="365"/>
      <c r="BE592" s="365"/>
      <c r="BF592" s="365"/>
      <c r="BG592" s="365"/>
      <c r="BH592" s="365"/>
      <c r="BI592" s="365"/>
      <c r="BL592" s="365"/>
      <c r="BM592" s="365"/>
      <c r="BN592" s="365"/>
      <c r="BO592" s="365"/>
      <c r="BP592" s="365"/>
      <c r="BQ592" s="365"/>
      <c r="BR592" s="365"/>
      <c r="BS592" s="367"/>
      <c r="BT592" s="367"/>
      <c r="BU592" s="365"/>
      <c r="BV592" s="365"/>
      <c r="BW592" s="367"/>
      <c r="BX592" s="337"/>
      <c r="BY592" s="337"/>
      <c r="BZ592" s="337"/>
      <c r="CA592" s="337"/>
      <c r="CB592" s="337"/>
      <c r="CC592" s="337"/>
      <c r="CD592" s="337"/>
      <c r="CE592" s="337"/>
      <c r="CF592" s="337"/>
      <c r="CG592" s="337"/>
      <c r="CH592" s="337"/>
      <c r="CI592" s="337"/>
      <c r="CJ592" s="337"/>
      <c r="CK592" s="337"/>
      <c r="CL592" s="337"/>
      <c r="CM592" s="337"/>
      <c r="CN592" s="337"/>
      <c r="CO592" s="337"/>
      <c r="CP592" s="337"/>
      <c r="CQ592" s="337"/>
      <c r="CR592" s="337"/>
      <c r="CS592" s="337"/>
      <c r="CT592" s="337"/>
      <c r="CU592" s="337"/>
      <c r="CV592" s="337"/>
    </row>
    <row r="593" spans="1:100" x14ac:dyDescent="0.15">
      <c r="A593" s="366"/>
      <c r="B593" s="337"/>
      <c r="C593" s="367"/>
      <c r="D593" s="337"/>
      <c r="E593" s="337"/>
      <c r="F593" s="337"/>
      <c r="G593" s="337"/>
      <c r="H593" s="365"/>
      <c r="I593" s="365"/>
      <c r="J593" s="365"/>
      <c r="K593" s="337"/>
      <c r="L593" s="337"/>
      <c r="M593" s="368"/>
      <c r="N593" s="368"/>
      <c r="O593" s="337"/>
      <c r="P593" s="337"/>
      <c r="Q593" s="368"/>
      <c r="R593" s="337"/>
      <c r="S593" s="368"/>
      <c r="T593" s="337"/>
      <c r="U593" s="337"/>
      <c r="V593" s="337"/>
      <c r="W593" s="337"/>
      <c r="X593" s="337"/>
      <c r="Y593" s="337"/>
      <c r="Z593" s="337"/>
      <c r="AA593" s="337"/>
      <c r="AB593" s="337"/>
      <c r="AC593" s="337"/>
      <c r="AD593" s="337"/>
      <c r="AE593" s="337"/>
      <c r="AF593" s="368"/>
      <c r="AG593" s="337"/>
      <c r="AM593" s="337"/>
      <c r="AN593" s="337"/>
      <c r="AO593" s="337"/>
      <c r="AP593" s="337"/>
      <c r="AQ593" s="337"/>
      <c r="AR593" s="365"/>
      <c r="AS593" s="365"/>
      <c r="AT593" s="365"/>
      <c r="AU593" s="365"/>
      <c r="AV593" s="365"/>
      <c r="BA593" s="337"/>
      <c r="BC593" s="365"/>
      <c r="BD593" s="365"/>
      <c r="BE593" s="365"/>
      <c r="BF593" s="365"/>
      <c r="BG593" s="365"/>
      <c r="BH593" s="365"/>
      <c r="BI593" s="365"/>
      <c r="BL593" s="365"/>
      <c r="BM593" s="365"/>
      <c r="BN593" s="365"/>
      <c r="BO593" s="365"/>
      <c r="BP593" s="365"/>
      <c r="BQ593" s="365"/>
      <c r="BR593" s="365"/>
      <c r="BS593" s="367"/>
      <c r="BT593" s="367"/>
      <c r="BU593" s="365"/>
      <c r="BV593" s="365"/>
      <c r="BW593" s="367"/>
      <c r="BX593" s="337"/>
      <c r="BY593" s="337"/>
      <c r="BZ593" s="337"/>
      <c r="CA593" s="337"/>
      <c r="CB593" s="337"/>
      <c r="CC593" s="337"/>
      <c r="CD593" s="337"/>
      <c r="CE593" s="337"/>
      <c r="CF593" s="337"/>
      <c r="CG593" s="337"/>
      <c r="CH593" s="337"/>
      <c r="CI593" s="337"/>
      <c r="CJ593" s="337"/>
      <c r="CK593" s="337"/>
      <c r="CL593" s="337"/>
      <c r="CM593" s="337"/>
      <c r="CN593" s="337"/>
      <c r="CO593" s="337"/>
      <c r="CP593" s="337"/>
      <c r="CQ593" s="337"/>
      <c r="CR593" s="337"/>
      <c r="CS593" s="337"/>
      <c r="CT593" s="337"/>
      <c r="CU593" s="337"/>
      <c r="CV593" s="337"/>
    </row>
    <row r="594" spans="1:100" x14ac:dyDescent="0.15">
      <c r="A594" s="366"/>
      <c r="B594" s="337"/>
      <c r="C594" s="367"/>
      <c r="D594" s="337"/>
      <c r="E594" s="337"/>
      <c r="F594" s="337"/>
      <c r="G594" s="337"/>
      <c r="H594" s="365"/>
      <c r="I594" s="365"/>
      <c r="J594" s="365"/>
      <c r="K594" s="337"/>
      <c r="L594" s="337"/>
      <c r="M594" s="368"/>
      <c r="N594" s="368"/>
      <c r="O594" s="337"/>
      <c r="P594" s="337"/>
      <c r="Q594" s="368"/>
      <c r="R594" s="337"/>
      <c r="S594" s="368"/>
      <c r="T594" s="337"/>
      <c r="U594" s="337"/>
      <c r="V594" s="337"/>
      <c r="W594" s="337"/>
      <c r="X594" s="337"/>
      <c r="Y594" s="337"/>
      <c r="Z594" s="337"/>
      <c r="AA594" s="337"/>
      <c r="AB594" s="337"/>
      <c r="AC594" s="337"/>
      <c r="AD594" s="337"/>
      <c r="AE594" s="337"/>
      <c r="AF594" s="368"/>
      <c r="AG594" s="337"/>
      <c r="AM594" s="337"/>
      <c r="AN594" s="337"/>
      <c r="AO594" s="337"/>
      <c r="AP594" s="337"/>
      <c r="AQ594" s="337"/>
      <c r="AR594" s="365"/>
      <c r="AS594" s="365"/>
      <c r="AT594" s="365"/>
      <c r="AU594" s="365"/>
      <c r="AV594" s="365"/>
      <c r="BA594" s="337"/>
      <c r="BC594" s="365"/>
      <c r="BD594" s="365"/>
      <c r="BE594" s="365"/>
      <c r="BF594" s="365"/>
      <c r="BG594" s="365"/>
      <c r="BH594" s="365"/>
      <c r="BI594" s="365"/>
      <c r="BL594" s="365"/>
      <c r="BM594" s="365"/>
      <c r="BN594" s="365"/>
      <c r="BO594" s="365"/>
      <c r="BP594" s="365"/>
      <c r="BQ594" s="365"/>
      <c r="BR594" s="365"/>
      <c r="BS594" s="367"/>
      <c r="BT594" s="367"/>
      <c r="BU594" s="365"/>
      <c r="BV594" s="365"/>
      <c r="BW594" s="367"/>
      <c r="BX594" s="337"/>
      <c r="BY594" s="337"/>
      <c r="BZ594" s="337"/>
      <c r="CA594" s="337"/>
      <c r="CB594" s="337"/>
      <c r="CC594" s="337"/>
      <c r="CD594" s="337"/>
      <c r="CE594" s="337"/>
      <c r="CF594" s="337"/>
      <c r="CG594" s="337"/>
      <c r="CH594" s="337"/>
      <c r="CI594" s="337"/>
      <c r="CJ594" s="337"/>
      <c r="CK594" s="337"/>
      <c r="CL594" s="337"/>
      <c r="CM594" s="337"/>
      <c r="CN594" s="337"/>
      <c r="CO594" s="337"/>
      <c r="CP594" s="337"/>
      <c r="CQ594" s="337"/>
      <c r="CR594" s="337"/>
      <c r="CS594" s="337"/>
      <c r="CT594" s="337"/>
      <c r="CU594" s="337"/>
      <c r="CV594" s="337"/>
    </row>
    <row r="595" spans="1:100" x14ac:dyDescent="0.15">
      <c r="A595" s="366"/>
      <c r="B595" s="337"/>
      <c r="C595" s="367"/>
      <c r="D595" s="337"/>
      <c r="E595" s="337"/>
      <c r="F595" s="337"/>
      <c r="G595" s="337"/>
      <c r="H595" s="365"/>
      <c r="I595" s="365"/>
      <c r="J595" s="365"/>
      <c r="K595" s="337"/>
      <c r="L595" s="337"/>
      <c r="M595" s="368"/>
      <c r="N595" s="368"/>
      <c r="O595" s="337"/>
      <c r="P595" s="337"/>
      <c r="Q595" s="368"/>
      <c r="R595" s="337"/>
      <c r="S595" s="368"/>
      <c r="T595" s="337"/>
      <c r="U595" s="337"/>
      <c r="V595" s="337"/>
      <c r="W595" s="337"/>
      <c r="X595" s="337"/>
      <c r="Y595" s="337"/>
      <c r="Z595" s="337"/>
      <c r="AA595" s="337"/>
      <c r="AB595" s="337"/>
      <c r="AC595" s="337"/>
      <c r="AD595" s="337"/>
      <c r="AE595" s="337"/>
      <c r="AF595" s="368"/>
      <c r="AG595" s="337"/>
      <c r="AM595" s="337"/>
      <c r="AN595" s="337"/>
      <c r="AO595" s="337"/>
      <c r="AP595" s="337"/>
      <c r="AQ595" s="337"/>
      <c r="AR595" s="365"/>
      <c r="AS595" s="365"/>
      <c r="AT595" s="365"/>
      <c r="AU595" s="365"/>
      <c r="AV595" s="365"/>
      <c r="BA595" s="337"/>
      <c r="BC595" s="365"/>
      <c r="BD595" s="365"/>
      <c r="BE595" s="365"/>
      <c r="BF595" s="365"/>
      <c r="BG595" s="365"/>
      <c r="BH595" s="365"/>
      <c r="BI595" s="365"/>
      <c r="BL595" s="365"/>
      <c r="BM595" s="365"/>
      <c r="BN595" s="365"/>
      <c r="BO595" s="365"/>
      <c r="BP595" s="365"/>
      <c r="BQ595" s="365"/>
      <c r="BR595" s="365"/>
      <c r="BS595" s="367"/>
      <c r="BT595" s="367"/>
      <c r="BU595" s="365"/>
      <c r="BV595" s="365"/>
      <c r="BW595" s="367"/>
      <c r="BX595" s="337"/>
      <c r="BY595" s="337"/>
      <c r="BZ595" s="337"/>
      <c r="CA595" s="337"/>
      <c r="CB595" s="337"/>
      <c r="CC595" s="337"/>
      <c r="CD595" s="337"/>
      <c r="CE595" s="337"/>
      <c r="CF595" s="337"/>
      <c r="CG595" s="337"/>
      <c r="CH595" s="337"/>
      <c r="CI595" s="337"/>
      <c r="CJ595" s="337"/>
      <c r="CK595" s="337"/>
      <c r="CL595" s="337"/>
      <c r="CM595" s="337"/>
      <c r="CN595" s="337"/>
      <c r="CO595" s="337"/>
      <c r="CP595" s="337"/>
      <c r="CQ595" s="337"/>
      <c r="CR595" s="337"/>
      <c r="CS595" s="337"/>
      <c r="CT595" s="337"/>
      <c r="CU595" s="337"/>
      <c r="CV595" s="337"/>
    </row>
    <row r="596" spans="1:100" x14ac:dyDescent="0.15">
      <c r="A596" s="366"/>
      <c r="B596" s="337"/>
      <c r="C596" s="367"/>
      <c r="D596" s="337"/>
      <c r="E596" s="337"/>
      <c r="F596" s="337"/>
      <c r="G596" s="337"/>
      <c r="H596" s="365"/>
      <c r="I596" s="365"/>
      <c r="J596" s="365"/>
      <c r="K596" s="337"/>
      <c r="L596" s="337"/>
      <c r="M596" s="368"/>
      <c r="N596" s="368"/>
      <c r="O596" s="337"/>
      <c r="P596" s="337"/>
      <c r="Q596" s="368"/>
      <c r="R596" s="337"/>
      <c r="S596" s="368"/>
      <c r="T596" s="337"/>
      <c r="U596" s="337"/>
      <c r="V596" s="337"/>
      <c r="W596" s="337"/>
      <c r="X596" s="337"/>
      <c r="Y596" s="337"/>
      <c r="Z596" s="337"/>
      <c r="AA596" s="337"/>
      <c r="AB596" s="337"/>
      <c r="AC596" s="337"/>
      <c r="AD596" s="337"/>
      <c r="AE596" s="337"/>
      <c r="AF596" s="368"/>
      <c r="AG596" s="337"/>
      <c r="AM596" s="337"/>
      <c r="AN596" s="337"/>
      <c r="AO596" s="337"/>
      <c r="AP596" s="337"/>
      <c r="AQ596" s="337"/>
      <c r="AR596" s="365"/>
      <c r="AS596" s="365"/>
      <c r="AT596" s="365"/>
      <c r="AU596" s="365"/>
      <c r="AV596" s="365"/>
      <c r="BA596" s="337"/>
      <c r="BC596" s="365"/>
      <c r="BD596" s="365"/>
      <c r="BE596" s="365"/>
      <c r="BF596" s="365"/>
      <c r="BG596" s="365"/>
      <c r="BH596" s="365"/>
      <c r="BI596" s="365"/>
      <c r="BL596" s="365"/>
      <c r="BM596" s="365"/>
      <c r="BN596" s="365"/>
      <c r="BO596" s="365"/>
      <c r="BP596" s="365"/>
      <c r="BQ596" s="365"/>
      <c r="BR596" s="365"/>
      <c r="BS596" s="367"/>
      <c r="BT596" s="367"/>
      <c r="BU596" s="365"/>
      <c r="BV596" s="365"/>
      <c r="BW596" s="367"/>
      <c r="BX596" s="337"/>
      <c r="BY596" s="337"/>
      <c r="BZ596" s="337"/>
      <c r="CA596" s="337"/>
      <c r="CB596" s="337"/>
      <c r="CC596" s="337"/>
      <c r="CD596" s="337"/>
      <c r="CE596" s="337"/>
      <c r="CF596" s="337"/>
      <c r="CG596" s="337"/>
      <c r="CH596" s="337"/>
      <c r="CI596" s="337"/>
      <c r="CJ596" s="337"/>
      <c r="CK596" s="337"/>
      <c r="CL596" s="337"/>
      <c r="CM596" s="337"/>
      <c r="CN596" s="337"/>
      <c r="CO596" s="337"/>
      <c r="CP596" s="337"/>
      <c r="CQ596" s="337"/>
      <c r="CR596" s="337"/>
      <c r="CS596" s="337"/>
      <c r="CT596" s="337"/>
      <c r="CU596" s="337"/>
      <c r="CV596" s="337"/>
    </row>
    <row r="597" spans="1:100" x14ac:dyDescent="0.15">
      <c r="A597" s="366"/>
      <c r="B597" s="337"/>
      <c r="C597" s="367"/>
      <c r="D597" s="337"/>
      <c r="E597" s="337"/>
      <c r="F597" s="337"/>
      <c r="G597" s="337"/>
      <c r="H597" s="365"/>
      <c r="I597" s="365"/>
      <c r="J597" s="365"/>
      <c r="K597" s="337"/>
      <c r="L597" s="337"/>
      <c r="M597" s="368"/>
      <c r="N597" s="368"/>
      <c r="O597" s="337"/>
      <c r="P597" s="337"/>
      <c r="Q597" s="368"/>
      <c r="R597" s="337"/>
      <c r="S597" s="368"/>
      <c r="T597" s="337"/>
      <c r="U597" s="337"/>
      <c r="V597" s="337"/>
      <c r="W597" s="337"/>
      <c r="X597" s="337"/>
      <c r="Y597" s="337"/>
      <c r="Z597" s="337"/>
      <c r="AA597" s="337"/>
      <c r="AB597" s="337"/>
      <c r="AC597" s="337"/>
      <c r="AD597" s="337"/>
      <c r="AE597" s="337"/>
      <c r="AF597" s="368"/>
      <c r="AG597" s="337"/>
      <c r="AM597" s="337"/>
      <c r="AN597" s="337"/>
      <c r="AO597" s="337"/>
      <c r="AP597" s="337"/>
      <c r="AQ597" s="337"/>
      <c r="AR597" s="365"/>
      <c r="AS597" s="365"/>
      <c r="AT597" s="365"/>
      <c r="AU597" s="365"/>
      <c r="AV597" s="365"/>
      <c r="BA597" s="337"/>
      <c r="BC597" s="365"/>
      <c r="BD597" s="365"/>
      <c r="BE597" s="365"/>
      <c r="BF597" s="365"/>
      <c r="BG597" s="365"/>
      <c r="BH597" s="365"/>
      <c r="BI597" s="365"/>
      <c r="BL597" s="365"/>
      <c r="BM597" s="365"/>
      <c r="BN597" s="365"/>
      <c r="BO597" s="365"/>
      <c r="BP597" s="365"/>
      <c r="BQ597" s="365"/>
      <c r="BR597" s="365"/>
      <c r="BS597" s="367"/>
      <c r="BT597" s="367"/>
      <c r="BU597" s="365"/>
      <c r="BV597" s="365"/>
      <c r="BW597" s="367"/>
      <c r="BX597" s="337"/>
      <c r="BY597" s="337"/>
      <c r="BZ597" s="337"/>
      <c r="CA597" s="337"/>
      <c r="CB597" s="337"/>
      <c r="CC597" s="337"/>
      <c r="CD597" s="337"/>
      <c r="CE597" s="337"/>
      <c r="CF597" s="337"/>
      <c r="CG597" s="337"/>
      <c r="CH597" s="337"/>
      <c r="CI597" s="337"/>
      <c r="CJ597" s="337"/>
      <c r="CK597" s="337"/>
      <c r="CL597" s="337"/>
      <c r="CM597" s="337"/>
      <c r="CN597" s="337"/>
      <c r="CO597" s="337"/>
      <c r="CP597" s="337"/>
      <c r="CQ597" s="337"/>
      <c r="CR597" s="337"/>
      <c r="CS597" s="337"/>
      <c r="CT597" s="337"/>
      <c r="CU597" s="337"/>
      <c r="CV597" s="337"/>
    </row>
    <row r="598" spans="1:100" x14ac:dyDescent="0.15">
      <c r="A598" s="366"/>
      <c r="B598" s="337"/>
      <c r="C598" s="367"/>
      <c r="D598" s="337"/>
      <c r="E598" s="337"/>
      <c r="F598" s="337"/>
      <c r="G598" s="337"/>
      <c r="H598" s="365"/>
      <c r="I598" s="365"/>
      <c r="J598" s="365"/>
      <c r="K598" s="337"/>
      <c r="L598" s="337"/>
      <c r="M598" s="368"/>
      <c r="N598" s="368"/>
      <c r="O598" s="337"/>
      <c r="P598" s="337"/>
      <c r="Q598" s="368"/>
      <c r="R598" s="337"/>
      <c r="S598" s="368"/>
      <c r="T598" s="337"/>
      <c r="U598" s="337"/>
      <c r="V598" s="337"/>
      <c r="W598" s="337"/>
      <c r="X598" s="337"/>
      <c r="Y598" s="337"/>
      <c r="Z598" s="337"/>
      <c r="AA598" s="337"/>
      <c r="AB598" s="337"/>
      <c r="AC598" s="337"/>
      <c r="AD598" s="337"/>
      <c r="AE598" s="337"/>
      <c r="AF598" s="368"/>
      <c r="AG598" s="337"/>
      <c r="AM598" s="337"/>
      <c r="AN598" s="337"/>
      <c r="AO598" s="337"/>
      <c r="AP598" s="337"/>
      <c r="AQ598" s="337"/>
      <c r="AR598" s="365"/>
      <c r="AS598" s="365"/>
      <c r="AT598" s="365"/>
      <c r="AU598" s="365"/>
      <c r="AV598" s="365"/>
      <c r="BA598" s="337"/>
      <c r="BC598" s="365"/>
      <c r="BD598" s="365"/>
      <c r="BE598" s="365"/>
      <c r="BF598" s="365"/>
      <c r="BG598" s="365"/>
      <c r="BH598" s="365"/>
      <c r="BI598" s="365"/>
      <c r="BL598" s="365"/>
      <c r="BM598" s="365"/>
      <c r="BN598" s="365"/>
      <c r="BO598" s="365"/>
      <c r="BP598" s="365"/>
      <c r="BQ598" s="365"/>
      <c r="BR598" s="365"/>
      <c r="BS598" s="367"/>
      <c r="BT598" s="367"/>
      <c r="BU598" s="365"/>
      <c r="BV598" s="365"/>
      <c r="BW598" s="367"/>
      <c r="BX598" s="337"/>
      <c r="BY598" s="337"/>
      <c r="BZ598" s="337"/>
      <c r="CA598" s="337"/>
      <c r="CB598" s="337"/>
      <c r="CC598" s="337"/>
      <c r="CD598" s="337"/>
      <c r="CE598" s="337"/>
      <c r="CF598" s="337"/>
      <c r="CG598" s="337"/>
      <c r="CH598" s="337"/>
      <c r="CI598" s="337"/>
      <c r="CJ598" s="337"/>
      <c r="CK598" s="337"/>
      <c r="CL598" s="337"/>
      <c r="CM598" s="337"/>
      <c r="CN598" s="337"/>
      <c r="CO598" s="337"/>
      <c r="CP598" s="337"/>
      <c r="CQ598" s="337"/>
      <c r="CR598" s="337"/>
      <c r="CS598" s="337"/>
      <c r="CT598" s="337"/>
      <c r="CU598" s="337"/>
      <c r="CV598" s="337"/>
    </row>
    <row r="599" spans="1:100" x14ac:dyDescent="0.15">
      <c r="A599" s="366"/>
      <c r="B599" s="337"/>
      <c r="C599" s="367"/>
      <c r="D599" s="337"/>
      <c r="E599" s="337"/>
      <c r="F599" s="337"/>
      <c r="G599" s="337"/>
      <c r="H599" s="365"/>
      <c r="I599" s="365"/>
      <c r="J599" s="365"/>
      <c r="K599" s="337"/>
      <c r="L599" s="337"/>
      <c r="M599" s="368"/>
      <c r="N599" s="368"/>
      <c r="O599" s="337"/>
      <c r="P599" s="337"/>
      <c r="Q599" s="368"/>
      <c r="R599" s="337"/>
      <c r="S599" s="368"/>
      <c r="T599" s="337"/>
      <c r="U599" s="337"/>
      <c r="V599" s="337"/>
      <c r="W599" s="337"/>
      <c r="X599" s="337"/>
      <c r="Y599" s="337"/>
      <c r="Z599" s="337"/>
      <c r="AA599" s="337"/>
      <c r="AB599" s="337"/>
      <c r="AC599" s="337"/>
      <c r="AD599" s="337"/>
      <c r="AE599" s="337"/>
      <c r="AF599" s="368"/>
      <c r="AG599" s="337"/>
      <c r="AM599" s="337"/>
      <c r="AN599" s="337"/>
      <c r="AO599" s="337"/>
      <c r="AP599" s="337"/>
      <c r="AQ599" s="337"/>
      <c r="AR599" s="365"/>
      <c r="AS599" s="365"/>
      <c r="AT599" s="365"/>
      <c r="AU599" s="365"/>
      <c r="AV599" s="365"/>
      <c r="BA599" s="337"/>
      <c r="BC599" s="365"/>
      <c r="BD599" s="365"/>
      <c r="BE599" s="365"/>
      <c r="BF599" s="365"/>
      <c r="BG599" s="365"/>
      <c r="BH599" s="365"/>
      <c r="BI599" s="365"/>
      <c r="BL599" s="365"/>
      <c r="BM599" s="365"/>
      <c r="BN599" s="365"/>
      <c r="BO599" s="365"/>
      <c r="BP599" s="365"/>
      <c r="BQ599" s="365"/>
      <c r="BR599" s="365"/>
      <c r="BS599" s="367"/>
      <c r="BT599" s="367"/>
      <c r="BU599" s="365"/>
      <c r="BV599" s="365"/>
      <c r="BW599" s="367"/>
      <c r="BX599" s="337"/>
      <c r="BY599" s="337"/>
      <c r="BZ599" s="337"/>
      <c r="CA599" s="337"/>
      <c r="CB599" s="337"/>
      <c r="CC599" s="337"/>
      <c r="CD599" s="337"/>
      <c r="CE599" s="337"/>
      <c r="CF599" s="337"/>
      <c r="CG599" s="337"/>
      <c r="CH599" s="337"/>
      <c r="CI599" s="337"/>
      <c r="CJ599" s="337"/>
      <c r="CK599" s="337"/>
      <c r="CL599" s="337"/>
      <c r="CM599" s="337"/>
      <c r="CN599" s="337"/>
      <c r="CO599" s="337"/>
      <c r="CP599" s="337"/>
      <c r="CQ599" s="337"/>
      <c r="CR599" s="337"/>
      <c r="CS599" s="337"/>
      <c r="CT599" s="337"/>
      <c r="CU599" s="337"/>
      <c r="CV599" s="337"/>
    </row>
    <row r="600" spans="1:100" x14ac:dyDescent="0.15">
      <c r="A600" s="366"/>
      <c r="B600" s="337"/>
      <c r="C600" s="367"/>
      <c r="D600" s="337"/>
      <c r="E600" s="337"/>
      <c r="F600" s="337"/>
      <c r="G600" s="337"/>
      <c r="H600" s="365"/>
      <c r="I600" s="365"/>
      <c r="J600" s="365"/>
      <c r="K600" s="337"/>
      <c r="L600" s="337"/>
      <c r="M600" s="368"/>
      <c r="N600" s="368"/>
      <c r="O600" s="337"/>
      <c r="P600" s="337"/>
      <c r="Q600" s="368"/>
      <c r="R600" s="337"/>
      <c r="S600" s="368"/>
      <c r="T600" s="337"/>
      <c r="U600" s="337"/>
      <c r="V600" s="337"/>
      <c r="W600" s="337"/>
      <c r="X600" s="337"/>
      <c r="Y600" s="337"/>
      <c r="Z600" s="337"/>
      <c r="AA600" s="337"/>
      <c r="AB600" s="337"/>
      <c r="AC600" s="337"/>
      <c r="AD600" s="337"/>
      <c r="AE600" s="337"/>
      <c r="AF600" s="368"/>
      <c r="AG600" s="337"/>
      <c r="AM600" s="337"/>
      <c r="AN600" s="337"/>
      <c r="AO600" s="337"/>
      <c r="AP600" s="337"/>
      <c r="AQ600" s="337"/>
      <c r="AR600" s="365"/>
      <c r="AS600" s="365"/>
      <c r="AT600" s="365"/>
      <c r="AU600" s="365"/>
      <c r="AV600" s="365"/>
      <c r="BA600" s="337"/>
      <c r="BC600" s="365"/>
      <c r="BD600" s="365"/>
      <c r="BE600" s="365"/>
      <c r="BF600" s="365"/>
      <c r="BG600" s="365"/>
      <c r="BH600" s="365"/>
      <c r="BI600" s="365"/>
      <c r="BL600" s="365"/>
      <c r="BM600" s="365"/>
      <c r="BN600" s="365"/>
      <c r="BO600" s="365"/>
      <c r="BP600" s="365"/>
      <c r="BQ600" s="365"/>
      <c r="BR600" s="365"/>
      <c r="BS600" s="367"/>
      <c r="BT600" s="367"/>
      <c r="BU600" s="365"/>
      <c r="BV600" s="365"/>
      <c r="BW600" s="367"/>
      <c r="BX600" s="337"/>
      <c r="BY600" s="337"/>
      <c r="BZ600" s="337"/>
      <c r="CA600" s="337"/>
      <c r="CB600" s="337"/>
      <c r="CC600" s="337"/>
      <c r="CD600" s="337"/>
      <c r="CE600" s="337"/>
      <c r="CF600" s="337"/>
      <c r="CG600" s="337"/>
      <c r="CH600" s="337"/>
      <c r="CI600" s="337"/>
      <c r="CJ600" s="337"/>
      <c r="CK600" s="337"/>
      <c r="CL600" s="337"/>
      <c r="CM600" s="337"/>
      <c r="CN600" s="337"/>
      <c r="CO600" s="337"/>
      <c r="CP600" s="337"/>
      <c r="CQ600" s="337"/>
      <c r="CR600" s="337"/>
      <c r="CS600" s="337"/>
      <c r="CT600" s="337"/>
      <c r="CU600" s="337"/>
      <c r="CV600" s="337"/>
    </row>
    <row r="601" spans="1:100" x14ac:dyDescent="0.15">
      <c r="A601" s="366"/>
      <c r="B601" s="337"/>
      <c r="C601" s="367"/>
      <c r="D601" s="337"/>
      <c r="E601" s="337"/>
      <c r="F601" s="337"/>
      <c r="G601" s="337"/>
      <c r="H601" s="365"/>
      <c r="I601" s="365"/>
      <c r="J601" s="365"/>
      <c r="K601" s="337"/>
      <c r="L601" s="337"/>
      <c r="M601" s="368"/>
      <c r="N601" s="368"/>
      <c r="O601" s="337"/>
      <c r="P601" s="337"/>
      <c r="Q601" s="368"/>
      <c r="R601" s="337"/>
      <c r="S601" s="368"/>
      <c r="T601" s="337"/>
      <c r="U601" s="337"/>
      <c r="V601" s="337"/>
      <c r="W601" s="337"/>
      <c r="X601" s="337"/>
      <c r="Y601" s="337"/>
      <c r="Z601" s="337"/>
      <c r="AA601" s="337"/>
      <c r="AB601" s="337"/>
      <c r="AC601" s="337"/>
      <c r="AD601" s="337"/>
      <c r="AE601" s="337"/>
      <c r="AF601" s="368"/>
      <c r="AG601" s="337"/>
      <c r="AM601" s="337"/>
      <c r="AN601" s="337"/>
      <c r="AO601" s="337"/>
      <c r="AP601" s="337"/>
      <c r="AQ601" s="337"/>
      <c r="AR601" s="365"/>
      <c r="AS601" s="365"/>
      <c r="AT601" s="365"/>
      <c r="AU601" s="365"/>
      <c r="AV601" s="365"/>
      <c r="BA601" s="337"/>
      <c r="BC601" s="365"/>
      <c r="BD601" s="365"/>
      <c r="BE601" s="365"/>
      <c r="BF601" s="365"/>
      <c r="BG601" s="365"/>
      <c r="BH601" s="365"/>
      <c r="BI601" s="365"/>
      <c r="BL601" s="365"/>
      <c r="BM601" s="365"/>
      <c r="BN601" s="365"/>
      <c r="BO601" s="365"/>
      <c r="BP601" s="365"/>
      <c r="BQ601" s="365"/>
      <c r="BR601" s="365"/>
      <c r="BS601" s="367"/>
      <c r="BT601" s="367"/>
      <c r="BU601" s="365"/>
      <c r="BV601" s="365"/>
      <c r="BW601" s="367"/>
      <c r="BX601" s="337"/>
      <c r="BY601" s="337"/>
      <c r="BZ601" s="337"/>
      <c r="CA601" s="337"/>
      <c r="CB601" s="337"/>
      <c r="CC601" s="337"/>
      <c r="CD601" s="337"/>
      <c r="CE601" s="337"/>
      <c r="CF601" s="337"/>
      <c r="CG601" s="337"/>
      <c r="CH601" s="337"/>
      <c r="CI601" s="337"/>
      <c r="CJ601" s="337"/>
      <c r="CK601" s="337"/>
      <c r="CL601" s="337"/>
      <c r="CM601" s="337"/>
      <c r="CN601" s="337"/>
      <c r="CO601" s="337"/>
      <c r="CP601" s="337"/>
      <c r="CQ601" s="337"/>
      <c r="CR601" s="337"/>
      <c r="CS601" s="337"/>
      <c r="CT601" s="337"/>
      <c r="CU601" s="337"/>
      <c r="CV601" s="337"/>
    </row>
    <row r="602" spans="1:100" x14ac:dyDescent="0.15">
      <c r="A602" s="366"/>
      <c r="B602" s="337"/>
      <c r="C602" s="367"/>
      <c r="D602" s="337"/>
      <c r="E602" s="337"/>
      <c r="F602" s="337"/>
      <c r="G602" s="337"/>
      <c r="H602" s="365"/>
      <c r="I602" s="365"/>
      <c r="J602" s="365"/>
      <c r="K602" s="337"/>
      <c r="L602" s="337"/>
      <c r="M602" s="368"/>
      <c r="N602" s="368"/>
      <c r="O602" s="337"/>
      <c r="P602" s="337"/>
      <c r="Q602" s="368"/>
      <c r="R602" s="337"/>
      <c r="S602" s="368"/>
      <c r="T602" s="337"/>
      <c r="U602" s="337"/>
      <c r="V602" s="337"/>
      <c r="W602" s="337"/>
      <c r="X602" s="337"/>
      <c r="Y602" s="337"/>
      <c r="Z602" s="337"/>
      <c r="AA602" s="337"/>
      <c r="AB602" s="337"/>
      <c r="AC602" s="337"/>
      <c r="AD602" s="337"/>
      <c r="AE602" s="337"/>
      <c r="AF602" s="368"/>
      <c r="AG602" s="337"/>
      <c r="AM602" s="337"/>
      <c r="AN602" s="337"/>
      <c r="AO602" s="337"/>
      <c r="AP602" s="337"/>
      <c r="AQ602" s="337"/>
      <c r="AR602" s="365"/>
      <c r="AS602" s="365"/>
      <c r="AT602" s="365"/>
      <c r="AU602" s="365"/>
      <c r="AV602" s="365"/>
      <c r="BA602" s="337"/>
      <c r="BC602" s="365"/>
      <c r="BD602" s="365"/>
      <c r="BE602" s="365"/>
      <c r="BF602" s="365"/>
      <c r="BG602" s="365"/>
      <c r="BH602" s="365"/>
      <c r="BI602" s="365"/>
      <c r="BL602" s="365"/>
      <c r="BM602" s="365"/>
      <c r="BN602" s="365"/>
      <c r="BO602" s="365"/>
      <c r="BP602" s="365"/>
      <c r="BQ602" s="365"/>
      <c r="BR602" s="365"/>
      <c r="BS602" s="367"/>
      <c r="BT602" s="367"/>
      <c r="BU602" s="365"/>
      <c r="BV602" s="365"/>
      <c r="BW602" s="367"/>
      <c r="BX602" s="337"/>
      <c r="BY602" s="337"/>
      <c r="BZ602" s="337"/>
      <c r="CA602" s="337"/>
      <c r="CB602" s="337"/>
      <c r="CC602" s="337"/>
      <c r="CD602" s="337"/>
      <c r="CE602" s="337"/>
      <c r="CF602" s="337"/>
      <c r="CG602" s="337"/>
      <c r="CH602" s="337"/>
      <c r="CI602" s="337"/>
      <c r="CJ602" s="337"/>
      <c r="CK602" s="337"/>
      <c r="CL602" s="337"/>
      <c r="CM602" s="337"/>
      <c r="CN602" s="337"/>
      <c r="CO602" s="337"/>
      <c r="CP602" s="337"/>
      <c r="CQ602" s="337"/>
      <c r="CR602" s="337"/>
      <c r="CS602" s="337"/>
      <c r="CT602" s="337"/>
      <c r="CU602" s="337"/>
      <c r="CV602" s="337"/>
    </row>
    <row r="603" spans="1:100" x14ac:dyDescent="0.15">
      <c r="A603" s="366"/>
      <c r="B603" s="337"/>
      <c r="C603" s="367"/>
      <c r="D603" s="337"/>
      <c r="E603" s="337"/>
      <c r="F603" s="337"/>
      <c r="G603" s="337"/>
      <c r="H603" s="365"/>
      <c r="I603" s="365"/>
      <c r="J603" s="365"/>
      <c r="K603" s="337"/>
      <c r="L603" s="337"/>
      <c r="M603" s="368"/>
      <c r="N603" s="368"/>
      <c r="O603" s="337"/>
      <c r="P603" s="337"/>
      <c r="Q603" s="368"/>
      <c r="R603" s="337"/>
      <c r="S603" s="368"/>
      <c r="T603" s="337"/>
      <c r="U603" s="337"/>
      <c r="V603" s="337"/>
      <c r="W603" s="337"/>
      <c r="X603" s="337"/>
      <c r="Y603" s="337"/>
      <c r="Z603" s="337"/>
      <c r="AA603" s="337"/>
      <c r="AB603" s="337"/>
      <c r="AC603" s="337"/>
      <c r="AD603" s="337"/>
      <c r="AE603" s="337"/>
      <c r="AF603" s="368"/>
      <c r="AG603" s="337"/>
      <c r="AM603" s="337"/>
      <c r="AN603" s="337"/>
      <c r="AO603" s="337"/>
      <c r="AP603" s="337"/>
      <c r="AQ603" s="337"/>
      <c r="AR603" s="365"/>
      <c r="AS603" s="365"/>
      <c r="AT603" s="365"/>
      <c r="AU603" s="365"/>
      <c r="AV603" s="365"/>
      <c r="BA603" s="337"/>
      <c r="BC603" s="365"/>
      <c r="BD603" s="365"/>
      <c r="BE603" s="365"/>
      <c r="BF603" s="365"/>
      <c r="BG603" s="365"/>
      <c r="BH603" s="365"/>
      <c r="BI603" s="365"/>
      <c r="BL603" s="365"/>
      <c r="BM603" s="365"/>
      <c r="BN603" s="365"/>
      <c r="BO603" s="365"/>
      <c r="BP603" s="365"/>
      <c r="BQ603" s="365"/>
      <c r="BR603" s="365"/>
      <c r="BS603" s="367"/>
      <c r="BT603" s="367"/>
      <c r="BU603" s="365"/>
      <c r="BV603" s="365"/>
      <c r="BW603" s="367"/>
      <c r="BX603" s="337"/>
      <c r="BY603" s="337"/>
      <c r="BZ603" s="337"/>
      <c r="CA603" s="337"/>
      <c r="CB603" s="337"/>
      <c r="CC603" s="337"/>
      <c r="CD603" s="337"/>
      <c r="CE603" s="337"/>
      <c r="CF603" s="337"/>
      <c r="CG603" s="337"/>
      <c r="CH603" s="337"/>
      <c r="CI603" s="337"/>
      <c r="CJ603" s="337"/>
      <c r="CK603" s="337"/>
      <c r="CL603" s="337"/>
      <c r="CM603" s="337"/>
      <c r="CN603" s="337"/>
      <c r="CO603" s="337"/>
      <c r="CP603" s="337"/>
      <c r="CQ603" s="337"/>
      <c r="CR603" s="337"/>
      <c r="CS603" s="337"/>
      <c r="CT603" s="337"/>
      <c r="CU603" s="337"/>
      <c r="CV603" s="337"/>
    </row>
    <row r="604" spans="1:100" x14ac:dyDescent="0.15">
      <c r="A604" s="366"/>
      <c r="B604" s="337"/>
      <c r="C604" s="367"/>
      <c r="D604" s="337"/>
      <c r="E604" s="337"/>
      <c r="F604" s="337"/>
      <c r="G604" s="337"/>
      <c r="H604" s="365"/>
      <c r="I604" s="365"/>
      <c r="J604" s="365"/>
      <c r="K604" s="337"/>
      <c r="L604" s="337"/>
      <c r="M604" s="368"/>
      <c r="N604" s="368"/>
      <c r="O604" s="337"/>
      <c r="P604" s="337"/>
      <c r="Q604" s="368"/>
      <c r="R604" s="337"/>
      <c r="S604" s="368"/>
      <c r="T604" s="337"/>
      <c r="U604" s="337"/>
      <c r="V604" s="337"/>
      <c r="W604" s="337"/>
      <c r="X604" s="337"/>
      <c r="Y604" s="337"/>
      <c r="Z604" s="337"/>
      <c r="AA604" s="337"/>
      <c r="AB604" s="337"/>
      <c r="AC604" s="337"/>
      <c r="AD604" s="337"/>
      <c r="AE604" s="337"/>
      <c r="AF604" s="368"/>
      <c r="AG604" s="337"/>
      <c r="AM604" s="337"/>
      <c r="AN604" s="337"/>
      <c r="AO604" s="337"/>
      <c r="AP604" s="337"/>
      <c r="AQ604" s="337"/>
      <c r="AR604" s="365"/>
      <c r="AS604" s="365"/>
      <c r="AT604" s="365"/>
      <c r="AU604" s="365"/>
      <c r="AV604" s="365"/>
      <c r="BA604" s="337"/>
      <c r="BC604" s="365"/>
      <c r="BD604" s="365"/>
      <c r="BE604" s="365"/>
      <c r="BF604" s="365"/>
      <c r="BG604" s="365"/>
      <c r="BH604" s="365"/>
      <c r="BI604" s="365"/>
      <c r="BL604" s="365"/>
      <c r="BM604" s="365"/>
      <c r="BN604" s="365"/>
      <c r="BO604" s="365"/>
      <c r="BP604" s="365"/>
      <c r="BQ604" s="365"/>
      <c r="BR604" s="365"/>
      <c r="BS604" s="367"/>
      <c r="BT604" s="367"/>
      <c r="BU604" s="365"/>
      <c r="BV604" s="365"/>
      <c r="BW604" s="367"/>
      <c r="BX604" s="337"/>
      <c r="BY604" s="337"/>
      <c r="BZ604" s="337"/>
      <c r="CA604" s="337"/>
      <c r="CB604" s="337"/>
      <c r="CC604" s="337"/>
      <c r="CD604" s="337"/>
      <c r="CE604" s="337"/>
      <c r="CF604" s="337"/>
      <c r="CG604" s="337"/>
      <c r="CH604" s="337"/>
      <c r="CI604" s="337"/>
      <c r="CJ604" s="337"/>
      <c r="CK604" s="337"/>
      <c r="CL604" s="337"/>
      <c r="CM604" s="337"/>
      <c r="CN604" s="337"/>
      <c r="CO604" s="337"/>
      <c r="CP604" s="337"/>
      <c r="CQ604" s="337"/>
      <c r="CR604" s="337"/>
      <c r="CS604" s="337"/>
      <c r="CT604" s="337"/>
      <c r="CU604" s="337"/>
      <c r="CV604" s="337"/>
    </row>
    <row r="605" spans="1:100" x14ac:dyDescent="0.15">
      <c r="A605" s="366"/>
      <c r="B605" s="337"/>
      <c r="C605" s="367"/>
      <c r="D605" s="337"/>
      <c r="E605" s="337"/>
      <c r="F605" s="337"/>
      <c r="G605" s="337"/>
      <c r="H605" s="365"/>
      <c r="I605" s="365"/>
      <c r="J605" s="365"/>
      <c r="K605" s="337"/>
      <c r="L605" s="337"/>
      <c r="M605" s="368"/>
      <c r="N605" s="368"/>
      <c r="O605" s="337"/>
      <c r="P605" s="337"/>
      <c r="Q605" s="368"/>
      <c r="R605" s="337"/>
      <c r="S605" s="368"/>
      <c r="T605" s="337"/>
      <c r="U605" s="337"/>
      <c r="V605" s="337"/>
      <c r="W605" s="337"/>
      <c r="X605" s="337"/>
      <c r="Y605" s="337"/>
      <c r="Z605" s="337"/>
      <c r="AA605" s="337"/>
      <c r="AB605" s="337"/>
      <c r="AC605" s="337"/>
      <c r="AD605" s="337"/>
      <c r="AE605" s="337"/>
      <c r="AF605" s="368"/>
      <c r="AG605" s="337"/>
      <c r="AM605" s="337"/>
      <c r="AN605" s="337"/>
      <c r="AO605" s="337"/>
      <c r="AP605" s="337"/>
      <c r="AQ605" s="337"/>
      <c r="AR605" s="365"/>
      <c r="AS605" s="365"/>
      <c r="AT605" s="365"/>
      <c r="AU605" s="365"/>
      <c r="AV605" s="365"/>
      <c r="BA605" s="337"/>
      <c r="BC605" s="365"/>
      <c r="BD605" s="365"/>
      <c r="BE605" s="365"/>
      <c r="BF605" s="365"/>
      <c r="BG605" s="365"/>
      <c r="BH605" s="365"/>
      <c r="BI605" s="365"/>
      <c r="BL605" s="365"/>
      <c r="BM605" s="365"/>
      <c r="BN605" s="365"/>
      <c r="BO605" s="365"/>
      <c r="BP605" s="365"/>
      <c r="BQ605" s="365"/>
      <c r="BR605" s="365"/>
      <c r="BS605" s="367"/>
      <c r="BT605" s="367"/>
      <c r="BU605" s="365"/>
      <c r="BV605" s="365"/>
      <c r="BW605" s="367"/>
      <c r="BX605" s="337"/>
      <c r="BY605" s="337"/>
      <c r="BZ605" s="337"/>
      <c r="CA605" s="337"/>
      <c r="CB605" s="337"/>
      <c r="CC605" s="337"/>
      <c r="CD605" s="337"/>
      <c r="CE605" s="337"/>
      <c r="CF605" s="337"/>
      <c r="CG605" s="337"/>
      <c r="CH605" s="337"/>
      <c r="CI605" s="337"/>
      <c r="CJ605" s="337"/>
      <c r="CK605" s="337"/>
      <c r="CL605" s="337"/>
      <c r="CM605" s="337"/>
      <c r="CN605" s="337"/>
      <c r="CO605" s="337"/>
      <c r="CP605" s="337"/>
      <c r="CQ605" s="337"/>
      <c r="CR605" s="337"/>
      <c r="CS605" s="337"/>
      <c r="CT605" s="337"/>
      <c r="CU605" s="337"/>
      <c r="CV605" s="337"/>
    </row>
    <row r="606" spans="1:100" x14ac:dyDescent="0.15">
      <c r="A606" s="366"/>
      <c r="B606" s="337"/>
      <c r="C606" s="367"/>
      <c r="D606" s="337"/>
      <c r="E606" s="337"/>
      <c r="F606" s="337"/>
      <c r="G606" s="337"/>
      <c r="H606" s="365"/>
      <c r="I606" s="365"/>
      <c r="J606" s="365"/>
      <c r="K606" s="337"/>
      <c r="L606" s="337"/>
      <c r="M606" s="368"/>
      <c r="N606" s="368"/>
      <c r="O606" s="337"/>
      <c r="P606" s="337"/>
      <c r="Q606" s="368"/>
      <c r="R606" s="337"/>
      <c r="S606" s="368"/>
      <c r="T606" s="337"/>
      <c r="U606" s="337"/>
      <c r="V606" s="337"/>
      <c r="W606" s="337"/>
      <c r="X606" s="337"/>
      <c r="Y606" s="337"/>
      <c r="Z606" s="337"/>
      <c r="AA606" s="337"/>
      <c r="AB606" s="337"/>
      <c r="AC606" s="337"/>
      <c r="AD606" s="337"/>
      <c r="AE606" s="337"/>
      <c r="AF606" s="368"/>
      <c r="AG606" s="337"/>
      <c r="AM606" s="337"/>
      <c r="AN606" s="337"/>
      <c r="AO606" s="337"/>
      <c r="AP606" s="337"/>
      <c r="AQ606" s="337"/>
      <c r="AR606" s="365"/>
      <c r="AS606" s="365"/>
      <c r="AT606" s="365"/>
      <c r="AU606" s="365"/>
      <c r="AV606" s="365"/>
      <c r="BA606" s="337"/>
      <c r="BC606" s="365"/>
      <c r="BD606" s="365"/>
      <c r="BE606" s="365"/>
      <c r="BF606" s="365"/>
      <c r="BG606" s="365"/>
      <c r="BH606" s="365"/>
      <c r="BI606" s="365"/>
      <c r="BL606" s="365"/>
      <c r="BM606" s="365"/>
      <c r="BN606" s="365"/>
      <c r="BO606" s="365"/>
      <c r="BP606" s="365"/>
      <c r="BQ606" s="365"/>
      <c r="BR606" s="365"/>
      <c r="BS606" s="367"/>
      <c r="BT606" s="367"/>
      <c r="BU606" s="365"/>
      <c r="BV606" s="365"/>
      <c r="BW606" s="367"/>
      <c r="BX606" s="337"/>
      <c r="BY606" s="337"/>
      <c r="BZ606" s="337"/>
      <c r="CA606" s="337"/>
      <c r="CB606" s="337"/>
      <c r="CC606" s="337"/>
      <c r="CD606" s="337"/>
      <c r="CE606" s="337"/>
      <c r="CF606" s="337"/>
      <c r="CG606" s="337"/>
      <c r="CH606" s="337"/>
      <c r="CI606" s="337"/>
      <c r="CJ606" s="337"/>
      <c r="CK606" s="337"/>
      <c r="CL606" s="337"/>
      <c r="CM606" s="337"/>
      <c r="CN606" s="337"/>
      <c r="CO606" s="337"/>
      <c r="CP606" s="337"/>
      <c r="CQ606" s="337"/>
      <c r="CR606" s="337"/>
      <c r="CS606" s="337"/>
      <c r="CT606" s="337"/>
      <c r="CU606" s="337"/>
      <c r="CV606" s="337"/>
    </row>
    <row r="607" spans="1:100" x14ac:dyDescent="0.15">
      <c r="A607" s="366"/>
      <c r="B607" s="337"/>
      <c r="C607" s="367"/>
      <c r="D607" s="337"/>
      <c r="E607" s="337"/>
      <c r="F607" s="337"/>
      <c r="G607" s="337"/>
      <c r="H607" s="365"/>
      <c r="I607" s="365"/>
      <c r="J607" s="365"/>
      <c r="K607" s="337"/>
      <c r="L607" s="337"/>
      <c r="M607" s="368"/>
      <c r="N607" s="368"/>
      <c r="O607" s="337"/>
      <c r="P607" s="337"/>
      <c r="Q607" s="368"/>
      <c r="R607" s="337"/>
      <c r="S607" s="368"/>
      <c r="T607" s="337"/>
      <c r="U607" s="337"/>
      <c r="V607" s="337"/>
      <c r="W607" s="337"/>
      <c r="X607" s="337"/>
      <c r="Y607" s="337"/>
      <c r="Z607" s="337"/>
      <c r="AA607" s="337"/>
      <c r="AB607" s="337"/>
      <c r="AC607" s="337"/>
      <c r="AD607" s="337"/>
      <c r="AE607" s="337"/>
      <c r="AF607" s="368"/>
      <c r="AG607" s="337"/>
      <c r="AM607" s="337"/>
      <c r="AN607" s="337"/>
      <c r="AO607" s="337"/>
      <c r="AP607" s="337"/>
      <c r="AQ607" s="337"/>
      <c r="AR607" s="365"/>
      <c r="AS607" s="365"/>
      <c r="AT607" s="365"/>
      <c r="AU607" s="365"/>
      <c r="AV607" s="365"/>
      <c r="BA607" s="337"/>
      <c r="BC607" s="365"/>
      <c r="BD607" s="365"/>
      <c r="BE607" s="365"/>
      <c r="BF607" s="365"/>
      <c r="BG607" s="365"/>
      <c r="BH607" s="365"/>
      <c r="BI607" s="365"/>
      <c r="BL607" s="365"/>
      <c r="BM607" s="365"/>
      <c r="BN607" s="365"/>
      <c r="BO607" s="365"/>
      <c r="BP607" s="365"/>
      <c r="BQ607" s="365"/>
      <c r="BR607" s="365"/>
      <c r="BS607" s="367"/>
      <c r="BT607" s="367"/>
      <c r="BU607" s="365"/>
      <c r="BV607" s="365"/>
      <c r="BW607" s="367"/>
      <c r="BX607" s="337"/>
      <c r="BY607" s="337"/>
      <c r="BZ607" s="337"/>
      <c r="CA607" s="337"/>
      <c r="CB607" s="337"/>
      <c r="CC607" s="337"/>
      <c r="CD607" s="337"/>
      <c r="CE607" s="337"/>
      <c r="CF607" s="337"/>
      <c r="CG607" s="337"/>
      <c r="CH607" s="337"/>
      <c r="CI607" s="337"/>
      <c r="CJ607" s="337"/>
      <c r="CK607" s="337"/>
      <c r="CL607" s="337"/>
      <c r="CM607" s="337"/>
      <c r="CN607" s="337"/>
      <c r="CO607" s="337"/>
      <c r="CP607" s="337"/>
      <c r="CQ607" s="337"/>
      <c r="CR607" s="337"/>
      <c r="CS607" s="337"/>
      <c r="CT607" s="337"/>
      <c r="CU607" s="337"/>
      <c r="CV607" s="337"/>
    </row>
    <row r="608" spans="1:100" x14ac:dyDescent="0.15">
      <c r="A608" s="366"/>
      <c r="B608" s="337"/>
      <c r="C608" s="367"/>
      <c r="D608" s="337"/>
      <c r="E608" s="337"/>
      <c r="F608" s="337"/>
      <c r="G608" s="337"/>
      <c r="H608" s="365"/>
      <c r="I608" s="365"/>
      <c r="J608" s="365"/>
      <c r="K608" s="337"/>
      <c r="L608" s="337"/>
      <c r="M608" s="368"/>
      <c r="N608" s="368"/>
      <c r="O608" s="337"/>
      <c r="P608" s="337"/>
      <c r="Q608" s="368"/>
      <c r="R608" s="337"/>
      <c r="S608" s="368"/>
      <c r="T608" s="337"/>
      <c r="U608" s="337"/>
      <c r="V608" s="337"/>
      <c r="W608" s="337"/>
      <c r="X608" s="337"/>
      <c r="Y608" s="337"/>
      <c r="Z608" s="337"/>
      <c r="AA608" s="337"/>
      <c r="AB608" s="337"/>
      <c r="AC608" s="337"/>
      <c r="AD608" s="337"/>
      <c r="AE608" s="337"/>
      <c r="AF608" s="368"/>
      <c r="AG608" s="337"/>
      <c r="AM608" s="337"/>
      <c r="AN608" s="337"/>
      <c r="AO608" s="337"/>
      <c r="AP608" s="337"/>
      <c r="AQ608" s="337"/>
      <c r="AR608" s="365"/>
      <c r="AS608" s="365"/>
      <c r="AT608" s="365"/>
      <c r="AU608" s="365"/>
      <c r="AV608" s="365"/>
      <c r="BA608" s="337"/>
      <c r="BC608" s="365"/>
      <c r="BD608" s="365"/>
      <c r="BE608" s="365"/>
      <c r="BF608" s="365"/>
      <c r="BG608" s="365"/>
      <c r="BH608" s="365"/>
      <c r="BI608" s="365"/>
      <c r="BL608" s="365"/>
      <c r="BM608" s="365"/>
      <c r="BN608" s="365"/>
      <c r="BO608" s="365"/>
      <c r="BP608" s="365"/>
      <c r="BQ608" s="365"/>
      <c r="BR608" s="365"/>
      <c r="BS608" s="367"/>
      <c r="BT608" s="367"/>
      <c r="BU608" s="365"/>
      <c r="BV608" s="365"/>
      <c r="BW608" s="367"/>
      <c r="BX608" s="337"/>
      <c r="BY608" s="337"/>
      <c r="BZ608" s="337"/>
      <c r="CA608" s="337"/>
      <c r="CB608" s="337"/>
      <c r="CC608" s="337"/>
      <c r="CD608" s="337"/>
      <c r="CE608" s="337"/>
      <c r="CF608" s="337"/>
      <c r="CG608" s="337"/>
      <c r="CH608" s="337"/>
      <c r="CI608" s="337"/>
      <c r="CJ608" s="337"/>
      <c r="CK608" s="337"/>
      <c r="CL608" s="337"/>
      <c r="CM608" s="337"/>
      <c r="CN608" s="337"/>
      <c r="CO608" s="337"/>
      <c r="CP608" s="337"/>
      <c r="CQ608" s="337"/>
      <c r="CR608" s="337"/>
      <c r="CS608" s="337"/>
      <c r="CT608" s="337"/>
      <c r="CU608" s="337"/>
      <c r="CV608" s="337"/>
    </row>
    <row r="609" spans="1:100" x14ac:dyDescent="0.15">
      <c r="A609" s="366"/>
      <c r="B609" s="337"/>
      <c r="C609" s="367"/>
      <c r="D609" s="337"/>
      <c r="E609" s="337"/>
      <c r="F609" s="337"/>
      <c r="G609" s="337"/>
      <c r="H609" s="365"/>
      <c r="I609" s="365"/>
      <c r="J609" s="365"/>
      <c r="K609" s="337"/>
      <c r="L609" s="337"/>
      <c r="M609" s="368"/>
      <c r="N609" s="368"/>
      <c r="O609" s="337"/>
      <c r="P609" s="337"/>
      <c r="Q609" s="368"/>
      <c r="R609" s="337"/>
      <c r="S609" s="368"/>
      <c r="T609" s="337"/>
      <c r="U609" s="337"/>
      <c r="V609" s="337"/>
      <c r="W609" s="337"/>
      <c r="X609" s="337"/>
      <c r="Y609" s="337"/>
      <c r="Z609" s="337"/>
      <c r="AA609" s="337"/>
      <c r="AB609" s="337"/>
      <c r="AC609" s="337"/>
      <c r="AD609" s="337"/>
      <c r="AE609" s="337"/>
      <c r="AF609" s="368"/>
      <c r="AG609" s="337"/>
      <c r="AM609" s="337"/>
      <c r="AN609" s="337"/>
      <c r="AO609" s="337"/>
      <c r="AP609" s="337"/>
      <c r="AQ609" s="337"/>
      <c r="AR609" s="365"/>
      <c r="AS609" s="365"/>
      <c r="AT609" s="365"/>
      <c r="AU609" s="365"/>
      <c r="AV609" s="365"/>
      <c r="BA609" s="337"/>
      <c r="BC609" s="365"/>
      <c r="BD609" s="365"/>
      <c r="BE609" s="365"/>
      <c r="BF609" s="365"/>
      <c r="BG609" s="365"/>
      <c r="BH609" s="365"/>
      <c r="BI609" s="365"/>
      <c r="BL609" s="365"/>
      <c r="BM609" s="365"/>
      <c r="BN609" s="365"/>
      <c r="BO609" s="365"/>
      <c r="BP609" s="365"/>
      <c r="BQ609" s="365"/>
      <c r="BR609" s="365"/>
      <c r="BS609" s="367"/>
      <c r="BT609" s="367"/>
      <c r="BU609" s="365"/>
      <c r="BV609" s="365"/>
      <c r="BW609" s="367"/>
      <c r="BX609" s="337"/>
      <c r="BY609" s="337"/>
      <c r="BZ609" s="337"/>
      <c r="CA609" s="337"/>
      <c r="CB609" s="337"/>
      <c r="CC609" s="337"/>
      <c r="CD609" s="337"/>
      <c r="CE609" s="337"/>
      <c r="CF609" s="337"/>
      <c r="CG609" s="337"/>
      <c r="CH609" s="337"/>
      <c r="CI609" s="337"/>
      <c r="CJ609" s="337"/>
      <c r="CK609" s="337"/>
      <c r="CL609" s="337"/>
      <c r="CM609" s="337"/>
      <c r="CN609" s="337"/>
      <c r="CO609" s="337"/>
      <c r="CP609" s="337"/>
      <c r="CQ609" s="337"/>
      <c r="CR609" s="337"/>
      <c r="CS609" s="337"/>
      <c r="CT609" s="337"/>
      <c r="CU609" s="337"/>
      <c r="CV609" s="337"/>
    </row>
    <row r="610" spans="1:100" x14ac:dyDescent="0.15">
      <c r="A610" s="366"/>
      <c r="B610" s="337"/>
      <c r="C610" s="367"/>
      <c r="D610" s="337"/>
      <c r="E610" s="337"/>
      <c r="F610" s="337"/>
      <c r="G610" s="337"/>
      <c r="H610" s="365"/>
      <c r="I610" s="365"/>
      <c r="J610" s="365"/>
      <c r="K610" s="337"/>
      <c r="L610" s="337"/>
      <c r="M610" s="368"/>
      <c r="N610" s="368"/>
      <c r="O610" s="337"/>
      <c r="P610" s="337"/>
      <c r="Q610" s="368"/>
      <c r="R610" s="337"/>
      <c r="S610" s="368"/>
      <c r="T610" s="337"/>
      <c r="U610" s="337"/>
      <c r="V610" s="337"/>
      <c r="W610" s="337"/>
      <c r="X610" s="337"/>
      <c r="Y610" s="337"/>
      <c r="Z610" s="337"/>
      <c r="AA610" s="337"/>
      <c r="AB610" s="337"/>
      <c r="AC610" s="337"/>
      <c r="AD610" s="337"/>
      <c r="AE610" s="337"/>
      <c r="AF610" s="368"/>
      <c r="AG610" s="337"/>
      <c r="AM610" s="337"/>
      <c r="AN610" s="337"/>
      <c r="AO610" s="337"/>
      <c r="AP610" s="337"/>
      <c r="AQ610" s="337"/>
      <c r="AR610" s="365"/>
      <c r="AS610" s="365"/>
      <c r="AT610" s="365"/>
      <c r="AU610" s="365"/>
      <c r="AV610" s="365"/>
      <c r="BA610" s="337"/>
      <c r="BC610" s="365"/>
      <c r="BD610" s="365"/>
      <c r="BE610" s="365"/>
      <c r="BF610" s="365"/>
      <c r="BG610" s="365"/>
      <c r="BH610" s="365"/>
      <c r="BI610" s="365"/>
      <c r="BL610" s="365"/>
      <c r="BM610" s="365"/>
      <c r="BN610" s="365"/>
      <c r="BO610" s="365"/>
      <c r="BP610" s="365"/>
      <c r="BQ610" s="365"/>
      <c r="BR610" s="365"/>
      <c r="BS610" s="367"/>
      <c r="BT610" s="367"/>
      <c r="BU610" s="365"/>
      <c r="BV610" s="365"/>
      <c r="BW610" s="367"/>
      <c r="BX610" s="337"/>
      <c r="BY610" s="337"/>
      <c r="BZ610" s="337"/>
      <c r="CA610" s="337"/>
      <c r="CB610" s="337"/>
      <c r="CC610" s="337"/>
      <c r="CD610" s="337"/>
      <c r="CE610" s="337"/>
      <c r="CF610" s="337"/>
      <c r="CG610" s="337"/>
      <c r="CH610" s="337"/>
      <c r="CI610" s="337"/>
      <c r="CJ610" s="337"/>
      <c r="CK610" s="337"/>
      <c r="CL610" s="337"/>
      <c r="CM610" s="337"/>
      <c r="CN610" s="337"/>
      <c r="CO610" s="337"/>
      <c r="CP610" s="337"/>
      <c r="CQ610" s="337"/>
      <c r="CR610" s="337"/>
      <c r="CS610" s="337"/>
      <c r="CT610" s="337"/>
      <c r="CU610" s="337"/>
      <c r="CV610" s="337"/>
    </row>
    <row r="611" spans="1:100" x14ac:dyDescent="0.15">
      <c r="A611" s="366"/>
      <c r="B611" s="337"/>
      <c r="C611" s="367"/>
      <c r="D611" s="337"/>
      <c r="E611" s="337"/>
      <c r="F611" s="337"/>
      <c r="G611" s="337"/>
      <c r="H611" s="365"/>
      <c r="I611" s="365"/>
      <c r="J611" s="365"/>
      <c r="K611" s="337"/>
      <c r="L611" s="337"/>
      <c r="M611" s="368"/>
      <c r="N611" s="368"/>
      <c r="O611" s="337"/>
      <c r="P611" s="337"/>
      <c r="Q611" s="368"/>
      <c r="R611" s="337"/>
      <c r="S611" s="368"/>
      <c r="T611" s="337"/>
      <c r="U611" s="337"/>
      <c r="V611" s="337"/>
      <c r="W611" s="337"/>
      <c r="X611" s="337"/>
      <c r="Y611" s="337"/>
      <c r="Z611" s="337"/>
      <c r="AA611" s="337"/>
      <c r="AB611" s="337"/>
      <c r="AC611" s="337"/>
      <c r="AD611" s="337"/>
      <c r="AE611" s="337"/>
      <c r="AF611" s="368"/>
      <c r="AG611" s="337"/>
      <c r="AM611" s="337"/>
      <c r="AN611" s="337"/>
      <c r="AO611" s="337"/>
      <c r="AP611" s="337"/>
      <c r="AQ611" s="337"/>
      <c r="AR611" s="365"/>
      <c r="AS611" s="365"/>
      <c r="AT611" s="365"/>
      <c r="AU611" s="365"/>
      <c r="AV611" s="365"/>
      <c r="BA611" s="337"/>
      <c r="BC611" s="365"/>
      <c r="BD611" s="365"/>
      <c r="BE611" s="365"/>
      <c r="BF611" s="365"/>
      <c r="BG611" s="365"/>
      <c r="BH611" s="365"/>
      <c r="BI611" s="365"/>
      <c r="BL611" s="365"/>
      <c r="BM611" s="365"/>
      <c r="BN611" s="365"/>
      <c r="BO611" s="365"/>
      <c r="BP611" s="365"/>
      <c r="BQ611" s="365"/>
      <c r="BR611" s="365"/>
      <c r="BS611" s="367"/>
      <c r="BT611" s="367"/>
      <c r="BU611" s="365"/>
      <c r="BV611" s="365"/>
      <c r="BW611" s="367"/>
      <c r="BX611" s="337"/>
      <c r="BY611" s="337"/>
      <c r="BZ611" s="337"/>
      <c r="CA611" s="337"/>
      <c r="CB611" s="337"/>
      <c r="CC611" s="337"/>
      <c r="CD611" s="337"/>
      <c r="CE611" s="337"/>
      <c r="CF611" s="337"/>
      <c r="CG611" s="337"/>
      <c r="CH611" s="337"/>
      <c r="CI611" s="337"/>
      <c r="CJ611" s="337"/>
      <c r="CK611" s="337"/>
      <c r="CL611" s="337"/>
      <c r="CM611" s="337"/>
      <c r="CN611" s="337"/>
      <c r="CO611" s="337"/>
      <c r="CP611" s="337"/>
      <c r="CQ611" s="337"/>
      <c r="CR611" s="337"/>
      <c r="CS611" s="337"/>
      <c r="CT611" s="337"/>
      <c r="CU611" s="337"/>
      <c r="CV611" s="337"/>
    </row>
    <row r="612" spans="1:100" x14ac:dyDescent="0.15">
      <c r="A612" s="366"/>
      <c r="B612" s="337"/>
      <c r="C612" s="367"/>
      <c r="D612" s="337"/>
      <c r="E612" s="337"/>
      <c r="F612" s="337"/>
      <c r="G612" s="337"/>
      <c r="H612" s="365"/>
      <c r="I612" s="365"/>
      <c r="J612" s="365"/>
      <c r="K612" s="337"/>
      <c r="L612" s="337"/>
      <c r="M612" s="368"/>
      <c r="N612" s="368"/>
      <c r="O612" s="337"/>
      <c r="P612" s="337"/>
      <c r="Q612" s="368"/>
      <c r="R612" s="337"/>
      <c r="S612" s="368"/>
      <c r="T612" s="337"/>
      <c r="U612" s="337"/>
      <c r="V612" s="337"/>
      <c r="W612" s="337"/>
      <c r="X612" s="337"/>
      <c r="Y612" s="337"/>
      <c r="Z612" s="337"/>
      <c r="AA612" s="337"/>
      <c r="AB612" s="337"/>
      <c r="AC612" s="337"/>
      <c r="AD612" s="337"/>
      <c r="AE612" s="337"/>
      <c r="AF612" s="368"/>
      <c r="AG612" s="337"/>
      <c r="AM612" s="337"/>
      <c r="AN612" s="337"/>
      <c r="AO612" s="337"/>
      <c r="AP612" s="337"/>
      <c r="AQ612" s="337"/>
      <c r="AR612" s="365"/>
      <c r="AS612" s="365"/>
      <c r="AT612" s="365"/>
      <c r="AU612" s="365"/>
      <c r="AV612" s="365"/>
      <c r="BA612" s="337"/>
      <c r="BC612" s="365"/>
      <c r="BD612" s="365"/>
      <c r="BE612" s="365"/>
      <c r="BF612" s="365"/>
      <c r="BG612" s="365"/>
      <c r="BH612" s="365"/>
      <c r="BI612" s="365"/>
      <c r="BL612" s="365"/>
      <c r="BM612" s="365"/>
      <c r="BN612" s="365"/>
      <c r="BO612" s="365"/>
      <c r="BP612" s="365"/>
      <c r="BQ612" s="365"/>
      <c r="BR612" s="365"/>
      <c r="BS612" s="367"/>
      <c r="BT612" s="367"/>
      <c r="BU612" s="365"/>
      <c r="BV612" s="365"/>
      <c r="BW612" s="367"/>
      <c r="BX612" s="337"/>
      <c r="BY612" s="337"/>
      <c r="BZ612" s="337"/>
      <c r="CA612" s="337"/>
      <c r="CB612" s="337"/>
      <c r="CC612" s="337"/>
      <c r="CD612" s="337"/>
      <c r="CE612" s="337"/>
      <c r="CF612" s="337"/>
      <c r="CG612" s="337"/>
      <c r="CH612" s="337"/>
      <c r="CI612" s="337"/>
      <c r="CJ612" s="337"/>
      <c r="CK612" s="337"/>
      <c r="CL612" s="337"/>
      <c r="CM612" s="337"/>
      <c r="CN612" s="337"/>
      <c r="CO612" s="337"/>
      <c r="CP612" s="337"/>
      <c r="CQ612" s="337"/>
      <c r="CR612" s="337"/>
      <c r="CS612" s="337"/>
      <c r="CT612" s="337"/>
      <c r="CU612" s="337"/>
      <c r="CV612" s="337"/>
    </row>
    <row r="613" spans="1:100" x14ac:dyDescent="0.15">
      <c r="A613" s="366"/>
      <c r="B613" s="337"/>
      <c r="C613" s="367"/>
      <c r="D613" s="337"/>
      <c r="E613" s="337"/>
      <c r="F613" s="337"/>
      <c r="G613" s="337"/>
      <c r="H613" s="365"/>
      <c r="I613" s="365"/>
      <c r="J613" s="365"/>
      <c r="K613" s="337"/>
      <c r="L613" s="337"/>
      <c r="M613" s="368"/>
      <c r="N613" s="368"/>
      <c r="O613" s="337"/>
      <c r="P613" s="337"/>
      <c r="Q613" s="368"/>
      <c r="R613" s="337"/>
      <c r="S613" s="368"/>
      <c r="T613" s="337"/>
      <c r="U613" s="337"/>
      <c r="V613" s="337"/>
      <c r="W613" s="337"/>
      <c r="X613" s="337"/>
      <c r="Y613" s="337"/>
      <c r="Z613" s="337"/>
      <c r="AA613" s="337"/>
      <c r="AB613" s="337"/>
      <c r="AC613" s="337"/>
      <c r="AD613" s="337"/>
      <c r="AE613" s="337"/>
      <c r="AF613" s="368"/>
      <c r="AG613" s="337"/>
      <c r="AM613" s="337"/>
      <c r="AN613" s="337"/>
      <c r="AO613" s="337"/>
      <c r="AP613" s="337"/>
      <c r="AQ613" s="337"/>
      <c r="AR613" s="365"/>
      <c r="AS613" s="365"/>
      <c r="AT613" s="365"/>
      <c r="AU613" s="365"/>
      <c r="AV613" s="365"/>
      <c r="BA613" s="337"/>
      <c r="BC613" s="365"/>
      <c r="BD613" s="365"/>
      <c r="BE613" s="365"/>
      <c r="BF613" s="365"/>
      <c r="BG613" s="365"/>
      <c r="BH613" s="365"/>
      <c r="BI613" s="365"/>
      <c r="BL613" s="365"/>
      <c r="BM613" s="365"/>
      <c r="BN613" s="365"/>
      <c r="BO613" s="365"/>
      <c r="BP613" s="365"/>
      <c r="BQ613" s="365"/>
      <c r="BR613" s="365"/>
      <c r="BS613" s="367"/>
      <c r="BT613" s="367"/>
      <c r="BU613" s="365"/>
      <c r="BV613" s="365"/>
      <c r="BW613" s="367"/>
      <c r="BX613" s="337"/>
      <c r="BY613" s="337"/>
      <c r="BZ613" s="337"/>
      <c r="CA613" s="337"/>
      <c r="CB613" s="337"/>
      <c r="CC613" s="337"/>
      <c r="CD613" s="337"/>
      <c r="CE613" s="337"/>
      <c r="CF613" s="337"/>
      <c r="CG613" s="337"/>
      <c r="CH613" s="337"/>
      <c r="CI613" s="337"/>
      <c r="CJ613" s="337"/>
      <c r="CK613" s="337"/>
      <c r="CL613" s="337"/>
      <c r="CM613" s="337"/>
      <c r="CN613" s="337"/>
      <c r="CO613" s="337"/>
      <c r="CP613" s="337"/>
      <c r="CQ613" s="337"/>
      <c r="CR613" s="337"/>
      <c r="CS613" s="337"/>
      <c r="CT613" s="337"/>
      <c r="CU613" s="337"/>
      <c r="CV613" s="337"/>
    </row>
    <row r="614" spans="1:100" x14ac:dyDescent="0.15">
      <c r="A614" s="366"/>
      <c r="B614" s="337"/>
      <c r="C614" s="367"/>
      <c r="D614" s="337"/>
      <c r="E614" s="337"/>
      <c r="F614" s="337"/>
      <c r="G614" s="337"/>
      <c r="H614" s="365"/>
      <c r="I614" s="365"/>
      <c r="J614" s="365"/>
      <c r="K614" s="337"/>
      <c r="L614" s="337"/>
      <c r="M614" s="368"/>
      <c r="N614" s="368"/>
      <c r="O614" s="337"/>
      <c r="P614" s="337"/>
      <c r="Q614" s="368"/>
      <c r="R614" s="337"/>
      <c r="S614" s="368"/>
      <c r="T614" s="337"/>
      <c r="U614" s="337"/>
      <c r="V614" s="337"/>
      <c r="W614" s="337"/>
      <c r="X614" s="337"/>
      <c r="Y614" s="337"/>
      <c r="Z614" s="337"/>
      <c r="AA614" s="337"/>
      <c r="AB614" s="337"/>
      <c r="AC614" s="337"/>
      <c r="AD614" s="337"/>
      <c r="AE614" s="337"/>
      <c r="AF614" s="368"/>
      <c r="AG614" s="337"/>
      <c r="AM614" s="337"/>
      <c r="AN614" s="337"/>
      <c r="AO614" s="337"/>
      <c r="AP614" s="337"/>
      <c r="AQ614" s="337"/>
      <c r="AR614" s="365"/>
      <c r="AS614" s="365"/>
      <c r="AT614" s="365"/>
      <c r="AU614" s="365"/>
      <c r="AV614" s="365"/>
      <c r="BA614" s="337"/>
      <c r="BC614" s="365"/>
      <c r="BD614" s="365"/>
      <c r="BE614" s="365"/>
      <c r="BF614" s="365"/>
      <c r="BG614" s="365"/>
      <c r="BH614" s="365"/>
      <c r="BI614" s="365"/>
      <c r="BL614" s="365"/>
      <c r="BM614" s="365"/>
      <c r="BN614" s="365"/>
      <c r="BO614" s="365"/>
      <c r="BP614" s="365"/>
      <c r="BQ614" s="365"/>
      <c r="BR614" s="365"/>
      <c r="BS614" s="367"/>
      <c r="BT614" s="367"/>
      <c r="BU614" s="365"/>
      <c r="BV614" s="365"/>
      <c r="BW614" s="367"/>
      <c r="BX614" s="337"/>
      <c r="BY614" s="337"/>
      <c r="BZ614" s="337"/>
      <c r="CA614" s="337"/>
      <c r="CB614" s="337"/>
      <c r="CC614" s="337"/>
      <c r="CD614" s="337"/>
      <c r="CE614" s="337"/>
      <c r="CF614" s="337"/>
      <c r="CG614" s="337"/>
      <c r="CH614" s="337"/>
      <c r="CI614" s="337"/>
      <c r="CJ614" s="337"/>
      <c r="CK614" s="337"/>
      <c r="CL614" s="337"/>
      <c r="CM614" s="337"/>
      <c r="CN614" s="337"/>
      <c r="CO614" s="337"/>
      <c r="CP614" s="337"/>
      <c r="CQ614" s="337"/>
      <c r="CR614" s="337"/>
      <c r="CS614" s="337"/>
      <c r="CT614" s="337"/>
      <c r="CU614" s="337"/>
      <c r="CV614" s="337"/>
    </row>
    <row r="615" spans="1:100" x14ac:dyDescent="0.15">
      <c r="A615" s="366"/>
      <c r="B615" s="337"/>
      <c r="C615" s="367"/>
      <c r="D615" s="337"/>
      <c r="E615" s="337"/>
      <c r="F615" s="337"/>
      <c r="G615" s="337"/>
      <c r="H615" s="365"/>
      <c r="I615" s="365"/>
      <c r="J615" s="365"/>
      <c r="K615" s="337"/>
      <c r="L615" s="337"/>
      <c r="M615" s="368"/>
      <c r="N615" s="368"/>
      <c r="O615" s="337"/>
      <c r="P615" s="337"/>
      <c r="Q615" s="368"/>
      <c r="R615" s="337"/>
      <c r="S615" s="368"/>
      <c r="T615" s="337"/>
      <c r="U615" s="337"/>
      <c r="V615" s="337"/>
      <c r="W615" s="337"/>
      <c r="X615" s="337"/>
      <c r="Y615" s="337"/>
      <c r="Z615" s="337"/>
      <c r="AA615" s="337"/>
      <c r="AB615" s="337"/>
      <c r="AC615" s="337"/>
      <c r="AD615" s="337"/>
      <c r="AE615" s="337"/>
      <c r="AF615" s="368"/>
      <c r="AG615" s="337"/>
      <c r="AM615" s="337"/>
      <c r="AN615" s="337"/>
      <c r="AO615" s="337"/>
      <c r="AP615" s="337"/>
      <c r="AQ615" s="337"/>
      <c r="AR615" s="365"/>
      <c r="AS615" s="365"/>
      <c r="AT615" s="365"/>
      <c r="AU615" s="365"/>
      <c r="AV615" s="365"/>
      <c r="BA615" s="337"/>
      <c r="BC615" s="365"/>
      <c r="BD615" s="365"/>
      <c r="BE615" s="365"/>
      <c r="BF615" s="365"/>
      <c r="BG615" s="365"/>
      <c r="BH615" s="365"/>
      <c r="BI615" s="365"/>
      <c r="BL615" s="365"/>
      <c r="BM615" s="365"/>
      <c r="BN615" s="365"/>
      <c r="BO615" s="365"/>
      <c r="BP615" s="365"/>
      <c r="BQ615" s="365"/>
      <c r="BR615" s="365"/>
      <c r="BS615" s="367"/>
      <c r="BT615" s="367"/>
      <c r="BU615" s="365"/>
      <c r="BV615" s="365"/>
      <c r="BW615" s="367"/>
      <c r="BX615" s="337"/>
      <c r="BY615" s="337"/>
      <c r="BZ615" s="337"/>
      <c r="CA615" s="337"/>
      <c r="CB615" s="337"/>
      <c r="CC615" s="337"/>
      <c r="CD615" s="337"/>
      <c r="CE615" s="337"/>
      <c r="CF615" s="337"/>
      <c r="CG615" s="337"/>
      <c r="CH615" s="337"/>
      <c r="CI615" s="337"/>
      <c r="CJ615" s="337"/>
      <c r="CK615" s="337"/>
      <c r="CL615" s="337"/>
      <c r="CM615" s="337"/>
      <c r="CN615" s="337"/>
      <c r="CO615" s="337"/>
      <c r="CP615" s="337"/>
      <c r="CQ615" s="337"/>
      <c r="CR615" s="337"/>
      <c r="CS615" s="337"/>
      <c r="CT615" s="337"/>
      <c r="CU615" s="337"/>
      <c r="CV615" s="337"/>
    </row>
    <row r="616" spans="1:100" x14ac:dyDescent="0.15">
      <c r="A616" s="366"/>
      <c r="B616" s="337"/>
      <c r="C616" s="367"/>
      <c r="D616" s="337"/>
      <c r="E616" s="337"/>
      <c r="F616" s="337"/>
      <c r="G616" s="337"/>
      <c r="H616" s="365"/>
      <c r="I616" s="365"/>
      <c r="J616" s="365"/>
      <c r="K616" s="337"/>
      <c r="L616" s="337"/>
      <c r="M616" s="368"/>
      <c r="N616" s="368"/>
      <c r="O616" s="337"/>
      <c r="P616" s="337"/>
      <c r="Q616" s="368"/>
      <c r="R616" s="337"/>
      <c r="S616" s="368"/>
      <c r="T616" s="337"/>
      <c r="U616" s="337"/>
      <c r="V616" s="337"/>
      <c r="W616" s="337"/>
      <c r="X616" s="337"/>
      <c r="Y616" s="337"/>
      <c r="Z616" s="337"/>
      <c r="AA616" s="337"/>
      <c r="AB616" s="337"/>
      <c r="AC616" s="337"/>
      <c r="AD616" s="337"/>
      <c r="AE616" s="337"/>
      <c r="AF616" s="368"/>
      <c r="AG616" s="337"/>
      <c r="AM616" s="337"/>
      <c r="AN616" s="337"/>
      <c r="AO616" s="337"/>
      <c r="AP616" s="337"/>
      <c r="AQ616" s="337"/>
      <c r="AR616" s="365"/>
      <c r="AS616" s="365"/>
      <c r="AT616" s="365"/>
      <c r="AU616" s="365"/>
      <c r="AV616" s="365"/>
      <c r="BA616" s="337"/>
      <c r="BC616" s="365"/>
      <c r="BD616" s="365"/>
      <c r="BE616" s="365"/>
      <c r="BF616" s="365"/>
      <c r="BG616" s="365"/>
      <c r="BH616" s="365"/>
      <c r="BI616" s="365"/>
      <c r="BL616" s="365"/>
      <c r="BM616" s="365"/>
      <c r="BN616" s="365"/>
      <c r="BO616" s="365"/>
      <c r="BP616" s="365"/>
      <c r="BQ616" s="365"/>
      <c r="BR616" s="365"/>
      <c r="BS616" s="367"/>
      <c r="BT616" s="367"/>
      <c r="BU616" s="365"/>
      <c r="BV616" s="365"/>
      <c r="BW616" s="367"/>
      <c r="BX616" s="337"/>
      <c r="BY616" s="337"/>
      <c r="BZ616" s="337"/>
      <c r="CA616" s="337"/>
      <c r="CB616" s="337"/>
      <c r="CC616" s="337"/>
      <c r="CD616" s="337"/>
      <c r="CE616" s="337"/>
      <c r="CF616" s="337"/>
      <c r="CG616" s="337"/>
      <c r="CH616" s="337"/>
      <c r="CI616" s="337"/>
      <c r="CJ616" s="337"/>
      <c r="CK616" s="337"/>
      <c r="CL616" s="337"/>
      <c r="CM616" s="337"/>
      <c r="CN616" s="337"/>
      <c r="CO616" s="337"/>
      <c r="CP616" s="337"/>
      <c r="CQ616" s="337"/>
      <c r="CR616" s="337"/>
      <c r="CS616" s="337"/>
      <c r="CT616" s="337"/>
      <c r="CU616" s="337"/>
      <c r="CV616" s="337"/>
    </row>
    <row r="617" spans="1:100" x14ac:dyDescent="0.15">
      <c r="A617" s="366"/>
      <c r="B617" s="337"/>
      <c r="C617" s="367"/>
      <c r="D617" s="337"/>
      <c r="E617" s="337"/>
      <c r="F617" s="337"/>
      <c r="G617" s="337"/>
      <c r="H617" s="365"/>
      <c r="I617" s="365"/>
      <c r="J617" s="365"/>
      <c r="K617" s="337"/>
      <c r="L617" s="337"/>
      <c r="M617" s="368"/>
      <c r="N617" s="368"/>
      <c r="O617" s="337"/>
      <c r="P617" s="337"/>
      <c r="Q617" s="368"/>
      <c r="R617" s="337"/>
      <c r="S617" s="368"/>
      <c r="T617" s="337"/>
      <c r="U617" s="337"/>
      <c r="V617" s="337"/>
      <c r="W617" s="337"/>
      <c r="X617" s="337"/>
      <c r="Y617" s="337"/>
      <c r="Z617" s="337"/>
      <c r="AA617" s="337"/>
      <c r="AB617" s="337"/>
      <c r="AC617" s="337"/>
      <c r="AD617" s="337"/>
      <c r="AE617" s="337"/>
      <c r="AF617" s="368"/>
      <c r="AG617" s="337"/>
      <c r="AM617" s="337"/>
      <c r="AN617" s="337"/>
      <c r="AO617" s="337"/>
      <c r="AP617" s="337"/>
      <c r="AQ617" s="337"/>
      <c r="AR617" s="365"/>
      <c r="AS617" s="365"/>
      <c r="AT617" s="365"/>
      <c r="AU617" s="365"/>
      <c r="AV617" s="365"/>
      <c r="BA617" s="337"/>
      <c r="BC617" s="365"/>
      <c r="BD617" s="365"/>
      <c r="BE617" s="365"/>
      <c r="BF617" s="365"/>
      <c r="BG617" s="365"/>
      <c r="BH617" s="365"/>
      <c r="BI617" s="365"/>
      <c r="BL617" s="365"/>
      <c r="BM617" s="365"/>
      <c r="BN617" s="365"/>
      <c r="BO617" s="365"/>
      <c r="BP617" s="365"/>
      <c r="BQ617" s="365"/>
      <c r="BR617" s="365"/>
      <c r="BS617" s="367"/>
      <c r="BT617" s="367"/>
      <c r="BU617" s="365"/>
      <c r="BV617" s="365"/>
      <c r="BW617" s="367"/>
      <c r="BX617" s="337"/>
      <c r="BY617" s="337"/>
      <c r="BZ617" s="337"/>
      <c r="CA617" s="337"/>
      <c r="CB617" s="337"/>
      <c r="CC617" s="337"/>
      <c r="CD617" s="337"/>
      <c r="CE617" s="337"/>
      <c r="CF617" s="337"/>
      <c r="CG617" s="337"/>
      <c r="CH617" s="337"/>
      <c r="CI617" s="337"/>
      <c r="CJ617" s="337"/>
      <c r="CK617" s="337"/>
      <c r="CL617" s="337"/>
      <c r="CM617" s="337"/>
      <c r="CN617" s="337"/>
      <c r="CO617" s="337"/>
      <c r="CP617" s="337"/>
      <c r="CQ617" s="337"/>
      <c r="CR617" s="337"/>
      <c r="CS617" s="337"/>
      <c r="CT617" s="337"/>
      <c r="CU617" s="337"/>
      <c r="CV617" s="337"/>
    </row>
    <row r="618" spans="1:100" x14ac:dyDescent="0.15">
      <c r="A618" s="366"/>
      <c r="B618" s="337"/>
      <c r="C618" s="367"/>
      <c r="D618" s="337"/>
      <c r="E618" s="337"/>
      <c r="F618" s="337"/>
      <c r="G618" s="337"/>
      <c r="H618" s="365"/>
      <c r="I618" s="365"/>
      <c r="J618" s="365"/>
      <c r="K618" s="337"/>
      <c r="L618" s="337"/>
      <c r="M618" s="368"/>
      <c r="N618" s="368"/>
      <c r="O618" s="337"/>
      <c r="P618" s="337"/>
      <c r="Q618" s="368"/>
      <c r="R618" s="337"/>
      <c r="S618" s="368"/>
      <c r="T618" s="337"/>
      <c r="U618" s="337"/>
      <c r="V618" s="337"/>
      <c r="W618" s="337"/>
      <c r="X618" s="337"/>
      <c r="Y618" s="337"/>
      <c r="Z618" s="337"/>
      <c r="AA618" s="337"/>
      <c r="AB618" s="337"/>
      <c r="AC618" s="337"/>
      <c r="AD618" s="337"/>
      <c r="AE618" s="337"/>
      <c r="AF618" s="368"/>
      <c r="AG618" s="337"/>
      <c r="AM618" s="337"/>
      <c r="AN618" s="337"/>
      <c r="AO618" s="337"/>
      <c r="AP618" s="337"/>
      <c r="AQ618" s="337"/>
      <c r="AR618" s="365"/>
      <c r="AS618" s="365"/>
      <c r="AT618" s="365"/>
      <c r="AU618" s="365"/>
      <c r="AV618" s="365"/>
      <c r="BA618" s="337"/>
      <c r="BC618" s="365"/>
      <c r="BD618" s="365"/>
      <c r="BE618" s="365"/>
      <c r="BF618" s="365"/>
      <c r="BG618" s="365"/>
      <c r="BH618" s="365"/>
      <c r="BI618" s="365"/>
      <c r="BL618" s="365"/>
      <c r="BM618" s="365"/>
      <c r="BN618" s="365"/>
      <c r="BO618" s="365"/>
      <c r="BP618" s="365"/>
      <c r="BQ618" s="365"/>
      <c r="BR618" s="365"/>
      <c r="BS618" s="367"/>
      <c r="BT618" s="367"/>
      <c r="BU618" s="365"/>
      <c r="BV618" s="365"/>
      <c r="BW618" s="367"/>
      <c r="BX618" s="337"/>
      <c r="BY618" s="337"/>
      <c r="BZ618" s="337"/>
      <c r="CA618" s="337"/>
      <c r="CB618" s="337"/>
      <c r="CC618" s="337"/>
      <c r="CD618" s="337"/>
      <c r="CE618" s="337"/>
      <c r="CF618" s="337"/>
      <c r="CG618" s="337"/>
      <c r="CH618" s="337"/>
      <c r="CI618" s="337"/>
      <c r="CJ618" s="337"/>
      <c r="CK618" s="337"/>
      <c r="CL618" s="337"/>
      <c r="CM618" s="337"/>
      <c r="CN618" s="337"/>
      <c r="CO618" s="337"/>
      <c r="CP618" s="337"/>
      <c r="CQ618" s="337"/>
      <c r="CR618" s="337"/>
      <c r="CS618" s="337"/>
      <c r="CT618" s="337"/>
      <c r="CU618" s="337"/>
      <c r="CV618" s="337"/>
    </row>
    <row r="619" spans="1:100" x14ac:dyDescent="0.15">
      <c r="A619" s="366"/>
      <c r="B619" s="337"/>
      <c r="C619" s="367"/>
      <c r="D619" s="337"/>
      <c r="E619" s="337"/>
      <c r="F619" s="337"/>
      <c r="G619" s="337"/>
      <c r="H619" s="365"/>
      <c r="I619" s="365"/>
      <c r="J619" s="365"/>
      <c r="K619" s="337"/>
      <c r="L619" s="337"/>
      <c r="M619" s="368"/>
      <c r="N619" s="368"/>
      <c r="O619" s="337"/>
      <c r="P619" s="337"/>
      <c r="Q619" s="368"/>
      <c r="R619" s="337"/>
      <c r="S619" s="368"/>
      <c r="T619" s="337"/>
      <c r="U619" s="337"/>
      <c r="V619" s="337"/>
      <c r="W619" s="337"/>
      <c r="X619" s="337"/>
      <c r="Y619" s="337"/>
      <c r="Z619" s="337"/>
      <c r="AA619" s="337"/>
      <c r="AB619" s="337"/>
      <c r="AC619" s="337"/>
      <c r="AD619" s="337"/>
      <c r="AE619" s="337"/>
      <c r="AF619" s="368"/>
      <c r="AG619" s="337"/>
      <c r="AM619" s="337"/>
      <c r="AN619" s="337"/>
      <c r="AO619" s="337"/>
      <c r="AP619" s="337"/>
      <c r="AQ619" s="337"/>
      <c r="AR619" s="365"/>
      <c r="AS619" s="365"/>
      <c r="AT619" s="365"/>
      <c r="AU619" s="365"/>
      <c r="AV619" s="365"/>
      <c r="BA619" s="337"/>
      <c r="BC619" s="365"/>
      <c r="BD619" s="365"/>
      <c r="BE619" s="365"/>
      <c r="BF619" s="365"/>
      <c r="BG619" s="365"/>
      <c r="BH619" s="365"/>
      <c r="BI619" s="365"/>
      <c r="BL619" s="365"/>
      <c r="BM619" s="365"/>
      <c r="BN619" s="365"/>
      <c r="BO619" s="365"/>
      <c r="BP619" s="365"/>
      <c r="BQ619" s="365"/>
      <c r="BR619" s="365"/>
      <c r="BS619" s="367"/>
      <c r="BT619" s="367"/>
      <c r="BU619" s="365"/>
      <c r="BV619" s="365"/>
      <c r="BW619" s="367"/>
      <c r="BX619" s="337"/>
      <c r="BY619" s="337"/>
      <c r="BZ619" s="337"/>
      <c r="CA619" s="337"/>
      <c r="CB619" s="337"/>
      <c r="CC619" s="337"/>
      <c r="CD619" s="337"/>
      <c r="CE619" s="337"/>
      <c r="CF619" s="337"/>
      <c r="CG619" s="337"/>
      <c r="CH619" s="337"/>
      <c r="CI619" s="337"/>
      <c r="CJ619" s="337"/>
      <c r="CK619" s="337"/>
      <c r="CL619" s="337"/>
      <c r="CM619" s="337"/>
      <c r="CN619" s="337"/>
      <c r="CO619" s="337"/>
      <c r="CP619" s="337"/>
      <c r="CQ619" s="337"/>
      <c r="CR619" s="337"/>
      <c r="CS619" s="337"/>
      <c r="CT619" s="337"/>
      <c r="CU619" s="337"/>
      <c r="CV619" s="337"/>
    </row>
    <row r="620" spans="1:100" x14ac:dyDescent="0.15">
      <c r="A620" s="366"/>
      <c r="B620" s="337"/>
      <c r="C620" s="367"/>
      <c r="D620" s="337"/>
      <c r="E620" s="337"/>
      <c r="F620" s="337"/>
      <c r="G620" s="337"/>
      <c r="H620" s="365"/>
      <c r="I620" s="365"/>
      <c r="J620" s="365"/>
      <c r="K620" s="337"/>
      <c r="L620" s="337"/>
      <c r="M620" s="368"/>
      <c r="N620" s="368"/>
      <c r="O620" s="337"/>
      <c r="P620" s="337"/>
      <c r="Q620" s="368"/>
      <c r="R620" s="337"/>
      <c r="S620" s="368"/>
      <c r="T620" s="337"/>
      <c r="U620" s="337"/>
      <c r="V620" s="337"/>
      <c r="W620" s="337"/>
      <c r="X620" s="337"/>
      <c r="Y620" s="337"/>
      <c r="Z620" s="337"/>
      <c r="AA620" s="337"/>
      <c r="AB620" s="337"/>
      <c r="AC620" s="337"/>
      <c r="AD620" s="337"/>
      <c r="AE620" s="337"/>
      <c r="AF620" s="368"/>
      <c r="AG620" s="337"/>
      <c r="AM620" s="337"/>
      <c r="AN620" s="337"/>
      <c r="AO620" s="337"/>
      <c r="AP620" s="337"/>
      <c r="AQ620" s="337"/>
      <c r="AR620" s="365"/>
      <c r="AS620" s="365"/>
      <c r="AT620" s="365"/>
      <c r="AU620" s="365"/>
      <c r="AV620" s="365"/>
      <c r="BA620" s="337"/>
      <c r="BC620" s="365"/>
      <c r="BD620" s="365"/>
      <c r="BE620" s="365"/>
      <c r="BF620" s="365"/>
      <c r="BG620" s="365"/>
      <c r="BH620" s="365"/>
      <c r="BI620" s="365"/>
      <c r="BL620" s="365"/>
      <c r="BM620" s="365"/>
      <c r="BN620" s="365"/>
      <c r="BO620" s="365"/>
      <c r="BP620" s="365"/>
      <c r="BQ620" s="365"/>
      <c r="BR620" s="365"/>
      <c r="BS620" s="367"/>
      <c r="BT620" s="367"/>
      <c r="BU620" s="365"/>
      <c r="BV620" s="365"/>
      <c r="BW620" s="367"/>
      <c r="BX620" s="337"/>
      <c r="BY620" s="337"/>
      <c r="BZ620" s="337"/>
      <c r="CA620" s="337"/>
      <c r="CB620" s="337"/>
      <c r="CC620" s="337"/>
      <c r="CD620" s="337"/>
      <c r="CE620" s="337"/>
      <c r="CF620" s="337"/>
      <c r="CG620" s="337"/>
      <c r="CH620" s="337"/>
      <c r="CI620" s="337"/>
      <c r="CJ620" s="337"/>
      <c r="CK620" s="337"/>
      <c r="CL620" s="337"/>
      <c r="CM620" s="337"/>
      <c r="CN620" s="337"/>
      <c r="CO620" s="337"/>
      <c r="CP620" s="337"/>
      <c r="CQ620" s="337"/>
      <c r="CR620" s="337"/>
      <c r="CS620" s="337"/>
      <c r="CT620" s="337"/>
      <c r="CU620" s="337"/>
      <c r="CV620" s="337"/>
    </row>
    <row r="621" spans="1:100" x14ac:dyDescent="0.15">
      <c r="A621" s="366"/>
      <c r="B621" s="337"/>
      <c r="C621" s="367"/>
      <c r="D621" s="337"/>
      <c r="E621" s="337"/>
      <c r="F621" s="337"/>
      <c r="G621" s="337"/>
      <c r="H621" s="365"/>
      <c r="I621" s="365"/>
      <c r="J621" s="365"/>
      <c r="K621" s="337"/>
      <c r="L621" s="337"/>
      <c r="M621" s="368"/>
      <c r="N621" s="368"/>
      <c r="O621" s="337"/>
      <c r="P621" s="337"/>
      <c r="Q621" s="368"/>
      <c r="R621" s="337"/>
      <c r="S621" s="368"/>
      <c r="T621" s="337"/>
      <c r="U621" s="337"/>
      <c r="V621" s="337"/>
      <c r="W621" s="337"/>
      <c r="X621" s="337"/>
      <c r="Y621" s="337"/>
      <c r="Z621" s="337"/>
      <c r="AA621" s="337"/>
      <c r="AB621" s="337"/>
      <c r="AC621" s="337"/>
      <c r="AD621" s="337"/>
      <c r="AE621" s="337"/>
      <c r="AF621" s="368"/>
      <c r="AG621" s="337"/>
      <c r="AM621" s="337"/>
      <c r="AN621" s="337"/>
      <c r="AO621" s="337"/>
      <c r="AP621" s="337"/>
      <c r="AQ621" s="337"/>
      <c r="AR621" s="365"/>
      <c r="AS621" s="365"/>
      <c r="AT621" s="365"/>
      <c r="AU621" s="365"/>
      <c r="AV621" s="365"/>
      <c r="BA621" s="337"/>
      <c r="BC621" s="365"/>
      <c r="BD621" s="365"/>
      <c r="BE621" s="365"/>
      <c r="BF621" s="365"/>
      <c r="BG621" s="365"/>
      <c r="BH621" s="365"/>
      <c r="BI621" s="365"/>
      <c r="BL621" s="365"/>
      <c r="BM621" s="365"/>
      <c r="BN621" s="365"/>
      <c r="BO621" s="365"/>
      <c r="BP621" s="365"/>
      <c r="BQ621" s="365"/>
      <c r="BR621" s="365"/>
      <c r="BS621" s="367"/>
      <c r="BT621" s="367"/>
      <c r="BU621" s="365"/>
      <c r="BV621" s="365"/>
      <c r="BW621" s="367"/>
      <c r="BX621" s="337"/>
      <c r="BY621" s="337"/>
      <c r="BZ621" s="337"/>
      <c r="CA621" s="337"/>
      <c r="CB621" s="337"/>
      <c r="CC621" s="337"/>
      <c r="CD621" s="337"/>
      <c r="CE621" s="337"/>
      <c r="CF621" s="337"/>
      <c r="CG621" s="337"/>
      <c r="CH621" s="337"/>
      <c r="CI621" s="337"/>
      <c r="CJ621" s="337"/>
      <c r="CK621" s="337"/>
      <c r="CL621" s="337"/>
      <c r="CM621" s="337"/>
      <c r="CN621" s="337"/>
      <c r="CO621" s="337"/>
      <c r="CP621" s="337"/>
      <c r="CQ621" s="337"/>
      <c r="CR621" s="337"/>
      <c r="CS621" s="337"/>
      <c r="CT621" s="337"/>
      <c r="CU621" s="337"/>
      <c r="CV621" s="337"/>
    </row>
    <row r="622" spans="1:100" x14ac:dyDescent="0.15">
      <c r="A622" s="366"/>
      <c r="B622" s="337"/>
      <c r="C622" s="367"/>
      <c r="D622" s="337"/>
      <c r="E622" s="337"/>
      <c r="F622" s="337"/>
      <c r="G622" s="337"/>
      <c r="H622" s="365"/>
      <c r="I622" s="365"/>
      <c r="J622" s="365"/>
      <c r="K622" s="337"/>
      <c r="L622" s="337"/>
      <c r="M622" s="368"/>
      <c r="N622" s="368"/>
      <c r="O622" s="337"/>
      <c r="P622" s="337"/>
      <c r="Q622" s="368"/>
      <c r="R622" s="337"/>
      <c r="S622" s="368"/>
      <c r="T622" s="337"/>
      <c r="U622" s="337"/>
      <c r="V622" s="337"/>
      <c r="W622" s="337"/>
      <c r="X622" s="337"/>
      <c r="Y622" s="337"/>
      <c r="Z622" s="337"/>
      <c r="AA622" s="337"/>
      <c r="AB622" s="337"/>
      <c r="AC622" s="337"/>
      <c r="AD622" s="337"/>
      <c r="AE622" s="337"/>
      <c r="AF622" s="368"/>
      <c r="AG622" s="337"/>
      <c r="AM622" s="337"/>
      <c r="AN622" s="337"/>
      <c r="AO622" s="337"/>
      <c r="AP622" s="337"/>
      <c r="AQ622" s="337"/>
      <c r="AR622" s="365"/>
      <c r="AS622" s="365"/>
      <c r="AT622" s="365"/>
      <c r="AU622" s="365"/>
      <c r="AV622" s="365"/>
      <c r="BA622" s="337"/>
      <c r="BC622" s="365"/>
      <c r="BD622" s="365"/>
      <c r="BE622" s="365"/>
      <c r="BF622" s="365"/>
      <c r="BG622" s="365"/>
      <c r="BH622" s="365"/>
      <c r="BI622" s="365"/>
      <c r="BL622" s="365"/>
      <c r="BM622" s="365"/>
      <c r="BN622" s="365"/>
      <c r="BO622" s="365"/>
      <c r="BP622" s="365"/>
      <c r="BQ622" s="365"/>
      <c r="BR622" s="365"/>
      <c r="BS622" s="367"/>
      <c r="BT622" s="367"/>
      <c r="BU622" s="365"/>
      <c r="BV622" s="365"/>
      <c r="BW622" s="367"/>
      <c r="BX622" s="337"/>
      <c r="BY622" s="337"/>
      <c r="BZ622" s="337"/>
      <c r="CA622" s="337"/>
      <c r="CB622" s="337"/>
      <c r="CC622" s="337"/>
      <c r="CD622" s="337"/>
      <c r="CE622" s="337"/>
      <c r="CF622" s="337"/>
      <c r="CG622" s="337"/>
      <c r="CH622" s="337"/>
      <c r="CI622" s="337"/>
      <c r="CJ622" s="337"/>
      <c r="CK622" s="337"/>
      <c r="CL622" s="337"/>
      <c r="CM622" s="337"/>
      <c r="CN622" s="337"/>
      <c r="CO622" s="337"/>
      <c r="CP622" s="337"/>
      <c r="CQ622" s="337"/>
      <c r="CR622" s="337"/>
      <c r="CS622" s="337"/>
      <c r="CT622" s="337"/>
      <c r="CU622" s="337"/>
      <c r="CV622" s="337"/>
    </row>
    <row r="623" spans="1:100" x14ac:dyDescent="0.15">
      <c r="A623" s="366"/>
      <c r="B623" s="337"/>
      <c r="C623" s="367"/>
      <c r="D623" s="337"/>
      <c r="E623" s="337"/>
      <c r="F623" s="337"/>
      <c r="G623" s="337"/>
      <c r="H623" s="365"/>
      <c r="I623" s="365"/>
      <c r="J623" s="365"/>
      <c r="K623" s="337"/>
      <c r="L623" s="337"/>
      <c r="M623" s="368"/>
      <c r="N623" s="368"/>
      <c r="O623" s="337"/>
      <c r="P623" s="337"/>
      <c r="Q623" s="368"/>
      <c r="R623" s="337"/>
      <c r="S623" s="368"/>
      <c r="T623" s="337"/>
      <c r="U623" s="337"/>
      <c r="V623" s="337"/>
      <c r="W623" s="337"/>
      <c r="X623" s="337"/>
      <c r="Y623" s="337"/>
      <c r="Z623" s="337"/>
      <c r="AA623" s="337"/>
      <c r="AB623" s="337"/>
      <c r="AC623" s="337"/>
      <c r="AD623" s="337"/>
      <c r="AE623" s="337"/>
      <c r="AF623" s="368"/>
      <c r="AG623" s="337"/>
      <c r="AM623" s="337"/>
      <c r="AN623" s="337"/>
      <c r="AO623" s="337"/>
      <c r="AP623" s="337"/>
      <c r="AQ623" s="337"/>
      <c r="AR623" s="365"/>
      <c r="AS623" s="365"/>
      <c r="AT623" s="365"/>
      <c r="AU623" s="365"/>
      <c r="AV623" s="365"/>
      <c r="BA623" s="337"/>
      <c r="BC623" s="365"/>
      <c r="BD623" s="365"/>
      <c r="BE623" s="365"/>
      <c r="BF623" s="365"/>
      <c r="BG623" s="365"/>
      <c r="BH623" s="365"/>
      <c r="BI623" s="365"/>
      <c r="BL623" s="365"/>
      <c r="BM623" s="365"/>
      <c r="BN623" s="365"/>
      <c r="BO623" s="365"/>
      <c r="BP623" s="365"/>
      <c r="BQ623" s="365"/>
      <c r="BR623" s="365"/>
      <c r="BS623" s="367"/>
      <c r="BT623" s="367"/>
      <c r="BU623" s="365"/>
      <c r="BV623" s="365"/>
      <c r="BW623" s="367"/>
      <c r="BX623" s="337"/>
      <c r="BY623" s="337"/>
      <c r="BZ623" s="337"/>
      <c r="CA623" s="337"/>
      <c r="CB623" s="337"/>
      <c r="CC623" s="337"/>
      <c r="CD623" s="337"/>
      <c r="CE623" s="337"/>
      <c r="CF623" s="337"/>
      <c r="CG623" s="337"/>
      <c r="CH623" s="337"/>
      <c r="CI623" s="337"/>
      <c r="CJ623" s="337"/>
      <c r="CK623" s="337"/>
      <c r="CL623" s="337"/>
      <c r="CM623" s="337"/>
      <c r="CN623" s="337"/>
      <c r="CO623" s="337"/>
      <c r="CP623" s="337"/>
      <c r="CQ623" s="337"/>
      <c r="CR623" s="337"/>
      <c r="CS623" s="337"/>
      <c r="CT623" s="337"/>
      <c r="CU623" s="337"/>
      <c r="CV623" s="337"/>
    </row>
    <row r="624" spans="1:100" x14ac:dyDescent="0.15">
      <c r="A624" s="366"/>
      <c r="B624" s="337"/>
      <c r="C624" s="367"/>
      <c r="D624" s="337"/>
      <c r="E624" s="337"/>
      <c r="F624" s="337"/>
      <c r="G624" s="337"/>
      <c r="H624" s="365"/>
      <c r="I624" s="365"/>
      <c r="J624" s="365"/>
      <c r="K624" s="337"/>
      <c r="L624" s="337"/>
      <c r="M624" s="368"/>
      <c r="N624" s="368"/>
      <c r="O624" s="337"/>
      <c r="P624" s="337"/>
      <c r="Q624" s="368"/>
      <c r="R624" s="337"/>
      <c r="S624" s="368"/>
      <c r="T624" s="337"/>
      <c r="U624" s="337"/>
      <c r="V624" s="337"/>
      <c r="W624" s="337"/>
      <c r="X624" s="337"/>
      <c r="Y624" s="337"/>
      <c r="Z624" s="337"/>
      <c r="AA624" s="337"/>
      <c r="AB624" s="337"/>
      <c r="AC624" s="337"/>
      <c r="AD624" s="337"/>
      <c r="AE624" s="337"/>
      <c r="AF624" s="368"/>
      <c r="AG624" s="337"/>
      <c r="AM624" s="337"/>
      <c r="AN624" s="337"/>
      <c r="AO624" s="337"/>
      <c r="AP624" s="337"/>
      <c r="AQ624" s="337"/>
      <c r="AR624" s="365"/>
      <c r="AS624" s="365"/>
      <c r="AT624" s="365"/>
      <c r="AU624" s="365"/>
      <c r="AV624" s="365"/>
      <c r="BA624" s="337"/>
      <c r="BC624" s="365"/>
      <c r="BD624" s="365"/>
      <c r="BE624" s="365"/>
      <c r="BF624" s="365"/>
      <c r="BG624" s="365"/>
      <c r="BH624" s="365"/>
      <c r="BI624" s="365"/>
      <c r="BL624" s="365"/>
      <c r="BM624" s="365"/>
      <c r="BN624" s="365"/>
      <c r="BO624" s="365"/>
      <c r="BP624" s="365"/>
      <c r="BQ624" s="365"/>
      <c r="BR624" s="365"/>
      <c r="BS624" s="367"/>
      <c r="BT624" s="367"/>
      <c r="BU624" s="365"/>
      <c r="BV624" s="365"/>
      <c r="BW624" s="367"/>
      <c r="BX624" s="337"/>
      <c r="BY624" s="337"/>
      <c r="BZ624" s="337"/>
      <c r="CA624" s="337"/>
      <c r="CB624" s="337"/>
      <c r="CC624" s="337"/>
      <c r="CD624" s="337"/>
      <c r="CE624" s="337"/>
      <c r="CF624" s="337"/>
      <c r="CG624" s="337"/>
      <c r="CH624" s="337"/>
      <c r="CI624" s="337"/>
      <c r="CJ624" s="337"/>
      <c r="CK624" s="337"/>
      <c r="CL624" s="337"/>
      <c r="CM624" s="337"/>
      <c r="CN624" s="337"/>
      <c r="CO624" s="337"/>
      <c r="CP624" s="337"/>
      <c r="CQ624" s="337"/>
      <c r="CR624" s="337"/>
      <c r="CS624" s="337"/>
      <c r="CT624" s="337"/>
      <c r="CU624" s="337"/>
      <c r="CV624" s="337"/>
    </row>
    <row r="625" spans="1:100" x14ac:dyDescent="0.15">
      <c r="A625" s="366"/>
      <c r="B625" s="337"/>
      <c r="C625" s="367"/>
      <c r="D625" s="337"/>
      <c r="E625" s="337"/>
      <c r="F625" s="337"/>
      <c r="G625" s="337"/>
      <c r="H625" s="365"/>
      <c r="I625" s="365"/>
      <c r="J625" s="365"/>
      <c r="K625" s="337"/>
      <c r="L625" s="337"/>
      <c r="M625" s="368"/>
      <c r="N625" s="368"/>
      <c r="O625" s="337"/>
      <c r="P625" s="337"/>
      <c r="Q625" s="368"/>
      <c r="R625" s="337"/>
      <c r="S625" s="368"/>
      <c r="T625" s="337"/>
      <c r="U625" s="337"/>
      <c r="V625" s="337"/>
      <c r="W625" s="337"/>
      <c r="X625" s="337"/>
      <c r="Y625" s="337"/>
      <c r="Z625" s="337"/>
      <c r="AA625" s="337"/>
      <c r="AB625" s="337"/>
      <c r="AC625" s="337"/>
      <c r="AD625" s="337"/>
      <c r="AE625" s="337"/>
      <c r="AF625" s="368"/>
      <c r="AG625" s="337"/>
      <c r="AM625" s="337"/>
      <c r="AN625" s="337"/>
      <c r="AO625" s="337"/>
      <c r="AP625" s="337"/>
      <c r="AQ625" s="337"/>
      <c r="AR625" s="365"/>
      <c r="AS625" s="365"/>
      <c r="AT625" s="365"/>
      <c r="AU625" s="365"/>
      <c r="AV625" s="365"/>
      <c r="BA625" s="337"/>
      <c r="BC625" s="365"/>
      <c r="BD625" s="365"/>
      <c r="BE625" s="365"/>
      <c r="BF625" s="365"/>
      <c r="BG625" s="365"/>
      <c r="BH625" s="365"/>
      <c r="BI625" s="365"/>
      <c r="BL625" s="365"/>
      <c r="BM625" s="365"/>
      <c r="BN625" s="365"/>
      <c r="BO625" s="365"/>
      <c r="BP625" s="365"/>
      <c r="BQ625" s="365"/>
      <c r="BR625" s="365"/>
      <c r="BS625" s="367"/>
      <c r="BT625" s="367"/>
      <c r="BU625" s="365"/>
      <c r="BV625" s="365"/>
      <c r="BW625" s="367"/>
      <c r="BX625" s="337"/>
      <c r="BY625" s="337"/>
      <c r="BZ625" s="337"/>
      <c r="CA625" s="337"/>
      <c r="CB625" s="337"/>
      <c r="CC625" s="337"/>
      <c r="CD625" s="337"/>
      <c r="CE625" s="337"/>
      <c r="CF625" s="337"/>
      <c r="CG625" s="337"/>
      <c r="CH625" s="337"/>
      <c r="CI625" s="337"/>
      <c r="CJ625" s="337"/>
      <c r="CK625" s="337"/>
      <c r="CL625" s="337"/>
      <c r="CM625" s="337"/>
      <c r="CN625" s="337"/>
      <c r="CO625" s="337"/>
      <c r="CP625" s="337"/>
      <c r="CQ625" s="337"/>
      <c r="CR625" s="337"/>
      <c r="CS625" s="337"/>
      <c r="CT625" s="337"/>
      <c r="CU625" s="337"/>
      <c r="CV625" s="337"/>
    </row>
    <row r="626" spans="1:100" x14ac:dyDescent="0.15">
      <c r="A626" s="366"/>
      <c r="B626" s="337"/>
      <c r="C626" s="367"/>
      <c r="D626" s="337"/>
      <c r="E626" s="337"/>
      <c r="F626" s="337"/>
      <c r="G626" s="337"/>
      <c r="H626" s="365"/>
      <c r="I626" s="365"/>
      <c r="J626" s="365"/>
      <c r="K626" s="337"/>
      <c r="L626" s="337"/>
      <c r="M626" s="368"/>
      <c r="N626" s="368"/>
      <c r="O626" s="337"/>
      <c r="P626" s="337"/>
      <c r="Q626" s="368"/>
      <c r="R626" s="337"/>
      <c r="S626" s="368"/>
      <c r="T626" s="337"/>
      <c r="U626" s="337"/>
      <c r="V626" s="337"/>
      <c r="W626" s="337"/>
      <c r="X626" s="337"/>
      <c r="Y626" s="337"/>
      <c r="Z626" s="337"/>
      <c r="AA626" s="337"/>
      <c r="AB626" s="337"/>
      <c r="AC626" s="337"/>
      <c r="AD626" s="337"/>
      <c r="AE626" s="337"/>
      <c r="AF626" s="368"/>
      <c r="AG626" s="337"/>
      <c r="AM626" s="337"/>
      <c r="AN626" s="337"/>
      <c r="AO626" s="337"/>
      <c r="AP626" s="337"/>
      <c r="AQ626" s="337"/>
      <c r="AR626" s="365"/>
      <c r="AS626" s="365"/>
      <c r="AT626" s="365"/>
      <c r="AU626" s="365"/>
      <c r="AV626" s="365"/>
      <c r="BA626" s="337"/>
      <c r="BC626" s="365"/>
      <c r="BD626" s="365"/>
      <c r="BE626" s="365"/>
      <c r="BF626" s="365"/>
      <c r="BG626" s="365"/>
      <c r="BH626" s="365"/>
      <c r="BI626" s="365"/>
      <c r="BL626" s="365"/>
      <c r="BM626" s="365"/>
      <c r="BN626" s="365"/>
      <c r="BO626" s="365"/>
      <c r="BP626" s="365"/>
      <c r="BQ626" s="365"/>
      <c r="BR626" s="365"/>
      <c r="BS626" s="367"/>
      <c r="BT626" s="367"/>
      <c r="BU626" s="365"/>
      <c r="BV626" s="365"/>
      <c r="BW626" s="367"/>
      <c r="BX626" s="337"/>
      <c r="BY626" s="337"/>
      <c r="BZ626" s="337"/>
      <c r="CA626" s="337"/>
      <c r="CB626" s="337"/>
      <c r="CC626" s="337"/>
      <c r="CD626" s="337"/>
      <c r="CE626" s="337"/>
      <c r="CF626" s="337"/>
      <c r="CG626" s="337"/>
      <c r="CH626" s="337"/>
      <c r="CI626" s="337"/>
      <c r="CJ626" s="337"/>
      <c r="CK626" s="337"/>
      <c r="CL626" s="337"/>
      <c r="CM626" s="337"/>
      <c r="CN626" s="337"/>
      <c r="CO626" s="337"/>
      <c r="CP626" s="337"/>
      <c r="CQ626" s="337"/>
      <c r="CR626" s="337"/>
      <c r="CS626" s="337"/>
      <c r="CT626" s="337"/>
      <c r="CU626" s="337"/>
      <c r="CV626" s="337"/>
    </row>
    <row r="627" spans="1:100" x14ac:dyDescent="0.15">
      <c r="A627" s="366"/>
      <c r="B627" s="337"/>
      <c r="C627" s="367"/>
      <c r="D627" s="337"/>
      <c r="E627" s="337"/>
      <c r="F627" s="337"/>
      <c r="G627" s="337"/>
      <c r="H627" s="365"/>
      <c r="I627" s="365"/>
      <c r="J627" s="365"/>
      <c r="K627" s="337"/>
      <c r="L627" s="337"/>
      <c r="M627" s="368"/>
      <c r="N627" s="368"/>
      <c r="O627" s="337"/>
      <c r="P627" s="337"/>
      <c r="Q627" s="368"/>
      <c r="R627" s="337"/>
      <c r="S627" s="368"/>
      <c r="T627" s="337"/>
      <c r="U627" s="337"/>
      <c r="V627" s="337"/>
      <c r="W627" s="337"/>
      <c r="X627" s="337"/>
      <c r="Y627" s="337"/>
      <c r="Z627" s="337"/>
      <c r="AA627" s="337"/>
      <c r="AB627" s="337"/>
      <c r="AC627" s="337"/>
      <c r="AD627" s="337"/>
      <c r="AE627" s="337"/>
      <c r="AF627" s="368"/>
      <c r="AG627" s="337"/>
      <c r="AM627" s="337"/>
      <c r="AN627" s="337"/>
      <c r="AO627" s="337"/>
      <c r="AP627" s="337"/>
      <c r="AQ627" s="337"/>
      <c r="AR627" s="365"/>
      <c r="AS627" s="365"/>
      <c r="AT627" s="365"/>
      <c r="AU627" s="365"/>
      <c r="AV627" s="365"/>
      <c r="BA627" s="337"/>
      <c r="BC627" s="365"/>
      <c r="BD627" s="365"/>
      <c r="BE627" s="365"/>
      <c r="BF627" s="365"/>
      <c r="BG627" s="365"/>
      <c r="BH627" s="365"/>
      <c r="BI627" s="365"/>
      <c r="BL627" s="365"/>
      <c r="BM627" s="365"/>
      <c r="BN627" s="365"/>
      <c r="BO627" s="365"/>
      <c r="BP627" s="365"/>
      <c r="BQ627" s="365"/>
      <c r="BR627" s="365"/>
      <c r="BS627" s="367"/>
      <c r="BT627" s="367"/>
      <c r="BU627" s="365"/>
      <c r="BV627" s="365"/>
      <c r="BW627" s="367"/>
      <c r="BX627" s="337"/>
      <c r="BY627" s="337"/>
      <c r="BZ627" s="337"/>
      <c r="CA627" s="337"/>
      <c r="CB627" s="337"/>
      <c r="CC627" s="337"/>
      <c r="CD627" s="337"/>
      <c r="CE627" s="337"/>
      <c r="CF627" s="337"/>
      <c r="CG627" s="337"/>
      <c r="CH627" s="337"/>
      <c r="CI627" s="337"/>
      <c r="CJ627" s="337"/>
      <c r="CK627" s="337"/>
      <c r="CL627" s="337"/>
      <c r="CM627" s="337"/>
      <c r="CN627" s="337"/>
      <c r="CO627" s="337"/>
      <c r="CP627" s="337"/>
      <c r="CQ627" s="337"/>
      <c r="CR627" s="337"/>
      <c r="CS627" s="337"/>
      <c r="CT627" s="337"/>
      <c r="CU627" s="337"/>
      <c r="CV627" s="337"/>
    </row>
    <row r="628" spans="1:100" x14ac:dyDescent="0.15">
      <c r="A628" s="366"/>
      <c r="B628" s="337"/>
      <c r="C628" s="367"/>
      <c r="D628" s="337"/>
      <c r="E628" s="337"/>
      <c r="F628" s="337"/>
      <c r="G628" s="337"/>
      <c r="H628" s="365"/>
      <c r="I628" s="365"/>
      <c r="J628" s="365"/>
      <c r="K628" s="337"/>
      <c r="L628" s="337"/>
      <c r="M628" s="368"/>
      <c r="N628" s="368"/>
      <c r="O628" s="337"/>
      <c r="P628" s="337"/>
      <c r="Q628" s="368"/>
      <c r="R628" s="337"/>
      <c r="S628" s="368"/>
      <c r="T628" s="337"/>
      <c r="U628" s="337"/>
      <c r="V628" s="337"/>
      <c r="W628" s="337"/>
      <c r="X628" s="337"/>
      <c r="Y628" s="337"/>
      <c r="Z628" s="337"/>
      <c r="AA628" s="337"/>
      <c r="AB628" s="337"/>
      <c r="AC628" s="337"/>
      <c r="AD628" s="337"/>
      <c r="AE628" s="337"/>
      <c r="AF628" s="368"/>
      <c r="AG628" s="337"/>
      <c r="AM628" s="337"/>
      <c r="AN628" s="337"/>
      <c r="AO628" s="337"/>
      <c r="AP628" s="337"/>
      <c r="AQ628" s="337"/>
      <c r="AR628" s="365"/>
      <c r="AS628" s="365"/>
      <c r="AT628" s="365"/>
      <c r="AU628" s="365"/>
      <c r="AV628" s="365"/>
      <c r="BA628" s="337"/>
      <c r="BC628" s="365"/>
      <c r="BD628" s="365"/>
      <c r="BE628" s="365"/>
      <c r="BF628" s="365"/>
      <c r="BG628" s="365"/>
      <c r="BH628" s="365"/>
      <c r="BI628" s="365"/>
      <c r="BL628" s="365"/>
      <c r="BM628" s="365"/>
      <c r="BN628" s="365"/>
      <c r="BO628" s="365"/>
      <c r="BP628" s="365"/>
      <c r="BQ628" s="365"/>
      <c r="BR628" s="365"/>
      <c r="BS628" s="367"/>
      <c r="BT628" s="367"/>
      <c r="BU628" s="365"/>
      <c r="BV628" s="365"/>
      <c r="BW628" s="367"/>
      <c r="BX628" s="337"/>
      <c r="BY628" s="337"/>
      <c r="BZ628" s="337"/>
      <c r="CA628" s="337"/>
      <c r="CB628" s="337"/>
      <c r="CC628" s="337"/>
      <c r="CD628" s="337"/>
      <c r="CE628" s="337"/>
      <c r="CF628" s="337"/>
      <c r="CG628" s="337"/>
      <c r="CH628" s="337"/>
      <c r="CI628" s="337"/>
      <c r="CJ628" s="337"/>
      <c r="CK628" s="337"/>
      <c r="CL628" s="337"/>
      <c r="CM628" s="337"/>
      <c r="CN628" s="337"/>
      <c r="CO628" s="337"/>
      <c r="CP628" s="337"/>
      <c r="CQ628" s="337"/>
      <c r="CR628" s="337"/>
      <c r="CS628" s="337"/>
      <c r="CT628" s="337"/>
      <c r="CU628" s="337"/>
      <c r="CV628" s="337"/>
    </row>
    <row r="629" spans="1:100" x14ac:dyDescent="0.15">
      <c r="A629" s="366"/>
      <c r="B629" s="337"/>
      <c r="C629" s="367"/>
      <c r="D629" s="337"/>
      <c r="E629" s="337"/>
      <c r="F629" s="337"/>
      <c r="G629" s="337"/>
      <c r="H629" s="365"/>
      <c r="I629" s="365"/>
      <c r="J629" s="365"/>
      <c r="K629" s="337"/>
      <c r="L629" s="337"/>
      <c r="M629" s="368"/>
      <c r="N629" s="368"/>
      <c r="O629" s="337"/>
      <c r="P629" s="337"/>
      <c r="Q629" s="368"/>
      <c r="R629" s="337"/>
      <c r="S629" s="368"/>
      <c r="T629" s="337"/>
      <c r="U629" s="337"/>
      <c r="V629" s="337"/>
      <c r="W629" s="337"/>
      <c r="X629" s="337"/>
      <c r="Y629" s="337"/>
      <c r="Z629" s="337"/>
      <c r="AA629" s="337"/>
      <c r="AB629" s="337"/>
      <c r="AC629" s="337"/>
      <c r="AD629" s="337"/>
      <c r="AE629" s="337"/>
      <c r="AF629" s="368"/>
      <c r="AG629" s="337"/>
      <c r="AM629" s="337"/>
      <c r="AN629" s="337"/>
      <c r="AO629" s="337"/>
      <c r="AP629" s="337"/>
      <c r="AQ629" s="337"/>
      <c r="AR629" s="365"/>
      <c r="AS629" s="365"/>
      <c r="AT629" s="365"/>
      <c r="AU629" s="365"/>
      <c r="AV629" s="365"/>
      <c r="BA629" s="337"/>
      <c r="BC629" s="365"/>
      <c r="BD629" s="365"/>
      <c r="BE629" s="365"/>
      <c r="BF629" s="365"/>
      <c r="BG629" s="365"/>
      <c r="BH629" s="365"/>
      <c r="BI629" s="365"/>
      <c r="BL629" s="365"/>
      <c r="BM629" s="365"/>
      <c r="BN629" s="365"/>
      <c r="BO629" s="365"/>
      <c r="BP629" s="365"/>
      <c r="BQ629" s="365"/>
      <c r="BR629" s="365"/>
      <c r="BS629" s="367"/>
      <c r="BT629" s="367"/>
      <c r="BU629" s="365"/>
      <c r="BV629" s="365"/>
      <c r="BW629" s="367"/>
      <c r="BX629" s="337"/>
      <c r="BY629" s="337"/>
      <c r="BZ629" s="337"/>
      <c r="CA629" s="337"/>
      <c r="CB629" s="337"/>
      <c r="CC629" s="337"/>
      <c r="CD629" s="337"/>
      <c r="CE629" s="337"/>
      <c r="CF629" s="337"/>
      <c r="CG629" s="337"/>
      <c r="CH629" s="337"/>
      <c r="CI629" s="337"/>
      <c r="CJ629" s="337"/>
      <c r="CK629" s="337"/>
      <c r="CL629" s="337"/>
      <c r="CM629" s="337"/>
      <c r="CN629" s="337"/>
      <c r="CO629" s="337"/>
      <c r="CP629" s="337"/>
      <c r="CQ629" s="337"/>
      <c r="CR629" s="337"/>
      <c r="CS629" s="337"/>
      <c r="CT629" s="337"/>
      <c r="CU629" s="337"/>
      <c r="CV629" s="337"/>
    </row>
    <row r="630" spans="1:100" x14ac:dyDescent="0.15">
      <c r="A630" s="366"/>
      <c r="B630" s="337"/>
      <c r="C630" s="367"/>
      <c r="D630" s="337"/>
      <c r="E630" s="337"/>
      <c r="F630" s="337"/>
      <c r="G630" s="337"/>
      <c r="H630" s="365"/>
      <c r="I630" s="365"/>
      <c r="J630" s="365"/>
      <c r="K630" s="337"/>
      <c r="L630" s="337"/>
      <c r="M630" s="368"/>
      <c r="N630" s="368"/>
      <c r="O630" s="337"/>
      <c r="P630" s="337"/>
      <c r="Q630" s="368"/>
      <c r="R630" s="337"/>
      <c r="S630" s="368"/>
      <c r="T630" s="337"/>
      <c r="U630" s="337"/>
      <c r="V630" s="337"/>
      <c r="W630" s="337"/>
      <c r="X630" s="337"/>
      <c r="Y630" s="337"/>
      <c r="Z630" s="337"/>
      <c r="AA630" s="337"/>
      <c r="AB630" s="337"/>
      <c r="AC630" s="337"/>
      <c r="AD630" s="337"/>
      <c r="AE630" s="337"/>
      <c r="AF630" s="368"/>
      <c r="AG630" s="337"/>
      <c r="AM630" s="337"/>
      <c r="AN630" s="337"/>
      <c r="AO630" s="337"/>
      <c r="AP630" s="337"/>
      <c r="AQ630" s="337"/>
      <c r="AR630" s="365"/>
      <c r="AS630" s="365"/>
      <c r="AT630" s="365"/>
      <c r="AU630" s="365"/>
      <c r="AV630" s="365"/>
      <c r="BA630" s="337"/>
      <c r="BC630" s="365"/>
      <c r="BD630" s="365"/>
      <c r="BE630" s="365"/>
      <c r="BF630" s="365"/>
      <c r="BG630" s="365"/>
      <c r="BH630" s="365"/>
      <c r="BI630" s="365"/>
      <c r="BL630" s="365"/>
      <c r="BM630" s="365"/>
      <c r="BN630" s="365"/>
      <c r="BO630" s="365"/>
      <c r="BP630" s="365"/>
      <c r="BQ630" s="365"/>
      <c r="BR630" s="365"/>
      <c r="BS630" s="367"/>
      <c r="BT630" s="367"/>
      <c r="BU630" s="365"/>
      <c r="BV630" s="365"/>
      <c r="BW630" s="367"/>
      <c r="BX630" s="337"/>
      <c r="BY630" s="337"/>
      <c r="BZ630" s="337"/>
      <c r="CA630" s="337"/>
      <c r="CB630" s="337"/>
      <c r="CC630" s="337"/>
      <c r="CD630" s="337"/>
      <c r="CE630" s="337"/>
      <c r="CF630" s="337"/>
      <c r="CG630" s="337"/>
      <c r="CH630" s="337"/>
      <c r="CI630" s="337"/>
      <c r="CJ630" s="337"/>
      <c r="CK630" s="337"/>
      <c r="CL630" s="337"/>
      <c r="CM630" s="337"/>
      <c r="CN630" s="337"/>
      <c r="CO630" s="337"/>
      <c r="CP630" s="337"/>
      <c r="CQ630" s="337"/>
      <c r="CR630" s="337"/>
      <c r="CS630" s="337"/>
      <c r="CT630" s="337"/>
      <c r="CU630" s="337"/>
      <c r="CV630" s="337"/>
    </row>
    <row r="631" spans="1:100" x14ac:dyDescent="0.15">
      <c r="A631" s="366"/>
      <c r="B631" s="337"/>
      <c r="C631" s="367"/>
      <c r="D631" s="337"/>
      <c r="E631" s="337"/>
      <c r="F631" s="337"/>
      <c r="G631" s="337"/>
      <c r="H631" s="365"/>
      <c r="I631" s="365"/>
      <c r="J631" s="365"/>
      <c r="K631" s="337"/>
      <c r="L631" s="337"/>
      <c r="M631" s="368"/>
      <c r="N631" s="368"/>
      <c r="O631" s="337"/>
      <c r="P631" s="337"/>
      <c r="Q631" s="368"/>
      <c r="R631" s="337"/>
      <c r="S631" s="368"/>
      <c r="T631" s="337"/>
      <c r="U631" s="337"/>
      <c r="V631" s="337"/>
      <c r="W631" s="337"/>
      <c r="X631" s="337"/>
      <c r="Y631" s="337"/>
      <c r="Z631" s="337"/>
      <c r="AA631" s="337"/>
      <c r="AB631" s="337"/>
      <c r="AC631" s="337"/>
      <c r="AD631" s="337"/>
      <c r="AE631" s="337"/>
      <c r="AF631" s="368"/>
      <c r="AG631" s="337"/>
      <c r="AM631" s="337"/>
      <c r="AN631" s="337"/>
      <c r="AO631" s="337"/>
      <c r="AP631" s="337"/>
      <c r="AQ631" s="337"/>
      <c r="AR631" s="365"/>
      <c r="AS631" s="365"/>
      <c r="AT631" s="365"/>
      <c r="AU631" s="365"/>
      <c r="AV631" s="365"/>
      <c r="BA631" s="337"/>
      <c r="BC631" s="365"/>
      <c r="BD631" s="365"/>
      <c r="BE631" s="365"/>
      <c r="BF631" s="365"/>
      <c r="BG631" s="365"/>
      <c r="BH631" s="365"/>
      <c r="BI631" s="365"/>
      <c r="BL631" s="365"/>
      <c r="BM631" s="365"/>
      <c r="BN631" s="365"/>
      <c r="BO631" s="365"/>
      <c r="BP631" s="365"/>
      <c r="BQ631" s="365"/>
      <c r="BR631" s="365"/>
      <c r="BS631" s="367"/>
      <c r="BT631" s="367"/>
      <c r="BU631" s="365"/>
      <c r="BV631" s="365"/>
      <c r="BW631" s="367"/>
      <c r="BX631" s="337"/>
      <c r="BY631" s="337"/>
      <c r="BZ631" s="337"/>
      <c r="CA631" s="337"/>
      <c r="CB631" s="337"/>
      <c r="CC631" s="337"/>
      <c r="CD631" s="337"/>
      <c r="CE631" s="337"/>
      <c r="CF631" s="337"/>
      <c r="CG631" s="337"/>
      <c r="CH631" s="337"/>
      <c r="CI631" s="337"/>
      <c r="CJ631" s="337"/>
      <c r="CK631" s="337"/>
      <c r="CL631" s="337"/>
      <c r="CM631" s="337"/>
      <c r="CN631" s="337"/>
      <c r="CO631" s="337"/>
      <c r="CP631" s="337"/>
      <c r="CQ631" s="337"/>
      <c r="CR631" s="337"/>
      <c r="CS631" s="337"/>
      <c r="CT631" s="337"/>
      <c r="CU631" s="337"/>
      <c r="CV631" s="337"/>
    </row>
    <row r="632" spans="1:100" x14ac:dyDescent="0.15">
      <c r="A632" s="366"/>
      <c r="B632" s="337"/>
      <c r="C632" s="367"/>
      <c r="D632" s="337"/>
      <c r="E632" s="337"/>
      <c r="F632" s="337"/>
      <c r="G632" s="337"/>
      <c r="H632" s="365"/>
      <c r="I632" s="365"/>
      <c r="J632" s="365"/>
      <c r="K632" s="337"/>
      <c r="L632" s="337"/>
      <c r="M632" s="368"/>
      <c r="N632" s="368"/>
      <c r="O632" s="337"/>
      <c r="P632" s="337"/>
      <c r="Q632" s="368"/>
      <c r="R632" s="337"/>
      <c r="S632" s="368"/>
      <c r="T632" s="337"/>
      <c r="U632" s="337"/>
      <c r="V632" s="337"/>
      <c r="W632" s="337"/>
      <c r="X632" s="337"/>
      <c r="Y632" s="337"/>
      <c r="Z632" s="337"/>
      <c r="AA632" s="337"/>
      <c r="AB632" s="337"/>
      <c r="AC632" s="337"/>
      <c r="AD632" s="337"/>
      <c r="AE632" s="337"/>
      <c r="AF632" s="368"/>
      <c r="AG632" s="337"/>
      <c r="AM632" s="337"/>
      <c r="AN632" s="337"/>
      <c r="AO632" s="337"/>
      <c r="AP632" s="337"/>
      <c r="AQ632" s="337"/>
      <c r="AR632" s="365"/>
      <c r="AS632" s="365"/>
      <c r="AT632" s="365"/>
      <c r="AU632" s="365"/>
      <c r="AV632" s="365"/>
      <c r="BA632" s="337"/>
      <c r="BC632" s="365"/>
      <c r="BD632" s="365"/>
      <c r="BE632" s="365"/>
      <c r="BF632" s="365"/>
      <c r="BG632" s="365"/>
      <c r="BH632" s="365"/>
      <c r="BI632" s="365"/>
      <c r="BL632" s="365"/>
      <c r="BM632" s="365"/>
      <c r="BN632" s="365"/>
      <c r="BO632" s="365"/>
      <c r="BP632" s="365"/>
      <c r="BQ632" s="365"/>
      <c r="BR632" s="365"/>
      <c r="BS632" s="367"/>
      <c r="BT632" s="367"/>
      <c r="BU632" s="365"/>
      <c r="BV632" s="365"/>
      <c r="BW632" s="367"/>
      <c r="BX632" s="337"/>
      <c r="BY632" s="337"/>
      <c r="BZ632" s="337"/>
      <c r="CA632" s="337"/>
      <c r="CB632" s="337"/>
      <c r="CC632" s="337"/>
      <c r="CD632" s="337"/>
      <c r="CE632" s="337"/>
      <c r="CF632" s="337"/>
      <c r="CG632" s="337"/>
      <c r="CH632" s="337"/>
      <c r="CI632" s="337"/>
      <c r="CJ632" s="337"/>
      <c r="CK632" s="337"/>
      <c r="CL632" s="337"/>
      <c r="CM632" s="337"/>
      <c r="CN632" s="337"/>
      <c r="CO632" s="337"/>
      <c r="CP632" s="337"/>
      <c r="CQ632" s="337"/>
      <c r="CR632" s="337"/>
      <c r="CS632" s="337"/>
      <c r="CT632" s="337"/>
      <c r="CU632" s="337"/>
      <c r="CV632" s="337"/>
    </row>
    <row r="633" spans="1:100" x14ac:dyDescent="0.15">
      <c r="A633" s="366"/>
      <c r="B633" s="337"/>
      <c r="C633" s="367"/>
      <c r="D633" s="337"/>
      <c r="E633" s="337"/>
      <c r="F633" s="337"/>
      <c r="G633" s="337"/>
      <c r="H633" s="365"/>
      <c r="I633" s="365"/>
      <c r="J633" s="365"/>
      <c r="K633" s="337"/>
      <c r="L633" s="337"/>
      <c r="M633" s="368"/>
      <c r="N633" s="368"/>
      <c r="O633" s="337"/>
      <c r="P633" s="337"/>
      <c r="Q633" s="368"/>
      <c r="R633" s="337"/>
      <c r="S633" s="368"/>
      <c r="T633" s="337"/>
      <c r="U633" s="337"/>
      <c r="V633" s="337"/>
      <c r="W633" s="337"/>
      <c r="X633" s="337"/>
      <c r="Y633" s="337"/>
      <c r="Z633" s="337"/>
      <c r="AA633" s="337"/>
      <c r="AB633" s="337"/>
      <c r="AC633" s="337"/>
      <c r="AD633" s="337"/>
      <c r="AE633" s="337"/>
      <c r="AF633" s="368"/>
      <c r="AG633" s="337"/>
      <c r="AM633" s="337"/>
      <c r="AN633" s="337"/>
      <c r="AO633" s="337"/>
      <c r="AP633" s="337"/>
      <c r="AQ633" s="337"/>
      <c r="AR633" s="365"/>
      <c r="AS633" s="365"/>
      <c r="AT633" s="365"/>
      <c r="AU633" s="365"/>
      <c r="AV633" s="365"/>
      <c r="BA633" s="337"/>
      <c r="BC633" s="365"/>
      <c r="BD633" s="365"/>
      <c r="BE633" s="365"/>
      <c r="BF633" s="365"/>
      <c r="BG633" s="365"/>
      <c r="BH633" s="365"/>
      <c r="BI633" s="365"/>
      <c r="BL633" s="365"/>
      <c r="BM633" s="365"/>
      <c r="BN633" s="365"/>
      <c r="BO633" s="365"/>
      <c r="BP633" s="365"/>
      <c r="BQ633" s="365"/>
      <c r="BR633" s="365"/>
      <c r="BS633" s="367"/>
      <c r="BT633" s="367"/>
      <c r="BU633" s="365"/>
      <c r="BV633" s="365"/>
      <c r="BW633" s="367"/>
      <c r="BX633" s="337"/>
      <c r="BY633" s="337"/>
      <c r="BZ633" s="337"/>
      <c r="CA633" s="337"/>
      <c r="CB633" s="337"/>
      <c r="CC633" s="337"/>
      <c r="CD633" s="337"/>
      <c r="CE633" s="337"/>
      <c r="CF633" s="337"/>
      <c r="CG633" s="337"/>
      <c r="CH633" s="337"/>
      <c r="CI633" s="337"/>
      <c r="CJ633" s="337"/>
      <c r="CK633" s="337"/>
      <c r="CL633" s="337"/>
      <c r="CM633" s="337"/>
      <c r="CN633" s="337"/>
      <c r="CO633" s="337"/>
      <c r="CP633" s="337"/>
      <c r="CQ633" s="337"/>
      <c r="CR633" s="337"/>
      <c r="CS633" s="337"/>
      <c r="CT633" s="337"/>
      <c r="CU633" s="337"/>
      <c r="CV633" s="337"/>
    </row>
    <row r="634" spans="1:100" x14ac:dyDescent="0.15">
      <c r="A634" s="366"/>
      <c r="B634" s="337"/>
      <c r="C634" s="367"/>
      <c r="D634" s="337"/>
      <c r="E634" s="337"/>
      <c r="F634" s="337"/>
      <c r="G634" s="337"/>
      <c r="H634" s="365"/>
      <c r="I634" s="365"/>
      <c r="J634" s="365"/>
      <c r="K634" s="337"/>
      <c r="L634" s="337"/>
      <c r="M634" s="368"/>
      <c r="N634" s="368"/>
      <c r="O634" s="337"/>
      <c r="P634" s="337"/>
      <c r="Q634" s="368"/>
      <c r="R634" s="337"/>
      <c r="S634" s="368"/>
      <c r="T634" s="337"/>
      <c r="U634" s="337"/>
      <c r="V634" s="337"/>
      <c r="W634" s="337"/>
      <c r="X634" s="337"/>
      <c r="Y634" s="337"/>
      <c r="Z634" s="337"/>
      <c r="AA634" s="337"/>
      <c r="AB634" s="337"/>
      <c r="AC634" s="337"/>
      <c r="AD634" s="337"/>
      <c r="AE634" s="337"/>
      <c r="AF634" s="368"/>
      <c r="AG634" s="337"/>
      <c r="AM634" s="337"/>
      <c r="AN634" s="337"/>
      <c r="AO634" s="337"/>
      <c r="AP634" s="337"/>
      <c r="AQ634" s="337"/>
      <c r="AR634" s="365"/>
      <c r="AS634" s="365"/>
      <c r="AT634" s="365"/>
      <c r="AU634" s="365"/>
      <c r="AV634" s="365"/>
      <c r="BA634" s="337"/>
      <c r="BC634" s="365"/>
      <c r="BD634" s="365"/>
      <c r="BE634" s="365"/>
      <c r="BF634" s="365"/>
      <c r="BG634" s="365"/>
      <c r="BH634" s="365"/>
      <c r="BI634" s="365"/>
      <c r="BL634" s="365"/>
      <c r="BM634" s="365"/>
      <c r="BN634" s="365"/>
      <c r="BO634" s="365"/>
      <c r="BP634" s="365"/>
      <c r="BQ634" s="365"/>
      <c r="BR634" s="365"/>
      <c r="BS634" s="367"/>
      <c r="BT634" s="367"/>
      <c r="BU634" s="365"/>
      <c r="BV634" s="365"/>
      <c r="BW634" s="367"/>
      <c r="BX634" s="337"/>
      <c r="BY634" s="337"/>
      <c r="BZ634" s="337"/>
      <c r="CA634" s="337"/>
      <c r="CB634" s="337"/>
      <c r="CC634" s="337"/>
      <c r="CD634" s="337"/>
      <c r="CE634" s="337"/>
      <c r="CF634" s="337"/>
      <c r="CG634" s="337"/>
      <c r="CH634" s="337"/>
      <c r="CI634" s="337"/>
      <c r="CJ634" s="337"/>
      <c r="CK634" s="337"/>
      <c r="CL634" s="337"/>
      <c r="CM634" s="337"/>
      <c r="CN634" s="337"/>
      <c r="CO634" s="337"/>
      <c r="CP634" s="337"/>
      <c r="CQ634" s="337"/>
      <c r="CR634" s="337"/>
      <c r="CS634" s="337"/>
      <c r="CT634" s="337"/>
      <c r="CU634" s="337"/>
      <c r="CV634" s="337"/>
    </row>
    <row r="635" spans="1:100" x14ac:dyDescent="0.15">
      <c r="A635" s="366"/>
      <c r="B635" s="337"/>
      <c r="C635" s="367"/>
      <c r="D635" s="337"/>
      <c r="E635" s="337"/>
      <c r="F635" s="337"/>
      <c r="G635" s="337"/>
      <c r="H635" s="365"/>
      <c r="I635" s="365"/>
      <c r="J635" s="365"/>
      <c r="K635" s="337"/>
      <c r="L635" s="337"/>
      <c r="M635" s="368"/>
      <c r="N635" s="368"/>
      <c r="O635" s="337"/>
      <c r="P635" s="337"/>
      <c r="Q635" s="368"/>
      <c r="R635" s="337"/>
      <c r="S635" s="368"/>
      <c r="T635" s="337"/>
      <c r="U635" s="337"/>
      <c r="V635" s="337"/>
      <c r="W635" s="337"/>
      <c r="X635" s="337"/>
      <c r="Y635" s="337"/>
      <c r="Z635" s="337"/>
      <c r="AA635" s="337"/>
      <c r="AB635" s="337"/>
      <c r="AC635" s="337"/>
      <c r="AD635" s="337"/>
      <c r="AE635" s="337"/>
      <c r="AF635" s="368"/>
      <c r="AG635" s="337"/>
      <c r="AM635" s="337"/>
      <c r="AN635" s="337"/>
      <c r="AO635" s="337"/>
      <c r="AP635" s="337"/>
      <c r="AQ635" s="337"/>
      <c r="AR635" s="365"/>
      <c r="AS635" s="365"/>
      <c r="AT635" s="365"/>
      <c r="AU635" s="365"/>
      <c r="AV635" s="365"/>
      <c r="BA635" s="337"/>
      <c r="BC635" s="365"/>
      <c r="BD635" s="365"/>
      <c r="BE635" s="365"/>
      <c r="BF635" s="365"/>
      <c r="BG635" s="365"/>
      <c r="BH635" s="365"/>
      <c r="BI635" s="365"/>
      <c r="BL635" s="365"/>
      <c r="BM635" s="365"/>
      <c r="BN635" s="365"/>
      <c r="BO635" s="365"/>
      <c r="BP635" s="365"/>
      <c r="BQ635" s="365"/>
      <c r="BR635" s="365"/>
      <c r="BS635" s="367"/>
      <c r="BT635" s="367"/>
      <c r="BU635" s="365"/>
      <c r="BV635" s="365"/>
      <c r="BW635" s="367"/>
      <c r="BX635" s="337"/>
      <c r="BY635" s="337"/>
      <c r="BZ635" s="337"/>
      <c r="CA635" s="337"/>
      <c r="CB635" s="337"/>
      <c r="CC635" s="337"/>
      <c r="CD635" s="337"/>
      <c r="CE635" s="337"/>
      <c r="CF635" s="337"/>
      <c r="CG635" s="337"/>
      <c r="CH635" s="337"/>
      <c r="CI635" s="337"/>
      <c r="CJ635" s="337"/>
      <c r="CK635" s="337"/>
      <c r="CL635" s="337"/>
      <c r="CM635" s="337"/>
      <c r="CN635" s="337"/>
      <c r="CO635" s="337"/>
      <c r="CP635" s="337"/>
      <c r="CQ635" s="337"/>
      <c r="CR635" s="337"/>
      <c r="CS635" s="337"/>
      <c r="CT635" s="337"/>
      <c r="CU635" s="337"/>
      <c r="CV635" s="337"/>
    </row>
    <row r="636" spans="1:100" x14ac:dyDescent="0.15">
      <c r="A636" s="366"/>
      <c r="B636" s="337"/>
      <c r="C636" s="367"/>
      <c r="D636" s="337"/>
      <c r="E636" s="337"/>
      <c r="F636" s="337"/>
      <c r="G636" s="337"/>
      <c r="H636" s="365"/>
      <c r="I636" s="365"/>
      <c r="J636" s="365"/>
      <c r="K636" s="337"/>
      <c r="L636" s="337"/>
      <c r="M636" s="368"/>
      <c r="N636" s="368"/>
      <c r="O636" s="337"/>
      <c r="P636" s="337"/>
      <c r="Q636" s="368"/>
      <c r="R636" s="337"/>
      <c r="S636" s="368"/>
      <c r="T636" s="337"/>
      <c r="U636" s="337"/>
      <c r="V636" s="337"/>
      <c r="W636" s="337"/>
      <c r="X636" s="337"/>
      <c r="Y636" s="337"/>
      <c r="Z636" s="337"/>
      <c r="AA636" s="337"/>
      <c r="AB636" s="337"/>
      <c r="AC636" s="337"/>
      <c r="AD636" s="337"/>
      <c r="AE636" s="337"/>
      <c r="AF636" s="368"/>
      <c r="AG636" s="337"/>
      <c r="AM636" s="337"/>
      <c r="AN636" s="337"/>
      <c r="AO636" s="337"/>
      <c r="AP636" s="337"/>
      <c r="AQ636" s="337"/>
      <c r="AR636" s="365"/>
      <c r="AS636" s="365"/>
      <c r="AT636" s="365"/>
      <c r="AU636" s="365"/>
      <c r="AV636" s="365"/>
      <c r="BA636" s="337"/>
      <c r="BC636" s="365"/>
      <c r="BD636" s="365"/>
      <c r="BE636" s="365"/>
      <c r="BF636" s="365"/>
      <c r="BG636" s="365"/>
      <c r="BH636" s="365"/>
      <c r="BI636" s="365"/>
      <c r="BL636" s="365"/>
      <c r="BM636" s="365"/>
      <c r="BN636" s="365"/>
      <c r="BO636" s="365"/>
      <c r="BP636" s="365"/>
      <c r="BQ636" s="365"/>
      <c r="BR636" s="365"/>
      <c r="BS636" s="367"/>
      <c r="BT636" s="367"/>
      <c r="BU636" s="365"/>
      <c r="BV636" s="365"/>
      <c r="BW636" s="367"/>
      <c r="BX636" s="337"/>
      <c r="BY636" s="337"/>
      <c r="BZ636" s="337"/>
      <c r="CA636" s="337"/>
      <c r="CB636" s="337"/>
      <c r="CC636" s="337"/>
      <c r="CD636" s="337"/>
      <c r="CE636" s="337"/>
      <c r="CF636" s="337"/>
      <c r="CG636" s="337"/>
      <c r="CH636" s="337"/>
      <c r="CI636" s="337"/>
      <c r="CJ636" s="337"/>
      <c r="CK636" s="337"/>
      <c r="CL636" s="337"/>
      <c r="CM636" s="337"/>
      <c r="CN636" s="337"/>
      <c r="CO636" s="337"/>
      <c r="CP636" s="337"/>
      <c r="CQ636" s="337"/>
      <c r="CR636" s="337"/>
      <c r="CS636" s="337"/>
      <c r="CT636" s="337"/>
      <c r="CU636" s="337"/>
      <c r="CV636" s="337"/>
    </row>
    <row r="637" spans="1:100" x14ac:dyDescent="0.15">
      <c r="A637" s="366"/>
      <c r="B637" s="337"/>
      <c r="C637" s="367"/>
      <c r="D637" s="337"/>
      <c r="E637" s="337"/>
      <c r="F637" s="337"/>
      <c r="G637" s="337"/>
      <c r="H637" s="365"/>
      <c r="I637" s="365"/>
      <c r="J637" s="365"/>
      <c r="K637" s="337"/>
      <c r="L637" s="337"/>
      <c r="M637" s="368"/>
      <c r="N637" s="368"/>
      <c r="O637" s="337"/>
      <c r="P637" s="337"/>
      <c r="Q637" s="368"/>
      <c r="R637" s="337"/>
      <c r="S637" s="368"/>
      <c r="T637" s="337"/>
      <c r="U637" s="337"/>
      <c r="V637" s="337"/>
      <c r="W637" s="337"/>
      <c r="X637" s="337"/>
      <c r="Y637" s="337"/>
      <c r="Z637" s="337"/>
      <c r="AA637" s="337"/>
      <c r="AB637" s="337"/>
      <c r="AC637" s="337"/>
      <c r="AD637" s="337"/>
      <c r="AE637" s="337"/>
      <c r="AF637" s="368"/>
      <c r="AG637" s="337"/>
      <c r="AM637" s="337"/>
      <c r="AN637" s="337"/>
      <c r="AO637" s="337"/>
      <c r="AP637" s="337"/>
      <c r="AQ637" s="337"/>
      <c r="AR637" s="365"/>
      <c r="AS637" s="365"/>
      <c r="AT637" s="365"/>
      <c r="AU637" s="365"/>
      <c r="AV637" s="365"/>
      <c r="BA637" s="337"/>
      <c r="BC637" s="365"/>
      <c r="BD637" s="365"/>
      <c r="BE637" s="365"/>
      <c r="BF637" s="365"/>
      <c r="BG637" s="365"/>
      <c r="BH637" s="365"/>
      <c r="BI637" s="365"/>
      <c r="BL637" s="365"/>
      <c r="BM637" s="365"/>
      <c r="BN637" s="365"/>
      <c r="BO637" s="365"/>
      <c r="BP637" s="365"/>
      <c r="BQ637" s="365"/>
      <c r="BR637" s="365"/>
      <c r="BS637" s="367"/>
      <c r="BT637" s="367"/>
      <c r="BU637" s="365"/>
      <c r="BV637" s="365"/>
      <c r="BW637" s="367"/>
      <c r="BX637" s="337"/>
      <c r="BY637" s="337"/>
      <c r="BZ637" s="337"/>
      <c r="CA637" s="337"/>
      <c r="CB637" s="337"/>
      <c r="CC637" s="337"/>
      <c r="CD637" s="337"/>
      <c r="CE637" s="337"/>
      <c r="CF637" s="337"/>
      <c r="CG637" s="337"/>
      <c r="CH637" s="337"/>
      <c r="CI637" s="337"/>
      <c r="CJ637" s="337"/>
      <c r="CK637" s="337"/>
      <c r="CL637" s="337"/>
      <c r="CM637" s="337"/>
      <c r="CN637" s="337"/>
      <c r="CO637" s="337"/>
      <c r="CP637" s="337"/>
      <c r="CQ637" s="337"/>
      <c r="CR637" s="337"/>
      <c r="CS637" s="337"/>
      <c r="CT637" s="337"/>
      <c r="CU637" s="337"/>
      <c r="CV637" s="337"/>
    </row>
    <row r="638" spans="1:100" x14ac:dyDescent="0.15">
      <c r="A638" s="366"/>
      <c r="B638" s="337"/>
      <c r="C638" s="367"/>
      <c r="D638" s="337"/>
      <c r="E638" s="337"/>
      <c r="F638" s="337"/>
      <c r="G638" s="337"/>
      <c r="H638" s="365"/>
      <c r="I638" s="365"/>
      <c r="J638" s="365"/>
      <c r="K638" s="337"/>
      <c r="L638" s="337"/>
      <c r="M638" s="368"/>
      <c r="N638" s="368"/>
      <c r="O638" s="337"/>
      <c r="P638" s="337"/>
      <c r="Q638" s="368"/>
      <c r="R638" s="337"/>
      <c r="S638" s="368"/>
      <c r="T638" s="337"/>
      <c r="U638" s="337"/>
      <c r="V638" s="337"/>
      <c r="W638" s="337"/>
      <c r="X638" s="337"/>
      <c r="Y638" s="337"/>
      <c r="Z638" s="337"/>
      <c r="AA638" s="337"/>
      <c r="AB638" s="337"/>
      <c r="AC638" s="337"/>
      <c r="AD638" s="337"/>
      <c r="AE638" s="337"/>
      <c r="AF638" s="368"/>
      <c r="AG638" s="337"/>
      <c r="AM638" s="337"/>
      <c r="AN638" s="337"/>
      <c r="AO638" s="337"/>
      <c r="AP638" s="337"/>
      <c r="AQ638" s="337"/>
      <c r="AR638" s="365"/>
      <c r="AS638" s="365"/>
      <c r="AT638" s="365"/>
      <c r="AU638" s="365"/>
      <c r="AV638" s="365"/>
      <c r="BA638" s="337"/>
      <c r="BC638" s="365"/>
      <c r="BD638" s="365"/>
      <c r="BE638" s="365"/>
      <c r="BF638" s="365"/>
      <c r="BG638" s="365"/>
      <c r="BH638" s="365"/>
      <c r="BI638" s="365"/>
      <c r="BL638" s="365"/>
      <c r="BM638" s="365"/>
      <c r="BN638" s="365"/>
      <c r="BO638" s="365"/>
      <c r="BP638" s="365"/>
      <c r="BQ638" s="365"/>
      <c r="BR638" s="365"/>
      <c r="BS638" s="367"/>
      <c r="BT638" s="367"/>
      <c r="BU638" s="365"/>
      <c r="BV638" s="365"/>
      <c r="BW638" s="367"/>
      <c r="BX638" s="337"/>
      <c r="BY638" s="337"/>
      <c r="BZ638" s="337"/>
      <c r="CA638" s="337"/>
      <c r="CB638" s="337"/>
      <c r="CC638" s="337"/>
      <c r="CD638" s="337"/>
      <c r="CE638" s="337"/>
      <c r="CF638" s="337"/>
      <c r="CG638" s="337"/>
      <c r="CH638" s="337"/>
      <c r="CI638" s="337"/>
      <c r="CJ638" s="337"/>
      <c r="CK638" s="337"/>
      <c r="CL638" s="337"/>
      <c r="CM638" s="337"/>
      <c r="CN638" s="337"/>
      <c r="CO638" s="337"/>
      <c r="CP638" s="337"/>
      <c r="CQ638" s="337"/>
      <c r="CR638" s="337"/>
      <c r="CS638" s="337"/>
      <c r="CT638" s="337"/>
      <c r="CU638" s="337"/>
      <c r="CV638" s="337"/>
    </row>
    <row r="639" spans="1:100" x14ac:dyDescent="0.15">
      <c r="A639" s="366"/>
      <c r="B639" s="337"/>
      <c r="C639" s="367"/>
      <c r="D639" s="337"/>
      <c r="E639" s="337"/>
      <c r="F639" s="337"/>
      <c r="G639" s="337"/>
      <c r="H639" s="365"/>
      <c r="I639" s="365"/>
      <c r="J639" s="365"/>
      <c r="K639" s="337"/>
      <c r="L639" s="337"/>
      <c r="M639" s="368"/>
      <c r="N639" s="368"/>
      <c r="O639" s="337"/>
      <c r="P639" s="337"/>
      <c r="Q639" s="368"/>
      <c r="R639" s="337"/>
      <c r="S639" s="368"/>
      <c r="T639" s="337"/>
      <c r="U639" s="337"/>
      <c r="V639" s="337"/>
      <c r="W639" s="337"/>
      <c r="X639" s="337"/>
      <c r="Y639" s="337"/>
      <c r="Z639" s="337"/>
      <c r="AA639" s="337"/>
      <c r="AB639" s="337"/>
      <c r="AC639" s="337"/>
      <c r="AD639" s="337"/>
      <c r="AE639" s="337"/>
      <c r="AF639" s="368"/>
      <c r="AG639" s="337"/>
      <c r="AM639" s="337"/>
      <c r="AN639" s="337"/>
      <c r="AO639" s="337"/>
      <c r="AP639" s="337"/>
      <c r="AQ639" s="337"/>
      <c r="AR639" s="365"/>
      <c r="AS639" s="365"/>
      <c r="AT639" s="365"/>
      <c r="AU639" s="365"/>
      <c r="AV639" s="365"/>
      <c r="BA639" s="337"/>
      <c r="BC639" s="365"/>
      <c r="BD639" s="365"/>
      <c r="BE639" s="365"/>
      <c r="BF639" s="365"/>
      <c r="BG639" s="365"/>
      <c r="BH639" s="365"/>
      <c r="BI639" s="365"/>
      <c r="BL639" s="365"/>
      <c r="BM639" s="365"/>
      <c r="BN639" s="365"/>
      <c r="BO639" s="365"/>
      <c r="BP639" s="365"/>
      <c r="BQ639" s="365"/>
      <c r="BR639" s="365"/>
      <c r="BS639" s="367"/>
      <c r="BT639" s="367"/>
      <c r="BU639" s="365"/>
      <c r="BV639" s="365"/>
      <c r="BW639" s="367"/>
      <c r="BX639" s="337"/>
      <c r="BY639" s="337"/>
      <c r="BZ639" s="337"/>
      <c r="CA639" s="337"/>
      <c r="CB639" s="337"/>
      <c r="CC639" s="337"/>
      <c r="CD639" s="337"/>
      <c r="CE639" s="337"/>
      <c r="CF639" s="337"/>
      <c r="CG639" s="337"/>
      <c r="CH639" s="337"/>
      <c r="CI639" s="337"/>
      <c r="CJ639" s="337"/>
      <c r="CK639" s="337"/>
      <c r="CL639" s="337"/>
      <c r="CM639" s="337"/>
      <c r="CN639" s="337"/>
      <c r="CO639" s="337"/>
      <c r="CP639" s="337"/>
      <c r="CQ639" s="337"/>
      <c r="CR639" s="337"/>
      <c r="CS639" s="337"/>
      <c r="CT639" s="337"/>
      <c r="CU639" s="337"/>
      <c r="CV639" s="337"/>
    </row>
    <row r="640" spans="1:100" x14ac:dyDescent="0.15">
      <c r="A640" s="366"/>
      <c r="B640" s="337"/>
      <c r="C640" s="367"/>
      <c r="D640" s="337"/>
      <c r="E640" s="337"/>
      <c r="F640" s="337"/>
      <c r="G640" s="337"/>
      <c r="H640" s="365"/>
      <c r="I640" s="365"/>
      <c r="J640" s="365"/>
      <c r="K640" s="337"/>
      <c r="L640" s="337"/>
      <c r="M640" s="368"/>
      <c r="N640" s="368"/>
      <c r="O640" s="337"/>
      <c r="P640" s="337"/>
      <c r="Q640" s="368"/>
      <c r="R640" s="337"/>
      <c r="S640" s="368"/>
      <c r="T640" s="337"/>
      <c r="U640" s="337"/>
      <c r="V640" s="337"/>
      <c r="W640" s="337"/>
      <c r="X640" s="337"/>
      <c r="Y640" s="337"/>
      <c r="Z640" s="337"/>
      <c r="AA640" s="337"/>
      <c r="AB640" s="337"/>
      <c r="AC640" s="337"/>
      <c r="AD640" s="337"/>
      <c r="AE640" s="337"/>
      <c r="AF640" s="368"/>
      <c r="AG640" s="337"/>
      <c r="AM640" s="337"/>
      <c r="AN640" s="337"/>
      <c r="AO640" s="337"/>
      <c r="AP640" s="337"/>
      <c r="AQ640" s="337"/>
      <c r="AR640" s="365"/>
      <c r="AS640" s="365"/>
      <c r="AT640" s="365"/>
      <c r="AU640" s="365"/>
      <c r="AV640" s="365"/>
      <c r="BA640" s="337"/>
      <c r="BC640" s="365"/>
      <c r="BD640" s="365"/>
      <c r="BE640" s="365"/>
      <c r="BF640" s="365"/>
      <c r="BG640" s="365"/>
      <c r="BH640" s="365"/>
      <c r="BI640" s="365"/>
      <c r="BL640" s="365"/>
      <c r="BM640" s="365"/>
      <c r="BN640" s="365"/>
      <c r="BO640" s="365"/>
      <c r="BP640" s="365"/>
      <c r="BQ640" s="365"/>
      <c r="BR640" s="365"/>
      <c r="BS640" s="367"/>
      <c r="BT640" s="367"/>
      <c r="BU640" s="365"/>
      <c r="BV640" s="365"/>
      <c r="BW640" s="367"/>
      <c r="BX640" s="337"/>
      <c r="BY640" s="337"/>
      <c r="BZ640" s="337"/>
      <c r="CA640" s="337"/>
      <c r="CB640" s="337"/>
      <c r="CC640" s="337"/>
      <c r="CD640" s="337"/>
      <c r="CE640" s="337"/>
      <c r="CF640" s="337"/>
      <c r="CG640" s="337"/>
      <c r="CH640" s="337"/>
      <c r="CI640" s="337"/>
      <c r="CJ640" s="337"/>
      <c r="CK640" s="337"/>
      <c r="CL640" s="337"/>
      <c r="CM640" s="337"/>
      <c r="CN640" s="337"/>
      <c r="CO640" s="337"/>
      <c r="CP640" s="337"/>
      <c r="CQ640" s="337"/>
      <c r="CR640" s="337"/>
      <c r="CS640" s="337"/>
      <c r="CT640" s="337"/>
      <c r="CU640" s="337"/>
      <c r="CV640" s="337"/>
    </row>
    <row r="641" spans="1:100" x14ac:dyDescent="0.15">
      <c r="A641" s="366"/>
      <c r="B641" s="337"/>
      <c r="C641" s="367"/>
      <c r="D641" s="337"/>
      <c r="E641" s="337"/>
      <c r="F641" s="337"/>
      <c r="G641" s="337"/>
      <c r="H641" s="365"/>
      <c r="I641" s="365"/>
      <c r="J641" s="365"/>
      <c r="K641" s="337"/>
      <c r="L641" s="337"/>
      <c r="M641" s="368"/>
      <c r="N641" s="368"/>
      <c r="O641" s="337"/>
      <c r="P641" s="337"/>
      <c r="Q641" s="368"/>
      <c r="R641" s="337"/>
      <c r="S641" s="368"/>
      <c r="T641" s="337"/>
      <c r="U641" s="337"/>
      <c r="V641" s="337"/>
      <c r="W641" s="337"/>
      <c r="X641" s="337"/>
      <c r="Y641" s="337"/>
      <c r="Z641" s="337"/>
      <c r="AA641" s="337"/>
      <c r="AB641" s="337"/>
      <c r="AC641" s="337"/>
      <c r="AD641" s="337"/>
      <c r="AE641" s="337"/>
      <c r="AF641" s="368"/>
      <c r="AG641" s="337"/>
      <c r="AM641" s="337"/>
      <c r="AN641" s="337"/>
      <c r="AO641" s="337"/>
      <c r="AP641" s="337"/>
      <c r="AQ641" s="337"/>
      <c r="AR641" s="365"/>
      <c r="AS641" s="365"/>
      <c r="AT641" s="365"/>
      <c r="AU641" s="365"/>
      <c r="AV641" s="365"/>
      <c r="BA641" s="337"/>
      <c r="BC641" s="365"/>
      <c r="BD641" s="365"/>
      <c r="BE641" s="365"/>
      <c r="BF641" s="365"/>
      <c r="BG641" s="365"/>
      <c r="BH641" s="365"/>
      <c r="BI641" s="365"/>
      <c r="BL641" s="365"/>
      <c r="BM641" s="365"/>
      <c r="BN641" s="365"/>
      <c r="BO641" s="365"/>
      <c r="BP641" s="365"/>
      <c r="BQ641" s="365"/>
      <c r="BR641" s="365"/>
      <c r="BS641" s="367"/>
      <c r="BT641" s="367"/>
      <c r="BU641" s="365"/>
      <c r="BV641" s="365"/>
      <c r="BW641" s="367"/>
      <c r="BX641" s="337"/>
      <c r="BY641" s="337"/>
      <c r="BZ641" s="337"/>
      <c r="CA641" s="337"/>
      <c r="CB641" s="337"/>
      <c r="CC641" s="337"/>
      <c r="CD641" s="337"/>
      <c r="CE641" s="337"/>
      <c r="CF641" s="337"/>
      <c r="CG641" s="337"/>
      <c r="CH641" s="337"/>
      <c r="CI641" s="337"/>
      <c r="CJ641" s="337"/>
      <c r="CK641" s="337"/>
      <c r="CL641" s="337"/>
      <c r="CM641" s="337"/>
      <c r="CN641" s="337"/>
      <c r="CO641" s="337"/>
      <c r="CP641" s="337"/>
      <c r="CQ641" s="337"/>
      <c r="CR641" s="337"/>
      <c r="CS641" s="337"/>
      <c r="CT641" s="337"/>
      <c r="CU641" s="337"/>
      <c r="CV641" s="337"/>
    </row>
    <row r="642" spans="1:100" x14ac:dyDescent="0.15">
      <c r="A642" s="366"/>
      <c r="B642" s="337"/>
      <c r="C642" s="367"/>
      <c r="D642" s="337"/>
      <c r="E642" s="337"/>
      <c r="F642" s="337"/>
      <c r="G642" s="337"/>
      <c r="H642" s="365"/>
      <c r="I642" s="365"/>
      <c r="J642" s="365"/>
      <c r="K642" s="337"/>
      <c r="L642" s="337"/>
      <c r="M642" s="368"/>
      <c r="N642" s="368"/>
      <c r="O642" s="337"/>
      <c r="P642" s="337"/>
      <c r="Q642" s="368"/>
      <c r="R642" s="337"/>
      <c r="S642" s="368"/>
      <c r="T642" s="337"/>
      <c r="U642" s="337"/>
      <c r="V642" s="337"/>
      <c r="W642" s="337"/>
      <c r="X642" s="337"/>
      <c r="Y642" s="337"/>
      <c r="Z642" s="337"/>
      <c r="AA642" s="337"/>
      <c r="AB642" s="337"/>
      <c r="AC642" s="337"/>
      <c r="AD642" s="337"/>
      <c r="AE642" s="337"/>
      <c r="AF642" s="368"/>
      <c r="AG642" s="337"/>
      <c r="AM642" s="337"/>
      <c r="AN642" s="337"/>
      <c r="AO642" s="337"/>
      <c r="AP642" s="337"/>
      <c r="AQ642" s="337"/>
      <c r="AR642" s="365"/>
      <c r="AS642" s="365"/>
      <c r="AT642" s="365"/>
      <c r="AU642" s="365"/>
      <c r="AV642" s="365"/>
      <c r="BA642" s="337"/>
      <c r="BC642" s="365"/>
      <c r="BD642" s="365"/>
      <c r="BE642" s="365"/>
      <c r="BF642" s="365"/>
      <c r="BG642" s="365"/>
      <c r="BH642" s="365"/>
      <c r="BI642" s="365"/>
      <c r="BL642" s="365"/>
      <c r="BM642" s="365"/>
      <c r="BN642" s="365"/>
      <c r="BO642" s="365"/>
      <c r="BP642" s="365"/>
      <c r="BQ642" s="365"/>
      <c r="BR642" s="365"/>
      <c r="BS642" s="367"/>
      <c r="BT642" s="367"/>
      <c r="BU642" s="365"/>
      <c r="BV642" s="365"/>
      <c r="BW642" s="367"/>
      <c r="BX642" s="337"/>
      <c r="BY642" s="337"/>
      <c r="BZ642" s="337"/>
      <c r="CA642" s="337"/>
      <c r="CB642" s="337"/>
      <c r="CC642" s="337"/>
      <c r="CD642" s="337"/>
      <c r="CE642" s="337"/>
      <c r="CF642" s="337"/>
      <c r="CG642" s="337"/>
      <c r="CH642" s="337"/>
      <c r="CI642" s="337"/>
      <c r="CJ642" s="337"/>
      <c r="CK642" s="337"/>
      <c r="CL642" s="337"/>
      <c r="CM642" s="337"/>
      <c r="CN642" s="337"/>
      <c r="CO642" s="337"/>
      <c r="CP642" s="337"/>
      <c r="CQ642" s="337"/>
      <c r="CR642" s="337"/>
      <c r="CS642" s="337"/>
      <c r="CT642" s="337"/>
      <c r="CU642" s="337"/>
      <c r="CV642" s="337"/>
    </row>
    <row r="643" spans="1:100" x14ac:dyDescent="0.15">
      <c r="A643" s="366"/>
      <c r="B643" s="337"/>
      <c r="C643" s="367"/>
      <c r="D643" s="337"/>
      <c r="E643" s="337"/>
      <c r="F643" s="337"/>
      <c r="G643" s="337"/>
      <c r="H643" s="365"/>
      <c r="I643" s="365"/>
      <c r="J643" s="365"/>
      <c r="K643" s="337"/>
      <c r="L643" s="337"/>
      <c r="M643" s="368"/>
      <c r="N643" s="368"/>
      <c r="O643" s="337"/>
      <c r="P643" s="337"/>
      <c r="Q643" s="368"/>
      <c r="R643" s="337"/>
      <c r="S643" s="368"/>
      <c r="T643" s="337"/>
      <c r="U643" s="337"/>
      <c r="V643" s="337"/>
      <c r="W643" s="337"/>
      <c r="X643" s="337"/>
      <c r="Y643" s="337"/>
      <c r="Z643" s="337"/>
      <c r="AA643" s="337"/>
      <c r="AB643" s="337"/>
      <c r="AC643" s="337"/>
      <c r="AD643" s="337"/>
      <c r="AE643" s="337"/>
      <c r="AF643" s="368"/>
      <c r="AG643" s="337"/>
      <c r="AM643" s="337"/>
      <c r="AN643" s="337"/>
      <c r="AO643" s="337"/>
      <c r="AP643" s="337"/>
      <c r="AQ643" s="337"/>
      <c r="AR643" s="365"/>
      <c r="AS643" s="365"/>
      <c r="AT643" s="365"/>
      <c r="AU643" s="365"/>
      <c r="AV643" s="365"/>
      <c r="BA643" s="337"/>
      <c r="BC643" s="365"/>
      <c r="BD643" s="365"/>
      <c r="BE643" s="365"/>
      <c r="BF643" s="365"/>
      <c r="BG643" s="365"/>
      <c r="BH643" s="365"/>
      <c r="BI643" s="365"/>
      <c r="BL643" s="365"/>
      <c r="BM643" s="365"/>
      <c r="BN643" s="365"/>
      <c r="BO643" s="365"/>
      <c r="BP643" s="365"/>
      <c r="BQ643" s="365"/>
      <c r="BR643" s="365"/>
      <c r="BS643" s="367"/>
      <c r="BT643" s="367"/>
      <c r="BU643" s="365"/>
      <c r="BV643" s="365"/>
      <c r="BW643" s="367"/>
      <c r="BX643" s="337"/>
      <c r="BY643" s="337"/>
      <c r="BZ643" s="337"/>
      <c r="CA643" s="337"/>
      <c r="CB643" s="337"/>
      <c r="CC643" s="337"/>
      <c r="CD643" s="337"/>
      <c r="CE643" s="337"/>
      <c r="CF643" s="337"/>
      <c r="CG643" s="337"/>
      <c r="CH643" s="337"/>
      <c r="CI643" s="337"/>
      <c r="CJ643" s="337"/>
      <c r="CK643" s="337"/>
      <c r="CL643" s="337"/>
      <c r="CM643" s="337"/>
      <c r="CN643" s="337"/>
      <c r="CO643" s="337"/>
      <c r="CP643" s="337"/>
      <c r="CQ643" s="337"/>
      <c r="CR643" s="337"/>
      <c r="CS643" s="337"/>
      <c r="CT643" s="337"/>
      <c r="CU643" s="337"/>
      <c r="CV643" s="337"/>
    </row>
    <row r="644" spans="1:100" x14ac:dyDescent="0.15">
      <c r="A644" s="366"/>
      <c r="B644" s="337"/>
      <c r="C644" s="367"/>
      <c r="D644" s="337"/>
      <c r="E644" s="337"/>
      <c r="F644" s="337"/>
      <c r="G644" s="337"/>
      <c r="H644" s="365"/>
      <c r="I644" s="365"/>
      <c r="J644" s="365"/>
      <c r="K644" s="337"/>
      <c r="L644" s="337"/>
      <c r="M644" s="368"/>
      <c r="N644" s="368"/>
      <c r="O644" s="337"/>
      <c r="P644" s="337"/>
      <c r="Q644" s="368"/>
      <c r="R644" s="337"/>
      <c r="S644" s="368"/>
      <c r="T644" s="337"/>
      <c r="U644" s="337"/>
      <c r="V644" s="337"/>
      <c r="W644" s="337"/>
      <c r="X644" s="337"/>
      <c r="Y644" s="337"/>
      <c r="Z644" s="337"/>
      <c r="AA644" s="337"/>
      <c r="AB644" s="337"/>
      <c r="AC644" s="337"/>
      <c r="AD644" s="337"/>
      <c r="AE644" s="337"/>
      <c r="AF644" s="368"/>
      <c r="AG644" s="337"/>
      <c r="AM644" s="337"/>
      <c r="AN644" s="337"/>
      <c r="AO644" s="337"/>
      <c r="AP644" s="337"/>
      <c r="AQ644" s="337"/>
      <c r="AR644" s="365"/>
      <c r="AS644" s="365"/>
      <c r="AT644" s="365"/>
      <c r="AU644" s="365"/>
      <c r="AV644" s="365"/>
      <c r="BA644" s="337"/>
      <c r="BC644" s="365"/>
      <c r="BD644" s="365"/>
      <c r="BE644" s="365"/>
      <c r="BF644" s="365"/>
      <c r="BG644" s="365"/>
      <c r="BH644" s="365"/>
      <c r="BI644" s="365"/>
      <c r="BL644" s="365"/>
      <c r="BM644" s="365"/>
      <c r="BN644" s="365"/>
      <c r="BO644" s="365"/>
      <c r="BP644" s="365"/>
      <c r="BQ644" s="365"/>
      <c r="BR644" s="365"/>
      <c r="BS644" s="367"/>
      <c r="BT644" s="367"/>
      <c r="BU644" s="365"/>
      <c r="BV644" s="365"/>
      <c r="BW644" s="367"/>
      <c r="BX644" s="337"/>
      <c r="BY644" s="337"/>
      <c r="BZ644" s="337"/>
      <c r="CA644" s="337"/>
      <c r="CB644" s="337"/>
      <c r="CC644" s="337"/>
      <c r="CD644" s="337"/>
      <c r="CE644" s="337"/>
      <c r="CF644" s="337"/>
      <c r="CG644" s="337"/>
      <c r="CH644" s="337"/>
      <c r="CI644" s="337"/>
      <c r="CJ644" s="337"/>
      <c r="CK644" s="337"/>
      <c r="CL644" s="337"/>
      <c r="CM644" s="337"/>
      <c r="CN644" s="337"/>
      <c r="CO644" s="337"/>
      <c r="CP644" s="337"/>
      <c r="CQ644" s="337"/>
      <c r="CR644" s="337"/>
      <c r="CS644" s="337"/>
      <c r="CT644" s="337"/>
      <c r="CU644" s="337"/>
      <c r="CV644" s="337"/>
    </row>
    <row r="645" spans="1:100" x14ac:dyDescent="0.15">
      <c r="A645" s="366"/>
      <c r="B645" s="337"/>
      <c r="C645" s="367"/>
      <c r="D645" s="337"/>
      <c r="E645" s="337"/>
      <c r="F645" s="337"/>
      <c r="G645" s="337"/>
      <c r="H645" s="365"/>
      <c r="I645" s="365"/>
      <c r="J645" s="365"/>
      <c r="K645" s="337"/>
      <c r="L645" s="337"/>
      <c r="M645" s="368"/>
      <c r="N645" s="368"/>
      <c r="O645" s="337"/>
      <c r="P645" s="337"/>
      <c r="Q645" s="368"/>
      <c r="R645" s="337"/>
      <c r="S645" s="368"/>
      <c r="T645" s="337"/>
      <c r="U645" s="337"/>
      <c r="V645" s="337"/>
      <c r="W645" s="337"/>
      <c r="X645" s="337"/>
      <c r="Y645" s="337"/>
      <c r="Z645" s="337"/>
      <c r="AA645" s="337"/>
      <c r="AB645" s="337"/>
      <c r="AC645" s="337"/>
      <c r="AD645" s="337"/>
      <c r="AE645" s="337"/>
      <c r="AF645" s="368"/>
      <c r="AG645" s="337"/>
      <c r="AM645" s="337"/>
      <c r="AN645" s="337"/>
      <c r="AO645" s="337"/>
      <c r="AP645" s="337"/>
      <c r="AQ645" s="337"/>
      <c r="AR645" s="365"/>
      <c r="AS645" s="365"/>
      <c r="AT645" s="365"/>
      <c r="AU645" s="365"/>
      <c r="AV645" s="365"/>
      <c r="BA645" s="337"/>
      <c r="BC645" s="365"/>
      <c r="BD645" s="365"/>
      <c r="BE645" s="365"/>
      <c r="BF645" s="365"/>
      <c r="BG645" s="365"/>
      <c r="BH645" s="365"/>
      <c r="BI645" s="365"/>
      <c r="BL645" s="365"/>
      <c r="BM645" s="365"/>
      <c r="BN645" s="365"/>
      <c r="BO645" s="365"/>
      <c r="BP645" s="365"/>
      <c r="BQ645" s="365"/>
      <c r="BR645" s="365"/>
      <c r="BS645" s="367"/>
      <c r="BT645" s="367"/>
      <c r="BU645" s="365"/>
      <c r="BV645" s="365"/>
      <c r="BW645" s="367"/>
      <c r="BX645" s="337"/>
      <c r="BY645" s="337"/>
      <c r="BZ645" s="337"/>
      <c r="CA645" s="337"/>
      <c r="CB645" s="337"/>
      <c r="CC645" s="337"/>
      <c r="CD645" s="337"/>
      <c r="CE645" s="337"/>
      <c r="CF645" s="337"/>
      <c r="CG645" s="337"/>
      <c r="CH645" s="337"/>
      <c r="CI645" s="337"/>
      <c r="CJ645" s="337"/>
      <c r="CK645" s="337"/>
      <c r="CL645" s="337"/>
      <c r="CM645" s="337"/>
      <c r="CN645" s="337"/>
      <c r="CO645" s="337"/>
      <c r="CP645" s="337"/>
      <c r="CQ645" s="337"/>
      <c r="CR645" s="337"/>
      <c r="CS645" s="337"/>
      <c r="CT645" s="337"/>
      <c r="CU645" s="337"/>
      <c r="CV645" s="337"/>
    </row>
    <row r="646" spans="1:100" x14ac:dyDescent="0.15">
      <c r="A646" s="366"/>
      <c r="B646" s="337"/>
      <c r="C646" s="367"/>
      <c r="D646" s="337"/>
      <c r="E646" s="337"/>
      <c r="F646" s="337"/>
      <c r="G646" s="337"/>
      <c r="H646" s="365"/>
      <c r="I646" s="365"/>
      <c r="J646" s="365"/>
      <c r="K646" s="337"/>
      <c r="L646" s="337"/>
      <c r="M646" s="368"/>
      <c r="N646" s="368"/>
      <c r="O646" s="337"/>
      <c r="P646" s="337"/>
      <c r="Q646" s="368"/>
      <c r="R646" s="337"/>
      <c r="S646" s="368"/>
      <c r="T646" s="337"/>
      <c r="U646" s="337"/>
      <c r="V646" s="337"/>
      <c r="W646" s="337"/>
      <c r="X646" s="337"/>
      <c r="Y646" s="337"/>
      <c r="Z646" s="337"/>
      <c r="AA646" s="337"/>
      <c r="AB646" s="337"/>
      <c r="AC646" s="337"/>
      <c r="AD646" s="337"/>
      <c r="AE646" s="337"/>
      <c r="AF646" s="368"/>
      <c r="AG646" s="337"/>
      <c r="AM646" s="337"/>
      <c r="AN646" s="337"/>
      <c r="AO646" s="337"/>
      <c r="AP646" s="337"/>
      <c r="AQ646" s="337"/>
      <c r="AR646" s="365"/>
      <c r="AS646" s="365"/>
      <c r="AT646" s="365"/>
      <c r="AU646" s="365"/>
      <c r="AV646" s="365"/>
      <c r="BA646" s="337"/>
      <c r="BC646" s="365"/>
      <c r="BD646" s="365"/>
      <c r="BE646" s="365"/>
      <c r="BF646" s="365"/>
      <c r="BG646" s="365"/>
      <c r="BH646" s="365"/>
      <c r="BI646" s="365"/>
      <c r="BL646" s="365"/>
      <c r="BM646" s="365"/>
      <c r="BN646" s="365"/>
      <c r="BO646" s="365"/>
      <c r="BP646" s="365"/>
      <c r="BQ646" s="365"/>
      <c r="BR646" s="365"/>
      <c r="BS646" s="367"/>
      <c r="BT646" s="367"/>
      <c r="BU646" s="365"/>
      <c r="BV646" s="365"/>
      <c r="BW646" s="367"/>
      <c r="BX646" s="337"/>
      <c r="BY646" s="337"/>
      <c r="BZ646" s="337"/>
      <c r="CA646" s="337"/>
      <c r="CB646" s="337"/>
      <c r="CC646" s="337"/>
      <c r="CD646" s="337"/>
      <c r="CE646" s="337"/>
      <c r="CF646" s="337"/>
      <c r="CG646" s="337"/>
      <c r="CH646" s="337"/>
      <c r="CI646" s="337"/>
      <c r="CJ646" s="337"/>
      <c r="CK646" s="337"/>
      <c r="CL646" s="337"/>
      <c r="CM646" s="337"/>
      <c r="CN646" s="337"/>
      <c r="CO646" s="337"/>
      <c r="CP646" s="337"/>
      <c r="CQ646" s="337"/>
      <c r="CR646" s="337"/>
      <c r="CS646" s="337"/>
      <c r="CT646" s="337"/>
      <c r="CU646" s="337"/>
      <c r="CV646" s="337"/>
    </row>
    <row r="647" spans="1:100" x14ac:dyDescent="0.15">
      <c r="A647" s="366"/>
      <c r="B647" s="337"/>
      <c r="C647" s="367"/>
      <c r="D647" s="337"/>
      <c r="E647" s="337"/>
      <c r="F647" s="337"/>
      <c r="G647" s="337"/>
      <c r="H647" s="365"/>
      <c r="I647" s="365"/>
      <c r="J647" s="365"/>
      <c r="K647" s="337"/>
      <c r="L647" s="337"/>
      <c r="M647" s="368"/>
      <c r="N647" s="368"/>
      <c r="O647" s="337"/>
      <c r="P647" s="337"/>
      <c r="Q647" s="368"/>
      <c r="R647" s="337"/>
      <c r="S647" s="368"/>
      <c r="T647" s="337"/>
      <c r="U647" s="337"/>
      <c r="V647" s="337"/>
      <c r="W647" s="337"/>
      <c r="X647" s="337"/>
      <c r="Y647" s="337"/>
      <c r="Z647" s="337"/>
      <c r="AA647" s="337"/>
      <c r="AB647" s="337"/>
      <c r="AC647" s="337"/>
      <c r="AD647" s="337"/>
      <c r="AE647" s="337"/>
      <c r="AF647" s="368"/>
      <c r="AG647" s="337"/>
      <c r="AM647" s="337"/>
      <c r="AN647" s="337"/>
      <c r="AO647" s="337"/>
      <c r="AP647" s="337"/>
      <c r="AQ647" s="337"/>
      <c r="AR647" s="365"/>
      <c r="AS647" s="365"/>
      <c r="AT647" s="365"/>
      <c r="AU647" s="365"/>
      <c r="AV647" s="365"/>
      <c r="BA647" s="337"/>
      <c r="BC647" s="365"/>
      <c r="BD647" s="365"/>
      <c r="BE647" s="365"/>
      <c r="BF647" s="365"/>
      <c r="BG647" s="365"/>
      <c r="BH647" s="365"/>
      <c r="BI647" s="365"/>
      <c r="BL647" s="365"/>
      <c r="BM647" s="365"/>
      <c r="BN647" s="365"/>
      <c r="BO647" s="365"/>
      <c r="BP647" s="365"/>
      <c r="BQ647" s="365"/>
      <c r="BR647" s="365"/>
      <c r="BS647" s="367"/>
      <c r="BT647" s="367"/>
      <c r="BU647" s="365"/>
      <c r="BV647" s="365"/>
      <c r="BW647" s="367"/>
      <c r="BX647" s="337"/>
      <c r="BY647" s="337"/>
      <c r="BZ647" s="337"/>
      <c r="CA647" s="337"/>
      <c r="CB647" s="337"/>
      <c r="CC647" s="337"/>
      <c r="CD647" s="337"/>
      <c r="CE647" s="337"/>
      <c r="CF647" s="337"/>
      <c r="CG647" s="337"/>
      <c r="CH647" s="337"/>
      <c r="CI647" s="337"/>
      <c r="CJ647" s="337"/>
      <c r="CK647" s="337"/>
      <c r="CL647" s="337"/>
      <c r="CM647" s="337"/>
      <c r="CN647" s="337"/>
      <c r="CO647" s="337"/>
      <c r="CP647" s="337"/>
      <c r="CQ647" s="337"/>
      <c r="CR647" s="337"/>
      <c r="CS647" s="337"/>
      <c r="CT647" s="337"/>
      <c r="CU647" s="337"/>
      <c r="CV647" s="337"/>
    </row>
    <row r="648" spans="1:100" x14ac:dyDescent="0.15">
      <c r="A648" s="366"/>
      <c r="B648" s="337"/>
      <c r="C648" s="367"/>
      <c r="D648" s="337"/>
      <c r="E648" s="337"/>
      <c r="F648" s="337"/>
      <c r="G648" s="337"/>
      <c r="H648" s="365"/>
      <c r="I648" s="365"/>
      <c r="J648" s="365"/>
      <c r="K648" s="337"/>
      <c r="L648" s="337"/>
      <c r="M648" s="368"/>
      <c r="N648" s="368"/>
      <c r="O648" s="337"/>
      <c r="P648" s="337"/>
      <c r="Q648" s="368"/>
      <c r="R648" s="337"/>
      <c r="S648" s="368"/>
      <c r="T648" s="337"/>
      <c r="U648" s="337"/>
      <c r="V648" s="337"/>
      <c r="W648" s="337"/>
      <c r="X648" s="337"/>
      <c r="Y648" s="337"/>
      <c r="Z648" s="337"/>
      <c r="AA648" s="337"/>
      <c r="AB648" s="337"/>
      <c r="AC648" s="337"/>
      <c r="AD648" s="337"/>
      <c r="AE648" s="337"/>
      <c r="AF648" s="368"/>
      <c r="AG648" s="337"/>
      <c r="AM648" s="337"/>
      <c r="AN648" s="337"/>
      <c r="AO648" s="337"/>
      <c r="AP648" s="337"/>
      <c r="AQ648" s="337"/>
      <c r="AR648" s="365"/>
      <c r="AS648" s="365"/>
      <c r="AT648" s="365"/>
      <c r="AU648" s="365"/>
      <c r="AV648" s="365"/>
      <c r="BA648" s="337"/>
      <c r="BC648" s="365"/>
      <c r="BD648" s="365"/>
      <c r="BE648" s="365"/>
      <c r="BF648" s="365"/>
      <c r="BG648" s="365"/>
      <c r="BH648" s="365"/>
      <c r="BI648" s="365"/>
      <c r="BL648" s="365"/>
      <c r="BM648" s="365"/>
      <c r="BN648" s="365"/>
      <c r="BO648" s="365"/>
      <c r="BP648" s="365"/>
      <c r="BQ648" s="365"/>
      <c r="BR648" s="365"/>
      <c r="BS648" s="367"/>
      <c r="BT648" s="367"/>
      <c r="BU648" s="365"/>
      <c r="BV648" s="365"/>
      <c r="BW648" s="367"/>
      <c r="BX648" s="337"/>
      <c r="BY648" s="337"/>
      <c r="BZ648" s="337"/>
      <c r="CA648" s="337"/>
      <c r="CB648" s="337"/>
      <c r="CC648" s="337"/>
      <c r="CD648" s="337"/>
      <c r="CE648" s="337"/>
      <c r="CF648" s="337"/>
      <c r="CG648" s="337"/>
      <c r="CH648" s="337"/>
      <c r="CI648" s="337"/>
      <c r="CJ648" s="337"/>
      <c r="CK648" s="337"/>
      <c r="CL648" s="337"/>
      <c r="CM648" s="337"/>
      <c r="CN648" s="337"/>
      <c r="CO648" s="337"/>
      <c r="CP648" s="337"/>
      <c r="CQ648" s="337"/>
      <c r="CR648" s="337"/>
      <c r="CS648" s="337"/>
      <c r="CT648" s="337"/>
      <c r="CU648" s="337"/>
      <c r="CV648" s="337"/>
    </row>
    <row r="649" spans="1:100" x14ac:dyDescent="0.15">
      <c r="A649" s="366"/>
      <c r="B649" s="337"/>
      <c r="C649" s="367"/>
      <c r="D649" s="337"/>
      <c r="E649" s="337"/>
      <c r="F649" s="337"/>
      <c r="G649" s="337"/>
      <c r="H649" s="365"/>
      <c r="I649" s="365"/>
      <c r="J649" s="365"/>
      <c r="K649" s="337"/>
      <c r="L649" s="337"/>
      <c r="M649" s="368"/>
      <c r="N649" s="368"/>
      <c r="O649" s="337"/>
      <c r="P649" s="337"/>
      <c r="Q649" s="368"/>
      <c r="R649" s="337"/>
      <c r="S649" s="368"/>
      <c r="T649" s="337"/>
      <c r="U649" s="337"/>
      <c r="V649" s="337"/>
      <c r="W649" s="337"/>
      <c r="X649" s="337"/>
      <c r="Y649" s="337"/>
      <c r="Z649" s="337"/>
      <c r="AA649" s="337"/>
      <c r="AB649" s="337"/>
      <c r="AC649" s="337"/>
      <c r="AD649" s="337"/>
      <c r="AE649" s="337"/>
      <c r="AF649" s="368"/>
      <c r="AG649" s="337"/>
      <c r="AM649" s="337"/>
      <c r="AN649" s="337"/>
      <c r="AO649" s="337"/>
      <c r="AP649" s="337"/>
      <c r="AQ649" s="337"/>
      <c r="AR649" s="365"/>
      <c r="AS649" s="365"/>
      <c r="AT649" s="365"/>
      <c r="AU649" s="365"/>
      <c r="AV649" s="365"/>
      <c r="BA649" s="337"/>
      <c r="BC649" s="365"/>
      <c r="BD649" s="365"/>
      <c r="BE649" s="365"/>
      <c r="BF649" s="365"/>
      <c r="BG649" s="365"/>
      <c r="BH649" s="365"/>
      <c r="BI649" s="365"/>
      <c r="BL649" s="365"/>
      <c r="BM649" s="365"/>
      <c r="BN649" s="365"/>
      <c r="BO649" s="365"/>
      <c r="BP649" s="365"/>
      <c r="BQ649" s="365"/>
      <c r="BR649" s="365"/>
      <c r="BS649" s="367"/>
      <c r="BT649" s="367"/>
      <c r="BU649" s="365"/>
      <c r="BV649" s="365"/>
      <c r="BW649" s="367"/>
      <c r="BX649" s="337"/>
      <c r="BY649" s="337"/>
      <c r="BZ649" s="337"/>
      <c r="CA649" s="337"/>
      <c r="CB649" s="337"/>
      <c r="CC649" s="337"/>
      <c r="CD649" s="337"/>
      <c r="CE649" s="337"/>
      <c r="CF649" s="337"/>
      <c r="CG649" s="337"/>
      <c r="CH649" s="337"/>
      <c r="CI649" s="337"/>
      <c r="CJ649" s="337"/>
      <c r="CK649" s="337"/>
      <c r="CL649" s="337"/>
      <c r="CM649" s="337"/>
      <c r="CN649" s="337"/>
      <c r="CO649" s="337"/>
      <c r="CP649" s="337"/>
      <c r="CQ649" s="337"/>
      <c r="CR649" s="337"/>
      <c r="CS649" s="337"/>
      <c r="CT649" s="337"/>
      <c r="CU649" s="337"/>
      <c r="CV649" s="337"/>
    </row>
    <row r="650" spans="1:100" x14ac:dyDescent="0.15">
      <c r="A650" s="366"/>
      <c r="B650" s="337"/>
      <c r="C650" s="367"/>
      <c r="D650" s="337"/>
      <c r="E650" s="337"/>
      <c r="F650" s="337"/>
      <c r="G650" s="337"/>
      <c r="H650" s="365"/>
      <c r="I650" s="365"/>
      <c r="J650" s="365"/>
      <c r="K650" s="337"/>
      <c r="L650" s="337"/>
      <c r="M650" s="368"/>
      <c r="N650" s="368"/>
      <c r="O650" s="337"/>
      <c r="P650" s="337"/>
      <c r="Q650" s="368"/>
      <c r="R650" s="337"/>
      <c r="S650" s="368"/>
      <c r="T650" s="337"/>
      <c r="U650" s="337"/>
      <c r="V650" s="337"/>
      <c r="W650" s="337"/>
      <c r="X650" s="337"/>
      <c r="Y650" s="337"/>
      <c r="Z650" s="337"/>
      <c r="AA650" s="337"/>
      <c r="AB650" s="337"/>
      <c r="AC650" s="337"/>
      <c r="AD650" s="337"/>
      <c r="AE650" s="337"/>
      <c r="AF650" s="368"/>
      <c r="AG650" s="337"/>
      <c r="AM650" s="337"/>
      <c r="AN650" s="337"/>
      <c r="AO650" s="337"/>
      <c r="AP650" s="337"/>
      <c r="AQ650" s="337"/>
      <c r="AR650" s="365"/>
      <c r="AS650" s="365"/>
      <c r="AT650" s="365"/>
      <c r="AU650" s="365"/>
      <c r="AV650" s="365"/>
      <c r="BA650" s="337"/>
      <c r="BC650" s="365"/>
      <c r="BD650" s="365"/>
      <c r="BE650" s="365"/>
      <c r="BF650" s="365"/>
      <c r="BG650" s="365"/>
      <c r="BH650" s="365"/>
      <c r="BI650" s="365"/>
      <c r="BL650" s="365"/>
      <c r="BM650" s="365"/>
      <c r="BN650" s="365"/>
      <c r="BO650" s="365"/>
      <c r="BP650" s="365"/>
      <c r="BQ650" s="365"/>
      <c r="BR650" s="365"/>
      <c r="BS650" s="367"/>
      <c r="BT650" s="367"/>
      <c r="BU650" s="365"/>
      <c r="BV650" s="365"/>
      <c r="BW650" s="367"/>
      <c r="BX650" s="337"/>
      <c r="BY650" s="337"/>
      <c r="BZ650" s="337"/>
      <c r="CA650" s="337"/>
      <c r="CB650" s="337"/>
      <c r="CC650" s="337"/>
      <c r="CD650" s="337"/>
      <c r="CE650" s="337"/>
      <c r="CF650" s="337"/>
      <c r="CG650" s="337"/>
      <c r="CH650" s="337"/>
      <c r="CI650" s="337"/>
      <c r="CJ650" s="337"/>
      <c r="CK650" s="337"/>
      <c r="CL650" s="337"/>
      <c r="CM650" s="337"/>
      <c r="CN650" s="337"/>
      <c r="CO650" s="337"/>
      <c r="CP650" s="337"/>
      <c r="CQ650" s="337"/>
      <c r="CR650" s="337"/>
      <c r="CS650" s="337"/>
      <c r="CT650" s="337"/>
      <c r="CU650" s="337"/>
      <c r="CV650" s="337"/>
    </row>
    <row r="651" spans="1:100" x14ac:dyDescent="0.15">
      <c r="A651" s="366"/>
      <c r="B651" s="337"/>
      <c r="C651" s="367"/>
      <c r="D651" s="337"/>
      <c r="E651" s="337"/>
      <c r="F651" s="337"/>
      <c r="G651" s="337"/>
      <c r="H651" s="365"/>
      <c r="I651" s="365"/>
      <c r="J651" s="365"/>
      <c r="K651" s="337"/>
      <c r="L651" s="337"/>
      <c r="M651" s="368"/>
      <c r="N651" s="368"/>
      <c r="O651" s="337"/>
      <c r="P651" s="337"/>
      <c r="Q651" s="368"/>
      <c r="R651" s="337"/>
      <c r="S651" s="368"/>
      <c r="T651" s="337"/>
      <c r="U651" s="337"/>
      <c r="V651" s="337"/>
      <c r="W651" s="337"/>
      <c r="X651" s="337"/>
      <c r="Y651" s="337"/>
      <c r="Z651" s="337"/>
      <c r="AA651" s="337"/>
      <c r="AB651" s="337"/>
      <c r="AC651" s="337"/>
      <c r="AD651" s="337"/>
      <c r="AE651" s="337"/>
      <c r="AF651" s="368"/>
      <c r="AG651" s="337"/>
      <c r="AM651" s="337"/>
      <c r="AN651" s="337"/>
      <c r="AO651" s="337"/>
      <c r="AP651" s="337"/>
      <c r="AQ651" s="337"/>
      <c r="AR651" s="365"/>
      <c r="AS651" s="365"/>
      <c r="AT651" s="365"/>
      <c r="AU651" s="365"/>
      <c r="AV651" s="365"/>
      <c r="BA651" s="337"/>
      <c r="BC651" s="365"/>
      <c r="BD651" s="365"/>
      <c r="BE651" s="365"/>
      <c r="BF651" s="365"/>
      <c r="BG651" s="365"/>
      <c r="BH651" s="365"/>
      <c r="BI651" s="365"/>
      <c r="BL651" s="365"/>
      <c r="BM651" s="365"/>
      <c r="BN651" s="365"/>
      <c r="BO651" s="365"/>
      <c r="BP651" s="365"/>
      <c r="BQ651" s="365"/>
      <c r="BR651" s="365"/>
      <c r="BS651" s="367"/>
      <c r="BT651" s="367"/>
      <c r="BU651" s="365"/>
      <c r="BV651" s="365"/>
      <c r="BW651" s="367"/>
      <c r="BX651" s="337"/>
      <c r="BY651" s="337"/>
      <c r="BZ651" s="337"/>
      <c r="CA651" s="337"/>
      <c r="CB651" s="337"/>
      <c r="CC651" s="337"/>
      <c r="CD651" s="337"/>
      <c r="CE651" s="337"/>
      <c r="CF651" s="337"/>
      <c r="CG651" s="337"/>
      <c r="CH651" s="337"/>
      <c r="CI651" s="337"/>
      <c r="CJ651" s="337"/>
      <c r="CK651" s="337"/>
      <c r="CL651" s="337"/>
      <c r="CM651" s="337"/>
      <c r="CN651" s="337"/>
      <c r="CO651" s="337"/>
      <c r="CP651" s="337"/>
      <c r="CQ651" s="337"/>
      <c r="CR651" s="337"/>
      <c r="CS651" s="337"/>
      <c r="CT651" s="337"/>
      <c r="CU651" s="337"/>
      <c r="CV651" s="337"/>
    </row>
    <row r="652" spans="1:100" x14ac:dyDescent="0.15">
      <c r="A652" s="366"/>
      <c r="B652" s="337"/>
      <c r="C652" s="367"/>
      <c r="D652" s="337"/>
      <c r="E652" s="337"/>
      <c r="F652" s="337"/>
      <c r="G652" s="337"/>
      <c r="H652" s="365"/>
      <c r="I652" s="365"/>
      <c r="J652" s="365"/>
      <c r="K652" s="337"/>
      <c r="L652" s="337"/>
      <c r="M652" s="368"/>
      <c r="N652" s="368"/>
      <c r="O652" s="337"/>
      <c r="P652" s="337"/>
      <c r="Q652" s="368"/>
      <c r="R652" s="337"/>
      <c r="S652" s="368"/>
      <c r="T652" s="337"/>
      <c r="U652" s="337"/>
      <c r="V652" s="337"/>
      <c r="W652" s="337"/>
      <c r="X652" s="337"/>
      <c r="Y652" s="337"/>
      <c r="Z652" s="337"/>
      <c r="AA652" s="337"/>
      <c r="AB652" s="337"/>
      <c r="AC652" s="337"/>
      <c r="AD652" s="337"/>
      <c r="AE652" s="337"/>
      <c r="AF652" s="368"/>
      <c r="AG652" s="337"/>
      <c r="AM652" s="337"/>
      <c r="AN652" s="337"/>
      <c r="AO652" s="337"/>
      <c r="AP652" s="337"/>
      <c r="AQ652" s="337"/>
      <c r="AR652" s="365"/>
      <c r="AS652" s="365"/>
      <c r="AT652" s="365"/>
      <c r="AU652" s="365"/>
      <c r="AV652" s="365"/>
      <c r="BA652" s="337"/>
      <c r="BC652" s="365"/>
      <c r="BD652" s="365"/>
      <c r="BE652" s="365"/>
      <c r="BF652" s="365"/>
      <c r="BG652" s="365"/>
      <c r="BH652" s="365"/>
      <c r="BI652" s="365"/>
      <c r="BL652" s="365"/>
      <c r="BM652" s="365"/>
      <c r="BN652" s="365"/>
      <c r="BO652" s="365"/>
      <c r="BP652" s="365"/>
      <c r="BQ652" s="365"/>
      <c r="BR652" s="365"/>
      <c r="BS652" s="367"/>
      <c r="BT652" s="367"/>
      <c r="BU652" s="365"/>
      <c r="BV652" s="365"/>
      <c r="BW652" s="367"/>
      <c r="BX652" s="337"/>
      <c r="BY652" s="337"/>
      <c r="BZ652" s="337"/>
      <c r="CA652" s="337"/>
      <c r="CB652" s="337"/>
      <c r="CC652" s="337"/>
      <c r="CD652" s="337"/>
      <c r="CE652" s="337"/>
      <c r="CF652" s="337"/>
      <c r="CG652" s="337"/>
      <c r="CH652" s="337"/>
      <c r="CI652" s="337"/>
      <c r="CJ652" s="337"/>
      <c r="CK652" s="337"/>
      <c r="CL652" s="337"/>
      <c r="CM652" s="337"/>
      <c r="CN652" s="337"/>
      <c r="CO652" s="337"/>
      <c r="CP652" s="337"/>
      <c r="CQ652" s="337"/>
      <c r="CR652" s="337"/>
      <c r="CS652" s="337"/>
      <c r="CT652" s="337"/>
      <c r="CU652" s="337"/>
      <c r="CV652" s="337"/>
    </row>
    <row r="653" spans="1:100" x14ac:dyDescent="0.15">
      <c r="A653" s="366"/>
      <c r="B653" s="337"/>
      <c r="C653" s="367"/>
      <c r="D653" s="337"/>
      <c r="E653" s="337"/>
      <c r="F653" s="337"/>
      <c r="G653" s="337"/>
      <c r="H653" s="365"/>
      <c r="I653" s="365"/>
      <c r="J653" s="365"/>
      <c r="K653" s="337"/>
      <c r="L653" s="337"/>
      <c r="M653" s="368"/>
      <c r="N653" s="368"/>
      <c r="O653" s="337"/>
      <c r="P653" s="337"/>
      <c r="Q653" s="368"/>
      <c r="R653" s="337"/>
      <c r="S653" s="368"/>
      <c r="T653" s="337"/>
      <c r="U653" s="337"/>
      <c r="V653" s="337"/>
      <c r="W653" s="337"/>
      <c r="X653" s="337"/>
      <c r="Y653" s="337"/>
      <c r="Z653" s="337"/>
      <c r="AA653" s="337"/>
      <c r="AB653" s="337"/>
      <c r="AC653" s="337"/>
      <c r="AD653" s="337"/>
      <c r="AE653" s="337"/>
      <c r="AF653" s="368"/>
      <c r="AG653" s="337"/>
      <c r="AM653" s="337"/>
      <c r="AN653" s="337"/>
      <c r="AO653" s="337"/>
      <c r="AP653" s="337"/>
      <c r="AQ653" s="337"/>
      <c r="AR653" s="365"/>
      <c r="AS653" s="365"/>
      <c r="AT653" s="365"/>
      <c r="AU653" s="365"/>
      <c r="AV653" s="365"/>
      <c r="BA653" s="337"/>
      <c r="BC653" s="365"/>
      <c r="BD653" s="365"/>
      <c r="BE653" s="365"/>
      <c r="BF653" s="365"/>
      <c r="BG653" s="365"/>
      <c r="BH653" s="365"/>
      <c r="BI653" s="365"/>
      <c r="BL653" s="365"/>
      <c r="BM653" s="365"/>
      <c r="BN653" s="365"/>
      <c r="BO653" s="365"/>
      <c r="BP653" s="365"/>
      <c r="BQ653" s="365"/>
      <c r="BR653" s="365"/>
      <c r="BS653" s="367"/>
      <c r="BT653" s="367"/>
      <c r="BU653" s="365"/>
      <c r="BV653" s="365"/>
      <c r="BW653" s="367"/>
      <c r="BX653" s="337"/>
      <c r="BY653" s="337"/>
      <c r="BZ653" s="337"/>
      <c r="CA653" s="337"/>
      <c r="CB653" s="337"/>
      <c r="CC653" s="337"/>
      <c r="CD653" s="337"/>
      <c r="CE653" s="337"/>
      <c r="CF653" s="337"/>
      <c r="CG653" s="337"/>
      <c r="CH653" s="337"/>
      <c r="CI653" s="337"/>
      <c r="CJ653" s="337"/>
      <c r="CK653" s="337"/>
      <c r="CL653" s="337"/>
      <c r="CM653" s="337"/>
      <c r="CN653" s="337"/>
      <c r="CO653" s="337"/>
      <c r="CP653" s="337"/>
      <c r="CQ653" s="337"/>
      <c r="CR653" s="337"/>
      <c r="CS653" s="337"/>
      <c r="CT653" s="337"/>
      <c r="CU653" s="337"/>
      <c r="CV653" s="337"/>
    </row>
    <row r="654" spans="1:100" x14ac:dyDescent="0.15">
      <c r="A654" s="366"/>
      <c r="B654" s="337"/>
      <c r="C654" s="367"/>
      <c r="D654" s="337"/>
      <c r="E654" s="337"/>
      <c r="F654" s="337"/>
      <c r="G654" s="337"/>
      <c r="H654" s="365"/>
      <c r="I654" s="365"/>
      <c r="J654" s="365"/>
      <c r="K654" s="337"/>
      <c r="L654" s="337"/>
      <c r="M654" s="368"/>
      <c r="N654" s="368"/>
      <c r="O654" s="337"/>
      <c r="P654" s="337"/>
      <c r="Q654" s="368"/>
      <c r="R654" s="337"/>
      <c r="S654" s="368"/>
      <c r="T654" s="337"/>
      <c r="U654" s="337"/>
      <c r="V654" s="337"/>
      <c r="W654" s="337"/>
      <c r="X654" s="337"/>
      <c r="Y654" s="337"/>
      <c r="Z654" s="337"/>
      <c r="AA654" s="337"/>
      <c r="AB654" s="337"/>
      <c r="AC654" s="337"/>
      <c r="AD654" s="337"/>
      <c r="AE654" s="337"/>
      <c r="AF654" s="368"/>
      <c r="AG654" s="337"/>
      <c r="AM654" s="337"/>
      <c r="AN654" s="337"/>
      <c r="AO654" s="337"/>
      <c r="AP654" s="337"/>
      <c r="AQ654" s="337"/>
      <c r="AR654" s="365"/>
      <c r="AS654" s="365"/>
      <c r="AT654" s="365"/>
      <c r="AU654" s="365"/>
      <c r="AV654" s="365"/>
      <c r="BA654" s="337"/>
      <c r="BC654" s="365"/>
      <c r="BD654" s="365"/>
      <c r="BE654" s="365"/>
      <c r="BF654" s="365"/>
      <c r="BG654" s="365"/>
      <c r="BH654" s="365"/>
      <c r="BI654" s="365"/>
      <c r="BL654" s="365"/>
      <c r="BM654" s="365"/>
      <c r="BN654" s="365"/>
      <c r="BO654" s="365"/>
      <c r="BP654" s="365"/>
      <c r="BQ654" s="365"/>
      <c r="BR654" s="365"/>
      <c r="BS654" s="367"/>
      <c r="BT654" s="367"/>
      <c r="BU654" s="365"/>
      <c r="BV654" s="365"/>
      <c r="BW654" s="367"/>
      <c r="BX654" s="337"/>
      <c r="BY654" s="337"/>
      <c r="BZ654" s="337"/>
      <c r="CA654" s="337"/>
      <c r="CB654" s="337"/>
      <c r="CC654" s="337"/>
      <c r="CD654" s="337"/>
      <c r="CE654" s="337"/>
      <c r="CF654" s="337"/>
      <c r="CG654" s="337"/>
      <c r="CH654" s="337"/>
      <c r="CI654" s="337"/>
      <c r="CJ654" s="337"/>
      <c r="CK654" s="337"/>
      <c r="CL654" s="337"/>
      <c r="CM654" s="337"/>
      <c r="CN654" s="337"/>
      <c r="CO654" s="337"/>
      <c r="CP654" s="337"/>
      <c r="CQ654" s="337"/>
      <c r="CR654" s="337"/>
      <c r="CS654" s="337"/>
      <c r="CT654" s="337"/>
      <c r="CU654" s="337"/>
      <c r="CV654" s="337"/>
    </row>
    <row r="655" spans="1:100" x14ac:dyDescent="0.15">
      <c r="A655" s="366"/>
      <c r="B655" s="337"/>
      <c r="C655" s="367"/>
      <c r="D655" s="337"/>
      <c r="E655" s="337"/>
      <c r="F655" s="337"/>
      <c r="G655" s="337"/>
      <c r="H655" s="365"/>
      <c r="I655" s="365"/>
      <c r="J655" s="365"/>
      <c r="K655" s="337"/>
      <c r="L655" s="337"/>
      <c r="M655" s="368"/>
      <c r="N655" s="368"/>
      <c r="O655" s="337"/>
      <c r="P655" s="337"/>
      <c r="Q655" s="368"/>
      <c r="R655" s="337"/>
      <c r="S655" s="368"/>
      <c r="T655" s="337"/>
      <c r="U655" s="337"/>
      <c r="V655" s="337"/>
      <c r="W655" s="337"/>
      <c r="X655" s="337"/>
      <c r="Y655" s="337"/>
      <c r="Z655" s="337"/>
      <c r="AA655" s="337"/>
      <c r="AB655" s="337"/>
      <c r="AC655" s="337"/>
      <c r="AD655" s="337"/>
      <c r="AE655" s="337"/>
      <c r="AF655" s="368"/>
      <c r="AG655" s="337"/>
      <c r="AM655" s="337"/>
      <c r="AN655" s="337"/>
      <c r="AO655" s="337"/>
      <c r="AP655" s="337"/>
      <c r="AQ655" s="337"/>
      <c r="AR655" s="365"/>
      <c r="AS655" s="365"/>
      <c r="AT655" s="365"/>
      <c r="AU655" s="365"/>
      <c r="AV655" s="365"/>
      <c r="BA655" s="337"/>
      <c r="BC655" s="365"/>
      <c r="BD655" s="365"/>
      <c r="BE655" s="365"/>
      <c r="BF655" s="365"/>
      <c r="BG655" s="365"/>
      <c r="BH655" s="365"/>
      <c r="BI655" s="365"/>
      <c r="BL655" s="365"/>
      <c r="BM655" s="365"/>
      <c r="BN655" s="365"/>
      <c r="BO655" s="365"/>
      <c r="BP655" s="365"/>
      <c r="BQ655" s="365"/>
      <c r="BR655" s="365"/>
      <c r="BS655" s="367"/>
      <c r="BT655" s="367"/>
      <c r="BU655" s="365"/>
      <c r="BV655" s="365"/>
      <c r="BW655" s="367"/>
      <c r="BX655" s="337"/>
      <c r="BY655" s="337"/>
      <c r="BZ655" s="337"/>
      <c r="CA655" s="337"/>
      <c r="CB655" s="337"/>
      <c r="CC655" s="337"/>
      <c r="CD655" s="337"/>
      <c r="CE655" s="337"/>
      <c r="CF655" s="337"/>
      <c r="CG655" s="337"/>
      <c r="CH655" s="337"/>
      <c r="CI655" s="337"/>
      <c r="CJ655" s="337"/>
      <c r="CK655" s="337"/>
      <c r="CL655" s="337"/>
      <c r="CM655" s="337"/>
      <c r="CN655" s="337"/>
      <c r="CO655" s="337"/>
      <c r="CP655" s="337"/>
      <c r="CQ655" s="337"/>
      <c r="CR655" s="337"/>
      <c r="CS655" s="337"/>
      <c r="CT655" s="337"/>
      <c r="CU655" s="337"/>
      <c r="CV655" s="337"/>
    </row>
    <row r="656" spans="1:100" x14ac:dyDescent="0.15">
      <c r="A656" s="366"/>
      <c r="B656" s="337"/>
      <c r="C656" s="367"/>
      <c r="D656" s="337"/>
      <c r="E656" s="337"/>
      <c r="F656" s="337"/>
      <c r="G656" s="337"/>
      <c r="H656" s="365"/>
      <c r="I656" s="365"/>
      <c r="J656" s="365"/>
      <c r="K656" s="337"/>
      <c r="L656" s="337"/>
      <c r="M656" s="368"/>
      <c r="N656" s="368"/>
      <c r="O656" s="337"/>
      <c r="P656" s="337"/>
      <c r="Q656" s="368"/>
      <c r="R656" s="337"/>
      <c r="S656" s="368"/>
      <c r="T656" s="337"/>
      <c r="U656" s="337"/>
      <c r="V656" s="337"/>
      <c r="W656" s="337"/>
      <c r="X656" s="337"/>
      <c r="Y656" s="337"/>
      <c r="Z656" s="337"/>
      <c r="AA656" s="337"/>
      <c r="AB656" s="337"/>
      <c r="AC656" s="337"/>
      <c r="AD656" s="337"/>
      <c r="AE656" s="337"/>
      <c r="AF656" s="368"/>
      <c r="AG656" s="337"/>
      <c r="AM656" s="337"/>
      <c r="AN656" s="337"/>
      <c r="AO656" s="337"/>
      <c r="AP656" s="337"/>
      <c r="AQ656" s="337"/>
      <c r="AR656" s="365"/>
      <c r="AS656" s="365"/>
      <c r="AT656" s="365"/>
      <c r="AU656" s="365"/>
      <c r="AV656" s="365"/>
      <c r="BA656" s="337"/>
      <c r="BC656" s="365"/>
      <c r="BD656" s="365"/>
      <c r="BE656" s="365"/>
      <c r="BF656" s="365"/>
      <c r="BG656" s="365"/>
      <c r="BH656" s="365"/>
      <c r="BI656" s="365"/>
      <c r="BL656" s="365"/>
      <c r="BM656" s="365"/>
      <c r="BN656" s="365"/>
      <c r="BO656" s="365"/>
      <c r="BP656" s="365"/>
      <c r="BQ656" s="365"/>
      <c r="BR656" s="365"/>
      <c r="BS656" s="367"/>
      <c r="BT656" s="367"/>
      <c r="BU656" s="365"/>
      <c r="BV656" s="365"/>
      <c r="BW656" s="367"/>
      <c r="BX656" s="337"/>
      <c r="BY656" s="337"/>
      <c r="BZ656" s="337"/>
      <c r="CA656" s="337"/>
      <c r="CB656" s="337"/>
      <c r="CC656" s="337"/>
      <c r="CD656" s="337"/>
      <c r="CE656" s="337"/>
      <c r="CF656" s="337"/>
      <c r="CG656" s="337"/>
      <c r="CH656" s="337"/>
      <c r="CI656" s="337"/>
      <c r="CJ656" s="337"/>
      <c r="CK656" s="337"/>
      <c r="CL656" s="337"/>
      <c r="CM656" s="337"/>
      <c r="CN656" s="337"/>
      <c r="CO656" s="337"/>
      <c r="CP656" s="337"/>
      <c r="CQ656" s="337"/>
      <c r="CR656" s="337"/>
      <c r="CS656" s="337"/>
      <c r="CT656" s="337"/>
      <c r="CU656" s="337"/>
      <c r="CV656" s="337"/>
    </row>
    <row r="657" spans="1:100" x14ac:dyDescent="0.15">
      <c r="A657" s="366"/>
      <c r="B657" s="337"/>
      <c r="C657" s="367"/>
      <c r="D657" s="337"/>
      <c r="E657" s="337"/>
      <c r="F657" s="337"/>
      <c r="G657" s="337"/>
      <c r="H657" s="365"/>
      <c r="I657" s="365"/>
      <c r="J657" s="365"/>
      <c r="K657" s="337"/>
      <c r="L657" s="337"/>
      <c r="M657" s="368"/>
      <c r="N657" s="368"/>
      <c r="O657" s="337"/>
      <c r="P657" s="337"/>
      <c r="Q657" s="368"/>
      <c r="R657" s="337"/>
      <c r="S657" s="368"/>
      <c r="T657" s="337"/>
      <c r="U657" s="337"/>
      <c r="V657" s="337"/>
      <c r="W657" s="337"/>
      <c r="X657" s="337"/>
      <c r="Y657" s="337"/>
      <c r="Z657" s="337"/>
      <c r="AA657" s="337"/>
      <c r="AB657" s="337"/>
      <c r="AC657" s="337"/>
      <c r="AD657" s="337"/>
      <c r="AE657" s="337"/>
      <c r="AF657" s="368"/>
      <c r="AG657" s="337"/>
      <c r="AM657" s="337"/>
      <c r="AN657" s="337"/>
      <c r="AO657" s="337"/>
      <c r="AP657" s="337"/>
      <c r="AQ657" s="337"/>
      <c r="AR657" s="365"/>
      <c r="AS657" s="365"/>
      <c r="AT657" s="365"/>
      <c r="AU657" s="365"/>
      <c r="AV657" s="365"/>
      <c r="BA657" s="337"/>
      <c r="BC657" s="365"/>
      <c r="BD657" s="365"/>
      <c r="BE657" s="365"/>
      <c r="BF657" s="365"/>
      <c r="BG657" s="365"/>
      <c r="BH657" s="365"/>
      <c r="BI657" s="365"/>
      <c r="BL657" s="365"/>
      <c r="BM657" s="365"/>
      <c r="BN657" s="365"/>
      <c r="BO657" s="365"/>
      <c r="BP657" s="365"/>
      <c r="BQ657" s="365"/>
      <c r="BR657" s="365"/>
      <c r="BS657" s="367"/>
      <c r="BT657" s="367"/>
      <c r="BU657" s="365"/>
      <c r="BV657" s="365"/>
      <c r="BW657" s="367"/>
      <c r="BX657" s="337"/>
      <c r="BY657" s="337"/>
      <c r="BZ657" s="337"/>
      <c r="CA657" s="337"/>
      <c r="CB657" s="337"/>
      <c r="CC657" s="337"/>
      <c r="CD657" s="337"/>
      <c r="CE657" s="337"/>
      <c r="CF657" s="337"/>
      <c r="CG657" s="337"/>
      <c r="CH657" s="337"/>
      <c r="CI657" s="337"/>
      <c r="CJ657" s="337"/>
      <c r="CK657" s="337"/>
      <c r="CL657" s="337"/>
      <c r="CM657" s="337"/>
      <c r="CN657" s="337"/>
      <c r="CO657" s="337"/>
      <c r="CP657" s="337"/>
      <c r="CQ657" s="337"/>
      <c r="CR657" s="337"/>
      <c r="CS657" s="337"/>
      <c r="CT657" s="337"/>
      <c r="CU657" s="337"/>
      <c r="CV657" s="337"/>
    </row>
    <row r="658" spans="1:100" x14ac:dyDescent="0.15">
      <c r="A658" s="366"/>
      <c r="B658" s="337"/>
      <c r="C658" s="367"/>
      <c r="D658" s="337"/>
      <c r="E658" s="337"/>
      <c r="F658" s="337"/>
      <c r="G658" s="337"/>
      <c r="H658" s="365"/>
      <c r="I658" s="365"/>
      <c r="J658" s="365"/>
      <c r="K658" s="337"/>
      <c r="L658" s="337"/>
      <c r="M658" s="368"/>
      <c r="N658" s="368"/>
      <c r="O658" s="337"/>
      <c r="P658" s="337"/>
      <c r="Q658" s="368"/>
      <c r="R658" s="337"/>
      <c r="S658" s="368"/>
      <c r="T658" s="337"/>
      <c r="U658" s="337"/>
      <c r="V658" s="337"/>
      <c r="W658" s="337"/>
      <c r="X658" s="337"/>
      <c r="Y658" s="337"/>
      <c r="Z658" s="337"/>
      <c r="AA658" s="337"/>
      <c r="AB658" s="337"/>
      <c r="AC658" s="337"/>
      <c r="AD658" s="337"/>
      <c r="AE658" s="337"/>
      <c r="AF658" s="368"/>
      <c r="AG658" s="337"/>
      <c r="AM658" s="337"/>
      <c r="AN658" s="337"/>
      <c r="AO658" s="337"/>
      <c r="AP658" s="337"/>
      <c r="AQ658" s="337"/>
      <c r="AR658" s="365"/>
      <c r="AS658" s="365"/>
      <c r="AT658" s="365"/>
      <c r="AU658" s="365"/>
      <c r="AV658" s="365"/>
      <c r="BA658" s="337"/>
      <c r="BC658" s="365"/>
      <c r="BD658" s="365"/>
      <c r="BE658" s="365"/>
      <c r="BF658" s="365"/>
      <c r="BG658" s="365"/>
      <c r="BH658" s="365"/>
      <c r="BI658" s="365"/>
      <c r="BL658" s="365"/>
      <c r="BM658" s="365"/>
      <c r="BN658" s="365"/>
      <c r="BO658" s="365"/>
      <c r="BP658" s="365"/>
      <c r="BQ658" s="365"/>
      <c r="BR658" s="365"/>
      <c r="BS658" s="367"/>
      <c r="BT658" s="367"/>
      <c r="BU658" s="365"/>
      <c r="BV658" s="365"/>
      <c r="BW658" s="367"/>
      <c r="BX658" s="337"/>
      <c r="BY658" s="337"/>
      <c r="BZ658" s="337"/>
      <c r="CA658" s="337"/>
      <c r="CB658" s="337"/>
      <c r="CC658" s="337"/>
      <c r="CD658" s="337"/>
      <c r="CE658" s="337"/>
      <c r="CF658" s="337"/>
      <c r="CG658" s="337"/>
      <c r="CH658" s="337"/>
      <c r="CI658" s="337"/>
      <c r="CJ658" s="337"/>
      <c r="CK658" s="337"/>
      <c r="CL658" s="337"/>
      <c r="CM658" s="337"/>
      <c r="CN658" s="337"/>
      <c r="CO658" s="337"/>
      <c r="CP658" s="337"/>
      <c r="CQ658" s="337"/>
      <c r="CR658" s="337"/>
      <c r="CS658" s="337"/>
      <c r="CT658" s="337"/>
      <c r="CU658" s="337"/>
      <c r="CV658" s="337"/>
    </row>
    <row r="659" spans="1:100" x14ac:dyDescent="0.15">
      <c r="A659" s="366"/>
      <c r="B659" s="337"/>
      <c r="C659" s="367"/>
      <c r="D659" s="337"/>
      <c r="E659" s="337"/>
      <c r="F659" s="337"/>
      <c r="G659" s="337"/>
      <c r="H659" s="365"/>
      <c r="I659" s="365"/>
      <c r="J659" s="365"/>
      <c r="K659" s="337"/>
      <c r="L659" s="337"/>
      <c r="M659" s="368"/>
      <c r="N659" s="368"/>
      <c r="O659" s="337"/>
      <c r="P659" s="337"/>
      <c r="Q659" s="368"/>
      <c r="R659" s="337"/>
      <c r="S659" s="368"/>
      <c r="T659" s="337"/>
      <c r="U659" s="337"/>
      <c r="V659" s="337"/>
      <c r="W659" s="337"/>
      <c r="X659" s="337"/>
      <c r="Y659" s="337"/>
      <c r="Z659" s="337"/>
      <c r="AA659" s="337"/>
      <c r="AB659" s="337"/>
      <c r="AC659" s="337"/>
      <c r="AD659" s="337"/>
      <c r="AE659" s="337"/>
      <c r="AF659" s="368"/>
      <c r="AG659" s="337"/>
      <c r="AM659" s="337"/>
      <c r="AN659" s="337"/>
      <c r="AO659" s="337"/>
      <c r="AP659" s="337"/>
      <c r="AQ659" s="337"/>
      <c r="AR659" s="365"/>
      <c r="AS659" s="365"/>
      <c r="AT659" s="365"/>
      <c r="AU659" s="365"/>
      <c r="AV659" s="365"/>
      <c r="BA659" s="337"/>
      <c r="BC659" s="365"/>
      <c r="BD659" s="365"/>
      <c r="BE659" s="365"/>
      <c r="BF659" s="365"/>
      <c r="BG659" s="365"/>
      <c r="BH659" s="365"/>
      <c r="BI659" s="365"/>
      <c r="BL659" s="365"/>
      <c r="BM659" s="365"/>
      <c r="BN659" s="365"/>
      <c r="BO659" s="365"/>
      <c r="BP659" s="365"/>
      <c r="BQ659" s="365"/>
      <c r="BR659" s="365"/>
      <c r="BS659" s="367"/>
      <c r="BT659" s="367"/>
      <c r="BU659" s="365"/>
      <c r="BV659" s="365"/>
      <c r="BW659" s="367"/>
      <c r="BX659" s="337"/>
      <c r="BY659" s="337"/>
      <c r="BZ659" s="337"/>
      <c r="CA659" s="337"/>
      <c r="CB659" s="337"/>
      <c r="CC659" s="337"/>
      <c r="CD659" s="337"/>
      <c r="CE659" s="337"/>
      <c r="CF659" s="337"/>
      <c r="CG659" s="337"/>
      <c r="CH659" s="337"/>
      <c r="CI659" s="337"/>
      <c r="CJ659" s="337"/>
      <c r="CK659" s="337"/>
      <c r="CL659" s="337"/>
      <c r="CM659" s="337"/>
      <c r="CN659" s="337"/>
      <c r="CO659" s="337"/>
      <c r="CP659" s="337"/>
      <c r="CQ659" s="337"/>
      <c r="CR659" s="337"/>
      <c r="CS659" s="337"/>
      <c r="CT659" s="337"/>
      <c r="CU659" s="337"/>
      <c r="CV659" s="337"/>
    </row>
    <row r="660" spans="1:100" x14ac:dyDescent="0.15">
      <c r="A660" s="366"/>
      <c r="B660" s="337"/>
      <c r="C660" s="367"/>
      <c r="D660" s="337"/>
      <c r="E660" s="337"/>
      <c r="F660" s="337"/>
      <c r="G660" s="337"/>
      <c r="H660" s="365"/>
      <c r="I660" s="365"/>
      <c r="J660" s="365"/>
      <c r="K660" s="337"/>
      <c r="L660" s="337"/>
      <c r="M660" s="368"/>
      <c r="N660" s="368"/>
      <c r="O660" s="337"/>
      <c r="P660" s="337"/>
      <c r="Q660" s="368"/>
      <c r="R660" s="337"/>
      <c r="S660" s="368"/>
      <c r="T660" s="337"/>
      <c r="U660" s="337"/>
      <c r="V660" s="337"/>
      <c r="W660" s="337"/>
      <c r="X660" s="337"/>
      <c r="Y660" s="337"/>
      <c r="Z660" s="337"/>
      <c r="AA660" s="337"/>
      <c r="AB660" s="337"/>
      <c r="AC660" s="337"/>
      <c r="AD660" s="337"/>
      <c r="AE660" s="337"/>
      <c r="AF660" s="368"/>
      <c r="AG660" s="337"/>
      <c r="AM660" s="337"/>
      <c r="AN660" s="337"/>
      <c r="AO660" s="337"/>
      <c r="AP660" s="337"/>
      <c r="AQ660" s="337"/>
      <c r="AR660" s="365"/>
      <c r="AS660" s="365"/>
      <c r="AT660" s="365"/>
      <c r="AU660" s="365"/>
      <c r="AV660" s="365"/>
      <c r="BA660" s="337"/>
      <c r="BC660" s="365"/>
      <c r="BD660" s="365"/>
      <c r="BE660" s="365"/>
      <c r="BF660" s="365"/>
      <c r="BG660" s="365"/>
      <c r="BH660" s="365"/>
      <c r="BI660" s="365"/>
      <c r="BL660" s="365"/>
      <c r="BM660" s="365"/>
      <c r="BN660" s="365"/>
      <c r="BO660" s="365"/>
      <c r="BP660" s="365"/>
      <c r="BQ660" s="365"/>
      <c r="BR660" s="365"/>
      <c r="BS660" s="367"/>
      <c r="BT660" s="367"/>
      <c r="BU660" s="365"/>
      <c r="BV660" s="365"/>
      <c r="BW660" s="367"/>
      <c r="BX660" s="337"/>
      <c r="BY660" s="337"/>
      <c r="BZ660" s="337"/>
      <c r="CA660" s="337"/>
      <c r="CB660" s="337"/>
      <c r="CC660" s="337"/>
      <c r="CD660" s="337"/>
      <c r="CE660" s="337"/>
      <c r="CF660" s="337"/>
      <c r="CG660" s="337"/>
      <c r="CH660" s="337"/>
      <c r="CI660" s="337"/>
      <c r="CJ660" s="337"/>
      <c r="CK660" s="337"/>
      <c r="CL660" s="337"/>
      <c r="CM660" s="337"/>
      <c r="CN660" s="337"/>
      <c r="CO660" s="337"/>
      <c r="CP660" s="337"/>
      <c r="CQ660" s="337"/>
      <c r="CR660" s="337"/>
      <c r="CS660" s="337"/>
      <c r="CT660" s="337"/>
      <c r="CU660" s="337"/>
      <c r="CV660" s="337"/>
    </row>
    <row r="661" spans="1:100" x14ac:dyDescent="0.15">
      <c r="A661" s="366"/>
      <c r="B661" s="337"/>
      <c r="C661" s="367"/>
      <c r="D661" s="337"/>
      <c r="E661" s="337"/>
      <c r="F661" s="337"/>
      <c r="G661" s="337"/>
      <c r="H661" s="365"/>
      <c r="I661" s="365"/>
      <c r="J661" s="365"/>
      <c r="K661" s="337"/>
      <c r="L661" s="337"/>
      <c r="M661" s="368"/>
      <c r="N661" s="368"/>
      <c r="O661" s="337"/>
      <c r="P661" s="337"/>
      <c r="Q661" s="368"/>
      <c r="R661" s="337"/>
      <c r="S661" s="368"/>
      <c r="T661" s="337"/>
      <c r="U661" s="337"/>
      <c r="V661" s="337"/>
      <c r="W661" s="337"/>
      <c r="X661" s="337"/>
      <c r="Y661" s="337"/>
      <c r="Z661" s="337"/>
      <c r="AA661" s="337"/>
      <c r="AB661" s="337"/>
      <c r="AC661" s="337"/>
      <c r="AD661" s="337"/>
      <c r="AE661" s="337"/>
      <c r="AF661" s="368"/>
      <c r="AG661" s="337"/>
      <c r="AM661" s="337"/>
      <c r="AN661" s="337"/>
      <c r="AO661" s="337"/>
      <c r="AP661" s="337"/>
      <c r="AQ661" s="337"/>
      <c r="AR661" s="365"/>
      <c r="AS661" s="365"/>
      <c r="AT661" s="365"/>
      <c r="AU661" s="365"/>
      <c r="AV661" s="365"/>
      <c r="BA661" s="337"/>
      <c r="BC661" s="365"/>
      <c r="BD661" s="365"/>
      <c r="BE661" s="365"/>
      <c r="BF661" s="365"/>
      <c r="BG661" s="365"/>
      <c r="BH661" s="365"/>
      <c r="BI661" s="365"/>
      <c r="BL661" s="365"/>
      <c r="BM661" s="365"/>
      <c r="BN661" s="365"/>
      <c r="BO661" s="365"/>
      <c r="BP661" s="365"/>
      <c r="BQ661" s="365"/>
      <c r="BR661" s="365"/>
      <c r="BS661" s="367"/>
      <c r="BT661" s="367"/>
      <c r="BU661" s="365"/>
      <c r="BV661" s="365"/>
      <c r="BW661" s="367"/>
      <c r="BX661" s="337"/>
      <c r="BY661" s="337"/>
      <c r="BZ661" s="337"/>
      <c r="CA661" s="337"/>
      <c r="CB661" s="337"/>
      <c r="CC661" s="337"/>
      <c r="CD661" s="337"/>
      <c r="CE661" s="337"/>
      <c r="CF661" s="337"/>
      <c r="CG661" s="337"/>
      <c r="CH661" s="337"/>
      <c r="CI661" s="337"/>
      <c r="CJ661" s="337"/>
      <c r="CK661" s="337"/>
      <c r="CL661" s="337"/>
      <c r="CM661" s="337"/>
      <c r="CN661" s="337"/>
      <c r="CO661" s="337"/>
      <c r="CP661" s="337"/>
      <c r="CQ661" s="337"/>
      <c r="CR661" s="337"/>
      <c r="CS661" s="337"/>
      <c r="CT661" s="337"/>
      <c r="CU661" s="337"/>
      <c r="CV661" s="337"/>
    </row>
    <row r="662" spans="1:100" x14ac:dyDescent="0.15">
      <c r="A662" s="366"/>
      <c r="B662" s="337"/>
      <c r="C662" s="367"/>
      <c r="D662" s="337"/>
      <c r="E662" s="337"/>
      <c r="F662" s="337"/>
      <c r="G662" s="337"/>
      <c r="H662" s="365"/>
      <c r="I662" s="365"/>
      <c r="J662" s="365"/>
      <c r="K662" s="337"/>
      <c r="L662" s="337"/>
      <c r="M662" s="368"/>
      <c r="N662" s="368"/>
      <c r="O662" s="337"/>
      <c r="P662" s="337"/>
      <c r="Q662" s="368"/>
      <c r="R662" s="337"/>
      <c r="S662" s="368"/>
      <c r="T662" s="337"/>
      <c r="U662" s="337"/>
      <c r="V662" s="337"/>
      <c r="W662" s="337"/>
      <c r="X662" s="337"/>
      <c r="Y662" s="337"/>
      <c r="Z662" s="337"/>
      <c r="AA662" s="337"/>
      <c r="AB662" s="337"/>
      <c r="AC662" s="337"/>
      <c r="AD662" s="337"/>
      <c r="AE662" s="337"/>
      <c r="AF662" s="368"/>
      <c r="AG662" s="337"/>
      <c r="AM662" s="337"/>
      <c r="AN662" s="337"/>
      <c r="AO662" s="337"/>
      <c r="AP662" s="337"/>
      <c r="AQ662" s="337"/>
      <c r="AR662" s="365"/>
      <c r="AS662" s="365"/>
      <c r="AT662" s="365"/>
      <c r="AU662" s="365"/>
      <c r="AV662" s="365"/>
      <c r="BA662" s="337"/>
      <c r="BC662" s="365"/>
      <c r="BD662" s="365"/>
      <c r="BE662" s="365"/>
      <c r="BF662" s="365"/>
      <c r="BG662" s="365"/>
      <c r="BH662" s="365"/>
      <c r="BI662" s="365"/>
      <c r="BL662" s="365"/>
      <c r="BM662" s="365"/>
      <c r="BN662" s="365"/>
      <c r="BO662" s="365"/>
      <c r="BP662" s="365"/>
      <c r="BQ662" s="365"/>
      <c r="BR662" s="365"/>
      <c r="BS662" s="367"/>
      <c r="BT662" s="367"/>
      <c r="BU662" s="365"/>
      <c r="BV662" s="365"/>
      <c r="BW662" s="367"/>
      <c r="BX662" s="337"/>
      <c r="BY662" s="337"/>
      <c r="BZ662" s="337"/>
      <c r="CA662" s="337"/>
      <c r="CB662" s="337"/>
      <c r="CC662" s="337"/>
      <c r="CD662" s="337"/>
      <c r="CE662" s="337"/>
      <c r="CF662" s="337"/>
      <c r="CG662" s="337"/>
      <c r="CH662" s="337"/>
      <c r="CI662" s="337"/>
      <c r="CJ662" s="337"/>
      <c r="CK662" s="337"/>
      <c r="CL662" s="337"/>
      <c r="CM662" s="337"/>
      <c r="CN662" s="337"/>
      <c r="CO662" s="337"/>
      <c r="CP662" s="337"/>
      <c r="CQ662" s="337"/>
      <c r="CR662" s="337"/>
      <c r="CS662" s="337"/>
      <c r="CT662" s="337"/>
      <c r="CU662" s="337"/>
      <c r="CV662" s="337"/>
    </row>
    <row r="663" spans="1:100" x14ac:dyDescent="0.15">
      <c r="A663" s="366"/>
      <c r="B663" s="337"/>
      <c r="C663" s="367"/>
      <c r="D663" s="337"/>
      <c r="E663" s="337"/>
      <c r="F663" s="337"/>
      <c r="G663" s="337"/>
      <c r="H663" s="365"/>
      <c r="I663" s="365"/>
      <c r="J663" s="365"/>
      <c r="K663" s="337"/>
      <c r="L663" s="337"/>
      <c r="M663" s="368"/>
      <c r="N663" s="368"/>
      <c r="O663" s="337"/>
      <c r="P663" s="337"/>
      <c r="Q663" s="368"/>
      <c r="R663" s="337"/>
      <c r="S663" s="368"/>
      <c r="T663" s="337"/>
      <c r="U663" s="337"/>
      <c r="V663" s="337"/>
      <c r="W663" s="337"/>
      <c r="X663" s="337"/>
      <c r="Y663" s="337"/>
      <c r="Z663" s="337"/>
      <c r="AA663" s="337"/>
      <c r="AB663" s="337"/>
      <c r="AC663" s="337"/>
      <c r="AD663" s="337"/>
      <c r="AE663" s="337"/>
      <c r="AF663" s="368"/>
      <c r="AG663" s="337"/>
      <c r="AM663" s="337"/>
      <c r="AN663" s="337"/>
      <c r="AO663" s="337"/>
      <c r="AP663" s="337"/>
      <c r="AQ663" s="337"/>
      <c r="AR663" s="365"/>
      <c r="AS663" s="365"/>
      <c r="AT663" s="365"/>
      <c r="AU663" s="365"/>
      <c r="AV663" s="365"/>
      <c r="BA663" s="337"/>
      <c r="BC663" s="365"/>
      <c r="BD663" s="365"/>
      <c r="BE663" s="365"/>
      <c r="BF663" s="365"/>
      <c r="BG663" s="365"/>
      <c r="BH663" s="365"/>
      <c r="BI663" s="365"/>
      <c r="BL663" s="365"/>
      <c r="BM663" s="365"/>
      <c r="BN663" s="365"/>
      <c r="BO663" s="365"/>
      <c r="BP663" s="365"/>
      <c r="BQ663" s="365"/>
      <c r="BR663" s="365"/>
      <c r="BS663" s="367"/>
      <c r="BT663" s="367"/>
      <c r="BU663" s="365"/>
      <c r="BV663" s="365"/>
      <c r="BW663" s="367"/>
      <c r="BX663" s="337"/>
      <c r="BY663" s="337"/>
      <c r="BZ663" s="337"/>
      <c r="CA663" s="337"/>
      <c r="CB663" s="337"/>
      <c r="CC663" s="337"/>
      <c r="CD663" s="337"/>
      <c r="CE663" s="337"/>
      <c r="CF663" s="337"/>
      <c r="CG663" s="337"/>
      <c r="CH663" s="337"/>
      <c r="CI663" s="337"/>
      <c r="CJ663" s="337"/>
      <c r="CK663" s="337"/>
      <c r="CL663" s="337"/>
      <c r="CM663" s="337"/>
      <c r="CN663" s="337"/>
      <c r="CO663" s="337"/>
      <c r="CP663" s="337"/>
      <c r="CQ663" s="337"/>
      <c r="CR663" s="337"/>
      <c r="CS663" s="337"/>
      <c r="CT663" s="337"/>
      <c r="CU663" s="337"/>
      <c r="CV663" s="337"/>
    </row>
    <row r="664" spans="1:100" x14ac:dyDescent="0.15">
      <c r="A664" s="366"/>
      <c r="B664" s="337"/>
      <c r="C664" s="367"/>
      <c r="D664" s="337"/>
      <c r="E664" s="337"/>
      <c r="F664" s="337"/>
      <c r="G664" s="337"/>
      <c r="H664" s="365"/>
      <c r="I664" s="365"/>
      <c r="J664" s="365"/>
      <c r="K664" s="337"/>
      <c r="L664" s="337"/>
      <c r="M664" s="368"/>
      <c r="N664" s="368"/>
      <c r="O664" s="337"/>
      <c r="P664" s="337"/>
      <c r="Q664" s="368"/>
      <c r="R664" s="337"/>
      <c r="S664" s="368"/>
      <c r="T664" s="337"/>
      <c r="U664" s="337"/>
      <c r="V664" s="337"/>
      <c r="W664" s="337"/>
      <c r="X664" s="337"/>
      <c r="Y664" s="337"/>
      <c r="Z664" s="337"/>
      <c r="AA664" s="337"/>
      <c r="AB664" s="337"/>
      <c r="AC664" s="337"/>
      <c r="AD664" s="337"/>
      <c r="AE664" s="337"/>
      <c r="AF664" s="368"/>
      <c r="AG664" s="337"/>
      <c r="AM664" s="337"/>
      <c r="AN664" s="337"/>
      <c r="AO664" s="337"/>
      <c r="AP664" s="337"/>
      <c r="AQ664" s="337"/>
      <c r="AR664" s="365"/>
      <c r="AS664" s="365"/>
      <c r="AT664" s="365"/>
      <c r="AU664" s="365"/>
      <c r="AV664" s="365"/>
      <c r="BA664" s="337"/>
      <c r="BC664" s="365"/>
      <c r="BD664" s="365"/>
      <c r="BE664" s="365"/>
      <c r="BF664" s="365"/>
      <c r="BG664" s="365"/>
      <c r="BH664" s="365"/>
      <c r="BI664" s="365"/>
      <c r="BL664" s="365"/>
      <c r="BM664" s="365"/>
      <c r="BN664" s="365"/>
      <c r="BO664" s="365"/>
      <c r="BP664" s="365"/>
      <c r="BQ664" s="365"/>
      <c r="BR664" s="365"/>
      <c r="BS664" s="367"/>
      <c r="BT664" s="367"/>
      <c r="BU664" s="365"/>
      <c r="BV664" s="365"/>
      <c r="BW664" s="367"/>
      <c r="BX664" s="337"/>
      <c r="BY664" s="337"/>
      <c r="BZ664" s="337"/>
      <c r="CA664" s="337"/>
      <c r="CB664" s="337"/>
      <c r="CC664" s="337"/>
      <c r="CD664" s="337"/>
      <c r="CE664" s="337"/>
      <c r="CF664" s="337"/>
      <c r="CG664" s="337"/>
      <c r="CH664" s="337"/>
      <c r="CI664" s="337"/>
      <c r="CJ664" s="337"/>
      <c r="CK664" s="337"/>
      <c r="CL664" s="337"/>
      <c r="CM664" s="337"/>
      <c r="CN664" s="337"/>
      <c r="CO664" s="337"/>
      <c r="CP664" s="337"/>
      <c r="CQ664" s="337"/>
      <c r="CR664" s="337"/>
      <c r="CS664" s="337"/>
      <c r="CT664" s="337"/>
      <c r="CU664" s="337"/>
      <c r="CV664" s="337"/>
    </row>
    <row r="665" spans="1:100" x14ac:dyDescent="0.15">
      <c r="A665" s="366"/>
      <c r="B665" s="337"/>
      <c r="C665" s="367"/>
      <c r="D665" s="337"/>
      <c r="E665" s="337"/>
      <c r="F665" s="337"/>
      <c r="G665" s="337"/>
      <c r="H665" s="365"/>
      <c r="I665" s="365"/>
      <c r="J665" s="365"/>
      <c r="K665" s="337"/>
      <c r="L665" s="337"/>
      <c r="M665" s="368"/>
      <c r="N665" s="368"/>
      <c r="O665" s="337"/>
      <c r="P665" s="337"/>
      <c r="Q665" s="368"/>
      <c r="R665" s="337"/>
      <c r="S665" s="368"/>
      <c r="T665" s="337"/>
      <c r="U665" s="337"/>
      <c r="V665" s="337"/>
      <c r="W665" s="337"/>
      <c r="X665" s="337"/>
      <c r="Y665" s="337"/>
      <c r="Z665" s="337"/>
      <c r="AA665" s="337"/>
      <c r="AB665" s="337"/>
      <c r="AC665" s="337"/>
      <c r="AD665" s="337"/>
      <c r="AE665" s="337"/>
      <c r="AF665" s="368"/>
      <c r="AG665" s="337"/>
      <c r="AM665" s="337"/>
      <c r="AN665" s="337"/>
      <c r="AO665" s="337"/>
      <c r="AP665" s="337"/>
      <c r="AQ665" s="337"/>
      <c r="AR665" s="365"/>
      <c r="AS665" s="365"/>
      <c r="AT665" s="365"/>
      <c r="AU665" s="365"/>
      <c r="AV665" s="365"/>
      <c r="BA665" s="337"/>
      <c r="BC665" s="365"/>
      <c r="BD665" s="365"/>
      <c r="BE665" s="365"/>
      <c r="BF665" s="365"/>
      <c r="BG665" s="365"/>
      <c r="BH665" s="365"/>
      <c r="BI665" s="365"/>
      <c r="BL665" s="365"/>
      <c r="BM665" s="365"/>
      <c r="BN665" s="365"/>
      <c r="BO665" s="365"/>
      <c r="BP665" s="365"/>
      <c r="BQ665" s="365"/>
      <c r="BR665" s="365"/>
      <c r="BS665" s="367"/>
      <c r="BT665" s="367"/>
      <c r="BU665" s="365"/>
      <c r="BV665" s="365"/>
      <c r="BW665" s="367"/>
      <c r="BX665" s="337"/>
      <c r="BY665" s="337"/>
      <c r="BZ665" s="337"/>
      <c r="CA665" s="337"/>
      <c r="CB665" s="337"/>
      <c r="CC665" s="337"/>
      <c r="CD665" s="337"/>
      <c r="CE665" s="337"/>
      <c r="CF665" s="337"/>
      <c r="CG665" s="337"/>
      <c r="CH665" s="337"/>
      <c r="CI665" s="337"/>
      <c r="CJ665" s="337"/>
      <c r="CK665" s="337"/>
      <c r="CL665" s="337"/>
      <c r="CM665" s="337"/>
      <c r="CN665" s="337"/>
      <c r="CO665" s="337"/>
      <c r="CP665" s="337"/>
      <c r="CQ665" s="337"/>
      <c r="CR665" s="337"/>
      <c r="CS665" s="337"/>
      <c r="CT665" s="337"/>
      <c r="CU665" s="337"/>
      <c r="CV665" s="337"/>
    </row>
    <row r="666" spans="1:100" x14ac:dyDescent="0.15">
      <c r="A666" s="366"/>
      <c r="B666" s="337"/>
      <c r="C666" s="367"/>
      <c r="D666" s="337"/>
      <c r="E666" s="337"/>
      <c r="F666" s="337"/>
      <c r="G666" s="337"/>
      <c r="H666" s="365"/>
      <c r="I666" s="365"/>
      <c r="J666" s="365"/>
      <c r="K666" s="337"/>
      <c r="L666" s="337"/>
      <c r="M666" s="368"/>
      <c r="N666" s="368"/>
      <c r="O666" s="337"/>
      <c r="P666" s="337"/>
      <c r="Q666" s="368"/>
      <c r="R666" s="337"/>
      <c r="S666" s="368"/>
      <c r="T666" s="337"/>
      <c r="U666" s="337"/>
      <c r="V666" s="337"/>
      <c r="W666" s="337"/>
      <c r="X666" s="337"/>
      <c r="Y666" s="337"/>
      <c r="Z666" s="337"/>
      <c r="AA666" s="337"/>
      <c r="AB666" s="337"/>
      <c r="AC666" s="337"/>
      <c r="AD666" s="337"/>
      <c r="AE666" s="337"/>
      <c r="AF666" s="368"/>
      <c r="AG666" s="337"/>
      <c r="AM666" s="337"/>
      <c r="AN666" s="337"/>
      <c r="AO666" s="337"/>
      <c r="AP666" s="337"/>
      <c r="AQ666" s="337"/>
      <c r="AR666" s="365"/>
      <c r="AS666" s="365"/>
      <c r="AT666" s="365"/>
      <c r="AU666" s="365"/>
      <c r="AV666" s="365"/>
      <c r="BA666" s="337"/>
      <c r="BC666" s="365"/>
      <c r="BD666" s="365"/>
      <c r="BE666" s="365"/>
      <c r="BF666" s="365"/>
      <c r="BG666" s="365"/>
      <c r="BH666" s="365"/>
      <c r="BI666" s="365"/>
      <c r="BL666" s="365"/>
      <c r="BM666" s="365"/>
      <c r="BN666" s="365"/>
      <c r="BO666" s="365"/>
      <c r="BP666" s="365"/>
      <c r="BQ666" s="365"/>
      <c r="BR666" s="365"/>
      <c r="BS666" s="367"/>
      <c r="BT666" s="367"/>
      <c r="BU666" s="365"/>
      <c r="BV666" s="365"/>
      <c r="BW666" s="367"/>
      <c r="BX666" s="337"/>
      <c r="BY666" s="337"/>
      <c r="BZ666" s="337"/>
      <c r="CA666" s="337"/>
      <c r="CB666" s="337"/>
      <c r="CC666" s="337"/>
      <c r="CD666" s="337"/>
      <c r="CE666" s="337"/>
      <c r="CF666" s="337"/>
      <c r="CG666" s="337"/>
      <c r="CH666" s="337"/>
      <c r="CI666" s="337"/>
      <c r="CJ666" s="337"/>
      <c r="CK666" s="337"/>
      <c r="CL666" s="337"/>
      <c r="CM666" s="337"/>
      <c r="CN666" s="337"/>
      <c r="CO666" s="337"/>
      <c r="CP666" s="337"/>
      <c r="CQ666" s="337"/>
      <c r="CR666" s="337"/>
      <c r="CS666" s="337"/>
      <c r="CT666" s="337"/>
      <c r="CU666" s="337"/>
      <c r="CV666" s="337"/>
    </row>
    <row r="667" spans="1:100" x14ac:dyDescent="0.15">
      <c r="A667" s="366"/>
      <c r="B667" s="337"/>
      <c r="C667" s="367"/>
      <c r="D667" s="337"/>
      <c r="E667" s="337"/>
      <c r="F667" s="337"/>
      <c r="G667" s="337"/>
      <c r="H667" s="365"/>
      <c r="I667" s="365"/>
      <c r="J667" s="365"/>
      <c r="K667" s="337"/>
      <c r="L667" s="337"/>
      <c r="M667" s="368"/>
      <c r="N667" s="368"/>
      <c r="O667" s="337"/>
      <c r="P667" s="337"/>
      <c r="Q667" s="368"/>
      <c r="R667" s="337"/>
      <c r="S667" s="368"/>
      <c r="T667" s="337"/>
      <c r="U667" s="337"/>
      <c r="V667" s="337"/>
      <c r="W667" s="337"/>
      <c r="X667" s="337"/>
      <c r="Y667" s="337"/>
      <c r="Z667" s="337"/>
      <c r="AA667" s="337"/>
      <c r="AB667" s="337"/>
      <c r="AC667" s="337"/>
      <c r="AD667" s="337"/>
      <c r="AE667" s="337"/>
      <c r="AF667" s="368"/>
      <c r="AG667" s="337"/>
      <c r="AM667" s="337"/>
      <c r="AN667" s="337"/>
      <c r="AO667" s="337"/>
      <c r="AP667" s="337"/>
      <c r="AQ667" s="337"/>
      <c r="AR667" s="365"/>
      <c r="AS667" s="365"/>
      <c r="AT667" s="365"/>
      <c r="AU667" s="365"/>
      <c r="AV667" s="365"/>
      <c r="BA667" s="337"/>
      <c r="BC667" s="365"/>
      <c r="BD667" s="365"/>
      <c r="BE667" s="365"/>
      <c r="BF667" s="365"/>
      <c r="BG667" s="365"/>
      <c r="BH667" s="365"/>
      <c r="BI667" s="365"/>
      <c r="BL667" s="365"/>
      <c r="BM667" s="365"/>
      <c r="BN667" s="365"/>
      <c r="BO667" s="365"/>
      <c r="BP667" s="365"/>
      <c r="BQ667" s="365"/>
      <c r="BR667" s="365"/>
      <c r="BS667" s="367"/>
      <c r="BT667" s="367"/>
      <c r="BU667" s="365"/>
      <c r="BV667" s="365"/>
      <c r="BW667" s="367"/>
      <c r="BX667" s="337"/>
      <c r="BY667" s="337"/>
      <c r="BZ667" s="337"/>
      <c r="CA667" s="337"/>
      <c r="CB667" s="337"/>
      <c r="CC667" s="337"/>
      <c r="CD667" s="337"/>
      <c r="CE667" s="337"/>
      <c r="CF667" s="337"/>
      <c r="CG667" s="337"/>
      <c r="CH667" s="337"/>
      <c r="CI667" s="337"/>
      <c r="CJ667" s="337"/>
      <c r="CK667" s="337"/>
      <c r="CL667" s="337"/>
      <c r="CM667" s="337"/>
      <c r="CN667" s="337"/>
      <c r="CO667" s="337"/>
      <c r="CP667" s="337"/>
      <c r="CQ667" s="337"/>
      <c r="CR667" s="337"/>
      <c r="CS667" s="337"/>
      <c r="CT667" s="337"/>
      <c r="CU667" s="337"/>
      <c r="CV667" s="337"/>
    </row>
    <row r="668" spans="1:100" x14ac:dyDescent="0.15">
      <c r="A668" s="366"/>
      <c r="B668" s="337"/>
      <c r="C668" s="367"/>
      <c r="D668" s="337"/>
      <c r="E668" s="337"/>
      <c r="F668" s="337"/>
      <c r="G668" s="337"/>
      <c r="H668" s="365"/>
      <c r="I668" s="365"/>
      <c r="J668" s="365"/>
      <c r="K668" s="337"/>
      <c r="L668" s="337"/>
      <c r="M668" s="368"/>
      <c r="N668" s="368"/>
      <c r="O668" s="337"/>
      <c r="P668" s="337"/>
      <c r="Q668" s="368"/>
      <c r="R668" s="337"/>
      <c r="S668" s="368"/>
      <c r="T668" s="337"/>
      <c r="U668" s="337"/>
      <c r="V668" s="337"/>
      <c r="W668" s="337"/>
      <c r="X668" s="337"/>
      <c r="Y668" s="337"/>
      <c r="Z668" s="337"/>
      <c r="AA668" s="337"/>
      <c r="AB668" s="337"/>
      <c r="AC668" s="337"/>
      <c r="AD668" s="337"/>
      <c r="AE668" s="337"/>
      <c r="AF668" s="368"/>
      <c r="AG668" s="337"/>
      <c r="AM668" s="337"/>
      <c r="AN668" s="337"/>
      <c r="AO668" s="337"/>
      <c r="AP668" s="337"/>
      <c r="AQ668" s="337"/>
      <c r="AR668" s="365"/>
      <c r="AS668" s="365"/>
      <c r="AT668" s="365"/>
      <c r="AU668" s="365"/>
      <c r="AV668" s="365"/>
      <c r="BA668" s="337"/>
      <c r="BC668" s="365"/>
      <c r="BD668" s="365"/>
      <c r="BE668" s="365"/>
      <c r="BF668" s="365"/>
      <c r="BG668" s="365"/>
      <c r="BH668" s="365"/>
      <c r="BI668" s="365"/>
      <c r="BL668" s="365"/>
      <c r="BM668" s="365"/>
      <c r="BN668" s="365"/>
      <c r="BO668" s="365"/>
      <c r="BP668" s="365"/>
      <c r="BQ668" s="365"/>
      <c r="BR668" s="365"/>
      <c r="BS668" s="367"/>
      <c r="BT668" s="367"/>
      <c r="BU668" s="365"/>
      <c r="BV668" s="365"/>
      <c r="BW668" s="367"/>
      <c r="BX668" s="337"/>
      <c r="BY668" s="337"/>
      <c r="BZ668" s="337"/>
      <c r="CA668" s="337"/>
      <c r="CB668" s="337"/>
      <c r="CC668" s="337"/>
      <c r="CD668" s="337"/>
      <c r="CE668" s="337"/>
      <c r="CF668" s="337"/>
      <c r="CG668" s="337"/>
      <c r="CH668" s="337"/>
      <c r="CI668" s="337"/>
      <c r="CJ668" s="337"/>
      <c r="CK668" s="337"/>
      <c r="CL668" s="337"/>
      <c r="CM668" s="337"/>
      <c r="CN668" s="337"/>
      <c r="CO668" s="337"/>
      <c r="CP668" s="337"/>
      <c r="CQ668" s="337"/>
      <c r="CR668" s="337"/>
      <c r="CS668" s="337"/>
      <c r="CT668" s="337"/>
      <c r="CU668" s="337"/>
      <c r="CV668" s="337"/>
    </row>
    <row r="669" spans="1:100" x14ac:dyDescent="0.15">
      <c r="A669" s="366"/>
      <c r="B669" s="337"/>
      <c r="C669" s="367"/>
      <c r="D669" s="337"/>
      <c r="E669" s="337"/>
      <c r="F669" s="337"/>
      <c r="G669" s="337"/>
      <c r="H669" s="365"/>
      <c r="I669" s="365"/>
      <c r="J669" s="365"/>
      <c r="K669" s="337"/>
      <c r="L669" s="337"/>
      <c r="M669" s="368"/>
      <c r="N669" s="368"/>
      <c r="O669" s="337"/>
      <c r="P669" s="337"/>
      <c r="Q669" s="368"/>
      <c r="R669" s="337"/>
      <c r="S669" s="368"/>
      <c r="T669" s="337"/>
      <c r="U669" s="337"/>
      <c r="V669" s="337"/>
      <c r="W669" s="337"/>
      <c r="X669" s="337"/>
      <c r="Y669" s="337"/>
      <c r="Z669" s="337"/>
      <c r="AA669" s="337"/>
      <c r="AB669" s="337"/>
      <c r="AC669" s="337"/>
      <c r="AD669" s="337"/>
      <c r="AE669" s="337"/>
      <c r="AF669" s="368"/>
      <c r="AG669" s="337"/>
      <c r="AM669" s="337"/>
      <c r="AN669" s="337"/>
      <c r="AO669" s="337"/>
      <c r="AP669" s="337"/>
      <c r="AQ669" s="337"/>
      <c r="AR669" s="365"/>
      <c r="AS669" s="365"/>
      <c r="AT669" s="365"/>
      <c r="AU669" s="365"/>
      <c r="AV669" s="365"/>
      <c r="BA669" s="337"/>
      <c r="BC669" s="365"/>
      <c r="BD669" s="365"/>
      <c r="BE669" s="365"/>
      <c r="BF669" s="365"/>
      <c r="BG669" s="365"/>
      <c r="BH669" s="365"/>
      <c r="BI669" s="365"/>
      <c r="BL669" s="365"/>
      <c r="BM669" s="365"/>
      <c r="BN669" s="365"/>
      <c r="BO669" s="365"/>
      <c r="BP669" s="365"/>
      <c r="BQ669" s="365"/>
      <c r="BR669" s="365"/>
      <c r="BS669" s="367"/>
      <c r="BT669" s="367"/>
      <c r="BU669" s="365"/>
      <c r="BV669" s="365"/>
      <c r="BW669" s="367"/>
      <c r="BX669" s="337"/>
      <c r="BY669" s="337"/>
      <c r="BZ669" s="337"/>
      <c r="CA669" s="337"/>
      <c r="CB669" s="337"/>
      <c r="CC669" s="337"/>
      <c r="CD669" s="337"/>
      <c r="CE669" s="337"/>
      <c r="CF669" s="337"/>
      <c r="CG669" s="337"/>
      <c r="CH669" s="337"/>
      <c r="CI669" s="337"/>
      <c r="CJ669" s="337"/>
      <c r="CK669" s="337"/>
      <c r="CL669" s="337"/>
      <c r="CM669" s="337"/>
      <c r="CN669" s="337"/>
      <c r="CO669" s="337"/>
      <c r="CP669" s="337"/>
      <c r="CQ669" s="337"/>
      <c r="CR669" s="337"/>
      <c r="CS669" s="337"/>
      <c r="CT669" s="337"/>
      <c r="CU669" s="337"/>
      <c r="CV669" s="337"/>
    </row>
    <row r="670" spans="1:100" x14ac:dyDescent="0.15">
      <c r="A670" s="366"/>
      <c r="B670" s="337"/>
      <c r="C670" s="367"/>
      <c r="D670" s="337"/>
      <c r="E670" s="337"/>
      <c r="F670" s="337"/>
      <c r="G670" s="337"/>
      <c r="H670" s="365"/>
      <c r="I670" s="365"/>
      <c r="J670" s="365"/>
      <c r="K670" s="337"/>
      <c r="L670" s="337"/>
      <c r="M670" s="368"/>
      <c r="N670" s="368"/>
      <c r="O670" s="337"/>
      <c r="P670" s="337"/>
      <c r="Q670" s="368"/>
      <c r="R670" s="337"/>
      <c r="S670" s="368"/>
      <c r="T670" s="337"/>
      <c r="U670" s="337"/>
      <c r="V670" s="337"/>
      <c r="W670" s="337"/>
      <c r="X670" s="337"/>
      <c r="Y670" s="337"/>
      <c r="Z670" s="337"/>
      <c r="AA670" s="337"/>
      <c r="AB670" s="337"/>
      <c r="AC670" s="337"/>
      <c r="AD670" s="337"/>
      <c r="AE670" s="337"/>
      <c r="AF670" s="368"/>
      <c r="AG670" s="337"/>
      <c r="AM670" s="337"/>
      <c r="AN670" s="337"/>
      <c r="AO670" s="337"/>
      <c r="AP670" s="337"/>
      <c r="AQ670" s="337"/>
      <c r="AR670" s="365"/>
      <c r="AS670" s="365"/>
      <c r="AT670" s="365"/>
      <c r="AU670" s="365"/>
      <c r="AV670" s="365"/>
      <c r="BA670" s="337"/>
      <c r="BC670" s="365"/>
      <c r="BD670" s="365"/>
      <c r="BE670" s="365"/>
      <c r="BF670" s="365"/>
      <c r="BG670" s="365"/>
      <c r="BH670" s="365"/>
      <c r="BI670" s="365"/>
      <c r="BL670" s="365"/>
      <c r="BM670" s="365"/>
      <c r="BN670" s="365"/>
      <c r="BO670" s="365"/>
      <c r="BP670" s="365"/>
      <c r="BQ670" s="365"/>
      <c r="BR670" s="365"/>
      <c r="BS670" s="367"/>
      <c r="BT670" s="367"/>
      <c r="BU670" s="365"/>
      <c r="BV670" s="365"/>
      <c r="BW670" s="367"/>
      <c r="BX670" s="337"/>
      <c r="BY670" s="337"/>
      <c r="BZ670" s="337"/>
      <c r="CA670" s="337"/>
      <c r="CB670" s="337"/>
      <c r="CC670" s="337"/>
      <c r="CD670" s="337"/>
      <c r="CE670" s="337"/>
      <c r="CF670" s="337"/>
      <c r="CG670" s="337"/>
      <c r="CH670" s="337"/>
      <c r="CI670" s="337"/>
      <c r="CJ670" s="337"/>
      <c r="CK670" s="337"/>
      <c r="CL670" s="337"/>
      <c r="CM670" s="337"/>
      <c r="CN670" s="337"/>
      <c r="CO670" s="337"/>
      <c r="CP670" s="337"/>
      <c r="CQ670" s="337"/>
      <c r="CR670" s="337"/>
      <c r="CS670" s="337"/>
      <c r="CT670" s="337"/>
      <c r="CU670" s="337"/>
      <c r="CV670" s="337"/>
    </row>
    <row r="671" spans="1:100" x14ac:dyDescent="0.15">
      <c r="A671" s="366"/>
      <c r="B671" s="337"/>
      <c r="C671" s="367"/>
      <c r="D671" s="337"/>
      <c r="E671" s="337"/>
      <c r="F671" s="337"/>
      <c r="G671" s="337"/>
      <c r="H671" s="365"/>
      <c r="I671" s="365"/>
      <c r="J671" s="365"/>
      <c r="K671" s="337"/>
      <c r="L671" s="337"/>
      <c r="M671" s="368"/>
      <c r="N671" s="368"/>
      <c r="O671" s="337"/>
      <c r="P671" s="337"/>
      <c r="Q671" s="368"/>
      <c r="R671" s="337"/>
      <c r="S671" s="368"/>
      <c r="T671" s="337"/>
      <c r="U671" s="337"/>
      <c r="V671" s="337"/>
      <c r="W671" s="337"/>
      <c r="X671" s="337"/>
      <c r="Y671" s="337"/>
      <c r="Z671" s="337"/>
      <c r="AA671" s="337"/>
      <c r="AB671" s="337"/>
      <c r="AC671" s="337"/>
      <c r="AD671" s="337"/>
      <c r="AE671" s="337"/>
      <c r="AF671" s="368"/>
      <c r="AG671" s="337"/>
      <c r="AM671" s="337"/>
      <c r="AN671" s="337"/>
      <c r="AO671" s="337"/>
      <c r="AP671" s="337"/>
      <c r="AQ671" s="337"/>
      <c r="AR671" s="365"/>
      <c r="AS671" s="365"/>
      <c r="AT671" s="365"/>
      <c r="AU671" s="365"/>
      <c r="AV671" s="365"/>
      <c r="BA671" s="337"/>
      <c r="BC671" s="365"/>
      <c r="BD671" s="365"/>
      <c r="BE671" s="365"/>
      <c r="BF671" s="365"/>
      <c r="BG671" s="365"/>
      <c r="BH671" s="365"/>
      <c r="BI671" s="365"/>
      <c r="BL671" s="365"/>
      <c r="BM671" s="365"/>
      <c r="BN671" s="365"/>
      <c r="BO671" s="365"/>
      <c r="BP671" s="365"/>
      <c r="BQ671" s="365"/>
      <c r="BR671" s="365"/>
      <c r="BS671" s="367"/>
      <c r="BT671" s="367"/>
      <c r="BU671" s="365"/>
      <c r="BV671" s="365"/>
      <c r="BW671" s="367"/>
      <c r="BX671" s="337"/>
      <c r="BY671" s="337"/>
      <c r="BZ671" s="337"/>
      <c r="CA671" s="337"/>
      <c r="CB671" s="337"/>
      <c r="CC671" s="337"/>
      <c r="CD671" s="337"/>
      <c r="CE671" s="337"/>
      <c r="CF671" s="337"/>
      <c r="CG671" s="337"/>
      <c r="CH671" s="337"/>
      <c r="CI671" s="337"/>
      <c r="CJ671" s="337"/>
      <c r="CK671" s="337"/>
      <c r="CL671" s="337"/>
      <c r="CM671" s="337"/>
      <c r="CN671" s="337"/>
      <c r="CO671" s="337"/>
      <c r="CP671" s="337"/>
      <c r="CQ671" s="337"/>
      <c r="CR671" s="337"/>
      <c r="CS671" s="337"/>
      <c r="CT671" s="337"/>
      <c r="CU671" s="337"/>
      <c r="CV671" s="337"/>
    </row>
    <row r="672" spans="1:100" x14ac:dyDescent="0.15">
      <c r="A672" s="366"/>
      <c r="B672" s="337"/>
      <c r="C672" s="367"/>
      <c r="D672" s="337"/>
      <c r="E672" s="337"/>
      <c r="F672" s="337"/>
      <c r="G672" s="337"/>
      <c r="H672" s="365"/>
      <c r="I672" s="365"/>
      <c r="J672" s="365"/>
      <c r="K672" s="337"/>
      <c r="L672" s="337"/>
      <c r="M672" s="368"/>
      <c r="N672" s="368"/>
      <c r="O672" s="337"/>
      <c r="P672" s="337"/>
      <c r="Q672" s="368"/>
      <c r="R672" s="337"/>
      <c r="S672" s="368"/>
      <c r="T672" s="337"/>
      <c r="U672" s="337"/>
      <c r="V672" s="337"/>
      <c r="W672" s="337"/>
      <c r="X672" s="337"/>
      <c r="Y672" s="337"/>
      <c r="Z672" s="337"/>
      <c r="AA672" s="337"/>
      <c r="AB672" s="337"/>
      <c r="AC672" s="337"/>
      <c r="AD672" s="337"/>
      <c r="AE672" s="337"/>
      <c r="AF672" s="368"/>
      <c r="AG672" s="337"/>
      <c r="AM672" s="337"/>
      <c r="AN672" s="337"/>
      <c r="AO672" s="337"/>
      <c r="AP672" s="337"/>
      <c r="AQ672" s="337"/>
      <c r="AR672" s="365"/>
      <c r="AS672" s="365"/>
      <c r="AT672" s="365"/>
      <c r="AU672" s="365"/>
      <c r="AV672" s="365"/>
      <c r="BA672" s="337"/>
      <c r="BC672" s="365"/>
      <c r="BD672" s="365"/>
      <c r="BE672" s="365"/>
      <c r="BF672" s="365"/>
      <c r="BG672" s="365"/>
      <c r="BH672" s="365"/>
      <c r="BI672" s="365"/>
      <c r="BL672" s="365"/>
      <c r="BM672" s="365"/>
      <c r="BN672" s="365"/>
      <c r="BO672" s="365"/>
      <c r="BP672" s="365"/>
      <c r="BQ672" s="365"/>
      <c r="BR672" s="365"/>
      <c r="BS672" s="367"/>
      <c r="BT672" s="367"/>
      <c r="BU672" s="365"/>
      <c r="BV672" s="365"/>
      <c r="BW672" s="367"/>
      <c r="BX672" s="337"/>
      <c r="BY672" s="337"/>
      <c r="BZ672" s="337"/>
      <c r="CA672" s="337"/>
      <c r="CB672" s="337"/>
      <c r="CC672" s="337"/>
      <c r="CD672" s="337"/>
      <c r="CE672" s="337"/>
      <c r="CF672" s="337"/>
      <c r="CG672" s="337"/>
      <c r="CH672" s="337"/>
      <c r="CI672" s="337"/>
      <c r="CJ672" s="337"/>
      <c r="CK672" s="337"/>
      <c r="CL672" s="337"/>
      <c r="CM672" s="337"/>
      <c r="CN672" s="337"/>
      <c r="CO672" s="337"/>
      <c r="CP672" s="337"/>
      <c r="CQ672" s="337"/>
      <c r="CR672" s="337"/>
      <c r="CS672" s="337"/>
      <c r="CT672" s="337"/>
      <c r="CU672" s="337"/>
      <c r="CV672" s="337"/>
    </row>
    <row r="673" spans="1:100" x14ac:dyDescent="0.15">
      <c r="A673" s="366"/>
      <c r="B673" s="337"/>
      <c r="C673" s="367"/>
      <c r="D673" s="337"/>
      <c r="E673" s="337"/>
      <c r="F673" s="337"/>
      <c r="G673" s="337"/>
      <c r="H673" s="365"/>
      <c r="I673" s="365"/>
      <c r="J673" s="365"/>
      <c r="K673" s="337"/>
      <c r="L673" s="337"/>
      <c r="M673" s="368"/>
      <c r="N673" s="368"/>
      <c r="O673" s="337"/>
      <c r="P673" s="337"/>
      <c r="Q673" s="368"/>
      <c r="R673" s="337"/>
      <c r="S673" s="368"/>
      <c r="T673" s="337"/>
      <c r="U673" s="337"/>
      <c r="V673" s="337"/>
      <c r="W673" s="337"/>
      <c r="X673" s="337"/>
      <c r="Y673" s="337"/>
      <c r="Z673" s="337"/>
      <c r="AA673" s="337"/>
      <c r="AB673" s="337"/>
      <c r="AC673" s="337"/>
      <c r="AD673" s="337"/>
      <c r="AE673" s="337"/>
      <c r="AF673" s="368"/>
      <c r="AG673" s="337"/>
      <c r="AM673" s="337"/>
      <c r="AN673" s="337"/>
      <c r="AO673" s="337"/>
      <c r="AP673" s="337"/>
      <c r="AQ673" s="337"/>
      <c r="AR673" s="365"/>
      <c r="AS673" s="365"/>
      <c r="AT673" s="365"/>
      <c r="AU673" s="365"/>
      <c r="AV673" s="365"/>
      <c r="BA673" s="337"/>
      <c r="BC673" s="365"/>
      <c r="BD673" s="365"/>
      <c r="BE673" s="365"/>
      <c r="BF673" s="365"/>
      <c r="BG673" s="365"/>
      <c r="BH673" s="365"/>
      <c r="BI673" s="365"/>
      <c r="BL673" s="365"/>
      <c r="BM673" s="365"/>
      <c r="BN673" s="365"/>
      <c r="BO673" s="365"/>
      <c r="BP673" s="365"/>
      <c r="BQ673" s="365"/>
      <c r="BR673" s="365"/>
      <c r="BS673" s="367"/>
      <c r="BT673" s="367"/>
      <c r="BU673" s="365"/>
      <c r="BV673" s="365"/>
      <c r="BW673" s="367"/>
      <c r="BX673" s="337"/>
      <c r="BY673" s="337"/>
      <c r="BZ673" s="337"/>
      <c r="CA673" s="337"/>
      <c r="CB673" s="337"/>
      <c r="CC673" s="337"/>
      <c r="CD673" s="337"/>
      <c r="CE673" s="337"/>
      <c r="CF673" s="337"/>
      <c r="CG673" s="337"/>
      <c r="CH673" s="337"/>
      <c r="CI673" s="337"/>
      <c r="CJ673" s="337"/>
      <c r="CK673" s="337"/>
      <c r="CL673" s="337"/>
      <c r="CM673" s="337"/>
      <c r="CN673" s="337"/>
      <c r="CO673" s="337"/>
      <c r="CP673" s="337"/>
      <c r="CQ673" s="337"/>
      <c r="CR673" s="337"/>
      <c r="CS673" s="337"/>
      <c r="CT673" s="337"/>
      <c r="CU673" s="337"/>
      <c r="CV673" s="337"/>
    </row>
    <row r="674" spans="1:100" x14ac:dyDescent="0.15">
      <c r="A674" s="366"/>
      <c r="B674" s="337"/>
      <c r="C674" s="367"/>
      <c r="D674" s="337"/>
      <c r="E674" s="337"/>
      <c r="F674" s="337"/>
      <c r="G674" s="337"/>
      <c r="H674" s="365"/>
      <c r="I674" s="365"/>
      <c r="J674" s="365"/>
      <c r="K674" s="337"/>
      <c r="L674" s="337"/>
      <c r="M674" s="368"/>
      <c r="N674" s="368"/>
      <c r="O674" s="337"/>
      <c r="P674" s="337"/>
      <c r="Q674" s="368"/>
      <c r="R674" s="337"/>
      <c r="S674" s="368"/>
      <c r="T674" s="337"/>
      <c r="U674" s="337"/>
      <c r="V674" s="337"/>
      <c r="W674" s="337"/>
      <c r="X674" s="337"/>
      <c r="Y674" s="337"/>
      <c r="Z674" s="337"/>
      <c r="AA674" s="337"/>
      <c r="AB674" s="337"/>
      <c r="AC674" s="337"/>
      <c r="AD674" s="337"/>
      <c r="AE674" s="337"/>
      <c r="AF674" s="368"/>
      <c r="AG674" s="337"/>
      <c r="AM674" s="337"/>
      <c r="AN674" s="337"/>
      <c r="AO674" s="337"/>
      <c r="AP674" s="337"/>
      <c r="AQ674" s="337"/>
      <c r="AR674" s="365"/>
      <c r="AS674" s="365"/>
      <c r="AT674" s="365"/>
      <c r="AU674" s="365"/>
      <c r="AV674" s="365"/>
      <c r="BA674" s="337"/>
      <c r="BC674" s="365"/>
      <c r="BD674" s="365"/>
      <c r="BE674" s="365"/>
      <c r="BF674" s="365"/>
      <c r="BG674" s="365"/>
      <c r="BH674" s="365"/>
      <c r="BI674" s="365"/>
      <c r="BL674" s="365"/>
      <c r="BM674" s="365"/>
      <c r="BN674" s="365"/>
      <c r="BO674" s="365"/>
      <c r="BP674" s="365"/>
      <c r="BQ674" s="365"/>
      <c r="BR674" s="365"/>
      <c r="BS674" s="367"/>
      <c r="BT674" s="367"/>
      <c r="BU674" s="365"/>
      <c r="BV674" s="365"/>
      <c r="BW674" s="367"/>
      <c r="BX674" s="337"/>
      <c r="BY674" s="337"/>
      <c r="BZ674" s="337"/>
      <c r="CA674" s="337"/>
      <c r="CB674" s="337"/>
      <c r="CC674" s="337"/>
      <c r="CD674" s="337"/>
      <c r="CE674" s="337"/>
      <c r="CF674" s="337"/>
      <c r="CG674" s="337"/>
      <c r="CH674" s="337"/>
      <c r="CI674" s="337"/>
      <c r="CJ674" s="337"/>
      <c r="CK674" s="337"/>
      <c r="CL674" s="337"/>
      <c r="CM674" s="337"/>
      <c r="CN674" s="337"/>
      <c r="CO674" s="337"/>
      <c r="CP674" s="337"/>
      <c r="CQ674" s="337"/>
      <c r="CR674" s="337"/>
      <c r="CS674" s="337"/>
      <c r="CT674" s="337"/>
      <c r="CU674" s="337"/>
      <c r="CV674" s="337"/>
    </row>
    <row r="675" spans="1:100" x14ac:dyDescent="0.15">
      <c r="A675" s="366"/>
      <c r="B675" s="337"/>
      <c r="C675" s="367"/>
      <c r="D675" s="337"/>
      <c r="E675" s="337"/>
      <c r="F675" s="337"/>
      <c r="G675" s="337"/>
      <c r="H675" s="365"/>
      <c r="I675" s="365"/>
      <c r="J675" s="365"/>
      <c r="K675" s="337"/>
      <c r="L675" s="337"/>
      <c r="M675" s="368"/>
      <c r="N675" s="368"/>
      <c r="O675" s="337"/>
      <c r="P675" s="337"/>
      <c r="Q675" s="368"/>
      <c r="R675" s="337"/>
      <c r="S675" s="368"/>
      <c r="T675" s="337"/>
      <c r="U675" s="337"/>
      <c r="V675" s="337"/>
      <c r="W675" s="337"/>
      <c r="X675" s="337"/>
      <c r="Y675" s="337"/>
      <c r="Z675" s="337"/>
      <c r="AA675" s="337"/>
      <c r="AB675" s="337"/>
      <c r="AC675" s="337"/>
      <c r="AD675" s="337"/>
      <c r="AE675" s="337"/>
      <c r="AF675" s="368"/>
      <c r="AG675" s="337"/>
      <c r="AM675" s="337"/>
      <c r="AN675" s="337"/>
      <c r="AO675" s="337"/>
      <c r="AP675" s="337"/>
      <c r="AQ675" s="337"/>
      <c r="AR675" s="365"/>
      <c r="AS675" s="365"/>
      <c r="AT675" s="365"/>
      <c r="AU675" s="365"/>
      <c r="AV675" s="365"/>
      <c r="BA675" s="337"/>
      <c r="BC675" s="365"/>
      <c r="BD675" s="365"/>
      <c r="BE675" s="365"/>
      <c r="BF675" s="365"/>
      <c r="BG675" s="365"/>
      <c r="BH675" s="365"/>
      <c r="BI675" s="365"/>
      <c r="BL675" s="365"/>
      <c r="BM675" s="365"/>
      <c r="BN675" s="365"/>
      <c r="BO675" s="365"/>
      <c r="BP675" s="365"/>
      <c r="BQ675" s="365"/>
      <c r="BR675" s="365"/>
      <c r="BS675" s="367"/>
      <c r="BT675" s="367"/>
      <c r="BU675" s="365"/>
      <c r="BV675" s="365"/>
      <c r="BW675" s="367"/>
      <c r="BX675" s="337"/>
      <c r="BY675" s="337"/>
      <c r="BZ675" s="337"/>
      <c r="CA675" s="337"/>
      <c r="CB675" s="337"/>
      <c r="CC675" s="337"/>
      <c r="CD675" s="337"/>
      <c r="CE675" s="337"/>
      <c r="CF675" s="337"/>
      <c r="CG675" s="337"/>
      <c r="CH675" s="337"/>
      <c r="CI675" s="337"/>
      <c r="CJ675" s="337"/>
      <c r="CK675" s="337"/>
      <c r="CL675" s="337"/>
      <c r="CM675" s="337"/>
      <c r="CN675" s="337"/>
      <c r="CO675" s="337"/>
      <c r="CP675" s="337"/>
      <c r="CQ675" s="337"/>
      <c r="CR675" s="337"/>
      <c r="CS675" s="337"/>
      <c r="CT675" s="337"/>
      <c r="CU675" s="337"/>
      <c r="CV675" s="337"/>
    </row>
    <row r="676" spans="1:100" x14ac:dyDescent="0.15">
      <c r="A676" s="366"/>
      <c r="B676" s="337"/>
      <c r="C676" s="367"/>
      <c r="D676" s="337"/>
      <c r="E676" s="337"/>
      <c r="F676" s="337"/>
      <c r="G676" s="337"/>
      <c r="H676" s="365"/>
      <c r="I676" s="365"/>
      <c r="J676" s="365"/>
      <c r="K676" s="337"/>
      <c r="L676" s="337"/>
      <c r="M676" s="368"/>
      <c r="N676" s="368"/>
      <c r="O676" s="337"/>
      <c r="P676" s="337"/>
      <c r="Q676" s="368"/>
      <c r="R676" s="337"/>
      <c r="S676" s="368"/>
      <c r="T676" s="337"/>
      <c r="U676" s="337"/>
      <c r="V676" s="337"/>
      <c r="W676" s="337"/>
      <c r="X676" s="337"/>
      <c r="Y676" s="337"/>
      <c r="Z676" s="337"/>
      <c r="AA676" s="337"/>
      <c r="AB676" s="337"/>
      <c r="AC676" s="337"/>
      <c r="AD676" s="337"/>
      <c r="AE676" s="337"/>
      <c r="AF676" s="368"/>
      <c r="AG676" s="337"/>
      <c r="AM676" s="337"/>
      <c r="AN676" s="337"/>
      <c r="AO676" s="337"/>
      <c r="AP676" s="337"/>
      <c r="AQ676" s="337"/>
      <c r="AR676" s="365"/>
      <c r="AS676" s="365"/>
      <c r="AT676" s="365"/>
      <c r="AU676" s="365"/>
      <c r="AV676" s="365"/>
      <c r="BA676" s="337"/>
      <c r="BC676" s="365"/>
      <c r="BD676" s="365"/>
      <c r="BE676" s="365"/>
      <c r="BF676" s="365"/>
      <c r="BG676" s="365"/>
      <c r="BH676" s="365"/>
      <c r="BI676" s="365"/>
      <c r="BL676" s="365"/>
      <c r="BM676" s="365"/>
      <c r="BN676" s="365"/>
      <c r="BO676" s="365"/>
      <c r="BP676" s="365"/>
      <c r="BQ676" s="365"/>
      <c r="BR676" s="365"/>
      <c r="BS676" s="367"/>
      <c r="BT676" s="367"/>
      <c r="BU676" s="365"/>
      <c r="BV676" s="365"/>
      <c r="BW676" s="367"/>
      <c r="BX676" s="337"/>
      <c r="BY676" s="337"/>
      <c r="BZ676" s="337"/>
      <c r="CA676" s="337"/>
      <c r="CB676" s="337"/>
      <c r="CC676" s="337"/>
      <c r="CD676" s="337"/>
      <c r="CE676" s="337"/>
      <c r="CF676" s="337"/>
      <c r="CG676" s="337"/>
      <c r="CH676" s="337"/>
      <c r="CI676" s="337"/>
      <c r="CJ676" s="337"/>
      <c r="CK676" s="337"/>
      <c r="CL676" s="337"/>
      <c r="CM676" s="337"/>
      <c r="CN676" s="337"/>
      <c r="CO676" s="337"/>
      <c r="CP676" s="337"/>
      <c r="CQ676" s="337"/>
      <c r="CR676" s="337"/>
      <c r="CS676" s="337"/>
      <c r="CT676" s="337"/>
      <c r="CU676" s="337"/>
      <c r="CV676" s="337"/>
    </row>
    <row r="677" spans="1:100" x14ac:dyDescent="0.15">
      <c r="A677" s="366"/>
      <c r="B677" s="337"/>
      <c r="C677" s="367"/>
      <c r="D677" s="337"/>
      <c r="E677" s="337"/>
      <c r="F677" s="337"/>
      <c r="G677" s="337"/>
      <c r="H677" s="365"/>
      <c r="I677" s="365"/>
      <c r="J677" s="365"/>
      <c r="K677" s="337"/>
      <c r="L677" s="337"/>
      <c r="M677" s="368"/>
      <c r="N677" s="368"/>
      <c r="O677" s="337"/>
      <c r="P677" s="337"/>
      <c r="Q677" s="368"/>
      <c r="R677" s="337"/>
      <c r="S677" s="368"/>
      <c r="T677" s="337"/>
      <c r="U677" s="337"/>
      <c r="V677" s="337"/>
      <c r="W677" s="337"/>
      <c r="X677" s="337"/>
      <c r="Y677" s="337"/>
      <c r="Z677" s="337"/>
      <c r="AA677" s="337"/>
      <c r="AB677" s="337"/>
      <c r="AC677" s="337"/>
      <c r="AD677" s="337"/>
      <c r="AE677" s="337"/>
      <c r="AF677" s="368"/>
      <c r="AG677" s="337"/>
      <c r="AM677" s="337"/>
      <c r="AN677" s="337"/>
      <c r="AO677" s="337"/>
      <c r="AP677" s="337"/>
      <c r="AQ677" s="337"/>
      <c r="AR677" s="365"/>
      <c r="AS677" s="365"/>
      <c r="AT677" s="365"/>
      <c r="AU677" s="365"/>
      <c r="AV677" s="365"/>
      <c r="BA677" s="337"/>
      <c r="BC677" s="365"/>
      <c r="BD677" s="365"/>
      <c r="BE677" s="365"/>
      <c r="BF677" s="365"/>
      <c r="BG677" s="365"/>
      <c r="BH677" s="365"/>
      <c r="BI677" s="365"/>
      <c r="BL677" s="365"/>
      <c r="BM677" s="365"/>
      <c r="BN677" s="365"/>
      <c r="BO677" s="365"/>
      <c r="BP677" s="365"/>
      <c r="BQ677" s="365"/>
      <c r="BR677" s="365"/>
      <c r="BS677" s="367"/>
      <c r="BT677" s="367"/>
      <c r="BU677" s="365"/>
      <c r="BV677" s="365"/>
      <c r="BW677" s="367"/>
      <c r="BX677" s="337"/>
      <c r="BY677" s="337"/>
      <c r="BZ677" s="337"/>
      <c r="CA677" s="337"/>
      <c r="CB677" s="337"/>
      <c r="CC677" s="337"/>
      <c r="CD677" s="337"/>
      <c r="CE677" s="337"/>
      <c r="CF677" s="337"/>
      <c r="CG677" s="337"/>
      <c r="CH677" s="337"/>
      <c r="CI677" s="337"/>
      <c r="CJ677" s="337"/>
      <c r="CK677" s="337"/>
      <c r="CL677" s="337"/>
      <c r="CM677" s="337"/>
      <c r="CN677" s="337"/>
      <c r="CO677" s="337"/>
      <c r="CP677" s="337"/>
      <c r="CQ677" s="337"/>
      <c r="CR677" s="337"/>
      <c r="CS677" s="337"/>
      <c r="CT677" s="337"/>
      <c r="CU677" s="337"/>
      <c r="CV677" s="337"/>
    </row>
    <row r="678" spans="1:100" x14ac:dyDescent="0.15">
      <c r="A678" s="366"/>
      <c r="B678" s="337"/>
      <c r="C678" s="367"/>
      <c r="D678" s="337"/>
      <c r="E678" s="337"/>
      <c r="F678" s="337"/>
      <c r="G678" s="337"/>
      <c r="H678" s="365"/>
      <c r="I678" s="365"/>
      <c r="J678" s="365"/>
      <c r="K678" s="337"/>
      <c r="L678" s="337"/>
      <c r="M678" s="368"/>
      <c r="N678" s="368"/>
      <c r="O678" s="337"/>
      <c r="P678" s="337"/>
      <c r="Q678" s="368"/>
      <c r="R678" s="337"/>
      <c r="S678" s="368"/>
      <c r="T678" s="337"/>
      <c r="U678" s="337"/>
      <c r="V678" s="337"/>
      <c r="W678" s="337"/>
      <c r="X678" s="337"/>
      <c r="Y678" s="337"/>
      <c r="Z678" s="337"/>
      <c r="AA678" s="337"/>
      <c r="AB678" s="337"/>
      <c r="AC678" s="337"/>
      <c r="AD678" s="337"/>
      <c r="AE678" s="337"/>
      <c r="AF678" s="368"/>
      <c r="AG678" s="337"/>
      <c r="AM678" s="337"/>
      <c r="AN678" s="337"/>
      <c r="AO678" s="337"/>
      <c r="AP678" s="337"/>
      <c r="AQ678" s="337"/>
      <c r="AR678" s="365"/>
      <c r="AS678" s="365"/>
      <c r="AT678" s="365"/>
      <c r="AU678" s="365"/>
      <c r="AV678" s="365"/>
      <c r="BA678" s="337"/>
      <c r="BC678" s="365"/>
      <c r="BD678" s="365"/>
      <c r="BE678" s="365"/>
      <c r="BF678" s="365"/>
      <c r="BG678" s="365"/>
      <c r="BH678" s="365"/>
      <c r="BI678" s="365"/>
      <c r="BL678" s="365"/>
      <c r="BM678" s="365"/>
      <c r="BN678" s="365"/>
      <c r="BO678" s="365"/>
      <c r="BP678" s="365"/>
      <c r="BQ678" s="365"/>
      <c r="BR678" s="365"/>
      <c r="BS678" s="367"/>
      <c r="BT678" s="367"/>
      <c r="BU678" s="365"/>
      <c r="BV678" s="365"/>
      <c r="BW678" s="367"/>
      <c r="BX678" s="337"/>
      <c r="BY678" s="337"/>
      <c r="BZ678" s="337"/>
      <c r="CA678" s="337"/>
      <c r="CB678" s="337"/>
      <c r="CC678" s="337"/>
      <c r="CD678" s="337"/>
      <c r="CE678" s="337"/>
      <c r="CF678" s="337"/>
      <c r="CG678" s="337"/>
      <c r="CH678" s="337"/>
      <c r="CI678" s="337"/>
      <c r="CJ678" s="337"/>
      <c r="CK678" s="337"/>
      <c r="CL678" s="337"/>
      <c r="CM678" s="337"/>
      <c r="CN678" s="337"/>
      <c r="CO678" s="337"/>
      <c r="CP678" s="337"/>
      <c r="CQ678" s="337"/>
      <c r="CR678" s="337"/>
      <c r="CS678" s="337"/>
      <c r="CT678" s="337"/>
      <c r="CU678" s="337"/>
      <c r="CV678" s="337"/>
    </row>
    <row r="679" spans="1:100" x14ac:dyDescent="0.15">
      <c r="A679" s="366"/>
      <c r="B679" s="337"/>
      <c r="C679" s="367"/>
      <c r="D679" s="337"/>
      <c r="E679" s="337"/>
      <c r="F679" s="337"/>
      <c r="G679" s="337"/>
      <c r="H679" s="365"/>
      <c r="I679" s="365"/>
      <c r="J679" s="365"/>
      <c r="K679" s="337"/>
      <c r="L679" s="337"/>
      <c r="M679" s="368"/>
      <c r="N679" s="368"/>
      <c r="O679" s="337"/>
      <c r="P679" s="337"/>
      <c r="Q679" s="368"/>
      <c r="R679" s="337"/>
      <c r="S679" s="368"/>
      <c r="T679" s="337"/>
      <c r="U679" s="337"/>
      <c r="V679" s="337"/>
      <c r="W679" s="337"/>
      <c r="X679" s="337"/>
      <c r="Y679" s="337"/>
      <c r="Z679" s="337"/>
      <c r="AA679" s="337"/>
      <c r="AB679" s="337"/>
      <c r="AC679" s="337"/>
      <c r="AD679" s="337"/>
      <c r="AE679" s="337"/>
      <c r="AF679" s="368"/>
      <c r="AG679" s="337"/>
      <c r="AM679" s="337"/>
      <c r="AN679" s="337"/>
      <c r="AO679" s="337"/>
      <c r="AP679" s="337"/>
      <c r="AQ679" s="337"/>
      <c r="AR679" s="365"/>
      <c r="AS679" s="365"/>
      <c r="AT679" s="365"/>
      <c r="AU679" s="365"/>
      <c r="AV679" s="365"/>
      <c r="BA679" s="337"/>
      <c r="BC679" s="365"/>
      <c r="BD679" s="365"/>
      <c r="BE679" s="365"/>
      <c r="BF679" s="365"/>
      <c r="BG679" s="365"/>
      <c r="BH679" s="365"/>
      <c r="BI679" s="365"/>
      <c r="BL679" s="365"/>
      <c r="BM679" s="365"/>
      <c r="BN679" s="365"/>
      <c r="BO679" s="365"/>
      <c r="BP679" s="365"/>
      <c r="BQ679" s="365"/>
      <c r="BR679" s="365"/>
      <c r="BS679" s="367"/>
      <c r="BT679" s="367"/>
      <c r="BU679" s="365"/>
      <c r="BV679" s="365"/>
      <c r="BW679" s="367"/>
      <c r="BX679" s="337"/>
      <c r="BY679" s="337"/>
      <c r="BZ679" s="337"/>
      <c r="CA679" s="337"/>
      <c r="CB679" s="337"/>
      <c r="CC679" s="337"/>
      <c r="CD679" s="337"/>
      <c r="CE679" s="337"/>
      <c r="CF679" s="337"/>
      <c r="CG679" s="337"/>
      <c r="CH679" s="337"/>
      <c r="CI679" s="337"/>
      <c r="CJ679" s="337"/>
      <c r="CK679" s="337"/>
      <c r="CL679" s="337"/>
      <c r="CM679" s="337"/>
      <c r="CN679" s="337"/>
      <c r="CO679" s="337"/>
      <c r="CP679" s="337"/>
      <c r="CQ679" s="337"/>
      <c r="CR679" s="337"/>
      <c r="CS679" s="337"/>
      <c r="CT679" s="337"/>
      <c r="CU679" s="337"/>
      <c r="CV679" s="337"/>
    </row>
    <row r="680" spans="1:100" x14ac:dyDescent="0.15">
      <c r="A680" s="366"/>
      <c r="B680" s="337"/>
      <c r="C680" s="367"/>
      <c r="D680" s="337"/>
      <c r="E680" s="337"/>
      <c r="F680" s="337"/>
      <c r="G680" s="337"/>
      <c r="H680" s="365"/>
      <c r="I680" s="365"/>
      <c r="J680" s="365"/>
      <c r="K680" s="337"/>
      <c r="L680" s="337"/>
      <c r="M680" s="368"/>
      <c r="N680" s="368"/>
      <c r="O680" s="337"/>
      <c r="P680" s="337"/>
      <c r="Q680" s="368"/>
      <c r="R680" s="337"/>
      <c r="S680" s="368"/>
      <c r="T680" s="337"/>
      <c r="U680" s="337"/>
      <c r="V680" s="337"/>
      <c r="W680" s="337"/>
      <c r="X680" s="337"/>
      <c r="Y680" s="337"/>
      <c r="Z680" s="337"/>
      <c r="AA680" s="337"/>
      <c r="AB680" s="337"/>
      <c r="AC680" s="337"/>
      <c r="AD680" s="337"/>
      <c r="AE680" s="337"/>
      <c r="AF680" s="368"/>
      <c r="AG680" s="337"/>
      <c r="AM680" s="337"/>
      <c r="AN680" s="337"/>
      <c r="AO680" s="337"/>
      <c r="AP680" s="337"/>
      <c r="AQ680" s="337"/>
      <c r="AR680" s="365"/>
      <c r="AS680" s="365"/>
      <c r="AT680" s="365"/>
      <c r="AU680" s="365"/>
      <c r="AV680" s="365"/>
      <c r="BA680" s="337"/>
      <c r="BC680" s="365"/>
      <c r="BD680" s="365"/>
      <c r="BE680" s="365"/>
      <c r="BF680" s="365"/>
      <c r="BG680" s="365"/>
      <c r="BH680" s="365"/>
      <c r="BI680" s="365"/>
      <c r="BL680" s="365"/>
      <c r="BM680" s="365"/>
      <c r="BN680" s="365"/>
      <c r="BO680" s="365"/>
      <c r="BP680" s="365"/>
      <c r="BQ680" s="365"/>
      <c r="BR680" s="365"/>
      <c r="BS680" s="367"/>
      <c r="BT680" s="367"/>
      <c r="BU680" s="365"/>
      <c r="BV680" s="365"/>
      <c r="BW680" s="367"/>
      <c r="BX680" s="337"/>
      <c r="BY680" s="337"/>
      <c r="BZ680" s="337"/>
      <c r="CA680" s="337"/>
      <c r="CB680" s="337"/>
      <c r="CC680" s="337"/>
      <c r="CD680" s="337"/>
      <c r="CE680" s="337"/>
      <c r="CF680" s="337"/>
      <c r="CG680" s="337"/>
      <c r="CH680" s="337"/>
      <c r="CI680" s="337"/>
      <c r="CJ680" s="337"/>
      <c r="CK680" s="337"/>
      <c r="CL680" s="337"/>
      <c r="CM680" s="337"/>
      <c r="CN680" s="337"/>
      <c r="CO680" s="337"/>
      <c r="CP680" s="337"/>
      <c r="CQ680" s="337"/>
      <c r="CR680" s="337"/>
      <c r="CS680" s="337"/>
      <c r="CT680" s="337"/>
      <c r="CU680" s="337"/>
      <c r="CV680" s="337"/>
    </row>
    <row r="681" spans="1:100" x14ac:dyDescent="0.15">
      <c r="A681" s="366"/>
      <c r="B681" s="337"/>
      <c r="C681" s="367"/>
      <c r="D681" s="337"/>
      <c r="E681" s="337"/>
      <c r="F681" s="337"/>
      <c r="G681" s="337"/>
      <c r="H681" s="365"/>
      <c r="I681" s="365"/>
      <c r="J681" s="365"/>
      <c r="K681" s="337"/>
      <c r="L681" s="337"/>
      <c r="M681" s="368"/>
      <c r="N681" s="368"/>
      <c r="O681" s="337"/>
      <c r="P681" s="337"/>
      <c r="Q681" s="368"/>
      <c r="R681" s="337"/>
      <c r="S681" s="368"/>
      <c r="T681" s="337"/>
      <c r="U681" s="337"/>
      <c r="V681" s="337"/>
      <c r="W681" s="337"/>
      <c r="X681" s="337"/>
      <c r="Y681" s="337"/>
      <c r="Z681" s="337"/>
      <c r="AA681" s="337"/>
      <c r="AB681" s="337"/>
      <c r="AC681" s="337"/>
      <c r="AD681" s="337"/>
      <c r="AE681" s="337"/>
      <c r="AF681" s="368"/>
      <c r="AG681" s="337"/>
      <c r="AM681" s="337"/>
      <c r="AN681" s="337"/>
      <c r="AO681" s="337"/>
      <c r="AP681" s="337"/>
      <c r="AQ681" s="337"/>
      <c r="AR681" s="365"/>
      <c r="AS681" s="365"/>
      <c r="AT681" s="365"/>
      <c r="AU681" s="365"/>
      <c r="AV681" s="365"/>
      <c r="BA681" s="337"/>
      <c r="BC681" s="365"/>
      <c r="BD681" s="365"/>
      <c r="BE681" s="365"/>
      <c r="BF681" s="365"/>
      <c r="BG681" s="365"/>
      <c r="BH681" s="365"/>
      <c r="BI681" s="365"/>
      <c r="BL681" s="365"/>
      <c r="BM681" s="365"/>
      <c r="BN681" s="365"/>
      <c r="BO681" s="365"/>
      <c r="BP681" s="365"/>
      <c r="BQ681" s="365"/>
      <c r="BR681" s="365"/>
      <c r="BS681" s="367"/>
      <c r="BT681" s="367"/>
      <c r="BU681" s="365"/>
      <c r="BV681" s="365"/>
      <c r="BW681" s="367"/>
      <c r="BX681" s="337"/>
      <c r="BY681" s="337"/>
      <c r="BZ681" s="337"/>
      <c r="CA681" s="337"/>
      <c r="CB681" s="337"/>
      <c r="CC681" s="337"/>
      <c r="CD681" s="337"/>
      <c r="CE681" s="337"/>
      <c r="CF681" s="337"/>
      <c r="CG681" s="337"/>
      <c r="CH681" s="337"/>
      <c r="CI681" s="337"/>
      <c r="CJ681" s="337"/>
      <c r="CK681" s="337"/>
      <c r="CL681" s="337"/>
      <c r="CM681" s="337"/>
      <c r="CN681" s="337"/>
      <c r="CO681" s="337"/>
      <c r="CP681" s="337"/>
      <c r="CQ681" s="337"/>
      <c r="CR681" s="337"/>
      <c r="CS681" s="337"/>
      <c r="CT681" s="337"/>
      <c r="CU681" s="337"/>
      <c r="CV681" s="337"/>
    </row>
    <row r="682" spans="1:100" x14ac:dyDescent="0.15">
      <c r="A682" s="366"/>
      <c r="B682" s="337"/>
      <c r="C682" s="367"/>
      <c r="D682" s="337"/>
      <c r="E682" s="337"/>
      <c r="F682" s="337"/>
      <c r="G682" s="337"/>
      <c r="H682" s="365"/>
      <c r="I682" s="365"/>
      <c r="J682" s="365"/>
      <c r="K682" s="337"/>
      <c r="L682" s="337"/>
      <c r="M682" s="368"/>
      <c r="N682" s="368"/>
      <c r="O682" s="337"/>
      <c r="P682" s="337"/>
      <c r="Q682" s="368"/>
      <c r="R682" s="337"/>
      <c r="S682" s="368"/>
      <c r="T682" s="337"/>
      <c r="U682" s="337"/>
      <c r="V682" s="337"/>
      <c r="W682" s="337"/>
      <c r="X682" s="337"/>
      <c r="Y682" s="337"/>
      <c r="Z682" s="337"/>
      <c r="AA682" s="337"/>
      <c r="AB682" s="337"/>
      <c r="AC682" s="337"/>
      <c r="AD682" s="337"/>
      <c r="AE682" s="337"/>
      <c r="AF682" s="368"/>
      <c r="AG682" s="337"/>
      <c r="AM682" s="337"/>
      <c r="AN682" s="337"/>
      <c r="AO682" s="337"/>
      <c r="AP682" s="337"/>
      <c r="AQ682" s="337"/>
      <c r="AR682" s="365"/>
      <c r="AS682" s="365"/>
      <c r="AT682" s="365"/>
      <c r="AU682" s="365"/>
      <c r="AV682" s="365"/>
      <c r="BA682" s="337"/>
      <c r="BC682" s="365"/>
      <c r="BD682" s="365"/>
      <c r="BE682" s="365"/>
      <c r="BF682" s="365"/>
      <c r="BG682" s="365"/>
      <c r="BH682" s="365"/>
      <c r="BI682" s="365"/>
      <c r="BL682" s="365"/>
      <c r="BM682" s="365"/>
      <c r="BN682" s="365"/>
      <c r="BO682" s="365"/>
      <c r="BP682" s="365"/>
      <c r="BQ682" s="365"/>
      <c r="BR682" s="365"/>
      <c r="BS682" s="367"/>
      <c r="BT682" s="367"/>
      <c r="BU682" s="365"/>
      <c r="BV682" s="365"/>
      <c r="BW682" s="367"/>
      <c r="BX682" s="337"/>
      <c r="BY682" s="337"/>
      <c r="BZ682" s="337"/>
      <c r="CA682" s="337"/>
      <c r="CB682" s="337"/>
      <c r="CC682" s="337"/>
      <c r="CD682" s="337"/>
      <c r="CE682" s="337"/>
      <c r="CF682" s="337"/>
      <c r="CG682" s="337"/>
      <c r="CH682" s="337"/>
      <c r="CI682" s="337"/>
      <c r="CJ682" s="337"/>
      <c r="CK682" s="337"/>
      <c r="CL682" s="337"/>
      <c r="CM682" s="337"/>
      <c r="CN682" s="337"/>
      <c r="CO682" s="337"/>
      <c r="CP682" s="337"/>
      <c r="CQ682" s="337"/>
      <c r="CR682" s="337"/>
      <c r="CS682" s="337"/>
      <c r="CT682" s="337"/>
      <c r="CU682" s="337"/>
      <c r="CV682" s="337"/>
    </row>
    <row r="683" spans="1:100" x14ac:dyDescent="0.15">
      <c r="A683" s="366"/>
      <c r="B683" s="337"/>
      <c r="C683" s="367"/>
      <c r="D683" s="337"/>
      <c r="E683" s="337"/>
      <c r="F683" s="337"/>
      <c r="G683" s="337"/>
      <c r="H683" s="365"/>
      <c r="I683" s="365"/>
      <c r="J683" s="365"/>
      <c r="K683" s="337"/>
      <c r="L683" s="337"/>
      <c r="M683" s="368"/>
      <c r="N683" s="368"/>
      <c r="O683" s="337"/>
      <c r="P683" s="337"/>
      <c r="Q683" s="368"/>
      <c r="R683" s="337"/>
      <c r="S683" s="368"/>
      <c r="T683" s="337"/>
      <c r="U683" s="337"/>
      <c r="V683" s="337"/>
      <c r="W683" s="337"/>
      <c r="X683" s="337"/>
      <c r="Y683" s="337"/>
      <c r="Z683" s="337"/>
      <c r="AA683" s="337"/>
      <c r="AB683" s="337"/>
      <c r="AC683" s="337"/>
      <c r="AD683" s="337"/>
      <c r="AE683" s="337"/>
      <c r="AF683" s="368"/>
      <c r="AG683" s="337"/>
      <c r="AM683" s="337"/>
      <c r="AN683" s="337"/>
      <c r="AO683" s="337"/>
      <c r="AP683" s="337"/>
      <c r="AQ683" s="337"/>
      <c r="AR683" s="365"/>
      <c r="AS683" s="365"/>
      <c r="AT683" s="365"/>
      <c r="AU683" s="365"/>
      <c r="AV683" s="365"/>
      <c r="BA683" s="337"/>
      <c r="BC683" s="365"/>
      <c r="BD683" s="365"/>
      <c r="BE683" s="365"/>
      <c r="BF683" s="365"/>
      <c r="BG683" s="365"/>
      <c r="BH683" s="365"/>
      <c r="BI683" s="365"/>
      <c r="BL683" s="365"/>
      <c r="BM683" s="365"/>
      <c r="BN683" s="365"/>
      <c r="BO683" s="365"/>
      <c r="BP683" s="365"/>
      <c r="BQ683" s="365"/>
      <c r="BR683" s="365"/>
      <c r="BS683" s="367"/>
      <c r="BT683" s="367"/>
      <c r="BU683" s="365"/>
      <c r="BV683" s="365"/>
      <c r="BW683" s="367"/>
      <c r="BX683" s="337"/>
      <c r="BY683" s="337"/>
      <c r="BZ683" s="337"/>
      <c r="CA683" s="337"/>
      <c r="CB683" s="337"/>
      <c r="CC683" s="337"/>
      <c r="CD683" s="337"/>
      <c r="CE683" s="337"/>
      <c r="CF683" s="337"/>
      <c r="CG683" s="337"/>
      <c r="CH683" s="337"/>
      <c r="CI683" s="337"/>
      <c r="CJ683" s="337"/>
      <c r="CK683" s="337"/>
      <c r="CL683" s="337"/>
      <c r="CM683" s="337"/>
      <c r="CN683" s="337"/>
      <c r="CO683" s="337"/>
      <c r="CP683" s="337"/>
      <c r="CQ683" s="337"/>
      <c r="CR683" s="337"/>
      <c r="CS683" s="337"/>
      <c r="CT683" s="337"/>
      <c r="CU683" s="337"/>
      <c r="CV683" s="337"/>
    </row>
    <row r="684" spans="1:100" x14ac:dyDescent="0.15">
      <c r="A684" s="366"/>
      <c r="B684" s="337"/>
      <c r="C684" s="367"/>
      <c r="D684" s="337"/>
      <c r="E684" s="337"/>
      <c r="F684" s="337"/>
      <c r="G684" s="337"/>
      <c r="H684" s="365"/>
      <c r="I684" s="365"/>
      <c r="J684" s="365"/>
      <c r="K684" s="337"/>
      <c r="L684" s="337"/>
      <c r="M684" s="368"/>
      <c r="N684" s="368"/>
      <c r="O684" s="337"/>
      <c r="P684" s="337"/>
      <c r="Q684" s="368"/>
      <c r="R684" s="337"/>
      <c r="S684" s="368"/>
      <c r="T684" s="337"/>
      <c r="U684" s="337"/>
      <c r="V684" s="337"/>
      <c r="W684" s="337"/>
      <c r="X684" s="337"/>
      <c r="Y684" s="337"/>
      <c r="Z684" s="337"/>
      <c r="AA684" s="337"/>
      <c r="AB684" s="337"/>
      <c r="AC684" s="337"/>
      <c r="AD684" s="337"/>
      <c r="AE684" s="337"/>
      <c r="AF684" s="368"/>
      <c r="AG684" s="337"/>
      <c r="AM684" s="337"/>
      <c r="AN684" s="337"/>
      <c r="AO684" s="337"/>
      <c r="AP684" s="337"/>
      <c r="AQ684" s="337"/>
      <c r="AR684" s="365"/>
      <c r="AS684" s="365"/>
      <c r="AT684" s="365"/>
      <c r="AU684" s="365"/>
      <c r="AV684" s="365"/>
      <c r="BA684" s="337"/>
      <c r="BC684" s="365"/>
      <c r="BD684" s="365"/>
      <c r="BE684" s="365"/>
      <c r="BF684" s="365"/>
      <c r="BG684" s="365"/>
      <c r="BH684" s="365"/>
      <c r="BI684" s="365"/>
      <c r="BL684" s="365"/>
      <c r="BM684" s="365"/>
      <c r="BN684" s="365"/>
      <c r="BO684" s="365"/>
      <c r="BP684" s="365"/>
      <c r="BQ684" s="365"/>
      <c r="BR684" s="365"/>
      <c r="BS684" s="367"/>
      <c r="BT684" s="367"/>
      <c r="BU684" s="365"/>
      <c r="BV684" s="365"/>
      <c r="BW684" s="367"/>
      <c r="BX684" s="337"/>
      <c r="BY684" s="337"/>
      <c r="BZ684" s="337"/>
      <c r="CA684" s="337"/>
      <c r="CB684" s="337"/>
      <c r="CC684" s="337"/>
      <c r="CD684" s="337"/>
      <c r="CE684" s="337"/>
      <c r="CF684" s="337"/>
      <c r="CG684" s="337"/>
      <c r="CH684" s="337"/>
      <c r="CI684" s="337"/>
      <c r="CJ684" s="337"/>
      <c r="CK684" s="337"/>
      <c r="CL684" s="337"/>
      <c r="CM684" s="337"/>
      <c r="CN684" s="337"/>
      <c r="CO684" s="337"/>
      <c r="CP684" s="337"/>
      <c r="CQ684" s="337"/>
      <c r="CR684" s="337"/>
      <c r="CS684" s="337"/>
      <c r="CT684" s="337"/>
      <c r="CU684" s="337"/>
      <c r="CV684" s="337"/>
    </row>
    <row r="685" spans="1:100" x14ac:dyDescent="0.15">
      <c r="A685" s="366"/>
      <c r="B685" s="337"/>
      <c r="C685" s="367"/>
      <c r="D685" s="337"/>
      <c r="E685" s="337"/>
      <c r="F685" s="337"/>
      <c r="G685" s="337"/>
      <c r="H685" s="365"/>
      <c r="I685" s="365"/>
      <c r="J685" s="365"/>
      <c r="K685" s="337"/>
      <c r="L685" s="337"/>
      <c r="M685" s="368"/>
      <c r="N685" s="368"/>
      <c r="O685" s="337"/>
      <c r="P685" s="337"/>
      <c r="Q685" s="368"/>
      <c r="R685" s="337"/>
      <c r="S685" s="368"/>
      <c r="T685" s="337"/>
      <c r="U685" s="337"/>
      <c r="V685" s="337"/>
      <c r="W685" s="337"/>
      <c r="X685" s="337"/>
      <c r="Y685" s="337"/>
      <c r="Z685" s="337"/>
      <c r="AA685" s="337"/>
      <c r="AB685" s="337"/>
      <c r="AC685" s="337"/>
      <c r="AD685" s="337"/>
      <c r="AE685" s="337"/>
      <c r="AF685" s="368"/>
      <c r="AG685" s="337"/>
      <c r="AM685" s="337"/>
      <c r="AN685" s="337"/>
      <c r="AO685" s="337"/>
      <c r="AP685" s="337"/>
      <c r="AQ685" s="337"/>
      <c r="AR685" s="365"/>
      <c r="AS685" s="365"/>
      <c r="AT685" s="365"/>
      <c r="AU685" s="365"/>
      <c r="AV685" s="365"/>
      <c r="BA685" s="337"/>
      <c r="BC685" s="365"/>
      <c r="BD685" s="365"/>
      <c r="BE685" s="365"/>
      <c r="BF685" s="365"/>
      <c r="BG685" s="365"/>
      <c r="BH685" s="365"/>
      <c r="BI685" s="365"/>
      <c r="BL685" s="365"/>
      <c r="BM685" s="365"/>
      <c r="BN685" s="365"/>
      <c r="BO685" s="365"/>
      <c r="BP685" s="365"/>
      <c r="BQ685" s="365"/>
      <c r="BR685" s="365"/>
      <c r="BS685" s="367"/>
      <c r="BT685" s="367"/>
      <c r="BU685" s="365"/>
      <c r="BV685" s="365"/>
      <c r="BW685" s="367"/>
      <c r="BX685" s="337"/>
      <c r="BY685" s="337"/>
      <c r="BZ685" s="337"/>
      <c r="CA685" s="337"/>
      <c r="CB685" s="337"/>
      <c r="CC685" s="337"/>
      <c r="CD685" s="337"/>
      <c r="CE685" s="337"/>
      <c r="CF685" s="337"/>
      <c r="CG685" s="337"/>
      <c r="CH685" s="337"/>
      <c r="CI685" s="337"/>
      <c r="CJ685" s="337"/>
      <c r="CK685" s="337"/>
      <c r="CL685" s="337"/>
      <c r="CM685" s="337"/>
      <c r="CN685" s="337"/>
      <c r="CO685" s="337"/>
      <c r="CP685" s="337"/>
      <c r="CQ685" s="337"/>
      <c r="CR685" s="337"/>
      <c r="CS685" s="337"/>
      <c r="CT685" s="337"/>
      <c r="CU685" s="337"/>
      <c r="CV685" s="337"/>
    </row>
    <row r="686" spans="1:100" x14ac:dyDescent="0.15">
      <c r="A686" s="366"/>
      <c r="B686" s="337"/>
      <c r="C686" s="367"/>
      <c r="D686" s="337"/>
      <c r="E686" s="337"/>
      <c r="F686" s="337"/>
      <c r="G686" s="337"/>
      <c r="H686" s="365"/>
      <c r="I686" s="365"/>
      <c r="J686" s="365"/>
      <c r="K686" s="337"/>
      <c r="L686" s="337"/>
      <c r="M686" s="368"/>
      <c r="N686" s="368"/>
      <c r="O686" s="337"/>
      <c r="P686" s="337"/>
      <c r="Q686" s="368"/>
      <c r="R686" s="337"/>
      <c r="S686" s="368"/>
      <c r="T686" s="337"/>
      <c r="U686" s="337"/>
      <c r="V686" s="337"/>
      <c r="W686" s="337"/>
      <c r="X686" s="337"/>
      <c r="Y686" s="337"/>
      <c r="Z686" s="337"/>
      <c r="AA686" s="337"/>
      <c r="AB686" s="337"/>
      <c r="AC686" s="337"/>
      <c r="AD686" s="337"/>
      <c r="AE686" s="337"/>
      <c r="AF686" s="368"/>
      <c r="AG686" s="337"/>
      <c r="AM686" s="337"/>
      <c r="AN686" s="337"/>
      <c r="AO686" s="337"/>
      <c r="AP686" s="337"/>
      <c r="AQ686" s="337"/>
      <c r="AR686" s="365"/>
      <c r="AS686" s="365"/>
      <c r="AT686" s="365"/>
      <c r="AU686" s="365"/>
      <c r="AV686" s="365"/>
      <c r="BA686" s="337"/>
      <c r="BC686" s="365"/>
      <c r="BD686" s="365"/>
      <c r="BE686" s="365"/>
      <c r="BF686" s="365"/>
      <c r="BG686" s="365"/>
      <c r="BH686" s="365"/>
      <c r="BI686" s="365"/>
      <c r="BL686" s="365"/>
      <c r="BM686" s="365"/>
      <c r="BN686" s="365"/>
      <c r="BO686" s="365"/>
      <c r="BP686" s="365"/>
      <c r="BQ686" s="365"/>
      <c r="BR686" s="365"/>
      <c r="BS686" s="367"/>
      <c r="BT686" s="367"/>
      <c r="BU686" s="365"/>
      <c r="BV686" s="365"/>
      <c r="BW686" s="367"/>
      <c r="BX686" s="337"/>
      <c r="BY686" s="337"/>
      <c r="BZ686" s="337"/>
      <c r="CA686" s="337"/>
      <c r="CB686" s="337"/>
      <c r="CC686" s="337"/>
      <c r="CD686" s="337"/>
      <c r="CE686" s="337"/>
      <c r="CF686" s="337"/>
      <c r="CG686" s="337"/>
      <c r="CH686" s="337"/>
      <c r="CI686" s="337"/>
      <c r="CJ686" s="337"/>
      <c r="CK686" s="337"/>
      <c r="CL686" s="337"/>
      <c r="CM686" s="337"/>
      <c r="CN686" s="337"/>
      <c r="CO686" s="337"/>
      <c r="CP686" s="337"/>
      <c r="CQ686" s="337"/>
      <c r="CR686" s="337"/>
      <c r="CS686" s="337"/>
      <c r="CT686" s="337"/>
      <c r="CU686" s="337"/>
      <c r="CV686" s="337"/>
    </row>
    <row r="687" spans="1:100" x14ac:dyDescent="0.15">
      <c r="A687" s="366"/>
      <c r="B687" s="337"/>
      <c r="C687" s="367"/>
      <c r="D687" s="337"/>
      <c r="E687" s="337"/>
      <c r="F687" s="337"/>
      <c r="G687" s="337"/>
      <c r="H687" s="365"/>
      <c r="I687" s="365"/>
      <c r="J687" s="365"/>
      <c r="K687" s="337"/>
      <c r="L687" s="337"/>
      <c r="M687" s="368"/>
      <c r="N687" s="368"/>
      <c r="O687" s="337"/>
      <c r="P687" s="337"/>
      <c r="Q687" s="368"/>
      <c r="R687" s="337"/>
      <c r="S687" s="368"/>
      <c r="T687" s="337"/>
      <c r="U687" s="337"/>
      <c r="V687" s="337"/>
      <c r="W687" s="337"/>
      <c r="X687" s="337"/>
      <c r="Y687" s="337"/>
      <c r="Z687" s="337"/>
      <c r="AA687" s="337"/>
      <c r="AB687" s="337"/>
      <c r="AC687" s="337"/>
      <c r="AD687" s="337"/>
      <c r="AE687" s="337"/>
      <c r="AF687" s="368"/>
      <c r="AG687" s="337"/>
      <c r="AM687" s="337"/>
      <c r="AN687" s="337"/>
      <c r="AO687" s="337"/>
      <c r="AP687" s="337"/>
      <c r="AQ687" s="337"/>
      <c r="AR687" s="365"/>
      <c r="AS687" s="365"/>
      <c r="AT687" s="365"/>
      <c r="AU687" s="365"/>
      <c r="AV687" s="365"/>
      <c r="BA687" s="337"/>
      <c r="BC687" s="365"/>
      <c r="BD687" s="365"/>
      <c r="BE687" s="365"/>
      <c r="BF687" s="365"/>
      <c r="BG687" s="365"/>
      <c r="BH687" s="365"/>
      <c r="BI687" s="365"/>
      <c r="BL687" s="365"/>
      <c r="BM687" s="365"/>
      <c r="BN687" s="365"/>
      <c r="BO687" s="365"/>
      <c r="BP687" s="365"/>
      <c r="BQ687" s="365"/>
      <c r="BR687" s="365"/>
      <c r="BS687" s="367"/>
      <c r="BT687" s="367"/>
      <c r="BU687" s="365"/>
      <c r="BV687" s="365"/>
      <c r="BW687" s="367"/>
      <c r="BX687" s="337"/>
      <c r="BY687" s="337"/>
      <c r="BZ687" s="337"/>
      <c r="CA687" s="337"/>
      <c r="CB687" s="337"/>
      <c r="CC687" s="337"/>
      <c r="CD687" s="337"/>
      <c r="CE687" s="337"/>
      <c r="CF687" s="337"/>
      <c r="CG687" s="337"/>
      <c r="CH687" s="337"/>
      <c r="CI687" s="337"/>
      <c r="CJ687" s="337"/>
      <c r="CK687" s="337"/>
      <c r="CL687" s="337"/>
      <c r="CM687" s="337"/>
      <c r="CN687" s="337"/>
      <c r="CO687" s="337"/>
      <c r="CP687" s="337"/>
      <c r="CQ687" s="337"/>
      <c r="CR687" s="337"/>
      <c r="CS687" s="337"/>
      <c r="CT687" s="337"/>
      <c r="CU687" s="337"/>
      <c r="CV687" s="337"/>
    </row>
    <row r="688" spans="1:100" x14ac:dyDescent="0.15">
      <c r="A688" s="366"/>
      <c r="B688" s="337"/>
      <c r="C688" s="367"/>
      <c r="D688" s="337"/>
      <c r="E688" s="337"/>
      <c r="F688" s="337"/>
      <c r="G688" s="337"/>
      <c r="H688" s="365"/>
      <c r="I688" s="365"/>
      <c r="J688" s="365"/>
      <c r="K688" s="337"/>
      <c r="L688" s="337"/>
      <c r="M688" s="368"/>
      <c r="N688" s="368"/>
      <c r="O688" s="337"/>
      <c r="P688" s="337"/>
      <c r="Q688" s="368"/>
      <c r="R688" s="337"/>
      <c r="S688" s="368"/>
      <c r="T688" s="337"/>
      <c r="U688" s="337"/>
      <c r="V688" s="337"/>
      <c r="W688" s="337"/>
      <c r="X688" s="337"/>
      <c r="Y688" s="337"/>
      <c r="Z688" s="337"/>
      <c r="AA688" s="337"/>
      <c r="AB688" s="337"/>
      <c r="AC688" s="337"/>
      <c r="AD688" s="337"/>
      <c r="AE688" s="337"/>
      <c r="AF688" s="368"/>
      <c r="AG688" s="337"/>
      <c r="AM688" s="337"/>
      <c r="AN688" s="337"/>
      <c r="AO688" s="337"/>
      <c r="AP688" s="337"/>
      <c r="AQ688" s="337"/>
      <c r="AR688" s="365"/>
      <c r="AS688" s="365"/>
      <c r="AT688" s="365"/>
      <c r="AU688" s="365"/>
      <c r="AV688" s="365"/>
      <c r="BA688" s="337"/>
      <c r="BC688" s="365"/>
      <c r="BD688" s="365"/>
      <c r="BE688" s="365"/>
      <c r="BF688" s="365"/>
      <c r="BG688" s="365"/>
      <c r="BH688" s="365"/>
      <c r="BI688" s="365"/>
      <c r="BL688" s="365"/>
      <c r="BM688" s="365"/>
      <c r="BN688" s="365"/>
      <c r="BO688" s="365"/>
      <c r="BP688" s="365"/>
      <c r="BQ688" s="365"/>
      <c r="BR688" s="365"/>
      <c r="BS688" s="367"/>
      <c r="BT688" s="367"/>
      <c r="BU688" s="365"/>
      <c r="BV688" s="365"/>
      <c r="BW688" s="367"/>
      <c r="BX688" s="337"/>
      <c r="BY688" s="337"/>
      <c r="BZ688" s="337"/>
      <c r="CA688" s="337"/>
      <c r="CB688" s="337"/>
      <c r="CC688" s="337"/>
      <c r="CD688" s="337"/>
      <c r="CE688" s="337"/>
      <c r="CF688" s="337"/>
      <c r="CG688" s="337"/>
      <c r="CH688" s="337"/>
      <c r="CI688" s="337"/>
      <c r="CJ688" s="337"/>
      <c r="CK688" s="337"/>
      <c r="CL688" s="337"/>
      <c r="CM688" s="337"/>
      <c r="CN688" s="337"/>
      <c r="CO688" s="337"/>
      <c r="CP688" s="337"/>
      <c r="CQ688" s="337"/>
      <c r="CR688" s="337"/>
      <c r="CS688" s="337"/>
      <c r="CT688" s="337"/>
      <c r="CU688" s="337"/>
      <c r="CV688" s="337"/>
    </row>
  </sheetData>
  <sheetProtection algorithmName="SHA-512" hashValue="BgyLIILJprW6x1nnsikAfhmGxQpg67LmFAqGftIhvwsTh8hvfCigcIqNmD27tl5RcZ/x51yQ+3QC5DFIJNC46g==" saltValue="Bksq/Gs41ooytVYKXvZFpA==" spinCount="100000" sheet="1" objects="1" scenarios="1"/>
  <hyperlinks>
    <hyperlink ref="BY14" r:id="rId1" display="https://1stenergy.com.au/wp-content/uploads/Price_Fact_Sheets/Victorian_Energy_Fact_Sheet_1ST109178MS_Electricity.pdf?_t=1561687151" xr:uid="{4F9B8883-774B-1746-9B4C-A8F735B03F5D}"/>
    <hyperlink ref="BZ23" r:id="rId2" xr:uid="{B211E131-3E86-524E-B9A0-7F8373FD83D4}"/>
    <hyperlink ref="BZ24" r:id="rId3" xr:uid="{D9F318A6-999B-6F4E-9EDE-2DF29E672AAD}"/>
  </hyperlinks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06386-A57E-0F48-9144-4F129CA6372E}">
  <sheetPr codeName="Sheet53"/>
  <dimension ref="A1:DA94"/>
  <sheetViews>
    <sheetView topLeftCell="BA1" zoomScaleNormal="100" workbookViewId="0">
      <selection activeCell="BO93" sqref="BO93:XFD93"/>
    </sheetView>
  </sheetViews>
  <sheetFormatPr baseColWidth="10" defaultColWidth="11" defaultRowHeight="13" x14ac:dyDescent="0.15"/>
  <cols>
    <col min="11" max="11" width="19.6640625" bestFit="1" customWidth="1"/>
    <col min="12" max="12" width="24.5" bestFit="1" customWidth="1"/>
    <col min="75" max="75" width="37.83203125" customWidth="1"/>
    <col min="76" max="76" width="45.1640625" customWidth="1"/>
  </cols>
  <sheetData>
    <row r="1" spans="1:105" ht="90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377" t="s">
        <v>407</v>
      </c>
      <c r="N1" s="301" t="s">
        <v>294</v>
      </c>
      <c r="O1" s="301" t="s">
        <v>222</v>
      </c>
      <c r="P1" s="301" t="s">
        <v>496</v>
      </c>
      <c r="Q1" s="301" t="s">
        <v>381</v>
      </c>
      <c r="R1" s="301" t="s">
        <v>551</v>
      </c>
      <c r="S1" s="301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78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51" t="s">
        <v>1524</v>
      </c>
      <c r="AO1" s="308" t="s">
        <v>251</v>
      </c>
      <c r="AP1" s="308" t="s">
        <v>310</v>
      </c>
      <c r="AQ1" s="308" t="s">
        <v>401</v>
      </c>
      <c r="AR1" s="309" t="s">
        <v>238</v>
      </c>
      <c r="AS1" s="310" t="s">
        <v>336</v>
      </c>
      <c r="AT1" s="310" t="s">
        <v>503</v>
      </c>
      <c r="AU1" s="311" t="s">
        <v>225</v>
      </c>
      <c r="AV1" s="312" t="s">
        <v>392</v>
      </c>
      <c r="AW1" s="313" t="s">
        <v>184</v>
      </c>
      <c r="AX1" s="379" t="s">
        <v>1512</v>
      </c>
      <c r="AY1" s="379" t="s">
        <v>1513</v>
      </c>
      <c r="AZ1" s="379" t="s">
        <v>1514</v>
      </c>
      <c r="BA1" s="315" t="s">
        <v>215</v>
      </c>
      <c r="BB1" s="316" t="s">
        <v>581</v>
      </c>
      <c r="BC1" s="317" t="s">
        <v>29</v>
      </c>
      <c r="BD1" s="318" t="s">
        <v>30</v>
      </c>
      <c r="BE1" s="319" t="s">
        <v>31</v>
      </c>
      <c r="BF1" s="318" t="s">
        <v>1</v>
      </c>
      <c r="BG1" s="319" t="s">
        <v>315</v>
      </c>
      <c r="BH1" s="320" t="s">
        <v>471</v>
      </c>
      <c r="BI1" s="317" t="s">
        <v>131</v>
      </c>
      <c r="BJ1" s="321" t="s">
        <v>154</v>
      </c>
      <c r="BK1" s="317" t="s">
        <v>161</v>
      </c>
      <c r="BL1" s="321" t="s">
        <v>172</v>
      </c>
      <c r="BM1" s="297" t="s">
        <v>2</v>
      </c>
      <c r="BN1" s="297" t="s">
        <v>123</v>
      </c>
      <c r="BO1" s="297" t="s">
        <v>60</v>
      </c>
      <c r="BP1" s="297" t="s">
        <v>173</v>
      </c>
      <c r="BQ1" s="297" t="s">
        <v>1518</v>
      </c>
      <c r="BR1" s="297" t="s">
        <v>989</v>
      </c>
      <c r="BS1" s="297" t="s">
        <v>990</v>
      </c>
      <c r="BT1" s="322" t="s">
        <v>560</v>
      </c>
      <c r="BU1" s="322" t="s">
        <v>59</v>
      </c>
      <c r="BV1" s="323" t="s">
        <v>248</v>
      </c>
      <c r="BW1" s="323" t="s">
        <v>252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105" ht="14" x14ac:dyDescent="0.15">
      <c r="A2" s="325">
        <v>6042</v>
      </c>
      <c r="B2" s="326">
        <v>42468</v>
      </c>
      <c r="C2" s="327" t="s">
        <v>605</v>
      </c>
      <c r="D2" s="328" t="s">
        <v>100</v>
      </c>
      <c r="E2" s="328"/>
      <c r="F2" s="328" t="s">
        <v>1027</v>
      </c>
      <c r="G2" s="326">
        <v>42388</v>
      </c>
      <c r="H2" s="329" t="s">
        <v>711</v>
      </c>
      <c r="I2" s="329" t="s">
        <v>760</v>
      </c>
      <c r="J2" s="329"/>
      <c r="K2" s="328" t="s">
        <v>36</v>
      </c>
      <c r="L2" s="328" t="s">
        <v>1526</v>
      </c>
      <c r="M2" s="331">
        <v>122.55454545454545</v>
      </c>
      <c r="N2" s="331">
        <v>23.090909090909086</v>
      </c>
      <c r="O2" s="328"/>
      <c r="P2" s="328"/>
      <c r="Q2" s="331"/>
      <c r="R2" s="328"/>
      <c r="S2" s="331"/>
      <c r="T2" s="328"/>
      <c r="U2" s="328"/>
      <c r="V2" s="331"/>
      <c r="W2" s="331"/>
      <c r="X2" s="328"/>
      <c r="Y2" s="328"/>
      <c r="Z2" s="328"/>
      <c r="AA2" s="328"/>
      <c r="AB2" s="328"/>
      <c r="AC2" s="328"/>
      <c r="AD2" s="328"/>
      <c r="AE2" s="331"/>
      <c r="AF2" s="331"/>
      <c r="AG2" s="328"/>
      <c r="AH2" s="328"/>
      <c r="AI2" s="331"/>
      <c r="AJ2" s="328"/>
      <c r="AK2" s="328"/>
      <c r="AL2" s="328"/>
      <c r="AM2" s="328"/>
      <c r="AN2" s="328"/>
      <c r="AO2" s="331"/>
      <c r="AP2" s="331"/>
      <c r="AQ2" s="331"/>
      <c r="AR2" s="328" t="s">
        <v>1151</v>
      </c>
      <c r="AS2" s="329" t="s">
        <v>760</v>
      </c>
      <c r="AT2" s="329"/>
      <c r="AU2" s="329"/>
      <c r="AV2" s="329" t="s">
        <v>763</v>
      </c>
      <c r="AW2" s="329">
        <v>12</v>
      </c>
      <c r="AX2" s="329"/>
      <c r="AY2" s="329"/>
      <c r="AZ2" s="329"/>
      <c r="BA2" s="329" t="s">
        <v>1152</v>
      </c>
      <c r="BB2" s="328"/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>
        <v>0</v>
      </c>
      <c r="BM2" s="329"/>
      <c r="BN2" s="329" t="s">
        <v>760</v>
      </c>
      <c r="BO2" s="329"/>
      <c r="BP2" s="329" t="s">
        <v>760</v>
      </c>
      <c r="BQ2" s="329"/>
      <c r="BR2" s="329"/>
      <c r="BS2" s="329"/>
      <c r="BT2" s="332"/>
      <c r="BU2" s="332"/>
      <c r="BV2" s="333"/>
      <c r="BW2" s="333" t="s">
        <v>760</v>
      </c>
      <c r="BX2" s="334"/>
      <c r="BY2" s="324"/>
      <c r="BZ2" s="335" t="s">
        <v>1599</v>
      </c>
      <c r="CA2" t="s">
        <v>995</v>
      </c>
    </row>
    <row r="3" spans="1:105" ht="14" x14ac:dyDescent="0.15">
      <c r="A3" s="325">
        <v>6206</v>
      </c>
      <c r="B3" s="326">
        <v>42468</v>
      </c>
      <c r="C3" s="327" t="s">
        <v>605</v>
      </c>
      <c r="D3" s="328" t="s">
        <v>100</v>
      </c>
      <c r="E3" s="328"/>
      <c r="F3" s="328" t="s">
        <v>1027</v>
      </c>
      <c r="G3" s="336">
        <v>42374</v>
      </c>
      <c r="H3" s="329" t="s">
        <v>711</v>
      </c>
      <c r="I3" s="329" t="s">
        <v>760</v>
      </c>
      <c r="J3" s="329"/>
      <c r="K3" s="328" t="s">
        <v>38</v>
      </c>
      <c r="L3" s="328" t="s">
        <v>1528</v>
      </c>
      <c r="M3" s="331">
        <v>123.69999999999999</v>
      </c>
      <c r="N3" s="331">
        <v>21.799999999999997</v>
      </c>
      <c r="O3" s="328"/>
      <c r="P3" s="328"/>
      <c r="Q3" s="331"/>
      <c r="R3" s="328"/>
      <c r="S3" s="331"/>
      <c r="T3" s="328"/>
      <c r="U3" s="328"/>
      <c r="V3" s="331"/>
      <c r="W3" s="331"/>
      <c r="X3" s="328"/>
      <c r="Y3" s="328"/>
      <c r="Z3" s="328"/>
      <c r="AA3" s="328"/>
      <c r="AB3" s="328"/>
      <c r="AC3" s="328"/>
      <c r="AD3" s="328"/>
      <c r="AE3" s="331"/>
      <c r="AF3" s="331"/>
      <c r="AG3" s="328"/>
      <c r="AH3" s="328"/>
      <c r="AI3" s="331"/>
      <c r="AJ3" s="328"/>
      <c r="AK3" s="328"/>
      <c r="AL3" s="328"/>
      <c r="AM3" s="328"/>
      <c r="AN3" s="328"/>
      <c r="AO3" s="331"/>
      <c r="AP3" s="331"/>
      <c r="AQ3" s="331"/>
      <c r="AR3" s="345" t="s">
        <v>1151</v>
      </c>
      <c r="AS3" s="329" t="s">
        <v>760</v>
      </c>
      <c r="AT3" s="329"/>
      <c r="AU3" s="329"/>
      <c r="AV3" s="329" t="s">
        <v>763</v>
      </c>
      <c r="AW3" s="329">
        <v>12</v>
      </c>
      <c r="AX3" s="329"/>
      <c r="AY3" s="329"/>
      <c r="AZ3" s="329"/>
      <c r="BA3" s="329" t="s">
        <v>760</v>
      </c>
      <c r="BB3" s="328"/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>
        <v>0</v>
      </c>
      <c r="BM3" s="329"/>
      <c r="BN3" s="329" t="s">
        <v>760</v>
      </c>
      <c r="BO3" s="329"/>
      <c r="BP3" s="329" t="s">
        <v>760</v>
      </c>
      <c r="BQ3" s="329"/>
      <c r="BR3" s="329"/>
      <c r="BS3" s="329"/>
      <c r="BT3" s="334"/>
      <c r="BU3" s="334"/>
      <c r="BV3" s="329"/>
      <c r="BW3" s="333" t="s">
        <v>760</v>
      </c>
      <c r="BX3" s="334">
        <v>1</v>
      </c>
      <c r="BY3" s="324"/>
      <c r="BZ3" s="452" t="s">
        <v>1600</v>
      </c>
      <c r="CA3" t="s">
        <v>995</v>
      </c>
    </row>
    <row r="4" spans="1:105" ht="14" x14ac:dyDescent="0.15">
      <c r="A4" s="325">
        <v>6243</v>
      </c>
      <c r="B4" s="326">
        <v>42475</v>
      </c>
      <c r="C4" s="327" t="s">
        <v>605</v>
      </c>
      <c r="D4" s="328" t="s">
        <v>100</v>
      </c>
      <c r="E4" s="328"/>
      <c r="F4" s="328" t="s">
        <v>1027</v>
      </c>
      <c r="G4" s="326">
        <v>42369</v>
      </c>
      <c r="H4" s="329" t="s">
        <v>711</v>
      </c>
      <c r="I4" s="329" t="s">
        <v>760</v>
      </c>
      <c r="J4" s="329"/>
      <c r="K4" s="328" t="s">
        <v>40</v>
      </c>
      <c r="L4" s="328" t="s">
        <v>1530</v>
      </c>
      <c r="M4" s="331">
        <v>121.29090909090907</v>
      </c>
      <c r="N4" s="331">
        <v>22.854545454545452</v>
      </c>
      <c r="O4" s="328"/>
      <c r="P4" s="328"/>
      <c r="Q4" s="331"/>
      <c r="R4" s="328"/>
      <c r="S4" s="331"/>
      <c r="T4" s="328"/>
      <c r="U4" s="328"/>
      <c r="V4" s="331"/>
      <c r="W4" s="331"/>
      <c r="X4" s="328"/>
      <c r="Y4" s="328"/>
      <c r="Z4" s="328"/>
      <c r="AA4" s="328"/>
      <c r="AB4" s="328"/>
      <c r="AC4" s="328"/>
      <c r="AD4" s="328"/>
      <c r="AE4" s="331"/>
      <c r="AF4" s="331"/>
      <c r="AG4" s="328"/>
      <c r="AH4" s="328"/>
      <c r="AI4" s="331"/>
      <c r="AJ4" s="328"/>
      <c r="AK4" s="328"/>
      <c r="AL4" s="328"/>
      <c r="AM4" s="328"/>
      <c r="AN4" s="328"/>
      <c r="AO4" s="331"/>
      <c r="AP4" s="331"/>
      <c r="AQ4" s="331"/>
      <c r="AR4" s="328" t="s">
        <v>1151</v>
      </c>
      <c r="AS4" s="329" t="s">
        <v>760</v>
      </c>
      <c r="AT4" s="329"/>
      <c r="AU4" s="329"/>
      <c r="AV4" s="329" t="s">
        <v>763</v>
      </c>
      <c r="AW4" s="329">
        <v>12</v>
      </c>
      <c r="AX4" s="329"/>
      <c r="AY4" s="329"/>
      <c r="AZ4" s="329"/>
      <c r="BA4" s="329" t="s">
        <v>760</v>
      </c>
      <c r="BB4" s="328"/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>
        <v>0</v>
      </c>
      <c r="BM4" s="329"/>
      <c r="BN4" s="329" t="s">
        <v>760</v>
      </c>
      <c r="BO4" s="329"/>
      <c r="BP4" s="329" t="s">
        <v>760</v>
      </c>
      <c r="BQ4" s="329"/>
      <c r="BR4" s="329"/>
      <c r="BS4" s="329"/>
      <c r="BT4" s="334"/>
      <c r="BU4" s="334"/>
      <c r="BV4" s="329"/>
      <c r="BW4" s="333" t="s">
        <v>760</v>
      </c>
      <c r="BX4" s="328">
        <v>1</v>
      </c>
      <c r="BY4" s="324"/>
      <c r="BZ4" s="335" t="s">
        <v>1601</v>
      </c>
      <c r="CA4" t="s">
        <v>995</v>
      </c>
    </row>
    <row r="5" spans="1:105" ht="14" x14ac:dyDescent="0.15">
      <c r="A5" s="325">
        <v>258</v>
      </c>
      <c r="B5" s="326">
        <v>42475</v>
      </c>
      <c r="C5" s="334" t="s">
        <v>605</v>
      </c>
      <c r="D5" s="328" t="s">
        <v>100</v>
      </c>
      <c r="E5" s="328"/>
      <c r="F5" s="328" t="s">
        <v>1027</v>
      </c>
      <c r="G5" s="326">
        <v>42369</v>
      </c>
      <c r="H5" s="329" t="s">
        <v>711</v>
      </c>
      <c r="I5" s="329" t="s">
        <v>760</v>
      </c>
      <c r="J5" s="329"/>
      <c r="K5" s="328" t="s">
        <v>41</v>
      </c>
      <c r="L5" s="330" t="s">
        <v>815</v>
      </c>
      <c r="M5" s="331">
        <v>120.02727272727272</v>
      </c>
      <c r="N5" s="331">
        <v>22.618181818181814</v>
      </c>
      <c r="O5" s="328"/>
      <c r="P5" s="330"/>
      <c r="Q5" s="331"/>
      <c r="R5" s="330"/>
      <c r="S5" s="338"/>
      <c r="T5" s="330"/>
      <c r="U5" s="330"/>
      <c r="V5" s="338"/>
      <c r="W5" s="338"/>
      <c r="X5" s="330"/>
      <c r="Y5" s="330"/>
      <c r="Z5" s="330"/>
      <c r="AA5" s="330"/>
      <c r="AB5" s="330"/>
      <c r="AC5" s="330"/>
      <c r="AD5" s="330"/>
      <c r="AE5" s="338"/>
      <c r="AF5" s="338"/>
      <c r="AG5" s="330"/>
      <c r="AH5" s="330"/>
      <c r="AI5" s="338"/>
      <c r="AJ5" s="330"/>
      <c r="AK5" s="330"/>
      <c r="AL5" s="330"/>
      <c r="AM5" s="330"/>
      <c r="AN5" s="330"/>
      <c r="AO5" s="338"/>
      <c r="AP5" s="338"/>
      <c r="AQ5" s="338"/>
      <c r="AR5" s="328" t="s">
        <v>1151</v>
      </c>
      <c r="AS5" s="329" t="s">
        <v>760</v>
      </c>
      <c r="AT5" s="333"/>
      <c r="AU5" s="333"/>
      <c r="AV5" s="333" t="s">
        <v>763</v>
      </c>
      <c r="AW5" s="333">
        <v>12</v>
      </c>
      <c r="AX5" s="333"/>
      <c r="AY5" s="333"/>
      <c r="AZ5" s="333"/>
      <c r="BA5" s="333" t="s">
        <v>760</v>
      </c>
      <c r="BB5" s="330"/>
      <c r="BC5" s="333">
        <v>0</v>
      </c>
      <c r="BD5" s="333">
        <v>0</v>
      </c>
      <c r="BE5" s="333">
        <v>0</v>
      </c>
      <c r="BF5" s="333">
        <v>0</v>
      </c>
      <c r="BG5" s="333">
        <v>0</v>
      </c>
      <c r="BH5" s="333">
        <v>0</v>
      </c>
      <c r="BI5" s="333">
        <v>0</v>
      </c>
      <c r="BJ5" s="333">
        <v>0</v>
      </c>
      <c r="BK5" s="329">
        <v>0</v>
      </c>
      <c r="BL5" s="329">
        <v>0</v>
      </c>
      <c r="BM5" s="333"/>
      <c r="BN5" s="333" t="s">
        <v>760</v>
      </c>
      <c r="BO5" s="329"/>
      <c r="BP5" s="329" t="s">
        <v>760</v>
      </c>
      <c r="BQ5" s="333"/>
      <c r="BR5" s="333"/>
      <c r="BS5" s="333"/>
      <c r="BT5" s="332"/>
      <c r="BU5" s="332"/>
      <c r="BV5" s="333"/>
      <c r="BW5" s="333" t="s">
        <v>760</v>
      </c>
      <c r="BX5" s="328">
        <v>1</v>
      </c>
      <c r="BY5" s="337"/>
      <c r="BZ5" s="335" t="s">
        <v>1602</v>
      </c>
      <c r="CA5" t="s">
        <v>995</v>
      </c>
    </row>
    <row r="6" spans="1:105" ht="14" x14ac:dyDescent="0.15">
      <c r="A6" s="325">
        <v>5823</v>
      </c>
      <c r="B6" s="326">
        <v>42475</v>
      </c>
      <c r="C6" s="334" t="s">
        <v>605</v>
      </c>
      <c r="D6" s="328" t="s">
        <v>100</v>
      </c>
      <c r="E6" s="328"/>
      <c r="F6" s="328" t="s">
        <v>1027</v>
      </c>
      <c r="G6" s="326">
        <v>42369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49">
        <v>151.19999999999999</v>
      </c>
      <c r="N6" s="331">
        <v>38.200000000000003</v>
      </c>
      <c r="O6" s="328"/>
      <c r="P6" s="328"/>
      <c r="Q6" s="331"/>
      <c r="R6" s="328"/>
      <c r="S6" s="331"/>
      <c r="T6" s="328"/>
      <c r="U6" s="328"/>
      <c r="V6" s="331"/>
      <c r="W6" s="331"/>
      <c r="X6" s="328"/>
      <c r="Y6" s="328"/>
      <c r="Z6" s="328"/>
      <c r="AA6" s="328"/>
      <c r="AB6" s="328"/>
      <c r="AC6" s="328"/>
      <c r="AD6" s="328"/>
      <c r="AE6" s="331"/>
      <c r="AF6" s="331"/>
      <c r="AG6" s="328"/>
      <c r="AH6" s="328"/>
      <c r="AI6" s="331"/>
      <c r="AJ6" s="328"/>
      <c r="AK6" s="328"/>
      <c r="AL6" s="328"/>
      <c r="AM6" s="328"/>
      <c r="AN6" s="328"/>
      <c r="AO6" s="331"/>
      <c r="AP6" s="331"/>
      <c r="AQ6" s="331"/>
      <c r="AR6" s="328" t="s">
        <v>1151</v>
      </c>
      <c r="AS6" s="329" t="s">
        <v>760</v>
      </c>
      <c r="AT6" s="333"/>
      <c r="AU6" s="333"/>
      <c r="AV6" s="333"/>
      <c r="AW6" s="333"/>
      <c r="AX6" s="333"/>
      <c r="AY6" s="333"/>
      <c r="AZ6" s="333"/>
      <c r="BA6" s="333" t="s">
        <v>760</v>
      </c>
      <c r="BB6" s="330"/>
      <c r="BC6" s="333">
        <v>0</v>
      </c>
      <c r="BD6" s="333">
        <v>34</v>
      </c>
      <c r="BE6" s="333">
        <v>0</v>
      </c>
      <c r="BF6" s="333">
        <v>0</v>
      </c>
      <c r="BG6" s="333">
        <v>0</v>
      </c>
      <c r="BH6" s="333">
        <v>0</v>
      </c>
      <c r="BI6" s="333">
        <v>0</v>
      </c>
      <c r="BJ6" s="333">
        <v>0</v>
      </c>
      <c r="BK6" s="329">
        <v>0</v>
      </c>
      <c r="BL6" s="329">
        <v>0</v>
      </c>
      <c r="BM6" s="333"/>
      <c r="BN6" s="333" t="s">
        <v>760</v>
      </c>
      <c r="BO6" s="333"/>
      <c r="BP6" s="329" t="s">
        <v>760</v>
      </c>
      <c r="BQ6" s="329"/>
      <c r="BR6" s="329"/>
      <c r="BS6" s="329"/>
      <c r="BT6" s="330"/>
      <c r="BU6" s="330"/>
      <c r="BV6" s="333"/>
      <c r="BW6" s="333" t="s">
        <v>760</v>
      </c>
      <c r="BX6" s="330">
        <v>1</v>
      </c>
      <c r="BY6" s="337"/>
      <c r="BZ6" s="335" t="s">
        <v>1603</v>
      </c>
      <c r="CA6" t="s">
        <v>995</v>
      </c>
    </row>
    <row r="7" spans="1:105" ht="14" x14ac:dyDescent="0.15">
      <c r="A7" s="325">
        <v>5754</v>
      </c>
      <c r="B7" s="326">
        <v>42475</v>
      </c>
      <c r="C7" s="327" t="s">
        <v>605</v>
      </c>
      <c r="D7" s="328" t="s">
        <v>100</v>
      </c>
      <c r="E7" s="328"/>
      <c r="F7" s="328" t="s">
        <v>1027</v>
      </c>
      <c r="G7" s="326">
        <v>42247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137.45454545454544</v>
      </c>
      <c r="N7" s="331">
        <v>23.672727272727268</v>
      </c>
      <c r="O7" s="328" t="s">
        <v>627</v>
      </c>
      <c r="P7" s="328">
        <v>1000</v>
      </c>
      <c r="Q7" s="331">
        <v>24.172727272727272</v>
      </c>
      <c r="R7" s="328"/>
      <c r="S7" s="331"/>
      <c r="T7" s="328"/>
      <c r="U7" s="328"/>
      <c r="V7" s="331"/>
      <c r="W7" s="331"/>
      <c r="X7" s="328"/>
      <c r="Y7" s="328"/>
      <c r="Z7" s="328"/>
      <c r="AA7" s="328"/>
      <c r="AB7" s="328"/>
      <c r="AC7" s="328"/>
      <c r="AD7" s="328"/>
      <c r="AE7" s="331"/>
      <c r="AF7" s="331"/>
      <c r="AG7" s="328"/>
      <c r="AH7" s="328"/>
      <c r="AI7" s="331"/>
      <c r="AJ7" s="328"/>
      <c r="AK7" s="328"/>
      <c r="AL7" s="328"/>
      <c r="AM7" s="328"/>
      <c r="AN7" s="328"/>
      <c r="AO7" s="331"/>
      <c r="AP7" s="331"/>
      <c r="AQ7" s="331"/>
      <c r="AR7" s="328" t="s">
        <v>1151</v>
      </c>
      <c r="AS7" s="329" t="s">
        <v>760</v>
      </c>
      <c r="AT7" s="329"/>
      <c r="AU7" s="329"/>
      <c r="AV7" s="329" t="s">
        <v>763</v>
      </c>
      <c r="AW7" s="333">
        <v>12</v>
      </c>
      <c r="AX7" s="333"/>
      <c r="AY7" s="333"/>
      <c r="AZ7" s="333"/>
      <c r="BA7" s="329" t="s">
        <v>1152</v>
      </c>
      <c r="BB7" s="328"/>
      <c r="BC7" s="329">
        <v>0</v>
      </c>
      <c r="BD7" s="329">
        <v>0</v>
      </c>
      <c r="BE7" s="329">
        <v>7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>
        <v>0</v>
      </c>
      <c r="BM7" s="329"/>
      <c r="BN7" s="329" t="s">
        <v>760</v>
      </c>
      <c r="BO7" s="329"/>
      <c r="BP7" s="329" t="s">
        <v>760</v>
      </c>
      <c r="BQ7" s="329"/>
      <c r="BR7" s="329"/>
      <c r="BS7" s="329"/>
      <c r="BT7" s="334"/>
      <c r="BU7" s="334"/>
      <c r="BV7" s="329"/>
      <c r="BW7" s="333" t="s">
        <v>760</v>
      </c>
      <c r="BX7" s="330"/>
      <c r="BY7" s="324"/>
      <c r="BZ7" s="335" t="s">
        <v>1257</v>
      </c>
      <c r="CA7" t="s">
        <v>995</v>
      </c>
    </row>
    <row r="8" spans="1:105" ht="14" x14ac:dyDescent="0.15">
      <c r="A8" s="325">
        <v>5283</v>
      </c>
      <c r="B8" s="326">
        <v>42475</v>
      </c>
      <c r="C8" s="327" t="s">
        <v>605</v>
      </c>
      <c r="D8" s="328" t="s">
        <v>100</v>
      </c>
      <c r="E8" s="328"/>
      <c r="F8" s="328" t="s">
        <v>1027</v>
      </c>
      <c r="G8" s="326">
        <v>42429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126.34545454545453</v>
      </c>
      <c r="N8" s="331">
        <v>23.809090909090909</v>
      </c>
      <c r="O8" s="328"/>
      <c r="P8" s="328"/>
      <c r="Q8" s="331"/>
      <c r="R8" s="328"/>
      <c r="S8" s="331"/>
      <c r="T8" s="328"/>
      <c r="U8" s="328"/>
      <c r="V8" s="331"/>
      <c r="W8" s="331"/>
      <c r="X8" s="328"/>
      <c r="Y8" s="328"/>
      <c r="Z8" s="328"/>
      <c r="AA8" s="328"/>
      <c r="AB8" s="328"/>
      <c r="AC8" s="328"/>
      <c r="AD8" s="328"/>
      <c r="AE8" s="331"/>
      <c r="AF8" s="331"/>
      <c r="AG8" s="328"/>
      <c r="AH8" s="328"/>
      <c r="AI8" s="331"/>
      <c r="AJ8" s="328"/>
      <c r="AK8" s="328"/>
      <c r="AL8" s="328"/>
      <c r="AM8" s="328"/>
      <c r="AN8" s="328"/>
      <c r="AO8" s="331"/>
      <c r="AP8" s="331"/>
      <c r="AQ8" s="331"/>
      <c r="AR8" s="328" t="s">
        <v>1151</v>
      </c>
      <c r="AS8" s="329" t="s">
        <v>760</v>
      </c>
      <c r="AT8" s="329"/>
      <c r="AU8" s="329"/>
      <c r="AV8" s="329" t="s">
        <v>763</v>
      </c>
      <c r="AW8" s="329">
        <v>12</v>
      </c>
      <c r="AX8" s="329"/>
      <c r="AY8" s="329"/>
      <c r="AZ8" s="329"/>
      <c r="BA8" s="329" t="s">
        <v>1152</v>
      </c>
      <c r="BB8" s="328"/>
      <c r="BC8" s="329">
        <v>5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>
        <v>0</v>
      </c>
      <c r="BM8" s="329"/>
      <c r="BN8" s="329" t="s">
        <v>760</v>
      </c>
      <c r="BO8" s="329">
        <v>12</v>
      </c>
      <c r="BP8" s="329" t="s">
        <v>760</v>
      </c>
      <c r="BQ8" s="329"/>
      <c r="BR8" s="329"/>
      <c r="BS8" s="329"/>
      <c r="BT8" s="334"/>
      <c r="BU8" s="334"/>
      <c r="BV8" s="329"/>
      <c r="BW8" s="333" t="s">
        <v>760</v>
      </c>
      <c r="BX8" s="334"/>
      <c r="BY8" s="324"/>
      <c r="BZ8" s="335" t="s">
        <v>1604</v>
      </c>
      <c r="CA8" t="s">
        <v>995</v>
      </c>
    </row>
    <row r="9" spans="1:105" ht="14" x14ac:dyDescent="0.15">
      <c r="A9" s="325">
        <v>778</v>
      </c>
      <c r="B9" s="326">
        <v>42438</v>
      </c>
      <c r="C9" s="327" t="s">
        <v>605</v>
      </c>
      <c r="D9" s="328" t="s">
        <v>100</v>
      </c>
      <c r="E9" s="328"/>
      <c r="F9" s="328" t="s">
        <v>1027</v>
      </c>
      <c r="G9" s="326">
        <v>42413</v>
      </c>
      <c r="H9" s="329" t="s">
        <v>711</v>
      </c>
      <c r="I9" s="329" t="s">
        <v>760</v>
      </c>
      <c r="J9" s="329"/>
      <c r="K9" s="328" t="s">
        <v>86</v>
      </c>
      <c r="L9" s="328" t="s">
        <v>1166</v>
      </c>
      <c r="M9" s="331">
        <v>99.999999999999986</v>
      </c>
      <c r="N9" s="331">
        <v>23</v>
      </c>
      <c r="O9" s="328"/>
      <c r="P9" s="328"/>
      <c r="Q9" s="331"/>
      <c r="R9" s="328"/>
      <c r="S9" s="331"/>
      <c r="T9" s="328"/>
      <c r="U9" s="328"/>
      <c r="V9" s="331"/>
      <c r="W9" s="331"/>
      <c r="X9" s="328"/>
      <c r="Y9" s="328"/>
      <c r="Z9" s="328"/>
      <c r="AA9" s="328"/>
      <c r="AB9" s="328"/>
      <c r="AC9" s="328"/>
      <c r="AD9" s="328"/>
      <c r="AE9" s="331"/>
      <c r="AF9" s="331"/>
      <c r="AG9" s="328"/>
      <c r="AH9" s="328"/>
      <c r="AI9" s="331"/>
      <c r="AJ9" s="328"/>
      <c r="AK9" s="328"/>
      <c r="AL9" s="328"/>
      <c r="AM9" s="328"/>
      <c r="AN9" s="328"/>
      <c r="AO9" s="331"/>
      <c r="AP9" s="331"/>
      <c r="AQ9" s="331"/>
      <c r="AR9" s="328" t="s">
        <v>1151</v>
      </c>
      <c r="AS9" s="329" t="s">
        <v>760</v>
      </c>
      <c r="AT9" s="329"/>
      <c r="AU9" s="329"/>
      <c r="AV9" s="329" t="s">
        <v>763</v>
      </c>
      <c r="AW9" s="329">
        <v>12</v>
      </c>
      <c r="AX9" s="329"/>
      <c r="AY9" s="329"/>
      <c r="AZ9" s="329"/>
      <c r="BA9" s="329" t="s">
        <v>760</v>
      </c>
      <c r="BB9" s="328"/>
      <c r="BC9" s="329">
        <v>0</v>
      </c>
      <c r="BD9" s="329">
        <v>0</v>
      </c>
      <c r="BE9" s="329">
        <v>0</v>
      </c>
      <c r="BF9" s="329">
        <v>7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>
        <v>0</v>
      </c>
      <c r="BM9" s="329"/>
      <c r="BN9" s="329" t="s">
        <v>760</v>
      </c>
      <c r="BO9" s="329"/>
      <c r="BP9" s="329" t="s">
        <v>760</v>
      </c>
      <c r="BQ9" s="329"/>
      <c r="BR9" s="329"/>
      <c r="BS9" s="329"/>
      <c r="BT9" s="334"/>
      <c r="BU9" s="332"/>
      <c r="BV9" s="329"/>
      <c r="BW9" s="333" t="s">
        <v>760</v>
      </c>
      <c r="BX9" s="334">
        <v>1</v>
      </c>
      <c r="BY9" s="337"/>
      <c r="BZ9" s="335" t="s">
        <v>1605</v>
      </c>
      <c r="CA9" t="s">
        <v>993</v>
      </c>
    </row>
    <row r="10" spans="1:105" ht="14" x14ac:dyDescent="0.15">
      <c r="A10" s="325">
        <v>4652</v>
      </c>
      <c r="B10" s="326">
        <v>42475</v>
      </c>
      <c r="C10" s="327" t="s">
        <v>605</v>
      </c>
      <c r="D10" s="328" t="s">
        <v>100</v>
      </c>
      <c r="E10" s="328"/>
      <c r="F10" s="328" t="s">
        <v>1027</v>
      </c>
      <c r="G10" s="326">
        <v>42369</v>
      </c>
      <c r="H10" s="329" t="s">
        <v>711</v>
      </c>
      <c r="I10" s="329" t="s">
        <v>760</v>
      </c>
      <c r="J10" s="329"/>
      <c r="K10" s="328" t="s">
        <v>87</v>
      </c>
      <c r="L10" s="328" t="s">
        <v>1099</v>
      </c>
      <c r="M10" s="331">
        <v>99.836363636363629</v>
      </c>
      <c r="N10" s="331">
        <v>22.690909090909091</v>
      </c>
      <c r="O10" s="328"/>
      <c r="P10" s="328"/>
      <c r="Q10" s="331"/>
      <c r="R10" s="328"/>
      <c r="S10" s="331"/>
      <c r="T10" s="328"/>
      <c r="U10" s="328"/>
      <c r="V10" s="331"/>
      <c r="W10" s="331"/>
      <c r="X10" s="328"/>
      <c r="Y10" s="328"/>
      <c r="Z10" s="328"/>
      <c r="AA10" s="328"/>
      <c r="AB10" s="328"/>
      <c r="AC10" s="328"/>
      <c r="AD10" s="328"/>
      <c r="AE10" s="331"/>
      <c r="AF10" s="331"/>
      <c r="AG10" s="328"/>
      <c r="AH10" s="328"/>
      <c r="AI10" s="331"/>
      <c r="AJ10" s="328"/>
      <c r="AK10" s="328"/>
      <c r="AL10" s="328"/>
      <c r="AM10" s="328"/>
      <c r="AN10" s="328"/>
      <c r="AO10" s="331"/>
      <c r="AP10" s="331"/>
      <c r="AQ10" s="331"/>
      <c r="AR10" s="328" t="s">
        <v>1151</v>
      </c>
      <c r="AS10" s="329" t="s">
        <v>760</v>
      </c>
      <c r="AT10" s="329"/>
      <c r="AU10" s="329"/>
      <c r="AV10" s="329" t="s">
        <v>763</v>
      </c>
      <c r="AW10" s="329">
        <v>12</v>
      </c>
      <c r="AX10" s="329"/>
      <c r="AY10" s="329"/>
      <c r="AZ10" s="329"/>
      <c r="BA10" s="329" t="s">
        <v>1152</v>
      </c>
      <c r="BB10" s="328"/>
      <c r="BC10" s="329">
        <v>0</v>
      </c>
      <c r="BD10" s="329">
        <v>0</v>
      </c>
      <c r="BE10" s="329">
        <v>3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29">
        <v>0</v>
      </c>
      <c r="BM10" s="329"/>
      <c r="BN10" s="329" t="s">
        <v>760</v>
      </c>
      <c r="BO10" s="329"/>
      <c r="BP10" s="329" t="s">
        <v>760</v>
      </c>
      <c r="BQ10" s="329"/>
      <c r="BR10" s="329"/>
      <c r="BS10" s="329"/>
      <c r="BT10" s="328"/>
      <c r="BU10" s="328"/>
      <c r="BV10" s="329"/>
      <c r="BW10" s="333" t="s">
        <v>760</v>
      </c>
      <c r="BX10" s="330">
        <v>1</v>
      </c>
      <c r="BY10" s="324"/>
      <c r="BZ10" s="335" t="s">
        <v>1606</v>
      </c>
      <c r="CA10" t="s">
        <v>995</v>
      </c>
    </row>
    <row r="11" spans="1:105" ht="14" x14ac:dyDescent="0.15">
      <c r="A11" s="325">
        <v>2697</v>
      </c>
      <c r="B11" s="326">
        <v>42475</v>
      </c>
      <c r="C11" s="327" t="s">
        <v>605</v>
      </c>
      <c r="D11" s="328" t="s">
        <v>100</v>
      </c>
      <c r="E11" s="328"/>
      <c r="F11" s="328" t="s">
        <v>1027</v>
      </c>
      <c r="G11" s="326">
        <v>42432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123.8090909090909</v>
      </c>
      <c r="N11" s="331">
        <v>23.018181818181816</v>
      </c>
      <c r="O11" s="328"/>
      <c r="P11" s="328"/>
      <c r="Q11" s="331"/>
      <c r="R11" s="328"/>
      <c r="S11" s="331"/>
      <c r="T11" s="328"/>
      <c r="U11" s="328"/>
      <c r="V11" s="331"/>
      <c r="W11" s="331"/>
      <c r="X11" s="328"/>
      <c r="Y11" s="328"/>
      <c r="Z11" s="328"/>
      <c r="AA11" s="328"/>
      <c r="AB11" s="328"/>
      <c r="AC11" s="328"/>
      <c r="AD11" s="328"/>
      <c r="AE11" s="331"/>
      <c r="AF11" s="331"/>
      <c r="AG11" s="328"/>
      <c r="AH11" s="328"/>
      <c r="AI11" s="331"/>
      <c r="AJ11" s="328"/>
      <c r="AK11" s="328"/>
      <c r="AL11" s="328"/>
      <c r="AM11" s="328"/>
      <c r="AN11" s="328"/>
      <c r="AO11" s="331"/>
      <c r="AP11" s="331"/>
      <c r="AQ11" s="331"/>
      <c r="AR11" s="328" t="s">
        <v>1151</v>
      </c>
      <c r="AS11" s="329" t="s">
        <v>760</v>
      </c>
      <c r="AT11" s="329"/>
      <c r="AU11" s="329"/>
      <c r="AV11" s="329" t="s">
        <v>763</v>
      </c>
      <c r="AW11" s="333">
        <v>12</v>
      </c>
      <c r="AX11" s="333"/>
      <c r="AY11" s="333"/>
      <c r="AZ11" s="333"/>
      <c r="BA11" s="329" t="s">
        <v>760</v>
      </c>
      <c r="BB11" s="329"/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29">
        <v>0</v>
      </c>
      <c r="BM11" s="333"/>
      <c r="BN11" s="329" t="s">
        <v>760</v>
      </c>
      <c r="BO11" s="329"/>
      <c r="BP11" s="329" t="s">
        <v>760</v>
      </c>
      <c r="BQ11" s="329"/>
      <c r="BR11" s="329"/>
      <c r="BS11" s="329"/>
      <c r="BT11" s="328" t="s">
        <v>1169</v>
      </c>
      <c r="BU11" s="328" t="s">
        <v>334</v>
      </c>
      <c r="BV11" s="329">
        <v>50</v>
      </c>
      <c r="BW11" s="333" t="s">
        <v>760</v>
      </c>
      <c r="BX11" s="330">
        <v>1</v>
      </c>
      <c r="BY11" s="324"/>
      <c r="BZ11" s="335" t="s">
        <v>1607</v>
      </c>
      <c r="CA11" t="s">
        <v>995</v>
      </c>
    </row>
    <row r="12" spans="1:105" ht="14" x14ac:dyDescent="0.15">
      <c r="A12" s="325">
        <v>4724</v>
      </c>
      <c r="B12" s="326">
        <v>42475</v>
      </c>
      <c r="C12" s="327" t="s">
        <v>605</v>
      </c>
      <c r="D12" s="328" t="s">
        <v>100</v>
      </c>
      <c r="E12" s="328"/>
      <c r="F12" s="328" t="s">
        <v>1027</v>
      </c>
      <c r="G12" s="326">
        <v>42369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160</v>
      </c>
      <c r="N12" s="331">
        <v>28.999999999999996</v>
      </c>
      <c r="O12" s="328" t="s">
        <v>627</v>
      </c>
      <c r="P12" s="328">
        <v>2500</v>
      </c>
      <c r="Q12" s="331">
        <v>28</v>
      </c>
      <c r="R12" s="328"/>
      <c r="S12" s="331"/>
      <c r="T12" s="328"/>
      <c r="U12" s="328"/>
      <c r="V12" s="331"/>
      <c r="W12" s="331"/>
      <c r="X12" s="328"/>
      <c r="Y12" s="328"/>
      <c r="Z12" s="328"/>
      <c r="AA12" s="328"/>
      <c r="AB12" s="328"/>
      <c r="AC12" s="328"/>
      <c r="AD12" s="328"/>
      <c r="AE12" s="331"/>
      <c r="AF12" s="331"/>
      <c r="AG12" s="328"/>
      <c r="AH12" s="328"/>
      <c r="AI12" s="331"/>
      <c r="AJ12" s="328"/>
      <c r="AK12" s="328"/>
      <c r="AL12" s="328"/>
      <c r="AM12" s="328"/>
      <c r="AN12" s="328"/>
      <c r="AO12" s="331"/>
      <c r="AP12" s="331"/>
      <c r="AQ12" s="331"/>
      <c r="AR12" s="328" t="s">
        <v>1151</v>
      </c>
      <c r="AS12" s="329" t="s">
        <v>760</v>
      </c>
      <c r="AT12" s="329"/>
      <c r="AU12" s="329"/>
      <c r="AV12" s="333" t="s">
        <v>763</v>
      </c>
      <c r="AW12" s="333">
        <v>16</v>
      </c>
      <c r="AX12" s="333"/>
      <c r="AY12" s="333"/>
      <c r="AZ12" s="333"/>
      <c r="BA12" s="329" t="s">
        <v>1152</v>
      </c>
      <c r="BB12" s="328"/>
      <c r="BC12" s="329">
        <v>0</v>
      </c>
      <c r="BD12" s="329">
        <v>0</v>
      </c>
      <c r="BE12" s="329">
        <v>7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0</v>
      </c>
      <c r="BM12" s="329">
        <v>24</v>
      </c>
      <c r="BN12" s="329" t="s">
        <v>760</v>
      </c>
      <c r="BO12" s="329"/>
      <c r="BP12" s="329" t="s">
        <v>760</v>
      </c>
      <c r="BQ12" s="329"/>
      <c r="BR12" s="329"/>
      <c r="BS12" s="329"/>
      <c r="BT12" s="334"/>
      <c r="BU12" s="332"/>
      <c r="BV12" s="329"/>
      <c r="BW12" s="333" t="s">
        <v>760</v>
      </c>
      <c r="BX12" s="328">
        <v>1</v>
      </c>
      <c r="BY12" s="324"/>
      <c r="BZ12" s="335" t="s">
        <v>1608</v>
      </c>
      <c r="CA12" t="s">
        <v>995</v>
      </c>
    </row>
    <row r="13" spans="1:105" ht="14" x14ac:dyDescent="0.15">
      <c r="A13" s="325">
        <v>5468</v>
      </c>
      <c r="B13" s="326">
        <v>42475</v>
      </c>
      <c r="C13" s="327" t="s">
        <v>605</v>
      </c>
      <c r="D13" s="328" t="s">
        <v>100</v>
      </c>
      <c r="E13" s="328"/>
      <c r="F13" s="328" t="s">
        <v>1027</v>
      </c>
      <c r="G13" s="326">
        <v>42369</v>
      </c>
      <c r="H13" s="329" t="s">
        <v>711</v>
      </c>
      <c r="I13" s="329" t="s">
        <v>760</v>
      </c>
      <c r="J13" s="329"/>
      <c r="K13" s="328" t="s">
        <v>92</v>
      </c>
      <c r="L13" s="328" t="s">
        <v>1172</v>
      </c>
      <c r="M13" s="331">
        <v>126.34545454545453</v>
      </c>
      <c r="N13" s="331">
        <v>23.809090909090909</v>
      </c>
      <c r="O13" s="328"/>
      <c r="P13" s="328"/>
      <c r="Q13" s="331"/>
      <c r="R13" s="328"/>
      <c r="S13" s="331"/>
      <c r="T13" s="328"/>
      <c r="U13" s="328"/>
      <c r="V13" s="331"/>
      <c r="W13" s="331"/>
      <c r="X13" s="328"/>
      <c r="Y13" s="328"/>
      <c r="Z13" s="328"/>
      <c r="AA13" s="328"/>
      <c r="AB13" s="328"/>
      <c r="AC13" s="328"/>
      <c r="AD13" s="328"/>
      <c r="AE13" s="331"/>
      <c r="AF13" s="331"/>
      <c r="AG13" s="328"/>
      <c r="AH13" s="328"/>
      <c r="AI13" s="331"/>
      <c r="AJ13" s="328"/>
      <c r="AK13" s="328"/>
      <c r="AL13" s="328"/>
      <c r="AM13" s="328"/>
      <c r="AN13" s="328"/>
      <c r="AO13" s="331"/>
      <c r="AP13" s="331"/>
      <c r="AQ13" s="331"/>
      <c r="AR13" s="328" t="s">
        <v>1151</v>
      </c>
      <c r="AS13" s="329" t="s">
        <v>760</v>
      </c>
      <c r="AT13" s="329"/>
      <c r="AU13" s="329"/>
      <c r="AV13" s="329" t="s">
        <v>763</v>
      </c>
      <c r="AW13" s="329">
        <v>12</v>
      </c>
      <c r="AX13" s="329"/>
      <c r="AY13" s="329"/>
      <c r="AZ13" s="329"/>
      <c r="BA13" s="329" t="s">
        <v>1152</v>
      </c>
      <c r="BB13" s="328"/>
      <c r="BC13" s="329">
        <v>0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>
        <v>0</v>
      </c>
      <c r="BM13" s="329"/>
      <c r="BN13" s="329" t="s">
        <v>760</v>
      </c>
      <c r="BO13" s="329"/>
      <c r="BP13" s="329" t="s">
        <v>760</v>
      </c>
      <c r="BQ13" s="329"/>
      <c r="BR13" s="329"/>
      <c r="BS13" s="329"/>
      <c r="BT13" s="334"/>
      <c r="BU13" s="334"/>
      <c r="BV13" s="329"/>
      <c r="BW13" s="333" t="s">
        <v>760</v>
      </c>
      <c r="BX13" s="334"/>
      <c r="BY13" s="324"/>
      <c r="BZ13" s="335" t="s">
        <v>1609</v>
      </c>
      <c r="CA13" t="s">
        <v>995</v>
      </c>
    </row>
    <row r="14" spans="1:105" ht="14" x14ac:dyDescent="0.15">
      <c r="A14" s="325">
        <v>2822</v>
      </c>
      <c r="B14" s="326">
        <v>42468</v>
      </c>
      <c r="C14" s="334" t="s">
        <v>605</v>
      </c>
      <c r="D14" s="328" t="s">
        <v>100</v>
      </c>
      <c r="E14" s="328"/>
      <c r="F14" s="328" t="s">
        <v>1027</v>
      </c>
      <c r="G14" s="326">
        <v>42434</v>
      </c>
      <c r="H14" s="329" t="s">
        <v>711</v>
      </c>
      <c r="I14" s="329" t="s">
        <v>760</v>
      </c>
      <c r="J14" s="329"/>
      <c r="K14" s="328" t="s">
        <v>608</v>
      </c>
      <c r="L14" s="328" t="s">
        <v>1174</v>
      </c>
      <c r="M14" s="331">
        <v>126.33636363636363</v>
      </c>
      <c r="N14" s="331">
        <v>23.799999999999997</v>
      </c>
      <c r="O14" s="328"/>
      <c r="P14" s="328"/>
      <c r="Q14" s="331"/>
      <c r="R14" s="330"/>
      <c r="S14" s="338"/>
      <c r="T14" s="330"/>
      <c r="U14" s="330"/>
      <c r="V14" s="338"/>
      <c r="W14" s="338"/>
      <c r="X14" s="330"/>
      <c r="Y14" s="330"/>
      <c r="Z14" s="330"/>
      <c r="AA14" s="330"/>
      <c r="AB14" s="330"/>
      <c r="AC14" s="330"/>
      <c r="AD14" s="330"/>
      <c r="AE14" s="338"/>
      <c r="AF14" s="338"/>
      <c r="AG14" s="330"/>
      <c r="AH14" s="330"/>
      <c r="AI14" s="331"/>
      <c r="AJ14" s="330"/>
      <c r="AK14" s="330"/>
      <c r="AL14" s="330"/>
      <c r="AM14" s="330"/>
      <c r="AN14" s="330"/>
      <c r="AO14" s="338"/>
      <c r="AP14" s="338"/>
      <c r="AQ14" s="338"/>
      <c r="AR14" s="345" t="s">
        <v>1151</v>
      </c>
      <c r="AS14" s="329" t="s">
        <v>760</v>
      </c>
      <c r="AT14" s="333"/>
      <c r="AU14" s="333"/>
      <c r="AV14" s="329" t="s">
        <v>763</v>
      </c>
      <c r="AW14" s="329">
        <v>12</v>
      </c>
      <c r="AX14" s="329"/>
      <c r="AY14" s="329"/>
      <c r="AZ14" s="329"/>
      <c r="BA14" s="333" t="s">
        <v>760</v>
      </c>
      <c r="BB14" s="330"/>
      <c r="BC14" s="333">
        <v>0</v>
      </c>
      <c r="BD14" s="329">
        <v>0</v>
      </c>
      <c r="BE14" s="333">
        <v>0</v>
      </c>
      <c r="BF14" s="333">
        <v>15</v>
      </c>
      <c r="BG14" s="333">
        <v>0</v>
      </c>
      <c r="BH14" s="333">
        <v>0</v>
      </c>
      <c r="BI14" s="333">
        <v>0</v>
      </c>
      <c r="BJ14" s="333">
        <v>0</v>
      </c>
      <c r="BK14" s="329">
        <v>0</v>
      </c>
      <c r="BL14" s="329">
        <v>0</v>
      </c>
      <c r="BM14" s="333"/>
      <c r="BN14" s="329"/>
      <c r="BO14" s="329"/>
      <c r="BP14" s="329" t="s">
        <v>760</v>
      </c>
      <c r="BQ14" s="333"/>
      <c r="BR14" s="329"/>
      <c r="BS14" s="333"/>
      <c r="BT14" s="332"/>
      <c r="BU14" s="332"/>
      <c r="BV14" s="333"/>
      <c r="BW14" s="333" t="s">
        <v>760</v>
      </c>
      <c r="BX14" s="332">
        <v>1</v>
      </c>
      <c r="BY14" s="339"/>
      <c r="BZ14" s="335" t="s">
        <v>1610</v>
      </c>
      <c r="CA14" t="s">
        <v>995</v>
      </c>
    </row>
    <row r="15" spans="1:105" ht="14" x14ac:dyDescent="0.15">
      <c r="A15" s="325">
        <v>5338</v>
      </c>
      <c r="B15" s="326">
        <v>42475</v>
      </c>
      <c r="C15" s="327" t="s">
        <v>605</v>
      </c>
      <c r="D15" s="328" t="s">
        <v>100</v>
      </c>
      <c r="E15" s="328"/>
      <c r="F15" s="328" t="s">
        <v>1027</v>
      </c>
      <c r="G15" s="326">
        <v>42369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121.29090909090907</v>
      </c>
      <c r="N15" s="331">
        <v>22.854545454545452</v>
      </c>
      <c r="O15" s="328"/>
      <c r="P15" s="328"/>
      <c r="Q15" s="331"/>
      <c r="R15" s="328"/>
      <c r="S15" s="331"/>
      <c r="T15" s="328"/>
      <c r="U15" s="328"/>
      <c r="V15" s="331"/>
      <c r="W15" s="331"/>
      <c r="X15" s="328"/>
      <c r="Y15" s="328"/>
      <c r="Z15" s="328"/>
      <c r="AA15" s="328"/>
      <c r="AB15" s="328"/>
      <c r="AC15" s="328"/>
      <c r="AD15" s="328"/>
      <c r="AE15" s="331"/>
      <c r="AF15" s="331"/>
      <c r="AG15" s="328"/>
      <c r="AH15" s="328"/>
      <c r="AI15" s="331"/>
      <c r="AJ15" s="328"/>
      <c r="AK15" s="328"/>
      <c r="AL15" s="328"/>
      <c r="AM15" s="328"/>
      <c r="AN15" s="328"/>
      <c r="AO15" s="331"/>
      <c r="AP15" s="331"/>
      <c r="AQ15" s="331"/>
      <c r="AR15" s="328" t="s">
        <v>1151</v>
      </c>
      <c r="AS15" s="329" t="s">
        <v>760</v>
      </c>
      <c r="AT15" s="329"/>
      <c r="AU15" s="329"/>
      <c r="AV15" s="329" t="s">
        <v>763</v>
      </c>
      <c r="AW15" s="329">
        <v>12</v>
      </c>
      <c r="AX15" s="329"/>
      <c r="AY15" s="329"/>
      <c r="AZ15" s="329"/>
      <c r="BA15" s="329" t="s">
        <v>1152</v>
      </c>
      <c r="BB15" s="328"/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>
        <v>0</v>
      </c>
      <c r="BM15" s="329"/>
      <c r="BN15" s="329" t="s">
        <v>760</v>
      </c>
      <c r="BO15" s="329">
        <v>24</v>
      </c>
      <c r="BP15" s="329" t="s">
        <v>760</v>
      </c>
      <c r="BQ15" s="329"/>
      <c r="BR15" s="329">
        <v>24</v>
      </c>
      <c r="BS15" s="329"/>
      <c r="BT15" s="334"/>
      <c r="BU15" s="334"/>
      <c r="BV15" s="329"/>
      <c r="BW15" s="333" t="s">
        <v>760</v>
      </c>
      <c r="BX15" s="334"/>
      <c r="BY15" s="324"/>
      <c r="BZ15" s="335" t="s">
        <v>1611</v>
      </c>
      <c r="CA15" s="1" t="s">
        <v>995</v>
      </c>
    </row>
    <row r="16" spans="1:105" ht="14" x14ac:dyDescent="0.15">
      <c r="A16" s="325">
        <v>5628</v>
      </c>
      <c r="B16" s="326">
        <v>42475</v>
      </c>
      <c r="C16" s="327" t="s">
        <v>605</v>
      </c>
      <c r="D16" s="328" t="s">
        <v>100</v>
      </c>
      <c r="E16" s="328"/>
      <c r="F16" s="328" t="s">
        <v>1027</v>
      </c>
      <c r="G16" s="326">
        <v>42369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179.09999999999997</v>
      </c>
      <c r="N16" s="331">
        <v>28.354545454545452</v>
      </c>
      <c r="O16" s="328"/>
      <c r="P16" s="328"/>
      <c r="Q16" s="331"/>
      <c r="R16" s="328"/>
      <c r="S16" s="331"/>
      <c r="T16" s="328"/>
      <c r="U16" s="328"/>
      <c r="V16" s="331"/>
      <c r="W16" s="331"/>
      <c r="X16" s="328"/>
      <c r="Y16" s="328"/>
      <c r="Z16" s="328"/>
      <c r="AA16" s="328"/>
      <c r="AB16" s="328"/>
      <c r="AC16" s="328"/>
      <c r="AD16" s="328"/>
      <c r="AE16" s="331"/>
      <c r="AF16" s="331"/>
      <c r="AG16" s="328"/>
      <c r="AH16" s="328"/>
      <c r="AI16" s="331"/>
      <c r="AJ16" s="328"/>
      <c r="AK16" s="328"/>
      <c r="AL16" s="328"/>
      <c r="AM16" s="328"/>
      <c r="AN16" s="328"/>
      <c r="AO16" s="331"/>
      <c r="AP16" s="331"/>
      <c r="AQ16" s="331"/>
      <c r="AR16" s="328" t="s">
        <v>1151</v>
      </c>
      <c r="AS16" s="329" t="s">
        <v>760</v>
      </c>
      <c r="AT16" s="329"/>
      <c r="AU16" s="329"/>
      <c r="AV16" s="329" t="s">
        <v>763</v>
      </c>
      <c r="AW16" s="329">
        <v>12</v>
      </c>
      <c r="AX16" s="329"/>
      <c r="AY16" s="329"/>
      <c r="AZ16" s="329"/>
      <c r="BA16" s="329" t="s">
        <v>1152</v>
      </c>
      <c r="BB16" s="328"/>
      <c r="BC16" s="329">
        <v>0</v>
      </c>
      <c r="BD16" s="329">
        <v>0</v>
      </c>
      <c r="BE16" s="329">
        <v>10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>
        <v>0</v>
      </c>
      <c r="BM16" s="329"/>
      <c r="BN16" s="329" t="s">
        <v>760</v>
      </c>
      <c r="BO16" s="329"/>
      <c r="BP16" s="329" t="s">
        <v>760</v>
      </c>
      <c r="BQ16" s="329"/>
      <c r="BR16" s="329"/>
      <c r="BS16" s="329"/>
      <c r="BT16" s="334"/>
      <c r="BU16" s="334"/>
      <c r="BV16" s="329"/>
      <c r="BW16" s="333" t="s">
        <v>760</v>
      </c>
      <c r="BX16" s="334">
        <v>1</v>
      </c>
      <c r="BY16" s="324" t="s">
        <v>1542</v>
      </c>
      <c r="BZ16" s="335" t="s">
        <v>1612</v>
      </c>
      <c r="CA16" s="20" t="s">
        <v>995</v>
      </c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</row>
    <row r="17" spans="1:105" ht="14" x14ac:dyDescent="0.15">
      <c r="A17" s="325">
        <v>5959</v>
      </c>
      <c r="B17" s="326">
        <v>42476</v>
      </c>
      <c r="C17" s="327" t="s">
        <v>605</v>
      </c>
      <c r="D17" s="328" t="s">
        <v>100</v>
      </c>
      <c r="E17" s="328"/>
      <c r="F17" s="328" t="s">
        <v>1027</v>
      </c>
      <c r="G17" s="382">
        <v>42369</v>
      </c>
      <c r="H17" s="329" t="s">
        <v>711</v>
      </c>
      <c r="I17" s="329" t="s">
        <v>760</v>
      </c>
      <c r="J17" s="329"/>
      <c r="K17" s="328" t="s">
        <v>95</v>
      </c>
      <c r="L17" s="330" t="s">
        <v>1180</v>
      </c>
      <c r="M17" s="331">
        <v>136.58181818181819</v>
      </c>
      <c r="N17" s="331">
        <v>24.8</v>
      </c>
      <c r="O17" s="328"/>
      <c r="P17" s="328"/>
      <c r="Q17" s="331"/>
      <c r="R17" s="328"/>
      <c r="S17" s="331"/>
      <c r="T17" s="328"/>
      <c r="U17" s="328"/>
      <c r="V17" s="331"/>
      <c r="W17" s="331"/>
      <c r="X17" s="328"/>
      <c r="Y17" s="328"/>
      <c r="Z17" s="328"/>
      <c r="AA17" s="328"/>
      <c r="AB17" s="328"/>
      <c r="AC17" s="328"/>
      <c r="AD17" s="328"/>
      <c r="AE17" s="331"/>
      <c r="AF17" s="331"/>
      <c r="AG17" s="328"/>
      <c r="AH17" s="328"/>
      <c r="AI17" s="331"/>
      <c r="AJ17" s="328"/>
      <c r="AK17" s="328"/>
      <c r="AL17" s="328"/>
      <c r="AM17" s="328"/>
      <c r="AN17" s="328"/>
      <c r="AO17" s="331"/>
      <c r="AP17" s="331"/>
      <c r="AQ17" s="331"/>
      <c r="AR17" s="328" t="s">
        <v>1151</v>
      </c>
      <c r="AS17" s="329" t="s">
        <v>760</v>
      </c>
      <c r="AT17" s="329"/>
      <c r="AU17" s="329"/>
      <c r="AV17" s="333" t="s">
        <v>763</v>
      </c>
      <c r="AW17" s="333">
        <v>12</v>
      </c>
      <c r="AX17" s="333"/>
      <c r="AY17" s="333"/>
      <c r="AZ17" s="333"/>
      <c r="BA17" s="329" t="s">
        <v>1152</v>
      </c>
      <c r="BB17" s="328"/>
      <c r="BC17" s="329">
        <v>0</v>
      </c>
      <c r="BD17" s="329">
        <v>0</v>
      </c>
      <c r="BE17" s="333">
        <v>10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>
        <v>0</v>
      </c>
      <c r="BM17" s="329"/>
      <c r="BN17" s="329" t="s">
        <v>760</v>
      </c>
      <c r="BO17" s="329"/>
      <c r="BP17" s="329" t="s">
        <v>760</v>
      </c>
      <c r="BQ17" s="329"/>
      <c r="BR17" s="329"/>
      <c r="BS17" s="383"/>
      <c r="BT17" s="332"/>
      <c r="BU17" s="334"/>
      <c r="BV17" s="329"/>
      <c r="BW17" s="333" t="s">
        <v>760</v>
      </c>
      <c r="BX17" s="328">
        <v>1</v>
      </c>
      <c r="BY17" s="324"/>
      <c r="BZ17" s="335" t="s">
        <v>1613</v>
      </c>
      <c r="CA17" s="1" t="s">
        <v>995</v>
      </c>
    </row>
    <row r="18" spans="1:105" ht="14" x14ac:dyDescent="0.15">
      <c r="A18" s="325">
        <v>4067</v>
      </c>
      <c r="B18" s="326">
        <v>42480</v>
      </c>
      <c r="C18" s="327" t="s">
        <v>605</v>
      </c>
      <c r="D18" s="328" t="s">
        <v>100</v>
      </c>
      <c r="E18" s="328"/>
      <c r="F18" s="328" t="s">
        <v>1027</v>
      </c>
      <c r="G18" s="382">
        <v>42465</v>
      </c>
      <c r="H18" s="329" t="s">
        <v>711</v>
      </c>
      <c r="I18" s="329" t="s">
        <v>760</v>
      </c>
      <c r="J18" s="329"/>
      <c r="K18" s="328" t="s">
        <v>96</v>
      </c>
      <c r="L18" s="328" t="s">
        <v>1154</v>
      </c>
      <c r="M18" s="331">
        <v>126.35454545454546</v>
      </c>
      <c r="N18" s="331">
        <v>23.809090909090909</v>
      </c>
      <c r="O18" s="328"/>
      <c r="P18" s="328"/>
      <c r="Q18" s="331"/>
      <c r="R18" s="328"/>
      <c r="S18" s="331"/>
      <c r="T18" s="328"/>
      <c r="U18" s="328"/>
      <c r="V18" s="331"/>
      <c r="W18" s="331"/>
      <c r="X18" s="328"/>
      <c r="Y18" s="328"/>
      <c r="Z18" s="328"/>
      <c r="AA18" s="328"/>
      <c r="AB18" s="328"/>
      <c r="AC18" s="328"/>
      <c r="AD18" s="328"/>
      <c r="AE18" s="331"/>
      <c r="AF18" s="331"/>
      <c r="AG18" s="328"/>
      <c r="AH18" s="328"/>
      <c r="AI18" s="331"/>
      <c r="AJ18" s="328"/>
      <c r="AK18" s="328"/>
      <c r="AL18" s="328"/>
      <c r="AM18" s="328"/>
      <c r="AN18" s="328"/>
      <c r="AO18" s="331"/>
      <c r="AP18" s="331"/>
      <c r="AQ18" s="331"/>
      <c r="AR18" s="328" t="s">
        <v>1151</v>
      </c>
      <c r="AS18" s="329" t="s">
        <v>760</v>
      </c>
      <c r="AT18" s="329"/>
      <c r="AU18" s="329"/>
      <c r="AV18" s="329" t="s">
        <v>763</v>
      </c>
      <c r="AW18" s="329">
        <v>12</v>
      </c>
      <c r="AX18" s="329"/>
      <c r="AY18" s="329"/>
      <c r="AZ18" s="329"/>
      <c r="BA18" s="329" t="s">
        <v>1152</v>
      </c>
      <c r="BB18" s="328"/>
      <c r="BC18" s="329">
        <v>0</v>
      </c>
      <c r="BD18" s="329">
        <v>0</v>
      </c>
      <c r="BE18" s="329">
        <v>12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>
        <v>0</v>
      </c>
      <c r="BM18" s="329"/>
      <c r="BN18" s="329" t="s">
        <v>760</v>
      </c>
      <c r="BO18" s="329"/>
      <c r="BP18" s="329" t="s">
        <v>760</v>
      </c>
      <c r="BQ18" s="329"/>
      <c r="BR18" s="329"/>
      <c r="BS18" s="329"/>
      <c r="BT18" s="334"/>
      <c r="BU18" s="334"/>
      <c r="BV18" s="329"/>
      <c r="BW18" s="333" t="s">
        <v>760</v>
      </c>
      <c r="BX18" s="328"/>
      <c r="BY18" s="324"/>
      <c r="BZ18" s="335" t="s">
        <v>992</v>
      </c>
      <c r="CA18" s="1" t="s">
        <v>993</v>
      </c>
    </row>
    <row r="19" spans="1:105" ht="14" x14ac:dyDescent="0.15">
      <c r="A19" s="325">
        <v>5496</v>
      </c>
      <c r="B19" s="326">
        <v>42480</v>
      </c>
      <c r="C19" s="334" t="s">
        <v>605</v>
      </c>
      <c r="D19" s="328" t="s">
        <v>100</v>
      </c>
      <c r="E19" s="328"/>
      <c r="F19" s="328" t="s">
        <v>1027</v>
      </c>
      <c r="G19" s="384">
        <v>42339</v>
      </c>
      <c r="H19" s="329" t="s">
        <v>711</v>
      </c>
      <c r="I19" s="329" t="s">
        <v>760</v>
      </c>
      <c r="J19" s="329"/>
      <c r="K19" s="328" t="s">
        <v>97</v>
      </c>
      <c r="L19" s="328" t="s">
        <v>1184</v>
      </c>
      <c r="M19" s="341">
        <v>132.40909090909091</v>
      </c>
      <c r="N19" s="342">
        <v>23.318181818181817</v>
      </c>
      <c r="O19" s="328"/>
      <c r="P19" s="328"/>
      <c r="Q19" s="331"/>
      <c r="R19" s="328"/>
      <c r="S19" s="331"/>
      <c r="T19" s="328"/>
      <c r="U19" s="328"/>
      <c r="V19" s="331"/>
      <c r="W19" s="331"/>
      <c r="X19" s="328"/>
      <c r="Y19" s="328"/>
      <c r="Z19" s="328"/>
      <c r="AA19" s="328"/>
      <c r="AB19" s="328"/>
      <c r="AC19" s="328"/>
      <c r="AD19" s="328"/>
      <c r="AE19" s="331"/>
      <c r="AF19" s="331"/>
      <c r="AG19" s="328"/>
      <c r="AH19" s="328"/>
      <c r="AI19" s="331"/>
      <c r="AJ19" s="328"/>
      <c r="AK19" s="328"/>
      <c r="AL19" s="328"/>
      <c r="AM19" s="328"/>
      <c r="AN19" s="328"/>
      <c r="AO19" s="331"/>
      <c r="AP19" s="331"/>
      <c r="AQ19" s="331"/>
      <c r="AR19" s="328" t="s">
        <v>1151</v>
      </c>
      <c r="AS19" s="329" t="s">
        <v>760</v>
      </c>
      <c r="AT19" s="329"/>
      <c r="AU19" s="329"/>
      <c r="AV19" s="333" t="s">
        <v>763</v>
      </c>
      <c r="AW19" s="333">
        <v>12</v>
      </c>
      <c r="AX19" s="333"/>
      <c r="AY19" s="333"/>
      <c r="AZ19" s="333"/>
      <c r="BA19" s="329" t="s">
        <v>760</v>
      </c>
      <c r="BB19" s="328"/>
      <c r="BC19" s="329">
        <v>0</v>
      </c>
      <c r="BD19" s="329">
        <v>0</v>
      </c>
      <c r="BE19" s="329">
        <v>0</v>
      </c>
      <c r="BF19" s="333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>
        <v>0</v>
      </c>
      <c r="BM19" s="329"/>
      <c r="BN19" s="329" t="s">
        <v>760</v>
      </c>
      <c r="BO19" s="329">
        <v>12</v>
      </c>
      <c r="BP19" s="329" t="s">
        <v>760</v>
      </c>
      <c r="BQ19" s="329"/>
      <c r="BR19" s="329">
        <v>12</v>
      </c>
      <c r="BS19" s="329"/>
      <c r="BT19" s="334"/>
      <c r="BU19" s="334"/>
      <c r="BV19" s="329"/>
      <c r="BW19" s="333" t="s">
        <v>760</v>
      </c>
      <c r="BX19" s="334">
        <v>1</v>
      </c>
      <c r="BY19" s="337"/>
      <c r="BZ19" s="335" t="s">
        <v>1614</v>
      </c>
      <c r="CA19" t="s">
        <v>995</v>
      </c>
    </row>
    <row r="20" spans="1:105" ht="14" x14ac:dyDescent="0.15">
      <c r="A20" s="325">
        <v>6369</v>
      </c>
      <c r="B20" s="326">
        <v>42476</v>
      </c>
      <c r="C20" s="385" t="s">
        <v>605</v>
      </c>
      <c r="D20" s="328" t="s">
        <v>100</v>
      </c>
      <c r="E20" s="386"/>
      <c r="F20" s="386" t="s">
        <v>1027</v>
      </c>
      <c r="G20" s="336">
        <v>42383</v>
      </c>
      <c r="H20" s="387" t="s">
        <v>711</v>
      </c>
      <c r="I20" s="387" t="s">
        <v>760</v>
      </c>
      <c r="J20" s="387"/>
      <c r="K20" s="386" t="s">
        <v>609</v>
      </c>
      <c r="L20" s="328" t="s">
        <v>1547</v>
      </c>
      <c r="M20" s="388">
        <v>177.07272727272726</v>
      </c>
      <c r="N20" s="388">
        <v>28.027272727272724</v>
      </c>
      <c r="O20" s="386"/>
      <c r="P20" s="386"/>
      <c r="Q20" s="388"/>
      <c r="R20" s="389"/>
      <c r="S20" s="390"/>
      <c r="T20" s="389"/>
      <c r="U20" s="389"/>
      <c r="V20" s="390"/>
      <c r="W20" s="390"/>
      <c r="X20" s="389"/>
      <c r="Y20" s="389"/>
      <c r="Z20" s="389"/>
      <c r="AA20" s="389"/>
      <c r="AB20" s="389"/>
      <c r="AC20" s="389"/>
      <c r="AD20" s="389"/>
      <c r="AE20" s="390"/>
      <c r="AF20" s="390"/>
      <c r="AG20" s="389"/>
      <c r="AH20" s="389"/>
      <c r="AI20" s="390"/>
      <c r="AJ20" s="389"/>
      <c r="AK20" s="389"/>
      <c r="AL20" s="389"/>
      <c r="AM20" s="389"/>
      <c r="AN20" s="389"/>
      <c r="AO20" s="390"/>
      <c r="AP20" s="390"/>
      <c r="AQ20" s="390"/>
      <c r="AR20" s="386" t="s">
        <v>1151</v>
      </c>
      <c r="AS20" s="387" t="s">
        <v>760</v>
      </c>
      <c r="AT20" s="391"/>
      <c r="AU20" s="391"/>
      <c r="AV20" s="391" t="s">
        <v>763</v>
      </c>
      <c r="AW20" s="387">
        <v>12</v>
      </c>
      <c r="AX20" s="387"/>
      <c r="AY20" s="387"/>
      <c r="AZ20" s="387"/>
      <c r="BA20" s="333" t="s">
        <v>760</v>
      </c>
      <c r="BB20" s="330"/>
      <c r="BC20" s="333">
        <v>0</v>
      </c>
      <c r="BD20" s="333">
        <v>0</v>
      </c>
      <c r="BE20" s="333">
        <v>0</v>
      </c>
      <c r="BF20" s="333">
        <v>0</v>
      </c>
      <c r="BG20" s="333">
        <v>0</v>
      </c>
      <c r="BH20" s="333">
        <v>0</v>
      </c>
      <c r="BI20" s="333">
        <v>0</v>
      </c>
      <c r="BJ20" s="333">
        <v>0</v>
      </c>
      <c r="BK20" s="329">
        <v>0</v>
      </c>
      <c r="BL20" s="329">
        <v>0</v>
      </c>
      <c r="BM20" s="333"/>
      <c r="BN20" s="329" t="s">
        <v>760</v>
      </c>
      <c r="BO20" s="333"/>
      <c r="BP20" s="329" t="s">
        <v>760</v>
      </c>
      <c r="BQ20" s="333"/>
      <c r="BR20" s="333"/>
      <c r="BS20" s="333"/>
      <c r="BT20" s="332"/>
      <c r="BU20" s="332"/>
      <c r="BV20" s="333"/>
      <c r="BW20" s="333" t="s">
        <v>760</v>
      </c>
      <c r="BX20" s="332">
        <v>1</v>
      </c>
      <c r="BY20" s="337"/>
      <c r="BZ20" s="335" t="s">
        <v>1615</v>
      </c>
      <c r="CA20" s="20" t="s">
        <v>1139</v>
      </c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</row>
    <row r="21" spans="1:105" ht="14" x14ac:dyDescent="0.15">
      <c r="A21" s="325">
        <v>3269</v>
      </c>
      <c r="B21" s="326">
        <v>42476</v>
      </c>
      <c r="C21" s="327" t="s">
        <v>605</v>
      </c>
      <c r="D21" s="328" t="s">
        <v>100</v>
      </c>
      <c r="E21" s="328"/>
      <c r="F21" s="328" t="s">
        <v>1027</v>
      </c>
      <c r="G21" s="336">
        <v>42462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123</v>
      </c>
      <c r="N21" s="331">
        <v>21.499999999999996</v>
      </c>
      <c r="O21" s="328"/>
      <c r="P21" s="343"/>
      <c r="Q21" s="331"/>
      <c r="R21" s="392"/>
      <c r="S21" s="338"/>
      <c r="T21" s="392"/>
      <c r="U21" s="330"/>
      <c r="V21" s="338"/>
      <c r="W21" s="338"/>
      <c r="X21" s="330"/>
      <c r="Y21" s="330"/>
      <c r="Z21" s="392"/>
      <c r="AA21" s="330"/>
      <c r="AB21" s="392"/>
      <c r="AC21" s="330"/>
      <c r="AD21" s="330"/>
      <c r="AE21" s="338"/>
      <c r="AF21" s="338"/>
      <c r="AG21" s="392"/>
      <c r="AH21" s="330"/>
      <c r="AI21" s="338"/>
      <c r="AJ21" s="330"/>
      <c r="AK21" s="330"/>
      <c r="AL21" s="330"/>
      <c r="AM21" s="330"/>
      <c r="AN21" s="330"/>
      <c r="AO21" s="338"/>
      <c r="AP21" s="338"/>
      <c r="AQ21" s="338"/>
      <c r="AR21" s="345" t="s">
        <v>1151</v>
      </c>
      <c r="AS21" s="329" t="s">
        <v>760</v>
      </c>
      <c r="AT21" s="333"/>
      <c r="AU21" s="333"/>
      <c r="AV21" s="329" t="s">
        <v>763</v>
      </c>
      <c r="AW21" s="329">
        <v>12</v>
      </c>
      <c r="AX21" s="329"/>
      <c r="AY21" s="329"/>
      <c r="AZ21" s="329"/>
      <c r="BA21" s="333" t="s">
        <v>760</v>
      </c>
      <c r="BB21" s="330"/>
      <c r="BC21" s="333">
        <v>0</v>
      </c>
      <c r="BD21" s="329">
        <v>0</v>
      </c>
      <c r="BE21" s="333">
        <v>0</v>
      </c>
      <c r="BF21" s="333">
        <v>0</v>
      </c>
      <c r="BG21" s="333">
        <v>0</v>
      </c>
      <c r="BH21" s="333">
        <v>0</v>
      </c>
      <c r="BI21" s="333">
        <v>0</v>
      </c>
      <c r="BJ21" s="333">
        <v>0</v>
      </c>
      <c r="BK21" s="329">
        <v>0</v>
      </c>
      <c r="BL21" s="329">
        <v>0</v>
      </c>
      <c r="BM21" s="333"/>
      <c r="BN21" s="329" t="s">
        <v>760</v>
      </c>
      <c r="BO21" s="333"/>
      <c r="BP21" s="329" t="s">
        <v>760</v>
      </c>
      <c r="BQ21" s="333"/>
      <c r="BR21" s="333">
        <v>12</v>
      </c>
      <c r="BS21" s="333"/>
      <c r="BT21" s="332"/>
      <c r="BU21" s="332"/>
      <c r="BV21" s="333"/>
      <c r="BW21" s="333" t="s">
        <v>760</v>
      </c>
      <c r="BX21" s="332">
        <v>1</v>
      </c>
      <c r="BY21" s="324"/>
      <c r="BZ21" s="335" t="s">
        <v>1616</v>
      </c>
      <c r="CA21" t="s">
        <v>993</v>
      </c>
    </row>
    <row r="22" spans="1:105" ht="14" x14ac:dyDescent="0.15">
      <c r="A22" s="325">
        <v>6223</v>
      </c>
      <c r="B22" s="326">
        <v>42468</v>
      </c>
      <c r="C22" s="327" t="s">
        <v>605</v>
      </c>
      <c r="D22" s="328" t="s">
        <v>100</v>
      </c>
      <c r="E22" s="328"/>
      <c r="F22" s="328" t="s">
        <v>1027</v>
      </c>
      <c r="G22" s="382">
        <v>42369</v>
      </c>
      <c r="H22" s="329" t="s">
        <v>711</v>
      </c>
      <c r="I22" s="329" t="s">
        <v>760</v>
      </c>
      <c r="J22" s="329"/>
      <c r="K22" s="328" t="s">
        <v>1014</v>
      </c>
      <c r="L22" s="328" t="s">
        <v>1550</v>
      </c>
      <c r="M22" s="331">
        <v>125.08181818181818</v>
      </c>
      <c r="N22" s="331">
        <v>23.572727272727271</v>
      </c>
      <c r="O22" s="328"/>
      <c r="P22" s="328"/>
      <c r="Q22" s="331"/>
      <c r="R22" s="328"/>
      <c r="S22" s="331"/>
      <c r="T22" s="328"/>
      <c r="U22" s="328"/>
      <c r="V22" s="331"/>
      <c r="W22" s="331"/>
      <c r="X22" s="328"/>
      <c r="Y22" s="328"/>
      <c r="Z22" s="328"/>
      <c r="AA22" s="328"/>
      <c r="AB22" s="328"/>
      <c r="AC22" s="328"/>
      <c r="AD22" s="328"/>
      <c r="AE22" s="331"/>
      <c r="AF22" s="331"/>
      <c r="AG22" s="328"/>
      <c r="AH22" s="328"/>
      <c r="AI22" s="331"/>
      <c r="AJ22" s="328"/>
      <c r="AK22" s="328"/>
      <c r="AL22" s="328"/>
      <c r="AM22" s="328"/>
      <c r="AN22" s="328"/>
      <c r="AO22" s="331"/>
      <c r="AP22" s="331"/>
      <c r="AQ22" s="338"/>
      <c r="AR22" s="328" t="s">
        <v>1151</v>
      </c>
      <c r="AS22" s="329" t="s">
        <v>760</v>
      </c>
      <c r="AT22" s="329"/>
      <c r="AU22" s="329"/>
      <c r="AV22" s="329" t="s">
        <v>763</v>
      </c>
      <c r="AW22" s="329">
        <v>12</v>
      </c>
      <c r="AX22" s="329"/>
      <c r="AY22" s="329"/>
      <c r="AZ22" s="329"/>
      <c r="BA22" s="329" t="s">
        <v>760</v>
      </c>
      <c r="BB22" s="328"/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>
        <v>0</v>
      </c>
      <c r="BM22" s="329"/>
      <c r="BN22" s="329" t="s">
        <v>760</v>
      </c>
      <c r="BO22" s="329"/>
      <c r="BP22" s="329" t="s">
        <v>760</v>
      </c>
      <c r="BQ22" s="329"/>
      <c r="BR22" s="329"/>
      <c r="BS22" s="329"/>
      <c r="BT22" s="328"/>
      <c r="BU22" s="328"/>
      <c r="BV22" s="329"/>
      <c r="BW22" s="333" t="s">
        <v>760</v>
      </c>
      <c r="BX22" s="332">
        <v>1</v>
      </c>
      <c r="BY22" s="324"/>
      <c r="BZ22" s="452" t="s">
        <v>1617</v>
      </c>
      <c r="CA22" t="s">
        <v>995</v>
      </c>
    </row>
    <row r="23" spans="1:105" ht="14" x14ac:dyDescent="0.15">
      <c r="A23" s="325">
        <v>5142</v>
      </c>
      <c r="B23" s="326">
        <v>42476</v>
      </c>
      <c r="C23" s="327" t="s">
        <v>605</v>
      </c>
      <c r="D23" s="328" t="s">
        <v>100</v>
      </c>
      <c r="E23" s="328"/>
      <c r="F23" s="328" t="s">
        <v>1027</v>
      </c>
      <c r="G23" s="326">
        <v>42369</v>
      </c>
      <c r="H23" s="329" t="s">
        <v>711</v>
      </c>
      <c r="I23" s="329" t="s">
        <v>760</v>
      </c>
      <c r="J23" s="329"/>
      <c r="K23" s="328" t="s">
        <v>1189</v>
      </c>
      <c r="L23" s="328" t="s">
        <v>1190</v>
      </c>
      <c r="M23" s="331">
        <v>93.754545454545436</v>
      </c>
      <c r="N23" s="331">
        <v>22.645454545454545</v>
      </c>
      <c r="O23" s="328"/>
      <c r="P23" s="328"/>
      <c r="Q23" s="331"/>
      <c r="R23" s="328"/>
      <c r="S23" s="331"/>
      <c r="T23" s="328"/>
      <c r="U23" s="328"/>
      <c r="V23" s="331"/>
      <c r="W23" s="331"/>
      <c r="X23" s="328"/>
      <c r="Y23" s="328"/>
      <c r="Z23" s="328"/>
      <c r="AA23" s="328"/>
      <c r="AB23" s="328"/>
      <c r="AC23" s="328"/>
      <c r="AD23" s="328"/>
      <c r="AE23" s="331"/>
      <c r="AF23" s="331"/>
      <c r="AG23" s="328"/>
      <c r="AH23" s="328"/>
      <c r="AI23" s="331"/>
      <c r="AJ23" s="328"/>
      <c r="AK23" s="328"/>
      <c r="AL23" s="328"/>
      <c r="AM23" s="328"/>
      <c r="AN23" s="328"/>
      <c r="AO23" s="331"/>
      <c r="AP23" s="331"/>
      <c r="AQ23" s="331"/>
      <c r="AR23" s="345" t="s">
        <v>1151</v>
      </c>
      <c r="AS23" s="329" t="s">
        <v>760</v>
      </c>
      <c r="AT23" s="329"/>
      <c r="AU23" s="329"/>
      <c r="AV23" s="329" t="s">
        <v>763</v>
      </c>
      <c r="AW23" s="329">
        <v>12</v>
      </c>
      <c r="AX23" s="329"/>
      <c r="AY23" s="329"/>
      <c r="AZ23" s="329"/>
      <c r="BA23" s="329" t="s">
        <v>760</v>
      </c>
      <c r="BB23" s="328"/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>
        <v>0</v>
      </c>
      <c r="BM23" s="329"/>
      <c r="BN23" s="329"/>
      <c r="BO23" s="329"/>
      <c r="BP23" s="329" t="s">
        <v>760</v>
      </c>
      <c r="BQ23" s="329">
        <v>72</v>
      </c>
      <c r="BR23" s="329"/>
      <c r="BS23" s="329"/>
      <c r="BT23" s="332"/>
      <c r="BU23" s="332"/>
      <c r="BV23" s="333"/>
      <c r="BW23" s="333" t="s">
        <v>760</v>
      </c>
      <c r="BX23" s="328">
        <v>1</v>
      </c>
      <c r="BY23" s="324" t="s">
        <v>1552</v>
      </c>
      <c r="BZ23" s="452" t="s">
        <v>1618</v>
      </c>
      <c r="CA23" t="s">
        <v>995</v>
      </c>
    </row>
    <row r="24" spans="1:105" ht="14" x14ac:dyDescent="0.15">
      <c r="A24" s="325">
        <v>6135</v>
      </c>
      <c r="B24" s="326">
        <v>42476</v>
      </c>
      <c r="C24" s="334" t="s">
        <v>605</v>
      </c>
      <c r="D24" s="328" t="s">
        <v>100</v>
      </c>
      <c r="E24" s="328"/>
      <c r="F24" s="328" t="s">
        <v>1027</v>
      </c>
      <c r="G24" s="326">
        <v>42369</v>
      </c>
      <c r="H24" s="329" t="s">
        <v>711</v>
      </c>
      <c r="I24" s="329" t="s">
        <v>760</v>
      </c>
      <c r="J24" s="329"/>
      <c r="K24" s="328" t="s">
        <v>1554</v>
      </c>
      <c r="L24" s="328" t="s">
        <v>1555</v>
      </c>
      <c r="M24" s="331">
        <v>70.909090909090907</v>
      </c>
      <c r="N24" s="331">
        <v>23.572727272727271</v>
      </c>
      <c r="O24" s="328"/>
      <c r="P24" s="328"/>
      <c r="Q24" s="331"/>
      <c r="R24" s="328"/>
      <c r="S24" s="331"/>
      <c r="T24" s="328"/>
      <c r="U24" s="328"/>
      <c r="V24" s="331"/>
      <c r="W24" s="331"/>
      <c r="X24" s="328"/>
      <c r="Y24" s="328"/>
      <c r="Z24" s="328"/>
      <c r="AA24" s="328"/>
      <c r="AB24" s="328"/>
      <c r="AC24" s="328"/>
      <c r="AD24" s="328"/>
      <c r="AE24" s="331"/>
      <c r="AF24" s="331"/>
      <c r="AG24" s="328"/>
      <c r="AH24" s="328"/>
      <c r="AI24" s="331"/>
      <c r="AJ24" s="328"/>
      <c r="AK24" s="328"/>
      <c r="AL24" s="328"/>
      <c r="AM24" s="328"/>
      <c r="AN24" s="328"/>
      <c r="AO24" s="331"/>
      <c r="AP24" s="331"/>
      <c r="AQ24" s="331"/>
      <c r="AR24" s="345" t="s">
        <v>1151</v>
      </c>
      <c r="AS24" s="329" t="s">
        <v>760</v>
      </c>
      <c r="AT24" s="329"/>
      <c r="AU24" s="329"/>
      <c r="AV24" s="329" t="s">
        <v>763</v>
      </c>
      <c r="AW24" s="329">
        <v>12</v>
      </c>
      <c r="AX24" s="329"/>
      <c r="AY24" s="329"/>
      <c r="AZ24" s="329"/>
      <c r="BA24" s="329" t="s">
        <v>1152</v>
      </c>
      <c r="BB24" s="328"/>
      <c r="BC24" s="329">
        <v>0</v>
      </c>
      <c r="BD24" s="329">
        <v>0</v>
      </c>
      <c r="BE24" s="329">
        <v>0</v>
      </c>
      <c r="BF24" s="329">
        <v>0</v>
      </c>
      <c r="BG24" s="329">
        <v>0</v>
      </c>
      <c r="BH24" s="329">
        <v>0</v>
      </c>
      <c r="BI24" s="329">
        <v>0</v>
      </c>
      <c r="BJ24" s="329">
        <v>0</v>
      </c>
      <c r="BK24" s="329">
        <v>0</v>
      </c>
      <c r="BL24" s="329">
        <v>0</v>
      </c>
      <c r="BM24" s="329"/>
      <c r="BN24" s="329" t="s">
        <v>760</v>
      </c>
      <c r="BO24" s="329"/>
      <c r="BP24" s="329" t="s">
        <v>760</v>
      </c>
      <c r="BQ24" s="329">
        <v>185.345</v>
      </c>
      <c r="BR24" s="329"/>
      <c r="BS24" s="329"/>
      <c r="BT24" s="332"/>
      <c r="BU24" s="332"/>
      <c r="BV24" s="333"/>
      <c r="BW24" s="333" t="s">
        <v>760</v>
      </c>
      <c r="BX24" s="328">
        <v>1</v>
      </c>
      <c r="BY24" s="324"/>
      <c r="BZ24" s="335" t="s">
        <v>1619</v>
      </c>
      <c r="CA24" t="s">
        <v>995</v>
      </c>
    </row>
    <row r="25" spans="1:105" ht="14" x14ac:dyDescent="0.15">
      <c r="A25" s="325">
        <v>5189</v>
      </c>
      <c r="B25" s="326">
        <v>42468</v>
      </c>
      <c r="C25" s="334" t="s">
        <v>605</v>
      </c>
      <c r="D25" s="328" t="s">
        <v>100</v>
      </c>
      <c r="E25" s="328"/>
      <c r="F25" s="328" t="s">
        <v>1027</v>
      </c>
      <c r="G25" s="326">
        <v>42369</v>
      </c>
      <c r="H25" s="329" t="s">
        <v>711</v>
      </c>
      <c r="I25" s="329" t="s">
        <v>760</v>
      </c>
      <c r="J25" s="329"/>
      <c r="K25" s="328" t="s">
        <v>1245</v>
      </c>
      <c r="L25" s="328" t="s">
        <v>1246</v>
      </c>
      <c r="M25" s="331">
        <v>126.34545454545453</v>
      </c>
      <c r="N25" s="331">
        <v>23.809090909090909</v>
      </c>
      <c r="O25" s="328"/>
      <c r="P25" s="328"/>
      <c r="Q25" s="331"/>
      <c r="R25" s="328"/>
      <c r="S25" s="331"/>
      <c r="T25" s="328"/>
      <c r="U25" s="328"/>
      <c r="V25" s="331"/>
      <c r="W25" s="331"/>
      <c r="X25" s="328"/>
      <c r="Y25" s="328"/>
      <c r="Z25" s="328"/>
      <c r="AA25" s="328"/>
      <c r="AB25" s="328"/>
      <c r="AC25" s="328"/>
      <c r="AD25" s="328"/>
      <c r="AE25" s="331"/>
      <c r="AF25" s="331"/>
      <c r="AG25" s="328"/>
      <c r="AH25" s="328"/>
      <c r="AI25" s="331"/>
      <c r="AJ25" s="328"/>
      <c r="AK25" s="328"/>
      <c r="AL25" s="328"/>
      <c r="AM25" s="328"/>
      <c r="AN25" s="328"/>
      <c r="AO25" s="331"/>
      <c r="AP25" s="331"/>
      <c r="AQ25" s="331"/>
      <c r="AR25" s="345" t="s">
        <v>1151</v>
      </c>
      <c r="AS25" s="329" t="s">
        <v>760</v>
      </c>
      <c r="AT25" s="329"/>
      <c r="AU25" s="329"/>
      <c r="AV25" s="329" t="s">
        <v>763</v>
      </c>
      <c r="AW25" s="329">
        <v>12</v>
      </c>
      <c r="AX25" s="329"/>
      <c r="AY25" s="329"/>
      <c r="AZ25" s="329"/>
      <c r="BA25" s="329" t="s">
        <v>760</v>
      </c>
      <c r="BB25" s="328"/>
      <c r="BC25" s="329">
        <v>0</v>
      </c>
      <c r="BD25" s="329">
        <v>0</v>
      </c>
      <c r="BE25" s="329">
        <v>0</v>
      </c>
      <c r="BF25" s="329">
        <v>0</v>
      </c>
      <c r="BG25" s="329">
        <v>0</v>
      </c>
      <c r="BH25" s="329">
        <v>0</v>
      </c>
      <c r="BI25" s="329">
        <v>0</v>
      </c>
      <c r="BJ25" s="329">
        <v>0</v>
      </c>
      <c r="BK25" s="329">
        <v>0</v>
      </c>
      <c r="BL25" s="329">
        <v>0</v>
      </c>
      <c r="BM25" s="329"/>
      <c r="BN25" s="329" t="s">
        <v>760</v>
      </c>
      <c r="BO25" s="329"/>
      <c r="BP25" s="329" t="s">
        <v>760</v>
      </c>
      <c r="BQ25" s="329"/>
      <c r="BR25" s="329"/>
      <c r="BS25" s="329"/>
      <c r="BT25" s="332"/>
      <c r="BU25" s="332"/>
      <c r="BV25" s="333"/>
      <c r="BW25" s="333" t="s">
        <v>760</v>
      </c>
      <c r="BX25" s="328"/>
      <c r="BY25" s="324"/>
      <c r="BZ25" s="335" t="s">
        <v>1620</v>
      </c>
      <c r="CA25" t="s">
        <v>995</v>
      </c>
    </row>
    <row r="26" spans="1:105" ht="14" x14ac:dyDescent="0.15">
      <c r="A26" s="325">
        <v>6041</v>
      </c>
      <c r="B26" s="326">
        <v>42468</v>
      </c>
      <c r="C26" s="327" t="s">
        <v>605</v>
      </c>
      <c r="D26" s="328" t="s">
        <v>100</v>
      </c>
      <c r="E26" s="328"/>
      <c r="F26" s="328" t="s">
        <v>1060</v>
      </c>
      <c r="G26" s="326">
        <v>42388</v>
      </c>
      <c r="H26" s="329" t="s">
        <v>711</v>
      </c>
      <c r="I26" s="329" t="s">
        <v>760</v>
      </c>
      <c r="J26" s="329"/>
      <c r="K26" s="328" t="s">
        <v>36</v>
      </c>
      <c r="L26" s="328" t="s">
        <v>1526</v>
      </c>
      <c r="M26" s="331">
        <v>122.55454545454545</v>
      </c>
      <c r="N26" s="331">
        <v>23.090909090909086</v>
      </c>
      <c r="O26" s="328"/>
      <c r="P26" s="328"/>
      <c r="Q26" s="328"/>
      <c r="R26" s="328"/>
      <c r="S26" s="331"/>
      <c r="T26" s="328"/>
      <c r="U26" s="328"/>
      <c r="V26" s="331"/>
      <c r="W26" s="331"/>
      <c r="X26" s="328"/>
      <c r="Y26" s="328"/>
      <c r="Z26" s="328"/>
      <c r="AA26" s="328"/>
      <c r="AB26" s="328"/>
      <c r="AC26" s="328"/>
      <c r="AD26" s="328"/>
      <c r="AE26" s="331"/>
      <c r="AF26" s="331">
        <v>17.7</v>
      </c>
      <c r="AG26" s="328"/>
      <c r="AH26" s="328"/>
      <c r="AI26" s="331"/>
      <c r="AJ26" s="328"/>
      <c r="AK26" s="328"/>
      <c r="AL26" s="328"/>
      <c r="AM26" s="328"/>
      <c r="AN26" s="328"/>
      <c r="AO26" s="331"/>
      <c r="AP26" s="331"/>
      <c r="AQ26" s="331"/>
      <c r="AR26" s="328" t="s">
        <v>1193</v>
      </c>
      <c r="AS26" s="329" t="s">
        <v>760</v>
      </c>
      <c r="AT26" s="329"/>
      <c r="AU26" s="329"/>
      <c r="AV26" s="329" t="s">
        <v>763</v>
      </c>
      <c r="AW26" s="329">
        <v>12</v>
      </c>
      <c r="AX26" s="329"/>
      <c r="AY26" s="329"/>
      <c r="AZ26" s="329"/>
      <c r="BA26" s="329" t="s">
        <v>1152</v>
      </c>
      <c r="BB26" s="328"/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>
        <v>0</v>
      </c>
      <c r="BM26" s="329"/>
      <c r="BN26" s="329" t="s">
        <v>760</v>
      </c>
      <c r="BO26" s="329"/>
      <c r="BP26" s="329" t="s">
        <v>760</v>
      </c>
      <c r="BQ26" s="329"/>
      <c r="BR26" s="329"/>
      <c r="BS26" s="329"/>
      <c r="BT26" s="332"/>
      <c r="BU26" s="332"/>
      <c r="BV26" s="333"/>
      <c r="BW26" s="333" t="s">
        <v>760</v>
      </c>
      <c r="BX26" s="334"/>
      <c r="BY26" s="324"/>
      <c r="BZ26" s="335" t="s">
        <v>1621</v>
      </c>
      <c r="CA26" t="s">
        <v>995</v>
      </c>
    </row>
    <row r="27" spans="1:105" ht="14" x14ac:dyDescent="0.15">
      <c r="A27" s="325">
        <v>6205</v>
      </c>
      <c r="B27" s="326">
        <v>42468</v>
      </c>
      <c r="C27" s="327" t="s">
        <v>605</v>
      </c>
      <c r="D27" s="328" t="s">
        <v>100</v>
      </c>
      <c r="E27" s="328"/>
      <c r="F27" s="328" t="s">
        <v>1060</v>
      </c>
      <c r="G27" s="336">
        <v>42374</v>
      </c>
      <c r="H27" s="329" t="s">
        <v>711</v>
      </c>
      <c r="I27" s="329" t="s">
        <v>760</v>
      </c>
      <c r="J27" s="329"/>
      <c r="K27" s="328" t="s">
        <v>38</v>
      </c>
      <c r="L27" s="328" t="s">
        <v>1528</v>
      </c>
      <c r="M27" s="331">
        <v>123.69999999999999</v>
      </c>
      <c r="N27" s="331">
        <v>21.799999999999997</v>
      </c>
      <c r="O27" s="328"/>
      <c r="P27" s="328"/>
      <c r="Q27" s="331"/>
      <c r="R27" s="328"/>
      <c r="S27" s="331"/>
      <c r="T27" s="328"/>
      <c r="U27" s="328"/>
      <c r="V27" s="331"/>
      <c r="W27" s="331"/>
      <c r="X27" s="328"/>
      <c r="Y27" s="328"/>
      <c r="Z27" s="328"/>
      <c r="AA27" s="328"/>
      <c r="AB27" s="328"/>
      <c r="AC27" s="328"/>
      <c r="AD27" s="328"/>
      <c r="AE27" s="331"/>
      <c r="AF27" s="331">
        <v>16.600000000000001</v>
      </c>
      <c r="AG27" s="328"/>
      <c r="AH27" s="328"/>
      <c r="AI27" s="331"/>
      <c r="AJ27" s="328"/>
      <c r="AK27" s="328"/>
      <c r="AL27" s="328"/>
      <c r="AM27" s="328"/>
      <c r="AN27" s="328"/>
      <c r="AO27" s="331"/>
      <c r="AP27" s="331"/>
      <c r="AQ27" s="331"/>
      <c r="AR27" s="328" t="s">
        <v>1193</v>
      </c>
      <c r="AS27" s="329" t="s">
        <v>760</v>
      </c>
      <c r="AT27" s="329"/>
      <c r="AU27" s="329"/>
      <c r="AV27" s="329" t="s">
        <v>763</v>
      </c>
      <c r="AW27" s="329">
        <v>12</v>
      </c>
      <c r="AX27" s="329"/>
      <c r="AY27" s="329"/>
      <c r="AZ27" s="329"/>
      <c r="BA27" s="329" t="s">
        <v>760</v>
      </c>
      <c r="BB27" s="328"/>
      <c r="BC27" s="329">
        <v>0</v>
      </c>
      <c r="BD27" s="329">
        <v>0</v>
      </c>
      <c r="BE27" s="329">
        <v>0</v>
      </c>
      <c r="BF27" s="329">
        <v>0</v>
      </c>
      <c r="BG27" s="329">
        <v>0</v>
      </c>
      <c r="BH27" s="329">
        <v>0</v>
      </c>
      <c r="BI27" s="329">
        <v>0</v>
      </c>
      <c r="BJ27" s="329">
        <v>0</v>
      </c>
      <c r="BK27" s="329">
        <v>0</v>
      </c>
      <c r="BL27" s="329">
        <v>0</v>
      </c>
      <c r="BM27" s="329"/>
      <c r="BN27" s="329" t="s">
        <v>760</v>
      </c>
      <c r="BO27" s="329"/>
      <c r="BP27" s="329" t="s">
        <v>760</v>
      </c>
      <c r="BQ27" s="329"/>
      <c r="BR27" s="329"/>
      <c r="BS27" s="329"/>
      <c r="BT27" s="334"/>
      <c r="BU27" s="334"/>
      <c r="BV27" s="329"/>
      <c r="BW27" s="333" t="s">
        <v>760</v>
      </c>
      <c r="BX27" s="334">
        <v>1</v>
      </c>
      <c r="BY27" s="324"/>
      <c r="BZ27" s="335" t="s">
        <v>1622</v>
      </c>
      <c r="CA27" t="s">
        <v>995</v>
      </c>
    </row>
    <row r="28" spans="1:105" ht="14" x14ac:dyDescent="0.15">
      <c r="A28" s="325">
        <v>6242</v>
      </c>
      <c r="B28" s="326">
        <v>42475</v>
      </c>
      <c r="C28" s="334" t="s">
        <v>605</v>
      </c>
      <c r="D28" s="328" t="s">
        <v>100</v>
      </c>
      <c r="E28" s="328"/>
      <c r="F28" s="328" t="s">
        <v>1060</v>
      </c>
      <c r="G28" s="326">
        <v>42369</v>
      </c>
      <c r="H28" s="329" t="s">
        <v>711</v>
      </c>
      <c r="I28" s="329" t="s">
        <v>760</v>
      </c>
      <c r="J28" s="329"/>
      <c r="K28" s="328" t="s">
        <v>40</v>
      </c>
      <c r="L28" s="330" t="s">
        <v>1530</v>
      </c>
      <c r="M28" s="331">
        <v>121.29090909090907</v>
      </c>
      <c r="N28" s="331">
        <v>22.854545454545452</v>
      </c>
      <c r="O28" s="328"/>
      <c r="P28" s="330"/>
      <c r="Q28" s="331"/>
      <c r="R28" s="330"/>
      <c r="S28" s="338"/>
      <c r="T28" s="330"/>
      <c r="U28" s="330"/>
      <c r="V28" s="338"/>
      <c r="W28" s="338"/>
      <c r="X28" s="330"/>
      <c r="Y28" s="330"/>
      <c r="Z28" s="330"/>
      <c r="AA28" s="330"/>
      <c r="AB28" s="330"/>
      <c r="AC28" s="330"/>
      <c r="AD28" s="330"/>
      <c r="AE28" s="338"/>
      <c r="AF28" s="338">
        <v>17.527272727272727</v>
      </c>
      <c r="AG28" s="330"/>
      <c r="AH28" s="330"/>
      <c r="AI28" s="338"/>
      <c r="AJ28" s="330"/>
      <c r="AK28" s="330"/>
      <c r="AL28" s="330"/>
      <c r="AM28" s="330"/>
      <c r="AN28" s="330"/>
      <c r="AO28" s="338"/>
      <c r="AP28" s="338"/>
      <c r="AQ28" s="338"/>
      <c r="AR28" s="328" t="s">
        <v>1193</v>
      </c>
      <c r="AS28" s="329" t="s">
        <v>760</v>
      </c>
      <c r="AT28" s="333"/>
      <c r="AU28" s="333"/>
      <c r="AV28" s="333" t="s">
        <v>763</v>
      </c>
      <c r="AW28" s="333">
        <v>12</v>
      </c>
      <c r="AX28" s="333"/>
      <c r="AY28" s="333"/>
      <c r="AZ28" s="333"/>
      <c r="BA28" s="333" t="s">
        <v>760</v>
      </c>
      <c r="BB28" s="330"/>
      <c r="BC28" s="333">
        <v>0</v>
      </c>
      <c r="BD28" s="333">
        <v>0</v>
      </c>
      <c r="BE28" s="333">
        <v>0</v>
      </c>
      <c r="BF28" s="333">
        <v>0</v>
      </c>
      <c r="BG28" s="333">
        <v>0</v>
      </c>
      <c r="BH28" s="333">
        <v>0</v>
      </c>
      <c r="BI28" s="333">
        <v>0</v>
      </c>
      <c r="BJ28" s="333">
        <v>0</v>
      </c>
      <c r="BK28" s="329">
        <v>0</v>
      </c>
      <c r="BL28" s="329">
        <v>0</v>
      </c>
      <c r="BM28" s="333"/>
      <c r="BN28" s="333" t="s">
        <v>760</v>
      </c>
      <c r="BO28" s="329"/>
      <c r="BP28" s="329" t="s">
        <v>760</v>
      </c>
      <c r="BQ28" s="333"/>
      <c r="BR28" s="333"/>
      <c r="BS28" s="333"/>
      <c r="BT28" s="332"/>
      <c r="BU28" s="332"/>
      <c r="BV28" s="333"/>
      <c r="BW28" s="333" t="s">
        <v>760</v>
      </c>
      <c r="BX28" s="328">
        <v>1</v>
      </c>
      <c r="BY28" s="337"/>
      <c r="BZ28" s="335" t="s">
        <v>1623</v>
      </c>
      <c r="CA28" t="s">
        <v>995</v>
      </c>
    </row>
    <row r="29" spans="1:105" ht="14" x14ac:dyDescent="0.15">
      <c r="A29" s="325">
        <v>257</v>
      </c>
      <c r="B29" s="326">
        <v>42475</v>
      </c>
      <c r="C29" s="334" t="s">
        <v>605</v>
      </c>
      <c r="D29" s="328" t="s">
        <v>100</v>
      </c>
      <c r="E29" s="328"/>
      <c r="F29" s="328" t="s">
        <v>1060</v>
      </c>
      <c r="G29" s="326">
        <v>42369</v>
      </c>
      <c r="H29" s="329" t="s">
        <v>711</v>
      </c>
      <c r="I29" s="329" t="s">
        <v>760</v>
      </c>
      <c r="J29" s="329"/>
      <c r="K29" s="328" t="s">
        <v>41</v>
      </c>
      <c r="L29" s="328" t="s">
        <v>815</v>
      </c>
      <c r="M29" s="331">
        <v>120.02727272727272</v>
      </c>
      <c r="N29" s="331">
        <v>22.618181818181814</v>
      </c>
      <c r="O29" s="328"/>
      <c r="P29" s="328"/>
      <c r="Q29" s="331"/>
      <c r="R29" s="328"/>
      <c r="S29" s="331"/>
      <c r="T29" s="328"/>
      <c r="U29" s="328"/>
      <c r="V29" s="331"/>
      <c r="W29" s="331"/>
      <c r="X29" s="328"/>
      <c r="Y29" s="328"/>
      <c r="Z29" s="328"/>
      <c r="AA29" s="328"/>
      <c r="AB29" s="328"/>
      <c r="AC29" s="328"/>
      <c r="AD29" s="328"/>
      <c r="AE29" s="331"/>
      <c r="AF29" s="331">
        <v>17.345454545454544</v>
      </c>
      <c r="AG29" s="328"/>
      <c r="AH29" s="328"/>
      <c r="AI29" s="331"/>
      <c r="AJ29" s="328"/>
      <c r="AK29" s="328"/>
      <c r="AL29" s="328"/>
      <c r="AM29" s="328"/>
      <c r="AN29" s="328"/>
      <c r="AO29" s="331"/>
      <c r="AP29" s="331"/>
      <c r="AQ29" s="331"/>
      <c r="AR29" s="328" t="s">
        <v>1193</v>
      </c>
      <c r="AS29" s="329" t="s">
        <v>760</v>
      </c>
      <c r="AT29" s="333"/>
      <c r="AU29" s="333"/>
      <c r="AV29" s="333" t="s">
        <v>763</v>
      </c>
      <c r="AW29" s="333">
        <v>12</v>
      </c>
      <c r="AX29" s="333"/>
      <c r="AY29" s="333"/>
      <c r="AZ29" s="333"/>
      <c r="BA29" s="333" t="s">
        <v>760</v>
      </c>
      <c r="BB29" s="330"/>
      <c r="BC29" s="333">
        <v>0</v>
      </c>
      <c r="BD29" s="333">
        <v>0</v>
      </c>
      <c r="BE29" s="333">
        <v>0</v>
      </c>
      <c r="BF29" s="333">
        <v>0</v>
      </c>
      <c r="BG29" s="333">
        <v>0</v>
      </c>
      <c r="BH29" s="333">
        <v>0</v>
      </c>
      <c r="BI29" s="333">
        <v>0</v>
      </c>
      <c r="BJ29" s="333">
        <v>0</v>
      </c>
      <c r="BK29" s="329">
        <v>0</v>
      </c>
      <c r="BL29" s="329">
        <v>0</v>
      </c>
      <c r="BM29" s="333"/>
      <c r="BN29" s="333" t="s">
        <v>760</v>
      </c>
      <c r="BO29" s="333"/>
      <c r="BP29" s="329" t="s">
        <v>760</v>
      </c>
      <c r="BQ29" s="329"/>
      <c r="BR29" s="329"/>
      <c r="BS29" s="329"/>
      <c r="BT29" s="330"/>
      <c r="BU29" s="330"/>
      <c r="BV29" s="333"/>
      <c r="BW29" s="333" t="s">
        <v>760</v>
      </c>
      <c r="BX29" s="330">
        <v>1</v>
      </c>
      <c r="BY29" s="337"/>
      <c r="BZ29" s="335" t="s">
        <v>1624</v>
      </c>
      <c r="CA29" t="s">
        <v>995</v>
      </c>
    </row>
    <row r="30" spans="1:105" ht="14" x14ac:dyDescent="0.15">
      <c r="A30" s="325">
        <v>5824</v>
      </c>
      <c r="B30" s="326">
        <v>42475</v>
      </c>
      <c r="C30" s="334" t="s">
        <v>605</v>
      </c>
      <c r="D30" s="328" t="s">
        <v>100</v>
      </c>
      <c r="E30" s="328"/>
      <c r="F30" s="328" t="s">
        <v>1060</v>
      </c>
      <c r="G30" s="326">
        <v>42369</v>
      </c>
      <c r="H30" s="329" t="s">
        <v>760</v>
      </c>
      <c r="I30" s="329" t="s">
        <v>1013</v>
      </c>
      <c r="J30" s="329"/>
      <c r="K30" s="328" t="s">
        <v>43</v>
      </c>
      <c r="L30" s="328" t="s">
        <v>1160</v>
      </c>
      <c r="M30" s="331">
        <v>151.19999999999999</v>
      </c>
      <c r="N30" s="331">
        <v>38.200000000000003</v>
      </c>
      <c r="O30" s="328"/>
      <c r="P30" s="328"/>
      <c r="Q30" s="331"/>
      <c r="R30" s="328"/>
      <c r="S30" s="331"/>
      <c r="T30" s="328"/>
      <c r="U30" s="328"/>
      <c r="V30" s="331"/>
      <c r="W30" s="331"/>
      <c r="X30" s="328"/>
      <c r="Y30" s="328"/>
      <c r="Z30" s="328"/>
      <c r="AA30" s="328"/>
      <c r="AB30" s="328"/>
      <c r="AC30" s="328"/>
      <c r="AD30" s="328"/>
      <c r="AE30" s="331"/>
      <c r="AF30" s="331">
        <v>26.963636363636361</v>
      </c>
      <c r="AG30" s="328"/>
      <c r="AH30" s="328"/>
      <c r="AI30" s="331"/>
      <c r="AJ30" s="328"/>
      <c r="AK30" s="328"/>
      <c r="AL30" s="328"/>
      <c r="AM30" s="328"/>
      <c r="AN30" s="328"/>
      <c r="AO30" s="331"/>
      <c r="AP30" s="331"/>
      <c r="AQ30" s="331"/>
      <c r="AR30" s="328" t="s">
        <v>1193</v>
      </c>
      <c r="AS30" s="329" t="s">
        <v>760</v>
      </c>
      <c r="AT30" s="329"/>
      <c r="AU30" s="329"/>
      <c r="AV30" s="329"/>
      <c r="AW30" s="329"/>
      <c r="AX30" s="329"/>
      <c r="AY30" s="329"/>
      <c r="AZ30" s="329"/>
      <c r="BA30" s="329" t="s">
        <v>760</v>
      </c>
      <c r="BB30" s="328"/>
      <c r="BC30" s="329">
        <v>0</v>
      </c>
      <c r="BD30" s="329">
        <v>34</v>
      </c>
      <c r="BE30" s="329">
        <v>0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>
        <v>0</v>
      </c>
      <c r="BM30" s="329"/>
      <c r="BN30" s="329" t="s">
        <v>760</v>
      </c>
      <c r="BO30" s="329"/>
      <c r="BP30" s="329" t="s">
        <v>760</v>
      </c>
      <c r="BQ30" s="329"/>
      <c r="BR30" s="329"/>
      <c r="BS30" s="329"/>
      <c r="BT30" s="334"/>
      <c r="BU30" s="334"/>
      <c r="BV30" s="329"/>
      <c r="BW30" s="333" t="s">
        <v>760</v>
      </c>
      <c r="BX30" s="334">
        <v>1</v>
      </c>
      <c r="BY30" s="324"/>
      <c r="BZ30" s="335" t="s">
        <v>1625</v>
      </c>
      <c r="CA30" t="s">
        <v>995</v>
      </c>
    </row>
    <row r="31" spans="1:105" ht="14" x14ac:dyDescent="0.15">
      <c r="A31" s="325">
        <v>5282</v>
      </c>
      <c r="B31" s="326">
        <v>42475</v>
      </c>
      <c r="C31" s="327" t="s">
        <v>605</v>
      </c>
      <c r="D31" s="328" t="s">
        <v>100</v>
      </c>
      <c r="E31" s="328"/>
      <c r="F31" s="328" t="s">
        <v>1060</v>
      </c>
      <c r="G31" s="326">
        <v>42429</v>
      </c>
      <c r="H31" s="329" t="s">
        <v>711</v>
      </c>
      <c r="I31" s="329" t="s">
        <v>760</v>
      </c>
      <c r="J31" s="329"/>
      <c r="K31" s="328" t="s">
        <v>47</v>
      </c>
      <c r="L31" s="328" t="s">
        <v>1164</v>
      </c>
      <c r="M31" s="331">
        <v>126.34545454545453</v>
      </c>
      <c r="N31" s="331">
        <v>23.809090909090909</v>
      </c>
      <c r="O31" s="328"/>
      <c r="P31" s="328"/>
      <c r="Q31" s="331"/>
      <c r="R31" s="328"/>
      <c r="S31" s="331"/>
      <c r="T31" s="328"/>
      <c r="U31" s="328"/>
      <c r="V31" s="331"/>
      <c r="W31" s="331"/>
      <c r="X31" s="328"/>
      <c r="Y31" s="328"/>
      <c r="Z31" s="328"/>
      <c r="AA31" s="328"/>
      <c r="AB31" s="328"/>
      <c r="AC31" s="328"/>
      <c r="AD31" s="328"/>
      <c r="AE31" s="331"/>
      <c r="AF31" s="331">
        <v>18.25454545454545</v>
      </c>
      <c r="AG31" s="328"/>
      <c r="AH31" s="328"/>
      <c r="AI31" s="331"/>
      <c r="AJ31" s="328"/>
      <c r="AK31" s="328"/>
      <c r="AL31" s="328"/>
      <c r="AM31" s="328"/>
      <c r="AN31" s="328"/>
      <c r="AO31" s="331"/>
      <c r="AP31" s="331"/>
      <c r="AQ31" s="331"/>
      <c r="AR31" s="328" t="s">
        <v>1193</v>
      </c>
      <c r="AS31" s="329" t="s">
        <v>760</v>
      </c>
      <c r="AT31" s="329"/>
      <c r="AU31" s="329"/>
      <c r="AV31" s="329" t="s">
        <v>763</v>
      </c>
      <c r="AW31" s="329">
        <v>12</v>
      </c>
      <c r="AX31" s="329"/>
      <c r="AY31" s="329"/>
      <c r="AZ31" s="329"/>
      <c r="BA31" s="329" t="s">
        <v>1152</v>
      </c>
      <c r="BB31" s="328"/>
      <c r="BC31" s="329">
        <v>5</v>
      </c>
      <c r="BD31" s="329">
        <v>0</v>
      </c>
      <c r="BE31" s="329">
        <v>0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>
        <v>0</v>
      </c>
      <c r="BM31" s="329"/>
      <c r="BN31" s="329" t="s">
        <v>760</v>
      </c>
      <c r="BO31" s="329">
        <v>12</v>
      </c>
      <c r="BP31" s="329" t="s">
        <v>760</v>
      </c>
      <c r="BQ31" s="329"/>
      <c r="BR31" s="329"/>
      <c r="BS31" s="329"/>
      <c r="BT31" s="334"/>
      <c r="BU31" s="332"/>
      <c r="BV31" s="329"/>
      <c r="BW31" s="333" t="s">
        <v>760</v>
      </c>
      <c r="BX31" s="334"/>
      <c r="BY31" s="337"/>
      <c r="BZ31" s="335" t="s">
        <v>1626</v>
      </c>
      <c r="CA31" t="s">
        <v>995</v>
      </c>
    </row>
    <row r="32" spans="1:105" ht="14" x14ac:dyDescent="0.15">
      <c r="A32" s="325">
        <v>777</v>
      </c>
      <c r="B32" s="326">
        <v>42438</v>
      </c>
      <c r="C32" s="327" t="s">
        <v>605</v>
      </c>
      <c r="D32" s="328" t="s">
        <v>100</v>
      </c>
      <c r="E32" s="328"/>
      <c r="F32" s="328" t="s">
        <v>1060</v>
      </c>
      <c r="G32" s="326">
        <v>42413</v>
      </c>
      <c r="H32" s="329" t="s">
        <v>711</v>
      </c>
      <c r="I32" s="329" t="s">
        <v>760</v>
      </c>
      <c r="J32" s="329"/>
      <c r="K32" s="328" t="s">
        <v>86</v>
      </c>
      <c r="L32" s="328" t="s">
        <v>1166</v>
      </c>
      <c r="M32" s="331">
        <v>99.999999999999986</v>
      </c>
      <c r="N32" s="331">
        <v>23</v>
      </c>
      <c r="O32" s="328"/>
      <c r="P32" s="328"/>
      <c r="Q32" s="331"/>
      <c r="R32" s="328"/>
      <c r="S32" s="331"/>
      <c r="T32" s="328"/>
      <c r="U32" s="328"/>
      <c r="V32" s="331"/>
      <c r="W32" s="331"/>
      <c r="X32" s="328"/>
      <c r="Y32" s="328"/>
      <c r="Z32" s="328"/>
      <c r="AA32" s="328"/>
      <c r="AB32" s="328"/>
      <c r="AC32" s="328"/>
      <c r="AD32" s="328"/>
      <c r="AE32" s="331"/>
      <c r="AF32" s="331">
        <v>16.499999999999996</v>
      </c>
      <c r="AG32" s="328"/>
      <c r="AH32" s="328"/>
      <c r="AI32" s="331"/>
      <c r="AJ32" s="328"/>
      <c r="AK32" s="328"/>
      <c r="AL32" s="328"/>
      <c r="AM32" s="328"/>
      <c r="AN32" s="328"/>
      <c r="AO32" s="331"/>
      <c r="AP32" s="331"/>
      <c r="AQ32" s="331"/>
      <c r="AR32" s="328" t="s">
        <v>1193</v>
      </c>
      <c r="AS32" s="329" t="s">
        <v>760</v>
      </c>
      <c r="AT32" s="329"/>
      <c r="AU32" s="329"/>
      <c r="AV32" s="329" t="s">
        <v>763</v>
      </c>
      <c r="AW32" s="329">
        <v>12</v>
      </c>
      <c r="AX32" s="329"/>
      <c r="AY32" s="329"/>
      <c r="AZ32" s="329"/>
      <c r="BA32" s="329" t="s">
        <v>760</v>
      </c>
      <c r="BB32" s="328"/>
      <c r="BC32" s="329">
        <v>0</v>
      </c>
      <c r="BD32" s="329">
        <v>0</v>
      </c>
      <c r="BE32" s="329">
        <v>0</v>
      </c>
      <c r="BF32" s="329">
        <v>7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29">
        <v>0</v>
      </c>
      <c r="BM32" s="329"/>
      <c r="BN32" s="329" t="s">
        <v>760</v>
      </c>
      <c r="BO32" s="329"/>
      <c r="BP32" s="329" t="s">
        <v>760</v>
      </c>
      <c r="BQ32" s="329"/>
      <c r="BR32" s="329"/>
      <c r="BS32" s="329"/>
      <c r="BT32" s="328"/>
      <c r="BU32" s="328"/>
      <c r="BV32" s="329"/>
      <c r="BW32" s="333" t="s">
        <v>760</v>
      </c>
      <c r="BX32" s="330">
        <v>1</v>
      </c>
      <c r="BY32" s="324"/>
      <c r="BZ32" s="335" t="s">
        <v>1627</v>
      </c>
      <c r="CA32" t="s">
        <v>993</v>
      </c>
    </row>
    <row r="33" spans="1:105" ht="14" x14ac:dyDescent="0.15">
      <c r="A33" s="325">
        <v>4651</v>
      </c>
      <c r="B33" s="326">
        <v>42475</v>
      </c>
      <c r="C33" s="327" t="s">
        <v>605</v>
      </c>
      <c r="D33" s="328" t="s">
        <v>100</v>
      </c>
      <c r="E33" s="328"/>
      <c r="F33" s="328" t="s">
        <v>1060</v>
      </c>
      <c r="G33" s="326">
        <v>42369</v>
      </c>
      <c r="H33" s="329" t="s">
        <v>711</v>
      </c>
      <c r="I33" s="329" t="s">
        <v>760</v>
      </c>
      <c r="J33" s="329"/>
      <c r="K33" s="328" t="s">
        <v>87</v>
      </c>
      <c r="L33" s="328" t="s">
        <v>1099</v>
      </c>
      <c r="M33" s="331">
        <v>99.836363636363629</v>
      </c>
      <c r="N33" s="331">
        <v>22.690909090909091</v>
      </c>
      <c r="O33" s="328"/>
      <c r="P33" s="328"/>
      <c r="Q33" s="331"/>
      <c r="R33" s="328"/>
      <c r="S33" s="331"/>
      <c r="T33" s="328"/>
      <c r="U33" s="328"/>
      <c r="V33" s="331"/>
      <c r="W33" s="331"/>
      <c r="X33" s="328"/>
      <c r="Y33" s="328"/>
      <c r="Z33" s="328"/>
      <c r="AA33" s="328"/>
      <c r="AB33" s="328"/>
      <c r="AC33" s="328"/>
      <c r="AD33" s="328"/>
      <c r="AE33" s="331"/>
      <c r="AF33" s="331">
        <v>16.463636363636361</v>
      </c>
      <c r="AG33" s="328"/>
      <c r="AH33" s="328"/>
      <c r="AI33" s="331"/>
      <c r="AJ33" s="328"/>
      <c r="AK33" s="328"/>
      <c r="AL33" s="328"/>
      <c r="AM33" s="328"/>
      <c r="AN33" s="328"/>
      <c r="AO33" s="331"/>
      <c r="AP33" s="331"/>
      <c r="AQ33" s="331"/>
      <c r="AR33" s="328" t="s">
        <v>1193</v>
      </c>
      <c r="AS33" s="329" t="s">
        <v>760</v>
      </c>
      <c r="AT33" s="329"/>
      <c r="AU33" s="329"/>
      <c r="AV33" s="329" t="s">
        <v>763</v>
      </c>
      <c r="AW33" s="333">
        <v>12</v>
      </c>
      <c r="AX33" s="333"/>
      <c r="AY33" s="333"/>
      <c r="AZ33" s="333"/>
      <c r="BA33" s="329" t="s">
        <v>1152</v>
      </c>
      <c r="BB33" s="329"/>
      <c r="BC33" s="329">
        <v>0</v>
      </c>
      <c r="BD33" s="329">
        <v>0</v>
      </c>
      <c r="BE33" s="329">
        <v>3</v>
      </c>
      <c r="BF33" s="329">
        <v>0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29">
        <v>0</v>
      </c>
      <c r="BM33" s="333"/>
      <c r="BN33" s="329" t="s">
        <v>760</v>
      </c>
      <c r="BO33" s="329"/>
      <c r="BP33" s="329" t="s">
        <v>760</v>
      </c>
      <c r="BQ33" s="329"/>
      <c r="BR33" s="329"/>
      <c r="BS33" s="329"/>
      <c r="BT33" s="328"/>
      <c r="BU33" s="328"/>
      <c r="BV33" s="329"/>
      <c r="BW33" s="333" t="s">
        <v>760</v>
      </c>
      <c r="BX33" s="330">
        <v>1</v>
      </c>
      <c r="BY33" s="324"/>
      <c r="BZ33" s="335" t="s">
        <v>1628</v>
      </c>
      <c r="CA33" t="s">
        <v>995</v>
      </c>
    </row>
    <row r="34" spans="1:105" ht="14" x14ac:dyDescent="0.15">
      <c r="A34" s="325">
        <v>2696</v>
      </c>
      <c r="B34" s="326">
        <v>42475</v>
      </c>
      <c r="C34" s="327" t="s">
        <v>605</v>
      </c>
      <c r="D34" s="328" t="s">
        <v>100</v>
      </c>
      <c r="E34" s="328"/>
      <c r="F34" s="328" t="s">
        <v>1060</v>
      </c>
      <c r="G34" s="326">
        <v>42432</v>
      </c>
      <c r="H34" s="329" t="s">
        <v>711</v>
      </c>
      <c r="I34" s="329" t="s">
        <v>760</v>
      </c>
      <c r="J34" s="329"/>
      <c r="K34" s="328" t="s">
        <v>88</v>
      </c>
      <c r="L34" s="328" t="s">
        <v>604</v>
      </c>
      <c r="M34" s="331">
        <v>123.8090909090909</v>
      </c>
      <c r="N34" s="331">
        <v>23.018181818181816</v>
      </c>
      <c r="O34" s="328"/>
      <c r="P34" s="328"/>
      <c r="Q34" s="331"/>
      <c r="R34" s="328"/>
      <c r="S34" s="331"/>
      <c r="T34" s="328"/>
      <c r="U34" s="328"/>
      <c r="V34" s="331"/>
      <c r="W34" s="331"/>
      <c r="X34" s="328"/>
      <c r="Y34" s="328"/>
      <c r="Z34" s="328"/>
      <c r="AA34" s="328"/>
      <c r="AB34" s="328"/>
      <c r="AC34" s="328"/>
      <c r="AD34" s="328"/>
      <c r="AE34" s="331"/>
      <c r="AF34" s="331">
        <v>17.654545454545456</v>
      </c>
      <c r="AG34" s="328"/>
      <c r="AH34" s="328"/>
      <c r="AI34" s="331"/>
      <c r="AJ34" s="328"/>
      <c r="AK34" s="328"/>
      <c r="AL34" s="328"/>
      <c r="AM34" s="328"/>
      <c r="AN34" s="328"/>
      <c r="AO34" s="331"/>
      <c r="AP34" s="331"/>
      <c r="AQ34" s="331"/>
      <c r="AR34" s="328" t="s">
        <v>1193</v>
      </c>
      <c r="AS34" s="329" t="s">
        <v>760</v>
      </c>
      <c r="AT34" s="329"/>
      <c r="AU34" s="329"/>
      <c r="AV34" s="333" t="s">
        <v>763</v>
      </c>
      <c r="AW34" s="333">
        <v>12</v>
      </c>
      <c r="AX34" s="333"/>
      <c r="AY34" s="333"/>
      <c r="AZ34" s="333"/>
      <c r="BA34" s="329" t="s">
        <v>760</v>
      </c>
      <c r="BB34" s="328"/>
      <c r="BC34" s="329">
        <v>0</v>
      </c>
      <c r="BD34" s="329">
        <v>0</v>
      </c>
      <c r="BE34" s="329">
        <v>0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>
        <v>0</v>
      </c>
      <c r="BM34" s="329"/>
      <c r="BN34" s="329" t="s">
        <v>760</v>
      </c>
      <c r="BO34" s="329"/>
      <c r="BP34" s="329" t="s">
        <v>760</v>
      </c>
      <c r="BQ34" s="329"/>
      <c r="BR34" s="329"/>
      <c r="BS34" s="329"/>
      <c r="BT34" s="334" t="s">
        <v>1169</v>
      </c>
      <c r="BU34" s="332" t="s">
        <v>334</v>
      </c>
      <c r="BV34" s="329">
        <v>50</v>
      </c>
      <c r="BW34" s="333" t="s">
        <v>760</v>
      </c>
      <c r="BX34" s="328">
        <v>1</v>
      </c>
      <c r="BY34" s="324"/>
      <c r="BZ34" s="335" t="s">
        <v>1629</v>
      </c>
      <c r="CA34" t="s">
        <v>995</v>
      </c>
    </row>
    <row r="35" spans="1:105" ht="14" x14ac:dyDescent="0.15">
      <c r="A35" s="325">
        <v>4723</v>
      </c>
      <c r="B35" s="326">
        <v>42475</v>
      </c>
      <c r="C35" s="327" t="s">
        <v>605</v>
      </c>
      <c r="D35" s="328" t="s">
        <v>100</v>
      </c>
      <c r="E35" s="328"/>
      <c r="F35" s="328" t="s">
        <v>1060</v>
      </c>
      <c r="G35" s="326">
        <v>42369</v>
      </c>
      <c r="H35" s="329" t="s">
        <v>711</v>
      </c>
      <c r="I35" s="329" t="s">
        <v>760</v>
      </c>
      <c r="J35" s="329"/>
      <c r="K35" s="328" t="s">
        <v>90</v>
      </c>
      <c r="L35" s="328" t="s">
        <v>1105</v>
      </c>
      <c r="M35" s="331">
        <v>160</v>
      </c>
      <c r="N35" s="331">
        <v>28.999999999999996</v>
      </c>
      <c r="O35" s="328" t="s">
        <v>627</v>
      </c>
      <c r="P35" s="328">
        <v>2500</v>
      </c>
      <c r="Q35" s="331">
        <v>28</v>
      </c>
      <c r="R35" s="328"/>
      <c r="S35" s="331"/>
      <c r="T35" s="328"/>
      <c r="U35" s="328"/>
      <c r="V35" s="331"/>
      <c r="W35" s="331"/>
      <c r="X35" s="328"/>
      <c r="Y35" s="328"/>
      <c r="Z35" s="328"/>
      <c r="AA35" s="328"/>
      <c r="AB35" s="328"/>
      <c r="AC35" s="328"/>
      <c r="AD35" s="328"/>
      <c r="AE35" s="331"/>
      <c r="AF35" s="331">
        <v>20.5</v>
      </c>
      <c r="AG35" s="328"/>
      <c r="AH35" s="328"/>
      <c r="AI35" s="331"/>
      <c r="AJ35" s="328"/>
      <c r="AK35" s="328"/>
      <c r="AL35" s="328"/>
      <c r="AM35" s="328"/>
      <c r="AN35" s="328"/>
      <c r="AO35" s="331"/>
      <c r="AP35" s="331"/>
      <c r="AQ35" s="331"/>
      <c r="AR35" s="328" t="s">
        <v>1193</v>
      </c>
      <c r="AS35" s="329" t="s">
        <v>760</v>
      </c>
      <c r="AT35" s="329"/>
      <c r="AU35" s="329"/>
      <c r="AV35" s="329" t="s">
        <v>763</v>
      </c>
      <c r="AW35" s="329">
        <v>16</v>
      </c>
      <c r="AX35" s="329"/>
      <c r="AY35" s="329"/>
      <c r="AZ35" s="329"/>
      <c r="BA35" s="329" t="s">
        <v>1152</v>
      </c>
      <c r="BB35" s="328"/>
      <c r="BC35" s="329">
        <v>0</v>
      </c>
      <c r="BD35" s="329">
        <v>0</v>
      </c>
      <c r="BE35" s="329">
        <v>7</v>
      </c>
      <c r="BF35" s="329">
        <v>0</v>
      </c>
      <c r="BG35" s="329">
        <v>0</v>
      </c>
      <c r="BH35" s="329">
        <v>0</v>
      </c>
      <c r="BI35" s="329">
        <v>0</v>
      </c>
      <c r="BJ35" s="329">
        <v>0</v>
      </c>
      <c r="BK35" s="329">
        <v>0</v>
      </c>
      <c r="BL35" s="329">
        <v>0</v>
      </c>
      <c r="BM35" s="329">
        <v>24</v>
      </c>
      <c r="BN35" s="329" t="s">
        <v>760</v>
      </c>
      <c r="BO35" s="329"/>
      <c r="BP35" s="329" t="s">
        <v>760</v>
      </c>
      <c r="BQ35" s="329"/>
      <c r="BR35" s="329"/>
      <c r="BS35" s="329"/>
      <c r="BT35" s="334"/>
      <c r="BU35" s="334"/>
      <c r="BV35" s="329"/>
      <c r="BW35" s="333" t="s">
        <v>760</v>
      </c>
      <c r="BX35" s="334">
        <v>1</v>
      </c>
      <c r="BY35" s="324"/>
      <c r="BZ35" s="335" t="s">
        <v>1630</v>
      </c>
      <c r="CA35" t="s">
        <v>995</v>
      </c>
    </row>
    <row r="36" spans="1:105" ht="14" x14ac:dyDescent="0.15">
      <c r="A36" s="325">
        <v>2821</v>
      </c>
      <c r="B36" s="326">
        <v>42468</v>
      </c>
      <c r="C36" s="327" t="s">
        <v>605</v>
      </c>
      <c r="D36" s="328" t="s">
        <v>100</v>
      </c>
      <c r="E36" s="328"/>
      <c r="F36" s="328" t="s">
        <v>1060</v>
      </c>
      <c r="G36" s="326">
        <v>42434</v>
      </c>
      <c r="H36" s="329" t="s">
        <v>711</v>
      </c>
      <c r="I36" s="329" t="s">
        <v>760</v>
      </c>
      <c r="J36" s="329"/>
      <c r="K36" s="328" t="s">
        <v>608</v>
      </c>
      <c r="L36" s="328" t="s">
        <v>1174</v>
      </c>
      <c r="M36" s="331">
        <v>126.33636363636363</v>
      </c>
      <c r="N36" s="331">
        <v>23.799999999999997</v>
      </c>
      <c r="O36" s="328"/>
      <c r="P36" s="328"/>
      <c r="Q36" s="331"/>
      <c r="R36" s="330"/>
      <c r="S36" s="338"/>
      <c r="T36" s="330"/>
      <c r="U36" s="330"/>
      <c r="V36" s="338"/>
      <c r="W36" s="338"/>
      <c r="X36" s="330"/>
      <c r="Y36" s="330"/>
      <c r="Z36" s="330"/>
      <c r="AA36" s="330"/>
      <c r="AB36" s="330"/>
      <c r="AC36" s="330"/>
      <c r="AD36" s="330"/>
      <c r="AE36" s="338"/>
      <c r="AF36" s="338">
        <v>18.227272727272727</v>
      </c>
      <c r="AG36" s="330"/>
      <c r="AH36" s="330"/>
      <c r="AI36" s="331"/>
      <c r="AJ36" s="330"/>
      <c r="AK36" s="330"/>
      <c r="AL36" s="330"/>
      <c r="AM36" s="330"/>
      <c r="AN36" s="330"/>
      <c r="AO36" s="338"/>
      <c r="AP36" s="338"/>
      <c r="AQ36" s="338"/>
      <c r="AR36" s="328" t="s">
        <v>1193</v>
      </c>
      <c r="AS36" s="329" t="s">
        <v>760</v>
      </c>
      <c r="AT36" s="333"/>
      <c r="AU36" s="333"/>
      <c r="AV36" s="329" t="s">
        <v>763</v>
      </c>
      <c r="AW36" s="329">
        <v>12</v>
      </c>
      <c r="AX36" s="329"/>
      <c r="AY36" s="329"/>
      <c r="AZ36" s="329"/>
      <c r="BA36" s="333" t="s">
        <v>760</v>
      </c>
      <c r="BB36" s="330"/>
      <c r="BC36" s="333">
        <v>0</v>
      </c>
      <c r="BD36" s="329">
        <v>0</v>
      </c>
      <c r="BE36" s="333">
        <v>0</v>
      </c>
      <c r="BF36" s="333">
        <v>15</v>
      </c>
      <c r="BG36" s="333">
        <v>0</v>
      </c>
      <c r="BH36" s="333">
        <v>0</v>
      </c>
      <c r="BI36" s="333">
        <v>0</v>
      </c>
      <c r="BJ36" s="333">
        <v>0</v>
      </c>
      <c r="BK36" s="329">
        <v>0</v>
      </c>
      <c r="BL36" s="329">
        <v>0</v>
      </c>
      <c r="BM36" s="333"/>
      <c r="BN36" s="329"/>
      <c r="BO36" s="329"/>
      <c r="BP36" s="329" t="s">
        <v>760</v>
      </c>
      <c r="BQ36" s="333"/>
      <c r="BR36" s="329"/>
      <c r="BS36" s="333"/>
      <c r="BT36" s="332"/>
      <c r="BU36" s="332"/>
      <c r="BV36" s="333"/>
      <c r="BW36" s="333" t="s">
        <v>760</v>
      </c>
      <c r="BX36" s="332">
        <v>1</v>
      </c>
      <c r="BY36" s="344"/>
      <c r="BZ36" s="335" t="s">
        <v>1631</v>
      </c>
      <c r="CA36" t="s">
        <v>995</v>
      </c>
    </row>
    <row r="37" spans="1:105" ht="14" x14ac:dyDescent="0.15">
      <c r="A37" s="325">
        <v>5337</v>
      </c>
      <c r="B37" s="326">
        <v>42475</v>
      </c>
      <c r="C37" s="334" t="s">
        <v>605</v>
      </c>
      <c r="D37" s="328" t="s">
        <v>100</v>
      </c>
      <c r="E37" s="328"/>
      <c r="F37" s="328" t="s">
        <v>1060</v>
      </c>
      <c r="G37" s="326">
        <v>42369</v>
      </c>
      <c r="H37" s="329" t="s">
        <v>711</v>
      </c>
      <c r="I37" s="329" t="s">
        <v>760</v>
      </c>
      <c r="J37" s="329"/>
      <c r="K37" s="328" t="s">
        <v>93</v>
      </c>
      <c r="L37" s="328" t="s">
        <v>1176</v>
      </c>
      <c r="M37" s="331">
        <v>121.29090909090907</v>
      </c>
      <c r="N37" s="331">
        <v>22.854545454545452</v>
      </c>
      <c r="O37" s="328"/>
      <c r="P37" s="328"/>
      <c r="Q37" s="331"/>
      <c r="R37" s="328"/>
      <c r="S37" s="331"/>
      <c r="T37" s="328"/>
      <c r="U37" s="328"/>
      <c r="V37" s="331"/>
      <c r="W37" s="331"/>
      <c r="X37" s="328"/>
      <c r="Y37" s="328"/>
      <c r="Z37" s="328"/>
      <c r="AA37" s="328"/>
      <c r="AB37" s="328"/>
      <c r="AC37" s="328"/>
      <c r="AD37" s="328"/>
      <c r="AE37" s="331"/>
      <c r="AF37" s="331">
        <v>17.518181818181816</v>
      </c>
      <c r="AG37" s="328"/>
      <c r="AH37" s="328"/>
      <c r="AI37" s="331"/>
      <c r="AJ37" s="328"/>
      <c r="AK37" s="328"/>
      <c r="AL37" s="328"/>
      <c r="AM37" s="328"/>
      <c r="AN37" s="328"/>
      <c r="AO37" s="331"/>
      <c r="AP37" s="331"/>
      <c r="AQ37" s="331"/>
      <c r="AR37" s="328" t="s">
        <v>1193</v>
      </c>
      <c r="AS37" s="329" t="s">
        <v>760</v>
      </c>
      <c r="AT37" s="329"/>
      <c r="AU37" s="329"/>
      <c r="AV37" s="329" t="s">
        <v>763</v>
      </c>
      <c r="AW37" s="329">
        <v>12</v>
      </c>
      <c r="AX37" s="329"/>
      <c r="AY37" s="329"/>
      <c r="AZ37" s="329"/>
      <c r="BA37" s="329" t="s">
        <v>1152</v>
      </c>
      <c r="BB37" s="328"/>
      <c r="BC37" s="329">
        <v>0</v>
      </c>
      <c r="BD37" s="329">
        <v>0</v>
      </c>
      <c r="BE37" s="329">
        <v>0</v>
      </c>
      <c r="BF37" s="329">
        <v>0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>
        <v>0</v>
      </c>
      <c r="BM37" s="329"/>
      <c r="BN37" s="329" t="s">
        <v>760</v>
      </c>
      <c r="BO37" s="329">
        <v>24</v>
      </c>
      <c r="BP37" s="329" t="s">
        <v>760</v>
      </c>
      <c r="BQ37" s="329"/>
      <c r="BR37" s="329">
        <v>24</v>
      </c>
      <c r="BS37" s="329"/>
      <c r="BT37" s="334"/>
      <c r="BU37" s="334"/>
      <c r="BV37" s="329"/>
      <c r="BW37" s="333" t="s">
        <v>760</v>
      </c>
      <c r="BX37" s="334"/>
      <c r="BY37" s="324"/>
      <c r="BZ37" s="335" t="s">
        <v>1632</v>
      </c>
      <c r="CA37" s="1" t="s">
        <v>995</v>
      </c>
    </row>
    <row r="38" spans="1:105" ht="14" x14ac:dyDescent="0.15">
      <c r="A38" s="325">
        <v>5627</v>
      </c>
      <c r="B38" s="326">
        <v>42475</v>
      </c>
      <c r="C38" s="327" t="s">
        <v>605</v>
      </c>
      <c r="D38" s="328" t="s">
        <v>100</v>
      </c>
      <c r="E38" s="328"/>
      <c r="F38" s="328" t="s">
        <v>1060</v>
      </c>
      <c r="G38" s="326">
        <v>42369</v>
      </c>
      <c r="H38" s="329" t="s">
        <v>711</v>
      </c>
      <c r="I38" s="329" t="s">
        <v>760</v>
      </c>
      <c r="J38" s="329"/>
      <c r="K38" s="328" t="s">
        <v>94</v>
      </c>
      <c r="L38" s="328" t="s">
        <v>1178</v>
      </c>
      <c r="M38" s="331">
        <v>179.09999999999997</v>
      </c>
      <c r="N38" s="331">
        <v>28.354545454545452</v>
      </c>
      <c r="O38" s="328"/>
      <c r="P38" s="328"/>
      <c r="Q38" s="331"/>
      <c r="R38" s="328"/>
      <c r="S38" s="331"/>
      <c r="T38" s="328"/>
      <c r="U38" s="328"/>
      <c r="V38" s="331"/>
      <c r="W38" s="331"/>
      <c r="X38" s="328"/>
      <c r="Y38" s="328"/>
      <c r="Z38" s="328"/>
      <c r="AA38" s="328"/>
      <c r="AB38" s="328"/>
      <c r="AC38" s="328"/>
      <c r="AD38" s="328"/>
      <c r="AE38" s="331"/>
      <c r="AF38" s="331">
        <v>19.672727272727272</v>
      </c>
      <c r="AG38" s="328"/>
      <c r="AH38" s="328"/>
      <c r="AI38" s="331"/>
      <c r="AJ38" s="328"/>
      <c r="AK38" s="328"/>
      <c r="AL38" s="328"/>
      <c r="AM38" s="328"/>
      <c r="AN38" s="328"/>
      <c r="AO38" s="331"/>
      <c r="AP38" s="331"/>
      <c r="AQ38" s="331"/>
      <c r="AR38" s="328" t="s">
        <v>1193</v>
      </c>
      <c r="AS38" s="329" t="s">
        <v>760</v>
      </c>
      <c r="AT38" s="329"/>
      <c r="AU38" s="329"/>
      <c r="AV38" s="329" t="s">
        <v>763</v>
      </c>
      <c r="AW38" s="329">
        <v>12</v>
      </c>
      <c r="AX38" s="329"/>
      <c r="AY38" s="329"/>
      <c r="AZ38" s="329"/>
      <c r="BA38" s="329" t="s">
        <v>1152</v>
      </c>
      <c r="BB38" s="328"/>
      <c r="BC38" s="329">
        <v>0</v>
      </c>
      <c r="BD38" s="329">
        <v>0</v>
      </c>
      <c r="BE38" s="329">
        <v>10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>
        <v>0</v>
      </c>
      <c r="BM38" s="329"/>
      <c r="BN38" s="329" t="s">
        <v>760</v>
      </c>
      <c r="BO38" s="329"/>
      <c r="BP38" s="329" t="s">
        <v>760</v>
      </c>
      <c r="BQ38" s="329"/>
      <c r="BR38" s="329"/>
      <c r="BS38" s="329"/>
      <c r="BT38" s="334"/>
      <c r="BU38" s="334"/>
      <c r="BV38" s="329"/>
      <c r="BW38" s="333" t="s">
        <v>760</v>
      </c>
      <c r="BX38" s="334">
        <v>1</v>
      </c>
      <c r="BY38" s="324" t="s">
        <v>1542</v>
      </c>
      <c r="BZ38" s="335" t="s">
        <v>1612</v>
      </c>
      <c r="CA38" s="1" t="s">
        <v>995</v>
      </c>
      <c r="CB38" s="1"/>
      <c r="CC38" s="1"/>
    </row>
    <row r="39" spans="1:105" ht="14" x14ac:dyDescent="0.15">
      <c r="A39" s="325">
        <v>5958</v>
      </c>
      <c r="B39" s="326">
        <v>42476</v>
      </c>
      <c r="C39" s="327" t="s">
        <v>605</v>
      </c>
      <c r="D39" s="328" t="s">
        <v>100</v>
      </c>
      <c r="E39" s="328"/>
      <c r="F39" s="328" t="s">
        <v>1060</v>
      </c>
      <c r="G39" s="326">
        <v>42369</v>
      </c>
      <c r="H39" s="329" t="s">
        <v>711</v>
      </c>
      <c r="I39" s="329" t="s">
        <v>760</v>
      </c>
      <c r="J39" s="329"/>
      <c r="K39" s="328" t="s">
        <v>95</v>
      </c>
      <c r="L39" s="330" t="s">
        <v>1180</v>
      </c>
      <c r="M39" s="331">
        <v>136.58181818181819</v>
      </c>
      <c r="N39" s="331">
        <v>24.8</v>
      </c>
      <c r="O39" s="328"/>
      <c r="P39" s="328"/>
      <c r="Q39" s="331"/>
      <c r="R39" s="328"/>
      <c r="S39" s="331"/>
      <c r="T39" s="328"/>
      <c r="U39" s="328"/>
      <c r="V39" s="331"/>
      <c r="W39" s="331"/>
      <c r="X39" s="328"/>
      <c r="Y39" s="328"/>
      <c r="Z39" s="328"/>
      <c r="AA39" s="328"/>
      <c r="AB39" s="328"/>
      <c r="AC39" s="328"/>
      <c r="AD39" s="328"/>
      <c r="AE39" s="331"/>
      <c r="AF39" s="331">
        <v>18.36363636363636</v>
      </c>
      <c r="AG39" s="328"/>
      <c r="AH39" s="328"/>
      <c r="AI39" s="331"/>
      <c r="AJ39" s="328"/>
      <c r="AK39" s="328"/>
      <c r="AL39" s="328"/>
      <c r="AM39" s="328"/>
      <c r="AN39" s="328"/>
      <c r="AO39" s="331"/>
      <c r="AP39" s="331"/>
      <c r="AQ39" s="331"/>
      <c r="AR39" s="328" t="s">
        <v>1193</v>
      </c>
      <c r="AS39" s="329" t="s">
        <v>760</v>
      </c>
      <c r="AT39" s="329"/>
      <c r="AU39" s="329"/>
      <c r="AV39" s="333" t="s">
        <v>763</v>
      </c>
      <c r="AW39" s="333">
        <v>12</v>
      </c>
      <c r="AX39" s="333"/>
      <c r="AY39" s="333"/>
      <c r="AZ39" s="333"/>
      <c r="BA39" s="329" t="s">
        <v>1152</v>
      </c>
      <c r="BB39" s="328"/>
      <c r="BC39" s="329">
        <v>0</v>
      </c>
      <c r="BD39" s="329">
        <v>0</v>
      </c>
      <c r="BE39" s="333">
        <v>10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>
        <v>0</v>
      </c>
      <c r="BM39" s="329"/>
      <c r="BN39" s="329" t="s">
        <v>760</v>
      </c>
      <c r="BO39" s="329"/>
      <c r="BP39" s="329" t="s">
        <v>760</v>
      </c>
      <c r="BQ39" s="329"/>
      <c r="BR39" s="329"/>
      <c r="BS39" s="329"/>
      <c r="BT39" s="332"/>
      <c r="BU39" s="334"/>
      <c r="BV39" s="329"/>
      <c r="BW39" s="333" t="s">
        <v>760</v>
      </c>
      <c r="BX39" s="328">
        <v>1</v>
      </c>
      <c r="BY39" s="324"/>
      <c r="BZ39" s="335" t="s">
        <v>1633</v>
      </c>
      <c r="CA39" s="1" t="s">
        <v>995</v>
      </c>
    </row>
    <row r="40" spans="1:105" ht="14" x14ac:dyDescent="0.15">
      <c r="A40" s="325">
        <v>4066</v>
      </c>
      <c r="B40" s="326">
        <v>42480</v>
      </c>
      <c r="C40" s="327" t="s">
        <v>605</v>
      </c>
      <c r="D40" s="328" t="s">
        <v>100</v>
      </c>
      <c r="E40" s="328"/>
      <c r="F40" s="328" t="s">
        <v>1060</v>
      </c>
      <c r="G40" s="326">
        <v>42465</v>
      </c>
      <c r="H40" s="329" t="s">
        <v>711</v>
      </c>
      <c r="I40" s="329" t="s">
        <v>760</v>
      </c>
      <c r="J40" s="329"/>
      <c r="K40" s="328" t="s">
        <v>96</v>
      </c>
      <c r="L40" s="328" t="s">
        <v>1154</v>
      </c>
      <c r="M40" s="346">
        <v>126.35454545454546</v>
      </c>
      <c r="N40" s="331">
        <v>23.809090909090909</v>
      </c>
      <c r="O40" s="328"/>
      <c r="P40" s="328"/>
      <c r="Q40" s="331"/>
      <c r="R40" s="328"/>
      <c r="S40" s="331"/>
      <c r="T40" s="328"/>
      <c r="U40" s="328"/>
      <c r="V40" s="331"/>
      <c r="W40" s="331"/>
      <c r="X40" s="328"/>
      <c r="Y40" s="328"/>
      <c r="Z40" s="328"/>
      <c r="AA40" s="328"/>
      <c r="AB40" s="328"/>
      <c r="AC40" s="328"/>
      <c r="AD40" s="328"/>
      <c r="AE40" s="331"/>
      <c r="AF40" s="331">
        <v>18.25454545454545</v>
      </c>
      <c r="AG40" s="328"/>
      <c r="AH40" s="328"/>
      <c r="AI40" s="331"/>
      <c r="AJ40" s="328"/>
      <c r="AK40" s="328"/>
      <c r="AL40" s="328"/>
      <c r="AM40" s="328"/>
      <c r="AN40" s="328"/>
      <c r="AO40" s="331"/>
      <c r="AP40" s="331"/>
      <c r="AQ40" s="331"/>
      <c r="AR40" s="328" t="s">
        <v>1193</v>
      </c>
      <c r="AS40" s="329" t="s">
        <v>760</v>
      </c>
      <c r="AT40" s="329"/>
      <c r="AU40" s="329"/>
      <c r="AV40" s="329" t="s">
        <v>763</v>
      </c>
      <c r="AW40" s="329">
        <v>12</v>
      </c>
      <c r="AX40" s="329"/>
      <c r="AY40" s="329"/>
      <c r="AZ40" s="329"/>
      <c r="BA40" s="329" t="s">
        <v>1152</v>
      </c>
      <c r="BB40" s="328"/>
      <c r="BC40" s="329">
        <v>0</v>
      </c>
      <c r="BD40" s="329">
        <v>0</v>
      </c>
      <c r="BE40" s="329">
        <v>12</v>
      </c>
      <c r="BF40" s="329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>
        <v>0</v>
      </c>
      <c r="BM40" s="329"/>
      <c r="BN40" s="329" t="s">
        <v>760</v>
      </c>
      <c r="BO40" s="329"/>
      <c r="BP40" s="329" t="s">
        <v>760</v>
      </c>
      <c r="BQ40" s="329"/>
      <c r="BR40" s="329"/>
      <c r="BS40" s="383"/>
      <c r="BT40" s="334"/>
      <c r="BU40" s="334"/>
      <c r="BV40" s="329"/>
      <c r="BW40" s="333" t="s">
        <v>760</v>
      </c>
      <c r="BX40" s="328"/>
      <c r="BY40" s="324"/>
      <c r="BZ40" s="335" t="s">
        <v>992</v>
      </c>
      <c r="CA40" s="1" t="s">
        <v>993</v>
      </c>
    </row>
    <row r="41" spans="1:105" ht="14" x14ac:dyDescent="0.15">
      <c r="A41" s="325">
        <v>5495</v>
      </c>
      <c r="B41" s="326">
        <v>42480</v>
      </c>
      <c r="C41" s="327" t="s">
        <v>605</v>
      </c>
      <c r="D41" s="328" t="s">
        <v>100</v>
      </c>
      <c r="E41" s="328"/>
      <c r="F41" s="328" t="s">
        <v>1060</v>
      </c>
      <c r="G41" s="336">
        <v>42339</v>
      </c>
      <c r="H41" s="329" t="s">
        <v>711</v>
      </c>
      <c r="I41" s="329" t="s">
        <v>760</v>
      </c>
      <c r="J41" s="329"/>
      <c r="K41" s="328" t="s">
        <v>97</v>
      </c>
      <c r="L41" s="328" t="s">
        <v>1184</v>
      </c>
      <c r="M41" s="393">
        <v>132.40909090909091</v>
      </c>
      <c r="N41" s="394">
        <v>23.318181818181817</v>
      </c>
      <c r="O41" s="328"/>
      <c r="P41" s="328"/>
      <c r="Q41" s="331"/>
      <c r="R41" s="328"/>
      <c r="S41" s="331"/>
      <c r="T41" s="328"/>
      <c r="U41" s="328"/>
      <c r="V41" s="331"/>
      <c r="W41" s="331"/>
      <c r="X41" s="328"/>
      <c r="Y41" s="328"/>
      <c r="Z41" s="328"/>
      <c r="AA41" s="328"/>
      <c r="AB41" s="328"/>
      <c r="AC41" s="328"/>
      <c r="AD41" s="328"/>
      <c r="AE41" s="331"/>
      <c r="AF41" s="331">
        <v>17.818181818181817</v>
      </c>
      <c r="AG41" s="328"/>
      <c r="AH41" s="328"/>
      <c r="AI41" s="331"/>
      <c r="AJ41" s="328"/>
      <c r="AK41" s="328"/>
      <c r="AL41" s="328"/>
      <c r="AM41" s="328"/>
      <c r="AN41" s="328"/>
      <c r="AO41" s="331"/>
      <c r="AP41" s="331"/>
      <c r="AQ41" s="331"/>
      <c r="AR41" s="328" t="s">
        <v>1193</v>
      </c>
      <c r="AS41" s="329" t="s">
        <v>760</v>
      </c>
      <c r="AT41" s="329"/>
      <c r="AU41" s="329"/>
      <c r="AV41" s="333" t="s">
        <v>763</v>
      </c>
      <c r="AW41" s="333">
        <v>12</v>
      </c>
      <c r="AX41" s="333"/>
      <c r="AY41" s="333"/>
      <c r="AZ41" s="333"/>
      <c r="BA41" s="329" t="s">
        <v>760</v>
      </c>
      <c r="BB41" s="328"/>
      <c r="BC41" s="329">
        <v>0</v>
      </c>
      <c r="BD41" s="329">
        <v>0</v>
      </c>
      <c r="BE41" s="329">
        <v>0</v>
      </c>
      <c r="BF41" s="333">
        <v>0</v>
      </c>
      <c r="BG41" s="329">
        <v>0</v>
      </c>
      <c r="BH41" s="329">
        <v>0</v>
      </c>
      <c r="BI41" s="329">
        <v>0</v>
      </c>
      <c r="BJ41" s="329">
        <v>0</v>
      </c>
      <c r="BK41" s="329">
        <v>0</v>
      </c>
      <c r="BL41" s="329">
        <v>0</v>
      </c>
      <c r="BM41" s="329"/>
      <c r="BN41" s="329" t="s">
        <v>760</v>
      </c>
      <c r="BO41" s="329">
        <v>12</v>
      </c>
      <c r="BP41" s="329" t="s">
        <v>760</v>
      </c>
      <c r="BQ41" s="329"/>
      <c r="BR41" s="329">
        <v>12</v>
      </c>
      <c r="BS41" s="329"/>
      <c r="BT41" s="334"/>
      <c r="BU41" s="334"/>
      <c r="BV41" s="329"/>
      <c r="BW41" s="333" t="s">
        <v>760</v>
      </c>
      <c r="BX41" s="334">
        <v>1</v>
      </c>
      <c r="BY41" s="337"/>
      <c r="BZ41" s="335" t="s">
        <v>1634</v>
      </c>
      <c r="CA41" t="s">
        <v>995</v>
      </c>
    </row>
    <row r="42" spans="1:105" ht="14" x14ac:dyDescent="0.15">
      <c r="A42" s="325">
        <v>3268</v>
      </c>
      <c r="B42" s="326">
        <v>42476</v>
      </c>
      <c r="C42" s="334" t="s">
        <v>605</v>
      </c>
      <c r="D42" s="328" t="s">
        <v>100</v>
      </c>
      <c r="E42" s="328"/>
      <c r="F42" s="328" t="s">
        <v>1060</v>
      </c>
      <c r="G42" s="336">
        <v>42462</v>
      </c>
      <c r="H42" s="329" t="s">
        <v>711</v>
      </c>
      <c r="I42" s="329" t="s">
        <v>760</v>
      </c>
      <c r="J42" s="329"/>
      <c r="K42" s="328" t="s">
        <v>1011</v>
      </c>
      <c r="L42" s="328" t="s">
        <v>1012</v>
      </c>
      <c r="M42" s="331">
        <v>123</v>
      </c>
      <c r="N42" s="331">
        <v>21.499999999999996</v>
      </c>
      <c r="O42" s="328"/>
      <c r="P42" s="328"/>
      <c r="Q42" s="331"/>
      <c r="R42" s="330"/>
      <c r="S42" s="338"/>
      <c r="T42" s="330"/>
      <c r="U42" s="330"/>
      <c r="V42" s="338"/>
      <c r="W42" s="338"/>
      <c r="X42" s="330"/>
      <c r="Y42" s="330"/>
      <c r="Z42" s="330"/>
      <c r="AA42" s="330"/>
      <c r="AB42" s="330"/>
      <c r="AC42" s="330"/>
      <c r="AD42" s="330"/>
      <c r="AE42" s="338"/>
      <c r="AF42" s="338">
        <v>16.899999999999999</v>
      </c>
      <c r="AG42" s="330"/>
      <c r="AH42" s="330"/>
      <c r="AI42" s="338"/>
      <c r="AJ42" s="330"/>
      <c r="AK42" s="330"/>
      <c r="AL42" s="330"/>
      <c r="AM42" s="330"/>
      <c r="AN42" s="330"/>
      <c r="AO42" s="338"/>
      <c r="AP42" s="338"/>
      <c r="AQ42" s="338"/>
      <c r="AR42" s="328" t="s">
        <v>1193</v>
      </c>
      <c r="AS42" s="329" t="s">
        <v>760</v>
      </c>
      <c r="AT42" s="333"/>
      <c r="AU42" s="333"/>
      <c r="AV42" s="333" t="s">
        <v>763</v>
      </c>
      <c r="AW42" s="329">
        <v>12</v>
      </c>
      <c r="AX42" s="329"/>
      <c r="AY42" s="329"/>
      <c r="AZ42" s="329"/>
      <c r="BA42" s="333" t="s">
        <v>760</v>
      </c>
      <c r="BB42" s="330"/>
      <c r="BC42" s="333">
        <v>0</v>
      </c>
      <c r="BD42" s="333">
        <v>0</v>
      </c>
      <c r="BE42" s="333">
        <v>0</v>
      </c>
      <c r="BF42" s="333">
        <v>0</v>
      </c>
      <c r="BG42" s="333">
        <v>0</v>
      </c>
      <c r="BH42" s="333">
        <v>0</v>
      </c>
      <c r="BI42" s="333">
        <v>0</v>
      </c>
      <c r="BJ42" s="333">
        <v>0</v>
      </c>
      <c r="BK42" s="329">
        <v>0</v>
      </c>
      <c r="BL42" s="329">
        <v>0</v>
      </c>
      <c r="BM42" s="333"/>
      <c r="BN42" s="329" t="s">
        <v>760</v>
      </c>
      <c r="BO42" s="333"/>
      <c r="BP42" s="329" t="s">
        <v>760</v>
      </c>
      <c r="BQ42" s="333"/>
      <c r="BR42" s="333">
        <v>12</v>
      </c>
      <c r="BS42" s="333"/>
      <c r="BT42" s="332"/>
      <c r="BU42" s="332"/>
      <c r="BV42" s="333"/>
      <c r="BW42" s="333" t="s">
        <v>760</v>
      </c>
      <c r="BX42" s="332">
        <v>1</v>
      </c>
      <c r="BY42" s="337"/>
      <c r="BZ42" s="335" t="s">
        <v>1635</v>
      </c>
      <c r="CA42" s="20" t="s">
        <v>993</v>
      </c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</row>
    <row r="43" spans="1:105" ht="14" x14ac:dyDescent="0.15">
      <c r="A43" s="325">
        <v>6134</v>
      </c>
      <c r="B43" s="326">
        <v>42476</v>
      </c>
      <c r="C43" s="334" t="s">
        <v>605</v>
      </c>
      <c r="D43" s="328" t="s">
        <v>100</v>
      </c>
      <c r="E43" s="328"/>
      <c r="F43" s="328" t="s">
        <v>1060</v>
      </c>
      <c r="G43" s="336">
        <v>42369</v>
      </c>
      <c r="H43" s="329" t="s">
        <v>711</v>
      </c>
      <c r="I43" s="329" t="s">
        <v>760</v>
      </c>
      <c r="J43" s="329"/>
      <c r="K43" s="328" t="s">
        <v>1554</v>
      </c>
      <c r="L43" s="328" t="s">
        <v>1555</v>
      </c>
      <c r="M43" s="331">
        <v>70.909090909090907</v>
      </c>
      <c r="N43" s="331">
        <v>24.09090909090909</v>
      </c>
      <c r="O43" s="328"/>
      <c r="P43" s="328"/>
      <c r="Q43" s="331"/>
      <c r="R43" s="330"/>
      <c r="S43" s="338"/>
      <c r="T43" s="330"/>
      <c r="U43" s="330"/>
      <c r="V43" s="338"/>
      <c r="W43" s="338"/>
      <c r="X43" s="330"/>
      <c r="Y43" s="330"/>
      <c r="Z43" s="330"/>
      <c r="AA43" s="330"/>
      <c r="AB43" s="330"/>
      <c r="AC43" s="330"/>
      <c r="AD43" s="330"/>
      <c r="AE43" s="338"/>
      <c r="AF43" s="338">
        <v>17.727272727272727</v>
      </c>
      <c r="AG43" s="330"/>
      <c r="AH43" s="330"/>
      <c r="AI43" s="338"/>
      <c r="AJ43" s="330"/>
      <c r="AK43" s="330"/>
      <c r="AL43" s="330"/>
      <c r="AM43" s="330"/>
      <c r="AN43" s="330"/>
      <c r="AO43" s="338"/>
      <c r="AP43" s="338"/>
      <c r="AQ43" s="338"/>
      <c r="AR43" s="328" t="s">
        <v>1193</v>
      </c>
      <c r="AS43" s="329" t="s">
        <v>760</v>
      </c>
      <c r="AT43" s="333"/>
      <c r="AU43" s="333"/>
      <c r="AV43" s="329" t="s">
        <v>763</v>
      </c>
      <c r="AW43" s="329">
        <v>12</v>
      </c>
      <c r="AX43" s="329"/>
      <c r="AY43" s="329"/>
      <c r="AZ43" s="329"/>
      <c r="BA43" s="333" t="s">
        <v>1152</v>
      </c>
      <c r="BB43" s="330"/>
      <c r="BC43" s="333">
        <v>0</v>
      </c>
      <c r="BD43" s="329">
        <v>0</v>
      </c>
      <c r="BE43" s="333">
        <v>0</v>
      </c>
      <c r="BF43" s="333">
        <v>0</v>
      </c>
      <c r="BG43" s="333">
        <v>0</v>
      </c>
      <c r="BH43" s="333">
        <v>0</v>
      </c>
      <c r="BI43" s="333">
        <v>0</v>
      </c>
      <c r="BJ43" s="333">
        <v>0</v>
      </c>
      <c r="BK43" s="329">
        <v>0</v>
      </c>
      <c r="BL43" s="329">
        <v>0</v>
      </c>
      <c r="BM43" s="333"/>
      <c r="BN43" s="329" t="s">
        <v>760</v>
      </c>
      <c r="BO43" s="333"/>
      <c r="BP43" s="329" t="s">
        <v>760</v>
      </c>
      <c r="BQ43" s="333">
        <v>185.345</v>
      </c>
      <c r="BR43" s="333"/>
      <c r="BS43" s="333"/>
      <c r="BT43" s="332"/>
      <c r="BU43" s="332"/>
      <c r="BV43" s="333"/>
      <c r="BW43" s="333" t="s">
        <v>760</v>
      </c>
      <c r="BX43" s="332">
        <v>1</v>
      </c>
      <c r="BY43" s="324"/>
      <c r="BZ43" s="335" t="s">
        <v>1636</v>
      </c>
      <c r="CA43" t="s">
        <v>995</v>
      </c>
    </row>
    <row r="44" spans="1:105" ht="14" x14ac:dyDescent="0.15">
      <c r="A44" s="325">
        <v>6044</v>
      </c>
      <c r="B44" s="326">
        <v>42468</v>
      </c>
      <c r="C44" s="327" t="s">
        <v>605</v>
      </c>
      <c r="D44" s="328" t="s">
        <v>100</v>
      </c>
      <c r="E44" s="328"/>
      <c r="F44" s="328" t="s">
        <v>1212</v>
      </c>
      <c r="G44" s="326">
        <v>42388</v>
      </c>
      <c r="H44" s="329" t="s">
        <v>711</v>
      </c>
      <c r="I44" s="329" t="s">
        <v>760</v>
      </c>
      <c r="J44" s="329"/>
      <c r="K44" s="328" t="s">
        <v>36</v>
      </c>
      <c r="L44" s="328" t="s">
        <v>1526</v>
      </c>
      <c r="M44" s="331">
        <v>121.13636363636363</v>
      </c>
      <c r="N44" s="331">
        <v>28.290909090909089</v>
      </c>
      <c r="O44" s="328"/>
      <c r="P44" s="328"/>
      <c r="Q44" s="331"/>
      <c r="R44" s="328"/>
      <c r="S44" s="331"/>
      <c r="T44" s="328"/>
      <c r="U44" s="328"/>
      <c r="V44" s="331"/>
      <c r="W44" s="331">
        <v>17.472727272727269</v>
      </c>
      <c r="X44" s="328"/>
      <c r="Y44" s="328"/>
      <c r="Z44" s="328"/>
      <c r="AA44" s="328"/>
      <c r="AB44" s="328"/>
      <c r="AC44" s="328"/>
      <c r="AD44" s="328"/>
      <c r="AE44" s="331"/>
      <c r="AF44" s="331"/>
      <c r="AG44" s="328"/>
      <c r="AH44" s="328"/>
      <c r="AI44" s="331"/>
      <c r="AJ44" s="328"/>
      <c r="AK44" s="328"/>
      <c r="AL44" s="328"/>
      <c r="AM44" s="328"/>
      <c r="AN44" s="328"/>
      <c r="AO44" s="331"/>
      <c r="AP44" s="331"/>
      <c r="AQ44" s="331"/>
      <c r="AR44" s="328" t="s">
        <v>867</v>
      </c>
      <c r="AS44" s="329" t="s">
        <v>760</v>
      </c>
      <c r="AT44" s="329"/>
      <c r="AU44" s="329"/>
      <c r="AV44" s="329" t="s">
        <v>763</v>
      </c>
      <c r="AW44" s="329">
        <v>12</v>
      </c>
      <c r="AX44" s="329"/>
      <c r="AY44" s="329"/>
      <c r="AZ44" s="329"/>
      <c r="BA44" s="329" t="s">
        <v>1152</v>
      </c>
      <c r="BB44" s="328"/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>
        <v>0</v>
      </c>
      <c r="BM44" s="329"/>
      <c r="BN44" s="329" t="s">
        <v>760</v>
      </c>
      <c r="BO44" s="329"/>
      <c r="BP44" s="329" t="s">
        <v>760</v>
      </c>
      <c r="BQ44" s="329"/>
      <c r="BR44" s="329"/>
      <c r="BS44" s="329"/>
      <c r="BT44" s="332"/>
      <c r="BU44" s="332"/>
      <c r="BV44" s="333"/>
      <c r="BW44" s="333" t="s">
        <v>760</v>
      </c>
      <c r="BX44" s="334"/>
      <c r="BY44" s="324"/>
      <c r="BZ44" s="335" t="s">
        <v>1637</v>
      </c>
      <c r="CA44" t="s">
        <v>995</v>
      </c>
    </row>
    <row r="45" spans="1:105" ht="14" x14ac:dyDescent="0.15">
      <c r="A45" s="325">
        <v>6208</v>
      </c>
      <c r="B45" s="326">
        <v>42468</v>
      </c>
      <c r="C45" s="327" t="s">
        <v>605</v>
      </c>
      <c r="D45" s="328" t="s">
        <v>100</v>
      </c>
      <c r="E45" s="328"/>
      <c r="F45" s="328" t="s">
        <v>1212</v>
      </c>
      <c r="G45" s="336">
        <v>42374</v>
      </c>
      <c r="H45" s="329" t="s">
        <v>711</v>
      </c>
      <c r="I45" s="329" t="s">
        <v>760</v>
      </c>
      <c r="J45" s="329"/>
      <c r="K45" s="328" t="s">
        <v>38</v>
      </c>
      <c r="L45" s="328" t="s">
        <v>1528</v>
      </c>
      <c r="M45" s="331">
        <v>125.3</v>
      </c>
      <c r="N45" s="331">
        <v>26.9</v>
      </c>
      <c r="O45" s="328"/>
      <c r="P45" s="328"/>
      <c r="Q45" s="331"/>
      <c r="R45" s="328"/>
      <c r="S45" s="331"/>
      <c r="T45" s="328"/>
      <c r="U45" s="328"/>
      <c r="V45" s="331"/>
      <c r="W45" s="331">
        <v>17.3</v>
      </c>
      <c r="X45" s="328"/>
      <c r="Y45" s="328"/>
      <c r="Z45" s="328"/>
      <c r="AA45" s="328"/>
      <c r="AB45" s="328"/>
      <c r="AC45" s="328"/>
      <c r="AD45" s="328"/>
      <c r="AE45" s="331"/>
      <c r="AF45" s="331"/>
      <c r="AG45" s="328"/>
      <c r="AH45" s="328"/>
      <c r="AI45" s="331"/>
      <c r="AJ45" s="328"/>
      <c r="AK45" s="328"/>
      <c r="AL45" s="328"/>
      <c r="AM45" s="328"/>
      <c r="AN45" s="328"/>
      <c r="AO45" s="331"/>
      <c r="AP45" s="331"/>
      <c r="AQ45" s="331"/>
      <c r="AR45" s="328" t="s">
        <v>867</v>
      </c>
      <c r="AS45" s="329" t="s">
        <v>760</v>
      </c>
      <c r="AT45" s="329"/>
      <c r="AU45" s="329"/>
      <c r="AV45" s="329" t="s">
        <v>763</v>
      </c>
      <c r="AW45" s="329">
        <v>12</v>
      </c>
      <c r="AX45" s="329"/>
      <c r="AY45" s="329"/>
      <c r="AZ45" s="329"/>
      <c r="BA45" s="329" t="s">
        <v>760</v>
      </c>
      <c r="BB45" s="328"/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>
        <v>0</v>
      </c>
      <c r="BM45" s="329"/>
      <c r="BN45" s="329" t="s">
        <v>760</v>
      </c>
      <c r="BO45" s="329"/>
      <c r="BP45" s="329" t="s">
        <v>760</v>
      </c>
      <c r="BQ45" s="329"/>
      <c r="BR45" s="329"/>
      <c r="BS45" s="329"/>
      <c r="BT45" s="334"/>
      <c r="BU45" s="334"/>
      <c r="BV45" s="329"/>
      <c r="BW45" s="333" t="s">
        <v>760</v>
      </c>
      <c r="BX45" s="334">
        <v>1</v>
      </c>
      <c r="BY45" s="324"/>
      <c r="BZ45" s="335" t="s">
        <v>1638</v>
      </c>
      <c r="CA45" t="s">
        <v>995</v>
      </c>
    </row>
    <row r="46" spans="1:105" ht="14" x14ac:dyDescent="0.15">
      <c r="A46" s="325">
        <v>6245</v>
      </c>
      <c r="B46" s="326">
        <v>42475</v>
      </c>
      <c r="C46" s="327" t="s">
        <v>605</v>
      </c>
      <c r="D46" s="328" t="s">
        <v>100</v>
      </c>
      <c r="E46" s="328"/>
      <c r="F46" s="328" t="s">
        <v>1212</v>
      </c>
      <c r="G46" s="326">
        <v>42369</v>
      </c>
      <c r="H46" s="329" t="s">
        <v>711</v>
      </c>
      <c r="I46" s="329" t="s">
        <v>760</v>
      </c>
      <c r="J46" s="329"/>
      <c r="K46" s="328" t="s">
        <v>40</v>
      </c>
      <c r="L46" s="328" t="s">
        <v>1530</v>
      </c>
      <c r="M46" s="331">
        <v>121.29090909090907</v>
      </c>
      <c r="N46" s="331">
        <v>29.763636363636362</v>
      </c>
      <c r="O46" s="328"/>
      <c r="P46" s="328"/>
      <c r="Q46" s="331"/>
      <c r="R46" s="328"/>
      <c r="S46" s="331"/>
      <c r="T46" s="328"/>
      <c r="U46" s="328"/>
      <c r="V46" s="331"/>
      <c r="W46" s="331">
        <v>15.381818181818183</v>
      </c>
      <c r="X46" s="328"/>
      <c r="Y46" s="328"/>
      <c r="Z46" s="328"/>
      <c r="AA46" s="328"/>
      <c r="AB46" s="328"/>
      <c r="AC46" s="328"/>
      <c r="AD46" s="328"/>
      <c r="AE46" s="331"/>
      <c r="AF46" s="331"/>
      <c r="AG46" s="328"/>
      <c r="AH46" s="328"/>
      <c r="AI46" s="331"/>
      <c r="AJ46" s="328"/>
      <c r="AK46" s="328"/>
      <c r="AL46" s="328"/>
      <c r="AM46" s="328"/>
      <c r="AN46" s="328"/>
      <c r="AO46" s="331"/>
      <c r="AP46" s="331"/>
      <c r="AQ46" s="331"/>
      <c r="AR46" s="328" t="s">
        <v>867</v>
      </c>
      <c r="AS46" s="329" t="s">
        <v>760</v>
      </c>
      <c r="AT46" s="329"/>
      <c r="AU46" s="329"/>
      <c r="AV46" s="329" t="s">
        <v>763</v>
      </c>
      <c r="AW46" s="329">
        <v>12</v>
      </c>
      <c r="AX46" s="329"/>
      <c r="AY46" s="329"/>
      <c r="AZ46" s="329"/>
      <c r="BA46" s="329" t="s">
        <v>760</v>
      </c>
      <c r="BB46" s="328"/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>
        <v>0</v>
      </c>
      <c r="BM46" s="329"/>
      <c r="BN46" s="329" t="s">
        <v>760</v>
      </c>
      <c r="BO46" s="329"/>
      <c r="BP46" s="329" t="s">
        <v>760</v>
      </c>
      <c r="BQ46" s="329"/>
      <c r="BR46" s="329"/>
      <c r="BS46" s="329"/>
      <c r="BT46" s="334"/>
      <c r="BU46" s="334"/>
      <c r="BV46" s="329"/>
      <c r="BW46" s="333" t="s">
        <v>760</v>
      </c>
      <c r="BX46" s="328">
        <v>1</v>
      </c>
      <c r="BY46" s="324"/>
      <c r="BZ46" s="335" t="s">
        <v>1639</v>
      </c>
      <c r="CA46" t="s">
        <v>995</v>
      </c>
    </row>
    <row r="47" spans="1:105" ht="14" x14ac:dyDescent="0.15">
      <c r="A47" s="325">
        <v>259</v>
      </c>
      <c r="B47" s="326">
        <v>42475</v>
      </c>
      <c r="C47" s="334" t="s">
        <v>605</v>
      </c>
      <c r="D47" s="328" t="s">
        <v>100</v>
      </c>
      <c r="E47" s="328"/>
      <c r="F47" s="328" t="s">
        <v>1212</v>
      </c>
      <c r="G47" s="326">
        <v>42369</v>
      </c>
      <c r="H47" s="329" t="s">
        <v>711</v>
      </c>
      <c r="I47" s="329" t="s">
        <v>760</v>
      </c>
      <c r="J47" s="329"/>
      <c r="K47" s="328" t="s">
        <v>41</v>
      </c>
      <c r="L47" s="330" t="s">
        <v>815</v>
      </c>
      <c r="M47" s="331">
        <v>126.25454545454544</v>
      </c>
      <c r="N47" s="331">
        <v>27.736363636363635</v>
      </c>
      <c r="O47" s="328"/>
      <c r="P47" s="330"/>
      <c r="Q47" s="331"/>
      <c r="R47" s="330"/>
      <c r="S47" s="338"/>
      <c r="T47" s="330"/>
      <c r="U47" s="330"/>
      <c r="V47" s="338"/>
      <c r="W47" s="338">
        <v>16.818181818181817</v>
      </c>
      <c r="X47" s="330"/>
      <c r="Y47" s="330"/>
      <c r="Z47" s="330"/>
      <c r="AA47" s="330"/>
      <c r="AB47" s="330"/>
      <c r="AC47" s="330"/>
      <c r="AD47" s="330"/>
      <c r="AE47" s="338"/>
      <c r="AF47" s="338"/>
      <c r="AG47" s="330"/>
      <c r="AH47" s="330"/>
      <c r="AI47" s="338"/>
      <c r="AJ47" s="330"/>
      <c r="AK47" s="330"/>
      <c r="AL47" s="330"/>
      <c r="AM47" s="330"/>
      <c r="AN47" s="330"/>
      <c r="AO47" s="338"/>
      <c r="AP47" s="338"/>
      <c r="AQ47" s="338"/>
      <c r="AR47" s="328" t="s">
        <v>867</v>
      </c>
      <c r="AS47" s="329" t="s">
        <v>760</v>
      </c>
      <c r="AT47" s="333"/>
      <c r="AU47" s="333"/>
      <c r="AV47" s="333" t="s">
        <v>763</v>
      </c>
      <c r="AW47" s="333">
        <v>12</v>
      </c>
      <c r="AX47" s="333"/>
      <c r="AY47" s="333"/>
      <c r="AZ47" s="333"/>
      <c r="BA47" s="333" t="s">
        <v>760</v>
      </c>
      <c r="BB47" s="330"/>
      <c r="BC47" s="333">
        <v>0</v>
      </c>
      <c r="BD47" s="333">
        <v>0</v>
      </c>
      <c r="BE47" s="333">
        <v>0</v>
      </c>
      <c r="BF47" s="333">
        <v>0</v>
      </c>
      <c r="BG47" s="333">
        <v>0</v>
      </c>
      <c r="BH47" s="333">
        <v>0</v>
      </c>
      <c r="BI47" s="333">
        <v>0</v>
      </c>
      <c r="BJ47" s="333">
        <v>0</v>
      </c>
      <c r="BK47" s="329">
        <v>0</v>
      </c>
      <c r="BL47" s="329">
        <v>0</v>
      </c>
      <c r="BM47" s="333"/>
      <c r="BN47" s="329" t="s">
        <v>760</v>
      </c>
      <c r="BO47" s="329"/>
      <c r="BP47" s="329" t="s">
        <v>760</v>
      </c>
      <c r="BQ47" s="333"/>
      <c r="BR47" s="333"/>
      <c r="BS47" s="333"/>
      <c r="BT47" s="332"/>
      <c r="BU47" s="332"/>
      <c r="BV47" s="333"/>
      <c r="BW47" s="333" t="s">
        <v>760</v>
      </c>
      <c r="BX47" s="328">
        <v>1</v>
      </c>
      <c r="BY47" s="337"/>
      <c r="BZ47" s="335" t="s">
        <v>1640</v>
      </c>
      <c r="CA47" t="s">
        <v>995</v>
      </c>
    </row>
    <row r="48" spans="1:105" ht="14" x14ac:dyDescent="0.15">
      <c r="A48" s="325">
        <v>5825</v>
      </c>
      <c r="B48" s="326">
        <v>42475</v>
      </c>
      <c r="C48" s="334" t="s">
        <v>605</v>
      </c>
      <c r="D48" s="328" t="s">
        <v>100</v>
      </c>
      <c r="E48" s="328"/>
      <c r="F48" s="328" t="s">
        <v>1212</v>
      </c>
      <c r="G48" s="326">
        <v>42369</v>
      </c>
      <c r="H48" s="329" t="s">
        <v>760</v>
      </c>
      <c r="I48" s="329" t="s">
        <v>1013</v>
      </c>
      <c r="J48" s="329"/>
      <c r="K48" s="328" t="s">
        <v>43</v>
      </c>
      <c r="L48" s="328" t="s">
        <v>1160</v>
      </c>
      <c r="M48" s="331">
        <v>151.19999999999999</v>
      </c>
      <c r="N48" s="331">
        <v>44.93636363636363</v>
      </c>
      <c r="O48" s="328"/>
      <c r="P48" s="328"/>
      <c r="Q48" s="331"/>
      <c r="R48" s="328"/>
      <c r="S48" s="331"/>
      <c r="T48" s="328"/>
      <c r="U48" s="328"/>
      <c r="V48" s="331"/>
      <c r="W48" s="331">
        <v>28.990909090909089</v>
      </c>
      <c r="X48" s="328"/>
      <c r="Y48" s="328"/>
      <c r="Z48" s="328"/>
      <c r="AA48" s="328"/>
      <c r="AB48" s="328"/>
      <c r="AC48" s="328"/>
      <c r="AD48" s="328"/>
      <c r="AE48" s="331"/>
      <c r="AF48" s="331"/>
      <c r="AG48" s="328"/>
      <c r="AH48" s="328"/>
      <c r="AI48" s="331"/>
      <c r="AJ48" s="328"/>
      <c r="AK48" s="328"/>
      <c r="AL48" s="328"/>
      <c r="AM48" s="328"/>
      <c r="AN48" s="328"/>
      <c r="AO48" s="331"/>
      <c r="AP48" s="331"/>
      <c r="AQ48" s="331"/>
      <c r="AR48" s="328" t="s">
        <v>867</v>
      </c>
      <c r="AS48" s="329" t="s">
        <v>760</v>
      </c>
      <c r="AT48" s="333"/>
      <c r="AU48" s="333"/>
      <c r="AV48" s="333"/>
      <c r="AW48" s="333"/>
      <c r="AX48" s="333"/>
      <c r="AY48" s="333"/>
      <c r="AZ48" s="333"/>
      <c r="BA48" s="333" t="s">
        <v>760</v>
      </c>
      <c r="BB48" s="330"/>
      <c r="BC48" s="333">
        <v>0</v>
      </c>
      <c r="BD48" s="333">
        <v>34</v>
      </c>
      <c r="BE48" s="333">
        <v>0</v>
      </c>
      <c r="BF48" s="333">
        <v>0</v>
      </c>
      <c r="BG48" s="333">
        <v>0</v>
      </c>
      <c r="BH48" s="333">
        <v>0</v>
      </c>
      <c r="BI48" s="333">
        <v>0</v>
      </c>
      <c r="BJ48" s="333">
        <v>0</v>
      </c>
      <c r="BK48" s="329">
        <v>0</v>
      </c>
      <c r="BL48" s="329">
        <v>0</v>
      </c>
      <c r="BM48" s="333"/>
      <c r="BN48" s="329" t="s">
        <v>760</v>
      </c>
      <c r="BO48" s="333"/>
      <c r="BP48" s="329" t="s">
        <v>760</v>
      </c>
      <c r="BQ48" s="329"/>
      <c r="BR48" s="329"/>
      <c r="BS48" s="329"/>
      <c r="BT48" s="330"/>
      <c r="BU48" s="330"/>
      <c r="BV48" s="333"/>
      <c r="BW48" s="333" t="s">
        <v>760</v>
      </c>
      <c r="BX48" s="330">
        <v>1</v>
      </c>
      <c r="BY48" s="337"/>
      <c r="BZ48" s="335" t="s">
        <v>1641</v>
      </c>
      <c r="CA48" t="s">
        <v>995</v>
      </c>
    </row>
    <row r="49" spans="1:105" ht="14" x14ac:dyDescent="0.15">
      <c r="A49" s="325">
        <v>5755</v>
      </c>
      <c r="B49" s="326">
        <v>42475</v>
      </c>
      <c r="C49" s="327" t="s">
        <v>605</v>
      </c>
      <c r="D49" s="328" t="s">
        <v>100</v>
      </c>
      <c r="E49" s="328"/>
      <c r="F49" s="328" t="s">
        <v>1212</v>
      </c>
      <c r="G49" s="326">
        <v>42247</v>
      </c>
      <c r="H49" s="329" t="s">
        <v>711</v>
      </c>
      <c r="I49" s="329" t="s">
        <v>760</v>
      </c>
      <c r="J49" s="329"/>
      <c r="K49" s="328" t="s">
        <v>44</v>
      </c>
      <c r="L49" s="328" t="s">
        <v>1162</v>
      </c>
      <c r="M49" s="331">
        <v>143.49999999999997</v>
      </c>
      <c r="N49" s="331">
        <v>29.199999999999996</v>
      </c>
      <c r="O49" s="328" t="s">
        <v>627</v>
      </c>
      <c r="P49" s="328">
        <v>1000</v>
      </c>
      <c r="Q49" s="331">
        <v>32</v>
      </c>
      <c r="R49" s="328"/>
      <c r="S49" s="331"/>
      <c r="T49" s="328"/>
      <c r="U49" s="328"/>
      <c r="V49" s="331"/>
      <c r="W49" s="331">
        <v>18.799999999999997</v>
      </c>
      <c r="X49" s="328"/>
      <c r="Y49" s="328"/>
      <c r="Z49" s="328"/>
      <c r="AA49" s="328"/>
      <c r="AB49" s="328"/>
      <c r="AC49" s="328"/>
      <c r="AD49" s="328"/>
      <c r="AE49" s="331"/>
      <c r="AF49" s="331"/>
      <c r="AG49" s="328"/>
      <c r="AH49" s="328"/>
      <c r="AI49" s="331"/>
      <c r="AJ49" s="328"/>
      <c r="AK49" s="328"/>
      <c r="AL49" s="328"/>
      <c r="AM49" s="328"/>
      <c r="AN49" s="328"/>
      <c r="AO49" s="331"/>
      <c r="AP49" s="331"/>
      <c r="AQ49" s="331"/>
      <c r="AR49" s="328" t="s">
        <v>867</v>
      </c>
      <c r="AS49" s="329" t="s">
        <v>760</v>
      </c>
      <c r="AT49" s="329"/>
      <c r="AU49" s="329"/>
      <c r="AV49" s="329" t="s">
        <v>763</v>
      </c>
      <c r="AW49" s="333">
        <v>12</v>
      </c>
      <c r="AX49" s="333"/>
      <c r="AY49" s="333"/>
      <c r="AZ49" s="333"/>
      <c r="BA49" s="329" t="s">
        <v>1152</v>
      </c>
      <c r="BB49" s="328"/>
      <c r="BC49" s="329">
        <v>0</v>
      </c>
      <c r="BD49" s="329">
        <v>0</v>
      </c>
      <c r="BE49" s="329">
        <v>7</v>
      </c>
      <c r="BF49" s="329">
        <v>0</v>
      </c>
      <c r="BG49" s="329">
        <v>0</v>
      </c>
      <c r="BH49" s="329">
        <v>0</v>
      </c>
      <c r="BI49" s="329">
        <v>0</v>
      </c>
      <c r="BJ49" s="329">
        <v>0</v>
      </c>
      <c r="BK49" s="329">
        <v>0</v>
      </c>
      <c r="BL49" s="329">
        <v>0</v>
      </c>
      <c r="BM49" s="329"/>
      <c r="BN49" s="329" t="s">
        <v>760</v>
      </c>
      <c r="BO49" s="329"/>
      <c r="BP49" s="329" t="s">
        <v>760</v>
      </c>
      <c r="BQ49" s="329"/>
      <c r="BR49" s="329"/>
      <c r="BS49" s="329"/>
      <c r="BT49" s="334"/>
      <c r="BU49" s="334"/>
      <c r="BV49" s="329"/>
      <c r="BW49" s="333" t="s">
        <v>760</v>
      </c>
      <c r="BX49" s="330"/>
      <c r="BY49" s="324"/>
      <c r="BZ49" s="335" t="s">
        <v>1294</v>
      </c>
      <c r="CA49" t="s">
        <v>995</v>
      </c>
    </row>
    <row r="50" spans="1:105" ht="14" x14ac:dyDescent="0.15">
      <c r="A50" s="325">
        <v>5284</v>
      </c>
      <c r="B50" s="326">
        <v>42475</v>
      </c>
      <c r="C50" s="327" t="s">
        <v>605</v>
      </c>
      <c r="D50" s="328" t="s">
        <v>100</v>
      </c>
      <c r="E50" s="328"/>
      <c r="F50" s="328" t="s">
        <v>1212</v>
      </c>
      <c r="G50" s="326">
        <v>42429</v>
      </c>
      <c r="H50" s="329" t="s">
        <v>711</v>
      </c>
      <c r="I50" s="329" t="s">
        <v>760</v>
      </c>
      <c r="J50" s="329"/>
      <c r="K50" s="328" t="s">
        <v>47</v>
      </c>
      <c r="L50" s="328" t="s">
        <v>1164</v>
      </c>
      <c r="M50" s="331">
        <v>126.34545454545453</v>
      </c>
      <c r="N50" s="331">
        <v>32.354545454545452</v>
      </c>
      <c r="O50" s="328"/>
      <c r="P50" s="328"/>
      <c r="Q50" s="331"/>
      <c r="R50" s="328"/>
      <c r="S50" s="331"/>
      <c r="T50" s="328"/>
      <c r="U50" s="328"/>
      <c r="V50" s="331"/>
      <c r="W50" s="331">
        <v>14.563636363636363</v>
      </c>
      <c r="X50" s="328"/>
      <c r="Y50" s="328"/>
      <c r="Z50" s="328"/>
      <c r="AA50" s="328"/>
      <c r="AB50" s="328"/>
      <c r="AC50" s="328"/>
      <c r="AD50" s="328"/>
      <c r="AE50" s="331"/>
      <c r="AF50" s="331"/>
      <c r="AG50" s="328"/>
      <c r="AH50" s="328"/>
      <c r="AI50" s="331"/>
      <c r="AJ50" s="328"/>
      <c r="AK50" s="328"/>
      <c r="AL50" s="328"/>
      <c r="AM50" s="328"/>
      <c r="AN50" s="328"/>
      <c r="AO50" s="331"/>
      <c r="AP50" s="331"/>
      <c r="AQ50" s="331"/>
      <c r="AR50" s="328" t="s">
        <v>867</v>
      </c>
      <c r="AS50" s="329" t="s">
        <v>760</v>
      </c>
      <c r="AT50" s="329"/>
      <c r="AU50" s="329"/>
      <c r="AV50" s="329" t="s">
        <v>763</v>
      </c>
      <c r="AW50" s="329">
        <v>12</v>
      </c>
      <c r="AX50" s="329"/>
      <c r="AY50" s="329"/>
      <c r="AZ50" s="329"/>
      <c r="BA50" s="329" t="s">
        <v>1152</v>
      </c>
      <c r="BB50" s="328"/>
      <c r="BC50" s="329">
        <v>5</v>
      </c>
      <c r="BD50" s="329">
        <v>0</v>
      </c>
      <c r="BE50" s="329">
        <v>0</v>
      </c>
      <c r="BF50" s="329">
        <v>0</v>
      </c>
      <c r="BG50" s="329">
        <v>0</v>
      </c>
      <c r="BH50" s="329">
        <v>0</v>
      </c>
      <c r="BI50" s="329">
        <v>0</v>
      </c>
      <c r="BJ50" s="329">
        <v>0</v>
      </c>
      <c r="BK50" s="329">
        <v>0</v>
      </c>
      <c r="BL50" s="329">
        <v>0</v>
      </c>
      <c r="BM50" s="329"/>
      <c r="BN50" s="329" t="s">
        <v>760</v>
      </c>
      <c r="BO50" s="329">
        <v>12</v>
      </c>
      <c r="BP50" s="329" t="s">
        <v>760</v>
      </c>
      <c r="BQ50" s="329"/>
      <c r="BR50" s="329"/>
      <c r="BS50" s="329"/>
      <c r="BT50" s="334"/>
      <c r="BU50" s="334"/>
      <c r="BV50" s="329"/>
      <c r="BW50" s="333" t="s">
        <v>760</v>
      </c>
      <c r="BX50" s="334"/>
      <c r="BY50" s="324"/>
      <c r="BZ50" s="335" t="s">
        <v>1642</v>
      </c>
      <c r="CA50" t="s">
        <v>995</v>
      </c>
    </row>
    <row r="51" spans="1:105" ht="14" x14ac:dyDescent="0.15">
      <c r="A51" s="325">
        <v>779</v>
      </c>
      <c r="B51" s="326">
        <v>42438</v>
      </c>
      <c r="C51" s="327" t="s">
        <v>605</v>
      </c>
      <c r="D51" s="328" t="s">
        <v>100</v>
      </c>
      <c r="E51" s="328"/>
      <c r="F51" s="328" t="s">
        <v>1212</v>
      </c>
      <c r="G51" s="326">
        <v>42413</v>
      </c>
      <c r="H51" s="329" t="s">
        <v>711</v>
      </c>
      <c r="I51" s="329" t="s">
        <v>760</v>
      </c>
      <c r="J51" s="329"/>
      <c r="K51" s="328" t="s">
        <v>86</v>
      </c>
      <c r="L51" s="328" t="s">
        <v>1166</v>
      </c>
      <c r="M51" s="331">
        <v>99.999999999999986</v>
      </c>
      <c r="N51" s="331">
        <v>28.636363636363633</v>
      </c>
      <c r="O51" s="328"/>
      <c r="P51" s="328"/>
      <c r="Q51" s="331"/>
      <c r="R51" s="328"/>
      <c r="S51" s="331"/>
      <c r="T51" s="328"/>
      <c r="U51" s="328"/>
      <c r="V51" s="331"/>
      <c r="W51" s="331">
        <v>17.5</v>
      </c>
      <c r="X51" s="328"/>
      <c r="Y51" s="328"/>
      <c r="Z51" s="328"/>
      <c r="AA51" s="328"/>
      <c r="AB51" s="328"/>
      <c r="AC51" s="328"/>
      <c r="AD51" s="328"/>
      <c r="AE51" s="331"/>
      <c r="AF51" s="331"/>
      <c r="AG51" s="328"/>
      <c r="AH51" s="328"/>
      <c r="AI51" s="331"/>
      <c r="AJ51" s="328"/>
      <c r="AK51" s="328"/>
      <c r="AL51" s="328"/>
      <c r="AM51" s="328"/>
      <c r="AN51" s="328"/>
      <c r="AO51" s="331"/>
      <c r="AP51" s="331"/>
      <c r="AQ51" s="331"/>
      <c r="AR51" s="328" t="s">
        <v>867</v>
      </c>
      <c r="AS51" s="329" t="s">
        <v>760</v>
      </c>
      <c r="AT51" s="329"/>
      <c r="AU51" s="329"/>
      <c r="AV51" s="329" t="s">
        <v>763</v>
      </c>
      <c r="AW51" s="329">
        <v>12</v>
      </c>
      <c r="AX51" s="329"/>
      <c r="AY51" s="329"/>
      <c r="AZ51" s="329"/>
      <c r="BA51" s="329" t="s">
        <v>760</v>
      </c>
      <c r="BB51" s="328"/>
      <c r="BC51" s="329">
        <v>0</v>
      </c>
      <c r="BD51" s="329">
        <v>0</v>
      </c>
      <c r="BE51" s="329">
        <v>0</v>
      </c>
      <c r="BF51" s="329">
        <v>7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>
        <v>0</v>
      </c>
      <c r="BM51" s="329"/>
      <c r="BN51" s="329" t="s">
        <v>760</v>
      </c>
      <c r="BO51" s="329"/>
      <c r="BP51" s="329" t="s">
        <v>760</v>
      </c>
      <c r="BQ51" s="329"/>
      <c r="BR51" s="329"/>
      <c r="BS51" s="329"/>
      <c r="BT51" s="334"/>
      <c r="BU51" s="332"/>
      <c r="BV51" s="329"/>
      <c r="BW51" s="333" t="s">
        <v>760</v>
      </c>
      <c r="BX51" s="334">
        <v>1</v>
      </c>
      <c r="BY51" s="337"/>
      <c r="BZ51" s="335" t="s">
        <v>1643</v>
      </c>
      <c r="CA51" t="s">
        <v>993</v>
      </c>
    </row>
    <row r="52" spans="1:105" ht="14" x14ac:dyDescent="0.15">
      <c r="A52" s="325">
        <v>4653</v>
      </c>
      <c r="B52" s="326">
        <v>42475</v>
      </c>
      <c r="C52" s="327" t="s">
        <v>605</v>
      </c>
      <c r="D52" s="328" t="s">
        <v>100</v>
      </c>
      <c r="E52" s="328"/>
      <c r="F52" s="328" t="s">
        <v>1212</v>
      </c>
      <c r="G52" s="326">
        <v>42369</v>
      </c>
      <c r="H52" s="329" t="s">
        <v>711</v>
      </c>
      <c r="I52" s="329" t="s">
        <v>760</v>
      </c>
      <c r="J52" s="329"/>
      <c r="K52" s="328" t="s">
        <v>87</v>
      </c>
      <c r="L52" s="328" t="s">
        <v>1099</v>
      </c>
      <c r="M52" s="331">
        <v>100.49999999999999</v>
      </c>
      <c r="N52" s="331">
        <v>28.481818181818177</v>
      </c>
      <c r="O52" s="328"/>
      <c r="P52" s="328"/>
      <c r="Q52" s="331"/>
      <c r="R52" s="328"/>
      <c r="S52" s="331"/>
      <c r="T52" s="328"/>
      <c r="U52" s="328"/>
      <c r="V52" s="331"/>
      <c r="W52" s="331">
        <v>16.463636363636361</v>
      </c>
      <c r="X52" s="328"/>
      <c r="Y52" s="328"/>
      <c r="Z52" s="328"/>
      <c r="AA52" s="328"/>
      <c r="AB52" s="328"/>
      <c r="AC52" s="328"/>
      <c r="AD52" s="328"/>
      <c r="AE52" s="331"/>
      <c r="AF52" s="331"/>
      <c r="AG52" s="328"/>
      <c r="AH52" s="328"/>
      <c r="AI52" s="331"/>
      <c r="AJ52" s="328"/>
      <c r="AK52" s="328"/>
      <c r="AL52" s="328"/>
      <c r="AM52" s="328"/>
      <c r="AN52" s="328"/>
      <c r="AO52" s="331"/>
      <c r="AP52" s="331"/>
      <c r="AQ52" s="331"/>
      <c r="AR52" s="328" t="s">
        <v>867</v>
      </c>
      <c r="AS52" s="329" t="s">
        <v>760</v>
      </c>
      <c r="AT52" s="329"/>
      <c r="AU52" s="329"/>
      <c r="AV52" s="329" t="s">
        <v>763</v>
      </c>
      <c r="AW52" s="329">
        <v>12</v>
      </c>
      <c r="AX52" s="329"/>
      <c r="AY52" s="329"/>
      <c r="AZ52" s="329"/>
      <c r="BA52" s="329" t="s">
        <v>1152</v>
      </c>
      <c r="BB52" s="328"/>
      <c r="BC52" s="329">
        <v>0</v>
      </c>
      <c r="BD52" s="329">
        <v>0</v>
      </c>
      <c r="BE52" s="329">
        <v>3</v>
      </c>
      <c r="BF52" s="329">
        <v>0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>
        <v>0</v>
      </c>
      <c r="BM52" s="329"/>
      <c r="BN52" s="329" t="s">
        <v>760</v>
      </c>
      <c r="BO52" s="329"/>
      <c r="BP52" s="329" t="s">
        <v>760</v>
      </c>
      <c r="BQ52" s="329"/>
      <c r="BR52" s="329"/>
      <c r="BS52" s="329"/>
      <c r="BT52" s="328"/>
      <c r="BU52" s="328"/>
      <c r="BV52" s="329"/>
      <c r="BW52" s="333" t="s">
        <v>760</v>
      </c>
      <c r="BX52" s="330">
        <v>1</v>
      </c>
      <c r="BY52" s="324"/>
      <c r="BZ52" s="335" t="s">
        <v>1644</v>
      </c>
      <c r="CA52" t="s">
        <v>995</v>
      </c>
    </row>
    <row r="53" spans="1:105" ht="14" x14ac:dyDescent="0.15">
      <c r="A53" s="325">
        <v>2699</v>
      </c>
      <c r="B53" s="326">
        <v>42475</v>
      </c>
      <c r="C53" s="327" t="s">
        <v>605</v>
      </c>
      <c r="D53" s="328" t="s">
        <v>100</v>
      </c>
      <c r="E53" s="328"/>
      <c r="F53" s="328" t="s">
        <v>1212</v>
      </c>
      <c r="G53" s="326">
        <v>42432</v>
      </c>
      <c r="H53" s="329" t="s">
        <v>711</v>
      </c>
      <c r="I53" s="329" t="s">
        <v>760</v>
      </c>
      <c r="J53" s="329"/>
      <c r="K53" s="328" t="s">
        <v>88</v>
      </c>
      <c r="L53" s="328" t="s">
        <v>604</v>
      </c>
      <c r="M53" s="331">
        <v>123.8090909090909</v>
      </c>
      <c r="N53" s="331">
        <v>25.672727272727268</v>
      </c>
      <c r="O53" s="328"/>
      <c r="P53" s="328"/>
      <c r="Q53" s="331"/>
      <c r="R53" s="328"/>
      <c r="S53" s="331"/>
      <c r="T53" s="328"/>
      <c r="U53" s="328"/>
      <c r="V53" s="331"/>
      <c r="W53" s="331">
        <v>20.127272727272725</v>
      </c>
      <c r="X53" s="328"/>
      <c r="Y53" s="328"/>
      <c r="Z53" s="328"/>
      <c r="AA53" s="328"/>
      <c r="AB53" s="328"/>
      <c r="AC53" s="328"/>
      <c r="AD53" s="328"/>
      <c r="AE53" s="331"/>
      <c r="AF53" s="331"/>
      <c r="AG53" s="328"/>
      <c r="AH53" s="328"/>
      <c r="AI53" s="331"/>
      <c r="AJ53" s="328"/>
      <c r="AK53" s="328"/>
      <c r="AL53" s="328"/>
      <c r="AM53" s="328"/>
      <c r="AN53" s="328"/>
      <c r="AO53" s="331"/>
      <c r="AP53" s="331"/>
      <c r="AQ53" s="331"/>
      <c r="AR53" s="328" t="s">
        <v>867</v>
      </c>
      <c r="AS53" s="329" t="s">
        <v>760</v>
      </c>
      <c r="AT53" s="329"/>
      <c r="AU53" s="329"/>
      <c r="AV53" s="329" t="s">
        <v>763</v>
      </c>
      <c r="AW53" s="333">
        <v>12</v>
      </c>
      <c r="AX53" s="333"/>
      <c r="AY53" s="333"/>
      <c r="AZ53" s="333"/>
      <c r="BA53" s="329" t="s">
        <v>760</v>
      </c>
      <c r="BB53" s="329"/>
      <c r="BC53" s="329">
        <v>0</v>
      </c>
      <c r="BD53" s="329">
        <v>0</v>
      </c>
      <c r="BE53" s="329">
        <v>0</v>
      </c>
      <c r="BF53" s="329">
        <v>0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29">
        <v>0</v>
      </c>
      <c r="BM53" s="333"/>
      <c r="BN53" s="329" t="s">
        <v>760</v>
      </c>
      <c r="BO53" s="329"/>
      <c r="BP53" s="329" t="s">
        <v>760</v>
      </c>
      <c r="BQ53" s="329"/>
      <c r="BR53" s="329"/>
      <c r="BS53" s="329"/>
      <c r="BT53" s="328" t="s">
        <v>1169</v>
      </c>
      <c r="BU53" s="328" t="s">
        <v>334</v>
      </c>
      <c r="BV53" s="329">
        <v>50</v>
      </c>
      <c r="BW53" s="333" t="s">
        <v>760</v>
      </c>
      <c r="BX53" s="330">
        <v>1</v>
      </c>
      <c r="BY53" s="324"/>
      <c r="BZ53" s="335" t="s">
        <v>1645</v>
      </c>
      <c r="CA53" t="s">
        <v>995</v>
      </c>
    </row>
    <row r="54" spans="1:105" ht="14" x14ac:dyDescent="0.15">
      <c r="A54" s="325">
        <v>4725</v>
      </c>
      <c r="B54" s="326">
        <v>42475</v>
      </c>
      <c r="C54" s="327" t="s">
        <v>605</v>
      </c>
      <c r="D54" s="328" t="s">
        <v>100</v>
      </c>
      <c r="E54" s="328"/>
      <c r="F54" s="328" t="s">
        <v>1212</v>
      </c>
      <c r="G54" s="326">
        <v>42369</v>
      </c>
      <c r="H54" s="329" t="s">
        <v>711</v>
      </c>
      <c r="I54" s="329" t="s">
        <v>760</v>
      </c>
      <c r="J54" s="329"/>
      <c r="K54" s="328" t="s">
        <v>90</v>
      </c>
      <c r="L54" s="328" t="s">
        <v>1105</v>
      </c>
      <c r="M54" s="331">
        <v>160</v>
      </c>
      <c r="N54" s="331">
        <v>35.499999999999993</v>
      </c>
      <c r="O54" s="328" t="s">
        <v>627</v>
      </c>
      <c r="P54" s="328">
        <v>2500</v>
      </c>
      <c r="Q54" s="331">
        <v>35</v>
      </c>
      <c r="R54" s="328"/>
      <c r="S54" s="331"/>
      <c r="T54" s="328"/>
      <c r="U54" s="328"/>
      <c r="V54" s="331"/>
      <c r="W54" s="331">
        <v>22.499999999999996</v>
      </c>
      <c r="X54" s="328"/>
      <c r="Y54" s="328"/>
      <c r="Z54" s="328"/>
      <c r="AA54" s="328"/>
      <c r="AB54" s="328"/>
      <c r="AC54" s="328"/>
      <c r="AD54" s="328"/>
      <c r="AE54" s="331"/>
      <c r="AF54" s="331"/>
      <c r="AG54" s="328"/>
      <c r="AH54" s="328"/>
      <c r="AI54" s="331"/>
      <c r="AJ54" s="328"/>
      <c r="AK54" s="328"/>
      <c r="AL54" s="328"/>
      <c r="AM54" s="328"/>
      <c r="AN54" s="328"/>
      <c r="AO54" s="331"/>
      <c r="AP54" s="331"/>
      <c r="AQ54" s="331"/>
      <c r="AR54" s="328" t="s">
        <v>867</v>
      </c>
      <c r="AS54" s="329" t="s">
        <v>760</v>
      </c>
      <c r="AT54" s="329"/>
      <c r="AU54" s="329"/>
      <c r="AV54" s="333" t="s">
        <v>763</v>
      </c>
      <c r="AW54" s="333">
        <v>16</v>
      </c>
      <c r="AX54" s="333"/>
      <c r="AY54" s="333"/>
      <c r="AZ54" s="333"/>
      <c r="BA54" s="329" t="s">
        <v>1152</v>
      </c>
      <c r="BB54" s="328"/>
      <c r="BC54" s="329">
        <v>0</v>
      </c>
      <c r="BD54" s="329">
        <v>0</v>
      </c>
      <c r="BE54" s="329">
        <v>7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29">
        <v>0</v>
      </c>
      <c r="BM54" s="329">
        <v>24</v>
      </c>
      <c r="BN54" s="329" t="s">
        <v>760</v>
      </c>
      <c r="BO54" s="329"/>
      <c r="BP54" s="329" t="s">
        <v>760</v>
      </c>
      <c r="BQ54" s="329"/>
      <c r="BR54" s="329"/>
      <c r="BS54" s="329"/>
      <c r="BT54" s="334"/>
      <c r="BU54" s="332"/>
      <c r="BV54" s="329"/>
      <c r="BW54" s="333" t="s">
        <v>760</v>
      </c>
      <c r="BX54" s="328">
        <v>1</v>
      </c>
      <c r="BY54" s="324"/>
      <c r="BZ54" s="335" t="s">
        <v>1646</v>
      </c>
      <c r="CA54" t="s">
        <v>995</v>
      </c>
    </row>
    <row r="55" spans="1:105" ht="14" x14ac:dyDescent="0.15">
      <c r="A55" s="325">
        <v>5469</v>
      </c>
      <c r="B55" s="326">
        <v>42475</v>
      </c>
      <c r="C55" s="327" t="s">
        <v>605</v>
      </c>
      <c r="D55" s="328" t="s">
        <v>100</v>
      </c>
      <c r="E55" s="328"/>
      <c r="F55" s="328" t="s">
        <v>1212</v>
      </c>
      <c r="G55" s="326">
        <v>42369</v>
      </c>
      <c r="H55" s="329" t="s">
        <v>711</v>
      </c>
      <c r="I55" s="329" t="s">
        <v>760</v>
      </c>
      <c r="J55" s="329"/>
      <c r="K55" s="328" t="s">
        <v>92</v>
      </c>
      <c r="L55" s="328" t="s">
        <v>1172</v>
      </c>
      <c r="M55" s="331">
        <v>130.73636363636362</v>
      </c>
      <c r="N55" s="331">
        <v>31.145454545454541</v>
      </c>
      <c r="O55" s="328"/>
      <c r="P55" s="328"/>
      <c r="Q55" s="331"/>
      <c r="R55" s="328"/>
      <c r="S55" s="331"/>
      <c r="T55" s="328"/>
      <c r="U55" s="328"/>
      <c r="V55" s="331"/>
      <c r="W55" s="331">
        <v>15.690909090909091</v>
      </c>
      <c r="X55" s="328"/>
      <c r="Y55" s="328"/>
      <c r="Z55" s="328"/>
      <c r="AA55" s="328"/>
      <c r="AB55" s="328"/>
      <c r="AC55" s="328"/>
      <c r="AD55" s="328"/>
      <c r="AE55" s="331"/>
      <c r="AF55" s="331"/>
      <c r="AG55" s="328"/>
      <c r="AH55" s="328"/>
      <c r="AI55" s="331"/>
      <c r="AJ55" s="328"/>
      <c r="AK55" s="328"/>
      <c r="AL55" s="328"/>
      <c r="AM55" s="328"/>
      <c r="AN55" s="328"/>
      <c r="AO55" s="331"/>
      <c r="AP55" s="331"/>
      <c r="AQ55" s="331"/>
      <c r="AR55" s="328" t="s">
        <v>867</v>
      </c>
      <c r="AS55" s="329" t="s">
        <v>760</v>
      </c>
      <c r="AT55" s="329"/>
      <c r="AU55" s="329"/>
      <c r="AV55" s="329" t="s">
        <v>763</v>
      </c>
      <c r="AW55" s="329">
        <v>12</v>
      </c>
      <c r="AX55" s="329"/>
      <c r="AY55" s="329"/>
      <c r="AZ55" s="329"/>
      <c r="BA55" s="329" t="s">
        <v>1152</v>
      </c>
      <c r="BB55" s="328"/>
      <c r="BC55" s="329">
        <v>0</v>
      </c>
      <c r="BD55" s="329">
        <v>0</v>
      </c>
      <c r="BE55" s="329">
        <v>0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>
        <v>0</v>
      </c>
      <c r="BM55" s="329"/>
      <c r="BN55" s="329" t="s">
        <v>760</v>
      </c>
      <c r="BO55" s="329"/>
      <c r="BP55" s="329" t="s">
        <v>760</v>
      </c>
      <c r="BQ55" s="329"/>
      <c r="BR55" s="329"/>
      <c r="BS55" s="329"/>
      <c r="BT55" s="334"/>
      <c r="BU55" s="334"/>
      <c r="BV55" s="329"/>
      <c r="BW55" s="333" t="s">
        <v>760</v>
      </c>
      <c r="BX55" s="334"/>
      <c r="BY55" s="324"/>
      <c r="BZ55" s="335" t="s">
        <v>1647</v>
      </c>
      <c r="CA55" t="s">
        <v>995</v>
      </c>
    </row>
    <row r="56" spans="1:105" ht="14" x14ac:dyDescent="0.15">
      <c r="A56" s="325">
        <v>2823</v>
      </c>
      <c r="B56" s="326">
        <v>42468</v>
      </c>
      <c r="C56" s="334" t="s">
        <v>605</v>
      </c>
      <c r="D56" s="328" t="s">
        <v>100</v>
      </c>
      <c r="E56" s="328"/>
      <c r="F56" s="328" t="s">
        <v>1212</v>
      </c>
      <c r="G56" s="326">
        <v>42434</v>
      </c>
      <c r="H56" s="329" t="s">
        <v>711</v>
      </c>
      <c r="I56" s="329" t="s">
        <v>760</v>
      </c>
      <c r="J56" s="329"/>
      <c r="K56" s="328" t="s">
        <v>608</v>
      </c>
      <c r="L56" s="328" t="s">
        <v>1174</v>
      </c>
      <c r="M56" s="331">
        <v>141.29999999999998</v>
      </c>
      <c r="N56" s="331">
        <v>32.227272727272727</v>
      </c>
      <c r="O56" s="328"/>
      <c r="P56" s="328"/>
      <c r="Q56" s="331"/>
      <c r="R56" s="330"/>
      <c r="S56" s="338"/>
      <c r="T56" s="330"/>
      <c r="U56" s="330"/>
      <c r="V56" s="338"/>
      <c r="W56" s="338">
        <v>18.690909090909088</v>
      </c>
      <c r="X56" s="330"/>
      <c r="Y56" s="330"/>
      <c r="Z56" s="330"/>
      <c r="AA56" s="330"/>
      <c r="AB56" s="330"/>
      <c r="AC56" s="330"/>
      <c r="AD56" s="330"/>
      <c r="AE56" s="338"/>
      <c r="AF56" s="338"/>
      <c r="AG56" s="330"/>
      <c r="AH56" s="330"/>
      <c r="AI56" s="331"/>
      <c r="AJ56" s="330"/>
      <c r="AK56" s="330"/>
      <c r="AL56" s="330"/>
      <c r="AM56" s="330"/>
      <c r="AN56" s="330"/>
      <c r="AO56" s="338"/>
      <c r="AP56" s="338"/>
      <c r="AQ56" s="338"/>
      <c r="AR56" s="328" t="s">
        <v>867</v>
      </c>
      <c r="AS56" s="329" t="s">
        <v>760</v>
      </c>
      <c r="AT56" s="333"/>
      <c r="AU56" s="333"/>
      <c r="AV56" s="329" t="s">
        <v>763</v>
      </c>
      <c r="AW56" s="329">
        <v>12</v>
      </c>
      <c r="AX56" s="329"/>
      <c r="AY56" s="329"/>
      <c r="AZ56" s="329"/>
      <c r="BA56" s="333" t="s">
        <v>760</v>
      </c>
      <c r="BB56" s="330"/>
      <c r="BC56" s="333">
        <v>0</v>
      </c>
      <c r="BD56" s="329">
        <v>0</v>
      </c>
      <c r="BE56" s="333">
        <v>0</v>
      </c>
      <c r="BF56" s="333">
        <v>15</v>
      </c>
      <c r="BG56" s="333">
        <v>0</v>
      </c>
      <c r="BH56" s="333">
        <v>0</v>
      </c>
      <c r="BI56" s="333">
        <v>0</v>
      </c>
      <c r="BJ56" s="333">
        <v>0</v>
      </c>
      <c r="BK56" s="329">
        <v>0</v>
      </c>
      <c r="BL56" s="329">
        <v>0</v>
      </c>
      <c r="BM56" s="333"/>
      <c r="BN56" s="329"/>
      <c r="BO56" s="329"/>
      <c r="BP56" s="329" t="s">
        <v>760</v>
      </c>
      <c r="BQ56" s="333"/>
      <c r="BR56" s="329"/>
      <c r="BS56" s="333"/>
      <c r="BT56" s="332"/>
      <c r="BU56" s="332"/>
      <c r="BV56" s="333"/>
      <c r="BW56" s="333" t="s">
        <v>760</v>
      </c>
      <c r="BX56" s="332">
        <v>1</v>
      </c>
      <c r="BY56" s="344"/>
      <c r="BZ56" s="335" t="s">
        <v>1648</v>
      </c>
      <c r="CA56" t="s">
        <v>995</v>
      </c>
    </row>
    <row r="57" spans="1:105" ht="14" x14ac:dyDescent="0.15">
      <c r="A57" s="325">
        <v>5340</v>
      </c>
      <c r="B57" s="326">
        <v>42475</v>
      </c>
      <c r="C57" s="395" t="s">
        <v>605</v>
      </c>
      <c r="D57" s="328" t="s">
        <v>100</v>
      </c>
      <c r="E57" s="386"/>
      <c r="F57" s="386" t="s">
        <v>1212</v>
      </c>
      <c r="G57" s="326">
        <v>42369</v>
      </c>
      <c r="H57" s="329" t="s">
        <v>711</v>
      </c>
      <c r="I57" s="329" t="s">
        <v>760</v>
      </c>
      <c r="J57" s="329"/>
      <c r="K57" s="328" t="s">
        <v>93</v>
      </c>
      <c r="L57" s="328" t="s">
        <v>1176</v>
      </c>
      <c r="M57" s="331">
        <v>119.89090909090908</v>
      </c>
      <c r="N57" s="331">
        <v>28</v>
      </c>
      <c r="O57" s="328"/>
      <c r="P57" s="328"/>
      <c r="Q57" s="331"/>
      <c r="R57" s="328"/>
      <c r="S57" s="331"/>
      <c r="T57" s="328"/>
      <c r="U57" s="328"/>
      <c r="V57" s="331"/>
      <c r="W57" s="331">
        <v>17.290909090909089</v>
      </c>
      <c r="X57" s="328"/>
      <c r="Y57" s="328"/>
      <c r="Z57" s="328"/>
      <c r="AA57" s="328"/>
      <c r="AB57" s="328"/>
      <c r="AC57" s="328"/>
      <c r="AD57" s="328"/>
      <c r="AE57" s="331"/>
      <c r="AF57" s="331"/>
      <c r="AG57" s="328"/>
      <c r="AH57" s="328"/>
      <c r="AI57" s="331"/>
      <c r="AJ57" s="328"/>
      <c r="AK57" s="328"/>
      <c r="AL57" s="328"/>
      <c r="AM57" s="328"/>
      <c r="AN57" s="328"/>
      <c r="AO57" s="331"/>
      <c r="AP57" s="331"/>
      <c r="AQ57" s="331"/>
      <c r="AR57" s="386" t="s">
        <v>867</v>
      </c>
      <c r="AS57" s="387" t="s">
        <v>760</v>
      </c>
      <c r="AT57" s="387"/>
      <c r="AU57" s="387"/>
      <c r="AV57" s="329" t="s">
        <v>763</v>
      </c>
      <c r="AW57" s="329">
        <v>12</v>
      </c>
      <c r="AX57" s="329"/>
      <c r="AY57" s="329"/>
      <c r="AZ57" s="329"/>
      <c r="BA57" s="329" t="s">
        <v>1152</v>
      </c>
      <c r="BB57" s="328"/>
      <c r="BC57" s="329">
        <v>0</v>
      </c>
      <c r="BD57" s="329">
        <v>0</v>
      </c>
      <c r="BE57" s="329">
        <v>0</v>
      </c>
      <c r="BF57" s="329">
        <v>0</v>
      </c>
      <c r="BG57" s="329">
        <v>0</v>
      </c>
      <c r="BH57" s="329">
        <v>0</v>
      </c>
      <c r="BI57" s="329">
        <v>0</v>
      </c>
      <c r="BJ57" s="329">
        <v>0</v>
      </c>
      <c r="BK57" s="329">
        <v>0</v>
      </c>
      <c r="BL57" s="329">
        <v>0</v>
      </c>
      <c r="BM57" s="329"/>
      <c r="BN57" s="329" t="s">
        <v>760</v>
      </c>
      <c r="BO57" s="329">
        <v>24</v>
      </c>
      <c r="BP57" s="329" t="s">
        <v>760</v>
      </c>
      <c r="BQ57" s="329"/>
      <c r="BR57" s="329">
        <v>24</v>
      </c>
      <c r="BS57" s="329"/>
      <c r="BT57" s="334"/>
      <c r="BU57" s="334"/>
      <c r="BV57" s="329"/>
      <c r="BW57" s="333" t="s">
        <v>760</v>
      </c>
      <c r="BX57" s="334"/>
      <c r="BY57" s="324"/>
      <c r="BZ57" s="335" t="s">
        <v>1649</v>
      </c>
      <c r="CA57" s="20" t="s">
        <v>995</v>
      </c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</row>
    <row r="58" spans="1:105" ht="14" x14ac:dyDescent="0.15">
      <c r="A58" s="325">
        <v>5630</v>
      </c>
      <c r="B58" s="326">
        <v>42475</v>
      </c>
      <c r="C58" s="327" t="s">
        <v>605</v>
      </c>
      <c r="D58" s="328" t="s">
        <v>100</v>
      </c>
      <c r="E58" s="328"/>
      <c r="F58" s="328" t="s">
        <v>1212</v>
      </c>
      <c r="G58" s="326">
        <v>42369</v>
      </c>
      <c r="H58" s="329" t="s">
        <v>711</v>
      </c>
      <c r="I58" s="329" t="s">
        <v>760</v>
      </c>
      <c r="J58" s="329"/>
      <c r="K58" s="328" t="s">
        <v>94</v>
      </c>
      <c r="L58" s="330" t="s">
        <v>1178</v>
      </c>
      <c r="M58" s="331">
        <v>179.09999999999997</v>
      </c>
      <c r="N58" s="331">
        <v>35.599999999999994</v>
      </c>
      <c r="O58" s="328"/>
      <c r="P58" s="328"/>
      <c r="Q58" s="331"/>
      <c r="R58" s="328"/>
      <c r="S58" s="331"/>
      <c r="T58" s="328"/>
      <c r="U58" s="328"/>
      <c r="V58" s="331"/>
      <c r="W58" s="331">
        <v>22.872727272727271</v>
      </c>
      <c r="X58" s="328"/>
      <c r="Y58" s="328"/>
      <c r="Z58" s="328"/>
      <c r="AA58" s="328"/>
      <c r="AB58" s="328"/>
      <c r="AC58" s="328"/>
      <c r="AD58" s="328"/>
      <c r="AE58" s="331"/>
      <c r="AF58" s="331"/>
      <c r="AG58" s="328"/>
      <c r="AH58" s="328"/>
      <c r="AI58" s="331"/>
      <c r="AJ58" s="328"/>
      <c r="AK58" s="328"/>
      <c r="AL58" s="328"/>
      <c r="AM58" s="328"/>
      <c r="AN58" s="328"/>
      <c r="AO58" s="331"/>
      <c r="AP58" s="331"/>
      <c r="AQ58" s="331"/>
      <c r="AR58" s="328" t="s">
        <v>867</v>
      </c>
      <c r="AS58" s="329" t="s">
        <v>760</v>
      </c>
      <c r="AT58" s="329"/>
      <c r="AU58" s="329"/>
      <c r="AV58" s="333" t="s">
        <v>763</v>
      </c>
      <c r="AW58" s="333">
        <v>12</v>
      </c>
      <c r="AX58" s="333"/>
      <c r="AY58" s="333"/>
      <c r="AZ58" s="333"/>
      <c r="BA58" s="329" t="s">
        <v>1152</v>
      </c>
      <c r="BB58" s="328"/>
      <c r="BC58" s="329">
        <v>0</v>
      </c>
      <c r="BD58" s="329">
        <v>0</v>
      </c>
      <c r="BE58" s="333">
        <v>10</v>
      </c>
      <c r="BF58" s="329">
        <v>0</v>
      </c>
      <c r="BG58" s="329">
        <v>0</v>
      </c>
      <c r="BH58" s="329">
        <v>0</v>
      </c>
      <c r="BI58" s="329">
        <v>0</v>
      </c>
      <c r="BJ58" s="329">
        <v>0</v>
      </c>
      <c r="BK58" s="329">
        <v>0</v>
      </c>
      <c r="BL58" s="329">
        <v>0</v>
      </c>
      <c r="BM58" s="329"/>
      <c r="BN58" s="329" t="s">
        <v>760</v>
      </c>
      <c r="BO58" s="329"/>
      <c r="BP58" s="329" t="s">
        <v>760</v>
      </c>
      <c r="BQ58" s="329"/>
      <c r="BR58" s="329"/>
      <c r="BS58" s="329"/>
      <c r="BT58" s="332"/>
      <c r="BU58" s="334"/>
      <c r="BV58" s="329"/>
      <c r="BW58" s="333" t="s">
        <v>760</v>
      </c>
      <c r="BX58" s="328">
        <v>1</v>
      </c>
      <c r="BY58" s="324" t="s">
        <v>1542</v>
      </c>
      <c r="BZ58" s="335" t="s">
        <v>1612</v>
      </c>
      <c r="CA58" s="1" t="s">
        <v>995</v>
      </c>
    </row>
    <row r="59" spans="1:105" ht="14" x14ac:dyDescent="0.15">
      <c r="A59" s="325">
        <v>5960</v>
      </c>
      <c r="B59" s="326">
        <v>42476</v>
      </c>
      <c r="C59" s="327" t="s">
        <v>605</v>
      </c>
      <c r="D59" s="328" t="s">
        <v>100</v>
      </c>
      <c r="E59" s="328"/>
      <c r="F59" s="328" t="s">
        <v>1212</v>
      </c>
      <c r="G59" s="326">
        <v>42369</v>
      </c>
      <c r="H59" s="329" t="s">
        <v>711</v>
      </c>
      <c r="I59" s="329" t="s">
        <v>760</v>
      </c>
      <c r="J59" s="329"/>
      <c r="K59" s="328" t="s">
        <v>95</v>
      </c>
      <c r="L59" s="328" t="s">
        <v>1180</v>
      </c>
      <c r="M59" s="331">
        <v>137.27272727272725</v>
      </c>
      <c r="N59" s="331">
        <v>30.8</v>
      </c>
      <c r="O59" s="328"/>
      <c r="P59" s="328"/>
      <c r="Q59" s="331"/>
      <c r="R59" s="328"/>
      <c r="S59" s="331"/>
      <c r="T59" s="328"/>
      <c r="U59" s="328"/>
      <c r="V59" s="331"/>
      <c r="W59" s="331">
        <v>18.36363636363636</v>
      </c>
      <c r="X59" s="328"/>
      <c r="Y59" s="328"/>
      <c r="Z59" s="328"/>
      <c r="AA59" s="328"/>
      <c r="AB59" s="328"/>
      <c r="AC59" s="328"/>
      <c r="AD59" s="328"/>
      <c r="AE59" s="331"/>
      <c r="AF59" s="331"/>
      <c r="AG59" s="328"/>
      <c r="AH59" s="328"/>
      <c r="AI59" s="331"/>
      <c r="AJ59" s="328"/>
      <c r="AK59" s="328"/>
      <c r="AL59" s="328"/>
      <c r="AM59" s="328"/>
      <c r="AN59" s="328"/>
      <c r="AO59" s="331"/>
      <c r="AP59" s="331"/>
      <c r="AQ59" s="331"/>
      <c r="AR59" s="328" t="s">
        <v>867</v>
      </c>
      <c r="AS59" s="329" t="s">
        <v>760</v>
      </c>
      <c r="AT59" s="329"/>
      <c r="AU59" s="329"/>
      <c r="AV59" s="329" t="s">
        <v>763</v>
      </c>
      <c r="AW59" s="329">
        <v>12</v>
      </c>
      <c r="AX59" s="329"/>
      <c r="AY59" s="329"/>
      <c r="AZ59" s="329"/>
      <c r="BA59" s="329" t="s">
        <v>1152</v>
      </c>
      <c r="BB59" s="328"/>
      <c r="BC59" s="329">
        <v>0</v>
      </c>
      <c r="BD59" s="329">
        <v>0</v>
      </c>
      <c r="BE59" s="329">
        <v>10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>
        <v>0</v>
      </c>
      <c r="BM59" s="329"/>
      <c r="BN59" s="329" t="s">
        <v>760</v>
      </c>
      <c r="BO59" s="329"/>
      <c r="BP59" s="329" t="s">
        <v>760</v>
      </c>
      <c r="BQ59" s="329"/>
      <c r="BR59" s="329"/>
      <c r="BS59" s="383"/>
      <c r="BT59" s="334"/>
      <c r="BU59" s="334"/>
      <c r="BV59" s="329"/>
      <c r="BW59" s="333" t="s">
        <v>760</v>
      </c>
      <c r="BX59" s="328">
        <v>1</v>
      </c>
      <c r="BY59" s="324"/>
      <c r="BZ59" s="335" t="s">
        <v>1650</v>
      </c>
      <c r="CA59" s="1" t="s">
        <v>995</v>
      </c>
    </row>
    <row r="60" spans="1:105" ht="14" x14ac:dyDescent="0.15">
      <c r="A60" s="325">
        <v>4068</v>
      </c>
      <c r="B60" s="326">
        <v>42480</v>
      </c>
      <c r="C60" s="327" t="s">
        <v>605</v>
      </c>
      <c r="D60" s="328" t="s">
        <v>100</v>
      </c>
      <c r="E60" s="328"/>
      <c r="F60" s="328" t="s">
        <v>1212</v>
      </c>
      <c r="G60" s="336">
        <v>42465</v>
      </c>
      <c r="H60" s="329" t="s">
        <v>711</v>
      </c>
      <c r="I60" s="329" t="s">
        <v>760</v>
      </c>
      <c r="J60" s="329"/>
      <c r="K60" s="328" t="s">
        <v>96</v>
      </c>
      <c r="L60" s="328" t="s">
        <v>1154</v>
      </c>
      <c r="M60" s="341">
        <v>126.35454545454546</v>
      </c>
      <c r="N60" s="342">
        <v>29.36363636363636</v>
      </c>
      <c r="O60" s="328"/>
      <c r="P60" s="328"/>
      <c r="Q60" s="331"/>
      <c r="R60" s="328"/>
      <c r="S60" s="331"/>
      <c r="T60" s="328"/>
      <c r="U60" s="328"/>
      <c r="V60" s="331"/>
      <c r="W60" s="342">
        <v>17.790909090909089</v>
      </c>
      <c r="X60" s="328"/>
      <c r="Y60" s="328"/>
      <c r="Z60" s="328"/>
      <c r="AA60" s="328"/>
      <c r="AB60" s="328"/>
      <c r="AC60" s="328"/>
      <c r="AD60" s="328"/>
      <c r="AE60" s="331"/>
      <c r="AF60" s="331"/>
      <c r="AG60" s="328"/>
      <c r="AH60" s="328"/>
      <c r="AI60" s="331"/>
      <c r="AJ60" s="328"/>
      <c r="AK60" s="328"/>
      <c r="AL60" s="328"/>
      <c r="AM60" s="328"/>
      <c r="AN60" s="328"/>
      <c r="AO60" s="331"/>
      <c r="AP60" s="331"/>
      <c r="AQ60" s="331"/>
      <c r="AR60" s="328" t="s">
        <v>867</v>
      </c>
      <c r="AS60" s="329" t="s">
        <v>760</v>
      </c>
      <c r="AT60" s="329"/>
      <c r="AU60" s="329"/>
      <c r="AV60" s="333" t="s">
        <v>763</v>
      </c>
      <c r="AW60" s="333">
        <v>12</v>
      </c>
      <c r="AX60" s="333"/>
      <c r="AY60" s="333"/>
      <c r="AZ60" s="333"/>
      <c r="BA60" s="329" t="s">
        <v>1152</v>
      </c>
      <c r="BB60" s="328"/>
      <c r="BC60" s="329">
        <v>0</v>
      </c>
      <c r="BD60" s="329">
        <v>0</v>
      </c>
      <c r="BE60" s="329">
        <v>12</v>
      </c>
      <c r="BF60" s="333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>
        <v>0</v>
      </c>
      <c r="BM60" s="329"/>
      <c r="BN60" s="329" t="s">
        <v>760</v>
      </c>
      <c r="BO60" s="329"/>
      <c r="BP60" s="329" t="s">
        <v>760</v>
      </c>
      <c r="BQ60" s="329"/>
      <c r="BR60" s="329"/>
      <c r="BS60" s="329"/>
      <c r="BT60" s="334"/>
      <c r="BU60" s="334"/>
      <c r="BV60" s="329"/>
      <c r="BW60" s="333" t="s">
        <v>760</v>
      </c>
      <c r="BX60" s="334"/>
      <c r="BY60" s="337"/>
      <c r="BZ60" s="335" t="s">
        <v>992</v>
      </c>
      <c r="CA60" t="s">
        <v>993</v>
      </c>
    </row>
    <row r="61" spans="1:105" ht="14" x14ac:dyDescent="0.15">
      <c r="A61" s="325">
        <v>5497</v>
      </c>
      <c r="B61" s="326">
        <v>42480</v>
      </c>
      <c r="C61" s="385" t="s">
        <v>605</v>
      </c>
      <c r="D61" s="328" t="s">
        <v>100</v>
      </c>
      <c r="E61" s="386"/>
      <c r="F61" s="386" t="s">
        <v>1212</v>
      </c>
      <c r="G61" s="336">
        <v>42339</v>
      </c>
      <c r="H61" s="387" t="s">
        <v>711</v>
      </c>
      <c r="I61" s="387" t="s">
        <v>760</v>
      </c>
      <c r="J61" s="387"/>
      <c r="K61" s="386" t="s">
        <v>97</v>
      </c>
      <c r="L61" s="328" t="s">
        <v>1184</v>
      </c>
      <c r="M61" s="388">
        <v>144.45454545454544</v>
      </c>
      <c r="N61" s="388">
        <v>31.818181818181817</v>
      </c>
      <c r="O61" s="389"/>
      <c r="P61" s="389"/>
      <c r="Q61" s="390"/>
      <c r="R61" s="389"/>
      <c r="S61" s="390"/>
      <c r="T61" s="389"/>
      <c r="U61" s="389"/>
      <c r="V61" s="390"/>
      <c r="W61" s="390">
        <v>20.909090909090907</v>
      </c>
      <c r="X61" s="389"/>
      <c r="Y61" s="389"/>
      <c r="Z61" s="389"/>
      <c r="AA61" s="389"/>
      <c r="AB61" s="389"/>
      <c r="AC61" s="389"/>
      <c r="AD61" s="389"/>
      <c r="AE61" s="390"/>
      <c r="AF61" s="390"/>
      <c r="AG61" s="389"/>
      <c r="AH61" s="389"/>
      <c r="AI61" s="390"/>
      <c r="AJ61" s="389"/>
      <c r="AK61" s="389"/>
      <c r="AL61" s="389"/>
      <c r="AM61" s="389"/>
      <c r="AN61" s="389"/>
      <c r="AO61" s="390"/>
      <c r="AP61" s="390"/>
      <c r="AQ61" s="390"/>
      <c r="AR61" s="386" t="s">
        <v>867</v>
      </c>
      <c r="AS61" s="387" t="s">
        <v>760</v>
      </c>
      <c r="AT61" s="391"/>
      <c r="AU61" s="391"/>
      <c r="AV61" s="391" t="s">
        <v>763</v>
      </c>
      <c r="AW61" s="387">
        <v>12</v>
      </c>
      <c r="AX61" s="387"/>
      <c r="AY61" s="387"/>
      <c r="AZ61" s="387"/>
      <c r="BA61" s="333" t="s">
        <v>760</v>
      </c>
      <c r="BB61" s="330"/>
      <c r="BC61" s="333">
        <v>0</v>
      </c>
      <c r="BD61" s="333">
        <v>0</v>
      </c>
      <c r="BE61" s="333">
        <v>0</v>
      </c>
      <c r="BF61" s="333">
        <v>0</v>
      </c>
      <c r="BG61" s="333">
        <v>0</v>
      </c>
      <c r="BH61" s="333">
        <v>0</v>
      </c>
      <c r="BI61" s="333">
        <v>0</v>
      </c>
      <c r="BJ61" s="333">
        <v>0</v>
      </c>
      <c r="BK61" s="329">
        <v>0</v>
      </c>
      <c r="BL61" s="329">
        <v>0</v>
      </c>
      <c r="BM61" s="333"/>
      <c r="BN61" s="329" t="s">
        <v>760</v>
      </c>
      <c r="BO61" s="333">
        <v>12</v>
      </c>
      <c r="BP61" s="329" t="s">
        <v>760</v>
      </c>
      <c r="BQ61" s="333"/>
      <c r="BR61" s="333">
        <v>12</v>
      </c>
      <c r="BS61" s="333"/>
      <c r="BT61" s="332"/>
      <c r="BU61" s="332"/>
      <c r="BV61" s="333"/>
      <c r="BW61" s="333" t="s">
        <v>760</v>
      </c>
      <c r="BX61" s="332">
        <v>1</v>
      </c>
      <c r="BY61" s="337"/>
      <c r="BZ61" s="335" t="s">
        <v>1651</v>
      </c>
      <c r="CA61" s="20" t="s">
        <v>995</v>
      </c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</row>
    <row r="62" spans="1:105" ht="14" x14ac:dyDescent="0.15">
      <c r="A62" s="325">
        <v>6371</v>
      </c>
      <c r="B62" s="326">
        <v>42476</v>
      </c>
      <c r="C62" s="334" t="s">
        <v>605</v>
      </c>
      <c r="D62" s="328" t="s">
        <v>100</v>
      </c>
      <c r="E62" s="328"/>
      <c r="F62" s="328" t="s">
        <v>1212</v>
      </c>
      <c r="G62" s="336">
        <v>42383</v>
      </c>
      <c r="H62" s="329" t="s">
        <v>711</v>
      </c>
      <c r="I62" s="329" t="s">
        <v>760</v>
      </c>
      <c r="J62" s="329"/>
      <c r="K62" s="328" t="s">
        <v>609</v>
      </c>
      <c r="L62" s="328" t="s">
        <v>1547</v>
      </c>
      <c r="M62" s="331">
        <v>193.80909090909088</v>
      </c>
      <c r="N62" s="331">
        <v>33.636363636363633</v>
      </c>
      <c r="O62" s="328"/>
      <c r="P62" s="328"/>
      <c r="Q62" s="331"/>
      <c r="R62" s="330"/>
      <c r="S62" s="338"/>
      <c r="T62" s="330"/>
      <c r="U62" s="330"/>
      <c r="V62" s="338"/>
      <c r="W62" s="338">
        <v>14.863636363636363</v>
      </c>
      <c r="X62" s="330"/>
      <c r="Y62" s="330"/>
      <c r="Z62" s="330"/>
      <c r="AA62" s="330"/>
      <c r="AB62" s="330"/>
      <c r="AC62" s="330"/>
      <c r="AD62" s="330"/>
      <c r="AE62" s="338"/>
      <c r="AF62" s="338"/>
      <c r="AG62" s="330"/>
      <c r="AH62" s="330"/>
      <c r="AI62" s="338"/>
      <c r="AJ62" s="330"/>
      <c r="AK62" s="330"/>
      <c r="AL62" s="330"/>
      <c r="AM62" s="330"/>
      <c r="AN62" s="330"/>
      <c r="AO62" s="338"/>
      <c r="AP62" s="338"/>
      <c r="AQ62" s="338"/>
      <c r="AR62" s="328" t="s">
        <v>867</v>
      </c>
      <c r="AS62" s="329" t="s">
        <v>760</v>
      </c>
      <c r="AT62" s="333"/>
      <c r="AU62" s="333"/>
      <c r="AV62" s="329" t="s">
        <v>763</v>
      </c>
      <c r="AW62" s="329">
        <v>12</v>
      </c>
      <c r="AX62" s="329"/>
      <c r="AY62" s="329"/>
      <c r="AZ62" s="329"/>
      <c r="BA62" s="333" t="s">
        <v>760</v>
      </c>
      <c r="BB62" s="330"/>
      <c r="BC62" s="333">
        <v>0</v>
      </c>
      <c r="BD62" s="329">
        <v>0</v>
      </c>
      <c r="BE62" s="333">
        <v>0</v>
      </c>
      <c r="BF62" s="333">
        <v>0</v>
      </c>
      <c r="BG62" s="333">
        <v>0</v>
      </c>
      <c r="BH62" s="333">
        <v>0</v>
      </c>
      <c r="BI62" s="333">
        <v>0</v>
      </c>
      <c r="BJ62" s="333">
        <v>0</v>
      </c>
      <c r="BK62" s="329">
        <v>0</v>
      </c>
      <c r="BL62" s="329">
        <v>0</v>
      </c>
      <c r="BM62" s="333"/>
      <c r="BN62" s="329" t="s">
        <v>760</v>
      </c>
      <c r="BO62" s="333"/>
      <c r="BP62" s="329" t="s">
        <v>760</v>
      </c>
      <c r="BQ62" s="333"/>
      <c r="BR62" s="333"/>
      <c r="BS62" s="333"/>
      <c r="BT62" s="332"/>
      <c r="BU62" s="332"/>
      <c r="BV62" s="333"/>
      <c r="BW62" s="333" t="s">
        <v>760</v>
      </c>
      <c r="BX62" s="332">
        <v>1</v>
      </c>
      <c r="BY62" s="324"/>
      <c r="BZ62" s="335" t="s">
        <v>1652</v>
      </c>
      <c r="CA62" t="s">
        <v>1139</v>
      </c>
    </row>
    <row r="63" spans="1:105" ht="14" x14ac:dyDescent="0.15">
      <c r="A63" s="325">
        <v>3270</v>
      </c>
      <c r="B63" s="326">
        <v>42476</v>
      </c>
      <c r="C63" s="327" t="s">
        <v>605</v>
      </c>
      <c r="D63" s="328" t="s">
        <v>100</v>
      </c>
      <c r="E63" s="328"/>
      <c r="F63" s="328" t="s">
        <v>1212</v>
      </c>
      <c r="G63" s="326">
        <v>42462</v>
      </c>
      <c r="H63" s="329" t="s">
        <v>711</v>
      </c>
      <c r="I63" s="329" t="s">
        <v>760</v>
      </c>
      <c r="J63" s="329"/>
      <c r="K63" s="328" t="s">
        <v>1011</v>
      </c>
      <c r="L63" s="328" t="s">
        <v>1012</v>
      </c>
      <c r="M63" s="331">
        <v>118</v>
      </c>
      <c r="N63" s="331">
        <v>27.499999999999996</v>
      </c>
      <c r="O63" s="328"/>
      <c r="P63" s="343"/>
      <c r="Q63" s="331"/>
      <c r="R63" s="343"/>
      <c r="S63" s="331"/>
      <c r="T63" s="343"/>
      <c r="U63" s="328"/>
      <c r="V63" s="331"/>
      <c r="W63" s="331">
        <v>16.499999999999996</v>
      </c>
      <c r="X63" s="328"/>
      <c r="Y63" s="328"/>
      <c r="Z63" s="343"/>
      <c r="AA63" s="328"/>
      <c r="AB63" s="343"/>
      <c r="AC63" s="328"/>
      <c r="AD63" s="328"/>
      <c r="AE63" s="331"/>
      <c r="AF63" s="331"/>
      <c r="AG63" s="330"/>
      <c r="AH63" s="328"/>
      <c r="AI63" s="331"/>
      <c r="AJ63" s="328"/>
      <c r="AK63" s="328"/>
      <c r="AL63" s="328"/>
      <c r="AM63" s="328"/>
      <c r="AN63" s="328"/>
      <c r="AO63" s="331"/>
      <c r="AP63" s="331"/>
      <c r="AQ63" s="338"/>
      <c r="AR63" s="328" t="s">
        <v>867</v>
      </c>
      <c r="AS63" s="329" t="s">
        <v>760</v>
      </c>
      <c r="AT63" s="329"/>
      <c r="AU63" s="329"/>
      <c r="AV63" s="329" t="s">
        <v>763</v>
      </c>
      <c r="AW63" s="329">
        <v>12</v>
      </c>
      <c r="AX63" s="329"/>
      <c r="AY63" s="329"/>
      <c r="AZ63" s="329"/>
      <c r="BA63" s="329" t="s">
        <v>760</v>
      </c>
      <c r="BB63" s="328"/>
      <c r="BC63" s="329">
        <v>0</v>
      </c>
      <c r="BD63" s="329">
        <v>0</v>
      </c>
      <c r="BE63" s="329">
        <v>0</v>
      </c>
      <c r="BF63" s="329">
        <v>0</v>
      </c>
      <c r="BG63" s="329">
        <v>0</v>
      </c>
      <c r="BH63" s="329">
        <v>0</v>
      </c>
      <c r="BI63" s="329">
        <v>0</v>
      </c>
      <c r="BJ63" s="329">
        <v>0</v>
      </c>
      <c r="BK63" s="329">
        <v>0</v>
      </c>
      <c r="BL63" s="329">
        <v>0</v>
      </c>
      <c r="BM63" s="329"/>
      <c r="BN63" s="329" t="s">
        <v>760</v>
      </c>
      <c r="BO63" s="329"/>
      <c r="BP63" s="329" t="s">
        <v>760</v>
      </c>
      <c r="BQ63" s="329"/>
      <c r="BR63" s="329">
        <v>12</v>
      </c>
      <c r="BS63" s="329"/>
      <c r="BT63" s="328"/>
      <c r="BU63" s="328"/>
      <c r="BV63" s="329"/>
      <c r="BW63" s="333" t="s">
        <v>760</v>
      </c>
      <c r="BX63" s="332">
        <v>1</v>
      </c>
      <c r="BY63" s="324"/>
      <c r="BZ63" s="335" t="s">
        <v>1653</v>
      </c>
      <c r="CA63" t="s">
        <v>993</v>
      </c>
    </row>
    <row r="64" spans="1:105" ht="14" x14ac:dyDescent="0.15">
      <c r="A64" s="325">
        <v>6224</v>
      </c>
      <c r="B64" s="326">
        <v>42468</v>
      </c>
      <c r="C64" s="327" t="s">
        <v>605</v>
      </c>
      <c r="D64" s="328" t="s">
        <v>100</v>
      </c>
      <c r="E64" s="328"/>
      <c r="F64" s="328" t="s">
        <v>1212</v>
      </c>
      <c r="G64" s="326">
        <v>42369</v>
      </c>
      <c r="H64" s="329" t="s">
        <v>711</v>
      </c>
      <c r="I64" s="329" t="s">
        <v>760</v>
      </c>
      <c r="J64" s="329"/>
      <c r="K64" s="328" t="s">
        <v>1014</v>
      </c>
      <c r="L64" s="328" t="s">
        <v>1550</v>
      </c>
      <c r="M64" s="331">
        <v>125.08181818181818</v>
      </c>
      <c r="N64" s="331">
        <v>30.690909090909088</v>
      </c>
      <c r="O64" s="328"/>
      <c r="P64" s="328"/>
      <c r="Q64" s="331"/>
      <c r="R64" s="328"/>
      <c r="S64" s="331"/>
      <c r="T64" s="328"/>
      <c r="U64" s="328"/>
      <c r="V64" s="331"/>
      <c r="W64" s="331">
        <v>15.854545454545454</v>
      </c>
      <c r="X64" s="328"/>
      <c r="Y64" s="328"/>
      <c r="Z64" s="328"/>
      <c r="AA64" s="328"/>
      <c r="AB64" s="328"/>
      <c r="AC64" s="328"/>
      <c r="AD64" s="328"/>
      <c r="AE64" s="331"/>
      <c r="AF64" s="331"/>
      <c r="AG64" s="328"/>
      <c r="AH64" s="328"/>
      <c r="AI64" s="331"/>
      <c r="AJ64" s="328"/>
      <c r="AK64" s="328"/>
      <c r="AL64" s="328"/>
      <c r="AM64" s="328"/>
      <c r="AN64" s="328"/>
      <c r="AO64" s="331"/>
      <c r="AP64" s="331"/>
      <c r="AQ64" s="331"/>
      <c r="AR64" s="328" t="s">
        <v>867</v>
      </c>
      <c r="AS64" s="329" t="s">
        <v>760</v>
      </c>
      <c r="AT64" s="329"/>
      <c r="AU64" s="329"/>
      <c r="AV64" s="329" t="s">
        <v>763</v>
      </c>
      <c r="AW64" s="329">
        <v>12</v>
      </c>
      <c r="AX64" s="329"/>
      <c r="AY64" s="329"/>
      <c r="AZ64" s="329"/>
      <c r="BA64" s="329" t="s">
        <v>760</v>
      </c>
      <c r="BB64" s="328"/>
      <c r="BC64" s="329">
        <v>0</v>
      </c>
      <c r="BD64" s="329">
        <v>0</v>
      </c>
      <c r="BE64" s="329">
        <v>0</v>
      </c>
      <c r="BF64" s="329">
        <v>0</v>
      </c>
      <c r="BG64" s="329">
        <v>0</v>
      </c>
      <c r="BH64" s="329">
        <v>0</v>
      </c>
      <c r="BI64" s="329">
        <v>0</v>
      </c>
      <c r="BJ64" s="329">
        <v>0</v>
      </c>
      <c r="BK64" s="329">
        <v>0</v>
      </c>
      <c r="BL64" s="329">
        <v>0</v>
      </c>
      <c r="BM64" s="329"/>
      <c r="BN64" s="329" t="s">
        <v>760</v>
      </c>
      <c r="BO64" s="329"/>
      <c r="BP64" s="329" t="s">
        <v>760</v>
      </c>
      <c r="BQ64" s="329"/>
      <c r="BR64" s="329"/>
      <c r="BS64" s="329"/>
      <c r="BT64" s="332"/>
      <c r="BU64" s="332"/>
      <c r="BV64" s="333"/>
      <c r="BW64" s="333" t="s">
        <v>760</v>
      </c>
      <c r="BX64" s="328">
        <v>1</v>
      </c>
      <c r="BY64" s="324"/>
      <c r="BZ64" s="335" t="s">
        <v>1654</v>
      </c>
      <c r="CA64" t="s">
        <v>995</v>
      </c>
    </row>
    <row r="65" spans="1:105" ht="14" x14ac:dyDescent="0.15">
      <c r="A65" s="325">
        <v>6207</v>
      </c>
      <c r="B65" s="326">
        <v>42468</v>
      </c>
      <c r="C65" s="327" t="s">
        <v>605</v>
      </c>
      <c r="D65" s="328" t="s">
        <v>100</v>
      </c>
      <c r="E65" s="328"/>
      <c r="F65" s="328" t="s">
        <v>453</v>
      </c>
      <c r="G65" s="326">
        <v>42374</v>
      </c>
      <c r="H65" s="329" t="s">
        <v>711</v>
      </c>
      <c r="I65" s="329" t="s">
        <v>760</v>
      </c>
      <c r="J65" s="329"/>
      <c r="K65" s="328" t="s">
        <v>38</v>
      </c>
      <c r="L65" s="328" t="s">
        <v>1528</v>
      </c>
      <c r="M65" s="331">
        <v>138.6</v>
      </c>
      <c r="N65" s="338">
        <v>26.999999999999996</v>
      </c>
      <c r="O65" s="330"/>
      <c r="P65" s="330"/>
      <c r="Q65" s="331"/>
      <c r="R65" s="328"/>
      <c r="S65" s="331"/>
      <c r="T65" s="330"/>
      <c r="U65" s="330"/>
      <c r="V65" s="338"/>
      <c r="W65" s="338">
        <v>16.999999999999996</v>
      </c>
      <c r="X65" s="330"/>
      <c r="Y65" s="330"/>
      <c r="Z65" s="330"/>
      <c r="AA65" s="330"/>
      <c r="AB65" s="330"/>
      <c r="AC65" s="330"/>
      <c r="AD65" s="330"/>
      <c r="AE65" s="338"/>
      <c r="AF65" s="338"/>
      <c r="AG65" s="330"/>
      <c r="AH65" s="330"/>
      <c r="AI65" s="338">
        <v>18.999999999999996</v>
      </c>
      <c r="AJ65" s="330"/>
      <c r="AK65" s="330"/>
      <c r="AL65" s="330"/>
      <c r="AM65" s="330"/>
      <c r="AN65" s="330"/>
      <c r="AO65" s="338"/>
      <c r="AP65" s="338"/>
      <c r="AQ65" s="338"/>
      <c r="AR65" s="330" t="s">
        <v>458</v>
      </c>
      <c r="AS65" s="329" t="s">
        <v>760</v>
      </c>
      <c r="AT65" s="329"/>
      <c r="AU65" s="329"/>
      <c r="AV65" s="329" t="s">
        <v>763</v>
      </c>
      <c r="AW65" s="329">
        <v>12</v>
      </c>
      <c r="AX65" s="329"/>
      <c r="AY65" s="329"/>
      <c r="AZ65" s="329"/>
      <c r="BA65" s="329" t="s">
        <v>760</v>
      </c>
      <c r="BB65" s="328"/>
      <c r="BC65" s="329">
        <v>0</v>
      </c>
      <c r="BD65" s="329">
        <v>0</v>
      </c>
      <c r="BE65" s="329">
        <v>0</v>
      </c>
      <c r="BF65" s="329">
        <v>0</v>
      </c>
      <c r="BG65" s="329">
        <v>0</v>
      </c>
      <c r="BH65" s="329">
        <v>0</v>
      </c>
      <c r="BI65" s="329">
        <v>0</v>
      </c>
      <c r="BJ65" s="329">
        <v>0</v>
      </c>
      <c r="BK65" s="329">
        <v>0</v>
      </c>
      <c r="BL65" s="329">
        <v>0</v>
      </c>
      <c r="BM65" s="329"/>
      <c r="BN65" s="329" t="s">
        <v>760</v>
      </c>
      <c r="BO65" s="329"/>
      <c r="BP65" s="329" t="s">
        <v>760</v>
      </c>
      <c r="BQ65" s="329"/>
      <c r="BR65" s="329"/>
      <c r="BS65" s="329"/>
      <c r="BT65" s="334"/>
      <c r="BU65" s="334"/>
      <c r="BV65" s="329"/>
      <c r="BW65" s="333" t="s">
        <v>760</v>
      </c>
      <c r="BX65" s="328">
        <v>1</v>
      </c>
      <c r="BY65" s="324"/>
      <c r="BZ65" s="335" t="s">
        <v>1655</v>
      </c>
      <c r="CA65" t="s">
        <v>995</v>
      </c>
    </row>
    <row r="66" spans="1:105" ht="14" x14ac:dyDescent="0.15">
      <c r="A66" s="325">
        <v>6244</v>
      </c>
      <c r="B66" s="326">
        <v>42475</v>
      </c>
      <c r="C66" s="327" t="s">
        <v>605</v>
      </c>
      <c r="D66" s="328" t="s">
        <v>100</v>
      </c>
      <c r="E66" s="328"/>
      <c r="F66" s="328" t="s">
        <v>453</v>
      </c>
      <c r="G66" s="326">
        <v>42369</v>
      </c>
      <c r="H66" s="329" t="s">
        <v>711</v>
      </c>
      <c r="I66" s="329" t="s">
        <v>760</v>
      </c>
      <c r="J66" s="329"/>
      <c r="K66" s="328" t="s">
        <v>40</v>
      </c>
      <c r="L66" s="328" t="s">
        <v>1530</v>
      </c>
      <c r="M66" s="331">
        <v>121.29090909090907</v>
      </c>
      <c r="N66" s="331">
        <v>30.109090909090906</v>
      </c>
      <c r="O66" s="328"/>
      <c r="P66" s="328"/>
      <c r="Q66" s="331"/>
      <c r="R66" s="328"/>
      <c r="S66" s="331"/>
      <c r="T66" s="328"/>
      <c r="U66" s="328"/>
      <c r="V66" s="331"/>
      <c r="W66" s="331">
        <v>19.809090909090905</v>
      </c>
      <c r="X66" s="328"/>
      <c r="Y66" s="328"/>
      <c r="Z66" s="328"/>
      <c r="AA66" s="328"/>
      <c r="AB66" s="328"/>
      <c r="AC66" s="328"/>
      <c r="AD66" s="328"/>
      <c r="AE66" s="331"/>
      <c r="AF66" s="331"/>
      <c r="AG66" s="328"/>
      <c r="AH66" s="328"/>
      <c r="AI66" s="331">
        <v>20.854545454545455</v>
      </c>
      <c r="AJ66" s="328"/>
      <c r="AK66" s="328"/>
      <c r="AL66" s="328"/>
      <c r="AM66" s="328"/>
      <c r="AN66" s="328"/>
      <c r="AO66" s="331"/>
      <c r="AP66" s="331"/>
      <c r="AQ66" s="331"/>
      <c r="AR66" s="328" t="s">
        <v>458</v>
      </c>
      <c r="AS66" s="329" t="s">
        <v>760</v>
      </c>
      <c r="AT66" s="329"/>
      <c r="AU66" s="329"/>
      <c r="AV66" s="329" t="s">
        <v>763</v>
      </c>
      <c r="AW66" s="333">
        <v>12</v>
      </c>
      <c r="AX66" s="333"/>
      <c r="AY66" s="333"/>
      <c r="AZ66" s="333"/>
      <c r="BA66" s="329" t="s">
        <v>760</v>
      </c>
      <c r="BB66" s="328"/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>
        <v>0</v>
      </c>
      <c r="BM66" s="329"/>
      <c r="BN66" s="329" t="s">
        <v>760</v>
      </c>
      <c r="BO66" s="329"/>
      <c r="BP66" s="329" t="s">
        <v>760</v>
      </c>
      <c r="BQ66" s="329"/>
      <c r="BR66" s="329"/>
      <c r="BS66" s="329"/>
      <c r="BT66" s="334"/>
      <c r="BU66" s="334"/>
      <c r="BV66" s="329"/>
      <c r="BW66" s="333" t="s">
        <v>760</v>
      </c>
      <c r="BX66" s="330">
        <v>1</v>
      </c>
      <c r="BY66" s="324"/>
      <c r="BZ66" s="335" t="s">
        <v>1656</v>
      </c>
      <c r="CA66" t="s">
        <v>995</v>
      </c>
    </row>
    <row r="67" spans="1:105" ht="14" x14ac:dyDescent="0.15">
      <c r="A67" s="325">
        <v>2698</v>
      </c>
      <c r="B67" s="326">
        <v>42475</v>
      </c>
      <c r="C67" s="327" t="s">
        <v>605</v>
      </c>
      <c r="D67" s="328" t="s">
        <v>100</v>
      </c>
      <c r="E67" s="328"/>
      <c r="F67" s="328" t="s">
        <v>453</v>
      </c>
      <c r="G67" s="326">
        <v>42432</v>
      </c>
      <c r="H67" s="329" t="s">
        <v>711</v>
      </c>
      <c r="I67" s="329" t="s">
        <v>760</v>
      </c>
      <c r="J67" s="329"/>
      <c r="K67" s="328" t="s">
        <v>88</v>
      </c>
      <c r="L67" s="328" t="s">
        <v>604</v>
      </c>
      <c r="M67" s="331">
        <v>123.8090909090909</v>
      </c>
      <c r="N67" s="331">
        <v>27.618181818181814</v>
      </c>
      <c r="O67" s="328"/>
      <c r="P67" s="328"/>
      <c r="Q67" s="331"/>
      <c r="R67" s="328"/>
      <c r="S67" s="331"/>
      <c r="T67" s="328"/>
      <c r="U67" s="328"/>
      <c r="V67" s="331"/>
      <c r="W67" s="331">
        <v>19.18181818181818</v>
      </c>
      <c r="X67" s="328"/>
      <c r="Y67" s="328"/>
      <c r="Z67" s="328"/>
      <c r="AA67" s="328"/>
      <c r="AB67" s="328"/>
      <c r="AC67" s="328"/>
      <c r="AD67" s="328"/>
      <c r="AE67" s="331"/>
      <c r="AF67" s="331"/>
      <c r="AG67" s="328"/>
      <c r="AH67" s="328"/>
      <c r="AI67" s="331">
        <v>23.018181818181816</v>
      </c>
      <c r="AJ67" s="328"/>
      <c r="AK67" s="328"/>
      <c r="AL67" s="328"/>
      <c r="AM67" s="328"/>
      <c r="AN67" s="328"/>
      <c r="AO67" s="331"/>
      <c r="AP67" s="331"/>
      <c r="AQ67" s="331"/>
      <c r="AR67" s="328" t="s">
        <v>458</v>
      </c>
      <c r="AS67" s="329" t="s">
        <v>760</v>
      </c>
      <c r="AT67" s="329"/>
      <c r="AU67" s="329"/>
      <c r="AV67" s="329" t="s">
        <v>763</v>
      </c>
      <c r="AW67" s="329">
        <v>12</v>
      </c>
      <c r="AX67" s="329"/>
      <c r="AY67" s="329"/>
      <c r="AZ67" s="329"/>
      <c r="BA67" s="329" t="s">
        <v>760</v>
      </c>
      <c r="BB67" s="328"/>
      <c r="BC67" s="329">
        <v>0</v>
      </c>
      <c r="BD67" s="329">
        <v>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>
        <v>0</v>
      </c>
      <c r="BM67" s="329"/>
      <c r="BN67" s="329" t="s">
        <v>760</v>
      </c>
      <c r="BO67" s="329"/>
      <c r="BP67" s="329" t="s">
        <v>760</v>
      </c>
      <c r="BQ67" s="329"/>
      <c r="BR67" s="329"/>
      <c r="BS67" s="383"/>
      <c r="BT67" s="334" t="s">
        <v>1169</v>
      </c>
      <c r="BU67" s="334" t="s">
        <v>334</v>
      </c>
      <c r="BV67" s="329">
        <v>50</v>
      </c>
      <c r="BW67" s="333" t="s">
        <v>760</v>
      </c>
      <c r="BX67" s="334">
        <v>1</v>
      </c>
      <c r="BY67" s="324"/>
      <c r="BZ67" s="335" t="s">
        <v>1657</v>
      </c>
      <c r="CA67" t="s">
        <v>995</v>
      </c>
    </row>
    <row r="68" spans="1:105" ht="14" x14ac:dyDescent="0.15">
      <c r="A68" s="325">
        <v>5962</v>
      </c>
      <c r="B68" s="326">
        <v>42476</v>
      </c>
      <c r="C68" s="327" t="s">
        <v>605</v>
      </c>
      <c r="D68" s="328" t="s">
        <v>100</v>
      </c>
      <c r="E68" s="328"/>
      <c r="F68" s="328" t="s">
        <v>453</v>
      </c>
      <c r="G68" s="326">
        <v>42369</v>
      </c>
      <c r="H68" s="329" t="s">
        <v>711</v>
      </c>
      <c r="I68" s="329" t="s">
        <v>760</v>
      </c>
      <c r="J68" s="329"/>
      <c r="K68" s="328" t="s">
        <v>95</v>
      </c>
      <c r="L68" s="328" t="s">
        <v>1180</v>
      </c>
      <c r="M68" s="331">
        <v>112</v>
      </c>
      <c r="N68" s="331">
        <v>35.199999999999996</v>
      </c>
      <c r="O68" s="328"/>
      <c r="P68" s="328"/>
      <c r="Q68" s="331"/>
      <c r="R68" s="328"/>
      <c r="S68" s="331"/>
      <c r="T68" s="328"/>
      <c r="U68" s="328"/>
      <c r="V68" s="331"/>
      <c r="W68" s="331">
        <v>24.299999999999997</v>
      </c>
      <c r="X68" s="328"/>
      <c r="Y68" s="328"/>
      <c r="Z68" s="328"/>
      <c r="AA68" s="328"/>
      <c r="AB68" s="328"/>
      <c r="AC68" s="328"/>
      <c r="AD68" s="328"/>
      <c r="AE68" s="331"/>
      <c r="AF68" s="331"/>
      <c r="AG68" s="328"/>
      <c r="AH68" s="328"/>
      <c r="AI68" s="331">
        <v>25.799999999999997</v>
      </c>
      <c r="AJ68" s="328"/>
      <c r="AK68" s="328"/>
      <c r="AL68" s="328"/>
      <c r="AM68" s="328"/>
      <c r="AN68" s="328"/>
      <c r="AO68" s="331"/>
      <c r="AP68" s="331"/>
      <c r="AQ68" s="331"/>
      <c r="AR68" s="328" t="s">
        <v>458</v>
      </c>
      <c r="AS68" s="329" t="s">
        <v>760</v>
      </c>
      <c r="AT68" s="329"/>
      <c r="AU68" s="329"/>
      <c r="AV68" s="329" t="s">
        <v>763</v>
      </c>
      <c r="AW68" s="333">
        <v>12</v>
      </c>
      <c r="AX68" s="333"/>
      <c r="AY68" s="333"/>
      <c r="AZ68" s="333"/>
      <c r="BA68" s="329" t="s">
        <v>1152</v>
      </c>
      <c r="BB68" s="329"/>
      <c r="BC68" s="329">
        <v>0</v>
      </c>
      <c r="BD68" s="329">
        <v>0</v>
      </c>
      <c r="BE68" s="329">
        <v>10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29">
        <v>0</v>
      </c>
      <c r="BM68" s="333"/>
      <c r="BN68" s="329" t="s">
        <v>760</v>
      </c>
      <c r="BO68" s="329"/>
      <c r="BP68" s="329" t="s">
        <v>760</v>
      </c>
      <c r="BQ68" s="329"/>
      <c r="BR68" s="329"/>
      <c r="BS68" s="329"/>
      <c r="BT68" s="328"/>
      <c r="BU68" s="328"/>
      <c r="BV68" s="329"/>
      <c r="BW68" s="333" t="s">
        <v>760</v>
      </c>
      <c r="BX68" s="330">
        <v>1</v>
      </c>
      <c r="BY68" s="324"/>
      <c r="BZ68" s="335" t="s">
        <v>1658</v>
      </c>
      <c r="CA68" t="s">
        <v>995</v>
      </c>
    </row>
    <row r="69" spans="1:105" ht="14" x14ac:dyDescent="0.15">
      <c r="A69" s="325">
        <v>6370</v>
      </c>
      <c r="B69" s="326">
        <v>42476</v>
      </c>
      <c r="C69" s="327" t="s">
        <v>605</v>
      </c>
      <c r="D69" s="328" t="s">
        <v>100</v>
      </c>
      <c r="E69" s="328"/>
      <c r="F69" s="328" t="s">
        <v>453</v>
      </c>
      <c r="G69" s="382">
        <v>42383</v>
      </c>
      <c r="H69" s="329" t="s">
        <v>711</v>
      </c>
      <c r="I69" s="329" t="s">
        <v>760</v>
      </c>
      <c r="J69" s="329"/>
      <c r="K69" s="328" t="s">
        <v>609</v>
      </c>
      <c r="L69" s="328" t="s">
        <v>1547</v>
      </c>
      <c r="M69" s="346">
        <v>12.363636363636362</v>
      </c>
      <c r="N69" s="346">
        <v>32.836363636363629</v>
      </c>
      <c r="O69" s="328"/>
      <c r="P69" s="328"/>
      <c r="Q69" s="331"/>
      <c r="R69" s="328"/>
      <c r="S69" s="331"/>
      <c r="T69" s="328"/>
      <c r="U69" s="328"/>
      <c r="V69" s="331"/>
      <c r="W69" s="331">
        <v>14.672727272727272</v>
      </c>
      <c r="X69" s="328"/>
      <c r="Y69" s="328"/>
      <c r="Z69" s="328"/>
      <c r="AA69" s="328"/>
      <c r="AB69" s="328"/>
      <c r="AC69" s="328"/>
      <c r="AD69" s="328"/>
      <c r="AE69" s="331"/>
      <c r="AF69" s="331"/>
      <c r="AG69" s="328"/>
      <c r="AH69" s="328"/>
      <c r="AI69" s="346">
        <v>23.5</v>
      </c>
      <c r="AJ69" s="328"/>
      <c r="AK69" s="328"/>
      <c r="AL69" s="328"/>
      <c r="AM69" s="328"/>
      <c r="AN69" s="328"/>
      <c r="AO69" s="331"/>
      <c r="AP69" s="331"/>
      <c r="AQ69" s="331"/>
      <c r="AR69" s="345" t="s">
        <v>458</v>
      </c>
      <c r="AS69" s="329" t="s">
        <v>760</v>
      </c>
      <c r="AT69" s="329"/>
      <c r="AU69" s="329"/>
      <c r="AV69" s="329" t="s">
        <v>763</v>
      </c>
      <c r="AW69" s="333">
        <v>12</v>
      </c>
      <c r="AX69" s="333"/>
      <c r="AY69" s="333"/>
      <c r="AZ69" s="333"/>
      <c r="BA69" s="329" t="s">
        <v>760</v>
      </c>
      <c r="BB69" s="329"/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>
        <v>0</v>
      </c>
      <c r="BM69" s="333"/>
      <c r="BN69" s="329" t="s">
        <v>760</v>
      </c>
      <c r="BO69" s="329"/>
      <c r="BP69" s="329" t="s">
        <v>760</v>
      </c>
      <c r="BQ69" s="329"/>
      <c r="BR69" s="329"/>
      <c r="BS69" s="329"/>
      <c r="BT69" s="328"/>
      <c r="BU69" s="328"/>
      <c r="BV69" s="329"/>
      <c r="BW69" s="333" t="s">
        <v>760</v>
      </c>
      <c r="BX69" s="330">
        <v>1</v>
      </c>
      <c r="BY69" s="324"/>
      <c r="BZ69" s="335" t="s">
        <v>1659</v>
      </c>
      <c r="CA69" t="s">
        <v>1139</v>
      </c>
    </row>
    <row r="70" spans="1:105" ht="14" x14ac:dyDescent="0.15">
      <c r="A70" s="325">
        <v>5912</v>
      </c>
      <c r="B70" s="326">
        <v>42476</v>
      </c>
      <c r="C70" s="327" t="s">
        <v>605</v>
      </c>
      <c r="D70" s="328" t="s">
        <v>100</v>
      </c>
      <c r="E70" s="328"/>
      <c r="F70" s="328" t="s">
        <v>453</v>
      </c>
      <c r="G70" s="382">
        <v>42369</v>
      </c>
      <c r="H70" s="329" t="s">
        <v>711</v>
      </c>
      <c r="I70" s="329" t="s">
        <v>760</v>
      </c>
      <c r="J70" s="329"/>
      <c r="K70" s="328" t="s">
        <v>1189</v>
      </c>
      <c r="L70" s="328" t="s">
        <v>1190</v>
      </c>
      <c r="M70" s="346">
        <v>93.754545454545436</v>
      </c>
      <c r="N70" s="346">
        <v>27.845454545454544</v>
      </c>
      <c r="O70" s="328"/>
      <c r="P70" s="328"/>
      <c r="Q70" s="331"/>
      <c r="R70" s="328"/>
      <c r="S70" s="331"/>
      <c r="T70" s="328"/>
      <c r="U70" s="328"/>
      <c r="V70" s="331"/>
      <c r="W70" s="331">
        <v>17.509090909090908</v>
      </c>
      <c r="X70" s="328"/>
      <c r="Y70" s="328"/>
      <c r="Z70" s="328"/>
      <c r="AA70" s="328"/>
      <c r="AB70" s="328"/>
      <c r="AC70" s="328"/>
      <c r="AD70" s="328"/>
      <c r="AE70" s="331"/>
      <c r="AF70" s="331"/>
      <c r="AG70" s="328"/>
      <c r="AH70" s="328"/>
      <c r="AI70" s="346">
        <v>18.518181818181816</v>
      </c>
      <c r="AJ70" s="328"/>
      <c r="AK70" s="328"/>
      <c r="AL70" s="328"/>
      <c r="AM70" s="328"/>
      <c r="AN70" s="328"/>
      <c r="AO70" s="331"/>
      <c r="AP70" s="331"/>
      <c r="AQ70" s="331"/>
      <c r="AR70" s="345" t="s">
        <v>458</v>
      </c>
      <c r="AS70" s="329" t="s">
        <v>760</v>
      </c>
      <c r="AT70" s="329"/>
      <c r="AU70" s="329"/>
      <c r="AV70" s="329" t="s">
        <v>763</v>
      </c>
      <c r="AW70" s="333">
        <v>12</v>
      </c>
      <c r="AX70" s="333"/>
      <c r="AY70" s="333"/>
      <c r="AZ70" s="333"/>
      <c r="BA70" s="329" t="s">
        <v>760</v>
      </c>
      <c r="BB70" s="329"/>
      <c r="BC70" s="329">
        <v>0</v>
      </c>
      <c r="BD70" s="329">
        <v>0</v>
      </c>
      <c r="BE70" s="329">
        <v>0</v>
      </c>
      <c r="BF70" s="329">
        <v>0</v>
      </c>
      <c r="BG70" s="329">
        <v>0</v>
      </c>
      <c r="BH70" s="329">
        <v>0</v>
      </c>
      <c r="BI70" s="329">
        <v>0</v>
      </c>
      <c r="BJ70" s="329">
        <v>0</v>
      </c>
      <c r="BK70" s="329">
        <v>0</v>
      </c>
      <c r="BL70" s="329">
        <v>0</v>
      </c>
      <c r="BM70" s="333"/>
      <c r="BN70" s="329"/>
      <c r="BO70" s="329"/>
      <c r="BP70" s="329" t="s">
        <v>760</v>
      </c>
      <c r="BQ70" s="329">
        <v>72</v>
      </c>
      <c r="BR70" s="329"/>
      <c r="BS70" s="329"/>
      <c r="BT70" s="328"/>
      <c r="BU70" s="328"/>
      <c r="BV70" s="329"/>
      <c r="BW70" s="333" t="s">
        <v>760</v>
      </c>
      <c r="BX70" s="330">
        <v>1</v>
      </c>
      <c r="BY70" s="324" t="s">
        <v>1552</v>
      </c>
      <c r="BZ70" s="335" t="s">
        <v>1660</v>
      </c>
      <c r="CA70" t="s">
        <v>995</v>
      </c>
    </row>
    <row r="71" spans="1:105" ht="14" x14ac:dyDescent="0.15">
      <c r="A71" s="325">
        <v>6178</v>
      </c>
      <c r="B71" s="326">
        <v>42476</v>
      </c>
      <c r="C71" s="327" t="s">
        <v>605</v>
      </c>
      <c r="D71" s="328" t="s">
        <v>100</v>
      </c>
      <c r="E71" s="328"/>
      <c r="F71" s="328" t="s">
        <v>453</v>
      </c>
      <c r="G71" s="382">
        <v>42369</v>
      </c>
      <c r="H71" s="329" t="s">
        <v>711</v>
      </c>
      <c r="I71" s="329" t="s">
        <v>760</v>
      </c>
      <c r="J71" s="329"/>
      <c r="K71" s="328" t="s">
        <v>1554</v>
      </c>
      <c r="L71" s="328" t="s">
        <v>1555</v>
      </c>
      <c r="M71" s="346">
        <v>70.909090909090907</v>
      </c>
      <c r="N71" s="346">
        <v>29.09090909090909</v>
      </c>
      <c r="O71" s="328"/>
      <c r="P71" s="328"/>
      <c r="Q71" s="331"/>
      <c r="R71" s="328"/>
      <c r="S71" s="331"/>
      <c r="T71" s="328"/>
      <c r="U71" s="328"/>
      <c r="V71" s="331"/>
      <c r="W71" s="331">
        <v>18.636363636363633</v>
      </c>
      <c r="X71" s="328"/>
      <c r="Y71" s="328"/>
      <c r="Z71" s="328"/>
      <c r="AA71" s="328"/>
      <c r="AB71" s="328"/>
      <c r="AC71" s="328"/>
      <c r="AD71" s="328"/>
      <c r="AE71" s="331"/>
      <c r="AF71" s="331"/>
      <c r="AG71" s="328"/>
      <c r="AH71" s="328"/>
      <c r="AI71" s="346">
        <v>20</v>
      </c>
      <c r="AJ71" s="328"/>
      <c r="AK71" s="328"/>
      <c r="AL71" s="328"/>
      <c r="AM71" s="328"/>
      <c r="AN71" s="328"/>
      <c r="AO71" s="331"/>
      <c r="AP71" s="331"/>
      <c r="AQ71" s="331"/>
      <c r="AR71" s="345" t="s">
        <v>458</v>
      </c>
      <c r="AS71" s="329" t="s">
        <v>760</v>
      </c>
      <c r="AT71" s="329"/>
      <c r="AU71" s="329"/>
      <c r="AV71" s="329" t="s">
        <v>763</v>
      </c>
      <c r="AW71" s="333">
        <v>12</v>
      </c>
      <c r="AX71" s="333"/>
      <c r="AY71" s="333"/>
      <c r="AZ71" s="333"/>
      <c r="BA71" s="329" t="s">
        <v>760</v>
      </c>
      <c r="BB71" s="329"/>
      <c r="BC71" s="329">
        <v>0</v>
      </c>
      <c r="BD71" s="329">
        <v>0</v>
      </c>
      <c r="BE71" s="329">
        <v>0</v>
      </c>
      <c r="BF71" s="329">
        <v>0</v>
      </c>
      <c r="BG71" s="329">
        <v>0</v>
      </c>
      <c r="BH71" s="329">
        <v>0</v>
      </c>
      <c r="BI71" s="329">
        <v>0</v>
      </c>
      <c r="BJ71" s="329">
        <v>0</v>
      </c>
      <c r="BK71" s="329">
        <v>0</v>
      </c>
      <c r="BL71" s="329">
        <v>0</v>
      </c>
      <c r="BM71" s="333"/>
      <c r="BN71" s="329" t="s">
        <v>760</v>
      </c>
      <c r="BO71" s="329"/>
      <c r="BP71" s="329" t="s">
        <v>760</v>
      </c>
      <c r="BQ71" s="329">
        <v>185.345</v>
      </c>
      <c r="BR71" s="329"/>
      <c r="BS71" s="329"/>
      <c r="BT71" s="328"/>
      <c r="BU71" s="328"/>
      <c r="BV71" s="329"/>
      <c r="BW71" s="333" t="s">
        <v>760</v>
      </c>
      <c r="BX71" s="330">
        <v>1</v>
      </c>
      <c r="BY71" s="324"/>
      <c r="BZ71" s="335" t="s">
        <v>1661</v>
      </c>
      <c r="CA71" t="s">
        <v>995</v>
      </c>
    </row>
    <row r="72" spans="1:105" ht="14" x14ac:dyDescent="0.15">
      <c r="A72" s="325">
        <v>6045</v>
      </c>
      <c r="B72" s="326">
        <v>42468</v>
      </c>
      <c r="C72" s="327" t="s">
        <v>605</v>
      </c>
      <c r="D72" s="328" t="s">
        <v>100</v>
      </c>
      <c r="E72" s="328"/>
      <c r="F72" s="328" t="s">
        <v>603</v>
      </c>
      <c r="G72" s="382">
        <v>42388</v>
      </c>
      <c r="H72" s="329" t="s">
        <v>711</v>
      </c>
      <c r="I72" s="329" t="s">
        <v>760</v>
      </c>
      <c r="J72" s="329"/>
      <c r="K72" s="328" t="s">
        <v>36</v>
      </c>
      <c r="L72" s="328" t="s">
        <v>1526</v>
      </c>
      <c r="M72" s="346">
        <v>122.55454545454545</v>
      </c>
      <c r="N72" s="346">
        <v>18.581818181818182</v>
      </c>
      <c r="O72" s="328"/>
      <c r="P72" s="328"/>
      <c r="Q72" s="331"/>
      <c r="R72" s="328"/>
      <c r="S72" s="331"/>
      <c r="T72" s="328"/>
      <c r="U72" s="328"/>
      <c r="V72" s="331"/>
      <c r="W72" s="331"/>
      <c r="X72" s="328"/>
      <c r="Y72" s="328"/>
      <c r="Z72" s="328"/>
      <c r="AA72" s="328"/>
      <c r="AB72" s="328"/>
      <c r="AC72" s="328"/>
      <c r="AD72" s="328"/>
      <c r="AE72" s="331"/>
      <c r="AF72" s="331"/>
      <c r="AG72" s="328"/>
      <c r="AH72" s="328"/>
      <c r="AI72" s="346"/>
      <c r="AJ72" s="328"/>
      <c r="AK72" s="328"/>
      <c r="AL72" s="328"/>
      <c r="AM72" s="328"/>
      <c r="AN72" s="328"/>
      <c r="AO72" s="331">
        <v>48.61818181818181</v>
      </c>
      <c r="AP72" s="331"/>
      <c r="AQ72" s="331">
        <v>16.209090909090907</v>
      </c>
      <c r="AR72" s="345" t="s">
        <v>717</v>
      </c>
      <c r="AS72" s="329" t="s">
        <v>760</v>
      </c>
      <c r="AT72" s="329"/>
      <c r="AU72" s="329"/>
      <c r="AV72" s="329" t="s">
        <v>763</v>
      </c>
      <c r="AW72" s="329">
        <v>12</v>
      </c>
      <c r="AX72" s="329"/>
      <c r="AY72" s="329"/>
      <c r="AZ72" s="329"/>
      <c r="BA72" s="329" t="s">
        <v>1152</v>
      </c>
      <c r="BB72" s="328"/>
      <c r="BC72" s="329">
        <v>0</v>
      </c>
      <c r="BD72" s="329">
        <v>0</v>
      </c>
      <c r="BE72" s="329">
        <v>0</v>
      </c>
      <c r="BF72" s="329">
        <v>0</v>
      </c>
      <c r="BG72" s="329">
        <v>0</v>
      </c>
      <c r="BH72" s="329">
        <v>0</v>
      </c>
      <c r="BI72" s="329">
        <v>0</v>
      </c>
      <c r="BJ72" s="329">
        <v>0</v>
      </c>
      <c r="BK72" s="329">
        <v>0</v>
      </c>
      <c r="BL72" s="329">
        <v>0</v>
      </c>
      <c r="BM72" s="329"/>
      <c r="BN72" s="329" t="s">
        <v>760</v>
      </c>
      <c r="BO72" s="329"/>
      <c r="BP72" s="329" t="s">
        <v>760</v>
      </c>
      <c r="BQ72" s="329"/>
      <c r="BR72" s="329"/>
      <c r="BS72" s="329"/>
      <c r="BT72" s="332"/>
      <c r="BU72" s="332"/>
      <c r="BV72" s="333"/>
      <c r="BW72" s="333" t="s">
        <v>760</v>
      </c>
      <c r="BX72" s="334"/>
      <c r="BY72" s="324"/>
      <c r="BZ72" s="335" t="s">
        <v>1662</v>
      </c>
      <c r="CA72" t="s">
        <v>995</v>
      </c>
    </row>
    <row r="73" spans="1:105" s="1" customFormat="1" ht="14" x14ac:dyDescent="0.15">
      <c r="A73" s="325">
        <v>2535</v>
      </c>
      <c r="B73" s="326">
        <v>42438</v>
      </c>
      <c r="C73" s="327" t="s">
        <v>605</v>
      </c>
      <c r="D73" s="328" t="s">
        <v>100</v>
      </c>
      <c r="E73" s="328"/>
      <c r="F73" s="328" t="s">
        <v>603</v>
      </c>
      <c r="G73" s="384">
        <v>42216</v>
      </c>
      <c r="H73" s="329" t="s">
        <v>711</v>
      </c>
      <c r="I73" s="329" t="s">
        <v>760</v>
      </c>
      <c r="J73" s="329"/>
      <c r="K73" s="328" t="s">
        <v>86</v>
      </c>
      <c r="L73" s="328" t="s">
        <v>1166</v>
      </c>
      <c r="M73" s="346">
        <v>130</v>
      </c>
      <c r="N73" s="331">
        <v>29</v>
      </c>
      <c r="O73" s="328"/>
      <c r="P73" s="328"/>
      <c r="Q73" s="331"/>
      <c r="R73" s="328"/>
      <c r="S73" s="331"/>
      <c r="T73" s="328"/>
      <c r="U73" s="328"/>
      <c r="V73" s="331"/>
      <c r="W73" s="331"/>
      <c r="X73" s="328"/>
      <c r="Y73" s="328"/>
      <c r="Z73" s="328"/>
      <c r="AA73" s="328"/>
      <c r="AB73" s="328"/>
      <c r="AC73" s="328"/>
      <c r="AD73" s="328"/>
      <c r="AE73" s="331"/>
      <c r="AF73" s="331"/>
      <c r="AG73" s="328"/>
      <c r="AH73" s="328"/>
      <c r="AI73" s="331"/>
      <c r="AJ73" s="328"/>
      <c r="AK73" s="328"/>
      <c r="AL73" s="328"/>
      <c r="AM73" s="328"/>
      <c r="AN73" s="328"/>
      <c r="AO73" s="331">
        <v>50</v>
      </c>
      <c r="AP73" s="331"/>
      <c r="AQ73" s="331">
        <v>20</v>
      </c>
      <c r="AR73" s="328" t="s">
        <v>717</v>
      </c>
      <c r="AS73" s="329" t="s">
        <v>760</v>
      </c>
      <c r="AT73" s="329"/>
      <c r="AU73" s="329"/>
      <c r="AV73" s="329" t="s">
        <v>763</v>
      </c>
      <c r="AW73" s="329">
        <v>12</v>
      </c>
      <c r="AX73" s="329"/>
      <c r="AY73" s="329"/>
      <c r="AZ73" s="329"/>
      <c r="BA73" s="329" t="s">
        <v>760</v>
      </c>
      <c r="BB73" s="328"/>
      <c r="BC73" s="329">
        <v>0</v>
      </c>
      <c r="BD73" s="329">
        <v>0</v>
      </c>
      <c r="BE73" s="329">
        <v>0</v>
      </c>
      <c r="BF73" s="329">
        <v>22</v>
      </c>
      <c r="BG73" s="329">
        <v>0</v>
      </c>
      <c r="BH73" s="329">
        <v>0</v>
      </c>
      <c r="BI73" s="329">
        <v>0</v>
      </c>
      <c r="BJ73" s="329">
        <v>0</v>
      </c>
      <c r="BK73" s="329">
        <v>0</v>
      </c>
      <c r="BL73" s="329">
        <v>0</v>
      </c>
      <c r="BM73" s="329"/>
      <c r="BN73" s="329" t="s">
        <v>760</v>
      </c>
      <c r="BO73" s="329"/>
      <c r="BP73" s="329" t="s">
        <v>760</v>
      </c>
      <c r="BQ73" s="329"/>
      <c r="BR73" s="329"/>
      <c r="BS73" s="329"/>
      <c r="BT73" s="334"/>
      <c r="BU73" s="334"/>
      <c r="BV73" s="329"/>
      <c r="BW73" s="333" t="s">
        <v>760</v>
      </c>
      <c r="BX73" s="334">
        <v>1</v>
      </c>
      <c r="BY73" s="324"/>
      <c r="BZ73" s="335" t="s">
        <v>1313</v>
      </c>
      <c r="CA73" t="s">
        <v>995</v>
      </c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</row>
    <row r="74" spans="1:105" s="1" customFormat="1" ht="14" x14ac:dyDescent="0.15">
      <c r="A74" s="325">
        <v>2701</v>
      </c>
      <c r="B74" s="326">
        <v>42475</v>
      </c>
      <c r="C74" s="327" t="s">
        <v>605</v>
      </c>
      <c r="D74" s="328" t="s">
        <v>100</v>
      </c>
      <c r="E74" s="328"/>
      <c r="F74" s="328" t="s">
        <v>603</v>
      </c>
      <c r="G74" s="384">
        <v>42432</v>
      </c>
      <c r="H74" s="329" t="s">
        <v>711</v>
      </c>
      <c r="I74" s="329" t="s">
        <v>760</v>
      </c>
      <c r="J74" s="329"/>
      <c r="K74" s="328" t="s">
        <v>88</v>
      </c>
      <c r="L74" s="328" t="s">
        <v>604</v>
      </c>
      <c r="M74" s="346">
        <v>123.8090909090909</v>
      </c>
      <c r="N74" s="331">
        <v>23.018181818181816</v>
      </c>
      <c r="O74" s="328"/>
      <c r="P74" s="328"/>
      <c r="Q74" s="331"/>
      <c r="R74" s="328"/>
      <c r="S74" s="331"/>
      <c r="T74" s="328"/>
      <c r="U74" s="328"/>
      <c r="V74" s="331"/>
      <c r="W74" s="331"/>
      <c r="X74" s="328"/>
      <c r="Y74" s="328"/>
      <c r="Z74" s="328"/>
      <c r="AA74" s="328"/>
      <c r="AB74" s="328"/>
      <c r="AC74" s="328"/>
      <c r="AD74" s="328"/>
      <c r="AE74" s="331"/>
      <c r="AF74" s="331"/>
      <c r="AG74" s="328"/>
      <c r="AH74" s="328"/>
      <c r="AI74" s="331"/>
      <c r="AJ74" s="328"/>
      <c r="AK74" s="328"/>
      <c r="AL74" s="328"/>
      <c r="AM74" s="328"/>
      <c r="AN74" s="328"/>
      <c r="AO74" s="331">
        <v>49.272727272727273</v>
      </c>
      <c r="AP74" s="331"/>
      <c r="AQ74" s="331">
        <v>16.427272727272726</v>
      </c>
      <c r="AR74" s="328" t="s">
        <v>717</v>
      </c>
      <c r="AS74" s="329" t="s">
        <v>760</v>
      </c>
      <c r="AT74" s="329"/>
      <c r="AU74" s="329"/>
      <c r="AV74" s="329" t="s">
        <v>763</v>
      </c>
      <c r="AW74" s="329">
        <v>12</v>
      </c>
      <c r="AX74" s="329"/>
      <c r="AY74" s="329"/>
      <c r="AZ74" s="329"/>
      <c r="BA74" s="333" t="s">
        <v>760</v>
      </c>
      <c r="BB74" s="330"/>
      <c r="BC74" s="333">
        <v>0</v>
      </c>
      <c r="BD74" s="329">
        <v>0</v>
      </c>
      <c r="BE74" s="333">
        <v>0</v>
      </c>
      <c r="BF74" s="333">
        <v>0</v>
      </c>
      <c r="BG74" s="333">
        <v>0</v>
      </c>
      <c r="BH74" s="333">
        <v>0</v>
      </c>
      <c r="BI74" s="333">
        <v>0</v>
      </c>
      <c r="BJ74" s="333">
        <v>0</v>
      </c>
      <c r="BK74" s="329">
        <v>0</v>
      </c>
      <c r="BL74" s="329">
        <v>0</v>
      </c>
      <c r="BM74" s="333"/>
      <c r="BN74" s="333" t="s">
        <v>760</v>
      </c>
      <c r="BO74" s="333"/>
      <c r="BP74" s="329" t="s">
        <v>760</v>
      </c>
      <c r="BQ74" s="333"/>
      <c r="BR74" s="333"/>
      <c r="BS74" s="333"/>
      <c r="BT74" s="332" t="s">
        <v>1169</v>
      </c>
      <c r="BU74" s="332" t="s">
        <v>334</v>
      </c>
      <c r="BV74" s="333">
        <v>50</v>
      </c>
      <c r="BW74" s="333" t="s">
        <v>760</v>
      </c>
      <c r="BX74" s="332">
        <v>1</v>
      </c>
      <c r="BY74" s="324"/>
      <c r="BZ74" s="335" t="s">
        <v>1663</v>
      </c>
      <c r="CA74" t="s">
        <v>995</v>
      </c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</row>
    <row r="75" spans="1:105" s="1" customFormat="1" ht="14" x14ac:dyDescent="0.15">
      <c r="A75" s="325">
        <v>5339</v>
      </c>
      <c r="B75" s="326">
        <v>42475</v>
      </c>
      <c r="C75" s="327" t="s">
        <v>605</v>
      </c>
      <c r="D75" s="328" t="s">
        <v>100</v>
      </c>
      <c r="E75" s="328"/>
      <c r="F75" s="328" t="s">
        <v>603</v>
      </c>
      <c r="G75" s="382">
        <v>42369</v>
      </c>
      <c r="H75" s="329" t="s">
        <v>711</v>
      </c>
      <c r="I75" s="329" t="s">
        <v>760</v>
      </c>
      <c r="J75" s="329"/>
      <c r="K75" s="328" t="s">
        <v>93</v>
      </c>
      <c r="L75" s="328" t="s">
        <v>1176</v>
      </c>
      <c r="M75" s="346">
        <v>121.29090909090907</v>
      </c>
      <c r="N75" s="331">
        <v>18.390909090909091</v>
      </c>
      <c r="O75" s="328"/>
      <c r="P75" s="328"/>
      <c r="Q75" s="331"/>
      <c r="R75" s="328"/>
      <c r="S75" s="331"/>
      <c r="T75" s="328"/>
      <c r="U75" s="328"/>
      <c r="V75" s="331"/>
      <c r="W75" s="331"/>
      <c r="X75" s="328"/>
      <c r="Y75" s="328"/>
      <c r="Z75" s="328"/>
      <c r="AA75" s="328"/>
      <c r="AB75" s="328"/>
      <c r="AC75" s="328"/>
      <c r="AD75" s="328"/>
      <c r="AE75" s="331"/>
      <c r="AF75" s="331"/>
      <c r="AG75" s="328"/>
      <c r="AH75" s="328"/>
      <c r="AI75" s="331"/>
      <c r="AJ75" s="328"/>
      <c r="AK75" s="328"/>
      <c r="AL75" s="328"/>
      <c r="AM75" s="328"/>
      <c r="AN75" s="328"/>
      <c r="AO75" s="331">
        <v>48.61818181818181</v>
      </c>
      <c r="AP75" s="331"/>
      <c r="AQ75" s="331">
        <v>16.209090909090907</v>
      </c>
      <c r="AR75" s="328" t="s">
        <v>717</v>
      </c>
      <c r="AS75" s="329" t="s">
        <v>760</v>
      </c>
      <c r="AT75" s="329"/>
      <c r="AU75" s="329"/>
      <c r="AV75" s="329" t="s">
        <v>763</v>
      </c>
      <c r="AW75" s="329">
        <v>12</v>
      </c>
      <c r="AX75" s="329"/>
      <c r="AY75" s="329"/>
      <c r="AZ75" s="329"/>
      <c r="BA75" s="329" t="s">
        <v>1152</v>
      </c>
      <c r="BB75" s="328"/>
      <c r="BC75" s="329">
        <v>0</v>
      </c>
      <c r="BD75" s="329">
        <v>0</v>
      </c>
      <c r="BE75" s="329">
        <v>0</v>
      </c>
      <c r="BF75" s="329">
        <v>0</v>
      </c>
      <c r="BG75" s="329">
        <v>0</v>
      </c>
      <c r="BH75" s="329">
        <v>0</v>
      </c>
      <c r="BI75" s="329">
        <v>0</v>
      </c>
      <c r="BJ75" s="329">
        <v>0</v>
      </c>
      <c r="BK75" s="329">
        <v>0</v>
      </c>
      <c r="BL75" s="329">
        <v>0</v>
      </c>
      <c r="BM75" s="329"/>
      <c r="BN75" s="329" t="s">
        <v>760</v>
      </c>
      <c r="BO75" s="329">
        <v>24</v>
      </c>
      <c r="BP75" s="329" t="s">
        <v>760</v>
      </c>
      <c r="BQ75" s="329"/>
      <c r="BR75" s="329">
        <v>24</v>
      </c>
      <c r="BS75" s="329"/>
      <c r="BT75" s="334"/>
      <c r="BU75" s="334"/>
      <c r="BV75" s="329"/>
      <c r="BW75" s="333" t="s">
        <v>760</v>
      </c>
      <c r="BX75" s="334"/>
      <c r="BY75" s="324"/>
      <c r="BZ75" s="335" t="s">
        <v>1664</v>
      </c>
      <c r="CA75" t="s">
        <v>995</v>
      </c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</row>
    <row r="76" spans="1:105" s="1" customFormat="1" ht="14" x14ac:dyDescent="0.15">
      <c r="A76" s="325">
        <v>5629</v>
      </c>
      <c r="B76" s="326">
        <v>42475</v>
      </c>
      <c r="C76" s="327" t="s">
        <v>605</v>
      </c>
      <c r="D76" s="328" t="s">
        <v>100</v>
      </c>
      <c r="E76" s="328"/>
      <c r="F76" s="328" t="s">
        <v>603</v>
      </c>
      <c r="G76" s="382">
        <v>42369</v>
      </c>
      <c r="H76" s="329" t="s">
        <v>711</v>
      </c>
      <c r="I76" s="329" t="s">
        <v>760</v>
      </c>
      <c r="J76" s="329"/>
      <c r="K76" s="328" t="s">
        <v>94</v>
      </c>
      <c r="L76" s="328" t="s">
        <v>1178</v>
      </c>
      <c r="M76" s="346">
        <v>179.09999999999997</v>
      </c>
      <c r="N76" s="331">
        <v>24.109090909090906</v>
      </c>
      <c r="O76" s="328"/>
      <c r="P76" s="328"/>
      <c r="Q76" s="331"/>
      <c r="R76" s="328"/>
      <c r="S76" s="331"/>
      <c r="T76" s="328"/>
      <c r="U76" s="328"/>
      <c r="V76" s="331"/>
      <c r="W76" s="331"/>
      <c r="X76" s="328"/>
      <c r="Y76" s="328"/>
      <c r="Z76" s="328"/>
      <c r="AA76" s="328"/>
      <c r="AB76" s="328"/>
      <c r="AC76" s="328"/>
      <c r="AD76" s="328"/>
      <c r="AE76" s="331"/>
      <c r="AF76" s="331"/>
      <c r="AG76" s="328"/>
      <c r="AH76" s="328"/>
      <c r="AI76" s="331"/>
      <c r="AJ76" s="328"/>
      <c r="AK76" s="328"/>
      <c r="AL76" s="328"/>
      <c r="AM76" s="328"/>
      <c r="AN76" s="328"/>
      <c r="AO76" s="331">
        <v>48.490909090909092</v>
      </c>
      <c r="AP76" s="331"/>
      <c r="AQ76" s="331">
        <v>16.163636363636364</v>
      </c>
      <c r="AR76" s="328" t="s">
        <v>717</v>
      </c>
      <c r="AS76" s="329" t="s">
        <v>760</v>
      </c>
      <c r="AT76" s="329"/>
      <c r="AU76" s="329"/>
      <c r="AV76" s="329" t="s">
        <v>763</v>
      </c>
      <c r="AW76" s="329">
        <v>12</v>
      </c>
      <c r="AX76" s="329"/>
      <c r="AY76" s="329"/>
      <c r="AZ76" s="329"/>
      <c r="BA76" s="329" t="s">
        <v>1152</v>
      </c>
      <c r="BB76" s="328"/>
      <c r="BC76" s="329">
        <v>0</v>
      </c>
      <c r="BD76" s="329">
        <v>0</v>
      </c>
      <c r="BE76" s="329">
        <v>10</v>
      </c>
      <c r="BF76" s="329">
        <v>0</v>
      </c>
      <c r="BG76" s="329">
        <v>0</v>
      </c>
      <c r="BH76" s="329">
        <v>0</v>
      </c>
      <c r="BI76" s="329">
        <v>0</v>
      </c>
      <c r="BJ76" s="329">
        <v>0</v>
      </c>
      <c r="BK76" s="329">
        <v>0</v>
      </c>
      <c r="BL76" s="329">
        <v>0</v>
      </c>
      <c r="BM76" s="329"/>
      <c r="BN76" s="329" t="s">
        <v>760</v>
      </c>
      <c r="BO76" s="329"/>
      <c r="BP76" s="329" t="s">
        <v>760</v>
      </c>
      <c r="BQ76" s="329"/>
      <c r="BR76" s="329"/>
      <c r="BS76" s="329"/>
      <c r="BT76" s="334"/>
      <c r="BU76" s="332"/>
      <c r="BV76" s="329"/>
      <c r="BW76" s="333" t="s">
        <v>760</v>
      </c>
      <c r="BX76" s="334">
        <v>1</v>
      </c>
      <c r="BY76" s="337" t="s">
        <v>1542</v>
      </c>
      <c r="BZ76" s="335" t="s">
        <v>1612</v>
      </c>
      <c r="CA76" t="s">
        <v>995</v>
      </c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</row>
    <row r="77" spans="1:105" ht="14" x14ac:dyDescent="0.15">
      <c r="A77" s="325">
        <v>4928</v>
      </c>
      <c r="B77" s="326">
        <v>42476</v>
      </c>
      <c r="C77" s="327" t="s">
        <v>605</v>
      </c>
      <c r="D77" s="328" t="s">
        <v>100</v>
      </c>
      <c r="E77" s="328"/>
      <c r="F77" s="328" t="s">
        <v>603</v>
      </c>
      <c r="G77" s="382">
        <v>42462</v>
      </c>
      <c r="H77" s="329" t="s">
        <v>711</v>
      </c>
      <c r="I77" s="329" t="s">
        <v>760</v>
      </c>
      <c r="J77" s="329"/>
      <c r="K77" s="328" t="s">
        <v>1011</v>
      </c>
      <c r="L77" s="328" t="s">
        <v>1012</v>
      </c>
      <c r="M77" s="331">
        <v>123</v>
      </c>
      <c r="N77" s="331">
        <v>18.099999999999998</v>
      </c>
      <c r="O77" s="328"/>
      <c r="P77" s="328"/>
      <c r="Q77" s="331"/>
      <c r="R77" s="328"/>
      <c r="S77" s="331"/>
      <c r="T77" s="328"/>
      <c r="U77" s="328"/>
      <c r="V77" s="331"/>
      <c r="W77" s="331"/>
      <c r="X77" s="328"/>
      <c r="Y77" s="328"/>
      <c r="Z77" s="328"/>
      <c r="AA77" s="328"/>
      <c r="AB77" s="328"/>
      <c r="AC77" s="328"/>
      <c r="AD77" s="328"/>
      <c r="AE77" s="331"/>
      <c r="AF77" s="331"/>
      <c r="AG77" s="328"/>
      <c r="AH77" s="328"/>
      <c r="AI77" s="331"/>
      <c r="AJ77" s="328"/>
      <c r="AK77" s="328"/>
      <c r="AL77" s="328"/>
      <c r="AM77" s="328"/>
      <c r="AN77" s="328"/>
      <c r="AO77" s="331">
        <v>48.599999999999994</v>
      </c>
      <c r="AP77" s="331"/>
      <c r="AQ77" s="331">
        <v>16.2</v>
      </c>
      <c r="AR77" s="328" t="s">
        <v>717</v>
      </c>
      <c r="AS77" s="329" t="s">
        <v>760</v>
      </c>
      <c r="AT77" s="329"/>
      <c r="AU77" s="329"/>
      <c r="AV77" s="329" t="s">
        <v>763</v>
      </c>
      <c r="AW77" s="333">
        <v>12</v>
      </c>
      <c r="AX77" s="333"/>
      <c r="AY77" s="333"/>
      <c r="AZ77" s="333"/>
      <c r="BA77" s="329" t="s">
        <v>760</v>
      </c>
      <c r="BB77" s="329"/>
      <c r="BC77" s="329">
        <v>0</v>
      </c>
      <c r="BD77" s="329">
        <v>0</v>
      </c>
      <c r="BE77" s="329">
        <v>0</v>
      </c>
      <c r="BF77" s="329">
        <v>0</v>
      </c>
      <c r="BG77" s="329">
        <v>0</v>
      </c>
      <c r="BH77" s="329">
        <v>0</v>
      </c>
      <c r="BI77" s="329">
        <v>0</v>
      </c>
      <c r="BJ77" s="329">
        <v>0</v>
      </c>
      <c r="BK77" s="329">
        <v>0</v>
      </c>
      <c r="BL77" s="329">
        <v>0</v>
      </c>
      <c r="BM77" s="333"/>
      <c r="BN77" s="329" t="s">
        <v>760</v>
      </c>
      <c r="BO77" s="329"/>
      <c r="BP77" s="329" t="s">
        <v>760</v>
      </c>
      <c r="BQ77" s="329"/>
      <c r="BR77" s="329">
        <v>12</v>
      </c>
      <c r="BS77" s="329"/>
      <c r="BT77" s="328"/>
      <c r="BU77" s="328"/>
      <c r="BV77" s="329"/>
      <c r="BW77" s="333" t="s">
        <v>760</v>
      </c>
      <c r="BX77" s="330">
        <v>1</v>
      </c>
      <c r="BY77" s="324"/>
      <c r="BZ77" s="335" t="s">
        <v>1665</v>
      </c>
      <c r="CA77" t="s">
        <v>993</v>
      </c>
    </row>
    <row r="78" spans="1:105" s="1" customFormat="1" x14ac:dyDescent="0.15"/>
    <row r="79" spans="1:105" s="1" customFormat="1" x14ac:dyDescent="0.15"/>
    <row r="80" spans="1:105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</sheetData>
  <sheetProtection algorithmName="SHA-512" hashValue="MvHpVXLQ9b4Thhq56FckzSByk2I4I0jKoLCQkDSsMJp3ZxR/BtRoUjtQIR9S5JAeb8sSVeuzhbcn8DGBUIttvw==" saltValue="eEdLvT+F8gC9XKHDyGJROw==" spinCount="100000" sheet="1" objects="1" scenarios="1"/>
  <hyperlinks>
    <hyperlink ref="BY14" r:id="rId1" display="https://1stenergy.com.au/wp-content/uploads/Price_Fact_Sheets/Victorian_Energy_Fact_Sheet_1ST109177MS_Electricity.pdf?_t=1561687151" xr:uid="{C47EFFE4-8274-1D43-9275-1C006DFA7417}"/>
    <hyperlink ref="BZ3" r:id="rId2" xr:uid="{8A98F383-3E3C-634E-82B9-079DFE3E6845}"/>
    <hyperlink ref="BZ22" r:id="rId3" xr:uid="{C2D6A40B-DF09-7243-974A-C3446151EBA3}"/>
    <hyperlink ref="BZ23" r:id="rId4" xr:uid="{A6003583-2CAC-B444-92E3-5B11688B3524}"/>
  </hyperlinks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901DB-6A7C-9C47-9B3A-FF0E5E18BC62}">
  <sheetPr codeName="Sheet54"/>
  <dimension ref="A1:DC99"/>
  <sheetViews>
    <sheetView topLeftCell="AU1" zoomScaleNormal="100" zoomScalePageLayoutView="120" workbookViewId="0">
      <pane ySplit="1" topLeftCell="A2" activePane="bottomLeft" state="frozen"/>
      <selection activeCell="BO93" sqref="BO93:XFD93"/>
      <selection pane="bottomLeft" activeCell="BO93" sqref="BO93:XFD93"/>
    </sheetView>
  </sheetViews>
  <sheetFormatPr baseColWidth="10" defaultColWidth="11" defaultRowHeight="13" x14ac:dyDescent="0.15"/>
  <cols>
    <col min="11" max="11" width="19.6640625" bestFit="1" customWidth="1"/>
    <col min="12" max="12" width="24.5" bestFit="1" customWidth="1"/>
    <col min="68" max="70" width="12.6640625" customWidth="1"/>
    <col min="78" max="78" width="18.1640625" customWidth="1"/>
  </cols>
  <sheetData>
    <row r="1" spans="1:107" ht="90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377" t="s">
        <v>407</v>
      </c>
      <c r="N1" s="301" t="s">
        <v>294</v>
      </c>
      <c r="O1" s="301" t="s">
        <v>222</v>
      </c>
      <c r="P1" s="301" t="s">
        <v>496</v>
      </c>
      <c r="Q1" s="301" t="s">
        <v>381</v>
      </c>
      <c r="R1" s="301" t="s">
        <v>551</v>
      </c>
      <c r="S1" s="301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78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51" t="s">
        <v>1524</v>
      </c>
      <c r="AO1" s="308" t="s">
        <v>251</v>
      </c>
      <c r="AP1" s="308" t="s">
        <v>310</v>
      </c>
      <c r="AQ1" s="308" t="s">
        <v>401</v>
      </c>
      <c r="AR1" s="309" t="s">
        <v>238</v>
      </c>
      <c r="AS1" s="310" t="s">
        <v>336</v>
      </c>
      <c r="AT1" s="310" t="s">
        <v>503</v>
      </c>
      <c r="AU1" s="311" t="s">
        <v>225</v>
      </c>
      <c r="AV1" s="312" t="s">
        <v>392</v>
      </c>
      <c r="AW1" s="313" t="s">
        <v>184</v>
      </c>
      <c r="AX1" s="379" t="s">
        <v>1512</v>
      </c>
      <c r="AY1" s="379" t="s">
        <v>1513</v>
      </c>
      <c r="AZ1" s="379" t="s">
        <v>1514</v>
      </c>
      <c r="BA1" s="315" t="s">
        <v>215</v>
      </c>
      <c r="BB1" s="316" t="s">
        <v>581</v>
      </c>
      <c r="BC1" s="317" t="s">
        <v>29</v>
      </c>
      <c r="BD1" s="318" t="s">
        <v>30</v>
      </c>
      <c r="BE1" s="319" t="s">
        <v>31</v>
      </c>
      <c r="BF1" s="318" t="s">
        <v>1</v>
      </c>
      <c r="BG1" s="319" t="s">
        <v>315</v>
      </c>
      <c r="BH1" s="320" t="s">
        <v>471</v>
      </c>
      <c r="BI1" s="317" t="s">
        <v>131</v>
      </c>
      <c r="BJ1" s="321" t="s">
        <v>154</v>
      </c>
      <c r="BK1" s="317" t="s">
        <v>161</v>
      </c>
      <c r="BL1" s="321" t="s">
        <v>172</v>
      </c>
      <c r="BM1" s="297" t="s">
        <v>2</v>
      </c>
      <c r="BN1" s="297" t="s">
        <v>123</v>
      </c>
      <c r="BO1" s="297" t="s">
        <v>60</v>
      </c>
      <c r="BP1" s="297" t="s">
        <v>173</v>
      </c>
      <c r="BQ1" s="297" t="s">
        <v>1518</v>
      </c>
      <c r="BR1" s="297" t="s">
        <v>989</v>
      </c>
      <c r="BS1" s="297" t="s">
        <v>990</v>
      </c>
      <c r="BT1" s="322" t="s">
        <v>560</v>
      </c>
      <c r="BU1" s="322" t="s">
        <v>59</v>
      </c>
      <c r="BV1" s="323" t="s">
        <v>248</v>
      </c>
      <c r="BW1" s="323" t="s">
        <v>252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107" ht="14" x14ac:dyDescent="0.15">
      <c r="A2" s="325">
        <v>6012</v>
      </c>
      <c r="B2" s="326">
        <v>42468</v>
      </c>
      <c r="C2" s="327" t="s">
        <v>605</v>
      </c>
      <c r="D2" s="328" t="s">
        <v>1137</v>
      </c>
      <c r="E2" s="328"/>
      <c r="F2" s="328" t="s">
        <v>1027</v>
      </c>
      <c r="G2" s="326">
        <v>42388</v>
      </c>
      <c r="H2" s="329" t="s">
        <v>711</v>
      </c>
      <c r="I2" s="329" t="s">
        <v>760</v>
      </c>
      <c r="J2" s="329"/>
      <c r="K2" s="328" t="s">
        <v>36</v>
      </c>
      <c r="L2" s="330" t="s">
        <v>1526</v>
      </c>
      <c r="M2" s="331">
        <v>100.59090909090909</v>
      </c>
      <c r="N2" s="331">
        <v>30.036363636363632</v>
      </c>
      <c r="O2" s="328" t="s">
        <v>627</v>
      </c>
      <c r="P2" s="328">
        <v>1020</v>
      </c>
      <c r="Q2" s="331">
        <v>33.463636363636361</v>
      </c>
      <c r="R2" s="328"/>
      <c r="S2" s="331"/>
      <c r="T2" s="328"/>
      <c r="U2" s="328"/>
      <c r="V2" s="331"/>
      <c r="W2" s="331"/>
      <c r="X2" s="328"/>
      <c r="Y2" s="328"/>
      <c r="Z2" s="328"/>
      <c r="AA2" s="328"/>
      <c r="AB2" s="328"/>
      <c r="AC2" s="328"/>
      <c r="AD2" s="328"/>
      <c r="AE2" s="331"/>
      <c r="AF2" s="331"/>
      <c r="AG2" s="328"/>
      <c r="AH2" s="328"/>
      <c r="AI2" s="331"/>
      <c r="AJ2" s="328"/>
      <c r="AK2" s="328"/>
      <c r="AL2" s="328"/>
      <c r="AM2" s="328"/>
      <c r="AN2" s="328"/>
      <c r="AO2" s="331"/>
      <c r="AP2" s="331"/>
      <c r="AQ2" s="331"/>
      <c r="AR2" s="328" t="s">
        <v>1151</v>
      </c>
      <c r="AS2" s="329" t="s">
        <v>760</v>
      </c>
      <c r="AT2" s="329"/>
      <c r="AU2" s="329"/>
      <c r="AV2" s="329" t="s">
        <v>763</v>
      </c>
      <c r="AW2" s="329">
        <v>12</v>
      </c>
      <c r="AX2" s="329"/>
      <c r="AY2" s="329"/>
      <c r="AZ2" s="329"/>
      <c r="BA2" s="329" t="s">
        <v>1152</v>
      </c>
      <c r="BB2" s="328"/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>
        <v>0</v>
      </c>
      <c r="BM2" s="329"/>
      <c r="BN2" s="329" t="s">
        <v>760</v>
      </c>
      <c r="BO2" s="329"/>
      <c r="BP2" s="329" t="s">
        <v>760</v>
      </c>
      <c r="BQ2" s="329"/>
      <c r="BR2" s="329"/>
      <c r="BS2" s="329"/>
      <c r="BT2" s="329"/>
      <c r="BU2" s="329"/>
      <c r="BV2" s="332"/>
      <c r="BW2" s="332" t="s">
        <v>760</v>
      </c>
      <c r="BX2" s="332"/>
      <c r="BY2" s="333"/>
      <c r="BZ2" s="334" t="s">
        <v>1666</v>
      </c>
      <c r="CA2" t="s">
        <v>995</v>
      </c>
    </row>
    <row r="3" spans="1:107" ht="14" x14ac:dyDescent="0.15">
      <c r="A3" s="325">
        <v>6185</v>
      </c>
      <c r="B3" s="326">
        <v>42468</v>
      </c>
      <c r="C3" s="327" t="s">
        <v>605</v>
      </c>
      <c r="D3" s="328" t="s">
        <v>1137</v>
      </c>
      <c r="E3" s="328"/>
      <c r="F3" s="328" t="s">
        <v>1027</v>
      </c>
      <c r="G3" s="336">
        <v>42374</v>
      </c>
      <c r="H3" s="329" t="s">
        <v>711</v>
      </c>
      <c r="I3" s="329" t="s">
        <v>760</v>
      </c>
      <c r="J3" s="329"/>
      <c r="K3" s="328" t="s">
        <v>38</v>
      </c>
      <c r="L3" s="328" t="s">
        <v>1528</v>
      </c>
      <c r="M3" s="331">
        <v>101.19999999999999</v>
      </c>
      <c r="N3" s="331">
        <v>28.599999999999998</v>
      </c>
      <c r="O3" s="328" t="s">
        <v>627</v>
      </c>
      <c r="P3" s="328">
        <v>1020</v>
      </c>
      <c r="Q3" s="331">
        <v>32.699999999999996</v>
      </c>
      <c r="R3" s="328"/>
      <c r="S3" s="331"/>
      <c r="T3" s="328"/>
      <c r="U3" s="328"/>
      <c r="V3" s="331"/>
      <c r="W3" s="331"/>
      <c r="X3" s="328"/>
      <c r="Y3" s="328"/>
      <c r="Z3" s="328"/>
      <c r="AA3" s="328"/>
      <c r="AB3" s="328"/>
      <c r="AC3" s="328"/>
      <c r="AD3" s="328"/>
      <c r="AE3" s="331"/>
      <c r="AF3" s="331"/>
      <c r="AG3" s="328"/>
      <c r="AH3" s="328"/>
      <c r="AI3" s="331"/>
      <c r="AJ3" s="328"/>
      <c r="AK3" s="328"/>
      <c r="AL3" s="328"/>
      <c r="AM3" s="328"/>
      <c r="AN3" s="328"/>
      <c r="AO3" s="331"/>
      <c r="AP3" s="331"/>
      <c r="AQ3" s="331"/>
      <c r="AR3" s="328" t="s">
        <v>1151</v>
      </c>
      <c r="AS3" s="329" t="s">
        <v>760</v>
      </c>
      <c r="AT3" s="329"/>
      <c r="AU3" s="329"/>
      <c r="AV3" s="329" t="s">
        <v>763</v>
      </c>
      <c r="AW3" s="329">
        <v>12</v>
      </c>
      <c r="AX3" s="329"/>
      <c r="AY3" s="329"/>
      <c r="AZ3" s="329"/>
      <c r="BA3" s="329" t="s">
        <v>760</v>
      </c>
      <c r="BB3" s="328"/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>
        <v>0</v>
      </c>
      <c r="BM3" s="329"/>
      <c r="BN3" s="329" t="s">
        <v>760</v>
      </c>
      <c r="BO3" s="329"/>
      <c r="BP3" s="329" t="s">
        <v>760</v>
      </c>
      <c r="BQ3" s="329"/>
      <c r="BR3" s="329"/>
      <c r="BS3" s="329"/>
      <c r="BT3" s="334"/>
      <c r="BU3" s="329"/>
      <c r="BV3" s="334"/>
      <c r="BW3" s="334" t="s">
        <v>760</v>
      </c>
      <c r="BX3" s="329">
        <v>1</v>
      </c>
      <c r="BY3" s="333"/>
      <c r="BZ3" s="453" t="s">
        <v>1667</v>
      </c>
      <c r="CA3" t="s">
        <v>995</v>
      </c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  <c r="DC3" s="20"/>
    </row>
    <row r="4" spans="1:107" ht="14" x14ac:dyDescent="0.15">
      <c r="A4" s="325">
        <v>6230</v>
      </c>
      <c r="B4" s="326">
        <v>42475</v>
      </c>
      <c r="C4" s="327" t="s">
        <v>605</v>
      </c>
      <c r="D4" s="328" t="s">
        <v>1137</v>
      </c>
      <c r="E4" s="328"/>
      <c r="F4" s="328" t="s">
        <v>1027</v>
      </c>
      <c r="G4" s="326">
        <v>42369</v>
      </c>
      <c r="H4" s="329" t="s">
        <v>711</v>
      </c>
      <c r="I4" s="329" t="s">
        <v>760</v>
      </c>
      <c r="J4" s="329"/>
      <c r="K4" s="328" t="s">
        <v>40</v>
      </c>
      <c r="L4" s="328" t="s">
        <v>1530</v>
      </c>
      <c r="M4" s="331">
        <v>99.563636363636348</v>
      </c>
      <c r="N4" s="331">
        <v>29.736363636363635</v>
      </c>
      <c r="O4" s="328" t="s">
        <v>627</v>
      </c>
      <c r="P4" s="328">
        <v>1020</v>
      </c>
      <c r="Q4" s="331">
        <v>33.118181818181817</v>
      </c>
      <c r="R4" s="328"/>
      <c r="S4" s="331"/>
      <c r="T4" s="328"/>
      <c r="U4" s="328"/>
      <c r="V4" s="331"/>
      <c r="W4" s="331"/>
      <c r="X4" s="328"/>
      <c r="Y4" s="328"/>
      <c r="Z4" s="328"/>
      <c r="AA4" s="328"/>
      <c r="AB4" s="328"/>
      <c r="AC4" s="328"/>
      <c r="AD4" s="328"/>
      <c r="AE4" s="331"/>
      <c r="AF4" s="331"/>
      <c r="AG4" s="328"/>
      <c r="AH4" s="328"/>
      <c r="AI4" s="331"/>
      <c r="AJ4" s="328"/>
      <c r="AK4" s="328"/>
      <c r="AL4" s="328"/>
      <c r="AM4" s="328"/>
      <c r="AN4" s="328"/>
      <c r="AO4" s="331"/>
      <c r="AP4" s="331"/>
      <c r="AQ4" s="331"/>
      <c r="AR4" s="328" t="s">
        <v>1151</v>
      </c>
      <c r="AS4" s="329" t="s">
        <v>760</v>
      </c>
      <c r="AT4" s="329"/>
      <c r="AU4" s="329"/>
      <c r="AV4" s="329" t="s">
        <v>763</v>
      </c>
      <c r="AW4" s="329">
        <v>12</v>
      </c>
      <c r="AX4" s="329"/>
      <c r="AY4" s="329"/>
      <c r="AZ4" s="329"/>
      <c r="BA4" s="329" t="s">
        <v>760</v>
      </c>
      <c r="BB4" s="328"/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>
        <v>0</v>
      </c>
      <c r="BM4" s="329"/>
      <c r="BN4" s="329" t="s">
        <v>760</v>
      </c>
      <c r="BO4" s="329"/>
      <c r="BP4" s="329" t="s">
        <v>760</v>
      </c>
      <c r="BQ4" s="329"/>
      <c r="BR4" s="329"/>
      <c r="BS4" s="329"/>
      <c r="BT4" s="329"/>
      <c r="BU4" s="329"/>
      <c r="BV4" s="334"/>
      <c r="BW4" s="334" t="s">
        <v>760</v>
      </c>
      <c r="BX4" s="329">
        <v>1</v>
      </c>
      <c r="BY4" s="333"/>
      <c r="BZ4" s="328" t="s">
        <v>1668</v>
      </c>
      <c r="CA4" t="s">
        <v>995</v>
      </c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</row>
    <row r="5" spans="1:107" ht="14" x14ac:dyDescent="0.15">
      <c r="A5" s="325">
        <v>246</v>
      </c>
      <c r="B5" s="326">
        <v>42475</v>
      </c>
      <c r="C5" s="334" t="s">
        <v>605</v>
      </c>
      <c r="D5" s="328" t="s">
        <v>1137</v>
      </c>
      <c r="E5" s="328"/>
      <c r="F5" s="328" t="s">
        <v>1027</v>
      </c>
      <c r="G5" s="326">
        <v>42369</v>
      </c>
      <c r="H5" s="329" t="s">
        <v>711</v>
      </c>
      <c r="I5" s="329" t="s">
        <v>760</v>
      </c>
      <c r="J5" s="329"/>
      <c r="K5" s="328" t="s">
        <v>41</v>
      </c>
      <c r="L5" s="330" t="s">
        <v>815</v>
      </c>
      <c r="M5" s="331">
        <v>98.527272727272717</v>
      </c>
      <c r="N5" s="331">
        <v>29.427272727272722</v>
      </c>
      <c r="O5" s="330" t="s">
        <v>627</v>
      </c>
      <c r="P5" s="330">
        <v>1020</v>
      </c>
      <c r="Q5" s="338">
        <v>32.772727272727266</v>
      </c>
      <c r="R5" s="330"/>
      <c r="S5" s="338"/>
      <c r="T5" s="330"/>
      <c r="U5" s="330"/>
      <c r="V5" s="338"/>
      <c r="W5" s="338"/>
      <c r="X5" s="330"/>
      <c r="Y5" s="330"/>
      <c r="Z5" s="330"/>
      <c r="AA5" s="330"/>
      <c r="AB5" s="330"/>
      <c r="AC5" s="330"/>
      <c r="AD5" s="330"/>
      <c r="AE5" s="338"/>
      <c r="AF5" s="338"/>
      <c r="AG5" s="330"/>
      <c r="AH5" s="330"/>
      <c r="AI5" s="338"/>
      <c r="AJ5" s="330"/>
      <c r="AK5" s="330"/>
      <c r="AL5" s="330"/>
      <c r="AM5" s="330"/>
      <c r="AN5" s="330"/>
      <c r="AO5" s="338"/>
      <c r="AP5" s="338"/>
      <c r="AQ5" s="338"/>
      <c r="AR5" s="328" t="s">
        <v>1151</v>
      </c>
      <c r="AS5" s="329" t="s">
        <v>760</v>
      </c>
      <c r="AT5" s="333"/>
      <c r="AU5" s="333"/>
      <c r="AV5" s="333" t="s">
        <v>763</v>
      </c>
      <c r="AW5" s="333">
        <v>12</v>
      </c>
      <c r="AX5" s="333"/>
      <c r="AY5" s="333"/>
      <c r="AZ5" s="333"/>
      <c r="BA5" s="333" t="s">
        <v>760</v>
      </c>
      <c r="BB5" s="330"/>
      <c r="BC5" s="333">
        <v>0</v>
      </c>
      <c r="BD5" s="333">
        <v>0</v>
      </c>
      <c r="BE5" s="333">
        <v>0</v>
      </c>
      <c r="BF5" s="333">
        <v>0</v>
      </c>
      <c r="BG5" s="333">
        <v>0</v>
      </c>
      <c r="BH5" s="333">
        <v>0</v>
      </c>
      <c r="BI5" s="333">
        <v>0</v>
      </c>
      <c r="BJ5" s="333">
        <v>0</v>
      </c>
      <c r="BK5" s="329">
        <v>0</v>
      </c>
      <c r="BL5" s="329">
        <v>0</v>
      </c>
      <c r="BM5" s="333"/>
      <c r="BN5" s="333" t="s">
        <v>760</v>
      </c>
      <c r="BO5" s="329"/>
      <c r="BP5" s="329" t="s">
        <v>760</v>
      </c>
      <c r="BQ5" s="333"/>
      <c r="BR5" s="333"/>
      <c r="BS5" s="333"/>
      <c r="BT5" s="333"/>
      <c r="BU5" s="333"/>
      <c r="BV5" s="332"/>
      <c r="BW5" s="332" t="s">
        <v>760</v>
      </c>
      <c r="BX5" s="333">
        <v>1</v>
      </c>
      <c r="BY5" s="333"/>
      <c r="BZ5" s="328" t="s">
        <v>1669</v>
      </c>
      <c r="CA5" t="s">
        <v>995</v>
      </c>
    </row>
    <row r="6" spans="1:107" ht="14" x14ac:dyDescent="0.15">
      <c r="A6" s="325">
        <v>5836</v>
      </c>
      <c r="B6" s="326">
        <v>42475</v>
      </c>
      <c r="C6" s="334" t="s">
        <v>605</v>
      </c>
      <c r="D6" s="328" t="s">
        <v>1137</v>
      </c>
      <c r="E6" s="328"/>
      <c r="F6" s="328" t="s">
        <v>1027</v>
      </c>
      <c r="G6" s="326">
        <v>42369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31">
        <v>140.99999999999997</v>
      </c>
      <c r="N6" s="331">
        <v>47.290909090909089</v>
      </c>
      <c r="O6" s="328" t="s">
        <v>627</v>
      </c>
      <c r="P6" s="328">
        <v>1020</v>
      </c>
      <c r="Q6" s="331">
        <v>51.572727272727263</v>
      </c>
      <c r="R6" s="328"/>
      <c r="S6" s="331"/>
      <c r="T6" s="328"/>
      <c r="U6" s="328"/>
      <c r="V6" s="331"/>
      <c r="W6" s="331"/>
      <c r="X6" s="328"/>
      <c r="Y6" s="328"/>
      <c r="Z6" s="328"/>
      <c r="AA6" s="328"/>
      <c r="AB6" s="328"/>
      <c r="AC6" s="328"/>
      <c r="AD6" s="328"/>
      <c r="AE6" s="331"/>
      <c r="AF6" s="331"/>
      <c r="AG6" s="328"/>
      <c r="AH6" s="328"/>
      <c r="AI6" s="331"/>
      <c r="AJ6" s="328"/>
      <c r="AK6" s="328"/>
      <c r="AL6" s="328"/>
      <c r="AM6" s="328"/>
      <c r="AN6" s="328"/>
      <c r="AO6" s="331"/>
      <c r="AP6" s="331"/>
      <c r="AQ6" s="331"/>
      <c r="AR6" s="328" t="s">
        <v>1151</v>
      </c>
      <c r="AS6" s="329" t="s">
        <v>760</v>
      </c>
      <c r="AT6" s="333"/>
      <c r="AU6" s="333"/>
      <c r="AV6" s="333"/>
      <c r="AW6" s="333"/>
      <c r="AX6" s="333"/>
      <c r="AY6" s="333"/>
      <c r="AZ6" s="333"/>
      <c r="BA6" s="333" t="s">
        <v>760</v>
      </c>
      <c r="BB6" s="330"/>
      <c r="BC6" s="333">
        <v>0</v>
      </c>
      <c r="BD6" s="333">
        <v>34</v>
      </c>
      <c r="BE6" s="333">
        <v>0</v>
      </c>
      <c r="BF6" s="333">
        <v>0</v>
      </c>
      <c r="BG6" s="333">
        <v>0</v>
      </c>
      <c r="BH6" s="333">
        <v>0</v>
      </c>
      <c r="BI6" s="333">
        <v>0</v>
      </c>
      <c r="BJ6" s="333">
        <v>0</v>
      </c>
      <c r="BK6" s="329">
        <v>0</v>
      </c>
      <c r="BL6" s="329">
        <v>0</v>
      </c>
      <c r="BM6" s="333"/>
      <c r="BN6" s="333" t="s">
        <v>760</v>
      </c>
      <c r="BO6" s="333"/>
      <c r="BP6" s="329" t="s">
        <v>760</v>
      </c>
      <c r="BQ6" s="329"/>
      <c r="BR6" s="329"/>
      <c r="BS6" s="329"/>
      <c r="BT6" s="329"/>
      <c r="BU6" s="329"/>
      <c r="BV6" s="330"/>
      <c r="BW6" s="330" t="s">
        <v>760</v>
      </c>
      <c r="BX6" s="333">
        <v>1</v>
      </c>
      <c r="BY6" s="333"/>
      <c r="BZ6" s="330" t="s">
        <v>1670</v>
      </c>
      <c r="CA6" t="s">
        <v>995</v>
      </c>
    </row>
    <row r="7" spans="1:107" ht="14" x14ac:dyDescent="0.15">
      <c r="A7" s="325">
        <v>5758</v>
      </c>
      <c r="B7" s="326">
        <v>42475</v>
      </c>
      <c r="C7" s="327" t="s">
        <v>605</v>
      </c>
      <c r="D7" s="328" t="s">
        <v>1137</v>
      </c>
      <c r="E7" s="328"/>
      <c r="F7" s="328" t="s">
        <v>1027</v>
      </c>
      <c r="G7" s="326">
        <v>42247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114.5</v>
      </c>
      <c r="N7" s="331">
        <v>31.854545454545452</v>
      </c>
      <c r="O7" s="328" t="s">
        <v>627</v>
      </c>
      <c r="P7" s="328">
        <v>1000</v>
      </c>
      <c r="Q7" s="331">
        <v>36.4</v>
      </c>
      <c r="R7" s="328"/>
      <c r="S7" s="331"/>
      <c r="T7" s="328"/>
      <c r="U7" s="328"/>
      <c r="V7" s="331"/>
      <c r="W7" s="331"/>
      <c r="X7" s="328"/>
      <c r="Y7" s="328"/>
      <c r="Z7" s="328"/>
      <c r="AA7" s="328"/>
      <c r="AB7" s="328"/>
      <c r="AC7" s="328"/>
      <c r="AD7" s="328"/>
      <c r="AE7" s="331"/>
      <c r="AF7" s="331"/>
      <c r="AG7" s="328"/>
      <c r="AH7" s="328"/>
      <c r="AI7" s="331"/>
      <c r="AJ7" s="328"/>
      <c r="AK7" s="328"/>
      <c r="AL7" s="328"/>
      <c r="AM7" s="328"/>
      <c r="AN7" s="328"/>
      <c r="AO7" s="331"/>
      <c r="AP7" s="331"/>
      <c r="AQ7" s="331"/>
      <c r="AR7" s="328" t="s">
        <v>1151</v>
      </c>
      <c r="AS7" s="329" t="s">
        <v>760</v>
      </c>
      <c r="AT7" s="329"/>
      <c r="AU7" s="329"/>
      <c r="AV7" s="329" t="s">
        <v>763</v>
      </c>
      <c r="AW7" s="333">
        <v>12</v>
      </c>
      <c r="AX7" s="333"/>
      <c r="AY7" s="333"/>
      <c r="AZ7" s="333"/>
      <c r="BA7" s="329" t="s">
        <v>1152</v>
      </c>
      <c r="BB7" s="328"/>
      <c r="BC7" s="329">
        <v>0</v>
      </c>
      <c r="BD7" s="329">
        <v>0</v>
      </c>
      <c r="BE7" s="329">
        <v>7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>
        <v>0</v>
      </c>
      <c r="BM7" s="329"/>
      <c r="BN7" s="329" t="s">
        <v>760</v>
      </c>
      <c r="BO7" s="329"/>
      <c r="BP7" s="329" t="s">
        <v>760</v>
      </c>
      <c r="BQ7" s="329"/>
      <c r="BR7" s="329"/>
      <c r="BS7" s="329"/>
      <c r="BT7" s="329"/>
      <c r="BU7" s="329"/>
      <c r="BV7" s="334"/>
      <c r="BW7" s="334" t="s">
        <v>760</v>
      </c>
      <c r="BX7" s="329"/>
      <c r="BY7" s="333"/>
      <c r="BZ7" s="330" t="s">
        <v>1325</v>
      </c>
      <c r="CA7" t="s">
        <v>995</v>
      </c>
    </row>
    <row r="8" spans="1:107" ht="14" x14ac:dyDescent="0.15">
      <c r="A8" s="325">
        <v>5271</v>
      </c>
      <c r="B8" s="326">
        <v>42475</v>
      </c>
      <c r="C8" s="327" t="s">
        <v>605</v>
      </c>
      <c r="D8" s="328" t="s">
        <v>1137</v>
      </c>
      <c r="E8" s="328"/>
      <c r="F8" s="328" t="s">
        <v>1027</v>
      </c>
      <c r="G8" s="326">
        <v>42429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103.7090909090909</v>
      </c>
      <c r="N8" s="331">
        <v>30.972727272727269</v>
      </c>
      <c r="O8" s="328" t="s">
        <v>627</v>
      </c>
      <c r="P8" s="328">
        <v>1020</v>
      </c>
      <c r="Q8" s="331">
        <v>34.5</v>
      </c>
      <c r="R8" s="328"/>
      <c r="S8" s="331"/>
      <c r="T8" s="328"/>
      <c r="U8" s="328"/>
      <c r="V8" s="331"/>
      <c r="W8" s="331"/>
      <c r="X8" s="328"/>
      <c r="Y8" s="328"/>
      <c r="Z8" s="328"/>
      <c r="AA8" s="328"/>
      <c r="AB8" s="328"/>
      <c r="AC8" s="328"/>
      <c r="AD8" s="328"/>
      <c r="AE8" s="331"/>
      <c r="AF8" s="331"/>
      <c r="AG8" s="328"/>
      <c r="AH8" s="328"/>
      <c r="AI8" s="331"/>
      <c r="AJ8" s="328"/>
      <c r="AK8" s="328"/>
      <c r="AL8" s="328"/>
      <c r="AM8" s="328"/>
      <c r="AN8" s="328"/>
      <c r="AO8" s="331"/>
      <c r="AP8" s="331"/>
      <c r="AQ8" s="331"/>
      <c r="AR8" s="328" t="s">
        <v>1151</v>
      </c>
      <c r="AS8" s="329" t="s">
        <v>760</v>
      </c>
      <c r="AT8" s="329"/>
      <c r="AU8" s="329"/>
      <c r="AV8" s="329" t="s">
        <v>763</v>
      </c>
      <c r="AW8" s="329">
        <v>12</v>
      </c>
      <c r="AX8" s="329"/>
      <c r="AY8" s="329"/>
      <c r="AZ8" s="329"/>
      <c r="BA8" s="329" t="s">
        <v>1152</v>
      </c>
      <c r="BB8" s="328"/>
      <c r="BC8" s="329">
        <v>5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>
        <v>0</v>
      </c>
      <c r="BM8" s="329"/>
      <c r="BN8" s="329" t="s">
        <v>760</v>
      </c>
      <c r="BO8" s="329">
        <v>12</v>
      </c>
      <c r="BP8" s="329" t="s">
        <v>760</v>
      </c>
      <c r="BQ8" s="329"/>
      <c r="BR8" s="329"/>
      <c r="BS8" s="329"/>
      <c r="BT8" s="329"/>
      <c r="BU8" s="329"/>
      <c r="BV8" s="334"/>
      <c r="BW8" s="334" t="s">
        <v>760</v>
      </c>
      <c r="BX8" s="329"/>
      <c r="BY8" s="333"/>
      <c r="BZ8" s="334" t="s">
        <v>1671</v>
      </c>
      <c r="CA8" t="s">
        <v>995</v>
      </c>
    </row>
    <row r="9" spans="1:107" ht="14" x14ac:dyDescent="0.15">
      <c r="A9" s="325">
        <v>766</v>
      </c>
      <c r="B9" s="326">
        <v>42438</v>
      </c>
      <c r="C9" s="327" t="s">
        <v>605</v>
      </c>
      <c r="D9" s="328" t="s">
        <v>1137</v>
      </c>
      <c r="E9" s="328"/>
      <c r="F9" s="328" t="s">
        <v>1027</v>
      </c>
      <c r="G9" s="326">
        <v>42413</v>
      </c>
      <c r="H9" s="329" t="s">
        <v>711</v>
      </c>
      <c r="I9" s="329" t="s">
        <v>760</v>
      </c>
      <c r="J9" s="329"/>
      <c r="K9" s="328" t="s">
        <v>86</v>
      </c>
      <c r="L9" s="328" t="s">
        <v>1166</v>
      </c>
      <c r="M9" s="331">
        <v>85</v>
      </c>
      <c r="N9" s="331">
        <v>27.499999999999996</v>
      </c>
      <c r="O9" s="328" t="s">
        <v>627</v>
      </c>
      <c r="P9" s="328">
        <v>1020</v>
      </c>
      <c r="Q9" s="331">
        <v>32.599999999999994</v>
      </c>
      <c r="R9" s="328"/>
      <c r="S9" s="331"/>
      <c r="T9" s="328"/>
      <c r="U9" s="328"/>
      <c r="V9" s="331"/>
      <c r="W9" s="331"/>
      <c r="X9" s="328"/>
      <c r="Y9" s="328"/>
      <c r="Z9" s="328"/>
      <c r="AA9" s="328"/>
      <c r="AB9" s="328"/>
      <c r="AC9" s="328"/>
      <c r="AD9" s="328"/>
      <c r="AE9" s="331"/>
      <c r="AF9" s="331"/>
      <c r="AG9" s="328"/>
      <c r="AH9" s="328"/>
      <c r="AI9" s="331"/>
      <c r="AJ9" s="328"/>
      <c r="AK9" s="328"/>
      <c r="AL9" s="328"/>
      <c r="AM9" s="328"/>
      <c r="AN9" s="328"/>
      <c r="AO9" s="331"/>
      <c r="AP9" s="331"/>
      <c r="AQ9" s="331"/>
      <c r="AR9" s="328" t="s">
        <v>1151</v>
      </c>
      <c r="AS9" s="329" t="s">
        <v>760</v>
      </c>
      <c r="AT9" s="329"/>
      <c r="AU9" s="329"/>
      <c r="AV9" s="329" t="s">
        <v>763</v>
      </c>
      <c r="AW9" s="329">
        <v>12</v>
      </c>
      <c r="AX9" s="329"/>
      <c r="AY9" s="329"/>
      <c r="AZ9" s="329"/>
      <c r="BA9" s="329" t="s">
        <v>760</v>
      </c>
      <c r="BB9" s="328"/>
      <c r="BC9" s="329">
        <v>0</v>
      </c>
      <c r="BD9" s="329">
        <v>0</v>
      </c>
      <c r="BE9" s="329">
        <v>0</v>
      </c>
      <c r="BF9" s="329">
        <v>7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>
        <v>0</v>
      </c>
      <c r="BM9" s="329"/>
      <c r="BN9" s="329" t="s">
        <v>760</v>
      </c>
      <c r="BO9" s="329"/>
      <c r="BP9" s="329" t="s">
        <v>760</v>
      </c>
      <c r="BQ9" s="329"/>
      <c r="BR9" s="329"/>
      <c r="BS9" s="329"/>
      <c r="BT9" s="329"/>
      <c r="BU9" s="329"/>
      <c r="BV9" s="334"/>
      <c r="BW9" s="332" t="s">
        <v>760</v>
      </c>
      <c r="BX9" s="329">
        <v>1</v>
      </c>
      <c r="BY9" s="333"/>
      <c r="BZ9" s="334" t="s">
        <v>1672</v>
      </c>
      <c r="CA9" t="s">
        <v>993</v>
      </c>
    </row>
    <row r="10" spans="1:107" ht="14" x14ac:dyDescent="0.15">
      <c r="A10" s="325">
        <v>4640</v>
      </c>
      <c r="B10" s="326">
        <v>42475</v>
      </c>
      <c r="C10" s="327" t="s">
        <v>605</v>
      </c>
      <c r="D10" s="328" t="s">
        <v>1137</v>
      </c>
      <c r="E10" s="328"/>
      <c r="F10" s="328" t="s">
        <v>1027</v>
      </c>
      <c r="G10" s="326">
        <v>42369</v>
      </c>
      <c r="H10" s="329" t="s">
        <v>711</v>
      </c>
      <c r="I10" s="329" t="s">
        <v>760</v>
      </c>
      <c r="J10" s="329"/>
      <c r="K10" s="328" t="s">
        <v>87</v>
      </c>
      <c r="L10" s="328" t="s">
        <v>1099</v>
      </c>
      <c r="M10" s="331">
        <v>78.354545454545445</v>
      </c>
      <c r="N10" s="331">
        <v>29.954545454545453</v>
      </c>
      <c r="O10" s="328" t="s">
        <v>627</v>
      </c>
      <c r="P10" s="328">
        <v>1020</v>
      </c>
      <c r="Q10" s="331">
        <v>33.481818181818177</v>
      </c>
      <c r="R10" s="328"/>
      <c r="S10" s="331"/>
      <c r="T10" s="328"/>
      <c r="U10" s="328"/>
      <c r="V10" s="331"/>
      <c r="W10" s="331"/>
      <c r="X10" s="328"/>
      <c r="Y10" s="328"/>
      <c r="Z10" s="328"/>
      <c r="AA10" s="328"/>
      <c r="AB10" s="328"/>
      <c r="AC10" s="328"/>
      <c r="AD10" s="328"/>
      <c r="AE10" s="331"/>
      <c r="AF10" s="331"/>
      <c r="AG10" s="328"/>
      <c r="AH10" s="328"/>
      <c r="AI10" s="331"/>
      <c r="AJ10" s="328"/>
      <c r="AK10" s="328"/>
      <c r="AL10" s="328"/>
      <c r="AM10" s="328"/>
      <c r="AN10" s="328"/>
      <c r="AO10" s="331"/>
      <c r="AP10" s="331"/>
      <c r="AQ10" s="331"/>
      <c r="AR10" s="328" t="s">
        <v>1151</v>
      </c>
      <c r="AS10" s="329" t="s">
        <v>760</v>
      </c>
      <c r="AT10" s="329"/>
      <c r="AU10" s="329"/>
      <c r="AV10" s="329" t="s">
        <v>763</v>
      </c>
      <c r="AW10" s="329">
        <v>12</v>
      </c>
      <c r="AX10" s="329"/>
      <c r="AY10" s="329"/>
      <c r="AZ10" s="329"/>
      <c r="BA10" s="329" t="s">
        <v>1152</v>
      </c>
      <c r="BB10" s="328"/>
      <c r="BC10" s="329">
        <v>0</v>
      </c>
      <c r="BD10" s="329">
        <v>0</v>
      </c>
      <c r="BE10" s="329">
        <v>3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29">
        <v>0</v>
      </c>
      <c r="BM10" s="333"/>
      <c r="BN10" s="329" t="s">
        <v>760</v>
      </c>
      <c r="BO10" s="329"/>
      <c r="BP10" s="329" t="s">
        <v>760</v>
      </c>
      <c r="BQ10" s="329"/>
      <c r="BR10" s="329"/>
      <c r="BS10" s="329"/>
      <c r="BT10" s="329"/>
      <c r="BU10" s="329"/>
      <c r="BV10" s="328"/>
      <c r="BW10" s="328" t="s">
        <v>760</v>
      </c>
      <c r="BX10" s="329">
        <v>1</v>
      </c>
      <c r="BY10" s="333"/>
      <c r="BZ10" s="330" t="s">
        <v>1673</v>
      </c>
      <c r="CA10" t="s">
        <v>995</v>
      </c>
    </row>
    <row r="11" spans="1:107" ht="14" x14ac:dyDescent="0.15">
      <c r="A11" s="325">
        <v>2682</v>
      </c>
      <c r="B11" s="326">
        <v>42475</v>
      </c>
      <c r="C11" s="327" t="s">
        <v>605</v>
      </c>
      <c r="D11" s="328" t="s">
        <v>1137</v>
      </c>
      <c r="E11" s="328"/>
      <c r="F11" s="328" t="s">
        <v>1027</v>
      </c>
      <c r="G11" s="326">
        <v>42432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101.62727272727273</v>
      </c>
      <c r="N11" s="331">
        <v>26.454545454545453</v>
      </c>
      <c r="O11" s="328" t="s">
        <v>627</v>
      </c>
      <c r="P11" s="328">
        <v>1020</v>
      </c>
      <c r="Q11" s="331">
        <v>29.463636363636358</v>
      </c>
      <c r="R11" s="328"/>
      <c r="S11" s="338"/>
      <c r="T11" s="330"/>
      <c r="U11" s="328"/>
      <c r="V11" s="331"/>
      <c r="W11" s="331"/>
      <c r="X11" s="328"/>
      <c r="Y11" s="328"/>
      <c r="Z11" s="328"/>
      <c r="AA11" s="328"/>
      <c r="AB11" s="328"/>
      <c r="AC11" s="328"/>
      <c r="AD11" s="328"/>
      <c r="AE11" s="331"/>
      <c r="AF11" s="331"/>
      <c r="AG11" s="328"/>
      <c r="AH11" s="328"/>
      <c r="AI11" s="331"/>
      <c r="AJ11" s="328"/>
      <c r="AK11" s="328"/>
      <c r="AL11" s="328"/>
      <c r="AM11" s="328"/>
      <c r="AN11" s="328"/>
      <c r="AO11" s="331"/>
      <c r="AP11" s="331"/>
      <c r="AQ11" s="331"/>
      <c r="AR11" s="345" t="s">
        <v>1151</v>
      </c>
      <c r="AS11" s="329" t="s">
        <v>760</v>
      </c>
      <c r="AT11" s="329"/>
      <c r="AU11" s="329"/>
      <c r="AV11" s="329" t="s">
        <v>763</v>
      </c>
      <c r="AW11" s="333">
        <v>12</v>
      </c>
      <c r="AX11" s="333"/>
      <c r="AY11" s="333"/>
      <c r="AZ11" s="333"/>
      <c r="BA11" s="329" t="s">
        <v>760</v>
      </c>
      <c r="BB11" s="329"/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29">
        <v>0</v>
      </c>
      <c r="BM11" s="333"/>
      <c r="BN11" s="329" t="s">
        <v>760</v>
      </c>
      <c r="BO11" s="329"/>
      <c r="BP11" s="329" t="s">
        <v>760</v>
      </c>
      <c r="BQ11" s="329"/>
      <c r="BR11" s="329"/>
      <c r="BS11" s="329"/>
      <c r="BT11" s="334" t="s">
        <v>1169</v>
      </c>
      <c r="BU11" s="329" t="s">
        <v>334</v>
      </c>
      <c r="BV11" s="328">
        <v>50</v>
      </c>
      <c r="BW11" s="328" t="s">
        <v>760</v>
      </c>
      <c r="BX11" s="329">
        <v>1</v>
      </c>
      <c r="BY11" s="333"/>
      <c r="BZ11" s="330" t="s">
        <v>1674</v>
      </c>
      <c r="CA11" t="s">
        <v>995</v>
      </c>
      <c r="CC11" s="1"/>
      <c r="CD11" s="1"/>
      <c r="CE11" s="1"/>
    </row>
    <row r="12" spans="1:107" ht="14" x14ac:dyDescent="0.15">
      <c r="A12" s="325">
        <v>4711</v>
      </c>
      <c r="B12" s="326">
        <v>42475</v>
      </c>
      <c r="C12" s="327" t="s">
        <v>605</v>
      </c>
      <c r="D12" s="328" t="s">
        <v>1137</v>
      </c>
      <c r="E12" s="328"/>
      <c r="F12" s="328" t="s">
        <v>1027</v>
      </c>
      <c r="G12" s="326">
        <v>42369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140</v>
      </c>
      <c r="N12" s="331">
        <v>37</v>
      </c>
      <c r="O12" s="328" t="s">
        <v>627</v>
      </c>
      <c r="P12" s="328">
        <v>1000</v>
      </c>
      <c r="Q12" s="331">
        <v>38.999999999999993</v>
      </c>
      <c r="R12" s="328"/>
      <c r="S12" s="331"/>
      <c r="T12" s="328"/>
      <c r="U12" s="328"/>
      <c r="V12" s="331"/>
      <c r="W12" s="331"/>
      <c r="X12" s="328"/>
      <c r="Y12" s="328"/>
      <c r="Z12" s="328"/>
      <c r="AA12" s="328"/>
      <c r="AB12" s="328"/>
      <c r="AC12" s="328"/>
      <c r="AD12" s="328"/>
      <c r="AE12" s="331"/>
      <c r="AF12" s="331"/>
      <c r="AG12" s="328"/>
      <c r="AH12" s="328"/>
      <c r="AI12" s="331"/>
      <c r="AJ12" s="328"/>
      <c r="AK12" s="328"/>
      <c r="AL12" s="328"/>
      <c r="AM12" s="328"/>
      <c r="AN12" s="328"/>
      <c r="AO12" s="331"/>
      <c r="AP12" s="331"/>
      <c r="AQ12" s="331"/>
      <c r="AR12" s="328" t="s">
        <v>1151</v>
      </c>
      <c r="AS12" s="329" t="s">
        <v>760</v>
      </c>
      <c r="AT12" s="329"/>
      <c r="AU12" s="329"/>
      <c r="AV12" s="333" t="s">
        <v>763</v>
      </c>
      <c r="AW12" s="333">
        <v>16</v>
      </c>
      <c r="AX12" s="333"/>
      <c r="AY12" s="333"/>
      <c r="AZ12" s="333"/>
      <c r="BA12" s="329" t="s">
        <v>1152</v>
      </c>
      <c r="BB12" s="328"/>
      <c r="BC12" s="329">
        <v>0</v>
      </c>
      <c r="BD12" s="329">
        <v>0</v>
      </c>
      <c r="BE12" s="329">
        <v>7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0</v>
      </c>
      <c r="BM12" s="329">
        <v>24</v>
      </c>
      <c r="BN12" s="329" t="s">
        <v>760</v>
      </c>
      <c r="BO12" s="329"/>
      <c r="BP12" s="329" t="s">
        <v>760</v>
      </c>
      <c r="BQ12" s="329"/>
      <c r="BR12" s="329"/>
      <c r="BS12" s="329"/>
      <c r="BT12" s="329"/>
      <c r="BU12" s="329"/>
      <c r="BV12" s="334"/>
      <c r="BW12" s="332" t="s">
        <v>760</v>
      </c>
      <c r="BX12" s="329">
        <v>1</v>
      </c>
      <c r="BY12" s="333"/>
      <c r="BZ12" s="328" t="s">
        <v>1675</v>
      </c>
      <c r="CA12" t="s">
        <v>995</v>
      </c>
    </row>
    <row r="13" spans="1:107" ht="14" x14ac:dyDescent="0.15">
      <c r="A13" s="325">
        <v>5464</v>
      </c>
      <c r="B13" s="326">
        <v>42475</v>
      </c>
      <c r="C13" s="327" t="s">
        <v>605</v>
      </c>
      <c r="D13" s="328" t="s">
        <v>1137</v>
      </c>
      <c r="E13" s="328"/>
      <c r="F13" s="328" t="s">
        <v>1027</v>
      </c>
      <c r="G13" s="326">
        <v>42369</v>
      </c>
      <c r="H13" s="329" t="s">
        <v>711</v>
      </c>
      <c r="I13" s="329" t="s">
        <v>760</v>
      </c>
      <c r="J13" s="329"/>
      <c r="K13" s="328" t="s">
        <v>92</v>
      </c>
      <c r="L13" s="328" t="s">
        <v>1172</v>
      </c>
      <c r="M13" s="331">
        <v>103.7090909090909</v>
      </c>
      <c r="N13" s="331">
        <v>30.972727272727269</v>
      </c>
      <c r="O13" s="328" t="s">
        <v>627</v>
      </c>
      <c r="P13" s="328">
        <v>1020</v>
      </c>
      <c r="Q13" s="331">
        <v>34.5</v>
      </c>
      <c r="R13" s="328"/>
      <c r="S13" s="331"/>
      <c r="T13" s="328"/>
      <c r="U13" s="328"/>
      <c r="V13" s="331"/>
      <c r="W13" s="331"/>
      <c r="X13" s="328"/>
      <c r="Y13" s="328"/>
      <c r="Z13" s="328"/>
      <c r="AA13" s="328"/>
      <c r="AB13" s="328"/>
      <c r="AC13" s="328"/>
      <c r="AD13" s="328"/>
      <c r="AE13" s="331"/>
      <c r="AF13" s="331"/>
      <c r="AG13" s="328"/>
      <c r="AH13" s="328"/>
      <c r="AI13" s="331"/>
      <c r="AJ13" s="328"/>
      <c r="AK13" s="328"/>
      <c r="AL13" s="328"/>
      <c r="AM13" s="328"/>
      <c r="AN13" s="328"/>
      <c r="AO13" s="331"/>
      <c r="AP13" s="331"/>
      <c r="AQ13" s="331"/>
      <c r="AR13" s="328" t="s">
        <v>1151</v>
      </c>
      <c r="AS13" s="329" t="s">
        <v>760</v>
      </c>
      <c r="AT13" s="329"/>
      <c r="AU13" s="329"/>
      <c r="AV13" s="329" t="s">
        <v>763</v>
      </c>
      <c r="AW13" s="329">
        <v>12</v>
      </c>
      <c r="AX13" s="329"/>
      <c r="AY13" s="329"/>
      <c r="AZ13" s="329"/>
      <c r="BA13" s="329" t="s">
        <v>1152</v>
      </c>
      <c r="BB13" s="328"/>
      <c r="BC13" s="329">
        <v>0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>
        <v>0</v>
      </c>
      <c r="BM13" s="329"/>
      <c r="BN13" s="329" t="s">
        <v>760</v>
      </c>
      <c r="BO13" s="329"/>
      <c r="BP13" s="329" t="s">
        <v>760</v>
      </c>
      <c r="BQ13" s="329"/>
      <c r="BR13" s="329"/>
      <c r="BS13" s="329"/>
      <c r="BT13" s="329"/>
      <c r="BU13" s="329"/>
      <c r="BV13" s="334"/>
      <c r="BW13" s="334" t="s">
        <v>760</v>
      </c>
      <c r="BX13" s="329"/>
      <c r="BY13" s="333"/>
      <c r="BZ13" s="334" t="s">
        <v>1676</v>
      </c>
      <c r="CA13" t="s">
        <v>995</v>
      </c>
    </row>
    <row r="14" spans="1:107" ht="14" x14ac:dyDescent="0.15">
      <c r="A14" s="325">
        <v>6317</v>
      </c>
      <c r="B14" s="326">
        <v>42468</v>
      </c>
      <c r="C14" s="334" t="s">
        <v>605</v>
      </c>
      <c r="D14" s="328" t="s">
        <v>1137</v>
      </c>
      <c r="E14" s="328"/>
      <c r="F14" s="328" t="s">
        <v>1027</v>
      </c>
      <c r="G14" s="326">
        <v>42434</v>
      </c>
      <c r="H14" s="329" t="s">
        <v>711</v>
      </c>
      <c r="I14" s="329" t="s">
        <v>760</v>
      </c>
      <c r="J14" s="329"/>
      <c r="K14" s="328" t="s">
        <v>608</v>
      </c>
      <c r="L14" s="328" t="s">
        <v>1174</v>
      </c>
      <c r="M14" s="331">
        <v>103.69999999999999</v>
      </c>
      <c r="N14" s="331">
        <v>30.972727272727269</v>
      </c>
      <c r="O14" s="328" t="s">
        <v>627</v>
      </c>
      <c r="P14" s="328">
        <v>1020</v>
      </c>
      <c r="Q14" s="331">
        <v>34.5</v>
      </c>
      <c r="R14" s="330"/>
      <c r="S14" s="338"/>
      <c r="T14" s="330"/>
      <c r="U14" s="330"/>
      <c r="V14" s="338"/>
      <c r="W14" s="338"/>
      <c r="X14" s="330"/>
      <c r="Y14" s="330"/>
      <c r="Z14" s="330"/>
      <c r="AA14" s="330"/>
      <c r="AB14" s="330"/>
      <c r="AC14" s="330"/>
      <c r="AD14" s="330"/>
      <c r="AE14" s="338"/>
      <c r="AF14" s="338"/>
      <c r="AG14" s="330"/>
      <c r="AH14" s="330"/>
      <c r="AI14" s="331"/>
      <c r="AJ14" s="330"/>
      <c r="AK14" s="330"/>
      <c r="AL14" s="330"/>
      <c r="AM14" s="330"/>
      <c r="AN14" s="330"/>
      <c r="AO14" s="338"/>
      <c r="AP14" s="338"/>
      <c r="AQ14" s="338"/>
      <c r="AR14" s="328" t="s">
        <v>1151</v>
      </c>
      <c r="AS14" s="329" t="s">
        <v>760</v>
      </c>
      <c r="AT14" s="333"/>
      <c r="AU14" s="333"/>
      <c r="AV14" s="329" t="s">
        <v>763</v>
      </c>
      <c r="AW14" s="329">
        <v>12</v>
      </c>
      <c r="AX14" s="329"/>
      <c r="AY14" s="329"/>
      <c r="AZ14" s="329"/>
      <c r="BA14" s="333" t="s">
        <v>760</v>
      </c>
      <c r="BB14" s="330"/>
      <c r="BC14" s="333">
        <v>0</v>
      </c>
      <c r="BD14" s="329">
        <v>0</v>
      </c>
      <c r="BE14" s="333">
        <v>0</v>
      </c>
      <c r="BF14" s="333">
        <v>15</v>
      </c>
      <c r="BG14" s="333">
        <v>0</v>
      </c>
      <c r="BH14" s="333">
        <v>0</v>
      </c>
      <c r="BI14" s="333">
        <v>0</v>
      </c>
      <c r="BJ14" s="333">
        <v>0</v>
      </c>
      <c r="BK14" s="329">
        <v>0</v>
      </c>
      <c r="BL14" s="329">
        <v>0</v>
      </c>
      <c r="BM14" s="333"/>
      <c r="BN14" s="329"/>
      <c r="BO14" s="329"/>
      <c r="BP14" s="329" t="s">
        <v>760</v>
      </c>
      <c r="BQ14" s="333"/>
      <c r="BR14" s="333"/>
      <c r="BS14" s="333"/>
      <c r="BT14" s="329"/>
      <c r="BU14" s="333"/>
      <c r="BV14" s="332"/>
      <c r="BW14" s="332" t="s">
        <v>760</v>
      </c>
      <c r="BX14" s="333">
        <v>1</v>
      </c>
      <c r="BY14" s="396"/>
      <c r="BZ14" s="332" t="s">
        <v>1677</v>
      </c>
      <c r="CA14" t="s">
        <v>995</v>
      </c>
    </row>
    <row r="15" spans="1:107" ht="14" x14ac:dyDescent="0.15">
      <c r="A15" s="325">
        <v>5324</v>
      </c>
      <c r="B15" s="326">
        <v>42475</v>
      </c>
      <c r="C15" s="327" t="s">
        <v>605</v>
      </c>
      <c r="D15" s="328" t="s">
        <v>1137</v>
      </c>
      <c r="E15" s="328"/>
      <c r="F15" s="328" t="s">
        <v>1027</v>
      </c>
      <c r="G15" s="326">
        <v>42369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99.563636363636348</v>
      </c>
      <c r="N15" s="331">
        <v>29.727272727272727</v>
      </c>
      <c r="O15" s="328" t="s">
        <v>627</v>
      </c>
      <c r="P15" s="328">
        <v>1020</v>
      </c>
      <c r="Q15" s="331">
        <v>33.118181818181817</v>
      </c>
      <c r="R15" s="328"/>
      <c r="S15" s="331"/>
      <c r="T15" s="328"/>
      <c r="U15" s="328"/>
      <c r="V15" s="331"/>
      <c r="W15" s="331"/>
      <c r="X15" s="328"/>
      <c r="Y15" s="328"/>
      <c r="Z15" s="328"/>
      <c r="AA15" s="328"/>
      <c r="AB15" s="328"/>
      <c r="AC15" s="328"/>
      <c r="AD15" s="328"/>
      <c r="AE15" s="331"/>
      <c r="AF15" s="331"/>
      <c r="AG15" s="328"/>
      <c r="AH15" s="328"/>
      <c r="AI15" s="331"/>
      <c r="AJ15" s="328"/>
      <c r="AK15" s="328"/>
      <c r="AL15" s="328"/>
      <c r="AM15" s="328"/>
      <c r="AN15" s="328"/>
      <c r="AO15" s="331"/>
      <c r="AP15" s="331"/>
      <c r="AQ15" s="331"/>
      <c r="AR15" s="328" t="s">
        <v>1151</v>
      </c>
      <c r="AS15" s="329" t="s">
        <v>760</v>
      </c>
      <c r="AT15" s="329"/>
      <c r="AU15" s="329"/>
      <c r="AV15" s="329" t="s">
        <v>763</v>
      </c>
      <c r="AW15" s="329">
        <v>12</v>
      </c>
      <c r="AX15" s="329"/>
      <c r="AY15" s="329"/>
      <c r="AZ15" s="329"/>
      <c r="BA15" s="329" t="s">
        <v>1152</v>
      </c>
      <c r="BB15" s="328"/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>
        <v>0</v>
      </c>
      <c r="BM15" s="329"/>
      <c r="BN15" s="329" t="s">
        <v>760</v>
      </c>
      <c r="BO15" s="329">
        <v>24</v>
      </c>
      <c r="BP15" s="329" t="s">
        <v>760</v>
      </c>
      <c r="BQ15" s="329"/>
      <c r="BR15" s="329">
        <v>24</v>
      </c>
      <c r="BS15" s="329"/>
      <c r="BT15" s="329"/>
      <c r="BU15" s="329"/>
      <c r="BV15" s="334"/>
      <c r="BW15" s="334" t="s">
        <v>760</v>
      </c>
      <c r="BX15" s="329"/>
      <c r="BY15" s="333"/>
      <c r="BZ15" s="334" t="s">
        <v>1678</v>
      </c>
      <c r="CA15" t="s">
        <v>995</v>
      </c>
      <c r="CC15" s="1"/>
    </row>
    <row r="16" spans="1:107" ht="14" x14ac:dyDescent="0.15">
      <c r="A16" s="325">
        <v>5599</v>
      </c>
      <c r="B16" s="326">
        <v>42475</v>
      </c>
      <c r="C16" s="327" t="s">
        <v>605</v>
      </c>
      <c r="D16" s="328" t="s">
        <v>1137</v>
      </c>
      <c r="E16" s="328"/>
      <c r="F16" s="328" t="s">
        <v>1027</v>
      </c>
      <c r="G16" s="326">
        <v>42369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154.02727272727273</v>
      </c>
      <c r="N16" s="331">
        <v>36.654545454545449</v>
      </c>
      <c r="O16" s="328"/>
      <c r="P16" s="328"/>
      <c r="Q16" s="331"/>
      <c r="R16" s="328"/>
      <c r="S16" s="331"/>
      <c r="T16" s="328"/>
      <c r="U16" s="328"/>
      <c r="V16" s="331"/>
      <c r="W16" s="331"/>
      <c r="X16" s="328"/>
      <c r="Y16" s="328"/>
      <c r="Z16" s="328"/>
      <c r="AA16" s="328"/>
      <c r="AB16" s="328"/>
      <c r="AC16" s="328"/>
      <c r="AD16" s="328"/>
      <c r="AE16" s="331"/>
      <c r="AF16" s="331"/>
      <c r="AG16" s="328"/>
      <c r="AH16" s="328"/>
      <c r="AI16" s="331"/>
      <c r="AJ16" s="328"/>
      <c r="AK16" s="328"/>
      <c r="AL16" s="328"/>
      <c r="AM16" s="328"/>
      <c r="AN16" s="328"/>
      <c r="AO16" s="331"/>
      <c r="AP16" s="331"/>
      <c r="AQ16" s="331"/>
      <c r="AR16" s="328" t="s">
        <v>1151</v>
      </c>
      <c r="AS16" s="329" t="s">
        <v>760</v>
      </c>
      <c r="AT16" s="329"/>
      <c r="AU16" s="329"/>
      <c r="AV16" s="329" t="s">
        <v>763</v>
      </c>
      <c r="AW16" s="329">
        <v>12</v>
      </c>
      <c r="AX16" s="329"/>
      <c r="AY16" s="329"/>
      <c r="AZ16" s="329"/>
      <c r="BA16" s="329" t="s">
        <v>1152</v>
      </c>
      <c r="BB16" s="328"/>
      <c r="BC16" s="329">
        <v>0</v>
      </c>
      <c r="BD16" s="329">
        <v>0</v>
      </c>
      <c r="BE16" s="329">
        <v>10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>
        <v>0</v>
      </c>
      <c r="BM16" s="329"/>
      <c r="BN16" s="329" t="s">
        <v>760</v>
      </c>
      <c r="BO16" s="329"/>
      <c r="BP16" s="329" t="s">
        <v>760</v>
      </c>
      <c r="BQ16" s="329"/>
      <c r="BR16" s="329"/>
      <c r="BS16" s="329"/>
      <c r="BT16" s="329"/>
      <c r="BU16" s="329"/>
      <c r="BV16" s="334"/>
      <c r="BW16" s="334" t="s">
        <v>760</v>
      </c>
      <c r="BX16" s="329">
        <v>1</v>
      </c>
      <c r="BY16" s="396" t="s">
        <v>1542</v>
      </c>
      <c r="BZ16" s="334" t="s">
        <v>1679</v>
      </c>
      <c r="CA16" t="s">
        <v>995</v>
      </c>
      <c r="CC16" s="1"/>
    </row>
    <row r="17" spans="1:107" ht="14" x14ac:dyDescent="0.15">
      <c r="A17" s="325">
        <v>5946</v>
      </c>
      <c r="B17" s="326">
        <v>42476</v>
      </c>
      <c r="C17" s="327" t="s">
        <v>605</v>
      </c>
      <c r="D17" s="328" t="s">
        <v>1137</v>
      </c>
      <c r="E17" s="328"/>
      <c r="F17" s="328" t="s">
        <v>1027</v>
      </c>
      <c r="G17" s="326">
        <v>42369</v>
      </c>
      <c r="H17" s="329" t="s">
        <v>711</v>
      </c>
      <c r="I17" s="329" t="s">
        <v>760</v>
      </c>
      <c r="J17" s="329"/>
      <c r="K17" s="328" t="s">
        <v>95</v>
      </c>
      <c r="L17" s="330" t="s">
        <v>1180</v>
      </c>
      <c r="M17" s="331">
        <v>113.1090909090909</v>
      </c>
      <c r="N17" s="331">
        <v>32.718181818181819</v>
      </c>
      <c r="O17" s="328" t="s">
        <v>627</v>
      </c>
      <c r="P17" s="328">
        <v>1020</v>
      </c>
      <c r="Q17" s="331">
        <v>36.04545454545454</v>
      </c>
      <c r="R17" s="328"/>
      <c r="S17" s="331"/>
      <c r="T17" s="328"/>
      <c r="U17" s="328"/>
      <c r="V17" s="331"/>
      <c r="W17" s="331"/>
      <c r="X17" s="328"/>
      <c r="Y17" s="328"/>
      <c r="Z17" s="328"/>
      <c r="AA17" s="328"/>
      <c r="AB17" s="328"/>
      <c r="AC17" s="328"/>
      <c r="AD17" s="328"/>
      <c r="AE17" s="331"/>
      <c r="AF17" s="331"/>
      <c r="AG17" s="328"/>
      <c r="AH17" s="328"/>
      <c r="AI17" s="331"/>
      <c r="AJ17" s="328"/>
      <c r="AK17" s="328"/>
      <c r="AL17" s="328"/>
      <c r="AM17" s="328"/>
      <c r="AN17" s="328"/>
      <c r="AO17" s="331"/>
      <c r="AP17" s="331"/>
      <c r="AQ17" s="331"/>
      <c r="AR17" s="328" t="s">
        <v>1151</v>
      </c>
      <c r="AS17" s="329" t="s">
        <v>760</v>
      </c>
      <c r="AT17" s="329"/>
      <c r="AU17" s="329"/>
      <c r="AV17" s="333" t="s">
        <v>763</v>
      </c>
      <c r="AW17" s="333">
        <v>12</v>
      </c>
      <c r="AX17" s="333"/>
      <c r="AY17" s="333"/>
      <c r="AZ17" s="333"/>
      <c r="BA17" s="329" t="s">
        <v>1152</v>
      </c>
      <c r="BB17" s="328"/>
      <c r="BC17" s="329">
        <v>0</v>
      </c>
      <c r="BD17" s="329">
        <v>0</v>
      </c>
      <c r="BE17" s="333">
        <v>10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>
        <v>0</v>
      </c>
      <c r="BM17" s="329"/>
      <c r="BN17" s="329" t="s">
        <v>760</v>
      </c>
      <c r="BO17" s="329"/>
      <c r="BP17" s="329" t="s">
        <v>760</v>
      </c>
      <c r="BQ17" s="329"/>
      <c r="BR17" s="329"/>
      <c r="BS17" s="383"/>
      <c r="BT17" s="329"/>
      <c r="BU17" s="329"/>
      <c r="BV17" s="332"/>
      <c r="BW17" s="334" t="s">
        <v>760</v>
      </c>
      <c r="BX17" s="329">
        <v>1</v>
      </c>
      <c r="BY17" s="333"/>
      <c r="BZ17" s="328" t="s">
        <v>1680</v>
      </c>
      <c r="CA17" t="s">
        <v>995</v>
      </c>
      <c r="CC17" s="1"/>
    </row>
    <row r="18" spans="1:107" ht="14" x14ac:dyDescent="0.15">
      <c r="A18" s="325">
        <v>4055</v>
      </c>
      <c r="B18" s="326">
        <v>42480</v>
      </c>
      <c r="C18" s="327" t="s">
        <v>605</v>
      </c>
      <c r="D18" s="328" t="s">
        <v>1137</v>
      </c>
      <c r="E18" s="328"/>
      <c r="F18" s="328" t="s">
        <v>1027</v>
      </c>
      <c r="G18" s="326">
        <v>42465</v>
      </c>
      <c r="H18" s="329" t="s">
        <v>711</v>
      </c>
      <c r="I18" s="329" t="s">
        <v>760</v>
      </c>
      <c r="J18" s="329"/>
      <c r="K18" s="328" t="s">
        <v>96</v>
      </c>
      <c r="L18" s="328" t="s">
        <v>1154</v>
      </c>
      <c r="M18" s="331">
        <v>103.7090909090909</v>
      </c>
      <c r="N18" s="331">
        <v>30.972727272727269</v>
      </c>
      <c r="O18" s="328" t="s">
        <v>627</v>
      </c>
      <c r="P18" s="328">
        <v>1020</v>
      </c>
      <c r="Q18" s="331">
        <v>34.5</v>
      </c>
      <c r="R18" s="328"/>
      <c r="S18" s="331"/>
      <c r="T18" s="328"/>
      <c r="U18" s="328"/>
      <c r="V18" s="331"/>
      <c r="W18" s="331"/>
      <c r="X18" s="328"/>
      <c r="Y18" s="328"/>
      <c r="Z18" s="328"/>
      <c r="AA18" s="328"/>
      <c r="AB18" s="328"/>
      <c r="AC18" s="328"/>
      <c r="AD18" s="328"/>
      <c r="AE18" s="331"/>
      <c r="AF18" s="331"/>
      <c r="AG18" s="328"/>
      <c r="AH18" s="328"/>
      <c r="AI18" s="331"/>
      <c r="AJ18" s="328"/>
      <c r="AK18" s="328"/>
      <c r="AL18" s="328"/>
      <c r="AM18" s="328"/>
      <c r="AN18" s="328"/>
      <c r="AO18" s="331"/>
      <c r="AP18" s="331"/>
      <c r="AQ18" s="331"/>
      <c r="AR18" s="328" t="s">
        <v>1151</v>
      </c>
      <c r="AS18" s="329" t="s">
        <v>760</v>
      </c>
      <c r="AT18" s="329"/>
      <c r="AU18" s="329"/>
      <c r="AV18" s="329" t="s">
        <v>763</v>
      </c>
      <c r="AW18" s="329">
        <v>12</v>
      </c>
      <c r="AX18" s="329"/>
      <c r="AY18" s="329"/>
      <c r="AZ18" s="329"/>
      <c r="BA18" s="329" t="s">
        <v>1152</v>
      </c>
      <c r="BB18" s="328"/>
      <c r="BC18" s="329">
        <v>0</v>
      </c>
      <c r="BD18" s="329">
        <v>0</v>
      </c>
      <c r="BE18" s="329">
        <v>12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>
        <v>0</v>
      </c>
      <c r="BM18" s="329"/>
      <c r="BN18" s="329" t="s">
        <v>760</v>
      </c>
      <c r="BO18" s="329"/>
      <c r="BP18" s="329" t="s">
        <v>760</v>
      </c>
      <c r="BQ18" s="329"/>
      <c r="BR18" s="329"/>
      <c r="BS18" s="329"/>
      <c r="BT18" s="334"/>
      <c r="BU18" s="329"/>
      <c r="BV18" s="334"/>
      <c r="BW18" s="334" t="s">
        <v>760</v>
      </c>
      <c r="BX18" s="329"/>
      <c r="BY18" s="333"/>
      <c r="BZ18" s="328" t="s">
        <v>992</v>
      </c>
      <c r="CA18" t="s">
        <v>993</v>
      </c>
      <c r="CC18" s="1"/>
    </row>
    <row r="19" spans="1:107" ht="14" x14ac:dyDescent="0.15">
      <c r="A19" s="325">
        <v>5484</v>
      </c>
      <c r="B19" s="326">
        <v>42480</v>
      </c>
      <c r="C19" s="334" t="s">
        <v>605</v>
      </c>
      <c r="D19" s="328" t="s">
        <v>1137</v>
      </c>
      <c r="E19" s="328"/>
      <c r="F19" s="328" t="s">
        <v>1027</v>
      </c>
      <c r="G19" s="336">
        <v>42339</v>
      </c>
      <c r="H19" s="329" t="s">
        <v>711</v>
      </c>
      <c r="I19" s="329" t="s">
        <v>760</v>
      </c>
      <c r="J19" s="329"/>
      <c r="K19" s="328" t="s">
        <v>97</v>
      </c>
      <c r="L19" s="328" t="s">
        <v>1184</v>
      </c>
      <c r="M19" s="331">
        <v>110.59090909090909</v>
      </c>
      <c r="N19" s="342">
        <v>30.68181818181818</v>
      </c>
      <c r="O19" s="328" t="s">
        <v>627</v>
      </c>
      <c r="P19" s="328">
        <v>1020</v>
      </c>
      <c r="Q19" s="342">
        <v>35.090909090909086</v>
      </c>
      <c r="R19" s="328"/>
      <c r="S19" s="331"/>
      <c r="T19" s="328"/>
      <c r="U19" s="328"/>
      <c r="V19" s="331"/>
      <c r="W19" s="331"/>
      <c r="X19" s="328"/>
      <c r="Y19" s="328"/>
      <c r="Z19" s="328"/>
      <c r="AA19" s="328"/>
      <c r="AB19" s="328"/>
      <c r="AC19" s="328"/>
      <c r="AD19" s="328"/>
      <c r="AE19" s="331"/>
      <c r="AF19" s="331"/>
      <c r="AG19" s="328"/>
      <c r="AH19" s="328"/>
      <c r="AI19" s="331"/>
      <c r="AJ19" s="328"/>
      <c r="AK19" s="328"/>
      <c r="AL19" s="328"/>
      <c r="AM19" s="328"/>
      <c r="AN19" s="328"/>
      <c r="AO19" s="331"/>
      <c r="AP19" s="331"/>
      <c r="AQ19" s="331"/>
      <c r="AR19" s="328" t="s">
        <v>1151</v>
      </c>
      <c r="AS19" s="329" t="s">
        <v>760</v>
      </c>
      <c r="AT19" s="329"/>
      <c r="AU19" s="329"/>
      <c r="AV19" s="333" t="s">
        <v>763</v>
      </c>
      <c r="AW19" s="333">
        <v>12</v>
      </c>
      <c r="AX19" s="333"/>
      <c r="AY19" s="333"/>
      <c r="AZ19" s="333"/>
      <c r="BA19" s="329" t="s">
        <v>760</v>
      </c>
      <c r="BB19" s="328"/>
      <c r="BC19" s="329">
        <v>0</v>
      </c>
      <c r="BD19" s="329">
        <v>0</v>
      </c>
      <c r="BE19" s="329">
        <v>0</v>
      </c>
      <c r="BF19" s="333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>
        <v>0</v>
      </c>
      <c r="BM19" s="329"/>
      <c r="BN19" s="329" t="s">
        <v>760</v>
      </c>
      <c r="BO19" s="329">
        <v>12</v>
      </c>
      <c r="BP19" s="329" t="s">
        <v>760</v>
      </c>
      <c r="BQ19" s="329"/>
      <c r="BR19" s="329">
        <v>12</v>
      </c>
      <c r="BS19" s="329"/>
      <c r="BT19" s="332" t="s">
        <v>1681</v>
      </c>
      <c r="BU19" s="329"/>
      <c r="BV19" s="334"/>
      <c r="BW19" s="334" t="s">
        <v>760</v>
      </c>
      <c r="BX19" s="329">
        <v>1</v>
      </c>
      <c r="BY19" s="333"/>
      <c r="BZ19" s="334" t="s">
        <v>1682</v>
      </c>
      <c r="CA19" t="s">
        <v>995</v>
      </c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</row>
    <row r="20" spans="1:107" ht="14" x14ac:dyDescent="0.15">
      <c r="A20" s="325">
        <v>6350</v>
      </c>
      <c r="B20" s="326">
        <v>42476</v>
      </c>
      <c r="C20" s="334" t="s">
        <v>605</v>
      </c>
      <c r="D20" s="328" t="s">
        <v>1137</v>
      </c>
      <c r="E20" s="328"/>
      <c r="F20" s="328" t="s">
        <v>1027</v>
      </c>
      <c r="G20" s="336">
        <v>42383</v>
      </c>
      <c r="H20" s="329" t="s">
        <v>711</v>
      </c>
      <c r="I20" s="329" t="s">
        <v>760</v>
      </c>
      <c r="J20" s="329"/>
      <c r="K20" s="328" t="s">
        <v>609</v>
      </c>
      <c r="L20" s="328" t="s">
        <v>1547</v>
      </c>
      <c r="M20" s="331">
        <v>209.96363636363634</v>
      </c>
      <c r="N20" s="331">
        <v>34.281818181818181</v>
      </c>
      <c r="O20" s="328"/>
      <c r="P20" s="328"/>
      <c r="Q20" s="331"/>
      <c r="R20" s="330"/>
      <c r="S20" s="338"/>
      <c r="T20" s="330"/>
      <c r="U20" s="330"/>
      <c r="V20" s="338"/>
      <c r="W20" s="338"/>
      <c r="X20" s="330"/>
      <c r="Y20" s="330"/>
      <c r="Z20" s="330"/>
      <c r="AA20" s="330"/>
      <c r="AB20" s="330"/>
      <c r="AC20" s="330"/>
      <c r="AD20" s="330"/>
      <c r="AE20" s="338"/>
      <c r="AF20" s="338"/>
      <c r="AG20" s="330"/>
      <c r="AH20" s="330"/>
      <c r="AI20" s="338"/>
      <c r="AJ20" s="330"/>
      <c r="AK20" s="330"/>
      <c r="AL20" s="330"/>
      <c r="AM20" s="330"/>
      <c r="AN20" s="330"/>
      <c r="AO20" s="338"/>
      <c r="AP20" s="338"/>
      <c r="AQ20" s="338"/>
      <c r="AR20" s="328" t="s">
        <v>1151</v>
      </c>
      <c r="AS20" s="329" t="s">
        <v>760</v>
      </c>
      <c r="AT20" s="333"/>
      <c r="AU20" s="333"/>
      <c r="AV20" s="333" t="s">
        <v>763</v>
      </c>
      <c r="AW20" s="329">
        <v>12</v>
      </c>
      <c r="AX20" s="329"/>
      <c r="AY20" s="329"/>
      <c r="AZ20" s="329"/>
      <c r="BA20" s="333" t="s">
        <v>760</v>
      </c>
      <c r="BB20" s="330"/>
      <c r="BC20" s="333">
        <v>0</v>
      </c>
      <c r="BD20" s="333">
        <v>0</v>
      </c>
      <c r="BE20" s="333">
        <v>0</v>
      </c>
      <c r="BF20" s="333">
        <v>0</v>
      </c>
      <c r="BG20" s="333">
        <v>0</v>
      </c>
      <c r="BH20" s="333">
        <v>0</v>
      </c>
      <c r="BI20" s="333">
        <v>0</v>
      </c>
      <c r="BJ20" s="333">
        <v>0</v>
      </c>
      <c r="BK20" s="329">
        <v>0</v>
      </c>
      <c r="BL20" s="329">
        <v>0</v>
      </c>
      <c r="BM20" s="333"/>
      <c r="BN20" s="329" t="s">
        <v>760</v>
      </c>
      <c r="BO20" s="333"/>
      <c r="BP20" s="329" t="s">
        <v>760</v>
      </c>
      <c r="BQ20" s="333"/>
      <c r="BR20" s="333"/>
      <c r="BS20" s="333"/>
      <c r="BT20" s="333"/>
      <c r="BU20" s="333"/>
      <c r="BV20" s="332"/>
      <c r="BW20" s="332" t="s">
        <v>760</v>
      </c>
      <c r="BX20" s="333">
        <v>1</v>
      </c>
      <c r="BY20" s="333"/>
      <c r="BZ20" s="332" t="s">
        <v>1683</v>
      </c>
      <c r="CA20" t="s">
        <v>1139</v>
      </c>
    </row>
    <row r="21" spans="1:107" ht="14" x14ac:dyDescent="0.15">
      <c r="A21" s="325">
        <v>3257</v>
      </c>
      <c r="B21" s="326">
        <v>42476</v>
      </c>
      <c r="C21" s="327" t="s">
        <v>605</v>
      </c>
      <c r="D21" s="328" t="s">
        <v>1137</v>
      </c>
      <c r="E21" s="328"/>
      <c r="F21" s="328" t="s">
        <v>1027</v>
      </c>
      <c r="G21" s="336">
        <v>42462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99.999999999999986</v>
      </c>
      <c r="N21" s="331">
        <v>27.9</v>
      </c>
      <c r="O21" s="328" t="s">
        <v>627</v>
      </c>
      <c r="P21" s="343">
        <v>1020</v>
      </c>
      <c r="Q21" s="331">
        <v>31.2</v>
      </c>
      <c r="R21" s="392"/>
      <c r="S21" s="338"/>
      <c r="T21" s="392"/>
      <c r="U21" s="330"/>
      <c r="V21" s="338"/>
      <c r="W21" s="338"/>
      <c r="X21" s="330"/>
      <c r="Y21" s="330"/>
      <c r="Z21" s="392"/>
      <c r="AA21" s="330"/>
      <c r="AB21" s="392"/>
      <c r="AC21" s="330"/>
      <c r="AD21" s="330"/>
      <c r="AE21" s="338"/>
      <c r="AF21" s="338"/>
      <c r="AG21" s="392"/>
      <c r="AH21" s="330"/>
      <c r="AI21" s="338"/>
      <c r="AJ21" s="330"/>
      <c r="AK21" s="330"/>
      <c r="AL21" s="330"/>
      <c r="AM21" s="330"/>
      <c r="AN21" s="330"/>
      <c r="AO21" s="338"/>
      <c r="AP21" s="338"/>
      <c r="AQ21" s="338"/>
      <c r="AR21" s="328" t="s">
        <v>1151</v>
      </c>
      <c r="AS21" s="329" t="s">
        <v>760</v>
      </c>
      <c r="AT21" s="333"/>
      <c r="AU21" s="333"/>
      <c r="AV21" s="329" t="s">
        <v>763</v>
      </c>
      <c r="AW21" s="329">
        <v>12</v>
      </c>
      <c r="AX21" s="329"/>
      <c r="AY21" s="329"/>
      <c r="AZ21" s="329"/>
      <c r="BA21" s="333" t="s">
        <v>760</v>
      </c>
      <c r="BB21" s="330"/>
      <c r="BC21" s="333">
        <v>0</v>
      </c>
      <c r="BD21" s="329">
        <v>0</v>
      </c>
      <c r="BE21" s="333">
        <v>0</v>
      </c>
      <c r="BF21" s="333">
        <v>0</v>
      </c>
      <c r="BG21" s="333">
        <v>0</v>
      </c>
      <c r="BH21" s="333">
        <v>0</v>
      </c>
      <c r="BI21" s="333">
        <v>0</v>
      </c>
      <c r="BJ21" s="333">
        <v>0</v>
      </c>
      <c r="BK21" s="329">
        <v>0</v>
      </c>
      <c r="BL21" s="329">
        <v>0</v>
      </c>
      <c r="BM21" s="333"/>
      <c r="BN21" s="329" t="s">
        <v>760</v>
      </c>
      <c r="BO21" s="333"/>
      <c r="BP21" s="329" t="s">
        <v>760</v>
      </c>
      <c r="BQ21" s="333"/>
      <c r="BR21" s="333">
        <v>12</v>
      </c>
      <c r="BS21" s="333"/>
      <c r="BT21" s="333"/>
      <c r="BU21" s="333"/>
      <c r="BV21" s="332"/>
      <c r="BW21" s="332" t="s">
        <v>760</v>
      </c>
      <c r="BX21" s="333">
        <v>1</v>
      </c>
      <c r="BY21" s="333"/>
      <c r="BZ21" s="332" t="s">
        <v>1684</v>
      </c>
      <c r="CA21" t="s">
        <v>993</v>
      </c>
    </row>
    <row r="22" spans="1:107" ht="14" x14ac:dyDescent="0.15">
      <c r="A22" s="325">
        <v>6214</v>
      </c>
      <c r="B22" s="326">
        <v>42468</v>
      </c>
      <c r="C22" s="327" t="s">
        <v>605</v>
      </c>
      <c r="D22" s="328" t="s">
        <v>1137</v>
      </c>
      <c r="E22" s="328"/>
      <c r="F22" s="328" t="s">
        <v>1027</v>
      </c>
      <c r="G22" s="326">
        <v>42369</v>
      </c>
      <c r="H22" s="329" t="s">
        <v>711</v>
      </c>
      <c r="I22" s="329" t="s">
        <v>760</v>
      </c>
      <c r="J22" s="329"/>
      <c r="K22" s="328" t="s">
        <v>1014</v>
      </c>
      <c r="L22" s="328" t="s">
        <v>1550</v>
      </c>
      <c r="M22" s="331">
        <v>102.67272727272726</v>
      </c>
      <c r="N22" s="331">
        <v>30.663636363636357</v>
      </c>
      <c r="O22" s="328" t="s">
        <v>627</v>
      </c>
      <c r="P22" s="328">
        <v>1020</v>
      </c>
      <c r="Q22" s="331">
        <v>34.154545454545449</v>
      </c>
      <c r="R22" s="328"/>
      <c r="S22" s="331"/>
      <c r="T22" s="328"/>
      <c r="U22" s="328"/>
      <c r="V22" s="331"/>
      <c r="W22" s="331"/>
      <c r="X22" s="328"/>
      <c r="Y22" s="328"/>
      <c r="Z22" s="328"/>
      <c r="AA22" s="328"/>
      <c r="AB22" s="328"/>
      <c r="AC22" s="328"/>
      <c r="AD22" s="328"/>
      <c r="AE22" s="331"/>
      <c r="AF22" s="331"/>
      <c r="AG22" s="328"/>
      <c r="AH22" s="328"/>
      <c r="AI22" s="331"/>
      <c r="AJ22" s="328"/>
      <c r="AK22" s="328"/>
      <c r="AL22" s="328"/>
      <c r="AM22" s="328"/>
      <c r="AN22" s="328"/>
      <c r="AO22" s="331"/>
      <c r="AP22" s="331"/>
      <c r="AQ22" s="338"/>
      <c r="AR22" s="328" t="s">
        <v>1151</v>
      </c>
      <c r="AS22" s="329" t="s">
        <v>760</v>
      </c>
      <c r="AT22" s="329"/>
      <c r="AU22" s="329"/>
      <c r="AV22" s="329" t="s">
        <v>763</v>
      </c>
      <c r="AW22" s="329">
        <v>12</v>
      </c>
      <c r="AX22" s="329"/>
      <c r="AY22" s="329"/>
      <c r="AZ22" s="329"/>
      <c r="BA22" s="329" t="s">
        <v>760</v>
      </c>
      <c r="BB22" s="328"/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>
        <v>0</v>
      </c>
      <c r="BM22" s="329"/>
      <c r="BN22" s="329" t="s">
        <v>760</v>
      </c>
      <c r="BO22" s="329"/>
      <c r="BP22" s="329" t="s">
        <v>760</v>
      </c>
      <c r="BQ22" s="329"/>
      <c r="BR22" s="329"/>
      <c r="BS22" s="329"/>
      <c r="BT22" s="329"/>
      <c r="BU22" s="329"/>
      <c r="BV22" s="328"/>
      <c r="BW22" s="328" t="s">
        <v>760</v>
      </c>
      <c r="BX22" s="329">
        <v>1</v>
      </c>
      <c r="BY22" s="396"/>
      <c r="BZ22" s="332" t="s">
        <v>1685</v>
      </c>
      <c r="CA22" t="s">
        <v>995</v>
      </c>
    </row>
    <row r="23" spans="1:107" ht="14" x14ac:dyDescent="0.15">
      <c r="A23" s="325">
        <v>5138</v>
      </c>
      <c r="B23" s="326">
        <v>42476</v>
      </c>
      <c r="C23" s="327" t="s">
        <v>605</v>
      </c>
      <c r="D23" s="328" t="s">
        <v>1137</v>
      </c>
      <c r="E23" s="328"/>
      <c r="F23" s="328" t="s">
        <v>1027</v>
      </c>
      <c r="G23" s="326">
        <v>42369</v>
      </c>
      <c r="H23" s="329" t="s">
        <v>711</v>
      </c>
      <c r="I23" s="329" t="s">
        <v>760</v>
      </c>
      <c r="J23" s="329"/>
      <c r="K23" s="328" t="s">
        <v>1189</v>
      </c>
      <c r="L23" s="328" t="s">
        <v>1190</v>
      </c>
      <c r="M23" s="331">
        <v>72.409090909090907</v>
      </c>
      <c r="N23" s="331">
        <v>28.881818181818179</v>
      </c>
      <c r="O23" s="328" t="s">
        <v>627</v>
      </c>
      <c r="P23" s="328">
        <v>1020</v>
      </c>
      <c r="Q23" s="331">
        <v>32.199999999999996</v>
      </c>
      <c r="R23" s="328"/>
      <c r="S23" s="331"/>
      <c r="T23" s="328"/>
      <c r="U23" s="328"/>
      <c r="V23" s="331"/>
      <c r="W23" s="331"/>
      <c r="X23" s="328"/>
      <c r="Y23" s="328"/>
      <c r="Z23" s="328"/>
      <c r="AA23" s="328"/>
      <c r="AB23" s="328"/>
      <c r="AC23" s="328"/>
      <c r="AD23" s="328"/>
      <c r="AE23" s="331"/>
      <c r="AF23" s="331"/>
      <c r="AG23" s="328"/>
      <c r="AH23" s="328"/>
      <c r="AI23" s="331"/>
      <c r="AJ23" s="328"/>
      <c r="AK23" s="328"/>
      <c r="AL23" s="328"/>
      <c r="AM23" s="328"/>
      <c r="AN23" s="328"/>
      <c r="AO23" s="331"/>
      <c r="AP23" s="331"/>
      <c r="AQ23" s="331"/>
      <c r="AR23" s="328" t="s">
        <v>1151</v>
      </c>
      <c r="AS23" s="329" t="s">
        <v>760</v>
      </c>
      <c r="AT23" s="329"/>
      <c r="AU23" s="329"/>
      <c r="AV23" s="329" t="s">
        <v>763</v>
      </c>
      <c r="AW23" s="329">
        <v>12</v>
      </c>
      <c r="AX23" s="329"/>
      <c r="AY23" s="329"/>
      <c r="AZ23" s="329"/>
      <c r="BA23" s="329" t="s">
        <v>760</v>
      </c>
      <c r="BB23" s="328"/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>
        <v>0</v>
      </c>
      <c r="BM23" s="329"/>
      <c r="BN23" s="329"/>
      <c r="BO23" s="329"/>
      <c r="BP23" s="329" t="s">
        <v>760</v>
      </c>
      <c r="BQ23" s="329">
        <v>72</v>
      </c>
      <c r="BR23" s="329"/>
      <c r="BS23" s="329"/>
      <c r="BT23" s="329"/>
      <c r="BU23" s="329"/>
      <c r="BV23" s="332"/>
      <c r="BW23" s="332" t="s">
        <v>760</v>
      </c>
      <c r="BX23" s="332">
        <v>1</v>
      </c>
      <c r="BY23" s="333" t="s">
        <v>1552</v>
      </c>
      <c r="BZ23" s="328" t="s">
        <v>1686</v>
      </c>
      <c r="CA23" t="s">
        <v>995</v>
      </c>
    </row>
    <row r="24" spans="1:107" ht="14" x14ac:dyDescent="0.15">
      <c r="A24" s="325">
        <v>6129</v>
      </c>
      <c r="B24" s="326">
        <v>42476</v>
      </c>
      <c r="C24" s="334" t="s">
        <v>605</v>
      </c>
      <c r="D24" s="328" t="s">
        <v>1137</v>
      </c>
      <c r="E24" s="328"/>
      <c r="F24" s="328" t="s">
        <v>1027</v>
      </c>
      <c r="G24" s="326">
        <v>42369</v>
      </c>
      <c r="H24" s="329" t="s">
        <v>711</v>
      </c>
      <c r="I24" s="329" t="s">
        <v>760</v>
      </c>
      <c r="J24" s="329"/>
      <c r="K24" s="328" t="s">
        <v>1554</v>
      </c>
      <c r="L24" s="328" t="s">
        <v>1555</v>
      </c>
      <c r="M24" s="331">
        <v>48.790909090909089</v>
      </c>
      <c r="N24" s="331">
        <v>33.099999999999994</v>
      </c>
      <c r="O24" s="328" t="s">
        <v>627</v>
      </c>
      <c r="P24" s="328">
        <v>1020</v>
      </c>
      <c r="Q24" s="331">
        <v>33.781818181818174</v>
      </c>
      <c r="R24" s="343"/>
      <c r="S24" s="331"/>
      <c r="T24" s="328"/>
      <c r="U24" s="328"/>
      <c r="V24" s="331"/>
      <c r="W24" s="331"/>
      <c r="X24" s="328"/>
      <c r="Y24" s="328"/>
      <c r="Z24" s="328"/>
      <c r="AA24" s="328"/>
      <c r="AB24" s="328"/>
      <c r="AC24" s="328"/>
      <c r="AD24" s="328"/>
      <c r="AE24" s="331"/>
      <c r="AF24" s="331"/>
      <c r="AG24" s="328"/>
      <c r="AH24" s="328"/>
      <c r="AI24" s="331"/>
      <c r="AJ24" s="328"/>
      <c r="AK24" s="328"/>
      <c r="AL24" s="328"/>
      <c r="AM24" s="328"/>
      <c r="AN24" s="328"/>
      <c r="AO24" s="331"/>
      <c r="AP24" s="331"/>
      <c r="AQ24" s="331"/>
      <c r="AR24" s="328" t="s">
        <v>1151</v>
      </c>
      <c r="AS24" s="329" t="s">
        <v>760</v>
      </c>
      <c r="AT24" s="329"/>
      <c r="AU24" s="329"/>
      <c r="AV24" s="329" t="s">
        <v>763</v>
      </c>
      <c r="AW24" s="329">
        <v>12</v>
      </c>
      <c r="AX24" s="329"/>
      <c r="AY24" s="329"/>
      <c r="AZ24" s="329"/>
      <c r="BA24" s="329" t="s">
        <v>1152</v>
      </c>
      <c r="BB24" s="328"/>
      <c r="BC24" s="329">
        <v>0</v>
      </c>
      <c r="BD24" s="329">
        <v>0</v>
      </c>
      <c r="BE24" s="329">
        <v>0</v>
      </c>
      <c r="BF24" s="329">
        <v>0</v>
      </c>
      <c r="BG24" s="329">
        <v>0</v>
      </c>
      <c r="BH24" s="329">
        <v>0</v>
      </c>
      <c r="BI24" s="329">
        <v>0</v>
      </c>
      <c r="BJ24" s="329">
        <v>0</v>
      </c>
      <c r="BK24" s="329">
        <v>0</v>
      </c>
      <c r="BL24" s="329">
        <v>0</v>
      </c>
      <c r="BM24" s="329"/>
      <c r="BN24" s="329" t="s">
        <v>760</v>
      </c>
      <c r="BO24" s="329"/>
      <c r="BP24" s="329" t="s">
        <v>760</v>
      </c>
      <c r="BQ24" s="329">
        <v>185.345</v>
      </c>
      <c r="BR24" s="329"/>
      <c r="BS24" s="329"/>
      <c r="BT24" s="329"/>
      <c r="BU24" s="329"/>
      <c r="BV24" s="332"/>
      <c r="BW24" s="332" t="s">
        <v>760</v>
      </c>
      <c r="BX24" s="332">
        <v>1</v>
      </c>
      <c r="BY24" s="333"/>
      <c r="BZ24" s="328" t="s">
        <v>1687</v>
      </c>
      <c r="CA24" t="s">
        <v>995</v>
      </c>
    </row>
    <row r="25" spans="1:107" ht="14" x14ac:dyDescent="0.15">
      <c r="A25" s="325">
        <v>5183</v>
      </c>
      <c r="B25" s="326">
        <v>42468</v>
      </c>
      <c r="C25" s="334" t="s">
        <v>605</v>
      </c>
      <c r="D25" s="328" t="s">
        <v>1137</v>
      </c>
      <c r="E25" s="328"/>
      <c r="F25" s="328" t="s">
        <v>1027</v>
      </c>
      <c r="G25" s="326">
        <v>42369</v>
      </c>
      <c r="H25" s="329" t="s">
        <v>711</v>
      </c>
      <c r="I25" s="329" t="s">
        <v>760</v>
      </c>
      <c r="J25" s="329"/>
      <c r="K25" s="328" t="s">
        <v>1245</v>
      </c>
      <c r="L25" s="328" t="s">
        <v>1246</v>
      </c>
      <c r="M25" s="331">
        <v>103.7090909090909</v>
      </c>
      <c r="N25" s="331">
        <v>30.972727272727269</v>
      </c>
      <c r="O25" s="328" t="s">
        <v>627</v>
      </c>
      <c r="P25" s="328">
        <v>1020</v>
      </c>
      <c r="Q25" s="331">
        <v>34.5</v>
      </c>
      <c r="R25" s="343"/>
      <c r="S25" s="331"/>
      <c r="T25" s="328"/>
      <c r="U25" s="328"/>
      <c r="V25" s="331"/>
      <c r="W25" s="331"/>
      <c r="X25" s="328"/>
      <c r="Y25" s="328"/>
      <c r="Z25" s="328"/>
      <c r="AA25" s="328"/>
      <c r="AB25" s="328"/>
      <c r="AC25" s="328"/>
      <c r="AD25" s="328"/>
      <c r="AE25" s="331"/>
      <c r="AF25" s="331"/>
      <c r="AG25" s="328"/>
      <c r="AH25" s="328"/>
      <c r="AI25" s="331"/>
      <c r="AJ25" s="328"/>
      <c r="AK25" s="328"/>
      <c r="AL25" s="328"/>
      <c r="AM25" s="328"/>
      <c r="AN25" s="328"/>
      <c r="AO25" s="331"/>
      <c r="AP25" s="331"/>
      <c r="AQ25" s="331"/>
      <c r="AR25" s="328" t="s">
        <v>1151</v>
      </c>
      <c r="AS25" s="329" t="s">
        <v>760</v>
      </c>
      <c r="AT25" s="329"/>
      <c r="AU25" s="329"/>
      <c r="AV25" s="329" t="s">
        <v>763</v>
      </c>
      <c r="AW25" s="329">
        <v>12</v>
      </c>
      <c r="AX25" s="329"/>
      <c r="AY25" s="329"/>
      <c r="AZ25" s="329"/>
      <c r="BA25" s="329" t="s">
        <v>760</v>
      </c>
      <c r="BB25" s="328"/>
      <c r="BC25" s="329">
        <v>0</v>
      </c>
      <c r="BD25" s="329">
        <v>0</v>
      </c>
      <c r="BE25" s="329">
        <v>0</v>
      </c>
      <c r="BF25" s="329">
        <v>0</v>
      </c>
      <c r="BG25" s="329">
        <v>0</v>
      </c>
      <c r="BH25" s="329">
        <v>0</v>
      </c>
      <c r="BI25" s="329">
        <v>0</v>
      </c>
      <c r="BJ25" s="329">
        <v>0</v>
      </c>
      <c r="BK25" s="329">
        <v>0</v>
      </c>
      <c r="BL25" s="329">
        <v>0</v>
      </c>
      <c r="BM25" s="329"/>
      <c r="BN25" s="329" t="s">
        <v>760</v>
      </c>
      <c r="BO25" s="329"/>
      <c r="BP25" s="329" t="s">
        <v>760</v>
      </c>
      <c r="BQ25" s="329"/>
      <c r="BR25" s="329"/>
      <c r="BS25" s="329"/>
      <c r="BT25" s="329"/>
      <c r="BU25" s="329"/>
      <c r="BV25" s="332"/>
      <c r="BW25" s="332" t="s">
        <v>760</v>
      </c>
      <c r="BX25" s="332"/>
      <c r="BY25" s="333"/>
      <c r="BZ25" s="328" t="s">
        <v>1688</v>
      </c>
      <c r="CA25" t="s">
        <v>995</v>
      </c>
    </row>
    <row r="26" spans="1:107" ht="14" x14ac:dyDescent="0.15">
      <c r="A26" s="325">
        <v>6011</v>
      </c>
      <c r="B26" s="326">
        <v>42468</v>
      </c>
      <c r="C26" s="327" t="s">
        <v>605</v>
      </c>
      <c r="D26" s="328" t="s">
        <v>1137</v>
      </c>
      <c r="E26" s="328"/>
      <c r="F26" s="328" t="s">
        <v>1060</v>
      </c>
      <c r="G26" s="326">
        <v>42388</v>
      </c>
      <c r="H26" s="329" t="s">
        <v>711</v>
      </c>
      <c r="I26" s="329" t="s">
        <v>760</v>
      </c>
      <c r="J26" s="329"/>
      <c r="K26" s="328" t="s">
        <v>36</v>
      </c>
      <c r="L26" s="330" t="s">
        <v>1526</v>
      </c>
      <c r="M26" s="331">
        <v>100.59090909090909</v>
      </c>
      <c r="N26" s="331">
        <v>30.036363636363632</v>
      </c>
      <c r="O26" s="328" t="s">
        <v>627</v>
      </c>
      <c r="P26" s="328">
        <v>1020</v>
      </c>
      <c r="Q26" s="331">
        <v>33.463636363636361</v>
      </c>
      <c r="R26" s="328"/>
      <c r="S26" s="331"/>
      <c r="T26" s="328"/>
      <c r="U26" s="328"/>
      <c r="V26" s="331"/>
      <c r="W26" s="331"/>
      <c r="X26" s="328"/>
      <c r="Y26" s="328"/>
      <c r="Z26" s="328"/>
      <c r="AA26" s="328"/>
      <c r="AB26" s="328"/>
      <c r="AC26" s="328"/>
      <c r="AD26" s="328"/>
      <c r="AE26" s="331"/>
      <c r="AF26" s="331">
        <v>19.66363636363636</v>
      </c>
      <c r="AG26" s="328"/>
      <c r="AH26" s="328"/>
      <c r="AI26" s="331"/>
      <c r="AJ26" s="328"/>
      <c r="AK26" s="328"/>
      <c r="AL26" s="328"/>
      <c r="AM26" s="328"/>
      <c r="AN26" s="328"/>
      <c r="AO26" s="331"/>
      <c r="AP26" s="331"/>
      <c r="AQ26" s="331"/>
      <c r="AR26" s="328" t="s">
        <v>1193</v>
      </c>
      <c r="AS26" s="329" t="s">
        <v>760</v>
      </c>
      <c r="AT26" s="329"/>
      <c r="AU26" s="329"/>
      <c r="AV26" s="329" t="s">
        <v>763</v>
      </c>
      <c r="AW26" s="329">
        <v>12</v>
      </c>
      <c r="AX26" s="329"/>
      <c r="AY26" s="329"/>
      <c r="AZ26" s="329"/>
      <c r="BA26" s="329" t="s">
        <v>1152</v>
      </c>
      <c r="BB26" s="328"/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>
        <v>0</v>
      </c>
      <c r="BM26" s="329"/>
      <c r="BN26" s="329" t="s">
        <v>760</v>
      </c>
      <c r="BO26" s="329"/>
      <c r="BP26" s="329" t="s">
        <v>760</v>
      </c>
      <c r="BQ26" s="329"/>
      <c r="BR26" s="329"/>
      <c r="BS26" s="329"/>
      <c r="BT26" s="329"/>
      <c r="BU26" s="329"/>
      <c r="BV26" s="332"/>
      <c r="BW26" s="332" t="s">
        <v>760</v>
      </c>
      <c r="BX26" s="332"/>
      <c r="BY26" s="333"/>
      <c r="BZ26" s="334" t="s">
        <v>1689</v>
      </c>
      <c r="CA26" t="s">
        <v>995</v>
      </c>
    </row>
    <row r="27" spans="1:107" ht="14" x14ac:dyDescent="0.15">
      <c r="A27" s="325">
        <v>6184</v>
      </c>
      <c r="B27" s="326">
        <v>42468</v>
      </c>
      <c r="C27" s="327" t="s">
        <v>605</v>
      </c>
      <c r="D27" s="328" t="s">
        <v>1137</v>
      </c>
      <c r="E27" s="328"/>
      <c r="F27" s="328" t="s">
        <v>1060</v>
      </c>
      <c r="G27" s="336">
        <v>42374</v>
      </c>
      <c r="H27" s="329" t="s">
        <v>711</v>
      </c>
      <c r="I27" s="329" t="s">
        <v>760</v>
      </c>
      <c r="J27" s="329"/>
      <c r="K27" s="328" t="s">
        <v>38</v>
      </c>
      <c r="L27" s="328" t="s">
        <v>1528</v>
      </c>
      <c r="M27" s="331">
        <v>101.19999999999999</v>
      </c>
      <c r="N27" s="331">
        <v>28.599999999999998</v>
      </c>
      <c r="O27" s="328" t="s">
        <v>627</v>
      </c>
      <c r="P27" s="328">
        <v>1020</v>
      </c>
      <c r="Q27" s="331">
        <v>32.699999999999996</v>
      </c>
      <c r="R27" s="328"/>
      <c r="S27" s="331"/>
      <c r="T27" s="328"/>
      <c r="U27" s="328"/>
      <c r="V27" s="331"/>
      <c r="W27" s="331"/>
      <c r="X27" s="328"/>
      <c r="Y27" s="328"/>
      <c r="Z27" s="328"/>
      <c r="AA27" s="328"/>
      <c r="AB27" s="328"/>
      <c r="AC27" s="328"/>
      <c r="AD27" s="328"/>
      <c r="AE27" s="331"/>
      <c r="AF27" s="331">
        <v>18.399999999999999</v>
      </c>
      <c r="AG27" s="328"/>
      <c r="AH27" s="328"/>
      <c r="AI27" s="331"/>
      <c r="AJ27" s="328"/>
      <c r="AK27" s="328"/>
      <c r="AL27" s="328"/>
      <c r="AM27" s="328"/>
      <c r="AN27" s="328"/>
      <c r="AO27" s="331"/>
      <c r="AP27" s="331"/>
      <c r="AQ27" s="331"/>
      <c r="AR27" s="328" t="s">
        <v>1193</v>
      </c>
      <c r="AS27" s="329" t="s">
        <v>760</v>
      </c>
      <c r="AT27" s="329"/>
      <c r="AU27" s="329"/>
      <c r="AV27" s="329" t="s">
        <v>763</v>
      </c>
      <c r="AW27" s="329">
        <v>12</v>
      </c>
      <c r="AX27" s="329"/>
      <c r="AY27" s="329"/>
      <c r="AZ27" s="329"/>
      <c r="BA27" s="329" t="s">
        <v>760</v>
      </c>
      <c r="BB27" s="328"/>
      <c r="BC27" s="329">
        <v>0</v>
      </c>
      <c r="BD27" s="329">
        <v>0</v>
      </c>
      <c r="BE27" s="329">
        <v>0</v>
      </c>
      <c r="BF27" s="329">
        <v>0</v>
      </c>
      <c r="BG27" s="329">
        <v>0</v>
      </c>
      <c r="BH27" s="329">
        <v>0</v>
      </c>
      <c r="BI27" s="329">
        <v>0</v>
      </c>
      <c r="BJ27" s="329">
        <v>0</v>
      </c>
      <c r="BK27" s="329">
        <v>0</v>
      </c>
      <c r="BL27" s="329">
        <v>0</v>
      </c>
      <c r="BM27" s="329"/>
      <c r="BN27" s="329" t="s">
        <v>760</v>
      </c>
      <c r="BO27" s="329"/>
      <c r="BP27" s="329" t="s">
        <v>760</v>
      </c>
      <c r="BQ27" s="329"/>
      <c r="BR27" s="329"/>
      <c r="BS27" s="329"/>
      <c r="BT27" s="334"/>
      <c r="BU27" s="329"/>
      <c r="BV27" s="334"/>
      <c r="BW27" s="334" t="s">
        <v>760</v>
      </c>
      <c r="BX27" s="329">
        <v>1</v>
      </c>
      <c r="BY27" s="333"/>
      <c r="BZ27" s="334" t="s">
        <v>1690</v>
      </c>
      <c r="CA27" t="s">
        <v>995</v>
      </c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</row>
    <row r="28" spans="1:107" ht="14" x14ac:dyDescent="0.15">
      <c r="A28" s="325">
        <v>6229</v>
      </c>
      <c r="B28" s="326">
        <v>42475</v>
      </c>
      <c r="C28" s="334" t="s">
        <v>605</v>
      </c>
      <c r="D28" s="328" t="s">
        <v>1137</v>
      </c>
      <c r="E28" s="328"/>
      <c r="F28" s="328" t="s">
        <v>1060</v>
      </c>
      <c r="G28" s="326">
        <v>42369</v>
      </c>
      <c r="H28" s="329" t="s">
        <v>711</v>
      </c>
      <c r="I28" s="329" t="s">
        <v>760</v>
      </c>
      <c r="J28" s="329"/>
      <c r="K28" s="328" t="s">
        <v>40</v>
      </c>
      <c r="L28" s="330" t="s">
        <v>1530</v>
      </c>
      <c r="M28" s="331">
        <v>99.563636363636348</v>
      </c>
      <c r="N28" s="331">
        <v>29.736363636363635</v>
      </c>
      <c r="O28" s="330" t="s">
        <v>627</v>
      </c>
      <c r="P28" s="330">
        <v>1020</v>
      </c>
      <c r="Q28" s="338">
        <v>33.118181818181817</v>
      </c>
      <c r="R28" s="330"/>
      <c r="S28" s="338"/>
      <c r="T28" s="330"/>
      <c r="U28" s="330"/>
      <c r="V28" s="338"/>
      <c r="W28" s="338"/>
      <c r="X28" s="330"/>
      <c r="Y28" s="330"/>
      <c r="Z28" s="330"/>
      <c r="AA28" s="330"/>
      <c r="AB28" s="330"/>
      <c r="AC28" s="330"/>
      <c r="AD28" s="330"/>
      <c r="AE28" s="338"/>
      <c r="AF28" s="338">
        <v>19.463636363636361</v>
      </c>
      <c r="AG28" s="330"/>
      <c r="AH28" s="330"/>
      <c r="AI28" s="338"/>
      <c r="AJ28" s="330"/>
      <c r="AK28" s="330"/>
      <c r="AL28" s="330"/>
      <c r="AM28" s="330"/>
      <c r="AN28" s="330"/>
      <c r="AO28" s="338"/>
      <c r="AP28" s="338"/>
      <c r="AQ28" s="338"/>
      <c r="AR28" s="328" t="s">
        <v>1193</v>
      </c>
      <c r="AS28" s="329" t="s">
        <v>760</v>
      </c>
      <c r="AT28" s="333"/>
      <c r="AU28" s="333"/>
      <c r="AV28" s="333" t="s">
        <v>763</v>
      </c>
      <c r="AW28" s="333">
        <v>12</v>
      </c>
      <c r="AX28" s="333"/>
      <c r="AY28" s="333"/>
      <c r="AZ28" s="333"/>
      <c r="BA28" s="333" t="s">
        <v>760</v>
      </c>
      <c r="BB28" s="330"/>
      <c r="BC28" s="333">
        <v>0</v>
      </c>
      <c r="BD28" s="333">
        <v>0</v>
      </c>
      <c r="BE28" s="333">
        <v>0</v>
      </c>
      <c r="BF28" s="333">
        <v>0</v>
      </c>
      <c r="BG28" s="333">
        <v>0</v>
      </c>
      <c r="BH28" s="333">
        <v>0</v>
      </c>
      <c r="BI28" s="333">
        <v>0</v>
      </c>
      <c r="BJ28" s="333">
        <v>0</v>
      </c>
      <c r="BK28" s="329">
        <v>0</v>
      </c>
      <c r="BL28" s="329">
        <v>0</v>
      </c>
      <c r="BM28" s="333"/>
      <c r="BN28" s="329" t="s">
        <v>760</v>
      </c>
      <c r="BO28" s="329"/>
      <c r="BP28" s="329" t="s">
        <v>760</v>
      </c>
      <c r="BQ28" s="333"/>
      <c r="BR28" s="333"/>
      <c r="BS28" s="333"/>
      <c r="BT28" s="333"/>
      <c r="BU28" s="333"/>
      <c r="BV28" s="332"/>
      <c r="BW28" s="332" t="s">
        <v>760</v>
      </c>
      <c r="BX28" s="333">
        <v>1</v>
      </c>
      <c r="BY28" s="333"/>
      <c r="BZ28" s="328" t="s">
        <v>1691</v>
      </c>
      <c r="CA28" t="s">
        <v>995</v>
      </c>
    </row>
    <row r="29" spans="1:107" ht="14" x14ac:dyDescent="0.15">
      <c r="A29" s="325">
        <v>245</v>
      </c>
      <c r="B29" s="326">
        <v>42475</v>
      </c>
      <c r="C29" s="334" t="s">
        <v>605</v>
      </c>
      <c r="D29" s="328" t="s">
        <v>1137</v>
      </c>
      <c r="E29" s="328"/>
      <c r="F29" s="328" t="s">
        <v>1060</v>
      </c>
      <c r="G29" s="326">
        <v>42369</v>
      </c>
      <c r="H29" s="329" t="s">
        <v>711</v>
      </c>
      <c r="I29" s="329" t="s">
        <v>760</v>
      </c>
      <c r="J29" s="329"/>
      <c r="K29" s="328" t="s">
        <v>41</v>
      </c>
      <c r="L29" s="328" t="s">
        <v>815</v>
      </c>
      <c r="M29" s="331">
        <v>98.527272727272717</v>
      </c>
      <c r="N29" s="331">
        <v>29.427272727272722</v>
      </c>
      <c r="O29" s="328" t="s">
        <v>627</v>
      </c>
      <c r="P29" s="328">
        <v>1020</v>
      </c>
      <c r="Q29" s="331">
        <v>32.772727272727266</v>
      </c>
      <c r="R29" s="328"/>
      <c r="S29" s="331"/>
      <c r="T29" s="328"/>
      <c r="U29" s="328"/>
      <c r="V29" s="331"/>
      <c r="W29" s="331"/>
      <c r="X29" s="328"/>
      <c r="Y29" s="328"/>
      <c r="Z29" s="328"/>
      <c r="AA29" s="328"/>
      <c r="AB29" s="328"/>
      <c r="AC29" s="328"/>
      <c r="AD29" s="328"/>
      <c r="AE29" s="331"/>
      <c r="AF29" s="331">
        <v>19.254545454545454</v>
      </c>
      <c r="AG29" s="328"/>
      <c r="AH29" s="328"/>
      <c r="AI29" s="331"/>
      <c r="AJ29" s="328"/>
      <c r="AK29" s="328"/>
      <c r="AL29" s="328"/>
      <c r="AM29" s="328"/>
      <c r="AN29" s="328"/>
      <c r="AO29" s="331"/>
      <c r="AP29" s="331"/>
      <c r="AQ29" s="331"/>
      <c r="AR29" s="328" t="s">
        <v>1193</v>
      </c>
      <c r="AS29" s="329" t="s">
        <v>760</v>
      </c>
      <c r="AT29" s="333"/>
      <c r="AU29" s="333"/>
      <c r="AV29" s="333" t="s">
        <v>763</v>
      </c>
      <c r="AW29" s="333">
        <v>12</v>
      </c>
      <c r="AX29" s="333"/>
      <c r="AY29" s="333"/>
      <c r="AZ29" s="333"/>
      <c r="BA29" s="333" t="s">
        <v>760</v>
      </c>
      <c r="BB29" s="330"/>
      <c r="BC29" s="333">
        <v>0</v>
      </c>
      <c r="BD29" s="333">
        <v>0</v>
      </c>
      <c r="BE29" s="333">
        <v>0</v>
      </c>
      <c r="BF29" s="333">
        <v>0</v>
      </c>
      <c r="BG29" s="333">
        <v>0</v>
      </c>
      <c r="BH29" s="333">
        <v>0</v>
      </c>
      <c r="BI29" s="333">
        <v>0</v>
      </c>
      <c r="BJ29" s="333">
        <v>0</v>
      </c>
      <c r="BK29" s="329">
        <v>0</v>
      </c>
      <c r="BL29" s="329">
        <v>0</v>
      </c>
      <c r="BM29" s="333"/>
      <c r="BN29" s="329" t="s">
        <v>760</v>
      </c>
      <c r="BO29" s="333"/>
      <c r="BP29" s="329" t="s">
        <v>760</v>
      </c>
      <c r="BQ29" s="329"/>
      <c r="BR29" s="329"/>
      <c r="BS29" s="329"/>
      <c r="BT29" s="329"/>
      <c r="BU29" s="329"/>
      <c r="BV29" s="330"/>
      <c r="BW29" s="330" t="s">
        <v>760</v>
      </c>
      <c r="BX29" s="333">
        <v>1</v>
      </c>
      <c r="BY29" s="333"/>
      <c r="BZ29" s="330" t="s">
        <v>1692</v>
      </c>
      <c r="CA29" t="s">
        <v>995</v>
      </c>
    </row>
    <row r="30" spans="1:107" ht="14" x14ac:dyDescent="0.15">
      <c r="A30" s="325">
        <v>5837</v>
      </c>
      <c r="B30" s="326">
        <v>42475</v>
      </c>
      <c r="C30" s="334" t="s">
        <v>605</v>
      </c>
      <c r="D30" s="328" t="s">
        <v>1137</v>
      </c>
      <c r="E30" s="328"/>
      <c r="F30" s="328" t="s">
        <v>1060</v>
      </c>
      <c r="G30" s="326">
        <v>42369</v>
      </c>
      <c r="H30" s="329" t="s">
        <v>760</v>
      </c>
      <c r="I30" s="329" t="s">
        <v>1013</v>
      </c>
      <c r="J30" s="329"/>
      <c r="K30" s="328" t="s">
        <v>43</v>
      </c>
      <c r="L30" s="328" t="s">
        <v>1160</v>
      </c>
      <c r="M30" s="331">
        <v>140.99999999999997</v>
      </c>
      <c r="N30" s="331">
        <v>47.290909090909089</v>
      </c>
      <c r="O30" s="328" t="s">
        <v>627</v>
      </c>
      <c r="P30" s="328">
        <v>1020</v>
      </c>
      <c r="Q30" s="331">
        <v>51.572727272727263</v>
      </c>
      <c r="R30" s="328"/>
      <c r="S30" s="331"/>
      <c r="T30" s="328"/>
      <c r="U30" s="328"/>
      <c r="V30" s="331"/>
      <c r="W30" s="331"/>
      <c r="X30" s="328"/>
      <c r="Y30" s="328"/>
      <c r="Z30" s="328"/>
      <c r="AA30" s="328"/>
      <c r="AB30" s="328"/>
      <c r="AC30" s="328"/>
      <c r="AD30" s="328"/>
      <c r="AE30" s="331"/>
      <c r="AF30" s="331">
        <v>28.890909090909091</v>
      </c>
      <c r="AG30" s="328"/>
      <c r="AH30" s="328"/>
      <c r="AI30" s="331"/>
      <c r="AJ30" s="328"/>
      <c r="AK30" s="328"/>
      <c r="AL30" s="328"/>
      <c r="AM30" s="328"/>
      <c r="AN30" s="328"/>
      <c r="AO30" s="331"/>
      <c r="AP30" s="331"/>
      <c r="AQ30" s="331"/>
      <c r="AR30" s="328" t="s">
        <v>1193</v>
      </c>
      <c r="AS30" s="329" t="s">
        <v>760</v>
      </c>
      <c r="AT30" s="329"/>
      <c r="AU30" s="329"/>
      <c r="AV30" s="329"/>
      <c r="AW30" s="333"/>
      <c r="AX30" s="333"/>
      <c r="AY30" s="333"/>
      <c r="AZ30" s="333"/>
      <c r="BA30" s="329" t="s">
        <v>760</v>
      </c>
      <c r="BB30" s="328"/>
      <c r="BC30" s="329">
        <v>0</v>
      </c>
      <c r="BD30" s="329">
        <v>34</v>
      </c>
      <c r="BE30" s="329">
        <v>0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>
        <v>0</v>
      </c>
      <c r="BM30" s="329"/>
      <c r="BN30" s="329" t="s">
        <v>760</v>
      </c>
      <c r="BO30" s="329"/>
      <c r="BP30" s="329" t="s">
        <v>760</v>
      </c>
      <c r="BQ30" s="329"/>
      <c r="BR30" s="329"/>
      <c r="BS30" s="329"/>
      <c r="BT30" s="329"/>
      <c r="BU30" s="329"/>
      <c r="BV30" s="334"/>
      <c r="BW30" s="334" t="s">
        <v>760</v>
      </c>
      <c r="BX30" s="329">
        <v>1</v>
      </c>
      <c r="BY30" s="333"/>
      <c r="BZ30" s="330" t="s">
        <v>1693</v>
      </c>
      <c r="CA30" t="s">
        <v>995</v>
      </c>
    </row>
    <row r="31" spans="1:107" ht="13" customHeight="1" x14ac:dyDescent="0.15">
      <c r="A31" s="325">
        <v>5757</v>
      </c>
      <c r="B31" s="326">
        <v>42475</v>
      </c>
      <c r="C31" s="327" t="s">
        <v>605</v>
      </c>
      <c r="D31" s="328" t="s">
        <v>1137</v>
      </c>
      <c r="E31" s="328"/>
      <c r="F31" s="328" t="s">
        <v>1060</v>
      </c>
      <c r="G31" s="326">
        <v>42247</v>
      </c>
      <c r="H31" s="329" t="s">
        <v>711</v>
      </c>
      <c r="I31" s="329" t="s">
        <v>760</v>
      </c>
      <c r="J31" s="329"/>
      <c r="K31" s="328" t="s">
        <v>44</v>
      </c>
      <c r="L31" s="328" t="s">
        <v>1162</v>
      </c>
      <c r="M31" s="331">
        <v>114.5</v>
      </c>
      <c r="N31" s="331">
        <v>31.854545454545452</v>
      </c>
      <c r="O31" s="328" t="s">
        <v>627</v>
      </c>
      <c r="P31" s="328">
        <v>1000</v>
      </c>
      <c r="Q31" s="331">
        <v>36.4</v>
      </c>
      <c r="R31" s="328"/>
      <c r="S31" s="331"/>
      <c r="T31" s="328"/>
      <c r="U31" s="328"/>
      <c r="V31" s="331"/>
      <c r="W31" s="331"/>
      <c r="X31" s="328"/>
      <c r="Y31" s="328"/>
      <c r="Z31" s="328"/>
      <c r="AA31" s="328"/>
      <c r="AB31" s="328"/>
      <c r="AC31" s="328"/>
      <c r="AD31" s="328"/>
      <c r="AE31" s="331"/>
      <c r="AF31" s="331">
        <v>19.8</v>
      </c>
      <c r="AG31" s="328"/>
      <c r="AH31" s="328"/>
      <c r="AI31" s="331"/>
      <c r="AJ31" s="328"/>
      <c r="AK31" s="328"/>
      <c r="AL31" s="328"/>
      <c r="AM31" s="328"/>
      <c r="AN31" s="328"/>
      <c r="AO31" s="331"/>
      <c r="AP31" s="331"/>
      <c r="AQ31" s="331"/>
      <c r="AR31" s="328" t="s">
        <v>1193</v>
      </c>
      <c r="AS31" s="329" t="s">
        <v>760</v>
      </c>
      <c r="AT31" s="329"/>
      <c r="AU31" s="329"/>
      <c r="AV31" s="329" t="s">
        <v>763</v>
      </c>
      <c r="AW31" s="329">
        <v>12</v>
      </c>
      <c r="AX31" s="329"/>
      <c r="AY31" s="329"/>
      <c r="AZ31" s="329"/>
      <c r="BA31" s="329" t="s">
        <v>1152</v>
      </c>
      <c r="BB31" s="328"/>
      <c r="BC31" s="329">
        <v>0</v>
      </c>
      <c r="BD31" s="329">
        <v>0</v>
      </c>
      <c r="BE31" s="329">
        <v>7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>
        <v>0</v>
      </c>
      <c r="BM31" s="329"/>
      <c r="BN31" s="329" t="s">
        <v>760</v>
      </c>
      <c r="BO31" s="329"/>
      <c r="BP31" s="329" t="s">
        <v>760</v>
      </c>
      <c r="BQ31" s="329"/>
      <c r="BR31" s="329"/>
      <c r="BS31" s="329"/>
      <c r="BT31" s="329"/>
      <c r="BU31" s="329"/>
      <c r="BV31" s="334"/>
      <c r="BW31" s="334" t="s">
        <v>760</v>
      </c>
      <c r="BX31" s="329"/>
      <c r="BY31" s="333"/>
      <c r="BZ31" s="334" t="s">
        <v>1345</v>
      </c>
      <c r="CA31" t="s">
        <v>995</v>
      </c>
    </row>
    <row r="32" spans="1:107" ht="14" x14ac:dyDescent="0.15">
      <c r="A32" s="325">
        <v>5270</v>
      </c>
      <c r="B32" s="326">
        <v>42475</v>
      </c>
      <c r="C32" s="327" t="s">
        <v>605</v>
      </c>
      <c r="D32" s="328" t="s">
        <v>1137</v>
      </c>
      <c r="E32" s="328"/>
      <c r="F32" s="328" t="s">
        <v>1060</v>
      </c>
      <c r="G32" s="326">
        <v>42429</v>
      </c>
      <c r="H32" s="329" t="s">
        <v>711</v>
      </c>
      <c r="I32" s="329" t="s">
        <v>760</v>
      </c>
      <c r="J32" s="329"/>
      <c r="K32" s="328" t="s">
        <v>47</v>
      </c>
      <c r="L32" s="328" t="s">
        <v>1164</v>
      </c>
      <c r="M32" s="331">
        <v>103.7090909090909</v>
      </c>
      <c r="N32" s="331">
        <v>30.972727272727269</v>
      </c>
      <c r="O32" s="328" t="s">
        <v>627</v>
      </c>
      <c r="P32" s="328">
        <v>1020</v>
      </c>
      <c r="Q32" s="331">
        <v>34.5</v>
      </c>
      <c r="R32" s="328"/>
      <c r="S32" s="331"/>
      <c r="T32" s="328"/>
      <c r="U32" s="328"/>
      <c r="V32" s="331"/>
      <c r="W32" s="331"/>
      <c r="X32" s="328"/>
      <c r="Y32" s="328"/>
      <c r="Z32" s="328"/>
      <c r="AA32" s="328"/>
      <c r="AB32" s="328"/>
      <c r="AC32" s="328"/>
      <c r="AD32" s="328"/>
      <c r="AE32" s="331"/>
      <c r="AF32" s="331">
        <v>20.272727272727273</v>
      </c>
      <c r="AG32" s="328"/>
      <c r="AH32" s="328"/>
      <c r="AI32" s="331"/>
      <c r="AJ32" s="328"/>
      <c r="AK32" s="328"/>
      <c r="AL32" s="328"/>
      <c r="AM32" s="328"/>
      <c r="AN32" s="328"/>
      <c r="AO32" s="331"/>
      <c r="AP32" s="331"/>
      <c r="AQ32" s="331"/>
      <c r="AR32" s="328" t="s">
        <v>1193</v>
      </c>
      <c r="AS32" s="329" t="s">
        <v>760</v>
      </c>
      <c r="AT32" s="329"/>
      <c r="AU32" s="329"/>
      <c r="AV32" s="329" t="s">
        <v>763</v>
      </c>
      <c r="AW32" s="329">
        <v>12</v>
      </c>
      <c r="AX32" s="329"/>
      <c r="AY32" s="329"/>
      <c r="AZ32" s="329"/>
      <c r="BA32" s="329" t="s">
        <v>1152</v>
      </c>
      <c r="BB32" s="328"/>
      <c r="BC32" s="329">
        <v>5</v>
      </c>
      <c r="BD32" s="329">
        <v>0</v>
      </c>
      <c r="BE32" s="329">
        <v>0</v>
      </c>
      <c r="BF32" s="329">
        <v>0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29">
        <v>0</v>
      </c>
      <c r="BM32" s="329"/>
      <c r="BN32" s="329" t="s">
        <v>760</v>
      </c>
      <c r="BO32" s="329">
        <v>12</v>
      </c>
      <c r="BP32" s="329" t="s">
        <v>760</v>
      </c>
      <c r="BQ32" s="329"/>
      <c r="BR32" s="329"/>
      <c r="BS32" s="329"/>
      <c r="BT32" s="329"/>
      <c r="BU32" s="329"/>
      <c r="BV32" s="334"/>
      <c r="BW32" s="332" t="s">
        <v>760</v>
      </c>
      <c r="BX32" s="329"/>
      <c r="BY32" s="333"/>
      <c r="BZ32" s="334" t="s">
        <v>1694</v>
      </c>
      <c r="CA32" t="s">
        <v>995</v>
      </c>
    </row>
    <row r="33" spans="1:107" ht="14" x14ac:dyDescent="0.15">
      <c r="A33" s="325">
        <v>765</v>
      </c>
      <c r="B33" s="326">
        <v>42438</v>
      </c>
      <c r="C33" s="327" t="s">
        <v>605</v>
      </c>
      <c r="D33" s="328" t="s">
        <v>1137</v>
      </c>
      <c r="E33" s="328"/>
      <c r="F33" s="328" t="s">
        <v>1060</v>
      </c>
      <c r="G33" s="326">
        <v>42413</v>
      </c>
      <c r="H33" s="329" t="s">
        <v>711</v>
      </c>
      <c r="I33" s="329" t="s">
        <v>760</v>
      </c>
      <c r="J33" s="329"/>
      <c r="K33" s="328" t="s">
        <v>86</v>
      </c>
      <c r="L33" s="328" t="s">
        <v>1166</v>
      </c>
      <c r="M33" s="331">
        <v>85</v>
      </c>
      <c r="N33" s="331">
        <v>27.499999999999996</v>
      </c>
      <c r="O33" s="328" t="s">
        <v>627</v>
      </c>
      <c r="P33" s="328">
        <v>1020</v>
      </c>
      <c r="Q33" s="331">
        <v>32.599999999999994</v>
      </c>
      <c r="R33" s="328"/>
      <c r="S33" s="331"/>
      <c r="T33" s="328"/>
      <c r="U33" s="328"/>
      <c r="V33" s="331"/>
      <c r="W33" s="331"/>
      <c r="X33" s="328"/>
      <c r="Y33" s="328"/>
      <c r="Z33" s="328"/>
      <c r="AA33" s="328"/>
      <c r="AB33" s="328"/>
      <c r="AC33" s="328"/>
      <c r="AD33" s="328"/>
      <c r="AE33" s="331"/>
      <c r="AF33" s="331">
        <v>18.5</v>
      </c>
      <c r="AG33" s="328"/>
      <c r="AH33" s="328"/>
      <c r="AI33" s="331"/>
      <c r="AJ33" s="328"/>
      <c r="AK33" s="328"/>
      <c r="AL33" s="328"/>
      <c r="AM33" s="328"/>
      <c r="AN33" s="328"/>
      <c r="AO33" s="331"/>
      <c r="AP33" s="331"/>
      <c r="AQ33" s="331"/>
      <c r="AR33" s="328" t="s">
        <v>1193</v>
      </c>
      <c r="AS33" s="329" t="s">
        <v>760</v>
      </c>
      <c r="AT33" s="329"/>
      <c r="AU33" s="329"/>
      <c r="AV33" s="329" t="s">
        <v>763</v>
      </c>
      <c r="AW33" s="329">
        <v>12</v>
      </c>
      <c r="AX33" s="329"/>
      <c r="AY33" s="329"/>
      <c r="AZ33" s="329"/>
      <c r="BA33" s="329" t="s">
        <v>760</v>
      </c>
      <c r="BB33" s="328"/>
      <c r="BC33" s="329">
        <v>0</v>
      </c>
      <c r="BD33" s="329">
        <v>0</v>
      </c>
      <c r="BE33" s="329">
        <v>0</v>
      </c>
      <c r="BF33" s="329">
        <v>7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29">
        <v>0</v>
      </c>
      <c r="BM33" s="333"/>
      <c r="BN33" s="329" t="s">
        <v>760</v>
      </c>
      <c r="BO33" s="329"/>
      <c r="BP33" s="329" t="s">
        <v>760</v>
      </c>
      <c r="BQ33" s="329"/>
      <c r="BR33" s="329"/>
      <c r="BS33" s="329"/>
      <c r="BT33" s="329"/>
      <c r="BU33" s="329"/>
      <c r="BV33" s="328"/>
      <c r="BW33" s="328" t="s">
        <v>760</v>
      </c>
      <c r="BX33" s="329">
        <v>1</v>
      </c>
      <c r="BY33" s="333"/>
      <c r="BZ33" s="330" t="s">
        <v>1695</v>
      </c>
      <c r="CA33" t="s">
        <v>993</v>
      </c>
    </row>
    <row r="34" spans="1:107" ht="14" x14ac:dyDescent="0.15">
      <c r="A34" s="325">
        <v>4639</v>
      </c>
      <c r="B34" s="326">
        <v>42475</v>
      </c>
      <c r="C34" s="327" t="s">
        <v>605</v>
      </c>
      <c r="D34" s="328" t="s">
        <v>1137</v>
      </c>
      <c r="E34" s="328"/>
      <c r="F34" s="328" t="s">
        <v>1060</v>
      </c>
      <c r="G34" s="326">
        <v>42369</v>
      </c>
      <c r="H34" s="329" t="s">
        <v>711</v>
      </c>
      <c r="I34" s="329" t="s">
        <v>760</v>
      </c>
      <c r="J34" s="329"/>
      <c r="K34" s="328" t="s">
        <v>87</v>
      </c>
      <c r="L34" s="328" t="s">
        <v>1099</v>
      </c>
      <c r="M34" s="331">
        <v>78.354545454545445</v>
      </c>
      <c r="N34" s="331">
        <v>29.954545454545453</v>
      </c>
      <c r="O34" s="328" t="s">
        <v>627</v>
      </c>
      <c r="P34" s="328">
        <v>1020</v>
      </c>
      <c r="Q34" s="331">
        <v>33.481818181818177</v>
      </c>
      <c r="R34" s="328"/>
      <c r="S34" s="338"/>
      <c r="T34" s="330"/>
      <c r="U34" s="328"/>
      <c r="V34" s="331"/>
      <c r="W34" s="331"/>
      <c r="X34" s="328"/>
      <c r="Y34" s="328"/>
      <c r="Z34" s="328"/>
      <c r="AA34" s="328"/>
      <c r="AB34" s="328"/>
      <c r="AC34" s="328"/>
      <c r="AD34" s="328"/>
      <c r="AE34" s="331"/>
      <c r="AF34" s="331">
        <v>18.263636363636362</v>
      </c>
      <c r="AG34" s="328"/>
      <c r="AH34" s="328"/>
      <c r="AI34" s="331"/>
      <c r="AJ34" s="328"/>
      <c r="AK34" s="328"/>
      <c r="AL34" s="328"/>
      <c r="AM34" s="328"/>
      <c r="AN34" s="328"/>
      <c r="AO34" s="331"/>
      <c r="AP34" s="331"/>
      <c r="AQ34" s="331"/>
      <c r="AR34" s="328" t="s">
        <v>1193</v>
      </c>
      <c r="AS34" s="329" t="s">
        <v>760</v>
      </c>
      <c r="AT34" s="329"/>
      <c r="AU34" s="329"/>
      <c r="AV34" s="329" t="s">
        <v>763</v>
      </c>
      <c r="AW34" s="333">
        <v>12</v>
      </c>
      <c r="AX34" s="333"/>
      <c r="AY34" s="333"/>
      <c r="AZ34" s="333"/>
      <c r="BA34" s="329" t="s">
        <v>1152</v>
      </c>
      <c r="BB34" s="329"/>
      <c r="BC34" s="329">
        <v>0</v>
      </c>
      <c r="BD34" s="329">
        <v>0</v>
      </c>
      <c r="BE34" s="329">
        <v>3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>
        <v>0</v>
      </c>
      <c r="BM34" s="333"/>
      <c r="BN34" s="329" t="s">
        <v>760</v>
      </c>
      <c r="BO34" s="329"/>
      <c r="BP34" s="329" t="s">
        <v>760</v>
      </c>
      <c r="BQ34" s="329"/>
      <c r="BR34" s="329"/>
      <c r="BS34" s="329"/>
      <c r="BT34" s="329"/>
      <c r="BU34" s="329"/>
      <c r="BV34" s="328"/>
      <c r="BW34" s="328" t="s">
        <v>760</v>
      </c>
      <c r="BX34" s="329">
        <v>1</v>
      </c>
      <c r="BY34" s="333"/>
      <c r="BZ34" s="330" t="s">
        <v>1696</v>
      </c>
      <c r="CA34" t="s">
        <v>995</v>
      </c>
      <c r="CC34" s="1"/>
      <c r="CD34" s="1"/>
      <c r="CE34" s="1"/>
    </row>
    <row r="35" spans="1:107" ht="14" x14ac:dyDescent="0.15">
      <c r="A35" s="325">
        <v>2681</v>
      </c>
      <c r="B35" s="326">
        <v>42475</v>
      </c>
      <c r="C35" s="327" t="s">
        <v>605</v>
      </c>
      <c r="D35" s="328" t="s">
        <v>1137</v>
      </c>
      <c r="E35" s="328"/>
      <c r="F35" s="328" t="s">
        <v>1060</v>
      </c>
      <c r="G35" s="326">
        <v>42432</v>
      </c>
      <c r="H35" s="329" t="s">
        <v>711</v>
      </c>
      <c r="I35" s="329" t="s">
        <v>760</v>
      </c>
      <c r="J35" s="329"/>
      <c r="K35" s="328" t="s">
        <v>88</v>
      </c>
      <c r="L35" s="328" t="s">
        <v>604</v>
      </c>
      <c r="M35" s="331">
        <v>101.62727272727273</v>
      </c>
      <c r="N35" s="331">
        <v>26.454545454545453</v>
      </c>
      <c r="O35" s="328" t="s">
        <v>627</v>
      </c>
      <c r="P35" s="328">
        <v>1020</v>
      </c>
      <c r="Q35" s="331">
        <v>29.463636363636358</v>
      </c>
      <c r="R35" s="328"/>
      <c r="S35" s="331"/>
      <c r="T35" s="328"/>
      <c r="U35" s="328"/>
      <c r="V35" s="331"/>
      <c r="W35" s="331"/>
      <c r="X35" s="328"/>
      <c r="Y35" s="328"/>
      <c r="Z35" s="328"/>
      <c r="AA35" s="328"/>
      <c r="AB35" s="328"/>
      <c r="AC35" s="328"/>
      <c r="AD35" s="328"/>
      <c r="AE35" s="331"/>
      <c r="AF35" s="331">
        <v>17.309090909090909</v>
      </c>
      <c r="AG35" s="328"/>
      <c r="AH35" s="328"/>
      <c r="AI35" s="331"/>
      <c r="AJ35" s="328"/>
      <c r="AK35" s="328"/>
      <c r="AL35" s="328"/>
      <c r="AM35" s="328"/>
      <c r="AN35" s="328"/>
      <c r="AO35" s="331"/>
      <c r="AP35" s="331"/>
      <c r="AQ35" s="331"/>
      <c r="AR35" s="328" t="s">
        <v>1193</v>
      </c>
      <c r="AS35" s="329" t="s">
        <v>760</v>
      </c>
      <c r="AT35" s="329"/>
      <c r="AU35" s="329"/>
      <c r="AV35" s="329" t="s">
        <v>763</v>
      </c>
      <c r="AW35" s="329">
        <v>12</v>
      </c>
      <c r="AX35" s="329"/>
      <c r="AY35" s="329"/>
      <c r="AZ35" s="329"/>
      <c r="BA35" s="329" t="s">
        <v>760</v>
      </c>
      <c r="BB35" s="328"/>
      <c r="BC35" s="329">
        <v>0</v>
      </c>
      <c r="BD35" s="329">
        <v>0</v>
      </c>
      <c r="BE35" s="329">
        <v>0</v>
      </c>
      <c r="BF35" s="329">
        <v>0</v>
      </c>
      <c r="BG35" s="329">
        <v>0</v>
      </c>
      <c r="BH35" s="329">
        <v>0</v>
      </c>
      <c r="BI35" s="329">
        <v>0</v>
      </c>
      <c r="BJ35" s="329">
        <v>0</v>
      </c>
      <c r="BK35" s="329">
        <v>0</v>
      </c>
      <c r="BL35" s="329">
        <v>0</v>
      </c>
      <c r="BM35" s="329"/>
      <c r="BN35" s="329" t="s">
        <v>760</v>
      </c>
      <c r="BO35" s="329"/>
      <c r="BP35" s="329" t="s">
        <v>760</v>
      </c>
      <c r="BQ35" s="329"/>
      <c r="BR35" s="329"/>
      <c r="BS35" s="329"/>
      <c r="BT35" s="334" t="s">
        <v>1169</v>
      </c>
      <c r="BU35" s="329" t="s">
        <v>334</v>
      </c>
      <c r="BV35" s="334">
        <v>50</v>
      </c>
      <c r="BW35" s="334" t="s">
        <v>760</v>
      </c>
      <c r="BX35" s="329">
        <v>1</v>
      </c>
      <c r="BY35" s="333"/>
      <c r="BZ35" s="334" t="s">
        <v>1697</v>
      </c>
      <c r="CA35" t="s">
        <v>995</v>
      </c>
    </row>
    <row r="36" spans="1:107" ht="14" x14ac:dyDescent="0.15">
      <c r="A36" s="325">
        <v>4712</v>
      </c>
      <c r="B36" s="326">
        <v>42475</v>
      </c>
      <c r="C36" s="327" t="s">
        <v>605</v>
      </c>
      <c r="D36" s="328" t="s">
        <v>1137</v>
      </c>
      <c r="E36" s="328"/>
      <c r="F36" s="328" t="s">
        <v>1060</v>
      </c>
      <c r="G36" s="326">
        <v>42369</v>
      </c>
      <c r="H36" s="329" t="s">
        <v>711</v>
      </c>
      <c r="I36" s="329" t="s">
        <v>760</v>
      </c>
      <c r="J36" s="329"/>
      <c r="K36" s="328" t="s">
        <v>90</v>
      </c>
      <c r="L36" s="328" t="s">
        <v>1105</v>
      </c>
      <c r="M36" s="331">
        <v>140</v>
      </c>
      <c r="N36" s="331">
        <v>37</v>
      </c>
      <c r="O36" s="328" t="s">
        <v>627</v>
      </c>
      <c r="P36" s="328">
        <v>1000</v>
      </c>
      <c r="Q36" s="331">
        <v>38.999999999999993</v>
      </c>
      <c r="R36" s="330"/>
      <c r="S36" s="338"/>
      <c r="T36" s="330"/>
      <c r="U36" s="330"/>
      <c r="V36" s="338"/>
      <c r="W36" s="338"/>
      <c r="X36" s="330"/>
      <c r="Y36" s="330"/>
      <c r="Z36" s="330"/>
      <c r="AA36" s="330"/>
      <c r="AB36" s="330"/>
      <c r="AC36" s="330"/>
      <c r="AD36" s="330"/>
      <c r="AE36" s="338"/>
      <c r="AF36" s="338">
        <v>21.999999999999996</v>
      </c>
      <c r="AG36" s="330"/>
      <c r="AH36" s="330"/>
      <c r="AI36" s="331"/>
      <c r="AJ36" s="330"/>
      <c r="AK36" s="330"/>
      <c r="AL36" s="330"/>
      <c r="AM36" s="330"/>
      <c r="AN36" s="330"/>
      <c r="AO36" s="338"/>
      <c r="AP36" s="338"/>
      <c r="AQ36" s="338"/>
      <c r="AR36" s="328" t="s">
        <v>1193</v>
      </c>
      <c r="AS36" s="329" t="s">
        <v>760</v>
      </c>
      <c r="AT36" s="333"/>
      <c r="AU36" s="333"/>
      <c r="AV36" s="329" t="s">
        <v>763</v>
      </c>
      <c r="AW36" s="329">
        <v>16</v>
      </c>
      <c r="AX36" s="329"/>
      <c r="AY36" s="329"/>
      <c r="AZ36" s="329"/>
      <c r="BA36" s="333" t="s">
        <v>1152</v>
      </c>
      <c r="BB36" s="330"/>
      <c r="BC36" s="333">
        <v>0</v>
      </c>
      <c r="BD36" s="329">
        <v>0</v>
      </c>
      <c r="BE36" s="333">
        <v>7</v>
      </c>
      <c r="BF36" s="333">
        <v>0</v>
      </c>
      <c r="BG36" s="333">
        <v>0</v>
      </c>
      <c r="BH36" s="333">
        <v>0</v>
      </c>
      <c r="BI36" s="333">
        <v>0</v>
      </c>
      <c r="BJ36" s="333">
        <v>0</v>
      </c>
      <c r="BK36" s="329">
        <v>0</v>
      </c>
      <c r="BL36" s="329">
        <v>0</v>
      </c>
      <c r="BM36" s="333">
        <v>24</v>
      </c>
      <c r="BN36" s="329" t="s">
        <v>760</v>
      </c>
      <c r="BO36" s="329"/>
      <c r="BP36" s="329" t="s">
        <v>760</v>
      </c>
      <c r="BQ36" s="333"/>
      <c r="BR36" s="333"/>
      <c r="BS36" s="333"/>
      <c r="BT36" s="329"/>
      <c r="BU36" s="333"/>
      <c r="BV36" s="332"/>
      <c r="BW36" s="332" t="s">
        <v>760</v>
      </c>
      <c r="BX36" s="333">
        <v>1</v>
      </c>
      <c r="BY36" s="333"/>
      <c r="BZ36" s="332" t="s">
        <v>1698</v>
      </c>
      <c r="CA36" t="s">
        <v>995</v>
      </c>
    </row>
    <row r="37" spans="1:107" ht="14" x14ac:dyDescent="0.15">
      <c r="A37" s="325">
        <v>6316</v>
      </c>
      <c r="B37" s="326">
        <v>42468</v>
      </c>
      <c r="C37" s="327" t="s">
        <v>605</v>
      </c>
      <c r="D37" s="328" t="s">
        <v>1137</v>
      </c>
      <c r="E37" s="328"/>
      <c r="F37" s="328" t="s">
        <v>1060</v>
      </c>
      <c r="G37" s="326">
        <v>42434</v>
      </c>
      <c r="H37" s="329" t="s">
        <v>711</v>
      </c>
      <c r="I37" s="329" t="s">
        <v>760</v>
      </c>
      <c r="J37" s="329"/>
      <c r="K37" s="328" t="s">
        <v>608</v>
      </c>
      <c r="L37" s="328" t="s">
        <v>1174</v>
      </c>
      <c r="M37" s="331">
        <v>103.69999999999999</v>
      </c>
      <c r="N37" s="331">
        <v>30.972727272727269</v>
      </c>
      <c r="O37" s="328" t="s">
        <v>627</v>
      </c>
      <c r="P37" s="328">
        <v>1020</v>
      </c>
      <c r="Q37" s="331">
        <v>34.5</v>
      </c>
      <c r="R37" s="328"/>
      <c r="S37" s="331"/>
      <c r="T37" s="328"/>
      <c r="U37" s="328"/>
      <c r="V37" s="331"/>
      <c r="W37" s="331"/>
      <c r="X37" s="328"/>
      <c r="Y37" s="328"/>
      <c r="Z37" s="328"/>
      <c r="AA37" s="328"/>
      <c r="AB37" s="328"/>
      <c r="AC37" s="328"/>
      <c r="AD37" s="328"/>
      <c r="AE37" s="331"/>
      <c r="AF37" s="346">
        <v>20.254545454545454</v>
      </c>
      <c r="AG37" s="328"/>
      <c r="AH37" s="328"/>
      <c r="AI37" s="331"/>
      <c r="AJ37" s="328"/>
      <c r="AK37" s="328"/>
      <c r="AL37" s="328"/>
      <c r="AM37" s="328"/>
      <c r="AN37" s="328"/>
      <c r="AO37" s="331"/>
      <c r="AP37" s="331"/>
      <c r="AQ37" s="331"/>
      <c r="AR37" s="328" t="s">
        <v>1193</v>
      </c>
      <c r="AS37" s="329" t="s">
        <v>760</v>
      </c>
      <c r="AT37" s="329"/>
      <c r="AU37" s="329"/>
      <c r="AV37" s="329" t="s">
        <v>763</v>
      </c>
      <c r="AW37" s="329">
        <v>12</v>
      </c>
      <c r="AX37" s="329"/>
      <c r="AY37" s="329"/>
      <c r="AZ37" s="329"/>
      <c r="BA37" s="329" t="s">
        <v>760</v>
      </c>
      <c r="BB37" s="328"/>
      <c r="BC37" s="329">
        <v>0</v>
      </c>
      <c r="BD37" s="329">
        <v>0</v>
      </c>
      <c r="BE37" s="329">
        <v>0</v>
      </c>
      <c r="BF37" s="329">
        <v>15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>
        <v>0</v>
      </c>
      <c r="BM37" s="329"/>
      <c r="BN37" s="329"/>
      <c r="BO37" s="329"/>
      <c r="BP37" s="329" t="s">
        <v>760</v>
      </c>
      <c r="BQ37" s="329"/>
      <c r="BR37" s="329"/>
      <c r="BS37" s="329"/>
      <c r="BT37" s="329"/>
      <c r="BU37" s="329"/>
      <c r="BV37" s="334"/>
      <c r="BW37" s="334" t="s">
        <v>760</v>
      </c>
      <c r="BX37" s="329">
        <v>1</v>
      </c>
      <c r="BY37" s="333"/>
      <c r="BZ37" s="334" t="s">
        <v>1699</v>
      </c>
      <c r="CA37" t="s">
        <v>995</v>
      </c>
      <c r="CC37" s="1"/>
    </row>
    <row r="38" spans="1:107" ht="14" x14ac:dyDescent="0.15">
      <c r="A38" s="325">
        <v>5323</v>
      </c>
      <c r="B38" s="326">
        <v>42475</v>
      </c>
      <c r="C38" s="334" t="s">
        <v>605</v>
      </c>
      <c r="D38" s="328" t="s">
        <v>1137</v>
      </c>
      <c r="E38" s="328"/>
      <c r="F38" s="328" t="s">
        <v>1060</v>
      </c>
      <c r="G38" s="326">
        <v>42369</v>
      </c>
      <c r="H38" s="329" t="s">
        <v>711</v>
      </c>
      <c r="I38" s="329" t="s">
        <v>760</v>
      </c>
      <c r="J38" s="329"/>
      <c r="K38" s="328" t="s">
        <v>93</v>
      </c>
      <c r="L38" s="328" t="s">
        <v>1176</v>
      </c>
      <c r="M38" s="331">
        <v>99.563636363636348</v>
      </c>
      <c r="N38" s="331">
        <v>29.727272727272727</v>
      </c>
      <c r="O38" s="328" t="s">
        <v>627</v>
      </c>
      <c r="P38" s="328">
        <v>1020</v>
      </c>
      <c r="Q38" s="331">
        <v>33.118181818181817</v>
      </c>
      <c r="R38" s="328"/>
      <c r="S38" s="331"/>
      <c r="T38" s="328"/>
      <c r="U38" s="328"/>
      <c r="V38" s="331"/>
      <c r="W38" s="331"/>
      <c r="X38" s="328"/>
      <c r="Y38" s="328"/>
      <c r="Z38" s="328"/>
      <c r="AA38" s="328"/>
      <c r="AB38" s="328"/>
      <c r="AC38" s="328"/>
      <c r="AD38" s="328"/>
      <c r="AE38" s="331"/>
      <c r="AF38" s="331">
        <v>19.463636363636361</v>
      </c>
      <c r="AG38" s="328"/>
      <c r="AH38" s="328"/>
      <c r="AI38" s="331"/>
      <c r="AJ38" s="328"/>
      <c r="AK38" s="328"/>
      <c r="AL38" s="328"/>
      <c r="AM38" s="328"/>
      <c r="AN38" s="328"/>
      <c r="AO38" s="331"/>
      <c r="AP38" s="331"/>
      <c r="AQ38" s="331"/>
      <c r="AR38" s="328" t="s">
        <v>1193</v>
      </c>
      <c r="AS38" s="329" t="s">
        <v>760</v>
      </c>
      <c r="AT38" s="329"/>
      <c r="AU38" s="329"/>
      <c r="AV38" s="329" t="s">
        <v>763</v>
      </c>
      <c r="AW38" s="329">
        <v>12</v>
      </c>
      <c r="AX38" s="329"/>
      <c r="AY38" s="329"/>
      <c r="AZ38" s="329"/>
      <c r="BA38" s="329" t="s">
        <v>1152</v>
      </c>
      <c r="BB38" s="328"/>
      <c r="BC38" s="329">
        <v>0</v>
      </c>
      <c r="BD38" s="329">
        <v>0</v>
      </c>
      <c r="BE38" s="329">
        <v>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>
        <v>0</v>
      </c>
      <c r="BM38" s="329"/>
      <c r="BN38" s="329" t="s">
        <v>760</v>
      </c>
      <c r="BO38" s="329">
        <v>24</v>
      </c>
      <c r="BP38" s="329" t="s">
        <v>760</v>
      </c>
      <c r="BQ38" s="329"/>
      <c r="BR38" s="329">
        <v>24</v>
      </c>
      <c r="BS38" s="329"/>
      <c r="BT38" s="329"/>
      <c r="BU38" s="329"/>
      <c r="BV38" s="334"/>
      <c r="BW38" s="334" t="s">
        <v>760</v>
      </c>
      <c r="BX38" s="329"/>
      <c r="BY38" s="333"/>
      <c r="BZ38" s="334" t="s">
        <v>1700</v>
      </c>
      <c r="CA38" t="s">
        <v>995</v>
      </c>
      <c r="CC38" s="1"/>
    </row>
    <row r="39" spans="1:107" ht="14" x14ac:dyDescent="0.15">
      <c r="A39" s="325">
        <v>5598</v>
      </c>
      <c r="B39" s="326">
        <v>42475</v>
      </c>
      <c r="C39" s="327" t="s">
        <v>605</v>
      </c>
      <c r="D39" s="328" t="s">
        <v>1137</v>
      </c>
      <c r="E39" s="328"/>
      <c r="F39" s="328" t="s">
        <v>1060</v>
      </c>
      <c r="G39" s="326">
        <v>42369</v>
      </c>
      <c r="H39" s="329" t="s">
        <v>711</v>
      </c>
      <c r="I39" s="329" t="s">
        <v>760</v>
      </c>
      <c r="J39" s="329"/>
      <c r="K39" s="328" t="s">
        <v>94</v>
      </c>
      <c r="L39" s="330" t="s">
        <v>1178</v>
      </c>
      <c r="M39" s="331">
        <v>154.02727272727273</v>
      </c>
      <c r="N39" s="331">
        <v>36.654545454545449</v>
      </c>
      <c r="O39" s="328"/>
      <c r="P39" s="328"/>
      <c r="Q39" s="331"/>
      <c r="R39" s="328"/>
      <c r="S39" s="331"/>
      <c r="T39" s="328"/>
      <c r="U39" s="328"/>
      <c r="V39" s="331"/>
      <c r="W39" s="331"/>
      <c r="X39" s="328"/>
      <c r="Y39" s="328"/>
      <c r="Z39" s="328"/>
      <c r="AA39" s="328"/>
      <c r="AB39" s="328"/>
      <c r="AC39" s="328"/>
      <c r="AD39" s="328"/>
      <c r="AE39" s="331"/>
      <c r="AF39" s="331">
        <v>19.981818181818181</v>
      </c>
      <c r="AG39" s="328"/>
      <c r="AH39" s="328"/>
      <c r="AI39" s="331"/>
      <c r="AJ39" s="328"/>
      <c r="AK39" s="328"/>
      <c r="AL39" s="328"/>
      <c r="AM39" s="328"/>
      <c r="AN39" s="328"/>
      <c r="AO39" s="331"/>
      <c r="AP39" s="331"/>
      <c r="AQ39" s="331"/>
      <c r="AR39" s="328" t="s">
        <v>1193</v>
      </c>
      <c r="AS39" s="329" t="s">
        <v>760</v>
      </c>
      <c r="AT39" s="329"/>
      <c r="AU39" s="329"/>
      <c r="AV39" s="333" t="s">
        <v>763</v>
      </c>
      <c r="AW39" s="333">
        <v>12</v>
      </c>
      <c r="AX39" s="333"/>
      <c r="AY39" s="333"/>
      <c r="AZ39" s="333"/>
      <c r="BA39" s="329" t="s">
        <v>1152</v>
      </c>
      <c r="BB39" s="328"/>
      <c r="BC39" s="329">
        <v>0</v>
      </c>
      <c r="BD39" s="329">
        <v>0</v>
      </c>
      <c r="BE39" s="333">
        <v>10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>
        <v>0</v>
      </c>
      <c r="BM39" s="329"/>
      <c r="BN39" s="329" t="s">
        <v>760</v>
      </c>
      <c r="BO39" s="329"/>
      <c r="BP39" s="329" t="s">
        <v>760</v>
      </c>
      <c r="BQ39" s="329"/>
      <c r="BR39" s="329"/>
      <c r="BS39" s="329"/>
      <c r="BT39" s="329"/>
      <c r="BU39" s="329"/>
      <c r="BV39" s="332"/>
      <c r="BW39" s="334" t="s">
        <v>760</v>
      </c>
      <c r="BX39" s="329">
        <v>1</v>
      </c>
      <c r="BY39" s="333" t="s">
        <v>1542</v>
      </c>
      <c r="BZ39" s="328" t="s">
        <v>1679</v>
      </c>
      <c r="CA39" t="s">
        <v>995</v>
      </c>
      <c r="CC39" s="1"/>
    </row>
    <row r="40" spans="1:107" ht="14" x14ac:dyDescent="0.15">
      <c r="A40" s="325">
        <v>5945</v>
      </c>
      <c r="B40" s="326">
        <v>42476</v>
      </c>
      <c r="C40" s="327" t="s">
        <v>605</v>
      </c>
      <c r="D40" s="328" t="s">
        <v>1137</v>
      </c>
      <c r="E40" s="328"/>
      <c r="F40" s="328" t="s">
        <v>1060</v>
      </c>
      <c r="G40" s="326">
        <v>42369</v>
      </c>
      <c r="H40" s="329" t="s">
        <v>711</v>
      </c>
      <c r="I40" s="329" t="s">
        <v>760</v>
      </c>
      <c r="J40" s="329"/>
      <c r="K40" s="328" t="s">
        <v>95</v>
      </c>
      <c r="L40" s="328" t="s">
        <v>1180</v>
      </c>
      <c r="M40" s="331">
        <v>113.1090909090909</v>
      </c>
      <c r="N40" s="331">
        <v>32.718181818181819</v>
      </c>
      <c r="O40" s="328" t="s">
        <v>627</v>
      </c>
      <c r="P40" s="328">
        <v>1020</v>
      </c>
      <c r="Q40" s="331">
        <v>36.04545454545454</v>
      </c>
      <c r="R40" s="328"/>
      <c r="S40" s="331"/>
      <c r="T40" s="328"/>
      <c r="U40" s="328"/>
      <c r="V40" s="331"/>
      <c r="W40" s="331"/>
      <c r="X40" s="328"/>
      <c r="Y40" s="328"/>
      <c r="Z40" s="328"/>
      <c r="AA40" s="328"/>
      <c r="AB40" s="328"/>
      <c r="AC40" s="328"/>
      <c r="AD40" s="328"/>
      <c r="AE40" s="331"/>
      <c r="AF40" s="331">
        <v>20.354545454545452</v>
      </c>
      <c r="AG40" s="328"/>
      <c r="AH40" s="328"/>
      <c r="AI40" s="331"/>
      <c r="AJ40" s="328"/>
      <c r="AK40" s="328"/>
      <c r="AL40" s="328"/>
      <c r="AM40" s="328"/>
      <c r="AN40" s="328"/>
      <c r="AO40" s="331"/>
      <c r="AP40" s="331"/>
      <c r="AQ40" s="331"/>
      <c r="AR40" s="328" t="s">
        <v>1193</v>
      </c>
      <c r="AS40" s="329" t="s">
        <v>760</v>
      </c>
      <c r="AT40" s="329"/>
      <c r="AU40" s="329"/>
      <c r="AV40" s="329" t="s">
        <v>763</v>
      </c>
      <c r="AW40" s="329">
        <v>12</v>
      </c>
      <c r="AX40" s="329"/>
      <c r="AY40" s="329"/>
      <c r="AZ40" s="329"/>
      <c r="BA40" s="329" t="s">
        <v>1152</v>
      </c>
      <c r="BB40" s="328"/>
      <c r="BC40" s="329">
        <v>0</v>
      </c>
      <c r="BD40" s="329">
        <v>0</v>
      </c>
      <c r="BE40" s="329">
        <v>10</v>
      </c>
      <c r="BF40" s="329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>
        <v>0</v>
      </c>
      <c r="BM40" s="329"/>
      <c r="BN40" s="329" t="s">
        <v>760</v>
      </c>
      <c r="BO40" s="329"/>
      <c r="BP40" s="329" t="s">
        <v>760</v>
      </c>
      <c r="BQ40" s="329"/>
      <c r="BR40" s="329"/>
      <c r="BS40" s="329"/>
      <c r="BT40" s="329"/>
      <c r="BU40" s="329"/>
      <c r="BV40" s="334"/>
      <c r="BW40" s="334" t="s">
        <v>760</v>
      </c>
      <c r="BX40" s="329">
        <v>1</v>
      </c>
      <c r="BY40" s="333"/>
      <c r="BZ40" s="328" t="s">
        <v>1701</v>
      </c>
      <c r="CA40" t="s">
        <v>995</v>
      </c>
      <c r="CC40" s="1"/>
    </row>
    <row r="41" spans="1:107" ht="14" x14ac:dyDescent="0.15">
      <c r="A41" s="325">
        <v>4054</v>
      </c>
      <c r="B41" s="326">
        <v>42480</v>
      </c>
      <c r="C41" s="327" t="s">
        <v>605</v>
      </c>
      <c r="D41" s="328" t="s">
        <v>1137</v>
      </c>
      <c r="E41" s="328"/>
      <c r="F41" s="328" t="s">
        <v>1060</v>
      </c>
      <c r="G41" s="336">
        <v>42465</v>
      </c>
      <c r="H41" s="329" t="s">
        <v>711</v>
      </c>
      <c r="I41" s="329" t="s">
        <v>760</v>
      </c>
      <c r="J41" s="329"/>
      <c r="K41" s="328" t="s">
        <v>96</v>
      </c>
      <c r="L41" s="328" t="s">
        <v>1154</v>
      </c>
      <c r="M41" s="331">
        <v>103.7090909090909</v>
      </c>
      <c r="N41" s="342">
        <v>30.972727272727269</v>
      </c>
      <c r="O41" s="328" t="s">
        <v>627</v>
      </c>
      <c r="P41" s="328">
        <v>1020</v>
      </c>
      <c r="Q41" s="342">
        <v>34.5</v>
      </c>
      <c r="R41" s="328"/>
      <c r="S41" s="331"/>
      <c r="T41" s="328"/>
      <c r="U41" s="328"/>
      <c r="V41" s="331"/>
      <c r="W41" s="331"/>
      <c r="X41" s="328"/>
      <c r="Y41" s="328"/>
      <c r="Z41" s="328"/>
      <c r="AA41" s="328"/>
      <c r="AB41" s="328"/>
      <c r="AC41" s="328"/>
      <c r="AD41" s="328"/>
      <c r="AE41" s="331"/>
      <c r="AF41" s="342">
        <v>20.272727272727273</v>
      </c>
      <c r="AG41" s="328"/>
      <c r="AH41" s="328"/>
      <c r="AI41" s="331"/>
      <c r="AJ41" s="328"/>
      <c r="AK41" s="328"/>
      <c r="AL41" s="328"/>
      <c r="AM41" s="328"/>
      <c r="AN41" s="328"/>
      <c r="AO41" s="331"/>
      <c r="AP41" s="331"/>
      <c r="AQ41" s="331"/>
      <c r="AR41" s="328" t="s">
        <v>1193</v>
      </c>
      <c r="AS41" s="329" t="s">
        <v>760</v>
      </c>
      <c r="AT41" s="329"/>
      <c r="AU41" s="329"/>
      <c r="AV41" s="333" t="s">
        <v>763</v>
      </c>
      <c r="AW41" s="333">
        <v>12</v>
      </c>
      <c r="AX41" s="333"/>
      <c r="AY41" s="333"/>
      <c r="AZ41" s="333"/>
      <c r="BA41" s="329" t="s">
        <v>1152</v>
      </c>
      <c r="BB41" s="328"/>
      <c r="BC41" s="329">
        <v>0</v>
      </c>
      <c r="BD41" s="329">
        <v>0</v>
      </c>
      <c r="BE41" s="329">
        <v>12</v>
      </c>
      <c r="BF41" s="333">
        <v>0</v>
      </c>
      <c r="BG41" s="329">
        <v>0</v>
      </c>
      <c r="BH41" s="329">
        <v>0</v>
      </c>
      <c r="BI41" s="329">
        <v>0</v>
      </c>
      <c r="BJ41" s="329">
        <v>0</v>
      </c>
      <c r="BK41" s="329">
        <v>0</v>
      </c>
      <c r="BL41" s="329">
        <v>0</v>
      </c>
      <c r="BM41" s="329"/>
      <c r="BN41" s="329" t="s">
        <v>760</v>
      </c>
      <c r="BO41" s="329"/>
      <c r="BP41" s="329" t="s">
        <v>760</v>
      </c>
      <c r="BQ41" s="329"/>
      <c r="BR41" s="329"/>
      <c r="BS41" s="383"/>
      <c r="BT41" s="329"/>
      <c r="BU41" s="329"/>
      <c r="BV41" s="334"/>
      <c r="BW41" s="334" t="s">
        <v>760</v>
      </c>
      <c r="BX41" s="329"/>
      <c r="BY41" s="333"/>
      <c r="BZ41" s="334" t="s">
        <v>992</v>
      </c>
      <c r="CA41" t="s">
        <v>993</v>
      </c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</row>
    <row r="42" spans="1:107" ht="14" x14ac:dyDescent="0.15">
      <c r="A42" s="325">
        <v>5483</v>
      </c>
      <c r="B42" s="326">
        <v>42480</v>
      </c>
      <c r="C42" s="327" t="s">
        <v>605</v>
      </c>
      <c r="D42" s="328" t="s">
        <v>1137</v>
      </c>
      <c r="E42" s="328"/>
      <c r="F42" s="328" t="s">
        <v>1060</v>
      </c>
      <c r="G42" s="336">
        <v>42339</v>
      </c>
      <c r="H42" s="329" t="s">
        <v>711</v>
      </c>
      <c r="I42" s="329" t="s">
        <v>760</v>
      </c>
      <c r="J42" s="329"/>
      <c r="K42" s="328" t="s">
        <v>97</v>
      </c>
      <c r="L42" s="328" t="s">
        <v>1184</v>
      </c>
      <c r="M42" s="331">
        <v>110.59090909090909</v>
      </c>
      <c r="N42" s="331">
        <v>30.68181818181818</v>
      </c>
      <c r="O42" s="328" t="s">
        <v>627</v>
      </c>
      <c r="P42" s="328">
        <v>1020</v>
      </c>
      <c r="Q42" s="331">
        <v>35.090909090909086</v>
      </c>
      <c r="R42" s="330"/>
      <c r="S42" s="338"/>
      <c r="T42" s="330"/>
      <c r="U42" s="330"/>
      <c r="V42" s="338"/>
      <c r="W42" s="338"/>
      <c r="X42" s="330"/>
      <c r="Y42" s="330"/>
      <c r="Z42" s="330"/>
      <c r="AA42" s="330"/>
      <c r="AB42" s="330"/>
      <c r="AC42" s="330"/>
      <c r="AD42" s="330"/>
      <c r="AE42" s="338"/>
      <c r="AF42" s="338">
        <v>19.727272727272727</v>
      </c>
      <c r="AG42" s="330"/>
      <c r="AH42" s="330"/>
      <c r="AI42" s="338"/>
      <c r="AJ42" s="330"/>
      <c r="AK42" s="330"/>
      <c r="AL42" s="330"/>
      <c r="AM42" s="330"/>
      <c r="AN42" s="330"/>
      <c r="AO42" s="338"/>
      <c r="AP42" s="338"/>
      <c r="AQ42" s="338"/>
      <c r="AR42" s="328" t="s">
        <v>1193</v>
      </c>
      <c r="AS42" s="329" t="s">
        <v>760</v>
      </c>
      <c r="AT42" s="333"/>
      <c r="AU42" s="333"/>
      <c r="AV42" s="333" t="s">
        <v>763</v>
      </c>
      <c r="AW42" s="329">
        <v>12</v>
      </c>
      <c r="AX42" s="329"/>
      <c r="AY42" s="329"/>
      <c r="AZ42" s="329"/>
      <c r="BA42" s="333" t="s">
        <v>760</v>
      </c>
      <c r="BB42" s="330"/>
      <c r="BC42" s="333">
        <v>0</v>
      </c>
      <c r="BD42" s="333">
        <v>0</v>
      </c>
      <c r="BE42" s="333">
        <v>0</v>
      </c>
      <c r="BF42" s="333">
        <v>0</v>
      </c>
      <c r="BG42" s="333">
        <v>0</v>
      </c>
      <c r="BH42" s="333">
        <v>0</v>
      </c>
      <c r="BI42" s="333">
        <v>0</v>
      </c>
      <c r="BJ42" s="333">
        <v>0</v>
      </c>
      <c r="BK42" s="329">
        <v>0</v>
      </c>
      <c r="BL42" s="329">
        <v>0</v>
      </c>
      <c r="BM42" s="333"/>
      <c r="BN42" s="333" t="s">
        <v>760</v>
      </c>
      <c r="BO42" s="333">
        <v>12</v>
      </c>
      <c r="BP42" s="329" t="s">
        <v>760</v>
      </c>
      <c r="BQ42" s="333"/>
      <c r="BR42" s="333">
        <v>12</v>
      </c>
      <c r="BS42" s="333"/>
      <c r="BT42" s="332" t="s">
        <v>1681</v>
      </c>
      <c r="BU42" s="333"/>
      <c r="BV42" s="332"/>
      <c r="BW42" s="332" t="s">
        <v>760</v>
      </c>
      <c r="BX42" s="333">
        <v>1</v>
      </c>
      <c r="BY42" s="333"/>
      <c r="BZ42" s="332" t="s">
        <v>1702</v>
      </c>
      <c r="CA42" t="s">
        <v>995</v>
      </c>
    </row>
    <row r="43" spans="1:107" ht="14" x14ac:dyDescent="0.15">
      <c r="A43" s="325">
        <v>6349</v>
      </c>
      <c r="B43" s="326">
        <v>42476</v>
      </c>
      <c r="C43" s="334" t="s">
        <v>605</v>
      </c>
      <c r="D43" s="328" t="s">
        <v>1137</v>
      </c>
      <c r="E43" s="328"/>
      <c r="F43" s="328" t="s">
        <v>1060</v>
      </c>
      <c r="G43" s="336">
        <v>42383</v>
      </c>
      <c r="H43" s="329" t="s">
        <v>711</v>
      </c>
      <c r="I43" s="329" t="s">
        <v>760</v>
      </c>
      <c r="J43" s="329"/>
      <c r="K43" s="328" t="s">
        <v>609</v>
      </c>
      <c r="L43" s="328" t="s">
        <v>1547</v>
      </c>
      <c r="M43" s="331">
        <v>208.5181818181818</v>
      </c>
      <c r="N43" s="331">
        <v>34.036363636363632</v>
      </c>
      <c r="O43" s="328"/>
      <c r="P43" s="328"/>
      <c r="Q43" s="331"/>
      <c r="R43" s="330"/>
      <c r="S43" s="338"/>
      <c r="T43" s="330"/>
      <c r="U43" s="330"/>
      <c r="V43" s="338"/>
      <c r="W43" s="338"/>
      <c r="X43" s="330"/>
      <c r="Y43" s="330"/>
      <c r="Z43" s="330"/>
      <c r="AA43" s="330"/>
      <c r="AB43" s="330"/>
      <c r="AC43" s="330"/>
      <c r="AD43" s="330"/>
      <c r="AE43" s="338"/>
      <c r="AF43" s="338">
        <v>15.18181818181818</v>
      </c>
      <c r="AG43" s="330"/>
      <c r="AH43" s="330"/>
      <c r="AI43" s="338"/>
      <c r="AJ43" s="330"/>
      <c r="AK43" s="330"/>
      <c r="AL43" s="330"/>
      <c r="AM43" s="330"/>
      <c r="AN43" s="330"/>
      <c r="AO43" s="338"/>
      <c r="AP43" s="338"/>
      <c r="AQ43" s="338"/>
      <c r="AR43" s="328" t="s">
        <v>1193</v>
      </c>
      <c r="AS43" s="329" t="s">
        <v>760</v>
      </c>
      <c r="AT43" s="333"/>
      <c r="AU43" s="333"/>
      <c r="AV43" s="329" t="s">
        <v>763</v>
      </c>
      <c r="AW43" s="329">
        <v>12</v>
      </c>
      <c r="AX43" s="329"/>
      <c r="AY43" s="329"/>
      <c r="AZ43" s="329"/>
      <c r="BA43" s="333" t="s">
        <v>760</v>
      </c>
      <c r="BB43" s="330"/>
      <c r="BC43" s="333">
        <v>0</v>
      </c>
      <c r="BD43" s="329">
        <v>0</v>
      </c>
      <c r="BE43" s="333">
        <v>0</v>
      </c>
      <c r="BF43" s="333">
        <v>0</v>
      </c>
      <c r="BG43" s="333">
        <v>0</v>
      </c>
      <c r="BH43" s="333">
        <v>0</v>
      </c>
      <c r="BI43" s="333">
        <v>0</v>
      </c>
      <c r="BJ43" s="333">
        <v>0</v>
      </c>
      <c r="BK43" s="329">
        <v>0</v>
      </c>
      <c r="BL43" s="329">
        <v>0</v>
      </c>
      <c r="BM43" s="333"/>
      <c r="BN43" s="333" t="s">
        <v>760</v>
      </c>
      <c r="BO43" s="333"/>
      <c r="BP43" s="329" t="s">
        <v>760</v>
      </c>
      <c r="BQ43" s="333"/>
      <c r="BR43" s="333"/>
      <c r="BS43" s="333"/>
      <c r="BT43" s="333"/>
      <c r="BU43" s="333"/>
      <c r="BV43" s="332"/>
      <c r="BW43" s="332" t="s">
        <v>760</v>
      </c>
      <c r="BX43" s="333">
        <v>1</v>
      </c>
      <c r="BY43" s="333"/>
      <c r="BZ43" s="332" t="s">
        <v>1703</v>
      </c>
      <c r="CA43" t="s">
        <v>1139</v>
      </c>
    </row>
    <row r="44" spans="1:107" ht="14" x14ac:dyDescent="0.15">
      <c r="A44" s="325">
        <v>3256</v>
      </c>
      <c r="B44" s="326">
        <v>42476</v>
      </c>
      <c r="C44" s="334" t="s">
        <v>605</v>
      </c>
      <c r="D44" s="328" t="s">
        <v>1137</v>
      </c>
      <c r="E44" s="328"/>
      <c r="F44" s="328" t="s">
        <v>1060</v>
      </c>
      <c r="G44" s="326">
        <v>42462</v>
      </c>
      <c r="H44" s="329" t="s">
        <v>711</v>
      </c>
      <c r="I44" s="329" t="s">
        <v>760</v>
      </c>
      <c r="J44" s="329"/>
      <c r="K44" s="328" t="s">
        <v>1011</v>
      </c>
      <c r="L44" s="328" t="s">
        <v>1012</v>
      </c>
      <c r="M44" s="331">
        <v>99.999999999999986</v>
      </c>
      <c r="N44" s="331">
        <v>27.9</v>
      </c>
      <c r="O44" s="328" t="s">
        <v>627</v>
      </c>
      <c r="P44" s="328">
        <v>1020</v>
      </c>
      <c r="Q44" s="331">
        <v>31.2</v>
      </c>
      <c r="R44" s="328"/>
      <c r="S44" s="331"/>
      <c r="T44" s="328"/>
      <c r="U44" s="328"/>
      <c r="V44" s="331"/>
      <c r="W44" s="331"/>
      <c r="X44" s="328"/>
      <c r="Y44" s="328"/>
      <c r="Z44" s="328"/>
      <c r="AA44" s="328"/>
      <c r="AB44" s="328"/>
      <c r="AC44" s="328"/>
      <c r="AD44" s="328"/>
      <c r="AE44" s="331"/>
      <c r="AF44" s="331">
        <v>18</v>
      </c>
      <c r="AG44" s="328"/>
      <c r="AH44" s="328"/>
      <c r="AI44" s="331"/>
      <c r="AJ44" s="328"/>
      <c r="AK44" s="328"/>
      <c r="AL44" s="328"/>
      <c r="AM44" s="328"/>
      <c r="AN44" s="328"/>
      <c r="AO44" s="331"/>
      <c r="AP44" s="331"/>
      <c r="AQ44" s="338"/>
      <c r="AR44" s="328" t="s">
        <v>1193</v>
      </c>
      <c r="AS44" s="329" t="s">
        <v>760</v>
      </c>
      <c r="AT44" s="329"/>
      <c r="AU44" s="329"/>
      <c r="AV44" s="329" t="s">
        <v>763</v>
      </c>
      <c r="AW44" s="329">
        <v>12</v>
      </c>
      <c r="AX44" s="329"/>
      <c r="AY44" s="329"/>
      <c r="AZ44" s="329"/>
      <c r="BA44" s="329" t="s">
        <v>760</v>
      </c>
      <c r="BB44" s="328"/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>
        <v>0</v>
      </c>
      <c r="BM44" s="329"/>
      <c r="BN44" s="329" t="s">
        <v>760</v>
      </c>
      <c r="BO44" s="329"/>
      <c r="BP44" s="329" t="s">
        <v>760</v>
      </c>
      <c r="BQ44" s="329"/>
      <c r="BR44" s="329">
        <v>12</v>
      </c>
      <c r="BS44" s="329"/>
      <c r="BT44" s="329"/>
      <c r="BU44" s="329"/>
      <c r="BV44" s="328"/>
      <c r="BW44" s="328" t="s">
        <v>760</v>
      </c>
      <c r="BX44" s="329">
        <v>1</v>
      </c>
      <c r="BY44" s="333"/>
      <c r="BZ44" s="332" t="s">
        <v>1704</v>
      </c>
      <c r="CA44" t="s">
        <v>993</v>
      </c>
    </row>
    <row r="45" spans="1:107" ht="14" x14ac:dyDescent="0.15">
      <c r="A45" s="325">
        <v>6128</v>
      </c>
      <c r="B45" s="326">
        <v>42476</v>
      </c>
      <c r="C45" s="327" t="s">
        <v>605</v>
      </c>
      <c r="D45" s="328" t="s">
        <v>1137</v>
      </c>
      <c r="E45" s="328"/>
      <c r="F45" s="328" t="s">
        <v>1060</v>
      </c>
      <c r="G45" s="326">
        <v>42369</v>
      </c>
      <c r="H45" s="329" t="s">
        <v>711</v>
      </c>
      <c r="I45" s="329" t="s">
        <v>760</v>
      </c>
      <c r="J45" s="329"/>
      <c r="K45" s="328" t="s">
        <v>1554</v>
      </c>
      <c r="L45" s="328" t="s">
        <v>1555</v>
      </c>
      <c r="M45" s="331">
        <v>52.272727272727266</v>
      </c>
      <c r="N45" s="331">
        <v>33.099999999999994</v>
      </c>
      <c r="O45" s="328" t="s">
        <v>627</v>
      </c>
      <c r="P45" s="343">
        <v>1020</v>
      </c>
      <c r="Q45" s="331">
        <v>33.781818181818174</v>
      </c>
      <c r="R45" s="343"/>
      <c r="S45" s="331"/>
      <c r="T45" s="343"/>
      <c r="U45" s="328"/>
      <c r="V45" s="331"/>
      <c r="W45" s="331"/>
      <c r="X45" s="328"/>
      <c r="Y45" s="328"/>
      <c r="Z45" s="343"/>
      <c r="AA45" s="328"/>
      <c r="AB45" s="343"/>
      <c r="AC45" s="328"/>
      <c r="AD45" s="328"/>
      <c r="AE45" s="331"/>
      <c r="AF45" s="331">
        <v>19.09090909090909</v>
      </c>
      <c r="AG45" s="343"/>
      <c r="AH45" s="328"/>
      <c r="AI45" s="331"/>
      <c r="AJ45" s="328"/>
      <c r="AK45" s="328"/>
      <c r="AL45" s="328"/>
      <c r="AM45" s="328"/>
      <c r="AN45" s="328"/>
      <c r="AO45" s="331"/>
      <c r="AP45" s="331"/>
      <c r="AQ45" s="331"/>
      <c r="AR45" s="328" t="s">
        <v>1193</v>
      </c>
      <c r="AS45" s="329" t="s">
        <v>760</v>
      </c>
      <c r="AT45" s="329"/>
      <c r="AU45" s="329"/>
      <c r="AV45" s="333" t="s">
        <v>763</v>
      </c>
      <c r="AW45" s="333">
        <v>12</v>
      </c>
      <c r="AX45" s="333"/>
      <c r="AY45" s="333"/>
      <c r="AZ45" s="333"/>
      <c r="BA45" s="329" t="s">
        <v>1152</v>
      </c>
      <c r="BB45" s="328"/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>
        <v>0</v>
      </c>
      <c r="BM45" s="329"/>
      <c r="BN45" s="329" t="s">
        <v>760</v>
      </c>
      <c r="BO45" s="329"/>
      <c r="BP45" s="329" t="s">
        <v>760</v>
      </c>
      <c r="BQ45" s="329">
        <v>185.345</v>
      </c>
      <c r="BR45" s="329"/>
      <c r="BS45" s="329"/>
      <c r="BT45" s="329"/>
      <c r="BU45" s="329"/>
      <c r="BV45" s="334"/>
      <c r="BW45" s="332" t="s">
        <v>760</v>
      </c>
      <c r="BX45" s="329">
        <v>1</v>
      </c>
      <c r="BY45" s="333"/>
      <c r="BZ45" s="328" t="s">
        <v>1705</v>
      </c>
      <c r="CA45" t="s">
        <v>995</v>
      </c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</row>
    <row r="46" spans="1:107" ht="14" x14ac:dyDescent="0.15">
      <c r="A46" s="325">
        <v>6014</v>
      </c>
      <c r="B46" s="326">
        <v>42468</v>
      </c>
      <c r="C46" s="327" t="s">
        <v>605</v>
      </c>
      <c r="D46" s="328" t="s">
        <v>1137</v>
      </c>
      <c r="E46" s="328"/>
      <c r="F46" s="328" t="s">
        <v>1212</v>
      </c>
      <c r="G46" s="326">
        <v>42388</v>
      </c>
      <c r="H46" s="329" t="s">
        <v>711</v>
      </c>
      <c r="I46" s="329" t="s">
        <v>760</v>
      </c>
      <c r="J46" s="329"/>
      <c r="K46" s="328" t="s">
        <v>36</v>
      </c>
      <c r="L46" s="330" t="s">
        <v>1526</v>
      </c>
      <c r="M46" s="331">
        <v>103.90909090909089</v>
      </c>
      <c r="N46" s="331">
        <v>34.918181818181814</v>
      </c>
      <c r="O46" s="328"/>
      <c r="P46" s="328"/>
      <c r="Q46" s="331"/>
      <c r="R46" s="328"/>
      <c r="S46" s="331"/>
      <c r="T46" s="328"/>
      <c r="U46" s="328"/>
      <c r="V46" s="331"/>
      <c r="W46" s="331">
        <v>19.572727272727271</v>
      </c>
      <c r="X46" s="328"/>
      <c r="Y46" s="328"/>
      <c r="Z46" s="328"/>
      <c r="AA46" s="328"/>
      <c r="AB46" s="328"/>
      <c r="AC46" s="328"/>
      <c r="AD46" s="328"/>
      <c r="AE46" s="331"/>
      <c r="AF46" s="331"/>
      <c r="AG46" s="328"/>
      <c r="AH46" s="328"/>
      <c r="AI46" s="331"/>
      <c r="AJ46" s="328"/>
      <c r="AK46" s="328"/>
      <c r="AL46" s="328"/>
      <c r="AM46" s="328"/>
      <c r="AN46" s="328"/>
      <c r="AO46" s="331"/>
      <c r="AP46" s="331"/>
      <c r="AQ46" s="331"/>
      <c r="AR46" s="328" t="s">
        <v>867</v>
      </c>
      <c r="AS46" s="329" t="s">
        <v>760</v>
      </c>
      <c r="AT46" s="329"/>
      <c r="AU46" s="329"/>
      <c r="AV46" s="329" t="s">
        <v>763</v>
      </c>
      <c r="AW46" s="329">
        <v>12</v>
      </c>
      <c r="AX46" s="329"/>
      <c r="AY46" s="329"/>
      <c r="AZ46" s="329"/>
      <c r="BA46" s="329" t="s">
        <v>1152</v>
      </c>
      <c r="BB46" s="328"/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>
        <v>0</v>
      </c>
      <c r="BM46" s="329"/>
      <c r="BN46" s="329" t="s">
        <v>760</v>
      </c>
      <c r="BO46" s="329"/>
      <c r="BP46" s="329" t="s">
        <v>760</v>
      </c>
      <c r="BQ46" s="329"/>
      <c r="BR46" s="329"/>
      <c r="BS46" s="329"/>
      <c r="BT46" s="329"/>
      <c r="BU46" s="329"/>
      <c r="BV46" s="332"/>
      <c r="BW46" s="332" t="s">
        <v>760</v>
      </c>
      <c r="BX46" s="332"/>
      <c r="BY46" s="333"/>
      <c r="BZ46" s="334" t="s">
        <v>1706</v>
      </c>
      <c r="CA46" t="s">
        <v>995</v>
      </c>
    </row>
    <row r="47" spans="1:107" ht="14" x14ac:dyDescent="0.15">
      <c r="A47" s="325">
        <v>6186</v>
      </c>
      <c r="B47" s="326">
        <v>42468</v>
      </c>
      <c r="C47" s="327" t="s">
        <v>605</v>
      </c>
      <c r="D47" s="328" t="s">
        <v>1137</v>
      </c>
      <c r="E47" s="328"/>
      <c r="F47" s="328" t="s">
        <v>1212</v>
      </c>
      <c r="G47" s="336">
        <v>42374</v>
      </c>
      <c r="H47" s="329" t="s">
        <v>711</v>
      </c>
      <c r="I47" s="329" t="s">
        <v>760</v>
      </c>
      <c r="J47" s="329"/>
      <c r="K47" s="328" t="s">
        <v>38</v>
      </c>
      <c r="L47" s="328" t="s">
        <v>1528</v>
      </c>
      <c r="M47" s="331">
        <v>101.19999999999999</v>
      </c>
      <c r="N47" s="331">
        <v>33.299999999999997</v>
      </c>
      <c r="O47" s="328"/>
      <c r="P47" s="328"/>
      <c r="Q47" s="331"/>
      <c r="R47" s="328"/>
      <c r="S47" s="331"/>
      <c r="T47" s="328"/>
      <c r="U47" s="328"/>
      <c r="V47" s="331"/>
      <c r="W47" s="331">
        <v>16.999999999999996</v>
      </c>
      <c r="X47" s="328"/>
      <c r="Y47" s="328"/>
      <c r="Z47" s="328"/>
      <c r="AA47" s="328"/>
      <c r="AB47" s="328"/>
      <c r="AC47" s="328"/>
      <c r="AD47" s="328"/>
      <c r="AE47" s="331"/>
      <c r="AF47" s="331"/>
      <c r="AG47" s="328"/>
      <c r="AH47" s="328"/>
      <c r="AI47" s="331"/>
      <c r="AJ47" s="328"/>
      <c r="AK47" s="328"/>
      <c r="AL47" s="328"/>
      <c r="AM47" s="328"/>
      <c r="AN47" s="328"/>
      <c r="AO47" s="331"/>
      <c r="AP47" s="331"/>
      <c r="AQ47" s="331"/>
      <c r="AR47" s="328" t="s">
        <v>867</v>
      </c>
      <c r="AS47" s="329" t="s">
        <v>760</v>
      </c>
      <c r="AT47" s="329"/>
      <c r="AU47" s="329"/>
      <c r="AV47" s="329" t="s">
        <v>763</v>
      </c>
      <c r="AW47" s="329">
        <v>12</v>
      </c>
      <c r="AX47" s="329"/>
      <c r="AY47" s="329"/>
      <c r="AZ47" s="329"/>
      <c r="BA47" s="329" t="s">
        <v>760</v>
      </c>
      <c r="BB47" s="328"/>
      <c r="BC47" s="329">
        <v>0</v>
      </c>
      <c r="BD47" s="329">
        <v>0</v>
      </c>
      <c r="BE47" s="329">
        <v>0</v>
      </c>
      <c r="BF47" s="329">
        <v>0</v>
      </c>
      <c r="BG47" s="329">
        <v>0</v>
      </c>
      <c r="BH47" s="329">
        <v>0</v>
      </c>
      <c r="BI47" s="329">
        <v>0</v>
      </c>
      <c r="BJ47" s="329">
        <v>0</v>
      </c>
      <c r="BK47" s="329">
        <v>0</v>
      </c>
      <c r="BL47" s="329">
        <v>0</v>
      </c>
      <c r="BM47" s="329"/>
      <c r="BN47" s="329" t="s">
        <v>760</v>
      </c>
      <c r="BO47" s="329"/>
      <c r="BP47" s="329" t="s">
        <v>760</v>
      </c>
      <c r="BQ47" s="329"/>
      <c r="BR47" s="329"/>
      <c r="BS47" s="329"/>
      <c r="BT47" s="334"/>
      <c r="BU47" s="329"/>
      <c r="BV47" s="334"/>
      <c r="BW47" s="334" t="s">
        <v>760</v>
      </c>
      <c r="BX47" s="329">
        <v>1</v>
      </c>
      <c r="BY47" s="333"/>
      <c r="BZ47" s="334" t="s">
        <v>1707</v>
      </c>
      <c r="CA47" t="s">
        <v>995</v>
      </c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</row>
    <row r="48" spans="1:107" ht="14" x14ac:dyDescent="0.15">
      <c r="A48" s="325">
        <v>6231</v>
      </c>
      <c r="B48" s="326">
        <v>42475</v>
      </c>
      <c r="C48" s="327" t="s">
        <v>605</v>
      </c>
      <c r="D48" s="328" t="s">
        <v>1137</v>
      </c>
      <c r="E48" s="328"/>
      <c r="F48" s="328" t="s">
        <v>1212</v>
      </c>
      <c r="G48" s="326">
        <v>42369</v>
      </c>
      <c r="H48" s="329" t="s">
        <v>711</v>
      </c>
      <c r="I48" s="329" t="s">
        <v>760</v>
      </c>
      <c r="J48" s="329"/>
      <c r="K48" s="328" t="s">
        <v>40</v>
      </c>
      <c r="L48" s="328" t="s">
        <v>1530</v>
      </c>
      <c r="M48" s="331">
        <v>99.563636363636348</v>
      </c>
      <c r="N48" s="331">
        <v>40.490909090909085</v>
      </c>
      <c r="O48" s="328"/>
      <c r="P48" s="328"/>
      <c r="Q48" s="331"/>
      <c r="R48" s="328"/>
      <c r="S48" s="331"/>
      <c r="T48" s="328"/>
      <c r="U48" s="328"/>
      <c r="V48" s="331"/>
      <c r="W48" s="331">
        <v>23.690909090909088</v>
      </c>
      <c r="X48" s="328"/>
      <c r="Y48" s="328"/>
      <c r="Z48" s="328"/>
      <c r="AA48" s="328"/>
      <c r="AB48" s="328"/>
      <c r="AC48" s="328"/>
      <c r="AD48" s="328"/>
      <c r="AE48" s="331"/>
      <c r="AF48" s="331"/>
      <c r="AG48" s="328"/>
      <c r="AH48" s="328"/>
      <c r="AI48" s="331"/>
      <c r="AJ48" s="328"/>
      <c r="AK48" s="328"/>
      <c r="AL48" s="328"/>
      <c r="AM48" s="328"/>
      <c r="AN48" s="328"/>
      <c r="AO48" s="331"/>
      <c r="AP48" s="331"/>
      <c r="AQ48" s="331"/>
      <c r="AR48" s="328" t="s">
        <v>867</v>
      </c>
      <c r="AS48" s="329" t="s">
        <v>760</v>
      </c>
      <c r="AT48" s="329"/>
      <c r="AU48" s="329"/>
      <c r="AV48" s="329" t="s">
        <v>763</v>
      </c>
      <c r="AW48" s="329">
        <v>12</v>
      </c>
      <c r="AX48" s="329"/>
      <c r="AY48" s="329"/>
      <c r="AZ48" s="329"/>
      <c r="BA48" s="329" t="s">
        <v>760</v>
      </c>
      <c r="BB48" s="328"/>
      <c r="BC48" s="329">
        <v>0</v>
      </c>
      <c r="BD48" s="329">
        <v>0</v>
      </c>
      <c r="BE48" s="329">
        <v>0</v>
      </c>
      <c r="BF48" s="329">
        <v>0</v>
      </c>
      <c r="BG48" s="329">
        <v>0</v>
      </c>
      <c r="BH48" s="329">
        <v>0</v>
      </c>
      <c r="BI48" s="329">
        <v>0</v>
      </c>
      <c r="BJ48" s="329">
        <v>0</v>
      </c>
      <c r="BK48" s="329">
        <v>0</v>
      </c>
      <c r="BL48" s="329">
        <v>0</v>
      </c>
      <c r="BM48" s="329"/>
      <c r="BN48" s="329" t="s">
        <v>760</v>
      </c>
      <c r="BO48" s="329"/>
      <c r="BP48" s="329" t="s">
        <v>760</v>
      </c>
      <c r="BQ48" s="329"/>
      <c r="BR48" s="329"/>
      <c r="BS48" s="329"/>
      <c r="BT48" s="329"/>
      <c r="BU48" s="329"/>
      <c r="BV48" s="334"/>
      <c r="BW48" s="334" t="s">
        <v>760</v>
      </c>
      <c r="BX48" s="329">
        <v>1</v>
      </c>
      <c r="BY48" s="333"/>
      <c r="BZ48" s="328" t="s">
        <v>1708</v>
      </c>
      <c r="CA48" t="s">
        <v>995</v>
      </c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</row>
    <row r="49" spans="1:107" ht="14" x14ac:dyDescent="0.15">
      <c r="A49" s="325">
        <v>247</v>
      </c>
      <c r="B49" s="326">
        <v>42475</v>
      </c>
      <c r="C49" s="334" t="s">
        <v>605</v>
      </c>
      <c r="D49" s="328" t="s">
        <v>1137</v>
      </c>
      <c r="E49" s="328"/>
      <c r="F49" s="328" t="s">
        <v>1212</v>
      </c>
      <c r="G49" s="326">
        <v>42369</v>
      </c>
      <c r="H49" s="329" t="s">
        <v>711</v>
      </c>
      <c r="I49" s="329" t="s">
        <v>760</v>
      </c>
      <c r="J49" s="329"/>
      <c r="K49" s="328" t="s">
        <v>41</v>
      </c>
      <c r="L49" s="330" t="s">
        <v>815</v>
      </c>
      <c r="M49" s="331">
        <v>111.09090909090908</v>
      </c>
      <c r="N49" s="331">
        <v>36.109090909090902</v>
      </c>
      <c r="O49" s="330"/>
      <c r="P49" s="330"/>
      <c r="Q49" s="338"/>
      <c r="R49" s="330"/>
      <c r="S49" s="338"/>
      <c r="T49" s="330"/>
      <c r="U49" s="330"/>
      <c r="V49" s="338"/>
      <c r="W49" s="338">
        <v>19.554545454545455</v>
      </c>
      <c r="X49" s="330"/>
      <c r="Y49" s="330"/>
      <c r="Z49" s="330"/>
      <c r="AA49" s="330"/>
      <c r="AB49" s="330"/>
      <c r="AC49" s="330"/>
      <c r="AD49" s="330"/>
      <c r="AE49" s="338"/>
      <c r="AF49" s="338"/>
      <c r="AG49" s="330"/>
      <c r="AH49" s="330"/>
      <c r="AI49" s="338"/>
      <c r="AJ49" s="330"/>
      <c r="AK49" s="330"/>
      <c r="AL49" s="330"/>
      <c r="AM49" s="330"/>
      <c r="AN49" s="330"/>
      <c r="AO49" s="338"/>
      <c r="AP49" s="338"/>
      <c r="AQ49" s="338"/>
      <c r="AR49" s="328" t="s">
        <v>867</v>
      </c>
      <c r="AS49" s="329" t="s">
        <v>760</v>
      </c>
      <c r="AT49" s="333"/>
      <c r="AU49" s="333"/>
      <c r="AV49" s="333" t="s">
        <v>763</v>
      </c>
      <c r="AW49" s="333">
        <v>12</v>
      </c>
      <c r="AX49" s="333"/>
      <c r="AY49" s="333"/>
      <c r="AZ49" s="333"/>
      <c r="BA49" s="333" t="s">
        <v>760</v>
      </c>
      <c r="BB49" s="330"/>
      <c r="BC49" s="333">
        <v>0</v>
      </c>
      <c r="BD49" s="333">
        <v>0</v>
      </c>
      <c r="BE49" s="333">
        <v>0</v>
      </c>
      <c r="BF49" s="333">
        <v>0</v>
      </c>
      <c r="BG49" s="333">
        <v>0</v>
      </c>
      <c r="BH49" s="333">
        <v>0</v>
      </c>
      <c r="BI49" s="333">
        <v>0</v>
      </c>
      <c r="BJ49" s="333">
        <v>0</v>
      </c>
      <c r="BK49" s="329">
        <v>0</v>
      </c>
      <c r="BL49" s="329">
        <v>0</v>
      </c>
      <c r="BM49" s="333"/>
      <c r="BN49" s="333" t="s">
        <v>760</v>
      </c>
      <c r="BO49" s="329"/>
      <c r="BP49" s="329" t="s">
        <v>760</v>
      </c>
      <c r="BQ49" s="333"/>
      <c r="BR49" s="333"/>
      <c r="BS49" s="333"/>
      <c r="BT49" s="333"/>
      <c r="BU49" s="333"/>
      <c r="BV49" s="332"/>
      <c r="BW49" s="332" t="s">
        <v>760</v>
      </c>
      <c r="BX49" s="333">
        <v>1</v>
      </c>
      <c r="BY49" s="333"/>
      <c r="BZ49" s="328" t="s">
        <v>1709</v>
      </c>
      <c r="CA49" t="s">
        <v>995</v>
      </c>
    </row>
    <row r="50" spans="1:107" ht="14" x14ac:dyDescent="0.15">
      <c r="A50" s="325">
        <v>5838</v>
      </c>
      <c r="B50" s="326">
        <v>42475</v>
      </c>
      <c r="C50" s="334" t="s">
        <v>605</v>
      </c>
      <c r="D50" s="328" t="s">
        <v>1137</v>
      </c>
      <c r="E50" s="328"/>
      <c r="F50" s="328" t="s">
        <v>1212</v>
      </c>
      <c r="G50" s="326">
        <v>42369</v>
      </c>
      <c r="H50" s="329" t="s">
        <v>760</v>
      </c>
      <c r="I50" s="329" t="s">
        <v>1013</v>
      </c>
      <c r="J50" s="329"/>
      <c r="K50" s="328" t="s">
        <v>43</v>
      </c>
      <c r="L50" s="328" t="s">
        <v>1160</v>
      </c>
      <c r="M50" s="331">
        <v>140.99999999999997</v>
      </c>
      <c r="N50" s="331">
        <v>51.68181818181818</v>
      </c>
      <c r="O50" s="328"/>
      <c r="P50" s="328"/>
      <c r="Q50" s="331"/>
      <c r="R50" s="328"/>
      <c r="S50" s="331"/>
      <c r="T50" s="328"/>
      <c r="U50" s="328"/>
      <c r="V50" s="331"/>
      <c r="W50" s="331">
        <v>29.209090909090911</v>
      </c>
      <c r="X50" s="328"/>
      <c r="Y50" s="328"/>
      <c r="Z50" s="328"/>
      <c r="AA50" s="328"/>
      <c r="AB50" s="328"/>
      <c r="AC50" s="328"/>
      <c r="AD50" s="328"/>
      <c r="AE50" s="331"/>
      <c r="AF50" s="331"/>
      <c r="AG50" s="328"/>
      <c r="AH50" s="328"/>
      <c r="AI50" s="331"/>
      <c r="AJ50" s="328"/>
      <c r="AK50" s="328"/>
      <c r="AL50" s="328"/>
      <c r="AM50" s="328"/>
      <c r="AN50" s="328"/>
      <c r="AO50" s="331"/>
      <c r="AP50" s="331"/>
      <c r="AQ50" s="331"/>
      <c r="AR50" s="328" t="s">
        <v>867</v>
      </c>
      <c r="AS50" s="329" t="s">
        <v>760</v>
      </c>
      <c r="AT50" s="333"/>
      <c r="AU50" s="333"/>
      <c r="AV50" s="333"/>
      <c r="AW50" s="333"/>
      <c r="AX50" s="333"/>
      <c r="AY50" s="333"/>
      <c r="AZ50" s="333"/>
      <c r="BA50" s="333" t="s">
        <v>760</v>
      </c>
      <c r="BB50" s="330"/>
      <c r="BC50" s="333">
        <v>0</v>
      </c>
      <c r="BD50" s="333">
        <v>34</v>
      </c>
      <c r="BE50" s="333">
        <v>0</v>
      </c>
      <c r="BF50" s="333">
        <v>0</v>
      </c>
      <c r="BG50" s="333">
        <v>0</v>
      </c>
      <c r="BH50" s="333">
        <v>0</v>
      </c>
      <c r="BI50" s="333">
        <v>0</v>
      </c>
      <c r="BJ50" s="333">
        <v>0</v>
      </c>
      <c r="BK50" s="329">
        <v>0</v>
      </c>
      <c r="BL50" s="329">
        <v>0</v>
      </c>
      <c r="BM50" s="333"/>
      <c r="BN50" s="333" t="s">
        <v>760</v>
      </c>
      <c r="BO50" s="333"/>
      <c r="BP50" s="329" t="s">
        <v>760</v>
      </c>
      <c r="BQ50" s="329"/>
      <c r="BR50" s="329"/>
      <c r="BS50" s="329"/>
      <c r="BT50" s="329"/>
      <c r="BU50" s="329"/>
      <c r="BV50" s="330"/>
      <c r="BW50" s="330" t="s">
        <v>760</v>
      </c>
      <c r="BX50" s="333">
        <v>1</v>
      </c>
      <c r="BY50" s="333"/>
      <c r="BZ50" s="330" t="s">
        <v>1710</v>
      </c>
      <c r="CA50" t="s">
        <v>995</v>
      </c>
    </row>
    <row r="51" spans="1:107" ht="14" x14ac:dyDescent="0.15">
      <c r="A51" s="325">
        <v>5759</v>
      </c>
      <c r="B51" s="326">
        <v>42475</v>
      </c>
      <c r="C51" s="327" t="s">
        <v>605</v>
      </c>
      <c r="D51" s="328" t="s">
        <v>1137</v>
      </c>
      <c r="E51" s="328"/>
      <c r="F51" s="328" t="s">
        <v>1212</v>
      </c>
      <c r="G51" s="326">
        <v>42247</v>
      </c>
      <c r="H51" s="329" t="s">
        <v>711</v>
      </c>
      <c r="I51" s="329" t="s">
        <v>760</v>
      </c>
      <c r="J51" s="329"/>
      <c r="K51" s="328" t="s">
        <v>44</v>
      </c>
      <c r="L51" s="328" t="s">
        <v>1162</v>
      </c>
      <c r="M51" s="331">
        <v>119.49999999999999</v>
      </c>
      <c r="N51" s="331">
        <v>36.554545454545455</v>
      </c>
      <c r="O51" s="328" t="s">
        <v>627</v>
      </c>
      <c r="P51" s="328">
        <v>1000</v>
      </c>
      <c r="Q51" s="331">
        <v>37.799999999999997</v>
      </c>
      <c r="R51" s="328"/>
      <c r="S51" s="331"/>
      <c r="T51" s="328"/>
      <c r="U51" s="328"/>
      <c r="V51" s="331"/>
      <c r="W51" s="331">
        <v>19.818181818181817</v>
      </c>
      <c r="X51" s="328"/>
      <c r="Y51" s="328"/>
      <c r="Z51" s="328"/>
      <c r="AA51" s="328"/>
      <c r="AB51" s="328"/>
      <c r="AC51" s="328"/>
      <c r="AD51" s="328"/>
      <c r="AE51" s="331"/>
      <c r="AF51" s="331"/>
      <c r="AG51" s="328"/>
      <c r="AH51" s="328"/>
      <c r="AI51" s="331"/>
      <c r="AJ51" s="328"/>
      <c r="AK51" s="328"/>
      <c r="AL51" s="328"/>
      <c r="AM51" s="328"/>
      <c r="AN51" s="328"/>
      <c r="AO51" s="331"/>
      <c r="AP51" s="331"/>
      <c r="AQ51" s="331"/>
      <c r="AR51" s="328" t="s">
        <v>867</v>
      </c>
      <c r="AS51" s="329" t="s">
        <v>760</v>
      </c>
      <c r="AT51" s="329"/>
      <c r="AU51" s="329"/>
      <c r="AV51" s="329" t="s">
        <v>763</v>
      </c>
      <c r="AW51" s="333">
        <v>12</v>
      </c>
      <c r="AX51" s="333"/>
      <c r="AY51" s="333"/>
      <c r="AZ51" s="333"/>
      <c r="BA51" s="329" t="s">
        <v>1152</v>
      </c>
      <c r="BB51" s="328"/>
      <c r="BC51" s="329">
        <v>0</v>
      </c>
      <c r="BD51" s="329">
        <v>0</v>
      </c>
      <c r="BE51" s="329">
        <v>7</v>
      </c>
      <c r="BF51" s="329">
        <v>0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>
        <v>0</v>
      </c>
      <c r="BM51" s="329"/>
      <c r="BN51" s="329" t="s">
        <v>760</v>
      </c>
      <c r="BO51" s="329"/>
      <c r="BP51" s="329" t="s">
        <v>760</v>
      </c>
      <c r="BQ51" s="329"/>
      <c r="BR51" s="329"/>
      <c r="BS51" s="329"/>
      <c r="BT51" s="329"/>
      <c r="BU51" s="329"/>
      <c r="BV51" s="334"/>
      <c r="BW51" s="334" t="s">
        <v>760</v>
      </c>
      <c r="BX51" s="329"/>
      <c r="BY51" s="333"/>
      <c r="BZ51" s="330" t="s">
        <v>1361</v>
      </c>
      <c r="CA51" t="s">
        <v>995</v>
      </c>
    </row>
    <row r="52" spans="1:107" ht="14" x14ac:dyDescent="0.15">
      <c r="A52" s="325">
        <v>5272</v>
      </c>
      <c r="B52" s="326">
        <v>42475</v>
      </c>
      <c r="C52" s="327" t="s">
        <v>605</v>
      </c>
      <c r="D52" s="328" t="s">
        <v>1137</v>
      </c>
      <c r="E52" s="328"/>
      <c r="F52" s="328" t="s">
        <v>1212</v>
      </c>
      <c r="G52" s="326">
        <v>42429</v>
      </c>
      <c r="H52" s="329" t="s">
        <v>711</v>
      </c>
      <c r="I52" s="329" t="s">
        <v>760</v>
      </c>
      <c r="J52" s="329"/>
      <c r="K52" s="328" t="s">
        <v>47</v>
      </c>
      <c r="L52" s="328" t="s">
        <v>1164</v>
      </c>
      <c r="M52" s="331">
        <v>103.7090909090909</v>
      </c>
      <c r="N52" s="331">
        <v>45.9</v>
      </c>
      <c r="O52" s="328"/>
      <c r="P52" s="328"/>
      <c r="Q52" s="331"/>
      <c r="R52" s="328"/>
      <c r="S52" s="331"/>
      <c r="T52" s="328"/>
      <c r="U52" s="328"/>
      <c r="V52" s="331"/>
      <c r="W52" s="331">
        <v>20.654545454545453</v>
      </c>
      <c r="X52" s="328"/>
      <c r="Y52" s="328"/>
      <c r="Z52" s="328"/>
      <c r="AA52" s="328"/>
      <c r="AB52" s="328"/>
      <c r="AC52" s="328"/>
      <c r="AD52" s="328"/>
      <c r="AE52" s="331"/>
      <c r="AF52" s="331"/>
      <c r="AG52" s="328"/>
      <c r="AH52" s="328"/>
      <c r="AI52" s="331"/>
      <c r="AJ52" s="328"/>
      <c r="AK52" s="328"/>
      <c r="AL52" s="328"/>
      <c r="AM52" s="328"/>
      <c r="AN52" s="328"/>
      <c r="AO52" s="331"/>
      <c r="AP52" s="331"/>
      <c r="AQ52" s="331"/>
      <c r="AR52" s="328" t="s">
        <v>867</v>
      </c>
      <c r="AS52" s="329" t="s">
        <v>760</v>
      </c>
      <c r="AT52" s="329"/>
      <c r="AU52" s="329"/>
      <c r="AV52" s="329" t="s">
        <v>763</v>
      </c>
      <c r="AW52" s="329">
        <v>12</v>
      </c>
      <c r="AX52" s="329"/>
      <c r="AY52" s="329"/>
      <c r="AZ52" s="329"/>
      <c r="BA52" s="329" t="s">
        <v>1152</v>
      </c>
      <c r="BB52" s="328"/>
      <c r="BC52" s="329">
        <v>5</v>
      </c>
      <c r="BD52" s="329">
        <v>0</v>
      </c>
      <c r="BE52" s="329">
        <v>0</v>
      </c>
      <c r="BF52" s="329">
        <v>0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>
        <v>0</v>
      </c>
      <c r="BM52" s="329"/>
      <c r="BN52" s="329" t="s">
        <v>760</v>
      </c>
      <c r="BO52" s="329">
        <v>12</v>
      </c>
      <c r="BP52" s="329" t="s">
        <v>760</v>
      </c>
      <c r="BQ52" s="329"/>
      <c r="BR52" s="329"/>
      <c r="BS52" s="329"/>
      <c r="BT52" s="329"/>
      <c r="BU52" s="329"/>
      <c r="BV52" s="334"/>
      <c r="BW52" s="334" t="s">
        <v>760</v>
      </c>
      <c r="BX52" s="329"/>
      <c r="BY52" s="333"/>
      <c r="BZ52" s="334" t="s">
        <v>1711</v>
      </c>
      <c r="CA52" t="s">
        <v>995</v>
      </c>
    </row>
    <row r="53" spans="1:107" ht="14" x14ac:dyDescent="0.15">
      <c r="A53" s="325">
        <v>5902</v>
      </c>
      <c r="B53" s="326">
        <v>42438</v>
      </c>
      <c r="C53" s="327" t="s">
        <v>605</v>
      </c>
      <c r="D53" s="328" t="s">
        <v>1137</v>
      </c>
      <c r="E53" s="328"/>
      <c r="F53" s="328" t="s">
        <v>1212</v>
      </c>
      <c r="G53" s="326">
        <v>42413</v>
      </c>
      <c r="H53" s="329" t="s">
        <v>711</v>
      </c>
      <c r="I53" s="329" t="s">
        <v>760</v>
      </c>
      <c r="J53" s="329"/>
      <c r="K53" s="328" t="s">
        <v>86</v>
      </c>
      <c r="L53" s="328" t="s">
        <v>1166</v>
      </c>
      <c r="M53" s="331">
        <v>179.99999999999997</v>
      </c>
      <c r="N53" s="331">
        <v>44.999999999999993</v>
      </c>
      <c r="O53" s="328"/>
      <c r="P53" s="328"/>
      <c r="Q53" s="331"/>
      <c r="R53" s="328"/>
      <c r="S53" s="331"/>
      <c r="T53" s="328"/>
      <c r="U53" s="328"/>
      <c r="V53" s="331"/>
      <c r="W53" s="331">
        <v>23.999999999999996</v>
      </c>
      <c r="X53" s="328"/>
      <c r="Y53" s="328"/>
      <c r="Z53" s="328"/>
      <c r="AA53" s="328"/>
      <c r="AB53" s="328"/>
      <c r="AC53" s="328"/>
      <c r="AD53" s="328"/>
      <c r="AE53" s="331"/>
      <c r="AF53" s="331"/>
      <c r="AG53" s="328"/>
      <c r="AH53" s="328"/>
      <c r="AI53" s="331"/>
      <c r="AJ53" s="328"/>
      <c r="AK53" s="328"/>
      <c r="AL53" s="328"/>
      <c r="AM53" s="328"/>
      <c r="AN53" s="328"/>
      <c r="AO53" s="331"/>
      <c r="AP53" s="331"/>
      <c r="AQ53" s="331"/>
      <c r="AR53" s="328" t="s">
        <v>867</v>
      </c>
      <c r="AS53" s="329" t="s">
        <v>760</v>
      </c>
      <c r="AT53" s="329"/>
      <c r="AU53" s="329"/>
      <c r="AV53" s="329" t="s">
        <v>763</v>
      </c>
      <c r="AW53" s="329">
        <v>12</v>
      </c>
      <c r="AX53" s="329"/>
      <c r="AY53" s="329"/>
      <c r="AZ53" s="329"/>
      <c r="BA53" s="329" t="s">
        <v>760</v>
      </c>
      <c r="BB53" s="328"/>
      <c r="BC53" s="329">
        <v>0</v>
      </c>
      <c r="BD53" s="329">
        <v>0</v>
      </c>
      <c r="BE53" s="329">
        <v>0</v>
      </c>
      <c r="BF53" s="329">
        <v>7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29">
        <v>0</v>
      </c>
      <c r="BM53" s="329"/>
      <c r="BN53" s="329" t="s">
        <v>760</v>
      </c>
      <c r="BO53" s="329"/>
      <c r="BP53" s="329" t="s">
        <v>760</v>
      </c>
      <c r="BQ53" s="329"/>
      <c r="BR53" s="329"/>
      <c r="BS53" s="329"/>
      <c r="BT53" s="329"/>
      <c r="BU53" s="329"/>
      <c r="BV53" s="334"/>
      <c r="BW53" s="332" t="s">
        <v>760</v>
      </c>
      <c r="BX53" s="329">
        <v>1</v>
      </c>
      <c r="BY53" s="333"/>
      <c r="BZ53" s="334" t="s">
        <v>1712</v>
      </c>
      <c r="CA53" t="s">
        <v>993</v>
      </c>
      <c r="CC53" s="123"/>
      <c r="CD53" s="123"/>
    </row>
    <row r="54" spans="1:107" ht="14" x14ac:dyDescent="0.15">
      <c r="A54" s="325">
        <v>4641</v>
      </c>
      <c r="B54" s="326">
        <v>42475</v>
      </c>
      <c r="C54" s="327" t="s">
        <v>605</v>
      </c>
      <c r="D54" s="328" t="s">
        <v>1137</v>
      </c>
      <c r="E54" s="328"/>
      <c r="F54" s="328" t="s">
        <v>1212</v>
      </c>
      <c r="G54" s="326">
        <v>42369</v>
      </c>
      <c r="H54" s="329" t="s">
        <v>711</v>
      </c>
      <c r="I54" s="329" t="s">
        <v>760</v>
      </c>
      <c r="J54" s="329"/>
      <c r="K54" s="328" t="s">
        <v>87</v>
      </c>
      <c r="L54" s="328" t="s">
        <v>1099</v>
      </c>
      <c r="M54" s="331">
        <v>78.354545454545445</v>
      </c>
      <c r="N54" s="331">
        <v>37.11818181818181</v>
      </c>
      <c r="O54" s="328"/>
      <c r="P54" s="328"/>
      <c r="Q54" s="331"/>
      <c r="R54" s="328"/>
      <c r="S54" s="331"/>
      <c r="T54" s="328"/>
      <c r="U54" s="328"/>
      <c r="V54" s="331"/>
      <c r="W54" s="331">
        <v>18.263636363636362</v>
      </c>
      <c r="X54" s="328"/>
      <c r="Y54" s="328"/>
      <c r="Z54" s="328"/>
      <c r="AA54" s="328"/>
      <c r="AB54" s="328"/>
      <c r="AC54" s="328"/>
      <c r="AD54" s="328"/>
      <c r="AE54" s="331"/>
      <c r="AF54" s="331"/>
      <c r="AG54" s="328"/>
      <c r="AH54" s="328"/>
      <c r="AI54" s="331"/>
      <c r="AJ54" s="328"/>
      <c r="AK54" s="328"/>
      <c r="AL54" s="328"/>
      <c r="AM54" s="328"/>
      <c r="AN54" s="328"/>
      <c r="AO54" s="331"/>
      <c r="AP54" s="331"/>
      <c r="AQ54" s="331"/>
      <c r="AR54" s="328" t="s">
        <v>867</v>
      </c>
      <c r="AS54" s="329" t="s">
        <v>760</v>
      </c>
      <c r="AT54" s="329"/>
      <c r="AU54" s="329"/>
      <c r="AV54" s="329" t="s">
        <v>763</v>
      </c>
      <c r="AW54" s="329">
        <v>12</v>
      </c>
      <c r="AX54" s="329"/>
      <c r="AY54" s="329"/>
      <c r="AZ54" s="329"/>
      <c r="BA54" s="329" t="s">
        <v>1152</v>
      </c>
      <c r="BB54" s="328"/>
      <c r="BC54" s="329">
        <v>0</v>
      </c>
      <c r="BD54" s="329">
        <v>0</v>
      </c>
      <c r="BE54" s="329">
        <v>3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29">
        <v>0</v>
      </c>
      <c r="BM54" s="333"/>
      <c r="BN54" s="329" t="s">
        <v>760</v>
      </c>
      <c r="BO54" s="329"/>
      <c r="BP54" s="329" t="s">
        <v>760</v>
      </c>
      <c r="BQ54" s="329"/>
      <c r="BR54" s="329"/>
      <c r="BS54" s="329"/>
      <c r="BT54" s="329"/>
      <c r="BU54" s="329"/>
      <c r="BV54" s="328"/>
      <c r="BW54" s="328" t="s">
        <v>760</v>
      </c>
      <c r="BX54" s="329">
        <v>1</v>
      </c>
      <c r="BY54" s="333"/>
      <c r="BZ54" s="330" t="s">
        <v>1713</v>
      </c>
      <c r="CA54" t="s">
        <v>995</v>
      </c>
    </row>
    <row r="55" spans="1:107" ht="14" x14ac:dyDescent="0.15">
      <c r="A55" s="325">
        <v>2683</v>
      </c>
      <c r="B55" s="326">
        <v>42475</v>
      </c>
      <c r="C55" s="327" t="s">
        <v>605</v>
      </c>
      <c r="D55" s="328" t="s">
        <v>1137</v>
      </c>
      <c r="E55" s="328"/>
      <c r="F55" s="328" t="s">
        <v>1212</v>
      </c>
      <c r="G55" s="326">
        <v>42432</v>
      </c>
      <c r="H55" s="329" t="s">
        <v>711</v>
      </c>
      <c r="I55" s="329" t="s">
        <v>760</v>
      </c>
      <c r="J55" s="329"/>
      <c r="K55" s="328" t="s">
        <v>88</v>
      </c>
      <c r="L55" s="328" t="s">
        <v>604</v>
      </c>
      <c r="M55" s="331">
        <v>101.62727272727273</v>
      </c>
      <c r="N55" s="331">
        <v>33.281818181818181</v>
      </c>
      <c r="O55" s="328"/>
      <c r="P55" s="328"/>
      <c r="Q55" s="331"/>
      <c r="R55" s="328"/>
      <c r="S55" s="338"/>
      <c r="T55" s="330"/>
      <c r="U55" s="328"/>
      <c r="V55" s="331"/>
      <c r="W55" s="331">
        <v>24.027272727272724</v>
      </c>
      <c r="X55" s="328"/>
      <c r="Y55" s="328"/>
      <c r="Z55" s="328"/>
      <c r="AA55" s="328"/>
      <c r="AB55" s="328"/>
      <c r="AC55" s="328"/>
      <c r="AD55" s="328"/>
      <c r="AE55" s="331"/>
      <c r="AF55" s="331"/>
      <c r="AG55" s="328"/>
      <c r="AH55" s="328"/>
      <c r="AI55" s="331"/>
      <c r="AJ55" s="328"/>
      <c r="AK55" s="328"/>
      <c r="AL55" s="328"/>
      <c r="AM55" s="328"/>
      <c r="AN55" s="328"/>
      <c r="AO55" s="331"/>
      <c r="AP55" s="331"/>
      <c r="AQ55" s="331"/>
      <c r="AR55" s="328" t="s">
        <v>867</v>
      </c>
      <c r="AS55" s="329" t="s">
        <v>760</v>
      </c>
      <c r="AT55" s="329"/>
      <c r="AU55" s="329"/>
      <c r="AV55" s="329" t="s">
        <v>763</v>
      </c>
      <c r="AW55" s="333">
        <v>12</v>
      </c>
      <c r="AX55" s="333"/>
      <c r="AY55" s="333"/>
      <c r="AZ55" s="333"/>
      <c r="BA55" s="329" t="s">
        <v>760</v>
      </c>
      <c r="BB55" s="329"/>
      <c r="BC55" s="329">
        <v>0</v>
      </c>
      <c r="BD55" s="329">
        <v>0</v>
      </c>
      <c r="BE55" s="329">
        <v>0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>
        <v>0</v>
      </c>
      <c r="BM55" s="333"/>
      <c r="BN55" s="329" t="s">
        <v>760</v>
      </c>
      <c r="BO55" s="329"/>
      <c r="BP55" s="329" t="s">
        <v>760</v>
      </c>
      <c r="BQ55" s="329"/>
      <c r="BR55" s="329"/>
      <c r="BS55" s="329"/>
      <c r="BT55" s="334" t="s">
        <v>1169</v>
      </c>
      <c r="BU55" s="329" t="s">
        <v>334</v>
      </c>
      <c r="BV55" s="328">
        <v>50</v>
      </c>
      <c r="BW55" s="328" t="s">
        <v>760</v>
      </c>
      <c r="BX55" s="329">
        <v>1</v>
      </c>
      <c r="BY55" s="333"/>
      <c r="BZ55" s="330" t="s">
        <v>1714</v>
      </c>
      <c r="CA55" t="s">
        <v>995</v>
      </c>
      <c r="CC55" s="1"/>
      <c r="CD55" s="1"/>
      <c r="CE55" s="1"/>
    </row>
    <row r="56" spans="1:107" ht="14" x14ac:dyDescent="0.15">
      <c r="A56" s="325">
        <v>4713</v>
      </c>
      <c r="B56" s="326">
        <v>42475</v>
      </c>
      <c r="C56" s="327" t="s">
        <v>605</v>
      </c>
      <c r="D56" s="328" t="s">
        <v>1137</v>
      </c>
      <c r="E56" s="328"/>
      <c r="F56" s="328" t="s">
        <v>1212</v>
      </c>
      <c r="G56" s="326">
        <v>42369</v>
      </c>
      <c r="H56" s="329" t="s">
        <v>711</v>
      </c>
      <c r="I56" s="329" t="s">
        <v>760</v>
      </c>
      <c r="J56" s="329"/>
      <c r="K56" s="328" t="s">
        <v>90</v>
      </c>
      <c r="L56" s="328" t="s">
        <v>1105</v>
      </c>
      <c r="M56" s="331">
        <v>140</v>
      </c>
      <c r="N56" s="331">
        <v>40.499999999999993</v>
      </c>
      <c r="O56" s="328" t="s">
        <v>627</v>
      </c>
      <c r="P56" s="328">
        <v>2500</v>
      </c>
      <c r="Q56" s="331">
        <v>39.5</v>
      </c>
      <c r="R56" s="328"/>
      <c r="S56" s="331"/>
      <c r="T56" s="328"/>
      <c r="U56" s="328"/>
      <c r="V56" s="331"/>
      <c r="W56" s="331">
        <v>23.5</v>
      </c>
      <c r="X56" s="328"/>
      <c r="Y56" s="328"/>
      <c r="Z56" s="328"/>
      <c r="AA56" s="328"/>
      <c r="AB56" s="328"/>
      <c r="AC56" s="328"/>
      <c r="AD56" s="328"/>
      <c r="AE56" s="331"/>
      <c r="AF56" s="331"/>
      <c r="AG56" s="328"/>
      <c r="AH56" s="328"/>
      <c r="AI56" s="331"/>
      <c r="AJ56" s="328"/>
      <c r="AK56" s="328"/>
      <c r="AL56" s="328"/>
      <c r="AM56" s="328"/>
      <c r="AN56" s="328"/>
      <c r="AO56" s="331"/>
      <c r="AP56" s="331"/>
      <c r="AQ56" s="331"/>
      <c r="AR56" s="328" t="s">
        <v>867</v>
      </c>
      <c r="AS56" s="329" t="s">
        <v>760</v>
      </c>
      <c r="AT56" s="329"/>
      <c r="AU56" s="329"/>
      <c r="AV56" s="333" t="s">
        <v>763</v>
      </c>
      <c r="AW56" s="333">
        <v>16</v>
      </c>
      <c r="AX56" s="333"/>
      <c r="AY56" s="333"/>
      <c r="AZ56" s="333"/>
      <c r="BA56" s="329" t="s">
        <v>1152</v>
      </c>
      <c r="BB56" s="328"/>
      <c r="BC56" s="329">
        <v>0</v>
      </c>
      <c r="BD56" s="329">
        <v>0</v>
      </c>
      <c r="BE56" s="329">
        <v>7</v>
      </c>
      <c r="BF56" s="329">
        <v>0</v>
      </c>
      <c r="BG56" s="329">
        <v>0</v>
      </c>
      <c r="BH56" s="329">
        <v>0</v>
      </c>
      <c r="BI56" s="329">
        <v>0</v>
      </c>
      <c r="BJ56" s="329">
        <v>0</v>
      </c>
      <c r="BK56" s="329">
        <v>0</v>
      </c>
      <c r="BL56" s="329">
        <v>0</v>
      </c>
      <c r="BM56" s="329">
        <v>24</v>
      </c>
      <c r="BN56" s="329" t="s">
        <v>760</v>
      </c>
      <c r="BO56" s="329"/>
      <c r="BP56" s="329" t="s">
        <v>760</v>
      </c>
      <c r="BQ56" s="329"/>
      <c r="BR56" s="329"/>
      <c r="BS56" s="329"/>
      <c r="BT56" s="329"/>
      <c r="BU56" s="329"/>
      <c r="BV56" s="334"/>
      <c r="BW56" s="332" t="s">
        <v>760</v>
      </c>
      <c r="BX56" s="329">
        <v>1</v>
      </c>
      <c r="BY56" s="333"/>
      <c r="BZ56" s="328" t="s">
        <v>1715</v>
      </c>
      <c r="CA56" t="s">
        <v>995</v>
      </c>
    </row>
    <row r="57" spans="1:107" ht="14" x14ac:dyDescent="0.15">
      <c r="A57" s="325">
        <v>5465</v>
      </c>
      <c r="B57" s="326">
        <v>42475</v>
      </c>
      <c r="C57" s="327" t="s">
        <v>605</v>
      </c>
      <c r="D57" s="328" t="s">
        <v>1137</v>
      </c>
      <c r="E57" s="328"/>
      <c r="F57" s="328" t="s">
        <v>1212</v>
      </c>
      <c r="G57" s="326">
        <v>42369</v>
      </c>
      <c r="H57" s="329" t="s">
        <v>711</v>
      </c>
      <c r="I57" s="329" t="s">
        <v>760</v>
      </c>
      <c r="J57" s="329"/>
      <c r="K57" s="328" t="s">
        <v>92</v>
      </c>
      <c r="L57" s="328" t="s">
        <v>1172</v>
      </c>
      <c r="M57" s="331">
        <v>146.29090909090905</v>
      </c>
      <c r="N57" s="331">
        <v>42.290909090909089</v>
      </c>
      <c r="O57" s="328"/>
      <c r="P57" s="328"/>
      <c r="Q57" s="331"/>
      <c r="R57" s="328"/>
      <c r="S57" s="331"/>
      <c r="T57" s="328"/>
      <c r="U57" s="328"/>
      <c r="V57" s="331"/>
      <c r="W57" s="331">
        <v>22.945454545454542</v>
      </c>
      <c r="X57" s="328"/>
      <c r="Y57" s="328"/>
      <c r="Z57" s="328"/>
      <c r="AA57" s="328"/>
      <c r="AB57" s="328"/>
      <c r="AC57" s="328"/>
      <c r="AD57" s="328"/>
      <c r="AE57" s="331"/>
      <c r="AF57" s="331"/>
      <c r="AG57" s="328"/>
      <c r="AH57" s="328"/>
      <c r="AI57" s="331"/>
      <c r="AJ57" s="328"/>
      <c r="AK57" s="328"/>
      <c r="AL57" s="328"/>
      <c r="AM57" s="328"/>
      <c r="AN57" s="328"/>
      <c r="AO57" s="331"/>
      <c r="AP57" s="331"/>
      <c r="AQ57" s="331"/>
      <c r="AR57" s="328" t="s">
        <v>867</v>
      </c>
      <c r="AS57" s="329" t="s">
        <v>760</v>
      </c>
      <c r="AT57" s="329"/>
      <c r="AU57" s="329"/>
      <c r="AV57" s="329" t="s">
        <v>763</v>
      </c>
      <c r="AW57" s="329">
        <v>12</v>
      </c>
      <c r="AX57" s="329"/>
      <c r="AY57" s="329"/>
      <c r="AZ57" s="329"/>
      <c r="BA57" s="329" t="s">
        <v>1152</v>
      </c>
      <c r="BB57" s="328"/>
      <c r="BC57" s="329">
        <v>0</v>
      </c>
      <c r="BD57" s="329">
        <v>0</v>
      </c>
      <c r="BE57" s="329">
        <v>0</v>
      </c>
      <c r="BF57" s="329">
        <v>0</v>
      </c>
      <c r="BG57" s="329">
        <v>0</v>
      </c>
      <c r="BH57" s="329">
        <v>0</v>
      </c>
      <c r="BI57" s="329">
        <v>0</v>
      </c>
      <c r="BJ57" s="329">
        <v>0</v>
      </c>
      <c r="BK57" s="329">
        <v>0</v>
      </c>
      <c r="BL57" s="329">
        <v>0</v>
      </c>
      <c r="BM57" s="329"/>
      <c r="BN57" s="329" t="s">
        <v>760</v>
      </c>
      <c r="BO57" s="329"/>
      <c r="BP57" s="329" t="s">
        <v>760</v>
      </c>
      <c r="BQ57" s="329"/>
      <c r="BR57" s="329"/>
      <c r="BS57" s="329"/>
      <c r="BT57" s="329"/>
      <c r="BU57" s="329"/>
      <c r="BV57" s="334"/>
      <c r="BW57" s="334" t="s">
        <v>760</v>
      </c>
      <c r="BX57" s="329"/>
      <c r="BY57" s="333"/>
      <c r="BZ57" s="334" t="s">
        <v>1716</v>
      </c>
      <c r="CA57" t="s">
        <v>995</v>
      </c>
    </row>
    <row r="58" spans="1:107" ht="14" x14ac:dyDescent="0.15">
      <c r="A58" s="325">
        <v>6318</v>
      </c>
      <c r="B58" s="326">
        <v>42468</v>
      </c>
      <c r="C58" s="334" t="s">
        <v>605</v>
      </c>
      <c r="D58" s="328" t="s">
        <v>1137</v>
      </c>
      <c r="E58" s="328"/>
      <c r="F58" s="328" t="s">
        <v>1212</v>
      </c>
      <c r="G58" s="326">
        <v>42434</v>
      </c>
      <c r="H58" s="329" t="s">
        <v>711</v>
      </c>
      <c r="I58" s="329" t="s">
        <v>760</v>
      </c>
      <c r="J58" s="329"/>
      <c r="K58" s="328" t="s">
        <v>608</v>
      </c>
      <c r="L58" s="328" t="s">
        <v>1174</v>
      </c>
      <c r="M58" s="331">
        <v>103.69999999999999</v>
      </c>
      <c r="N58" s="331">
        <v>37.327272727272728</v>
      </c>
      <c r="O58" s="330"/>
      <c r="P58" s="328"/>
      <c r="Q58" s="338"/>
      <c r="R58" s="330"/>
      <c r="S58" s="338"/>
      <c r="T58" s="330"/>
      <c r="U58" s="330"/>
      <c r="V58" s="338"/>
      <c r="W58" s="338">
        <v>19.790909090909089</v>
      </c>
      <c r="X58" s="330"/>
      <c r="Y58" s="330"/>
      <c r="Z58" s="330"/>
      <c r="AA58" s="330"/>
      <c r="AB58" s="330"/>
      <c r="AC58" s="330"/>
      <c r="AD58" s="330"/>
      <c r="AE58" s="338"/>
      <c r="AF58" s="338"/>
      <c r="AG58" s="330"/>
      <c r="AH58" s="330"/>
      <c r="AI58" s="331"/>
      <c r="AJ58" s="330"/>
      <c r="AK58" s="330"/>
      <c r="AL58" s="330"/>
      <c r="AM58" s="330"/>
      <c r="AN58" s="330"/>
      <c r="AO58" s="338"/>
      <c r="AP58" s="338"/>
      <c r="AQ58" s="338"/>
      <c r="AR58" s="328" t="s">
        <v>867</v>
      </c>
      <c r="AS58" s="329" t="s">
        <v>760</v>
      </c>
      <c r="AT58" s="333"/>
      <c r="AU58" s="333"/>
      <c r="AV58" s="329" t="s">
        <v>763</v>
      </c>
      <c r="AW58" s="329">
        <v>12</v>
      </c>
      <c r="AX58" s="329"/>
      <c r="AY58" s="329"/>
      <c r="AZ58" s="329"/>
      <c r="BA58" s="333" t="s">
        <v>760</v>
      </c>
      <c r="BB58" s="330"/>
      <c r="BC58" s="333">
        <v>0</v>
      </c>
      <c r="BD58" s="329">
        <v>0</v>
      </c>
      <c r="BE58" s="333">
        <v>0</v>
      </c>
      <c r="BF58" s="333">
        <v>15</v>
      </c>
      <c r="BG58" s="333">
        <v>0</v>
      </c>
      <c r="BH58" s="333">
        <v>0</v>
      </c>
      <c r="BI58" s="333">
        <v>0</v>
      </c>
      <c r="BJ58" s="333">
        <v>0</v>
      </c>
      <c r="BK58" s="329">
        <v>0</v>
      </c>
      <c r="BL58" s="329">
        <v>0</v>
      </c>
      <c r="BM58" s="333"/>
      <c r="BN58" s="329"/>
      <c r="BO58" s="329"/>
      <c r="BP58" s="329" t="s">
        <v>760</v>
      </c>
      <c r="BQ58" s="333"/>
      <c r="BR58" s="333"/>
      <c r="BS58" s="333"/>
      <c r="BT58" s="329"/>
      <c r="BU58" s="333"/>
      <c r="BV58" s="332"/>
      <c r="BW58" s="332" t="s">
        <v>760</v>
      </c>
      <c r="BX58" s="333">
        <v>1</v>
      </c>
      <c r="BY58" s="333"/>
      <c r="BZ58" s="332" t="s">
        <v>1717</v>
      </c>
      <c r="CA58" t="s">
        <v>995</v>
      </c>
    </row>
    <row r="59" spans="1:107" ht="14" x14ac:dyDescent="0.15">
      <c r="A59" s="325">
        <v>5325</v>
      </c>
      <c r="B59" s="326">
        <v>42475</v>
      </c>
      <c r="C59" s="327" t="s">
        <v>605</v>
      </c>
      <c r="D59" s="328" t="s">
        <v>1137</v>
      </c>
      <c r="E59" s="328"/>
      <c r="F59" s="328" t="s">
        <v>1212</v>
      </c>
      <c r="G59" s="326">
        <v>42369</v>
      </c>
      <c r="H59" s="329" t="s">
        <v>711</v>
      </c>
      <c r="I59" s="329" t="s">
        <v>760</v>
      </c>
      <c r="J59" s="329"/>
      <c r="K59" s="328" t="s">
        <v>93</v>
      </c>
      <c r="L59" s="328" t="s">
        <v>1176</v>
      </c>
      <c r="M59" s="331">
        <v>102.83636363636363</v>
      </c>
      <c r="N59" s="331">
        <v>34.563636363636363</v>
      </c>
      <c r="O59" s="328"/>
      <c r="P59" s="328"/>
      <c r="Q59" s="331"/>
      <c r="R59" s="328"/>
      <c r="S59" s="331"/>
      <c r="T59" s="328"/>
      <c r="U59" s="328"/>
      <c r="V59" s="331"/>
      <c r="W59" s="331">
        <v>19.372727272727271</v>
      </c>
      <c r="X59" s="328"/>
      <c r="Y59" s="328"/>
      <c r="Z59" s="328"/>
      <c r="AA59" s="328"/>
      <c r="AB59" s="328"/>
      <c r="AC59" s="328"/>
      <c r="AD59" s="328"/>
      <c r="AE59" s="331"/>
      <c r="AF59" s="331"/>
      <c r="AG59" s="328"/>
      <c r="AH59" s="328"/>
      <c r="AI59" s="331"/>
      <c r="AJ59" s="328"/>
      <c r="AK59" s="328"/>
      <c r="AL59" s="328"/>
      <c r="AM59" s="328"/>
      <c r="AN59" s="328"/>
      <c r="AO59" s="331"/>
      <c r="AP59" s="331"/>
      <c r="AQ59" s="331"/>
      <c r="AR59" s="328" t="s">
        <v>867</v>
      </c>
      <c r="AS59" s="329" t="s">
        <v>760</v>
      </c>
      <c r="AT59" s="329"/>
      <c r="AU59" s="329"/>
      <c r="AV59" s="329" t="s">
        <v>763</v>
      </c>
      <c r="AW59" s="329">
        <v>12</v>
      </c>
      <c r="AX59" s="329"/>
      <c r="AY59" s="329"/>
      <c r="AZ59" s="329"/>
      <c r="BA59" s="329" t="s">
        <v>1152</v>
      </c>
      <c r="BB59" s="328"/>
      <c r="BC59" s="329">
        <v>0</v>
      </c>
      <c r="BD59" s="329">
        <v>0</v>
      </c>
      <c r="BE59" s="329">
        <v>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>
        <v>0</v>
      </c>
      <c r="BM59" s="329"/>
      <c r="BN59" s="329" t="s">
        <v>760</v>
      </c>
      <c r="BO59" s="329">
        <v>24</v>
      </c>
      <c r="BP59" s="329" t="s">
        <v>760</v>
      </c>
      <c r="BQ59" s="329"/>
      <c r="BR59" s="329">
        <v>24</v>
      </c>
      <c r="BS59" s="329"/>
      <c r="BT59" s="329"/>
      <c r="BU59" s="329"/>
      <c r="BV59" s="334"/>
      <c r="BW59" s="334" t="s">
        <v>760</v>
      </c>
      <c r="BX59" s="329"/>
      <c r="BY59" s="333"/>
      <c r="BZ59" s="334" t="s">
        <v>1718</v>
      </c>
      <c r="CA59" t="s">
        <v>995</v>
      </c>
      <c r="CC59" s="1"/>
    </row>
    <row r="60" spans="1:107" ht="14" x14ac:dyDescent="0.15">
      <c r="A60" s="325">
        <v>5601</v>
      </c>
      <c r="B60" s="326">
        <v>42475</v>
      </c>
      <c r="C60" s="327" t="s">
        <v>605</v>
      </c>
      <c r="D60" s="328" t="s">
        <v>1137</v>
      </c>
      <c r="E60" s="328"/>
      <c r="F60" s="328" t="s">
        <v>1212</v>
      </c>
      <c r="G60" s="326">
        <v>42369</v>
      </c>
      <c r="H60" s="329" t="s">
        <v>711</v>
      </c>
      <c r="I60" s="329" t="s">
        <v>760</v>
      </c>
      <c r="J60" s="329"/>
      <c r="K60" s="328" t="s">
        <v>94</v>
      </c>
      <c r="L60" s="328" t="s">
        <v>1178</v>
      </c>
      <c r="M60" s="331">
        <v>154.02727272727273</v>
      </c>
      <c r="N60" s="331">
        <v>39.827272727272728</v>
      </c>
      <c r="O60" s="328"/>
      <c r="P60" s="328"/>
      <c r="Q60" s="331"/>
      <c r="R60" s="328"/>
      <c r="S60" s="331"/>
      <c r="T60" s="328"/>
      <c r="U60" s="328"/>
      <c r="V60" s="331"/>
      <c r="W60" s="331">
        <v>23.663636363636364</v>
      </c>
      <c r="X60" s="328"/>
      <c r="Y60" s="328"/>
      <c r="Z60" s="328"/>
      <c r="AA60" s="328"/>
      <c r="AB60" s="328"/>
      <c r="AC60" s="328"/>
      <c r="AD60" s="328"/>
      <c r="AE60" s="331"/>
      <c r="AF60" s="331"/>
      <c r="AG60" s="328"/>
      <c r="AH60" s="328"/>
      <c r="AI60" s="331"/>
      <c r="AJ60" s="328"/>
      <c r="AK60" s="328"/>
      <c r="AL60" s="328"/>
      <c r="AM60" s="328"/>
      <c r="AN60" s="328"/>
      <c r="AO60" s="331"/>
      <c r="AP60" s="331"/>
      <c r="AQ60" s="331"/>
      <c r="AR60" s="328" t="s">
        <v>867</v>
      </c>
      <c r="AS60" s="329" t="s">
        <v>760</v>
      </c>
      <c r="AT60" s="329"/>
      <c r="AU60" s="329"/>
      <c r="AV60" s="329" t="s">
        <v>763</v>
      </c>
      <c r="AW60" s="329">
        <v>12</v>
      </c>
      <c r="AX60" s="329"/>
      <c r="AY60" s="329"/>
      <c r="AZ60" s="329"/>
      <c r="BA60" s="329" t="s">
        <v>1152</v>
      </c>
      <c r="BB60" s="328"/>
      <c r="BC60" s="329">
        <v>0</v>
      </c>
      <c r="BD60" s="329">
        <v>0</v>
      </c>
      <c r="BE60" s="329">
        <v>10</v>
      </c>
      <c r="BF60" s="329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>
        <v>0</v>
      </c>
      <c r="BM60" s="329"/>
      <c r="BN60" s="329" t="s">
        <v>760</v>
      </c>
      <c r="BO60" s="329"/>
      <c r="BP60" s="329" t="s">
        <v>760</v>
      </c>
      <c r="BQ60" s="329"/>
      <c r="BR60" s="329"/>
      <c r="BS60" s="329"/>
      <c r="BT60" s="329"/>
      <c r="BU60" s="329"/>
      <c r="BV60" s="334"/>
      <c r="BW60" s="334" t="s">
        <v>760</v>
      </c>
      <c r="BX60" s="329">
        <v>1</v>
      </c>
      <c r="BY60" s="333" t="s">
        <v>1542</v>
      </c>
      <c r="BZ60" s="334" t="s">
        <v>1679</v>
      </c>
      <c r="CA60" t="s">
        <v>995</v>
      </c>
      <c r="CC60" s="1"/>
    </row>
    <row r="61" spans="1:107" ht="14" x14ac:dyDescent="0.15">
      <c r="A61" s="325">
        <v>5947</v>
      </c>
      <c r="B61" s="326">
        <v>42476</v>
      </c>
      <c r="C61" s="327" t="s">
        <v>605</v>
      </c>
      <c r="D61" s="328" t="s">
        <v>1137</v>
      </c>
      <c r="E61" s="328"/>
      <c r="F61" s="328" t="s">
        <v>1212</v>
      </c>
      <c r="G61" s="326">
        <v>42369</v>
      </c>
      <c r="H61" s="329" t="s">
        <v>711</v>
      </c>
      <c r="I61" s="329" t="s">
        <v>760</v>
      </c>
      <c r="J61" s="329"/>
      <c r="K61" s="328" t="s">
        <v>95</v>
      </c>
      <c r="L61" s="330" t="s">
        <v>1180</v>
      </c>
      <c r="M61" s="331">
        <v>113.1090909090909</v>
      </c>
      <c r="N61" s="331">
        <v>43.209090909090904</v>
      </c>
      <c r="O61" s="328"/>
      <c r="P61" s="328"/>
      <c r="Q61" s="331"/>
      <c r="R61" s="328"/>
      <c r="S61" s="331"/>
      <c r="T61" s="328"/>
      <c r="U61" s="328"/>
      <c r="V61" s="331"/>
      <c r="W61" s="331">
        <v>20.354545454545452</v>
      </c>
      <c r="X61" s="328"/>
      <c r="Y61" s="328"/>
      <c r="Z61" s="328"/>
      <c r="AA61" s="328"/>
      <c r="AB61" s="328"/>
      <c r="AC61" s="328"/>
      <c r="AD61" s="328"/>
      <c r="AE61" s="331"/>
      <c r="AF61" s="331"/>
      <c r="AG61" s="328"/>
      <c r="AH61" s="328"/>
      <c r="AI61" s="331"/>
      <c r="AJ61" s="328"/>
      <c r="AK61" s="328"/>
      <c r="AL61" s="328"/>
      <c r="AM61" s="328"/>
      <c r="AN61" s="328"/>
      <c r="AO61" s="331"/>
      <c r="AP61" s="331"/>
      <c r="AQ61" s="331"/>
      <c r="AR61" s="328" t="s">
        <v>867</v>
      </c>
      <c r="AS61" s="329" t="s">
        <v>760</v>
      </c>
      <c r="AT61" s="329"/>
      <c r="AU61" s="329"/>
      <c r="AV61" s="333" t="s">
        <v>763</v>
      </c>
      <c r="AW61" s="333">
        <v>12</v>
      </c>
      <c r="AX61" s="333"/>
      <c r="AY61" s="333"/>
      <c r="AZ61" s="333"/>
      <c r="BA61" s="329" t="s">
        <v>1152</v>
      </c>
      <c r="BB61" s="328"/>
      <c r="BC61" s="329">
        <v>0</v>
      </c>
      <c r="BD61" s="329">
        <v>0</v>
      </c>
      <c r="BE61" s="333">
        <v>10</v>
      </c>
      <c r="BF61" s="329">
        <v>0</v>
      </c>
      <c r="BG61" s="329">
        <v>0</v>
      </c>
      <c r="BH61" s="329">
        <v>0</v>
      </c>
      <c r="BI61" s="329">
        <v>0</v>
      </c>
      <c r="BJ61" s="329">
        <v>0</v>
      </c>
      <c r="BK61" s="329">
        <v>0</v>
      </c>
      <c r="BL61" s="329">
        <v>0</v>
      </c>
      <c r="BM61" s="329"/>
      <c r="BN61" s="329" t="s">
        <v>760</v>
      </c>
      <c r="BO61" s="329"/>
      <c r="BP61" s="329" t="s">
        <v>760</v>
      </c>
      <c r="BQ61" s="329"/>
      <c r="BR61" s="329"/>
      <c r="BS61" s="383"/>
      <c r="BT61" s="329"/>
      <c r="BU61" s="329"/>
      <c r="BV61" s="332"/>
      <c r="BW61" s="334" t="s">
        <v>760</v>
      </c>
      <c r="BX61" s="329">
        <v>1</v>
      </c>
      <c r="BY61" s="333"/>
      <c r="BZ61" s="328" t="s">
        <v>1719</v>
      </c>
      <c r="CA61" t="s">
        <v>995</v>
      </c>
      <c r="CC61" s="1"/>
    </row>
    <row r="62" spans="1:107" ht="14" x14ac:dyDescent="0.15">
      <c r="A62" s="325">
        <v>4056</v>
      </c>
      <c r="B62" s="326">
        <v>42480</v>
      </c>
      <c r="C62" s="327" t="s">
        <v>605</v>
      </c>
      <c r="D62" s="328" t="s">
        <v>1137</v>
      </c>
      <c r="E62" s="328"/>
      <c r="F62" s="328" t="s">
        <v>1212</v>
      </c>
      <c r="G62" s="326">
        <v>42465</v>
      </c>
      <c r="H62" s="329" t="s">
        <v>711</v>
      </c>
      <c r="I62" s="329" t="s">
        <v>760</v>
      </c>
      <c r="J62" s="329"/>
      <c r="K62" s="328" t="s">
        <v>96</v>
      </c>
      <c r="L62" s="328" t="s">
        <v>1154</v>
      </c>
      <c r="M62" s="331">
        <v>103.7090909090909</v>
      </c>
      <c r="N62" s="331">
        <v>42.236363636363635</v>
      </c>
      <c r="O62" s="328"/>
      <c r="P62" s="328"/>
      <c r="Q62" s="331"/>
      <c r="R62" s="328"/>
      <c r="S62" s="331"/>
      <c r="T62" s="328"/>
      <c r="U62" s="328"/>
      <c r="V62" s="331"/>
      <c r="W62" s="331">
        <v>24.618181818181814</v>
      </c>
      <c r="X62" s="328"/>
      <c r="Y62" s="328"/>
      <c r="Z62" s="328"/>
      <c r="AA62" s="328"/>
      <c r="AB62" s="328"/>
      <c r="AC62" s="328"/>
      <c r="AD62" s="328"/>
      <c r="AE62" s="331"/>
      <c r="AF62" s="331"/>
      <c r="AG62" s="328"/>
      <c r="AH62" s="328"/>
      <c r="AI62" s="331"/>
      <c r="AJ62" s="328"/>
      <c r="AK62" s="328"/>
      <c r="AL62" s="328"/>
      <c r="AM62" s="328"/>
      <c r="AN62" s="328"/>
      <c r="AO62" s="331"/>
      <c r="AP62" s="331"/>
      <c r="AQ62" s="331"/>
      <c r="AR62" s="328" t="s">
        <v>867</v>
      </c>
      <c r="AS62" s="329" t="s">
        <v>760</v>
      </c>
      <c r="AT62" s="329"/>
      <c r="AU62" s="329"/>
      <c r="AV62" s="329" t="s">
        <v>763</v>
      </c>
      <c r="AW62" s="329">
        <v>12</v>
      </c>
      <c r="AX62" s="329"/>
      <c r="AY62" s="329"/>
      <c r="AZ62" s="329"/>
      <c r="BA62" s="329" t="s">
        <v>1152</v>
      </c>
      <c r="BB62" s="328"/>
      <c r="BC62" s="329">
        <v>0</v>
      </c>
      <c r="BD62" s="329">
        <v>0</v>
      </c>
      <c r="BE62" s="329">
        <v>12</v>
      </c>
      <c r="BF62" s="329">
        <v>0</v>
      </c>
      <c r="BG62" s="329">
        <v>0</v>
      </c>
      <c r="BH62" s="329">
        <v>0</v>
      </c>
      <c r="BI62" s="329">
        <v>0</v>
      </c>
      <c r="BJ62" s="329">
        <v>0</v>
      </c>
      <c r="BK62" s="329">
        <v>0</v>
      </c>
      <c r="BL62" s="329">
        <v>0</v>
      </c>
      <c r="BM62" s="329"/>
      <c r="BN62" s="329" t="s">
        <v>760</v>
      </c>
      <c r="BO62" s="329"/>
      <c r="BP62" s="329" t="s">
        <v>760</v>
      </c>
      <c r="BQ62" s="329"/>
      <c r="BR62" s="329"/>
      <c r="BS62" s="329"/>
      <c r="BT62" s="334"/>
      <c r="BU62" s="329"/>
      <c r="BV62" s="334"/>
      <c r="BW62" s="334" t="s">
        <v>760</v>
      </c>
      <c r="BX62" s="329"/>
      <c r="BY62" s="333"/>
      <c r="BZ62" s="328" t="s">
        <v>992</v>
      </c>
      <c r="CA62" t="s">
        <v>993</v>
      </c>
      <c r="CC62" s="1"/>
    </row>
    <row r="63" spans="1:107" ht="14" x14ac:dyDescent="0.15">
      <c r="A63" s="325">
        <v>5485</v>
      </c>
      <c r="B63" s="326">
        <v>42480</v>
      </c>
      <c r="C63" s="334" t="s">
        <v>605</v>
      </c>
      <c r="D63" s="328" t="s">
        <v>1137</v>
      </c>
      <c r="E63" s="328"/>
      <c r="F63" s="328" t="s">
        <v>1212</v>
      </c>
      <c r="G63" s="336">
        <v>42339</v>
      </c>
      <c r="H63" s="329" t="s">
        <v>711</v>
      </c>
      <c r="I63" s="329" t="s">
        <v>760</v>
      </c>
      <c r="J63" s="329"/>
      <c r="K63" s="328" t="s">
        <v>97</v>
      </c>
      <c r="L63" s="328" t="s">
        <v>1184</v>
      </c>
      <c r="M63" s="341">
        <v>112.36363636363635</v>
      </c>
      <c r="N63" s="342">
        <v>37.68181818181818</v>
      </c>
      <c r="O63" s="328"/>
      <c r="P63" s="328"/>
      <c r="Q63" s="331"/>
      <c r="R63" s="328"/>
      <c r="S63" s="331"/>
      <c r="T63" s="328"/>
      <c r="U63" s="328"/>
      <c r="V63" s="331"/>
      <c r="W63" s="342">
        <v>20.909090909090907</v>
      </c>
      <c r="X63" s="328"/>
      <c r="Y63" s="328"/>
      <c r="Z63" s="328"/>
      <c r="AA63" s="328"/>
      <c r="AB63" s="328"/>
      <c r="AC63" s="328"/>
      <c r="AD63" s="328"/>
      <c r="AE63" s="331"/>
      <c r="AF63" s="331"/>
      <c r="AG63" s="328"/>
      <c r="AH63" s="328"/>
      <c r="AI63" s="331"/>
      <c r="AJ63" s="328"/>
      <c r="AK63" s="328"/>
      <c r="AL63" s="328"/>
      <c r="AM63" s="328"/>
      <c r="AN63" s="328"/>
      <c r="AO63" s="331"/>
      <c r="AP63" s="331"/>
      <c r="AQ63" s="331"/>
      <c r="AR63" s="328" t="s">
        <v>867</v>
      </c>
      <c r="AS63" s="329" t="s">
        <v>760</v>
      </c>
      <c r="AT63" s="329"/>
      <c r="AU63" s="329"/>
      <c r="AV63" s="333" t="s">
        <v>763</v>
      </c>
      <c r="AW63" s="333">
        <v>12</v>
      </c>
      <c r="AX63" s="333"/>
      <c r="AY63" s="333"/>
      <c r="AZ63" s="333"/>
      <c r="BA63" s="329" t="s">
        <v>760</v>
      </c>
      <c r="BB63" s="328"/>
      <c r="BC63" s="329">
        <v>0</v>
      </c>
      <c r="BD63" s="329">
        <v>0</v>
      </c>
      <c r="BE63" s="329">
        <v>0</v>
      </c>
      <c r="BF63" s="333">
        <v>0</v>
      </c>
      <c r="BG63" s="329">
        <v>0</v>
      </c>
      <c r="BH63" s="329">
        <v>0</v>
      </c>
      <c r="BI63" s="329">
        <v>0</v>
      </c>
      <c r="BJ63" s="329">
        <v>0</v>
      </c>
      <c r="BK63" s="329">
        <v>0</v>
      </c>
      <c r="BL63" s="329">
        <v>0</v>
      </c>
      <c r="BM63" s="329"/>
      <c r="BN63" s="329" t="s">
        <v>760</v>
      </c>
      <c r="BO63" s="329">
        <v>12</v>
      </c>
      <c r="BP63" s="329" t="s">
        <v>760</v>
      </c>
      <c r="BQ63" s="329"/>
      <c r="BR63" s="329">
        <v>12</v>
      </c>
      <c r="BS63" s="329"/>
      <c r="BT63" s="332" t="s">
        <v>1681</v>
      </c>
      <c r="BU63" s="329"/>
      <c r="BV63" s="334"/>
      <c r="BW63" s="334" t="s">
        <v>760</v>
      </c>
      <c r="BX63" s="329">
        <v>1</v>
      </c>
      <c r="BY63" s="333"/>
      <c r="BZ63" s="334" t="s">
        <v>1720</v>
      </c>
      <c r="CA63" t="s">
        <v>995</v>
      </c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</row>
    <row r="64" spans="1:107" ht="14" x14ac:dyDescent="0.15">
      <c r="A64" s="325">
        <v>6351</v>
      </c>
      <c r="B64" s="326">
        <v>42476</v>
      </c>
      <c r="C64" s="334" t="s">
        <v>605</v>
      </c>
      <c r="D64" s="328" t="s">
        <v>1137</v>
      </c>
      <c r="E64" s="328"/>
      <c r="F64" s="328" t="s">
        <v>1212</v>
      </c>
      <c r="G64" s="336">
        <v>42383</v>
      </c>
      <c r="H64" s="329" t="s">
        <v>711</v>
      </c>
      <c r="I64" s="329" t="s">
        <v>760</v>
      </c>
      <c r="J64" s="329"/>
      <c r="K64" s="328" t="s">
        <v>609</v>
      </c>
      <c r="L64" s="328" t="s">
        <v>1547</v>
      </c>
      <c r="M64" s="331">
        <v>196.37272727272725</v>
      </c>
      <c r="N64" s="331">
        <v>37.954545454545453</v>
      </c>
      <c r="O64" s="330"/>
      <c r="P64" s="330"/>
      <c r="Q64" s="338"/>
      <c r="R64" s="330"/>
      <c r="S64" s="338"/>
      <c r="T64" s="330"/>
      <c r="U64" s="330"/>
      <c r="V64" s="338"/>
      <c r="W64" s="338">
        <v>15.554545454545453</v>
      </c>
      <c r="X64" s="330"/>
      <c r="Y64" s="330"/>
      <c r="Z64" s="330"/>
      <c r="AA64" s="330"/>
      <c r="AB64" s="330"/>
      <c r="AC64" s="330"/>
      <c r="AD64" s="330"/>
      <c r="AE64" s="338"/>
      <c r="AF64" s="338"/>
      <c r="AG64" s="330"/>
      <c r="AH64" s="330"/>
      <c r="AI64" s="338"/>
      <c r="AJ64" s="330"/>
      <c r="AK64" s="330"/>
      <c r="AL64" s="330"/>
      <c r="AM64" s="330"/>
      <c r="AN64" s="330"/>
      <c r="AO64" s="338"/>
      <c r="AP64" s="338"/>
      <c r="AQ64" s="338"/>
      <c r="AR64" s="328" t="s">
        <v>867</v>
      </c>
      <c r="AS64" s="329" t="s">
        <v>760</v>
      </c>
      <c r="AT64" s="333"/>
      <c r="AU64" s="333"/>
      <c r="AV64" s="333" t="s">
        <v>763</v>
      </c>
      <c r="AW64" s="329">
        <v>12</v>
      </c>
      <c r="AX64" s="329"/>
      <c r="AY64" s="329"/>
      <c r="AZ64" s="329"/>
      <c r="BA64" s="333" t="s">
        <v>760</v>
      </c>
      <c r="BB64" s="330"/>
      <c r="BC64" s="333">
        <v>0</v>
      </c>
      <c r="BD64" s="333">
        <v>0</v>
      </c>
      <c r="BE64" s="333">
        <v>0</v>
      </c>
      <c r="BF64" s="333">
        <v>0</v>
      </c>
      <c r="BG64" s="333">
        <v>0</v>
      </c>
      <c r="BH64" s="333">
        <v>0</v>
      </c>
      <c r="BI64" s="333">
        <v>0</v>
      </c>
      <c r="BJ64" s="333">
        <v>0</v>
      </c>
      <c r="BK64" s="329">
        <v>0</v>
      </c>
      <c r="BL64" s="329">
        <v>0</v>
      </c>
      <c r="BM64" s="333"/>
      <c r="BN64" s="329" t="s">
        <v>760</v>
      </c>
      <c r="BO64" s="333"/>
      <c r="BP64" s="329" t="s">
        <v>760</v>
      </c>
      <c r="BQ64" s="333"/>
      <c r="BR64" s="333"/>
      <c r="BS64" s="333"/>
      <c r="BT64" s="333"/>
      <c r="BU64" s="333"/>
      <c r="BV64" s="332"/>
      <c r="BW64" s="332" t="s">
        <v>760</v>
      </c>
      <c r="BX64" s="333">
        <v>1</v>
      </c>
      <c r="BY64" s="333"/>
      <c r="BZ64" s="332" t="s">
        <v>1721</v>
      </c>
      <c r="CA64" t="s">
        <v>1139</v>
      </c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</row>
    <row r="65" spans="1:79" ht="14" x14ac:dyDescent="0.15">
      <c r="A65" s="325">
        <v>3258</v>
      </c>
      <c r="B65" s="326">
        <v>42476</v>
      </c>
      <c r="C65" s="327" t="s">
        <v>605</v>
      </c>
      <c r="D65" s="328" t="s">
        <v>1137</v>
      </c>
      <c r="E65" s="328"/>
      <c r="F65" s="328" t="s">
        <v>1212</v>
      </c>
      <c r="G65" s="336">
        <v>42462</v>
      </c>
      <c r="H65" s="329" t="s">
        <v>711</v>
      </c>
      <c r="I65" s="329" t="s">
        <v>760</v>
      </c>
      <c r="J65" s="329"/>
      <c r="K65" s="328" t="s">
        <v>1011</v>
      </c>
      <c r="L65" s="328" t="s">
        <v>1012</v>
      </c>
      <c r="M65" s="331">
        <v>99.999999999999986</v>
      </c>
      <c r="N65" s="331">
        <v>32.599999999999994</v>
      </c>
      <c r="O65" s="330"/>
      <c r="P65" s="392"/>
      <c r="Q65" s="338"/>
      <c r="R65" s="392"/>
      <c r="S65" s="338"/>
      <c r="T65" s="392"/>
      <c r="U65" s="330"/>
      <c r="V65" s="338"/>
      <c r="W65" s="338">
        <v>18.099999999999998</v>
      </c>
      <c r="X65" s="330"/>
      <c r="Y65" s="330"/>
      <c r="Z65" s="392"/>
      <c r="AA65" s="330"/>
      <c r="AB65" s="392"/>
      <c r="AC65" s="330"/>
      <c r="AD65" s="330"/>
      <c r="AE65" s="338"/>
      <c r="AF65" s="338"/>
      <c r="AG65" s="392"/>
      <c r="AH65" s="330"/>
      <c r="AI65" s="338"/>
      <c r="AJ65" s="330"/>
      <c r="AK65" s="330"/>
      <c r="AL65" s="330"/>
      <c r="AM65" s="330"/>
      <c r="AN65" s="330"/>
      <c r="AO65" s="338"/>
      <c r="AP65" s="338"/>
      <c r="AQ65" s="338"/>
      <c r="AR65" s="328" t="s">
        <v>867</v>
      </c>
      <c r="AS65" s="329" t="s">
        <v>760</v>
      </c>
      <c r="AT65" s="333"/>
      <c r="AU65" s="333"/>
      <c r="AV65" s="329" t="s">
        <v>763</v>
      </c>
      <c r="AW65" s="329">
        <v>12</v>
      </c>
      <c r="AX65" s="329"/>
      <c r="AY65" s="329"/>
      <c r="AZ65" s="329"/>
      <c r="BA65" s="333" t="s">
        <v>760</v>
      </c>
      <c r="BB65" s="330"/>
      <c r="BC65" s="333">
        <v>0</v>
      </c>
      <c r="BD65" s="329">
        <v>0</v>
      </c>
      <c r="BE65" s="333">
        <v>0</v>
      </c>
      <c r="BF65" s="333">
        <v>0</v>
      </c>
      <c r="BG65" s="333">
        <v>0</v>
      </c>
      <c r="BH65" s="333">
        <v>0</v>
      </c>
      <c r="BI65" s="333">
        <v>0</v>
      </c>
      <c r="BJ65" s="333">
        <v>0</v>
      </c>
      <c r="BK65" s="329">
        <v>0</v>
      </c>
      <c r="BL65" s="329">
        <v>0</v>
      </c>
      <c r="BM65" s="333"/>
      <c r="BN65" s="329" t="s">
        <v>760</v>
      </c>
      <c r="BO65" s="333"/>
      <c r="BP65" s="329" t="s">
        <v>760</v>
      </c>
      <c r="BQ65" s="333"/>
      <c r="BR65" s="333">
        <v>12</v>
      </c>
      <c r="BS65" s="333"/>
      <c r="BT65" s="333"/>
      <c r="BU65" s="333"/>
      <c r="BV65" s="332"/>
      <c r="BW65" s="332" t="s">
        <v>760</v>
      </c>
      <c r="BX65" s="333">
        <v>1</v>
      </c>
      <c r="BY65" s="333"/>
      <c r="BZ65" s="332" t="s">
        <v>1722</v>
      </c>
      <c r="CA65" t="s">
        <v>993</v>
      </c>
    </row>
    <row r="66" spans="1:79" ht="14" x14ac:dyDescent="0.15">
      <c r="A66" s="325">
        <v>6215</v>
      </c>
      <c r="B66" s="326">
        <v>42468</v>
      </c>
      <c r="C66" s="327" t="s">
        <v>605</v>
      </c>
      <c r="D66" s="328" t="s">
        <v>1137</v>
      </c>
      <c r="E66" s="328"/>
      <c r="F66" s="328" t="s">
        <v>1212</v>
      </c>
      <c r="G66" s="326">
        <v>42369</v>
      </c>
      <c r="H66" s="329" t="s">
        <v>711</v>
      </c>
      <c r="I66" s="329" t="s">
        <v>760</v>
      </c>
      <c r="J66" s="329"/>
      <c r="K66" s="328" t="s">
        <v>1014</v>
      </c>
      <c r="L66" s="328" t="s">
        <v>1550</v>
      </c>
      <c r="M66" s="331">
        <v>102.67272727272726</v>
      </c>
      <c r="N66" s="331">
        <v>41.763636363636358</v>
      </c>
      <c r="O66" s="328"/>
      <c r="P66" s="328"/>
      <c r="Q66" s="331"/>
      <c r="R66" s="328"/>
      <c r="S66" s="331"/>
      <c r="T66" s="328"/>
      <c r="U66" s="328"/>
      <c r="V66" s="331"/>
      <c r="W66" s="331">
        <v>24.436363636363634</v>
      </c>
      <c r="X66" s="328"/>
      <c r="Y66" s="328"/>
      <c r="Z66" s="328"/>
      <c r="AA66" s="328"/>
      <c r="AB66" s="328"/>
      <c r="AC66" s="328"/>
      <c r="AD66" s="328"/>
      <c r="AE66" s="331"/>
      <c r="AF66" s="331"/>
      <c r="AG66" s="328"/>
      <c r="AH66" s="328"/>
      <c r="AI66" s="331"/>
      <c r="AJ66" s="328"/>
      <c r="AK66" s="328"/>
      <c r="AL66" s="328"/>
      <c r="AM66" s="328"/>
      <c r="AN66" s="328"/>
      <c r="AO66" s="331"/>
      <c r="AP66" s="331"/>
      <c r="AQ66" s="338"/>
      <c r="AR66" s="328" t="s">
        <v>867</v>
      </c>
      <c r="AS66" s="329" t="s">
        <v>760</v>
      </c>
      <c r="AT66" s="329"/>
      <c r="AU66" s="329"/>
      <c r="AV66" s="329" t="s">
        <v>763</v>
      </c>
      <c r="AW66" s="329">
        <v>12</v>
      </c>
      <c r="AX66" s="329"/>
      <c r="AY66" s="329"/>
      <c r="AZ66" s="329"/>
      <c r="BA66" s="329" t="s">
        <v>760</v>
      </c>
      <c r="BB66" s="328"/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>
        <v>0</v>
      </c>
      <c r="BM66" s="329"/>
      <c r="BN66" s="329" t="s">
        <v>760</v>
      </c>
      <c r="BO66" s="329"/>
      <c r="BP66" s="329" t="s">
        <v>760</v>
      </c>
      <c r="BQ66" s="329"/>
      <c r="BR66" s="329"/>
      <c r="BS66" s="329"/>
      <c r="BT66" s="329"/>
      <c r="BU66" s="329"/>
      <c r="BV66" s="328"/>
      <c r="BW66" s="328" t="s">
        <v>760</v>
      </c>
      <c r="BX66" s="329">
        <v>1</v>
      </c>
      <c r="BY66" s="333"/>
      <c r="BZ66" s="332" t="s">
        <v>1723</v>
      </c>
      <c r="CA66" t="s">
        <v>995</v>
      </c>
    </row>
    <row r="67" spans="1:79" ht="14" x14ac:dyDescent="0.15">
      <c r="A67" s="325">
        <v>5139</v>
      </c>
      <c r="B67" s="326">
        <v>42476</v>
      </c>
      <c r="C67" s="327" t="s">
        <v>605</v>
      </c>
      <c r="D67" s="328" t="s">
        <v>1137</v>
      </c>
      <c r="E67" s="328"/>
      <c r="F67" s="328" t="s">
        <v>1212</v>
      </c>
      <c r="G67" s="326">
        <v>42369</v>
      </c>
      <c r="H67" s="329" t="s">
        <v>711</v>
      </c>
      <c r="I67" s="329" t="s">
        <v>760</v>
      </c>
      <c r="J67" s="329"/>
      <c r="K67" s="328" t="s">
        <v>1189</v>
      </c>
      <c r="L67" s="328" t="s">
        <v>1190</v>
      </c>
      <c r="M67" s="331">
        <v>72.409090909090907</v>
      </c>
      <c r="N67" s="331">
        <v>32.54545454545454</v>
      </c>
      <c r="O67" s="328"/>
      <c r="P67" s="328"/>
      <c r="Q67" s="331"/>
      <c r="R67" s="328"/>
      <c r="S67" s="331"/>
      <c r="T67" s="328"/>
      <c r="U67" s="328"/>
      <c r="V67" s="331"/>
      <c r="W67" s="331">
        <v>18.090909090909086</v>
      </c>
      <c r="X67" s="328"/>
      <c r="Y67" s="328"/>
      <c r="Z67" s="328"/>
      <c r="AA67" s="328"/>
      <c r="AB67" s="328"/>
      <c r="AC67" s="328"/>
      <c r="AD67" s="328"/>
      <c r="AE67" s="331"/>
      <c r="AF67" s="331"/>
      <c r="AG67" s="328"/>
      <c r="AH67" s="328"/>
      <c r="AI67" s="331"/>
      <c r="AJ67" s="328"/>
      <c r="AK67" s="328"/>
      <c r="AL67" s="328"/>
      <c r="AM67" s="328"/>
      <c r="AN67" s="328"/>
      <c r="AO67" s="331"/>
      <c r="AP67" s="331"/>
      <c r="AQ67" s="331"/>
      <c r="AR67" s="328" t="s">
        <v>867</v>
      </c>
      <c r="AS67" s="329" t="s">
        <v>760</v>
      </c>
      <c r="AT67" s="329"/>
      <c r="AU67" s="329"/>
      <c r="AV67" s="329" t="s">
        <v>763</v>
      </c>
      <c r="AW67" s="329">
        <v>12</v>
      </c>
      <c r="AX67" s="329"/>
      <c r="AY67" s="329"/>
      <c r="AZ67" s="329"/>
      <c r="BA67" s="329" t="s">
        <v>760</v>
      </c>
      <c r="BB67" s="328"/>
      <c r="BC67" s="329">
        <v>0</v>
      </c>
      <c r="BD67" s="329">
        <v>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>
        <v>0</v>
      </c>
      <c r="BM67" s="329"/>
      <c r="BN67" s="329"/>
      <c r="BO67" s="329"/>
      <c r="BP67" s="329" t="s">
        <v>760</v>
      </c>
      <c r="BQ67" s="333">
        <v>72</v>
      </c>
      <c r="BR67" s="329"/>
      <c r="BS67" s="329"/>
      <c r="BT67" s="329"/>
      <c r="BU67" s="329"/>
      <c r="BV67" s="332"/>
      <c r="BW67" s="332" t="s">
        <v>760</v>
      </c>
      <c r="BX67" s="332">
        <v>1</v>
      </c>
      <c r="BY67" s="333" t="s">
        <v>1552</v>
      </c>
      <c r="BZ67" s="328" t="s">
        <v>1724</v>
      </c>
      <c r="CA67" t="s">
        <v>995</v>
      </c>
    </row>
    <row r="68" spans="1:79" ht="14" x14ac:dyDescent="0.15">
      <c r="A68" s="325">
        <v>6130</v>
      </c>
      <c r="B68" s="326">
        <v>42476</v>
      </c>
      <c r="C68" s="327" t="s">
        <v>605</v>
      </c>
      <c r="D68" s="328" t="s">
        <v>1137</v>
      </c>
      <c r="E68" s="328"/>
      <c r="F68" s="328" t="s">
        <v>1212</v>
      </c>
      <c r="G68" s="326">
        <v>42369</v>
      </c>
      <c r="H68" s="329" t="s">
        <v>711</v>
      </c>
      <c r="I68" s="329" t="s">
        <v>760</v>
      </c>
      <c r="J68" s="329"/>
      <c r="K68" s="328" t="s">
        <v>1554</v>
      </c>
      <c r="L68" s="328" t="s">
        <v>1555</v>
      </c>
      <c r="M68" s="331">
        <v>52.272727272727266</v>
      </c>
      <c r="N68" s="331">
        <v>34.090909090909086</v>
      </c>
      <c r="O68" s="328"/>
      <c r="P68" s="328"/>
      <c r="Q68" s="331"/>
      <c r="R68" s="328"/>
      <c r="S68" s="331"/>
      <c r="T68" s="328"/>
      <c r="U68" s="328"/>
      <c r="V68" s="331"/>
      <c r="W68" s="331">
        <v>19.545454545454543</v>
      </c>
      <c r="X68" s="328"/>
      <c r="Y68" s="328"/>
      <c r="Z68" s="328"/>
      <c r="AA68" s="328"/>
      <c r="AB68" s="328"/>
      <c r="AC68" s="328"/>
      <c r="AD68" s="328"/>
      <c r="AE68" s="331"/>
      <c r="AF68" s="331"/>
      <c r="AG68" s="328"/>
      <c r="AH68" s="328"/>
      <c r="AI68" s="331"/>
      <c r="AJ68" s="328"/>
      <c r="AK68" s="328"/>
      <c r="AL68" s="328"/>
      <c r="AM68" s="328"/>
      <c r="AN68" s="328"/>
      <c r="AO68" s="331"/>
      <c r="AP68" s="331"/>
      <c r="AQ68" s="331"/>
      <c r="AR68" s="328" t="s">
        <v>867</v>
      </c>
      <c r="AS68" s="329" t="s">
        <v>760</v>
      </c>
      <c r="AT68" s="329"/>
      <c r="AU68" s="329"/>
      <c r="AV68" s="329" t="s">
        <v>763</v>
      </c>
      <c r="AW68" s="329">
        <v>12</v>
      </c>
      <c r="AX68" s="329"/>
      <c r="AY68" s="329"/>
      <c r="AZ68" s="329"/>
      <c r="BA68" s="329" t="s">
        <v>1152</v>
      </c>
      <c r="BB68" s="328"/>
      <c r="BC68" s="329">
        <v>0</v>
      </c>
      <c r="BD68" s="329">
        <v>0</v>
      </c>
      <c r="BE68" s="329">
        <v>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29">
        <v>0</v>
      </c>
      <c r="BM68" s="329"/>
      <c r="BN68" s="329" t="s">
        <v>760</v>
      </c>
      <c r="BO68" s="329"/>
      <c r="BP68" s="329" t="s">
        <v>760</v>
      </c>
      <c r="BQ68" s="451">
        <v>185.345</v>
      </c>
      <c r="BR68" s="329"/>
      <c r="BS68" s="329"/>
      <c r="BT68" s="329"/>
      <c r="BU68" s="329"/>
      <c r="BV68" s="332"/>
      <c r="BW68" s="332" t="s">
        <v>760</v>
      </c>
      <c r="BX68" s="332">
        <v>1</v>
      </c>
      <c r="BY68" s="333"/>
      <c r="BZ68" s="328" t="s">
        <v>1725</v>
      </c>
      <c r="CA68" t="s">
        <v>995</v>
      </c>
    </row>
    <row r="69" spans="1:79" ht="14" x14ac:dyDescent="0.15">
      <c r="A69" s="325">
        <v>6015</v>
      </c>
      <c r="B69" s="326">
        <v>42468</v>
      </c>
      <c r="C69" s="327" t="s">
        <v>605</v>
      </c>
      <c r="D69" s="328" t="s">
        <v>1137</v>
      </c>
      <c r="E69" s="328"/>
      <c r="F69" s="328" t="s">
        <v>603</v>
      </c>
      <c r="G69" s="326">
        <v>42388</v>
      </c>
      <c r="H69" s="329" t="s">
        <v>711</v>
      </c>
      <c r="I69" s="329" t="s">
        <v>760</v>
      </c>
      <c r="J69" s="329"/>
      <c r="K69" s="328" t="s">
        <v>36</v>
      </c>
      <c r="L69" s="328" t="s">
        <v>1526</v>
      </c>
      <c r="M69" s="331">
        <v>100.6</v>
      </c>
      <c r="N69" s="331">
        <v>28.790909090909089</v>
      </c>
      <c r="O69" s="330"/>
      <c r="P69" s="330"/>
      <c r="Q69" s="331"/>
      <c r="R69" s="328"/>
      <c r="S69" s="331"/>
      <c r="T69" s="328"/>
      <c r="U69" s="328"/>
      <c r="V69" s="331"/>
      <c r="W69" s="331"/>
      <c r="X69" s="328"/>
      <c r="Y69" s="328"/>
      <c r="Z69" s="328"/>
      <c r="AA69" s="328"/>
      <c r="AB69" s="328"/>
      <c r="AC69" s="328"/>
      <c r="AD69" s="328"/>
      <c r="AE69" s="331"/>
      <c r="AF69" s="331"/>
      <c r="AG69" s="328"/>
      <c r="AH69" s="328"/>
      <c r="AI69" s="331"/>
      <c r="AJ69" s="328"/>
      <c r="AK69" s="328"/>
      <c r="AL69" s="328"/>
      <c r="AM69" s="328"/>
      <c r="AN69" s="328"/>
      <c r="AO69" s="331">
        <v>31.763636363636358</v>
      </c>
      <c r="AP69" s="331"/>
      <c r="AQ69" s="331">
        <v>7.918181818181818</v>
      </c>
      <c r="AR69" s="328" t="s">
        <v>1138</v>
      </c>
      <c r="AS69" s="329" t="s">
        <v>760</v>
      </c>
      <c r="AT69" s="329"/>
      <c r="AU69" s="329"/>
      <c r="AV69" s="329" t="s">
        <v>763</v>
      </c>
      <c r="AW69" s="329">
        <v>12</v>
      </c>
      <c r="AX69" s="329"/>
      <c r="AY69" s="329"/>
      <c r="AZ69" s="329"/>
      <c r="BA69" s="329" t="s">
        <v>1152</v>
      </c>
      <c r="BB69" s="328"/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>
        <v>0</v>
      </c>
      <c r="BM69" s="329"/>
      <c r="BN69" s="329" t="s">
        <v>760</v>
      </c>
      <c r="BO69" s="329"/>
      <c r="BP69" s="329" t="s">
        <v>760</v>
      </c>
      <c r="BQ69" s="329"/>
      <c r="BR69" s="329"/>
      <c r="BS69" s="329"/>
      <c r="BT69" s="329"/>
      <c r="BU69" s="329"/>
      <c r="BV69" s="334"/>
      <c r="BW69" s="332" t="s">
        <v>760</v>
      </c>
      <c r="BX69" s="329"/>
      <c r="BY69" s="333"/>
      <c r="BZ69" s="334" t="s">
        <v>1726</v>
      </c>
      <c r="CA69" t="s">
        <v>995</v>
      </c>
    </row>
    <row r="70" spans="1:79" ht="14" x14ac:dyDescent="0.15">
      <c r="A70" s="325">
        <v>5600</v>
      </c>
      <c r="B70" s="326">
        <v>42475</v>
      </c>
      <c r="C70" s="327" t="s">
        <v>605</v>
      </c>
      <c r="D70" s="328" t="s">
        <v>1137</v>
      </c>
      <c r="E70" s="328"/>
      <c r="F70" s="328" t="s">
        <v>603</v>
      </c>
      <c r="G70" s="326">
        <v>42369</v>
      </c>
      <c r="H70" s="329" t="s">
        <v>711</v>
      </c>
      <c r="I70" s="329" t="s">
        <v>760</v>
      </c>
      <c r="J70" s="329"/>
      <c r="K70" s="328" t="s">
        <v>94</v>
      </c>
      <c r="L70" s="330" t="s">
        <v>1178</v>
      </c>
      <c r="M70" s="331">
        <v>154.02727272727273</v>
      </c>
      <c r="N70" s="331">
        <v>35.418181818181814</v>
      </c>
      <c r="O70" s="328"/>
      <c r="P70" s="328"/>
      <c r="Q70" s="331"/>
      <c r="R70" s="328"/>
      <c r="S70" s="331"/>
      <c r="T70" s="328"/>
      <c r="U70" s="328"/>
      <c r="V70" s="331"/>
      <c r="W70" s="331"/>
      <c r="X70" s="328"/>
      <c r="Y70" s="328"/>
      <c r="Z70" s="328"/>
      <c r="AA70" s="328"/>
      <c r="AB70" s="328"/>
      <c r="AC70" s="328"/>
      <c r="AD70" s="328"/>
      <c r="AE70" s="331"/>
      <c r="AF70" s="331"/>
      <c r="AG70" s="328"/>
      <c r="AH70" s="328"/>
      <c r="AI70" s="331"/>
      <c r="AJ70" s="328"/>
      <c r="AK70" s="328"/>
      <c r="AL70" s="328"/>
      <c r="AM70" s="328"/>
      <c r="AN70" s="328"/>
      <c r="AO70" s="331">
        <v>31.672727272727272</v>
      </c>
      <c r="AP70" s="331"/>
      <c r="AQ70" s="331">
        <v>7.8999999999999986</v>
      </c>
      <c r="AR70" s="328" t="s">
        <v>1067</v>
      </c>
      <c r="AS70" s="329" t="s">
        <v>760</v>
      </c>
      <c r="AT70" s="329"/>
      <c r="AU70" s="329"/>
      <c r="AV70" s="329" t="s">
        <v>763</v>
      </c>
      <c r="AW70" s="329">
        <v>12</v>
      </c>
      <c r="AX70" s="329"/>
      <c r="AY70" s="329"/>
      <c r="AZ70" s="329"/>
      <c r="BA70" s="329" t="s">
        <v>1152</v>
      </c>
      <c r="BB70" s="328"/>
      <c r="BC70" s="329">
        <v>0</v>
      </c>
      <c r="BD70" s="329">
        <v>0</v>
      </c>
      <c r="BE70" s="329">
        <v>10</v>
      </c>
      <c r="BF70" s="329">
        <v>0</v>
      </c>
      <c r="BG70" s="329">
        <v>0</v>
      </c>
      <c r="BH70" s="329">
        <v>0</v>
      </c>
      <c r="BI70" s="329">
        <v>0</v>
      </c>
      <c r="BJ70" s="329">
        <v>0</v>
      </c>
      <c r="BK70" s="329">
        <v>0</v>
      </c>
      <c r="BL70" s="329">
        <v>0</v>
      </c>
      <c r="BM70" s="329"/>
      <c r="BN70" s="329" t="s">
        <v>760</v>
      </c>
      <c r="BO70" s="329"/>
      <c r="BP70" s="329" t="s">
        <v>760</v>
      </c>
      <c r="BQ70" s="329"/>
      <c r="BR70" s="329"/>
      <c r="BS70" s="329"/>
      <c r="BT70" s="329"/>
      <c r="BU70" s="329"/>
      <c r="BV70" s="332"/>
      <c r="BW70" s="332" t="s">
        <v>760</v>
      </c>
      <c r="BX70" s="332">
        <v>1</v>
      </c>
      <c r="BY70" s="333" t="s">
        <v>1542</v>
      </c>
      <c r="BZ70" s="334" t="s">
        <v>1679</v>
      </c>
      <c r="CA70" t="s">
        <v>995</v>
      </c>
    </row>
    <row r="71" spans="1:79" ht="14" x14ac:dyDescent="0.15">
      <c r="A71" s="325">
        <v>5077</v>
      </c>
      <c r="B71" s="326">
        <v>42476</v>
      </c>
      <c r="C71" s="327" t="s">
        <v>605</v>
      </c>
      <c r="D71" s="328" t="s">
        <v>1137</v>
      </c>
      <c r="E71" s="328"/>
      <c r="F71" s="328" t="s">
        <v>603</v>
      </c>
      <c r="G71" s="336">
        <v>42462</v>
      </c>
      <c r="H71" s="329" t="s">
        <v>711</v>
      </c>
      <c r="I71" s="329" t="s">
        <v>760</v>
      </c>
      <c r="J71" s="329"/>
      <c r="K71" s="328" t="s">
        <v>1011</v>
      </c>
      <c r="L71" s="328" t="s">
        <v>1012</v>
      </c>
      <c r="M71" s="331">
        <v>99.999999999999986</v>
      </c>
      <c r="N71" s="331">
        <v>28.399999999999995</v>
      </c>
      <c r="O71" s="328"/>
      <c r="P71" s="328"/>
      <c r="Q71" s="331"/>
      <c r="R71" s="328"/>
      <c r="S71" s="331"/>
      <c r="T71" s="328"/>
      <c r="U71" s="328"/>
      <c r="V71" s="331"/>
      <c r="W71" s="331"/>
      <c r="X71" s="328"/>
      <c r="Y71" s="328"/>
      <c r="Z71" s="328"/>
      <c r="AA71" s="328"/>
      <c r="AB71" s="328"/>
      <c r="AC71" s="328"/>
      <c r="AD71" s="328"/>
      <c r="AE71" s="331"/>
      <c r="AF71" s="331"/>
      <c r="AG71" s="328"/>
      <c r="AH71" s="328"/>
      <c r="AI71" s="331"/>
      <c r="AJ71" s="328"/>
      <c r="AK71" s="328"/>
      <c r="AL71" s="328"/>
      <c r="AM71" s="328"/>
      <c r="AN71" s="328"/>
      <c r="AO71" s="331">
        <v>31.799999999999994</v>
      </c>
      <c r="AP71" s="331"/>
      <c r="AQ71" s="331">
        <v>7.8999999999999986</v>
      </c>
      <c r="AR71" s="328" t="s">
        <v>1067</v>
      </c>
      <c r="AS71" s="329" t="s">
        <v>760</v>
      </c>
      <c r="AT71" s="329"/>
      <c r="AU71" s="329"/>
      <c r="AV71" s="329" t="s">
        <v>763</v>
      </c>
      <c r="AW71" s="329">
        <v>12</v>
      </c>
      <c r="AX71" s="329"/>
      <c r="AY71" s="329"/>
      <c r="AZ71" s="329"/>
      <c r="BA71" s="329" t="s">
        <v>1152</v>
      </c>
      <c r="BB71" s="328"/>
      <c r="BC71" s="329">
        <v>0</v>
      </c>
      <c r="BD71" s="329">
        <v>0</v>
      </c>
      <c r="BE71" s="329">
        <v>0</v>
      </c>
      <c r="BF71" s="329">
        <v>0</v>
      </c>
      <c r="BG71" s="329">
        <v>0</v>
      </c>
      <c r="BH71" s="329">
        <v>0</v>
      </c>
      <c r="BI71" s="329">
        <v>0</v>
      </c>
      <c r="BJ71" s="329">
        <v>0</v>
      </c>
      <c r="BK71" s="329">
        <v>0</v>
      </c>
      <c r="BL71" s="329">
        <v>0</v>
      </c>
      <c r="BM71" s="329"/>
      <c r="BN71" s="329" t="s">
        <v>760</v>
      </c>
      <c r="BO71" s="329"/>
      <c r="BP71" s="329" t="s">
        <v>760</v>
      </c>
      <c r="BQ71" s="329"/>
      <c r="BR71" s="329">
        <v>12</v>
      </c>
      <c r="BS71" s="329"/>
      <c r="BT71" s="329"/>
      <c r="BU71" s="329"/>
      <c r="BV71" s="332"/>
      <c r="BW71" s="332" t="s">
        <v>760</v>
      </c>
      <c r="BX71" s="333">
        <v>1</v>
      </c>
      <c r="BY71" s="333"/>
      <c r="BZ71" s="334" t="s">
        <v>1727</v>
      </c>
      <c r="CA71" t="s">
        <v>993</v>
      </c>
    </row>
    <row r="72" spans="1:79" x14ac:dyDescent="0.15">
      <c r="A72" s="1"/>
      <c r="B72" s="1"/>
    </row>
    <row r="73" spans="1:79" x14ac:dyDescent="0.15">
      <c r="A73" s="1"/>
      <c r="B73" s="1"/>
    </row>
    <row r="74" spans="1:79" x14ac:dyDescent="0.15">
      <c r="A74" s="1"/>
      <c r="B74" s="1"/>
    </row>
    <row r="75" spans="1:79" x14ac:dyDescent="0.15">
      <c r="A75" s="1"/>
      <c r="B75" s="1"/>
    </row>
    <row r="76" spans="1:79" x14ac:dyDescent="0.15">
      <c r="A76" s="1"/>
      <c r="B76" s="1"/>
    </row>
    <row r="77" spans="1:79" x14ac:dyDescent="0.15">
      <c r="A77" s="1"/>
      <c r="B77" s="1"/>
    </row>
    <row r="78" spans="1:79" x14ac:dyDescent="0.15">
      <c r="A78" s="1"/>
      <c r="B78" s="1"/>
    </row>
    <row r="79" spans="1:79" x14ac:dyDescent="0.15">
      <c r="A79" s="1"/>
      <c r="B79" s="1"/>
    </row>
    <row r="80" spans="1:79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</sheetData>
  <sheetProtection algorithmName="SHA-512" hashValue="bdrThb14Vu+NJMhQYBp57ztcbwUNyuqPrnuWspeDIDGeuCLQTtcoISoWH5T4wTcN3N4IglyHvp+1WrJF9+tMjg==" saltValue="gTu31fIdcr7oKKMHvyElGA==" spinCount="100000" sheet="1" objects="1" scenarios="1"/>
  <hyperlinks>
    <hyperlink ref="BY14" r:id="rId1" display="https://1stenergy.com.au/wp-content/uploads/Price_Fact_Sheets/Victorian_Energy_Fact_Sheet_1ST109178MS_Electricity.pdf?_t=1561687151" xr:uid="{BE884F51-7703-FA47-B791-47653F39B079}"/>
    <hyperlink ref="BY16" r:id="rId2" display="https://www.powershop.com.au/app/rates/business-elec-ausnet-market-offer-tariff-all.pdf" xr:uid="{A69C4438-F3D3-E646-9628-D52CE7FF49B4}"/>
    <hyperlink ref="BY22" r:id="rId3" display="https://www.amaysim.com.au/energy/epfs/eme/AMA104284MS.pdf?postcode=3740" xr:uid="{15578F56-37C3-7B4D-BCF8-1C1EC225B3D8}"/>
    <hyperlink ref="BZ3" r:id="rId4" xr:uid="{8B81F908-E151-394D-ABFB-9C6CF7F31C3F}"/>
  </hyperlinks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9399F3-6CC0-C840-A239-44FEB1B85593}">
  <sheetPr codeName="Sheet55"/>
  <dimension ref="A1:DA89"/>
  <sheetViews>
    <sheetView topLeftCell="AZ1" zoomScaleNormal="120" zoomScalePageLayoutView="120" workbookViewId="0">
      <selection activeCell="BO93" sqref="BO93:XFD93"/>
    </sheetView>
  </sheetViews>
  <sheetFormatPr baseColWidth="10" defaultColWidth="11" defaultRowHeight="13" x14ac:dyDescent="0.15"/>
  <cols>
    <col min="11" max="11" width="19.33203125" bestFit="1" customWidth="1"/>
    <col min="12" max="12" width="22.5" bestFit="1" customWidth="1"/>
    <col min="13" max="14" width="11" style="228"/>
    <col min="17" max="17" width="11" style="228"/>
    <col min="23" max="23" width="11" style="228"/>
    <col min="32" max="32" width="11" style="228"/>
    <col min="41" max="41" width="11" style="228"/>
    <col min="44" max="44" width="17.6640625" customWidth="1"/>
  </cols>
  <sheetData>
    <row r="1" spans="1:81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225" t="s">
        <v>407</v>
      </c>
      <c r="N1" s="226" t="s">
        <v>294</v>
      </c>
      <c r="O1" s="4" t="s">
        <v>222</v>
      </c>
      <c r="P1" s="4" t="s">
        <v>496</v>
      </c>
      <c r="Q1" s="226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24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230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1524</v>
      </c>
      <c r="AO1" s="244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3" t="s">
        <v>1512</v>
      </c>
      <c r="AY1" s="263" t="s">
        <v>1513</v>
      </c>
      <c r="AZ1" s="263" t="s">
        <v>1514</v>
      </c>
      <c r="BA1" s="26" t="s">
        <v>215</v>
      </c>
      <c r="BB1" s="24" t="s">
        <v>581</v>
      </c>
      <c r="BC1" s="34" t="s">
        <v>29</v>
      </c>
      <c r="BD1" s="35" t="s">
        <v>30</v>
      </c>
      <c r="BE1" s="36" t="s">
        <v>31</v>
      </c>
      <c r="BF1" s="35" t="s">
        <v>1</v>
      </c>
      <c r="BG1" s="36" t="s">
        <v>315</v>
      </c>
      <c r="BH1" s="37" t="s">
        <v>471</v>
      </c>
      <c r="BI1" s="34" t="s">
        <v>131</v>
      </c>
      <c r="BJ1" s="38" t="s">
        <v>154</v>
      </c>
      <c r="BK1" s="34" t="s">
        <v>161</v>
      </c>
      <c r="BL1" s="38" t="s">
        <v>172</v>
      </c>
      <c r="BM1" s="8" t="s">
        <v>2</v>
      </c>
      <c r="BN1" s="8" t="s">
        <v>123</v>
      </c>
      <c r="BO1" s="8" t="s">
        <v>60</v>
      </c>
      <c r="BP1" s="8" t="s">
        <v>173</v>
      </c>
      <c r="BQ1" s="242" t="s">
        <v>1518</v>
      </c>
      <c r="BR1" s="8" t="s">
        <v>989</v>
      </c>
      <c r="BS1" s="8" t="s">
        <v>990</v>
      </c>
      <c r="BT1" s="49" t="s">
        <v>1378</v>
      </c>
      <c r="BU1" s="49" t="s">
        <v>1379</v>
      </c>
      <c r="BV1" s="8" t="s">
        <v>1380</v>
      </c>
      <c r="BW1" s="8" t="s">
        <v>1381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81" x14ac:dyDescent="0.15">
      <c r="A2" s="75">
        <v>6032</v>
      </c>
      <c r="B2" s="94">
        <v>42468</v>
      </c>
      <c r="C2" s="50" t="s">
        <v>605</v>
      </c>
      <c r="D2" s="79" t="s">
        <v>1140</v>
      </c>
      <c r="E2" s="30"/>
      <c r="F2" s="30" t="s">
        <v>1027</v>
      </c>
      <c r="G2" s="29">
        <v>42388</v>
      </c>
      <c r="H2" s="31" t="s">
        <v>711</v>
      </c>
      <c r="I2" s="31" t="s">
        <v>760</v>
      </c>
      <c r="J2" s="31"/>
      <c r="K2" s="30" t="s">
        <v>36</v>
      </c>
      <c r="L2" s="30" t="s">
        <v>1526</v>
      </c>
      <c r="M2" s="229">
        <v>104.19090909090909</v>
      </c>
      <c r="N2" s="229">
        <v>25.599999999999998</v>
      </c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30" t="s">
        <v>1151</v>
      </c>
      <c r="AS2" s="31" t="s">
        <v>760</v>
      </c>
      <c r="AT2" s="31"/>
      <c r="AU2" s="31"/>
      <c r="AV2" s="31" t="s">
        <v>763</v>
      </c>
      <c r="AW2" s="31">
        <v>12</v>
      </c>
      <c r="AX2" s="31"/>
      <c r="AY2" s="31"/>
      <c r="AZ2" s="31"/>
      <c r="BA2" s="31" t="s">
        <v>1152</v>
      </c>
      <c r="BB2" s="30"/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>
        <v>0</v>
      </c>
      <c r="BK2" s="31">
        <v>0</v>
      </c>
      <c r="BL2" s="31">
        <v>0</v>
      </c>
      <c r="BM2" s="31"/>
      <c r="BN2" s="31" t="s">
        <v>760</v>
      </c>
      <c r="BO2" s="31"/>
      <c r="BP2" s="31" t="s">
        <v>760</v>
      </c>
      <c r="BQ2" s="31"/>
      <c r="BR2" s="31"/>
      <c r="BS2" s="31"/>
      <c r="BT2" s="77"/>
      <c r="BU2" s="77"/>
      <c r="BV2" s="78"/>
      <c r="BW2" s="78" t="s">
        <v>760</v>
      </c>
      <c r="BX2" s="454"/>
      <c r="BY2" s="121"/>
      <c r="BZ2" s="452" t="s">
        <v>1728</v>
      </c>
      <c r="CA2" t="s">
        <v>995</v>
      </c>
    </row>
    <row r="3" spans="1:81" x14ac:dyDescent="0.15">
      <c r="A3" s="75">
        <v>6202</v>
      </c>
      <c r="B3" s="94">
        <v>42468</v>
      </c>
      <c r="C3" s="50" t="s">
        <v>605</v>
      </c>
      <c r="D3" s="79" t="s">
        <v>1140</v>
      </c>
      <c r="E3" s="30"/>
      <c r="F3" s="30" t="s">
        <v>1027</v>
      </c>
      <c r="G3" s="33">
        <v>42374</v>
      </c>
      <c r="H3" s="31" t="s">
        <v>711</v>
      </c>
      <c r="I3" s="31" t="s">
        <v>760</v>
      </c>
      <c r="J3" s="31"/>
      <c r="K3" s="30" t="s">
        <v>38</v>
      </c>
      <c r="L3" s="30" t="s">
        <v>1528</v>
      </c>
      <c r="M3" s="229">
        <v>102.99999999999999</v>
      </c>
      <c r="N3" s="229">
        <v>24.499999999999996</v>
      </c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30" t="s">
        <v>1151</v>
      </c>
      <c r="AS3" s="31" t="s">
        <v>760</v>
      </c>
      <c r="AT3" s="31"/>
      <c r="AU3" s="31"/>
      <c r="AV3" s="31" t="s">
        <v>763</v>
      </c>
      <c r="AW3" s="31">
        <v>12</v>
      </c>
      <c r="AX3" s="31"/>
      <c r="AY3" s="31"/>
      <c r="AZ3" s="31"/>
      <c r="BA3" s="31" t="s">
        <v>760</v>
      </c>
      <c r="BB3" s="30"/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>
        <v>0</v>
      </c>
      <c r="BK3" s="31">
        <v>0</v>
      </c>
      <c r="BL3" s="31">
        <v>0</v>
      </c>
      <c r="BM3" s="31"/>
      <c r="BN3" s="31" t="s">
        <v>760</v>
      </c>
      <c r="BO3" s="31"/>
      <c r="BP3" s="31" t="s">
        <v>760</v>
      </c>
      <c r="BQ3" s="31"/>
      <c r="BR3" s="31"/>
      <c r="BS3" s="31"/>
      <c r="BT3" s="40"/>
      <c r="BU3" s="40"/>
      <c r="BV3" s="31"/>
      <c r="BW3" s="78" t="s">
        <v>760</v>
      </c>
      <c r="BX3" s="454">
        <v>1</v>
      </c>
      <c r="BY3" s="121"/>
      <c r="BZ3" s="452" t="s">
        <v>1729</v>
      </c>
      <c r="CA3" t="s">
        <v>995</v>
      </c>
    </row>
    <row r="4" spans="1:81" x14ac:dyDescent="0.15">
      <c r="A4" s="75">
        <v>6239</v>
      </c>
      <c r="B4" s="94">
        <v>42475</v>
      </c>
      <c r="C4" s="50" t="s">
        <v>605</v>
      </c>
      <c r="D4" s="79" t="s">
        <v>1140</v>
      </c>
      <c r="E4" s="30"/>
      <c r="F4" s="30" t="s">
        <v>1027</v>
      </c>
      <c r="G4" s="29">
        <v>42369</v>
      </c>
      <c r="H4" s="31" t="s">
        <v>711</v>
      </c>
      <c r="I4" s="31" t="s">
        <v>760</v>
      </c>
      <c r="J4" s="31"/>
      <c r="K4" s="30" t="s">
        <v>40</v>
      </c>
      <c r="L4" s="30" t="s">
        <v>1530</v>
      </c>
      <c r="M4" s="229">
        <v>103.11818181818181</v>
      </c>
      <c r="N4" s="229">
        <v>25.345454545454544</v>
      </c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  <c r="AC4" s="76"/>
      <c r="AD4" s="76"/>
      <c r="AE4" s="76"/>
      <c r="AF4" s="76"/>
      <c r="AG4" s="76"/>
      <c r="AH4" s="76"/>
      <c r="AI4" s="76"/>
      <c r="AJ4" s="76"/>
      <c r="AK4" s="76"/>
      <c r="AL4" s="76"/>
      <c r="AM4" s="76"/>
      <c r="AN4" s="76"/>
      <c r="AO4" s="76"/>
      <c r="AP4" s="76"/>
      <c r="AQ4" s="76"/>
      <c r="AR4" s="30" t="s">
        <v>1151</v>
      </c>
      <c r="AS4" s="31" t="s">
        <v>760</v>
      </c>
      <c r="AT4" s="31"/>
      <c r="AU4" s="31"/>
      <c r="AV4" s="31" t="s">
        <v>763</v>
      </c>
      <c r="AW4" s="31">
        <v>12</v>
      </c>
      <c r="AX4" s="31"/>
      <c r="AY4" s="31"/>
      <c r="AZ4" s="31"/>
      <c r="BA4" s="31" t="s">
        <v>760</v>
      </c>
      <c r="BB4" s="30"/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>
        <v>0</v>
      </c>
      <c r="BK4" s="31">
        <v>0</v>
      </c>
      <c r="BL4" s="31">
        <v>0</v>
      </c>
      <c r="BM4" s="31"/>
      <c r="BN4" s="31" t="s">
        <v>760</v>
      </c>
      <c r="BO4" s="31"/>
      <c r="BP4" s="31" t="s">
        <v>760</v>
      </c>
      <c r="BQ4" s="31"/>
      <c r="BR4" s="31"/>
      <c r="BS4" s="31"/>
      <c r="BT4" s="40"/>
      <c r="BU4" s="40"/>
      <c r="BV4" s="31"/>
      <c r="BW4" s="78" t="s">
        <v>760</v>
      </c>
      <c r="BX4" s="454">
        <v>1</v>
      </c>
      <c r="BY4" s="121"/>
      <c r="BZ4" s="123" t="s">
        <v>1730</v>
      </c>
      <c r="CA4" t="s">
        <v>995</v>
      </c>
    </row>
    <row r="5" spans="1:81" x14ac:dyDescent="0.15">
      <c r="A5" s="75">
        <v>254</v>
      </c>
      <c r="B5" s="94">
        <v>42475</v>
      </c>
      <c r="C5" s="40" t="s">
        <v>605</v>
      </c>
      <c r="D5" s="79" t="s">
        <v>1140</v>
      </c>
      <c r="E5" s="30"/>
      <c r="F5" s="30" t="s">
        <v>1027</v>
      </c>
      <c r="G5" s="29">
        <v>42369</v>
      </c>
      <c r="H5" s="31" t="s">
        <v>711</v>
      </c>
      <c r="I5" s="31" t="s">
        <v>760</v>
      </c>
      <c r="J5" s="31"/>
      <c r="K5" s="30" t="s">
        <v>41</v>
      </c>
      <c r="L5" s="76" t="s">
        <v>815</v>
      </c>
      <c r="M5" s="229">
        <v>102.04545454545453</v>
      </c>
      <c r="N5" s="229">
        <v>25.081818181818178</v>
      </c>
      <c r="O5" s="76"/>
      <c r="P5" s="76"/>
      <c r="Q5" s="76"/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1151</v>
      </c>
      <c r="AS5" s="31" t="s">
        <v>760</v>
      </c>
      <c r="AT5" s="78"/>
      <c r="AU5" s="78"/>
      <c r="AV5" s="78" t="s">
        <v>763</v>
      </c>
      <c r="AW5" s="78">
        <v>12</v>
      </c>
      <c r="AX5" s="78"/>
      <c r="AY5" s="78"/>
      <c r="AZ5" s="78"/>
      <c r="BA5" s="78" t="s">
        <v>760</v>
      </c>
      <c r="BB5" s="76"/>
      <c r="BC5" s="78">
        <v>0</v>
      </c>
      <c r="BD5" s="78">
        <v>0</v>
      </c>
      <c r="BE5" s="78">
        <v>0</v>
      </c>
      <c r="BF5" s="78">
        <v>0</v>
      </c>
      <c r="BG5" s="78">
        <v>0</v>
      </c>
      <c r="BH5" s="78">
        <v>0</v>
      </c>
      <c r="BI5" s="78">
        <v>0</v>
      </c>
      <c r="BJ5" s="78">
        <v>0</v>
      </c>
      <c r="BK5" s="31">
        <v>0</v>
      </c>
      <c r="BL5" s="31">
        <v>0</v>
      </c>
      <c r="BM5" s="78"/>
      <c r="BN5" s="78" t="s">
        <v>760</v>
      </c>
      <c r="BO5" s="31"/>
      <c r="BP5" s="31" t="s">
        <v>760</v>
      </c>
      <c r="BQ5" s="78"/>
      <c r="BR5" s="78"/>
      <c r="BS5" s="78"/>
      <c r="BT5" s="77"/>
      <c r="BU5" s="77"/>
      <c r="BV5" s="78"/>
      <c r="BW5" s="78" t="s">
        <v>760</v>
      </c>
      <c r="BX5" s="454">
        <v>1</v>
      </c>
      <c r="BY5" s="20"/>
      <c r="BZ5" s="123" t="s">
        <v>1731</v>
      </c>
      <c r="CA5" t="s">
        <v>995</v>
      </c>
    </row>
    <row r="6" spans="1:81" x14ac:dyDescent="0.15">
      <c r="A6" s="75">
        <v>5830</v>
      </c>
      <c r="B6" s="94">
        <v>42475</v>
      </c>
      <c r="C6" s="40" t="s">
        <v>605</v>
      </c>
      <c r="D6" s="79" t="s">
        <v>1140</v>
      </c>
      <c r="E6" s="30"/>
      <c r="F6" s="30" t="s">
        <v>1027</v>
      </c>
      <c r="G6" s="29">
        <v>42369</v>
      </c>
      <c r="H6" s="31" t="s">
        <v>760</v>
      </c>
      <c r="I6" s="31" t="s">
        <v>1013</v>
      </c>
      <c r="J6" s="31"/>
      <c r="K6" s="30" t="s">
        <v>43</v>
      </c>
      <c r="L6" s="30" t="s">
        <v>1160</v>
      </c>
      <c r="M6" s="229">
        <v>135</v>
      </c>
      <c r="N6" s="229">
        <v>40.127272727272725</v>
      </c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  <c r="AA6" s="76"/>
      <c r="AB6" s="76"/>
      <c r="AC6" s="76"/>
      <c r="AD6" s="76"/>
      <c r="AE6" s="76"/>
      <c r="AF6" s="76"/>
      <c r="AG6" s="76"/>
      <c r="AH6" s="76"/>
      <c r="AI6" s="76"/>
      <c r="AJ6" s="76"/>
      <c r="AK6" s="76"/>
      <c r="AL6" s="76"/>
      <c r="AM6" s="76"/>
      <c r="AN6" s="76"/>
      <c r="AO6" s="76"/>
      <c r="AP6" s="76"/>
      <c r="AQ6" s="76"/>
      <c r="AR6" s="30" t="s">
        <v>1151</v>
      </c>
      <c r="AS6" s="31" t="s">
        <v>760</v>
      </c>
      <c r="AT6" s="78"/>
      <c r="AU6" s="78"/>
      <c r="AV6" s="78"/>
      <c r="AW6" s="78"/>
      <c r="AX6" s="78"/>
      <c r="AY6" s="78"/>
      <c r="AZ6" s="78"/>
      <c r="BA6" s="78" t="s">
        <v>760</v>
      </c>
      <c r="BB6" s="76"/>
      <c r="BC6" s="78">
        <v>0</v>
      </c>
      <c r="BD6" s="78">
        <v>34</v>
      </c>
      <c r="BE6" s="78">
        <v>0</v>
      </c>
      <c r="BF6" s="78">
        <v>0</v>
      </c>
      <c r="BG6" s="78">
        <v>0</v>
      </c>
      <c r="BH6" s="78">
        <v>0</v>
      </c>
      <c r="BI6" s="78">
        <v>0</v>
      </c>
      <c r="BJ6" s="78">
        <v>0</v>
      </c>
      <c r="BK6" s="31">
        <v>0</v>
      </c>
      <c r="BL6" s="31">
        <v>0</v>
      </c>
      <c r="BM6" s="78"/>
      <c r="BN6" s="78" t="s">
        <v>760</v>
      </c>
      <c r="BO6" s="78"/>
      <c r="BP6" s="31" t="s">
        <v>760</v>
      </c>
      <c r="BQ6" s="31"/>
      <c r="BR6" s="31"/>
      <c r="BS6" s="31"/>
      <c r="BT6" s="76"/>
      <c r="BU6" s="76"/>
      <c r="BV6" s="78"/>
      <c r="BW6" s="78" t="s">
        <v>760</v>
      </c>
      <c r="BX6" s="455">
        <v>1</v>
      </c>
      <c r="BY6" s="20"/>
      <c r="BZ6" s="452" t="s">
        <v>1732</v>
      </c>
      <c r="CA6" t="s">
        <v>995</v>
      </c>
    </row>
    <row r="7" spans="1:81" x14ac:dyDescent="0.15">
      <c r="A7" s="75">
        <v>5747</v>
      </c>
      <c r="B7" s="94">
        <v>42475</v>
      </c>
      <c r="C7" s="50" t="s">
        <v>605</v>
      </c>
      <c r="D7" s="79" t="s">
        <v>1140</v>
      </c>
      <c r="E7" s="30"/>
      <c r="F7" s="30" t="s">
        <v>1027</v>
      </c>
      <c r="G7" s="29">
        <v>42247</v>
      </c>
      <c r="H7" s="31" t="s">
        <v>711</v>
      </c>
      <c r="I7" s="31" t="s">
        <v>760</v>
      </c>
      <c r="J7" s="31"/>
      <c r="K7" s="30" t="s">
        <v>44</v>
      </c>
      <c r="L7" s="30" t="s">
        <v>1162</v>
      </c>
      <c r="M7" s="229">
        <v>114.99999999999999</v>
      </c>
      <c r="N7" s="229">
        <v>26.27272727272727</v>
      </c>
      <c r="O7" s="76" t="s">
        <v>627</v>
      </c>
      <c r="P7" s="76">
        <v>1000</v>
      </c>
      <c r="Q7" s="229">
        <v>27.081818181818178</v>
      </c>
      <c r="R7" s="76"/>
      <c r="S7" s="76"/>
      <c r="T7" s="76"/>
      <c r="U7" s="76"/>
      <c r="V7" s="76"/>
      <c r="W7" s="76"/>
      <c r="X7" s="76"/>
      <c r="Y7" s="76"/>
      <c r="Z7" s="76"/>
      <c r="AA7" s="76"/>
      <c r="AB7" s="76"/>
      <c r="AC7" s="76"/>
      <c r="AD7" s="76"/>
      <c r="AE7" s="76"/>
      <c r="AF7" s="76"/>
      <c r="AG7" s="76"/>
      <c r="AH7" s="76"/>
      <c r="AI7" s="76"/>
      <c r="AJ7" s="76"/>
      <c r="AK7" s="76"/>
      <c r="AL7" s="76"/>
      <c r="AM7" s="76"/>
      <c r="AN7" s="76"/>
      <c r="AO7" s="76"/>
      <c r="AP7" s="76"/>
      <c r="AQ7" s="76"/>
      <c r="AR7" s="17" t="s">
        <v>1151</v>
      </c>
      <c r="AS7" s="31" t="s">
        <v>760</v>
      </c>
      <c r="AT7" s="31"/>
      <c r="AU7" s="31"/>
      <c r="AV7" s="31" t="s">
        <v>763</v>
      </c>
      <c r="AW7" s="78">
        <v>12</v>
      </c>
      <c r="AX7" s="78"/>
      <c r="AY7" s="78"/>
      <c r="AZ7" s="78"/>
      <c r="BA7" s="31" t="s">
        <v>1152</v>
      </c>
      <c r="BB7" s="30"/>
      <c r="BC7" s="31">
        <v>0</v>
      </c>
      <c r="BD7" s="31">
        <v>0</v>
      </c>
      <c r="BE7" s="31">
        <v>7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>
        <v>0</v>
      </c>
      <c r="BM7" s="31"/>
      <c r="BN7" s="31" t="s">
        <v>760</v>
      </c>
      <c r="BO7" s="31"/>
      <c r="BP7" s="31" t="s">
        <v>760</v>
      </c>
      <c r="BQ7" s="31"/>
      <c r="BR7" s="31"/>
      <c r="BS7" s="31"/>
      <c r="BT7" s="40"/>
      <c r="BU7" s="40"/>
      <c r="BV7" s="31"/>
      <c r="BW7" s="31" t="s">
        <v>760</v>
      </c>
      <c r="BX7" s="454"/>
      <c r="BY7" s="1"/>
      <c r="BZ7" s="123" t="s">
        <v>1390</v>
      </c>
      <c r="CA7" t="s">
        <v>995</v>
      </c>
    </row>
    <row r="8" spans="1:81" x14ac:dyDescent="0.15">
      <c r="A8" s="75">
        <v>5279</v>
      </c>
      <c r="B8" s="94">
        <v>42475</v>
      </c>
      <c r="C8" s="50" t="s">
        <v>605</v>
      </c>
      <c r="D8" s="79" t="s">
        <v>1140</v>
      </c>
      <c r="E8" s="30"/>
      <c r="F8" s="30" t="s">
        <v>1027</v>
      </c>
      <c r="G8" s="29">
        <v>42429</v>
      </c>
      <c r="H8" s="31" t="s">
        <v>711</v>
      </c>
      <c r="I8" s="31" t="s">
        <v>760</v>
      </c>
      <c r="J8" s="31"/>
      <c r="K8" s="30" t="s">
        <v>47</v>
      </c>
      <c r="L8" s="30" t="s">
        <v>1164</v>
      </c>
      <c r="M8" s="229">
        <v>107.41818181818181</v>
      </c>
      <c r="N8" s="229">
        <v>26.4</v>
      </c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  <c r="AA8" s="76"/>
      <c r="AB8" s="76"/>
      <c r="AC8" s="76"/>
      <c r="AD8" s="76"/>
      <c r="AE8" s="76"/>
      <c r="AF8" s="76"/>
      <c r="AG8" s="76"/>
      <c r="AH8" s="76"/>
      <c r="AI8" s="76"/>
      <c r="AJ8" s="76"/>
      <c r="AK8" s="76"/>
      <c r="AL8" s="76"/>
      <c r="AM8" s="76"/>
      <c r="AN8" s="76"/>
      <c r="AO8" s="76"/>
      <c r="AP8" s="76"/>
      <c r="AQ8" s="76"/>
      <c r="AR8" s="30" t="s">
        <v>1151</v>
      </c>
      <c r="AS8" s="31" t="s">
        <v>760</v>
      </c>
      <c r="AT8" s="31"/>
      <c r="AU8" s="31"/>
      <c r="AV8" s="31" t="s">
        <v>763</v>
      </c>
      <c r="AW8" s="31">
        <v>12</v>
      </c>
      <c r="AX8" s="31"/>
      <c r="AY8" s="31"/>
      <c r="AZ8" s="31"/>
      <c r="BA8" s="31" t="s">
        <v>1152</v>
      </c>
      <c r="BB8" s="30"/>
      <c r="BC8" s="31">
        <v>5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>
        <v>0</v>
      </c>
      <c r="BM8" s="31"/>
      <c r="BN8" s="31" t="s">
        <v>760</v>
      </c>
      <c r="BO8" s="31">
        <v>12</v>
      </c>
      <c r="BP8" s="31" t="s">
        <v>760</v>
      </c>
      <c r="BQ8" s="31"/>
      <c r="BR8" s="31"/>
      <c r="BS8" s="31"/>
      <c r="BT8" s="40"/>
      <c r="BU8" s="77"/>
      <c r="BV8" s="31"/>
      <c r="BW8" s="78" t="s">
        <v>760</v>
      </c>
      <c r="BX8" s="454"/>
      <c r="BY8" s="124"/>
      <c r="BZ8" s="122" t="s">
        <v>1733</v>
      </c>
      <c r="CA8" t="s">
        <v>995</v>
      </c>
    </row>
    <row r="9" spans="1:81" x14ac:dyDescent="0.15">
      <c r="A9" s="75">
        <v>774</v>
      </c>
      <c r="B9" s="94">
        <v>42438</v>
      </c>
      <c r="C9" s="50" t="s">
        <v>605</v>
      </c>
      <c r="D9" s="79" t="s">
        <v>1140</v>
      </c>
      <c r="E9" s="30"/>
      <c r="F9" s="30" t="s">
        <v>1027</v>
      </c>
      <c r="G9" s="29">
        <v>42413</v>
      </c>
      <c r="H9" s="31" t="s">
        <v>711</v>
      </c>
      <c r="I9" s="31" t="s">
        <v>760</v>
      </c>
      <c r="J9" s="31"/>
      <c r="K9" s="30" t="s">
        <v>86</v>
      </c>
      <c r="L9" s="30" t="s">
        <v>1166</v>
      </c>
      <c r="M9" s="229">
        <v>99.999999999999986</v>
      </c>
      <c r="N9" s="229">
        <v>25.299999999999997</v>
      </c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  <c r="AE9" s="76"/>
      <c r="AF9" s="76"/>
      <c r="AG9" s="76"/>
      <c r="AH9" s="76"/>
      <c r="AI9" s="76"/>
      <c r="AJ9" s="76"/>
      <c r="AK9" s="76"/>
      <c r="AL9" s="76"/>
      <c r="AM9" s="76"/>
      <c r="AN9" s="76"/>
      <c r="AO9" s="76"/>
      <c r="AP9" s="76"/>
      <c r="AQ9" s="76"/>
      <c r="AR9" s="30" t="s">
        <v>1151</v>
      </c>
      <c r="AS9" s="31" t="s">
        <v>760</v>
      </c>
      <c r="AT9" s="31"/>
      <c r="AU9" s="31"/>
      <c r="AV9" s="31" t="s">
        <v>763</v>
      </c>
      <c r="AW9" s="31">
        <v>12</v>
      </c>
      <c r="AX9" s="31"/>
      <c r="AY9" s="31"/>
      <c r="AZ9" s="31"/>
      <c r="BA9" s="31" t="s">
        <v>760</v>
      </c>
      <c r="BB9" s="30"/>
      <c r="BC9" s="31">
        <v>0</v>
      </c>
      <c r="BD9" s="31">
        <v>0</v>
      </c>
      <c r="BE9" s="31">
        <v>0</v>
      </c>
      <c r="BF9" s="31">
        <v>7</v>
      </c>
      <c r="BG9" s="31">
        <v>0</v>
      </c>
      <c r="BH9" s="31">
        <v>0</v>
      </c>
      <c r="BI9" s="31">
        <v>0</v>
      </c>
      <c r="BJ9" s="31">
        <v>0</v>
      </c>
      <c r="BK9" s="31">
        <v>0</v>
      </c>
      <c r="BL9" s="31">
        <v>0</v>
      </c>
      <c r="BM9" s="31"/>
      <c r="BN9" s="31" t="s">
        <v>760</v>
      </c>
      <c r="BO9" s="31"/>
      <c r="BP9" s="31" t="s">
        <v>760</v>
      </c>
      <c r="BQ9" s="31"/>
      <c r="BR9" s="31"/>
      <c r="BS9" s="31"/>
      <c r="BT9" s="30"/>
      <c r="BU9" s="30"/>
      <c r="BV9" s="31"/>
      <c r="BW9" s="78" t="s">
        <v>760</v>
      </c>
      <c r="BX9" s="455">
        <v>1</v>
      </c>
      <c r="BZ9" s="123" t="s">
        <v>1734</v>
      </c>
      <c r="CA9" t="s">
        <v>993</v>
      </c>
    </row>
    <row r="10" spans="1:81" x14ac:dyDescent="0.15">
      <c r="A10" s="75">
        <v>4648</v>
      </c>
      <c r="B10" s="94">
        <v>42475</v>
      </c>
      <c r="C10" s="50" t="s">
        <v>605</v>
      </c>
      <c r="D10" s="79" t="s">
        <v>1140</v>
      </c>
      <c r="E10" s="30"/>
      <c r="F10" s="30" t="s">
        <v>1027</v>
      </c>
      <c r="G10" s="94">
        <v>42369</v>
      </c>
      <c r="H10" s="31" t="s">
        <v>711</v>
      </c>
      <c r="I10" s="31" t="s">
        <v>760</v>
      </c>
      <c r="J10" s="31"/>
      <c r="K10" s="30" t="s">
        <v>87</v>
      </c>
      <c r="L10" s="30" t="s">
        <v>1099</v>
      </c>
      <c r="M10" s="229">
        <v>81.036363636363632</v>
      </c>
      <c r="N10" s="229">
        <v>25.36363636363636</v>
      </c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76"/>
      <c r="AR10" s="30" t="s">
        <v>1151</v>
      </c>
      <c r="AS10" s="31" t="s">
        <v>760</v>
      </c>
      <c r="AT10" s="31"/>
      <c r="AU10" s="31"/>
      <c r="AV10" s="31" t="s">
        <v>763</v>
      </c>
      <c r="AW10" s="78">
        <v>12</v>
      </c>
      <c r="AX10" s="78"/>
      <c r="AY10" s="78"/>
      <c r="AZ10" s="78"/>
      <c r="BA10" s="31" t="s">
        <v>1152</v>
      </c>
      <c r="BB10" s="31"/>
      <c r="BC10" s="31">
        <v>0</v>
      </c>
      <c r="BD10" s="31">
        <v>0</v>
      </c>
      <c r="BE10" s="31">
        <v>3</v>
      </c>
      <c r="BF10" s="31">
        <v>0</v>
      </c>
      <c r="BG10" s="31">
        <v>0</v>
      </c>
      <c r="BH10" s="31">
        <v>0</v>
      </c>
      <c r="BI10" s="31">
        <v>0</v>
      </c>
      <c r="BJ10" s="31">
        <v>0</v>
      </c>
      <c r="BK10" s="31">
        <v>0</v>
      </c>
      <c r="BL10" s="31">
        <v>0</v>
      </c>
      <c r="BM10" s="78"/>
      <c r="BN10" s="31" t="s">
        <v>760</v>
      </c>
      <c r="BO10" s="31"/>
      <c r="BP10" s="31" t="s">
        <v>760</v>
      </c>
      <c r="BQ10" s="31"/>
      <c r="BR10" s="31"/>
      <c r="BS10" s="31"/>
      <c r="BT10" s="30"/>
      <c r="BU10" s="30"/>
      <c r="BV10" s="31"/>
      <c r="BW10" s="78" t="s">
        <v>760</v>
      </c>
      <c r="BX10" s="455">
        <v>1</v>
      </c>
      <c r="BZ10" s="122" t="s">
        <v>1735</v>
      </c>
      <c r="CA10" t="s">
        <v>995</v>
      </c>
    </row>
    <row r="11" spans="1:81" x14ac:dyDescent="0.15">
      <c r="A11" s="75">
        <v>2692</v>
      </c>
      <c r="B11" s="94">
        <v>42475</v>
      </c>
      <c r="C11" s="50" t="s">
        <v>605</v>
      </c>
      <c r="D11" s="79" t="s">
        <v>1140</v>
      </c>
      <c r="E11" s="30"/>
      <c r="F11" s="30" t="s">
        <v>1027</v>
      </c>
      <c r="G11" s="29">
        <v>42432</v>
      </c>
      <c r="H11" s="31" t="s">
        <v>711</v>
      </c>
      <c r="I11" s="31" t="s">
        <v>760</v>
      </c>
      <c r="J11" s="31"/>
      <c r="K11" s="30" t="s">
        <v>88</v>
      </c>
      <c r="L11" s="30" t="s">
        <v>604</v>
      </c>
      <c r="M11" s="229">
        <v>105.26363636363637</v>
      </c>
      <c r="N11" s="229">
        <v>23.763636363636362</v>
      </c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/>
      <c r="AM11" s="76"/>
      <c r="AN11" s="76"/>
      <c r="AO11" s="76"/>
      <c r="AP11" s="76"/>
      <c r="AQ11" s="76"/>
      <c r="AR11" s="30" t="s">
        <v>1151</v>
      </c>
      <c r="AS11" s="31" t="s">
        <v>760</v>
      </c>
      <c r="AT11" s="31"/>
      <c r="AU11" s="31"/>
      <c r="AV11" s="78" t="s">
        <v>763</v>
      </c>
      <c r="AW11" s="78">
        <v>12</v>
      </c>
      <c r="AX11" s="78"/>
      <c r="AY11" s="78"/>
      <c r="AZ11" s="78"/>
      <c r="BA11" s="31" t="s">
        <v>760</v>
      </c>
      <c r="BB11" s="30"/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>
        <v>0</v>
      </c>
      <c r="BK11" s="31">
        <v>0</v>
      </c>
      <c r="BL11" s="31">
        <v>0</v>
      </c>
      <c r="BM11" s="31"/>
      <c r="BN11" s="31" t="s">
        <v>760</v>
      </c>
      <c r="BO11" s="31"/>
      <c r="BP11" s="31" t="s">
        <v>760</v>
      </c>
      <c r="BQ11" s="31"/>
      <c r="BR11" s="31"/>
      <c r="BS11" s="31"/>
      <c r="BT11" s="40" t="s">
        <v>1169</v>
      </c>
      <c r="BU11" s="77" t="s">
        <v>334</v>
      </c>
      <c r="BV11" s="31">
        <v>50</v>
      </c>
      <c r="BW11" s="78" t="s">
        <v>760</v>
      </c>
      <c r="BX11" s="454">
        <v>1</v>
      </c>
      <c r="BY11" s="121"/>
      <c r="BZ11" s="123" t="s">
        <v>1537</v>
      </c>
      <c r="CA11" s="1" t="s">
        <v>995</v>
      </c>
      <c r="CB11" s="1"/>
      <c r="CC11" s="1"/>
    </row>
    <row r="12" spans="1:81" x14ac:dyDescent="0.15">
      <c r="A12" s="75">
        <v>4720</v>
      </c>
      <c r="B12" s="94">
        <v>42475</v>
      </c>
      <c r="C12" s="50" t="s">
        <v>605</v>
      </c>
      <c r="D12" s="79" t="s">
        <v>1140</v>
      </c>
      <c r="E12" s="30"/>
      <c r="F12" s="30" t="s">
        <v>1027</v>
      </c>
      <c r="G12" s="29">
        <v>42369</v>
      </c>
      <c r="H12" s="31" t="s">
        <v>711</v>
      </c>
      <c r="I12" s="31" t="s">
        <v>760</v>
      </c>
      <c r="J12" s="31"/>
      <c r="K12" s="30" t="s">
        <v>90</v>
      </c>
      <c r="L12" s="30" t="s">
        <v>1105</v>
      </c>
      <c r="M12" s="229">
        <v>130</v>
      </c>
      <c r="N12" s="229">
        <v>31</v>
      </c>
      <c r="O12" s="76" t="s">
        <v>627</v>
      </c>
      <c r="P12" s="76">
        <v>2500</v>
      </c>
      <c r="Q12" s="229">
        <v>30.499999999999996</v>
      </c>
      <c r="R12" s="76"/>
      <c r="S12" s="76"/>
      <c r="T12" s="76"/>
      <c r="U12" s="76"/>
      <c r="V12" s="76"/>
      <c r="W12" s="76"/>
      <c r="X12" s="76"/>
      <c r="Y12" s="76"/>
      <c r="Z12" s="76"/>
      <c r="AA12" s="76"/>
      <c r="AB12" s="76"/>
      <c r="AC12" s="76"/>
      <c r="AD12" s="76"/>
      <c r="AE12" s="76"/>
      <c r="AF12" s="76"/>
      <c r="AG12" s="76"/>
      <c r="AH12" s="76"/>
      <c r="AI12" s="76"/>
      <c r="AJ12" s="76"/>
      <c r="AK12" s="76"/>
      <c r="AL12" s="76"/>
      <c r="AM12" s="76"/>
      <c r="AN12" s="76"/>
      <c r="AO12" s="76"/>
      <c r="AP12" s="76"/>
      <c r="AQ12" s="76"/>
      <c r="AR12" s="30" t="s">
        <v>1151</v>
      </c>
      <c r="AS12" s="31" t="s">
        <v>760</v>
      </c>
      <c r="AT12" s="31"/>
      <c r="AU12" s="31"/>
      <c r="AV12" s="31" t="s">
        <v>763</v>
      </c>
      <c r="AW12" s="31">
        <v>16</v>
      </c>
      <c r="AX12" s="31"/>
      <c r="AY12" s="31"/>
      <c r="AZ12" s="31"/>
      <c r="BA12" s="31" t="s">
        <v>1152</v>
      </c>
      <c r="BB12" s="30"/>
      <c r="BC12" s="31">
        <v>0</v>
      </c>
      <c r="BD12" s="31">
        <v>0</v>
      </c>
      <c r="BE12" s="31">
        <v>7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0</v>
      </c>
      <c r="BM12" s="31">
        <v>24</v>
      </c>
      <c r="BN12" s="31" t="s">
        <v>760</v>
      </c>
      <c r="BO12" s="31"/>
      <c r="BP12" s="31" t="s">
        <v>760</v>
      </c>
      <c r="BQ12" s="31"/>
      <c r="BR12" s="31"/>
      <c r="BS12" s="31"/>
      <c r="BT12" s="40"/>
      <c r="BU12" s="40"/>
      <c r="BV12" s="31"/>
      <c r="BW12" s="78" t="s">
        <v>760</v>
      </c>
      <c r="BX12" s="454">
        <v>1</v>
      </c>
      <c r="BY12" s="121"/>
      <c r="BZ12" s="123" t="s">
        <v>1736</v>
      </c>
      <c r="CA12" t="s">
        <v>995</v>
      </c>
    </row>
    <row r="13" spans="1:81" x14ac:dyDescent="0.15">
      <c r="A13" s="75">
        <v>5472</v>
      </c>
      <c r="B13" s="94">
        <v>42475</v>
      </c>
      <c r="C13" s="40" t="s">
        <v>605</v>
      </c>
      <c r="D13" s="79" t="s">
        <v>1140</v>
      </c>
      <c r="E13" s="30"/>
      <c r="F13" s="30" t="s">
        <v>1027</v>
      </c>
      <c r="G13" s="29">
        <v>42369</v>
      </c>
      <c r="H13" s="31" t="s">
        <v>711</v>
      </c>
      <c r="I13" s="31" t="s">
        <v>760</v>
      </c>
      <c r="J13" s="31"/>
      <c r="K13" s="30" t="s">
        <v>92</v>
      </c>
      <c r="L13" s="30" t="s">
        <v>1172</v>
      </c>
      <c r="M13" s="229">
        <v>107.41818181818181</v>
      </c>
      <c r="N13" s="229">
        <v>26.4</v>
      </c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  <c r="AA13" s="76"/>
      <c r="AB13" s="76"/>
      <c r="AC13" s="76"/>
      <c r="AD13" s="76"/>
      <c r="AE13" s="76"/>
      <c r="AF13" s="76"/>
      <c r="AG13" s="76"/>
      <c r="AH13" s="76"/>
      <c r="AI13" s="76"/>
      <c r="AJ13" s="76"/>
      <c r="AK13" s="76"/>
      <c r="AL13" s="76"/>
      <c r="AM13" s="76"/>
      <c r="AN13" s="76"/>
      <c r="AO13" s="76"/>
      <c r="AP13" s="76"/>
      <c r="AQ13" s="76"/>
      <c r="AR13" s="30" t="s">
        <v>1151</v>
      </c>
      <c r="AS13" s="31" t="s">
        <v>760</v>
      </c>
      <c r="AT13" s="78"/>
      <c r="AU13" s="78"/>
      <c r="AV13" s="31" t="s">
        <v>763</v>
      </c>
      <c r="AW13" s="31">
        <v>12</v>
      </c>
      <c r="AX13" s="31"/>
      <c r="AY13" s="31"/>
      <c r="AZ13" s="31"/>
      <c r="BA13" s="78" t="s">
        <v>1152</v>
      </c>
      <c r="BB13" s="76"/>
      <c r="BC13" s="78">
        <v>0</v>
      </c>
      <c r="BD13" s="31">
        <v>0</v>
      </c>
      <c r="BE13" s="78">
        <v>0</v>
      </c>
      <c r="BF13" s="78">
        <v>0</v>
      </c>
      <c r="BG13" s="78">
        <v>0</v>
      </c>
      <c r="BH13" s="78">
        <v>0</v>
      </c>
      <c r="BI13" s="78">
        <v>0</v>
      </c>
      <c r="BJ13" s="78">
        <v>0</v>
      </c>
      <c r="BK13" s="31">
        <v>0</v>
      </c>
      <c r="BL13" s="31">
        <v>0</v>
      </c>
      <c r="BM13" s="78"/>
      <c r="BN13" s="202" t="s">
        <v>760</v>
      </c>
      <c r="BO13" s="31"/>
      <c r="BP13" s="31" t="s">
        <v>760</v>
      </c>
      <c r="BQ13" s="78"/>
      <c r="BR13" s="31"/>
      <c r="BS13" s="78"/>
      <c r="BT13" s="77"/>
      <c r="BU13" s="77"/>
      <c r="BV13" s="78"/>
      <c r="BW13" s="78" t="s">
        <v>760</v>
      </c>
      <c r="BX13" s="455"/>
      <c r="BY13" s="68"/>
      <c r="BZ13" s="122" t="s">
        <v>1737</v>
      </c>
      <c r="CA13" t="s">
        <v>995</v>
      </c>
    </row>
    <row r="14" spans="1:81" x14ac:dyDescent="0.15">
      <c r="A14" s="75">
        <v>2818</v>
      </c>
      <c r="B14" s="94">
        <v>42468</v>
      </c>
      <c r="C14" s="50" t="s">
        <v>605</v>
      </c>
      <c r="D14" s="79" t="s">
        <v>1140</v>
      </c>
      <c r="E14" s="30"/>
      <c r="F14" s="30" t="s">
        <v>1027</v>
      </c>
      <c r="G14" s="29">
        <v>42434</v>
      </c>
      <c r="H14" s="31" t="s">
        <v>711</v>
      </c>
      <c r="I14" s="31" t="s">
        <v>760</v>
      </c>
      <c r="J14" s="31"/>
      <c r="K14" s="30" t="s">
        <v>608</v>
      </c>
      <c r="L14" s="30" t="s">
        <v>1174</v>
      </c>
      <c r="M14" s="229">
        <v>107.40909090909091</v>
      </c>
      <c r="N14" s="229">
        <v>26.4</v>
      </c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30" t="s">
        <v>1151</v>
      </c>
      <c r="AS14" s="31" t="s">
        <v>760</v>
      </c>
      <c r="AT14" s="31"/>
      <c r="AU14" s="31"/>
      <c r="AV14" s="31" t="s">
        <v>763</v>
      </c>
      <c r="AW14" s="31">
        <v>12</v>
      </c>
      <c r="AX14" s="31"/>
      <c r="AY14" s="31"/>
      <c r="AZ14" s="31"/>
      <c r="BA14" s="31" t="s">
        <v>760</v>
      </c>
      <c r="BB14" s="30"/>
      <c r="BC14" s="31">
        <v>0</v>
      </c>
      <c r="BD14" s="31">
        <v>0</v>
      </c>
      <c r="BE14" s="31">
        <v>0</v>
      </c>
      <c r="BF14" s="31">
        <v>15</v>
      </c>
      <c r="BG14" s="31">
        <v>0</v>
      </c>
      <c r="BH14" s="31">
        <v>0</v>
      </c>
      <c r="BI14" s="31">
        <v>0</v>
      </c>
      <c r="BJ14" s="31">
        <v>0</v>
      </c>
      <c r="BK14" s="31">
        <v>0</v>
      </c>
      <c r="BL14" s="31">
        <v>0</v>
      </c>
      <c r="BM14" s="31"/>
      <c r="BN14" s="31"/>
      <c r="BO14" s="31"/>
      <c r="BP14" s="31" t="s">
        <v>760</v>
      </c>
      <c r="BQ14" s="31"/>
      <c r="BR14" s="31"/>
      <c r="BS14" s="31"/>
      <c r="BT14" s="40"/>
      <c r="BU14" s="40"/>
      <c r="BV14" s="31"/>
      <c r="BW14" s="78" t="s">
        <v>760</v>
      </c>
      <c r="BX14" s="454">
        <v>1</v>
      </c>
      <c r="BY14" s="255"/>
      <c r="BZ14" s="123" t="s">
        <v>1738</v>
      </c>
      <c r="CA14" s="1" t="s">
        <v>995</v>
      </c>
    </row>
    <row r="15" spans="1:81" x14ac:dyDescent="0.15">
      <c r="A15" s="75">
        <v>5333</v>
      </c>
      <c r="B15" s="94">
        <v>42475</v>
      </c>
      <c r="C15" s="50" t="s">
        <v>605</v>
      </c>
      <c r="D15" s="79" t="s">
        <v>1140</v>
      </c>
      <c r="E15" s="30"/>
      <c r="F15" s="30" t="s">
        <v>1027</v>
      </c>
      <c r="G15" s="29">
        <v>42369</v>
      </c>
      <c r="H15" s="31" t="s">
        <v>711</v>
      </c>
      <c r="I15" s="31" t="s">
        <v>760</v>
      </c>
      <c r="J15" s="31"/>
      <c r="K15" s="30" t="s">
        <v>93</v>
      </c>
      <c r="L15" s="30" t="s">
        <v>1176</v>
      </c>
      <c r="M15" s="229">
        <v>103.11818181818181</v>
      </c>
      <c r="N15" s="229">
        <v>25.336363636363636</v>
      </c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76"/>
      <c r="AJ15" s="76"/>
      <c r="AK15" s="76"/>
      <c r="AL15" s="76"/>
      <c r="AM15" s="76"/>
      <c r="AN15" s="76"/>
      <c r="AO15" s="76"/>
      <c r="AP15" s="76"/>
      <c r="AQ15" s="76"/>
      <c r="AR15" s="30" t="s">
        <v>1151</v>
      </c>
      <c r="AS15" s="31" t="s">
        <v>760</v>
      </c>
      <c r="AT15" s="31"/>
      <c r="AU15" s="31"/>
      <c r="AV15" s="31" t="s">
        <v>763</v>
      </c>
      <c r="AW15" s="31">
        <v>12</v>
      </c>
      <c r="AX15" s="31"/>
      <c r="AY15" s="31"/>
      <c r="AZ15" s="31"/>
      <c r="BA15" s="31" t="s">
        <v>1152</v>
      </c>
      <c r="BB15" s="30"/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>
        <v>0</v>
      </c>
      <c r="BM15" s="31"/>
      <c r="BN15" s="202" t="s">
        <v>760</v>
      </c>
      <c r="BO15" s="31">
        <v>24</v>
      </c>
      <c r="BP15" s="31" t="s">
        <v>760</v>
      </c>
      <c r="BQ15" s="31"/>
      <c r="BR15" s="31">
        <v>24</v>
      </c>
      <c r="BS15" s="31"/>
      <c r="BT15" s="40"/>
      <c r="BU15" s="40"/>
      <c r="BV15" s="31"/>
      <c r="BW15" s="78" t="s">
        <v>760</v>
      </c>
      <c r="BX15" s="454"/>
      <c r="BZ15" s="123" t="s">
        <v>1739</v>
      </c>
      <c r="CA15" s="1" t="s">
        <v>995</v>
      </c>
      <c r="CB15" s="1"/>
      <c r="CC15" s="1"/>
    </row>
    <row r="16" spans="1:81" x14ac:dyDescent="0.15">
      <c r="A16" s="75">
        <v>5623</v>
      </c>
      <c r="B16" s="94">
        <v>42475</v>
      </c>
      <c r="C16" s="50" t="s">
        <v>605</v>
      </c>
      <c r="D16" s="79" t="s">
        <v>1140</v>
      </c>
      <c r="E16" s="30"/>
      <c r="F16" s="30" t="s">
        <v>1027</v>
      </c>
      <c r="G16" s="29">
        <v>42369</v>
      </c>
      <c r="H16" s="31" t="s">
        <v>711</v>
      </c>
      <c r="I16" s="31" t="s">
        <v>760</v>
      </c>
      <c r="J16" s="31"/>
      <c r="K16" s="30" t="s">
        <v>94</v>
      </c>
      <c r="L16" s="171" t="s">
        <v>1178</v>
      </c>
      <c r="M16" s="229">
        <v>155.1272727272727</v>
      </c>
      <c r="N16" s="229">
        <v>30.172727272727268</v>
      </c>
      <c r="O16" s="76"/>
      <c r="P16" s="76"/>
      <c r="Q16" s="76"/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76"/>
      <c r="AJ16" s="76"/>
      <c r="AK16" s="76"/>
      <c r="AL16" s="76"/>
      <c r="AM16" s="76"/>
      <c r="AN16" s="76"/>
      <c r="AO16" s="76"/>
      <c r="AP16" s="76"/>
      <c r="AQ16" s="76"/>
      <c r="AR16" s="30" t="s">
        <v>1151</v>
      </c>
      <c r="AS16" s="31" t="s">
        <v>760</v>
      </c>
      <c r="AT16" s="31"/>
      <c r="AU16" s="31"/>
      <c r="AV16" s="78" t="s">
        <v>763</v>
      </c>
      <c r="AW16" s="78">
        <v>12</v>
      </c>
      <c r="AX16" s="78"/>
      <c r="AY16" s="78"/>
      <c r="AZ16" s="78"/>
      <c r="BA16" s="31" t="s">
        <v>1152</v>
      </c>
      <c r="BB16" s="30"/>
      <c r="BC16" s="31">
        <v>0</v>
      </c>
      <c r="BD16" s="31">
        <v>0</v>
      </c>
      <c r="BE16" s="78">
        <v>10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>
        <v>0</v>
      </c>
      <c r="BM16" s="31"/>
      <c r="BN16" s="31" t="s">
        <v>760</v>
      </c>
      <c r="BO16" s="31"/>
      <c r="BP16" s="31" t="s">
        <v>760</v>
      </c>
      <c r="BQ16" s="31"/>
      <c r="BR16" s="31"/>
      <c r="BS16" s="31"/>
      <c r="BT16" s="77"/>
      <c r="BU16" s="40"/>
      <c r="BV16" s="31"/>
      <c r="BW16" s="78" t="s">
        <v>760</v>
      </c>
      <c r="BX16" s="456">
        <v>1</v>
      </c>
      <c r="BY16" t="s">
        <v>1542</v>
      </c>
      <c r="BZ16" s="123" t="s">
        <v>1740</v>
      </c>
      <c r="CA16" s="1" t="s">
        <v>995</v>
      </c>
    </row>
    <row r="17" spans="1:105" x14ac:dyDescent="0.15">
      <c r="A17" s="75">
        <v>5954</v>
      </c>
      <c r="B17" s="94">
        <v>42476</v>
      </c>
      <c r="C17" s="50" t="s">
        <v>605</v>
      </c>
      <c r="D17" s="79" t="s">
        <v>1140</v>
      </c>
      <c r="E17" s="30"/>
      <c r="F17" s="30" t="s">
        <v>1027</v>
      </c>
      <c r="G17" s="29">
        <v>42369</v>
      </c>
      <c r="H17" s="31" t="s">
        <v>711</v>
      </c>
      <c r="I17" s="31" t="s">
        <v>760</v>
      </c>
      <c r="J17" s="31"/>
      <c r="K17" s="30" t="s">
        <v>95</v>
      </c>
      <c r="L17" s="30" t="s">
        <v>1180</v>
      </c>
      <c r="M17" s="229">
        <v>115.97272727272725</v>
      </c>
      <c r="N17" s="229">
        <v>27.709090909090907</v>
      </c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76"/>
      <c r="AJ17" s="76"/>
      <c r="AK17" s="76"/>
      <c r="AL17" s="76"/>
      <c r="AM17" s="76"/>
      <c r="AN17" s="76"/>
      <c r="AO17" s="76"/>
      <c r="AP17" s="76"/>
      <c r="AQ17" s="76"/>
      <c r="AR17" s="30" t="s">
        <v>1151</v>
      </c>
      <c r="AS17" s="31" t="s">
        <v>760</v>
      </c>
      <c r="AT17" s="31"/>
      <c r="AU17" s="31"/>
      <c r="AV17" s="31" t="s">
        <v>763</v>
      </c>
      <c r="AW17" s="31">
        <v>12</v>
      </c>
      <c r="AX17" s="31"/>
      <c r="AY17" s="31"/>
      <c r="AZ17" s="31"/>
      <c r="BA17" s="31" t="s">
        <v>1152</v>
      </c>
      <c r="BB17" s="30"/>
      <c r="BC17" s="31">
        <v>0</v>
      </c>
      <c r="BD17" s="31">
        <v>0</v>
      </c>
      <c r="BE17" s="31">
        <v>10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>
        <v>0</v>
      </c>
      <c r="BM17" s="31"/>
      <c r="BN17" s="202" t="s">
        <v>760</v>
      </c>
      <c r="BO17" s="31"/>
      <c r="BP17" s="31" t="s">
        <v>760</v>
      </c>
      <c r="BQ17" s="31"/>
      <c r="BR17" s="31"/>
      <c r="BS17" s="31"/>
      <c r="BT17" s="40"/>
      <c r="BU17" s="40"/>
      <c r="BV17" s="31"/>
      <c r="BW17" s="78" t="s">
        <v>760</v>
      </c>
      <c r="BX17" s="454">
        <v>1</v>
      </c>
      <c r="BZ17" s="122" t="s">
        <v>1741</v>
      </c>
      <c r="CA17" s="1" t="s">
        <v>995</v>
      </c>
    </row>
    <row r="18" spans="1:105" x14ac:dyDescent="0.15">
      <c r="A18" s="75">
        <v>4063</v>
      </c>
      <c r="B18" s="94">
        <v>42480</v>
      </c>
      <c r="C18" s="50" t="s">
        <v>605</v>
      </c>
      <c r="D18" s="79" t="s">
        <v>1140</v>
      </c>
      <c r="E18" s="30"/>
      <c r="F18" s="30" t="s">
        <v>1027</v>
      </c>
      <c r="G18" s="33">
        <v>42465</v>
      </c>
      <c r="H18" s="31" t="s">
        <v>711</v>
      </c>
      <c r="I18" s="31" t="s">
        <v>760</v>
      </c>
      <c r="J18" s="31"/>
      <c r="K18" s="30" t="s">
        <v>96</v>
      </c>
      <c r="L18" s="30" t="s">
        <v>1154</v>
      </c>
      <c r="M18" s="229">
        <v>107.41818181818181</v>
      </c>
      <c r="N18" s="229">
        <v>26.4</v>
      </c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  <c r="Z18" s="76"/>
      <c r="AA18" s="76"/>
      <c r="AB18" s="76"/>
      <c r="AC18" s="76"/>
      <c r="AD18" s="76"/>
      <c r="AE18" s="76"/>
      <c r="AF18" s="76"/>
      <c r="AG18" s="76"/>
      <c r="AH18" s="76"/>
      <c r="AI18" s="76"/>
      <c r="AJ18" s="76"/>
      <c r="AK18" s="76"/>
      <c r="AL18" s="76"/>
      <c r="AM18" s="76"/>
      <c r="AN18" s="76"/>
      <c r="AO18" s="76"/>
      <c r="AP18" s="76"/>
      <c r="AQ18" s="76"/>
      <c r="AR18" s="30" t="s">
        <v>1151</v>
      </c>
      <c r="AS18" s="31" t="s">
        <v>760</v>
      </c>
      <c r="AT18" s="31"/>
      <c r="AU18" s="31"/>
      <c r="AV18" s="78" t="s">
        <v>763</v>
      </c>
      <c r="AW18" s="78">
        <v>12</v>
      </c>
      <c r="AX18" s="78"/>
      <c r="AY18" s="78"/>
      <c r="AZ18" s="78"/>
      <c r="BA18" s="31" t="s">
        <v>1152</v>
      </c>
      <c r="BB18" s="30"/>
      <c r="BC18" s="31">
        <v>0</v>
      </c>
      <c r="BD18" s="31">
        <v>0</v>
      </c>
      <c r="BE18" s="31">
        <v>12</v>
      </c>
      <c r="BF18" s="78">
        <v>0</v>
      </c>
      <c r="BG18" s="31">
        <v>0</v>
      </c>
      <c r="BH18" s="31">
        <v>0</v>
      </c>
      <c r="BI18" s="31">
        <v>0</v>
      </c>
      <c r="BJ18" s="31">
        <v>0</v>
      </c>
      <c r="BK18" s="31">
        <v>0</v>
      </c>
      <c r="BL18" s="31">
        <v>0</v>
      </c>
      <c r="BM18" s="31"/>
      <c r="BN18" s="31" t="s">
        <v>760</v>
      </c>
      <c r="BO18" s="31"/>
      <c r="BP18" s="31" t="s">
        <v>760</v>
      </c>
      <c r="BQ18" s="31"/>
      <c r="BR18" s="31"/>
      <c r="BS18" s="31"/>
      <c r="BT18" s="40"/>
      <c r="BU18" s="40"/>
      <c r="BV18" s="31"/>
      <c r="BW18" s="78" t="s">
        <v>760</v>
      </c>
      <c r="BX18" s="454"/>
      <c r="BY18" s="20"/>
      <c r="BZ18" s="122" t="s">
        <v>992</v>
      </c>
      <c r="CA18" t="s">
        <v>993</v>
      </c>
    </row>
    <row r="19" spans="1:105" x14ac:dyDescent="0.15">
      <c r="A19" s="75">
        <v>5492</v>
      </c>
      <c r="B19" s="94">
        <v>42480</v>
      </c>
      <c r="C19" s="40" t="s">
        <v>605</v>
      </c>
      <c r="D19" s="79" t="s">
        <v>1140</v>
      </c>
      <c r="E19" s="30"/>
      <c r="F19" s="30" t="s">
        <v>1027</v>
      </c>
      <c r="G19" s="33">
        <v>42339</v>
      </c>
      <c r="H19" s="31" t="s">
        <v>711</v>
      </c>
      <c r="I19" s="31" t="s">
        <v>760</v>
      </c>
      <c r="J19" s="31"/>
      <c r="K19" s="30" t="s">
        <v>97</v>
      </c>
      <c r="L19" s="79" t="s">
        <v>1184</v>
      </c>
      <c r="M19" s="229">
        <v>111.40909090909089</v>
      </c>
      <c r="N19" s="229">
        <v>26.090909090909086</v>
      </c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  <c r="Z19" s="76"/>
      <c r="AA19" s="76"/>
      <c r="AB19" s="76"/>
      <c r="AC19" s="76"/>
      <c r="AD19" s="76"/>
      <c r="AE19" s="76"/>
      <c r="AF19" s="76"/>
      <c r="AG19" s="76"/>
      <c r="AH19" s="76"/>
      <c r="AI19" s="76"/>
      <c r="AJ19" s="76"/>
      <c r="AK19" s="76"/>
      <c r="AL19" s="76"/>
      <c r="AM19" s="76"/>
      <c r="AN19" s="76"/>
      <c r="AO19" s="76"/>
      <c r="AP19" s="76"/>
      <c r="AQ19" s="76"/>
      <c r="AR19" s="30" t="s">
        <v>1151</v>
      </c>
      <c r="AS19" s="31" t="s">
        <v>760</v>
      </c>
      <c r="AT19" s="78"/>
      <c r="AU19" s="78"/>
      <c r="AV19" s="78" t="s">
        <v>763</v>
      </c>
      <c r="AW19" s="31">
        <v>12</v>
      </c>
      <c r="AX19" s="31"/>
      <c r="AY19" s="31"/>
      <c r="AZ19" s="31"/>
      <c r="BA19" s="78" t="s">
        <v>760</v>
      </c>
      <c r="BB19" s="76"/>
      <c r="BC19" s="78">
        <v>0</v>
      </c>
      <c r="BD19" s="78">
        <v>0</v>
      </c>
      <c r="BE19" s="78">
        <v>0</v>
      </c>
      <c r="BF19" s="78">
        <v>0</v>
      </c>
      <c r="BG19" s="78">
        <v>0</v>
      </c>
      <c r="BH19" s="78">
        <v>0</v>
      </c>
      <c r="BI19" s="78">
        <v>0</v>
      </c>
      <c r="BJ19" s="78">
        <v>0</v>
      </c>
      <c r="BK19" s="31">
        <v>0</v>
      </c>
      <c r="BL19" s="31">
        <v>0</v>
      </c>
      <c r="BM19" s="78"/>
      <c r="BN19" s="202" t="s">
        <v>760</v>
      </c>
      <c r="BO19" s="78">
        <v>12</v>
      </c>
      <c r="BP19" s="31" t="s">
        <v>760</v>
      </c>
      <c r="BQ19" s="78"/>
      <c r="BR19" s="78">
        <v>12</v>
      </c>
      <c r="BS19" s="78"/>
      <c r="BT19" s="77"/>
      <c r="BU19" s="77"/>
      <c r="BV19" s="78"/>
      <c r="BW19" s="78" t="s">
        <v>760</v>
      </c>
      <c r="BX19" s="455">
        <v>1</v>
      </c>
      <c r="BY19" s="124"/>
      <c r="BZ19" s="122" t="s">
        <v>1742</v>
      </c>
      <c r="CA19" s="20" t="s">
        <v>995</v>
      </c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</row>
    <row r="20" spans="1:105" x14ac:dyDescent="0.15">
      <c r="A20" s="75">
        <v>6363</v>
      </c>
      <c r="B20" s="94">
        <v>42476</v>
      </c>
      <c r="C20" s="40" t="s">
        <v>605</v>
      </c>
      <c r="D20" s="79" t="s">
        <v>1140</v>
      </c>
      <c r="E20" s="30"/>
      <c r="F20" s="30" t="s">
        <v>1027</v>
      </c>
      <c r="G20" s="33">
        <v>42383</v>
      </c>
      <c r="H20" s="202" t="s">
        <v>711</v>
      </c>
      <c r="I20" s="202" t="s">
        <v>760</v>
      </c>
      <c r="J20" s="31"/>
      <c r="K20" s="30" t="s">
        <v>609</v>
      </c>
      <c r="L20" s="79" t="s">
        <v>1547</v>
      </c>
      <c r="M20" s="229">
        <v>165.1</v>
      </c>
      <c r="N20" s="229">
        <v>29.354545454545452</v>
      </c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  <c r="Z20" s="76"/>
      <c r="AA20" s="76"/>
      <c r="AB20" s="76"/>
      <c r="AC20" s="76"/>
      <c r="AD20" s="76"/>
      <c r="AE20" s="76"/>
      <c r="AF20" s="76"/>
      <c r="AG20" s="76"/>
      <c r="AH20" s="76"/>
      <c r="AI20" s="76"/>
      <c r="AJ20" s="76"/>
      <c r="AK20" s="76"/>
      <c r="AL20" s="76"/>
      <c r="AM20" s="76"/>
      <c r="AN20" s="76"/>
      <c r="AO20" s="76"/>
      <c r="AP20" s="76"/>
      <c r="AQ20" s="76"/>
      <c r="AR20" s="30" t="s">
        <v>1151</v>
      </c>
      <c r="AS20" s="31" t="s">
        <v>760</v>
      </c>
      <c r="AT20" s="78"/>
      <c r="AU20" s="78"/>
      <c r="AV20" s="202" t="s">
        <v>763</v>
      </c>
      <c r="AW20" s="31">
        <v>12</v>
      </c>
      <c r="AX20" s="31"/>
      <c r="AY20" s="31"/>
      <c r="AZ20" s="31"/>
      <c r="BA20" s="78" t="s">
        <v>760</v>
      </c>
      <c r="BB20" s="76"/>
      <c r="BC20" s="78">
        <v>0</v>
      </c>
      <c r="BD20" s="31">
        <v>0</v>
      </c>
      <c r="BE20" s="78">
        <v>0</v>
      </c>
      <c r="BF20" s="78">
        <v>0</v>
      </c>
      <c r="BG20" s="78">
        <v>0</v>
      </c>
      <c r="BH20" s="78">
        <v>0</v>
      </c>
      <c r="BI20" s="78">
        <v>0</v>
      </c>
      <c r="BJ20" s="78">
        <v>0</v>
      </c>
      <c r="BK20" s="31">
        <v>0</v>
      </c>
      <c r="BL20" s="31">
        <v>0</v>
      </c>
      <c r="BM20" s="78"/>
      <c r="BN20" s="31" t="s">
        <v>760</v>
      </c>
      <c r="BO20" s="78"/>
      <c r="BP20" s="31" t="s">
        <v>760</v>
      </c>
      <c r="BQ20" s="78"/>
      <c r="BR20" s="78"/>
      <c r="BS20" s="78"/>
      <c r="BT20" s="77"/>
      <c r="BU20" s="77"/>
      <c r="BV20" s="78"/>
      <c r="BW20" s="78" t="s">
        <v>760</v>
      </c>
      <c r="BX20" s="455">
        <v>1</v>
      </c>
      <c r="BZ20" s="452" t="s">
        <v>1743</v>
      </c>
      <c r="CA20" t="s">
        <v>1139</v>
      </c>
    </row>
    <row r="21" spans="1:105" x14ac:dyDescent="0.15">
      <c r="A21" s="75">
        <v>3265</v>
      </c>
      <c r="B21" s="94">
        <v>42476</v>
      </c>
      <c r="C21" s="131" t="s">
        <v>605</v>
      </c>
      <c r="D21" s="79" t="s">
        <v>1140</v>
      </c>
      <c r="E21" s="128"/>
      <c r="F21" s="128" t="s">
        <v>1027</v>
      </c>
      <c r="G21" s="29">
        <v>42462</v>
      </c>
      <c r="H21" s="31" t="s">
        <v>711</v>
      </c>
      <c r="I21" s="31" t="s">
        <v>760</v>
      </c>
      <c r="J21" s="31"/>
      <c r="K21" s="30" t="s">
        <v>1011</v>
      </c>
      <c r="L21" s="30" t="s">
        <v>1012</v>
      </c>
      <c r="M21" s="229">
        <v>104</v>
      </c>
      <c r="N21" s="229">
        <v>23.9</v>
      </c>
      <c r="O21" s="76"/>
      <c r="P21" s="234"/>
      <c r="Q21" s="76"/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128" t="s">
        <v>1151</v>
      </c>
      <c r="AS21" s="132" t="s">
        <v>760</v>
      </c>
      <c r="AT21" s="132"/>
      <c r="AU21" s="132"/>
      <c r="AV21" s="31" t="s">
        <v>763</v>
      </c>
      <c r="AW21" s="31">
        <v>12</v>
      </c>
      <c r="AX21" s="31"/>
      <c r="AY21" s="31"/>
      <c r="AZ21" s="31"/>
      <c r="BA21" s="31" t="s">
        <v>760</v>
      </c>
      <c r="BB21" s="30"/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>
        <v>0</v>
      </c>
      <c r="BK21" s="31">
        <v>0</v>
      </c>
      <c r="BL21" s="31">
        <v>0</v>
      </c>
      <c r="BM21" s="31"/>
      <c r="BN21" s="202" t="s">
        <v>760</v>
      </c>
      <c r="BO21" s="31"/>
      <c r="BP21" s="31" t="s">
        <v>760</v>
      </c>
      <c r="BQ21" s="31"/>
      <c r="BR21" s="31">
        <v>12</v>
      </c>
      <c r="BS21" s="31"/>
      <c r="BT21" s="30"/>
      <c r="BU21" s="30"/>
      <c r="BV21" s="31"/>
      <c r="BW21" s="78" t="s">
        <v>760</v>
      </c>
      <c r="BX21" s="457">
        <v>1</v>
      </c>
      <c r="BZ21" s="122" t="s">
        <v>1744</v>
      </c>
      <c r="CA21" t="s">
        <v>993</v>
      </c>
    </row>
    <row r="22" spans="1:105" x14ac:dyDescent="0.15">
      <c r="A22" s="75">
        <v>6220</v>
      </c>
      <c r="B22" s="94">
        <v>42468</v>
      </c>
      <c r="C22" s="50" t="s">
        <v>605</v>
      </c>
      <c r="D22" s="79" t="s">
        <v>1140</v>
      </c>
      <c r="E22" s="30"/>
      <c r="F22" s="30" t="s">
        <v>1027</v>
      </c>
      <c r="G22" s="29">
        <v>42369</v>
      </c>
      <c r="H22" s="31" t="s">
        <v>711</v>
      </c>
      <c r="I22" s="31" t="s">
        <v>760</v>
      </c>
      <c r="J22" s="31"/>
      <c r="K22" s="30" t="s">
        <v>1014</v>
      </c>
      <c r="L22" s="30" t="s">
        <v>1550</v>
      </c>
      <c r="M22" s="229">
        <v>106.34545454545454</v>
      </c>
      <c r="N22" s="229">
        <v>26.136363636363633</v>
      </c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30" t="s">
        <v>1151</v>
      </c>
      <c r="AS22" s="31" t="s">
        <v>760</v>
      </c>
      <c r="AT22" s="31"/>
      <c r="AU22" s="31"/>
      <c r="AV22" s="31" t="s">
        <v>763</v>
      </c>
      <c r="AW22" s="31">
        <v>12</v>
      </c>
      <c r="AX22" s="31"/>
      <c r="AY22" s="31"/>
      <c r="AZ22" s="31"/>
      <c r="BA22" s="31" t="s">
        <v>760</v>
      </c>
      <c r="BB22" s="30"/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0</v>
      </c>
      <c r="BK22" s="31">
        <v>0</v>
      </c>
      <c r="BL22" s="31">
        <v>0</v>
      </c>
      <c r="BM22" s="31"/>
      <c r="BN22" s="31" t="s">
        <v>760</v>
      </c>
      <c r="BO22" s="31"/>
      <c r="BP22" s="31" t="s">
        <v>760</v>
      </c>
      <c r="BQ22" s="31"/>
      <c r="BR22" s="31"/>
      <c r="BS22" s="31"/>
      <c r="BT22" s="77"/>
      <c r="BU22" s="77"/>
      <c r="BV22" s="78"/>
      <c r="BW22" s="78" t="s">
        <v>760</v>
      </c>
      <c r="BX22" s="454">
        <v>1</v>
      </c>
      <c r="BY22" s="121"/>
      <c r="BZ22" s="122" t="s">
        <v>1745</v>
      </c>
      <c r="CA22" t="s">
        <v>995</v>
      </c>
    </row>
    <row r="23" spans="1:105" ht="14" x14ac:dyDescent="0.15">
      <c r="A23" s="75">
        <v>5292</v>
      </c>
      <c r="B23" s="94">
        <v>42476</v>
      </c>
      <c r="C23" s="50" t="s">
        <v>605</v>
      </c>
      <c r="D23" s="79" t="s">
        <v>1140</v>
      </c>
      <c r="E23" s="30"/>
      <c r="F23" s="30" t="s">
        <v>1027</v>
      </c>
      <c r="G23" s="29">
        <v>42369</v>
      </c>
      <c r="H23" s="31" t="s">
        <v>711</v>
      </c>
      <c r="I23" s="31" t="s">
        <v>760</v>
      </c>
      <c r="J23" s="31"/>
      <c r="K23" s="30" t="s">
        <v>1189</v>
      </c>
      <c r="L23" s="30" t="s">
        <v>1190</v>
      </c>
      <c r="M23" s="229">
        <v>75.899999999999991</v>
      </c>
      <c r="N23" s="229">
        <v>24.227272727272723</v>
      </c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30" t="s">
        <v>1151</v>
      </c>
      <c r="AS23" s="31" t="s">
        <v>760</v>
      </c>
      <c r="AT23" s="31"/>
      <c r="AU23" s="31"/>
      <c r="AV23" s="31" t="s">
        <v>763</v>
      </c>
      <c r="AW23" s="31">
        <v>12</v>
      </c>
      <c r="AX23" s="31"/>
      <c r="AY23" s="31"/>
      <c r="AZ23" s="31"/>
      <c r="BA23" s="31" t="s">
        <v>1152</v>
      </c>
      <c r="BB23" s="30"/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0</v>
      </c>
      <c r="BL23" s="31">
        <v>0</v>
      </c>
      <c r="BM23" s="31"/>
      <c r="BN23" s="202"/>
      <c r="BO23" s="31"/>
      <c r="BP23" s="31" t="s">
        <v>760</v>
      </c>
      <c r="BQ23" s="333">
        <v>72</v>
      </c>
      <c r="BR23" s="31"/>
      <c r="BS23" s="31"/>
      <c r="BT23" s="77"/>
      <c r="BU23" s="77"/>
      <c r="BV23" s="78"/>
      <c r="BW23" s="78" t="s">
        <v>760</v>
      </c>
      <c r="BX23" s="454">
        <v>1</v>
      </c>
      <c r="BY23" s="121" t="s">
        <v>1552</v>
      </c>
      <c r="BZ23" s="452" t="s">
        <v>1746</v>
      </c>
      <c r="CA23" t="s">
        <v>995</v>
      </c>
    </row>
    <row r="24" spans="1:105" ht="14" x14ac:dyDescent="0.15">
      <c r="A24" s="75">
        <v>6131</v>
      </c>
      <c r="B24" s="94">
        <v>42476</v>
      </c>
      <c r="C24" s="50" t="s">
        <v>605</v>
      </c>
      <c r="D24" s="79" t="s">
        <v>1140</v>
      </c>
      <c r="E24" s="30"/>
      <c r="F24" s="30" t="s">
        <v>1027</v>
      </c>
      <c r="G24" s="29">
        <v>42369</v>
      </c>
      <c r="H24" s="31" t="s">
        <v>711</v>
      </c>
      <c r="I24" s="31" t="s">
        <v>760</v>
      </c>
      <c r="J24" s="31"/>
      <c r="K24" s="30" t="s">
        <v>1554</v>
      </c>
      <c r="L24" s="30" t="s">
        <v>1555</v>
      </c>
      <c r="M24" s="229">
        <v>51.36363636363636</v>
      </c>
      <c r="N24" s="229">
        <v>25.454545454545453</v>
      </c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30" t="s">
        <v>1151</v>
      </c>
      <c r="AS24" s="31" t="s">
        <v>760</v>
      </c>
      <c r="AT24" s="31"/>
      <c r="AU24" s="31"/>
      <c r="AV24" s="31" t="s">
        <v>763</v>
      </c>
      <c r="AW24" s="31">
        <v>12</v>
      </c>
      <c r="AX24" s="31"/>
      <c r="AY24" s="31"/>
      <c r="AZ24" s="31"/>
      <c r="BA24" s="31" t="s">
        <v>1152</v>
      </c>
      <c r="BB24" s="30"/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>
        <v>0</v>
      </c>
      <c r="BM24" s="31"/>
      <c r="BN24" s="31" t="s">
        <v>760</v>
      </c>
      <c r="BO24" s="31"/>
      <c r="BP24" s="31" t="s">
        <v>760</v>
      </c>
      <c r="BQ24" s="451">
        <v>185.345</v>
      </c>
      <c r="BR24" s="31"/>
      <c r="BS24" s="31"/>
      <c r="BT24" s="77"/>
      <c r="BU24" s="77"/>
      <c r="BV24" s="78"/>
      <c r="BW24" s="78" t="s">
        <v>760</v>
      </c>
      <c r="BX24" s="454">
        <v>1</v>
      </c>
      <c r="BY24" s="121"/>
      <c r="BZ24" s="452" t="s">
        <v>1747</v>
      </c>
      <c r="CA24" t="s">
        <v>995</v>
      </c>
    </row>
    <row r="25" spans="1:105" x14ac:dyDescent="0.15">
      <c r="A25" s="75">
        <v>5187</v>
      </c>
      <c r="B25" s="94">
        <v>42468</v>
      </c>
      <c r="C25" s="50" t="s">
        <v>605</v>
      </c>
      <c r="D25" s="79" t="s">
        <v>1140</v>
      </c>
      <c r="E25" s="30"/>
      <c r="F25" s="30" t="s">
        <v>1027</v>
      </c>
      <c r="G25" s="29">
        <v>42369</v>
      </c>
      <c r="H25" s="31" t="s">
        <v>711</v>
      </c>
      <c r="I25" s="31" t="s">
        <v>760</v>
      </c>
      <c r="J25" s="31"/>
      <c r="K25" s="30" t="s">
        <v>1245</v>
      </c>
      <c r="L25" s="30" t="s">
        <v>1246</v>
      </c>
      <c r="M25" s="229">
        <v>107.41818181818181</v>
      </c>
      <c r="N25" s="229">
        <v>26.4</v>
      </c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76"/>
      <c r="AR25" s="30" t="s">
        <v>1151</v>
      </c>
      <c r="AS25" s="31" t="s">
        <v>760</v>
      </c>
      <c r="AT25" s="31"/>
      <c r="AU25" s="31"/>
      <c r="AV25" s="31" t="s">
        <v>763</v>
      </c>
      <c r="AW25" s="31">
        <v>12</v>
      </c>
      <c r="AX25" s="31"/>
      <c r="AY25" s="31"/>
      <c r="AZ25" s="31"/>
      <c r="BA25" s="31" t="s">
        <v>760</v>
      </c>
      <c r="BB25" s="30"/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>
        <v>0</v>
      </c>
      <c r="BM25" s="31"/>
      <c r="BN25" s="31" t="s">
        <v>760</v>
      </c>
      <c r="BO25" s="31"/>
      <c r="BP25" s="31" t="s">
        <v>760</v>
      </c>
      <c r="BQ25" s="31"/>
      <c r="BR25" s="31"/>
      <c r="BS25" s="31"/>
      <c r="BT25" s="77"/>
      <c r="BU25" s="77"/>
      <c r="BV25" s="78"/>
      <c r="BW25" s="78" t="s">
        <v>760</v>
      </c>
      <c r="BX25" s="454"/>
      <c r="BY25" s="121"/>
      <c r="BZ25" s="122" t="s">
        <v>1748</v>
      </c>
      <c r="CA25" t="s">
        <v>995</v>
      </c>
    </row>
    <row r="26" spans="1:105" x14ac:dyDescent="0.15">
      <c r="A26" s="75">
        <v>6031</v>
      </c>
      <c r="B26" s="94">
        <v>42468</v>
      </c>
      <c r="C26" s="50" t="s">
        <v>605</v>
      </c>
      <c r="D26" s="79" t="s">
        <v>1140</v>
      </c>
      <c r="E26" s="30"/>
      <c r="F26" s="30" t="s">
        <v>1060</v>
      </c>
      <c r="G26" s="29">
        <v>42388</v>
      </c>
      <c r="H26" s="31" t="s">
        <v>711</v>
      </c>
      <c r="I26" s="31" t="s">
        <v>760</v>
      </c>
      <c r="J26" s="31"/>
      <c r="K26" s="30" t="s">
        <v>36</v>
      </c>
      <c r="L26" s="30" t="s">
        <v>1526</v>
      </c>
      <c r="M26" s="229">
        <v>104.19090909090909</v>
      </c>
      <c r="N26" s="229">
        <v>25.599999999999998</v>
      </c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229">
        <v>18.390909090909091</v>
      </c>
      <c r="AG26" s="76"/>
      <c r="AH26" s="76"/>
      <c r="AI26" s="76"/>
      <c r="AJ26" s="76"/>
      <c r="AK26" s="76"/>
      <c r="AL26" s="76"/>
      <c r="AM26" s="76"/>
      <c r="AN26" s="76"/>
      <c r="AO26" s="76"/>
      <c r="AP26" s="76"/>
      <c r="AQ26" s="76"/>
      <c r="AR26" s="30" t="s">
        <v>1193</v>
      </c>
      <c r="AS26" s="31" t="s">
        <v>760</v>
      </c>
      <c r="AT26" s="31"/>
      <c r="AU26" s="31"/>
      <c r="AV26" s="31" t="s">
        <v>763</v>
      </c>
      <c r="AW26" s="31">
        <v>12</v>
      </c>
      <c r="AX26" s="31"/>
      <c r="AY26" s="31"/>
      <c r="AZ26" s="31"/>
      <c r="BA26" s="31" t="s">
        <v>1152</v>
      </c>
      <c r="BB26" s="30"/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>
        <v>0</v>
      </c>
      <c r="BK26" s="31">
        <v>0</v>
      </c>
      <c r="BL26" s="31">
        <v>0</v>
      </c>
      <c r="BM26" s="31"/>
      <c r="BN26" s="202" t="s">
        <v>760</v>
      </c>
      <c r="BO26" s="31"/>
      <c r="BP26" s="31" t="s">
        <v>760</v>
      </c>
      <c r="BQ26" s="31"/>
      <c r="BR26" s="31"/>
      <c r="BS26" s="31"/>
      <c r="BT26" s="77"/>
      <c r="BU26" s="77"/>
      <c r="BV26" s="78"/>
      <c r="BW26" s="78" t="s">
        <v>760</v>
      </c>
      <c r="BX26" s="454"/>
      <c r="BY26" s="121"/>
      <c r="BZ26" s="122" t="s">
        <v>1728</v>
      </c>
      <c r="CA26" t="s">
        <v>995</v>
      </c>
    </row>
    <row r="27" spans="1:105" x14ac:dyDescent="0.15">
      <c r="A27" s="75">
        <v>6201</v>
      </c>
      <c r="B27" s="94">
        <v>42468</v>
      </c>
      <c r="C27" s="50" t="s">
        <v>605</v>
      </c>
      <c r="D27" s="79" t="s">
        <v>1140</v>
      </c>
      <c r="E27" s="30"/>
      <c r="F27" s="30" t="s">
        <v>1060</v>
      </c>
      <c r="G27" s="33">
        <v>42374</v>
      </c>
      <c r="H27" s="31" t="s">
        <v>711</v>
      </c>
      <c r="I27" s="31" t="s">
        <v>760</v>
      </c>
      <c r="J27" s="31"/>
      <c r="K27" s="30" t="s">
        <v>38</v>
      </c>
      <c r="L27" s="30" t="s">
        <v>1528</v>
      </c>
      <c r="M27" s="229">
        <v>102.99999999999999</v>
      </c>
      <c r="N27" s="229">
        <v>24.499999999999996</v>
      </c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229">
        <v>17.399999999999999</v>
      </c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30" t="s">
        <v>1193</v>
      </c>
      <c r="AS27" s="31" t="s">
        <v>760</v>
      </c>
      <c r="AT27" s="31"/>
      <c r="AU27" s="31"/>
      <c r="AV27" s="31" t="s">
        <v>763</v>
      </c>
      <c r="AW27" s="31">
        <v>12</v>
      </c>
      <c r="AX27" s="31"/>
      <c r="AY27" s="31"/>
      <c r="AZ27" s="31"/>
      <c r="BA27" s="31" t="s">
        <v>760</v>
      </c>
      <c r="BB27" s="30"/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>
        <v>0</v>
      </c>
      <c r="BK27" s="31">
        <v>0</v>
      </c>
      <c r="BL27" s="31">
        <v>0</v>
      </c>
      <c r="BM27" s="31"/>
      <c r="BN27" s="31" t="s">
        <v>760</v>
      </c>
      <c r="BO27" s="31"/>
      <c r="BP27" s="31" t="s">
        <v>760</v>
      </c>
      <c r="BQ27" s="31"/>
      <c r="BR27" s="31"/>
      <c r="BS27" s="31"/>
      <c r="BT27" s="40"/>
      <c r="BU27" s="40"/>
      <c r="BV27" s="31"/>
      <c r="BW27" s="78" t="s">
        <v>760</v>
      </c>
      <c r="BX27" s="454">
        <v>1</v>
      </c>
      <c r="BY27" s="121"/>
      <c r="BZ27" s="122" t="s">
        <v>1749</v>
      </c>
      <c r="CA27" t="s">
        <v>995</v>
      </c>
    </row>
    <row r="28" spans="1:105" x14ac:dyDescent="0.15">
      <c r="A28" s="75">
        <v>6238</v>
      </c>
      <c r="B28" s="94">
        <v>42475</v>
      </c>
      <c r="C28" s="50" t="s">
        <v>605</v>
      </c>
      <c r="D28" s="79" t="s">
        <v>1140</v>
      </c>
      <c r="E28" s="30"/>
      <c r="F28" s="30" t="s">
        <v>1060</v>
      </c>
      <c r="G28" s="29">
        <v>42369</v>
      </c>
      <c r="H28" s="31" t="s">
        <v>711</v>
      </c>
      <c r="I28" s="31" t="s">
        <v>760</v>
      </c>
      <c r="J28" s="31"/>
      <c r="K28" s="30" t="s">
        <v>40</v>
      </c>
      <c r="L28" s="30" t="s">
        <v>1530</v>
      </c>
      <c r="M28" s="229">
        <v>103.11818181818181</v>
      </c>
      <c r="N28" s="229">
        <v>25.345454545454544</v>
      </c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229">
        <v>18.209090909090907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76"/>
      <c r="AR28" s="30" t="s">
        <v>1193</v>
      </c>
      <c r="AS28" s="31" t="s">
        <v>760</v>
      </c>
      <c r="AT28" s="31"/>
      <c r="AU28" s="31"/>
      <c r="AV28" s="31" t="s">
        <v>763</v>
      </c>
      <c r="AW28" s="31">
        <v>12</v>
      </c>
      <c r="AX28" s="31"/>
      <c r="AY28" s="31"/>
      <c r="AZ28" s="31"/>
      <c r="BA28" s="31" t="s">
        <v>760</v>
      </c>
      <c r="BB28" s="30"/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>
        <v>0</v>
      </c>
      <c r="BK28" s="31">
        <v>0</v>
      </c>
      <c r="BL28" s="31">
        <v>0</v>
      </c>
      <c r="BM28" s="31"/>
      <c r="BN28" s="202" t="s">
        <v>760</v>
      </c>
      <c r="BO28" s="31"/>
      <c r="BP28" s="31" t="s">
        <v>760</v>
      </c>
      <c r="BQ28" s="31"/>
      <c r="BR28" s="31"/>
      <c r="BS28" s="31"/>
      <c r="BT28" s="40"/>
      <c r="BU28" s="40"/>
      <c r="BV28" s="31"/>
      <c r="BW28" s="78" t="s">
        <v>760</v>
      </c>
      <c r="BX28" s="454">
        <v>1</v>
      </c>
      <c r="BY28" s="121"/>
      <c r="BZ28" s="123" t="s">
        <v>1750</v>
      </c>
      <c r="CA28" t="s">
        <v>995</v>
      </c>
    </row>
    <row r="29" spans="1:105" x14ac:dyDescent="0.15">
      <c r="A29" s="75">
        <v>253</v>
      </c>
      <c r="B29" s="94">
        <v>42475</v>
      </c>
      <c r="C29" s="40" t="s">
        <v>605</v>
      </c>
      <c r="D29" s="79" t="s">
        <v>1140</v>
      </c>
      <c r="E29" s="30"/>
      <c r="F29" s="30" t="s">
        <v>1060</v>
      </c>
      <c r="G29" s="29">
        <v>42369</v>
      </c>
      <c r="H29" s="31" t="s">
        <v>711</v>
      </c>
      <c r="I29" s="31" t="s">
        <v>760</v>
      </c>
      <c r="J29" s="31"/>
      <c r="K29" s="30" t="s">
        <v>41</v>
      </c>
      <c r="L29" s="76" t="s">
        <v>815</v>
      </c>
      <c r="M29" s="229">
        <v>102.04545454545453</v>
      </c>
      <c r="N29" s="229">
        <v>25.081818181818178</v>
      </c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229">
        <v>18.018181818181816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30" t="s">
        <v>1193</v>
      </c>
      <c r="AS29" s="31" t="s">
        <v>760</v>
      </c>
      <c r="AT29" s="78"/>
      <c r="AU29" s="78"/>
      <c r="AV29" s="78" t="s">
        <v>763</v>
      </c>
      <c r="AW29" s="78">
        <v>12</v>
      </c>
      <c r="AX29" s="78"/>
      <c r="AY29" s="78"/>
      <c r="AZ29" s="78"/>
      <c r="BA29" s="78" t="s">
        <v>760</v>
      </c>
      <c r="BB29" s="76"/>
      <c r="BC29" s="78">
        <v>0</v>
      </c>
      <c r="BD29" s="78">
        <v>0</v>
      </c>
      <c r="BE29" s="78">
        <v>0</v>
      </c>
      <c r="BF29" s="78">
        <v>0</v>
      </c>
      <c r="BG29" s="78">
        <v>0</v>
      </c>
      <c r="BH29" s="78">
        <v>0</v>
      </c>
      <c r="BI29" s="78">
        <v>0</v>
      </c>
      <c r="BJ29" s="78">
        <v>0</v>
      </c>
      <c r="BK29" s="31">
        <v>0</v>
      </c>
      <c r="BL29" s="31">
        <v>0</v>
      </c>
      <c r="BM29" s="78"/>
      <c r="BN29" s="31" t="s">
        <v>760</v>
      </c>
      <c r="BO29" s="31"/>
      <c r="BP29" s="31" t="s">
        <v>760</v>
      </c>
      <c r="BQ29" s="78"/>
      <c r="BR29" s="78"/>
      <c r="BS29" s="78"/>
      <c r="BT29" s="77"/>
      <c r="BU29" s="77"/>
      <c r="BV29" s="78"/>
      <c r="BW29" s="78" t="s">
        <v>760</v>
      </c>
      <c r="BX29" s="454">
        <v>1</v>
      </c>
      <c r="BY29" s="20"/>
      <c r="BZ29" s="123" t="s">
        <v>1751</v>
      </c>
      <c r="CA29" t="s">
        <v>995</v>
      </c>
    </row>
    <row r="30" spans="1:105" x14ac:dyDescent="0.15">
      <c r="A30" s="75">
        <v>5831</v>
      </c>
      <c r="B30" s="94">
        <v>42475</v>
      </c>
      <c r="C30" s="40" t="s">
        <v>605</v>
      </c>
      <c r="D30" s="79" t="s">
        <v>1140</v>
      </c>
      <c r="E30" s="30"/>
      <c r="F30" s="30" t="s">
        <v>1060</v>
      </c>
      <c r="G30" s="29">
        <v>42369</v>
      </c>
      <c r="H30" s="31" t="s">
        <v>760</v>
      </c>
      <c r="I30" s="31" t="s">
        <v>1013</v>
      </c>
      <c r="J30" s="31"/>
      <c r="K30" s="30" t="s">
        <v>43</v>
      </c>
      <c r="L30" s="30" t="s">
        <v>1160</v>
      </c>
      <c r="M30" s="229">
        <v>135</v>
      </c>
      <c r="N30" s="229">
        <v>40.127272727272725</v>
      </c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229">
        <v>26.963636363636361</v>
      </c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30" t="s">
        <v>1193</v>
      </c>
      <c r="AS30" s="31" t="s">
        <v>760</v>
      </c>
      <c r="AT30" s="78"/>
      <c r="AU30" s="78"/>
      <c r="AV30" s="78"/>
      <c r="AW30" s="78"/>
      <c r="AX30" s="78"/>
      <c r="AY30" s="78"/>
      <c r="AZ30" s="78"/>
      <c r="BA30" s="78" t="s">
        <v>760</v>
      </c>
      <c r="BB30" s="76"/>
      <c r="BC30" s="78">
        <v>0</v>
      </c>
      <c r="BD30" s="78">
        <v>34</v>
      </c>
      <c r="BE30" s="78">
        <v>0</v>
      </c>
      <c r="BF30" s="78">
        <v>0</v>
      </c>
      <c r="BG30" s="78">
        <v>0</v>
      </c>
      <c r="BH30" s="78">
        <v>0</v>
      </c>
      <c r="BI30" s="78">
        <v>0</v>
      </c>
      <c r="BJ30" s="78">
        <v>0</v>
      </c>
      <c r="BK30" s="31">
        <v>0</v>
      </c>
      <c r="BL30" s="31">
        <v>0</v>
      </c>
      <c r="BM30" s="78"/>
      <c r="BN30" s="202" t="s">
        <v>760</v>
      </c>
      <c r="BO30" s="78"/>
      <c r="BP30" s="31" t="s">
        <v>760</v>
      </c>
      <c r="BQ30" s="31"/>
      <c r="BR30" s="31"/>
      <c r="BS30" s="31"/>
      <c r="BT30" s="76"/>
      <c r="BU30" s="76"/>
      <c r="BV30" s="78"/>
      <c r="BW30" s="78" t="s">
        <v>760</v>
      </c>
      <c r="BX30" s="455">
        <v>1</v>
      </c>
      <c r="BY30" s="20"/>
      <c r="BZ30" s="123" t="s">
        <v>1752</v>
      </c>
      <c r="CA30" t="s">
        <v>995</v>
      </c>
    </row>
    <row r="31" spans="1:105" x14ac:dyDescent="0.15">
      <c r="A31" s="75">
        <v>5278</v>
      </c>
      <c r="B31" s="94">
        <v>42475</v>
      </c>
      <c r="C31" s="50" t="s">
        <v>605</v>
      </c>
      <c r="D31" s="79" t="s">
        <v>1140</v>
      </c>
      <c r="E31" s="30"/>
      <c r="F31" s="30" t="s">
        <v>1060</v>
      </c>
      <c r="G31" s="29">
        <v>42429</v>
      </c>
      <c r="H31" s="31" t="s">
        <v>711</v>
      </c>
      <c r="I31" s="31" t="s">
        <v>760</v>
      </c>
      <c r="J31" s="31"/>
      <c r="K31" s="30" t="s">
        <v>47</v>
      </c>
      <c r="L31" s="30" t="s">
        <v>1164</v>
      </c>
      <c r="M31" s="229">
        <v>107.41818181818181</v>
      </c>
      <c r="N31" s="229">
        <v>26.4</v>
      </c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  <c r="AA31" s="76"/>
      <c r="AB31" s="76"/>
      <c r="AC31" s="76"/>
      <c r="AD31" s="76"/>
      <c r="AE31" s="76"/>
      <c r="AF31" s="229">
        <v>18.963636363636361</v>
      </c>
      <c r="AG31" s="76"/>
      <c r="AH31" s="76"/>
      <c r="AI31" s="76"/>
      <c r="AJ31" s="76"/>
      <c r="AK31" s="76"/>
      <c r="AL31" s="76"/>
      <c r="AM31" s="76"/>
      <c r="AN31" s="76"/>
      <c r="AO31" s="76"/>
      <c r="AP31" s="76"/>
      <c r="AQ31" s="76"/>
      <c r="AR31" s="30" t="s">
        <v>1193</v>
      </c>
      <c r="AS31" s="31" t="s">
        <v>760</v>
      </c>
      <c r="AT31" s="31"/>
      <c r="AU31" s="31"/>
      <c r="AV31" s="31" t="s">
        <v>763</v>
      </c>
      <c r="AW31" s="31">
        <v>12</v>
      </c>
      <c r="AX31" s="31"/>
      <c r="AY31" s="31"/>
      <c r="AZ31" s="31"/>
      <c r="BA31" s="31" t="s">
        <v>1152</v>
      </c>
      <c r="BB31" s="30"/>
      <c r="BC31" s="31">
        <v>5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0</v>
      </c>
      <c r="BK31" s="31">
        <v>0</v>
      </c>
      <c r="BL31" s="31">
        <v>0</v>
      </c>
      <c r="BM31" s="31"/>
      <c r="BN31" s="31" t="s">
        <v>760</v>
      </c>
      <c r="BO31" s="31">
        <v>12</v>
      </c>
      <c r="BP31" s="31" t="s">
        <v>760</v>
      </c>
      <c r="BQ31" s="31"/>
      <c r="BR31" s="31"/>
      <c r="BS31" s="31"/>
      <c r="BT31" s="40"/>
      <c r="BU31" s="40"/>
      <c r="BV31" s="31"/>
      <c r="BW31" s="78" t="s">
        <v>760</v>
      </c>
      <c r="BX31" s="454"/>
      <c r="BY31" s="121"/>
      <c r="BZ31" s="122" t="s">
        <v>1753</v>
      </c>
      <c r="CA31" t="s">
        <v>995</v>
      </c>
    </row>
    <row r="32" spans="1:105" x14ac:dyDescent="0.15">
      <c r="A32" s="75">
        <v>773</v>
      </c>
      <c r="B32" s="94">
        <v>42438</v>
      </c>
      <c r="C32" s="50" t="s">
        <v>605</v>
      </c>
      <c r="D32" s="79" t="s">
        <v>1140</v>
      </c>
      <c r="E32" s="30"/>
      <c r="F32" s="30" t="s">
        <v>1060</v>
      </c>
      <c r="G32" s="29">
        <v>42413</v>
      </c>
      <c r="H32" s="31" t="s">
        <v>711</v>
      </c>
      <c r="I32" s="31" t="s">
        <v>760</v>
      </c>
      <c r="J32" s="31"/>
      <c r="K32" s="30" t="s">
        <v>86</v>
      </c>
      <c r="L32" s="30" t="s">
        <v>1166</v>
      </c>
      <c r="M32" s="229">
        <v>99.999999999999986</v>
      </c>
      <c r="N32" s="229">
        <v>25.299999999999997</v>
      </c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  <c r="AA32" s="76"/>
      <c r="AB32" s="76"/>
      <c r="AC32" s="76"/>
      <c r="AD32" s="76"/>
      <c r="AE32" s="76"/>
      <c r="AF32" s="229">
        <v>16.999999999999996</v>
      </c>
      <c r="AG32" s="76"/>
      <c r="AH32" s="76"/>
      <c r="AI32" s="76"/>
      <c r="AJ32" s="76"/>
      <c r="AK32" s="76"/>
      <c r="AL32" s="76"/>
      <c r="AM32" s="76"/>
      <c r="AN32" s="76"/>
      <c r="AO32" s="76"/>
      <c r="AP32" s="76"/>
      <c r="AQ32" s="76"/>
      <c r="AR32" s="30" t="s">
        <v>1193</v>
      </c>
      <c r="AS32" s="31" t="s">
        <v>760</v>
      </c>
      <c r="AT32" s="31"/>
      <c r="AU32" s="31"/>
      <c r="AV32" s="31" t="s">
        <v>763</v>
      </c>
      <c r="AW32" s="31">
        <v>12</v>
      </c>
      <c r="AX32" s="31"/>
      <c r="AY32" s="31"/>
      <c r="AZ32" s="31"/>
      <c r="BA32" s="31" t="s">
        <v>760</v>
      </c>
      <c r="BB32" s="30"/>
      <c r="BC32" s="31">
        <v>0</v>
      </c>
      <c r="BD32" s="31">
        <v>0</v>
      </c>
      <c r="BE32" s="31">
        <v>0</v>
      </c>
      <c r="BF32" s="31">
        <v>7</v>
      </c>
      <c r="BG32" s="31">
        <v>0</v>
      </c>
      <c r="BH32" s="31">
        <v>0</v>
      </c>
      <c r="BI32" s="31">
        <v>0</v>
      </c>
      <c r="BJ32" s="31">
        <v>0</v>
      </c>
      <c r="BK32" s="31">
        <v>0</v>
      </c>
      <c r="BL32" s="31">
        <v>0</v>
      </c>
      <c r="BM32" s="31"/>
      <c r="BN32" s="202" t="s">
        <v>760</v>
      </c>
      <c r="BO32" s="31"/>
      <c r="BP32" s="31" t="s">
        <v>760</v>
      </c>
      <c r="BQ32" s="31"/>
      <c r="BR32" s="31"/>
      <c r="BS32" s="31"/>
      <c r="BT32" s="40"/>
      <c r="BU32" s="77"/>
      <c r="BV32" s="31"/>
      <c r="BW32" s="78" t="s">
        <v>760</v>
      </c>
      <c r="BX32" s="454">
        <v>1</v>
      </c>
      <c r="BY32" s="124"/>
      <c r="BZ32" s="122" t="s">
        <v>1754</v>
      </c>
      <c r="CA32" t="s">
        <v>993</v>
      </c>
    </row>
    <row r="33" spans="1:105" x14ac:dyDescent="0.15">
      <c r="A33" s="75">
        <v>4647</v>
      </c>
      <c r="B33" s="94">
        <v>42475</v>
      </c>
      <c r="C33" s="50" t="s">
        <v>605</v>
      </c>
      <c r="D33" s="79" t="s">
        <v>1140</v>
      </c>
      <c r="E33" s="30"/>
      <c r="F33" s="30" t="s">
        <v>1060</v>
      </c>
      <c r="G33" s="29">
        <v>42369</v>
      </c>
      <c r="H33" s="31" t="s">
        <v>711</v>
      </c>
      <c r="I33" s="31" t="s">
        <v>760</v>
      </c>
      <c r="J33" s="31"/>
      <c r="K33" s="30" t="s">
        <v>87</v>
      </c>
      <c r="L33" s="30" t="s">
        <v>1099</v>
      </c>
      <c r="M33" s="229">
        <v>81.036363636363632</v>
      </c>
      <c r="N33" s="229">
        <v>25.36363636363636</v>
      </c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229">
        <v>16.881818181818179</v>
      </c>
      <c r="AG33" s="76"/>
      <c r="AH33" s="76"/>
      <c r="AI33" s="76"/>
      <c r="AJ33" s="76"/>
      <c r="AK33" s="76"/>
      <c r="AL33" s="76"/>
      <c r="AM33" s="76"/>
      <c r="AN33" s="76"/>
      <c r="AO33" s="76"/>
      <c r="AP33" s="76"/>
      <c r="AQ33" s="76"/>
      <c r="AR33" s="30" t="s">
        <v>1193</v>
      </c>
      <c r="AS33" s="31" t="s">
        <v>760</v>
      </c>
      <c r="AT33" s="31"/>
      <c r="AU33" s="31"/>
      <c r="AV33" s="31" t="s">
        <v>763</v>
      </c>
      <c r="AW33" s="31">
        <v>12</v>
      </c>
      <c r="AX33" s="31"/>
      <c r="AY33" s="31"/>
      <c r="AZ33" s="31"/>
      <c r="BA33" s="31" t="s">
        <v>1152</v>
      </c>
      <c r="BB33" s="30"/>
      <c r="BC33" s="31">
        <v>0</v>
      </c>
      <c r="BD33" s="31">
        <v>0</v>
      </c>
      <c r="BE33" s="31">
        <v>3</v>
      </c>
      <c r="BF33" s="31">
        <v>0</v>
      </c>
      <c r="BG33" s="31">
        <v>0</v>
      </c>
      <c r="BH33" s="31">
        <v>0</v>
      </c>
      <c r="BI33" s="31">
        <v>0</v>
      </c>
      <c r="BJ33" s="31">
        <v>0</v>
      </c>
      <c r="BK33" s="31">
        <v>0</v>
      </c>
      <c r="BL33" s="31">
        <v>0</v>
      </c>
      <c r="BM33" s="31"/>
      <c r="BN33" s="31" t="s">
        <v>760</v>
      </c>
      <c r="BO33" s="31"/>
      <c r="BP33" s="31" t="s">
        <v>760</v>
      </c>
      <c r="BQ33" s="31"/>
      <c r="BR33" s="31"/>
      <c r="BS33" s="31"/>
      <c r="BT33" s="30"/>
      <c r="BU33" s="30"/>
      <c r="BV33" s="31"/>
      <c r="BW33" s="78" t="s">
        <v>760</v>
      </c>
      <c r="BX33" s="455">
        <v>1</v>
      </c>
      <c r="BY33" s="121"/>
      <c r="BZ33" s="123" t="s">
        <v>1755</v>
      </c>
      <c r="CA33" t="s">
        <v>995</v>
      </c>
    </row>
    <row r="34" spans="1:105" x14ac:dyDescent="0.15">
      <c r="A34" s="75">
        <v>2691</v>
      </c>
      <c r="B34" s="94">
        <v>42475</v>
      </c>
      <c r="C34" s="50" t="s">
        <v>605</v>
      </c>
      <c r="D34" s="79" t="s">
        <v>1140</v>
      </c>
      <c r="E34" s="30"/>
      <c r="F34" s="30" t="s">
        <v>1060</v>
      </c>
      <c r="G34" s="94">
        <v>42432</v>
      </c>
      <c r="H34" s="31" t="s">
        <v>711</v>
      </c>
      <c r="I34" s="31" t="s">
        <v>760</v>
      </c>
      <c r="J34" s="31"/>
      <c r="K34" s="30" t="s">
        <v>88</v>
      </c>
      <c r="L34" s="30" t="s">
        <v>604</v>
      </c>
      <c r="M34" s="229">
        <v>105.26363636363637</v>
      </c>
      <c r="N34" s="229">
        <v>23.763636363636362</v>
      </c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229">
        <v>17.063636363636363</v>
      </c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30" t="s">
        <v>1193</v>
      </c>
      <c r="AS34" s="31" t="s">
        <v>760</v>
      </c>
      <c r="AT34" s="31"/>
      <c r="AU34" s="31"/>
      <c r="AV34" s="31" t="s">
        <v>763</v>
      </c>
      <c r="AW34" s="78">
        <v>12</v>
      </c>
      <c r="AX34" s="78"/>
      <c r="AY34" s="78"/>
      <c r="AZ34" s="78"/>
      <c r="BA34" s="31" t="s">
        <v>760</v>
      </c>
      <c r="BB34" s="31"/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0</v>
      </c>
      <c r="BK34" s="31">
        <v>0</v>
      </c>
      <c r="BL34" s="31">
        <v>0</v>
      </c>
      <c r="BM34" s="78"/>
      <c r="BN34" s="202" t="s">
        <v>760</v>
      </c>
      <c r="BO34" s="31"/>
      <c r="BP34" s="31" t="s">
        <v>760</v>
      </c>
      <c r="BQ34" s="31"/>
      <c r="BR34" s="31"/>
      <c r="BS34" s="31"/>
      <c r="BT34" s="30" t="s">
        <v>1169</v>
      </c>
      <c r="BU34" s="30" t="s">
        <v>334</v>
      </c>
      <c r="BV34" s="31">
        <v>50</v>
      </c>
      <c r="BW34" s="78" t="s">
        <v>760</v>
      </c>
      <c r="BX34" s="455">
        <v>1</v>
      </c>
      <c r="BZ34" s="122" t="s">
        <v>1566</v>
      </c>
      <c r="CA34" t="s">
        <v>995</v>
      </c>
    </row>
    <row r="35" spans="1:105" x14ac:dyDescent="0.15">
      <c r="A35" s="75">
        <v>4719</v>
      </c>
      <c r="B35" s="94">
        <v>42475</v>
      </c>
      <c r="C35" s="50" t="s">
        <v>605</v>
      </c>
      <c r="D35" s="79" t="s">
        <v>1140</v>
      </c>
      <c r="E35" s="30"/>
      <c r="F35" s="30" t="s">
        <v>1060</v>
      </c>
      <c r="G35" s="29">
        <v>42369</v>
      </c>
      <c r="H35" s="31" t="s">
        <v>711</v>
      </c>
      <c r="I35" s="31" t="s">
        <v>760</v>
      </c>
      <c r="J35" s="31"/>
      <c r="K35" s="30" t="s">
        <v>90</v>
      </c>
      <c r="L35" s="30" t="s">
        <v>1105</v>
      </c>
      <c r="M35" s="229">
        <v>130</v>
      </c>
      <c r="N35" s="229">
        <v>31</v>
      </c>
      <c r="O35" s="76" t="s">
        <v>627</v>
      </c>
      <c r="P35" s="76">
        <v>2500</v>
      </c>
      <c r="Q35" s="229">
        <v>30.499999999999996</v>
      </c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229">
        <v>20.5</v>
      </c>
      <c r="AG35" s="76"/>
      <c r="AH35" s="76"/>
      <c r="AI35" s="76"/>
      <c r="AJ35" s="76"/>
      <c r="AK35" s="76"/>
      <c r="AL35" s="76"/>
      <c r="AM35" s="76"/>
      <c r="AN35" s="76"/>
      <c r="AO35" s="76"/>
      <c r="AP35" s="76"/>
      <c r="AQ35" s="76"/>
      <c r="AR35" s="30" t="s">
        <v>1193</v>
      </c>
      <c r="AS35" s="31" t="s">
        <v>760</v>
      </c>
      <c r="AT35" s="31"/>
      <c r="AU35" s="31"/>
      <c r="AV35" s="78" t="s">
        <v>763</v>
      </c>
      <c r="AW35" s="78">
        <v>16</v>
      </c>
      <c r="AX35" s="78"/>
      <c r="AY35" s="78"/>
      <c r="AZ35" s="78"/>
      <c r="BA35" s="31" t="s">
        <v>1152</v>
      </c>
      <c r="BB35" s="30"/>
      <c r="BC35" s="31">
        <v>0</v>
      </c>
      <c r="BD35" s="31">
        <v>0</v>
      </c>
      <c r="BE35" s="31">
        <v>7</v>
      </c>
      <c r="BF35" s="31">
        <v>0</v>
      </c>
      <c r="BG35" s="31">
        <v>0</v>
      </c>
      <c r="BH35" s="31">
        <v>0</v>
      </c>
      <c r="BI35" s="31">
        <v>0</v>
      </c>
      <c r="BJ35" s="31">
        <v>0</v>
      </c>
      <c r="BK35" s="31">
        <v>0</v>
      </c>
      <c r="BL35" s="31">
        <v>0</v>
      </c>
      <c r="BM35" s="31">
        <v>24</v>
      </c>
      <c r="BN35" s="31" t="s">
        <v>760</v>
      </c>
      <c r="BO35" s="31"/>
      <c r="BP35" s="31" t="s">
        <v>760</v>
      </c>
      <c r="BQ35" s="31"/>
      <c r="BR35" s="31"/>
      <c r="BS35" s="31"/>
      <c r="BT35" s="40"/>
      <c r="BU35" s="77"/>
      <c r="BV35" s="31"/>
      <c r="BW35" s="78" t="s">
        <v>760</v>
      </c>
      <c r="BX35" s="454">
        <v>1</v>
      </c>
      <c r="BY35" s="121"/>
      <c r="BZ35" s="123" t="s">
        <v>1756</v>
      </c>
      <c r="CA35" s="1" t="s">
        <v>995</v>
      </c>
      <c r="CB35" s="1"/>
      <c r="CC35" s="1"/>
    </row>
    <row r="36" spans="1:105" x14ac:dyDescent="0.15">
      <c r="A36" s="75">
        <v>2817</v>
      </c>
      <c r="B36" s="94">
        <v>42468</v>
      </c>
      <c r="C36" s="50" t="s">
        <v>605</v>
      </c>
      <c r="D36" s="79" t="s">
        <v>1140</v>
      </c>
      <c r="E36" s="30"/>
      <c r="F36" s="30" t="s">
        <v>1060</v>
      </c>
      <c r="G36" s="29">
        <v>42434</v>
      </c>
      <c r="H36" s="31" t="s">
        <v>711</v>
      </c>
      <c r="I36" s="31" t="s">
        <v>760</v>
      </c>
      <c r="J36" s="31"/>
      <c r="K36" s="30" t="s">
        <v>608</v>
      </c>
      <c r="L36" s="30" t="s">
        <v>1174</v>
      </c>
      <c r="M36" s="229">
        <v>107.40909090909091</v>
      </c>
      <c r="N36" s="229">
        <v>26.4</v>
      </c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229">
        <v>18.936363636363634</v>
      </c>
      <c r="AG36" s="76"/>
      <c r="AH36" s="76"/>
      <c r="AI36" s="76"/>
      <c r="AJ36" s="76"/>
      <c r="AK36" s="76"/>
      <c r="AL36" s="76"/>
      <c r="AM36" s="76"/>
      <c r="AN36" s="76"/>
      <c r="AO36" s="76"/>
      <c r="AP36" s="76"/>
      <c r="AQ36" s="76"/>
      <c r="AR36" s="30" t="s">
        <v>1193</v>
      </c>
      <c r="AS36" s="31" t="s">
        <v>760</v>
      </c>
      <c r="AT36" s="31"/>
      <c r="AU36" s="31"/>
      <c r="AV36" s="31" t="s">
        <v>763</v>
      </c>
      <c r="AW36" s="31">
        <v>12</v>
      </c>
      <c r="AX36" s="31"/>
      <c r="AY36" s="31"/>
      <c r="AZ36" s="31"/>
      <c r="BA36" s="31" t="s">
        <v>760</v>
      </c>
      <c r="BB36" s="30"/>
      <c r="BC36" s="31">
        <v>0</v>
      </c>
      <c r="BD36" s="31">
        <v>0</v>
      </c>
      <c r="BE36" s="31">
        <v>0</v>
      </c>
      <c r="BF36" s="31">
        <v>15</v>
      </c>
      <c r="BG36" s="31">
        <v>0</v>
      </c>
      <c r="BH36" s="31">
        <v>0</v>
      </c>
      <c r="BI36" s="31">
        <v>0</v>
      </c>
      <c r="BJ36" s="31">
        <v>0</v>
      </c>
      <c r="BK36" s="31">
        <v>0</v>
      </c>
      <c r="BL36" s="31">
        <v>0</v>
      </c>
      <c r="BM36" s="31"/>
      <c r="BN36" s="202"/>
      <c r="BO36" s="31"/>
      <c r="BP36" s="31" t="s">
        <v>760</v>
      </c>
      <c r="BQ36" s="31"/>
      <c r="BR36" s="31"/>
      <c r="BS36" s="31"/>
      <c r="BT36" s="40"/>
      <c r="BU36" s="40"/>
      <c r="BV36" s="31"/>
      <c r="BW36" s="78" t="s">
        <v>760</v>
      </c>
      <c r="BX36" s="454">
        <v>1</v>
      </c>
      <c r="BY36" s="121"/>
      <c r="BZ36" s="123" t="s">
        <v>1757</v>
      </c>
      <c r="CA36" t="s">
        <v>995</v>
      </c>
    </row>
    <row r="37" spans="1:105" x14ac:dyDescent="0.15">
      <c r="A37" s="75">
        <v>5332</v>
      </c>
      <c r="B37" s="94">
        <v>42475</v>
      </c>
      <c r="C37" s="40" t="s">
        <v>605</v>
      </c>
      <c r="D37" s="79" t="s">
        <v>1140</v>
      </c>
      <c r="E37" s="30"/>
      <c r="F37" s="30" t="s">
        <v>1060</v>
      </c>
      <c r="G37" s="29">
        <v>42369</v>
      </c>
      <c r="H37" s="31" t="s">
        <v>711</v>
      </c>
      <c r="I37" s="31" t="s">
        <v>760</v>
      </c>
      <c r="J37" s="31"/>
      <c r="K37" s="30" t="s">
        <v>93</v>
      </c>
      <c r="L37" s="30" t="s">
        <v>1176</v>
      </c>
      <c r="M37" s="229">
        <v>103.11818181818181</v>
      </c>
      <c r="N37" s="229">
        <v>25.336363636363636</v>
      </c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229">
        <v>18.2</v>
      </c>
      <c r="AG37" s="76"/>
      <c r="AH37" s="76"/>
      <c r="AI37" s="76"/>
      <c r="AJ37" s="76"/>
      <c r="AK37" s="76"/>
      <c r="AL37" s="76"/>
      <c r="AM37" s="76"/>
      <c r="AN37" s="76"/>
      <c r="AO37" s="76"/>
      <c r="AP37" s="76"/>
      <c r="AQ37" s="76"/>
      <c r="AR37" s="30" t="s">
        <v>1193</v>
      </c>
      <c r="AS37" s="31" t="s">
        <v>760</v>
      </c>
      <c r="AT37" s="78"/>
      <c r="AU37" s="78"/>
      <c r="AV37" s="31" t="s">
        <v>763</v>
      </c>
      <c r="AW37" s="31">
        <v>12</v>
      </c>
      <c r="AX37" s="31"/>
      <c r="AY37" s="31"/>
      <c r="AZ37" s="31"/>
      <c r="BA37" s="78" t="s">
        <v>1152</v>
      </c>
      <c r="BB37" s="76"/>
      <c r="BC37" s="78">
        <v>0</v>
      </c>
      <c r="BD37" s="31">
        <v>0</v>
      </c>
      <c r="BE37" s="78">
        <v>0</v>
      </c>
      <c r="BF37" s="78">
        <v>0</v>
      </c>
      <c r="BG37" s="78">
        <v>0</v>
      </c>
      <c r="BH37" s="78">
        <v>0</v>
      </c>
      <c r="BI37" s="78">
        <v>0</v>
      </c>
      <c r="BJ37" s="78">
        <v>0</v>
      </c>
      <c r="BK37" s="31">
        <v>0</v>
      </c>
      <c r="BL37" s="31">
        <v>0</v>
      </c>
      <c r="BM37" s="78"/>
      <c r="BN37" s="31" t="s">
        <v>760</v>
      </c>
      <c r="BO37" s="31">
        <v>24</v>
      </c>
      <c r="BP37" s="31" t="s">
        <v>760</v>
      </c>
      <c r="BQ37" s="78"/>
      <c r="BR37" s="31">
        <v>24</v>
      </c>
      <c r="BS37" s="78"/>
      <c r="BT37" s="77"/>
      <c r="BU37" s="77"/>
      <c r="BV37" s="78"/>
      <c r="BW37" s="78" t="s">
        <v>760</v>
      </c>
      <c r="BX37" s="455"/>
      <c r="BY37" s="68"/>
      <c r="BZ37" s="122" t="s">
        <v>1758</v>
      </c>
      <c r="CA37" t="s">
        <v>995</v>
      </c>
    </row>
    <row r="38" spans="1:105" x14ac:dyDescent="0.15">
      <c r="A38" s="75">
        <v>5622</v>
      </c>
      <c r="B38" s="94">
        <v>42475</v>
      </c>
      <c r="C38" s="50" t="s">
        <v>605</v>
      </c>
      <c r="D38" s="79" t="s">
        <v>1140</v>
      </c>
      <c r="E38" s="30"/>
      <c r="F38" s="30" t="s">
        <v>1060</v>
      </c>
      <c r="G38" s="29">
        <v>42369</v>
      </c>
      <c r="H38" s="31" t="s">
        <v>711</v>
      </c>
      <c r="I38" s="31" t="s">
        <v>760</v>
      </c>
      <c r="J38" s="31"/>
      <c r="K38" s="30" t="s">
        <v>94</v>
      </c>
      <c r="L38" s="30" t="s">
        <v>1178</v>
      </c>
      <c r="M38" s="229">
        <v>155.1272727272727</v>
      </c>
      <c r="N38" s="229">
        <v>30.172727272727268</v>
      </c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229">
        <v>19.372727272727271</v>
      </c>
      <c r="AG38" s="76"/>
      <c r="AH38" s="76"/>
      <c r="AI38" s="76"/>
      <c r="AJ38" s="76"/>
      <c r="AK38" s="76"/>
      <c r="AL38" s="76"/>
      <c r="AM38" s="76"/>
      <c r="AN38" s="76"/>
      <c r="AO38" s="76"/>
      <c r="AP38" s="76"/>
      <c r="AQ38" s="76"/>
      <c r="AR38" s="30" t="s">
        <v>1193</v>
      </c>
      <c r="AS38" s="31" t="s">
        <v>760</v>
      </c>
      <c r="AT38" s="31"/>
      <c r="AU38" s="31"/>
      <c r="AV38" s="31" t="s">
        <v>763</v>
      </c>
      <c r="AW38" s="31">
        <v>12</v>
      </c>
      <c r="AX38" s="31"/>
      <c r="AY38" s="31"/>
      <c r="AZ38" s="31"/>
      <c r="BA38" s="31" t="s">
        <v>1152</v>
      </c>
      <c r="BB38" s="30"/>
      <c r="BC38" s="31">
        <v>0</v>
      </c>
      <c r="BD38" s="31">
        <v>0</v>
      </c>
      <c r="BE38" s="31">
        <v>10</v>
      </c>
      <c r="BF38" s="31">
        <v>0</v>
      </c>
      <c r="BG38" s="31">
        <v>0</v>
      </c>
      <c r="BH38" s="31">
        <v>0</v>
      </c>
      <c r="BI38" s="31">
        <v>0</v>
      </c>
      <c r="BJ38" s="31">
        <v>0</v>
      </c>
      <c r="BK38" s="31">
        <v>0</v>
      </c>
      <c r="BL38" s="31">
        <v>0</v>
      </c>
      <c r="BM38" s="31"/>
      <c r="BN38" s="202" t="s">
        <v>760</v>
      </c>
      <c r="BO38" s="31"/>
      <c r="BP38" s="31" t="s">
        <v>760</v>
      </c>
      <c r="BQ38" s="31"/>
      <c r="BR38" s="31"/>
      <c r="BS38" s="31"/>
      <c r="BT38" s="40"/>
      <c r="BU38" s="40"/>
      <c r="BV38" s="31"/>
      <c r="BW38" s="78" t="s">
        <v>760</v>
      </c>
      <c r="BX38" s="454">
        <v>1</v>
      </c>
      <c r="BY38" t="s">
        <v>1542</v>
      </c>
      <c r="BZ38" s="123" t="s">
        <v>1740</v>
      </c>
      <c r="CA38" s="1" t="s">
        <v>995</v>
      </c>
    </row>
    <row r="39" spans="1:105" x14ac:dyDescent="0.15">
      <c r="A39" s="75">
        <v>5957</v>
      </c>
      <c r="B39" s="94">
        <v>42476</v>
      </c>
      <c r="C39" s="50" t="s">
        <v>605</v>
      </c>
      <c r="D39" s="79" t="s">
        <v>1140</v>
      </c>
      <c r="E39" s="30"/>
      <c r="F39" s="30" t="s">
        <v>1060</v>
      </c>
      <c r="G39" s="29">
        <v>42369</v>
      </c>
      <c r="H39" s="31" t="s">
        <v>711</v>
      </c>
      <c r="I39" s="31" t="s">
        <v>760</v>
      </c>
      <c r="J39" s="31"/>
      <c r="K39" s="30" t="s">
        <v>95</v>
      </c>
      <c r="L39" s="30" t="s">
        <v>1180</v>
      </c>
      <c r="M39" s="229">
        <v>115.97272727272725</v>
      </c>
      <c r="N39" s="229">
        <v>27.709090909090907</v>
      </c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229">
        <v>18.854545454545452</v>
      </c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30" t="s">
        <v>1193</v>
      </c>
      <c r="AS39" s="31" t="s">
        <v>760</v>
      </c>
      <c r="AT39" s="31"/>
      <c r="AU39" s="31"/>
      <c r="AV39" s="31" t="s">
        <v>763</v>
      </c>
      <c r="AW39" s="31">
        <v>12</v>
      </c>
      <c r="AX39" s="31"/>
      <c r="AY39" s="31"/>
      <c r="AZ39" s="31"/>
      <c r="BA39" s="31" t="s">
        <v>1152</v>
      </c>
      <c r="BB39" s="30"/>
      <c r="BC39" s="31">
        <v>0</v>
      </c>
      <c r="BD39" s="31">
        <v>0</v>
      </c>
      <c r="BE39" s="31">
        <v>10</v>
      </c>
      <c r="BF39" s="31">
        <v>0</v>
      </c>
      <c r="BG39" s="31">
        <v>0</v>
      </c>
      <c r="BH39" s="31">
        <v>0</v>
      </c>
      <c r="BI39" s="31">
        <v>0</v>
      </c>
      <c r="BJ39" s="31">
        <v>0</v>
      </c>
      <c r="BK39" s="31">
        <v>0</v>
      </c>
      <c r="BL39" s="31">
        <v>0</v>
      </c>
      <c r="BM39" s="31"/>
      <c r="BN39" s="31" t="s">
        <v>760</v>
      </c>
      <c r="BO39" s="31"/>
      <c r="BP39" s="31" t="s">
        <v>760</v>
      </c>
      <c r="BQ39" s="31"/>
      <c r="BR39" s="31"/>
      <c r="BS39" s="31"/>
      <c r="BT39" s="40"/>
      <c r="BU39" s="40"/>
      <c r="BV39" s="31"/>
      <c r="BW39" s="78" t="s">
        <v>760</v>
      </c>
      <c r="BX39" s="454">
        <v>1</v>
      </c>
      <c r="BZ39" s="123" t="s">
        <v>1759</v>
      </c>
      <c r="CA39" s="1" t="s">
        <v>995</v>
      </c>
      <c r="CB39" s="1"/>
      <c r="CC39" s="1"/>
    </row>
    <row r="40" spans="1:105" x14ac:dyDescent="0.15">
      <c r="A40" s="75">
        <v>4062</v>
      </c>
      <c r="B40" s="94">
        <v>42480</v>
      </c>
      <c r="C40" s="50" t="s">
        <v>605</v>
      </c>
      <c r="D40" s="79" t="s">
        <v>1140</v>
      </c>
      <c r="E40" s="30"/>
      <c r="F40" s="30" t="s">
        <v>1060</v>
      </c>
      <c r="G40" s="29">
        <v>42465</v>
      </c>
      <c r="H40" s="31" t="s">
        <v>711</v>
      </c>
      <c r="I40" s="31" t="s">
        <v>760</v>
      </c>
      <c r="J40" s="31"/>
      <c r="K40" s="30" t="s">
        <v>96</v>
      </c>
      <c r="L40" s="171" t="s">
        <v>1154</v>
      </c>
      <c r="M40" s="229">
        <v>107.41818181818181</v>
      </c>
      <c r="N40" s="229">
        <v>26.4</v>
      </c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229">
        <v>18.963636363636361</v>
      </c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30" t="s">
        <v>1193</v>
      </c>
      <c r="AS40" s="31" t="s">
        <v>760</v>
      </c>
      <c r="AT40" s="31"/>
      <c r="AU40" s="31"/>
      <c r="AV40" s="78" t="s">
        <v>763</v>
      </c>
      <c r="AW40" s="78">
        <v>12</v>
      </c>
      <c r="AX40" s="78"/>
      <c r="AY40" s="78"/>
      <c r="AZ40" s="78"/>
      <c r="BA40" s="31" t="s">
        <v>1152</v>
      </c>
      <c r="BB40" s="30"/>
      <c r="BC40" s="31">
        <v>0</v>
      </c>
      <c r="BD40" s="31">
        <v>0</v>
      </c>
      <c r="BE40" s="78">
        <v>12</v>
      </c>
      <c r="BF40" s="31">
        <v>0</v>
      </c>
      <c r="BG40" s="31">
        <v>0</v>
      </c>
      <c r="BH40" s="31">
        <v>0</v>
      </c>
      <c r="BI40" s="31">
        <v>0</v>
      </c>
      <c r="BJ40" s="31">
        <v>0</v>
      </c>
      <c r="BK40" s="31">
        <v>0</v>
      </c>
      <c r="BL40" s="31">
        <v>0</v>
      </c>
      <c r="BM40" s="31"/>
      <c r="BN40" s="202" t="s">
        <v>760</v>
      </c>
      <c r="BO40" s="31"/>
      <c r="BP40" s="31" t="s">
        <v>760</v>
      </c>
      <c r="BQ40" s="31"/>
      <c r="BR40" s="31"/>
      <c r="BS40" s="31"/>
      <c r="BT40" s="77"/>
      <c r="BU40" s="40"/>
      <c r="BV40" s="31"/>
      <c r="BW40" s="78" t="s">
        <v>760</v>
      </c>
      <c r="BX40" s="456"/>
      <c r="BZ40" s="123" t="s">
        <v>992</v>
      </c>
      <c r="CA40" s="1" t="s">
        <v>993</v>
      </c>
    </row>
    <row r="41" spans="1:105" x14ac:dyDescent="0.15">
      <c r="A41" s="75">
        <v>5491</v>
      </c>
      <c r="B41" s="94">
        <v>42480</v>
      </c>
      <c r="C41" s="50" t="s">
        <v>605</v>
      </c>
      <c r="D41" s="79" t="s">
        <v>1140</v>
      </c>
      <c r="E41" s="30"/>
      <c r="F41" s="30" t="s">
        <v>1060</v>
      </c>
      <c r="G41" s="29">
        <v>42339</v>
      </c>
      <c r="H41" s="31" t="s">
        <v>711</v>
      </c>
      <c r="I41" s="31" t="s">
        <v>760</v>
      </c>
      <c r="J41" s="31"/>
      <c r="K41" s="30" t="s">
        <v>97</v>
      </c>
      <c r="L41" s="30" t="s">
        <v>1184</v>
      </c>
      <c r="M41" s="229">
        <v>111.40909090909089</v>
      </c>
      <c r="N41" s="229">
        <v>26.090909090909086</v>
      </c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229">
        <v>18.68181818181818</v>
      </c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30" t="s">
        <v>1193</v>
      </c>
      <c r="AS41" s="31" t="s">
        <v>760</v>
      </c>
      <c r="AT41" s="31"/>
      <c r="AU41" s="31"/>
      <c r="AV41" s="31" t="s">
        <v>763</v>
      </c>
      <c r="AW41" s="31">
        <v>12</v>
      </c>
      <c r="AX41" s="31"/>
      <c r="AY41" s="31"/>
      <c r="AZ41" s="31"/>
      <c r="BA41" s="31" t="s">
        <v>760</v>
      </c>
      <c r="BB41" s="30"/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>
        <v>0</v>
      </c>
      <c r="BK41" s="31">
        <v>0</v>
      </c>
      <c r="BL41" s="31">
        <v>0</v>
      </c>
      <c r="BM41" s="31"/>
      <c r="BN41" s="31" t="s">
        <v>760</v>
      </c>
      <c r="BO41" s="31">
        <v>12</v>
      </c>
      <c r="BP41" s="31" t="s">
        <v>760</v>
      </c>
      <c r="BQ41" s="31"/>
      <c r="BR41" s="31">
        <v>12</v>
      </c>
      <c r="BS41" s="31"/>
      <c r="BT41" s="40"/>
      <c r="BU41" s="40"/>
      <c r="BV41" s="31"/>
      <c r="BW41" s="78" t="s">
        <v>760</v>
      </c>
      <c r="BX41" s="454">
        <v>1</v>
      </c>
      <c r="BZ41" s="452" t="s">
        <v>1760</v>
      </c>
      <c r="CA41" s="1" t="s">
        <v>995</v>
      </c>
    </row>
    <row r="42" spans="1:105" x14ac:dyDescent="0.15">
      <c r="A42" s="75">
        <v>6362</v>
      </c>
      <c r="B42" s="94">
        <v>42476</v>
      </c>
      <c r="C42" s="50" t="s">
        <v>605</v>
      </c>
      <c r="D42" s="79" t="s">
        <v>1140</v>
      </c>
      <c r="E42" s="30"/>
      <c r="F42" s="30" t="s">
        <v>1060</v>
      </c>
      <c r="G42" s="33">
        <v>42383</v>
      </c>
      <c r="H42" s="31" t="s">
        <v>711</v>
      </c>
      <c r="I42" s="31" t="s">
        <v>760</v>
      </c>
      <c r="J42" s="31"/>
      <c r="K42" s="30" t="s">
        <v>609</v>
      </c>
      <c r="L42" s="30" t="s">
        <v>1547</v>
      </c>
      <c r="M42" s="229">
        <v>134.27272727272725</v>
      </c>
      <c r="N42" s="229">
        <v>27.154545454545453</v>
      </c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229">
        <v>13.463636363636363</v>
      </c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30" t="s">
        <v>1193</v>
      </c>
      <c r="AS42" s="31" t="s">
        <v>760</v>
      </c>
      <c r="AT42" s="31"/>
      <c r="AU42" s="31"/>
      <c r="AV42" s="78" t="s">
        <v>763</v>
      </c>
      <c r="AW42" s="78">
        <v>12</v>
      </c>
      <c r="AX42" s="78"/>
      <c r="AY42" s="78"/>
      <c r="AZ42" s="78"/>
      <c r="BA42" s="31" t="s">
        <v>760</v>
      </c>
      <c r="BB42" s="30"/>
      <c r="BC42" s="31">
        <v>0</v>
      </c>
      <c r="BD42" s="31">
        <v>0</v>
      </c>
      <c r="BE42" s="31">
        <v>0</v>
      </c>
      <c r="BF42" s="78">
        <v>0</v>
      </c>
      <c r="BG42" s="31">
        <v>0</v>
      </c>
      <c r="BH42" s="31">
        <v>0</v>
      </c>
      <c r="BI42" s="31">
        <v>0</v>
      </c>
      <c r="BJ42" s="31">
        <v>0</v>
      </c>
      <c r="BK42" s="31">
        <v>0</v>
      </c>
      <c r="BL42" s="31">
        <v>0</v>
      </c>
      <c r="BM42" s="31"/>
      <c r="BN42" s="202" t="s">
        <v>760</v>
      </c>
      <c r="BO42" s="31"/>
      <c r="BP42" s="31" t="s">
        <v>760</v>
      </c>
      <c r="BQ42" s="31"/>
      <c r="BR42" s="31"/>
      <c r="BS42" s="31"/>
      <c r="BT42" s="40"/>
      <c r="BU42" s="40"/>
      <c r="BV42" s="31"/>
      <c r="BW42" s="78" t="s">
        <v>760</v>
      </c>
      <c r="BX42" s="454">
        <v>1</v>
      </c>
      <c r="BY42" s="20"/>
      <c r="BZ42" s="122" t="s">
        <v>1761</v>
      </c>
      <c r="CA42" t="s">
        <v>1139</v>
      </c>
    </row>
    <row r="43" spans="1:105" x14ac:dyDescent="0.15">
      <c r="A43" s="75">
        <v>3264</v>
      </c>
      <c r="B43" s="94">
        <v>42476</v>
      </c>
      <c r="C43" s="40" t="s">
        <v>605</v>
      </c>
      <c r="D43" s="79" t="s">
        <v>1140</v>
      </c>
      <c r="E43" s="30"/>
      <c r="F43" s="30" t="s">
        <v>1060</v>
      </c>
      <c r="G43" s="33">
        <v>42462</v>
      </c>
      <c r="H43" s="31" t="s">
        <v>711</v>
      </c>
      <c r="I43" s="31" t="s">
        <v>760</v>
      </c>
      <c r="J43" s="31"/>
      <c r="K43" s="30" t="s">
        <v>1011</v>
      </c>
      <c r="L43" s="79" t="s">
        <v>1012</v>
      </c>
      <c r="M43" s="229">
        <v>104</v>
      </c>
      <c r="N43" s="229">
        <v>23.9</v>
      </c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229">
        <v>16.8</v>
      </c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17" t="s">
        <v>1193</v>
      </c>
      <c r="AS43" s="31" t="s">
        <v>760</v>
      </c>
      <c r="AT43" s="78"/>
      <c r="AU43" s="78"/>
      <c r="AV43" s="78" t="s">
        <v>763</v>
      </c>
      <c r="AW43" s="31">
        <v>12</v>
      </c>
      <c r="AX43" s="31"/>
      <c r="AY43" s="31"/>
      <c r="AZ43" s="31"/>
      <c r="BA43" s="78" t="s">
        <v>760</v>
      </c>
      <c r="BB43" s="76"/>
      <c r="BC43" s="78">
        <v>0</v>
      </c>
      <c r="BD43" s="78">
        <v>0</v>
      </c>
      <c r="BE43" s="78">
        <v>0</v>
      </c>
      <c r="BF43" s="78">
        <v>0</v>
      </c>
      <c r="BG43" s="78">
        <v>0</v>
      </c>
      <c r="BH43" s="78">
        <v>0</v>
      </c>
      <c r="BI43" s="78">
        <v>0</v>
      </c>
      <c r="BJ43" s="78">
        <v>0</v>
      </c>
      <c r="BK43" s="31">
        <v>0</v>
      </c>
      <c r="BL43" s="31">
        <v>0</v>
      </c>
      <c r="BM43" s="78"/>
      <c r="BN43" s="31" t="s">
        <v>760</v>
      </c>
      <c r="BO43" s="78"/>
      <c r="BP43" s="31" t="s">
        <v>760</v>
      </c>
      <c r="BQ43" s="78"/>
      <c r="BR43" s="78">
        <v>12</v>
      </c>
      <c r="BS43" s="78"/>
      <c r="BT43" s="77"/>
      <c r="BU43" s="77"/>
      <c r="BV43" s="78"/>
      <c r="BW43" s="78" t="s">
        <v>760</v>
      </c>
      <c r="BX43" s="455">
        <v>1</v>
      </c>
      <c r="BY43" s="124"/>
      <c r="BZ43" s="122" t="s">
        <v>1762</v>
      </c>
      <c r="CA43" s="20" t="s">
        <v>993</v>
      </c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</row>
    <row r="44" spans="1:105" x14ac:dyDescent="0.15">
      <c r="A44" s="75">
        <v>6034</v>
      </c>
      <c r="B44" s="94">
        <v>42468</v>
      </c>
      <c r="C44" s="50" t="s">
        <v>605</v>
      </c>
      <c r="D44" s="79" t="s">
        <v>1140</v>
      </c>
      <c r="E44" s="30"/>
      <c r="F44" s="30" t="s">
        <v>1212</v>
      </c>
      <c r="G44" s="29">
        <v>42388</v>
      </c>
      <c r="H44" s="31" t="s">
        <v>711</v>
      </c>
      <c r="I44" s="31" t="s">
        <v>760</v>
      </c>
      <c r="J44" s="31"/>
      <c r="K44" s="30" t="s">
        <v>36</v>
      </c>
      <c r="L44" s="30" t="s">
        <v>1526</v>
      </c>
      <c r="M44" s="229">
        <v>127.45454545454544</v>
      </c>
      <c r="N44" s="229">
        <v>29.281818181818181</v>
      </c>
      <c r="O44" s="76"/>
      <c r="P44" s="76"/>
      <c r="Q44" s="76"/>
      <c r="R44" s="76"/>
      <c r="S44" s="76"/>
      <c r="T44" s="76"/>
      <c r="U44" s="76"/>
      <c r="V44" s="76"/>
      <c r="W44" s="229">
        <v>17.781818181818178</v>
      </c>
      <c r="X44" s="76"/>
      <c r="Y44" s="76"/>
      <c r="Z44" s="76"/>
      <c r="AA44" s="76"/>
      <c r="AB44" s="76"/>
      <c r="AC44" s="76"/>
      <c r="AD44" s="76"/>
      <c r="AE44" s="76"/>
      <c r="AF44" s="229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30" t="s">
        <v>867</v>
      </c>
      <c r="AS44" s="31" t="s">
        <v>760</v>
      </c>
      <c r="AT44" s="31"/>
      <c r="AU44" s="31"/>
      <c r="AV44" s="31" t="s">
        <v>763</v>
      </c>
      <c r="AW44" s="31">
        <v>12</v>
      </c>
      <c r="AX44" s="31"/>
      <c r="AY44" s="31"/>
      <c r="AZ44" s="31"/>
      <c r="BA44" s="31" t="s">
        <v>1152</v>
      </c>
      <c r="BB44" s="30"/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0</v>
      </c>
      <c r="BK44" s="31">
        <v>0</v>
      </c>
      <c r="BL44" s="31">
        <v>0</v>
      </c>
      <c r="BM44" s="31"/>
      <c r="BN44" s="31" t="s">
        <v>760</v>
      </c>
      <c r="BO44" s="31"/>
      <c r="BP44" s="31" t="s">
        <v>760</v>
      </c>
      <c r="BQ44" s="31"/>
      <c r="BR44" s="31"/>
      <c r="BS44" s="31"/>
      <c r="BT44" s="77"/>
      <c r="BU44" s="77"/>
      <c r="BV44" s="78"/>
      <c r="BW44" s="78" t="s">
        <v>760</v>
      </c>
      <c r="BX44" s="454"/>
      <c r="BY44" s="121"/>
      <c r="BZ44" s="122" t="s">
        <v>1763</v>
      </c>
      <c r="CA44" t="s">
        <v>995</v>
      </c>
    </row>
    <row r="45" spans="1:105" x14ac:dyDescent="0.15">
      <c r="A45" s="75">
        <v>6203</v>
      </c>
      <c r="B45" s="94">
        <v>42468</v>
      </c>
      <c r="C45" s="50" t="s">
        <v>605</v>
      </c>
      <c r="D45" s="79" t="s">
        <v>1140</v>
      </c>
      <c r="E45" s="30"/>
      <c r="F45" s="30" t="s">
        <v>1212</v>
      </c>
      <c r="G45" s="33">
        <v>42374</v>
      </c>
      <c r="H45" s="31" t="s">
        <v>711</v>
      </c>
      <c r="I45" s="31" t="s">
        <v>760</v>
      </c>
      <c r="J45" s="31"/>
      <c r="K45" s="30" t="s">
        <v>38</v>
      </c>
      <c r="L45" s="30" t="s">
        <v>1528</v>
      </c>
      <c r="M45" s="229">
        <v>117.1</v>
      </c>
      <c r="N45" s="229">
        <v>27.599999999999998</v>
      </c>
      <c r="O45" s="76"/>
      <c r="P45" s="76"/>
      <c r="Q45" s="76"/>
      <c r="R45" s="76"/>
      <c r="S45" s="76"/>
      <c r="T45" s="76"/>
      <c r="U45" s="76"/>
      <c r="V45" s="76"/>
      <c r="W45" s="229">
        <v>15.5</v>
      </c>
      <c r="X45" s="76"/>
      <c r="Y45" s="76"/>
      <c r="Z45" s="76"/>
      <c r="AA45" s="76"/>
      <c r="AB45" s="76"/>
      <c r="AC45" s="76"/>
      <c r="AD45" s="76"/>
      <c r="AE45" s="76"/>
      <c r="AF45" s="76"/>
      <c r="AG45" s="76"/>
      <c r="AH45" s="76"/>
      <c r="AI45" s="76"/>
      <c r="AJ45" s="76"/>
      <c r="AK45" s="76"/>
      <c r="AL45" s="76"/>
      <c r="AM45" s="76"/>
      <c r="AN45" s="76"/>
      <c r="AO45" s="76"/>
      <c r="AP45" s="76"/>
      <c r="AQ45" s="76"/>
      <c r="AR45" s="30" t="s">
        <v>867</v>
      </c>
      <c r="AS45" s="31" t="s">
        <v>760</v>
      </c>
      <c r="AT45" s="31"/>
      <c r="AU45" s="31"/>
      <c r="AV45" s="31" t="s">
        <v>763</v>
      </c>
      <c r="AW45" s="31">
        <v>12</v>
      </c>
      <c r="AX45" s="31"/>
      <c r="AY45" s="31"/>
      <c r="AZ45" s="31"/>
      <c r="BA45" s="31" t="s">
        <v>760</v>
      </c>
      <c r="BB45" s="30"/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0</v>
      </c>
      <c r="BK45" s="31">
        <v>0</v>
      </c>
      <c r="BL45" s="31">
        <v>0</v>
      </c>
      <c r="BM45" s="31"/>
      <c r="BN45" s="202" t="s">
        <v>760</v>
      </c>
      <c r="BO45" s="31"/>
      <c r="BP45" s="31" t="s">
        <v>760</v>
      </c>
      <c r="BQ45" s="31"/>
      <c r="BR45" s="31"/>
      <c r="BS45" s="31"/>
      <c r="BT45" s="40"/>
      <c r="BU45" s="40"/>
      <c r="BV45" s="31"/>
      <c r="BW45" s="78" t="s">
        <v>760</v>
      </c>
      <c r="BX45" s="454">
        <v>1</v>
      </c>
      <c r="BY45" s="121"/>
      <c r="BZ45" s="122" t="s">
        <v>1764</v>
      </c>
      <c r="CA45" t="s">
        <v>995</v>
      </c>
    </row>
    <row r="46" spans="1:105" x14ac:dyDescent="0.15">
      <c r="A46" s="75">
        <v>6240</v>
      </c>
      <c r="B46" s="94">
        <v>42475</v>
      </c>
      <c r="C46" s="50" t="s">
        <v>605</v>
      </c>
      <c r="D46" s="79" t="s">
        <v>1140</v>
      </c>
      <c r="E46" s="30"/>
      <c r="F46" s="30" t="s">
        <v>1212</v>
      </c>
      <c r="G46" s="29">
        <v>42369</v>
      </c>
      <c r="H46" s="31" t="s">
        <v>711</v>
      </c>
      <c r="I46" s="31" t="s">
        <v>760</v>
      </c>
      <c r="J46" s="31"/>
      <c r="K46" s="30" t="s">
        <v>40</v>
      </c>
      <c r="L46" s="30" t="s">
        <v>1530</v>
      </c>
      <c r="M46" s="229">
        <v>103.11818181818181</v>
      </c>
      <c r="N46" s="229">
        <v>29.936363636363634</v>
      </c>
      <c r="O46" s="76"/>
      <c r="P46" s="76"/>
      <c r="Q46" s="76"/>
      <c r="R46" s="76"/>
      <c r="S46" s="76"/>
      <c r="T46" s="76"/>
      <c r="U46" s="76"/>
      <c r="V46" s="76"/>
      <c r="W46" s="229">
        <v>20.372727272727271</v>
      </c>
      <c r="X46" s="76"/>
      <c r="Y46" s="76"/>
      <c r="Z46" s="76"/>
      <c r="AA46" s="76"/>
      <c r="AB46" s="76"/>
      <c r="AC46" s="76"/>
      <c r="AD46" s="76"/>
      <c r="AE46" s="76"/>
      <c r="AF46" s="76"/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30" t="s">
        <v>867</v>
      </c>
      <c r="AS46" s="31" t="s">
        <v>760</v>
      </c>
      <c r="AT46" s="31"/>
      <c r="AU46" s="31"/>
      <c r="AV46" s="31" t="s">
        <v>763</v>
      </c>
      <c r="AW46" s="31">
        <v>12</v>
      </c>
      <c r="AX46" s="31"/>
      <c r="AY46" s="31"/>
      <c r="AZ46" s="31"/>
      <c r="BA46" s="31" t="s">
        <v>760</v>
      </c>
      <c r="BB46" s="30"/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>
        <v>0</v>
      </c>
      <c r="BK46" s="31">
        <v>0</v>
      </c>
      <c r="BL46" s="31">
        <v>0</v>
      </c>
      <c r="BM46" s="31"/>
      <c r="BN46" s="31" t="s">
        <v>760</v>
      </c>
      <c r="BO46" s="31"/>
      <c r="BP46" s="31" t="s">
        <v>760</v>
      </c>
      <c r="BQ46" s="31"/>
      <c r="BR46" s="31"/>
      <c r="BS46" s="31"/>
      <c r="BT46" s="40"/>
      <c r="BU46" s="40"/>
      <c r="BV46" s="31"/>
      <c r="BW46" s="78" t="s">
        <v>760</v>
      </c>
      <c r="BX46" s="454">
        <v>1</v>
      </c>
      <c r="BY46" s="121"/>
      <c r="BZ46" s="123" t="s">
        <v>1765</v>
      </c>
      <c r="CA46" t="s">
        <v>995</v>
      </c>
    </row>
    <row r="47" spans="1:105" x14ac:dyDescent="0.15">
      <c r="A47" s="75">
        <v>255</v>
      </c>
      <c r="B47" s="94">
        <v>42475</v>
      </c>
      <c r="C47" s="40" t="s">
        <v>605</v>
      </c>
      <c r="D47" s="79" t="s">
        <v>1140</v>
      </c>
      <c r="E47" s="30"/>
      <c r="F47" s="30" t="s">
        <v>1212</v>
      </c>
      <c r="G47" s="29">
        <v>42369</v>
      </c>
      <c r="H47" s="31" t="s">
        <v>711</v>
      </c>
      <c r="I47" s="31" t="s">
        <v>760</v>
      </c>
      <c r="J47" s="31"/>
      <c r="K47" s="30" t="s">
        <v>41</v>
      </c>
      <c r="L47" s="76" t="s">
        <v>815</v>
      </c>
      <c r="M47" s="229">
        <v>122.95454545454544</v>
      </c>
      <c r="N47" s="229">
        <v>28.945454545454542</v>
      </c>
      <c r="O47" s="76"/>
      <c r="P47" s="76"/>
      <c r="Q47" s="76"/>
      <c r="R47" s="76"/>
      <c r="S47" s="76"/>
      <c r="T47" s="76"/>
      <c r="U47" s="76"/>
      <c r="V47" s="76"/>
      <c r="W47" s="229">
        <v>16.836363636363636</v>
      </c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30" t="s">
        <v>867</v>
      </c>
      <c r="AS47" s="31" t="s">
        <v>760</v>
      </c>
      <c r="AT47" s="78"/>
      <c r="AU47" s="78"/>
      <c r="AV47" s="78" t="s">
        <v>763</v>
      </c>
      <c r="AW47" s="78">
        <v>12</v>
      </c>
      <c r="AX47" s="78"/>
      <c r="AY47" s="78"/>
      <c r="AZ47" s="78"/>
      <c r="BA47" s="78" t="s">
        <v>760</v>
      </c>
      <c r="BB47" s="76"/>
      <c r="BC47" s="78">
        <v>0</v>
      </c>
      <c r="BD47" s="78">
        <v>0</v>
      </c>
      <c r="BE47" s="78">
        <v>0</v>
      </c>
      <c r="BF47" s="78">
        <v>0</v>
      </c>
      <c r="BG47" s="78">
        <v>0</v>
      </c>
      <c r="BH47" s="78">
        <v>0</v>
      </c>
      <c r="BI47" s="78">
        <v>0</v>
      </c>
      <c r="BJ47" s="78">
        <v>0</v>
      </c>
      <c r="BK47" s="31">
        <v>0</v>
      </c>
      <c r="BL47" s="31">
        <v>0</v>
      </c>
      <c r="BM47" s="78"/>
      <c r="BN47" s="202" t="s">
        <v>760</v>
      </c>
      <c r="BO47" s="31"/>
      <c r="BP47" s="31" t="s">
        <v>760</v>
      </c>
      <c r="BQ47" s="78"/>
      <c r="BR47" s="78"/>
      <c r="BS47" s="78"/>
      <c r="BT47" s="77"/>
      <c r="BU47" s="77"/>
      <c r="BV47" s="78"/>
      <c r="BW47" s="78" t="s">
        <v>760</v>
      </c>
      <c r="BX47" s="454">
        <v>1</v>
      </c>
      <c r="BY47" s="20"/>
      <c r="BZ47" s="123" t="s">
        <v>1766</v>
      </c>
      <c r="CA47" t="s">
        <v>995</v>
      </c>
    </row>
    <row r="48" spans="1:105" x14ac:dyDescent="0.15">
      <c r="A48" s="75">
        <v>5832</v>
      </c>
      <c r="B48" s="94">
        <v>42475</v>
      </c>
      <c r="C48" s="40" t="s">
        <v>605</v>
      </c>
      <c r="D48" s="79" t="s">
        <v>1140</v>
      </c>
      <c r="E48" s="30"/>
      <c r="F48" s="30" t="s">
        <v>1212</v>
      </c>
      <c r="G48" s="29">
        <v>42369</v>
      </c>
      <c r="H48" s="31" t="s">
        <v>760</v>
      </c>
      <c r="I48" s="31" t="s">
        <v>1013</v>
      </c>
      <c r="J48" s="31"/>
      <c r="K48" s="30" t="s">
        <v>43</v>
      </c>
      <c r="L48" s="30" t="s">
        <v>1160</v>
      </c>
      <c r="M48" s="229">
        <v>155</v>
      </c>
      <c r="N48" s="229">
        <v>43.872727272727268</v>
      </c>
      <c r="O48" s="76"/>
      <c r="P48" s="76"/>
      <c r="Q48" s="76"/>
      <c r="R48" s="76"/>
      <c r="S48" s="76"/>
      <c r="T48" s="76"/>
      <c r="U48" s="76"/>
      <c r="V48" s="76"/>
      <c r="W48" s="229">
        <v>27.527272727272727</v>
      </c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867</v>
      </c>
      <c r="AS48" s="31" t="s">
        <v>760</v>
      </c>
      <c r="AT48" s="78"/>
      <c r="AU48" s="78"/>
      <c r="AV48" s="78"/>
      <c r="AW48" s="78"/>
      <c r="AX48" s="78"/>
      <c r="AY48" s="78"/>
      <c r="AZ48" s="78"/>
      <c r="BA48" s="78" t="s">
        <v>760</v>
      </c>
      <c r="BB48" s="76"/>
      <c r="BC48" s="78">
        <v>0</v>
      </c>
      <c r="BD48" s="78">
        <v>34</v>
      </c>
      <c r="BE48" s="78">
        <v>0</v>
      </c>
      <c r="BF48" s="78">
        <v>0</v>
      </c>
      <c r="BG48" s="78">
        <v>0</v>
      </c>
      <c r="BH48" s="78">
        <v>0</v>
      </c>
      <c r="BI48" s="78">
        <v>0</v>
      </c>
      <c r="BJ48" s="78">
        <v>0</v>
      </c>
      <c r="BK48" s="31">
        <v>0</v>
      </c>
      <c r="BL48" s="31">
        <v>0</v>
      </c>
      <c r="BM48" s="78"/>
      <c r="BN48" s="31" t="s">
        <v>760</v>
      </c>
      <c r="BO48" s="78"/>
      <c r="BP48" s="31" t="s">
        <v>760</v>
      </c>
      <c r="BQ48" s="31"/>
      <c r="BR48" s="31"/>
      <c r="BS48" s="31"/>
      <c r="BT48" s="76"/>
      <c r="BU48" s="76"/>
      <c r="BV48" s="78"/>
      <c r="BW48" s="78" t="s">
        <v>760</v>
      </c>
      <c r="BX48" s="455">
        <v>1</v>
      </c>
      <c r="BY48" s="20"/>
      <c r="BZ48" s="123" t="s">
        <v>1767</v>
      </c>
      <c r="CA48" t="s">
        <v>995</v>
      </c>
    </row>
    <row r="49" spans="1:105" x14ac:dyDescent="0.15">
      <c r="A49" s="75">
        <v>5748</v>
      </c>
      <c r="B49" s="94">
        <v>42475</v>
      </c>
      <c r="C49" s="50" t="s">
        <v>605</v>
      </c>
      <c r="D49" s="79" t="s">
        <v>1140</v>
      </c>
      <c r="E49" s="30"/>
      <c r="F49" s="30" t="s">
        <v>1212</v>
      </c>
      <c r="G49" s="29">
        <v>42247</v>
      </c>
      <c r="H49" s="31" t="s">
        <v>711</v>
      </c>
      <c r="I49" s="31" t="s">
        <v>760</v>
      </c>
      <c r="J49" s="31"/>
      <c r="K49" s="30" t="s">
        <v>44</v>
      </c>
      <c r="L49" s="30" t="s">
        <v>1162</v>
      </c>
      <c r="M49" s="229">
        <v>138</v>
      </c>
      <c r="N49" s="229">
        <v>30.299999999999997</v>
      </c>
      <c r="O49" s="76" t="s">
        <v>627</v>
      </c>
      <c r="P49" s="76">
        <v>1000</v>
      </c>
      <c r="Q49" s="229">
        <v>33.9</v>
      </c>
      <c r="R49" s="76"/>
      <c r="S49" s="76"/>
      <c r="T49" s="76"/>
      <c r="U49" s="76"/>
      <c r="V49" s="76"/>
      <c r="W49" s="229">
        <v>18.899999999999999</v>
      </c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17" t="s">
        <v>867</v>
      </c>
      <c r="AS49" s="31" t="s">
        <v>760</v>
      </c>
      <c r="AT49" s="31"/>
      <c r="AU49" s="31"/>
      <c r="AV49" s="31" t="s">
        <v>763</v>
      </c>
      <c r="AW49" s="78">
        <v>12</v>
      </c>
      <c r="AX49" s="78"/>
      <c r="AY49" s="78"/>
      <c r="AZ49" s="78"/>
      <c r="BA49" s="31" t="s">
        <v>1152</v>
      </c>
      <c r="BB49" s="30"/>
      <c r="BC49" s="31">
        <v>0</v>
      </c>
      <c r="BD49" s="31">
        <v>0</v>
      </c>
      <c r="BE49" s="31">
        <v>7</v>
      </c>
      <c r="BF49" s="31">
        <v>0</v>
      </c>
      <c r="BG49" s="31">
        <v>0</v>
      </c>
      <c r="BH49" s="31">
        <v>0</v>
      </c>
      <c r="BI49" s="31">
        <v>0</v>
      </c>
      <c r="BJ49" s="31">
        <v>0</v>
      </c>
      <c r="BK49" s="31">
        <v>0</v>
      </c>
      <c r="BL49" s="31">
        <v>0</v>
      </c>
      <c r="BM49" s="31"/>
      <c r="BN49" s="202" t="s">
        <v>760</v>
      </c>
      <c r="BO49" s="31"/>
      <c r="BP49" s="31" t="s">
        <v>760</v>
      </c>
      <c r="BQ49" s="31"/>
      <c r="BR49" s="31"/>
      <c r="BS49" s="31"/>
      <c r="BT49" s="40"/>
      <c r="BU49" s="40"/>
      <c r="BV49" s="31"/>
      <c r="BW49" s="31" t="s">
        <v>760</v>
      </c>
      <c r="BX49" s="454"/>
      <c r="BY49" s="1"/>
      <c r="BZ49" s="123" t="s">
        <v>1427</v>
      </c>
      <c r="CA49" t="s">
        <v>995</v>
      </c>
    </row>
    <row r="50" spans="1:105" s="1" customFormat="1" x14ac:dyDescent="0.15">
      <c r="A50" s="75">
        <v>5280</v>
      </c>
      <c r="B50" s="94">
        <v>42475</v>
      </c>
      <c r="C50" s="50" t="s">
        <v>605</v>
      </c>
      <c r="D50" s="79" t="s">
        <v>1140</v>
      </c>
      <c r="E50" s="30"/>
      <c r="F50" s="30" t="s">
        <v>1212</v>
      </c>
      <c r="G50" s="29">
        <v>42429</v>
      </c>
      <c r="H50" s="31" t="s">
        <v>711</v>
      </c>
      <c r="I50" s="31" t="s">
        <v>760</v>
      </c>
      <c r="J50" s="31"/>
      <c r="K50" s="30" t="s">
        <v>47</v>
      </c>
      <c r="L50" s="30" t="s">
        <v>1164</v>
      </c>
      <c r="M50" s="229">
        <v>126.09090909090907</v>
      </c>
      <c r="N50" s="229">
        <v>35.409090909090907</v>
      </c>
      <c r="O50" s="76"/>
      <c r="P50" s="76"/>
      <c r="Q50" s="76"/>
      <c r="R50" s="76"/>
      <c r="S50" s="76"/>
      <c r="T50" s="76"/>
      <c r="U50" s="76"/>
      <c r="V50" s="76"/>
      <c r="W50" s="229">
        <v>15.936363636363636</v>
      </c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76"/>
      <c r="AI50" s="76"/>
      <c r="AJ50" s="76"/>
      <c r="AK50" s="76"/>
      <c r="AL50" s="76"/>
      <c r="AM50" s="76"/>
      <c r="AN50" s="76"/>
      <c r="AO50" s="76"/>
      <c r="AP50" s="76"/>
      <c r="AQ50" s="76"/>
      <c r="AR50" s="30" t="s">
        <v>867</v>
      </c>
      <c r="AS50" s="31" t="s">
        <v>760</v>
      </c>
      <c r="AT50" s="31"/>
      <c r="AU50" s="31"/>
      <c r="AV50" s="31" t="s">
        <v>763</v>
      </c>
      <c r="AW50" s="31">
        <v>12</v>
      </c>
      <c r="AX50" s="31"/>
      <c r="AY50" s="31"/>
      <c r="AZ50" s="31"/>
      <c r="BA50" s="31" t="s">
        <v>1152</v>
      </c>
      <c r="BB50" s="30"/>
      <c r="BC50" s="31">
        <v>5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0</v>
      </c>
      <c r="BK50" s="31">
        <v>0</v>
      </c>
      <c r="BL50" s="31">
        <v>0</v>
      </c>
      <c r="BM50" s="31"/>
      <c r="BN50" s="31" t="s">
        <v>760</v>
      </c>
      <c r="BO50" s="31">
        <v>12</v>
      </c>
      <c r="BP50" s="31" t="s">
        <v>760</v>
      </c>
      <c r="BQ50" s="31"/>
      <c r="BR50" s="31"/>
      <c r="BS50" s="31"/>
      <c r="BT50" s="40"/>
      <c r="BU50" s="40"/>
      <c r="BV50" s="31"/>
      <c r="BW50" s="78" t="s">
        <v>760</v>
      </c>
      <c r="BX50" s="454"/>
      <c r="BY50" s="121"/>
      <c r="BZ50" s="122" t="s">
        <v>1768</v>
      </c>
      <c r="CA50" t="s">
        <v>995</v>
      </c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</row>
    <row r="51" spans="1:105" x14ac:dyDescent="0.15">
      <c r="A51" s="75">
        <v>775</v>
      </c>
      <c r="B51" s="94">
        <v>42438</v>
      </c>
      <c r="C51" s="50" t="s">
        <v>605</v>
      </c>
      <c r="D51" s="79" t="s">
        <v>1140</v>
      </c>
      <c r="E51" s="30"/>
      <c r="F51" s="30" t="s">
        <v>1212</v>
      </c>
      <c r="G51" s="29">
        <v>42413</v>
      </c>
      <c r="H51" s="31" t="s">
        <v>711</v>
      </c>
      <c r="I51" s="31" t="s">
        <v>760</v>
      </c>
      <c r="J51" s="31"/>
      <c r="K51" s="30" t="s">
        <v>86</v>
      </c>
      <c r="L51" s="30" t="s">
        <v>1166</v>
      </c>
      <c r="M51" s="229">
        <v>99.999999999999986</v>
      </c>
      <c r="N51" s="229">
        <v>28.999999999999996</v>
      </c>
      <c r="O51" s="76"/>
      <c r="P51" s="76"/>
      <c r="Q51" s="76"/>
      <c r="R51" s="76"/>
      <c r="S51" s="76"/>
      <c r="T51" s="76"/>
      <c r="U51" s="76"/>
      <c r="V51" s="76"/>
      <c r="W51" s="229">
        <v>18</v>
      </c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30" t="s">
        <v>867</v>
      </c>
      <c r="AS51" s="31" t="s">
        <v>760</v>
      </c>
      <c r="AT51" s="31"/>
      <c r="AU51" s="31"/>
      <c r="AV51" s="31" t="s">
        <v>763</v>
      </c>
      <c r="AW51" s="31">
        <v>12</v>
      </c>
      <c r="AX51" s="31"/>
      <c r="AY51" s="31"/>
      <c r="AZ51" s="31"/>
      <c r="BA51" s="31" t="s">
        <v>760</v>
      </c>
      <c r="BB51" s="30"/>
      <c r="BC51" s="31">
        <v>0</v>
      </c>
      <c r="BD51" s="31">
        <v>0</v>
      </c>
      <c r="BE51" s="31">
        <v>0</v>
      </c>
      <c r="BF51" s="31">
        <v>7</v>
      </c>
      <c r="BG51" s="31">
        <v>0</v>
      </c>
      <c r="BH51" s="31">
        <v>0</v>
      </c>
      <c r="BI51" s="31">
        <v>0</v>
      </c>
      <c r="BJ51" s="31">
        <v>0</v>
      </c>
      <c r="BK51" s="31">
        <v>0</v>
      </c>
      <c r="BL51" s="31">
        <v>0</v>
      </c>
      <c r="BM51" s="31"/>
      <c r="BN51" s="202" t="s">
        <v>760</v>
      </c>
      <c r="BO51" s="31"/>
      <c r="BP51" s="31" t="s">
        <v>760</v>
      </c>
      <c r="BQ51" s="31"/>
      <c r="BR51" s="31"/>
      <c r="BS51" s="31"/>
      <c r="BT51" s="40"/>
      <c r="BU51" s="77"/>
      <c r="BV51" s="31"/>
      <c r="BW51" s="78" t="s">
        <v>760</v>
      </c>
      <c r="BX51" s="454">
        <v>1</v>
      </c>
      <c r="BY51" s="124"/>
      <c r="BZ51" s="122" t="s">
        <v>1769</v>
      </c>
      <c r="CA51" t="s">
        <v>993</v>
      </c>
    </row>
    <row r="52" spans="1:105" x14ac:dyDescent="0.15">
      <c r="A52" s="75">
        <v>4649</v>
      </c>
      <c r="B52" s="94">
        <v>42475</v>
      </c>
      <c r="C52" s="50" t="s">
        <v>605</v>
      </c>
      <c r="D52" s="79" t="s">
        <v>1140</v>
      </c>
      <c r="E52" s="30"/>
      <c r="F52" s="30" t="s">
        <v>1212</v>
      </c>
      <c r="G52" s="29">
        <v>42369</v>
      </c>
      <c r="H52" s="31" t="s">
        <v>711</v>
      </c>
      <c r="I52" s="31" t="s">
        <v>760</v>
      </c>
      <c r="J52" s="31"/>
      <c r="K52" s="30" t="s">
        <v>87</v>
      </c>
      <c r="L52" s="30" t="s">
        <v>1099</v>
      </c>
      <c r="M52" s="229">
        <v>84.399999999999991</v>
      </c>
      <c r="N52" s="229">
        <v>28.972727272727273</v>
      </c>
      <c r="O52" s="76"/>
      <c r="P52" s="76"/>
      <c r="Q52" s="76"/>
      <c r="R52" s="76"/>
      <c r="S52" s="76"/>
      <c r="T52" s="76"/>
      <c r="U52" s="76"/>
      <c r="V52" s="76"/>
      <c r="W52" s="229">
        <v>16.881818181818179</v>
      </c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76"/>
      <c r="AR52" s="30" t="s">
        <v>867</v>
      </c>
      <c r="AS52" s="31" t="s">
        <v>760</v>
      </c>
      <c r="AT52" s="31"/>
      <c r="AU52" s="31"/>
      <c r="AV52" s="31" t="s">
        <v>763</v>
      </c>
      <c r="AW52" s="31">
        <v>12</v>
      </c>
      <c r="AX52" s="31"/>
      <c r="AY52" s="31"/>
      <c r="AZ52" s="31"/>
      <c r="BA52" s="31" t="s">
        <v>1152</v>
      </c>
      <c r="BB52" s="30"/>
      <c r="BC52" s="31">
        <v>0</v>
      </c>
      <c r="BD52" s="31">
        <v>0</v>
      </c>
      <c r="BE52" s="31">
        <v>3</v>
      </c>
      <c r="BF52" s="31">
        <v>0</v>
      </c>
      <c r="BG52" s="31">
        <v>0</v>
      </c>
      <c r="BH52" s="31">
        <v>0</v>
      </c>
      <c r="BI52" s="31">
        <v>0</v>
      </c>
      <c r="BJ52" s="31">
        <v>0</v>
      </c>
      <c r="BK52" s="31">
        <v>0</v>
      </c>
      <c r="BL52" s="31">
        <v>0</v>
      </c>
      <c r="BM52" s="31"/>
      <c r="BN52" s="31" t="s">
        <v>760</v>
      </c>
      <c r="BO52" s="31"/>
      <c r="BP52" s="31" t="s">
        <v>760</v>
      </c>
      <c r="BQ52" s="31"/>
      <c r="BR52" s="31"/>
      <c r="BS52" s="31"/>
      <c r="BT52" s="30"/>
      <c r="BU52" s="30"/>
      <c r="BV52" s="31"/>
      <c r="BW52" s="78" t="s">
        <v>760</v>
      </c>
      <c r="BX52" s="455">
        <v>1</v>
      </c>
      <c r="BY52" s="121"/>
      <c r="BZ52" s="123" t="s">
        <v>1770</v>
      </c>
      <c r="CA52" t="s">
        <v>995</v>
      </c>
    </row>
    <row r="53" spans="1:105" x14ac:dyDescent="0.15">
      <c r="A53" s="75">
        <v>2693</v>
      </c>
      <c r="B53" s="94">
        <v>42475</v>
      </c>
      <c r="C53" s="50" t="s">
        <v>605</v>
      </c>
      <c r="D53" s="79" t="s">
        <v>1140</v>
      </c>
      <c r="E53" s="30"/>
      <c r="F53" s="30" t="s">
        <v>1212</v>
      </c>
      <c r="G53" s="94">
        <v>42432</v>
      </c>
      <c r="H53" s="31" t="s">
        <v>711</v>
      </c>
      <c r="I53" s="31" t="s">
        <v>760</v>
      </c>
      <c r="J53" s="31"/>
      <c r="K53" s="30" t="s">
        <v>88</v>
      </c>
      <c r="L53" s="30" t="s">
        <v>604</v>
      </c>
      <c r="M53" s="229">
        <v>128.39090909090908</v>
      </c>
      <c r="N53" s="229">
        <v>26.963636363636361</v>
      </c>
      <c r="O53" s="76"/>
      <c r="P53" s="76"/>
      <c r="Q53" s="76"/>
      <c r="R53" s="76"/>
      <c r="S53" s="76"/>
      <c r="T53" s="76"/>
      <c r="U53" s="76"/>
      <c r="V53" s="76"/>
      <c r="W53" s="229">
        <v>19.472727272727273</v>
      </c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76"/>
      <c r="AR53" s="30" t="s">
        <v>867</v>
      </c>
      <c r="AS53" s="31" t="s">
        <v>760</v>
      </c>
      <c r="AT53" s="31"/>
      <c r="AU53" s="31"/>
      <c r="AV53" s="31" t="s">
        <v>763</v>
      </c>
      <c r="AW53" s="78">
        <v>12</v>
      </c>
      <c r="AX53" s="78"/>
      <c r="AY53" s="78"/>
      <c r="AZ53" s="78"/>
      <c r="BA53" s="31" t="s">
        <v>760</v>
      </c>
      <c r="BB53" s="31"/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0</v>
      </c>
      <c r="BK53" s="31">
        <v>0</v>
      </c>
      <c r="BL53" s="31">
        <v>0</v>
      </c>
      <c r="BM53" s="78"/>
      <c r="BN53" s="202" t="s">
        <v>760</v>
      </c>
      <c r="BO53" s="31"/>
      <c r="BP53" s="31" t="s">
        <v>760</v>
      </c>
      <c r="BQ53" s="31"/>
      <c r="BR53" s="31"/>
      <c r="BS53" s="31"/>
      <c r="BT53" s="30" t="s">
        <v>1169</v>
      </c>
      <c r="BU53" s="30" t="s">
        <v>334</v>
      </c>
      <c r="BV53" s="31">
        <v>50</v>
      </c>
      <c r="BW53" s="78" t="s">
        <v>760</v>
      </c>
      <c r="BX53" s="455">
        <v>1</v>
      </c>
      <c r="BZ53" s="122" t="s">
        <v>1595</v>
      </c>
      <c r="CA53" t="s">
        <v>995</v>
      </c>
    </row>
    <row r="54" spans="1:105" x14ac:dyDescent="0.15">
      <c r="A54" s="75">
        <v>4721</v>
      </c>
      <c r="B54" s="94">
        <v>42475</v>
      </c>
      <c r="C54" s="50" t="s">
        <v>605</v>
      </c>
      <c r="D54" s="79" t="s">
        <v>1140</v>
      </c>
      <c r="E54" s="30"/>
      <c r="F54" s="30" t="s">
        <v>1212</v>
      </c>
      <c r="G54" s="29">
        <v>42369</v>
      </c>
      <c r="H54" s="31" t="s">
        <v>711</v>
      </c>
      <c r="I54" s="31" t="s">
        <v>760</v>
      </c>
      <c r="J54" s="31"/>
      <c r="K54" s="30" t="s">
        <v>90</v>
      </c>
      <c r="L54" s="30" t="s">
        <v>1105</v>
      </c>
      <c r="M54" s="229">
        <v>145</v>
      </c>
      <c r="N54" s="229">
        <v>33.999999999999993</v>
      </c>
      <c r="O54" s="76" t="s">
        <v>627</v>
      </c>
      <c r="P54" s="76">
        <v>2500</v>
      </c>
      <c r="Q54" s="229">
        <v>33.5</v>
      </c>
      <c r="R54" s="76"/>
      <c r="S54" s="76"/>
      <c r="T54" s="76"/>
      <c r="U54" s="76"/>
      <c r="V54" s="76"/>
      <c r="W54" s="229">
        <v>20.5</v>
      </c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17" t="s">
        <v>867</v>
      </c>
      <c r="AS54" s="31" t="s">
        <v>760</v>
      </c>
      <c r="AT54" s="31"/>
      <c r="AU54" s="31"/>
      <c r="AV54" s="78" t="s">
        <v>763</v>
      </c>
      <c r="AW54" s="78">
        <v>16</v>
      </c>
      <c r="AX54" s="78"/>
      <c r="AY54" s="78"/>
      <c r="AZ54" s="78"/>
      <c r="BA54" s="31" t="s">
        <v>1152</v>
      </c>
      <c r="BB54" s="30"/>
      <c r="BC54" s="31">
        <v>0</v>
      </c>
      <c r="BD54" s="31">
        <v>0</v>
      </c>
      <c r="BE54" s="31">
        <v>7</v>
      </c>
      <c r="BF54" s="31">
        <v>0</v>
      </c>
      <c r="BG54" s="31">
        <v>0</v>
      </c>
      <c r="BH54" s="31">
        <v>0</v>
      </c>
      <c r="BI54" s="31">
        <v>0</v>
      </c>
      <c r="BJ54" s="31">
        <v>0</v>
      </c>
      <c r="BK54" s="31">
        <v>0</v>
      </c>
      <c r="BL54" s="31">
        <v>0</v>
      </c>
      <c r="BM54" s="31">
        <v>24</v>
      </c>
      <c r="BN54" s="31" t="s">
        <v>760</v>
      </c>
      <c r="BO54" s="31"/>
      <c r="BP54" s="31" t="s">
        <v>760</v>
      </c>
      <c r="BQ54" s="31"/>
      <c r="BR54" s="31"/>
      <c r="BS54" s="31"/>
      <c r="BT54" s="40"/>
      <c r="BU54" s="77"/>
      <c r="BV54" s="31"/>
      <c r="BW54" s="78" t="s">
        <v>760</v>
      </c>
      <c r="BX54" s="454">
        <v>1</v>
      </c>
      <c r="BY54" s="121"/>
      <c r="BZ54" s="123" t="s">
        <v>1771</v>
      </c>
      <c r="CA54" s="1" t="s">
        <v>995</v>
      </c>
      <c r="CB54" s="1"/>
      <c r="CC54" s="1"/>
    </row>
    <row r="55" spans="1:105" x14ac:dyDescent="0.15">
      <c r="A55" s="75">
        <v>5473</v>
      </c>
      <c r="B55" s="94">
        <v>42475</v>
      </c>
      <c r="C55" s="50" t="s">
        <v>605</v>
      </c>
      <c r="D55" s="79" t="s">
        <v>1140</v>
      </c>
      <c r="E55" s="30"/>
      <c r="F55" s="30" t="s">
        <v>1212</v>
      </c>
      <c r="G55" s="29">
        <v>42369</v>
      </c>
      <c r="H55" s="31" t="s">
        <v>711</v>
      </c>
      <c r="I55" s="31" t="s">
        <v>760</v>
      </c>
      <c r="J55" s="31"/>
      <c r="K55" s="30" t="s">
        <v>92</v>
      </c>
      <c r="L55" s="30" t="s">
        <v>1172</v>
      </c>
      <c r="M55" s="229">
        <v>136.81818181818181</v>
      </c>
      <c r="N55" s="229">
        <v>33.54545454545454</v>
      </c>
      <c r="O55" s="76"/>
      <c r="P55" s="76"/>
      <c r="Q55" s="76"/>
      <c r="R55" s="76"/>
      <c r="S55" s="76"/>
      <c r="T55" s="76"/>
      <c r="U55" s="76"/>
      <c r="V55" s="76"/>
      <c r="W55" s="229">
        <v>17.536363636363635</v>
      </c>
      <c r="X55" s="76"/>
      <c r="Y55" s="76"/>
      <c r="Z55" s="76"/>
      <c r="AA55" s="76"/>
      <c r="AB55" s="76"/>
      <c r="AC55" s="76"/>
      <c r="AD55" s="76"/>
      <c r="AE55" s="76"/>
      <c r="AF55" s="76"/>
      <c r="AG55" s="76"/>
      <c r="AH55" s="76"/>
      <c r="AI55" s="76"/>
      <c r="AJ55" s="76"/>
      <c r="AK55" s="76"/>
      <c r="AL55" s="76"/>
      <c r="AM55" s="76"/>
      <c r="AN55" s="76"/>
      <c r="AO55" s="76"/>
      <c r="AP55" s="76"/>
      <c r="AQ55" s="76"/>
      <c r="AR55" s="30" t="s">
        <v>867</v>
      </c>
      <c r="AS55" s="31" t="s">
        <v>760</v>
      </c>
      <c r="AT55" s="31"/>
      <c r="AU55" s="31"/>
      <c r="AV55" s="31" t="s">
        <v>763</v>
      </c>
      <c r="AW55" s="31">
        <v>12</v>
      </c>
      <c r="AX55" s="31"/>
      <c r="AY55" s="31"/>
      <c r="AZ55" s="31"/>
      <c r="BA55" s="31" t="s">
        <v>1152</v>
      </c>
      <c r="BB55" s="30"/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0</v>
      </c>
      <c r="BK55" s="31">
        <v>0</v>
      </c>
      <c r="BL55" s="31">
        <v>0</v>
      </c>
      <c r="BM55" s="31"/>
      <c r="BN55" s="202" t="s">
        <v>760</v>
      </c>
      <c r="BO55" s="31"/>
      <c r="BP55" s="31" t="s">
        <v>760</v>
      </c>
      <c r="BQ55" s="31"/>
      <c r="BR55" s="31"/>
      <c r="BS55" s="31"/>
      <c r="BT55" s="40"/>
      <c r="BU55" s="40"/>
      <c r="BV55" s="31"/>
      <c r="BW55" s="78" t="s">
        <v>760</v>
      </c>
      <c r="BX55" s="454"/>
      <c r="BY55" s="121"/>
      <c r="BZ55" s="123" t="s">
        <v>1772</v>
      </c>
      <c r="CA55" t="s">
        <v>995</v>
      </c>
    </row>
    <row r="56" spans="1:105" x14ac:dyDescent="0.15">
      <c r="A56" s="75">
        <v>2819</v>
      </c>
      <c r="B56" s="94">
        <v>42468</v>
      </c>
      <c r="C56" s="40" t="s">
        <v>605</v>
      </c>
      <c r="D56" s="79" t="s">
        <v>1140</v>
      </c>
      <c r="E56" s="30"/>
      <c r="F56" s="30" t="s">
        <v>1212</v>
      </c>
      <c r="G56" s="29">
        <v>42434</v>
      </c>
      <c r="H56" s="31" t="s">
        <v>711</v>
      </c>
      <c r="I56" s="31" t="s">
        <v>760</v>
      </c>
      <c r="J56" s="31"/>
      <c r="K56" s="30" t="s">
        <v>608</v>
      </c>
      <c r="L56" s="30" t="s">
        <v>1174</v>
      </c>
      <c r="M56" s="229">
        <v>122.31818181818181</v>
      </c>
      <c r="N56" s="229">
        <v>31.490909090909089</v>
      </c>
      <c r="O56" s="76"/>
      <c r="P56" s="76"/>
      <c r="Q56" s="76"/>
      <c r="R56" s="76"/>
      <c r="S56" s="76"/>
      <c r="T56" s="76"/>
      <c r="U56" s="76"/>
      <c r="V56" s="76"/>
      <c r="W56" s="229">
        <v>18.309090909090909</v>
      </c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76"/>
      <c r="AJ56" s="76"/>
      <c r="AK56" s="76"/>
      <c r="AL56" s="76"/>
      <c r="AM56" s="76"/>
      <c r="AN56" s="76"/>
      <c r="AO56" s="76"/>
      <c r="AP56" s="76"/>
      <c r="AQ56" s="76"/>
      <c r="AR56" s="30" t="s">
        <v>867</v>
      </c>
      <c r="AS56" s="31" t="s">
        <v>760</v>
      </c>
      <c r="AT56" s="78"/>
      <c r="AU56" s="78"/>
      <c r="AV56" s="31" t="s">
        <v>763</v>
      </c>
      <c r="AW56" s="31">
        <v>12</v>
      </c>
      <c r="AX56" s="31"/>
      <c r="AY56" s="31"/>
      <c r="AZ56" s="31"/>
      <c r="BA56" s="78" t="s">
        <v>760</v>
      </c>
      <c r="BB56" s="76"/>
      <c r="BC56" s="78">
        <v>0</v>
      </c>
      <c r="BD56" s="31">
        <v>0</v>
      </c>
      <c r="BE56" s="78">
        <v>0</v>
      </c>
      <c r="BF56" s="78">
        <v>15</v>
      </c>
      <c r="BG56" s="78">
        <v>0</v>
      </c>
      <c r="BH56" s="78">
        <v>0</v>
      </c>
      <c r="BI56" s="78">
        <v>0</v>
      </c>
      <c r="BJ56" s="78">
        <v>0</v>
      </c>
      <c r="BK56" s="31">
        <v>0</v>
      </c>
      <c r="BL56" s="31">
        <v>0</v>
      </c>
      <c r="BM56" s="78"/>
      <c r="BN56" s="31"/>
      <c r="BO56" s="31"/>
      <c r="BP56" s="31" t="s">
        <v>760</v>
      </c>
      <c r="BQ56" s="78"/>
      <c r="BR56" s="31"/>
      <c r="BS56" s="78"/>
      <c r="BT56" s="77"/>
      <c r="BU56" s="77"/>
      <c r="BV56" s="78"/>
      <c r="BW56" s="78" t="s">
        <v>760</v>
      </c>
      <c r="BX56" s="455">
        <v>1</v>
      </c>
      <c r="BY56" s="68"/>
      <c r="BZ56" s="122" t="s">
        <v>1773</v>
      </c>
      <c r="CA56" t="s">
        <v>995</v>
      </c>
    </row>
    <row r="57" spans="1:105" x14ac:dyDescent="0.15">
      <c r="A57" s="75">
        <v>5335</v>
      </c>
      <c r="B57" s="94">
        <v>42475</v>
      </c>
      <c r="C57" s="50" t="s">
        <v>605</v>
      </c>
      <c r="D57" s="79" t="s">
        <v>1140</v>
      </c>
      <c r="E57" s="30"/>
      <c r="F57" s="30" t="s">
        <v>1212</v>
      </c>
      <c r="G57" s="29">
        <v>42369</v>
      </c>
      <c r="H57" s="31" t="s">
        <v>711</v>
      </c>
      <c r="I57" s="31" t="s">
        <v>760</v>
      </c>
      <c r="J57" s="31"/>
      <c r="K57" s="30" t="s">
        <v>93</v>
      </c>
      <c r="L57" s="30" t="s">
        <v>1176</v>
      </c>
      <c r="M57" s="229">
        <v>126.13636363636363</v>
      </c>
      <c r="N57" s="229">
        <v>28.981818181818177</v>
      </c>
      <c r="O57" s="76"/>
      <c r="P57" s="76"/>
      <c r="Q57" s="76"/>
      <c r="R57" s="76"/>
      <c r="S57" s="76"/>
      <c r="T57" s="76"/>
      <c r="U57" s="76"/>
      <c r="V57" s="76"/>
      <c r="W57" s="229">
        <v>17.59090909090909</v>
      </c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  <c r="AJ57" s="76"/>
      <c r="AK57" s="76"/>
      <c r="AL57" s="76"/>
      <c r="AM57" s="76"/>
      <c r="AN57" s="76"/>
      <c r="AO57" s="76"/>
      <c r="AP57" s="76"/>
      <c r="AQ57" s="76"/>
      <c r="AR57" s="30" t="s">
        <v>867</v>
      </c>
      <c r="AS57" s="31" t="s">
        <v>760</v>
      </c>
      <c r="AT57" s="31"/>
      <c r="AU57" s="31"/>
      <c r="AV57" s="31" t="s">
        <v>763</v>
      </c>
      <c r="AW57" s="31">
        <v>12</v>
      </c>
      <c r="AX57" s="31"/>
      <c r="AY57" s="31"/>
      <c r="AZ57" s="31"/>
      <c r="BA57" s="31" t="s">
        <v>1152</v>
      </c>
      <c r="BB57" s="30"/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0</v>
      </c>
      <c r="BK57" s="31">
        <v>0</v>
      </c>
      <c r="BL57" s="31">
        <v>0</v>
      </c>
      <c r="BM57" s="31"/>
      <c r="BN57" s="202" t="s">
        <v>760</v>
      </c>
      <c r="BO57" s="31">
        <v>24</v>
      </c>
      <c r="BP57" s="31" t="s">
        <v>760</v>
      </c>
      <c r="BQ57" s="31"/>
      <c r="BR57" s="31">
        <v>24</v>
      </c>
      <c r="BS57" s="31"/>
      <c r="BT57" s="40"/>
      <c r="BU57" s="40"/>
      <c r="BV57" s="31"/>
      <c r="BW57" s="78" t="s">
        <v>760</v>
      </c>
      <c r="BX57" s="454"/>
      <c r="BZ57" s="123" t="s">
        <v>1774</v>
      </c>
      <c r="CA57" s="1" t="s">
        <v>995</v>
      </c>
    </row>
    <row r="58" spans="1:105" x14ac:dyDescent="0.15">
      <c r="A58" s="75">
        <v>5625</v>
      </c>
      <c r="B58" s="94">
        <v>42475</v>
      </c>
      <c r="C58" s="50" t="s">
        <v>605</v>
      </c>
      <c r="D58" s="79" t="s">
        <v>1140</v>
      </c>
      <c r="E58" s="30"/>
      <c r="F58" s="30" t="s">
        <v>1212</v>
      </c>
      <c r="G58" s="29">
        <v>42369</v>
      </c>
      <c r="H58" s="31" t="s">
        <v>711</v>
      </c>
      <c r="I58" s="31" t="s">
        <v>760</v>
      </c>
      <c r="J58" s="31"/>
      <c r="K58" s="30" t="s">
        <v>94</v>
      </c>
      <c r="L58" s="30" t="s">
        <v>1178</v>
      </c>
      <c r="M58" s="229">
        <v>174.0090909090909</v>
      </c>
      <c r="N58" s="229">
        <v>33.490909090909092</v>
      </c>
      <c r="O58" s="76"/>
      <c r="P58" s="76"/>
      <c r="Q58" s="76"/>
      <c r="R58" s="76"/>
      <c r="S58" s="76"/>
      <c r="T58" s="76"/>
      <c r="U58" s="76"/>
      <c r="V58" s="76"/>
      <c r="W58" s="229">
        <v>21.172727272727272</v>
      </c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76"/>
      <c r="AJ58" s="76"/>
      <c r="AK58" s="76"/>
      <c r="AL58" s="76"/>
      <c r="AM58" s="76"/>
      <c r="AN58" s="76"/>
      <c r="AO58" s="76"/>
      <c r="AP58" s="76"/>
      <c r="AQ58" s="76"/>
      <c r="AR58" s="30" t="s">
        <v>867</v>
      </c>
      <c r="AS58" s="31" t="s">
        <v>760</v>
      </c>
      <c r="AT58" s="31"/>
      <c r="AU58" s="31"/>
      <c r="AV58" s="31" t="s">
        <v>763</v>
      </c>
      <c r="AW58" s="31">
        <v>12</v>
      </c>
      <c r="AX58" s="31"/>
      <c r="AY58" s="31"/>
      <c r="AZ58" s="31"/>
      <c r="BA58" s="31" t="s">
        <v>1152</v>
      </c>
      <c r="BB58" s="30"/>
      <c r="BC58" s="31">
        <v>0</v>
      </c>
      <c r="BD58" s="31">
        <v>0</v>
      </c>
      <c r="BE58" s="31">
        <v>10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>
        <v>0</v>
      </c>
      <c r="BM58" s="31"/>
      <c r="BN58" s="31" t="s">
        <v>760</v>
      </c>
      <c r="BO58" s="31"/>
      <c r="BP58" s="31" t="s">
        <v>760</v>
      </c>
      <c r="BQ58" s="31"/>
      <c r="BR58" s="31"/>
      <c r="BS58" s="31"/>
      <c r="BT58" s="40"/>
      <c r="BU58" s="40"/>
      <c r="BV58" s="31"/>
      <c r="BW58" s="78" t="s">
        <v>760</v>
      </c>
      <c r="BX58" s="454">
        <v>1</v>
      </c>
      <c r="BY58" t="s">
        <v>1542</v>
      </c>
      <c r="BZ58" s="123" t="s">
        <v>1740</v>
      </c>
      <c r="CA58" s="1" t="s">
        <v>995</v>
      </c>
      <c r="CB58" s="1"/>
      <c r="CC58" s="1"/>
    </row>
    <row r="59" spans="1:105" x14ac:dyDescent="0.15">
      <c r="A59" s="75">
        <v>5955</v>
      </c>
      <c r="B59" s="94">
        <v>42476</v>
      </c>
      <c r="C59" s="50" t="s">
        <v>605</v>
      </c>
      <c r="D59" s="79" t="s">
        <v>1140</v>
      </c>
      <c r="E59" s="30"/>
      <c r="F59" s="30" t="s">
        <v>1212</v>
      </c>
      <c r="G59" s="29">
        <v>42369</v>
      </c>
      <c r="H59" s="31" t="s">
        <v>711</v>
      </c>
      <c r="I59" s="31" t="s">
        <v>760</v>
      </c>
      <c r="J59" s="31"/>
      <c r="K59" s="30" t="s">
        <v>95</v>
      </c>
      <c r="L59" s="171" t="s">
        <v>1180</v>
      </c>
      <c r="M59" s="229">
        <v>119.49090909090908</v>
      </c>
      <c r="N59" s="229">
        <v>35.509090909090908</v>
      </c>
      <c r="O59" s="76"/>
      <c r="P59" s="76"/>
      <c r="Q59" s="76"/>
      <c r="R59" s="76"/>
      <c r="S59" s="76"/>
      <c r="T59" s="76"/>
      <c r="U59" s="76"/>
      <c r="V59" s="76"/>
      <c r="W59" s="229">
        <v>18.854545454545452</v>
      </c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76"/>
      <c r="AN59" s="76"/>
      <c r="AO59" s="76"/>
      <c r="AP59" s="76"/>
      <c r="AQ59" s="76"/>
      <c r="AR59" s="30" t="s">
        <v>867</v>
      </c>
      <c r="AS59" s="31" t="s">
        <v>760</v>
      </c>
      <c r="AT59" s="31"/>
      <c r="AU59" s="31"/>
      <c r="AV59" s="78" t="s">
        <v>763</v>
      </c>
      <c r="AW59" s="78">
        <v>12</v>
      </c>
      <c r="AX59" s="78"/>
      <c r="AY59" s="78"/>
      <c r="AZ59" s="78"/>
      <c r="BA59" s="31" t="s">
        <v>1152</v>
      </c>
      <c r="BB59" s="30"/>
      <c r="BC59" s="31">
        <v>0</v>
      </c>
      <c r="BD59" s="31">
        <v>0</v>
      </c>
      <c r="BE59" s="78">
        <v>10</v>
      </c>
      <c r="BF59" s="31">
        <v>0</v>
      </c>
      <c r="BG59" s="31">
        <v>0</v>
      </c>
      <c r="BH59" s="31">
        <v>0</v>
      </c>
      <c r="BI59" s="31">
        <v>0</v>
      </c>
      <c r="BJ59" s="31">
        <v>0</v>
      </c>
      <c r="BK59" s="31">
        <v>0</v>
      </c>
      <c r="BL59" s="31">
        <v>0</v>
      </c>
      <c r="BM59" s="31"/>
      <c r="BN59" s="202" t="s">
        <v>760</v>
      </c>
      <c r="BO59" s="31"/>
      <c r="BP59" s="31" t="s">
        <v>760</v>
      </c>
      <c r="BQ59" s="31"/>
      <c r="BR59" s="31"/>
      <c r="BS59" s="31"/>
      <c r="BT59" s="77"/>
      <c r="BU59" s="40"/>
      <c r="BV59" s="31"/>
      <c r="BW59" s="78" t="s">
        <v>760</v>
      </c>
      <c r="BX59" s="456">
        <v>1</v>
      </c>
      <c r="BZ59" s="123" t="s">
        <v>1775</v>
      </c>
      <c r="CA59" s="1" t="s">
        <v>995</v>
      </c>
    </row>
    <row r="60" spans="1:105" x14ac:dyDescent="0.15">
      <c r="A60" s="75">
        <v>4064</v>
      </c>
      <c r="B60" s="94">
        <v>42480</v>
      </c>
      <c r="C60" s="50" t="s">
        <v>605</v>
      </c>
      <c r="D60" s="79" t="s">
        <v>1140</v>
      </c>
      <c r="E60" s="30"/>
      <c r="F60" s="30" t="s">
        <v>1212</v>
      </c>
      <c r="G60" s="29">
        <v>42465</v>
      </c>
      <c r="H60" s="31" t="s">
        <v>711</v>
      </c>
      <c r="I60" s="31" t="s">
        <v>760</v>
      </c>
      <c r="J60" s="31"/>
      <c r="K60" s="30" t="s">
        <v>96</v>
      </c>
      <c r="L60" s="30" t="s">
        <v>1154</v>
      </c>
      <c r="M60" s="229">
        <v>126.09090909090907</v>
      </c>
      <c r="N60" s="229">
        <v>32.218181818181812</v>
      </c>
      <c r="O60" s="76"/>
      <c r="P60" s="76"/>
      <c r="Q60" s="76"/>
      <c r="R60" s="76"/>
      <c r="S60" s="76"/>
      <c r="T60" s="76"/>
      <c r="U60" s="76"/>
      <c r="V60" s="76"/>
      <c r="W60" s="229">
        <v>19.372727272727271</v>
      </c>
      <c r="X60" s="76"/>
      <c r="Y60" s="76"/>
      <c r="Z60" s="76"/>
      <c r="AA60" s="76"/>
      <c r="AB60" s="76"/>
      <c r="AC60" s="76"/>
      <c r="AD60" s="76"/>
      <c r="AE60" s="76"/>
      <c r="AF60" s="76"/>
      <c r="AG60" s="76"/>
      <c r="AH60" s="76"/>
      <c r="AI60" s="76"/>
      <c r="AJ60" s="76"/>
      <c r="AK60" s="76"/>
      <c r="AL60" s="76"/>
      <c r="AM60" s="76"/>
      <c r="AN60" s="76"/>
      <c r="AO60" s="76"/>
      <c r="AP60" s="76"/>
      <c r="AQ60" s="76"/>
      <c r="AR60" s="30" t="s">
        <v>867</v>
      </c>
      <c r="AS60" s="31" t="s">
        <v>760</v>
      </c>
      <c r="AT60" s="31"/>
      <c r="AU60" s="31"/>
      <c r="AV60" s="31" t="s">
        <v>763</v>
      </c>
      <c r="AW60" s="31">
        <v>12</v>
      </c>
      <c r="AX60" s="31"/>
      <c r="AY60" s="31"/>
      <c r="AZ60" s="31"/>
      <c r="BA60" s="31" t="s">
        <v>1152</v>
      </c>
      <c r="BB60" s="30"/>
      <c r="BC60" s="31">
        <v>0</v>
      </c>
      <c r="BD60" s="31">
        <v>0</v>
      </c>
      <c r="BE60" s="31">
        <v>12</v>
      </c>
      <c r="BF60" s="31">
        <v>0</v>
      </c>
      <c r="BG60" s="31">
        <v>0</v>
      </c>
      <c r="BH60" s="31">
        <v>0</v>
      </c>
      <c r="BI60" s="31">
        <v>0</v>
      </c>
      <c r="BJ60" s="31">
        <v>0</v>
      </c>
      <c r="BK60" s="31">
        <v>0</v>
      </c>
      <c r="BL60" s="31">
        <v>0</v>
      </c>
      <c r="BM60" s="31"/>
      <c r="BN60" s="31" t="s">
        <v>760</v>
      </c>
      <c r="BO60" s="31"/>
      <c r="BP60" s="31" t="s">
        <v>760</v>
      </c>
      <c r="BQ60" s="31"/>
      <c r="BR60" s="31"/>
      <c r="BS60" s="31"/>
      <c r="BT60" s="40"/>
      <c r="BU60" s="40"/>
      <c r="BV60" s="31"/>
      <c r="BW60" s="78" t="s">
        <v>760</v>
      </c>
      <c r="BX60" s="454"/>
      <c r="BZ60" s="122" t="s">
        <v>992</v>
      </c>
      <c r="CA60" s="1" t="s">
        <v>993</v>
      </c>
    </row>
    <row r="61" spans="1:105" x14ac:dyDescent="0.15">
      <c r="A61" s="75">
        <v>5493</v>
      </c>
      <c r="B61" s="94">
        <v>42480</v>
      </c>
      <c r="C61" s="50" t="s">
        <v>605</v>
      </c>
      <c r="D61" s="79" t="s">
        <v>1140</v>
      </c>
      <c r="E61" s="30"/>
      <c r="F61" s="30" t="s">
        <v>1212</v>
      </c>
      <c r="G61" s="33">
        <v>42339</v>
      </c>
      <c r="H61" s="31" t="s">
        <v>711</v>
      </c>
      <c r="I61" s="31" t="s">
        <v>760</v>
      </c>
      <c r="J61" s="31"/>
      <c r="K61" s="30" t="s">
        <v>97</v>
      </c>
      <c r="L61" s="30" t="s">
        <v>1184</v>
      </c>
      <c r="M61" s="229">
        <v>139.13636363636363</v>
      </c>
      <c r="N61" s="229">
        <v>30.181818181818183</v>
      </c>
      <c r="O61" s="76"/>
      <c r="P61" s="76"/>
      <c r="Q61" s="76"/>
      <c r="R61" s="76"/>
      <c r="S61" s="76"/>
      <c r="T61" s="76"/>
      <c r="U61" s="76"/>
      <c r="V61" s="76"/>
      <c r="W61" s="229">
        <v>19.27272727272727</v>
      </c>
      <c r="X61" s="76"/>
      <c r="Y61" s="76"/>
      <c r="Z61" s="76"/>
      <c r="AA61" s="76"/>
      <c r="AB61" s="76"/>
      <c r="AC61" s="76"/>
      <c r="AD61" s="76"/>
      <c r="AE61" s="76"/>
      <c r="AF61" s="76"/>
      <c r="AG61" s="76"/>
      <c r="AH61" s="76"/>
      <c r="AI61" s="76"/>
      <c r="AJ61" s="76"/>
      <c r="AK61" s="76"/>
      <c r="AL61" s="76"/>
      <c r="AM61" s="76"/>
      <c r="AN61" s="76"/>
      <c r="AO61" s="76"/>
      <c r="AP61" s="76"/>
      <c r="AQ61" s="76"/>
      <c r="AR61" s="30" t="s">
        <v>867</v>
      </c>
      <c r="AS61" s="31" t="s">
        <v>760</v>
      </c>
      <c r="AT61" s="31"/>
      <c r="AU61" s="31"/>
      <c r="AV61" s="78" t="s">
        <v>763</v>
      </c>
      <c r="AW61" s="78">
        <v>12</v>
      </c>
      <c r="AX61" s="78"/>
      <c r="AY61" s="78"/>
      <c r="AZ61" s="78"/>
      <c r="BA61" s="31" t="s">
        <v>760</v>
      </c>
      <c r="BB61" s="30"/>
      <c r="BC61" s="31">
        <v>0</v>
      </c>
      <c r="BD61" s="31">
        <v>0</v>
      </c>
      <c r="BE61" s="31">
        <v>0</v>
      </c>
      <c r="BF61" s="78">
        <v>0</v>
      </c>
      <c r="BG61" s="31">
        <v>0</v>
      </c>
      <c r="BH61" s="31">
        <v>0</v>
      </c>
      <c r="BI61" s="31">
        <v>0</v>
      </c>
      <c r="BJ61" s="31">
        <v>0</v>
      </c>
      <c r="BK61" s="31">
        <v>0</v>
      </c>
      <c r="BL61" s="31">
        <v>0</v>
      </c>
      <c r="BM61" s="31"/>
      <c r="BN61" s="202" t="s">
        <v>760</v>
      </c>
      <c r="BO61" s="31">
        <v>12</v>
      </c>
      <c r="BP61" s="31" t="s">
        <v>760</v>
      </c>
      <c r="BQ61" s="31"/>
      <c r="BR61" s="31">
        <v>12</v>
      </c>
      <c r="BS61" s="31"/>
      <c r="BT61" s="40"/>
      <c r="BU61" s="40"/>
      <c r="BV61" s="31"/>
      <c r="BW61" s="78" t="s">
        <v>760</v>
      </c>
      <c r="BX61" s="454">
        <v>1</v>
      </c>
      <c r="BY61" s="20"/>
      <c r="BZ61" s="122" t="s">
        <v>1776</v>
      </c>
      <c r="CA61" t="s">
        <v>995</v>
      </c>
    </row>
    <row r="62" spans="1:105" x14ac:dyDescent="0.15">
      <c r="A62" s="75">
        <v>6364</v>
      </c>
      <c r="B62" s="94">
        <v>42476</v>
      </c>
      <c r="C62" s="40" t="s">
        <v>605</v>
      </c>
      <c r="D62" s="79" t="s">
        <v>1140</v>
      </c>
      <c r="E62" s="30"/>
      <c r="F62" s="30" t="s">
        <v>1212</v>
      </c>
      <c r="G62" s="33">
        <v>42383</v>
      </c>
      <c r="H62" s="31" t="s">
        <v>711</v>
      </c>
      <c r="I62" s="31" t="s">
        <v>760</v>
      </c>
      <c r="J62" s="31"/>
      <c r="K62" s="30" t="s">
        <v>609</v>
      </c>
      <c r="L62" s="79" t="s">
        <v>1547</v>
      </c>
      <c r="M62" s="229">
        <v>180.0363636363636</v>
      </c>
      <c r="N62" s="229">
        <v>32.009090909090908</v>
      </c>
      <c r="O62" s="76"/>
      <c r="P62" s="76"/>
      <c r="Q62" s="76"/>
      <c r="R62" s="76"/>
      <c r="S62" s="76"/>
      <c r="T62" s="76"/>
      <c r="U62" s="76"/>
      <c r="V62" s="76"/>
      <c r="W62" s="229">
        <v>13.499999999999998</v>
      </c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76"/>
      <c r="AN62" s="76"/>
      <c r="AO62" s="76"/>
      <c r="AP62" s="76"/>
      <c r="AQ62" s="76"/>
      <c r="AR62" s="30" t="s">
        <v>867</v>
      </c>
      <c r="AS62" s="31" t="s">
        <v>760</v>
      </c>
      <c r="AT62" s="78"/>
      <c r="AU62" s="78"/>
      <c r="AV62" s="78" t="s">
        <v>763</v>
      </c>
      <c r="AW62" s="31">
        <v>12</v>
      </c>
      <c r="AX62" s="31"/>
      <c r="AY62" s="31"/>
      <c r="AZ62" s="31"/>
      <c r="BA62" s="78" t="s">
        <v>760</v>
      </c>
      <c r="BB62" s="76"/>
      <c r="BC62" s="78">
        <v>0</v>
      </c>
      <c r="BD62" s="78">
        <v>0</v>
      </c>
      <c r="BE62" s="78">
        <v>0</v>
      </c>
      <c r="BF62" s="78">
        <v>0</v>
      </c>
      <c r="BG62" s="78">
        <v>0</v>
      </c>
      <c r="BH62" s="78">
        <v>0</v>
      </c>
      <c r="BI62" s="78">
        <v>0</v>
      </c>
      <c r="BJ62" s="78">
        <v>0</v>
      </c>
      <c r="BK62" s="31">
        <v>0</v>
      </c>
      <c r="BL62" s="31">
        <v>0</v>
      </c>
      <c r="BM62" s="78"/>
      <c r="BN62" s="31" t="s">
        <v>760</v>
      </c>
      <c r="BO62" s="78"/>
      <c r="BP62" s="31" t="s">
        <v>760</v>
      </c>
      <c r="BQ62" s="78"/>
      <c r="BR62" s="78"/>
      <c r="BS62" s="78"/>
      <c r="BT62" s="77"/>
      <c r="BU62" s="77"/>
      <c r="BV62" s="78"/>
      <c r="BW62" s="78" t="s">
        <v>760</v>
      </c>
      <c r="BX62" s="455">
        <v>1</v>
      </c>
      <c r="BY62" s="124"/>
      <c r="BZ62" s="122" t="s">
        <v>1777</v>
      </c>
      <c r="CA62" s="20" t="s">
        <v>1139</v>
      </c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</row>
    <row r="63" spans="1:105" s="1" customFormat="1" x14ac:dyDescent="0.15">
      <c r="A63" s="75">
        <v>3266</v>
      </c>
      <c r="B63" s="94">
        <v>42476</v>
      </c>
      <c r="C63" s="40" t="s">
        <v>605</v>
      </c>
      <c r="D63" s="79" t="s">
        <v>1140</v>
      </c>
      <c r="E63" s="30"/>
      <c r="F63" s="30" t="s">
        <v>1212</v>
      </c>
      <c r="G63" s="33">
        <v>42462</v>
      </c>
      <c r="H63" s="202" t="s">
        <v>711</v>
      </c>
      <c r="I63" s="202" t="s">
        <v>760</v>
      </c>
      <c r="J63" s="31"/>
      <c r="K63" s="30" t="s">
        <v>1011</v>
      </c>
      <c r="L63" s="79" t="s">
        <v>1012</v>
      </c>
      <c r="M63" s="229">
        <v>130</v>
      </c>
      <c r="N63" s="229">
        <v>27.599999999999998</v>
      </c>
      <c r="O63" s="76"/>
      <c r="P63" s="76"/>
      <c r="Q63" s="76"/>
      <c r="R63" s="76"/>
      <c r="S63" s="76"/>
      <c r="T63" s="76"/>
      <c r="U63" s="76"/>
      <c r="V63" s="76"/>
      <c r="W63" s="229">
        <v>16.8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76"/>
      <c r="AR63" s="30" t="s">
        <v>867</v>
      </c>
      <c r="AS63" s="31" t="s">
        <v>760</v>
      </c>
      <c r="AT63" s="78"/>
      <c r="AU63" s="78"/>
      <c r="AV63" s="202" t="s">
        <v>763</v>
      </c>
      <c r="AW63" s="31">
        <v>12</v>
      </c>
      <c r="AX63" s="31"/>
      <c r="AY63" s="31"/>
      <c r="AZ63" s="31"/>
      <c r="BA63" s="78" t="s">
        <v>760</v>
      </c>
      <c r="BB63" s="76"/>
      <c r="BC63" s="78">
        <v>0</v>
      </c>
      <c r="BD63" s="31">
        <v>0</v>
      </c>
      <c r="BE63" s="78">
        <v>0</v>
      </c>
      <c r="BF63" s="78">
        <v>0</v>
      </c>
      <c r="BG63" s="78">
        <v>0</v>
      </c>
      <c r="BH63" s="78">
        <v>0</v>
      </c>
      <c r="BI63" s="78">
        <v>0</v>
      </c>
      <c r="BJ63" s="78">
        <v>0</v>
      </c>
      <c r="BK63" s="31">
        <v>0</v>
      </c>
      <c r="BL63" s="31">
        <v>0</v>
      </c>
      <c r="BM63" s="78"/>
      <c r="BN63" s="202" t="s">
        <v>760</v>
      </c>
      <c r="BO63" s="78"/>
      <c r="BP63" s="31" t="s">
        <v>760</v>
      </c>
      <c r="BQ63" s="78"/>
      <c r="BR63" s="78">
        <v>12</v>
      </c>
      <c r="BS63" s="78"/>
      <c r="BT63" s="77"/>
      <c r="BU63" s="77"/>
      <c r="BV63" s="78"/>
      <c r="BW63" s="78" t="s">
        <v>760</v>
      </c>
      <c r="BX63" s="455">
        <v>1</v>
      </c>
      <c r="BY63"/>
      <c r="BZ63" s="123" t="s">
        <v>1778</v>
      </c>
      <c r="CA63" t="s">
        <v>993</v>
      </c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</row>
    <row r="64" spans="1:105" x14ac:dyDescent="0.15">
      <c r="A64" s="75">
        <v>6221</v>
      </c>
      <c r="B64" s="94">
        <v>42468</v>
      </c>
      <c r="C64" s="50" t="s">
        <v>605</v>
      </c>
      <c r="D64" s="79" t="s">
        <v>1140</v>
      </c>
      <c r="E64" s="30"/>
      <c r="F64" s="30" t="s">
        <v>1212</v>
      </c>
      <c r="G64" s="29">
        <v>42369</v>
      </c>
      <c r="H64" s="31" t="s">
        <v>711</v>
      </c>
      <c r="I64" s="31" t="s">
        <v>760</v>
      </c>
      <c r="J64" s="31"/>
      <c r="K64" s="30" t="s">
        <v>1014</v>
      </c>
      <c r="L64" s="30" t="s">
        <v>1550</v>
      </c>
      <c r="M64" s="229">
        <v>106.34545454545454</v>
      </c>
      <c r="N64" s="229">
        <v>30.872727272727271</v>
      </c>
      <c r="O64" s="76"/>
      <c r="P64" s="234"/>
      <c r="Q64" s="76"/>
      <c r="R64" s="76"/>
      <c r="S64" s="76"/>
      <c r="T64" s="76"/>
      <c r="U64" s="76"/>
      <c r="V64" s="76"/>
      <c r="W64" s="229">
        <v>21.009090909090908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30" t="s">
        <v>867</v>
      </c>
      <c r="AS64" s="31" t="s">
        <v>760</v>
      </c>
      <c r="AT64" s="31"/>
      <c r="AU64" s="31"/>
      <c r="AV64" s="31" t="s">
        <v>763</v>
      </c>
      <c r="AW64" s="31">
        <v>12</v>
      </c>
      <c r="AX64" s="31"/>
      <c r="AY64" s="31"/>
      <c r="AZ64" s="31"/>
      <c r="BA64" s="31" t="s">
        <v>760</v>
      </c>
      <c r="BB64" s="30"/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0</v>
      </c>
      <c r="BK64" s="31">
        <v>0</v>
      </c>
      <c r="BL64" s="31">
        <v>0</v>
      </c>
      <c r="BM64" s="31"/>
      <c r="BN64" s="31" t="s">
        <v>760</v>
      </c>
      <c r="BO64" s="31"/>
      <c r="BP64" s="31" t="s">
        <v>760</v>
      </c>
      <c r="BQ64" s="31"/>
      <c r="BR64" s="31"/>
      <c r="BS64" s="31"/>
      <c r="BT64" s="30"/>
      <c r="BU64" s="30"/>
      <c r="BV64" s="31"/>
      <c r="BW64" s="78" t="s">
        <v>760</v>
      </c>
      <c r="BX64" s="457">
        <v>1</v>
      </c>
      <c r="BZ64" s="122" t="s">
        <v>1779</v>
      </c>
      <c r="CA64" t="s">
        <v>995</v>
      </c>
    </row>
    <row r="65" spans="1:79" ht="14" x14ac:dyDescent="0.15">
      <c r="A65" s="75">
        <v>5293</v>
      </c>
      <c r="B65" s="94">
        <v>42476</v>
      </c>
      <c r="C65" s="50" t="s">
        <v>605</v>
      </c>
      <c r="D65" s="79" t="s">
        <v>1140</v>
      </c>
      <c r="E65" s="30"/>
      <c r="F65" s="30" t="s">
        <v>1212</v>
      </c>
      <c r="G65" s="29">
        <v>42369</v>
      </c>
      <c r="H65" s="31" t="s">
        <v>711</v>
      </c>
      <c r="I65" s="31" t="s">
        <v>760</v>
      </c>
      <c r="J65" s="31"/>
      <c r="K65" s="30" t="s">
        <v>1189</v>
      </c>
      <c r="L65" s="30" t="s">
        <v>1190</v>
      </c>
      <c r="M65" s="229">
        <v>94.572727272727263</v>
      </c>
      <c r="N65" s="229">
        <v>26.890909090909087</v>
      </c>
      <c r="O65" s="76"/>
      <c r="P65" s="76"/>
      <c r="Q65" s="76"/>
      <c r="R65" s="76"/>
      <c r="S65" s="76"/>
      <c r="T65" s="76"/>
      <c r="U65" s="76"/>
      <c r="V65" s="76"/>
      <c r="W65" s="229">
        <v>16.072727272727271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30" t="s">
        <v>867</v>
      </c>
      <c r="AS65" s="31" t="s">
        <v>760</v>
      </c>
      <c r="AT65" s="31"/>
      <c r="AU65" s="31"/>
      <c r="AV65" s="31" t="s">
        <v>763</v>
      </c>
      <c r="AW65" s="31">
        <v>12</v>
      </c>
      <c r="AX65" s="31"/>
      <c r="AY65" s="31"/>
      <c r="AZ65" s="31"/>
      <c r="BA65" s="31" t="s">
        <v>1152</v>
      </c>
      <c r="BB65" s="30"/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0</v>
      </c>
      <c r="BK65" s="31">
        <v>0</v>
      </c>
      <c r="BL65" s="31">
        <v>0</v>
      </c>
      <c r="BM65" s="31"/>
      <c r="BN65" s="202"/>
      <c r="BO65" s="31"/>
      <c r="BP65" s="31" t="s">
        <v>760</v>
      </c>
      <c r="BQ65" s="333">
        <v>72</v>
      </c>
      <c r="BR65" s="31"/>
      <c r="BS65" s="31"/>
      <c r="BT65" s="77"/>
      <c r="BU65" s="77"/>
      <c r="BV65" s="78"/>
      <c r="BW65" s="78" t="s">
        <v>760</v>
      </c>
      <c r="BX65" s="454">
        <v>1</v>
      </c>
      <c r="BY65" s="121" t="s">
        <v>1552</v>
      </c>
      <c r="BZ65" s="122" t="s">
        <v>1780</v>
      </c>
      <c r="CA65" t="s">
        <v>995</v>
      </c>
    </row>
    <row r="66" spans="1:79" ht="14" x14ac:dyDescent="0.15">
      <c r="A66" s="75">
        <v>6132</v>
      </c>
      <c r="B66" s="94">
        <v>42476</v>
      </c>
      <c r="C66" s="50" t="s">
        <v>605</v>
      </c>
      <c r="D66" s="79" t="s">
        <v>1140</v>
      </c>
      <c r="E66" s="30"/>
      <c r="F66" s="30" t="s">
        <v>1212</v>
      </c>
      <c r="G66" s="29">
        <v>42369</v>
      </c>
      <c r="H66" s="31" t="s">
        <v>711</v>
      </c>
      <c r="I66" s="31" t="s">
        <v>760</v>
      </c>
      <c r="J66" s="31"/>
      <c r="K66" s="30" t="s">
        <v>1554</v>
      </c>
      <c r="L66" s="30" t="s">
        <v>1555</v>
      </c>
      <c r="M66" s="229">
        <v>70.454545454545453</v>
      </c>
      <c r="N66" s="229">
        <v>28.18181818181818</v>
      </c>
      <c r="O66" s="76"/>
      <c r="P66" s="76"/>
      <c r="Q66" s="76"/>
      <c r="R66" s="76"/>
      <c r="S66" s="76"/>
      <c r="T66" s="76"/>
      <c r="U66" s="76"/>
      <c r="V66" s="76"/>
      <c r="W66" s="229">
        <v>17.27272727272727</v>
      </c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76"/>
      <c r="AN66" s="76"/>
      <c r="AO66" s="76"/>
      <c r="AP66" s="76"/>
      <c r="AQ66" s="76"/>
      <c r="AR66" s="30" t="s">
        <v>867</v>
      </c>
      <c r="AS66" s="31" t="s">
        <v>760</v>
      </c>
      <c r="AT66" s="31"/>
      <c r="AU66" s="31"/>
      <c r="AV66" s="31" t="s">
        <v>763</v>
      </c>
      <c r="AW66" s="31">
        <v>12</v>
      </c>
      <c r="AX66" s="31"/>
      <c r="AY66" s="31"/>
      <c r="AZ66" s="31"/>
      <c r="BA66" s="31" t="s">
        <v>1152</v>
      </c>
      <c r="BB66" s="30"/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>
        <v>0</v>
      </c>
      <c r="BK66" s="31">
        <v>0</v>
      </c>
      <c r="BL66" s="31">
        <v>0</v>
      </c>
      <c r="BM66" s="31"/>
      <c r="BN66" s="202" t="s">
        <v>760</v>
      </c>
      <c r="BO66" s="31"/>
      <c r="BP66" s="31" t="s">
        <v>760</v>
      </c>
      <c r="BQ66" s="451">
        <v>185.345</v>
      </c>
      <c r="BR66" s="31"/>
      <c r="BS66" s="31"/>
      <c r="BT66" s="77"/>
      <c r="BU66" s="77"/>
      <c r="BV66" s="78"/>
      <c r="BW66" s="78" t="s">
        <v>760</v>
      </c>
      <c r="BX66" s="454">
        <v>1</v>
      </c>
      <c r="BY66" s="121"/>
      <c r="BZ66" s="122" t="s">
        <v>1781</v>
      </c>
      <c r="CA66" t="s">
        <v>995</v>
      </c>
    </row>
    <row r="67" spans="1:79" x14ac:dyDescent="0.15">
      <c r="A67" s="75">
        <v>6035</v>
      </c>
      <c r="B67" s="94">
        <v>42468</v>
      </c>
      <c r="C67" s="50" t="s">
        <v>605</v>
      </c>
      <c r="D67" s="79" t="s">
        <v>1140</v>
      </c>
      <c r="E67" s="30"/>
      <c r="F67" s="30" t="s">
        <v>603</v>
      </c>
      <c r="G67" s="29">
        <v>42388</v>
      </c>
      <c r="H67" s="31" t="s">
        <v>711</v>
      </c>
      <c r="I67" s="31" t="s">
        <v>760</v>
      </c>
      <c r="J67" s="31"/>
      <c r="K67" s="30" t="s">
        <v>36</v>
      </c>
      <c r="L67" s="30" t="s">
        <v>1526</v>
      </c>
      <c r="M67" s="229">
        <v>104.19090909090909</v>
      </c>
      <c r="N67" s="229">
        <v>23.572727272727271</v>
      </c>
      <c r="O67" s="76"/>
      <c r="P67" s="76"/>
      <c r="Q67" s="76"/>
      <c r="R67" s="76"/>
      <c r="S67" s="76"/>
      <c r="T67" s="76"/>
      <c r="U67" s="76"/>
      <c r="V67" s="76"/>
      <c r="W67" s="229"/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76"/>
      <c r="AK67" s="76"/>
      <c r="AL67" s="76"/>
      <c r="AM67" s="76"/>
      <c r="AN67" s="76"/>
      <c r="AO67" s="229">
        <v>15.936363636363636</v>
      </c>
      <c r="AP67" s="76"/>
      <c r="AQ67" s="76"/>
      <c r="AR67" s="30" t="s">
        <v>602</v>
      </c>
      <c r="AS67" s="31" t="s">
        <v>760</v>
      </c>
      <c r="AT67" s="31"/>
      <c r="AU67" s="31"/>
      <c r="AV67" s="31" t="s">
        <v>763</v>
      </c>
      <c r="AW67" s="31">
        <v>12</v>
      </c>
      <c r="AX67" s="31"/>
      <c r="AY67" s="31"/>
      <c r="AZ67" s="31"/>
      <c r="BA67" s="31" t="s">
        <v>1152</v>
      </c>
      <c r="BB67" s="30"/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>
        <v>0</v>
      </c>
      <c r="BK67" s="31">
        <v>0</v>
      </c>
      <c r="BL67" s="31">
        <v>0</v>
      </c>
      <c r="BM67" s="31"/>
      <c r="BN67" s="31" t="s">
        <v>760</v>
      </c>
      <c r="BO67" s="31"/>
      <c r="BP67" s="31" t="s">
        <v>760</v>
      </c>
      <c r="BQ67" s="31"/>
      <c r="BR67" s="31"/>
      <c r="BS67" s="31"/>
      <c r="BT67" s="77"/>
      <c r="BU67" s="77"/>
      <c r="BV67" s="78"/>
      <c r="BW67" s="78" t="s">
        <v>760</v>
      </c>
      <c r="BX67" s="454"/>
      <c r="BY67" s="121"/>
      <c r="BZ67" s="452" t="s">
        <v>1782</v>
      </c>
      <c r="CA67" t="s">
        <v>995</v>
      </c>
    </row>
    <row r="68" spans="1:79" x14ac:dyDescent="0.15">
      <c r="A68" s="75">
        <v>2533</v>
      </c>
      <c r="B68" s="94">
        <v>42438</v>
      </c>
      <c r="C68" s="50" t="s">
        <v>605</v>
      </c>
      <c r="D68" s="79" t="s">
        <v>1140</v>
      </c>
      <c r="E68" s="30"/>
      <c r="F68" s="30" t="s">
        <v>603</v>
      </c>
      <c r="G68" s="33">
        <v>42216</v>
      </c>
      <c r="H68" s="31" t="s">
        <v>711</v>
      </c>
      <c r="I68" s="31" t="s">
        <v>760</v>
      </c>
      <c r="J68" s="31"/>
      <c r="K68" s="30" t="s">
        <v>86</v>
      </c>
      <c r="L68" s="30" t="s">
        <v>1166</v>
      </c>
      <c r="M68" s="229">
        <v>124.99999999999999</v>
      </c>
      <c r="N68" s="229">
        <v>34</v>
      </c>
      <c r="O68" s="76"/>
      <c r="P68" s="76"/>
      <c r="Q68" s="76"/>
      <c r="R68" s="76"/>
      <c r="S68" s="76"/>
      <c r="T68" s="76"/>
      <c r="U68" s="76"/>
      <c r="V68" s="76"/>
      <c r="W68" s="229"/>
      <c r="X68" s="76"/>
      <c r="Y68" s="76"/>
      <c r="Z68" s="76"/>
      <c r="AA68" s="76"/>
      <c r="AB68" s="76"/>
      <c r="AC68" s="76"/>
      <c r="AD68" s="76"/>
      <c r="AE68" s="76"/>
      <c r="AF68" s="76"/>
      <c r="AG68" s="76"/>
      <c r="AH68" s="76"/>
      <c r="AI68" s="76"/>
      <c r="AJ68" s="76"/>
      <c r="AK68" s="76"/>
      <c r="AL68" s="76"/>
      <c r="AM68" s="76"/>
      <c r="AN68" s="76"/>
      <c r="AO68" s="229">
        <v>20</v>
      </c>
      <c r="AP68" s="76"/>
      <c r="AQ68" s="76"/>
      <c r="AR68" s="30" t="s">
        <v>602</v>
      </c>
      <c r="AS68" s="31" t="s">
        <v>760</v>
      </c>
      <c r="AT68" s="31"/>
      <c r="AU68" s="31"/>
      <c r="AV68" s="31" t="s">
        <v>763</v>
      </c>
      <c r="AW68" s="31">
        <v>12</v>
      </c>
      <c r="AX68" s="31"/>
      <c r="AY68" s="31"/>
      <c r="AZ68" s="31"/>
      <c r="BA68" s="31" t="s">
        <v>760</v>
      </c>
      <c r="BB68" s="30"/>
      <c r="BC68" s="31">
        <v>0</v>
      </c>
      <c r="BD68" s="31">
        <v>0</v>
      </c>
      <c r="BE68" s="31">
        <v>0</v>
      </c>
      <c r="BF68" s="31">
        <v>22</v>
      </c>
      <c r="BG68" s="31">
        <v>0</v>
      </c>
      <c r="BH68" s="31">
        <v>0</v>
      </c>
      <c r="BI68" s="31">
        <v>0</v>
      </c>
      <c r="BJ68" s="31">
        <v>0</v>
      </c>
      <c r="BK68" s="31">
        <v>0</v>
      </c>
      <c r="BL68" s="31">
        <v>0</v>
      </c>
      <c r="BM68" s="31"/>
      <c r="BN68" s="202" t="s">
        <v>760</v>
      </c>
      <c r="BO68" s="31"/>
      <c r="BP68" s="31" t="s">
        <v>760</v>
      </c>
      <c r="BQ68" s="31"/>
      <c r="BR68" s="31"/>
      <c r="BS68" s="31"/>
      <c r="BT68" s="40"/>
      <c r="BU68" s="40"/>
      <c r="BV68" s="31"/>
      <c r="BW68" s="78" t="s">
        <v>760</v>
      </c>
      <c r="BX68" s="454">
        <v>1</v>
      </c>
      <c r="BY68" s="121"/>
      <c r="BZ68" s="122" t="s">
        <v>1442</v>
      </c>
      <c r="CA68" t="s">
        <v>995</v>
      </c>
    </row>
    <row r="69" spans="1:79" x14ac:dyDescent="0.15">
      <c r="A69" s="75">
        <v>2695</v>
      </c>
      <c r="B69" s="94">
        <v>42475</v>
      </c>
      <c r="C69" s="131" t="s">
        <v>605</v>
      </c>
      <c r="D69" s="79" t="s">
        <v>1140</v>
      </c>
      <c r="E69" s="128"/>
      <c r="F69" s="128" t="s">
        <v>603</v>
      </c>
      <c r="G69" s="33">
        <v>42432</v>
      </c>
      <c r="H69" s="202" t="s">
        <v>711</v>
      </c>
      <c r="I69" s="202" t="s">
        <v>760</v>
      </c>
      <c r="J69" s="31"/>
      <c r="K69" s="30" t="s">
        <v>88</v>
      </c>
      <c r="L69" s="79" t="s">
        <v>604</v>
      </c>
      <c r="M69" s="229">
        <v>105.26363636363637</v>
      </c>
      <c r="N69" s="229">
        <v>23.763636363636362</v>
      </c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229">
        <v>15.936363636363636</v>
      </c>
      <c r="AP69" s="76"/>
      <c r="AQ69" s="76"/>
      <c r="AR69" s="128" t="s">
        <v>602</v>
      </c>
      <c r="AS69" s="132" t="s">
        <v>760</v>
      </c>
      <c r="AT69" s="132"/>
      <c r="AU69" s="132"/>
      <c r="AV69" s="202" t="s">
        <v>763</v>
      </c>
      <c r="AW69" s="31">
        <v>12</v>
      </c>
      <c r="AX69" s="31"/>
      <c r="AY69" s="31"/>
      <c r="AZ69" s="31"/>
      <c r="BA69" s="78" t="s">
        <v>760</v>
      </c>
      <c r="BB69" s="76"/>
      <c r="BC69" s="78">
        <v>0</v>
      </c>
      <c r="BD69" s="31">
        <v>0</v>
      </c>
      <c r="BE69" s="78">
        <v>0</v>
      </c>
      <c r="BF69" s="78">
        <v>0</v>
      </c>
      <c r="BG69" s="78">
        <v>0</v>
      </c>
      <c r="BH69" s="78">
        <v>0</v>
      </c>
      <c r="BI69" s="78">
        <v>0</v>
      </c>
      <c r="BJ69" s="78">
        <v>0</v>
      </c>
      <c r="BK69" s="31">
        <v>0</v>
      </c>
      <c r="BL69" s="31">
        <v>0</v>
      </c>
      <c r="BM69" s="78"/>
      <c r="BN69" s="78" t="s">
        <v>760</v>
      </c>
      <c r="BO69" s="78"/>
      <c r="BP69" s="31" t="s">
        <v>760</v>
      </c>
      <c r="BQ69" s="78"/>
      <c r="BR69" s="78"/>
      <c r="BS69" s="78"/>
      <c r="BT69" s="77" t="s">
        <v>1169</v>
      </c>
      <c r="BU69" s="77" t="s">
        <v>334</v>
      </c>
      <c r="BV69" s="78">
        <v>50</v>
      </c>
      <c r="BW69" s="78" t="s">
        <v>760</v>
      </c>
      <c r="BX69" s="455">
        <v>1</v>
      </c>
      <c r="BZ69" s="123" t="s">
        <v>1783</v>
      </c>
      <c r="CA69" t="s">
        <v>995</v>
      </c>
    </row>
    <row r="70" spans="1:79" x14ac:dyDescent="0.15">
      <c r="A70" s="75">
        <v>5334</v>
      </c>
      <c r="B70" s="94">
        <v>42475</v>
      </c>
      <c r="C70" s="131" t="s">
        <v>605</v>
      </c>
      <c r="D70" s="79" t="s">
        <v>1140</v>
      </c>
      <c r="E70" s="128"/>
      <c r="F70" s="128" t="s">
        <v>603</v>
      </c>
      <c r="G70" s="29">
        <v>42369</v>
      </c>
      <c r="H70" s="31" t="s">
        <v>711</v>
      </c>
      <c r="I70" s="31" t="s">
        <v>760</v>
      </c>
      <c r="J70" s="31"/>
      <c r="K70" s="30" t="s">
        <v>93</v>
      </c>
      <c r="L70" s="30" t="s">
        <v>1176</v>
      </c>
      <c r="M70" s="229">
        <v>103.11818181818181</v>
      </c>
      <c r="N70" s="229">
        <v>23.318181818181817</v>
      </c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229">
        <v>15.936363636363636</v>
      </c>
      <c r="AP70" s="76"/>
      <c r="AQ70" s="76"/>
      <c r="AR70" s="128" t="s">
        <v>602</v>
      </c>
      <c r="AS70" s="132" t="s">
        <v>760</v>
      </c>
      <c r="AT70" s="132"/>
      <c r="AU70" s="132"/>
      <c r="AV70" s="31" t="s">
        <v>763</v>
      </c>
      <c r="AW70" s="31">
        <v>12</v>
      </c>
      <c r="AX70" s="31"/>
      <c r="AY70" s="31"/>
      <c r="AZ70" s="31"/>
      <c r="BA70" s="31" t="s">
        <v>1152</v>
      </c>
      <c r="BB70" s="30"/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0</v>
      </c>
      <c r="BK70" s="31">
        <v>0</v>
      </c>
      <c r="BL70" s="31">
        <v>0</v>
      </c>
      <c r="BM70" s="31"/>
      <c r="BN70" s="31" t="s">
        <v>760</v>
      </c>
      <c r="BO70" s="31">
        <v>24</v>
      </c>
      <c r="BP70" s="31" t="s">
        <v>760</v>
      </c>
      <c r="BQ70" s="31"/>
      <c r="BR70" s="31">
        <v>24</v>
      </c>
      <c r="BS70" s="31"/>
      <c r="BT70" s="40"/>
      <c r="BU70" s="40"/>
      <c r="BV70" s="31"/>
      <c r="BW70" s="78" t="s">
        <v>760</v>
      </c>
      <c r="BX70" s="454"/>
      <c r="BY70" s="121"/>
      <c r="BZ70" s="122" t="s">
        <v>1784</v>
      </c>
      <c r="CA70" t="s">
        <v>995</v>
      </c>
    </row>
    <row r="71" spans="1:79" x14ac:dyDescent="0.15">
      <c r="A71" s="75">
        <v>5624</v>
      </c>
      <c r="B71" s="94">
        <v>42475</v>
      </c>
      <c r="C71" s="50" t="s">
        <v>605</v>
      </c>
      <c r="D71" s="79" t="s">
        <v>1140</v>
      </c>
      <c r="E71" s="30"/>
      <c r="F71" s="30" t="s">
        <v>603</v>
      </c>
      <c r="G71" s="29">
        <v>42369</v>
      </c>
      <c r="H71" s="31" t="s">
        <v>711</v>
      </c>
      <c r="I71" s="31" t="s">
        <v>760</v>
      </c>
      <c r="J71" s="31"/>
      <c r="K71" s="30" t="s">
        <v>94</v>
      </c>
      <c r="L71" s="30" t="s">
        <v>1178</v>
      </c>
      <c r="M71" s="229">
        <v>155.1272727272727</v>
      </c>
      <c r="N71" s="229">
        <v>28.818181818181817</v>
      </c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229">
        <v>15.899999999999997</v>
      </c>
      <c r="AP71" s="76"/>
      <c r="AQ71" s="76"/>
      <c r="AR71" s="30" t="s">
        <v>602</v>
      </c>
      <c r="AS71" s="31" t="s">
        <v>760</v>
      </c>
      <c r="AT71" s="31"/>
      <c r="AU71" s="31"/>
      <c r="AV71" s="31" t="s">
        <v>763</v>
      </c>
      <c r="AW71" s="31">
        <v>12</v>
      </c>
      <c r="AX71" s="31"/>
      <c r="AY71" s="31"/>
      <c r="AZ71" s="31"/>
      <c r="BA71" s="31" t="s">
        <v>1152</v>
      </c>
      <c r="BB71" s="30"/>
      <c r="BC71" s="31">
        <v>0</v>
      </c>
      <c r="BD71" s="31">
        <v>0</v>
      </c>
      <c r="BE71" s="31">
        <v>10</v>
      </c>
      <c r="BF71" s="31">
        <v>0</v>
      </c>
      <c r="BG71" s="31">
        <v>0</v>
      </c>
      <c r="BH71" s="31">
        <v>0</v>
      </c>
      <c r="BI71" s="31">
        <v>0</v>
      </c>
      <c r="BJ71" s="31">
        <v>0</v>
      </c>
      <c r="BK71" s="31">
        <v>0</v>
      </c>
      <c r="BL71" s="31">
        <v>0</v>
      </c>
      <c r="BM71" s="31"/>
      <c r="BN71" s="31" t="s">
        <v>760</v>
      </c>
      <c r="BO71" s="31"/>
      <c r="BP71" s="31" t="s">
        <v>760</v>
      </c>
      <c r="BQ71" s="31"/>
      <c r="BR71" s="31"/>
      <c r="BS71" s="31"/>
      <c r="BT71" s="40"/>
      <c r="BU71" s="77"/>
      <c r="BV71" s="31"/>
      <c r="BW71" s="78" t="s">
        <v>760</v>
      </c>
      <c r="BX71" s="454">
        <v>1</v>
      </c>
      <c r="BY71" s="124" t="s">
        <v>1542</v>
      </c>
      <c r="BZ71" s="452" t="s">
        <v>1740</v>
      </c>
      <c r="CA71" t="s">
        <v>995</v>
      </c>
    </row>
    <row r="72" spans="1:79" x14ac:dyDescent="0.15">
      <c r="A72" s="75">
        <v>4927</v>
      </c>
      <c r="B72" s="94">
        <v>42476</v>
      </c>
      <c r="C72" s="50" t="s">
        <v>605</v>
      </c>
      <c r="D72" s="79" t="s">
        <v>1140</v>
      </c>
      <c r="E72" s="30"/>
      <c r="F72" s="30" t="s">
        <v>603</v>
      </c>
      <c r="G72" s="94">
        <v>42462</v>
      </c>
      <c r="H72" s="31" t="s">
        <v>711</v>
      </c>
      <c r="I72" s="31" t="s">
        <v>760</v>
      </c>
      <c r="J72" s="31"/>
      <c r="K72" s="30" t="s">
        <v>1011</v>
      </c>
      <c r="L72" s="30" t="s">
        <v>1012</v>
      </c>
      <c r="M72" s="229">
        <v>104</v>
      </c>
      <c r="N72" s="229">
        <v>23.399999999999995</v>
      </c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229">
        <v>16</v>
      </c>
      <c r="AP72" s="76"/>
      <c r="AQ72" s="76"/>
      <c r="AR72" s="30" t="s">
        <v>602</v>
      </c>
      <c r="AS72" s="31" t="s">
        <v>760</v>
      </c>
      <c r="AT72" s="31"/>
      <c r="AU72" s="31"/>
      <c r="AV72" s="31" t="s">
        <v>763</v>
      </c>
      <c r="AW72" s="78">
        <v>12</v>
      </c>
      <c r="AX72" s="78"/>
      <c r="AY72" s="78"/>
      <c r="AZ72" s="78"/>
      <c r="BA72" s="31" t="s">
        <v>760</v>
      </c>
      <c r="BB72" s="31"/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0</v>
      </c>
      <c r="BK72" s="31">
        <v>0</v>
      </c>
      <c r="BL72" s="31">
        <v>0</v>
      </c>
      <c r="BM72" s="78"/>
      <c r="BN72" s="31" t="s">
        <v>760</v>
      </c>
      <c r="BO72" s="31"/>
      <c r="BP72" s="31" t="s">
        <v>760</v>
      </c>
      <c r="BQ72" s="31"/>
      <c r="BR72" s="31">
        <v>12</v>
      </c>
      <c r="BS72" s="31"/>
      <c r="BT72" s="30"/>
      <c r="BU72" s="30"/>
      <c r="BV72" s="31"/>
      <c r="BW72" s="78" t="s">
        <v>760</v>
      </c>
      <c r="BX72" s="455">
        <v>1</v>
      </c>
      <c r="BZ72" s="122" t="s">
        <v>1785</v>
      </c>
      <c r="CA72" t="s">
        <v>993</v>
      </c>
    </row>
    <row r="73" spans="1:79" x14ac:dyDescent="0.15">
      <c r="A73" s="75">
        <v>4927</v>
      </c>
      <c r="B73" s="94">
        <v>42293</v>
      </c>
      <c r="C73" s="50" t="s">
        <v>605</v>
      </c>
      <c r="D73" s="79" t="s">
        <v>1140</v>
      </c>
      <c r="E73" s="30"/>
      <c r="F73" s="30" t="s">
        <v>603</v>
      </c>
      <c r="G73" s="29">
        <v>42247</v>
      </c>
      <c r="H73" s="31" t="s">
        <v>711</v>
      </c>
      <c r="I73" s="31" t="s">
        <v>760</v>
      </c>
      <c r="J73" s="31"/>
      <c r="K73" s="30" t="s">
        <v>1011</v>
      </c>
      <c r="L73" s="30" t="s">
        <v>1012</v>
      </c>
      <c r="M73" s="229">
        <v>125.45454545454544</v>
      </c>
      <c r="N73" s="229">
        <v>19.363636363636363</v>
      </c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229">
        <v>14.727272727272725</v>
      </c>
      <c r="AP73" s="76"/>
      <c r="AQ73" s="76"/>
      <c r="AR73" s="30" t="s">
        <v>602</v>
      </c>
      <c r="AS73" s="31" t="s">
        <v>760</v>
      </c>
      <c r="AT73" s="31"/>
      <c r="AU73" s="31"/>
      <c r="AV73" s="31" t="s">
        <v>763</v>
      </c>
      <c r="AW73" s="31">
        <v>12</v>
      </c>
      <c r="AX73" s="31"/>
      <c r="AY73" s="31"/>
      <c r="AZ73" s="31"/>
      <c r="BA73" s="31" t="s">
        <v>760</v>
      </c>
      <c r="BB73" s="30"/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>
        <v>0</v>
      </c>
      <c r="BK73" s="31">
        <v>0</v>
      </c>
      <c r="BL73" s="31">
        <v>0</v>
      </c>
      <c r="BM73" s="31"/>
      <c r="BN73" s="31" t="s">
        <v>760</v>
      </c>
      <c r="BO73" s="31"/>
      <c r="BP73" s="31" t="s">
        <v>760</v>
      </c>
      <c r="BQ73" s="31"/>
      <c r="BR73" s="31">
        <v>12</v>
      </c>
      <c r="BS73" s="31"/>
      <c r="BT73" s="40"/>
      <c r="BU73" s="40"/>
      <c r="BV73" s="31"/>
      <c r="BW73" s="78" t="s">
        <v>760</v>
      </c>
      <c r="BX73" s="455">
        <v>1</v>
      </c>
      <c r="BZ73" s="121" t="s">
        <v>1446</v>
      </c>
      <c r="CA73" s="123" t="s">
        <v>995</v>
      </c>
    </row>
    <row r="74" spans="1:79" s="1" customFormat="1" x14ac:dyDescent="0.15">
      <c r="M74" s="227"/>
      <c r="N74" s="227"/>
      <c r="Q74" s="227"/>
      <c r="W74" s="227"/>
      <c r="AF74" s="227"/>
      <c r="AO74" s="227"/>
    </row>
    <row r="75" spans="1:79" s="1" customFormat="1" x14ac:dyDescent="0.15">
      <c r="M75" s="227"/>
      <c r="N75" s="227"/>
      <c r="Q75" s="227"/>
      <c r="W75" s="227"/>
      <c r="AF75" s="227"/>
      <c r="AO75" s="227"/>
    </row>
    <row r="76" spans="1:79" s="1" customFormat="1" x14ac:dyDescent="0.15">
      <c r="M76" s="227"/>
      <c r="N76" s="227"/>
      <c r="Q76" s="227"/>
      <c r="W76" s="227"/>
      <c r="AF76" s="227"/>
      <c r="AO76" s="227"/>
    </row>
    <row r="77" spans="1:79" s="1" customFormat="1" x14ac:dyDescent="0.15">
      <c r="M77" s="227"/>
      <c r="N77" s="227"/>
      <c r="Q77" s="227"/>
      <c r="W77" s="227"/>
      <c r="AF77" s="227"/>
      <c r="AO77" s="227"/>
    </row>
    <row r="78" spans="1:79" s="1" customFormat="1" x14ac:dyDescent="0.15">
      <c r="M78" s="227"/>
      <c r="N78" s="227"/>
      <c r="Q78" s="227"/>
      <c r="W78" s="227"/>
      <c r="AF78" s="227"/>
      <c r="AO78" s="227"/>
    </row>
    <row r="79" spans="1:79" s="1" customFormat="1" x14ac:dyDescent="0.15">
      <c r="M79" s="227"/>
      <c r="N79" s="227"/>
      <c r="Q79" s="227"/>
      <c r="W79" s="227"/>
      <c r="AF79" s="227"/>
      <c r="AO79" s="227"/>
    </row>
    <row r="80" spans="1:79" s="1" customFormat="1" x14ac:dyDescent="0.15">
      <c r="M80" s="227"/>
      <c r="N80" s="227"/>
      <c r="Q80" s="227"/>
      <c r="W80" s="227"/>
      <c r="AF80" s="227"/>
      <c r="AO80" s="227"/>
    </row>
    <row r="81" spans="3:41" s="1" customFormat="1" x14ac:dyDescent="0.15">
      <c r="M81" s="227"/>
      <c r="N81" s="227"/>
      <c r="Q81" s="227"/>
      <c r="W81" s="227"/>
      <c r="AF81" s="227"/>
      <c r="AO81" s="227"/>
    </row>
    <row r="82" spans="3:41" s="1" customFormat="1" x14ac:dyDescent="0.15">
      <c r="M82" s="227"/>
      <c r="N82" s="227"/>
      <c r="Q82" s="227"/>
      <c r="W82" s="227"/>
      <c r="AF82" s="227"/>
      <c r="AO82" s="227"/>
    </row>
    <row r="83" spans="3:41" s="1" customFormat="1" x14ac:dyDescent="0.15">
      <c r="M83" s="227"/>
      <c r="N83" s="227"/>
      <c r="Q83" s="227"/>
      <c r="W83" s="227"/>
      <c r="AF83" s="227"/>
      <c r="AO83" s="227"/>
    </row>
    <row r="84" spans="3:41" s="1" customFormat="1" x14ac:dyDescent="0.15">
      <c r="M84" s="227"/>
      <c r="N84" s="227"/>
      <c r="Q84" s="227"/>
      <c r="W84" s="227"/>
      <c r="AF84" s="227"/>
      <c r="AO84" s="227"/>
    </row>
    <row r="85" spans="3:41" s="1" customFormat="1" x14ac:dyDescent="0.15">
      <c r="M85" s="227"/>
      <c r="N85" s="227"/>
      <c r="Q85" s="227"/>
      <c r="W85" s="227"/>
      <c r="AF85" s="227"/>
      <c r="AO85" s="227"/>
    </row>
    <row r="86" spans="3:41" s="1" customFormat="1" x14ac:dyDescent="0.15">
      <c r="M86" s="227"/>
      <c r="N86" s="227"/>
      <c r="Q86" s="227"/>
      <c r="W86" s="227"/>
      <c r="AF86" s="227"/>
      <c r="AO86" s="227"/>
    </row>
    <row r="87" spans="3:41" s="1" customFormat="1" x14ac:dyDescent="0.15">
      <c r="M87" s="227"/>
      <c r="N87" s="227"/>
      <c r="Q87" s="227"/>
      <c r="W87" s="227"/>
      <c r="AF87" s="227"/>
      <c r="AO87" s="227"/>
    </row>
    <row r="88" spans="3:41" s="1" customFormat="1" x14ac:dyDescent="0.15">
      <c r="C88" s="1">
        <f>(91*'Jen Apr 2020'!M65/100)+('Jen Apr 2020'!BQ65/4)</f>
        <v>104.06118181818181</v>
      </c>
      <c r="M88" s="227"/>
      <c r="N88" s="227"/>
      <c r="Q88" s="227"/>
      <c r="W88" s="227"/>
      <c r="AF88" s="227"/>
      <c r="AO88" s="227"/>
    </row>
    <row r="89" spans="3:41" s="1" customFormat="1" x14ac:dyDescent="0.15">
      <c r="M89" s="227"/>
      <c r="N89" s="227"/>
      <c r="Q89" s="227"/>
      <c r="W89" s="227"/>
      <c r="AF89" s="227"/>
      <c r="AO89" s="227"/>
    </row>
  </sheetData>
  <sheetProtection algorithmName="SHA-512" hashValue="GhynUVhmrK3MkFieSWJxIIKi1Ff8WPpBUp78Az8PtTC2JTV083lj7tUwXX/9qMrDN11PVW5pF0DUAAaS99CnZA==" saltValue="1bBNuhqsWcImquz7ovrGAg==" spinCount="100000" sheet="1" objects="1" scenarios="1"/>
  <hyperlinks>
    <hyperlink ref="BY14" r:id="rId1" display="https://1stenergy.com.au/wp-content/uploads/Price_Fact_Sheets/Victorian_Energy_Fact_Sheet_1ST109175MS_Electricity.pdf?_t=1561687151" xr:uid="{CAF4FED5-E618-4A4E-B507-A0BA69F35169}"/>
    <hyperlink ref="BZ20" r:id="rId2" xr:uid="{2878D8BD-0AC1-044F-AA02-AE4B6F896E47}"/>
    <hyperlink ref="BZ6" r:id="rId3" xr:uid="{0F430C31-DE1B-8841-82E1-DA8ACFC13A6F}"/>
    <hyperlink ref="BZ23" r:id="rId4" xr:uid="{8F84AD78-8938-5B42-825C-D2D71C93F836}"/>
    <hyperlink ref="BZ2" r:id="rId5" xr:uid="{0F975B04-4DF1-854D-AA96-B237855A4B16}"/>
    <hyperlink ref="BZ3" r:id="rId6" xr:uid="{5565FA4F-FA4F-C74F-B5C5-BE41228B3427}"/>
    <hyperlink ref="BZ41" r:id="rId7" xr:uid="{747FDD41-9C9E-E44B-B5D3-00E7ED059556}"/>
    <hyperlink ref="BZ67" r:id="rId8" xr:uid="{4D4FECD2-6C0E-1E4C-8201-64EA99513783}"/>
    <hyperlink ref="BZ71" r:id="rId9" xr:uid="{8371B95F-362A-554A-B12B-2918B511A12F}"/>
    <hyperlink ref="BZ24" r:id="rId10" xr:uid="{08EF78F4-99D5-824D-B778-8FB55315C135}"/>
  </hyperlinks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96993-AFDB-8143-92D9-7DEB4187C672}">
  <sheetPr codeName="Sheet56"/>
  <dimension ref="A1:DA72"/>
  <sheetViews>
    <sheetView topLeftCell="AU1" zoomScale="90" zoomScaleNormal="90" zoomScalePageLayoutView="120" workbookViewId="0">
      <selection activeCell="BO93" sqref="BO93:XFD93"/>
    </sheetView>
  </sheetViews>
  <sheetFormatPr baseColWidth="10" defaultColWidth="11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12.83203125" bestFit="1" customWidth="1"/>
    <col min="5" max="5" width="8.5" bestFit="1" customWidth="1"/>
    <col min="6" max="6" width="17.5" bestFit="1" customWidth="1"/>
    <col min="7" max="7" width="8.83203125" bestFit="1" customWidth="1"/>
    <col min="8" max="8" width="10.6640625" bestFit="1" customWidth="1"/>
    <col min="9" max="9" width="10.1640625" bestFit="1" customWidth="1"/>
    <col min="10" max="10" width="9.5" bestFit="1" customWidth="1"/>
    <col min="11" max="11" width="19.33203125" bestFit="1" customWidth="1"/>
    <col min="12" max="12" width="22.5" bestFit="1" customWidth="1"/>
    <col min="13" max="13" width="7.5" bestFit="1" customWidth="1"/>
    <col min="14" max="14" width="9.1640625" bestFit="1" customWidth="1"/>
    <col min="15" max="15" width="9.83203125" bestFit="1" customWidth="1"/>
    <col min="16" max="16" width="10.6640625" bestFit="1" customWidth="1"/>
    <col min="17" max="17" width="8.83203125" bestFit="1" customWidth="1"/>
    <col min="18" max="18" width="10.6640625" bestFit="1" customWidth="1"/>
    <col min="19" max="19" width="8.5" bestFit="1" customWidth="1"/>
    <col min="20" max="20" width="10.6640625" bestFit="1" customWidth="1"/>
    <col min="21" max="21" width="8.5" bestFit="1" customWidth="1"/>
    <col min="22" max="22" width="9.83203125" bestFit="1" customWidth="1"/>
    <col min="23" max="23" width="8.6640625" bestFit="1" customWidth="1"/>
    <col min="24" max="29" width="8.5" bestFit="1" customWidth="1"/>
    <col min="30" max="31" width="9.5" bestFit="1" customWidth="1"/>
    <col min="32" max="32" width="8.5" bestFit="1" customWidth="1"/>
    <col min="33" max="33" width="10.6640625" bestFit="1" customWidth="1"/>
    <col min="34" max="34" width="8.83203125" bestFit="1" customWidth="1"/>
    <col min="35" max="35" width="8.5" bestFit="1" customWidth="1"/>
    <col min="36" max="37" width="10" bestFit="1" customWidth="1"/>
    <col min="38" max="39" width="9.5" bestFit="1" customWidth="1"/>
    <col min="40" max="40" width="9.5" customWidth="1"/>
    <col min="41" max="43" width="10.83203125" bestFit="1" customWidth="1"/>
    <col min="44" max="44" width="35.83203125" bestFit="1" customWidth="1"/>
    <col min="45" max="45" width="9.5" bestFit="1" customWidth="1"/>
    <col min="47" max="47" width="10" bestFit="1" customWidth="1"/>
    <col min="48" max="48" width="10.6640625" bestFit="1" customWidth="1"/>
    <col min="49" max="49" width="8.1640625" bestFit="1" customWidth="1"/>
    <col min="50" max="52" width="8.1640625" customWidth="1"/>
    <col min="53" max="53" width="7.5" bestFit="1" customWidth="1"/>
    <col min="54" max="54" width="10.5" bestFit="1" customWidth="1"/>
    <col min="65" max="65" width="9" bestFit="1" customWidth="1"/>
    <col min="66" max="66" width="9.5" bestFit="1" customWidth="1"/>
    <col min="67" max="67" width="9" bestFit="1" customWidth="1"/>
    <col min="68" max="68" width="8.83203125" bestFit="1" customWidth="1"/>
    <col min="69" max="69" width="10.6640625" bestFit="1" customWidth="1"/>
    <col min="70" max="70" width="9" bestFit="1" customWidth="1"/>
    <col min="71" max="71" width="8" bestFit="1" customWidth="1"/>
    <col min="72" max="72" width="39.5" bestFit="1" customWidth="1"/>
    <col min="73" max="73" width="13" bestFit="1" customWidth="1"/>
    <col min="74" max="74" width="9" bestFit="1" customWidth="1"/>
    <col min="75" max="75" width="9.5" bestFit="1" customWidth="1"/>
    <col min="76" max="76" width="48.33203125" customWidth="1"/>
    <col min="77" max="77" width="21.33203125" customWidth="1"/>
    <col min="78" max="78" width="10.1640625" bestFit="1" customWidth="1"/>
  </cols>
  <sheetData>
    <row r="1" spans="1:105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1524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3" t="s">
        <v>1512</v>
      </c>
      <c r="AY1" s="263" t="s">
        <v>1513</v>
      </c>
      <c r="AZ1" s="263" t="s">
        <v>1514</v>
      </c>
      <c r="BA1" s="26" t="s">
        <v>215</v>
      </c>
      <c r="BB1" s="24" t="s">
        <v>581</v>
      </c>
      <c r="BC1" s="34" t="s">
        <v>29</v>
      </c>
      <c r="BD1" s="35" t="s">
        <v>30</v>
      </c>
      <c r="BE1" s="36" t="s">
        <v>31</v>
      </c>
      <c r="BF1" s="35" t="s">
        <v>1</v>
      </c>
      <c r="BG1" s="36" t="s">
        <v>315</v>
      </c>
      <c r="BH1" s="37" t="s">
        <v>471</v>
      </c>
      <c r="BI1" s="34" t="s">
        <v>131</v>
      </c>
      <c r="BJ1" s="38" t="s">
        <v>154</v>
      </c>
      <c r="BK1" s="34" t="s">
        <v>161</v>
      </c>
      <c r="BL1" s="38" t="s">
        <v>172</v>
      </c>
      <c r="BM1" s="8" t="s">
        <v>2</v>
      </c>
      <c r="BN1" s="8" t="s">
        <v>123</v>
      </c>
      <c r="BO1" s="8" t="s">
        <v>60</v>
      </c>
      <c r="BP1" s="8" t="s">
        <v>173</v>
      </c>
      <c r="BQ1" s="242" t="s">
        <v>1518</v>
      </c>
      <c r="BR1" s="8" t="s">
        <v>989</v>
      </c>
      <c r="BS1" s="8" t="s">
        <v>990</v>
      </c>
      <c r="BT1" s="39" t="s">
        <v>560</v>
      </c>
      <c r="BU1" s="39" t="s">
        <v>59</v>
      </c>
      <c r="BV1" s="28" t="s">
        <v>248</v>
      </c>
      <c r="BW1" s="28" t="s">
        <v>252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105" x14ac:dyDescent="0.15">
      <c r="A2" s="75">
        <v>6052</v>
      </c>
      <c r="B2" s="94">
        <v>42468</v>
      </c>
      <c r="C2" s="50" t="s">
        <v>605</v>
      </c>
      <c r="D2" s="30" t="s">
        <v>103</v>
      </c>
      <c r="E2" s="30"/>
      <c r="F2" s="30" t="s">
        <v>1027</v>
      </c>
      <c r="G2" s="29">
        <v>42388</v>
      </c>
      <c r="H2" s="31" t="s">
        <v>711</v>
      </c>
      <c r="I2" s="31" t="s">
        <v>760</v>
      </c>
      <c r="J2" s="31"/>
      <c r="K2" s="30" t="s">
        <v>36</v>
      </c>
      <c r="L2" s="30" t="s">
        <v>1526</v>
      </c>
      <c r="M2" s="81">
        <v>86.972727272727269</v>
      </c>
      <c r="N2" s="81">
        <v>26.481818181818177</v>
      </c>
      <c r="O2" s="30"/>
      <c r="P2" s="30"/>
      <c r="Q2" s="81"/>
      <c r="R2" s="30"/>
      <c r="S2" s="81"/>
      <c r="T2" s="30"/>
      <c r="U2" s="30"/>
      <c r="V2" s="81"/>
      <c r="W2" s="81"/>
      <c r="X2" s="30"/>
      <c r="Y2" s="30"/>
      <c r="Z2" s="30"/>
      <c r="AA2" s="30"/>
      <c r="AB2" s="30"/>
      <c r="AC2" s="30"/>
      <c r="AD2" s="30"/>
      <c r="AE2" s="81"/>
      <c r="AF2" s="81"/>
      <c r="AG2" s="30"/>
      <c r="AH2" s="30"/>
      <c r="AI2" s="81"/>
      <c r="AJ2" s="30"/>
      <c r="AK2" s="30"/>
      <c r="AL2" s="30"/>
      <c r="AM2" s="30"/>
      <c r="AN2" s="30"/>
      <c r="AO2" s="81"/>
      <c r="AP2" s="81"/>
      <c r="AQ2" s="81"/>
      <c r="AR2" s="30" t="s">
        <v>1151</v>
      </c>
      <c r="AS2" s="31" t="s">
        <v>760</v>
      </c>
      <c r="AT2" s="31"/>
      <c r="AU2" s="31"/>
      <c r="AV2" s="31" t="s">
        <v>763</v>
      </c>
      <c r="AW2" s="31">
        <v>12</v>
      </c>
      <c r="AX2" s="31"/>
      <c r="AY2" s="31"/>
      <c r="AZ2" s="31"/>
      <c r="BA2" s="31" t="s">
        <v>1152</v>
      </c>
      <c r="BB2" s="30"/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>
        <v>0</v>
      </c>
      <c r="BK2" s="31">
        <v>0</v>
      </c>
      <c r="BL2" s="31">
        <v>0</v>
      </c>
      <c r="BM2" s="31"/>
      <c r="BN2" s="31" t="s">
        <v>760</v>
      </c>
      <c r="BO2" s="31"/>
      <c r="BP2" s="31" t="s">
        <v>760</v>
      </c>
      <c r="BQ2" s="31"/>
      <c r="BR2" s="31"/>
      <c r="BS2" s="31"/>
      <c r="BT2" s="77"/>
      <c r="BU2" s="77"/>
      <c r="BV2" s="78"/>
      <c r="BW2" s="78" t="s">
        <v>760</v>
      </c>
      <c r="BX2" s="40"/>
      <c r="BY2" s="121"/>
      <c r="BZ2" s="122" t="s">
        <v>1786</v>
      </c>
      <c r="CA2" t="s">
        <v>995</v>
      </c>
    </row>
    <row r="3" spans="1:105" x14ac:dyDescent="0.15">
      <c r="A3" s="75">
        <v>6211</v>
      </c>
      <c r="B3" s="94">
        <v>42468</v>
      </c>
      <c r="C3" s="50" t="s">
        <v>605</v>
      </c>
      <c r="D3" s="30" t="s">
        <v>103</v>
      </c>
      <c r="E3" s="30"/>
      <c r="F3" s="30" t="s">
        <v>1027</v>
      </c>
      <c r="G3" s="33">
        <v>42374</v>
      </c>
      <c r="H3" s="31" t="s">
        <v>711</v>
      </c>
      <c r="I3" s="31" t="s">
        <v>760</v>
      </c>
      <c r="J3" s="31"/>
      <c r="K3" s="30" t="s">
        <v>38</v>
      </c>
      <c r="L3" s="30" t="s">
        <v>1528</v>
      </c>
      <c r="M3" s="81">
        <v>88.1</v>
      </c>
      <c r="N3" s="81">
        <v>24.7</v>
      </c>
      <c r="O3" s="30"/>
      <c r="P3" s="30"/>
      <c r="Q3" s="81"/>
      <c r="R3" s="30"/>
      <c r="S3" s="81"/>
      <c r="T3" s="46"/>
      <c r="U3" s="30"/>
      <c r="V3" s="81"/>
      <c r="W3" s="81"/>
      <c r="X3" s="30"/>
      <c r="Y3" s="30"/>
      <c r="Z3" s="30"/>
      <c r="AA3" s="30"/>
      <c r="AB3" s="30"/>
      <c r="AC3" s="30"/>
      <c r="AD3" s="30"/>
      <c r="AE3" s="81"/>
      <c r="AF3" s="81"/>
      <c r="AG3" s="30"/>
      <c r="AH3" s="30"/>
      <c r="AI3" s="81"/>
      <c r="AJ3" s="30"/>
      <c r="AK3" s="30"/>
      <c r="AL3" s="30"/>
      <c r="AM3" s="30"/>
      <c r="AN3" s="30"/>
      <c r="AO3" s="81"/>
      <c r="AP3" s="81"/>
      <c r="AQ3" s="81"/>
      <c r="AR3" s="30" t="s">
        <v>1151</v>
      </c>
      <c r="AS3" s="31" t="s">
        <v>760</v>
      </c>
      <c r="AT3" s="31"/>
      <c r="AU3" s="31"/>
      <c r="AV3" s="31" t="s">
        <v>763</v>
      </c>
      <c r="AW3" s="31">
        <v>12</v>
      </c>
      <c r="AX3" s="31"/>
      <c r="AY3" s="31"/>
      <c r="AZ3" s="31"/>
      <c r="BA3" s="31" t="s">
        <v>760</v>
      </c>
      <c r="BB3" s="30"/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>
        <v>0</v>
      </c>
      <c r="BK3" s="31">
        <v>0</v>
      </c>
      <c r="BL3" s="31">
        <v>0</v>
      </c>
      <c r="BM3" s="31"/>
      <c r="BN3" s="31" t="s">
        <v>760</v>
      </c>
      <c r="BO3" s="31"/>
      <c r="BP3" s="31" t="s">
        <v>760</v>
      </c>
      <c r="BQ3" s="31"/>
      <c r="BR3" s="31"/>
      <c r="BS3" s="31"/>
      <c r="BT3" s="40"/>
      <c r="BU3" s="40"/>
      <c r="BV3" s="31"/>
      <c r="BW3" s="78" t="s">
        <v>760</v>
      </c>
      <c r="BX3" s="40">
        <v>1</v>
      </c>
      <c r="BY3" s="121"/>
      <c r="BZ3" s="452" t="s">
        <v>1787</v>
      </c>
      <c r="CA3" t="s">
        <v>995</v>
      </c>
    </row>
    <row r="4" spans="1:105" x14ac:dyDescent="0.15">
      <c r="A4" s="75">
        <v>6248</v>
      </c>
      <c r="B4" s="94">
        <v>42475</v>
      </c>
      <c r="C4" s="50" t="s">
        <v>605</v>
      </c>
      <c r="D4" s="30" t="s">
        <v>103</v>
      </c>
      <c r="E4" s="30"/>
      <c r="F4" s="30" t="s">
        <v>1027</v>
      </c>
      <c r="G4" s="29">
        <v>42369</v>
      </c>
      <c r="H4" s="31" t="s">
        <v>711</v>
      </c>
      <c r="I4" s="31" t="s">
        <v>760</v>
      </c>
      <c r="J4" s="31"/>
      <c r="K4" s="30" t="s">
        <v>40</v>
      </c>
      <c r="L4" s="30" t="s">
        <v>1530</v>
      </c>
      <c r="M4" s="81">
        <v>86.072727272727278</v>
      </c>
      <c r="N4" s="81">
        <v>24.45454545454545</v>
      </c>
      <c r="O4" s="30"/>
      <c r="P4" s="30"/>
      <c r="Q4" s="81"/>
      <c r="R4" s="30"/>
      <c r="S4" s="81"/>
      <c r="T4" s="30"/>
      <c r="U4" s="30"/>
      <c r="V4" s="81"/>
      <c r="W4" s="81"/>
      <c r="X4" s="30"/>
      <c r="Y4" s="30"/>
      <c r="Z4" s="30"/>
      <c r="AA4" s="30"/>
      <c r="AB4" s="30"/>
      <c r="AC4" s="30"/>
      <c r="AD4" s="30"/>
      <c r="AE4" s="81"/>
      <c r="AF4" s="81"/>
      <c r="AG4" s="30"/>
      <c r="AH4" s="30"/>
      <c r="AI4" s="81"/>
      <c r="AJ4" s="30"/>
      <c r="AK4" s="30"/>
      <c r="AL4" s="30"/>
      <c r="AM4" s="30"/>
      <c r="AN4" s="30"/>
      <c r="AO4" s="81"/>
      <c r="AP4" s="81"/>
      <c r="AQ4" s="81"/>
      <c r="AR4" s="30" t="s">
        <v>1151</v>
      </c>
      <c r="AS4" s="31" t="s">
        <v>760</v>
      </c>
      <c r="AT4" s="31"/>
      <c r="AU4" s="31"/>
      <c r="AV4" s="31" t="s">
        <v>763</v>
      </c>
      <c r="AW4" s="31">
        <v>12</v>
      </c>
      <c r="AX4" s="31"/>
      <c r="AY4" s="31"/>
      <c r="AZ4" s="31"/>
      <c r="BA4" s="31" t="s">
        <v>760</v>
      </c>
      <c r="BB4" s="30"/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>
        <v>0</v>
      </c>
      <c r="BK4" s="31">
        <v>0</v>
      </c>
      <c r="BL4" s="31">
        <v>0</v>
      </c>
      <c r="BM4" s="31"/>
      <c r="BN4" s="31" t="s">
        <v>760</v>
      </c>
      <c r="BO4" s="31"/>
      <c r="BP4" s="31" t="s">
        <v>760</v>
      </c>
      <c r="BQ4" s="31"/>
      <c r="BR4" s="31"/>
      <c r="BS4" s="31"/>
      <c r="BT4" s="40"/>
      <c r="BU4" s="40"/>
      <c r="BV4" s="31"/>
      <c r="BW4" s="78" t="s">
        <v>760</v>
      </c>
      <c r="BX4" s="30">
        <v>1</v>
      </c>
      <c r="BY4" s="121"/>
      <c r="BZ4" s="123" t="s">
        <v>1788</v>
      </c>
      <c r="CA4" t="s">
        <v>995</v>
      </c>
    </row>
    <row r="5" spans="1:105" x14ac:dyDescent="0.15">
      <c r="A5" s="75">
        <v>263</v>
      </c>
      <c r="B5" s="94">
        <v>42475</v>
      </c>
      <c r="C5" s="40" t="s">
        <v>605</v>
      </c>
      <c r="D5" s="30" t="s">
        <v>103</v>
      </c>
      <c r="E5" s="30"/>
      <c r="F5" s="30" t="s">
        <v>1027</v>
      </c>
      <c r="G5" s="29">
        <v>42369</v>
      </c>
      <c r="H5" s="31" t="s">
        <v>711</v>
      </c>
      <c r="I5" s="31" t="s">
        <v>760</v>
      </c>
      <c r="J5" s="31"/>
      <c r="K5" s="30" t="s">
        <v>41</v>
      </c>
      <c r="L5" s="76" t="s">
        <v>815</v>
      </c>
      <c r="M5" s="81">
        <v>85.181818181818173</v>
      </c>
      <c r="N5" s="81">
        <v>25.945454545454542</v>
      </c>
      <c r="O5" s="30"/>
      <c r="P5" s="76"/>
      <c r="Q5" s="229"/>
      <c r="R5" s="76"/>
      <c r="S5" s="229"/>
      <c r="T5" s="76"/>
      <c r="U5" s="76"/>
      <c r="V5" s="229"/>
      <c r="W5" s="229"/>
      <c r="X5" s="76"/>
      <c r="Y5" s="76"/>
      <c r="Z5" s="76"/>
      <c r="AA5" s="76"/>
      <c r="AB5" s="76"/>
      <c r="AC5" s="76"/>
      <c r="AD5" s="76"/>
      <c r="AE5" s="229"/>
      <c r="AF5" s="229"/>
      <c r="AG5" s="76"/>
      <c r="AH5" s="76"/>
      <c r="AI5" s="229"/>
      <c r="AJ5" s="76"/>
      <c r="AK5" s="76"/>
      <c r="AL5" s="76"/>
      <c r="AM5" s="76"/>
      <c r="AN5" s="76"/>
      <c r="AO5" s="229"/>
      <c r="AP5" s="229"/>
      <c r="AQ5" s="229"/>
      <c r="AR5" s="30" t="s">
        <v>1151</v>
      </c>
      <c r="AS5" s="31" t="s">
        <v>760</v>
      </c>
      <c r="AT5" s="78"/>
      <c r="AU5" s="78"/>
      <c r="AV5" s="78" t="s">
        <v>763</v>
      </c>
      <c r="AW5" s="78">
        <v>12</v>
      </c>
      <c r="AX5" s="78"/>
      <c r="AY5" s="78"/>
      <c r="AZ5" s="78"/>
      <c r="BA5" s="78" t="s">
        <v>760</v>
      </c>
      <c r="BB5" s="76"/>
      <c r="BC5" s="78">
        <v>0</v>
      </c>
      <c r="BD5" s="78">
        <v>0</v>
      </c>
      <c r="BE5" s="78">
        <v>0</v>
      </c>
      <c r="BF5" s="78">
        <v>0</v>
      </c>
      <c r="BG5" s="78">
        <v>0</v>
      </c>
      <c r="BH5" s="78">
        <v>0</v>
      </c>
      <c r="BI5" s="78">
        <v>0</v>
      </c>
      <c r="BJ5" s="78">
        <v>0</v>
      </c>
      <c r="BK5" s="31">
        <v>0</v>
      </c>
      <c r="BL5" s="31">
        <v>0</v>
      </c>
      <c r="BM5" s="78"/>
      <c r="BN5" s="78" t="s">
        <v>760</v>
      </c>
      <c r="BO5" s="31"/>
      <c r="BP5" s="31" t="s">
        <v>760</v>
      </c>
      <c r="BQ5" s="78"/>
      <c r="BR5" s="78"/>
      <c r="BS5" s="78"/>
      <c r="BT5" s="77"/>
      <c r="BU5" s="77"/>
      <c r="BV5" s="78"/>
      <c r="BW5" s="78" t="s">
        <v>760</v>
      </c>
      <c r="BX5" s="30">
        <v>1</v>
      </c>
      <c r="BY5" s="20"/>
      <c r="BZ5" s="123" t="s">
        <v>1789</v>
      </c>
      <c r="CA5" t="s">
        <v>995</v>
      </c>
    </row>
    <row r="6" spans="1:105" x14ac:dyDescent="0.15">
      <c r="A6" s="75">
        <v>5841</v>
      </c>
      <c r="B6" s="94">
        <v>42475</v>
      </c>
      <c r="C6" s="40" t="s">
        <v>605</v>
      </c>
      <c r="D6" s="30" t="s">
        <v>103</v>
      </c>
      <c r="E6" s="30"/>
      <c r="F6" s="30" t="s">
        <v>1027</v>
      </c>
      <c r="G6" s="29">
        <v>42369</v>
      </c>
      <c r="H6" s="31" t="s">
        <v>760</v>
      </c>
      <c r="I6" s="31" t="s">
        <v>1013</v>
      </c>
      <c r="J6" s="31"/>
      <c r="K6" s="30" t="s">
        <v>43</v>
      </c>
      <c r="L6" s="30" t="s">
        <v>1160</v>
      </c>
      <c r="M6" s="81">
        <v>119.99999999999999</v>
      </c>
      <c r="N6" s="81">
        <v>39.890909090909091</v>
      </c>
      <c r="O6" s="30"/>
      <c r="P6" s="30"/>
      <c r="Q6" s="81"/>
      <c r="R6" s="30"/>
      <c r="S6" s="81"/>
      <c r="T6" s="30"/>
      <c r="U6" s="30"/>
      <c r="V6" s="81"/>
      <c r="W6" s="81"/>
      <c r="X6" s="30"/>
      <c r="Y6" s="30"/>
      <c r="Z6" s="30"/>
      <c r="AA6" s="30"/>
      <c r="AB6" s="30"/>
      <c r="AC6" s="30"/>
      <c r="AD6" s="30"/>
      <c r="AE6" s="81"/>
      <c r="AF6" s="81"/>
      <c r="AG6" s="30"/>
      <c r="AH6" s="30"/>
      <c r="AI6" s="81"/>
      <c r="AJ6" s="30"/>
      <c r="AK6" s="30"/>
      <c r="AL6" s="30"/>
      <c r="AM6" s="30"/>
      <c r="AN6" s="30"/>
      <c r="AO6" s="81"/>
      <c r="AP6" s="81"/>
      <c r="AQ6" s="81"/>
      <c r="AR6" s="30" t="s">
        <v>1151</v>
      </c>
      <c r="AS6" s="31" t="s">
        <v>760</v>
      </c>
      <c r="AT6" s="78"/>
      <c r="AU6" s="78"/>
      <c r="AV6" s="31"/>
      <c r="AW6" s="31"/>
      <c r="AX6" s="31"/>
      <c r="AY6" s="31"/>
      <c r="AZ6" s="31"/>
      <c r="BA6" s="31" t="s">
        <v>760</v>
      </c>
      <c r="BB6" s="30"/>
      <c r="BC6" s="31">
        <v>0</v>
      </c>
      <c r="BD6" s="31">
        <v>34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31">
        <v>0</v>
      </c>
      <c r="BK6" s="31">
        <v>0</v>
      </c>
      <c r="BL6" s="31">
        <v>0</v>
      </c>
      <c r="BM6" s="78"/>
      <c r="BN6" s="78" t="s">
        <v>760</v>
      </c>
      <c r="BO6" s="31"/>
      <c r="BP6" s="31" t="s">
        <v>760</v>
      </c>
      <c r="BQ6" s="31"/>
      <c r="BR6" s="31"/>
      <c r="BS6" s="31"/>
      <c r="BT6" s="30"/>
      <c r="BU6" s="30"/>
      <c r="BV6" s="31"/>
      <c r="BW6" s="31" t="s">
        <v>760</v>
      </c>
      <c r="BX6" s="30">
        <v>1</v>
      </c>
      <c r="BY6" s="20"/>
      <c r="BZ6" s="123" t="s">
        <v>1790</v>
      </c>
      <c r="CA6" t="s">
        <v>995</v>
      </c>
    </row>
    <row r="7" spans="1:105" x14ac:dyDescent="0.15">
      <c r="A7" s="75">
        <v>5762</v>
      </c>
      <c r="B7" s="94">
        <v>42475</v>
      </c>
      <c r="C7" s="50" t="s">
        <v>605</v>
      </c>
      <c r="D7" s="30" t="s">
        <v>103</v>
      </c>
      <c r="E7" s="30"/>
      <c r="F7" s="30" t="s">
        <v>1027</v>
      </c>
      <c r="G7" s="29">
        <v>42247</v>
      </c>
      <c r="H7" s="31" t="s">
        <v>711</v>
      </c>
      <c r="I7" s="31" t="s">
        <v>760</v>
      </c>
      <c r="J7" s="31"/>
      <c r="K7" s="30" t="s">
        <v>44</v>
      </c>
      <c r="L7" s="30" t="s">
        <v>1162</v>
      </c>
      <c r="M7" s="81">
        <v>97.499999999999986</v>
      </c>
      <c r="N7" s="81">
        <v>26.609090909090906</v>
      </c>
      <c r="O7" s="30" t="s">
        <v>627</v>
      </c>
      <c r="P7" s="30">
        <v>1000</v>
      </c>
      <c r="Q7" s="81">
        <v>27.427272727272726</v>
      </c>
      <c r="R7" s="30"/>
      <c r="S7" s="81"/>
      <c r="T7" s="30"/>
      <c r="U7" s="30"/>
      <c r="V7" s="81"/>
      <c r="W7" s="81"/>
      <c r="X7" s="30"/>
      <c r="Y7" s="30"/>
      <c r="Z7" s="30"/>
      <c r="AA7" s="30"/>
      <c r="AB7" s="30"/>
      <c r="AC7" s="30"/>
      <c r="AD7" s="30"/>
      <c r="AE7" s="81"/>
      <c r="AF7" s="81"/>
      <c r="AG7" s="30"/>
      <c r="AH7" s="30"/>
      <c r="AI7" s="81"/>
      <c r="AJ7" s="30"/>
      <c r="AK7" s="30"/>
      <c r="AL7" s="30"/>
      <c r="AM7" s="30"/>
      <c r="AN7" s="30"/>
      <c r="AO7" s="81"/>
      <c r="AP7" s="81"/>
      <c r="AQ7" s="81"/>
      <c r="AR7" s="30" t="s">
        <v>1151</v>
      </c>
      <c r="AS7" s="31" t="s">
        <v>760</v>
      </c>
      <c r="AT7" s="31"/>
      <c r="AU7" s="31"/>
      <c r="AV7" s="31" t="s">
        <v>763</v>
      </c>
      <c r="AW7" s="78">
        <v>12</v>
      </c>
      <c r="AX7" s="78"/>
      <c r="AY7" s="78"/>
      <c r="AZ7" s="78"/>
      <c r="BA7" s="31" t="s">
        <v>1152</v>
      </c>
      <c r="BB7" s="30"/>
      <c r="BC7" s="31">
        <v>0</v>
      </c>
      <c r="BD7" s="31">
        <v>0</v>
      </c>
      <c r="BE7" s="31">
        <v>7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>
        <v>0</v>
      </c>
      <c r="BM7" s="31"/>
      <c r="BN7" s="31" t="s">
        <v>760</v>
      </c>
      <c r="BO7" s="31"/>
      <c r="BP7" s="31" t="s">
        <v>760</v>
      </c>
      <c r="BQ7" s="31"/>
      <c r="BR7" s="31"/>
      <c r="BS7" s="31"/>
      <c r="BT7" s="40"/>
      <c r="BU7" s="40"/>
      <c r="BV7" s="31"/>
      <c r="BW7" s="78" t="s">
        <v>760</v>
      </c>
      <c r="BX7" s="76"/>
      <c r="BZ7" s="123" t="s">
        <v>1452</v>
      </c>
      <c r="CA7" t="s">
        <v>995</v>
      </c>
    </row>
    <row r="8" spans="1:105" x14ac:dyDescent="0.15">
      <c r="A8" s="75">
        <v>5287</v>
      </c>
      <c r="B8" s="94">
        <v>42475</v>
      </c>
      <c r="C8" s="50" t="s">
        <v>605</v>
      </c>
      <c r="D8" s="30" t="s">
        <v>103</v>
      </c>
      <c r="E8" s="30"/>
      <c r="F8" s="30" t="s">
        <v>1027</v>
      </c>
      <c r="G8" s="29">
        <v>42429</v>
      </c>
      <c r="H8" s="31" t="s">
        <v>711</v>
      </c>
      <c r="I8" s="31" t="s">
        <v>760</v>
      </c>
      <c r="J8" s="31"/>
      <c r="K8" s="30" t="s">
        <v>47</v>
      </c>
      <c r="L8" s="30" t="s">
        <v>1164</v>
      </c>
      <c r="M8" s="81">
        <v>89.663636363636357</v>
      </c>
      <c r="N8" s="81">
        <v>27.309090909090905</v>
      </c>
      <c r="O8" s="30"/>
      <c r="P8" s="30"/>
      <c r="Q8" s="81"/>
      <c r="R8" s="30"/>
      <c r="S8" s="81"/>
      <c r="T8" s="30"/>
      <c r="U8" s="30"/>
      <c r="V8" s="81"/>
      <c r="W8" s="81"/>
      <c r="X8" s="30"/>
      <c r="Y8" s="30"/>
      <c r="Z8" s="30"/>
      <c r="AA8" s="30"/>
      <c r="AB8" s="30"/>
      <c r="AC8" s="30"/>
      <c r="AD8" s="30"/>
      <c r="AE8" s="81"/>
      <c r="AF8" s="81"/>
      <c r="AG8" s="30"/>
      <c r="AH8" s="30"/>
      <c r="AI8" s="81"/>
      <c r="AJ8" s="30"/>
      <c r="AK8" s="30"/>
      <c r="AL8" s="30"/>
      <c r="AM8" s="30"/>
      <c r="AN8" s="30"/>
      <c r="AO8" s="81"/>
      <c r="AP8" s="81"/>
      <c r="AQ8" s="81"/>
      <c r="AR8" s="30" t="s">
        <v>1151</v>
      </c>
      <c r="AS8" s="31" t="s">
        <v>760</v>
      </c>
      <c r="AT8" s="31"/>
      <c r="AU8" s="31"/>
      <c r="AV8" s="31" t="s">
        <v>763</v>
      </c>
      <c r="AW8" s="31">
        <v>12</v>
      </c>
      <c r="AX8" s="31"/>
      <c r="AY8" s="31"/>
      <c r="AZ8" s="31"/>
      <c r="BA8" s="31" t="s">
        <v>1152</v>
      </c>
      <c r="BB8" s="30"/>
      <c r="BC8" s="31">
        <v>5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>
        <v>0</v>
      </c>
      <c r="BM8" s="31"/>
      <c r="BN8" s="31" t="s">
        <v>760</v>
      </c>
      <c r="BO8" s="31">
        <v>12</v>
      </c>
      <c r="BP8" s="31" t="s">
        <v>760</v>
      </c>
      <c r="BQ8" s="31"/>
      <c r="BR8" s="31"/>
      <c r="BS8" s="31"/>
      <c r="BT8" s="40"/>
      <c r="BU8" s="40"/>
      <c r="BV8" s="31"/>
      <c r="BW8" s="78" t="s">
        <v>760</v>
      </c>
      <c r="BX8" s="40"/>
      <c r="BY8" s="121"/>
      <c r="BZ8" s="122" t="s">
        <v>1791</v>
      </c>
      <c r="CA8" t="s">
        <v>995</v>
      </c>
    </row>
    <row r="9" spans="1:105" x14ac:dyDescent="0.15">
      <c r="A9" s="75">
        <v>782</v>
      </c>
      <c r="B9" s="94">
        <v>42438</v>
      </c>
      <c r="C9" s="50" t="s">
        <v>605</v>
      </c>
      <c r="D9" s="30" t="s">
        <v>103</v>
      </c>
      <c r="E9" s="30"/>
      <c r="F9" s="30" t="s">
        <v>1027</v>
      </c>
      <c r="G9" s="29">
        <v>42413</v>
      </c>
      <c r="H9" s="31" t="s">
        <v>711</v>
      </c>
      <c r="I9" s="31" t="s">
        <v>760</v>
      </c>
      <c r="J9" s="31"/>
      <c r="K9" s="30" t="s">
        <v>86</v>
      </c>
      <c r="L9" s="30" t="s">
        <v>1166</v>
      </c>
      <c r="M9" s="81">
        <v>75</v>
      </c>
      <c r="N9" s="81">
        <v>24.999999999999996</v>
      </c>
      <c r="O9" s="30"/>
      <c r="P9" s="30"/>
      <c r="Q9" s="81"/>
      <c r="R9" s="30"/>
      <c r="S9" s="81"/>
      <c r="T9" s="30"/>
      <c r="U9" s="30"/>
      <c r="V9" s="81"/>
      <c r="W9" s="81"/>
      <c r="X9" s="30"/>
      <c r="Y9" s="30"/>
      <c r="Z9" s="30"/>
      <c r="AA9" s="30"/>
      <c r="AB9" s="30"/>
      <c r="AC9" s="30"/>
      <c r="AD9" s="30"/>
      <c r="AE9" s="81"/>
      <c r="AF9" s="81"/>
      <c r="AG9" s="30"/>
      <c r="AH9" s="30"/>
      <c r="AI9" s="81"/>
      <c r="AJ9" s="30"/>
      <c r="AK9" s="30"/>
      <c r="AL9" s="30"/>
      <c r="AM9" s="30"/>
      <c r="AN9" s="30"/>
      <c r="AO9" s="81"/>
      <c r="AP9" s="81"/>
      <c r="AQ9" s="81"/>
      <c r="AR9" s="30" t="s">
        <v>1151</v>
      </c>
      <c r="AS9" s="31" t="s">
        <v>760</v>
      </c>
      <c r="AT9" s="31"/>
      <c r="AU9" s="31"/>
      <c r="AV9" s="31" t="s">
        <v>763</v>
      </c>
      <c r="AW9" s="31">
        <v>12</v>
      </c>
      <c r="AX9" s="31"/>
      <c r="AY9" s="31"/>
      <c r="AZ9" s="31"/>
      <c r="BA9" s="31" t="s">
        <v>760</v>
      </c>
      <c r="BB9" s="30"/>
      <c r="BC9" s="31">
        <v>0</v>
      </c>
      <c r="BD9" s="31">
        <v>0</v>
      </c>
      <c r="BE9" s="31">
        <v>0</v>
      </c>
      <c r="BF9" s="31">
        <v>7</v>
      </c>
      <c r="BG9" s="31">
        <v>0</v>
      </c>
      <c r="BH9" s="31">
        <v>0</v>
      </c>
      <c r="BI9" s="31">
        <v>0</v>
      </c>
      <c r="BJ9" s="31">
        <v>0</v>
      </c>
      <c r="BK9" s="31">
        <v>0</v>
      </c>
      <c r="BL9" s="31">
        <v>0</v>
      </c>
      <c r="BM9" s="31"/>
      <c r="BN9" s="31" t="s">
        <v>760</v>
      </c>
      <c r="BO9" s="31"/>
      <c r="BP9" s="31" t="s">
        <v>760</v>
      </c>
      <c r="BQ9" s="31"/>
      <c r="BR9" s="31"/>
      <c r="BS9" s="31"/>
      <c r="BT9" s="40"/>
      <c r="BU9" s="77"/>
      <c r="BV9" s="31"/>
      <c r="BW9" s="78" t="s">
        <v>760</v>
      </c>
      <c r="BX9" s="40">
        <v>1</v>
      </c>
      <c r="BY9" s="124"/>
      <c r="BZ9" s="122" t="s">
        <v>1792</v>
      </c>
      <c r="CA9" t="s">
        <v>993</v>
      </c>
    </row>
    <row r="10" spans="1:105" x14ac:dyDescent="0.15">
      <c r="A10" s="75">
        <v>4656</v>
      </c>
      <c r="B10" s="94">
        <v>42475</v>
      </c>
      <c r="C10" s="50" t="s">
        <v>605</v>
      </c>
      <c r="D10" s="30" t="s">
        <v>103</v>
      </c>
      <c r="E10" s="30"/>
      <c r="F10" s="30" t="s">
        <v>1027</v>
      </c>
      <c r="G10" s="29">
        <v>42369</v>
      </c>
      <c r="H10" s="31" t="s">
        <v>711</v>
      </c>
      <c r="I10" s="31" t="s">
        <v>760</v>
      </c>
      <c r="J10" s="31"/>
      <c r="K10" s="30" t="s">
        <v>87</v>
      </c>
      <c r="L10" s="30" t="s">
        <v>1099</v>
      </c>
      <c r="M10" s="81">
        <v>63.309090909090905</v>
      </c>
      <c r="N10" s="81">
        <v>26.090909090909086</v>
      </c>
      <c r="O10" s="30"/>
      <c r="P10" s="30"/>
      <c r="Q10" s="81"/>
      <c r="R10" s="30"/>
      <c r="S10" s="81"/>
      <c r="T10" s="30"/>
      <c r="U10" s="30"/>
      <c r="V10" s="81"/>
      <c r="W10" s="81"/>
      <c r="X10" s="30"/>
      <c r="Y10" s="30"/>
      <c r="Z10" s="30"/>
      <c r="AA10" s="30"/>
      <c r="AB10" s="30"/>
      <c r="AC10" s="30"/>
      <c r="AD10" s="30"/>
      <c r="AE10" s="81"/>
      <c r="AF10" s="81"/>
      <c r="AG10" s="30"/>
      <c r="AH10" s="30"/>
      <c r="AI10" s="81"/>
      <c r="AJ10" s="30"/>
      <c r="AK10" s="30"/>
      <c r="AL10" s="30"/>
      <c r="AM10" s="30"/>
      <c r="AN10" s="30"/>
      <c r="AO10" s="81"/>
      <c r="AP10" s="81"/>
      <c r="AQ10" s="81"/>
      <c r="AR10" s="30" t="s">
        <v>1151</v>
      </c>
      <c r="AS10" s="31" t="s">
        <v>760</v>
      </c>
      <c r="AT10" s="31"/>
      <c r="AU10" s="31"/>
      <c r="AV10" s="31" t="s">
        <v>763</v>
      </c>
      <c r="AW10" s="31">
        <v>12</v>
      </c>
      <c r="AX10" s="31"/>
      <c r="AY10" s="31"/>
      <c r="AZ10" s="31"/>
      <c r="BA10" s="31" t="s">
        <v>1152</v>
      </c>
      <c r="BB10" s="30"/>
      <c r="BC10" s="31">
        <v>0</v>
      </c>
      <c r="BD10" s="31">
        <v>0</v>
      </c>
      <c r="BE10" s="31">
        <v>3</v>
      </c>
      <c r="BF10" s="31">
        <v>0</v>
      </c>
      <c r="BG10" s="31">
        <v>0</v>
      </c>
      <c r="BH10" s="31">
        <v>0</v>
      </c>
      <c r="BI10" s="31">
        <v>0</v>
      </c>
      <c r="BJ10" s="31">
        <v>0</v>
      </c>
      <c r="BK10" s="31">
        <v>0</v>
      </c>
      <c r="BL10" s="31">
        <v>0</v>
      </c>
      <c r="BM10" s="31"/>
      <c r="BN10" s="31" t="s">
        <v>760</v>
      </c>
      <c r="BO10" s="31"/>
      <c r="BP10" s="31" t="s">
        <v>760</v>
      </c>
      <c r="BQ10" s="31"/>
      <c r="BR10" s="31"/>
      <c r="BS10" s="31"/>
      <c r="BT10" s="30"/>
      <c r="BU10" s="30"/>
      <c r="BV10" s="31"/>
      <c r="BW10" s="78" t="s">
        <v>760</v>
      </c>
      <c r="BX10" s="76">
        <v>1</v>
      </c>
      <c r="BZ10" s="123" t="s">
        <v>1793</v>
      </c>
      <c r="CA10" t="s">
        <v>995</v>
      </c>
    </row>
    <row r="11" spans="1:105" x14ac:dyDescent="0.15">
      <c r="A11" s="75">
        <v>2704</v>
      </c>
      <c r="B11" s="94">
        <v>42475</v>
      </c>
      <c r="C11" s="50" t="s">
        <v>605</v>
      </c>
      <c r="D11" s="30" t="s">
        <v>103</v>
      </c>
      <c r="E11" s="30"/>
      <c r="F11" s="30" t="s">
        <v>1027</v>
      </c>
      <c r="G11" s="94">
        <v>42432</v>
      </c>
      <c r="H11" s="31" t="s">
        <v>711</v>
      </c>
      <c r="I11" s="31" t="s">
        <v>760</v>
      </c>
      <c r="J11" s="31"/>
      <c r="K11" s="30" t="s">
        <v>88</v>
      </c>
      <c r="L11" s="30" t="s">
        <v>604</v>
      </c>
      <c r="M11" s="81">
        <v>87.872727272727261</v>
      </c>
      <c r="N11" s="81">
        <v>23.099999999999998</v>
      </c>
      <c r="O11" s="30"/>
      <c r="P11" s="30"/>
      <c r="Q11" s="81"/>
      <c r="R11" s="30"/>
      <c r="S11" s="81"/>
      <c r="T11" s="30"/>
      <c r="U11" s="30"/>
      <c r="V11" s="81"/>
      <c r="W11" s="81"/>
      <c r="X11" s="30"/>
      <c r="Y11" s="30"/>
      <c r="Z11" s="30"/>
      <c r="AA11" s="30"/>
      <c r="AB11" s="30"/>
      <c r="AC11" s="30"/>
      <c r="AD11" s="30"/>
      <c r="AE11" s="81"/>
      <c r="AF11" s="81"/>
      <c r="AG11" s="30"/>
      <c r="AH11" s="30"/>
      <c r="AI11" s="81"/>
      <c r="AJ11" s="30"/>
      <c r="AK11" s="30"/>
      <c r="AL11" s="30"/>
      <c r="AM11" s="30"/>
      <c r="AN11" s="30"/>
      <c r="AO11" s="81"/>
      <c r="AP11" s="81"/>
      <c r="AQ11" s="81"/>
      <c r="AR11" s="30" t="s">
        <v>1151</v>
      </c>
      <c r="AS11" s="31" t="s">
        <v>760</v>
      </c>
      <c r="AT11" s="31"/>
      <c r="AU11" s="31"/>
      <c r="AV11" s="31" t="s">
        <v>763</v>
      </c>
      <c r="AW11" s="78">
        <v>12</v>
      </c>
      <c r="AX11" s="78"/>
      <c r="AY11" s="78"/>
      <c r="AZ11" s="78"/>
      <c r="BA11" s="31" t="s">
        <v>760</v>
      </c>
      <c r="BB11" s="31"/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>
        <v>0</v>
      </c>
      <c r="BK11" s="31">
        <v>0</v>
      </c>
      <c r="BL11" s="31">
        <v>0</v>
      </c>
      <c r="BM11" s="78"/>
      <c r="BN11" s="31" t="s">
        <v>760</v>
      </c>
      <c r="BO11" s="31"/>
      <c r="BP11" s="31" t="s">
        <v>760</v>
      </c>
      <c r="BQ11" s="31"/>
      <c r="BR11" s="31"/>
      <c r="BS11" s="31"/>
      <c r="BT11" s="30" t="s">
        <v>1169</v>
      </c>
      <c r="BU11" s="30" t="s">
        <v>334</v>
      </c>
      <c r="BV11" s="31">
        <v>50</v>
      </c>
      <c r="BW11" s="78" t="s">
        <v>760</v>
      </c>
      <c r="BX11" s="76">
        <v>1</v>
      </c>
      <c r="BZ11" s="122" t="s">
        <v>1794</v>
      </c>
      <c r="CA11" t="s">
        <v>995</v>
      </c>
    </row>
    <row r="12" spans="1:105" x14ac:dyDescent="0.15">
      <c r="A12" s="75">
        <v>4728</v>
      </c>
      <c r="B12" s="94">
        <v>42475</v>
      </c>
      <c r="C12" s="50" t="s">
        <v>605</v>
      </c>
      <c r="D12" s="30" t="s">
        <v>103</v>
      </c>
      <c r="E12" s="30"/>
      <c r="F12" s="30" t="s">
        <v>1027</v>
      </c>
      <c r="G12" s="29">
        <v>42369</v>
      </c>
      <c r="H12" s="31" t="s">
        <v>711</v>
      </c>
      <c r="I12" s="31" t="s">
        <v>760</v>
      </c>
      <c r="J12" s="31"/>
      <c r="K12" s="30" t="s">
        <v>90</v>
      </c>
      <c r="L12" s="30" t="s">
        <v>1105</v>
      </c>
      <c r="M12" s="81">
        <v>119.99999999999999</v>
      </c>
      <c r="N12" s="81">
        <v>31.499999999999996</v>
      </c>
      <c r="O12" s="30" t="s">
        <v>627</v>
      </c>
      <c r="P12" s="30">
        <v>2500</v>
      </c>
      <c r="Q12" s="81">
        <v>30.499999999999996</v>
      </c>
      <c r="R12" s="30"/>
      <c r="S12" s="81"/>
      <c r="T12" s="30"/>
      <c r="U12" s="30"/>
      <c r="V12" s="81"/>
      <c r="W12" s="81"/>
      <c r="X12" s="30"/>
      <c r="Y12" s="30"/>
      <c r="Z12" s="30"/>
      <c r="AA12" s="30"/>
      <c r="AB12" s="30"/>
      <c r="AC12" s="30"/>
      <c r="AD12" s="30"/>
      <c r="AE12" s="81"/>
      <c r="AF12" s="81"/>
      <c r="AG12" s="30"/>
      <c r="AH12" s="30"/>
      <c r="AI12" s="81"/>
      <c r="AJ12" s="30"/>
      <c r="AK12" s="30"/>
      <c r="AL12" s="30"/>
      <c r="AM12" s="30"/>
      <c r="AN12" s="30"/>
      <c r="AO12" s="81"/>
      <c r="AP12" s="81"/>
      <c r="AQ12" s="81"/>
      <c r="AR12" s="30" t="s">
        <v>1151</v>
      </c>
      <c r="AS12" s="31" t="s">
        <v>760</v>
      </c>
      <c r="AT12" s="31"/>
      <c r="AU12" s="31"/>
      <c r="AV12" s="78" t="s">
        <v>763</v>
      </c>
      <c r="AW12" s="78">
        <v>16</v>
      </c>
      <c r="AX12" s="78"/>
      <c r="AY12" s="78"/>
      <c r="AZ12" s="78"/>
      <c r="BA12" s="31" t="s">
        <v>1152</v>
      </c>
      <c r="BB12" s="30"/>
      <c r="BC12" s="31">
        <v>0</v>
      </c>
      <c r="BD12" s="31">
        <v>0</v>
      </c>
      <c r="BE12" s="31">
        <v>7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0</v>
      </c>
      <c r="BM12" s="31">
        <v>24</v>
      </c>
      <c r="BN12" s="31" t="s">
        <v>760</v>
      </c>
      <c r="BO12" s="31"/>
      <c r="BP12" s="31" t="s">
        <v>760</v>
      </c>
      <c r="BQ12" s="31"/>
      <c r="BR12" s="31"/>
      <c r="BS12" s="31"/>
      <c r="BT12" s="40"/>
      <c r="BU12" s="77"/>
      <c r="BV12" s="31"/>
      <c r="BW12" s="78" t="s">
        <v>760</v>
      </c>
      <c r="BX12" s="30">
        <v>1</v>
      </c>
      <c r="BY12" s="121"/>
      <c r="BZ12" s="123" t="s">
        <v>1795</v>
      </c>
      <c r="CA12" t="s">
        <v>995</v>
      </c>
    </row>
    <row r="13" spans="1:105" x14ac:dyDescent="0.15">
      <c r="A13" s="75">
        <v>5476</v>
      </c>
      <c r="B13" s="94">
        <v>42475</v>
      </c>
      <c r="C13" s="50" t="s">
        <v>605</v>
      </c>
      <c r="D13" s="30" t="s">
        <v>103</v>
      </c>
      <c r="E13" s="30"/>
      <c r="F13" s="30" t="s">
        <v>1027</v>
      </c>
      <c r="G13" s="29">
        <v>42369</v>
      </c>
      <c r="H13" s="31" t="s">
        <v>711</v>
      </c>
      <c r="I13" s="31" t="s">
        <v>760</v>
      </c>
      <c r="J13" s="31"/>
      <c r="K13" s="30" t="s">
        <v>92</v>
      </c>
      <c r="L13" s="30" t="s">
        <v>1172</v>
      </c>
      <c r="M13" s="81">
        <v>89.663636363636357</v>
      </c>
      <c r="N13" s="81">
        <v>27.309090909090905</v>
      </c>
      <c r="O13" s="30"/>
      <c r="P13" s="30"/>
      <c r="Q13" s="81"/>
      <c r="R13" s="30"/>
      <c r="S13" s="81"/>
      <c r="T13" s="30"/>
      <c r="U13" s="30"/>
      <c r="V13" s="81"/>
      <c r="W13" s="81"/>
      <c r="X13" s="30"/>
      <c r="Y13" s="30"/>
      <c r="Z13" s="30"/>
      <c r="AA13" s="30"/>
      <c r="AB13" s="30"/>
      <c r="AC13" s="30"/>
      <c r="AD13" s="30"/>
      <c r="AE13" s="81"/>
      <c r="AF13" s="81"/>
      <c r="AG13" s="30"/>
      <c r="AH13" s="30"/>
      <c r="AI13" s="81"/>
      <c r="AJ13" s="30"/>
      <c r="AK13" s="30"/>
      <c r="AL13" s="30"/>
      <c r="AM13" s="30"/>
      <c r="AN13" s="30"/>
      <c r="AO13" s="81"/>
      <c r="AP13" s="81"/>
      <c r="AQ13" s="81"/>
      <c r="AR13" s="30" t="s">
        <v>1151</v>
      </c>
      <c r="AS13" s="31" t="s">
        <v>760</v>
      </c>
      <c r="AT13" s="31"/>
      <c r="AU13" s="31"/>
      <c r="AV13" s="31" t="s">
        <v>763</v>
      </c>
      <c r="AW13" s="31">
        <v>12</v>
      </c>
      <c r="AX13" s="31"/>
      <c r="AY13" s="31"/>
      <c r="AZ13" s="31"/>
      <c r="BA13" s="31" t="s">
        <v>1152</v>
      </c>
      <c r="BB13" s="30"/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/>
      <c r="BN13" s="31" t="s">
        <v>760</v>
      </c>
      <c r="BO13" s="31"/>
      <c r="BP13" s="31" t="s">
        <v>760</v>
      </c>
      <c r="BQ13" s="31"/>
      <c r="BR13" s="31"/>
      <c r="BS13" s="31"/>
      <c r="BT13" s="40"/>
      <c r="BU13" s="40"/>
      <c r="BV13" s="31"/>
      <c r="BW13" s="78" t="s">
        <v>760</v>
      </c>
      <c r="BX13" s="40"/>
      <c r="BY13" s="121"/>
      <c r="BZ13" s="123" t="s">
        <v>1796</v>
      </c>
      <c r="CA13" t="s">
        <v>995</v>
      </c>
    </row>
    <row r="14" spans="1:105" x14ac:dyDescent="0.15">
      <c r="A14" s="75">
        <v>2826</v>
      </c>
      <c r="B14" s="94">
        <v>42468</v>
      </c>
      <c r="C14" s="40" t="s">
        <v>605</v>
      </c>
      <c r="D14" s="30" t="s">
        <v>103</v>
      </c>
      <c r="E14" s="30"/>
      <c r="F14" s="30" t="s">
        <v>1027</v>
      </c>
      <c r="G14" s="29">
        <v>42434</v>
      </c>
      <c r="H14" s="31" t="s">
        <v>711</v>
      </c>
      <c r="I14" s="31" t="s">
        <v>760</v>
      </c>
      <c r="J14" s="31"/>
      <c r="K14" s="30" t="s">
        <v>608</v>
      </c>
      <c r="L14" s="30" t="s">
        <v>1174</v>
      </c>
      <c r="M14" s="81">
        <v>89.663636363636357</v>
      </c>
      <c r="N14" s="81">
        <v>27.299999999999997</v>
      </c>
      <c r="O14" s="30"/>
      <c r="P14" s="30"/>
      <c r="Q14" s="81"/>
      <c r="R14" s="76"/>
      <c r="S14" s="229"/>
      <c r="T14" s="76"/>
      <c r="U14" s="76"/>
      <c r="V14" s="229"/>
      <c r="W14" s="229"/>
      <c r="X14" s="76"/>
      <c r="Y14" s="76"/>
      <c r="Z14" s="76"/>
      <c r="AA14" s="76"/>
      <c r="AB14" s="76"/>
      <c r="AC14" s="76"/>
      <c r="AD14" s="76"/>
      <c r="AE14" s="229"/>
      <c r="AF14" s="229"/>
      <c r="AG14" s="76"/>
      <c r="AH14" s="76"/>
      <c r="AI14" s="81"/>
      <c r="AJ14" s="76"/>
      <c r="AK14" s="76"/>
      <c r="AL14" s="76"/>
      <c r="AM14" s="76"/>
      <c r="AN14" s="76"/>
      <c r="AO14" s="229"/>
      <c r="AP14" s="229"/>
      <c r="AQ14" s="229"/>
      <c r="AR14" s="30" t="s">
        <v>1151</v>
      </c>
      <c r="AS14" s="31" t="s">
        <v>760</v>
      </c>
      <c r="AT14" s="78"/>
      <c r="AU14" s="78"/>
      <c r="AV14" s="31" t="s">
        <v>763</v>
      </c>
      <c r="AW14" s="31">
        <v>12</v>
      </c>
      <c r="AX14" s="31"/>
      <c r="AY14" s="31"/>
      <c r="AZ14" s="31"/>
      <c r="BA14" s="78" t="s">
        <v>760</v>
      </c>
      <c r="BB14" s="76"/>
      <c r="BC14" s="78">
        <v>0</v>
      </c>
      <c r="BD14" s="31">
        <v>0</v>
      </c>
      <c r="BE14" s="78">
        <v>0</v>
      </c>
      <c r="BF14" s="78">
        <v>15</v>
      </c>
      <c r="BG14" s="78">
        <v>0</v>
      </c>
      <c r="BH14" s="78">
        <v>0</v>
      </c>
      <c r="BI14" s="78">
        <v>0</v>
      </c>
      <c r="BJ14" s="78">
        <v>0</v>
      </c>
      <c r="BK14" s="31">
        <v>0</v>
      </c>
      <c r="BL14" s="31">
        <v>0</v>
      </c>
      <c r="BM14" s="78"/>
      <c r="BN14" s="31"/>
      <c r="BO14" s="31"/>
      <c r="BP14" s="31" t="s">
        <v>760</v>
      </c>
      <c r="BQ14" s="78"/>
      <c r="BR14" s="31"/>
      <c r="BS14" s="78"/>
      <c r="BT14" s="77"/>
      <c r="BU14" s="77"/>
      <c r="BV14" s="78"/>
      <c r="BW14" s="78" t="s">
        <v>760</v>
      </c>
      <c r="BX14" s="77">
        <v>1</v>
      </c>
      <c r="BY14" s="254"/>
      <c r="BZ14" s="122" t="s">
        <v>1797</v>
      </c>
      <c r="CA14" t="s">
        <v>995</v>
      </c>
    </row>
    <row r="15" spans="1:105" x14ac:dyDescent="0.15">
      <c r="A15" s="75">
        <v>5343</v>
      </c>
      <c r="B15" s="94">
        <v>42475</v>
      </c>
      <c r="C15" s="50" t="s">
        <v>605</v>
      </c>
      <c r="D15" s="30" t="s">
        <v>103</v>
      </c>
      <c r="E15" s="30"/>
      <c r="F15" s="30" t="s">
        <v>1027</v>
      </c>
      <c r="G15" s="29">
        <v>42369</v>
      </c>
      <c r="H15" s="31" t="s">
        <v>711</v>
      </c>
      <c r="I15" s="31" t="s">
        <v>760</v>
      </c>
      <c r="J15" s="31"/>
      <c r="K15" s="30" t="s">
        <v>93</v>
      </c>
      <c r="L15" s="30" t="s">
        <v>1176</v>
      </c>
      <c r="M15" s="81">
        <v>86.972727272727269</v>
      </c>
      <c r="N15" s="81">
        <v>26.481818181818177</v>
      </c>
      <c r="O15" s="30"/>
      <c r="P15" s="30"/>
      <c r="Q15" s="81"/>
      <c r="R15" s="30"/>
      <c r="S15" s="81"/>
      <c r="T15" s="30"/>
      <c r="U15" s="30"/>
      <c r="V15" s="81"/>
      <c r="W15" s="81"/>
      <c r="X15" s="30"/>
      <c r="Y15" s="30"/>
      <c r="Z15" s="30"/>
      <c r="AA15" s="30"/>
      <c r="AB15" s="30"/>
      <c r="AC15" s="30"/>
      <c r="AD15" s="30"/>
      <c r="AE15" s="81"/>
      <c r="AF15" s="81"/>
      <c r="AG15" s="30"/>
      <c r="AH15" s="30"/>
      <c r="AI15" s="81"/>
      <c r="AJ15" s="30"/>
      <c r="AK15" s="30"/>
      <c r="AL15" s="30"/>
      <c r="AM15" s="30"/>
      <c r="AN15" s="30"/>
      <c r="AO15" s="81"/>
      <c r="AP15" s="81"/>
      <c r="AQ15" s="81"/>
      <c r="AR15" s="30" t="s">
        <v>1151</v>
      </c>
      <c r="AS15" s="31" t="s">
        <v>760</v>
      </c>
      <c r="AT15" s="31"/>
      <c r="AU15" s="31"/>
      <c r="AV15" s="31" t="s">
        <v>763</v>
      </c>
      <c r="AW15" s="31">
        <v>12</v>
      </c>
      <c r="AX15" s="31"/>
      <c r="AY15" s="31"/>
      <c r="AZ15" s="31"/>
      <c r="BA15" s="31" t="s">
        <v>1152</v>
      </c>
      <c r="BB15" s="30"/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>
        <v>0</v>
      </c>
      <c r="BM15" s="31"/>
      <c r="BN15" s="31" t="s">
        <v>760</v>
      </c>
      <c r="BO15" s="31">
        <v>24</v>
      </c>
      <c r="BP15" s="31" t="s">
        <v>760</v>
      </c>
      <c r="BQ15" s="31"/>
      <c r="BR15" s="31">
        <v>24</v>
      </c>
      <c r="BS15" s="31"/>
      <c r="BT15" s="40"/>
      <c r="BU15" s="40"/>
      <c r="BV15" s="31"/>
      <c r="BW15" s="78" t="s">
        <v>760</v>
      </c>
      <c r="BX15" s="40"/>
      <c r="BZ15" s="123" t="s">
        <v>1798</v>
      </c>
      <c r="CA15" s="1" t="s">
        <v>995</v>
      </c>
    </row>
    <row r="16" spans="1:105" x14ac:dyDescent="0.15">
      <c r="A16" s="75">
        <v>5636</v>
      </c>
      <c r="B16" s="94">
        <v>42475</v>
      </c>
      <c r="C16" s="50" t="s">
        <v>605</v>
      </c>
      <c r="D16" s="30" t="s">
        <v>103</v>
      </c>
      <c r="E16" s="30"/>
      <c r="F16" s="30" t="s">
        <v>1027</v>
      </c>
      <c r="G16" s="29">
        <v>42369</v>
      </c>
      <c r="H16" s="31" t="s">
        <v>711</v>
      </c>
      <c r="I16" s="31" t="s">
        <v>760</v>
      </c>
      <c r="J16" s="31"/>
      <c r="K16" s="30" t="s">
        <v>94</v>
      </c>
      <c r="L16" s="30" t="s">
        <v>1178</v>
      </c>
      <c r="M16" s="81">
        <v>138.91818181818181</v>
      </c>
      <c r="N16" s="81">
        <v>30.063636363636363</v>
      </c>
      <c r="O16" s="30"/>
      <c r="P16" s="30"/>
      <c r="Q16" s="81"/>
      <c r="R16" s="30"/>
      <c r="S16" s="81"/>
      <c r="T16" s="30"/>
      <c r="U16" s="30"/>
      <c r="V16" s="81"/>
      <c r="W16" s="81"/>
      <c r="X16" s="30"/>
      <c r="Y16" s="30"/>
      <c r="Z16" s="30"/>
      <c r="AA16" s="30"/>
      <c r="AB16" s="30"/>
      <c r="AC16" s="30"/>
      <c r="AD16" s="30"/>
      <c r="AE16" s="81"/>
      <c r="AF16" s="81"/>
      <c r="AG16" s="30"/>
      <c r="AH16" s="30"/>
      <c r="AI16" s="81"/>
      <c r="AJ16" s="30"/>
      <c r="AK16" s="30"/>
      <c r="AL16" s="30"/>
      <c r="AM16" s="30"/>
      <c r="AN16" s="30"/>
      <c r="AO16" s="81"/>
      <c r="AP16" s="81"/>
      <c r="AQ16" s="81"/>
      <c r="AR16" s="30" t="s">
        <v>1151</v>
      </c>
      <c r="AS16" s="31" t="s">
        <v>760</v>
      </c>
      <c r="AT16" s="31"/>
      <c r="AU16" s="31"/>
      <c r="AV16" s="31" t="s">
        <v>763</v>
      </c>
      <c r="AW16" s="31">
        <v>12</v>
      </c>
      <c r="AX16" s="31"/>
      <c r="AY16" s="31"/>
      <c r="AZ16" s="31"/>
      <c r="BA16" s="31" t="s">
        <v>1152</v>
      </c>
      <c r="BB16" s="30"/>
      <c r="BC16" s="31">
        <v>0</v>
      </c>
      <c r="BD16" s="31">
        <v>0</v>
      </c>
      <c r="BE16" s="31">
        <v>10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>
        <v>0</v>
      </c>
      <c r="BM16" s="31"/>
      <c r="BN16" s="31" t="s">
        <v>760</v>
      </c>
      <c r="BO16" s="31"/>
      <c r="BP16" s="31" t="s">
        <v>760</v>
      </c>
      <c r="BQ16" s="31"/>
      <c r="BR16" s="31"/>
      <c r="BS16" s="31"/>
      <c r="BT16" s="40"/>
      <c r="BU16" s="40"/>
      <c r="BV16" s="31"/>
      <c r="BW16" s="78" t="s">
        <v>760</v>
      </c>
      <c r="BX16" s="40">
        <v>1</v>
      </c>
      <c r="BY16" t="s">
        <v>1542</v>
      </c>
      <c r="BZ16" s="123" t="s">
        <v>1799</v>
      </c>
      <c r="CA16" s="20" t="s">
        <v>995</v>
      </c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</row>
    <row r="17" spans="1:105" x14ac:dyDescent="0.15">
      <c r="A17" s="75">
        <v>5964</v>
      </c>
      <c r="B17" s="94">
        <v>42476</v>
      </c>
      <c r="C17" s="50" t="s">
        <v>605</v>
      </c>
      <c r="D17" s="30" t="s">
        <v>103</v>
      </c>
      <c r="E17" s="30"/>
      <c r="F17" s="30" t="s">
        <v>1027</v>
      </c>
      <c r="G17" s="29">
        <v>42369</v>
      </c>
      <c r="H17" s="31" t="s">
        <v>711</v>
      </c>
      <c r="I17" s="31" t="s">
        <v>760</v>
      </c>
      <c r="J17" s="31"/>
      <c r="K17" s="30" t="s">
        <v>95</v>
      </c>
      <c r="L17" s="171" t="s">
        <v>1180</v>
      </c>
      <c r="M17" s="81">
        <v>96.636363636363626</v>
      </c>
      <c r="N17" s="81">
        <v>28.481818181818177</v>
      </c>
      <c r="O17" s="30"/>
      <c r="P17" s="30"/>
      <c r="Q17" s="81"/>
      <c r="R17" s="30"/>
      <c r="S17" s="81"/>
      <c r="T17" s="30"/>
      <c r="U17" s="30"/>
      <c r="V17" s="81"/>
      <c r="W17" s="81"/>
      <c r="X17" s="30"/>
      <c r="Y17" s="30"/>
      <c r="Z17" s="30"/>
      <c r="AA17" s="30"/>
      <c r="AB17" s="30"/>
      <c r="AC17" s="30"/>
      <c r="AD17" s="30"/>
      <c r="AE17" s="81"/>
      <c r="AF17" s="81"/>
      <c r="AG17" s="30"/>
      <c r="AH17" s="30"/>
      <c r="AI17" s="81"/>
      <c r="AJ17" s="30"/>
      <c r="AK17" s="30"/>
      <c r="AL17" s="30"/>
      <c r="AM17" s="30"/>
      <c r="AN17" s="30"/>
      <c r="AO17" s="81"/>
      <c r="AP17" s="81"/>
      <c r="AQ17" s="81"/>
      <c r="AR17" s="30" t="s">
        <v>1151</v>
      </c>
      <c r="AS17" s="31" t="s">
        <v>760</v>
      </c>
      <c r="AT17" s="31"/>
      <c r="AU17" s="31"/>
      <c r="AV17" s="78" t="s">
        <v>763</v>
      </c>
      <c r="AW17" s="78">
        <v>12</v>
      </c>
      <c r="AX17" s="78"/>
      <c r="AY17" s="78"/>
      <c r="AZ17" s="78"/>
      <c r="BA17" s="31" t="s">
        <v>1152</v>
      </c>
      <c r="BB17" s="30"/>
      <c r="BC17" s="31">
        <v>0</v>
      </c>
      <c r="BD17" s="31">
        <v>0</v>
      </c>
      <c r="BE17" s="78">
        <v>10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>
        <v>0</v>
      </c>
      <c r="BM17" s="31"/>
      <c r="BN17" s="31" t="s">
        <v>760</v>
      </c>
      <c r="BO17" s="31"/>
      <c r="BP17" s="31" t="s">
        <v>760</v>
      </c>
      <c r="BQ17" s="31"/>
      <c r="BR17" s="31"/>
      <c r="BS17" s="233"/>
      <c r="BT17" s="77"/>
      <c r="BU17" s="40"/>
      <c r="BV17" s="31"/>
      <c r="BW17" s="78" t="s">
        <v>760</v>
      </c>
      <c r="BX17" s="79">
        <v>1</v>
      </c>
      <c r="BZ17" s="123" t="s">
        <v>1800</v>
      </c>
      <c r="CA17" s="1" t="s">
        <v>995</v>
      </c>
    </row>
    <row r="18" spans="1:105" x14ac:dyDescent="0.15">
      <c r="A18" s="75">
        <v>4071</v>
      </c>
      <c r="B18" s="94">
        <v>42480</v>
      </c>
      <c r="C18" s="50" t="s">
        <v>605</v>
      </c>
      <c r="D18" s="30" t="s">
        <v>103</v>
      </c>
      <c r="E18" s="30"/>
      <c r="F18" s="30" t="s">
        <v>1027</v>
      </c>
      <c r="G18" s="29">
        <v>42465</v>
      </c>
      <c r="H18" s="31" t="s">
        <v>711</v>
      </c>
      <c r="I18" s="31" t="s">
        <v>760</v>
      </c>
      <c r="J18" s="31"/>
      <c r="K18" s="30" t="s">
        <v>96</v>
      </c>
      <c r="L18" s="30" t="s">
        <v>1154</v>
      </c>
      <c r="M18" s="81">
        <v>89.663636363636357</v>
      </c>
      <c r="N18" s="81">
        <v>27.309090909090905</v>
      </c>
      <c r="O18" s="30"/>
      <c r="P18" s="30"/>
      <c r="Q18" s="81"/>
      <c r="R18" s="30"/>
      <c r="S18" s="81"/>
      <c r="T18" s="30"/>
      <c r="U18" s="30"/>
      <c r="V18" s="81"/>
      <c r="W18" s="81"/>
      <c r="X18" s="30"/>
      <c r="Y18" s="30"/>
      <c r="Z18" s="30"/>
      <c r="AA18" s="30"/>
      <c r="AB18" s="30"/>
      <c r="AC18" s="30"/>
      <c r="AD18" s="30"/>
      <c r="AE18" s="81"/>
      <c r="AF18" s="81"/>
      <c r="AG18" s="30"/>
      <c r="AH18" s="30"/>
      <c r="AI18" s="81"/>
      <c r="AJ18" s="30"/>
      <c r="AK18" s="30"/>
      <c r="AL18" s="30"/>
      <c r="AM18" s="30"/>
      <c r="AN18" s="30"/>
      <c r="AO18" s="81"/>
      <c r="AP18" s="81"/>
      <c r="AQ18" s="81"/>
      <c r="AR18" s="30" t="s">
        <v>1151</v>
      </c>
      <c r="AS18" s="31" t="s">
        <v>760</v>
      </c>
      <c r="AT18" s="31"/>
      <c r="AU18" s="31"/>
      <c r="AV18" s="31" t="s">
        <v>763</v>
      </c>
      <c r="AW18" s="31">
        <v>12</v>
      </c>
      <c r="AX18" s="31"/>
      <c r="AY18" s="31"/>
      <c r="AZ18" s="31"/>
      <c r="BA18" s="31" t="s">
        <v>1152</v>
      </c>
      <c r="BB18" s="30"/>
      <c r="BC18" s="31">
        <v>0</v>
      </c>
      <c r="BD18" s="31">
        <v>0</v>
      </c>
      <c r="BE18" s="31">
        <v>12</v>
      </c>
      <c r="BF18" s="31">
        <v>0</v>
      </c>
      <c r="BG18" s="31">
        <v>0</v>
      </c>
      <c r="BH18" s="31">
        <v>0</v>
      </c>
      <c r="BI18" s="31">
        <v>0</v>
      </c>
      <c r="BJ18" s="31">
        <v>0</v>
      </c>
      <c r="BK18" s="31">
        <v>0</v>
      </c>
      <c r="BL18" s="31">
        <v>0</v>
      </c>
      <c r="BM18" s="31"/>
      <c r="BN18" s="31" t="s">
        <v>760</v>
      </c>
      <c r="BO18" s="31"/>
      <c r="BP18" s="31" t="s">
        <v>760</v>
      </c>
      <c r="BQ18" s="31"/>
      <c r="BR18" s="31"/>
      <c r="BS18" s="31"/>
      <c r="BT18" s="40"/>
      <c r="BU18" s="40"/>
      <c r="BV18" s="31"/>
      <c r="BW18" s="78" t="s">
        <v>760</v>
      </c>
      <c r="BX18" s="30"/>
      <c r="BZ18" s="122" t="s">
        <v>992</v>
      </c>
      <c r="CA18" s="1" t="s">
        <v>993</v>
      </c>
    </row>
    <row r="19" spans="1:105" x14ac:dyDescent="0.15">
      <c r="A19" s="75">
        <v>5500</v>
      </c>
      <c r="B19" s="94">
        <v>42480</v>
      </c>
      <c r="C19" s="40" t="s">
        <v>605</v>
      </c>
      <c r="D19" s="30" t="s">
        <v>103</v>
      </c>
      <c r="E19" s="30"/>
      <c r="F19" s="30" t="s">
        <v>1027</v>
      </c>
      <c r="G19" s="33">
        <v>42339</v>
      </c>
      <c r="H19" s="31" t="s">
        <v>711</v>
      </c>
      <c r="I19" s="31" t="s">
        <v>760</v>
      </c>
      <c r="J19" s="31"/>
      <c r="K19" s="30" t="s">
        <v>97</v>
      </c>
      <c r="L19" s="30" t="s">
        <v>1184</v>
      </c>
      <c r="M19" s="172">
        <v>94.272727272727266</v>
      </c>
      <c r="N19" s="173">
        <v>26.454545454545453</v>
      </c>
      <c r="O19" s="30"/>
      <c r="P19" s="30"/>
      <c r="Q19" s="81"/>
      <c r="R19" s="30"/>
      <c r="S19" s="81"/>
      <c r="T19" s="30"/>
      <c r="U19" s="30"/>
      <c r="V19" s="81"/>
      <c r="W19" s="81"/>
      <c r="X19" s="30"/>
      <c r="Y19" s="30"/>
      <c r="Z19" s="30"/>
      <c r="AA19" s="30"/>
      <c r="AB19" s="30"/>
      <c r="AC19" s="30"/>
      <c r="AD19" s="30"/>
      <c r="AE19" s="81"/>
      <c r="AF19" s="81"/>
      <c r="AG19" s="30"/>
      <c r="AH19" s="30"/>
      <c r="AI19" s="81"/>
      <c r="AJ19" s="30"/>
      <c r="AK19" s="30"/>
      <c r="AL19" s="30"/>
      <c r="AM19" s="30"/>
      <c r="AN19" s="30"/>
      <c r="AO19" s="81"/>
      <c r="AP19" s="81"/>
      <c r="AQ19" s="81"/>
      <c r="AR19" s="30" t="s">
        <v>1151</v>
      </c>
      <c r="AS19" s="31" t="s">
        <v>760</v>
      </c>
      <c r="AT19" s="31"/>
      <c r="AU19" s="31"/>
      <c r="AV19" s="78" t="s">
        <v>763</v>
      </c>
      <c r="AW19" s="78">
        <v>12</v>
      </c>
      <c r="AX19" s="78"/>
      <c r="AY19" s="78"/>
      <c r="AZ19" s="78"/>
      <c r="BA19" s="31" t="s">
        <v>760</v>
      </c>
      <c r="BB19" s="30"/>
      <c r="BC19" s="31">
        <v>0</v>
      </c>
      <c r="BD19" s="31">
        <v>0</v>
      </c>
      <c r="BE19" s="31">
        <v>0</v>
      </c>
      <c r="BF19" s="78">
        <v>0</v>
      </c>
      <c r="BG19" s="31">
        <v>0</v>
      </c>
      <c r="BH19" s="31">
        <v>0</v>
      </c>
      <c r="BI19" s="31">
        <v>0</v>
      </c>
      <c r="BJ19" s="31">
        <v>0</v>
      </c>
      <c r="BK19" s="31">
        <v>0</v>
      </c>
      <c r="BL19" s="31">
        <v>0</v>
      </c>
      <c r="BM19" s="31"/>
      <c r="BN19" s="31" t="s">
        <v>760</v>
      </c>
      <c r="BO19" s="31">
        <v>12</v>
      </c>
      <c r="BP19" s="31" t="s">
        <v>760</v>
      </c>
      <c r="BQ19" s="31"/>
      <c r="BR19" s="31">
        <v>12</v>
      </c>
      <c r="BS19" s="31"/>
      <c r="BT19" s="40"/>
      <c r="BU19" s="40"/>
      <c r="BV19" s="31"/>
      <c r="BW19" s="78" t="s">
        <v>760</v>
      </c>
      <c r="BX19" s="40">
        <v>1</v>
      </c>
      <c r="BY19" s="20"/>
      <c r="BZ19" s="122" t="s">
        <v>1801</v>
      </c>
      <c r="CA19" t="s">
        <v>995</v>
      </c>
    </row>
    <row r="20" spans="1:105" x14ac:dyDescent="0.15">
      <c r="A20" s="75">
        <v>6376</v>
      </c>
      <c r="B20" s="94">
        <v>42476</v>
      </c>
      <c r="C20" s="40" t="s">
        <v>605</v>
      </c>
      <c r="D20" s="30" t="s">
        <v>103</v>
      </c>
      <c r="E20" s="30"/>
      <c r="F20" s="30" t="s">
        <v>1027</v>
      </c>
      <c r="G20" s="33">
        <v>42383</v>
      </c>
      <c r="H20" s="31" t="s">
        <v>711</v>
      </c>
      <c r="I20" s="31" t="s">
        <v>760</v>
      </c>
      <c r="J20" s="31"/>
      <c r="K20" s="30" t="s">
        <v>609</v>
      </c>
      <c r="L20" s="79" t="s">
        <v>1547</v>
      </c>
      <c r="M20" s="81">
        <v>154.31818181818181</v>
      </c>
      <c r="N20" s="81">
        <v>30.199999999999996</v>
      </c>
      <c r="O20" s="30"/>
      <c r="P20" s="30"/>
      <c r="Q20" s="81"/>
      <c r="R20" s="76"/>
      <c r="S20" s="229"/>
      <c r="T20" s="76"/>
      <c r="U20" s="76"/>
      <c r="V20" s="229"/>
      <c r="W20" s="229"/>
      <c r="X20" s="76"/>
      <c r="Y20" s="76"/>
      <c r="Z20" s="76"/>
      <c r="AA20" s="76"/>
      <c r="AB20" s="76"/>
      <c r="AC20" s="76"/>
      <c r="AD20" s="76"/>
      <c r="AE20" s="229"/>
      <c r="AF20" s="229"/>
      <c r="AG20" s="76"/>
      <c r="AH20" s="76"/>
      <c r="AI20" s="229"/>
      <c r="AJ20" s="76"/>
      <c r="AK20" s="76"/>
      <c r="AL20" s="76"/>
      <c r="AM20" s="76"/>
      <c r="AN20" s="76"/>
      <c r="AO20" s="229"/>
      <c r="AP20" s="229"/>
      <c r="AQ20" s="229"/>
      <c r="AR20" s="30" t="s">
        <v>1151</v>
      </c>
      <c r="AS20" s="31" t="s">
        <v>760</v>
      </c>
      <c r="AT20" s="78"/>
      <c r="AU20" s="78"/>
      <c r="AV20" s="78" t="s">
        <v>763</v>
      </c>
      <c r="AW20" s="31">
        <v>12</v>
      </c>
      <c r="AX20" s="31"/>
      <c r="AY20" s="31"/>
      <c r="AZ20" s="31"/>
      <c r="BA20" s="78" t="s">
        <v>760</v>
      </c>
      <c r="BB20" s="76"/>
      <c r="BC20" s="78">
        <v>0</v>
      </c>
      <c r="BD20" s="78">
        <v>0</v>
      </c>
      <c r="BE20" s="78">
        <v>0</v>
      </c>
      <c r="BF20" s="78">
        <v>0</v>
      </c>
      <c r="BG20" s="78">
        <v>0</v>
      </c>
      <c r="BH20" s="78">
        <v>0</v>
      </c>
      <c r="BI20" s="78">
        <v>0</v>
      </c>
      <c r="BJ20" s="78">
        <v>0</v>
      </c>
      <c r="BK20" s="31">
        <v>0</v>
      </c>
      <c r="BL20" s="31">
        <v>0</v>
      </c>
      <c r="BM20" s="78"/>
      <c r="BN20" s="31" t="s">
        <v>760</v>
      </c>
      <c r="BO20" s="78"/>
      <c r="BP20" s="31" t="s">
        <v>760</v>
      </c>
      <c r="BQ20" s="78"/>
      <c r="BR20" s="78"/>
      <c r="BS20" s="78"/>
      <c r="BT20" s="77"/>
      <c r="BU20" s="77"/>
      <c r="BV20" s="78"/>
      <c r="BW20" s="78" t="s">
        <v>760</v>
      </c>
      <c r="BX20" s="77">
        <v>1</v>
      </c>
      <c r="BY20" s="124"/>
      <c r="BZ20" s="122" t="s">
        <v>1802</v>
      </c>
      <c r="CA20" s="20" t="s">
        <v>1139</v>
      </c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</row>
    <row r="21" spans="1:105" x14ac:dyDescent="0.15">
      <c r="A21" s="75">
        <v>3273</v>
      </c>
      <c r="B21" s="94">
        <v>42476</v>
      </c>
      <c r="C21" s="50" t="s">
        <v>605</v>
      </c>
      <c r="D21" s="30" t="s">
        <v>103</v>
      </c>
      <c r="E21" s="30"/>
      <c r="F21" s="30" t="s">
        <v>1027</v>
      </c>
      <c r="G21" s="33">
        <v>42462</v>
      </c>
      <c r="H21" s="202" t="s">
        <v>711</v>
      </c>
      <c r="I21" s="202" t="s">
        <v>760</v>
      </c>
      <c r="J21" s="31"/>
      <c r="K21" s="30" t="s">
        <v>1011</v>
      </c>
      <c r="L21" s="79" t="s">
        <v>1012</v>
      </c>
      <c r="M21" s="81">
        <v>85.999999999999986</v>
      </c>
      <c r="N21" s="81">
        <v>24.2</v>
      </c>
      <c r="O21" s="30"/>
      <c r="P21" s="46"/>
      <c r="Q21" s="81"/>
      <c r="R21" s="234"/>
      <c r="S21" s="229"/>
      <c r="T21" s="234"/>
      <c r="U21" s="76"/>
      <c r="V21" s="229"/>
      <c r="W21" s="229"/>
      <c r="X21" s="76"/>
      <c r="Y21" s="76"/>
      <c r="Z21" s="234"/>
      <c r="AA21" s="76"/>
      <c r="AB21" s="234"/>
      <c r="AC21" s="76"/>
      <c r="AD21" s="76"/>
      <c r="AE21" s="229"/>
      <c r="AF21" s="229"/>
      <c r="AG21" s="76"/>
      <c r="AH21" s="76"/>
      <c r="AI21" s="229"/>
      <c r="AJ21" s="76"/>
      <c r="AK21" s="76"/>
      <c r="AL21" s="76"/>
      <c r="AM21" s="76"/>
      <c r="AN21" s="76"/>
      <c r="AO21" s="229"/>
      <c r="AP21" s="229"/>
      <c r="AQ21" s="229"/>
      <c r="AR21" s="30" t="s">
        <v>1151</v>
      </c>
      <c r="AS21" s="31" t="s">
        <v>760</v>
      </c>
      <c r="AT21" s="78"/>
      <c r="AU21" s="78"/>
      <c r="AV21" s="202" t="s">
        <v>763</v>
      </c>
      <c r="AW21" s="31">
        <v>12</v>
      </c>
      <c r="AX21" s="31"/>
      <c r="AY21" s="31"/>
      <c r="AZ21" s="31"/>
      <c r="BA21" s="78" t="s">
        <v>760</v>
      </c>
      <c r="BB21" s="76"/>
      <c r="BC21" s="78">
        <v>0</v>
      </c>
      <c r="BD21" s="31">
        <v>0</v>
      </c>
      <c r="BE21" s="78">
        <v>0</v>
      </c>
      <c r="BF21" s="78">
        <v>0</v>
      </c>
      <c r="BG21" s="78">
        <v>0</v>
      </c>
      <c r="BH21" s="78">
        <v>0</v>
      </c>
      <c r="BI21" s="78">
        <v>0</v>
      </c>
      <c r="BJ21" s="78">
        <v>0</v>
      </c>
      <c r="BK21" s="31">
        <v>0</v>
      </c>
      <c r="BL21" s="31">
        <v>0</v>
      </c>
      <c r="BM21" s="78"/>
      <c r="BN21" s="31" t="s">
        <v>760</v>
      </c>
      <c r="BO21" s="78"/>
      <c r="BP21" s="31" t="s">
        <v>760</v>
      </c>
      <c r="BQ21" s="78"/>
      <c r="BR21" s="78">
        <v>12</v>
      </c>
      <c r="BS21" s="78"/>
      <c r="BT21" s="77"/>
      <c r="BU21" s="77"/>
      <c r="BV21" s="78"/>
      <c r="BW21" s="78" t="s">
        <v>760</v>
      </c>
      <c r="BX21" s="77">
        <v>1</v>
      </c>
      <c r="BZ21" s="123" t="s">
        <v>1803</v>
      </c>
      <c r="CA21" t="s">
        <v>993</v>
      </c>
    </row>
    <row r="22" spans="1:105" x14ac:dyDescent="0.15">
      <c r="A22" s="75">
        <v>6226</v>
      </c>
      <c r="B22" s="94">
        <v>42468</v>
      </c>
      <c r="C22" s="50" t="s">
        <v>605</v>
      </c>
      <c r="D22" s="30" t="s">
        <v>103</v>
      </c>
      <c r="E22" s="30"/>
      <c r="F22" s="30" t="s">
        <v>1027</v>
      </c>
      <c r="G22" s="29">
        <v>42369</v>
      </c>
      <c r="H22" s="31" t="s">
        <v>711</v>
      </c>
      <c r="I22" s="31" t="s">
        <v>760</v>
      </c>
      <c r="J22" s="31"/>
      <c r="K22" s="30" t="s">
        <v>1014</v>
      </c>
      <c r="L22" s="30" t="s">
        <v>1550</v>
      </c>
      <c r="M22" s="81">
        <v>88.763636363636351</v>
      </c>
      <c r="N22" s="81">
        <v>27.036363636363632</v>
      </c>
      <c r="O22" s="30"/>
      <c r="P22" s="30"/>
      <c r="Q22" s="81"/>
      <c r="R22" s="30"/>
      <c r="S22" s="81"/>
      <c r="T22" s="30"/>
      <c r="U22" s="30"/>
      <c r="V22" s="81"/>
      <c r="W22" s="81"/>
      <c r="X22" s="30"/>
      <c r="Y22" s="30"/>
      <c r="Z22" s="30"/>
      <c r="AA22" s="30"/>
      <c r="AB22" s="30"/>
      <c r="AC22" s="30"/>
      <c r="AD22" s="30"/>
      <c r="AE22" s="81"/>
      <c r="AF22" s="81"/>
      <c r="AG22" s="76"/>
      <c r="AH22" s="30"/>
      <c r="AI22" s="81"/>
      <c r="AJ22" s="30"/>
      <c r="AK22" s="30"/>
      <c r="AL22" s="30"/>
      <c r="AM22" s="30"/>
      <c r="AN22" s="30"/>
      <c r="AO22" s="81"/>
      <c r="AP22" s="81"/>
      <c r="AQ22" s="229"/>
      <c r="AR22" s="30" t="s">
        <v>1151</v>
      </c>
      <c r="AS22" s="31" t="s">
        <v>760</v>
      </c>
      <c r="AT22" s="31"/>
      <c r="AU22" s="31"/>
      <c r="AV22" s="31" t="s">
        <v>763</v>
      </c>
      <c r="AW22" s="31">
        <v>12</v>
      </c>
      <c r="AX22" s="31"/>
      <c r="AY22" s="31"/>
      <c r="AZ22" s="31"/>
      <c r="BA22" s="31" t="s">
        <v>760</v>
      </c>
      <c r="BB22" s="30"/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0</v>
      </c>
      <c r="BK22" s="31">
        <v>0</v>
      </c>
      <c r="BL22" s="31">
        <v>0</v>
      </c>
      <c r="BM22" s="31"/>
      <c r="BN22" s="31" t="s">
        <v>760</v>
      </c>
      <c r="BO22" s="31"/>
      <c r="BP22" s="31" t="s">
        <v>760</v>
      </c>
      <c r="BQ22" s="31"/>
      <c r="BR22" s="31"/>
      <c r="BS22" s="31"/>
      <c r="BT22" s="30"/>
      <c r="BU22" s="30"/>
      <c r="BV22" s="31"/>
      <c r="BW22" s="78" t="s">
        <v>760</v>
      </c>
      <c r="BX22" s="203">
        <v>1</v>
      </c>
      <c r="BZ22" s="122" t="s">
        <v>1804</v>
      </c>
      <c r="CA22" t="s">
        <v>995</v>
      </c>
    </row>
    <row r="23" spans="1:105" x14ac:dyDescent="0.15">
      <c r="A23" s="75">
        <v>5143</v>
      </c>
      <c r="B23" s="94">
        <v>42476</v>
      </c>
      <c r="C23" s="50" t="s">
        <v>605</v>
      </c>
      <c r="D23" s="30" t="s">
        <v>103</v>
      </c>
      <c r="E23" s="30"/>
      <c r="F23" s="30" t="s">
        <v>1027</v>
      </c>
      <c r="G23" s="29">
        <v>42369</v>
      </c>
      <c r="H23" s="31" t="s">
        <v>760</v>
      </c>
      <c r="I23" s="31" t="s">
        <v>1013</v>
      </c>
      <c r="J23" s="31"/>
      <c r="K23" s="30" t="s">
        <v>1189</v>
      </c>
      <c r="L23" s="30" t="s">
        <v>1190</v>
      </c>
      <c r="M23" s="81">
        <v>59.163636363636357</v>
      </c>
      <c r="N23" s="81">
        <v>24.909090909090907</v>
      </c>
      <c r="O23" s="30"/>
      <c r="P23" s="30"/>
      <c r="Q23" s="81"/>
      <c r="R23" s="30"/>
      <c r="S23" s="81"/>
      <c r="T23" s="30"/>
      <c r="U23" s="30"/>
      <c r="V23" s="81"/>
      <c r="W23" s="81"/>
      <c r="X23" s="30"/>
      <c r="Y23" s="30"/>
      <c r="Z23" s="30"/>
      <c r="AA23" s="30"/>
      <c r="AB23" s="30"/>
      <c r="AC23" s="30"/>
      <c r="AD23" s="30"/>
      <c r="AE23" s="81"/>
      <c r="AF23" s="81"/>
      <c r="AG23" s="30"/>
      <c r="AH23" s="30"/>
      <c r="AI23" s="81"/>
      <c r="AJ23" s="30"/>
      <c r="AK23" s="30"/>
      <c r="AL23" s="30"/>
      <c r="AM23" s="30"/>
      <c r="AN23" s="30"/>
      <c r="AO23" s="81"/>
      <c r="AP23" s="81"/>
      <c r="AQ23" s="81"/>
      <c r="AR23" s="30" t="s">
        <v>1151</v>
      </c>
      <c r="AS23" s="31" t="s">
        <v>760</v>
      </c>
      <c r="AT23" s="31"/>
      <c r="AU23" s="31"/>
      <c r="AV23" s="31"/>
      <c r="AW23" s="31"/>
      <c r="AX23" s="31"/>
      <c r="AY23" s="31"/>
      <c r="AZ23" s="31"/>
      <c r="BA23" s="31" t="s">
        <v>760</v>
      </c>
      <c r="BB23" s="30"/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0</v>
      </c>
      <c r="BL23" s="31">
        <v>0</v>
      </c>
      <c r="BM23" s="31"/>
      <c r="BN23" s="31"/>
      <c r="BO23" s="31"/>
      <c r="BP23" s="31" t="s">
        <v>760</v>
      </c>
      <c r="BQ23" s="31">
        <v>71.999999999999986</v>
      </c>
      <c r="BR23" s="31"/>
      <c r="BS23" s="31"/>
      <c r="BT23" s="77"/>
      <c r="BU23" s="77"/>
      <c r="BV23" s="78"/>
      <c r="BW23" s="78" t="s">
        <v>760</v>
      </c>
      <c r="BX23" s="30">
        <v>1</v>
      </c>
      <c r="BY23" s="121" t="s">
        <v>1552</v>
      </c>
      <c r="BZ23" s="122" t="s">
        <v>1805</v>
      </c>
      <c r="CA23" t="s">
        <v>995</v>
      </c>
    </row>
    <row r="24" spans="1:105" x14ac:dyDescent="0.15">
      <c r="A24" s="75">
        <v>6138</v>
      </c>
      <c r="B24" s="94">
        <v>42476</v>
      </c>
      <c r="C24" s="40" t="s">
        <v>605</v>
      </c>
      <c r="D24" s="30" t="s">
        <v>103</v>
      </c>
      <c r="E24" s="30"/>
      <c r="F24" s="30" t="s">
        <v>1027</v>
      </c>
      <c r="G24" s="29">
        <v>42369</v>
      </c>
      <c r="H24" s="31" t="s">
        <v>711</v>
      </c>
      <c r="I24" s="31" t="s">
        <v>760</v>
      </c>
      <c r="J24" s="31"/>
      <c r="K24" s="30" t="s">
        <v>1554</v>
      </c>
      <c r="L24" s="30" t="s">
        <v>1555</v>
      </c>
      <c r="M24" s="81">
        <v>29.999999999999996</v>
      </c>
      <c r="N24" s="81">
        <v>26.36363636363636</v>
      </c>
      <c r="O24" s="30"/>
      <c r="P24" s="30"/>
      <c r="Q24" s="81"/>
      <c r="R24" s="30"/>
      <c r="S24" s="81"/>
      <c r="T24" s="30"/>
      <c r="U24" s="30"/>
      <c r="V24" s="81"/>
      <c r="W24" s="81"/>
      <c r="X24" s="30"/>
      <c r="Y24" s="30"/>
      <c r="Z24" s="30"/>
      <c r="AA24" s="30"/>
      <c r="AB24" s="30"/>
      <c r="AC24" s="30"/>
      <c r="AD24" s="30"/>
      <c r="AE24" s="81"/>
      <c r="AF24" s="81"/>
      <c r="AG24" s="30"/>
      <c r="AH24" s="30"/>
      <c r="AI24" s="81"/>
      <c r="AJ24" s="30"/>
      <c r="AK24" s="30"/>
      <c r="AL24" s="30"/>
      <c r="AM24" s="30"/>
      <c r="AN24" s="30"/>
      <c r="AO24" s="81"/>
      <c r="AP24" s="81"/>
      <c r="AQ24" s="81"/>
      <c r="AR24" s="30" t="s">
        <v>1151</v>
      </c>
      <c r="AS24" s="31" t="s">
        <v>760</v>
      </c>
      <c r="AT24" s="31"/>
      <c r="AU24" s="31"/>
      <c r="AV24" s="31" t="s">
        <v>763</v>
      </c>
      <c r="AW24" s="31">
        <v>12</v>
      </c>
      <c r="AX24" s="31"/>
      <c r="AY24" s="31"/>
      <c r="AZ24" s="31"/>
      <c r="BA24" s="31" t="s">
        <v>1152</v>
      </c>
      <c r="BB24" s="30"/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>
        <v>0</v>
      </c>
      <c r="BM24" s="31"/>
      <c r="BN24" s="31" t="s">
        <v>760</v>
      </c>
      <c r="BO24" s="31"/>
      <c r="BP24" s="31" t="s">
        <v>760</v>
      </c>
      <c r="BQ24" s="31">
        <v>185.34545454545452</v>
      </c>
      <c r="BR24" s="31"/>
      <c r="BS24" s="31"/>
      <c r="BT24" s="77"/>
      <c r="BU24" s="77"/>
      <c r="BV24" s="78"/>
      <c r="BW24" s="78" t="s">
        <v>760</v>
      </c>
      <c r="BX24" s="30">
        <v>1</v>
      </c>
      <c r="BY24" s="121"/>
      <c r="BZ24" s="122" t="s">
        <v>1806</v>
      </c>
      <c r="CA24" t="s">
        <v>995</v>
      </c>
    </row>
    <row r="25" spans="1:105" x14ac:dyDescent="0.15">
      <c r="A25" s="75">
        <v>5191</v>
      </c>
      <c r="B25" s="94">
        <v>42468</v>
      </c>
      <c r="C25" s="40" t="s">
        <v>605</v>
      </c>
      <c r="D25" s="30" t="s">
        <v>103</v>
      </c>
      <c r="E25" s="30"/>
      <c r="F25" s="30" t="s">
        <v>1027</v>
      </c>
      <c r="G25" s="29">
        <v>42369</v>
      </c>
      <c r="H25" s="31" t="s">
        <v>711</v>
      </c>
      <c r="I25" s="31" t="s">
        <v>760</v>
      </c>
      <c r="J25" s="31"/>
      <c r="K25" s="30" t="s">
        <v>1245</v>
      </c>
      <c r="L25" s="30" t="s">
        <v>1246</v>
      </c>
      <c r="M25" s="81">
        <v>89.663636363636357</v>
      </c>
      <c r="N25" s="81">
        <v>27.309090909090905</v>
      </c>
      <c r="O25" s="30"/>
      <c r="P25" s="30"/>
      <c r="Q25" s="81"/>
      <c r="R25" s="30"/>
      <c r="S25" s="81"/>
      <c r="T25" s="30"/>
      <c r="U25" s="30"/>
      <c r="V25" s="81"/>
      <c r="W25" s="81"/>
      <c r="X25" s="30"/>
      <c r="Y25" s="30"/>
      <c r="Z25" s="30"/>
      <c r="AA25" s="30"/>
      <c r="AB25" s="30"/>
      <c r="AC25" s="30"/>
      <c r="AD25" s="30"/>
      <c r="AE25" s="81"/>
      <c r="AF25" s="81"/>
      <c r="AG25" s="30"/>
      <c r="AH25" s="30"/>
      <c r="AI25" s="81"/>
      <c r="AJ25" s="30"/>
      <c r="AK25" s="30"/>
      <c r="AL25" s="30"/>
      <c r="AM25" s="30"/>
      <c r="AN25" s="30"/>
      <c r="AO25" s="81"/>
      <c r="AP25" s="81"/>
      <c r="AQ25" s="81"/>
      <c r="AR25" s="30" t="s">
        <v>1151</v>
      </c>
      <c r="AS25" s="31" t="s">
        <v>760</v>
      </c>
      <c r="AT25" s="31"/>
      <c r="AU25" s="31"/>
      <c r="AV25" s="31" t="s">
        <v>763</v>
      </c>
      <c r="AW25" s="31">
        <v>12</v>
      </c>
      <c r="AX25" s="31"/>
      <c r="AY25" s="31"/>
      <c r="AZ25" s="31"/>
      <c r="BA25" s="31" t="s">
        <v>760</v>
      </c>
      <c r="BB25" s="30"/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>
        <v>0</v>
      </c>
      <c r="BM25" s="31"/>
      <c r="BN25" s="31" t="s">
        <v>760</v>
      </c>
      <c r="BO25" s="31"/>
      <c r="BP25" s="31" t="s">
        <v>760</v>
      </c>
      <c r="BQ25" s="31"/>
      <c r="BR25" s="31"/>
      <c r="BS25" s="31"/>
      <c r="BT25" s="77"/>
      <c r="BU25" s="77"/>
      <c r="BV25" s="78"/>
      <c r="BW25" s="78" t="s">
        <v>760</v>
      </c>
      <c r="BX25" s="30"/>
      <c r="BY25" s="121"/>
      <c r="BZ25" s="122" t="s">
        <v>1807</v>
      </c>
      <c r="CA25" t="s">
        <v>995</v>
      </c>
    </row>
    <row r="26" spans="1:105" x14ac:dyDescent="0.15">
      <c r="A26" s="75">
        <v>6051</v>
      </c>
      <c r="B26" s="94">
        <v>42468</v>
      </c>
      <c r="C26" s="50" t="s">
        <v>605</v>
      </c>
      <c r="D26" s="30" t="s">
        <v>103</v>
      </c>
      <c r="E26" s="30"/>
      <c r="F26" s="30" t="s">
        <v>1060</v>
      </c>
      <c r="G26" s="29">
        <v>42388</v>
      </c>
      <c r="H26" s="31" t="s">
        <v>711</v>
      </c>
      <c r="I26" s="31" t="s">
        <v>760</v>
      </c>
      <c r="J26" s="31"/>
      <c r="K26" s="30" t="s">
        <v>36</v>
      </c>
      <c r="L26" s="30" t="s">
        <v>1526</v>
      </c>
      <c r="M26" s="81">
        <v>86.972727272727269</v>
      </c>
      <c r="N26" s="81">
        <v>26.481818181818177</v>
      </c>
      <c r="O26" s="30"/>
      <c r="P26" s="30"/>
      <c r="Q26" s="81"/>
      <c r="R26" s="30"/>
      <c r="S26" s="81"/>
      <c r="T26" s="30"/>
      <c r="U26" s="30"/>
      <c r="V26" s="81"/>
      <c r="W26" s="81"/>
      <c r="X26" s="30"/>
      <c r="Y26" s="30"/>
      <c r="Z26" s="30"/>
      <c r="AA26" s="30"/>
      <c r="AB26" s="30"/>
      <c r="AC26" s="30"/>
      <c r="AD26" s="30"/>
      <c r="AE26" s="81"/>
      <c r="AF26" s="81">
        <v>18.336363636363636</v>
      </c>
      <c r="AG26" s="30"/>
      <c r="AH26" s="30"/>
      <c r="AI26" s="81"/>
      <c r="AJ26" s="30"/>
      <c r="AK26" s="30"/>
      <c r="AL26" s="30"/>
      <c r="AM26" s="30"/>
      <c r="AN26" s="30"/>
      <c r="AO26" s="81"/>
      <c r="AP26" s="81"/>
      <c r="AQ26" s="81"/>
      <c r="AR26" s="30" t="s">
        <v>1193</v>
      </c>
      <c r="AS26" s="31" t="s">
        <v>760</v>
      </c>
      <c r="AT26" s="31"/>
      <c r="AU26" s="31"/>
      <c r="AV26" s="31" t="s">
        <v>763</v>
      </c>
      <c r="AW26" s="31">
        <v>12</v>
      </c>
      <c r="AX26" s="31"/>
      <c r="AY26" s="31"/>
      <c r="AZ26" s="31"/>
      <c r="BA26" s="31" t="s">
        <v>1152</v>
      </c>
      <c r="BB26" s="30"/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>
        <v>0</v>
      </c>
      <c r="BK26" s="31">
        <v>0</v>
      </c>
      <c r="BL26" s="31">
        <v>0</v>
      </c>
      <c r="BM26" s="31"/>
      <c r="BN26" s="31" t="s">
        <v>760</v>
      </c>
      <c r="BO26" s="31"/>
      <c r="BP26" s="31" t="s">
        <v>760</v>
      </c>
      <c r="BQ26" s="31"/>
      <c r="BR26" s="31"/>
      <c r="BS26" s="31"/>
      <c r="BT26" s="77"/>
      <c r="BU26" s="77"/>
      <c r="BV26" s="78"/>
      <c r="BW26" s="78" t="s">
        <v>760</v>
      </c>
      <c r="BX26" s="40"/>
      <c r="BY26" s="121"/>
      <c r="BZ26" s="122" t="s">
        <v>1808</v>
      </c>
      <c r="CA26" t="s">
        <v>995</v>
      </c>
    </row>
    <row r="27" spans="1:105" x14ac:dyDescent="0.15">
      <c r="A27" s="75">
        <v>6210</v>
      </c>
      <c r="B27" s="94">
        <v>42468</v>
      </c>
      <c r="C27" s="50" t="s">
        <v>605</v>
      </c>
      <c r="D27" s="30" t="s">
        <v>103</v>
      </c>
      <c r="E27" s="30"/>
      <c r="F27" s="30" t="s">
        <v>1060</v>
      </c>
      <c r="G27" s="33">
        <v>42374</v>
      </c>
      <c r="H27" s="31" t="s">
        <v>711</v>
      </c>
      <c r="I27" s="31" t="s">
        <v>760</v>
      </c>
      <c r="J27" s="31"/>
      <c r="K27" s="30" t="s">
        <v>38</v>
      </c>
      <c r="L27" s="30" t="s">
        <v>1528</v>
      </c>
      <c r="M27" s="81">
        <v>88.1</v>
      </c>
      <c r="N27" s="81">
        <v>24.7</v>
      </c>
      <c r="O27" s="30"/>
      <c r="P27" s="30"/>
      <c r="Q27" s="81"/>
      <c r="R27" s="30"/>
      <c r="S27" s="81"/>
      <c r="T27" s="46"/>
      <c r="U27" s="30"/>
      <c r="V27" s="81"/>
      <c r="W27" s="81"/>
      <c r="X27" s="30"/>
      <c r="Y27" s="30"/>
      <c r="Z27" s="30"/>
      <c r="AA27" s="30"/>
      <c r="AB27" s="30"/>
      <c r="AC27" s="30"/>
      <c r="AD27" s="30"/>
      <c r="AE27" s="81"/>
      <c r="AF27" s="81">
        <v>16.999999999999996</v>
      </c>
      <c r="AG27" s="30"/>
      <c r="AH27" s="30"/>
      <c r="AI27" s="81"/>
      <c r="AJ27" s="30"/>
      <c r="AK27" s="30"/>
      <c r="AL27" s="30"/>
      <c r="AM27" s="30"/>
      <c r="AN27" s="30"/>
      <c r="AO27" s="81"/>
      <c r="AP27" s="81"/>
      <c r="AQ27" s="81"/>
      <c r="AR27" s="30" t="s">
        <v>1193</v>
      </c>
      <c r="AS27" s="31" t="s">
        <v>760</v>
      </c>
      <c r="AT27" s="31"/>
      <c r="AU27" s="31"/>
      <c r="AV27" s="31" t="s">
        <v>763</v>
      </c>
      <c r="AW27" s="31">
        <v>12</v>
      </c>
      <c r="AX27" s="31"/>
      <c r="AY27" s="31"/>
      <c r="AZ27" s="31"/>
      <c r="BA27" s="31" t="s">
        <v>760</v>
      </c>
      <c r="BB27" s="30"/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>
        <v>0</v>
      </c>
      <c r="BK27" s="31">
        <v>0</v>
      </c>
      <c r="BL27" s="31">
        <v>0</v>
      </c>
      <c r="BM27" s="31"/>
      <c r="BN27" s="31" t="s">
        <v>760</v>
      </c>
      <c r="BO27" s="31"/>
      <c r="BP27" s="31" t="s">
        <v>760</v>
      </c>
      <c r="BQ27" s="31"/>
      <c r="BR27" s="31"/>
      <c r="BS27" s="31"/>
      <c r="BT27" s="40"/>
      <c r="BU27" s="40"/>
      <c r="BV27" s="31"/>
      <c r="BW27" s="78" t="s">
        <v>760</v>
      </c>
      <c r="BX27" s="40">
        <v>1</v>
      </c>
      <c r="BY27" s="121"/>
      <c r="BZ27" s="122" t="s">
        <v>1809</v>
      </c>
      <c r="CA27" t="s">
        <v>995</v>
      </c>
    </row>
    <row r="28" spans="1:105" x14ac:dyDescent="0.15">
      <c r="A28" s="75">
        <v>6247</v>
      </c>
      <c r="B28" s="94">
        <v>42475</v>
      </c>
      <c r="C28" s="50" t="s">
        <v>605</v>
      </c>
      <c r="D28" s="30" t="s">
        <v>103</v>
      </c>
      <c r="E28" s="30"/>
      <c r="F28" s="30" t="s">
        <v>1060</v>
      </c>
      <c r="G28" s="29">
        <v>42369</v>
      </c>
      <c r="H28" s="31" t="s">
        <v>711</v>
      </c>
      <c r="I28" s="31" t="s">
        <v>760</v>
      </c>
      <c r="J28" s="31"/>
      <c r="K28" s="30" t="s">
        <v>40</v>
      </c>
      <c r="L28" s="30" t="s">
        <v>1530</v>
      </c>
      <c r="M28" s="81">
        <v>86.072727272727278</v>
      </c>
      <c r="N28" s="81">
        <v>26.218181818181815</v>
      </c>
      <c r="O28" s="30"/>
      <c r="P28" s="30"/>
      <c r="Q28" s="81"/>
      <c r="R28" s="30"/>
      <c r="S28" s="81"/>
      <c r="T28" s="30"/>
      <c r="U28" s="30"/>
      <c r="V28" s="81"/>
      <c r="W28" s="81"/>
      <c r="X28" s="30"/>
      <c r="Y28" s="30"/>
      <c r="Z28" s="30"/>
      <c r="AA28" s="30"/>
      <c r="AB28" s="30"/>
      <c r="AC28" s="30"/>
      <c r="AD28" s="30"/>
      <c r="AE28" s="81"/>
      <c r="AF28" s="81">
        <v>18.154545454545453</v>
      </c>
      <c r="AG28" s="30"/>
      <c r="AH28" s="30"/>
      <c r="AI28" s="81"/>
      <c r="AJ28" s="30"/>
      <c r="AK28" s="30"/>
      <c r="AL28" s="30"/>
      <c r="AM28" s="30"/>
      <c r="AN28" s="30"/>
      <c r="AO28" s="81"/>
      <c r="AP28" s="81"/>
      <c r="AQ28" s="81"/>
      <c r="AR28" s="30" t="s">
        <v>1193</v>
      </c>
      <c r="AS28" s="31" t="s">
        <v>760</v>
      </c>
      <c r="AT28" s="31"/>
      <c r="AU28" s="31"/>
      <c r="AV28" s="31" t="s">
        <v>763</v>
      </c>
      <c r="AW28" s="31">
        <v>12</v>
      </c>
      <c r="AX28" s="31"/>
      <c r="AY28" s="31"/>
      <c r="AZ28" s="31"/>
      <c r="BA28" s="31" t="s">
        <v>760</v>
      </c>
      <c r="BB28" s="30"/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>
        <v>0</v>
      </c>
      <c r="BK28" s="31">
        <v>0</v>
      </c>
      <c r="BL28" s="31">
        <v>0</v>
      </c>
      <c r="BM28" s="31"/>
      <c r="BN28" s="31" t="s">
        <v>760</v>
      </c>
      <c r="BO28" s="31"/>
      <c r="BP28" s="31" t="s">
        <v>760</v>
      </c>
      <c r="BQ28" s="31"/>
      <c r="BR28" s="31"/>
      <c r="BS28" s="31"/>
      <c r="BT28" s="40"/>
      <c r="BU28" s="40"/>
      <c r="BV28" s="31"/>
      <c r="BW28" s="78" t="s">
        <v>760</v>
      </c>
      <c r="BX28" s="30">
        <v>1</v>
      </c>
      <c r="BY28" s="121"/>
      <c r="BZ28" s="123" t="s">
        <v>1810</v>
      </c>
      <c r="CA28" t="s">
        <v>995</v>
      </c>
    </row>
    <row r="29" spans="1:105" x14ac:dyDescent="0.15">
      <c r="A29" s="75">
        <v>262</v>
      </c>
      <c r="B29" s="94">
        <v>42475</v>
      </c>
      <c r="C29" s="40" t="s">
        <v>605</v>
      </c>
      <c r="D29" s="30" t="s">
        <v>103</v>
      </c>
      <c r="E29" s="30"/>
      <c r="F29" s="30" t="s">
        <v>1060</v>
      </c>
      <c r="G29" s="29">
        <v>42369</v>
      </c>
      <c r="H29" s="31" t="s">
        <v>711</v>
      </c>
      <c r="I29" s="31" t="s">
        <v>760</v>
      </c>
      <c r="J29" s="31"/>
      <c r="K29" s="30" t="s">
        <v>41</v>
      </c>
      <c r="L29" s="76" t="s">
        <v>815</v>
      </c>
      <c r="M29" s="81">
        <v>85.181818181818173</v>
      </c>
      <c r="N29" s="81">
        <v>25.945454545454542</v>
      </c>
      <c r="O29" s="30"/>
      <c r="P29" s="76"/>
      <c r="Q29" s="229"/>
      <c r="R29" s="76"/>
      <c r="S29" s="229"/>
      <c r="T29" s="76"/>
      <c r="U29" s="76"/>
      <c r="V29" s="229"/>
      <c r="W29" s="229"/>
      <c r="X29" s="76"/>
      <c r="Y29" s="76"/>
      <c r="Z29" s="76"/>
      <c r="AA29" s="76"/>
      <c r="AB29" s="76"/>
      <c r="AC29" s="76"/>
      <c r="AD29" s="76"/>
      <c r="AE29" s="229"/>
      <c r="AF29" s="229">
        <v>17.963636363636365</v>
      </c>
      <c r="AG29" s="76"/>
      <c r="AH29" s="76"/>
      <c r="AI29" s="229"/>
      <c r="AJ29" s="76"/>
      <c r="AK29" s="76"/>
      <c r="AL29" s="76"/>
      <c r="AM29" s="76"/>
      <c r="AN29" s="76"/>
      <c r="AO29" s="229"/>
      <c r="AP29" s="229"/>
      <c r="AQ29" s="229"/>
      <c r="AR29" s="30" t="s">
        <v>1193</v>
      </c>
      <c r="AS29" s="31" t="s">
        <v>760</v>
      </c>
      <c r="AT29" s="78"/>
      <c r="AU29" s="78"/>
      <c r="AV29" s="78" t="s">
        <v>763</v>
      </c>
      <c r="AW29" s="78">
        <v>12</v>
      </c>
      <c r="AX29" s="78"/>
      <c r="AY29" s="78"/>
      <c r="AZ29" s="78"/>
      <c r="BA29" s="78" t="s">
        <v>760</v>
      </c>
      <c r="BB29" s="76"/>
      <c r="BC29" s="78">
        <v>0</v>
      </c>
      <c r="BD29" s="78">
        <v>0</v>
      </c>
      <c r="BE29" s="78">
        <v>0</v>
      </c>
      <c r="BF29" s="78">
        <v>0</v>
      </c>
      <c r="BG29" s="78">
        <v>0</v>
      </c>
      <c r="BH29" s="78">
        <v>0</v>
      </c>
      <c r="BI29" s="78">
        <v>0</v>
      </c>
      <c r="BJ29" s="78">
        <v>0</v>
      </c>
      <c r="BK29" s="31">
        <v>0</v>
      </c>
      <c r="BL29" s="31">
        <v>0</v>
      </c>
      <c r="BM29" s="78"/>
      <c r="BN29" s="31" t="s">
        <v>760</v>
      </c>
      <c r="BO29" s="31"/>
      <c r="BP29" s="31" t="s">
        <v>760</v>
      </c>
      <c r="BQ29" s="78"/>
      <c r="BR29" s="78"/>
      <c r="BS29" s="78"/>
      <c r="BT29" s="77"/>
      <c r="BU29" s="77"/>
      <c r="BV29" s="78"/>
      <c r="BW29" s="78" t="s">
        <v>760</v>
      </c>
      <c r="BX29" s="30">
        <v>1</v>
      </c>
      <c r="BY29" s="20"/>
      <c r="BZ29" s="123" t="s">
        <v>1811</v>
      </c>
      <c r="CA29" t="s">
        <v>995</v>
      </c>
    </row>
    <row r="30" spans="1:105" x14ac:dyDescent="0.15">
      <c r="A30" s="75">
        <v>5842</v>
      </c>
      <c r="B30" s="94">
        <v>42475</v>
      </c>
      <c r="C30" s="40" t="s">
        <v>605</v>
      </c>
      <c r="D30" s="30" t="s">
        <v>103</v>
      </c>
      <c r="E30" s="30"/>
      <c r="F30" s="30" t="s">
        <v>1060</v>
      </c>
      <c r="G30" s="29">
        <v>42369</v>
      </c>
      <c r="H30" s="31" t="s">
        <v>760</v>
      </c>
      <c r="I30" s="31" t="s">
        <v>1013</v>
      </c>
      <c r="J30" s="31"/>
      <c r="K30" s="30" t="s">
        <v>43</v>
      </c>
      <c r="L30" s="30" t="s">
        <v>1160</v>
      </c>
      <c r="M30" s="81">
        <v>119.99999999999999</v>
      </c>
      <c r="N30" s="81">
        <v>39.890909090909091</v>
      </c>
      <c r="O30" s="30"/>
      <c r="P30" s="30"/>
      <c r="Q30" s="81"/>
      <c r="R30" s="30"/>
      <c r="S30" s="81"/>
      <c r="T30" s="30"/>
      <c r="U30" s="30"/>
      <c r="V30" s="81"/>
      <c r="W30" s="81"/>
      <c r="X30" s="30"/>
      <c r="Y30" s="30"/>
      <c r="Z30" s="30"/>
      <c r="AA30" s="30"/>
      <c r="AB30" s="30"/>
      <c r="AC30" s="30"/>
      <c r="AD30" s="30"/>
      <c r="AE30" s="81"/>
      <c r="AF30" s="81">
        <v>25.68181818181818</v>
      </c>
      <c r="AG30" s="30"/>
      <c r="AH30" s="30"/>
      <c r="AI30" s="81"/>
      <c r="AJ30" s="30"/>
      <c r="AK30" s="30"/>
      <c r="AL30" s="30"/>
      <c r="AM30" s="30"/>
      <c r="AN30" s="30"/>
      <c r="AO30" s="81"/>
      <c r="AP30" s="81"/>
      <c r="AQ30" s="81"/>
      <c r="AR30" s="30" t="s">
        <v>1193</v>
      </c>
      <c r="AS30" s="31" t="s">
        <v>760</v>
      </c>
      <c r="AT30" s="78"/>
      <c r="AU30" s="78"/>
      <c r="AV30" s="31"/>
      <c r="AW30" s="31"/>
      <c r="AX30" s="31"/>
      <c r="AY30" s="31"/>
      <c r="AZ30" s="31"/>
      <c r="BA30" s="31" t="s">
        <v>760</v>
      </c>
      <c r="BB30" s="30"/>
      <c r="BC30" s="31">
        <v>0</v>
      </c>
      <c r="BD30" s="31">
        <v>34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>
        <v>0</v>
      </c>
      <c r="BK30" s="31">
        <v>0</v>
      </c>
      <c r="BL30" s="31">
        <v>0</v>
      </c>
      <c r="BM30" s="78"/>
      <c r="BN30" s="31" t="s">
        <v>760</v>
      </c>
      <c r="BO30" s="31"/>
      <c r="BP30" s="31" t="s">
        <v>760</v>
      </c>
      <c r="BQ30" s="31"/>
      <c r="BR30" s="31"/>
      <c r="BS30" s="31"/>
      <c r="BT30" s="30"/>
      <c r="BU30" s="30"/>
      <c r="BV30" s="31"/>
      <c r="BW30" s="31" t="s">
        <v>760</v>
      </c>
      <c r="BX30" s="30">
        <v>1</v>
      </c>
      <c r="BY30" s="20"/>
      <c r="BZ30" s="123" t="s">
        <v>1812</v>
      </c>
      <c r="CA30" t="s">
        <v>995</v>
      </c>
    </row>
    <row r="31" spans="1:105" x14ac:dyDescent="0.15">
      <c r="A31" s="75">
        <v>5761</v>
      </c>
      <c r="B31" s="94">
        <v>42475</v>
      </c>
      <c r="C31" s="50" t="s">
        <v>605</v>
      </c>
      <c r="D31" s="30" t="s">
        <v>103</v>
      </c>
      <c r="E31" s="30"/>
      <c r="F31" s="30" t="s">
        <v>1060</v>
      </c>
      <c r="G31" s="29">
        <v>42247</v>
      </c>
      <c r="H31" s="31" t="s">
        <v>711</v>
      </c>
      <c r="I31" s="31" t="s">
        <v>760</v>
      </c>
      <c r="J31" s="31"/>
      <c r="K31" s="30" t="s">
        <v>44</v>
      </c>
      <c r="L31" s="30" t="s">
        <v>1162</v>
      </c>
      <c r="M31" s="81">
        <v>97.499999999999986</v>
      </c>
      <c r="N31" s="81">
        <v>26.609090909090906</v>
      </c>
      <c r="O31" s="30" t="s">
        <v>627</v>
      </c>
      <c r="P31" s="30">
        <v>1000</v>
      </c>
      <c r="Q31" s="81">
        <v>27.427272727272726</v>
      </c>
      <c r="R31" s="30"/>
      <c r="S31" s="81"/>
      <c r="T31" s="30"/>
      <c r="U31" s="30"/>
      <c r="V31" s="81"/>
      <c r="W31" s="81"/>
      <c r="X31" s="30"/>
      <c r="Y31" s="30"/>
      <c r="Z31" s="30"/>
      <c r="AA31" s="30"/>
      <c r="AB31" s="30"/>
      <c r="AC31" s="30"/>
      <c r="AD31" s="30"/>
      <c r="AE31" s="81"/>
      <c r="AF31" s="81">
        <v>18.218181818181815</v>
      </c>
      <c r="AG31" s="30"/>
      <c r="AH31" s="30"/>
      <c r="AI31" s="81"/>
      <c r="AJ31" s="30"/>
      <c r="AK31" s="30"/>
      <c r="AL31" s="30"/>
      <c r="AM31" s="30"/>
      <c r="AN31" s="30"/>
      <c r="AO31" s="81"/>
      <c r="AP31" s="81"/>
      <c r="AQ31" s="81"/>
      <c r="AR31" s="30" t="s">
        <v>1193</v>
      </c>
      <c r="AS31" s="31" t="s">
        <v>760</v>
      </c>
      <c r="AT31" s="31"/>
      <c r="AU31" s="31"/>
      <c r="AV31" s="31" t="s">
        <v>763</v>
      </c>
      <c r="AW31" s="78">
        <v>12</v>
      </c>
      <c r="AX31" s="78"/>
      <c r="AY31" s="78"/>
      <c r="AZ31" s="78"/>
      <c r="BA31" s="31" t="s">
        <v>1152</v>
      </c>
      <c r="BB31" s="30"/>
      <c r="BC31" s="31">
        <v>0</v>
      </c>
      <c r="BD31" s="31">
        <v>0</v>
      </c>
      <c r="BE31" s="31">
        <v>7</v>
      </c>
      <c r="BF31" s="31">
        <v>0</v>
      </c>
      <c r="BG31" s="31">
        <v>0</v>
      </c>
      <c r="BH31" s="31">
        <v>0</v>
      </c>
      <c r="BI31" s="31">
        <v>0</v>
      </c>
      <c r="BJ31" s="31">
        <v>0</v>
      </c>
      <c r="BK31" s="31">
        <v>0</v>
      </c>
      <c r="BL31" s="31">
        <v>0</v>
      </c>
      <c r="BM31" s="31"/>
      <c r="BN31" s="31" t="s">
        <v>760</v>
      </c>
      <c r="BO31" s="31"/>
      <c r="BP31" s="31" t="s">
        <v>760</v>
      </c>
      <c r="BQ31" s="31"/>
      <c r="BR31" s="31"/>
      <c r="BS31" s="31"/>
      <c r="BT31" s="40"/>
      <c r="BU31" s="40"/>
      <c r="BV31" s="31"/>
      <c r="BW31" s="78" t="s">
        <v>760</v>
      </c>
      <c r="BX31" s="76"/>
      <c r="BZ31" s="123" t="s">
        <v>1475</v>
      </c>
      <c r="CA31" t="s">
        <v>995</v>
      </c>
    </row>
    <row r="32" spans="1:105" x14ac:dyDescent="0.15">
      <c r="A32" s="75">
        <v>5286</v>
      </c>
      <c r="B32" s="94">
        <v>42475</v>
      </c>
      <c r="C32" s="50" t="s">
        <v>605</v>
      </c>
      <c r="D32" s="30" t="s">
        <v>103</v>
      </c>
      <c r="E32" s="30"/>
      <c r="F32" s="30" t="s">
        <v>1060</v>
      </c>
      <c r="G32" s="29">
        <v>42429</v>
      </c>
      <c r="H32" s="31" t="s">
        <v>711</v>
      </c>
      <c r="I32" s="31" t="s">
        <v>760</v>
      </c>
      <c r="J32" s="31"/>
      <c r="K32" s="30" t="s">
        <v>47</v>
      </c>
      <c r="L32" s="30" t="s">
        <v>1164</v>
      </c>
      <c r="M32" s="81">
        <v>89.663636363636357</v>
      </c>
      <c r="N32" s="81">
        <v>27.309090909090905</v>
      </c>
      <c r="O32" s="30"/>
      <c r="P32" s="30"/>
      <c r="Q32" s="81"/>
      <c r="R32" s="30"/>
      <c r="S32" s="81"/>
      <c r="T32" s="30"/>
      <c r="U32" s="30"/>
      <c r="V32" s="81"/>
      <c r="W32" s="81"/>
      <c r="X32" s="30"/>
      <c r="Y32" s="30"/>
      <c r="Z32" s="30"/>
      <c r="AA32" s="30"/>
      <c r="AB32" s="30"/>
      <c r="AC32" s="30"/>
      <c r="AD32" s="30"/>
      <c r="AE32" s="81"/>
      <c r="AF32" s="81">
        <v>18.999999899999999</v>
      </c>
      <c r="AG32" s="30"/>
      <c r="AH32" s="30"/>
      <c r="AI32" s="81"/>
      <c r="AJ32" s="30"/>
      <c r="AK32" s="30"/>
      <c r="AL32" s="30"/>
      <c r="AM32" s="30"/>
      <c r="AN32" s="30"/>
      <c r="AO32" s="81"/>
      <c r="AP32" s="81"/>
      <c r="AQ32" s="81"/>
      <c r="AR32" s="30" t="s">
        <v>1193</v>
      </c>
      <c r="AS32" s="31" t="s">
        <v>760</v>
      </c>
      <c r="AT32" s="31"/>
      <c r="AU32" s="31"/>
      <c r="AV32" s="31" t="s">
        <v>763</v>
      </c>
      <c r="AW32" s="31">
        <v>12</v>
      </c>
      <c r="AX32" s="31"/>
      <c r="AY32" s="31"/>
      <c r="AZ32" s="31"/>
      <c r="BA32" s="31" t="s">
        <v>1152</v>
      </c>
      <c r="BB32" s="30"/>
      <c r="BC32" s="31">
        <v>5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0</v>
      </c>
      <c r="BK32" s="31">
        <v>0</v>
      </c>
      <c r="BL32" s="31">
        <v>0</v>
      </c>
      <c r="BM32" s="31"/>
      <c r="BN32" s="31" t="s">
        <v>760</v>
      </c>
      <c r="BO32" s="31">
        <v>12</v>
      </c>
      <c r="BP32" s="31" t="s">
        <v>760</v>
      </c>
      <c r="BQ32" s="31"/>
      <c r="BR32" s="31"/>
      <c r="BS32" s="31"/>
      <c r="BT32" s="40"/>
      <c r="BU32" s="40"/>
      <c r="BV32" s="31"/>
      <c r="BW32" s="78" t="s">
        <v>760</v>
      </c>
      <c r="BX32" s="40"/>
      <c r="BY32" s="121"/>
      <c r="BZ32" s="122" t="s">
        <v>1813</v>
      </c>
      <c r="CA32" t="s">
        <v>995</v>
      </c>
    </row>
    <row r="33" spans="1:105" x14ac:dyDescent="0.15">
      <c r="A33" s="75">
        <v>781</v>
      </c>
      <c r="B33" s="94">
        <v>42438</v>
      </c>
      <c r="C33" s="50" t="s">
        <v>605</v>
      </c>
      <c r="D33" s="30" t="s">
        <v>103</v>
      </c>
      <c r="E33" s="30"/>
      <c r="F33" s="30" t="s">
        <v>1060</v>
      </c>
      <c r="G33" s="29">
        <v>42413</v>
      </c>
      <c r="H33" s="31" t="s">
        <v>711</v>
      </c>
      <c r="I33" s="31" t="s">
        <v>760</v>
      </c>
      <c r="J33" s="31"/>
      <c r="K33" s="30" t="s">
        <v>86</v>
      </c>
      <c r="L33" s="30" t="s">
        <v>1166</v>
      </c>
      <c r="M33" s="81">
        <v>75</v>
      </c>
      <c r="N33" s="81">
        <v>24.999999999999996</v>
      </c>
      <c r="O33" s="30"/>
      <c r="P33" s="30"/>
      <c r="Q33" s="81"/>
      <c r="R33" s="30"/>
      <c r="S33" s="81"/>
      <c r="T33" s="30"/>
      <c r="U33" s="30"/>
      <c r="V33" s="81"/>
      <c r="W33" s="81"/>
      <c r="X33" s="30"/>
      <c r="Y33" s="30"/>
      <c r="Z33" s="30"/>
      <c r="AA33" s="30"/>
      <c r="AB33" s="30"/>
      <c r="AC33" s="30"/>
      <c r="AD33" s="30"/>
      <c r="AE33" s="81"/>
      <c r="AF33" s="81">
        <v>16.999999999999996</v>
      </c>
      <c r="AG33" s="30"/>
      <c r="AH33" s="30"/>
      <c r="AI33" s="81"/>
      <c r="AJ33" s="30"/>
      <c r="AK33" s="30"/>
      <c r="AL33" s="30"/>
      <c r="AM33" s="30"/>
      <c r="AN33" s="30"/>
      <c r="AO33" s="81"/>
      <c r="AP33" s="81"/>
      <c r="AQ33" s="81"/>
      <c r="AR33" s="30" t="s">
        <v>1193</v>
      </c>
      <c r="AS33" s="31" t="s">
        <v>760</v>
      </c>
      <c r="AT33" s="31"/>
      <c r="AU33" s="31"/>
      <c r="AV33" s="31" t="s">
        <v>763</v>
      </c>
      <c r="AW33" s="31">
        <v>12</v>
      </c>
      <c r="AX33" s="31"/>
      <c r="AY33" s="31"/>
      <c r="AZ33" s="31"/>
      <c r="BA33" s="31" t="s">
        <v>760</v>
      </c>
      <c r="BB33" s="30"/>
      <c r="BC33" s="31">
        <v>0</v>
      </c>
      <c r="BD33" s="31">
        <v>0</v>
      </c>
      <c r="BE33" s="31">
        <v>0</v>
      </c>
      <c r="BF33" s="31">
        <v>7</v>
      </c>
      <c r="BG33" s="31">
        <v>0</v>
      </c>
      <c r="BH33" s="31">
        <v>0</v>
      </c>
      <c r="BI33" s="31">
        <v>0</v>
      </c>
      <c r="BJ33" s="31">
        <v>0</v>
      </c>
      <c r="BK33" s="31">
        <v>0</v>
      </c>
      <c r="BL33" s="31">
        <v>0</v>
      </c>
      <c r="BM33" s="31"/>
      <c r="BN33" s="31" t="s">
        <v>760</v>
      </c>
      <c r="BO33" s="31"/>
      <c r="BP33" s="31" t="s">
        <v>760</v>
      </c>
      <c r="BQ33" s="31"/>
      <c r="BR33" s="31"/>
      <c r="BS33" s="31"/>
      <c r="BT33" s="40"/>
      <c r="BU33" s="77"/>
      <c r="BV33" s="31"/>
      <c r="BW33" s="78" t="s">
        <v>760</v>
      </c>
      <c r="BX33" s="40">
        <v>1</v>
      </c>
      <c r="BY33" s="124"/>
      <c r="BZ33" s="122" t="s">
        <v>1814</v>
      </c>
      <c r="CA33" t="s">
        <v>993</v>
      </c>
    </row>
    <row r="34" spans="1:105" x14ac:dyDescent="0.15">
      <c r="A34" s="75">
        <v>4655</v>
      </c>
      <c r="B34" s="94">
        <v>42475</v>
      </c>
      <c r="C34" s="50" t="s">
        <v>605</v>
      </c>
      <c r="D34" s="30" t="s">
        <v>103</v>
      </c>
      <c r="E34" s="30"/>
      <c r="F34" s="30" t="s">
        <v>1060</v>
      </c>
      <c r="G34" s="29">
        <v>42369</v>
      </c>
      <c r="H34" s="31" t="s">
        <v>711</v>
      </c>
      <c r="I34" s="31" t="s">
        <v>760</v>
      </c>
      <c r="J34" s="31"/>
      <c r="K34" s="30" t="s">
        <v>87</v>
      </c>
      <c r="L34" s="30" t="s">
        <v>1099</v>
      </c>
      <c r="M34" s="81">
        <v>63.309090909090905</v>
      </c>
      <c r="N34" s="81">
        <v>26.090909090909086</v>
      </c>
      <c r="O34" s="30"/>
      <c r="P34" s="30"/>
      <c r="Q34" s="81"/>
      <c r="R34" s="30"/>
      <c r="S34" s="81"/>
      <c r="T34" s="30"/>
      <c r="U34" s="30"/>
      <c r="V34" s="81"/>
      <c r="W34" s="81"/>
      <c r="X34" s="30"/>
      <c r="Y34" s="30"/>
      <c r="Z34" s="30"/>
      <c r="AA34" s="30"/>
      <c r="AB34" s="30"/>
      <c r="AC34" s="30"/>
      <c r="AD34" s="30"/>
      <c r="AE34" s="81"/>
      <c r="AF34" s="81">
        <v>16.763636363636362</v>
      </c>
      <c r="AG34" s="30"/>
      <c r="AH34" s="30"/>
      <c r="AI34" s="81"/>
      <c r="AJ34" s="30"/>
      <c r="AK34" s="30"/>
      <c r="AL34" s="30"/>
      <c r="AM34" s="30"/>
      <c r="AN34" s="30"/>
      <c r="AO34" s="81"/>
      <c r="AP34" s="81"/>
      <c r="AQ34" s="81"/>
      <c r="AR34" s="30" t="s">
        <v>1193</v>
      </c>
      <c r="AS34" s="31" t="s">
        <v>760</v>
      </c>
      <c r="AT34" s="31"/>
      <c r="AU34" s="31"/>
      <c r="AV34" s="31" t="s">
        <v>763</v>
      </c>
      <c r="AW34" s="31">
        <v>12</v>
      </c>
      <c r="AX34" s="31"/>
      <c r="AY34" s="31"/>
      <c r="AZ34" s="31"/>
      <c r="BA34" s="31" t="s">
        <v>1152</v>
      </c>
      <c r="BB34" s="30"/>
      <c r="BC34" s="31">
        <v>0</v>
      </c>
      <c r="BD34" s="31">
        <v>0</v>
      </c>
      <c r="BE34" s="31">
        <v>3</v>
      </c>
      <c r="BF34" s="31">
        <v>0</v>
      </c>
      <c r="BG34" s="31">
        <v>0</v>
      </c>
      <c r="BH34" s="31">
        <v>0</v>
      </c>
      <c r="BI34" s="31">
        <v>0</v>
      </c>
      <c r="BJ34" s="31">
        <v>0</v>
      </c>
      <c r="BK34" s="31">
        <v>0</v>
      </c>
      <c r="BL34" s="31">
        <v>0</v>
      </c>
      <c r="BM34" s="31"/>
      <c r="BN34" s="31" t="s">
        <v>760</v>
      </c>
      <c r="BO34" s="31"/>
      <c r="BP34" s="31" t="s">
        <v>760</v>
      </c>
      <c r="BQ34" s="31"/>
      <c r="BR34" s="31"/>
      <c r="BS34" s="31"/>
      <c r="BT34" s="30"/>
      <c r="BU34" s="30"/>
      <c r="BV34" s="31"/>
      <c r="BW34" s="78" t="s">
        <v>760</v>
      </c>
      <c r="BX34" s="76">
        <v>1</v>
      </c>
      <c r="BY34" s="121"/>
      <c r="BZ34" s="123" t="s">
        <v>1815</v>
      </c>
      <c r="CA34" t="s">
        <v>995</v>
      </c>
    </row>
    <row r="35" spans="1:105" x14ac:dyDescent="0.15">
      <c r="A35" s="75">
        <v>2703</v>
      </c>
      <c r="B35" s="94">
        <v>42475</v>
      </c>
      <c r="C35" s="50" t="s">
        <v>605</v>
      </c>
      <c r="D35" s="30" t="s">
        <v>103</v>
      </c>
      <c r="E35" s="30"/>
      <c r="F35" s="30" t="s">
        <v>1060</v>
      </c>
      <c r="G35" s="94">
        <v>42432</v>
      </c>
      <c r="H35" s="31" t="s">
        <v>711</v>
      </c>
      <c r="I35" s="31" t="s">
        <v>760</v>
      </c>
      <c r="J35" s="31"/>
      <c r="K35" s="30" t="s">
        <v>88</v>
      </c>
      <c r="L35" s="30" t="s">
        <v>604</v>
      </c>
      <c r="M35" s="81">
        <v>87.872727272727261</v>
      </c>
      <c r="N35" s="81">
        <v>23.099999999999998</v>
      </c>
      <c r="O35" s="30"/>
      <c r="P35" s="30"/>
      <c r="Q35" s="81"/>
      <c r="R35" s="30"/>
      <c r="S35" s="81"/>
      <c r="T35" s="30"/>
      <c r="U35" s="30"/>
      <c r="V35" s="81"/>
      <c r="W35" s="81"/>
      <c r="X35" s="30"/>
      <c r="Y35" s="30"/>
      <c r="Z35" s="30"/>
      <c r="AA35" s="30"/>
      <c r="AB35" s="30"/>
      <c r="AC35" s="30"/>
      <c r="AD35" s="30"/>
      <c r="AE35" s="81"/>
      <c r="AF35" s="81">
        <v>15.99999991</v>
      </c>
      <c r="AG35" s="30"/>
      <c r="AH35" s="30"/>
      <c r="AI35" s="81"/>
      <c r="AJ35" s="30"/>
      <c r="AK35" s="30"/>
      <c r="AL35" s="30"/>
      <c r="AM35" s="30"/>
      <c r="AN35" s="30"/>
      <c r="AO35" s="81"/>
      <c r="AP35" s="81"/>
      <c r="AQ35" s="81"/>
      <c r="AR35" s="30" t="s">
        <v>1193</v>
      </c>
      <c r="AS35" s="31" t="s">
        <v>760</v>
      </c>
      <c r="AT35" s="31"/>
      <c r="AU35" s="31"/>
      <c r="AV35" s="31" t="s">
        <v>763</v>
      </c>
      <c r="AW35" s="78">
        <v>12</v>
      </c>
      <c r="AX35" s="78"/>
      <c r="AY35" s="78"/>
      <c r="AZ35" s="78"/>
      <c r="BA35" s="31" t="s">
        <v>760</v>
      </c>
      <c r="BB35" s="31"/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0</v>
      </c>
      <c r="BK35" s="31">
        <v>0</v>
      </c>
      <c r="BL35" s="31">
        <v>0</v>
      </c>
      <c r="BM35" s="78"/>
      <c r="BN35" s="31" t="s">
        <v>760</v>
      </c>
      <c r="BO35" s="31"/>
      <c r="BP35" s="31" t="s">
        <v>760</v>
      </c>
      <c r="BQ35" s="31"/>
      <c r="BR35" s="31"/>
      <c r="BS35" s="31"/>
      <c r="BT35" s="30" t="s">
        <v>1169</v>
      </c>
      <c r="BU35" s="30" t="s">
        <v>334</v>
      </c>
      <c r="BV35" s="31">
        <v>50</v>
      </c>
      <c r="BW35" s="78" t="s">
        <v>760</v>
      </c>
      <c r="BX35" s="76">
        <v>1</v>
      </c>
      <c r="BZ35" s="122" t="s">
        <v>1816</v>
      </c>
      <c r="CA35" t="s">
        <v>995</v>
      </c>
    </row>
    <row r="36" spans="1:105" x14ac:dyDescent="0.15">
      <c r="A36" s="75">
        <v>4727</v>
      </c>
      <c r="B36" s="94">
        <v>42475</v>
      </c>
      <c r="C36" s="50" t="s">
        <v>605</v>
      </c>
      <c r="D36" s="30" t="s">
        <v>103</v>
      </c>
      <c r="E36" s="30"/>
      <c r="F36" s="30" t="s">
        <v>1060</v>
      </c>
      <c r="G36" s="29">
        <v>42369</v>
      </c>
      <c r="H36" s="31" t="s">
        <v>711</v>
      </c>
      <c r="I36" s="31" t="s">
        <v>760</v>
      </c>
      <c r="J36" s="31"/>
      <c r="K36" s="30" t="s">
        <v>90</v>
      </c>
      <c r="L36" s="30" t="s">
        <v>1105</v>
      </c>
      <c r="M36" s="81">
        <v>119.99999999999999</v>
      </c>
      <c r="N36" s="81">
        <v>31.499999999999996</v>
      </c>
      <c r="O36" s="30" t="s">
        <v>627</v>
      </c>
      <c r="P36" s="30">
        <v>2500</v>
      </c>
      <c r="Q36" s="81">
        <v>30.499999999999996</v>
      </c>
      <c r="R36" s="30"/>
      <c r="S36" s="81"/>
      <c r="T36" s="30"/>
      <c r="U36" s="30"/>
      <c r="V36" s="81"/>
      <c r="W36" s="81"/>
      <c r="X36" s="30"/>
      <c r="Y36" s="30"/>
      <c r="Z36" s="30"/>
      <c r="AA36" s="30"/>
      <c r="AB36" s="30"/>
      <c r="AC36" s="30"/>
      <c r="AD36" s="30"/>
      <c r="AE36" s="81"/>
      <c r="AF36" s="81">
        <v>2</v>
      </c>
      <c r="AG36" s="30"/>
      <c r="AH36" s="30"/>
      <c r="AI36" s="81"/>
      <c r="AJ36" s="30"/>
      <c r="AK36" s="30"/>
      <c r="AL36" s="30"/>
      <c r="AM36" s="30"/>
      <c r="AN36" s="30"/>
      <c r="AO36" s="81"/>
      <c r="AP36" s="81"/>
      <c r="AQ36" s="81"/>
      <c r="AR36" s="30" t="s">
        <v>1193</v>
      </c>
      <c r="AS36" s="31" t="s">
        <v>760</v>
      </c>
      <c r="AT36" s="31"/>
      <c r="AU36" s="31"/>
      <c r="AV36" s="78" t="s">
        <v>763</v>
      </c>
      <c r="AW36" s="78">
        <v>16</v>
      </c>
      <c r="AX36" s="78"/>
      <c r="AY36" s="78"/>
      <c r="AZ36" s="78"/>
      <c r="BA36" s="31" t="s">
        <v>1152</v>
      </c>
      <c r="BB36" s="30"/>
      <c r="BC36" s="31">
        <v>0</v>
      </c>
      <c r="BD36" s="31">
        <v>0</v>
      </c>
      <c r="BE36" s="31">
        <v>7</v>
      </c>
      <c r="BF36" s="31">
        <v>0</v>
      </c>
      <c r="BG36" s="31">
        <v>0</v>
      </c>
      <c r="BH36" s="31">
        <v>0</v>
      </c>
      <c r="BI36" s="31">
        <v>0</v>
      </c>
      <c r="BJ36" s="31">
        <v>0</v>
      </c>
      <c r="BK36" s="31">
        <v>0</v>
      </c>
      <c r="BL36" s="31">
        <v>0</v>
      </c>
      <c r="BM36" s="31">
        <v>24</v>
      </c>
      <c r="BN36" s="31" t="s">
        <v>760</v>
      </c>
      <c r="BO36" s="31"/>
      <c r="BP36" s="31" t="s">
        <v>760</v>
      </c>
      <c r="BQ36" s="31"/>
      <c r="BR36" s="31"/>
      <c r="BS36" s="31"/>
      <c r="BT36" s="40"/>
      <c r="BU36" s="77"/>
      <c r="BV36" s="31"/>
      <c r="BW36" s="78" t="s">
        <v>760</v>
      </c>
      <c r="BX36" s="30">
        <v>1</v>
      </c>
      <c r="BY36" s="121"/>
      <c r="BZ36" s="123" t="s">
        <v>1817</v>
      </c>
      <c r="CA36" t="s">
        <v>995</v>
      </c>
    </row>
    <row r="37" spans="1:105" x14ac:dyDescent="0.15">
      <c r="A37" s="75">
        <v>2825</v>
      </c>
      <c r="B37" s="94">
        <v>42468</v>
      </c>
      <c r="C37" s="50" t="s">
        <v>605</v>
      </c>
      <c r="D37" s="30" t="s">
        <v>103</v>
      </c>
      <c r="E37" s="30"/>
      <c r="F37" s="30" t="s">
        <v>1060</v>
      </c>
      <c r="G37" s="29">
        <v>42434</v>
      </c>
      <c r="H37" s="31" t="s">
        <v>711</v>
      </c>
      <c r="I37" s="31" t="s">
        <v>760</v>
      </c>
      <c r="J37" s="31"/>
      <c r="K37" s="30" t="s">
        <v>608</v>
      </c>
      <c r="L37" s="30" t="s">
        <v>1174</v>
      </c>
      <c r="M37" s="81">
        <v>89.663636363636357</v>
      </c>
      <c r="N37" s="81">
        <v>27.299999999999997</v>
      </c>
      <c r="O37" s="30"/>
      <c r="P37" s="30"/>
      <c r="Q37" s="81"/>
      <c r="R37" s="30"/>
      <c r="S37" s="81"/>
      <c r="T37" s="30"/>
      <c r="U37" s="30"/>
      <c r="V37" s="81"/>
      <c r="W37" s="81"/>
      <c r="X37" s="30"/>
      <c r="Y37" s="30"/>
      <c r="Z37" s="30"/>
      <c r="AA37" s="30"/>
      <c r="AB37" s="30"/>
      <c r="AC37" s="30"/>
      <c r="AD37" s="30"/>
      <c r="AE37" s="81"/>
      <c r="AF37" s="81">
        <v>18.881818181818179</v>
      </c>
      <c r="AG37" s="30"/>
      <c r="AH37" s="30"/>
      <c r="AI37" s="81"/>
      <c r="AJ37" s="30"/>
      <c r="AK37" s="30"/>
      <c r="AL37" s="30"/>
      <c r="AM37" s="30"/>
      <c r="AN37" s="30"/>
      <c r="AO37" s="81"/>
      <c r="AP37" s="81"/>
      <c r="AQ37" s="81"/>
      <c r="AR37" s="30" t="s">
        <v>1193</v>
      </c>
      <c r="AS37" s="31" t="s">
        <v>760</v>
      </c>
      <c r="AT37" s="31"/>
      <c r="AU37" s="31"/>
      <c r="AV37" s="31" t="s">
        <v>763</v>
      </c>
      <c r="AW37" s="31">
        <v>12</v>
      </c>
      <c r="AX37" s="31"/>
      <c r="AY37" s="31"/>
      <c r="AZ37" s="31"/>
      <c r="BA37" s="31" t="s">
        <v>760</v>
      </c>
      <c r="BB37" s="30"/>
      <c r="BC37" s="31">
        <v>0</v>
      </c>
      <c r="BD37" s="31">
        <v>0</v>
      </c>
      <c r="BE37" s="31">
        <v>0</v>
      </c>
      <c r="BF37" s="31">
        <v>15</v>
      </c>
      <c r="BG37" s="31">
        <v>0</v>
      </c>
      <c r="BH37" s="31">
        <v>0</v>
      </c>
      <c r="BI37" s="31">
        <v>0</v>
      </c>
      <c r="BJ37" s="31">
        <v>0</v>
      </c>
      <c r="BK37" s="31">
        <v>0</v>
      </c>
      <c r="BL37" s="31">
        <v>0</v>
      </c>
      <c r="BM37" s="31"/>
      <c r="BN37" s="31"/>
      <c r="BO37" s="31"/>
      <c r="BP37" s="31" t="s">
        <v>760</v>
      </c>
      <c r="BQ37" s="31"/>
      <c r="BR37" s="31"/>
      <c r="BS37" s="31"/>
      <c r="BT37" s="40"/>
      <c r="BU37" s="40"/>
      <c r="BV37" s="31"/>
      <c r="BW37" s="78" t="s">
        <v>760</v>
      </c>
      <c r="BX37" s="40">
        <v>1</v>
      </c>
      <c r="BY37" s="121"/>
      <c r="BZ37" s="123" t="s">
        <v>1818</v>
      </c>
      <c r="CA37" t="s">
        <v>995</v>
      </c>
    </row>
    <row r="38" spans="1:105" x14ac:dyDescent="0.15">
      <c r="A38" s="75">
        <v>5342</v>
      </c>
      <c r="B38" s="94">
        <v>42475</v>
      </c>
      <c r="C38" s="40" t="s">
        <v>605</v>
      </c>
      <c r="D38" s="30" t="s">
        <v>103</v>
      </c>
      <c r="E38" s="30"/>
      <c r="F38" s="30" t="s">
        <v>1060</v>
      </c>
      <c r="G38" s="29">
        <v>42369</v>
      </c>
      <c r="H38" s="31" t="s">
        <v>711</v>
      </c>
      <c r="I38" s="31" t="s">
        <v>760</v>
      </c>
      <c r="J38" s="31"/>
      <c r="K38" s="30" t="s">
        <v>93</v>
      </c>
      <c r="L38" s="30" t="s">
        <v>1176</v>
      </c>
      <c r="M38" s="81">
        <v>86.972727272727269</v>
      </c>
      <c r="N38" s="81">
        <v>26.481818181818177</v>
      </c>
      <c r="O38" s="30"/>
      <c r="P38" s="30"/>
      <c r="Q38" s="81"/>
      <c r="R38" s="30"/>
      <c r="S38" s="81"/>
      <c r="T38" s="30"/>
      <c r="U38" s="30"/>
      <c r="V38" s="81"/>
      <c r="W38" s="81"/>
      <c r="X38" s="30"/>
      <c r="Y38" s="30"/>
      <c r="Z38" s="30"/>
      <c r="AA38" s="30"/>
      <c r="AB38" s="30"/>
      <c r="AC38" s="30"/>
      <c r="AD38" s="30"/>
      <c r="AE38" s="81"/>
      <c r="AF38" s="81">
        <v>18.336363636363636</v>
      </c>
      <c r="AG38" s="30"/>
      <c r="AH38" s="30"/>
      <c r="AI38" s="81"/>
      <c r="AJ38" s="30"/>
      <c r="AK38" s="76"/>
      <c r="AL38" s="76"/>
      <c r="AM38" s="76"/>
      <c r="AN38" s="76"/>
      <c r="AO38" s="229"/>
      <c r="AP38" s="229"/>
      <c r="AQ38" s="229"/>
      <c r="AR38" s="30" t="s">
        <v>1193</v>
      </c>
      <c r="AS38" s="31" t="s">
        <v>760</v>
      </c>
      <c r="AT38" s="78"/>
      <c r="AU38" s="78"/>
      <c r="AV38" s="31" t="s">
        <v>763</v>
      </c>
      <c r="AW38" s="31">
        <v>12</v>
      </c>
      <c r="AX38" s="31"/>
      <c r="AY38" s="31"/>
      <c r="AZ38" s="31"/>
      <c r="BA38" s="78" t="s">
        <v>1152</v>
      </c>
      <c r="BB38" s="76"/>
      <c r="BC38" s="78">
        <v>0</v>
      </c>
      <c r="BD38" s="31">
        <v>0</v>
      </c>
      <c r="BE38" s="78">
        <v>0</v>
      </c>
      <c r="BF38" s="78">
        <v>0</v>
      </c>
      <c r="BG38" s="78">
        <v>0</v>
      </c>
      <c r="BH38" s="78">
        <v>0</v>
      </c>
      <c r="BI38" s="78">
        <v>0</v>
      </c>
      <c r="BJ38" s="78">
        <v>0</v>
      </c>
      <c r="BK38" s="31">
        <v>0</v>
      </c>
      <c r="BL38" s="31">
        <v>0</v>
      </c>
      <c r="BM38" s="78"/>
      <c r="BN38" s="31" t="s">
        <v>760</v>
      </c>
      <c r="BO38" s="31">
        <v>24</v>
      </c>
      <c r="BP38" s="31" t="s">
        <v>760</v>
      </c>
      <c r="BQ38" s="78"/>
      <c r="BR38" s="31">
        <v>24</v>
      </c>
      <c r="BS38" s="78"/>
      <c r="BT38" s="77"/>
      <c r="BU38" s="77"/>
      <c r="BV38" s="78"/>
      <c r="BW38" s="78" t="s">
        <v>760</v>
      </c>
      <c r="BX38" s="77"/>
      <c r="BY38" s="68"/>
      <c r="BZ38" s="122" t="s">
        <v>1819</v>
      </c>
      <c r="CA38" t="s">
        <v>995</v>
      </c>
    </row>
    <row r="39" spans="1:105" x14ac:dyDescent="0.15">
      <c r="A39" s="75">
        <v>5635</v>
      </c>
      <c r="B39" s="94">
        <v>42475</v>
      </c>
      <c r="C39" s="50" t="s">
        <v>605</v>
      </c>
      <c r="D39" s="30" t="s">
        <v>103</v>
      </c>
      <c r="E39" s="30"/>
      <c r="F39" s="30" t="s">
        <v>1060</v>
      </c>
      <c r="G39" s="29">
        <v>42369</v>
      </c>
      <c r="H39" s="31" t="s">
        <v>711</v>
      </c>
      <c r="I39" s="31" t="s">
        <v>760</v>
      </c>
      <c r="J39" s="31"/>
      <c r="K39" s="30" t="s">
        <v>94</v>
      </c>
      <c r="L39" s="30" t="s">
        <v>1178</v>
      </c>
      <c r="M39" s="81">
        <v>138.91818181818181</v>
      </c>
      <c r="N39" s="81">
        <v>30.063636363636363</v>
      </c>
      <c r="O39" s="30"/>
      <c r="P39" s="30"/>
      <c r="Q39" s="81"/>
      <c r="R39" s="30"/>
      <c r="S39" s="81"/>
      <c r="T39" s="30"/>
      <c r="U39" s="30"/>
      <c r="V39" s="81"/>
      <c r="W39" s="81"/>
      <c r="X39" s="30"/>
      <c r="Y39" s="30"/>
      <c r="Z39" s="30"/>
      <c r="AA39" s="30"/>
      <c r="AB39" s="30"/>
      <c r="AC39" s="30"/>
      <c r="AD39" s="30"/>
      <c r="AE39" s="81"/>
      <c r="AF39" s="81">
        <v>18.727272727272727</v>
      </c>
      <c r="AG39" s="30"/>
      <c r="AH39" s="30"/>
      <c r="AI39" s="81"/>
      <c r="AJ39" s="30"/>
      <c r="AK39" s="30"/>
      <c r="AL39" s="30"/>
      <c r="AM39" s="30"/>
      <c r="AN39" s="30"/>
      <c r="AO39" s="81"/>
      <c r="AP39" s="81"/>
      <c r="AQ39" s="81"/>
      <c r="AR39" s="30" t="s">
        <v>1193</v>
      </c>
      <c r="AS39" s="31" t="s">
        <v>760</v>
      </c>
      <c r="AT39" s="31"/>
      <c r="AU39" s="31"/>
      <c r="AV39" s="31" t="s">
        <v>763</v>
      </c>
      <c r="AW39" s="31">
        <v>12</v>
      </c>
      <c r="AX39" s="31"/>
      <c r="AY39" s="31"/>
      <c r="AZ39" s="31"/>
      <c r="BA39" s="31" t="s">
        <v>1152</v>
      </c>
      <c r="BB39" s="30"/>
      <c r="BC39" s="31">
        <v>0</v>
      </c>
      <c r="BD39" s="31">
        <v>0</v>
      </c>
      <c r="BE39" s="31">
        <v>10</v>
      </c>
      <c r="BF39" s="31">
        <v>0</v>
      </c>
      <c r="BG39" s="31">
        <v>0</v>
      </c>
      <c r="BH39" s="31">
        <v>0</v>
      </c>
      <c r="BI39" s="31">
        <v>0</v>
      </c>
      <c r="BJ39" s="31">
        <v>0</v>
      </c>
      <c r="BK39" s="31">
        <v>0</v>
      </c>
      <c r="BL39" s="31">
        <v>0</v>
      </c>
      <c r="BM39" s="31"/>
      <c r="BN39" s="31" t="s">
        <v>760</v>
      </c>
      <c r="BO39" s="31"/>
      <c r="BP39" s="31" t="s">
        <v>760</v>
      </c>
      <c r="BQ39" s="31"/>
      <c r="BR39" s="31"/>
      <c r="BS39" s="31"/>
      <c r="BT39" s="40"/>
      <c r="BU39" s="40"/>
      <c r="BV39" s="31"/>
      <c r="BW39" s="78" t="s">
        <v>760</v>
      </c>
      <c r="BX39" s="40">
        <v>1</v>
      </c>
      <c r="BY39" t="s">
        <v>1542</v>
      </c>
      <c r="BZ39" s="123" t="s">
        <v>1799</v>
      </c>
      <c r="CA39" s="1" t="s">
        <v>995</v>
      </c>
    </row>
    <row r="40" spans="1:105" x14ac:dyDescent="0.15">
      <c r="A40" s="75">
        <v>5963</v>
      </c>
      <c r="B40" s="94">
        <v>42476</v>
      </c>
      <c r="C40" s="50" t="s">
        <v>605</v>
      </c>
      <c r="D40" s="30" t="s">
        <v>103</v>
      </c>
      <c r="E40" s="30"/>
      <c r="F40" s="30" t="s">
        <v>1060</v>
      </c>
      <c r="G40" s="29">
        <v>42369</v>
      </c>
      <c r="H40" s="31" t="s">
        <v>711</v>
      </c>
      <c r="I40" s="31" t="s">
        <v>760</v>
      </c>
      <c r="J40" s="31"/>
      <c r="K40" s="30" t="s">
        <v>95</v>
      </c>
      <c r="L40" s="30" t="s">
        <v>1180</v>
      </c>
      <c r="M40" s="81">
        <v>96.636363636363626</v>
      </c>
      <c r="N40" s="81">
        <v>28.481818181818177</v>
      </c>
      <c r="O40" s="30"/>
      <c r="P40" s="30"/>
      <c r="Q40" s="81"/>
      <c r="R40" s="30"/>
      <c r="S40" s="81"/>
      <c r="T40" s="30"/>
      <c r="U40" s="30"/>
      <c r="V40" s="81"/>
      <c r="W40" s="81"/>
      <c r="X40" s="30"/>
      <c r="Y40" s="30"/>
      <c r="Z40" s="30"/>
      <c r="AA40" s="30"/>
      <c r="AB40" s="30"/>
      <c r="AC40" s="30"/>
      <c r="AD40" s="30"/>
      <c r="AE40" s="81"/>
      <c r="AF40" s="81">
        <v>18.7</v>
      </c>
      <c r="AG40" s="30"/>
      <c r="AH40" s="30"/>
      <c r="AI40" s="81"/>
      <c r="AJ40" s="30"/>
      <c r="AK40" s="30"/>
      <c r="AL40" s="30"/>
      <c r="AM40" s="30"/>
      <c r="AN40" s="30"/>
      <c r="AO40" s="81"/>
      <c r="AP40" s="81"/>
      <c r="AQ40" s="81"/>
      <c r="AR40" s="30" t="s">
        <v>1193</v>
      </c>
      <c r="AS40" s="31" t="s">
        <v>760</v>
      </c>
      <c r="AT40" s="31"/>
      <c r="AU40" s="31"/>
      <c r="AV40" s="31" t="s">
        <v>763</v>
      </c>
      <c r="AW40" s="31">
        <v>12</v>
      </c>
      <c r="AX40" s="31"/>
      <c r="AY40" s="31"/>
      <c r="AZ40" s="31"/>
      <c r="BA40" s="31" t="s">
        <v>1152</v>
      </c>
      <c r="BB40" s="30"/>
      <c r="BC40" s="31">
        <v>0</v>
      </c>
      <c r="BD40" s="31">
        <v>0</v>
      </c>
      <c r="BE40" s="31">
        <v>10</v>
      </c>
      <c r="BF40" s="31">
        <v>0</v>
      </c>
      <c r="BG40" s="31">
        <v>0</v>
      </c>
      <c r="BH40" s="31">
        <v>0</v>
      </c>
      <c r="BI40" s="31">
        <v>0</v>
      </c>
      <c r="BJ40" s="31">
        <v>0</v>
      </c>
      <c r="BK40" s="31">
        <v>0</v>
      </c>
      <c r="BL40" s="31">
        <v>0</v>
      </c>
      <c r="BM40" s="31"/>
      <c r="BN40" s="31" t="s">
        <v>760</v>
      </c>
      <c r="BO40" s="31"/>
      <c r="BP40" s="31" t="s">
        <v>760</v>
      </c>
      <c r="BQ40" s="31"/>
      <c r="BR40" s="31"/>
      <c r="BS40" s="31"/>
      <c r="BT40" s="40"/>
      <c r="BU40" s="40"/>
      <c r="BV40" s="31"/>
      <c r="BW40" s="78" t="s">
        <v>760</v>
      </c>
      <c r="BX40" s="40">
        <v>1</v>
      </c>
      <c r="BZ40" s="123" t="s">
        <v>1820</v>
      </c>
      <c r="CA40" s="20" t="s">
        <v>995</v>
      </c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</row>
    <row r="41" spans="1:105" x14ac:dyDescent="0.15">
      <c r="A41" s="75">
        <v>4070</v>
      </c>
      <c r="B41" s="94">
        <v>42480</v>
      </c>
      <c r="C41" s="50" t="s">
        <v>605</v>
      </c>
      <c r="D41" s="30" t="s">
        <v>103</v>
      </c>
      <c r="E41" s="30"/>
      <c r="F41" s="30" t="s">
        <v>1060</v>
      </c>
      <c r="G41" s="29">
        <v>42465</v>
      </c>
      <c r="H41" s="31" t="s">
        <v>711</v>
      </c>
      <c r="I41" s="31" t="s">
        <v>760</v>
      </c>
      <c r="J41" s="31"/>
      <c r="K41" s="30" t="s">
        <v>96</v>
      </c>
      <c r="L41" s="171" t="s">
        <v>1154</v>
      </c>
      <c r="M41" s="81">
        <v>89.663636363636357</v>
      </c>
      <c r="N41" s="81">
        <v>27.309090909090905</v>
      </c>
      <c r="O41" s="30"/>
      <c r="P41" s="30"/>
      <c r="Q41" s="81"/>
      <c r="R41" s="30"/>
      <c r="S41" s="81"/>
      <c r="T41" s="30"/>
      <c r="U41" s="30"/>
      <c r="V41" s="81"/>
      <c r="W41" s="81"/>
      <c r="X41" s="30"/>
      <c r="Y41" s="30"/>
      <c r="Z41" s="30"/>
      <c r="AA41" s="30"/>
      <c r="AB41" s="30"/>
      <c r="AC41" s="30"/>
      <c r="AD41" s="30"/>
      <c r="AE41" s="81"/>
      <c r="AF41" s="81">
        <v>18.999999899999999</v>
      </c>
      <c r="AG41" s="30"/>
      <c r="AH41" s="30"/>
      <c r="AI41" s="81"/>
      <c r="AJ41" s="30"/>
      <c r="AK41" s="30"/>
      <c r="AL41" s="30"/>
      <c r="AM41" s="30"/>
      <c r="AN41" s="30"/>
      <c r="AO41" s="81"/>
      <c r="AP41" s="81"/>
      <c r="AQ41" s="81"/>
      <c r="AR41" s="30" t="s">
        <v>1193</v>
      </c>
      <c r="AS41" s="31" t="s">
        <v>760</v>
      </c>
      <c r="AT41" s="31"/>
      <c r="AU41" s="31"/>
      <c r="AV41" s="78" t="s">
        <v>763</v>
      </c>
      <c r="AW41" s="78">
        <v>12</v>
      </c>
      <c r="AX41" s="78"/>
      <c r="AY41" s="78"/>
      <c r="AZ41" s="78"/>
      <c r="BA41" s="31" t="s">
        <v>1152</v>
      </c>
      <c r="BB41" s="30"/>
      <c r="BC41" s="31">
        <v>0</v>
      </c>
      <c r="BD41" s="31">
        <v>0</v>
      </c>
      <c r="BE41" s="78">
        <v>12</v>
      </c>
      <c r="BF41" s="31">
        <v>0</v>
      </c>
      <c r="BG41" s="31">
        <v>0</v>
      </c>
      <c r="BH41" s="31">
        <v>0</v>
      </c>
      <c r="BI41" s="31">
        <v>0</v>
      </c>
      <c r="BJ41" s="31">
        <v>0</v>
      </c>
      <c r="BK41" s="31">
        <v>0</v>
      </c>
      <c r="BL41" s="31">
        <v>0</v>
      </c>
      <c r="BM41" s="31"/>
      <c r="BN41" s="31" t="s">
        <v>760</v>
      </c>
      <c r="BO41" s="31"/>
      <c r="BP41" s="31" t="s">
        <v>760</v>
      </c>
      <c r="BQ41" s="31"/>
      <c r="BR41" s="31"/>
      <c r="BS41" s="233"/>
      <c r="BT41" s="77"/>
      <c r="BU41" s="40"/>
      <c r="BV41" s="31"/>
      <c r="BW41" s="78" t="s">
        <v>760</v>
      </c>
      <c r="BX41" s="79"/>
      <c r="BZ41" s="123" t="s">
        <v>992</v>
      </c>
      <c r="CA41" s="1" t="s">
        <v>993</v>
      </c>
    </row>
    <row r="42" spans="1:105" x14ac:dyDescent="0.15">
      <c r="A42" s="75">
        <v>5499</v>
      </c>
      <c r="B42" s="94">
        <v>42480</v>
      </c>
      <c r="C42" s="50" t="s">
        <v>605</v>
      </c>
      <c r="D42" s="30" t="s">
        <v>103</v>
      </c>
      <c r="E42" s="30"/>
      <c r="F42" s="30" t="s">
        <v>1060</v>
      </c>
      <c r="G42" s="29">
        <v>42339</v>
      </c>
      <c r="H42" s="31" t="s">
        <v>711</v>
      </c>
      <c r="I42" s="31" t="s">
        <v>760</v>
      </c>
      <c r="J42" s="31"/>
      <c r="K42" s="30" t="s">
        <v>97</v>
      </c>
      <c r="L42" s="30" t="s">
        <v>1184</v>
      </c>
      <c r="M42" s="81">
        <v>94.272727272727266</v>
      </c>
      <c r="N42" s="81">
        <v>26.454545454545453</v>
      </c>
      <c r="O42" s="30"/>
      <c r="P42" s="30"/>
      <c r="Q42" s="81"/>
      <c r="R42" s="30"/>
      <c r="S42" s="81"/>
      <c r="T42" s="30"/>
      <c r="U42" s="30"/>
      <c r="V42" s="81"/>
      <c r="W42" s="81"/>
      <c r="X42" s="30"/>
      <c r="Y42" s="30"/>
      <c r="Z42" s="30"/>
      <c r="AA42" s="30"/>
      <c r="AB42" s="30"/>
      <c r="AC42" s="30"/>
      <c r="AD42" s="30"/>
      <c r="AE42" s="81"/>
      <c r="AF42" s="81">
        <v>18.227272727272727</v>
      </c>
      <c r="AG42" s="30"/>
      <c r="AH42" s="30"/>
      <c r="AI42" s="81"/>
      <c r="AJ42" s="30"/>
      <c r="AK42" s="30"/>
      <c r="AL42" s="30"/>
      <c r="AM42" s="30"/>
      <c r="AN42" s="30"/>
      <c r="AO42" s="81"/>
      <c r="AP42" s="81"/>
      <c r="AQ42" s="81"/>
      <c r="AR42" s="30" t="s">
        <v>1193</v>
      </c>
      <c r="AS42" s="31" t="s">
        <v>760</v>
      </c>
      <c r="AT42" s="31"/>
      <c r="AU42" s="31"/>
      <c r="AV42" s="31" t="s">
        <v>763</v>
      </c>
      <c r="AW42" s="31">
        <v>12</v>
      </c>
      <c r="AX42" s="31"/>
      <c r="AY42" s="31"/>
      <c r="AZ42" s="31"/>
      <c r="BA42" s="31" t="s">
        <v>760</v>
      </c>
      <c r="BB42" s="30"/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>
        <v>0</v>
      </c>
      <c r="BK42" s="31">
        <v>0</v>
      </c>
      <c r="BL42" s="31">
        <v>0</v>
      </c>
      <c r="BM42" s="31"/>
      <c r="BN42" s="31" t="s">
        <v>760</v>
      </c>
      <c r="BO42" s="31">
        <v>12</v>
      </c>
      <c r="BP42" s="31" t="s">
        <v>760</v>
      </c>
      <c r="BQ42" s="31"/>
      <c r="BR42" s="31">
        <v>12</v>
      </c>
      <c r="BS42" s="31"/>
      <c r="BT42" s="40"/>
      <c r="BU42" s="40"/>
      <c r="BV42" s="31"/>
      <c r="BW42" s="78" t="s">
        <v>760</v>
      </c>
      <c r="BX42" s="30">
        <v>1</v>
      </c>
      <c r="BZ42" s="122" t="s">
        <v>1821</v>
      </c>
      <c r="CA42" s="1" t="s">
        <v>995</v>
      </c>
    </row>
    <row r="43" spans="1:105" x14ac:dyDescent="0.15">
      <c r="A43" s="75">
        <v>3272</v>
      </c>
      <c r="B43" s="94">
        <v>42476</v>
      </c>
      <c r="C43" s="40" t="s">
        <v>605</v>
      </c>
      <c r="D43" s="30" t="s">
        <v>103</v>
      </c>
      <c r="E43" s="30"/>
      <c r="F43" s="30" t="s">
        <v>1060</v>
      </c>
      <c r="G43" s="33">
        <v>42462</v>
      </c>
      <c r="H43" s="31" t="s">
        <v>711</v>
      </c>
      <c r="I43" s="31" t="s">
        <v>760</v>
      </c>
      <c r="J43" s="31"/>
      <c r="K43" s="30" t="s">
        <v>1011</v>
      </c>
      <c r="L43" s="30" t="s">
        <v>1012</v>
      </c>
      <c r="M43" s="172">
        <v>85.999999999999986</v>
      </c>
      <c r="N43" s="173">
        <v>24.2</v>
      </c>
      <c r="O43" s="30"/>
      <c r="P43" s="30"/>
      <c r="Q43" s="81"/>
      <c r="R43" s="30"/>
      <c r="S43" s="81"/>
      <c r="T43" s="30"/>
      <c r="U43" s="30"/>
      <c r="V43" s="81"/>
      <c r="W43" s="81"/>
      <c r="X43" s="30"/>
      <c r="Y43" s="30"/>
      <c r="Z43" s="30"/>
      <c r="AA43" s="30"/>
      <c r="AB43" s="30"/>
      <c r="AC43" s="30"/>
      <c r="AD43" s="30"/>
      <c r="AE43" s="81"/>
      <c r="AF43" s="173">
        <v>17.5</v>
      </c>
      <c r="AG43" s="30"/>
      <c r="AH43" s="30"/>
      <c r="AI43" s="81"/>
      <c r="AJ43" s="30"/>
      <c r="AK43" s="30"/>
      <c r="AL43" s="30"/>
      <c r="AM43" s="30"/>
      <c r="AN43" s="30"/>
      <c r="AO43" s="81"/>
      <c r="AP43" s="81"/>
      <c r="AQ43" s="81"/>
      <c r="AR43" s="30" t="s">
        <v>1193</v>
      </c>
      <c r="AS43" s="31" t="s">
        <v>760</v>
      </c>
      <c r="AT43" s="31"/>
      <c r="AU43" s="31"/>
      <c r="AV43" s="78" t="s">
        <v>763</v>
      </c>
      <c r="AW43" s="78">
        <v>12</v>
      </c>
      <c r="AX43" s="78"/>
      <c r="AY43" s="78"/>
      <c r="AZ43" s="78"/>
      <c r="BA43" s="31" t="s">
        <v>760</v>
      </c>
      <c r="BB43" s="30"/>
      <c r="BC43" s="31">
        <v>0</v>
      </c>
      <c r="BD43" s="31">
        <v>0</v>
      </c>
      <c r="BE43" s="31">
        <v>0</v>
      </c>
      <c r="BF43" s="78">
        <v>0</v>
      </c>
      <c r="BG43" s="31">
        <v>0</v>
      </c>
      <c r="BH43" s="31">
        <v>0</v>
      </c>
      <c r="BI43" s="31">
        <v>0</v>
      </c>
      <c r="BJ43" s="31">
        <v>0</v>
      </c>
      <c r="BK43" s="31">
        <v>0</v>
      </c>
      <c r="BL43" s="31">
        <v>0</v>
      </c>
      <c r="BM43" s="31"/>
      <c r="BN43" s="31" t="s">
        <v>760</v>
      </c>
      <c r="BO43" s="31"/>
      <c r="BP43" s="31" t="s">
        <v>760</v>
      </c>
      <c r="BQ43" s="31"/>
      <c r="BR43" s="31">
        <v>12</v>
      </c>
      <c r="BS43" s="31"/>
      <c r="BT43" s="40"/>
      <c r="BU43" s="40"/>
      <c r="BV43" s="31"/>
      <c r="BW43" s="78" t="s">
        <v>760</v>
      </c>
      <c r="BX43" s="40">
        <v>1</v>
      </c>
      <c r="BY43" s="20"/>
      <c r="BZ43" s="122" t="s">
        <v>1822</v>
      </c>
      <c r="CA43" t="s">
        <v>993</v>
      </c>
    </row>
    <row r="44" spans="1:105" x14ac:dyDescent="0.15">
      <c r="A44" s="75">
        <v>6054</v>
      </c>
      <c r="B44" s="94">
        <v>42468</v>
      </c>
      <c r="C44" s="50" t="s">
        <v>605</v>
      </c>
      <c r="D44" s="30" t="s">
        <v>103</v>
      </c>
      <c r="E44" s="30"/>
      <c r="F44" s="30" t="s">
        <v>1212</v>
      </c>
      <c r="G44" s="29">
        <v>42388</v>
      </c>
      <c r="H44" s="31" t="s">
        <v>711</v>
      </c>
      <c r="I44" s="31" t="s">
        <v>760</v>
      </c>
      <c r="J44" s="31"/>
      <c r="K44" s="30" t="s">
        <v>36</v>
      </c>
      <c r="L44" s="30" t="s">
        <v>1526</v>
      </c>
      <c r="M44" s="81">
        <v>102.69999999999999</v>
      </c>
      <c r="N44" s="81">
        <v>30.40909090909091</v>
      </c>
      <c r="O44" s="30"/>
      <c r="P44" s="30"/>
      <c r="Q44" s="81"/>
      <c r="R44" s="30"/>
      <c r="S44" s="81"/>
      <c r="T44" s="30"/>
      <c r="U44" s="30"/>
      <c r="V44" s="81"/>
      <c r="W44" s="81">
        <v>18.136363636363633</v>
      </c>
      <c r="X44" s="30"/>
      <c r="Y44" s="30"/>
      <c r="Z44" s="30"/>
      <c r="AA44" s="30"/>
      <c r="AB44" s="30"/>
      <c r="AC44" s="30"/>
      <c r="AD44" s="30"/>
      <c r="AE44" s="81"/>
      <c r="AF44" s="81"/>
      <c r="AG44" s="30"/>
      <c r="AH44" s="30"/>
      <c r="AI44" s="81"/>
      <c r="AJ44" s="30"/>
      <c r="AK44" s="30"/>
      <c r="AL44" s="30"/>
      <c r="AM44" s="30"/>
      <c r="AN44" s="30"/>
      <c r="AO44" s="81"/>
      <c r="AP44" s="81"/>
      <c r="AQ44" s="81"/>
      <c r="AR44" s="30" t="s">
        <v>867</v>
      </c>
      <c r="AS44" s="31" t="s">
        <v>760</v>
      </c>
      <c r="AT44" s="31"/>
      <c r="AU44" s="31"/>
      <c r="AV44" s="31" t="s">
        <v>763</v>
      </c>
      <c r="AW44" s="31">
        <v>12</v>
      </c>
      <c r="AX44" s="31"/>
      <c r="AY44" s="31"/>
      <c r="AZ44" s="31"/>
      <c r="BA44" s="31" t="s">
        <v>1152</v>
      </c>
      <c r="BB44" s="30"/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0</v>
      </c>
      <c r="BK44" s="31">
        <v>0</v>
      </c>
      <c r="BL44" s="31">
        <v>0</v>
      </c>
      <c r="BM44" s="31"/>
      <c r="BN44" s="31" t="s">
        <v>760</v>
      </c>
      <c r="BO44" s="31"/>
      <c r="BP44" s="31" t="s">
        <v>760</v>
      </c>
      <c r="BQ44" s="31"/>
      <c r="BR44" s="31"/>
      <c r="BS44" s="31"/>
      <c r="BT44" s="77"/>
      <c r="BU44" s="77"/>
      <c r="BV44" s="78"/>
      <c r="BW44" s="78" t="s">
        <v>760</v>
      </c>
      <c r="BX44" s="40"/>
      <c r="BY44" s="121"/>
      <c r="BZ44" s="122" t="s">
        <v>1823</v>
      </c>
      <c r="CA44" t="s">
        <v>995</v>
      </c>
    </row>
    <row r="45" spans="1:105" x14ac:dyDescent="0.15">
      <c r="A45" s="75">
        <v>6212</v>
      </c>
      <c r="B45" s="94">
        <v>42468</v>
      </c>
      <c r="C45" s="50" t="s">
        <v>605</v>
      </c>
      <c r="D45" s="30" t="s">
        <v>103</v>
      </c>
      <c r="E45" s="30"/>
      <c r="F45" s="30" t="s">
        <v>1212</v>
      </c>
      <c r="G45" s="33">
        <v>42374</v>
      </c>
      <c r="H45" s="31" t="s">
        <v>711</v>
      </c>
      <c r="I45" s="31" t="s">
        <v>760</v>
      </c>
      <c r="J45" s="31"/>
      <c r="K45" s="30" t="s">
        <v>38</v>
      </c>
      <c r="L45" s="30" t="s">
        <v>1528</v>
      </c>
      <c r="M45" s="81">
        <v>98.199999999999989</v>
      </c>
      <c r="N45" s="81">
        <v>26</v>
      </c>
      <c r="O45" s="30"/>
      <c r="P45" s="30"/>
      <c r="Q45" s="81"/>
      <c r="R45" s="30"/>
      <c r="S45" s="81"/>
      <c r="T45" s="46"/>
      <c r="U45" s="30"/>
      <c r="V45" s="81"/>
      <c r="W45" s="81">
        <v>16.899999999999999</v>
      </c>
      <c r="X45" s="30"/>
      <c r="Y45" s="30"/>
      <c r="Z45" s="30"/>
      <c r="AA45" s="30"/>
      <c r="AB45" s="30"/>
      <c r="AC45" s="30"/>
      <c r="AD45" s="30"/>
      <c r="AE45" s="81"/>
      <c r="AF45" s="81"/>
      <c r="AG45" s="30"/>
      <c r="AH45" s="30"/>
      <c r="AI45" s="81"/>
      <c r="AJ45" s="30"/>
      <c r="AK45" s="30"/>
      <c r="AL45" s="30"/>
      <c r="AM45" s="30"/>
      <c r="AN45" s="30"/>
      <c r="AO45" s="81"/>
      <c r="AP45" s="81"/>
      <c r="AQ45" s="81"/>
      <c r="AR45" s="30" t="s">
        <v>867</v>
      </c>
      <c r="AS45" s="31" t="s">
        <v>760</v>
      </c>
      <c r="AT45" s="31"/>
      <c r="AU45" s="31"/>
      <c r="AV45" s="31" t="s">
        <v>763</v>
      </c>
      <c r="AW45" s="31">
        <v>12</v>
      </c>
      <c r="AX45" s="31"/>
      <c r="AY45" s="31"/>
      <c r="AZ45" s="31"/>
      <c r="BA45" s="31" t="s">
        <v>760</v>
      </c>
      <c r="BB45" s="30"/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0</v>
      </c>
      <c r="BK45" s="31">
        <v>0</v>
      </c>
      <c r="BL45" s="31">
        <v>0</v>
      </c>
      <c r="BM45" s="31"/>
      <c r="BN45" s="31" t="s">
        <v>760</v>
      </c>
      <c r="BO45" s="31"/>
      <c r="BP45" s="31" t="s">
        <v>760</v>
      </c>
      <c r="BQ45" s="31"/>
      <c r="BR45" s="31"/>
      <c r="BS45" s="31"/>
      <c r="BT45" s="40"/>
      <c r="BU45" s="40"/>
      <c r="BV45" s="31"/>
      <c r="BW45" s="78" t="s">
        <v>760</v>
      </c>
      <c r="BX45" s="40">
        <v>1</v>
      </c>
      <c r="BY45" s="121"/>
      <c r="BZ45" s="122" t="s">
        <v>1824</v>
      </c>
      <c r="CA45" t="s">
        <v>995</v>
      </c>
    </row>
    <row r="46" spans="1:105" x14ac:dyDescent="0.15">
      <c r="A46" s="75">
        <v>6249</v>
      </c>
      <c r="B46" s="94">
        <v>42475</v>
      </c>
      <c r="C46" s="50" t="s">
        <v>605</v>
      </c>
      <c r="D46" s="30" t="s">
        <v>103</v>
      </c>
      <c r="E46" s="30"/>
      <c r="F46" s="30" t="s">
        <v>1212</v>
      </c>
      <c r="G46" s="29">
        <v>42369</v>
      </c>
      <c r="H46" s="31" t="s">
        <v>711</v>
      </c>
      <c r="I46" s="31" t="s">
        <v>760</v>
      </c>
      <c r="J46" s="31"/>
      <c r="K46" s="30" t="s">
        <v>40</v>
      </c>
      <c r="L46" s="30" t="s">
        <v>1530</v>
      </c>
      <c r="M46" s="81">
        <v>86.072727272727278</v>
      </c>
      <c r="N46" s="81">
        <v>30.672727272727272</v>
      </c>
      <c r="O46" s="30"/>
      <c r="P46" s="30"/>
      <c r="Q46" s="81"/>
      <c r="R46" s="30"/>
      <c r="S46" s="81"/>
      <c r="T46" s="30"/>
      <c r="U46" s="30"/>
      <c r="V46" s="81"/>
      <c r="W46" s="81">
        <v>21.381818181818179</v>
      </c>
      <c r="X46" s="30"/>
      <c r="Y46" s="30"/>
      <c r="Z46" s="30"/>
      <c r="AA46" s="30"/>
      <c r="AB46" s="30"/>
      <c r="AC46" s="30"/>
      <c r="AD46" s="30"/>
      <c r="AE46" s="81"/>
      <c r="AF46" s="81"/>
      <c r="AG46" s="30"/>
      <c r="AH46" s="30"/>
      <c r="AI46" s="81"/>
      <c r="AJ46" s="30"/>
      <c r="AK46" s="30"/>
      <c r="AL46" s="30"/>
      <c r="AM46" s="30"/>
      <c r="AN46" s="30"/>
      <c r="AO46" s="81"/>
      <c r="AP46" s="81"/>
      <c r="AQ46" s="81"/>
      <c r="AR46" s="30" t="s">
        <v>867</v>
      </c>
      <c r="AS46" s="31" t="s">
        <v>760</v>
      </c>
      <c r="AT46" s="31"/>
      <c r="AU46" s="31"/>
      <c r="AV46" s="31" t="s">
        <v>763</v>
      </c>
      <c r="AW46" s="31">
        <v>12</v>
      </c>
      <c r="AX46" s="31"/>
      <c r="AY46" s="31"/>
      <c r="AZ46" s="31"/>
      <c r="BA46" s="31" t="s">
        <v>760</v>
      </c>
      <c r="BB46" s="30"/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>
        <v>0</v>
      </c>
      <c r="BK46" s="31">
        <v>0</v>
      </c>
      <c r="BL46" s="31">
        <v>0</v>
      </c>
      <c r="BM46" s="31"/>
      <c r="BN46" s="31" t="s">
        <v>760</v>
      </c>
      <c r="BO46" s="31"/>
      <c r="BP46" s="31" t="s">
        <v>760</v>
      </c>
      <c r="BQ46" s="31"/>
      <c r="BR46" s="31"/>
      <c r="BS46" s="31"/>
      <c r="BT46" s="40"/>
      <c r="BU46" s="40"/>
      <c r="BV46" s="31"/>
      <c r="BW46" s="78" t="s">
        <v>760</v>
      </c>
      <c r="BX46" s="30">
        <v>1</v>
      </c>
      <c r="BY46" s="121"/>
      <c r="BZ46" s="123" t="s">
        <v>1825</v>
      </c>
      <c r="CA46" t="s">
        <v>995</v>
      </c>
    </row>
    <row r="47" spans="1:105" x14ac:dyDescent="0.15">
      <c r="A47" s="75">
        <v>264</v>
      </c>
      <c r="B47" s="94">
        <v>42475</v>
      </c>
      <c r="C47" s="40" t="s">
        <v>605</v>
      </c>
      <c r="D47" s="30" t="s">
        <v>103</v>
      </c>
      <c r="E47" s="30"/>
      <c r="F47" s="30" t="s">
        <v>1212</v>
      </c>
      <c r="G47" s="29">
        <v>42369</v>
      </c>
      <c r="H47" s="31" t="s">
        <v>711</v>
      </c>
      <c r="I47" s="31" t="s">
        <v>760</v>
      </c>
      <c r="J47" s="31"/>
      <c r="K47" s="30" t="s">
        <v>41</v>
      </c>
      <c r="L47" s="76" t="s">
        <v>815</v>
      </c>
      <c r="M47" s="81">
        <v>104.75454545454545</v>
      </c>
      <c r="N47" s="81">
        <v>30.554545454545451</v>
      </c>
      <c r="O47" s="76"/>
      <c r="P47" s="76"/>
      <c r="Q47" s="229"/>
      <c r="R47" s="76"/>
      <c r="S47" s="229"/>
      <c r="T47" s="76"/>
      <c r="U47" s="76"/>
      <c r="V47" s="229"/>
      <c r="W47" s="229">
        <v>17.381818181818183</v>
      </c>
      <c r="X47" s="76"/>
      <c r="Y47" s="76"/>
      <c r="Z47" s="76"/>
      <c r="AA47" s="76"/>
      <c r="AB47" s="76"/>
      <c r="AC47" s="76"/>
      <c r="AD47" s="76"/>
      <c r="AE47" s="229"/>
      <c r="AF47" s="229"/>
      <c r="AG47" s="76"/>
      <c r="AH47" s="76"/>
      <c r="AI47" s="229"/>
      <c r="AJ47" s="76"/>
      <c r="AK47" s="76"/>
      <c r="AL47" s="76"/>
      <c r="AM47" s="76"/>
      <c r="AN47" s="76"/>
      <c r="AO47" s="229"/>
      <c r="AP47" s="229"/>
      <c r="AQ47" s="229"/>
      <c r="AR47" s="30" t="s">
        <v>867</v>
      </c>
      <c r="AS47" s="31" t="s">
        <v>760</v>
      </c>
      <c r="AT47" s="78"/>
      <c r="AU47" s="78"/>
      <c r="AV47" s="78" t="s">
        <v>763</v>
      </c>
      <c r="AW47" s="78">
        <v>12</v>
      </c>
      <c r="AX47" s="78"/>
      <c r="AY47" s="78"/>
      <c r="AZ47" s="78"/>
      <c r="BA47" s="78" t="s">
        <v>760</v>
      </c>
      <c r="BB47" s="76"/>
      <c r="BC47" s="78">
        <v>0</v>
      </c>
      <c r="BD47" s="78">
        <v>0</v>
      </c>
      <c r="BE47" s="78">
        <v>0</v>
      </c>
      <c r="BF47" s="78">
        <v>0</v>
      </c>
      <c r="BG47" s="78">
        <v>0</v>
      </c>
      <c r="BH47" s="78">
        <v>0</v>
      </c>
      <c r="BI47" s="78">
        <v>0</v>
      </c>
      <c r="BJ47" s="78">
        <v>0</v>
      </c>
      <c r="BK47" s="31">
        <v>0</v>
      </c>
      <c r="BL47" s="31">
        <v>0</v>
      </c>
      <c r="BM47" s="78"/>
      <c r="BN47" s="31" t="s">
        <v>760</v>
      </c>
      <c r="BO47" s="31"/>
      <c r="BP47" s="31" t="s">
        <v>760</v>
      </c>
      <c r="BQ47" s="78"/>
      <c r="BR47" s="78"/>
      <c r="BS47" s="78"/>
      <c r="BT47" s="77"/>
      <c r="BU47" s="77"/>
      <c r="BV47" s="78"/>
      <c r="BW47" s="78" t="s">
        <v>760</v>
      </c>
      <c r="BX47" s="30">
        <v>1</v>
      </c>
      <c r="BY47" s="20"/>
      <c r="BZ47" s="123" t="s">
        <v>1826</v>
      </c>
      <c r="CA47" t="s">
        <v>995</v>
      </c>
    </row>
    <row r="48" spans="1:105" x14ac:dyDescent="0.15">
      <c r="A48" s="75">
        <v>5843</v>
      </c>
      <c r="B48" s="94">
        <v>42475</v>
      </c>
      <c r="C48" s="40" t="s">
        <v>605</v>
      </c>
      <c r="D48" s="30" t="s">
        <v>103</v>
      </c>
      <c r="E48" s="30"/>
      <c r="F48" s="30" t="s">
        <v>1212</v>
      </c>
      <c r="G48" s="29">
        <v>42369</v>
      </c>
      <c r="H48" s="31" t="s">
        <v>760</v>
      </c>
      <c r="I48" s="31" t="s">
        <v>1013</v>
      </c>
      <c r="J48" s="31"/>
      <c r="K48" s="30" t="s">
        <v>43</v>
      </c>
      <c r="L48" s="30" t="s">
        <v>1160</v>
      </c>
      <c r="M48" s="81">
        <v>124.99999999999999</v>
      </c>
      <c r="N48" s="81">
        <v>47.081818181818178</v>
      </c>
      <c r="O48" s="30"/>
      <c r="P48" s="30"/>
      <c r="Q48" s="81"/>
      <c r="R48" s="30"/>
      <c r="S48" s="81"/>
      <c r="T48" s="30"/>
      <c r="U48" s="30"/>
      <c r="V48" s="81"/>
      <c r="W48" s="81">
        <v>25.836363636363636</v>
      </c>
      <c r="X48" s="30"/>
      <c r="Y48" s="30"/>
      <c r="Z48" s="30"/>
      <c r="AA48" s="30"/>
      <c r="AB48" s="30"/>
      <c r="AC48" s="30"/>
      <c r="AD48" s="76"/>
      <c r="AE48" s="81"/>
      <c r="AF48" s="81"/>
      <c r="AG48" s="30"/>
      <c r="AH48" s="30"/>
      <c r="AI48" s="81"/>
      <c r="AJ48" s="30"/>
      <c r="AK48" s="30"/>
      <c r="AL48" s="30"/>
      <c r="AM48" s="30"/>
      <c r="AN48" s="30"/>
      <c r="AO48" s="81"/>
      <c r="AP48" s="81"/>
      <c r="AQ48" s="81"/>
      <c r="AR48" s="30" t="s">
        <v>867</v>
      </c>
      <c r="AS48" s="31" t="s">
        <v>760</v>
      </c>
      <c r="AT48" s="78"/>
      <c r="AU48" s="78"/>
      <c r="AV48" s="31"/>
      <c r="AW48" s="31"/>
      <c r="AX48" s="31"/>
      <c r="AY48" s="31"/>
      <c r="AZ48" s="31"/>
      <c r="BA48" s="31" t="s">
        <v>760</v>
      </c>
      <c r="BB48" s="30"/>
      <c r="BC48" s="31">
        <v>0</v>
      </c>
      <c r="BD48" s="31">
        <v>34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>
        <v>0</v>
      </c>
      <c r="BK48" s="31">
        <v>0</v>
      </c>
      <c r="BL48" s="31">
        <v>0</v>
      </c>
      <c r="BM48" s="78"/>
      <c r="BN48" s="31" t="s">
        <v>760</v>
      </c>
      <c r="BO48" s="31"/>
      <c r="BP48" s="31" t="s">
        <v>760</v>
      </c>
      <c r="BQ48" s="31"/>
      <c r="BR48" s="31"/>
      <c r="BS48" s="31"/>
      <c r="BT48" s="30"/>
      <c r="BU48" s="30"/>
      <c r="BV48" s="31"/>
      <c r="BW48" s="31" t="s">
        <v>760</v>
      </c>
      <c r="BX48" s="30">
        <v>1</v>
      </c>
      <c r="BY48" s="20"/>
      <c r="BZ48" s="123" t="s">
        <v>1827</v>
      </c>
      <c r="CA48" t="s">
        <v>995</v>
      </c>
    </row>
    <row r="49" spans="1:105" x14ac:dyDescent="0.15">
      <c r="A49" s="75">
        <v>5763</v>
      </c>
      <c r="B49" s="94">
        <v>42475</v>
      </c>
      <c r="C49" s="50" t="s">
        <v>605</v>
      </c>
      <c r="D49" s="30" t="s">
        <v>103</v>
      </c>
      <c r="E49" s="30"/>
      <c r="F49" s="30" t="s">
        <v>1212</v>
      </c>
      <c r="G49" s="29">
        <v>42247</v>
      </c>
      <c r="H49" s="31" t="s">
        <v>711</v>
      </c>
      <c r="I49" s="31" t="s">
        <v>760</v>
      </c>
      <c r="J49" s="31"/>
      <c r="K49" s="30" t="s">
        <v>44</v>
      </c>
      <c r="L49" s="30" t="s">
        <v>1162</v>
      </c>
      <c r="M49" s="81">
        <v>115.49999999999999</v>
      </c>
      <c r="N49" s="81">
        <v>30.299999999999997</v>
      </c>
      <c r="O49" s="30" t="s">
        <v>627</v>
      </c>
      <c r="P49" s="30">
        <v>1000</v>
      </c>
      <c r="Q49" s="81">
        <v>31.699999999999996</v>
      </c>
      <c r="R49" s="30"/>
      <c r="S49" s="81"/>
      <c r="T49" s="30"/>
      <c r="U49" s="30"/>
      <c r="V49" s="81"/>
      <c r="W49" s="81">
        <v>18.899999999999999</v>
      </c>
      <c r="X49" s="30"/>
      <c r="Y49" s="30"/>
      <c r="Z49" s="30"/>
      <c r="AA49" s="30"/>
      <c r="AB49" s="30"/>
      <c r="AC49" s="30"/>
      <c r="AD49" s="30"/>
      <c r="AE49" s="81"/>
      <c r="AF49" s="81"/>
      <c r="AG49" s="30"/>
      <c r="AH49" s="30"/>
      <c r="AI49" s="81"/>
      <c r="AJ49" s="30"/>
      <c r="AK49" s="30"/>
      <c r="AL49" s="30"/>
      <c r="AM49" s="30"/>
      <c r="AN49" s="30"/>
      <c r="AO49" s="81"/>
      <c r="AP49" s="81"/>
      <c r="AQ49" s="81"/>
      <c r="AR49" s="30" t="s">
        <v>867</v>
      </c>
      <c r="AS49" s="31" t="s">
        <v>760</v>
      </c>
      <c r="AT49" s="31"/>
      <c r="AU49" s="31"/>
      <c r="AV49" s="31" t="s">
        <v>763</v>
      </c>
      <c r="AW49" s="78">
        <v>12</v>
      </c>
      <c r="AX49" s="78"/>
      <c r="AY49" s="78"/>
      <c r="AZ49" s="78"/>
      <c r="BA49" s="31" t="s">
        <v>1152</v>
      </c>
      <c r="BB49" s="30"/>
      <c r="BC49" s="31">
        <v>0</v>
      </c>
      <c r="BD49" s="31">
        <v>0</v>
      </c>
      <c r="BE49" s="31">
        <v>7</v>
      </c>
      <c r="BF49" s="31">
        <v>0</v>
      </c>
      <c r="BG49" s="31">
        <v>0</v>
      </c>
      <c r="BH49" s="31">
        <v>0</v>
      </c>
      <c r="BI49" s="31">
        <v>0</v>
      </c>
      <c r="BJ49" s="31">
        <v>0</v>
      </c>
      <c r="BK49" s="31">
        <v>0</v>
      </c>
      <c r="BL49" s="31">
        <v>0</v>
      </c>
      <c r="BM49" s="31"/>
      <c r="BN49" s="31" t="s">
        <v>760</v>
      </c>
      <c r="BO49" s="31"/>
      <c r="BP49" s="31" t="s">
        <v>760</v>
      </c>
      <c r="BQ49" s="31"/>
      <c r="BR49" s="31"/>
      <c r="BS49" s="31"/>
      <c r="BT49" s="40"/>
      <c r="BU49" s="40"/>
      <c r="BV49" s="31"/>
      <c r="BW49" s="78" t="s">
        <v>760</v>
      </c>
      <c r="BX49" s="76"/>
      <c r="BZ49" s="123" t="s">
        <v>1492</v>
      </c>
      <c r="CA49" t="s">
        <v>995</v>
      </c>
    </row>
    <row r="50" spans="1:105" x14ac:dyDescent="0.15">
      <c r="A50" s="75">
        <v>5288</v>
      </c>
      <c r="B50" s="94">
        <v>42475</v>
      </c>
      <c r="C50" s="50" t="s">
        <v>605</v>
      </c>
      <c r="D50" s="30" t="s">
        <v>103</v>
      </c>
      <c r="E50" s="30"/>
      <c r="F50" s="30" t="s">
        <v>1212</v>
      </c>
      <c r="G50" s="29">
        <v>42429</v>
      </c>
      <c r="H50" s="31" t="s">
        <v>711</v>
      </c>
      <c r="I50" s="31" t="s">
        <v>760</v>
      </c>
      <c r="J50" s="31"/>
      <c r="K50" s="30" t="s">
        <v>47</v>
      </c>
      <c r="L50" s="30" t="s">
        <v>1164</v>
      </c>
      <c r="M50" s="81">
        <v>101.77272727272727</v>
      </c>
      <c r="N50" s="81">
        <v>36.799999999999997</v>
      </c>
      <c r="O50" s="30"/>
      <c r="P50" s="30"/>
      <c r="Q50" s="81"/>
      <c r="R50" s="30"/>
      <c r="S50" s="81"/>
      <c r="T50" s="30"/>
      <c r="U50" s="30"/>
      <c r="V50" s="81"/>
      <c r="W50" s="81">
        <v>16.563636363636363</v>
      </c>
      <c r="X50" s="30"/>
      <c r="Y50" s="30"/>
      <c r="Z50" s="30"/>
      <c r="AA50" s="30"/>
      <c r="AB50" s="30"/>
      <c r="AC50" s="30"/>
      <c r="AD50" s="30"/>
      <c r="AE50" s="81"/>
      <c r="AF50" s="81"/>
      <c r="AG50" s="30"/>
      <c r="AH50" s="30"/>
      <c r="AI50" s="81"/>
      <c r="AJ50" s="30"/>
      <c r="AK50" s="30"/>
      <c r="AL50" s="30"/>
      <c r="AM50" s="30"/>
      <c r="AN50" s="30"/>
      <c r="AO50" s="81"/>
      <c r="AP50" s="81"/>
      <c r="AQ50" s="81"/>
      <c r="AR50" s="30" t="s">
        <v>867</v>
      </c>
      <c r="AS50" s="31" t="s">
        <v>760</v>
      </c>
      <c r="AT50" s="31"/>
      <c r="AU50" s="31"/>
      <c r="AV50" s="31" t="s">
        <v>763</v>
      </c>
      <c r="AW50" s="31">
        <v>12</v>
      </c>
      <c r="AX50" s="31"/>
      <c r="AY50" s="31"/>
      <c r="AZ50" s="31"/>
      <c r="BA50" s="31" t="s">
        <v>1152</v>
      </c>
      <c r="BB50" s="30"/>
      <c r="BC50" s="31">
        <v>5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0</v>
      </c>
      <c r="BK50" s="31">
        <v>0</v>
      </c>
      <c r="BL50" s="31">
        <v>0</v>
      </c>
      <c r="BM50" s="31"/>
      <c r="BN50" s="31" t="s">
        <v>760</v>
      </c>
      <c r="BO50" s="31">
        <v>12</v>
      </c>
      <c r="BP50" s="31" t="s">
        <v>760</v>
      </c>
      <c r="BQ50" s="31"/>
      <c r="BR50" s="31"/>
      <c r="BS50" s="31"/>
      <c r="BT50" s="40"/>
      <c r="BU50" s="40"/>
      <c r="BV50" s="31"/>
      <c r="BW50" s="78" t="s">
        <v>760</v>
      </c>
      <c r="BX50" s="40"/>
      <c r="BY50" s="121"/>
      <c r="BZ50" s="122" t="s">
        <v>1828</v>
      </c>
      <c r="CA50" t="s">
        <v>995</v>
      </c>
    </row>
    <row r="51" spans="1:105" x14ac:dyDescent="0.15">
      <c r="A51" s="75">
        <v>783</v>
      </c>
      <c r="B51" s="94">
        <v>42438</v>
      </c>
      <c r="C51" s="50" t="s">
        <v>605</v>
      </c>
      <c r="D51" s="30" t="s">
        <v>103</v>
      </c>
      <c r="E51" s="30"/>
      <c r="F51" s="30" t="s">
        <v>1212</v>
      </c>
      <c r="G51" s="29">
        <v>42413</v>
      </c>
      <c r="H51" s="31" t="s">
        <v>711</v>
      </c>
      <c r="I51" s="31" t="s">
        <v>760</v>
      </c>
      <c r="J51" s="31"/>
      <c r="K51" s="30" t="s">
        <v>86</v>
      </c>
      <c r="L51" s="30" t="s">
        <v>1166</v>
      </c>
      <c r="M51" s="81">
        <v>89.999999999999986</v>
      </c>
      <c r="N51" s="81">
        <v>29.999999999999996</v>
      </c>
      <c r="O51" s="30"/>
      <c r="P51" s="30"/>
      <c r="Q51" s="81"/>
      <c r="R51" s="30"/>
      <c r="S51" s="81"/>
      <c r="T51" s="30"/>
      <c r="U51" s="30"/>
      <c r="V51" s="81"/>
      <c r="W51" s="81">
        <v>16.999999999999996</v>
      </c>
      <c r="X51" s="30"/>
      <c r="Y51" s="30"/>
      <c r="Z51" s="30"/>
      <c r="AA51" s="30"/>
      <c r="AB51" s="30"/>
      <c r="AC51" s="30"/>
      <c r="AD51" s="30"/>
      <c r="AE51" s="81"/>
      <c r="AF51" s="81"/>
      <c r="AG51" s="30"/>
      <c r="AH51" s="30"/>
      <c r="AI51" s="81"/>
      <c r="AJ51" s="30"/>
      <c r="AK51" s="30"/>
      <c r="AL51" s="30"/>
      <c r="AM51" s="30"/>
      <c r="AN51" s="30"/>
      <c r="AO51" s="81"/>
      <c r="AP51" s="81"/>
      <c r="AQ51" s="81"/>
      <c r="AR51" s="30" t="s">
        <v>867</v>
      </c>
      <c r="AS51" s="31" t="s">
        <v>760</v>
      </c>
      <c r="AT51" s="31"/>
      <c r="AU51" s="31"/>
      <c r="AV51" s="31" t="s">
        <v>763</v>
      </c>
      <c r="AW51" s="31">
        <v>12</v>
      </c>
      <c r="AX51" s="31"/>
      <c r="AY51" s="31"/>
      <c r="AZ51" s="31"/>
      <c r="BA51" s="31" t="s">
        <v>760</v>
      </c>
      <c r="BB51" s="30"/>
      <c r="BC51" s="31">
        <v>0</v>
      </c>
      <c r="BD51" s="31">
        <v>0</v>
      </c>
      <c r="BE51" s="31">
        <v>0</v>
      </c>
      <c r="BF51" s="31">
        <v>7</v>
      </c>
      <c r="BG51" s="31">
        <v>0</v>
      </c>
      <c r="BH51" s="31">
        <v>0</v>
      </c>
      <c r="BI51" s="31">
        <v>0</v>
      </c>
      <c r="BJ51" s="31">
        <v>0</v>
      </c>
      <c r="BK51" s="31">
        <v>0</v>
      </c>
      <c r="BL51" s="31">
        <v>0</v>
      </c>
      <c r="BM51" s="31"/>
      <c r="BN51" s="31" t="s">
        <v>760</v>
      </c>
      <c r="BO51" s="31"/>
      <c r="BP51" s="31" t="s">
        <v>760</v>
      </c>
      <c r="BQ51" s="31"/>
      <c r="BR51" s="31"/>
      <c r="BS51" s="31"/>
      <c r="BT51" s="40"/>
      <c r="BU51" s="77"/>
      <c r="BV51" s="31"/>
      <c r="BW51" s="78" t="s">
        <v>760</v>
      </c>
      <c r="BX51" s="40">
        <v>1</v>
      </c>
      <c r="BY51" s="124"/>
      <c r="BZ51" s="122" t="s">
        <v>1829</v>
      </c>
      <c r="CA51" t="s">
        <v>993</v>
      </c>
    </row>
    <row r="52" spans="1:105" x14ac:dyDescent="0.15">
      <c r="A52" s="75">
        <v>4657</v>
      </c>
      <c r="B52" s="94">
        <v>42475</v>
      </c>
      <c r="C52" s="50" t="s">
        <v>605</v>
      </c>
      <c r="D52" s="30" t="s">
        <v>103</v>
      </c>
      <c r="E52" s="30"/>
      <c r="F52" s="30" t="s">
        <v>1212</v>
      </c>
      <c r="G52" s="29">
        <v>42369</v>
      </c>
      <c r="H52" s="31" t="s">
        <v>711</v>
      </c>
      <c r="I52" s="31" t="s">
        <v>760</v>
      </c>
      <c r="J52" s="31"/>
      <c r="K52" s="30" t="s">
        <v>87</v>
      </c>
      <c r="L52" s="30" t="s">
        <v>1099</v>
      </c>
      <c r="M52" s="81">
        <v>65.427272727272722</v>
      </c>
      <c r="N52" s="81">
        <v>28.999999999999996</v>
      </c>
      <c r="O52" s="30"/>
      <c r="P52" s="30"/>
      <c r="Q52" s="81"/>
      <c r="R52" s="30"/>
      <c r="S52" s="81"/>
      <c r="T52" s="30"/>
      <c r="U52" s="30"/>
      <c r="V52" s="81"/>
      <c r="W52" s="81">
        <v>16.763636363636362</v>
      </c>
      <c r="X52" s="30"/>
      <c r="Y52" s="30"/>
      <c r="Z52" s="30"/>
      <c r="AA52" s="30"/>
      <c r="AB52" s="30"/>
      <c r="AC52" s="30"/>
      <c r="AD52" s="30"/>
      <c r="AE52" s="81"/>
      <c r="AF52" s="81"/>
      <c r="AG52" s="30"/>
      <c r="AH52" s="30"/>
      <c r="AI52" s="81"/>
      <c r="AJ52" s="30"/>
      <c r="AK52" s="30"/>
      <c r="AL52" s="30"/>
      <c r="AM52" s="30"/>
      <c r="AN52" s="30"/>
      <c r="AO52" s="81"/>
      <c r="AP52" s="81"/>
      <c r="AQ52" s="81"/>
      <c r="AR52" s="30" t="s">
        <v>867</v>
      </c>
      <c r="AS52" s="31" t="s">
        <v>760</v>
      </c>
      <c r="AT52" s="31"/>
      <c r="AU52" s="31"/>
      <c r="AV52" s="31" t="s">
        <v>763</v>
      </c>
      <c r="AW52" s="31">
        <v>12</v>
      </c>
      <c r="AX52" s="31"/>
      <c r="AY52" s="31"/>
      <c r="AZ52" s="31"/>
      <c r="BA52" s="31" t="s">
        <v>1152</v>
      </c>
      <c r="BB52" s="30"/>
      <c r="BC52" s="31">
        <v>0</v>
      </c>
      <c r="BD52" s="31">
        <v>0</v>
      </c>
      <c r="BE52" s="31">
        <v>3</v>
      </c>
      <c r="BF52" s="31">
        <v>0</v>
      </c>
      <c r="BG52" s="31">
        <v>0</v>
      </c>
      <c r="BH52" s="31">
        <v>0</v>
      </c>
      <c r="BI52" s="31">
        <v>0</v>
      </c>
      <c r="BJ52" s="31">
        <v>0</v>
      </c>
      <c r="BK52" s="31">
        <v>0</v>
      </c>
      <c r="BL52" s="31">
        <v>0</v>
      </c>
      <c r="BM52" s="31"/>
      <c r="BN52" s="31" t="s">
        <v>760</v>
      </c>
      <c r="BO52" s="31"/>
      <c r="BP52" s="31" t="s">
        <v>760</v>
      </c>
      <c r="BQ52" s="31"/>
      <c r="BR52" s="31"/>
      <c r="BS52" s="31"/>
      <c r="BT52" s="30"/>
      <c r="BU52" s="30"/>
      <c r="BV52" s="31"/>
      <c r="BW52" s="78" t="s">
        <v>760</v>
      </c>
      <c r="BX52" s="76">
        <v>1</v>
      </c>
      <c r="BY52" s="121"/>
      <c r="BZ52" s="123" t="s">
        <v>1830</v>
      </c>
      <c r="CA52" t="s">
        <v>995</v>
      </c>
    </row>
    <row r="53" spans="1:105" x14ac:dyDescent="0.15">
      <c r="A53" s="75">
        <v>2705</v>
      </c>
      <c r="B53" s="94">
        <v>42475</v>
      </c>
      <c r="C53" s="50" t="s">
        <v>605</v>
      </c>
      <c r="D53" s="30" t="s">
        <v>103</v>
      </c>
      <c r="E53" s="30"/>
      <c r="F53" s="30" t="s">
        <v>1212</v>
      </c>
      <c r="G53" s="94">
        <v>42432</v>
      </c>
      <c r="H53" s="31" t="s">
        <v>711</v>
      </c>
      <c r="I53" s="31" t="s">
        <v>760</v>
      </c>
      <c r="J53" s="31"/>
      <c r="K53" s="30" t="s">
        <v>88</v>
      </c>
      <c r="L53" s="30" t="s">
        <v>604</v>
      </c>
      <c r="M53" s="81">
        <v>102.19999999999999</v>
      </c>
      <c r="N53" s="81">
        <v>26.390909090909091</v>
      </c>
      <c r="O53" s="30"/>
      <c r="P53" s="30"/>
      <c r="Q53" s="81"/>
      <c r="R53" s="30"/>
      <c r="S53" s="81"/>
      <c r="T53" s="30"/>
      <c r="U53" s="30"/>
      <c r="V53" s="81"/>
      <c r="W53" s="81">
        <v>19.636363636363999</v>
      </c>
      <c r="X53" s="30"/>
      <c r="Y53" s="30"/>
      <c r="Z53" s="30"/>
      <c r="AA53" s="30"/>
      <c r="AB53" s="30"/>
      <c r="AC53" s="30"/>
      <c r="AD53" s="30"/>
      <c r="AE53" s="81"/>
      <c r="AF53" s="81"/>
      <c r="AG53" s="30"/>
      <c r="AH53" s="30"/>
      <c r="AI53" s="81"/>
      <c r="AJ53" s="30"/>
      <c r="AK53" s="30"/>
      <c r="AL53" s="30"/>
      <c r="AM53" s="30"/>
      <c r="AN53" s="30"/>
      <c r="AO53" s="81"/>
      <c r="AP53" s="81"/>
      <c r="AQ53" s="81"/>
      <c r="AR53" s="30" t="s">
        <v>867</v>
      </c>
      <c r="AS53" s="31" t="s">
        <v>760</v>
      </c>
      <c r="AT53" s="31"/>
      <c r="AU53" s="31"/>
      <c r="AV53" s="31" t="s">
        <v>763</v>
      </c>
      <c r="AW53" s="78">
        <v>12</v>
      </c>
      <c r="AX53" s="78"/>
      <c r="AY53" s="78"/>
      <c r="AZ53" s="78"/>
      <c r="BA53" s="31" t="s">
        <v>760</v>
      </c>
      <c r="BB53" s="31"/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0</v>
      </c>
      <c r="BK53" s="31">
        <v>0</v>
      </c>
      <c r="BL53" s="31">
        <v>0</v>
      </c>
      <c r="BM53" s="78"/>
      <c r="BN53" s="31" t="s">
        <v>760</v>
      </c>
      <c r="BO53" s="31"/>
      <c r="BP53" s="31" t="s">
        <v>760</v>
      </c>
      <c r="BQ53" s="31"/>
      <c r="BR53" s="31"/>
      <c r="BS53" s="31"/>
      <c r="BT53" s="30" t="s">
        <v>1169</v>
      </c>
      <c r="BU53" s="30" t="s">
        <v>334</v>
      </c>
      <c r="BV53" s="31">
        <v>50</v>
      </c>
      <c r="BW53" s="78" t="s">
        <v>760</v>
      </c>
      <c r="BX53" s="76">
        <v>1</v>
      </c>
      <c r="BZ53" s="122" t="s">
        <v>1831</v>
      </c>
      <c r="CA53" t="s">
        <v>995</v>
      </c>
    </row>
    <row r="54" spans="1:105" x14ac:dyDescent="0.15">
      <c r="A54" s="75">
        <v>4729</v>
      </c>
      <c r="B54" s="94">
        <v>42475</v>
      </c>
      <c r="C54" s="50" t="s">
        <v>605</v>
      </c>
      <c r="D54" s="30" t="s">
        <v>103</v>
      </c>
      <c r="E54" s="30"/>
      <c r="F54" s="30" t="s">
        <v>1212</v>
      </c>
      <c r="G54" s="29">
        <v>42369</v>
      </c>
      <c r="H54" s="31" t="s">
        <v>711</v>
      </c>
      <c r="I54" s="31" t="s">
        <v>760</v>
      </c>
      <c r="J54" s="31"/>
      <c r="K54" s="30" t="s">
        <v>90</v>
      </c>
      <c r="L54" s="30" t="s">
        <v>1105</v>
      </c>
      <c r="M54" s="81">
        <v>130</v>
      </c>
      <c r="N54" s="81">
        <v>36</v>
      </c>
      <c r="O54" s="30" t="s">
        <v>627</v>
      </c>
      <c r="P54" s="30">
        <v>2500</v>
      </c>
      <c r="Q54" s="81">
        <v>33.999999999999993</v>
      </c>
      <c r="R54" s="30"/>
      <c r="S54" s="81"/>
      <c r="T54" s="30"/>
      <c r="U54" s="30"/>
      <c r="V54" s="81"/>
      <c r="W54" s="81">
        <v>2.5</v>
      </c>
      <c r="X54" s="30"/>
      <c r="Y54" s="30"/>
      <c r="Z54" s="30"/>
      <c r="AA54" s="30"/>
      <c r="AB54" s="30"/>
      <c r="AC54" s="30"/>
      <c r="AD54" s="30"/>
      <c r="AE54" s="81"/>
      <c r="AF54" s="81"/>
      <c r="AG54" s="30"/>
      <c r="AH54" s="30"/>
      <c r="AI54" s="81"/>
      <c r="AJ54" s="30"/>
      <c r="AK54" s="30"/>
      <c r="AL54" s="30"/>
      <c r="AM54" s="30"/>
      <c r="AN54" s="30"/>
      <c r="AO54" s="81"/>
      <c r="AP54" s="81"/>
      <c r="AQ54" s="81"/>
      <c r="AR54" s="30" t="s">
        <v>867</v>
      </c>
      <c r="AS54" s="31" t="s">
        <v>760</v>
      </c>
      <c r="AT54" s="31"/>
      <c r="AU54" s="31"/>
      <c r="AV54" s="78" t="s">
        <v>763</v>
      </c>
      <c r="AW54" s="78">
        <v>16</v>
      </c>
      <c r="AX54" s="78"/>
      <c r="AY54" s="78"/>
      <c r="AZ54" s="78"/>
      <c r="BA54" s="31" t="s">
        <v>1152</v>
      </c>
      <c r="BB54" s="30"/>
      <c r="BC54" s="31">
        <v>0</v>
      </c>
      <c r="BD54" s="31">
        <v>0</v>
      </c>
      <c r="BE54" s="31">
        <v>7</v>
      </c>
      <c r="BF54" s="31">
        <v>0</v>
      </c>
      <c r="BG54" s="31">
        <v>0</v>
      </c>
      <c r="BH54" s="31">
        <v>0</v>
      </c>
      <c r="BI54" s="31">
        <v>0</v>
      </c>
      <c r="BJ54" s="31">
        <v>0</v>
      </c>
      <c r="BK54" s="31">
        <v>0</v>
      </c>
      <c r="BL54" s="31">
        <v>0</v>
      </c>
      <c r="BM54" s="31">
        <v>24</v>
      </c>
      <c r="BN54" s="31" t="s">
        <v>760</v>
      </c>
      <c r="BO54" s="31"/>
      <c r="BP54" s="31" t="s">
        <v>760</v>
      </c>
      <c r="BQ54" s="31"/>
      <c r="BR54" s="31"/>
      <c r="BS54" s="31"/>
      <c r="BT54" s="40"/>
      <c r="BU54" s="77"/>
      <c r="BV54" s="31"/>
      <c r="BW54" s="78" t="s">
        <v>760</v>
      </c>
      <c r="BX54" s="30">
        <v>1</v>
      </c>
      <c r="BY54" s="121"/>
      <c r="BZ54" s="123" t="s">
        <v>1832</v>
      </c>
      <c r="CA54" t="s">
        <v>995</v>
      </c>
    </row>
    <row r="55" spans="1:105" x14ac:dyDescent="0.15">
      <c r="A55" s="75">
        <v>5477</v>
      </c>
      <c r="B55" s="94">
        <v>42475</v>
      </c>
      <c r="C55" s="50" t="s">
        <v>605</v>
      </c>
      <c r="D55" s="30" t="s">
        <v>103</v>
      </c>
      <c r="E55" s="30"/>
      <c r="F55" s="30" t="s">
        <v>1212</v>
      </c>
      <c r="G55" s="29">
        <v>42369</v>
      </c>
      <c r="H55" s="31" t="s">
        <v>711</v>
      </c>
      <c r="I55" s="31" t="s">
        <v>760</v>
      </c>
      <c r="J55" s="31"/>
      <c r="K55" s="30" t="s">
        <v>92</v>
      </c>
      <c r="L55" s="30" t="s">
        <v>1172</v>
      </c>
      <c r="M55" s="81">
        <v>124.97272727272725</v>
      </c>
      <c r="N55" s="81">
        <v>34.372727272727275</v>
      </c>
      <c r="O55" s="30"/>
      <c r="P55" s="30"/>
      <c r="Q55" s="81"/>
      <c r="R55" s="30"/>
      <c r="S55" s="81"/>
      <c r="T55" s="30"/>
      <c r="U55" s="30"/>
      <c r="V55" s="81"/>
      <c r="W55" s="81">
        <v>18.399999900000001</v>
      </c>
      <c r="X55" s="30"/>
      <c r="Y55" s="30"/>
      <c r="Z55" s="30"/>
      <c r="AA55" s="30"/>
      <c r="AB55" s="30"/>
      <c r="AC55" s="30"/>
      <c r="AD55" s="30"/>
      <c r="AE55" s="81"/>
      <c r="AF55" s="81"/>
      <c r="AG55" s="30"/>
      <c r="AH55" s="30"/>
      <c r="AI55" s="81"/>
      <c r="AJ55" s="30"/>
      <c r="AK55" s="30"/>
      <c r="AL55" s="30"/>
      <c r="AM55" s="30"/>
      <c r="AN55" s="30"/>
      <c r="AO55" s="81"/>
      <c r="AP55" s="81"/>
      <c r="AQ55" s="81"/>
      <c r="AR55" s="30" t="s">
        <v>867</v>
      </c>
      <c r="AS55" s="31" t="s">
        <v>760</v>
      </c>
      <c r="AT55" s="31"/>
      <c r="AU55" s="31"/>
      <c r="AV55" s="31" t="s">
        <v>763</v>
      </c>
      <c r="AW55" s="31">
        <v>12</v>
      </c>
      <c r="AX55" s="31"/>
      <c r="AY55" s="31"/>
      <c r="AZ55" s="31"/>
      <c r="BA55" s="31" t="s">
        <v>1152</v>
      </c>
      <c r="BB55" s="30"/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0</v>
      </c>
      <c r="BK55" s="31">
        <v>0</v>
      </c>
      <c r="BL55" s="31">
        <v>0</v>
      </c>
      <c r="BM55" s="31"/>
      <c r="BN55" s="31" t="s">
        <v>760</v>
      </c>
      <c r="BO55" s="31"/>
      <c r="BP55" s="31" t="s">
        <v>760</v>
      </c>
      <c r="BQ55" s="31"/>
      <c r="BR55" s="31"/>
      <c r="BS55" s="31"/>
      <c r="BT55" s="40"/>
      <c r="BU55" s="40"/>
      <c r="BV55" s="31"/>
      <c r="BW55" s="78" t="s">
        <v>760</v>
      </c>
      <c r="BX55" s="40"/>
      <c r="BY55" s="121"/>
      <c r="BZ55" s="123" t="s">
        <v>1833</v>
      </c>
      <c r="CA55" t="s">
        <v>995</v>
      </c>
    </row>
    <row r="56" spans="1:105" x14ac:dyDescent="0.15">
      <c r="A56" s="75">
        <v>2827</v>
      </c>
      <c r="B56" s="94">
        <v>42468</v>
      </c>
      <c r="C56" s="40" t="s">
        <v>605</v>
      </c>
      <c r="D56" s="30" t="s">
        <v>103</v>
      </c>
      <c r="E56" s="30"/>
      <c r="F56" s="30" t="s">
        <v>1212</v>
      </c>
      <c r="G56" s="29">
        <v>42434</v>
      </c>
      <c r="H56" s="31" t="s">
        <v>711</v>
      </c>
      <c r="I56" s="31" t="s">
        <v>760</v>
      </c>
      <c r="J56" s="31"/>
      <c r="K56" s="30" t="s">
        <v>608</v>
      </c>
      <c r="L56" s="30" t="s">
        <v>1174</v>
      </c>
      <c r="M56" s="81">
        <v>101.66363636363636</v>
      </c>
      <c r="N56" s="81">
        <v>31.409090909090903</v>
      </c>
      <c r="O56" s="76"/>
      <c r="P56" s="76"/>
      <c r="Q56" s="229"/>
      <c r="R56" s="76"/>
      <c r="S56" s="229"/>
      <c r="T56" s="76"/>
      <c r="U56" s="76"/>
      <c r="V56" s="229"/>
      <c r="W56" s="229">
        <v>18.79999991</v>
      </c>
      <c r="X56" s="76"/>
      <c r="Y56" s="76"/>
      <c r="Z56" s="76"/>
      <c r="AA56" s="76"/>
      <c r="AB56" s="76"/>
      <c r="AC56" s="76"/>
      <c r="AD56" s="76"/>
      <c r="AE56" s="229"/>
      <c r="AF56" s="229"/>
      <c r="AG56" s="76"/>
      <c r="AH56" s="76"/>
      <c r="AI56" s="81"/>
      <c r="AJ56" s="76"/>
      <c r="AK56" s="76"/>
      <c r="AL56" s="76"/>
      <c r="AM56" s="76"/>
      <c r="AN56" s="76"/>
      <c r="AO56" s="229"/>
      <c r="AP56" s="229"/>
      <c r="AQ56" s="229"/>
      <c r="AR56" s="30" t="s">
        <v>867</v>
      </c>
      <c r="AS56" s="31" t="s">
        <v>760</v>
      </c>
      <c r="AT56" s="78"/>
      <c r="AU56" s="78"/>
      <c r="AV56" s="31" t="s">
        <v>763</v>
      </c>
      <c r="AW56" s="31">
        <v>12</v>
      </c>
      <c r="AX56" s="31"/>
      <c r="AY56" s="31"/>
      <c r="AZ56" s="31"/>
      <c r="BA56" s="78" t="s">
        <v>760</v>
      </c>
      <c r="BB56" s="76"/>
      <c r="BC56" s="78">
        <v>0</v>
      </c>
      <c r="BD56" s="31">
        <v>0</v>
      </c>
      <c r="BE56" s="78">
        <v>0</v>
      </c>
      <c r="BF56" s="78">
        <v>15</v>
      </c>
      <c r="BG56" s="78">
        <v>0</v>
      </c>
      <c r="BH56" s="78">
        <v>0</v>
      </c>
      <c r="BI56" s="78">
        <v>0</v>
      </c>
      <c r="BJ56" s="78">
        <v>0</v>
      </c>
      <c r="BK56" s="31">
        <v>0</v>
      </c>
      <c r="BL56" s="31">
        <v>0</v>
      </c>
      <c r="BM56" s="78"/>
      <c r="BN56" s="31"/>
      <c r="BO56" s="31"/>
      <c r="BP56" s="31" t="s">
        <v>760</v>
      </c>
      <c r="BQ56" s="78"/>
      <c r="BR56" s="31"/>
      <c r="BS56" s="78"/>
      <c r="BT56" s="77"/>
      <c r="BU56" s="77"/>
      <c r="BV56" s="78"/>
      <c r="BW56" s="78" t="s">
        <v>760</v>
      </c>
      <c r="BX56" s="77">
        <v>1</v>
      </c>
      <c r="BY56" s="68"/>
      <c r="BZ56" s="122" t="s">
        <v>1834</v>
      </c>
      <c r="CA56" t="s">
        <v>995</v>
      </c>
    </row>
    <row r="57" spans="1:105" x14ac:dyDescent="0.15">
      <c r="A57" s="75">
        <v>5345</v>
      </c>
      <c r="B57" s="94">
        <v>42475</v>
      </c>
      <c r="C57" s="50" t="s">
        <v>605</v>
      </c>
      <c r="D57" s="30" t="s">
        <v>103</v>
      </c>
      <c r="E57" s="30"/>
      <c r="F57" s="30" t="s">
        <v>1212</v>
      </c>
      <c r="G57" s="29">
        <v>42369</v>
      </c>
      <c r="H57" s="31" t="s">
        <v>711</v>
      </c>
      <c r="I57" s="31" t="s">
        <v>760</v>
      </c>
      <c r="J57" s="31"/>
      <c r="K57" s="30" t="s">
        <v>93</v>
      </c>
      <c r="L57" s="30" t="s">
        <v>1176</v>
      </c>
      <c r="M57" s="81">
        <v>102.69999999999999</v>
      </c>
      <c r="N57" s="81">
        <v>30.40909090909091</v>
      </c>
      <c r="O57" s="30"/>
      <c r="P57" s="30"/>
      <c r="Q57" s="81"/>
      <c r="R57" s="30"/>
      <c r="S57" s="81"/>
      <c r="T57" s="30"/>
      <c r="U57" s="30"/>
      <c r="V57" s="81"/>
      <c r="W57" s="81">
        <v>18.136363636363633</v>
      </c>
      <c r="X57" s="30"/>
      <c r="Y57" s="30"/>
      <c r="Z57" s="30"/>
      <c r="AA57" s="30"/>
      <c r="AB57" s="30"/>
      <c r="AC57" s="30"/>
      <c r="AD57" s="30"/>
      <c r="AE57" s="81"/>
      <c r="AF57" s="81"/>
      <c r="AG57" s="30"/>
      <c r="AH57" s="30"/>
      <c r="AI57" s="81"/>
      <c r="AJ57" s="30"/>
      <c r="AK57" s="30"/>
      <c r="AL57" s="30"/>
      <c r="AM57" s="30"/>
      <c r="AN57" s="30"/>
      <c r="AO57" s="81"/>
      <c r="AP57" s="81"/>
      <c r="AQ57" s="81"/>
      <c r="AR57" s="30" t="s">
        <v>867</v>
      </c>
      <c r="AS57" s="31" t="s">
        <v>760</v>
      </c>
      <c r="AT57" s="31"/>
      <c r="AU57" s="31"/>
      <c r="AV57" s="31" t="s">
        <v>763</v>
      </c>
      <c r="AW57" s="31">
        <v>12</v>
      </c>
      <c r="AX57" s="31"/>
      <c r="AY57" s="31"/>
      <c r="AZ57" s="31"/>
      <c r="BA57" s="31" t="s">
        <v>1152</v>
      </c>
      <c r="BB57" s="30"/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0</v>
      </c>
      <c r="BK57" s="31">
        <v>0</v>
      </c>
      <c r="BL57" s="31">
        <v>0</v>
      </c>
      <c r="BM57" s="31"/>
      <c r="BN57" s="31" t="s">
        <v>760</v>
      </c>
      <c r="BO57" s="31">
        <v>24</v>
      </c>
      <c r="BP57" s="31" t="s">
        <v>760</v>
      </c>
      <c r="BQ57" s="31"/>
      <c r="BR57" s="31">
        <v>24</v>
      </c>
      <c r="BS57" s="31"/>
      <c r="BT57" s="40"/>
      <c r="BU57" s="40"/>
      <c r="BV57" s="31"/>
      <c r="BW57" s="78" t="s">
        <v>760</v>
      </c>
      <c r="BX57" s="40"/>
      <c r="BZ57" s="123" t="s">
        <v>1835</v>
      </c>
      <c r="CA57" s="1" t="s">
        <v>995</v>
      </c>
    </row>
    <row r="58" spans="1:105" x14ac:dyDescent="0.15">
      <c r="A58" s="75">
        <v>5638</v>
      </c>
      <c r="B58" s="94">
        <v>42475</v>
      </c>
      <c r="C58" s="50" t="s">
        <v>605</v>
      </c>
      <c r="D58" s="30" t="s">
        <v>103</v>
      </c>
      <c r="E58" s="30"/>
      <c r="F58" s="30" t="s">
        <v>1212</v>
      </c>
      <c r="G58" s="29">
        <v>42369</v>
      </c>
      <c r="H58" s="31" t="s">
        <v>711</v>
      </c>
      <c r="I58" s="31" t="s">
        <v>760</v>
      </c>
      <c r="J58" s="31"/>
      <c r="K58" s="30" t="s">
        <v>94</v>
      </c>
      <c r="L58" s="30" t="s">
        <v>1178</v>
      </c>
      <c r="M58" s="81">
        <v>148.63636363636363</v>
      </c>
      <c r="N58" s="81">
        <v>32.109090909090909</v>
      </c>
      <c r="O58" s="30"/>
      <c r="P58" s="30"/>
      <c r="Q58" s="81"/>
      <c r="R58" s="30"/>
      <c r="S58" s="81"/>
      <c r="T58" s="30"/>
      <c r="U58" s="30"/>
      <c r="V58" s="81"/>
      <c r="W58" s="81">
        <v>21.236363636363635</v>
      </c>
      <c r="X58" s="30"/>
      <c r="Y58" s="30"/>
      <c r="Z58" s="30"/>
      <c r="AA58" s="30"/>
      <c r="AB58" s="30"/>
      <c r="AC58" s="30"/>
      <c r="AD58" s="30"/>
      <c r="AE58" s="81"/>
      <c r="AF58" s="81"/>
      <c r="AG58" s="30"/>
      <c r="AH58" s="30"/>
      <c r="AI58" s="81"/>
      <c r="AJ58" s="30"/>
      <c r="AK58" s="30"/>
      <c r="AL58" s="30"/>
      <c r="AM58" s="30"/>
      <c r="AN58" s="30"/>
      <c r="AO58" s="81"/>
      <c r="AP58" s="81"/>
      <c r="AQ58" s="81"/>
      <c r="AR58" s="30" t="s">
        <v>867</v>
      </c>
      <c r="AS58" s="31" t="s">
        <v>760</v>
      </c>
      <c r="AT58" s="31"/>
      <c r="AU58" s="31"/>
      <c r="AV58" s="31" t="s">
        <v>763</v>
      </c>
      <c r="AW58" s="31">
        <v>12</v>
      </c>
      <c r="AX58" s="31"/>
      <c r="AY58" s="31"/>
      <c r="AZ58" s="31"/>
      <c r="BA58" s="31" t="s">
        <v>1152</v>
      </c>
      <c r="BB58" s="30"/>
      <c r="BC58" s="31">
        <v>0</v>
      </c>
      <c r="BD58" s="31">
        <v>0</v>
      </c>
      <c r="BE58" s="31">
        <v>10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>
        <v>0</v>
      </c>
      <c r="BM58" s="31"/>
      <c r="BN58" s="31" t="s">
        <v>760</v>
      </c>
      <c r="BO58" s="31"/>
      <c r="BP58" s="31" t="s">
        <v>760</v>
      </c>
      <c r="BQ58" s="31"/>
      <c r="BR58" s="31"/>
      <c r="BS58" s="31"/>
      <c r="BT58" s="40"/>
      <c r="BU58" s="40"/>
      <c r="BV58" s="31"/>
      <c r="BW58" s="78" t="s">
        <v>760</v>
      </c>
      <c r="BX58" s="40">
        <v>1</v>
      </c>
      <c r="BY58" t="s">
        <v>1542</v>
      </c>
      <c r="BZ58" s="123" t="s">
        <v>1799</v>
      </c>
      <c r="CA58" t="s">
        <v>995</v>
      </c>
    </row>
    <row r="59" spans="1:105" x14ac:dyDescent="0.15">
      <c r="A59" s="75">
        <v>5965</v>
      </c>
      <c r="B59" s="94">
        <v>42476</v>
      </c>
      <c r="C59" s="50" t="s">
        <v>605</v>
      </c>
      <c r="D59" s="30" t="s">
        <v>103</v>
      </c>
      <c r="E59" s="30"/>
      <c r="F59" s="30" t="s">
        <v>1212</v>
      </c>
      <c r="G59" s="29">
        <v>42369</v>
      </c>
      <c r="H59" s="31" t="s">
        <v>711</v>
      </c>
      <c r="I59" s="31" t="s">
        <v>760</v>
      </c>
      <c r="J59" s="31"/>
      <c r="K59" s="30" t="s">
        <v>95</v>
      </c>
      <c r="L59" s="171" t="s">
        <v>1180</v>
      </c>
      <c r="M59" s="81">
        <v>98.86363636363636</v>
      </c>
      <c r="N59" s="81">
        <v>37.309090909090905</v>
      </c>
      <c r="O59" s="30"/>
      <c r="P59" s="30"/>
      <c r="Q59" s="81"/>
      <c r="R59" s="30"/>
      <c r="S59" s="81"/>
      <c r="T59" s="30"/>
      <c r="U59" s="30"/>
      <c r="V59" s="81"/>
      <c r="W59" s="81">
        <v>18.7</v>
      </c>
      <c r="X59" s="30"/>
      <c r="Y59" s="30"/>
      <c r="Z59" s="30"/>
      <c r="AA59" s="30"/>
      <c r="AB59" s="30"/>
      <c r="AC59" s="30"/>
      <c r="AD59" s="30"/>
      <c r="AE59" s="81"/>
      <c r="AF59" s="81"/>
      <c r="AG59" s="30"/>
      <c r="AH59" s="30"/>
      <c r="AI59" s="81"/>
      <c r="AJ59" s="30"/>
      <c r="AK59" s="30"/>
      <c r="AL59" s="30"/>
      <c r="AM59" s="30"/>
      <c r="AN59" s="30"/>
      <c r="AO59" s="81"/>
      <c r="AP59" s="81"/>
      <c r="AQ59" s="81"/>
      <c r="AR59" s="17" t="s">
        <v>867</v>
      </c>
      <c r="AS59" s="31" t="s">
        <v>760</v>
      </c>
      <c r="AT59" s="31"/>
      <c r="AU59" s="31"/>
      <c r="AV59" s="78" t="s">
        <v>763</v>
      </c>
      <c r="AW59" s="78">
        <v>12</v>
      </c>
      <c r="AX59" s="78"/>
      <c r="AY59" s="78"/>
      <c r="AZ59" s="78"/>
      <c r="BA59" s="31" t="s">
        <v>1152</v>
      </c>
      <c r="BB59" s="30"/>
      <c r="BC59" s="31">
        <v>0</v>
      </c>
      <c r="BD59" s="31">
        <v>0</v>
      </c>
      <c r="BE59" s="78">
        <v>10</v>
      </c>
      <c r="BF59" s="31">
        <v>0</v>
      </c>
      <c r="BG59" s="31">
        <v>0</v>
      </c>
      <c r="BH59" s="31">
        <v>0</v>
      </c>
      <c r="BI59" s="31">
        <v>0</v>
      </c>
      <c r="BJ59" s="31">
        <v>0</v>
      </c>
      <c r="BK59" s="31">
        <v>0</v>
      </c>
      <c r="BL59" s="31">
        <v>0</v>
      </c>
      <c r="BM59" s="31"/>
      <c r="BN59" s="31" t="s">
        <v>760</v>
      </c>
      <c r="BO59" s="31"/>
      <c r="BP59" s="31" t="s">
        <v>760</v>
      </c>
      <c r="BQ59" s="31"/>
      <c r="BR59" s="31"/>
      <c r="BS59" s="233"/>
      <c r="BT59" s="77"/>
      <c r="BU59" s="40"/>
      <c r="BV59" s="31"/>
      <c r="BW59" s="78" t="s">
        <v>760</v>
      </c>
      <c r="BX59" s="79">
        <v>1</v>
      </c>
      <c r="BZ59" s="123" t="s">
        <v>1836</v>
      </c>
      <c r="CA59" s="1" t="s">
        <v>995</v>
      </c>
    </row>
    <row r="60" spans="1:105" x14ac:dyDescent="0.15">
      <c r="A60" s="75">
        <v>4072</v>
      </c>
      <c r="B60" s="94">
        <v>42480</v>
      </c>
      <c r="C60" s="50" t="s">
        <v>605</v>
      </c>
      <c r="D60" s="30" t="s">
        <v>103</v>
      </c>
      <c r="E60" s="30"/>
      <c r="F60" s="30" t="s">
        <v>1212</v>
      </c>
      <c r="G60" s="29">
        <v>42465</v>
      </c>
      <c r="H60" s="31" t="s">
        <v>711</v>
      </c>
      <c r="I60" s="31" t="s">
        <v>760</v>
      </c>
      <c r="J60" s="31"/>
      <c r="K60" s="30" t="s">
        <v>96</v>
      </c>
      <c r="L60" s="30" t="s">
        <v>1154</v>
      </c>
      <c r="M60" s="81">
        <v>103.39090909090909</v>
      </c>
      <c r="N60" s="81">
        <v>29.818181818181813</v>
      </c>
      <c r="O60" s="30"/>
      <c r="P60" s="30"/>
      <c r="Q60" s="81"/>
      <c r="R60" s="30"/>
      <c r="S60" s="81"/>
      <c r="T60" s="30"/>
      <c r="U60" s="30"/>
      <c r="V60" s="81"/>
      <c r="W60" s="81">
        <v>19.2999999</v>
      </c>
      <c r="X60" s="30"/>
      <c r="Y60" s="30"/>
      <c r="Z60" s="30"/>
      <c r="AA60" s="30"/>
      <c r="AB60" s="30"/>
      <c r="AC60" s="30"/>
      <c r="AD60" s="30"/>
      <c r="AE60" s="81"/>
      <c r="AF60" s="81"/>
      <c r="AG60" s="30"/>
      <c r="AH60" s="30"/>
      <c r="AI60" s="81"/>
      <c r="AJ60" s="30"/>
      <c r="AK60" s="30"/>
      <c r="AL60" s="30"/>
      <c r="AM60" s="30"/>
      <c r="AN60" s="30"/>
      <c r="AO60" s="81"/>
      <c r="AP60" s="81"/>
      <c r="AQ60" s="81"/>
      <c r="AR60" s="30" t="s">
        <v>867</v>
      </c>
      <c r="AS60" s="31" t="s">
        <v>760</v>
      </c>
      <c r="AT60" s="31"/>
      <c r="AU60" s="31"/>
      <c r="AV60" s="31" t="s">
        <v>763</v>
      </c>
      <c r="AW60" s="31">
        <v>12</v>
      </c>
      <c r="AX60" s="31"/>
      <c r="AY60" s="31"/>
      <c r="AZ60" s="31"/>
      <c r="BA60" s="31" t="s">
        <v>1152</v>
      </c>
      <c r="BB60" s="30"/>
      <c r="BC60" s="31">
        <v>0</v>
      </c>
      <c r="BD60" s="31">
        <v>0</v>
      </c>
      <c r="BE60" s="31">
        <v>12</v>
      </c>
      <c r="BF60" s="31">
        <v>0</v>
      </c>
      <c r="BG60" s="31">
        <v>0</v>
      </c>
      <c r="BH60" s="31">
        <v>0</v>
      </c>
      <c r="BI60" s="31">
        <v>0</v>
      </c>
      <c r="BJ60" s="31">
        <v>0</v>
      </c>
      <c r="BK60" s="31">
        <v>0</v>
      </c>
      <c r="BL60" s="31">
        <v>0</v>
      </c>
      <c r="BM60" s="31"/>
      <c r="BN60" s="31" t="s">
        <v>760</v>
      </c>
      <c r="BO60" s="31"/>
      <c r="BP60" s="31" t="s">
        <v>760</v>
      </c>
      <c r="BQ60" s="31"/>
      <c r="BR60" s="31"/>
      <c r="BS60" s="31"/>
      <c r="BT60" s="40"/>
      <c r="BU60" s="40"/>
      <c r="BV60" s="31"/>
      <c r="BW60" s="78" t="s">
        <v>760</v>
      </c>
      <c r="BX60" s="30"/>
      <c r="BZ60" s="122" t="s">
        <v>992</v>
      </c>
      <c r="CA60" s="1" t="s">
        <v>993</v>
      </c>
    </row>
    <row r="61" spans="1:105" x14ac:dyDescent="0.15">
      <c r="A61" s="75">
        <v>5501</v>
      </c>
      <c r="B61" s="94">
        <v>42480</v>
      </c>
      <c r="C61" s="40" t="s">
        <v>605</v>
      </c>
      <c r="D61" s="30" t="s">
        <v>103</v>
      </c>
      <c r="E61" s="30"/>
      <c r="F61" s="30" t="s">
        <v>1212</v>
      </c>
      <c r="G61" s="33">
        <v>42339</v>
      </c>
      <c r="H61" s="31" t="s">
        <v>711</v>
      </c>
      <c r="I61" s="31" t="s">
        <v>760</v>
      </c>
      <c r="J61" s="31"/>
      <c r="K61" s="30" t="s">
        <v>97</v>
      </c>
      <c r="L61" s="30" t="s">
        <v>1184</v>
      </c>
      <c r="M61" s="172">
        <v>107</v>
      </c>
      <c r="N61" s="173">
        <v>31.909090909090907</v>
      </c>
      <c r="O61" s="30"/>
      <c r="P61" s="30"/>
      <c r="Q61" s="81"/>
      <c r="R61" s="30"/>
      <c r="S61" s="81"/>
      <c r="T61" s="30"/>
      <c r="U61" s="30"/>
      <c r="V61" s="81"/>
      <c r="W61" s="173">
        <v>18.727272727272727</v>
      </c>
      <c r="X61" s="30"/>
      <c r="Y61" s="30"/>
      <c r="Z61" s="30"/>
      <c r="AA61" s="30"/>
      <c r="AB61" s="30"/>
      <c r="AC61" s="30"/>
      <c r="AD61" s="30"/>
      <c r="AE61" s="81"/>
      <c r="AF61" s="81"/>
      <c r="AG61" s="30"/>
      <c r="AH61" s="30"/>
      <c r="AI61" s="81"/>
      <c r="AJ61" s="30"/>
      <c r="AK61" s="30"/>
      <c r="AL61" s="30"/>
      <c r="AM61" s="30"/>
      <c r="AN61" s="30"/>
      <c r="AO61" s="81"/>
      <c r="AP61" s="81"/>
      <c r="AQ61" s="81"/>
      <c r="AR61" s="30" t="s">
        <v>867</v>
      </c>
      <c r="AS61" s="31" t="s">
        <v>760</v>
      </c>
      <c r="AT61" s="31"/>
      <c r="AU61" s="31"/>
      <c r="AV61" s="78" t="s">
        <v>763</v>
      </c>
      <c r="AW61" s="78">
        <v>12</v>
      </c>
      <c r="AX61" s="78"/>
      <c r="AY61" s="78"/>
      <c r="AZ61" s="78"/>
      <c r="BA61" s="31" t="s">
        <v>760</v>
      </c>
      <c r="BB61" s="30"/>
      <c r="BC61" s="31">
        <v>0</v>
      </c>
      <c r="BD61" s="31">
        <v>0</v>
      </c>
      <c r="BE61" s="31">
        <v>0</v>
      </c>
      <c r="BF61" s="78">
        <v>0</v>
      </c>
      <c r="BG61" s="31">
        <v>0</v>
      </c>
      <c r="BH61" s="31">
        <v>0</v>
      </c>
      <c r="BI61" s="31">
        <v>0</v>
      </c>
      <c r="BJ61" s="31">
        <v>0</v>
      </c>
      <c r="BK61" s="31">
        <v>0</v>
      </c>
      <c r="BL61" s="31">
        <v>0</v>
      </c>
      <c r="BM61" s="31"/>
      <c r="BN61" s="31" t="s">
        <v>760</v>
      </c>
      <c r="BO61" s="31">
        <v>12</v>
      </c>
      <c r="BP61" s="31" t="s">
        <v>760</v>
      </c>
      <c r="BQ61" s="31"/>
      <c r="BR61" s="31">
        <v>12</v>
      </c>
      <c r="BS61" s="31"/>
      <c r="BT61" s="40"/>
      <c r="BU61" s="40"/>
      <c r="BV61" s="31"/>
      <c r="BW61" s="78" t="s">
        <v>760</v>
      </c>
      <c r="BX61" s="40">
        <v>1</v>
      </c>
      <c r="BY61" s="20"/>
      <c r="BZ61" s="122" t="s">
        <v>1837</v>
      </c>
      <c r="CA61" t="s">
        <v>995</v>
      </c>
    </row>
    <row r="62" spans="1:105" x14ac:dyDescent="0.15">
      <c r="A62" s="75">
        <v>6377</v>
      </c>
      <c r="B62" s="94">
        <v>42476</v>
      </c>
      <c r="C62" s="40" t="s">
        <v>605</v>
      </c>
      <c r="D62" s="30" t="s">
        <v>103</v>
      </c>
      <c r="E62" s="30"/>
      <c r="F62" s="30" t="s">
        <v>1212</v>
      </c>
      <c r="G62" s="33">
        <v>42383</v>
      </c>
      <c r="H62" s="31" t="s">
        <v>711</v>
      </c>
      <c r="I62" s="31" t="s">
        <v>760</v>
      </c>
      <c r="J62" s="31"/>
      <c r="K62" s="30" t="s">
        <v>609</v>
      </c>
      <c r="L62" s="79" t="s">
        <v>1547</v>
      </c>
      <c r="M62" s="81">
        <v>400.37272727272727</v>
      </c>
      <c r="N62" s="81">
        <v>35.099999999999994</v>
      </c>
      <c r="O62" s="76"/>
      <c r="P62" s="76"/>
      <c r="Q62" s="229"/>
      <c r="R62" s="76"/>
      <c r="S62" s="229"/>
      <c r="T62" s="76"/>
      <c r="U62" s="76"/>
      <c r="V62" s="229"/>
      <c r="W62" s="229">
        <v>13.663636363636362</v>
      </c>
      <c r="X62" s="76"/>
      <c r="Y62" s="76"/>
      <c r="Z62" s="76"/>
      <c r="AA62" s="76"/>
      <c r="AB62" s="76"/>
      <c r="AC62" s="76"/>
      <c r="AD62" s="76"/>
      <c r="AE62" s="229"/>
      <c r="AF62" s="229"/>
      <c r="AG62" s="76"/>
      <c r="AH62" s="76"/>
      <c r="AI62" s="229"/>
      <c r="AJ62" s="76"/>
      <c r="AK62" s="76"/>
      <c r="AL62" s="76"/>
      <c r="AM62" s="76"/>
      <c r="AN62" s="76"/>
      <c r="AO62" s="229"/>
      <c r="AP62" s="229"/>
      <c r="AQ62" s="229"/>
      <c r="AR62" s="30" t="s">
        <v>867</v>
      </c>
      <c r="AS62" s="31" t="s">
        <v>760</v>
      </c>
      <c r="AT62" s="78"/>
      <c r="AU62" s="78"/>
      <c r="AV62" s="78" t="s">
        <v>763</v>
      </c>
      <c r="AW62" s="31">
        <v>12</v>
      </c>
      <c r="AX62" s="31"/>
      <c r="AY62" s="31"/>
      <c r="AZ62" s="31"/>
      <c r="BA62" s="78" t="s">
        <v>760</v>
      </c>
      <c r="BB62" s="76"/>
      <c r="BC62" s="78">
        <v>0</v>
      </c>
      <c r="BD62" s="78">
        <v>0</v>
      </c>
      <c r="BE62" s="78">
        <v>0</v>
      </c>
      <c r="BF62" s="78">
        <v>0</v>
      </c>
      <c r="BG62" s="78">
        <v>0</v>
      </c>
      <c r="BH62" s="78">
        <v>0</v>
      </c>
      <c r="BI62" s="78">
        <v>0</v>
      </c>
      <c r="BJ62" s="78">
        <v>0</v>
      </c>
      <c r="BK62" s="31">
        <v>0</v>
      </c>
      <c r="BL62" s="31">
        <v>0</v>
      </c>
      <c r="BM62" s="78"/>
      <c r="BN62" s="31" t="s">
        <v>760</v>
      </c>
      <c r="BO62" s="78"/>
      <c r="BP62" s="31" t="s">
        <v>760</v>
      </c>
      <c r="BQ62" s="78"/>
      <c r="BR62" s="78"/>
      <c r="BS62" s="78"/>
      <c r="BT62" s="77"/>
      <c r="BU62" s="77"/>
      <c r="BV62" s="78"/>
      <c r="BW62" s="78" t="s">
        <v>760</v>
      </c>
      <c r="BX62" s="77">
        <v>1</v>
      </c>
      <c r="BY62" s="124"/>
      <c r="BZ62" s="122" t="s">
        <v>1838</v>
      </c>
      <c r="CA62" s="20" t="s">
        <v>1139</v>
      </c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</row>
    <row r="63" spans="1:105" x14ac:dyDescent="0.15">
      <c r="A63" s="75">
        <v>3274</v>
      </c>
      <c r="B63" s="94">
        <v>42476</v>
      </c>
      <c r="C63" s="50" t="s">
        <v>605</v>
      </c>
      <c r="D63" s="30" t="s">
        <v>103</v>
      </c>
      <c r="E63" s="30"/>
      <c r="F63" s="30" t="s">
        <v>1212</v>
      </c>
      <c r="G63" s="33">
        <v>42462</v>
      </c>
      <c r="H63" s="202" t="s">
        <v>711</v>
      </c>
      <c r="I63" s="202" t="s">
        <v>760</v>
      </c>
      <c r="J63" s="31"/>
      <c r="K63" s="30" t="s">
        <v>1011</v>
      </c>
      <c r="L63" s="79" t="s">
        <v>1012</v>
      </c>
      <c r="M63" s="81">
        <v>97.999999999999986</v>
      </c>
      <c r="N63" s="81">
        <v>28.399999999999995</v>
      </c>
      <c r="O63" s="76"/>
      <c r="P63" s="234"/>
      <c r="Q63" s="229"/>
      <c r="R63" s="234"/>
      <c r="S63" s="229"/>
      <c r="T63" s="234"/>
      <c r="U63" s="76"/>
      <c r="V63" s="229"/>
      <c r="W63" s="229">
        <v>15.199999999999998</v>
      </c>
      <c r="X63" s="76"/>
      <c r="Y63" s="76"/>
      <c r="Z63" s="234"/>
      <c r="AA63" s="76"/>
      <c r="AB63" s="234"/>
      <c r="AC63" s="76"/>
      <c r="AD63" s="76"/>
      <c r="AE63" s="229"/>
      <c r="AF63" s="229"/>
      <c r="AG63" s="76"/>
      <c r="AH63" s="76"/>
      <c r="AI63" s="229"/>
      <c r="AJ63" s="76"/>
      <c r="AK63" s="76"/>
      <c r="AL63" s="76"/>
      <c r="AM63" s="76"/>
      <c r="AN63" s="76"/>
      <c r="AO63" s="229"/>
      <c r="AP63" s="229"/>
      <c r="AQ63" s="229"/>
      <c r="AR63" s="30" t="s">
        <v>867</v>
      </c>
      <c r="AS63" s="31" t="s">
        <v>760</v>
      </c>
      <c r="AT63" s="78"/>
      <c r="AU63" s="78"/>
      <c r="AV63" s="202" t="s">
        <v>763</v>
      </c>
      <c r="AW63" s="31">
        <v>12</v>
      </c>
      <c r="AX63" s="31"/>
      <c r="AY63" s="31"/>
      <c r="AZ63" s="31"/>
      <c r="BA63" s="78" t="s">
        <v>760</v>
      </c>
      <c r="BB63" s="76"/>
      <c r="BC63" s="78">
        <v>0</v>
      </c>
      <c r="BD63" s="31">
        <v>0</v>
      </c>
      <c r="BE63" s="78">
        <v>0</v>
      </c>
      <c r="BF63" s="78">
        <v>0</v>
      </c>
      <c r="BG63" s="78">
        <v>0</v>
      </c>
      <c r="BH63" s="78">
        <v>0</v>
      </c>
      <c r="BI63" s="78">
        <v>0</v>
      </c>
      <c r="BJ63" s="78">
        <v>0</v>
      </c>
      <c r="BK63" s="31">
        <v>0</v>
      </c>
      <c r="BL63" s="31">
        <v>0</v>
      </c>
      <c r="BM63" s="78"/>
      <c r="BN63" s="31" t="s">
        <v>760</v>
      </c>
      <c r="BO63" s="78"/>
      <c r="BP63" s="31" t="s">
        <v>760</v>
      </c>
      <c r="BQ63" s="78"/>
      <c r="BR63" s="78">
        <v>12</v>
      </c>
      <c r="BS63" s="78"/>
      <c r="BT63" s="77"/>
      <c r="BU63" s="77"/>
      <c r="BV63" s="78"/>
      <c r="BW63" s="78" t="s">
        <v>760</v>
      </c>
      <c r="BX63" s="77">
        <v>1</v>
      </c>
      <c r="BZ63" s="123" t="s">
        <v>1839</v>
      </c>
      <c r="CA63" t="s">
        <v>993</v>
      </c>
    </row>
    <row r="64" spans="1:105" x14ac:dyDescent="0.15">
      <c r="A64" s="75">
        <v>6227</v>
      </c>
      <c r="B64" s="94">
        <v>42468</v>
      </c>
      <c r="C64" s="50" t="s">
        <v>605</v>
      </c>
      <c r="D64" s="30" t="s">
        <v>103</v>
      </c>
      <c r="E64" s="30"/>
      <c r="F64" s="30" t="s">
        <v>1212</v>
      </c>
      <c r="G64" s="29">
        <v>42369</v>
      </c>
      <c r="H64" s="31" t="s">
        <v>711</v>
      </c>
      <c r="I64" s="31" t="s">
        <v>760</v>
      </c>
      <c r="J64" s="31"/>
      <c r="K64" s="30" t="s">
        <v>1014</v>
      </c>
      <c r="L64" s="30" t="s">
        <v>1550</v>
      </c>
      <c r="M64" s="81">
        <v>88.763636363636351</v>
      </c>
      <c r="N64" s="81">
        <v>31.63636363636363</v>
      </c>
      <c r="O64" s="30"/>
      <c r="P64" s="30"/>
      <c r="Q64" s="81"/>
      <c r="R64" s="30"/>
      <c r="S64" s="81"/>
      <c r="T64" s="30"/>
      <c r="U64" s="30"/>
      <c r="V64" s="81"/>
      <c r="W64" s="81">
        <v>22.454545454544999</v>
      </c>
      <c r="X64" s="30"/>
      <c r="Y64" s="30"/>
      <c r="Z64" s="30"/>
      <c r="AA64" s="30"/>
      <c r="AB64" s="30"/>
      <c r="AC64" s="30"/>
      <c r="AD64" s="30"/>
      <c r="AE64" s="81"/>
      <c r="AF64" s="81"/>
      <c r="AG64" s="76"/>
      <c r="AH64" s="30"/>
      <c r="AI64" s="81"/>
      <c r="AJ64" s="30"/>
      <c r="AK64" s="30"/>
      <c r="AL64" s="30"/>
      <c r="AM64" s="30"/>
      <c r="AN64" s="30"/>
      <c r="AO64" s="81"/>
      <c r="AP64" s="81"/>
      <c r="AQ64" s="229"/>
      <c r="AR64" s="30" t="s">
        <v>867</v>
      </c>
      <c r="AS64" s="31" t="s">
        <v>760</v>
      </c>
      <c r="AT64" s="31"/>
      <c r="AU64" s="31"/>
      <c r="AV64" s="31" t="s">
        <v>763</v>
      </c>
      <c r="AW64" s="31">
        <v>12</v>
      </c>
      <c r="AX64" s="31"/>
      <c r="AY64" s="31"/>
      <c r="AZ64" s="31"/>
      <c r="BA64" s="31" t="s">
        <v>760</v>
      </c>
      <c r="BB64" s="30"/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0</v>
      </c>
      <c r="BK64" s="31">
        <v>0</v>
      </c>
      <c r="BL64" s="31">
        <v>0</v>
      </c>
      <c r="BM64" s="31"/>
      <c r="BN64" s="31" t="s">
        <v>760</v>
      </c>
      <c r="BO64" s="31"/>
      <c r="BP64" s="31" t="s">
        <v>760</v>
      </c>
      <c r="BQ64" s="31"/>
      <c r="BR64" s="31"/>
      <c r="BS64" s="31"/>
      <c r="BT64" s="30"/>
      <c r="BU64" s="30"/>
      <c r="BV64" s="31"/>
      <c r="BW64" s="78" t="s">
        <v>760</v>
      </c>
      <c r="BX64" s="203">
        <v>1</v>
      </c>
      <c r="BZ64" s="122" t="s">
        <v>1840</v>
      </c>
      <c r="CA64" t="s">
        <v>995</v>
      </c>
    </row>
    <row r="65" spans="1:79" x14ac:dyDescent="0.15">
      <c r="A65" s="75">
        <v>6109</v>
      </c>
      <c r="B65" s="94">
        <v>42476</v>
      </c>
      <c r="C65" s="50" t="s">
        <v>605</v>
      </c>
      <c r="D65" s="30" t="s">
        <v>103</v>
      </c>
      <c r="E65" s="30"/>
      <c r="F65" s="30" t="s">
        <v>1212</v>
      </c>
      <c r="G65" s="29">
        <v>42369</v>
      </c>
      <c r="H65" s="31" t="s">
        <v>760</v>
      </c>
      <c r="I65" s="31" t="s">
        <v>1013</v>
      </c>
      <c r="J65" s="31"/>
      <c r="K65" s="30" t="s">
        <v>1189</v>
      </c>
      <c r="L65" s="30" t="s">
        <v>1190</v>
      </c>
      <c r="M65" s="81">
        <v>72.899999999999991</v>
      </c>
      <c r="N65" s="81">
        <v>27.263636363636358</v>
      </c>
      <c r="O65" s="30"/>
      <c r="P65" s="30"/>
      <c r="Q65" s="81"/>
      <c r="R65" s="30"/>
      <c r="S65" s="30"/>
      <c r="T65" s="30"/>
      <c r="U65" s="30"/>
      <c r="V65" s="30"/>
      <c r="W65" s="81">
        <v>15.745454545454544</v>
      </c>
      <c r="X65" s="30"/>
      <c r="Y65" s="30"/>
      <c r="Z65" s="30"/>
      <c r="AA65" s="30"/>
      <c r="AB65" s="30"/>
      <c r="AC65" s="30"/>
      <c r="AD65" s="30"/>
      <c r="AE65" s="30"/>
      <c r="AF65" s="81"/>
      <c r="AG65" s="30"/>
      <c r="AH65" s="30"/>
      <c r="AI65" s="30"/>
      <c r="AJ65" s="30"/>
      <c r="AK65" s="30"/>
      <c r="AL65" s="30"/>
      <c r="AM65" s="30"/>
      <c r="AN65" s="30"/>
      <c r="AO65" s="81"/>
      <c r="AP65" s="30"/>
      <c r="AQ65" s="30"/>
      <c r="AR65" s="30" t="s">
        <v>867</v>
      </c>
      <c r="AS65" s="31" t="s">
        <v>760</v>
      </c>
      <c r="AT65" s="31"/>
      <c r="AU65" s="31"/>
      <c r="AV65" s="31"/>
      <c r="AW65" s="31"/>
      <c r="AX65" s="31"/>
      <c r="AY65" s="31"/>
      <c r="AZ65" s="31"/>
      <c r="BA65" s="31" t="s">
        <v>760</v>
      </c>
      <c r="BB65" s="30"/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0</v>
      </c>
      <c r="BK65" s="31">
        <v>0</v>
      </c>
      <c r="BL65" s="31">
        <v>0</v>
      </c>
      <c r="BM65" s="31"/>
      <c r="BN65" s="31"/>
      <c r="BO65" s="31"/>
      <c r="BP65" s="31" t="s">
        <v>760</v>
      </c>
      <c r="BQ65" s="31">
        <v>71.999999999999986</v>
      </c>
      <c r="BR65" s="31"/>
      <c r="BS65" s="31"/>
      <c r="BT65" s="77"/>
      <c r="BU65" s="77"/>
      <c r="BV65" s="78"/>
      <c r="BW65" s="78" t="s">
        <v>760</v>
      </c>
      <c r="BX65" s="30">
        <v>1</v>
      </c>
      <c r="BY65" s="121" t="s">
        <v>1552</v>
      </c>
      <c r="BZ65" s="122" t="s">
        <v>1841</v>
      </c>
      <c r="CA65" t="s">
        <v>995</v>
      </c>
    </row>
    <row r="66" spans="1:79" x14ac:dyDescent="0.15">
      <c r="A66" s="75">
        <v>261</v>
      </c>
      <c r="B66" s="94">
        <v>42475</v>
      </c>
      <c r="C66" s="40" t="s">
        <v>605</v>
      </c>
      <c r="D66" s="30" t="s">
        <v>103</v>
      </c>
      <c r="E66" s="30"/>
      <c r="F66" s="30" t="s">
        <v>453</v>
      </c>
      <c r="G66" s="29">
        <v>42369</v>
      </c>
      <c r="H66" s="31" t="s">
        <v>711</v>
      </c>
      <c r="I66" s="31" t="s">
        <v>760</v>
      </c>
      <c r="J66" s="31"/>
      <c r="K66" s="30" t="s">
        <v>41</v>
      </c>
      <c r="L66" s="76" t="s">
        <v>815</v>
      </c>
      <c r="M66" s="81">
        <v>83.081818181818178</v>
      </c>
      <c r="N66" s="81">
        <v>36.04545454545454</v>
      </c>
      <c r="O66" s="76"/>
      <c r="P66" s="76"/>
      <c r="Q66" s="229"/>
      <c r="R66" s="76"/>
      <c r="S66" s="229"/>
      <c r="T66" s="76"/>
      <c r="U66" s="76"/>
      <c r="V66" s="229"/>
      <c r="W66" s="81">
        <v>19.618181818181814</v>
      </c>
      <c r="X66" s="76"/>
      <c r="Y66" s="76"/>
      <c r="Z66" s="76"/>
      <c r="AA66" s="76"/>
      <c r="AB66" s="76"/>
      <c r="AC66" s="76"/>
      <c r="AD66" s="76"/>
      <c r="AE66" s="229"/>
      <c r="AF66" s="229"/>
      <c r="AG66" s="76"/>
      <c r="AH66" s="76"/>
      <c r="AI66" s="229">
        <v>25.381818181818183</v>
      </c>
      <c r="AJ66" s="76"/>
      <c r="AK66" s="76"/>
      <c r="AL66" s="76"/>
      <c r="AM66" s="76"/>
      <c r="AN66" s="76"/>
      <c r="AO66" s="229"/>
      <c r="AP66" s="229"/>
      <c r="AQ66" s="229"/>
      <c r="AR66" s="30" t="s">
        <v>1505</v>
      </c>
      <c r="AS66" s="31" t="s">
        <v>760</v>
      </c>
      <c r="AT66" s="78"/>
      <c r="AU66" s="78"/>
      <c r="AV66" s="78" t="s">
        <v>763</v>
      </c>
      <c r="AW66" s="78">
        <v>12</v>
      </c>
      <c r="AX66" s="78"/>
      <c r="AY66" s="78"/>
      <c r="AZ66" s="78"/>
      <c r="BA66" s="78" t="s">
        <v>760</v>
      </c>
      <c r="BB66" s="76"/>
      <c r="BC66" s="78">
        <v>0</v>
      </c>
      <c r="BD66" s="78">
        <v>0</v>
      </c>
      <c r="BE66" s="78">
        <v>0</v>
      </c>
      <c r="BF66" s="78">
        <v>0</v>
      </c>
      <c r="BG66" s="78">
        <v>0</v>
      </c>
      <c r="BH66" s="78">
        <v>0</v>
      </c>
      <c r="BI66" s="78">
        <v>0</v>
      </c>
      <c r="BJ66" s="78">
        <v>0</v>
      </c>
      <c r="BK66" s="31">
        <v>0</v>
      </c>
      <c r="BL66" s="31">
        <v>0</v>
      </c>
      <c r="BM66" s="78"/>
      <c r="BN66" s="31" t="s">
        <v>760</v>
      </c>
      <c r="BO66" s="31"/>
      <c r="BP66" s="31" t="s">
        <v>760</v>
      </c>
      <c r="BQ66" s="78"/>
      <c r="BR66" s="78"/>
      <c r="BS66" s="78"/>
      <c r="BT66" s="77"/>
      <c r="BU66" s="77"/>
      <c r="BV66" s="78"/>
      <c r="BW66" s="78" t="s">
        <v>760</v>
      </c>
      <c r="BX66" s="30">
        <v>1</v>
      </c>
      <c r="BY66" s="20"/>
      <c r="BZ66" s="123" t="s">
        <v>1842</v>
      </c>
      <c r="CA66" t="s">
        <v>995</v>
      </c>
    </row>
    <row r="67" spans="1:79" x14ac:dyDescent="0.15">
      <c r="A67" s="75">
        <v>6055</v>
      </c>
      <c r="B67" s="94">
        <v>42468</v>
      </c>
      <c r="C67" s="50" t="s">
        <v>605</v>
      </c>
      <c r="D67" s="30" t="s">
        <v>103</v>
      </c>
      <c r="E67" s="30"/>
      <c r="F67" s="30" t="s">
        <v>603</v>
      </c>
      <c r="G67" s="29">
        <v>42388</v>
      </c>
      <c r="H67" s="31" t="s">
        <v>711</v>
      </c>
      <c r="I67" s="31" t="s">
        <v>760</v>
      </c>
      <c r="J67" s="31"/>
      <c r="K67" s="30" t="s">
        <v>36</v>
      </c>
      <c r="L67" s="30" t="s">
        <v>1526</v>
      </c>
      <c r="M67" s="81">
        <v>73.372727272727261</v>
      </c>
      <c r="N67" s="81">
        <v>19.872727272727271</v>
      </c>
      <c r="O67" s="30"/>
      <c r="P67" s="30"/>
      <c r="Q67" s="81"/>
      <c r="R67" s="30"/>
      <c r="S67" s="81"/>
      <c r="T67" s="30"/>
      <c r="U67" s="30"/>
      <c r="V67" s="81"/>
      <c r="W67" s="81"/>
      <c r="X67" s="30"/>
      <c r="Y67" s="30"/>
      <c r="Z67" s="30"/>
      <c r="AA67" s="30"/>
      <c r="AB67" s="30"/>
      <c r="AC67" s="30"/>
      <c r="AD67" s="30"/>
      <c r="AE67" s="81"/>
      <c r="AF67" s="81"/>
      <c r="AG67" s="30"/>
      <c r="AH67" s="30"/>
      <c r="AI67" s="81"/>
      <c r="AJ67" s="30"/>
      <c r="AK67" s="30"/>
      <c r="AL67" s="30"/>
      <c r="AM67" s="30"/>
      <c r="AN67" s="30">
        <v>1.5</v>
      </c>
      <c r="AO67" s="81">
        <v>54.518181818181816</v>
      </c>
      <c r="AP67" s="81"/>
      <c r="AQ67" s="81">
        <v>36.327272727272728</v>
      </c>
      <c r="AR67" s="30" t="s">
        <v>746</v>
      </c>
      <c r="AS67" s="31" t="s">
        <v>760</v>
      </c>
      <c r="AT67" s="31"/>
      <c r="AU67" s="31"/>
      <c r="AV67" s="31" t="s">
        <v>763</v>
      </c>
      <c r="AW67" s="31">
        <v>12</v>
      </c>
      <c r="AX67" s="31"/>
      <c r="AY67" s="31"/>
      <c r="AZ67" s="31"/>
      <c r="BA67" s="31" t="s">
        <v>1152</v>
      </c>
      <c r="BB67" s="30"/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>
        <v>0</v>
      </c>
      <c r="BK67" s="31">
        <v>0</v>
      </c>
      <c r="BL67" s="31">
        <v>0</v>
      </c>
      <c r="BM67" s="31"/>
      <c r="BN67" s="31" t="s">
        <v>760</v>
      </c>
      <c r="BO67" s="31"/>
      <c r="BP67" s="31" t="s">
        <v>760</v>
      </c>
      <c r="BQ67" s="31"/>
      <c r="BR67" s="31"/>
      <c r="BS67" s="31"/>
      <c r="BT67" s="77"/>
      <c r="BU67" s="77"/>
      <c r="BV67" s="78"/>
      <c r="BW67" s="78" t="s">
        <v>760</v>
      </c>
      <c r="BX67" s="40"/>
      <c r="BY67" s="121"/>
      <c r="BZ67" s="122" t="s">
        <v>1843</v>
      </c>
      <c r="CA67" t="s">
        <v>995</v>
      </c>
    </row>
    <row r="68" spans="1:79" x14ac:dyDescent="0.15">
      <c r="A68" s="75">
        <v>2708</v>
      </c>
      <c r="B68" s="94">
        <v>42475</v>
      </c>
      <c r="C68" s="50" t="s">
        <v>605</v>
      </c>
      <c r="D68" s="30" t="s">
        <v>103</v>
      </c>
      <c r="E68" s="30"/>
      <c r="F68" s="30" t="s">
        <v>603</v>
      </c>
      <c r="G68" s="33">
        <v>42432</v>
      </c>
      <c r="H68" s="31" t="s">
        <v>711</v>
      </c>
      <c r="I68" s="31" t="s">
        <v>760</v>
      </c>
      <c r="J68" s="31"/>
      <c r="K68" s="30" t="s">
        <v>88</v>
      </c>
      <c r="L68" s="30" t="s">
        <v>604</v>
      </c>
      <c r="M68" s="81">
        <v>87.872727272727261</v>
      </c>
      <c r="N68" s="81">
        <v>23.099999999999998</v>
      </c>
      <c r="O68" s="30"/>
      <c r="P68" s="30"/>
      <c r="Q68" s="81"/>
      <c r="R68" s="30"/>
      <c r="S68" s="81"/>
      <c r="T68" s="30"/>
      <c r="U68" s="30"/>
      <c r="V68" s="81"/>
      <c r="W68" s="81"/>
      <c r="X68" s="30"/>
      <c r="Y68" s="30"/>
      <c r="Z68" s="30"/>
      <c r="AA68" s="30"/>
      <c r="AB68" s="30"/>
      <c r="AC68" s="30"/>
      <c r="AD68" s="30"/>
      <c r="AE68" s="81"/>
      <c r="AF68" s="81"/>
      <c r="AG68" s="30"/>
      <c r="AH68" s="30"/>
      <c r="AI68" s="81"/>
      <c r="AJ68" s="30"/>
      <c r="AK68" s="30"/>
      <c r="AL68" s="30"/>
      <c r="AM68" s="30"/>
      <c r="AN68" s="30">
        <v>1.5</v>
      </c>
      <c r="AO68" s="81">
        <v>54.518181818181816</v>
      </c>
      <c r="AP68" s="81"/>
      <c r="AQ68" s="81">
        <v>36.327272727272728</v>
      </c>
      <c r="AR68" s="30" t="s">
        <v>746</v>
      </c>
      <c r="AS68" s="31" t="s">
        <v>760</v>
      </c>
      <c r="AT68" s="31"/>
      <c r="AU68" s="31"/>
      <c r="AV68" s="31" t="s">
        <v>763</v>
      </c>
      <c r="AW68" s="31">
        <v>12</v>
      </c>
      <c r="AX68" s="31"/>
      <c r="AY68" s="31"/>
      <c r="AZ68" s="31"/>
      <c r="BA68" s="31" t="s">
        <v>760</v>
      </c>
      <c r="BB68" s="30"/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>
        <v>0</v>
      </c>
      <c r="BK68" s="31">
        <v>0</v>
      </c>
      <c r="BL68" s="31">
        <v>0</v>
      </c>
      <c r="BM68" s="31"/>
      <c r="BN68" s="31" t="s">
        <v>760</v>
      </c>
      <c r="BO68" s="31"/>
      <c r="BP68" s="31" t="s">
        <v>760</v>
      </c>
      <c r="BQ68" s="31"/>
      <c r="BR68" s="31"/>
      <c r="BS68" s="31"/>
      <c r="BT68" s="40" t="s">
        <v>1169</v>
      </c>
      <c r="BU68" s="40" t="s">
        <v>334</v>
      </c>
      <c r="BV68" s="31">
        <v>50</v>
      </c>
      <c r="BW68" s="78" t="s">
        <v>760</v>
      </c>
      <c r="BX68" s="40">
        <v>1</v>
      </c>
      <c r="BY68" s="121"/>
      <c r="BZ68" s="122" t="s">
        <v>1844</v>
      </c>
      <c r="CA68" t="s">
        <v>995</v>
      </c>
    </row>
    <row r="69" spans="1:79" x14ac:dyDescent="0.15">
      <c r="A69" s="75">
        <v>5344</v>
      </c>
      <c r="B69" s="94">
        <v>42475</v>
      </c>
      <c r="C69" s="50" t="s">
        <v>605</v>
      </c>
      <c r="D69" s="30" t="s">
        <v>103</v>
      </c>
      <c r="E69" s="30"/>
      <c r="F69" s="30" t="s">
        <v>603</v>
      </c>
      <c r="G69" s="33">
        <v>42369</v>
      </c>
      <c r="H69" s="202" t="s">
        <v>711</v>
      </c>
      <c r="I69" s="202" t="s">
        <v>760</v>
      </c>
      <c r="J69" s="31"/>
      <c r="K69" s="30" t="s">
        <v>93</v>
      </c>
      <c r="L69" s="79" t="s">
        <v>1176</v>
      </c>
      <c r="M69" s="81">
        <v>73.372727272727261</v>
      </c>
      <c r="N69" s="81">
        <v>19.872727272727271</v>
      </c>
      <c r="O69" s="30"/>
      <c r="P69" s="30"/>
      <c r="Q69" s="81"/>
      <c r="R69" s="30"/>
      <c r="S69" s="81"/>
      <c r="T69" s="30"/>
      <c r="U69" s="30"/>
      <c r="V69" s="81"/>
      <c r="W69" s="81"/>
      <c r="X69" s="30"/>
      <c r="Y69" s="30"/>
      <c r="Z69" s="30"/>
      <c r="AA69" s="30"/>
      <c r="AB69" s="30"/>
      <c r="AC69" s="30"/>
      <c r="AD69" s="30"/>
      <c r="AE69" s="81"/>
      <c r="AF69" s="81"/>
      <c r="AG69" s="30"/>
      <c r="AH69" s="30"/>
      <c r="AI69" s="81"/>
      <c r="AJ69" s="30"/>
      <c r="AK69" s="30"/>
      <c r="AL69" s="30"/>
      <c r="AM69" s="30"/>
      <c r="AN69" s="30">
        <v>1.5</v>
      </c>
      <c r="AO69" s="81">
        <v>54.518181818181816</v>
      </c>
      <c r="AP69" s="81"/>
      <c r="AQ69" s="81">
        <v>36.327272727272728</v>
      </c>
      <c r="AR69" s="30" t="s">
        <v>746</v>
      </c>
      <c r="AS69" s="31" t="s">
        <v>760</v>
      </c>
      <c r="AT69" s="31"/>
      <c r="AU69" s="31"/>
      <c r="AV69" s="202" t="s">
        <v>763</v>
      </c>
      <c r="AW69" s="31">
        <v>12</v>
      </c>
      <c r="AX69" s="31"/>
      <c r="AY69" s="31"/>
      <c r="AZ69" s="31"/>
      <c r="BA69" s="78" t="s">
        <v>1152</v>
      </c>
      <c r="BB69" s="76"/>
      <c r="BC69" s="78">
        <v>0</v>
      </c>
      <c r="BD69" s="31">
        <v>0</v>
      </c>
      <c r="BE69" s="78">
        <v>0</v>
      </c>
      <c r="BF69" s="78">
        <v>0</v>
      </c>
      <c r="BG69" s="78">
        <v>0</v>
      </c>
      <c r="BH69" s="78">
        <v>0</v>
      </c>
      <c r="BI69" s="78">
        <v>0</v>
      </c>
      <c r="BJ69" s="78">
        <v>0</v>
      </c>
      <c r="BK69" s="31">
        <v>0</v>
      </c>
      <c r="BL69" s="31">
        <v>0</v>
      </c>
      <c r="BM69" s="78"/>
      <c r="BN69" s="31" t="s">
        <v>760</v>
      </c>
      <c r="BO69" s="78">
        <v>24</v>
      </c>
      <c r="BP69" s="31" t="s">
        <v>760</v>
      </c>
      <c r="BQ69" s="78"/>
      <c r="BR69" s="78">
        <v>24</v>
      </c>
      <c r="BS69" s="78"/>
      <c r="BT69" s="77"/>
      <c r="BU69" s="77"/>
      <c r="BV69" s="78"/>
      <c r="BW69" s="78" t="s">
        <v>760</v>
      </c>
      <c r="BX69" s="77"/>
      <c r="BZ69" s="123" t="s">
        <v>1845</v>
      </c>
      <c r="CA69" t="s">
        <v>995</v>
      </c>
    </row>
    <row r="70" spans="1:79" x14ac:dyDescent="0.15">
      <c r="A70" s="75">
        <v>5637</v>
      </c>
      <c r="B70" s="94">
        <v>42475</v>
      </c>
      <c r="C70" s="50" t="s">
        <v>605</v>
      </c>
      <c r="D70" s="30" t="s">
        <v>103</v>
      </c>
      <c r="E70" s="30"/>
      <c r="F70" s="30" t="s">
        <v>603</v>
      </c>
      <c r="G70" s="29">
        <v>42369</v>
      </c>
      <c r="H70" s="31" t="s">
        <v>711</v>
      </c>
      <c r="I70" s="31" t="s">
        <v>760</v>
      </c>
      <c r="J70" s="31"/>
      <c r="K70" s="30" t="s">
        <v>94</v>
      </c>
      <c r="L70" s="30" t="s">
        <v>1178</v>
      </c>
      <c r="M70" s="81">
        <v>109.90909090909091</v>
      </c>
      <c r="N70" s="81">
        <v>23.918181818181814</v>
      </c>
      <c r="O70" s="30"/>
      <c r="P70" s="30"/>
      <c r="Q70" s="81"/>
      <c r="R70" s="30"/>
      <c r="S70" s="81"/>
      <c r="T70" s="30"/>
      <c r="U70" s="30"/>
      <c r="V70" s="81"/>
      <c r="W70" s="81"/>
      <c r="X70" s="30"/>
      <c r="Y70" s="30"/>
      <c r="Z70" s="30"/>
      <c r="AA70" s="30"/>
      <c r="AB70" s="30"/>
      <c r="AC70" s="30"/>
      <c r="AD70" s="30"/>
      <c r="AE70" s="81"/>
      <c r="AF70" s="81"/>
      <c r="AG70" s="30"/>
      <c r="AH70" s="30"/>
      <c r="AI70" s="81"/>
      <c r="AJ70" s="30"/>
      <c r="AK70" s="30"/>
      <c r="AL70" s="30"/>
      <c r="AM70" s="30"/>
      <c r="AN70" s="30">
        <v>1.5</v>
      </c>
      <c r="AO70" s="81">
        <v>54.518181818181816</v>
      </c>
      <c r="AP70" s="81"/>
      <c r="AQ70" s="81">
        <v>36.327272727272728</v>
      </c>
      <c r="AR70" s="30" t="s">
        <v>746</v>
      </c>
      <c r="AS70" s="31" t="s">
        <v>760</v>
      </c>
      <c r="AT70" s="31"/>
      <c r="AU70" s="31"/>
      <c r="AV70" s="31" t="s">
        <v>763</v>
      </c>
      <c r="AW70" s="31">
        <v>12</v>
      </c>
      <c r="AX70" s="31"/>
      <c r="AY70" s="31"/>
      <c r="AZ70" s="31"/>
      <c r="BA70" s="31" t="s">
        <v>1152</v>
      </c>
      <c r="BB70" s="30"/>
      <c r="BC70" s="31">
        <v>0</v>
      </c>
      <c r="BD70" s="31">
        <v>0</v>
      </c>
      <c r="BE70" s="31">
        <v>10</v>
      </c>
      <c r="BF70" s="31">
        <v>0</v>
      </c>
      <c r="BG70" s="31">
        <v>0</v>
      </c>
      <c r="BH70" s="31">
        <v>0</v>
      </c>
      <c r="BI70" s="31">
        <v>0</v>
      </c>
      <c r="BJ70" s="31">
        <v>0</v>
      </c>
      <c r="BK70" s="31">
        <v>0</v>
      </c>
      <c r="BL70" s="31">
        <v>0</v>
      </c>
      <c r="BM70" s="31"/>
      <c r="BN70" s="31" t="s">
        <v>760</v>
      </c>
      <c r="BO70" s="31"/>
      <c r="BP70" s="31" t="s">
        <v>760</v>
      </c>
      <c r="BQ70" s="31"/>
      <c r="BR70" s="31"/>
      <c r="BS70" s="31"/>
      <c r="BT70" s="40"/>
      <c r="BU70" s="40"/>
      <c r="BV70" s="31"/>
      <c r="BW70" s="78" t="s">
        <v>760</v>
      </c>
      <c r="BX70" s="40">
        <v>1</v>
      </c>
      <c r="BY70" s="121" t="s">
        <v>1542</v>
      </c>
      <c r="BZ70" s="122" t="s">
        <v>1799</v>
      </c>
      <c r="CA70" t="s">
        <v>995</v>
      </c>
    </row>
    <row r="71" spans="1:79" x14ac:dyDescent="0.15">
      <c r="A71" s="75">
        <v>4929</v>
      </c>
      <c r="B71" s="94">
        <v>42476</v>
      </c>
      <c r="C71" s="50" t="s">
        <v>605</v>
      </c>
      <c r="D71" s="30" t="s">
        <v>103</v>
      </c>
      <c r="E71" s="30"/>
      <c r="F71" s="30" t="s">
        <v>603</v>
      </c>
      <c r="G71" s="94">
        <v>42462</v>
      </c>
      <c r="H71" s="31" t="s">
        <v>711</v>
      </c>
      <c r="I71" s="31" t="s">
        <v>760</v>
      </c>
      <c r="J71" s="31"/>
      <c r="K71" s="30" t="s">
        <v>1011</v>
      </c>
      <c r="L71" s="30" t="s">
        <v>1012</v>
      </c>
      <c r="M71" s="81">
        <v>85.999999999999986</v>
      </c>
      <c r="N71" s="81">
        <v>19.599999999999998</v>
      </c>
      <c r="O71" s="30"/>
      <c r="P71" s="30"/>
      <c r="Q71" s="81"/>
      <c r="R71" s="30"/>
      <c r="S71" s="81"/>
      <c r="T71" s="30"/>
      <c r="U71" s="30"/>
      <c r="V71" s="81"/>
      <c r="W71" s="81"/>
      <c r="X71" s="30"/>
      <c r="Y71" s="30"/>
      <c r="Z71" s="30"/>
      <c r="AA71" s="30"/>
      <c r="AB71" s="30"/>
      <c r="AC71" s="30"/>
      <c r="AD71" s="30"/>
      <c r="AE71" s="81"/>
      <c r="AF71" s="81"/>
      <c r="AG71" s="30"/>
      <c r="AH71" s="30"/>
      <c r="AI71" s="81"/>
      <c r="AJ71" s="30"/>
      <c r="AK71" s="30"/>
      <c r="AL71" s="30"/>
      <c r="AM71" s="30"/>
      <c r="AN71" s="30">
        <v>1.5</v>
      </c>
      <c r="AO71" s="81">
        <v>54.599999999999994</v>
      </c>
      <c r="AP71" s="81"/>
      <c r="AQ71" s="81">
        <v>36.4</v>
      </c>
      <c r="AR71" s="30" t="s">
        <v>746</v>
      </c>
      <c r="AS71" s="31" t="s">
        <v>760</v>
      </c>
      <c r="AT71" s="31"/>
      <c r="AU71" s="31"/>
      <c r="AV71" s="31" t="s">
        <v>763</v>
      </c>
      <c r="AW71" s="78">
        <v>12</v>
      </c>
      <c r="AX71" s="78"/>
      <c r="AY71" s="78"/>
      <c r="AZ71" s="78"/>
      <c r="BA71" s="31" t="s">
        <v>760</v>
      </c>
      <c r="BB71" s="31"/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>
        <v>0</v>
      </c>
      <c r="BK71" s="31">
        <v>0</v>
      </c>
      <c r="BL71" s="31">
        <v>0</v>
      </c>
      <c r="BM71" s="78"/>
      <c r="BN71" s="31" t="s">
        <v>760</v>
      </c>
      <c r="BO71" s="31"/>
      <c r="BP71" s="31" t="s">
        <v>760</v>
      </c>
      <c r="BQ71" s="31"/>
      <c r="BR71" s="31">
        <v>12</v>
      </c>
      <c r="BS71" s="31"/>
      <c r="BT71" s="30"/>
      <c r="BU71" s="30"/>
      <c r="BV71" s="31"/>
      <c r="BW71" s="78" t="s">
        <v>760</v>
      </c>
      <c r="BX71" s="76">
        <v>1</v>
      </c>
      <c r="BZ71" s="122" t="s">
        <v>1846</v>
      </c>
      <c r="CA71" t="s">
        <v>993</v>
      </c>
    </row>
    <row r="72" spans="1:79" x14ac:dyDescent="0.15">
      <c r="A72" s="75">
        <v>5640</v>
      </c>
      <c r="B72" s="94">
        <v>42475</v>
      </c>
      <c r="C72" s="50" t="s">
        <v>605</v>
      </c>
      <c r="D72" s="30" t="s">
        <v>103</v>
      </c>
      <c r="E72" s="30"/>
      <c r="F72" s="30" t="s">
        <v>597</v>
      </c>
      <c r="G72" s="29">
        <v>42369</v>
      </c>
      <c r="H72" s="31" t="s">
        <v>711</v>
      </c>
      <c r="I72" s="31" t="s">
        <v>760</v>
      </c>
      <c r="J72" s="31"/>
      <c r="K72" s="30" t="s">
        <v>94</v>
      </c>
      <c r="L72" s="30" t="s">
        <v>1178</v>
      </c>
      <c r="M72" s="81">
        <v>109.90909090909091</v>
      </c>
      <c r="N72" s="81">
        <v>30.318181818181817</v>
      </c>
      <c r="O72" s="30"/>
      <c r="P72" s="30"/>
      <c r="Q72" s="81"/>
      <c r="R72" s="30"/>
      <c r="S72" s="81"/>
      <c r="T72" s="30"/>
      <c r="U72" s="30"/>
      <c r="V72" s="81"/>
      <c r="W72" s="81">
        <v>21.936363636363634</v>
      </c>
      <c r="X72" s="30"/>
      <c r="Y72" s="30"/>
      <c r="Z72" s="30"/>
      <c r="AA72" s="30"/>
      <c r="AB72" s="30"/>
      <c r="AC72" s="30"/>
      <c r="AD72" s="30"/>
      <c r="AE72" s="81"/>
      <c r="AF72" s="81"/>
      <c r="AG72" s="30"/>
      <c r="AH72" s="30"/>
      <c r="AI72" s="81"/>
      <c r="AJ72" s="30"/>
      <c r="AK72" s="30"/>
      <c r="AL72" s="30"/>
      <c r="AM72" s="30"/>
      <c r="AN72" s="30"/>
      <c r="AO72" s="81">
        <v>55.772727272727266</v>
      </c>
      <c r="AP72" s="81"/>
      <c r="AQ72" s="81"/>
      <c r="AR72" s="30" t="s">
        <v>1847</v>
      </c>
      <c r="AS72" s="31" t="s">
        <v>760</v>
      </c>
      <c r="AT72" s="31"/>
      <c r="AU72" s="31"/>
      <c r="AV72" s="31" t="s">
        <v>763</v>
      </c>
      <c r="AW72" s="31">
        <v>12</v>
      </c>
      <c r="AX72" s="31"/>
      <c r="AY72" s="31"/>
      <c r="AZ72" s="31"/>
      <c r="BA72" s="31" t="s">
        <v>1152</v>
      </c>
      <c r="BB72" s="30"/>
      <c r="BC72" s="31">
        <v>0</v>
      </c>
      <c r="BD72" s="31">
        <v>0</v>
      </c>
      <c r="BE72" s="31">
        <v>10</v>
      </c>
      <c r="BF72" s="31">
        <v>0</v>
      </c>
      <c r="BG72" s="31">
        <v>0</v>
      </c>
      <c r="BH72" s="31">
        <v>0</v>
      </c>
      <c r="BI72" s="31">
        <v>0</v>
      </c>
      <c r="BJ72" s="31">
        <v>0</v>
      </c>
      <c r="BK72" s="31">
        <v>0</v>
      </c>
      <c r="BL72" s="31">
        <v>0</v>
      </c>
      <c r="BM72" s="31"/>
      <c r="BN72" s="31" t="s">
        <v>760</v>
      </c>
      <c r="BO72" s="31"/>
      <c r="BP72" s="31" t="s">
        <v>760</v>
      </c>
      <c r="BQ72" s="31"/>
      <c r="BR72" s="31"/>
      <c r="BS72" s="31"/>
      <c r="BT72" s="40"/>
      <c r="BU72" s="40"/>
      <c r="BV72" s="31"/>
      <c r="BW72" s="78" t="s">
        <v>760</v>
      </c>
      <c r="BX72" s="40">
        <v>1</v>
      </c>
      <c r="BY72" s="121" t="s">
        <v>1542</v>
      </c>
      <c r="BZ72" s="123" t="s">
        <v>1799</v>
      </c>
      <c r="CA72" t="s">
        <v>995</v>
      </c>
    </row>
  </sheetData>
  <sheetProtection algorithmName="SHA-512" hashValue="MO+e25Yqf9SUNAGFbOY7tX/CjcZspHlKri17O5y+yT/9kcLbqoFxH156mFSoNnCPflkTtzV3dWo2BxY1rONR2g==" saltValue="AGTYf0I8bcNpnRbOarz0MA==" spinCount="100000" sheet="1" objects="1" scenarios="1"/>
  <hyperlinks>
    <hyperlink ref="BY14" r:id="rId1" display="https://1stenergy.com.au/wp-content/uploads/Price_Fact_Sheets/Victorian_Energy_Fact_Sheet_1ST109179MS_Electricity.pdf?_t=1561687151" xr:uid="{09608CC1-BDB8-B842-B19E-518342D383D3}"/>
    <hyperlink ref="BZ3" r:id="rId2" xr:uid="{AAE12754-8670-8944-B551-7A0CE0AD972A}"/>
  </hyperlinks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C8C8F-1D8A-6542-BC63-67E4C023BE7F}">
  <sheetPr codeName="Sheet3"/>
  <dimension ref="A1:CZ684"/>
  <sheetViews>
    <sheetView zoomScaleNormal="100" zoomScalePageLayoutView="120" workbookViewId="0">
      <pane ySplit="1" topLeftCell="A2" activePane="bottomLeft" state="frozen"/>
      <selection activeCell="BV22" sqref="BV22"/>
      <selection pane="bottomLeft" activeCell="BV22" sqref="BV22"/>
    </sheetView>
  </sheetViews>
  <sheetFormatPr baseColWidth="10" defaultColWidth="11" defaultRowHeight="14" x14ac:dyDescent="0.15"/>
  <cols>
    <col min="1" max="1" width="5.5" style="369" customWidth="1"/>
    <col min="2" max="2" width="12" style="324" customWidth="1"/>
    <col min="3" max="3" width="8.5" style="356" customWidth="1"/>
    <col min="4" max="4" width="12.6640625" style="324" customWidth="1"/>
    <col min="5" max="5" width="7.33203125" style="324" customWidth="1"/>
    <col min="6" max="6" width="18.6640625" style="324" customWidth="1"/>
    <col min="7" max="7" width="13.6640625" style="324" customWidth="1"/>
    <col min="8" max="10" width="9.83203125" style="357" customWidth="1"/>
    <col min="11" max="11" width="24" style="324" bestFit="1" customWidth="1"/>
    <col min="12" max="12" width="21.1640625" style="358" customWidth="1"/>
    <col min="13" max="13" width="9.83203125" style="359" customWidth="1"/>
    <col min="14" max="14" width="9.6640625" style="360" customWidth="1"/>
    <col min="15" max="15" width="7.83203125" style="324" customWidth="1"/>
    <col min="16" max="16" width="8.5" style="324" customWidth="1"/>
    <col min="17" max="17" width="8.5" style="360" customWidth="1"/>
    <col min="18" max="18" width="8.5" style="324" customWidth="1"/>
    <col min="19" max="19" width="8.5" style="360" customWidth="1"/>
    <col min="20" max="21" width="8.5" style="324" customWidth="1"/>
    <col min="22" max="22" width="9.1640625" style="324" customWidth="1"/>
    <col min="23" max="30" width="9.5" style="324" customWidth="1"/>
    <col min="31" max="31" width="8.5" style="324" customWidth="1"/>
    <col min="32" max="32" width="7.83203125" style="361" customWidth="1"/>
    <col min="33" max="33" width="7.83203125" style="362" customWidth="1"/>
    <col min="34" max="35" width="7.83203125" style="337" customWidth="1"/>
    <col min="36" max="36" width="8.83203125" style="337" customWidth="1"/>
    <col min="37" max="37" width="9.1640625" style="337" customWidth="1"/>
    <col min="38" max="38" width="10" style="337" customWidth="1"/>
    <col min="39" max="42" width="10.1640625" style="324" customWidth="1"/>
    <col min="43" max="43" width="27.6640625" style="363" customWidth="1"/>
    <col min="44" max="45" width="9.33203125" style="357" customWidth="1"/>
    <col min="46" max="46" width="9.33203125" style="364" customWidth="1"/>
    <col min="47" max="47" width="9.33203125" style="357" customWidth="1"/>
    <col min="48" max="48" width="7.83203125" style="364" customWidth="1"/>
    <col min="49" max="52" width="7.83203125" style="365" customWidth="1"/>
    <col min="53" max="53" width="10.1640625" style="358" customWidth="1"/>
    <col min="54" max="54" width="11" style="365"/>
    <col min="55" max="60" width="11" style="357"/>
    <col min="61" max="61" width="11" style="364"/>
    <col min="62" max="63" width="11" style="365"/>
    <col min="64" max="70" width="11" style="357"/>
    <col min="71" max="71" width="38.6640625" style="356" customWidth="1"/>
    <col min="72" max="72" width="11.5" style="356" customWidth="1"/>
    <col min="73" max="74" width="11.33203125" style="357" customWidth="1"/>
    <col min="75" max="75" width="29.5" style="356" customWidth="1"/>
    <col min="76" max="16384" width="11" style="324"/>
  </cols>
  <sheetData>
    <row r="1" spans="1:104" ht="105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299" t="s">
        <v>407</v>
      </c>
      <c r="N1" s="300" t="s">
        <v>294</v>
      </c>
      <c r="O1" s="301" t="s">
        <v>222</v>
      </c>
      <c r="P1" s="301" t="s">
        <v>496</v>
      </c>
      <c r="Q1" s="300" t="s">
        <v>381</v>
      </c>
      <c r="R1" s="301" t="s">
        <v>551</v>
      </c>
      <c r="S1" s="300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05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308" t="s">
        <v>251</v>
      </c>
      <c r="AO1" s="308" t="s">
        <v>310</v>
      </c>
      <c r="AP1" s="308" t="s">
        <v>401</v>
      </c>
      <c r="AQ1" s="309" t="s">
        <v>238</v>
      </c>
      <c r="AR1" s="310" t="s">
        <v>336</v>
      </c>
      <c r="AS1" s="310" t="s">
        <v>503</v>
      </c>
      <c r="AT1" s="311" t="s">
        <v>225</v>
      </c>
      <c r="AU1" s="312" t="s">
        <v>392</v>
      </c>
      <c r="AV1" s="313" t="s">
        <v>184</v>
      </c>
      <c r="AW1" s="314" t="s">
        <v>1512</v>
      </c>
      <c r="AX1" s="314" t="s">
        <v>1513</v>
      </c>
      <c r="AY1" s="314" t="s">
        <v>1514</v>
      </c>
      <c r="AZ1" s="315" t="s">
        <v>215</v>
      </c>
      <c r="BA1" s="316" t="s">
        <v>581</v>
      </c>
      <c r="BB1" s="317" t="s">
        <v>29</v>
      </c>
      <c r="BC1" s="318" t="s">
        <v>30</v>
      </c>
      <c r="BD1" s="319" t="s">
        <v>31</v>
      </c>
      <c r="BE1" s="318" t="s">
        <v>1</v>
      </c>
      <c r="BF1" s="319" t="s">
        <v>315</v>
      </c>
      <c r="BG1" s="320" t="s">
        <v>471</v>
      </c>
      <c r="BH1" s="317" t="s">
        <v>131</v>
      </c>
      <c r="BI1" s="321" t="s">
        <v>154</v>
      </c>
      <c r="BJ1" s="317" t="s">
        <v>161</v>
      </c>
      <c r="BK1" s="321" t="s">
        <v>172</v>
      </c>
      <c r="BL1" s="297" t="s">
        <v>2</v>
      </c>
      <c r="BM1" s="297" t="s">
        <v>123</v>
      </c>
      <c r="BN1" s="297" t="s">
        <v>60</v>
      </c>
      <c r="BO1" s="297" t="s">
        <v>173</v>
      </c>
      <c r="BP1" s="297" t="s">
        <v>1518</v>
      </c>
      <c r="BQ1" s="297" t="s">
        <v>989</v>
      </c>
      <c r="BR1" s="297" t="s">
        <v>990</v>
      </c>
      <c r="BS1" s="322" t="s">
        <v>560</v>
      </c>
      <c r="BT1" s="322" t="s">
        <v>59</v>
      </c>
      <c r="BU1" s="323" t="s">
        <v>248</v>
      </c>
      <c r="BV1" s="323" t="s">
        <v>252</v>
      </c>
      <c r="BW1" s="322" t="s">
        <v>490</v>
      </c>
    </row>
    <row r="2" spans="1:104" x14ac:dyDescent="0.15">
      <c r="A2" s="325">
        <v>4223</v>
      </c>
      <c r="B2" s="326">
        <v>42291</v>
      </c>
      <c r="C2" s="327" t="s">
        <v>605</v>
      </c>
      <c r="D2" s="328" t="s">
        <v>1069</v>
      </c>
      <c r="E2" s="328"/>
      <c r="F2" s="328" t="s">
        <v>1027</v>
      </c>
      <c r="G2" s="326">
        <v>42185</v>
      </c>
      <c r="H2" s="329" t="s">
        <v>711</v>
      </c>
      <c r="I2" s="329" t="s">
        <v>760</v>
      </c>
      <c r="J2" s="329"/>
      <c r="K2" s="328" t="s">
        <v>36</v>
      </c>
      <c r="L2" s="328" t="s">
        <v>1150</v>
      </c>
      <c r="M2" s="331">
        <v>115.92727272727271</v>
      </c>
      <c r="N2" s="331">
        <v>21.954545454545453</v>
      </c>
      <c r="O2" s="328"/>
      <c r="P2" s="328"/>
      <c r="Q2" s="331"/>
      <c r="R2" s="328"/>
      <c r="S2" s="331"/>
      <c r="T2" s="328"/>
      <c r="U2" s="328"/>
      <c r="V2" s="328"/>
      <c r="W2" s="328"/>
      <c r="X2" s="328"/>
      <c r="Y2" s="328"/>
      <c r="Z2" s="328"/>
      <c r="AA2" s="328"/>
      <c r="AB2" s="328"/>
      <c r="AC2" s="328"/>
      <c r="AD2" s="328"/>
      <c r="AE2" s="328"/>
      <c r="AF2" s="331"/>
      <c r="AG2" s="328"/>
      <c r="AH2" s="328"/>
      <c r="AI2" s="328"/>
      <c r="AJ2" s="328"/>
      <c r="AK2" s="328"/>
      <c r="AL2" s="328"/>
      <c r="AM2" s="328"/>
      <c r="AN2" s="328"/>
      <c r="AO2" s="328"/>
      <c r="AP2" s="328"/>
      <c r="AQ2" s="328" t="s">
        <v>1151</v>
      </c>
      <c r="AR2" s="329" t="s">
        <v>760</v>
      </c>
      <c r="AS2" s="329"/>
      <c r="AT2" s="329"/>
      <c r="AU2" s="329" t="s">
        <v>763</v>
      </c>
      <c r="AV2" s="329">
        <v>12</v>
      </c>
      <c r="AW2" s="329"/>
      <c r="AX2" s="329"/>
      <c r="AY2" s="329"/>
      <c r="AZ2" s="329" t="s">
        <v>1152</v>
      </c>
      <c r="BA2" s="328"/>
      <c r="BB2" s="329">
        <v>0</v>
      </c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/>
      <c r="BM2" s="329" t="s">
        <v>760</v>
      </c>
      <c r="BN2" s="329">
        <v>24</v>
      </c>
      <c r="BO2" s="329" t="s">
        <v>760</v>
      </c>
      <c r="BP2" s="329"/>
      <c r="BQ2" s="329">
        <v>24</v>
      </c>
      <c r="BR2" s="329"/>
      <c r="BS2" s="334"/>
      <c r="BT2" s="334"/>
      <c r="BU2" s="334"/>
      <c r="BV2" s="329" t="s">
        <v>760</v>
      </c>
      <c r="BW2" s="334"/>
      <c r="BX2" s="340" t="s">
        <v>1153</v>
      </c>
      <c r="BY2" s="335" t="s">
        <v>995</v>
      </c>
    </row>
    <row r="3" spans="1:104" x14ac:dyDescent="0.15">
      <c r="A3" s="325">
        <v>5521</v>
      </c>
      <c r="B3" s="326">
        <v>42291</v>
      </c>
      <c r="C3" s="327" t="s">
        <v>605</v>
      </c>
      <c r="D3" s="328" t="s">
        <v>1069</v>
      </c>
      <c r="E3" s="328"/>
      <c r="F3" s="328" t="s">
        <v>1027</v>
      </c>
      <c r="G3" s="336">
        <v>42185</v>
      </c>
      <c r="H3" s="329" t="s">
        <v>711</v>
      </c>
      <c r="I3" s="329" t="s">
        <v>760</v>
      </c>
      <c r="J3" s="329"/>
      <c r="K3" s="328" t="s">
        <v>38</v>
      </c>
      <c r="L3" s="328" t="s">
        <v>1154</v>
      </c>
      <c r="M3" s="331">
        <v>117.92727272727272</v>
      </c>
      <c r="N3" s="331">
        <v>22.4</v>
      </c>
      <c r="O3" s="328"/>
      <c r="P3" s="328"/>
      <c r="Q3" s="331"/>
      <c r="R3" s="328"/>
      <c r="S3" s="331"/>
      <c r="T3" s="328"/>
      <c r="U3" s="328"/>
      <c r="V3" s="328"/>
      <c r="W3" s="328"/>
      <c r="X3" s="328"/>
      <c r="Y3" s="328"/>
      <c r="Z3" s="328"/>
      <c r="AA3" s="328"/>
      <c r="AB3" s="328"/>
      <c r="AC3" s="328"/>
      <c r="AD3" s="328"/>
      <c r="AE3" s="328"/>
      <c r="AF3" s="331"/>
      <c r="AG3" s="328"/>
      <c r="AH3" s="328"/>
      <c r="AI3" s="328"/>
      <c r="AJ3" s="328"/>
      <c r="AK3" s="328"/>
      <c r="AL3" s="328"/>
      <c r="AM3" s="328"/>
      <c r="AN3" s="328"/>
      <c r="AO3" s="328"/>
      <c r="AP3" s="328"/>
      <c r="AQ3" s="328" t="s">
        <v>1151</v>
      </c>
      <c r="AR3" s="329" t="s">
        <v>760</v>
      </c>
      <c r="AS3" s="329"/>
      <c r="AT3" s="329"/>
      <c r="AU3" s="329" t="s">
        <v>763</v>
      </c>
      <c r="AV3" s="329">
        <v>12</v>
      </c>
      <c r="AW3" s="329"/>
      <c r="AX3" s="329"/>
      <c r="AY3" s="329"/>
      <c r="AZ3" s="329" t="s">
        <v>760</v>
      </c>
      <c r="BA3" s="328"/>
      <c r="BB3" s="329">
        <v>0</v>
      </c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/>
      <c r="BM3" s="329" t="s">
        <v>760</v>
      </c>
      <c r="BN3" s="329"/>
      <c r="BO3" s="329" t="s">
        <v>760</v>
      </c>
      <c r="BP3" s="329"/>
      <c r="BQ3" s="329"/>
      <c r="BR3" s="329"/>
      <c r="BS3" s="334" t="s">
        <v>1155</v>
      </c>
      <c r="BT3" s="334" t="s">
        <v>334</v>
      </c>
      <c r="BU3" s="329">
        <v>100</v>
      </c>
      <c r="BV3" s="329" t="s">
        <v>760</v>
      </c>
      <c r="BW3" s="334" t="s">
        <v>1016</v>
      </c>
      <c r="BX3" s="340" t="s">
        <v>1156</v>
      </c>
      <c r="BY3" s="335" t="s">
        <v>995</v>
      </c>
      <c r="BZ3" s="337"/>
      <c r="CA3" s="337"/>
      <c r="CB3" s="337"/>
      <c r="CC3" s="337"/>
      <c r="CD3" s="337"/>
      <c r="CE3" s="337"/>
      <c r="CF3" s="337"/>
      <c r="CG3" s="337"/>
      <c r="CH3" s="337"/>
      <c r="CI3" s="337"/>
      <c r="CJ3" s="337"/>
      <c r="CK3" s="337"/>
      <c r="CL3" s="337"/>
      <c r="CM3" s="337"/>
      <c r="CN3" s="337"/>
      <c r="CO3" s="337"/>
      <c r="CP3" s="337"/>
      <c r="CQ3" s="337"/>
      <c r="CR3" s="337"/>
      <c r="CS3" s="337"/>
      <c r="CT3" s="337"/>
      <c r="CU3" s="337"/>
      <c r="CV3" s="337"/>
      <c r="CW3" s="337"/>
      <c r="CX3" s="337"/>
      <c r="CY3" s="337"/>
      <c r="CZ3" s="337"/>
    </row>
    <row r="4" spans="1:104" x14ac:dyDescent="0.15">
      <c r="A4" s="325">
        <v>5557</v>
      </c>
      <c r="B4" s="326">
        <v>42291</v>
      </c>
      <c r="C4" s="327" t="s">
        <v>605</v>
      </c>
      <c r="D4" s="328" t="s">
        <v>1069</v>
      </c>
      <c r="E4" s="328"/>
      <c r="F4" s="328" t="s">
        <v>1027</v>
      </c>
      <c r="G4" s="326">
        <v>42185</v>
      </c>
      <c r="H4" s="329" t="s">
        <v>711</v>
      </c>
      <c r="I4" s="329" t="s">
        <v>760</v>
      </c>
      <c r="J4" s="329"/>
      <c r="K4" s="328" t="s">
        <v>40</v>
      </c>
      <c r="L4" s="328" t="s">
        <v>1157</v>
      </c>
      <c r="M4" s="331">
        <v>116.74545454545452</v>
      </c>
      <c r="N4" s="331">
        <v>22.172727272727272</v>
      </c>
      <c r="O4" s="328"/>
      <c r="P4" s="328"/>
      <c r="Q4" s="331"/>
      <c r="R4" s="328"/>
      <c r="S4" s="331"/>
      <c r="T4" s="328"/>
      <c r="U4" s="328"/>
      <c r="V4" s="328"/>
      <c r="W4" s="328"/>
      <c r="X4" s="328"/>
      <c r="Y4" s="328"/>
      <c r="Z4" s="328"/>
      <c r="AA4" s="328"/>
      <c r="AB4" s="328"/>
      <c r="AC4" s="328"/>
      <c r="AD4" s="328"/>
      <c r="AE4" s="328"/>
      <c r="AF4" s="331"/>
      <c r="AG4" s="328"/>
      <c r="AH4" s="328"/>
      <c r="AI4" s="328"/>
      <c r="AJ4" s="328"/>
      <c r="AK4" s="328"/>
      <c r="AL4" s="328"/>
      <c r="AM4" s="328"/>
      <c r="AN4" s="328"/>
      <c r="AO4" s="328"/>
      <c r="AP4" s="328"/>
      <c r="AQ4" s="328" t="s">
        <v>1151</v>
      </c>
      <c r="AR4" s="329" t="s">
        <v>760</v>
      </c>
      <c r="AS4" s="329"/>
      <c r="AT4" s="329"/>
      <c r="AU4" s="329" t="s">
        <v>763</v>
      </c>
      <c r="AV4" s="329">
        <v>12</v>
      </c>
      <c r="AW4" s="329"/>
      <c r="AX4" s="329"/>
      <c r="AY4" s="329"/>
      <c r="AZ4" s="329" t="s">
        <v>760</v>
      </c>
      <c r="BA4" s="328"/>
      <c r="BB4" s="329">
        <v>0</v>
      </c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/>
      <c r="BM4" s="329" t="s">
        <v>760</v>
      </c>
      <c r="BN4" s="329"/>
      <c r="BO4" s="329" t="s">
        <v>760</v>
      </c>
      <c r="BP4" s="329"/>
      <c r="BQ4" s="329"/>
      <c r="BR4" s="329"/>
      <c r="BS4" s="334"/>
      <c r="BT4" s="334"/>
      <c r="BU4" s="329"/>
      <c r="BV4" s="329" t="s">
        <v>760</v>
      </c>
      <c r="BW4" s="328" t="s">
        <v>794</v>
      </c>
      <c r="BX4" s="340" t="s">
        <v>1158</v>
      </c>
      <c r="BY4" s="335" t="s">
        <v>995</v>
      </c>
      <c r="BZ4" s="337"/>
      <c r="CA4" s="337"/>
      <c r="CB4" s="337"/>
      <c r="CC4" s="337"/>
      <c r="CD4" s="337"/>
      <c r="CE4" s="337"/>
      <c r="CF4" s="337"/>
      <c r="CG4" s="337"/>
      <c r="CH4" s="337"/>
      <c r="CI4" s="337"/>
      <c r="CJ4" s="337"/>
      <c r="CK4" s="337"/>
      <c r="CL4" s="337"/>
      <c r="CM4" s="337"/>
      <c r="CN4" s="337"/>
      <c r="CO4" s="337"/>
      <c r="CP4" s="337"/>
      <c r="CQ4" s="337"/>
      <c r="CR4" s="337"/>
      <c r="CS4" s="337"/>
      <c r="CT4" s="337"/>
      <c r="CU4" s="337"/>
      <c r="CV4" s="337"/>
      <c r="CW4" s="337"/>
      <c r="CX4" s="337"/>
      <c r="CY4" s="337"/>
      <c r="CZ4" s="337"/>
    </row>
    <row r="5" spans="1:104" x14ac:dyDescent="0.15">
      <c r="A5" s="325">
        <v>250</v>
      </c>
      <c r="B5" s="326">
        <v>42291</v>
      </c>
      <c r="C5" s="334" t="s">
        <v>605</v>
      </c>
      <c r="D5" s="328" t="s">
        <v>1069</v>
      </c>
      <c r="E5" s="328"/>
      <c r="F5" s="328" t="s">
        <v>1027</v>
      </c>
      <c r="G5" s="326">
        <v>42249</v>
      </c>
      <c r="H5" s="329" t="s">
        <v>711</v>
      </c>
      <c r="I5" s="329" t="s">
        <v>760</v>
      </c>
      <c r="J5" s="329"/>
      <c r="K5" s="328" t="s">
        <v>41</v>
      </c>
      <c r="L5" s="328" t="s">
        <v>815</v>
      </c>
      <c r="M5" s="331">
        <v>117.92727272727272</v>
      </c>
      <c r="N5" s="331">
        <v>20.845454545454544</v>
      </c>
      <c r="O5" s="328"/>
      <c r="P5" s="328"/>
      <c r="Q5" s="331"/>
      <c r="R5" s="328"/>
      <c r="S5" s="331"/>
      <c r="T5" s="328"/>
      <c r="U5" s="328"/>
      <c r="V5" s="328"/>
      <c r="W5" s="328"/>
      <c r="X5" s="328"/>
      <c r="Y5" s="328"/>
      <c r="Z5" s="328"/>
      <c r="AA5" s="328"/>
      <c r="AB5" s="328"/>
      <c r="AC5" s="328"/>
      <c r="AD5" s="328"/>
      <c r="AE5" s="328"/>
      <c r="AF5" s="331"/>
      <c r="AG5" s="328"/>
      <c r="AH5" s="328"/>
      <c r="AI5" s="328"/>
      <c r="AJ5" s="328"/>
      <c r="AK5" s="328"/>
      <c r="AL5" s="328"/>
      <c r="AM5" s="328"/>
      <c r="AN5" s="328"/>
      <c r="AO5" s="328"/>
      <c r="AP5" s="328"/>
      <c r="AQ5" s="328" t="s">
        <v>1151</v>
      </c>
      <c r="AR5" s="329" t="s">
        <v>760</v>
      </c>
      <c r="AS5" s="329"/>
      <c r="AT5" s="329"/>
      <c r="AU5" s="329" t="s">
        <v>763</v>
      </c>
      <c r="AV5" s="329">
        <v>12</v>
      </c>
      <c r="AW5" s="329"/>
      <c r="AX5" s="329"/>
      <c r="AY5" s="329"/>
      <c r="AZ5" s="329" t="s">
        <v>760</v>
      </c>
      <c r="BA5" s="328"/>
      <c r="BB5" s="329">
        <v>0</v>
      </c>
      <c r="BC5" s="329">
        <v>0</v>
      </c>
      <c r="BD5" s="329">
        <v>0</v>
      </c>
      <c r="BE5" s="329">
        <v>0</v>
      </c>
      <c r="BF5" s="329">
        <v>0</v>
      </c>
      <c r="BG5" s="329">
        <v>0</v>
      </c>
      <c r="BH5" s="329">
        <v>0</v>
      </c>
      <c r="BI5" s="329">
        <v>0</v>
      </c>
      <c r="BJ5" s="329">
        <v>0</v>
      </c>
      <c r="BK5" s="329">
        <v>0</v>
      </c>
      <c r="BL5" s="329"/>
      <c r="BM5" s="329" t="s">
        <v>760</v>
      </c>
      <c r="BN5" s="329"/>
      <c r="BO5" s="329" t="s">
        <v>760</v>
      </c>
      <c r="BP5" s="329"/>
      <c r="BQ5" s="329"/>
      <c r="BR5" s="329"/>
      <c r="BS5" s="334"/>
      <c r="BT5" s="334"/>
      <c r="BU5" s="329"/>
      <c r="BV5" s="329" t="s">
        <v>760</v>
      </c>
      <c r="BW5" s="328"/>
      <c r="BX5" s="345" t="s">
        <v>1159</v>
      </c>
      <c r="BY5" s="335" t="s">
        <v>995</v>
      </c>
    </row>
    <row r="6" spans="1:104" x14ac:dyDescent="0.15">
      <c r="A6" s="325">
        <v>5817</v>
      </c>
      <c r="B6" s="326">
        <v>42291</v>
      </c>
      <c r="C6" s="334" t="s">
        <v>605</v>
      </c>
      <c r="D6" s="328" t="s">
        <v>1069</v>
      </c>
      <c r="E6" s="328"/>
      <c r="F6" s="328" t="s">
        <v>1027</v>
      </c>
      <c r="G6" s="326">
        <v>42248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31">
        <v>155</v>
      </c>
      <c r="N6" s="331">
        <v>35.518181818181816</v>
      </c>
      <c r="O6" s="328"/>
      <c r="P6" s="328"/>
      <c r="Q6" s="331"/>
      <c r="R6" s="328"/>
      <c r="S6" s="331"/>
      <c r="T6" s="328"/>
      <c r="U6" s="328"/>
      <c r="V6" s="328"/>
      <c r="W6" s="328"/>
      <c r="X6" s="328"/>
      <c r="Y6" s="328"/>
      <c r="Z6" s="328"/>
      <c r="AA6" s="328"/>
      <c r="AB6" s="328"/>
      <c r="AC6" s="328"/>
      <c r="AD6" s="328"/>
      <c r="AE6" s="328"/>
      <c r="AF6" s="331"/>
      <c r="AG6" s="328"/>
      <c r="AH6" s="328"/>
      <c r="AI6" s="328"/>
      <c r="AJ6" s="328"/>
      <c r="AK6" s="328"/>
      <c r="AL6" s="328"/>
      <c r="AM6" s="328"/>
      <c r="AN6" s="328"/>
      <c r="AO6" s="328"/>
      <c r="AP6" s="328"/>
      <c r="AQ6" s="328" t="s">
        <v>1151</v>
      </c>
      <c r="AR6" s="329" t="s">
        <v>760</v>
      </c>
      <c r="AS6" s="329"/>
      <c r="AT6" s="329"/>
      <c r="AU6" s="329"/>
      <c r="AV6" s="329"/>
      <c r="AW6" s="329"/>
      <c r="AX6" s="329"/>
      <c r="AY6" s="329"/>
      <c r="AZ6" s="329" t="s">
        <v>760</v>
      </c>
      <c r="BA6" s="328"/>
      <c r="BB6" s="329">
        <v>0</v>
      </c>
      <c r="BC6" s="329">
        <v>34</v>
      </c>
      <c r="BD6" s="329">
        <v>0</v>
      </c>
      <c r="BE6" s="329">
        <v>0</v>
      </c>
      <c r="BF6" s="329">
        <v>0</v>
      </c>
      <c r="BG6" s="329">
        <v>0</v>
      </c>
      <c r="BH6" s="329">
        <v>0</v>
      </c>
      <c r="BI6" s="329">
        <v>0</v>
      </c>
      <c r="BJ6" s="329">
        <v>0</v>
      </c>
      <c r="BK6" s="329">
        <v>0</v>
      </c>
      <c r="BL6" s="329"/>
      <c r="BM6" s="329" t="s">
        <v>760</v>
      </c>
      <c r="BN6" s="329"/>
      <c r="BO6" s="329" t="s">
        <v>760</v>
      </c>
      <c r="BP6" s="329"/>
      <c r="BQ6" s="329"/>
      <c r="BR6" s="329"/>
      <c r="BS6" s="328"/>
      <c r="BT6" s="328"/>
      <c r="BU6" s="329"/>
      <c r="BV6" s="329" t="s">
        <v>760</v>
      </c>
      <c r="BW6" s="328" t="s">
        <v>794</v>
      </c>
      <c r="BX6" s="345" t="s">
        <v>1161</v>
      </c>
      <c r="BY6" s="335" t="s">
        <v>995</v>
      </c>
    </row>
    <row r="7" spans="1:104" x14ac:dyDescent="0.15">
      <c r="A7" s="325">
        <v>5751</v>
      </c>
      <c r="B7" s="326">
        <v>42291</v>
      </c>
      <c r="C7" s="327" t="s">
        <v>605</v>
      </c>
      <c r="D7" s="328" t="s">
        <v>1069</v>
      </c>
      <c r="E7" s="328"/>
      <c r="F7" s="328" t="s">
        <v>1027</v>
      </c>
      <c r="G7" s="326">
        <v>42247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130</v>
      </c>
      <c r="N7" s="331">
        <v>24.136363636363637</v>
      </c>
      <c r="O7" s="328" t="s">
        <v>627</v>
      </c>
      <c r="P7" s="328">
        <v>1000</v>
      </c>
      <c r="Q7" s="331">
        <v>24.881818181818179</v>
      </c>
      <c r="R7" s="328"/>
      <c r="S7" s="331"/>
      <c r="T7" s="328"/>
      <c r="U7" s="328"/>
      <c r="V7" s="328"/>
      <c r="W7" s="328"/>
      <c r="X7" s="328"/>
      <c r="Y7" s="328"/>
      <c r="Z7" s="328"/>
      <c r="AA7" s="328"/>
      <c r="AB7" s="328"/>
      <c r="AC7" s="328"/>
      <c r="AD7" s="328"/>
      <c r="AE7" s="328"/>
      <c r="AF7" s="331"/>
      <c r="AG7" s="328"/>
      <c r="AH7" s="328"/>
      <c r="AI7" s="328"/>
      <c r="AJ7" s="328"/>
      <c r="AK7" s="328"/>
      <c r="AL7" s="328"/>
      <c r="AM7" s="328"/>
      <c r="AN7" s="328"/>
      <c r="AO7" s="328"/>
      <c r="AP7" s="328"/>
      <c r="AQ7" s="328" t="s">
        <v>1151</v>
      </c>
      <c r="AR7" s="329" t="s">
        <v>760</v>
      </c>
      <c r="AS7" s="329"/>
      <c r="AT7" s="329"/>
      <c r="AU7" s="329" t="s">
        <v>763</v>
      </c>
      <c r="AV7" s="329">
        <v>12</v>
      </c>
      <c r="AW7" s="329"/>
      <c r="AX7" s="329"/>
      <c r="AY7" s="329"/>
      <c r="AZ7" s="329" t="s">
        <v>1152</v>
      </c>
      <c r="BA7" s="328"/>
      <c r="BB7" s="329">
        <v>0</v>
      </c>
      <c r="BC7" s="329">
        <v>0</v>
      </c>
      <c r="BD7" s="329">
        <v>7</v>
      </c>
      <c r="BE7" s="329">
        <v>0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/>
      <c r="BM7" s="329" t="s">
        <v>760</v>
      </c>
      <c r="BN7" s="329"/>
      <c r="BO7" s="329" t="s">
        <v>760</v>
      </c>
      <c r="BP7" s="329"/>
      <c r="BQ7" s="329"/>
      <c r="BR7" s="329"/>
      <c r="BS7" s="334"/>
      <c r="BT7" s="334"/>
      <c r="BU7" s="329"/>
      <c r="BV7" s="329" t="s">
        <v>760</v>
      </c>
      <c r="BW7" s="328"/>
      <c r="BX7" s="340" t="s">
        <v>1163</v>
      </c>
      <c r="BY7" s="335" t="s">
        <v>995</v>
      </c>
    </row>
    <row r="8" spans="1:104" x14ac:dyDescent="0.15">
      <c r="A8" s="325">
        <v>5275</v>
      </c>
      <c r="B8" s="326">
        <v>42291</v>
      </c>
      <c r="C8" s="327" t="s">
        <v>605</v>
      </c>
      <c r="D8" s="328" t="s">
        <v>1069</v>
      </c>
      <c r="E8" s="328"/>
      <c r="F8" s="328" t="s">
        <v>1027</v>
      </c>
      <c r="G8" s="326">
        <v>42185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117.92727272727272</v>
      </c>
      <c r="N8" s="331">
        <v>22.4</v>
      </c>
      <c r="O8" s="328"/>
      <c r="P8" s="328"/>
      <c r="Q8" s="331"/>
      <c r="R8" s="328"/>
      <c r="S8" s="331"/>
      <c r="T8" s="328"/>
      <c r="U8" s="328"/>
      <c r="V8" s="328"/>
      <c r="W8" s="328"/>
      <c r="X8" s="328"/>
      <c r="Y8" s="328"/>
      <c r="Z8" s="328"/>
      <c r="AA8" s="328"/>
      <c r="AB8" s="328"/>
      <c r="AC8" s="328"/>
      <c r="AD8" s="328"/>
      <c r="AE8" s="328"/>
      <c r="AF8" s="331"/>
      <c r="AG8" s="328"/>
      <c r="AH8" s="328"/>
      <c r="AI8" s="328"/>
      <c r="AJ8" s="328"/>
      <c r="AK8" s="328"/>
      <c r="AL8" s="328"/>
      <c r="AM8" s="328"/>
      <c r="AN8" s="328"/>
      <c r="AO8" s="328"/>
      <c r="AP8" s="328"/>
      <c r="AQ8" s="328" t="s">
        <v>1151</v>
      </c>
      <c r="AR8" s="329" t="s">
        <v>760</v>
      </c>
      <c r="AS8" s="329"/>
      <c r="AT8" s="329"/>
      <c r="AU8" s="329" t="s">
        <v>763</v>
      </c>
      <c r="AV8" s="329">
        <v>12</v>
      </c>
      <c r="AW8" s="329"/>
      <c r="AX8" s="329"/>
      <c r="AY8" s="329"/>
      <c r="AZ8" s="329" t="s">
        <v>1152</v>
      </c>
      <c r="BA8" s="328"/>
      <c r="BB8" s="329">
        <v>3</v>
      </c>
      <c r="BC8" s="329">
        <v>0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/>
      <c r="BM8" s="329" t="s">
        <v>760</v>
      </c>
      <c r="BN8" s="329">
        <v>12</v>
      </c>
      <c r="BO8" s="329" t="s">
        <v>760</v>
      </c>
      <c r="BP8" s="329"/>
      <c r="BQ8" s="329"/>
      <c r="BR8" s="329"/>
      <c r="BS8" s="334"/>
      <c r="BT8" s="334"/>
      <c r="BU8" s="329"/>
      <c r="BV8" s="329" t="s">
        <v>760</v>
      </c>
      <c r="BW8" s="334"/>
      <c r="BX8" s="340" t="s">
        <v>1165</v>
      </c>
      <c r="BY8" s="335" t="s">
        <v>995</v>
      </c>
    </row>
    <row r="9" spans="1:104" x14ac:dyDescent="0.15">
      <c r="A9" s="325">
        <v>770</v>
      </c>
      <c r="B9" s="326">
        <v>42291</v>
      </c>
      <c r="C9" s="327" t="s">
        <v>605</v>
      </c>
      <c r="D9" s="328" t="s">
        <v>1069</v>
      </c>
      <c r="E9" s="328"/>
      <c r="F9" s="328" t="s">
        <v>1027</v>
      </c>
      <c r="G9" s="326">
        <v>42291</v>
      </c>
      <c r="H9" s="329" t="s">
        <v>711</v>
      </c>
      <c r="I9" s="329" t="s">
        <v>760</v>
      </c>
      <c r="J9" s="329"/>
      <c r="K9" s="328" t="s">
        <v>86</v>
      </c>
      <c r="L9" s="328" t="s">
        <v>1166</v>
      </c>
      <c r="M9" s="331">
        <v>109.99999999999999</v>
      </c>
      <c r="N9" s="331">
        <v>23</v>
      </c>
      <c r="O9" s="328"/>
      <c r="P9" s="328"/>
      <c r="Q9" s="331"/>
      <c r="R9" s="328"/>
      <c r="S9" s="331"/>
      <c r="T9" s="328"/>
      <c r="U9" s="328"/>
      <c r="V9" s="328"/>
      <c r="W9" s="328"/>
      <c r="X9" s="328"/>
      <c r="Y9" s="328"/>
      <c r="Z9" s="328"/>
      <c r="AA9" s="328"/>
      <c r="AB9" s="328"/>
      <c r="AC9" s="328"/>
      <c r="AD9" s="328"/>
      <c r="AE9" s="328"/>
      <c r="AF9" s="331"/>
      <c r="AG9" s="328"/>
      <c r="AH9" s="328"/>
      <c r="AI9" s="328"/>
      <c r="AJ9" s="328"/>
      <c r="AK9" s="328"/>
      <c r="AL9" s="328"/>
      <c r="AM9" s="328"/>
      <c r="AN9" s="328"/>
      <c r="AO9" s="328"/>
      <c r="AP9" s="328"/>
      <c r="AQ9" s="328" t="s">
        <v>1151</v>
      </c>
      <c r="AR9" s="329" t="s">
        <v>760</v>
      </c>
      <c r="AS9" s="329"/>
      <c r="AT9" s="329"/>
      <c r="AU9" s="329" t="s">
        <v>763</v>
      </c>
      <c r="AV9" s="329">
        <v>12</v>
      </c>
      <c r="AW9" s="329"/>
      <c r="AX9" s="329"/>
      <c r="AY9" s="329"/>
      <c r="AZ9" s="329" t="s">
        <v>760</v>
      </c>
      <c r="BA9" s="328"/>
      <c r="BB9" s="329">
        <v>0</v>
      </c>
      <c r="BC9" s="329">
        <v>0</v>
      </c>
      <c r="BD9" s="329">
        <v>0</v>
      </c>
      <c r="BE9" s="329">
        <v>7</v>
      </c>
      <c r="BF9" s="329">
        <v>0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/>
      <c r="BM9" s="329" t="s">
        <v>760</v>
      </c>
      <c r="BN9" s="329"/>
      <c r="BO9" s="329" t="s">
        <v>760</v>
      </c>
      <c r="BP9" s="329"/>
      <c r="BQ9" s="329"/>
      <c r="BR9" s="329"/>
      <c r="BS9" s="334"/>
      <c r="BT9" s="334"/>
      <c r="BU9" s="329"/>
      <c r="BV9" s="329" t="s">
        <v>760</v>
      </c>
      <c r="BW9" s="334" t="s">
        <v>794</v>
      </c>
      <c r="BX9" s="345" t="s">
        <v>1167</v>
      </c>
      <c r="BY9" s="335" t="s">
        <v>993</v>
      </c>
    </row>
    <row r="10" spans="1:104" x14ac:dyDescent="0.15">
      <c r="A10" s="325">
        <v>4644</v>
      </c>
      <c r="B10" s="326">
        <v>42291</v>
      </c>
      <c r="C10" s="327" t="s">
        <v>605</v>
      </c>
      <c r="D10" s="328" t="s">
        <v>1069</v>
      </c>
      <c r="E10" s="328"/>
      <c r="F10" s="328" t="s">
        <v>1027</v>
      </c>
      <c r="G10" s="326">
        <v>42285</v>
      </c>
      <c r="H10" s="329" t="s">
        <v>711</v>
      </c>
      <c r="I10" s="329" t="s">
        <v>760</v>
      </c>
      <c r="J10" s="329"/>
      <c r="K10" s="328" t="s">
        <v>87</v>
      </c>
      <c r="L10" s="328" t="s">
        <v>1099</v>
      </c>
      <c r="M10" s="331">
        <v>92.927272727272722</v>
      </c>
      <c r="N10" s="331">
        <v>22.4</v>
      </c>
      <c r="O10" s="328"/>
      <c r="P10" s="328"/>
      <c r="Q10" s="331"/>
      <c r="R10" s="328"/>
      <c r="S10" s="331"/>
      <c r="T10" s="328"/>
      <c r="U10" s="328"/>
      <c r="V10" s="328"/>
      <c r="W10" s="328"/>
      <c r="X10" s="328"/>
      <c r="Y10" s="328"/>
      <c r="Z10" s="328"/>
      <c r="AA10" s="328"/>
      <c r="AB10" s="328"/>
      <c r="AC10" s="328"/>
      <c r="AD10" s="328"/>
      <c r="AE10" s="328"/>
      <c r="AF10" s="331"/>
      <c r="AG10" s="328"/>
      <c r="AH10" s="328"/>
      <c r="AI10" s="328"/>
      <c r="AJ10" s="328"/>
      <c r="AK10" s="328"/>
      <c r="AL10" s="328"/>
      <c r="AM10" s="328"/>
      <c r="AN10" s="328"/>
      <c r="AO10" s="328"/>
      <c r="AP10" s="328"/>
      <c r="AQ10" s="328" t="s">
        <v>1151</v>
      </c>
      <c r="AR10" s="329" t="s">
        <v>760</v>
      </c>
      <c r="AS10" s="329"/>
      <c r="AT10" s="329"/>
      <c r="AU10" s="329" t="s">
        <v>763</v>
      </c>
      <c r="AV10" s="329">
        <v>12</v>
      </c>
      <c r="AW10" s="329"/>
      <c r="AX10" s="329"/>
      <c r="AY10" s="329"/>
      <c r="AZ10" s="329" t="s">
        <v>1152</v>
      </c>
      <c r="BA10" s="328"/>
      <c r="BB10" s="329">
        <v>0</v>
      </c>
      <c r="BC10" s="329">
        <v>0</v>
      </c>
      <c r="BD10" s="329">
        <v>3</v>
      </c>
      <c r="BE10" s="329">
        <v>0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29"/>
      <c r="BM10" s="329" t="s">
        <v>760</v>
      </c>
      <c r="BN10" s="329"/>
      <c r="BO10" s="329" t="s">
        <v>760</v>
      </c>
      <c r="BP10" s="329"/>
      <c r="BQ10" s="329"/>
      <c r="BR10" s="329"/>
      <c r="BS10" s="328"/>
      <c r="BT10" s="328"/>
      <c r="BU10" s="329"/>
      <c r="BV10" s="329" t="s">
        <v>760</v>
      </c>
      <c r="BW10" s="328" t="s">
        <v>794</v>
      </c>
      <c r="BX10" s="340" t="s">
        <v>1168</v>
      </c>
      <c r="BY10" s="335" t="s">
        <v>993</v>
      </c>
    </row>
    <row r="11" spans="1:104" x14ac:dyDescent="0.15">
      <c r="A11" s="325">
        <v>2686</v>
      </c>
      <c r="B11" s="326">
        <v>42291</v>
      </c>
      <c r="C11" s="327" t="s">
        <v>605</v>
      </c>
      <c r="D11" s="328" t="s">
        <v>1069</v>
      </c>
      <c r="E11" s="328"/>
      <c r="F11" s="328" t="s">
        <v>1027</v>
      </c>
      <c r="G11" s="326">
        <v>42263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117.8090909090909</v>
      </c>
      <c r="N11" s="331">
        <v>22.381818181818179</v>
      </c>
      <c r="O11" s="328"/>
      <c r="P11" s="328"/>
      <c r="Q11" s="331"/>
      <c r="R11" s="328"/>
      <c r="S11" s="331"/>
      <c r="T11" s="328"/>
      <c r="U11" s="328"/>
      <c r="V11" s="328"/>
      <c r="W11" s="328"/>
      <c r="X11" s="328"/>
      <c r="Y11" s="328"/>
      <c r="Z11" s="328"/>
      <c r="AA11" s="328"/>
      <c r="AB11" s="328"/>
      <c r="AC11" s="328"/>
      <c r="AD11" s="328"/>
      <c r="AE11" s="328"/>
      <c r="AF11" s="331"/>
      <c r="AG11" s="328"/>
      <c r="AH11" s="328"/>
      <c r="AI11" s="328"/>
      <c r="AJ11" s="328"/>
      <c r="AK11" s="328"/>
      <c r="AL11" s="328"/>
      <c r="AM11" s="328"/>
      <c r="AN11" s="328"/>
      <c r="AO11" s="328"/>
      <c r="AP11" s="328"/>
      <c r="AQ11" s="328" t="s">
        <v>1151</v>
      </c>
      <c r="AR11" s="329" t="s">
        <v>760</v>
      </c>
      <c r="AS11" s="329"/>
      <c r="AT11" s="329"/>
      <c r="AU11" s="329" t="s">
        <v>763</v>
      </c>
      <c r="AV11" s="329">
        <v>12</v>
      </c>
      <c r="AW11" s="329"/>
      <c r="AX11" s="329"/>
      <c r="AY11" s="329"/>
      <c r="AZ11" s="329" t="s">
        <v>760</v>
      </c>
      <c r="BA11" s="329"/>
      <c r="BB11" s="329">
        <v>0</v>
      </c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29"/>
      <c r="BM11" s="329" t="s">
        <v>760</v>
      </c>
      <c r="BN11" s="329"/>
      <c r="BO11" s="329" t="s">
        <v>760</v>
      </c>
      <c r="BP11" s="329"/>
      <c r="BQ11" s="329"/>
      <c r="BR11" s="329"/>
      <c r="BS11" s="328" t="s">
        <v>1169</v>
      </c>
      <c r="BT11" s="328" t="s">
        <v>334</v>
      </c>
      <c r="BU11" s="329">
        <v>50</v>
      </c>
      <c r="BV11" s="329" t="s">
        <v>760</v>
      </c>
      <c r="BW11" s="328"/>
      <c r="BX11" s="340" t="s">
        <v>1170</v>
      </c>
      <c r="BY11" s="335" t="s">
        <v>993</v>
      </c>
    </row>
    <row r="12" spans="1:104" x14ac:dyDescent="0.15">
      <c r="A12" s="325">
        <v>4716</v>
      </c>
      <c r="B12" s="326">
        <v>42292</v>
      </c>
      <c r="C12" s="327" t="s">
        <v>605</v>
      </c>
      <c r="D12" s="328" t="s">
        <v>1069</v>
      </c>
      <c r="E12" s="328"/>
      <c r="F12" s="328" t="s">
        <v>1027</v>
      </c>
      <c r="G12" s="326">
        <v>42185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150</v>
      </c>
      <c r="N12" s="331">
        <v>27.499999999999996</v>
      </c>
      <c r="O12" s="328" t="s">
        <v>627</v>
      </c>
      <c r="P12" s="328">
        <v>2500</v>
      </c>
      <c r="Q12" s="331">
        <v>26.499999999999996</v>
      </c>
      <c r="R12" s="328"/>
      <c r="S12" s="331"/>
      <c r="T12" s="328"/>
      <c r="U12" s="328"/>
      <c r="V12" s="328"/>
      <c r="W12" s="328"/>
      <c r="X12" s="328"/>
      <c r="Y12" s="328"/>
      <c r="Z12" s="328"/>
      <c r="AA12" s="328"/>
      <c r="AB12" s="328"/>
      <c r="AC12" s="328"/>
      <c r="AD12" s="328"/>
      <c r="AE12" s="328"/>
      <c r="AF12" s="331"/>
      <c r="AG12" s="328"/>
      <c r="AH12" s="328"/>
      <c r="AI12" s="328"/>
      <c r="AJ12" s="328"/>
      <c r="AK12" s="328"/>
      <c r="AL12" s="328"/>
      <c r="AM12" s="328"/>
      <c r="AN12" s="328"/>
      <c r="AO12" s="328"/>
      <c r="AP12" s="328"/>
      <c r="AQ12" s="328" t="s">
        <v>1151</v>
      </c>
      <c r="AR12" s="329" t="s">
        <v>760</v>
      </c>
      <c r="AS12" s="329"/>
      <c r="AT12" s="329"/>
      <c r="AU12" s="329" t="s">
        <v>763</v>
      </c>
      <c r="AV12" s="329">
        <v>16</v>
      </c>
      <c r="AW12" s="329"/>
      <c r="AX12" s="329"/>
      <c r="AY12" s="329"/>
      <c r="AZ12" s="329" t="s">
        <v>1152</v>
      </c>
      <c r="BA12" s="328"/>
      <c r="BB12" s="329">
        <v>0</v>
      </c>
      <c r="BC12" s="329">
        <v>0</v>
      </c>
      <c r="BD12" s="329">
        <v>7</v>
      </c>
      <c r="BE12" s="329">
        <v>0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24</v>
      </c>
      <c r="BM12" s="329" t="s">
        <v>760</v>
      </c>
      <c r="BN12" s="329"/>
      <c r="BO12" s="329" t="s">
        <v>760</v>
      </c>
      <c r="BP12" s="329"/>
      <c r="BQ12" s="329"/>
      <c r="BR12" s="329"/>
      <c r="BS12" s="334"/>
      <c r="BT12" s="334"/>
      <c r="BU12" s="329"/>
      <c r="BV12" s="329" t="s">
        <v>760</v>
      </c>
      <c r="BW12" s="328" t="s">
        <v>1016</v>
      </c>
      <c r="BX12" s="340" t="s">
        <v>1171</v>
      </c>
      <c r="BY12" s="335" t="s">
        <v>995</v>
      </c>
    </row>
    <row r="13" spans="1:104" x14ac:dyDescent="0.15">
      <c r="A13" s="325">
        <v>5460</v>
      </c>
      <c r="B13" s="326">
        <v>42292</v>
      </c>
      <c r="C13" s="327" t="s">
        <v>605</v>
      </c>
      <c r="D13" s="328" t="s">
        <v>1069</v>
      </c>
      <c r="E13" s="328"/>
      <c r="F13" s="328" t="s">
        <v>1027</v>
      </c>
      <c r="G13" s="326">
        <v>42185</v>
      </c>
      <c r="H13" s="329" t="s">
        <v>711</v>
      </c>
      <c r="I13" s="329" t="s">
        <v>760</v>
      </c>
      <c r="J13" s="329"/>
      <c r="K13" s="328" t="s">
        <v>92</v>
      </c>
      <c r="L13" s="328" t="s">
        <v>1172</v>
      </c>
      <c r="M13" s="331">
        <v>117.92727272727272</v>
      </c>
      <c r="N13" s="331">
        <v>22.4</v>
      </c>
      <c r="O13" s="328"/>
      <c r="P13" s="328"/>
      <c r="Q13" s="331"/>
      <c r="R13" s="328"/>
      <c r="S13" s="331"/>
      <c r="T13" s="328"/>
      <c r="U13" s="328"/>
      <c r="V13" s="328"/>
      <c r="W13" s="328"/>
      <c r="X13" s="328"/>
      <c r="Y13" s="328"/>
      <c r="Z13" s="328"/>
      <c r="AA13" s="328"/>
      <c r="AB13" s="328"/>
      <c r="AC13" s="328"/>
      <c r="AD13" s="328"/>
      <c r="AE13" s="328"/>
      <c r="AF13" s="331"/>
      <c r="AG13" s="328"/>
      <c r="AH13" s="328"/>
      <c r="AI13" s="328"/>
      <c r="AJ13" s="328"/>
      <c r="AK13" s="328"/>
      <c r="AL13" s="328"/>
      <c r="AM13" s="328"/>
      <c r="AN13" s="328"/>
      <c r="AO13" s="328"/>
      <c r="AP13" s="328"/>
      <c r="AQ13" s="328" t="s">
        <v>1151</v>
      </c>
      <c r="AR13" s="329" t="s">
        <v>760</v>
      </c>
      <c r="AS13" s="329"/>
      <c r="AT13" s="329"/>
      <c r="AU13" s="329" t="s">
        <v>763</v>
      </c>
      <c r="AV13" s="329">
        <v>12</v>
      </c>
      <c r="AW13" s="329"/>
      <c r="AX13" s="329"/>
      <c r="AY13" s="329"/>
      <c r="AZ13" s="329" t="s">
        <v>1152</v>
      </c>
      <c r="BA13" s="328"/>
      <c r="BB13" s="329">
        <v>0</v>
      </c>
      <c r="BC13" s="329">
        <v>0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/>
      <c r="BM13" s="329" t="s">
        <v>760</v>
      </c>
      <c r="BN13" s="329"/>
      <c r="BO13" s="329" t="s">
        <v>760</v>
      </c>
      <c r="BP13" s="329"/>
      <c r="BQ13" s="329"/>
      <c r="BR13" s="329"/>
      <c r="BS13" s="334"/>
      <c r="BT13" s="334"/>
      <c r="BU13" s="329"/>
      <c r="BV13" s="329" t="s">
        <v>760</v>
      </c>
      <c r="BW13" s="334"/>
      <c r="BX13" s="340" t="s">
        <v>1173</v>
      </c>
      <c r="BY13" s="335" t="s">
        <v>995</v>
      </c>
    </row>
    <row r="14" spans="1:104" x14ac:dyDescent="0.15">
      <c r="A14" s="325">
        <v>2814</v>
      </c>
      <c r="B14" s="326">
        <v>42291</v>
      </c>
      <c r="C14" s="334" t="s">
        <v>605</v>
      </c>
      <c r="D14" s="328" t="s">
        <v>1069</v>
      </c>
      <c r="E14" s="328"/>
      <c r="F14" s="328" t="s">
        <v>1027</v>
      </c>
      <c r="G14" s="326">
        <v>42185</v>
      </c>
      <c r="H14" s="329" t="s">
        <v>711</v>
      </c>
      <c r="I14" s="329" t="s">
        <v>760</v>
      </c>
      <c r="J14" s="329"/>
      <c r="K14" s="328" t="s">
        <v>608</v>
      </c>
      <c r="L14" s="328" t="s">
        <v>1174</v>
      </c>
      <c r="M14" s="331">
        <v>117.6</v>
      </c>
      <c r="N14" s="331">
        <v>22.39</v>
      </c>
      <c r="O14" s="328"/>
      <c r="P14" s="328"/>
      <c r="Q14" s="331"/>
      <c r="R14" s="328"/>
      <c r="S14" s="331"/>
      <c r="T14" s="328"/>
      <c r="U14" s="328"/>
      <c r="V14" s="328"/>
      <c r="W14" s="328"/>
      <c r="X14" s="328"/>
      <c r="Y14" s="328"/>
      <c r="Z14" s="328"/>
      <c r="AA14" s="328"/>
      <c r="AB14" s="328"/>
      <c r="AC14" s="328"/>
      <c r="AD14" s="328"/>
      <c r="AE14" s="328"/>
      <c r="AF14" s="331"/>
      <c r="AG14" s="328"/>
      <c r="AH14" s="328"/>
      <c r="AI14" s="328"/>
      <c r="AJ14" s="328"/>
      <c r="AK14" s="328"/>
      <c r="AL14" s="328"/>
      <c r="AM14" s="328"/>
      <c r="AN14" s="328"/>
      <c r="AO14" s="328"/>
      <c r="AP14" s="328"/>
      <c r="AQ14" s="328" t="s">
        <v>1151</v>
      </c>
      <c r="AR14" s="329" t="s">
        <v>760</v>
      </c>
      <c r="AS14" s="329"/>
      <c r="AT14" s="329"/>
      <c r="AU14" s="329" t="s">
        <v>763</v>
      </c>
      <c r="AV14" s="329">
        <v>12</v>
      </c>
      <c r="AW14" s="329"/>
      <c r="AX14" s="329"/>
      <c r="AY14" s="329"/>
      <c r="AZ14" s="329" t="s">
        <v>760</v>
      </c>
      <c r="BA14" s="328"/>
      <c r="BB14" s="329">
        <v>0</v>
      </c>
      <c r="BC14" s="329">
        <v>0</v>
      </c>
      <c r="BD14" s="329">
        <v>0</v>
      </c>
      <c r="BE14" s="329">
        <v>0</v>
      </c>
      <c r="BF14" s="329">
        <v>0</v>
      </c>
      <c r="BG14" s="329">
        <v>0</v>
      </c>
      <c r="BH14" s="329">
        <v>0</v>
      </c>
      <c r="BI14" s="329">
        <v>0</v>
      </c>
      <c r="BJ14" s="329">
        <v>0</v>
      </c>
      <c r="BK14" s="329">
        <v>0</v>
      </c>
      <c r="BL14" s="329"/>
      <c r="BM14" s="329" t="s">
        <v>760</v>
      </c>
      <c r="BN14" s="329"/>
      <c r="BO14" s="329" t="s">
        <v>760</v>
      </c>
      <c r="BP14" s="329"/>
      <c r="BQ14" s="329"/>
      <c r="BR14" s="329"/>
      <c r="BS14" s="334"/>
      <c r="BT14" s="334"/>
      <c r="BU14" s="329"/>
      <c r="BV14" s="329" t="s">
        <v>760</v>
      </c>
      <c r="BW14" s="334" t="s">
        <v>794</v>
      </c>
      <c r="BX14" s="339" t="s">
        <v>1175</v>
      </c>
      <c r="BY14" s="335" t="s">
        <v>995</v>
      </c>
    </row>
    <row r="15" spans="1:104" x14ac:dyDescent="0.15">
      <c r="A15" s="325">
        <v>5328</v>
      </c>
      <c r="B15" s="326">
        <v>42292</v>
      </c>
      <c r="C15" s="327" t="s">
        <v>605</v>
      </c>
      <c r="D15" s="328" t="s">
        <v>1069</v>
      </c>
      <c r="E15" s="328"/>
      <c r="F15" s="328" t="s">
        <v>1027</v>
      </c>
      <c r="G15" s="326">
        <v>42291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114.39090909090908</v>
      </c>
      <c r="N15" s="331">
        <v>21.718181818181819</v>
      </c>
      <c r="O15" s="328"/>
      <c r="P15" s="328"/>
      <c r="Q15" s="331"/>
      <c r="R15" s="328"/>
      <c r="S15" s="331"/>
      <c r="T15" s="328"/>
      <c r="U15" s="328"/>
      <c r="V15" s="328"/>
      <c r="W15" s="328"/>
      <c r="X15" s="328"/>
      <c r="Y15" s="328"/>
      <c r="Z15" s="328"/>
      <c r="AA15" s="328"/>
      <c r="AB15" s="328"/>
      <c r="AC15" s="328"/>
      <c r="AD15" s="328"/>
      <c r="AE15" s="328"/>
      <c r="AF15" s="331"/>
      <c r="AG15" s="328"/>
      <c r="AH15" s="328"/>
      <c r="AI15" s="328"/>
      <c r="AJ15" s="328"/>
      <c r="AK15" s="328"/>
      <c r="AL15" s="328"/>
      <c r="AM15" s="328"/>
      <c r="AN15" s="328"/>
      <c r="AO15" s="328"/>
      <c r="AP15" s="328"/>
      <c r="AQ15" s="328" t="s">
        <v>1151</v>
      </c>
      <c r="AR15" s="329" t="s">
        <v>760</v>
      </c>
      <c r="AS15" s="329"/>
      <c r="AT15" s="329"/>
      <c r="AU15" s="329" t="s">
        <v>763</v>
      </c>
      <c r="AV15" s="329">
        <v>12</v>
      </c>
      <c r="AW15" s="329"/>
      <c r="AX15" s="329"/>
      <c r="AY15" s="329"/>
      <c r="AZ15" s="329" t="s">
        <v>1152</v>
      </c>
      <c r="BA15" s="328"/>
      <c r="BB15" s="329">
        <v>0</v>
      </c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/>
      <c r="BM15" s="329" t="s">
        <v>760</v>
      </c>
      <c r="BN15" s="329">
        <v>24</v>
      </c>
      <c r="BO15" s="329" t="s">
        <v>760</v>
      </c>
      <c r="BP15" s="329"/>
      <c r="BQ15" s="329">
        <v>24</v>
      </c>
      <c r="BR15" s="329"/>
      <c r="BS15" s="334"/>
      <c r="BT15" s="334"/>
      <c r="BU15" s="329"/>
      <c r="BV15" s="329" t="s">
        <v>760</v>
      </c>
      <c r="BW15" s="334"/>
      <c r="BX15" s="340" t="s">
        <v>1177</v>
      </c>
      <c r="BY15" s="335" t="s">
        <v>993</v>
      </c>
      <c r="BZ15" s="340"/>
    </row>
    <row r="16" spans="1:104" x14ac:dyDescent="0.15">
      <c r="A16" s="325">
        <v>5604</v>
      </c>
      <c r="B16" s="326">
        <v>42292</v>
      </c>
      <c r="C16" s="327" t="s">
        <v>605</v>
      </c>
      <c r="D16" s="328" t="s">
        <v>1069</v>
      </c>
      <c r="E16" s="328"/>
      <c r="F16" s="328" t="s">
        <v>1027</v>
      </c>
      <c r="G16" s="326">
        <v>42184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167.31</v>
      </c>
      <c r="N16" s="331">
        <v>27.47</v>
      </c>
      <c r="O16" s="328"/>
      <c r="P16" s="328"/>
      <c r="Q16" s="331"/>
      <c r="R16" s="328"/>
      <c r="S16" s="331"/>
      <c r="T16" s="328"/>
      <c r="U16" s="328"/>
      <c r="V16" s="328"/>
      <c r="W16" s="328"/>
      <c r="X16" s="328"/>
      <c r="Y16" s="328"/>
      <c r="Z16" s="328"/>
      <c r="AA16" s="328"/>
      <c r="AB16" s="328"/>
      <c r="AC16" s="328"/>
      <c r="AD16" s="328"/>
      <c r="AE16" s="328"/>
      <c r="AF16" s="331"/>
      <c r="AG16" s="328"/>
      <c r="AH16" s="328"/>
      <c r="AI16" s="328"/>
      <c r="AJ16" s="328"/>
      <c r="AK16" s="328"/>
      <c r="AL16" s="328"/>
      <c r="AM16" s="328"/>
      <c r="AN16" s="328"/>
      <c r="AO16" s="328"/>
      <c r="AP16" s="328"/>
      <c r="AQ16" s="328" t="s">
        <v>1151</v>
      </c>
      <c r="AR16" s="329" t="s">
        <v>760</v>
      </c>
      <c r="AS16" s="329"/>
      <c r="AT16" s="329"/>
      <c r="AU16" s="329" t="s">
        <v>763</v>
      </c>
      <c r="AV16" s="329">
        <v>12</v>
      </c>
      <c r="AW16" s="329"/>
      <c r="AX16" s="329"/>
      <c r="AY16" s="329"/>
      <c r="AZ16" s="329" t="s">
        <v>1152</v>
      </c>
      <c r="BA16" s="328"/>
      <c r="BB16" s="329">
        <v>0</v>
      </c>
      <c r="BC16" s="329">
        <v>0</v>
      </c>
      <c r="BD16" s="329">
        <v>23.17</v>
      </c>
      <c r="BE16" s="329">
        <v>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/>
      <c r="BM16" s="329" t="s">
        <v>760</v>
      </c>
      <c r="BN16" s="329"/>
      <c r="BO16" s="329" t="s">
        <v>760</v>
      </c>
      <c r="BP16" s="329"/>
      <c r="BQ16" s="329"/>
      <c r="BR16" s="329"/>
      <c r="BS16" s="334"/>
      <c r="BT16" s="334"/>
      <c r="BU16" s="329"/>
      <c r="BV16" s="329" t="s">
        <v>760</v>
      </c>
      <c r="BW16" s="334"/>
      <c r="BX16" s="340" t="s">
        <v>1179</v>
      </c>
      <c r="BY16" s="335" t="s">
        <v>995</v>
      </c>
      <c r="BZ16" s="340"/>
    </row>
    <row r="17" spans="1:104" x14ac:dyDescent="0.15">
      <c r="A17" s="325">
        <v>5950</v>
      </c>
      <c r="B17" s="326">
        <v>42293</v>
      </c>
      <c r="C17" s="327" t="s">
        <v>605</v>
      </c>
      <c r="D17" s="328" t="s">
        <v>1069</v>
      </c>
      <c r="E17" s="328"/>
      <c r="F17" s="328" t="s">
        <v>1027</v>
      </c>
      <c r="G17" s="326">
        <v>42285</v>
      </c>
      <c r="H17" s="329" t="s">
        <v>711</v>
      </c>
      <c r="I17" s="329" t="s">
        <v>760</v>
      </c>
      <c r="J17" s="329"/>
      <c r="K17" s="328" t="s">
        <v>95</v>
      </c>
      <c r="L17" s="328" t="s">
        <v>1180</v>
      </c>
      <c r="M17" s="331">
        <v>129.06363636363636</v>
      </c>
      <c r="N17" s="331">
        <v>24.518181818181816</v>
      </c>
      <c r="O17" s="328"/>
      <c r="P17" s="328"/>
      <c r="Q17" s="331"/>
      <c r="R17" s="328"/>
      <c r="S17" s="331"/>
      <c r="T17" s="328"/>
      <c r="U17" s="328"/>
      <c r="V17" s="328"/>
      <c r="W17" s="328"/>
      <c r="X17" s="328"/>
      <c r="Y17" s="328"/>
      <c r="Z17" s="328"/>
      <c r="AA17" s="328"/>
      <c r="AB17" s="328"/>
      <c r="AC17" s="328"/>
      <c r="AD17" s="328"/>
      <c r="AE17" s="328"/>
      <c r="AF17" s="331"/>
      <c r="AG17" s="328"/>
      <c r="AH17" s="328"/>
      <c r="AI17" s="328"/>
      <c r="AJ17" s="328"/>
      <c r="AK17" s="328"/>
      <c r="AL17" s="328"/>
      <c r="AM17" s="328"/>
      <c r="AN17" s="328"/>
      <c r="AO17" s="328"/>
      <c r="AP17" s="328"/>
      <c r="AQ17" s="328" t="s">
        <v>1151</v>
      </c>
      <c r="AR17" s="329" t="s">
        <v>760</v>
      </c>
      <c r="AS17" s="329"/>
      <c r="AT17" s="329"/>
      <c r="AU17" s="329" t="s">
        <v>763</v>
      </c>
      <c r="AV17" s="329">
        <v>12</v>
      </c>
      <c r="AW17" s="329"/>
      <c r="AX17" s="329"/>
      <c r="AY17" s="329"/>
      <c r="AZ17" s="329" t="s">
        <v>1152</v>
      </c>
      <c r="BA17" s="328"/>
      <c r="BB17" s="329">
        <v>0</v>
      </c>
      <c r="BC17" s="329">
        <v>0</v>
      </c>
      <c r="BD17" s="329">
        <v>10</v>
      </c>
      <c r="BE17" s="329">
        <v>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/>
      <c r="BM17" s="329" t="s">
        <v>760</v>
      </c>
      <c r="BN17" s="329"/>
      <c r="BO17" s="329" t="s">
        <v>760</v>
      </c>
      <c r="BP17" s="329"/>
      <c r="BQ17" s="329"/>
      <c r="BR17" s="329"/>
      <c r="BS17" s="334"/>
      <c r="BT17" s="334"/>
      <c r="BU17" s="329"/>
      <c r="BV17" s="329" t="s">
        <v>760</v>
      </c>
      <c r="BW17" s="328" t="s">
        <v>794</v>
      </c>
      <c r="BX17" s="340" t="s">
        <v>1181</v>
      </c>
      <c r="BY17" s="335" t="s">
        <v>1139</v>
      </c>
      <c r="BZ17" s="340"/>
    </row>
    <row r="18" spans="1:104" x14ac:dyDescent="0.15">
      <c r="A18" s="325">
        <v>4059</v>
      </c>
      <c r="B18" s="326">
        <v>42293</v>
      </c>
      <c r="C18" s="327" t="s">
        <v>605</v>
      </c>
      <c r="D18" s="328" t="s">
        <v>1069</v>
      </c>
      <c r="E18" s="328"/>
      <c r="F18" s="328" t="s">
        <v>1027</v>
      </c>
      <c r="G18" s="326">
        <v>42185</v>
      </c>
      <c r="H18" s="329" t="s">
        <v>711</v>
      </c>
      <c r="I18" s="329" t="s">
        <v>760</v>
      </c>
      <c r="J18" s="329"/>
      <c r="K18" s="328" t="s">
        <v>96</v>
      </c>
      <c r="L18" s="328" t="s">
        <v>1154</v>
      </c>
      <c r="M18" s="331">
        <v>117.91818181818182</v>
      </c>
      <c r="N18" s="331">
        <v>22.4</v>
      </c>
      <c r="O18" s="328"/>
      <c r="P18" s="328"/>
      <c r="Q18" s="331"/>
      <c r="R18" s="328"/>
      <c r="S18" s="331"/>
      <c r="T18" s="328"/>
      <c r="U18" s="328"/>
      <c r="V18" s="328"/>
      <c r="W18" s="328"/>
      <c r="X18" s="328"/>
      <c r="Y18" s="328"/>
      <c r="Z18" s="328"/>
      <c r="AA18" s="328"/>
      <c r="AB18" s="328"/>
      <c r="AC18" s="328"/>
      <c r="AD18" s="328"/>
      <c r="AE18" s="328"/>
      <c r="AF18" s="331"/>
      <c r="AG18" s="328"/>
      <c r="AH18" s="328"/>
      <c r="AI18" s="328"/>
      <c r="AJ18" s="328"/>
      <c r="AK18" s="328"/>
      <c r="AL18" s="328"/>
      <c r="AM18" s="328"/>
      <c r="AN18" s="328"/>
      <c r="AO18" s="328"/>
      <c r="AP18" s="328"/>
      <c r="AQ18" s="328" t="s">
        <v>1151</v>
      </c>
      <c r="AR18" s="329" t="s">
        <v>760</v>
      </c>
      <c r="AS18" s="329"/>
      <c r="AT18" s="329"/>
      <c r="AU18" s="329" t="s">
        <v>763</v>
      </c>
      <c r="AV18" s="329">
        <v>12</v>
      </c>
      <c r="AW18" s="329"/>
      <c r="AX18" s="329"/>
      <c r="AY18" s="329"/>
      <c r="AZ18" s="329" t="s">
        <v>1152</v>
      </c>
      <c r="BA18" s="328"/>
      <c r="BB18" s="329">
        <v>0</v>
      </c>
      <c r="BC18" s="329">
        <v>0</v>
      </c>
      <c r="BD18" s="329">
        <v>0</v>
      </c>
      <c r="BE18" s="329">
        <v>0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/>
      <c r="BM18" s="329" t="s">
        <v>760</v>
      </c>
      <c r="BN18" s="329"/>
      <c r="BO18" s="329" t="s">
        <v>760</v>
      </c>
      <c r="BP18" s="329"/>
      <c r="BQ18" s="329"/>
      <c r="BR18" s="329"/>
      <c r="BS18" s="334" t="s">
        <v>1182</v>
      </c>
      <c r="BT18" s="334" t="s">
        <v>334</v>
      </c>
      <c r="BU18" s="329">
        <v>50</v>
      </c>
      <c r="BV18" s="329" t="s">
        <v>760</v>
      </c>
      <c r="BW18" s="328"/>
      <c r="BX18" s="340" t="s">
        <v>1183</v>
      </c>
      <c r="BY18" s="335" t="s">
        <v>995</v>
      </c>
      <c r="BZ18" s="340"/>
    </row>
    <row r="19" spans="1:104" x14ac:dyDescent="0.15">
      <c r="A19" s="325">
        <v>5488</v>
      </c>
      <c r="B19" s="326">
        <v>42293</v>
      </c>
      <c r="C19" s="327" t="s">
        <v>605</v>
      </c>
      <c r="D19" s="328" t="s">
        <v>1069</v>
      </c>
      <c r="E19" s="328"/>
      <c r="F19" s="328" t="s">
        <v>1027</v>
      </c>
      <c r="G19" s="336">
        <v>42185</v>
      </c>
      <c r="H19" s="329" t="s">
        <v>711</v>
      </c>
      <c r="I19" s="329" t="s">
        <v>760</v>
      </c>
      <c r="J19" s="329"/>
      <c r="K19" s="328" t="s">
        <v>97</v>
      </c>
      <c r="L19" s="328" t="s">
        <v>1184</v>
      </c>
      <c r="M19" s="341">
        <v>116.99999999999999</v>
      </c>
      <c r="N19" s="342">
        <v>22.4</v>
      </c>
      <c r="O19" s="328"/>
      <c r="P19" s="328"/>
      <c r="Q19" s="331"/>
      <c r="R19" s="328"/>
      <c r="S19" s="331"/>
      <c r="T19" s="328"/>
      <c r="U19" s="328"/>
      <c r="V19" s="328"/>
      <c r="W19" s="328"/>
      <c r="X19" s="328"/>
      <c r="Y19" s="328"/>
      <c r="Z19" s="328"/>
      <c r="AA19" s="328"/>
      <c r="AB19" s="328"/>
      <c r="AC19" s="328"/>
      <c r="AD19" s="328"/>
      <c r="AE19" s="328"/>
      <c r="AF19" s="331"/>
      <c r="AG19" s="328"/>
      <c r="AH19" s="328"/>
      <c r="AI19" s="328"/>
      <c r="AJ19" s="328"/>
      <c r="AK19" s="328"/>
      <c r="AL19" s="328"/>
      <c r="AM19" s="328"/>
      <c r="AN19" s="328"/>
      <c r="AO19" s="328"/>
      <c r="AP19" s="328"/>
      <c r="AQ19" s="328" t="s">
        <v>1151</v>
      </c>
      <c r="AR19" s="329" t="s">
        <v>760</v>
      </c>
      <c r="AS19" s="329"/>
      <c r="AT19" s="329"/>
      <c r="AU19" s="329" t="s">
        <v>763</v>
      </c>
      <c r="AV19" s="329">
        <v>12</v>
      </c>
      <c r="AW19" s="329"/>
      <c r="AX19" s="329"/>
      <c r="AY19" s="329"/>
      <c r="AZ19" s="329" t="s">
        <v>760</v>
      </c>
      <c r="BA19" s="328"/>
      <c r="BB19" s="329">
        <v>0</v>
      </c>
      <c r="BC19" s="329">
        <v>0</v>
      </c>
      <c r="BD19" s="329">
        <v>0</v>
      </c>
      <c r="BE19" s="329">
        <v>0</v>
      </c>
      <c r="BF19" s="329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/>
      <c r="BM19" s="329" t="s">
        <v>760</v>
      </c>
      <c r="BN19" s="329">
        <v>12</v>
      </c>
      <c r="BO19" s="329" t="s">
        <v>760</v>
      </c>
      <c r="BP19" s="329"/>
      <c r="BQ19" s="329">
        <v>12</v>
      </c>
      <c r="BR19" s="329"/>
      <c r="BS19" s="334"/>
      <c r="BT19" s="334"/>
      <c r="BU19" s="329"/>
      <c r="BV19" s="329" t="s">
        <v>760</v>
      </c>
      <c r="BW19" s="334" t="s">
        <v>794</v>
      </c>
      <c r="BX19" s="345" t="s">
        <v>1185</v>
      </c>
      <c r="BY19" s="335" t="s">
        <v>995</v>
      </c>
      <c r="BZ19" s="337"/>
      <c r="CA19" s="337"/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  <c r="CL19" s="337"/>
      <c r="CM19" s="337"/>
      <c r="CN19" s="337"/>
      <c r="CO19" s="337"/>
      <c r="CP19" s="337"/>
      <c r="CQ19" s="337"/>
      <c r="CR19" s="337"/>
      <c r="CS19" s="337"/>
      <c r="CT19" s="337"/>
      <c r="CU19" s="337"/>
      <c r="CV19" s="337"/>
      <c r="CW19" s="337"/>
      <c r="CX19" s="337"/>
      <c r="CY19" s="337"/>
      <c r="CZ19" s="337"/>
    </row>
    <row r="20" spans="1:104" x14ac:dyDescent="0.15">
      <c r="A20" s="325">
        <v>5888</v>
      </c>
      <c r="B20" s="326">
        <v>42291</v>
      </c>
      <c r="C20" s="334" t="s">
        <v>605</v>
      </c>
      <c r="D20" s="328" t="s">
        <v>1069</v>
      </c>
      <c r="E20" s="328"/>
      <c r="F20" s="328" t="s">
        <v>1027</v>
      </c>
      <c r="G20" s="336">
        <v>42259</v>
      </c>
      <c r="H20" s="329" t="s">
        <v>711</v>
      </c>
      <c r="I20" s="329" t="s">
        <v>760</v>
      </c>
      <c r="J20" s="329"/>
      <c r="K20" s="328" t="s">
        <v>609</v>
      </c>
      <c r="L20" s="328" t="s">
        <v>815</v>
      </c>
      <c r="M20" s="331">
        <v>154.78181818181815</v>
      </c>
      <c r="N20" s="331">
        <v>21.472727272727273</v>
      </c>
      <c r="O20" s="328"/>
      <c r="P20" s="328"/>
      <c r="Q20" s="331"/>
      <c r="R20" s="328"/>
      <c r="S20" s="331"/>
      <c r="T20" s="328"/>
      <c r="U20" s="328"/>
      <c r="V20" s="328"/>
      <c r="W20" s="328"/>
      <c r="X20" s="328"/>
      <c r="Y20" s="328"/>
      <c r="Z20" s="328"/>
      <c r="AA20" s="328"/>
      <c r="AB20" s="328"/>
      <c r="AC20" s="328"/>
      <c r="AD20" s="328"/>
      <c r="AE20" s="328"/>
      <c r="AF20" s="331"/>
      <c r="AG20" s="328"/>
      <c r="AH20" s="328"/>
      <c r="AI20" s="328"/>
      <c r="AJ20" s="328"/>
      <c r="AK20" s="328"/>
      <c r="AL20" s="328"/>
      <c r="AM20" s="328"/>
      <c r="AN20" s="328"/>
      <c r="AO20" s="328"/>
      <c r="AP20" s="328"/>
      <c r="AQ20" s="328" t="s">
        <v>1151</v>
      </c>
      <c r="AR20" s="329" t="s">
        <v>760</v>
      </c>
      <c r="AS20" s="329"/>
      <c r="AT20" s="329"/>
      <c r="AU20" s="329" t="s">
        <v>763</v>
      </c>
      <c r="AV20" s="329">
        <v>9.9</v>
      </c>
      <c r="AW20" s="329"/>
      <c r="AX20" s="329"/>
      <c r="AY20" s="329"/>
      <c r="AZ20" s="329" t="s">
        <v>760</v>
      </c>
      <c r="BA20" s="328"/>
      <c r="BB20" s="329">
        <v>0</v>
      </c>
      <c r="BC20" s="329">
        <v>0</v>
      </c>
      <c r="BD20" s="329">
        <v>0</v>
      </c>
      <c r="BE20" s="329">
        <v>0</v>
      </c>
      <c r="BF20" s="329">
        <v>0</v>
      </c>
      <c r="BG20" s="329">
        <v>0</v>
      </c>
      <c r="BH20" s="329">
        <v>0</v>
      </c>
      <c r="BI20" s="329">
        <v>0</v>
      </c>
      <c r="BJ20" s="329">
        <v>0</v>
      </c>
      <c r="BK20" s="329">
        <v>0</v>
      </c>
      <c r="BL20" s="329">
        <v>36</v>
      </c>
      <c r="BM20" s="329" t="s">
        <v>760</v>
      </c>
      <c r="BN20" s="329"/>
      <c r="BO20" s="329" t="s">
        <v>760</v>
      </c>
      <c r="BP20" s="329"/>
      <c r="BQ20" s="329"/>
      <c r="BR20" s="329"/>
      <c r="BS20" s="334"/>
      <c r="BT20" s="334"/>
      <c r="BU20" s="329"/>
      <c r="BV20" s="329" t="s">
        <v>760</v>
      </c>
      <c r="BW20" s="334" t="s">
        <v>794</v>
      </c>
      <c r="BX20" s="345" t="s">
        <v>1186</v>
      </c>
      <c r="BY20" s="335" t="s">
        <v>1139</v>
      </c>
      <c r="BZ20" s="337"/>
      <c r="CA20" s="337"/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  <c r="CL20" s="337"/>
      <c r="CM20" s="337"/>
      <c r="CN20" s="337"/>
      <c r="CO20" s="337"/>
      <c r="CP20" s="337"/>
      <c r="CQ20" s="337"/>
      <c r="CR20" s="337"/>
      <c r="CS20" s="337"/>
      <c r="CT20" s="337"/>
      <c r="CU20" s="337"/>
      <c r="CV20" s="337"/>
      <c r="CW20" s="337"/>
      <c r="CX20" s="337"/>
      <c r="CY20" s="337"/>
      <c r="CZ20" s="337"/>
    </row>
    <row r="21" spans="1:104" x14ac:dyDescent="0.15">
      <c r="A21" s="325">
        <v>3261</v>
      </c>
      <c r="B21" s="326">
        <v>42293</v>
      </c>
      <c r="C21" s="334" t="s">
        <v>605</v>
      </c>
      <c r="D21" s="328" t="s">
        <v>1069</v>
      </c>
      <c r="E21" s="328"/>
      <c r="F21" s="328" t="s">
        <v>1027</v>
      </c>
      <c r="G21" s="336">
        <v>42247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116.99999999999999</v>
      </c>
      <c r="N21" s="331">
        <v>21.499999999999996</v>
      </c>
      <c r="O21" s="328" t="s">
        <v>627</v>
      </c>
      <c r="P21" s="328">
        <v>1365</v>
      </c>
      <c r="Q21" s="331">
        <v>19.7</v>
      </c>
      <c r="R21" s="328"/>
      <c r="S21" s="331"/>
      <c r="T21" s="328"/>
      <c r="U21" s="328"/>
      <c r="V21" s="328"/>
      <c r="W21" s="328"/>
      <c r="X21" s="328"/>
      <c r="Y21" s="328"/>
      <c r="Z21" s="328"/>
      <c r="AA21" s="328"/>
      <c r="AB21" s="328"/>
      <c r="AC21" s="328"/>
      <c r="AD21" s="328"/>
      <c r="AE21" s="328"/>
      <c r="AF21" s="331"/>
      <c r="AG21" s="328"/>
      <c r="AH21" s="328"/>
      <c r="AI21" s="328"/>
      <c r="AJ21" s="328"/>
      <c r="AK21" s="328"/>
      <c r="AL21" s="328"/>
      <c r="AM21" s="328"/>
      <c r="AN21" s="328"/>
      <c r="AO21" s="328"/>
      <c r="AP21" s="328"/>
      <c r="AQ21" s="328" t="s">
        <v>1151</v>
      </c>
      <c r="AR21" s="329" t="s">
        <v>760</v>
      </c>
      <c r="AS21" s="329"/>
      <c r="AT21" s="329"/>
      <c r="AU21" s="329" t="s">
        <v>763</v>
      </c>
      <c r="AV21" s="329">
        <v>12</v>
      </c>
      <c r="AW21" s="329"/>
      <c r="AX21" s="329"/>
      <c r="AY21" s="329"/>
      <c r="AZ21" s="329" t="s">
        <v>760</v>
      </c>
      <c r="BA21" s="328"/>
      <c r="BB21" s="329">
        <v>0</v>
      </c>
      <c r="BC21" s="329">
        <v>0</v>
      </c>
      <c r="BD21" s="329">
        <v>0</v>
      </c>
      <c r="BE21" s="329">
        <v>0</v>
      </c>
      <c r="BF21" s="329">
        <v>0</v>
      </c>
      <c r="BG21" s="329">
        <v>0</v>
      </c>
      <c r="BH21" s="329">
        <v>0</v>
      </c>
      <c r="BI21" s="329">
        <v>0</v>
      </c>
      <c r="BJ21" s="329">
        <v>0</v>
      </c>
      <c r="BK21" s="329">
        <v>0</v>
      </c>
      <c r="BL21" s="329"/>
      <c r="BM21" s="329" t="s">
        <v>760</v>
      </c>
      <c r="BN21" s="329"/>
      <c r="BO21" s="329" t="s">
        <v>760</v>
      </c>
      <c r="BP21" s="329"/>
      <c r="BQ21" s="329">
        <v>12</v>
      </c>
      <c r="BR21" s="329"/>
      <c r="BS21" s="334"/>
      <c r="BT21" s="334"/>
      <c r="BU21" s="329"/>
      <c r="BV21" s="329" t="s">
        <v>760</v>
      </c>
      <c r="BW21" s="334" t="s">
        <v>794</v>
      </c>
      <c r="BX21" s="340" t="s">
        <v>1187</v>
      </c>
      <c r="BY21" s="335" t="s">
        <v>995</v>
      </c>
    </row>
    <row r="22" spans="1:104" x14ac:dyDescent="0.15">
      <c r="A22" s="325">
        <v>4568</v>
      </c>
      <c r="B22" s="326">
        <v>42291</v>
      </c>
      <c r="C22" s="327" t="s">
        <v>605</v>
      </c>
      <c r="D22" s="328" t="s">
        <v>1069</v>
      </c>
      <c r="E22" s="328"/>
      <c r="F22" s="328" t="s">
        <v>1027</v>
      </c>
      <c r="G22" s="326">
        <v>42185</v>
      </c>
      <c r="H22" s="329" t="s">
        <v>711</v>
      </c>
      <c r="I22" s="329" t="s">
        <v>760</v>
      </c>
      <c r="J22" s="329"/>
      <c r="K22" s="328" t="s">
        <v>1014</v>
      </c>
      <c r="L22" s="328" t="s">
        <v>1126</v>
      </c>
      <c r="M22" s="331">
        <v>124.30000000000001</v>
      </c>
      <c r="N22" s="331">
        <v>21.9</v>
      </c>
      <c r="O22" s="328"/>
      <c r="P22" s="343"/>
      <c r="Q22" s="331"/>
      <c r="R22" s="343"/>
      <c r="S22" s="331"/>
      <c r="T22" s="343"/>
      <c r="U22" s="328"/>
      <c r="V22" s="328"/>
      <c r="W22" s="328"/>
      <c r="X22" s="328"/>
      <c r="Y22" s="328"/>
      <c r="Z22" s="343"/>
      <c r="AA22" s="328"/>
      <c r="AB22" s="343"/>
      <c r="AC22" s="328"/>
      <c r="AD22" s="328"/>
      <c r="AE22" s="328"/>
      <c r="AF22" s="331"/>
      <c r="AG22" s="343"/>
      <c r="AH22" s="328"/>
      <c r="AI22" s="328"/>
      <c r="AJ22" s="328"/>
      <c r="AK22" s="328"/>
      <c r="AL22" s="328"/>
      <c r="AM22" s="328"/>
      <c r="AN22" s="328"/>
      <c r="AO22" s="328"/>
      <c r="AP22" s="328"/>
      <c r="AQ22" s="328" t="s">
        <v>1151</v>
      </c>
      <c r="AR22" s="329" t="s">
        <v>760</v>
      </c>
      <c r="AS22" s="329"/>
      <c r="AT22" s="329"/>
      <c r="AU22" s="329" t="s">
        <v>763</v>
      </c>
      <c r="AV22" s="329">
        <v>12</v>
      </c>
      <c r="AW22" s="329"/>
      <c r="AX22" s="329"/>
      <c r="AY22" s="329"/>
      <c r="AZ22" s="329" t="s">
        <v>760</v>
      </c>
      <c r="BA22" s="328"/>
      <c r="BB22" s="329">
        <v>0</v>
      </c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/>
      <c r="BM22" s="329" t="s">
        <v>760</v>
      </c>
      <c r="BN22" s="329"/>
      <c r="BO22" s="329" t="s">
        <v>760</v>
      </c>
      <c r="BP22" s="329"/>
      <c r="BQ22" s="329"/>
      <c r="BR22" s="329"/>
      <c r="BS22" s="328"/>
      <c r="BT22" s="328"/>
      <c r="BU22" s="329"/>
      <c r="BV22" s="329" t="s">
        <v>760</v>
      </c>
      <c r="BW22" s="334" t="s">
        <v>1016</v>
      </c>
      <c r="BX22" s="340" t="s">
        <v>1188</v>
      </c>
      <c r="BY22" s="335" t="s">
        <v>995</v>
      </c>
    </row>
    <row r="23" spans="1:104" x14ac:dyDescent="0.15">
      <c r="A23" s="325">
        <v>5140</v>
      </c>
      <c r="B23" s="326">
        <v>42292</v>
      </c>
      <c r="C23" s="327" t="s">
        <v>605</v>
      </c>
      <c r="D23" s="328" t="s">
        <v>1069</v>
      </c>
      <c r="E23" s="328"/>
      <c r="F23" s="328" t="s">
        <v>1027</v>
      </c>
      <c r="G23" s="326">
        <v>42290</v>
      </c>
      <c r="H23" s="329" t="s">
        <v>711</v>
      </c>
      <c r="I23" s="329" t="s">
        <v>760</v>
      </c>
      <c r="J23" s="329"/>
      <c r="K23" s="328" t="s">
        <v>1189</v>
      </c>
      <c r="L23" s="328" t="s">
        <v>1190</v>
      </c>
      <c r="M23" s="331">
        <v>87.0959</v>
      </c>
      <c r="N23" s="331">
        <v>20.828800000000001</v>
      </c>
      <c r="O23" s="328"/>
      <c r="P23" s="328"/>
      <c r="Q23" s="331"/>
      <c r="R23" s="328"/>
      <c r="S23" s="331"/>
      <c r="T23" s="328"/>
      <c r="U23" s="328"/>
      <c r="V23" s="328"/>
      <c r="W23" s="328"/>
      <c r="X23" s="328"/>
      <c r="Y23" s="328"/>
      <c r="Z23" s="328"/>
      <c r="AA23" s="328"/>
      <c r="AB23" s="328"/>
      <c r="AC23" s="328"/>
      <c r="AD23" s="328"/>
      <c r="AE23" s="328"/>
      <c r="AF23" s="331"/>
      <c r="AG23" s="328"/>
      <c r="AH23" s="328"/>
      <c r="AI23" s="328"/>
      <c r="AJ23" s="328"/>
      <c r="AK23" s="328"/>
      <c r="AL23" s="328"/>
      <c r="AM23" s="328"/>
      <c r="AN23" s="328"/>
      <c r="AO23" s="328"/>
      <c r="AP23" s="328"/>
      <c r="AQ23" s="328" t="s">
        <v>1151</v>
      </c>
      <c r="AR23" s="329" t="s">
        <v>760</v>
      </c>
      <c r="AS23" s="329"/>
      <c r="AT23" s="329"/>
      <c r="AU23" s="329" t="s">
        <v>763</v>
      </c>
      <c r="AV23" s="329">
        <v>12</v>
      </c>
      <c r="AW23" s="329"/>
      <c r="AX23" s="329"/>
      <c r="AY23" s="329"/>
      <c r="AZ23" s="329" t="s">
        <v>760</v>
      </c>
      <c r="BA23" s="328"/>
      <c r="BB23" s="329">
        <v>0</v>
      </c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/>
      <c r="BM23" s="329" t="s">
        <v>760</v>
      </c>
      <c r="BN23" s="329"/>
      <c r="BO23" s="329" t="s">
        <v>760</v>
      </c>
      <c r="BP23" s="329">
        <v>71.819999999999993</v>
      </c>
      <c r="BQ23" s="329"/>
      <c r="BR23" s="329"/>
      <c r="BS23" s="334"/>
      <c r="BT23" s="334"/>
      <c r="BU23" s="334"/>
      <c r="BV23" s="329" t="s">
        <v>760</v>
      </c>
      <c r="BW23" s="328" t="s">
        <v>1191</v>
      </c>
      <c r="BX23" s="458" t="s">
        <v>1192</v>
      </c>
      <c r="BY23" s="335" t="s">
        <v>993</v>
      </c>
    </row>
    <row r="24" spans="1:104" ht="13" customHeight="1" x14ac:dyDescent="0.15">
      <c r="A24" s="325">
        <v>5185</v>
      </c>
      <c r="B24" s="459">
        <v>42291</v>
      </c>
      <c r="C24" s="460" t="s">
        <v>1241</v>
      </c>
      <c r="D24" s="461" t="s">
        <v>1069</v>
      </c>
      <c r="E24" s="461"/>
      <c r="F24" s="461" t="s">
        <v>1242</v>
      </c>
      <c r="G24" s="462">
        <v>42185</v>
      </c>
      <c r="H24" s="463" t="s">
        <v>1243</v>
      </c>
      <c r="I24" s="463" t="s">
        <v>1244</v>
      </c>
      <c r="J24" s="463"/>
      <c r="K24" s="461" t="s">
        <v>1245</v>
      </c>
      <c r="L24" s="461" t="s">
        <v>1246</v>
      </c>
      <c r="M24" s="464">
        <v>117.93</v>
      </c>
      <c r="N24" s="464">
        <v>22.4</v>
      </c>
      <c r="O24" s="461"/>
      <c r="P24" s="461"/>
      <c r="Q24" s="465"/>
      <c r="R24" s="466"/>
      <c r="S24" s="465"/>
      <c r="T24" s="461"/>
      <c r="U24" s="461"/>
      <c r="V24" s="464"/>
      <c r="W24" s="464"/>
      <c r="X24" s="461"/>
      <c r="Y24" s="461"/>
      <c r="Z24" s="461"/>
      <c r="AA24" s="461"/>
      <c r="AB24" s="461"/>
      <c r="AC24" s="461"/>
      <c r="AD24" s="461"/>
      <c r="AE24" s="465"/>
      <c r="AF24" s="465"/>
      <c r="AG24" s="461"/>
      <c r="AH24" s="461"/>
      <c r="AI24" s="465"/>
      <c r="AJ24" s="461"/>
      <c r="AK24" s="461"/>
      <c r="AL24" s="461"/>
      <c r="AM24" s="461"/>
      <c r="AN24" s="465"/>
      <c r="AO24" s="467"/>
      <c r="AP24" s="465"/>
      <c r="AQ24" s="461" t="s">
        <v>1247</v>
      </c>
      <c r="AR24" s="463" t="s">
        <v>1244</v>
      </c>
      <c r="AS24" s="463"/>
      <c r="AT24" s="463"/>
      <c r="AU24" s="463" t="s">
        <v>1248</v>
      </c>
      <c r="AV24" s="463">
        <v>12</v>
      </c>
      <c r="AW24" s="463"/>
      <c r="AX24" s="463"/>
      <c r="AY24" s="463"/>
      <c r="AZ24" s="463" t="s">
        <v>1244</v>
      </c>
      <c r="BA24" s="461"/>
      <c r="BB24" s="463">
        <v>0</v>
      </c>
      <c r="BC24" s="463">
        <v>0</v>
      </c>
      <c r="BD24" s="463">
        <v>0</v>
      </c>
      <c r="BE24" s="463">
        <v>0</v>
      </c>
      <c r="BF24" s="463">
        <v>0</v>
      </c>
      <c r="BG24" s="463">
        <v>0</v>
      </c>
      <c r="BH24" s="463">
        <v>0</v>
      </c>
      <c r="BI24" s="463">
        <v>0</v>
      </c>
      <c r="BJ24" s="463">
        <v>0</v>
      </c>
      <c r="BK24" s="463">
        <v>0</v>
      </c>
      <c r="BL24" s="463"/>
      <c r="BM24" s="463" t="s">
        <v>1244</v>
      </c>
      <c r="BN24" s="463"/>
      <c r="BO24" s="463" t="s">
        <v>1244</v>
      </c>
      <c r="BP24" s="463"/>
      <c r="BQ24" s="463"/>
      <c r="BR24" s="463"/>
      <c r="BS24" s="461"/>
      <c r="BT24" s="461"/>
      <c r="BU24" s="463"/>
      <c r="BV24" s="463" t="s">
        <v>1244</v>
      </c>
      <c r="BW24" s="463"/>
      <c r="BX24" s="461" t="s">
        <v>1249</v>
      </c>
      <c r="BY24" s="460" t="s">
        <v>995</v>
      </c>
    </row>
    <row r="25" spans="1:104" x14ac:dyDescent="0.15">
      <c r="A25" s="325">
        <v>4222</v>
      </c>
      <c r="B25" s="326">
        <v>42291</v>
      </c>
      <c r="C25" s="327" t="s">
        <v>605</v>
      </c>
      <c r="D25" s="328" t="s">
        <v>1069</v>
      </c>
      <c r="E25" s="328"/>
      <c r="F25" s="328" t="s">
        <v>1060</v>
      </c>
      <c r="G25" s="326">
        <v>42185</v>
      </c>
      <c r="H25" s="329" t="s">
        <v>711</v>
      </c>
      <c r="I25" s="329" t="s">
        <v>760</v>
      </c>
      <c r="J25" s="329"/>
      <c r="K25" s="328" t="s">
        <v>36</v>
      </c>
      <c r="L25" s="328" t="s">
        <v>1150</v>
      </c>
      <c r="M25" s="331">
        <v>115.92727272727271</v>
      </c>
      <c r="N25" s="331">
        <v>21.954545454545453</v>
      </c>
      <c r="O25" s="328"/>
      <c r="P25" s="328"/>
      <c r="Q25" s="331"/>
      <c r="R25" s="328"/>
      <c r="S25" s="331"/>
      <c r="T25" s="331"/>
      <c r="U25" s="328"/>
      <c r="V25" s="328"/>
      <c r="W25" s="328"/>
      <c r="X25" s="328"/>
      <c r="Y25" s="328"/>
      <c r="Z25" s="328"/>
      <c r="AA25" s="328"/>
      <c r="AB25" s="328"/>
      <c r="AC25" s="328"/>
      <c r="AD25" s="328"/>
      <c r="AE25" s="328"/>
      <c r="AF25" s="331">
        <v>16.118181818181817</v>
      </c>
      <c r="AG25" s="328"/>
      <c r="AH25" s="328"/>
      <c r="AI25" s="328"/>
      <c r="AJ25" s="328"/>
      <c r="AK25" s="328"/>
      <c r="AL25" s="328"/>
      <c r="AM25" s="328"/>
      <c r="AN25" s="328"/>
      <c r="AO25" s="328"/>
      <c r="AP25" s="328"/>
      <c r="AQ25" s="328" t="s">
        <v>1193</v>
      </c>
      <c r="AR25" s="329" t="s">
        <v>760</v>
      </c>
      <c r="AS25" s="329"/>
      <c r="AT25" s="329"/>
      <c r="AU25" s="329" t="s">
        <v>763</v>
      </c>
      <c r="AV25" s="329">
        <v>12</v>
      </c>
      <c r="AW25" s="329"/>
      <c r="AX25" s="329"/>
      <c r="AY25" s="329"/>
      <c r="AZ25" s="329" t="s">
        <v>1152</v>
      </c>
      <c r="BA25" s="328"/>
      <c r="BB25" s="329">
        <v>0</v>
      </c>
      <c r="BC25" s="329">
        <v>0</v>
      </c>
      <c r="BD25" s="329">
        <v>0</v>
      </c>
      <c r="BE25" s="329">
        <v>0</v>
      </c>
      <c r="BF25" s="329">
        <v>0</v>
      </c>
      <c r="BG25" s="329">
        <v>0</v>
      </c>
      <c r="BH25" s="329">
        <v>0</v>
      </c>
      <c r="BI25" s="329">
        <v>0</v>
      </c>
      <c r="BJ25" s="329">
        <v>0</v>
      </c>
      <c r="BK25" s="329">
        <v>0</v>
      </c>
      <c r="BL25" s="329"/>
      <c r="BM25" s="329" t="s">
        <v>760</v>
      </c>
      <c r="BN25" s="329">
        <v>24</v>
      </c>
      <c r="BO25" s="329" t="s">
        <v>760</v>
      </c>
      <c r="BP25" s="329"/>
      <c r="BQ25" s="329">
        <v>24</v>
      </c>
      <c r="BR25" s="329"/>
      <c r="BS25" s="334"/>
      <c r="BT25" s="334"/>
      <c r="BU25" s="334"/>
      <c r="BV25" s="329" t="s">
        <v>760</v>
      </c>
      <c r="BW25" s="334"/>
      <c r="BX25" s="340" t="s">
        <v>1194</v>
      </c>
      <c r="BY25" s="335" t="s">
        <v>995</v>
      </c>
    </row>
    <row r="26" spans="1:104" x14ac:dyDescent="0.15">
      <c r="A26" s="325">
        <v>5520</v>
      </c>
      <c r="B26" s="326">
        <v>42291</v>
      </c>
      <c r="C26" s="327" t="s">
        <v>605</v>
      </c>
      <c r="D26" s="328" t="s">
        <v>1069</v>
      </c>
      <c r="E26" s="328"/>
      <c r="F26" s="328" t="s">
        <v>1060</v>
      </c>
      <c r="G26" s="336">
        <v>42185</v>
      </c>
      <c r="H26" s="329" t="s">
        <v>711</v>
      </c>
      <c r="I26" s="329" t="s">
        <v>760</v>
      </c>
      <c r="J26" s="329"/>
      <c r="K26" s="328" t="s">
        <v>38</v>
      </c>
      <c r="L26" s="328" t="s">
        <v>1154</v>
      </c>
      <c r="M26" s="331">
        <v>117.92727272727272</v>
      </c>
      <c r="N26" s="331">
        <v>22.4</v>
      </c>
      <c r="O26" s="328"/>
      <c r="P26" s="328"/>
      <c r="Q26" s="331"/>
      <c r="R26" s="328"/>
      <c r="S26" s="331"/>
      <c r="T26" s="328"/>
      <c r="U26" s="328"/>
      <c r="V26" s="328"/>
      <c r="W26" s="328"/>
      <c r="X26" s="328"/>
      <c r="Y26" s="328"/>
      <c r="Z26" s="328"/>
      <c r="AA26" s="328"/>
      <c r="AB26" s="328"/>
      <c r="AC26" s="328"/>
      <c r="AD26" s="328"/>
      <c r="AE26" s="328"/>
      <c r="AF26" s="331">
        <v>16.445454545454545</v>
      </c>
      <c r="AG26" s="328"/>
      <c r="AH26" s="328"/>
      <c r="AI26" s="328"/>
      <c r="AJ26" s="328"/>
      <c r="AK26" s="328"/>
      <c r="AL26" s="328"/>
      <c r="AM26" s="328"/>
      <c r="AN26" s="328"/>
      <c r="AO26" s="328"/>
      <c r="AP26" s="328"/>
      <c r="AQ26" s="328" t="s">
        <v>1193</v>
      </c>
      <c r="AR26" s="329" t="s">
        <v>760</v>
      </c>
      <c r="AS26" s="329"/>
      <c r="AT26" s="329"/>
      <c r="AU26" s="329" t="s">
        <v>763</v>
      </c>
      <c r="AV26" s="329">
        <v>12</v>
      </c>
      <c r="AW26" s="329"/>
      <c r="AX26" s="329"/>
      <c r="AY26" s="329"/>
      <c r="AZ26" s="329" t="s">
        <v>760</v>
      </c>
      <c r="BA26" s="328"/>
      <c r="BB26" s="329">
        <v>0</v>
      </c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/>
      <c r="BM26" s="329" t="s">
        <v>760</v>
      </c>
      <c r="BN26" s="329"/>
      <c r="BO26" s="329" t="s">
        <v>760</v>
      </c>
      <c r="BP26" s="329"/>
      <c r="BQ26" s="329"/>
      <c r="BR26" s="329"/>
      <c r="BS26" s="334" t="s">
        <v>1155</v>
      </c>
      <c r="BT26" s="334" t="s">
        <v>334</v>
      </c>
      <c r="BU26" s="329">
        <v>100</v>
      </c>
      <c r="BV26" s="329" t="s">
        <v>760</v>
      </c>
      <c r="BW26" s="334" t="s">
        <v>1016</v>
      </c>
      <c r="BX26" s="340" t="s">
        <v>1195</v>
      </c>
      <c r="BY26" s="335" t="s">
        <v>995</v>
      </c>
      <c r="BZ26" s="337"/>
      <c r="CA26" s="337"/>
      <c r="CB26" s="337"/>
      <c r="CC26" s="337"/>
      <c r="CD26" s="337"/>
      <c r="CE26" s="337"/>
      <c r="CF26" s="337"/>
      <c r="CG26" s="337"/>
      <c r="CH26" s="337"/>
      <c r="CI26" s="337"/>
      <c r="CJ26" s="337"/>
      <c r="CK26" s="337"/>
      <c r="CL26" s="337"/>
      <c r="CM26" s="337"/>
      <c r="CN26" s="337"/>
      <c r="CO26" s="337"/>
      <c r="CP26" s="337"/>
      <c r="CQ26" s="337"/>
      <c r="CR26" s="337"/>
      <c r="CS26" s="337"/>
      <c r="CT26" s="337"/>
      <c r="CU26" s="337"/>
      <c r="CV26" s="337"/>
      <c r="CW26" s="337"/>
      <c r="CX26" s="337"/>
      <c r="CY26" s="337"/>
      <c r="CZ26" s="337"/>
    </row>
    <row r="27" spans="1:104" x14ac:dyDescent="0.15">
      <c r="A27" s="325">
        <v>249</v>
      </c>
      <c r="B27" s="326">
        <v>42291</v>
      </c>
      <c r="C27" s="334" t="s">
        <v>605</v>
      </c>
      <c r="D27" s="328" t="s">
        <v>1069</v>
      </c>
      <c r="E27" s="328"/>
      <c r="F27" s="328" t="s">
        <v>1060</v>
      </c>
      <c r="G27" s="326">
        <v>42249</v>
      </c>
      <c r="H27" s="329" t="s">
        <v>711</v>
      </c>
      <c r="I27" s="329" t="s">
        <v>760</v>
      </c>
      <c r="J27" s="329"/>
      <c r="K27" s="328" t="s">
        <v>41</v>
      </c>
      <c r="L27" s="328" t="s">
        <v>815</v>
      </c>
      <c r="M27" s="331">
        <v>117.92727272727272</v>
      </c>
      <c r="N27" s="331">
        <v>20.845454545454544</v>
      </c>
      <c r="O27" s="328"/>
      <c r="P27" s="328"/>
      <c r="Q27" s="331"/>
      <c r="R27" s="328"/>
      <c r="S27" s="331"/>
      <c r="T27" s="328"/>
      <c r="U27" s="328"/>
      <c r="V27" s="328"/>
      <c r="W27" s="328"/>
      <c r="X27" s="328"/>
      <c r="Y27" s="328"/>
      <c r="Z27" s="328"/>
      <c r="AA27" s="328"/>
      <c r="AB27" s="328"/>
      <c r="AC27" s="328"/>
      <c r="AD27" s="328"/>
      <c r="AE27" s="328"/>
      <c r="AF27" s="331">
        <v>14.481818181818181</v>
      </c>
      <c r="AG27" s="328"/>
      <c r="AH27" s="328"/>
      <c r="AI27" s="328"/>
      <c r="AJ27" s="328"/>
      <c r="AK27" s="328"/>
      <c r="AL27" s="328"/>
      <c r="AM27" s="328"/>
      <c r="AN27" s="328"/>
      <c r="AO27" s="328"/>
      <c r="AP27" s="328"/>
      <c r="AQ27" s="328" t="s">
        <v>1193</v>
      </c>
      <c r="AR27" s="329" t="s">
        <v>760</v>
      </c>
      <c r="AS27" s="329"/>
      <c r="AT27" s="329"/>
      <c r="AU27" s="329" t="s">
        <v>763</v>
      </c>
      <c r="AV27" s="329">
        <v>12</v>
      </c>
      <c r="AW27" s="329"/>
      <c r="AX27" s="329"/>
      <c r="AY27" s="329"/>
      <c r="AZ27" s="329" t="s">
        <v>760</v>
      </c>
      <c r="BA27" s="328"/>
      <c r="BB27" s="329">
        <v>0</v>
      </c>
      <c r="BC27" s="329">
        <v>0</v>
      </c>
      <c r="BD27" s="329">
        <v>0</v>
      </c>
      <c r="BE27" s="329">
        <v>0</v>
      </c>
      <c r="BF27" s="329">
        <v>0</v>
      </c>
      <c r="BG27" s="329">
        <v>0</v>
      </c>
      <c r="BH27" s="329">
        <v>0</v>
      </c>
      <c r="BI27" s="329">
        <v>0</v>
      </c>
      <c r="BJ27" s="329">
        <v>0</v>
      </c>
      <c r="BK27" s="329">
        <v>0</v>
      </c>
      <c r="BL27" s="329"/>
      <c r="BM27" s="329" t="s">
        <v>760</v>
      </c>
      <c r="BN27" s="329"/>
      <c r="BO27" s="329" t="s">
        <v>760</v>
      </c>
      <c r="BP27" s="329"/>
      <c r="BQ27" s="329"/>
      <c r="BR27" s="329"/>
      <c r="BS27" s="334"/>
      <c r="BT27" s="334"/>
      <c r="BU27" s="329"/>
      <c r="BV27" s="329" t="s">
        <v>760</v>
      </c>
      <c r="BW27" s="328"/>
      <c r="BX27" s="345" t="s">
        <v>1196</v>
      </c>
      <c r="BY27" s="335" t="s">
        <v>995</v>
      </c>
    </row>
    <row r="28" spans="1:104" x14ac:dyDescent="0.15">
      <c r="A28" s="325">
        <v>5818</v>
      </c>
      <c r="B28" s="326">
        <v>42291</v>
      </c>
      <c r="C28" s="334" t="s">
        <v>605</v>
      </c>
      <c r="D28" s="328" t="s">
        <v>1069</v>
      </c>
      <c r="E28" s="328"/>
      <c r="F28" s="328" t="s">
        <v>1060</v>
      </c>
      <c r="G28" s="326">
        <v>42248</v>
      </c>
      <c r="H28" s="329" t="s">
        <v>760</v>
      </c>
      <c r="I28" s="329" t="s">
        <v>1013</v>
      </c>
      <c r="J28" s="329"/>
      <c r="K28" s="328" t="s">
        <v>43</v>
      </c>
      <c r="L28" s="328" t="s">
        <v>1160</v>
      </c>
      <c r="M28" s="331">
        <v>155</v>
      </c>
      <c r="N28" s="331">
        <v>35.518181818181816</v>
      </c>
      <c r="O28" s="328"/>
      <c r="P28" s="328"/>
      <c r="Q28" s="331"/>
      <c r="R28" s="328"/>
      <c r="S28" s="331"/>
      <c r="T28" s="328"/>
      <c r="U28" s="328"/>
      <c r="V28" s="328"/>
      <c r="W28" s="328"/>
      <c r="X28" s="328"/>
      <c r="Y28" s="328"/>
      <c r="Z28" s="328"/>
      <c r="AA28" s="328"/>
      <c r="AB28" s="328"/>
      <c r="AC28" s="328"/>
      <c r="AD28" s="328"/>
      <c r="AE28" s="328"/>
      <c r="AF28" s="331">
        <v>26.75454545454545</v>
      </c>
      <c r="AG28" s="328"/>
      <c r="AH28" s="328"/>
      <c r="AI28" s="328"/>
      <c r="AJ28" s="328"/>
      <c r="AK28" s="328"/>
      <c r="AL28" s="328"/>
      <c r="AM28" s="328"/>
      <c r="AN28" s="328"/>
      <c r="AO28" s="328"/>
      <c r="AP28" s="328"/>
      <c r="AQ28" s="328" t="s">
        <v>1193</v>
      </c>
      <c r="AR28" s="329" t="s">
        <v>760</v>
      </c>
      <c r="AS28" s="329"/>
      <c r="AT28" s="329"/>
      <c r="AU28" s="329"/>
      <c r="AV28" s="329"/>
      <c r="AW28" s="329"/>
      <c r="AX28" s="329"/>
      <c r="AY28" s="329"/>
      <c r="AZ28" s="329" t="s">
        <v>760</v>
      </c>
      <c r="BA28" s="328"/>
      <c r="BB28" s="329">
        <v>0</v>
      </c>
      <c r="BC28" s="329">
        <v>34</v>
      </c>
      <c r="BD28" s="329">
        <v>0</v>
      </c>
      <c r="BE28" s="329">
        <v>0</v>
      </c>
      <c r="BF28" s="329">
        <v>0</v>
      </c>
      <c r="BG28" s="329">
        <v>0</v>
      </c>
      <c r="BH28" s="329">
        <v>0</v>
      </c>
      <c r="BI28" s="329">
        <v>0</v>
      </c>
      <c r="BJ28" s="329">
        <v>0</v>
      </c>
      <c r="BK28" s="329">
        <v>0</v>
      </c>
      <c r="BL28" s="329"/>
      <c r="BM28" s="329" t="s">
        <v>760</v>
      </c>
      <c r="BN28" s="329"/>
      <c r="BO28" s="329" t="s">
        <v>760</v>
      </c>
      <c r="BP28" s="329"/>
      <c r="BQ28" s="329"/>
      <c r="BR28" s="329"/>
      <c r="BS28" s="328"/>
      <c r="BT28" s="328"/>
      <c r="BU28" s="329"/>
      <c r="BV28" s="329" t="s">
        <v>760</v>
      </c>
      <c r="BW28" s="328" t="s">
        <v>794</v>
      </c>
      <c r="BX28" s="345" t="s">
        <v>1197</v>
      </c>
      <c r="BY28" s="335" t="s">
        <v>995</v>
      </c>
    </row>
    <row r="29" spans="1:104" x14ac:dyDescent="0.15">
      <c r="A29" s="325">
        <v>5750</v>
      </c>
      <c r="B29" s="326">
        <v>42291</v>
      </c>
      <c r="C29" s="327" t="s">
        <v>605</v>
      </c>
      <c r="D29" s="328" t="s">
        <v>1069</v>
      </c>
      <c r="E29" s="328"/>
      <c r="F29" s="328" t="s">
        <v>1060</v>
      </c>
      <c r="G29" s="326">
        <v>42247</v>
      </c>
      <c r="H29" s="329" t="s">
        <v>711</v>
      </c>
      <c r="I29" s="329" t="s">
        <v>760</v>
      </c>
      <c r="J29" s="329"/>
      <c r="K29" s="328" t="s">
        <v>44</v>
      </c>
      <c r="L29" s="328" t="s">
        <v>1162</v>
      </c>
      <c r="M29" s="331">
        <v>130</v>
      </c>
      <c r="N29" s="331">
        <v>24.136363636363637</v>
      </c>
      <c r="O29" s="328" t="s">
        <v>627</v>
      </c>
      <c r="P29" s="328">
        <v>1000</v>
      </c>
      <c r="Q29" s="331">
        <v>24.881818181818179</v>
      </c>
      <c r="R29" s="328"/>
      <c r="S29" s="331"/>
      <c r="T29" s="328"/>
      <c r="U29" s="328"/>
      <c r="V29" s="328"/>
      <c r="W29" s="328"/>
      <c r="X29" s="328"/>
      <c r="Y29" s="328"/>
      <c r="Z29" s="328"/>
      <c r="AA29" s="328"/>
      <c r="AB29" s="328"/>
      <c r="AC29" s="328"/>
      <c r="AD29" s="328"/>
      <c r="AE29" s="328"/>
      <c r="AF29" s="331">
        <v>16.881818181818179</v>
      </c>
      <c r="AG29" s="328"/>
      <c r="AH29" s="328"/>
      <c r="AI29" s="328"/>
      <c r="AJ29" s="328"/>
      <c r="AK29" s="328"/>
      <c r="AL29" s="328"/>
      <c r="AM29" s="328"/>
      <c r="AN29" s="328"/>
      <c r="AO29" s="328"/>
      <c r="AP29" s="328"/>
      <c r="AQ29" s="328" t="s">
        <v>1193</v>
      </c>
      <c r="AR29" s="329" t="s">
        <v>760</v>
      </c>
      <c r="AS29" s="329"/>
      <c r="AT29" s="329"/>
      <c r="AU29" s="329" t="s">
        <v>763</v>
      </c>
      <c r="AV29" s="329">
        <v>12</v>
      </c>
      <c r="AW29" s="329"/>
      <c r="AX29" s="329"/>
      <c r="AY29" s="329"/>
      <c r="AZ29" s="329" t="s">
        <v>1152</v>
      </c>
      <c r="BA29" s="328"/>
      <c r="BB29" s="329">
        <v>0</v>
      </c>
      <c r="BC29" s="329">
        <v>0</v>
      </c>
      <c r="BD29" s="329">
        <v>7</v>
      </c>
      <c r="BE29" s="329">
        <v>0</v>
      </c>
      <c r="BF29" s="329">
        <v>0</v>
      </c>
      <c r="BG29" s="329">
        <v>0</v>
      </c>
      <c r="BH29" s="329">
        <v>0</v>
      </c>
      <c r="BI29" s="329">
        <v>0</v>
      </c>
      <c r="BJ29" s="329">
        <v>0</v>
      </c>
      <c r="BK29" s="329">
        <v>0</v>
      </c>
      <c r="BL29" s="329"/>
      <c r="BM29" s="329" t="s">
        <v>760</v>
      </c>
      <c r="BN29" s="329"/>
      <c r="BO29" s="329" t="s">
        <v>760</v>
      </c>
      <c r="BP29" s="329"/>
      <c r="BQ29" s="329"/>
      <c r="BR29" s="329"/>
      <c r="BS29" s="334"/>
      <c r="BT29" s="334"/>
      <c r="BU29" s="329"/>
      <c r="BV29" s="329" t="s">
        <v>760</v>
      </c>
      <c r="BW29" s="328"/>
      <c r="BX29" s="340" t="s">
        <v>1198</v>
      </c>
      <c r="BY29" s="335" t="s">
        <v>995</v>
      </c>
    </row>
    <row r="30" spans="1:104" x14ac:dyDescent="0.15">
      <c r="A30" s="325">
        <v>5274</v>
      </c>
      <c r="B30" s="326">
        <v>42291</v>
      </c>
      <c r="C30" s="327" t="s">
        <v>605</v>
      </c>
      <c r="D30" s="328" t="s">
        <v>1069</v>
      </c>
      <c r="E30" s="328"/>
      <c r="F30" s="328" t="s">
        <v>1060</v>
      </c>
      <c r="G30" s="326">
        <v>42185</v>
      </c>
      <c r="H30" s="329" t="s">
        <v>711</v>
      </c>
      <c r="I30" s="329" t="s">
        <v>760</v>
      </c>
      <c r="J30" s="329"/>
      <c r="K30" s="328" t="s">
        <v>47</v>
      </c>
      <c r="L30" s="328" t="s">
        <v>1164</v>
      </c>
      <c r="M30" s="331">
        <v>117.92727272727272</v>
      </c>
      <c r="N30" s="331">
        <v>22.4</v>
      </c>
      <c r="O30" s="328"/>
      <c r="P30" s="328"/>
      <c r="Q30" s="331"/>
      <c r="R30" s="328"/>
      <c r="S30" s="331"/>
      <c r="T30" s="328"/>
      <c r="U30" s="328"/>
      <c r="V30" s="328"/>
      <c r="W30" s="328"/>
      <c r="X30" s="328"/>
      <c r="Y30" s="328"/>
      <c r="Z30" s="328"/>
      <c r="AA30" s="328"/>
      <c r="AB30" s="328"/>
      <c r="AC30" s="328"/>
      <c r="AD30" s="328"/>
      <c r="AE30" s="328"/>
      <c r="AF30" s="331">
        <v>16.445454545454545</v>
      </c>
      <c r="AG30" s="328"/>
      <c r="AH30" s="328"/>
      <c r="AI30" s="328"/>
      <c r="AJ30" s="328"/>
      <c r="AK30" s="328"/>
      <c r="AL30" s="328"/>
      <c r="AM30" s="328"/>
      <c r="AN30" s="328"/>
      <c r="AO30" s="328"/>
      <c r="AP30" s="328"/>
      <c r="AQ30" s="328" t="s">
        <v>1193</v>
      </c>
      <c r="AR30" s="329" t="s">
        <v>760</v>
      </c>
      <c r="AS30" s="329"/>
      <c r="AT30" s="329"/>
      <c r="AU30" s="329" t="s">
        <v>763</v>
      </c>
      <c r="AV30" s="329">
        <v>12</v>
      </c>
      <c r="AW30" s="329"/>
      <c r="AX30" s="329"/>
      <c r="AY30" s="329"/>
      <c r="AZ30" s="329" t="s">
        <v>1152</v>
      </c>
      <c r="BA30" s="328"/>
      <c r="BB30" s="329">
        <v>3</v>
      </c>
      <c r="BC30" s="329">
        <v>0</v>
      </c>
      <c r="BD30" s="329">
        <v>0</v>
      </c>
      <c r="BE30" s="329">
        <v>0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/>
      <c r="BM30" s="329" t="s">
        <v>760</v>
      </c>
      <c r="BN30" s="329">
        <v>12</v>
      </c>
      <c r="BO30" s="329" t="s">
        <v>760</v>
      </c>
      <c r="BP30" s="329"/>
      <c r="BQ30" s="329"/>
      <c r="BR30" s="329"/>
      <c r="BS30" s="334"/>
      <c r="BT30" s="334"/>
      <c r="BU30" s="329"/>
      <c r="BV30" s="329" t="s">
        <v>760</v>
      </c>
      <c r="BW30" s="334"/>
      <c r="BX30" s="340" t="s">
        <v>1199</v>
      </c>
      <c r="BY30" s="335" t="s">
        <v>995</v>
      </c>
    </row>
    <row r="31" spans="1:104" x14ac:dyDescent="0.15">
      <c r="A31" s="325">
        <v>769</v>
      </c>
      <c r="B31" s="326">
        <v>42291</v>
      </c>
      <c r="C31" s="327" t="s">
        <v>605</v>
      </c>
      <c r="D31" s="328" t="s">
        <v>1069</v>
      </c>
      <c r="E31" s="328"/>
      <c r="F31" s="328" t="s">
        <v>1060</v>
      </c>
      <c r="G31" s="326">
        <v>42291</v>
      </c>
      <c r="H31" s="329" t="s">
        <v>711</v>
      </c>
      <c r="I31" s="329" t="s">
        <v>760</v>
      </c>
      <c r="J31" s="329"/>
      <c r="K31" s="328" t="s">
        <v>86</v>
      </c>
      <c r="L31" s="328" t="s">
        <v>1166</v>
      </c>
      <c r="M31" s="331">
        <v>109.99999999999999</v>
      </c>
      <c r="N31" s="331">
        <v>23</v>
      </c>
      <c r="O31" s="328"/>
      <c r="P31" s="328"/>
      <c r="Q31" s="331"/>
      <c r="R31" s="328"/>
      <c r="S31" s="331"/>
      <c r="T31" s="328"/>
      <c r="U31" s="328"/>
      <c r="V31" s="328"/>
      <c r="W31" s="328"/>
      <c r="X31" s="328"/>
      <c r="Y31" s="328"/>
      <c r="Z31" s="328"/>
      <c r="AA31" s="328"/>
      <c r="AB31" s="328"/>
      <c r="AC31" s="328"/>
      <c r="AD31" s="328"/>
      <c r="AE31" s="328"/>
      <c r="AF31" s="331">
        <v>18.999999999999996</v>
      </c>
      <c r="AG31" s="328"/>
      <c r="AH31" s="328"/>
      <c r="AI31" s="328"/>
      <c r="AJ31" s="328"/>
      <c r="AK31" s="328"/>
      <c r="AL31" s="328"/>
      <c r="AM31" s="328"/>
      <c r="AN31" s="328"/>
      <c r="AO31" s="328"/>
      <c r="AP31" s="328"/>
      <c r="AQ31" s="328" t="s">
        <v>1193</v>
      </c>
      <c r="AR31" s="329" t="s">
        <v>760</v>
      </c>
      <c r="AS31" s="329"/>
      <c r="AT31" s="329"/>
      <c r="AU31" s="329" t="s">
        <v>763</v>
      </c>
      <c r="AV31" s="329">
        <v>12</v>
      </c>
      <c r="AW31" s="329"/>
      <c r="AX31" s="329"/>
      <c r="AY31" s="329"/>
      <c r="AZ31" s="329" t="s">
        <v>760</v>
      </c>
      <c r="BA31" s="328"/>
      <c r="BB31" s="329">
        <v>0</v>
      </c>
      <c r="BC31" s="329">
        <v>0</v>
      </c>
      <c r="BD31" s="329">
        <v>0</v>
      </c>
      <c r="BE31" s="329">
        <v>7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/>
      <c r="BM31" s="329" t="s">
        <v>760</v>
      </c>
      <c r="BN31" s="329"/>
      <c r="BO31" s="329" t="s">
        <v>760</v>
      </c>
      <c r="BP31" s="329"/>
      <c r="BQ31" s="329"/>
      <c r="BR31" s="329"/>
      <c r="BS31" s="334"/>
      <c r="BT31" s="334"/>
      <c r="BU31" s="329"/>
      <c r="BV31" s="329" t="s">
        <v>760</v>
      </c>
      <c r="BW31" s="334" t="s">
        <v>794</v>
      </c>
      <c r="BX31" s="345" t="s">
        <v>1200</v>
      </c>
      <c r="BY31" s="335" t="s">
        <v>993</v>
      </c>
    </row>
    <row r="32" spans="1:104" x14ac:dyDescent="0.15">
      <c r="A32" s="325">
        <v>4643</v>
      </c>
      <c r="B32" s="326">
        <v>42291</v>
      </c>
      <c r="C32" s="327" t="s">
        <v>605</v>
      </c>
      <c r="D32" s="328" t="s">
        <v>1069</v>
      </c>
      <c r="E32" s="328"/>
      <c r="F32" s="328" t="s">
        <v>1060</v>
      </c>
      <c r="G32" s="326">
        <v>42285</v>
      </c>
      <c r="H32" s="329" t="s">
        <v>711</v>
      </c>
      <c r="I32" s="329" t="s">
        <v>760</v>
      </c>
      <c r="J32" s="329"/>
      <c r="K32" s="328" t="s">
        <v>87</v>
      </c>
      <c r="L32" s="328" t="s">
        <v>1099</v>
      </c>
      <c r="M32" s="331">
        <v>92.927272727272722</v>
      </c>
      <c r="N32" s="331">
        <v>22.4</v>
      </c>
      <c r="O32" s="328"/>
      <c r="P32" s="328"/>
      <c r="Q32" s="331"/>
      <c r="R32" s="328"/>
      <c r="S32" s="331"/>
      <c r="T32" s="328"/>
      <c r="U32" s="328"/>
      <c r="V32" s="328"/>
      <c r="W32" s="328"/>
      <c r="X32" s="328"/>
      <c r="Y32" s="328"/>
      <c r="Z32" s="328"/>
      <c r="AA32" s="328"/>
      <c r="AB32" s="328"/>
      <c r="AC32" s="328"/>
      <c r="AD32" s="328"/>
      <c r="AE32" s="328"/>
      <c r="AF32" s="331">
        <v>15.872727272727273</v>
      </c>
      <c r="AG32" s="328"/>
      <c r="AH32" s="328"/>
      <c r="AI32" s="328"/>
      <c r="AJ32" s="328"/>
      <c r="AK32" s="328"/>
      <c r="AL32" s="328"/>
      <c r="AM32" s="328"/>
      <c r="AN32" s="328"/>
      <c r="AO32" s="328"/>
      <c r="AP32" s="328"/>
      <c r="AQ32" s="328" t="s">
        <v>1193</v>
      </c>
      <c r="AR32" s="329" t="s">
        <v>760</v>
      </c>
      <c r="AS32" s="329"/>
      <c r="AT32" s="329"/>
      <c r="AU32" s="329" t="s">
        <v>763</v>
      </c>
      <c r="AV32" s="329">
        <v>12</v>
      </c>
      <c r="AW32" s="329"/>
      <c r="AX32" s="329"/>
      <c r="AY32" s="329"/>
      <c r="AZ32" s="329" t="s">
        <v>1152</v>
      </c>
      <c r="BA32" s="328"/>
      <c r="BB32" s="329">
        <v>0</v>
      </c>
      <c r="BC32" s="329">
        <v>0</v>
      </c>
      <c r="BD32" s="329">
        <v>3</v>
      </c>
      <c r="BE32" s="329">
        <v>0</v>
      </c>
      <c r="BF32" s="329">
        <v>0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29"/>
      <c r="BM32" s="329" t="s">
        <v>760</v>
      </c>
      <c r="BN32" s="329"/>
      <c r="BO32" s="329" t="s">
        <v>760</v>
      </c>
      <c r="BP32" s="329"/>
      <c r="BQ32" s="329"/>
      <c r="BR32" s="329"/>
      <c r="BS32" s="328"/>
      <c r="BT32" s="328"/>
      <c r="BU32" s="329"/>
      <c r="BV32" s="329" t="s">
        <v>760</v>
      </c>
      <c r="BW32" s="328" t="s">
        <v>794</v>
      </c>
      <c r="BX32" s="340" t="s">
        <v>1201</v>
      </c>
      <c r="BY32" s="335" t="s">
        <v>993</v>
      </c>
    </row>
    <row r="33" spans="1:104" x14ac:dyDescent="0.15">
      <c r="A33" s="325">
        <v>2685</v>
      </c>
      <c r="B33" s="326">
        <v>42291</v>
      </c>
      <c r="C33" s="327" t="s">
        <v>605</v>
      </c>
      <c r="D33" s="328" t="s">
        <v>1069</v>
      </c>
      <c r="E33" s="328"/>
      <c r="F33" s="328" t="s">
        <v>1060</v>
      </c>
      <c r="G33" s="326">
        <v>42263</v>
      </c>
      <c r="H33" s="329" t="s">
        <v>711</v>
      </c>
      <c r="I33" s="329" t="s">
        <v>760</v>
      </c>
      <c r="J33" s="329"/>
      <c r="K33" s="328" t="s">
        <v>88</v>
      </c>
      <c r="L33" s="328" t="s">
        <v>604</v>
      </c>
      <c r="M33" s="331">
        <v>180.5</v>
      </c>
      <c r="N33" s="331">
        <v>26.172727272727268</v>
      </c>
      <c r="O33" s="328"/>
      <c r="P33" s="328"/>
      <c r="Q33" s="331"/>
      <c r="R33" s="328"/>
      <c r="S33" s="331"/>
      <c r="T33" s="328"/>
      <c r="U33" s="328"/>
      <c r="V33" s="328"/>
      <c r="W33" s="328"/>
      <c r="X33" s="328"/>
      <c r="Y33" s="328"/>
      <c r="Z33" s="328"/>
      <c r="AA33" s="328"/>
      <c r="AB33" s="328"/>
      <c r="AC33" s="328"/>
      <c r="AD33" s="328"/>
      <c r="AE33" s="328"/>
      <c r="AF33" s="331">
        <v>14.399999999999999</v>
      </c>
      <c r="AG33" s="328"/>
      <c r="AH33" s="328"/>
      <c r="AI33" s="328"/>
      <c r="AJ33" s="328"/>
      <c r="AK33" s="328"/>
      <c r="AL33" s="328"/>
      <c r="AM33" s="328"/>
      <c r="AN33" s="328"/>
      <c r="AO33" s="328"/>
      <c r="AP33" s="328"/>
      <c r="AQ33" s="328" t="s">
        <v>1193</v>
      </c>
      <c r="AR33" s="329" t="s">
        <v>760</v>
      </c>
      <c r="AS33" s="329"/>
      <c r="AT33" s="329"/>
      <c r="AU33" s="329" t="s">
        <v>763</v>
      </c>
      <c r="AV33" s="329">
        <v>12</v>
      </c>
      <c r="AW33" s="329"/>
      <c r="AX33" s="329"/>
      <c r="AY33" s="329"/>
      <c r="AZ33" s="329" t="s">
        <v>760</v>
      </c>
      <c r="BA33" s="329"/>
      <c r="BB33" s="329">
        <v>0</v>
      </c>
      <c r="BC33" s="329">
        <v>0</v>
      </c>
      <c r="BD33" s="329">
        <v>0</v>
      </c>
      <c r="BE33" s="329">
        <v>0</v>
      </c>
      <c r="BF33" s="329">
        <v>0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29"/>
      <c r="BM33" s="329" t="s">
        <v>760</v>
      </c>
      <c r="BN33" s="329"/>
      <c r="BO33" s="329" t="s">
        <v>760</v>
      </c>
      <c r="BP33" s="329"/>
      <c r="BQ33" s="329"/>
      <c r="BR33" s="329"/>
      <c r="BS33" s="328" t="s">
        <v>1169</v>
      </c>
      <c r="BT33" s="328" t="s">
        <v>334</v>
      </c>
      <c r="BU33" s="329">
        <v>50</v>
      </c>
      <c r="BV33" s="329" t="s">
        <v>760</v>
      </c>
      <c r="BW33" s="328"/>
      <c r="BX33" s="340" t="s">
        <v>1202</v>
      </c>
      <c r="BY33" s="335" t="s">
        <v>993</v>
      </c>
    </row>
    <row r="34" spans="1:104" x14ac:dyDescent="0.15">
      <c r="A34" s="325">
        <v>4715</v>
      </c>
      <c r="B34" s="326">
        <v>42292</v>
      </c>
      <c r="C34" s="327" t="s">
        <v>605</v>
      </c>
      <c r="D34" s="328" t="s">
        <v>1069</v>
      </c>
      <c r="E34" s="328"/>
      <c r="F34" s="328" t="s">
        <v>1060</v>
      </c>
      <c r="G34" s="326">
        <v>42185</v>
      </c>
      <c r="H34" s="329" t="s">
        <v>711</v>
      </c>
      <c r="I34" s="329" t="s">
        <v>760</v>
      </c>
      <c r="J34" s="329"/>
      <c r="K34" s="328" t="s">
        <v>90</v>
      </c>
      <c r="L34" s="328" t="s">
        <v>1105</v>
      </c>
      <c r="M34" s="331">
        <v>144</v>
      </c>
      <c r="N34" s="331">
        <v>27.499999999999996</v>
      </c>
      <c r="O34" s="328" t="s">
        <v>627</v>
      </c>
      <c r="P34" s="328">
        <v>2500</v>
      </c>
      <c r="Q34" s="331">
        <v>26.499999999999996</v>
      </c>
      <c r="R34" s="328"/>
      <c r="S34" s="331"/>
      <c r="T34" s="328"/>
      <c r="U34" s="328"/>
      <c r="V34" s="328"/>
      <c r="W34" s="328"/>
      <c r="X34" s="328"/>
      <c r="Y34" s="328"/>
      <c r="Z34" s="328"/>
      <c r="AA34" s="328"/>
      <c r="AB34" s="328"/>
      <c r="AC34" s="328"/>
      <c r="AD34" s="328"/>
      <c r="AE34" s="328"/>
      <c r="AF34" s="331">
        <v>20.5</v>
      </c>
      <c r="AG34" s="328"/>
      <c r="AH34" s="328"/>
      <c r="AI34" s="328"/>
      <c r="AJ34" s="328"/>
      <c r="AK34" s="328"/>
      <c r="AL34" s="328"/>
      <c r="AM34" s="328"/>
      <c r="AN34" s="328"/>
      <c r="AO34" s="328"/>
      <c r="AP34" s="328"/>
      <c r="AQ34" s="328" t="s">
        <v>1193</v>
      </c>
      <c r="AR34" s="329" t="s">
        <v>760</v>
      </c>
      <c r="AS34" s="329"/>
      <c r="AT34" s="329"/>
      <c r="AU34" s="329" t="s">
        <v>763</v>
      </c>
      <c r="AV34" s="329">
        <v>16</v>
      </c>
      <c r="AW34" s="329"/>
      <c r="AX34" s="329"/>
      <c r="AY34" s="329"/>
      <c r="AZ34" s="329" t="s">
        <v>1152</v>
      </c>
      <c r="BA34" s="328"/>
      <c r="BB34" s="329">
        <v>0</v>
      </c>
      <c r="BC34" s="329">
        <v>0</v>
      </c>
      <c r="BD34" s="329">
        <v>7</v>
      </c>
      <c r="BE34" s="329">
        <v>0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>
        <v>24</v>
      </c>
      <c r="BM34" s="329" t="s">
        <v>760</v>
      </c>
      <c r="BN34" s="329"/>
      <c r="BO34" s="329" t="s">
        <v>760</v>
      </c>
      <c r="BP34" s="329"/>
      <c r="BQ34" s="329"/>
      <c r="BR34" s="329"/>
      <c r="BS34" s="334"/>
      <c r="BT34" s="334"/>
      <c r="BU34" s="329"/>
      <c r="BV34" s="329" t="s">
        <v>760</v>
      </c>
      <c r="BW34" s="328" t="s">
        <v>1016</v>
      </c>
      <c r="BX34" s="340" t="s">
        <v>1203</v>
      </c>
      <c r="BY34" s="335" t="s">
        <v>995</v>
      </c>
    </row>
    <row r="35" spans="1:104" x14ac:dyDescent="0.15">
      <c r="A35" s="325">
        <v>5459</v>
      </c>
      <c r="B35" s="326">
        <v>42292</v>
      </c>
      <c r="C35" s="327" t="s">
        <v>605</v>
      </c>
      <c r="D35" s="328" t="s">
        <v>1069</v>
      </c>
      <c r="E35" s="328"/>
      <c r="F35" s="328" t="s">
        <v>1060</v>
      </c>
      <c r="G35" s="326">
        <v>42185</v>
      </c>
      <c r="H35" s="329" t="s">
        <v>711</v>
      </c>
      <c r="I35" s="329" t="s">
        <v>760</v>
      </c>
      <c r="J35" s="329"/>
      <c r="K35" s="328" t="s">
        <v>92</v>
      </c>
      <c r="L35" s="328" t="s">
        <v>1172</v>
      </c>
      <c r="M35" s="331">
        <v>117.92727272727272</v>
      </c>
      <c r="N35" s="331">
        <v>22.4</v>
      </c>
      <c r="O35" s="328"/>
      <c r="P35" s="328"/>
      <c r="Q35" s="331"/>
      <c r="R35" s="328"/>
      <c r="S35" s="331"/>
      <c r="T35" s="328"/>
      <c r="U35" s="328"/>
      <c r="V35" s="328"/>
      <c r="W35" s="328"/>
      <c r="X35" s="328"/>
      <c r="Y35" s="328"/>
      <c r="Z35" s="328"/>
      <c r="AA35" s="328"/>
      <c r="AB35" s="328"/>
      <c r="AC35" s="328"/>
      <c r="AD35" s="328"/>
      <c r="AE35" s="328"/>
      <c r="AF35" s="331">
        <v>16.445454545454545</v>
      </c>
      <c r="AG35" s="328"/>
      <c r="AH35" s="328"/>
      <c r="AI35" s="328"/>
      <c r="AJ35" s="328"/>
      <c r="AK35" s="328"/>
      <c r="AL35" s="328"/>
      <c r="AM35" s="328"/>
      <c r="AN35" s="328"/>
      <c r="AO35" s="328"/>
      <c r="AP35" s="328"/>
      <c r="AQ35" s="328" t="s">
        <v>1193</v>
      </c>
      <c r="AR35" s="329" t="s">
        <v>760</v>
      </c>
      <c r="AS35" s="329"/>
      <c r="AT35" s="329"/>
      <c r="AU35" s="329" t="s">
        <v>763</v>
      </c>
      <c r="AV35" s="329">
        <v>12</v>
      </c>
      <c r="AW35" s="329"/>
      <c r="AX35" s="329"/>
      <c r="AY35" s="329"/>
      <c r="AZ35" s="329" t="s">
        <v>1152</v>
      </c>
      <c r="BA35" s="328"/>
      <c r="BB35" s="329">
        <v>0</v>
      </c>
      <c r="BC35" s="329">
        <v>0</v>
      </c>
      <c r="BD35" s="329">
        <v>0</v>
      </c>
      <c r="BE35" s="329">
        <v>0</v>
      </c>
      <c r="BF35" s="329">
        <v>0</v>
      </c>
      <c r="BG35" s="329">
        <v>0</v>
      </c>
      <c r="BH35" s="329">
        <v>0</v>
      </c>
      <c r="BI35" s="329">
        <v>0</v>
      </c>
      <c r="BJ35" s="329">
        <v>0</v>
      </c>
      <c r="BK35" s="329">
        <v>0</v>
      </c>
      <c r="BL35" s="329"/>
      <c r="BM35" s="329" t="s">
        <v>760</v>
      </c>
      <c r="BN35" s="329"/>
      <c r="BO35" s="329" t="s">
        <v>760</v>
      </c>
      <c r="BP35" s="329"/>
      <c r="BQ35" s="329"/>
      <c r="BR35" s="329"/>
      <c r="BS35" s="334"/>
      <c r="BT35" s="334"/>
      <c r="BU35" s="329"/>
      <c r="BV35" s="329" t="s">
        <v>760</v>
      </c>
      <c r="BW35" s="334"/>
      <c r="BX35" s="340" t="s">
        <v>1204</v>
      </c>
      <c r="BY35" s="335" t="s">
        <v>995</v>
      </c>
    </row>
    <row r="36" spans="1:104" x14ac:dyDescent="0.15">
      <c r="A36" s="325">
        <v>2813</v>
      </c>
      <c r="B36" s="326">
        <v>42291</v>
      </c>
      <c r="C36" s="334" t="s">
        <v>605</v>
      </c>
      <c r="D36" s="328" t="s">
        <v>1069</v>
      </c>
      <c r="E36" s="328"/>
      <c r="F36" s="328" t="s">
        <v>1060</v>
      </c>
      <c r="G36" s="326">
        <v>42185</v>
      </c>
      <c r="H36" s="329" t="s">
        <v>711</v>
      </c>
      <c r="I36" s="329" t="s">
        <v>760</v>
      </c>
      <c r="J36" s="329"/>
      <c r="K36" s="328" t="s">
        <v>608</v>
      </c>
      <c r="L36" s="328" t="s">
        <v>1174</v>
      </c>
      <c r="M36" s="331">
        <v>117.6</v>
      </c>
      <c r="N36" s="331">
        <v>22.39</v>
      </c>
      <c r="O36" s="328"/>
      <c r="P36" s="328"/>
      <c r="Q36" s="331"/>
      <c r="R36" s="328"/>
      <c r="S36" s="331"/>
      <c r="T36" s="328"/>
      <c r="U36" s="328"/>
      <c r="V36" s="328"/>
      <c r="W36" s="328"/>
      <c r="X36" s="328"/>
      <c r="Y36" s="328"/>
      <c r="Z36" s="328"/>
      <c r="AA36" s="328"/>
      <c r="AB36" s="328"/>
      <c r="AC36" s="328"/>
      <c r="AD36" s="328"/>
      <c r="AE36" s="328"/>
      <c r="AF36" s="331">
        <v>16.43</v>
      </c>
      <c r="AG36" s="328"/>
      <c r="AH36" s="328"/>
      <c r="AI36" s="328"/>
      <c r="AJ36" s="328"/>
      <c r="AK36" s="328"/>
      <c r="AL36" s="328"/>
      <c r="AM36" s="328"/>
      <c r="AN36" s="328"/>
      <c r="AO36" s="328"/>
      <c r="AP36" s="328"/>
      <c r="AQ36" s="328" t="s">
        <v>1193</v>
      </c>
      <c r="AR36" s="329" t="s">
        <v>760</v>
      </c>
      <c r="AS36" s="329"/>
      <c r="AT36" s="329"/>
      <c r="AU36" s="329" t="s">
        <v>763</v>
      </c>
      <c r="AV36" s="329">
        <v>12</v>
      </c>
      <c r="AW36" s="329"/>
      <c r="AX36" s="329"/>
      <c r="AY36" s="329"/>
      <c r="AZ36" s="329" t="s">
        <v>760</v>
      </c>
      <c r="BA36" s="328"/>
      <c r="BB36" s="329">
        <v>0</v>
      </c>
      <c r="BC36" s="329">
        <v>0</v>
      </c>
      <c r="BD36" s="329">
        <v>0</v>
      </c>
      <c r="BE36" s="329">
        <v>0</v>
      </c>
      <c r="BF36" s="329">
        <v>0</v>
      </c>
      <c r="BG36" s="329">
        <v>0</v>
      </c>
      <c r="BH36" s="329">
        <v>0</v>
      </c>
      <c r="BI36" s="329">
        <v>0</v>
      </c>
      <c r="BJ36" s="329">
        <v>0</v>
      </c>
      <c r="BK36" s="329">
        <v>0</v>
      </c>
      <c r="BL36" s="329"/>
      <c r="BM36" s="329" t="s">
        <v>760</v>
      </c>
      <c r="BN36" s="329"/>
      <c r="BO36" s="329" t="s">
        <v>760</v>
      </c>
      <c r="BP36" s="329"/>
      <c r="BQ36" s="329"/>
      <c r="BR36" s="329"/>
      <c r="BS36" s="334"/>
      <c r="BT36" s="334"/>
      <c r="BU36" s="329"/>
      <c r="BV36" s="329" t="s">
        <v>760</v>
      </c>
      <c r="BW36" s="334" t="s">
        <v>794</v>
      </c>
      <c r="BX36" s="344" t="s">
        <v>1205</v>
      </c>
      <c r="BY36" s="335" t="s">
        <v>995</v>
      </c>
    </row>
    <row r="37" spans="1:104" x14ac:dyDescent="0.15">
      <c r="A37" s="325">
        <v>5327</v>
      </c>
      <c r="B37" s="326">
        <v>42292</v>
      </c>
      <c r="C37" s="327" t="s">
        <v>605</v>
      </c>
      <c r="D37" s="328" t="s">
        <v>1069</v>
      </c>
      <c r="E37" s="328"/>
      <c r="F37" s="328" t="s">
        <v>1060</v>
      </c>
      <c r="G37" s="326">
        <v>42291</v>
      </c>
      <c r="H37" s="329" t="s">
        <v>711</v>
      </c>
      <c r="I37" s="329" t="s">
        <v>760</v>
      </c>
      <c r="J37" s="329"/>
      <c r="K37" s="328" t="s">
        <v>93</v>
      </c>
      <c r="L37" s="328" t="s">
        <v>1176</v>
      </c>
      <c r="M37" s="331">
        <v>114.39090909090908</v>
      </c>
      <c r="N37" s="331">
        <v>21.718181818181819</v>
      </c>
      <c r="O37" s="328"/>
      <c r="P37" s="328"/>
      <c r="Q37" s="331"/>
      <c r="R37" s="328"/>
      <c r="S37" s="331"/>
      <c r="T37" s="328"/>
      <c r="U37" s="328"/>
      <c r="V37" s="328"/>
      <c r="W37" s="328"/>
      <c r="X37" s="328"/>
      <c r="Y37" s="328"/>
      <c r="Z37" s="328"/>
      <c r="AA37" s="328"/>
      <c r="AB37" s="328"/>
      <c r="AC37" s="328"/>
      <c r="AD37" s="328"/>
      <c r="AE37" s="328"/>
      <c r="AF37" s="331">
        <v>15.954545454545453</v>
      </c>
      <c r="AG37" s="328"/>
      <c r="AH37" s="328"/>
      <c r="AI37" s="328"/>
      <c r="AJ37" s="328"/>
      <c r="AK37" s="328"/>
      <c r="AL37" s="328"/>
      <c r="AM37" s="328"/>
      <c r="AN37" s="328"/>
      <c r="AO37" s="328"/>
      <c r="AP37" s="328"/>
      <c r="AQ37" s="328" t="s">
        <v>1193</v>
      </c>
      <c r="AR37" s="329" t="s">
        <v>760</v>
      </c>
      <c r="AS37" s="329"/>
      <c r="AT37" s="329"/>
      <c r="AU37" s="329" t="s">
        <v>763</v>
      </c>
      <c r="AV37" s="329">
        <v>12</v>
      </c>
      <c r="AW37" s="329"/>
      <c r="AX37" s="329"/>
      <c r="AY37" s="329"/>
      <c r="AZ37" s="329" t="s">
        <v>1152</v>
      </c>
      <c r="BA37" s="328"/>
      <c r="BB37" s="329">
        <v>0</v>
      </c>
      <c r="BC37" s="329">
        <v>0</v>
      </c>
      <c r="BD37" s="329">
        <v>0</v>
      </c>
      <c r="BE37" s="329">
        <v>0</v>
      </c>
      <c r="BF37" s="329">
        <v>0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/>
      <c r="BM37" s="329" t="s">
        <v>760</v>
      </c>
      <c r="BN37" s="329">
        <v>24</v>
      </c>
      <c r="BO37" s="329" t="s">
        <v>760</v>
      </c>
      <c r="BP37" s="329"/>
      <c r="BQ37" s="329">
        <v>24</v>
      </c>
      <c r="BR37" s="329"/>
      <c r="BS37" s="334"/>
      <c r="BT37" s="334"/>
      <c r="BU37" s="329"/>
      <c r="BV37" s="329" t="s">
        <v>760</v>
      </c>
      <c r="BW37" s="334"/>
      <c r="BX37" s="340" t="s">
        <v>1206</v>
      </c>
      <c r="BY37" s="335" t="s">
        <v>993</v>
      </c>
      <c r="BZ37" s="340"/>
    </row>
    <row r="38" spans="1:104" x14ac:dyDescent="0.15">
      <c r="A38" s="325">
        <v>5603</v>
      </c>
      <c r="B38" s="326">
        <v>42292</v>
      </c>
      <c r="C38" s="327" t="s">
        <v>605</v>
      </c>
      <c r="D38" s="328" t="s">
        <v>1069</v>
      </c>
      <c r="E38" s="328"/>
      <c r="F38" s="328" t="s">
        <v>1060</v>
      </c>
      <c r="G38" s="326">
        <v>42184</v>
      </c>
      <c r="H38" s="329" t="s">
        <v>711</v>
      </c>
      <c r="I38" s="329" t="s">
        <v>760</v>
      </c>
      <c r="J38" s="329"/>
      <c r="K38" s="328" t="s">
        <v>94</v>
      </c>
      <c r="L38" s="328" t="s">
        <v>1178</v>
      </c>
      <c r="M38" s="331">
        <v>167.31</v>
      </c>
      <c r="N38" s="331">
        <v>27.47</v>
      </c>
      <c r="O38" s="328"/>
      <c r="P38" s="328"/>
      <c r="Q38" s="331"/>
      <c r="R38" s="328"/>
      <c r="S38" s="331"/>
      <c r="T38" s="328"/>
      <c r="U38" s="328"/>
      <c r="V38" s="328"/>
      <c r="W38" s="328"/>
      <c r="X38" s="328"/>
      <c r="Y38" s="328"/>
      <c r="Z38" s="328"/>
      <c r="AA38" s="328"/>
      <c r="AB38" s="328"/>
      <c r="AC38" s="328"/>
      <c r="AD38" s="328"/>
      <c r="AE38" s="328"/>
      <c r="AF38" s="331">
        <v>19.972727272727269</v>
      </c>
      <c r="AG38" s="328"/>
      <c r="AH38" s="328"/>
      <c r="AI38" s="328"/>
      <c r="AJ38" s="328"/>
      <c r="AK38" s="328"/>
      <c r="AL38" s="328"/>
      <c r="AM38" s="328"/>
      <c r="AN38" s="328"/>
      <c r="AO38" s="328"/>
      <c r="AP38" s="328"/>
      <c r="AQ38" s="328" t="s">
        <v>1193</v>
      </c>
      <c r="AR38" s="329" t="s">
        <v>760</v>
      </c>
      <c r="AS38" s="329"/>
      <c r="AT38" s="329"/>
      <c r="AU38" s="329" t="s">
        <v>763</v>
      </c>
      <c r="AV38" s="329">
        <v>12</v>
      </c>
      <c r="AW38" s="329"/>
      <c r="AX38" s="329"/>
      <c r="AY38" s="329"/>
      <c r="AZ38" s="329" t="s">
        <v>1152</v>
      </c>
      <c r="BA38" s="328"/>
      <c r="BB38" s="329">
        <v>0</v>
      </c>
      <c r="BC38" s="329">
        <v>0</v>
      </c>
      <c r="BD38" s="329">
        <v>23.17</v>
      </c>
      <c r="BE38" s="329">
        <v>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/>
      <c r="BM38" s="329" t="s">
        <v>760</v>
      </c>
      <c r="BN38" s="329"/>
      <c r="BO38" s="329" t="s">
        <v>760</v>
      </c>
      <c r="BP38" s="329"/>
      <c r="BQ38" s="329"/>
      <c r="BR38" s="329"/>
      <c r="BS38" s="334"/>
      <c r="BT38" s="334"/>
      <c r="BU38" s="329"/>
      <c r="BV38" s="329" t="s">
        <v>760</v>
      </c>
      <c r="BW38" s="334"/>
      <c r="BX38" s="340" t="s">
        <v>1179</v>
      </c>
      <c r="BY38" s="335" t="s">
        <v>995</v>
      </c>
      <c r="BZ38" s="340"/>
    </row>
    <row r="39" spans="1:104" x14ac:dyDescent="0.15">
      <c r="A39" s="325">
        <v>5949</v>
      </c>
      <c r="B39" s="326">
        <v>42293</v>
      </c>
      <c r="C39" s="327" t="s">
        <v>605</v>
      </c>
      <c r="D39" s="328" t="s">
        <v>1069</v>
      </c>
      <c r="E39" s="328"/>
      <c r="F39" s="328" t="s">
        <v>1060</v>
      </c>
      <c r="G39" s="326">
        <v>42285</v>
      </c>
      <c r="H39" s="329" t="s">
        <v>711</v>
      </c>
      <c r="I39" s="329" t="s">
        <v>760</v>
      </c>
      <c r="J39" s="329"/>
      <c r="K39" s="328" t="s">
        <v>95</v>
      </c>
      <c r="L39" s="328" t="s">
        <v>1180</v>
      </c>
      <c r="M39" s="331">
        <v>129.06363636363636</v>
      </c>
      <c r="N39" s="331">
        <v>24.518181818181816</v>
      </c>
      <c r="O39" s="328"/>
      <c r="P39" s="328"/>
      <c r="Q39" s="331"/>
      <c r="R39" s="328"/>
      <c r="S39" s="331"/>
      <c r="T39" s="328"/>
      <c r="U39" s="328"/>
      <c r="V39" s="328"/>
      <c r="W39" s="328"/>
      <c r="X39" s="328"/>
      <c r="Y39" s="328"/>
      <c r="Z39" s="328"/>
      <c r="AA39" s="328"/>
      <c r="AB39" s="328"/>
      <c r="AC39" s="328"/>
      <c r="AD39" s="328"/>
      <c r="AE39" s="328"/>
      <c r="AF39" s="331">
        <v>17.718181818181815</v>
      </c>
      <c r="AG39" s="328"/>
      <c r="AH39" s="328"/>
      <c r="AI39" s="328"/>
      <c r="AJ39" s="328"/>
      <c r="AK39" s="328"/>
      <c r="AL39" s="328"/>
      <c r="AM39" s="328"/>
      <c r="AN39" s="328"/>
      <c r="AO39" s="328"/>
      <c r="AP39" s="328"/>
      <c r="AQ39" s="328" t="s">
        <v>1193</v>
      </c>
      <c r="AR39" s="329" t="s">
        <v>760</v>
      </c>
      <c r="AS39" s="329"/>
      <c r="AT39" s="329"/>
      <c r="AU39" s="329" t="s">
        <v>763</v>
      </c>
      <c r="AV39" s="329">
        <v>12</v>
      </c>
      <c r="AW39" s="329"/>
      <c r="AX39" s="329"/>
      <c r="AY39" s="329"/>
      <c r="AZ39" s="329" t="s">
        <v>1152</v>
      </c>
      <c r="BA39" s="328"/>
      <c r="BB39" s="329">
        <v>0</v>
      </c>
      <c r="BC39" s="329">
        <v>0</v>
      </c>
      <c r="BD39" s="329">
        <v>10</v>
      </c>
      <c r="BE39" s="329">
        <v>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/>
      <c r="BM39" s="329" t="s">
        <v>760</v>
      </c>
      <c r="BN39" s="329"/>
      <c r="BO39" s="329" t="s">
        <v>760</v>
      </c>
      <c r="BP39" s="329"/>
      <c r="BQ39" s="329"/>
      <c r="BR39" s="329"/>
      <c r="BS39" s="334"/>
      <c r="BT39" s="334"/>
      <c r="BU39" s="329"/>
      <c r="BV39" s="329" t="s">
        <v>760</v>
      </c>
      <c r="BW39" s="328" t="s">
        <v>794</v>
      </c>
      <c r="BX39" s="340" t="s">
        <v>1207</v>
      </c>
      <c r="BY39" s="335" t="s">
        <v>1139</v>
      </c>
      <c r="BZ39" s="340"/>
    </row>
    <row r="40" spans="1:104" x14ac:dyDescent="0.15">
      <c r="A40" s="325">
        <v>4058</v>
      </c>
      <c r="B40" s="326">
        <v>42293</v>
      </c>
      <c r="C40" s="327" t="s">
        <v>605</v>
      </c>
      <c r="D40" s="328" t="s">
        <v>1069</v>
      </c>
      <c r="E40" s="328"/>
      <c r="F40" s="328" t="s">
        <v>1060</v>
      </c>
      <c r="G40" s="326">
        <v>42185</v>
      </c>
      <c r="H40" s="329" t="s">
        <v>711</v>
      </c>
      <c r="I40" s="329" t="s">
        <v>760</v>
      </c>
      <c r="J40" s="329"/>
      <c r="K40" s="328" t="s">
        <v>96</v>
      </c>
      <c r="L40" s="328" t="s">
        <v>1154</v>
      </c>
      <c r="M40" s="331">
        <v>117.91818181818182</v>
      </c>
      <c r="N40" s="331">
        <v>22.4</v>
      </c>
      <c r="O40" s="328"/>
      <c r="P40" s="328"/>
      <c r="Q40" s="331"/>
      <c r="R40" s="328"/>
      <c r="S40" s="331"/>
      <c r="T40" s="328"/>
      <c r="U40" s="328"/>
      <c r="V40" s="328"/>
      <c r="W40" s="328"/>
      <c r="X40" s="328"/>
      <c r="Y40" s="328"/>
      <c r="Z40" s="328"/>
      <c r="AA40" s="328"/>
      <c r="AB40" s="328"/>
      <c r="AC40" s="328"/>
      <c r="AD40" s="328"/>
      <c r="AE40" s="328"/>
      <c r="AF40" s="331">
        <v>16.436363636363634</v>
      </c>
      <c r="AG40" s="328"/>
      <c r="AH40" s="328"/>
      <c r="AI40" s="328"/>
      <c r="AJ40" s="328"/>
      <c r="AK40" s="328"/>
      <c r="AL40" s="328"/>
      <c r="AM40" s="328"/>
      <c r="AN40" s="328"/>
      <c r="AO40" s="328"/>
      <c r="AP40" s="328"/>
      <c r="AQ40" s="328" t="s">
        <v>1193</v>
      </c>
      <c r="AR40" s="329" t="s">
        <v>760</v>
      </c>
      <c r="AS40" s="329"/>
      <c r="AT40" s="329"/>
      <c r="AU40" s="329" t="s">
        <v>763</v>
      </c>
      <c r="AV40" s="329">
        <v>12</v>
      </c>
      <c r="AW40" s="329"/>
      <c r="AX40" s="329"/>
      <c r="AY40" s="329"/>
      <c r="AZ40" s="329" t="s">
        <v>1152</v>
      </c>
      <c r="BA40" s="328"/>
      <c r="BB40" s="329">
        <v>0</v>
      </c>
      <c r="BC40" s="329">
        <v>0</v>
      </c>
      <c r="BD40" s="329">
        <v>0</v>
      </c>
      <c r="BE40" s="329">
        <v>0</v>
      </c>
      <c r="BF40" s="329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/>
      <c r="BM40" s="329" t="s">
        <v>760</v>
      </c>
      <c r="BN40" s="329"/>
      <c r="BO40" s="329" t="s">
        <v>760</v>
      </c>
      <c r="BP40" s="329"/>
      <c r="BQ40" s="329"/>
      <c r="BR40" s="329"/>
      <c r="BS40" s="334" t="s">
        <v>1182</v>
      </c>
      <c r="BT40" s="334" t="s">
        <v>334</v>
      </c>
      <c r="BU40" s="329">
        <v>50</v>
      </c>
      <c r="BV40" s="329" t="s">
        <v>760</v>
      </c>
      <c r="BW40" s="328"/>
      <c r="BX40" s="340" t="s">
        <v>1208</v>
      </c>
      <c r="BY40" s="335" t="s">
        <v>995</v>
      </c>
      <c r="BZ40" s="340"/>
    </row>
    <row r="41" spans="1:104" x14ac:dyDescent="0.15">
      <c r="A41" s="325">
        <v>5487</v>
      </c>
      <c r="B41" s="326">
        <v>42293</v>
      </c>
      <c r="C41" s="327" t="s">
        <v>605</v>
      </c>
      <c r="D41" s="328" t="s">
        <v>1069</v>
      </c>
      <c r="E41" s="328"/>
      <c r="F41" s="328" t="s">
        <v>1060</v>
      </c>
      <c r="G41" s="336">
        <v>42185</v>
      </c>
      <c r="H41" s="329" t="s">
        <v>711</v>
      </c>
      <c r="I41" s="329" t="s">
        <v>760</v>
      </c>
      <c r="J41" s="329"/>
      <c r="K41" s="328" t="s">
        <v>97</v>
      </c>
      <c r="L41" s="328" t="s">
        <v>1184</v>
      </c>
      <c r="M41" s="341">
        <v>116.99999999999999</v>
      </c>
      <c r="N41" s="342">
        <v>22.4</v>
      </c>
      <c r="O41" s="328"/>
      <c r="P41" s="328"/>
      <c r="Q41" s="331"/>
      <c r="R41" s="328"/>
      <c r="S41" s="331"/>
      <c r="T41" s="328"/>
      <c r="U41" s="328"/>
      <c r="V41" s="328"/>
      <c r="W41" s="328"/>
      <c r="X41" s="328"/>
      <c r="Y41" s="328"/>
      <c r="Z41" s="328"/>
      <c r="AA41" s="328"/>
      <c r="AB41" s="328"/>
      <c r="AC41" s="328"/>
      <c r="AD41" s="328"/>
      <c r="AE41" s="328"/>
      <c r="AF41" s="331">
        <v>16.399999999999999</v>
      </c>
      <c r="AG41" s="328"/>
      <c r="AH41" s="328"/>
      <c r="AI41" s="328"/>
      <c r="AJ41" s="328"/>
      <c r="AK41" s="328"/>
      <c r="AL41" s="328"/>
      <c r="AM41" s="328"/>
      <c r="AN41" s="328"/>
      <c r="AO41" s="328"/>
      <c r="AP41" s="328"/>
      <c r="AQ41" s="328" t="s">
        <v>1193</v>
      </c>
      <c r="AR41" s="329" t="s">
        <v>760</v>
      </c>
      <c r="AS41" s="329"/>
      <c r="AT41" s="329"/>
      <c r="AU41" s="329" t="s">
        <v>763</v>
      </c>
      <c r="AV41" s="329">
        <v>12</v>
      </c>
      <c r="AW41" s="329"/>
      <c r="AX41" s="329"/>
      <c r="AY41" s="329"/>
      <c r="AZ41" s="329" t="s">
        <v>760</v>
      </c>
      <c r="BA41" s="328"/>
      <c r="BB41" s="329">
        <v>0</v>
      </c>
      <c r="BC41" s="329">
        <v>0</v>
      </c>
      <c r="BD41" s="329">
        <v>0</v>
      </c>
      <c r="BE41" s="329">
        <v>0</v>
      </c>
      <c r="BF41" s="329">
        <v>0</v>
      </c>
      <c r="BG41" s="329">
        <v>0</v>
      </c>
      <c r="BH41" s="329">
        <v>0</v>
      </c>
      <c r="BI41" s="329">
        <v>0</v>
      </c>
      <c r="BJ41" s="329">
        <v>0</v>
      </c>
      <c r="BK41" s="329">
        <v>0</v>
      </c>
      <c r="BL41" s="329"/>
      <c r="BM41" s="329" t="s">
        <v>760</v>
      </c>
      <c r="BN41" s="329">
        <v>12</v>
      </c>
      <c r="BO41" s="329" t="s">
        <v>760</v>
      </c>
      <c r="BP41" s="329"/>
      <c r="BQ41" s="329">
        <v>12</v>
      </c>
      <c r="BR41" s="329"/>
      <c r="BS41" s="334"/>
      <c r="BT41" s="334"/>
      <c r="BU41" s="329"/>
      <c r="BV41" s="329" t="s">
        <v>760</v>
      </c>
      <c r="BW41" s="334" t="s">
        <v>794</v>
      </c>
      <c r="BX41" s="345" t="s">
        <v>1209</v>
      </c>
      <c r="BY41" s="335" t="s">
        <v>995</v>
      </c>
      <c r="CE41" s="337"/>
      <c r="CF41" s="337"/>
      <c r="CG41" s="337"/>
      <c r="CH41" s="337"/>
      <c r="CI41" s="337"/>
      <c r="CJ41" s="337"/>
      <c r="CK41" s="337"/>
      <c r="CL41" s="337"/>
      <c r="CM41" s="337"/>
      <c r="CN41" s="337"/>
      <c r="CO41" s="337"/>
      <c r="CP41" s="337"/>
      <c r="CQ41" s="337"/>
      <c r="CR41" s="337"/>
      <c r="CS41" s="337"/>
      <c r="CT41" s="337"/>
      <c r="CU41" s="337"/>
      <c r="CV41" s="337"/>
      <c r="CW41" s="337"/>
      <c r="CX41" s="337"/>
      <c r="CY41" s="337"/>
      <c r="CZ41" s="337"/>
    </row>
    <row r="42" spans="1:104" x14ac:dyDescent="0.15">
      <c r="A42" s="325">
        <v>5889</v>
      </c>
      <c r="B42" s="326">
        <v>42291</v>
      </c>
      <c r="C42" s="334" t="s">
        <v>605</v>
      </c>
      <c r="D42" s="328" t="s">
        <v>1069</v>
      </c>
      <c r="E42" s="328"/>
      <c r="F42" s="328" t="s">
        <v>1060</v>
      </c>
      <c r="G42" s="336">
        <v>42259</v>
      </c>
      <c r="H42" s="329" t="s">
        <v>711</v>
      </c>
      <c r="I42" s="329" t="s">
        <v>760</v>
      </c>
      <c r="J42" s="329"/>
      <c r="K42" s="328" t="s">
        <v>609</v>
      </c>
      <c r="L42" s="328" t="s">
        <v>815</v>
      </c>
      <c r="M42" s="331">
        <v>154.78181818181815</v>
      </c>
      <c r="N42" s="331">
        <v>21.472727272727273</v>
      </c>
      <c r="O42" s="328"/>
      <c r="P42" s="328"/>
      <c r="Q42" s="331"/>
      <c r="R42" s="328"/>
      <c r="S42" s="331"/>
      <c r="T42" s="328"/>
      <c r="U42" s="328"/>
      <c r="V42" s="328"/>
      <c r="W42" s="328"/>
      <c r="X42" s="328"/>
      <c r="Y42" s="328"/>
      <c r="Z42" s="328"/>
      <c r="AA42" s="328"/>
      <c r="AB42" s="328"/>
      <c r="AC42" s="328"/>
      <c r="AD42" s="328"/>
      <c r="AE42" s="328"/>
      <c r="AF42" s="331">
        <v>11.99090909090909</v>
      </c>
      <c r="AG42" s="328"/>
      <c r="AH42" s="328"/>
      <c r="AI42" s="328"/>
      <c r="AJ42" s="328"/>
      <c r="AK42" s="328"/>
      <c r="AL42" s="328"/>
      <c r="AM42" s="328"/>
      <c r="AN42" s="328"/>
      <c r="AO42" s="328"/>
      <c r="AP42" s="328"/>
      <c r="AQ42" s="328" t="s">
        <v>1193</v>
      </c>
      <c r="AR42" s="329" t="s">
        <v>760</v>
      </c>
      <c r="AS42" s="329"/>
      <c r="AT42" s="329"/>
      <c r="AU42" s="329" t="s">
        <v>763</v>
      </c>
      <c r="AV42" s="329">
        <v>9.9</v>
      </c>
      <c r="AW42" s="329"/>
      <c r="AX42" s="329"/>
      <c r="AY42" s="329"/>
      <c r="AZ42" s="329" t="s">
        <v>760</v>
      </c>
      <c r="BA42" s="328"/>
      <c r="BB42" s="329">
        <v>0</v>
      </c>
      <c r="BC42" s="329">
        <v>0</v>
      </c>
      <c r="BD42" s="329">
        <v>0</v>
      </c>
      <c r="BE42" s="329">
        <v>0</v>
      </c>
      <c r="BF42" s="329">
        <v>0</v>
      </c>
      <c r="BG42" s="329">
        <v>0</v>
      </c>
      <c r="BH42" s="329">
        <v>0</v>
      </c>
      <c r="BI42" s="329">
        <v>0</v>
      </c>
      <c r="BJ42" s="329">
        <v>0</v>
      </c>
      <c r="BK42" s="329">
        <v>0</v>
      </c>
      <c r="BL42" s="329">
        <v>36</v>
      </c>
      <c r="BM42" s="329" t="s">
        <v>760</v>
      </c>
      <c r="BN42" s="329"/>
      <c r="BO42" s="329" t="s">
        <v>760</v>
      </c>
      <c r="BP42" s="329"/>
      <c r="BQ42" s="329"/>
      <c r="BR42" s="329"/>
      <c r="BS42" s="334"/>
      <c r="BT42" s="334"/>
      <c r="BU42" s="329"/>
      <c r="BV42" s="329" t="s">
        <v>760</v>
      </c>
      <c r="BW42" s="334" t="s">
        <v>794</v>
      </c>
      <c r="BX42" s="345" t="s">
        <v>1210</v>
      </c>
      <c r="BY42" s="335" t="s">
        <v>1139</v>
      </c>
      <c r="BZ42" s="337"/>
      <c r="CA42" s="337"/>
      <c r="CB42" s="337"/>
      <c r="CC42" s="337"/>
      <c r="CD42" s="337"/>
      <c r="CE42" s="337"/>
      <c r="CF42" s="337"/>
      <c r="CG42" s="337"/>
      <c r="CH42" s="337"/>
      <c r="CI42" s="337"/>
      <c r="CJ42" s="337"/>
      <c r="CK42" s="337"/>
      <c r="CL42" s="337"/>
      <c r="CM42" s="337"/>
      <c r="CN42" s="337"/>
      <c r="CO42" s="337"/>
      <c r="CP42" s="337"/>
      <c r="CQ42" s="337"/>
      <c r="CR42" s="337"/>
      <c r="CS42" s="337"/>
      <c r="CT42" s="337"/>
      <c r="CU42" s="337"/>
      <c r="CV42" s="337"/>
      <c r="CW42" s="337"/>
      <c r="CX42" s="337"/>
      <c r="CY42" s="337"/>
      <c r="CZ42" s="337"/>
    </row>
    <row r="43" spans="1:104" x14ac:dyDescent="0.15">
      <c r="A43" s="325">
        <v>3260</v>
      </c>
      <c r="B43" s="326">
        <v>42293</v>
      </c>
      <c r="C43" s="334" t="s">
        <v>605</v>
      </c>
      <c r="D43" s="328" t="s">
        <v>1069</v>
      </c>
      <c r="E43" s="328"/>
      <c r="F43" s="328" t="s">
        <v>1060</v>
      </c>
      <c r="G43" s="336">
        <v>42247</v>
      </c>
      <c r="H43" s="329" t="s">
        <v>711</v>
      </c>
      <c r="I43" s="329" t="s">
        <v>760</v>
      </c>
      <c r="J43" s="329"/>
      <c r="K43" s="328" t="s">
        <v>1011</v>
      </c>
      <c r="L43" s="328" t="s">
        <v>1012</v>
      </c>
      <c r="M43" s="331">
        <v>116.99999999999999</v>
      </c>
      <c r="N43" s="331">
        <v>21.499999999999996</v>
      </c>
      <c r="O43" s="328" t="s">
        <v>627</v>
      </c>
      <c r="P43" s="328">
        <v>1365</v>
      </c>
      <c r="Q43" s="331">
        <v>19.7</v>
      </c>
      <c r="R43" s="328"/>
      <c r="S43" s="331"/>
      <c r="T43" s="328"/>
      <c r="U43" s="328"/>
      <c r="V43" s="328"/>
      <c r="W43" s="328"/>
      <c r="X43" s="328"/>
      <c r="Y43" s="328"/>
      <c r="Z43" s="328"/>
      <c r="AA43" s="328"/>
      <c r="AB43" s="328"/>
      <c r="AC43" s="328"/>
      <c r="AD43" s="328"/>
      <c r="AE43" s="328"/>
      <c r="AF43" s="331">
        <v>12.899999999999999</v>
      </c>
      <c r="AG43" s="328"/>
      <c r="AH43" s="328"/>
      <c r="AI43" s="328"/>
      <c r="AJ43" s="328"/>
      <c r="AK43" s="328"/>
      <c r="AL43" s="328"/>
      <c r="AM43" s="328"/>
      <c r="AN43" s="328"/>
      <c r="AO43" s="328"/>
      <c r="AP43" s="328"/>
      <c r="AQ43" s="328" t="s">
        <v>1193</v>
      </c>
      <c r="AR43" s="329" t="s">
        <v>760</v>
      </c>
      <c r="AS43" s="329"/>
      <c r="AT43" s="329"/>
      <c r="AU43" s="329" t="s">
        <v>763</v>
      </c>
      <c r="AV43" s="329">
        <v>12</v>
      </c>
      <c r="AW43" s="329"/>
      <c r="AX43" s="329"/>
      <c r="AY43" s="329"/>
      <c r="AZ43" s="329" t="s">
        <v>760</v>
      </c>
      <c r="BA43" s="328"/>
      <c r="BB43" s="329">
        <v>0</v>
      </c>
      <c r="BC43" s="329">
        <v>0</v>
      </c>
      <c r="BD43" s="329">
        <v>0</v>
      </c>
      <c r="BE43" s="329">
        <v>0</v>
      </c>
      <c r="BF43" s="329">
        <v>0</v>
      </c>
      <c r="BG43" s="329">
        <v>0</v>
      </c>
      <c r="BH43" s="329">
        <v>0</v>
      </c>
      <c r="BI43" s="329">
        <v>0</v>
      </c>
      <c r="BJ43" s="329">
        <v>0</v>
      </c>
      <c r="BK43" s="329">
        <v>0</v>
      </c>
      <c r="BL43" s="329"/>
      <c r="BM43" s="329" t="s">
        <v>760</v>
      </c>
      <c r="BN43" s="329"/>
      <c r="BO43" s="329" t="s">
        <v>760</v>
      </c>
      <c r="BP43" s="329"/>
      <c r="BQ43" s="329">
        <v>12</v>
      </c>
      <c r="BR43" s="329"/>
      <c r="BS43" s="334"/>
      <c r="BT43" s="334"/>
      <c r="BU43" s="329"/>
      <c r="BV43" s="329" t="s">
        <v>760</v>
      </c>
      <c r="BW43" s="334" t="s">
        <v>794</v>
      </c>
      <c r="BX43" s="340" t="s">
        <v>1211</v>
      </c>
      <c r="BY43" s="335" t="s">
        <v>995</v>
      </c>
    </row>
    <row r="44" spans="1:104" x14ac:dyDescent="0.15">
      <c r="A44" s="325">
        <v>4225</v>
      </c>
      <c r="B44" s="326">
        <v>42291</v>
      </c>
      <c r="C44" s="327" t="s">
        <v>605</v>
      </c>
      <c r="D44" s="328" t="s">
        <v>1069</v>
      </c>
      <c r="E44" s="328"/>
      <c r="F44" s="328" t="s">
        <v>1212</v>
      </c>
      <c r="G44" s="326">
        <v>42252</v>
      </c>
      <c r="H44" s="329" t="s">
        <v>711</v>
      </c>
      <c r="I44" s="329" t="s">
        <v>760</v>
      </c>
      <c r="J44" s="329"/>
      <c r="K44" s="328" t="s">
        <v>36</v>
      </c>
      <c r="L44" s="328" t="s">
        <v>1150</v>
      </c>
      <c r="M44" s="331">
        <v>119.8090909090909</v>
      </c>
      <c r="N44" s="331">
        <v>26.409090909090907</v>
      </c>
      <c r="O44" s="328"/>
      <c r="P44" s="328"/>
      <c r="Q44" s="331"/>
      <c r="R44" s="328"/>
      <c r="S44" s="331"/>
      <c r="T44" s="328"/>
      <c r="U44" s="328"/>
      <c r="V44" s="328"/>
      <c r="W44" s="328">
        <v>17.472727272727269</v>
      </c>
      <c r="X44" s="328"/>
      <c r="Y44" s="328"/>
      <c r="Z44" s="328"/>
      <c r="AA44" s="328"/>
      <c r="AB44" s="328"/>
      <c r="AC44" s="328"/>
      <c r="AD44" s="328"/>
      <c r="AE44" s="328"/>
      <c r="AF44" s="331"/>
      <c r="AG44" s="328"/>
      <c r="AH44" s="328"/>
      <c r="AI44" s="328"/>
      <c r="AJ44" s="328"/>
      <c r="AK44" s="328"/>
      <c r="AL44" s="328"/>
      <c r="AM44" s="328"/>
      <c r="AN44" s="328"/>
      <c r="AO44" s="328"/>
      <c r="AP44" s="328"/>
      <c r="AQ44" s="328" t="s">
        <v>867</v>
      </c>
      <c r="AR44" s="329" t="s">
        <v>760</v>
      </c>
      <c r="AS44" s="329"/>
      <c r="AT44" s="329"/>
      <c r="AU44" s="329" t="s">
        <v>763</v>
      </c>
      <c r="AV44" s="329">
        <v>12</v>
      </c>
      <c r="AW44" s="329"/>
      <c r="AX44" s="329"/>
      <c r="AY44" s="329"/>
      <c r="AZ44" s="329" t="s">
        <v>1152</v>
      </c>
      <c r="BA44" s="328"/>
      <c r="BB44" s="329">
        <v>0</v>
      </c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/>
      <c r="BM44" s="329" t="s">
        <v>760</v>
      </c>
      <c r="BN44" s="329">
        <v>24</v>
      </c>
      <c r="BO44" s="329" t="s">
        <v>760</v>
      </c>
      <c r="BP44" s="329"/>
      <c r="BQ44" s="329">
        <v>24</v>
      </c>
      <c r="BR44" s="329"/>
      <c r="BS44" s="334"/>
      <c r="BT44" s="334"/>
      <c r="BU44" s="334"/>
      <c r="BV44" s="329" t="s">
        <v>760</v>
      </c>
      <c r="BW44" s="334"/>
      <c r="BX44" s="340" t="s">
        <v>1213</v>
      </c>
      <c r="BY44" s="335" t="s">
        <v>993</v>
      </c>
    </row>
    <row r="45" spans="1:104" x14ac:dyDescent="0.15">
      <c r="A45" s="325">
        <v>5522</v>
      </c>
      <c r="B45" s="326">
        <v>42291</v>
      </c>
      <c r="C45" s="327" t="s">
        <v>605</v>
      </c>
      <c r="D45" s="328" t="s">
        <v>1069</v>
      </c>
      <c r="E45" s="328"/>
      <c r="F45" s="328" t="s">
        <v>1212</v>
      </c>
      <c r="G45" s="336">
        <v>42185</v>
      </c>
      <c r="H45" s="329" t="s">
        <v>711</v>
      </c>
      <c r="I45" s="329" t="s">
        <v>760</v>
      </c>
      <c r="J45" s="329"/>
      <c r="K45" s="328" t="s">
        <v>38</v>
      </c>
      <c r="L45" s="328" t="s">
        <v>1154</v>
      </c>
      <c r="M45" s="331">
        <v>124.13636363636364</v>
      </c>
      <c r="N45" s="331">
        <v>26.318181818181817</v>
      </c>
      <c r="O45" s="328"/>
      <c r="P45" s="328"/>
      <c r="Q45" s="331"/>
      <c r="R45" s="328"/>
      <c r="S45" s="331"/>
      <c r="T45" s="328"/>
      <c r="U45" s="328"/>
      <c r="V45" s="328"/>
      <c r="W45" s="328">
        <v>14.645454545454545</v>
      </c>
      <c r="X45" s="328"/>
      <c r="Y45" s="328"/>
      <c r="Z45" s="328"/>
      <c r="AA45" s="328"/>
      <c r="AB45" s="328"/>
      <c r="AC45" s="328"/>
      <c r="AD45" s="328"/>
      <c r="AE45" s="328"/>
      <c r="AF45" s="331"/>
      <c r="AG45" s="328"/>
      <c r="AH45" s="328"/>
      <c r="AI45" s="328"/>
      <c r="AJ45" s="328"/>
      <c r="AK45" s="328"/>
      <c r="AL45" s="328"/>
      <c r="AM45" s="328"/>
      <c r="AN45" s="328"/>
      <c r="AO45" s="328"/>
      <c r="AP45" s="328"/>
      <c r="AQ45" s="328" t="s">
        <v>867</v>
      </c>
      <c r="AR45" s="329" t="s">
        <v>760</v>
      </c>
      <c r="AS45" s="329"/>
      <c r="AT45" s="329"/>
      <c r="AU45" s="329" t="s">
        <v>763</v>
      </c>
      <c r="AV45" s="329">
        <v>12</v>
      </c>
      <c r="AW45" s="329"/>
      <c r="AX45" s="329"/>
      <c r="AY45" s="329"/>
      <c r="AZ45" s="329" t="s">
        <v>760</v>
      </c>
      <c r="BA45" s="328"/>
      <c r="BB45" s="329">
        <v>0</v>
      </c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/>
      <c r="BM45" s="329" t="s">
        <v>760</v>
      </c>
      <c r="BN45" s="329"/>
      <c r="BO45" s="329" t="s">
        <v>760</v>
      </c>
      <c r="BP45" s="329"/>
      <c r="BQ45" s="329"/>
      <c r="BR45" s="329"/>
      <c r="BS45" s="334" t="s">
        <v>1155</v>
      </c>
      <c r="BT45" s="334" t="s">
        <v>334</v>
      </c>
      <c r="BU45" s="329">
        <v>100</v>
      </c>
      <c r="BV45" s="329" t="s">
        <v>760</v>
      </c>
      <c r="BW45" s="334" t="s">
        <v>1016</v>
      </c>
      <c r="BX45" s="340" t="s">
        <v>1214</v>
      </c>
      <c r="BY45" s="335" t="s">
        <v>995</v>
      </c>
    </row>
    <row r="46" spans="1:104" x14ac:dyDescent="0.15">
      <c r="A46" s="325">
        <v>5559</v>
      </c>
      <c r="B46" s="326">
        <v>42291</v>
      </c>
      <c r="C46" s="327" t="s">
        <v>605</v>
      </c>
      <c r="D46" s="328" t="s">
        <v>1069</v>
      </c>
      <c r="E46" s="328"/>
      <c r="F46" s="328" t="s">
        <v>1212</v>
      </c>
      <c r="G46" s="326">
        <v>42185</v>
      </c>
      <c r="H46" s="329" t="s">
        <v>711</v>
      </c>
      <c r="I46" s="329" t="s">
        <v>760</v>
      </c>
      <c r="J46" s="329"/>
      <c r="K46" s="328" t="s">
        <v>40</v>
      </c>
      <c r="L46" s="328" t="s">
        <v>1157</v>
      </c>
      <c r="M46" s="331">
        <v>116.74545454545452</v>
      </c>
      <c r="N46" s="331">
        <v>27.718181818181815</v>
      </c>
      <c r="O46" s="328"/>
      <c r="P46" s="328"/>
      <c r="Q46" s="331"/>
      <c r="R46" s="328"/>
      <c r="S46" s="331"/>
      <c r="T46" s="328"/>
      <c r="U46" s="328"/>
      <c r="V46" s="328"/>
      <c r="W46" s="328">
        <v>18.718181818181815</v>
      </c>
      <c r="X46" s="328"/>
      <c r="Y46" s="328"/>
      <c r="Z46" s="328"/>
      <c r="AA46" s="328"/>
      <c r="AB46" s="328"/>
      <c r="AC46" s="328"/>
      <c r="AD46" s="328"/>
      <c r="AE46" s="328"/>
      <c r="AF46" s="331"/>
      <c r="AG46" s="328"/>
      <c r="AH46" s="328"/>
      <c r="AI46" s="328"/>
      <c r="AJ46" s="328"/>
      <c r="AK46" s="328"/>
      <c r="AL46" s="328"/>
      <c r="AM46" s="328"/>
      <c r="AN46" s="328"/>
      <c r="AO46" s="328"/>
      <c r="AP46" s="328"/>
      <c r="AQ46" s="328" t="s">
        <v>867</v>
      </c>
      <c r="AR46" s="329" t="s">
        <v>760</v>
      </c>
      <c r="AS46" s="329"/>
      <c r="AT46" s="329"/>
      <c r="AU46" s="329" t="s">
        <v>763</v>
      </c>
      <c r="AV46" s="329">
        <v>12</v>
      </c>
      <c r="AW46" s="329"/>
      <c r="AX46" s="329"/>
      <c r="AY46" s="329"/>
      <c r="AZ46" s="329" t="s">
        <v>760</v>
      </c>
      <c r="BA46" s="328"/>
      <c r="BB46" s="329">
        <v>0</v>
      </c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/>
      <c r="BM46" s="329" t="s">
        <v>760</v>
      </c>
      <c r="BN46" s="329"/>
      <c r="BO46" s="329" t="s">
        <v>760</v>
      </c>
      <c r="BP46" s="329"/>
      <c r="BQ46" s="329"/>
      <c r="BR46" s="329"/>
      <c r="BS46" s="334"/>
      <c r="BT46" s="334"/>
      <c r="BU46" s="329"/>
      <c r="BV46" s="329" t="s">
        <v>760</v>
      </c>
      <c r="BW46" s="328" t="s">
        <v>794</v>
      </c>
      <c r="BX46" s="340" t="s">
        <v>1215</v>
      </c>
      <c r="BY46" s="335" t="s">
        <v>995</v>
      </c>
      <c r="BZ46" s="337"/>
      <c r="CA46" s="337"/>
      <c r="CB46" s="337"/>
      <c r="CC46" s="337"/>
      <c r="CD46" s="337"/>
      <c r="CE46" s="337"/>
      <c r="CF46" s="337"/>
      <c r="CG46" s="337"/>
      <c r="CH46" s="337"/>
      <c r="CI46" s="337"/>
      <c r="CJ46" s="337"/>
      <c r="CK46" s="337"/>
      <c r="CL46" s="337"/>
      <c r="CM46" s="337"/>
      <c r="CN46" s="337"/>
      <c r="CO46" s="337"/>
      <c r="CP46" s="337"/>
      <c r="CQ46" s="337"/>
      <c r="CR46" s="337"/>
      <c r="CS46" s="337"/>
      <c r="CT46" s="337"/>
      <c r="CU46" s="337"/>
      <c r="CV46" s="337"/>
      <c r="CW46" s="337"/>
      <c r="CX46" s="337"/>
      <c r="CY46" s="337"/>
      <c r="CZ46" s="337"/>
    </row>
    <row r="47" spans="1:104" x14ac:dyDescent="0.15">
      <c r="A47" s="325">
        <v>251</v>
      </c>
      <c r="B47" s="326">
        <v>42291</v>
      </c>
      <c r="C47" s="334" t="s">
        <v>605</v>
      </c>
      <c r="D47" s="328" t="s">
        <v>1069</v>
      </c>
      <c r="E47" s="328"/>
      <c r="F47" s="328" t="s">
        <v>1212</v>
      </c>
      <c r="G47" s="326">
        <v>42249</v>
      </c>
      <c r="H47" s="329" t="s">
        <v>711</v>
      </c>
      <c r="I47" s="329" t="s">
        <v>760</v>
      </c>
      <c r="J47" s="329"/>
      <c r="K47" s="328" t="s">
        <v>41</v>
      </c>
      <c r="L47" s="328" t="s">
        <v>815</v>
      </c>
      <c r="M47" s="331">
        <v>117.92727272727272</v>
      </c>
      <c r="N47" s="331">
        <v>25.327272727272724</v>
      </c>
      <c r="O47" s="328"/>
      <c r="P47" s="328"/>
      <c r="Q47" s="331"/>
      <c r="R47" s="328"/>
      <c r="S47" s="331"/>
      <c r="T47" s="328"/>
      <c r="U47" s="328"/>
      <c r="V47" s="328"/>
      <c r="W47" s="328">
        <v>16.009090909090908</v>
      </c>
      <c r="X47" s="328"/>
      <c r="Y47" s="328"/>
      <c r="Z47" s="328"/>
      <c r="AA47" s="328"/>
      <c r="AB47" s="328"/>
      <c r="AC47" s="328"/>
      <c r="AD47" s="328"/>
      <c r="AE47" s="328"/>
      <c r="AF47" s="331"/>
      <c r="AG47" s="328"/>
      <c r="AH47" s="328"/>
      <c r="AI47" s="328"/>
      <c r="AJ47" s="328"/>
      <c r="AK47" s="328"/>
      <c r="AL47" s="328"/>
      <c r="AM47" s="328"/>
      <c r="AN47" s="328"/>
      <c r="AO47" s="328"/>
      <c r="AP47" s="328"/>
      <c r="AQ47" s="345" t="s">
        <v>867</v>
      </c>
      <c r="AR47" s="329" t="s">
        <v>760</v>
      </c>
      <c r="AS47" s="329"/>
      <c r="AT47" s="329"/>
      <c r="AU47" s="329" t="s">
        <v>763</v>
      </c>
      <c r="AV47" s="329">
        <v>12</v>
      </c>
      <c r="AW47" s="329"/>
      <c r="AX47" s="329"/>
      <c r="AY47" s="329"/>
      <c r="AZ47" s="329" t="s">
        <v>760</v>
      </c>
      <c r="BA47" s="328"/>
      <c r="BB47" s="329">
        <v>0</v>
      </c>
      <c r="BC47" s="329">
        <v>0</v>
      </c>
      <c r="BD47" s="329">
        <v>0</v>
      </c>
      <c r="BE47" s="329">
        <v>0</v>
      </c>
      <c r="BF47" s="329">
        <v>0</v>
      </c>
      <c r="BG47" s="329">
        <v>0</v>
      </c>
      <c r="BH47" s="329">
        <v>0</v>
      </c>
      <c r="BI47" s="329">
        <v>0</v>
      </c>
      <c r="BJ47" s="329">
        <v>0</v>
      </c>
      <c r="BK47" s="329">
        <v>0</v>
      </c>
      <c r="BL47" s="329"/>
      <c r="BM47" s="329" t="s">
        <v>760</v>
      </c>
      <c r="BN47" s="329"/>
      <c r="BO47" s="329" t="s">
        <v>760</v>
      </c>
      <c r="BP47" s="329"/>
      <c r="BQ47" s="329"/>
      <c r="BR47" s="329"/>
      <c r="BS47" s="334"/>
      <c r="BT47" s="334"/>
      <c r="BU47" s="329"/>
      <c r="BV47" s="329" t="s">
        <v>760</v>
      </c>
      <c r="BW47" s="328"/>
      <c r="BX47" s="345" t="s">
        <v>1216</v>
      </c>
      <c r="BY47" s="335" t="s">
        <v>995</v>
      </c>
    </row>
    <row r="48" spans="1:104" x14ac:dyDescent="0.15">
      <c r="A48" s="325">
        <v>5819</v>
      </c>
      <c r="B48" s="326">
        <v>42291</v>
      </c>
      <c r="C48" s="334" t="s">
        <v>605</v>
      </c>
      <c r="D48" s="328" t="s">
        <v>1069</v>
      </c>
      <c r="E48" s="328"/>
      <c r="F48" s="328" t="s">
        <v>1212</v>
      </c>
      <c r="G48" s="326">
        <v>42248</v>
      </c>
      <c r="H48" s="329" t="s">
        <v>760</v>
      </c>
      <c r="I48" s="329" t="s">
        <v>1013</v>
      </c>
      <c r="J48" s="329"/>
      <c r="K48" s="328" t="s">
        <v>43</v>
      </c>
      <c r="L48" s="328" t="s">
        <v>1160</v>
      </c>
      <c r="M48" s="331">
        <v>155</v>
      </c>
      <c r="N48" s="331">
        <v>43.22727272727272</v>
      </c>
      <c r="O48" s="328"/>
      <c r="P48" s="328"/>
      <c r="Q48" s="331"/>
      <c r="R48" s="328"/>
      <c r="S48" s="331"/>
      <c r="T48" s="328"/>
      <c r="U48" s="328"/>
      <c r="V48" s="328"/>
      <c r="W48" s="328">
        <v>27.954545454545453</v>
      </c>
      <c r="X48" s="328"/>
      <c r="Y48" s="328"/>
      <c r="Z48" s="328"/>
      <c r="AA48" s="328"/>
      <c r="AB48" s="328"/>
      <c r="AC48" s="328"/>
      <c r="AD48" s="328"/>
      <c r="AE48" s="328"/>
      <c r="AF48" s="331"/>
      <c r="AG48" s="328"/>
      <c r="AH48" s="328"/>
      <c r="AI48" s="328"/>
      <c r="AJ48" s="328"/>
      <c r="AK48" s="328"/>
      <c r="AL48" s="328"/>
      <c r="AM48" s="328"/>
      <c r="AN48" s="328"/>
      <c r="AO48" s="328"/>
      <c r="AP48" s="328"/>
      <c r="AQ48" s="328" t="s">
        <v>867</v>
      </c>
      <c r="AR48" s="329" t="s">
        <v>760</v>
      </c>
      <c r="AS48" s="329"/>
      <c r="AT48" s="329"/>
      <c r="AU48" s="329"/>
      <c r="AV48" s="329"/>
      <c r="AW48" s="329"/>
      <c r="AX48" s="329"/>
      <c r="AY48" s="329"/>
      <c r="AZ48" s="329" t="s">
        <v>760</v>
      </c>
      <c r="BA48" s="328"/>
      <c r="BB48" s="329">
        <v>0</v>
      </c>
      <c r="BC48" s="329">
        <v>34</v>
      </c>
      <c r="BD48" s="329">
        <v>0</v>
      </c>
      <c r="BE48" s="329">
        <v>0</v>
      </c>
      <c r="BF48" s="329">
        <v>0</v>
      </c>
      <c r="BG48" s="329">
        <v>0</v>
      </c>
      <c r="BH48" s="329">
        <v>0</v>
      </c>
      <c r="BI48" s="329">
        <v>0</v>
      </c>
      <c r="BJ48" s="329">
        <v>0</v>
      </c>
      <c r="BK48" s="329">
        <v>0</v>
      </c>
      <c r="BL48" s="329"/>
      <c r="BM48" s="329" t="s">
        <v>760</v>
      </c>
      <c r="BN48" s="329"/>
      <c r="BO48" s="329" t="s">
        <v>760</v>
      </c>
      <c r="BP48" s="329"/>
      <c r="BQ48" s="329"/>
      <c r="BR48" s="329"/>
      <c r="BS48" s="328"/>
      <c r="BT48" s="328"/>
      <c r="BU48" s="329"/>
      <c r="BV48" s="329" t="s">
        <v>760</v>
      </c>
      <c r="BW48" s="328" t="s">
        <v>794</v>
      </c>
      <c r="BX48" s="345" t="s">
        <v>1217</v>
      </c>
      <c r="BY48" s="335" t="s">
        <v>995</v>
      </c>
    </row>
    <row r="49" spans="1:104" x14ac:dyDescent="0.15">
      <c r="A49" s="325">
        <v>5752</v>
      </c>
      <c r="B49" s="326">
        <v>42291</v>
      </c>
      <c r="C49" s="327" t="s">
        <v>605</v>
      </c>
      <c r="D49" s="328" t="s">
        <v>1069</v>
      </c>
      <c r="E49" s="328"/>
      <c r="F49" s="328" t="s">
        <v>1212</v>
      </c>
      <c r="G49" s="326">
        <v>42247</v>
      </c>
      <c r="H49" s="329" t="s">
        <v>711</v>
      </c>
      <c r="I49" s="329" t="s">
        <v>760</v>
      </c>
      <c r="J49" s="329"/>
      <c r="K49" s="328" t="s">
        <v>44</v>
      </c>
      <c r="L49" s="328" t="s">
        <v>1162</v>
      </c>
      <c r="M49" s="331">
        <v>130</v>
      </c>
      <c r="N49" s="331">
        <v>29.199999999999996</v>
      </c>
      <c r="O49" s="328" t="s">
        <v>627</v>
      </c>
      <c r="P49" s="328">
        <v>1000</v>
      </c>
      <c r="Q49" s="331">
        <v>33.25454545454545</v>
      </c>
      <c r="R49" s="328"/>
      <c r="S49" s="331"/>
      <c r="T49" s="328"/>
      <c r="U49" s="328"/>
      <c r="V49" s="328"/>
      <c r="W49" s="328">
        <v>19.536363636363632</v>
      </c>
      <c r="X49" s="328"/>
      <c r="Y49" s="328"/>
      <c r="Z49" s="328"/>
      <c r="AA49" s="328"/>
      <c r="AB49" s="328"/>
      <c r="AC49" s="328"/>
      <c r="AD49" s="328"/>
      <c r="AE49" s="328"/>
      <c r="AF49" s="331"/>
      <c r="AG49" s="328"/>
      <c r="AH49" s="328"/>
      <c r="AI49" s="328"/>
      <c r="AJ49" s="328"/>
      <c r="AK49" s="328"/>
      <c r="AL49" s="328"/>
      <c r="AM49" s="328"/>
      <c r="AN49" s="328"/>
      <c r="AO49" s="328"/>
      <c r="AP49" s="328"/>
      <c r="AQ49" s="328" t="s">
        <v>867</v>
      </c>
      <c r="AR49" s="329" t="s">
        <v>760</v>
      </c>
      <c r="AS49" s="329"/>
      <c r="AT49" s="329"/>
      <c r="AU49" s="329" t="s">
        <v>763</v>
      </c>
      <c r="AV49" s="329">
        <v>12</v>
      </c>
      <c r="AW49" s="329"/>
      <c r="AX49" s="329"/>
      <c r="AY49" s="329"/>
      <c r="AZ49" s="329" t="s">
        <v>1152</v>
      </c>
      <c r="BA49" s="328"/>
      <c r="BB49" s="329">
        <v>0</v>
      </c>
      <c r="BC49" s="329">
        <v>0</v>
      </c>
      <c r="BD49" s="329">
        <v>7</v>
      </c>
      <c r="BE49" s="329">
        <v>0</v>
      </c>
      <c r="BF49" s="329">
        <v>0</v>
      </c>
      <c r="BG49" s="329">
        <v>0</v>
      </c>
      <c r="BH49" s="329">
        <v>0</v>
      </c>
      <c r="BI49" s="329">
        <v>0</v>
      </c>
      <c r="BJ49" s="329">
        <v>0</v>
      </c>
      <c r="BK49" s="329">
        <v>0</v>
      </c>
      <c r="BL49" s="329"/>
      <c r="BM49" s="329" t="s">
        <v>760</v>
      </c>
      <c r="BN49" s="329"/>
      <c r="BO49" s="329" t="s">
        <v>760</v>
      </c>
      <c r="BP49" s="329"/>
      <c r="BQ49" s="329"/>
      <c r="BR49" s="329"/>
      <c r="BS49" s="334"/>
      <c r="BT49" s="334"/>
      <c r="BU49" s="329"/>
      <c r="BV49" s="329" t="s">
        <v>760</v>
      </c>
      <c r="BW49" s="328"/>
      <c r="BX49" s="340" t="s">
        <v>1218</v>
      </c>
      <c r="BY49" s="335" t="s">
        <v>995</v>
      </c>
    </row>
    <row r="50" spans="1:104" x14ac:dyDescent="0.15">
      <c r="A50" s="325">
        <v>5276</v>
      </c>
      <c r="B50" s="326">
        <v>42291</v>
      </c>
      <c r="C50" s="327" t="s">
        <v>605</v>
      </c>
      <c r="D50" s="328" t="s">
        <v>1069</v>
      </c>
      <c r="E50" s="328"/>
      <c r="F50" s="328" t="s">
        <v>1212</v>
      </c>
      <c r="G50" s="326">
        <v>42185</v>
      </c>
      <c r="H50" s="329" t="s">
        <v>711</v>
      </c>
      <c r="I50" s="329" t="s">
        <v>760</v>
      </c>
      <c r="J50" s="329"/>
      <c r="K50" s="328" t="s">
        <v>47</v>
      </c>
      <c r="L50" s="328" t="s">
        <v>1164</v>
      </c>
      <c r="M50" s="331">
        <v>163.5</v>
      </c>
      <c r="N50" s="331">
        <v>37.799999999999997</v>
      </c>
      <c r="O50" s="328"/>
      <c r="P50" s="328"/>
      <c r="Q50" s="331"/>
      <c r="R50" s="328"/>
      <c r="S50" s="331"/>
      <c r="T50" s="328"/>
      <c r="U50" s="328"/>
      <c r="V50" s="328"/>
      <c r="W50" s="328">
        <v>21.1</v>
      </c>
      <c r="X50" s="328"/>
      <c r="Y50" s="328"/>
      <c r="Z50" s="328"/>
      <c r="AA50" s="328"/>
      <c r="AB50" s="328"/>
      <c r="AC50" s="328"/>
      <c r="AD50" s="328"/>
      <c r="AE50" s="328"/>
      <c r="AF50" s="331"/>
      <c r="AG50" s="328"/>
      <c r="AH50" s="328"/>
      <c r="AI50" s="328"/>
      <c r="AJ50" s="328"/>
      <c r="AK50" s="328"/>
      <c r="AL50" s="328"/>
      <c r="AM50" s="328"/>
      <c r="AN50" s="328"/>
      <c r="AO50" s="328"/>
      <c r="AP50" s="328"/>
      <c r="AQ50" s="328" t="s">
        <v>867</v>
      </c>
      <c r="AR50" s="329" t="s">
        <v>760</v>
      </c>
      <c r="AS50" s="329"/>
      <c r="AT50" s="329"/>
      <c r="AU50" s="329" t="s">
        <v>763</v>
      </c>
      <c r="AV50" s="329">
        <v>12</v>
      </c>
      <c r="AW50" s="329"/>
      <c r="AX50" s="329"/>
      <c r="AY50" s="329"/>
      <c r="AZ50" s="329" t="s">
        <v>1152</v>
      </c>
      <c r="BA50" s="328"/>
      <c r="BB50" s="329">
        <v>3</v>
      </c>
      <c r="BC50" s="329">
        <v>0</v>
      </c>
      <c r="BD50" s="329">
        <v>0</v>
      </c>
      <c r="BE50" s="329">
        <v>0</v>
      </c>
      <c r="BF50" s="329">
        <v>0</v>
      </c>
      <c r="BG50" s="329">
        <v>0</v>
      </c>
      <c r="BH50" s="329">
        <v>0</v>
      </c>
      <c r="BI50" s="329">
        <v>0</v>
      </c>
      <c r="BJ50" s="329">
        <v>0</v>
      </c>
      <c r="BK50" s="329">
        <v>0</v>
      </c>
      <c r="BL50" s="329"/>
      <c r="BM50" s="329" t="s">
        <v>760</v>
      </c>
      <c r="BN50" s="329">
        <v>12</v>
      </c>
      <c r="BO50" s="329" t="s">
        <v>760</v>
      </c>
      <c r="BP50" s="329"/>
      <c r="BQ50" s="329"/>
      <c r="BR50" s="329"/>
      <c r="BS50" s="334"/>
      <c r="BT50" s="334"/>
      <c r="BU50" s="329"/>
      <c r="BV50" s="329" t="s">
        <v>760</v>
      </c>
      <c r="BW50" s="334"/>
      <c r="BX50" s="340" t="s">
        <v>1219</v>
      </c>
      <c r="BY50" s="335" t="s">
        <v>995</v>
      </c>
    </row>
    <row r="51" spans="1:104" s="340" customFormat="1" x14ac:dyDescent="0.15">
      <c r="A51" s="325">
        <v>771</v>
      </c>
      <c r="B51" s="326">
        <v>42291</v>
      </c>
      <c r="C51" s="327" t="s">
        <v>605</v>
      </c>
      <c r="D51" s="328" t="s">
        <v>1069</v>
      </c>
      <c r="E51" s="328"/>
      <c r="F51" s="328" t="s">
        <v>1212</v>
      </c>
      <c r="G51" s="326">
        <v>42291</v>
      </c>
      <c r="H51" s="329" t="s">
        <v>711</v>
      </c>
      <c r="I51" s="329" t="s">
        <v>760</v>
      </c>
      <c r="J51" s="329"/>
      <c r="K51" s="328" t="s">
        <v>86</v>
      </c>
      <c r="L51" s="328" t="s">
        <v>1166</v>
      </c>
      <c r="M51" s="331">
        <v>112</v>
      </c>
      <c r="N51" s="331">
        <v>29.999999999999996</v>
      </c>
      <c r="O51" s="328"/>
      <c r="P51" s="328"/>
      <c r="Q51" s="331"/>
      <c r="R51" s="328"/>
      <c r="S51" s="331"/>
      <c r="T51" s="328"/>
      <c r="U51" s="328"/>
      <c r="V51" s="328"/>
      <c r="W51" s="345">
        <v>21</v>
      </c>
      <c r="X51" s="328"/>
      <c r="Y51" s="328"/>
      <c r="Z51" s="328"/>
      <c r="AA51" s="328"/>
      <c r="AB51" s="328"/>
      <c r="AC51" s="328"/>
      <c r="AD51" s="328"/>
      <c r="AE51" s="328"/>
      <c r="AF51" s="331"/>
      <c r="AG51" s="328"/>
      <c r="AH51" s="328"/>
      <c r="AI51" s="328"/>
      <c r="AJ51" s="328"/>
      <c r="AK51" s="328"/>
      <c r="AL51" s="328"/>
      <c r="AM51" s="328"/>
      <c r="AN51" s="328"/>
      <c r="AO51" s="328"/>
      <c r="AP51" s="328"/>
      <c r="AQ51" s="328" t="s">
        <v>867</v>
      </c>
      <c r="AR51" s="329" t="s">
        <v>760</v>
      </c>
      <c r="AS51" s="329"/>
      <c r="AT51" s="329"/>
      <c r="AU51" s="329" t="s">
        <v>763</v>
      </c>
      <c r="AV51" s="329">
        <v>12</v>
      </c>
      <c r="AW51" s="329"/>
      <c r="AX51" s="329"/>
      <c r="AY51" s="329"/>
      <c r="AZ51" s="329" t="s">
        <v>760</v>
      </c>
      <c r="BA51" s="328"/>
      <c r="BB51" s="329">
        <v>0</v>
      </c>
      <c r="BC51" s="329">
        <v>0</v>
      </c>
      <c r="BD51" s="329">
        <v>0</v>
      </c>
      <c r="BE51" s="329">
        <v>7</v>
      </c>
      <c r="BF51" s="329">
        <v>0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/>
      <c r="BM51" s="329" t="s">
        <v>760</v>
      </c>
      <c r="BN51" s="329"/>
      <c r="BO51" s="329" t="s">
        <v>760</v>
      </c>
      <c r="BP51" s="329"/>
      <c r="BQ51" s="329"/>
      <c r="BR51" s="329"/>
      <c r="BS51" s="334"/>
      <c r="BT51" s="334"/>
      <c r="BU51" s="329"/>
      <c r="BV51" s="329" t="s">
        <v>760</v>
      </c>
      <c r="BW51" s="334" t="s">
        <v>794</v>
      </c>
      <c r="BX51" s="345" t="s">
        <v>1220</v>
      </c>
      <c r="BY51" s="335" t="s">
        <v>993</v>
      </c>
      <c r="BZ51" s="324"/>
      <c r="CA51" s="324"/>
      <c r="CB51" s="324"/>
      <c r="CC51" s="324"/>
      <c r="CD51" s="324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</row>
    <row r="52" spans="1:104" s="340" customFormat="1" x14ac:dyDescent="0.15">
      <c r="A52" s="325">
        <v>4645</v>
      </c>
      <c r="B52" s="326">
        <v>42291</v>
      </c>
      <c r="C52" s="327" t="s">
        <v>605</v>
      </c>
      <c r="D52" s="328" t="s">
        <v>1069</v>
      </c>
      <c r="E52" s="328"/>
      <c r="F52" s="328" t="s">
        <v>1212</v>
      </c>
      <c r="G52" s="326">
        <v>42285</v>
      </c>
      <c r="H52" s="329" t="s">
        <v>711</v>
      </c>
      <c r="I52" s="329" t="s">
        <v>760</v>
      </c>
      <c r="J52" s="329"/>
      <c r="K52" s="328" t="s">
        <v>87</v>
      </c>
      <c r="L52" s="328" t="s">
        <v>1099</v>
      </c>
      <c r="M52" s="331">
        <v>92.927272727272722</v>
      </c>
      <c r="N52" s="331">
        <v>27.499999999999996</v>
      </c>
      <c r="O52" s="328"/>
      <c r="P52" s="328"/>
      <c r="Q52" s="331"/>
      <c r="R52" s="328"/>
      <c r="S52" s="331"/>
      <c r="T52" s="328"/>
      <c r="U52" s="328"/>
      <c r="V52" s="328"/>
      <c r="W52" s="328">
        <v>15.872727272727273</v>
      </c>
      <c r="X52" s="328"/>
      <c r="Y52" s="328"/>
      <c r="Z52" s="328"/>
      <c r="AA52" s="328"/>
      <c r="AB52" s="328"/>
      <c r="AC52" s="328"/>
      <c r="AD52" s="328"/>
      <c r="AE52" s="328"/>
      <c r="AF52" s="331"/>
      <c r="AG52" s="328"/>
      <c r="AH52" s="328"/>
      <c r="AI52" s="328"/>
      <c r="AJ52" s="328"/>
      <c r="AK52" s="328"/>
      <c r="AL52" s="328"/>
      <c r="AM52" s="328"/>
      <c r="AN52" s="328"/>
      <c r="AO52" s="328"/>
      <c r="AP52" s="328"/>
      <c r="AQ52" s="328" t="s">
        <v>867</v>
      </c>
      <c r="AR52" s="329" t="s">
        <v>760</v>
      </c>
      <c r="AS52" s="329"/>
      <c r="AT52" s="329"/>
      <c r="AU52" s="329" t="s">
        <v>763</v>
      </c>
      <c r="AV52" s="329">
        <v>12</v>
      </c>
      <c r="AW52" s="329"/>
      <c r="AX52" s="329"/>
      <c r="AY52" s="329"/>
      <c r="AZ52" s="329" t="s">
        <v>1152</v>
      </c>
      <c r="BA52" s="328"/>
      <c r="BB52" s="329">
        <v>0</v>
      </c>
      <c r="BC52" s="329">
        <v>0</v>
      </c>
      <c r="BD52" s="329">
        <v>3</v>
      </c>
      <c r="BE52" s="329">
        <v>0</v>
      </c>
      <c r="BF52" s="329">
        <v>0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/>
      <c r="BM52" s="329" t="s">
        <v>760</v>
      </c>
      <c r="BN52" s="329"/>
      <c r="BO52" s="329" t="s">
        <v>760</v>
      </c>
      <c r="BP52" s="329"/>
      <c r="BQ52" s="329"/>
      <c r="BR52" s="329"/>
      <c r="BS52" s="328"/>
      <c r="BT52" s="328"/>
      <c r="BU52" s="329"/>
      <c r="BV52" s="329" t="s">
        <v>760</v>
      </c>
      <c r="BW52" s="328" t="s">
        <v>794</v>
      </c>
      <c r="BX52" s="340" t="s">
        <v>1221</v>
      </c>
      <c r="BY52" s="335" t="s">
        <v>993</v>
      </c>
      <c r="BZ52" s="324"/>
      <c r="CA52" s="324"/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</row>
    <row r="53" spans="1:104" x14ac:dyDescent="0.15">
      <c r="A53" s="325">
        <v>2688</v>
      </c>
      <c r="B53" s="326">
        <v>42291</v>
      </c>
      <c r="C53" s="327" t="s">
        <v>605</v>
      </c>
      <c r="D53" s="328" t="s">
        <v>1069</v>
      </c>
      <c r="E53" s="328"/>
      <c r="F53" s="328" t="s">
        <v>1212</v>
      </c>
      <c r="G53" s="326">
        <v>42263</v>
      </c>
      <c r="H53" s="329" t="s">
        <v>711</v>
      </c>
      <c r="I53" s="329" t="s">
        <v>760</v>
      </c>
      <c r="J53" s="329"/>
      <c r="K53" s="328" t="s">
        <v>88</v>
      </c>
      <c r="L53" s="328" t="s">
        <v>604</v>
      </c>
      <c r="M53" s="331">
        <v>180.5</v>
      </c>
      <c r="N53" s="331">
        <v>34.372727272727275</v>
      </c>
      <c r="O53" s="328"/>
      <c r="P53" s="328"/>
      <c r="Q53" s="331"/>
      <c r="R53" s="328"/>
      <c r="S53" s="331"/>
      <c r="T53" s="328"/>
      <c r="U53" s="328"/>
      <c r="V53" s="328"/>
      <c r="W53" s="328">
        <v>17.327272727272724</v>
      </c>
      <c r="X53" s="328"/>
      <c r="Y53" s="328"/>
      <c r="Z53" s="328"/>
      <c r="AA53" s="328"/>
      <c r="AB53" s="328"/>
      <c r="AC53" s="328"/>
      <c r="AD53" s="328"/>
      <c r="AE53" s="328"/>
      <c r="AF53" s="346"/>
      <c r="AG53" s="328"/>
      <c r="AH53" s="328"/>
      <c r="AI53" s="328"/>
      <c r="AJ53" s="328"/>
      <c r="AK53" s="328"/>
      <c r="AL53" s="328"/>
      <c r="AM53" s="328"/>
      <c r="AN53" s="328"/>
      <c r="AO53" s="328"/>
      <c r="AP53" s="328"/>
      <c r="AQ53" s="328" t="s">
        <v>867</v>
      </c>
      <c r="AR53" s="329" t="s">
        <v>760</v>
      </c>
      <c r="AS53" s="329"/>
      <c r="AT53" s="329"/>
      <c r="AU53" s="329" t="s">
        <v>763</v>
      </c>
      <c r="AV53" s="329">
        <v>12</v>
      </c>
      <c r="AW53" s="329"/>
      <c r="AX53" s="329"/>
      <c r="AY53" s="329"/>
      <c r="AZ53" s="329" t="s">
        <v>760</v>
      </c>
      <c r="BA53" s="329"/>
      <c r="BB53" s="329">
        <v>0</v>
      </c>
      <c r="BC53" s="329">
        <v>0</v>
      </c>
      <c r="BD53" s="329">
        <v>0</v>
      </c>
      <c r="BE53" s="329">
        <v>0</v>
      </c>
      <c r="BF53" s="329">
        <v>0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29"/>
      <c r="BM53" s="329" t="s">
        <v>760</v>
      </c>
      <c r="BN53" s="329"/>
      <c r="BO53" s="329" t="s">
        <v>760</v>
      </c>
      <c r="BP53" s="329"/>
      <c r="BQ53" s="329"/>
      <c r="BR53" s="329"/>
      <c r="BS53" s="328" t="s">
        <v>1169</v>
      </c>
      <c r="BT53" s="328" t="s">
        <v>334</v>
      </c>
      <c r="BU53" s="329">
        <v>50</v>
      </c>
      <c r="BV53" s="329" t="s">
        <v>760</v>
      </c>
      <c r="BW53" s="328"/>
      <c r="BX53" s="340" t="s">
        <v>1222</v>
      </c>
      <c r="BY53" s="335" t="s">
        <v>993</v>
      </c>
    </row>
    <row r="54" spans="1:104" x14ac:dyDescent="0.15">
      <c r="A54" s="325">
        <v>4717</v>
      </c>
      <c r="B54" s="326">
        <v>42292</v>
      </c>
      <c r="C54" s="327" t="s">
        <v>605</v>
      </c>
      <c r="D54" s="328" t="s">
        <v>1069</v>
      </c>
      <c r="E54" s="328"/>
      <c r="F54" s="328" t="s">
        <v>1212</v>
      </c>
      <c r="G54" s="326">
        <v>42185</v>
      </c>
      <c r="H54" s="329" t="s">
        <v>711</v>
      </c>
      <c r="I54" s="329" t="s">
        <v>760</v>
      </c>
      <c r="J54" s="329"/>
      <c r="K54" s="328" t="s">
        <v>90</v>
      </c>
      <c r="L54" s="328" t="s">
        <v>1105</v>
      </c>
      <c r="M54" s="331">
        <v>150</v>
      </c>
      <c r="N54" s="331">
        <v>32.5</v>
      </c>
      <c r="O54" s="328" t="s">
        <v>627</v>
      </c>
      <c r="P54" s="328">
        <v>2500</v>
      </c>
      <c r="Q54" s="331">
        <v>31.499999999999996</v>
      </c>
      <c r="R54" s="328"/>
      <c r="S54" s="331"/>
      <c r="T54" s="328"/>
      <c r="U54" s="328"/>
      <c r="V54" s="328"/>
      <c r="W54" s="328">
        <v>21.499999999999996</v>
      </c>
      <c r="X54" s="328"/>
      <c r="Y54" s="328"/>
      <c r="Z54" s="328"/>
      <c r="AA54" s="328"/>
      <c r="AB54" s="328"/>
      <c r="AC54" s="328"/>
      <c r="AD54" s="328"/>
      <c r="AE54" s="328"/>
      <c r="AF54" s="331"/>
      <c r="AG54" s="328"/>
      <c r="AH54" s="328"/>
      <c r="AI54" s="328"/>
      <c r="AJ54" s="328"/>
      <c r="AK54" s="328"/>
      <c r="AL54" s="328"/>
      <c r="AM54" s="328"/>
      <c r="AN54" s="328"/>
      <c r="AO54" s="328"/>
      <c r="AP54" s="328"/>
      <c r="AQ54" s="328" t="s">
        <v>867</v>
      </c>
      <c r="AR54" s="329" t="s">
        <v>760</v>
      </c>
      <c r="AS54" s="329"/>
      <c r="AT54" s="329"/>
      <c r="AU54" s="329" t="s">
        <v>763</v>
      </c>
      <c r="AV54" s="329">
        <v>16</v>
      </c>
      <c r="AW54" s="329"/>
      <c r="AX54" s="329"/>
      <c r="AY54" s="329"/>
      <c r="AZ54" s="329" t="s">
        <v>1152</v>
      </c>
      <c r="BA54" s="328"/>
      <c r="BB54" s="329">
        <v>0</v>
      </c>
      <c r="BC54" s="329">
        <v>0</v>
      </c>
      <c r="BD54" s="329">
        <v>7</v>
      </c>
      <c r="BE54" s="329">
        <v>0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29">
        <v>24</v>
      </c>
      <c r="BM54" s="329" t="s">
        <v>760</v>
      </c>
      <c r="BN54" s="329"/>
      <c r="BO54" s="329" t="s">
        <v>760</v>
      </c>
      <c r="BP54" s="329"/>
      <c r="BQ54" s="329"/>
      <c r="BR54" s="329"/>
      <c r="BS54" s="334"/>
      <c r="BT54" s="334"/>
      <c r="BU54" s="329"/>
      <c r="BV54" s="329" t="s">
        <v>760</v>
      </c>
      <c r="BW54" s="328" t="s">
        <v>1016</v>
      </c>
      <c r="BX54" s="340" t="s">
        <v>1223</v>
      </c>
      <c r="BY54" s="335" t="s">
        <v>995</v>
      </c>
    </row>
    <row r="55" spans="1:104" x14ac:dyDescent="0.15">
      <c r="A55" s="325">
        <v>5461</v>
      </c>
      <c r="B55" s="326">
        <v>42292</v>
      </c>
      <c r="C55" s="327" t="s">
        <v>605</v>
      </c>
      <c r="D55" s="328" t="s">
        <v>1069</v>
      </c>
      <c r="E55" s="328"/>
      <c r="F55" s="328" t="s">
        <v>1212</v>
      </c>
      <c r="G55" s="326">
        <v>42185</v>
      </c>
      <c r="H55" s="329" t="s">
        <v>711</v>
      </c>
      <c r="I55" s="329" t="s">
        <v>760</v>
      </c>
      <c r="J55" s="329"/>
      <c r="K55" s="328" t="s">
        <v>92</v>
      </c>
      <c r="L55" s="328" t="s">
        <v>1172</v>
      </c>
      <c r="M55" s="331">
        <v>150.47</v>
      </c>
      <c r="N55" s="331">
        <v>35.61</v>
      </c>
      <c r="O55" s="328"/>
      <c r="P55" s="328"/>
      <c r="Q55" s="331"/>
      <c r="R55" s="328"/>
      <c r="S55" s="331"/>
      <c r="T55" s="328"/>
      <c r="U55" s="328"/>
      <c r="V55" s="328"/>
      <c r="W55" s="328">
        <v>19.13</v>
      </c>
      <c r="X55" s="328"/>
      <c r="Y55" s="328"/>
      <c r="Z55" s="328"/>
      <c r="AA55" s="328"/>
      <c r="AB55" s="328"/>
      <c r="AC55" s="328"/>
      <c r="AD55" s="328"/>
      <c r="AE55" s="328"/>
      <c r="AF55" s="331"/>
      <c r="AG55" s="328"/>
      <c r="AH55" s="328"/>
      <c r="AI55" s="328"/>
      <c r="AJ55" s="328"/>
      <c r="AK55" s="328"/>
      <c r="AL55" s="328"/>
      <c r="AM55" s="328"/>
      <c r="AN55" s="328"/>
      <c r="AO55" s="328"/>
      <c r="AP55" s="328"/>
      <c r="AQ55" s="328" t="s">
        <v>867</v>
      </c>
      <c r="AR55" s="329" t="s">
        <v>760</v>
      </c>
      <c r="AS55" s="329"/>
      <c r="AT55" s="329"/>
      <c r="AU55" s="329" t="s">
        <v>763</v>
      </c>
      <c r="AV55" s="329">
        <v>12</v>
      </c>
      <c r="AW55" s="329"/>
      <c r="AX55" s="329"/>
      <c r="AY55" s="329"/>
      <c r="AZ55" s="329" t="s">
        <v>1152</v>
      </c>
      <c r="BA55" s="328"/>
      <c r="BB55" s="329">
        <v>0</v>
      </c>
      <c r="BC55" s="329">
        <v>0</v>
      </c>
      <c r="BD55" s="329">
        <v>0</v>
      </c>
      <c r="BE55" s="329">
        <v>0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/>
      <c r="BM55" s="329" t="s">
        <v>760</v>
      </c>
      <c r="BN55" s="329"/>
      <c r="BO55" s="329" t="s">
        <v>760</v>
      </c>
      <c r="BP55" s="329"/>
      <c r="BQ55" s="329"/>
      <c r="BR55" s="329"/>
      <c r="BS55" s="334"/>
      <c r="BT55" s="334"/>
      <c r="BU55" s="329"/>
      <c r="BV55" s="329" t="s">
        <v>760</v>
      </c>
      <c r="BW55" s="334"/>
      <c r="BX55" s="340" t="s">
        <v>1224</v>
      </c>
      <c r="BY55" s="335" t="s">
        <v>995</v>
      </c>
    </row>
    <row r="56" spans="1:104" x14ac:dyDescent="0.15">
      <c r="A56" s="325">
        <v>2815</v>
      </c>
      <c r="B56" s="326">
        <v>42291</v>
      </c>
      <c r="C56" s="334" t="s">
        <v>605</v>
      </c>
      <c r="D56" s="328" t="s">
        <v>1069</v>
      </c>
      <c r="E56" s="328"/>
      <c r="F56" s="328" t="s">
        <v>1212</v>
      </c>
      <c r="G56" s="326">
        <v>42185</v>
      </c>
      <c r="H56" s="329" t="s">
        <v>711</v>
      </c>
      <c r="I56" s="329" t="s">
        <v>760</v>
      </c>
      <c r="J56" s="329"/>
      <c r="K56" s="328" t="s">
        <v>608</v>
      </c>
      <c r="L56" s="328" t="s">
        <v>1174</v>
      </c>
      <c r="M56" s="331">
        <v>117.9</v>
      </c>
      <c r="N56" s="331">
        <v>29.61</v>
      </c>
      <c r="O56" s="328"/>
      <c r="P56" s="328"/>
      <c r="Q56" s="331"/>
      <c r="R56" s="328"/>
      <c r="S56" s="331"/>
      <c r="T56" s="328"/>
      <c r="U56" s="328"/>
      <c r="V56" s="328"/>
      <c r="W56" s="345">
        <v>17.14</v>
      </c>
      <c r="X56" s="328"/>
      <c r="Y56" s="328"/>
      <c r="Z56" s="328"/>
      <c r="AA56" s="328"/>
      <c r="AB56" s="328"/>
      <c r="AC56" s="328"/>
      <c r="AD56" s="328"/>
      <c r="AE56" s="328"/>
      <c r="AF56" s="331"/>
      <c r="AG56" s="328"/>
      <c r="AH56" s="328"/>
      <c r="AI56" s="328"/>
      <c r="AJ56" s="328"/>
      <c r="AK56" s="328"/>
      <c r="AL56" s="328"/>
      <c r="AM56" s="328"/>
      <c r="AN56" s="328"/>
      <c r="AO56" s="328"/>
      <c r="AP56" s="328"/>
      <c r="AQ56" s="328" t="s">
        <v>867</v>
      </c>
      <c r="AR56" s="329" t="s">
        <v>760</v>
      </c>
      <c r="AS56" s="329"/>
      <c r="AT56" s="329"/>
      <c r="AU56" s="329" t="s">
        <v>763</v>
      </c>
      <c r="AV56" s="329">
        <v>12</v>
      </c>
      <c r="AW56" s="329"/>
      <c r="AX56" s="329"/>
      <c r="AY56" s="329"/>
      <c r="AZ56" s="329" t="s">
        <v>760</v>
      </c>
      <c r="BA56" s="328"/>
      <c r="BB56" s="329">
        <v>0</v>
      </c>
      <c r="BC56" s="329">
        <v>0</v>
      </c>
      <c r="BD56" s="329">
        <v>0</v>
      </c>
      <c r="BE56" s="329">
        <v>0</v>
      </c>
      <c r="BF56" s="329">
        <v>0</v>
      </c>
      <c r="BG56" s="329">
        <v>0</v>
      </c>
      <c r="BH56" s="329">
        <v>0</v>
      </c>
      <c r="BI56" s="329">
        <v>0</v>
      </c>
      <c r="BJ56" s="329">
        <v>0</v>
      </c>
      <c r="BK56" s="329">
        <v>0</v>
      </c>
      <c r="BL56" s="329"/>
      <c r="BM56" s="329" t="s">
        <v>760</v>
      </c>
      <c r="BN56" s="329"/>
      <c r="BO56" s="329" t="s">
        <v>760</v>
      </c>
      <c r="BP56" s="329"/>
      <c r="BQ56" s="329"/>
      <c r="BR56" s="329"/>
      <c r="BS56" s="334"/>
      <c r="BT56" s="334"/>
      <c r="BU56" s="329"/>
      <c r="BV56" s="329" t="s">
        <v>760</v>
      </c>
      <c r="BW56" s="334" t="s">
        <v>794</v>
      </c>
      <c r="BX56" s="344" t="s">
        <v>1225</v>
      </c>
      <c r="BY56" s="335" t="s">
        <v>995</v>
      </c>
    </row>
    <row r="57" spans="1:104" x14ac:dyDescent="0.15">
      <c r="A57" s="325">
        <v>5330</v>
      </c>
      <c r="B57" s="326">
        <v>42292</v>
      </c>
      <c r="C57" s="327" t="s">
        <v>605</v>
      </c>
      <c r="D57" s="328" t="s">
        <v>1069</v>
      </c>
      <c r="E57" s="328"/>
      <c r="F57" s="328" t="s">
        <v>1212</v>
      </c>
      <c r="G57" s="326">
        <v>42291</v>
      </c>
      <c r="H57" s="329" t="s">
        <v>711</v>
      </c>
      <c r="I57" s="329" t="s">
        <v>760</v>
      </c>
      <c r="J57" s="329"/>
      <c r="K57" s="328" t="s">
        <v>93</v>
      </c>
      <c r="L57" s="328" t="s">
        <v>1176</v>
      </c>
      <c r="M57" s="331">
        <v>121.80909090909091</v>
      </c>
      <c r="N57" s="331">
        <v>27.518181818181816</v>
      </c>
      <c r="O57" s="328"/>
      <c r="P57" s="328"/>
      <c r="Q57" s="331"/>
      <c r="R57" s="328"/>
      <c r="S57" s="331"/>
      <c r="T57" s="328"/>
      <c r="U57" s="328"/>
      <c r="V57" s="328"/>
      <c r="W57" s="328">
        <v>18.2</v>
      </c>
      <c r="X57" s="328"/>
      <c r="Y57" s="328"/>
      <c r="Z57" s="328"/>
      <c r="AA57" s="328"/>
      <c r="AB57" s="328"/>
      <c r="AC57" s="328"/>
      <c r="AD57" s="328"/>
      <c r="AE57" s="328"/>
      <c r="AF57" s="331"/>
      <c r="AG57" s="328"/>
      <c r="AH57" s="328"/>
      <c r="AI57" s="328"/>
      <c r="AJ57" s="328"/>
      <c r="AK57" s="328"/>
      <c r="AL57" s="328"/>
      <c r="AM57" s="328"/>
      <c r="AN57" s="328"/>
      <c r="AO57" s="328"/>
      <c r="AP57" s="328"/>
      <c r="AQ57" s="328" t="s">
        <v>867</v>
      </c>
      <c r="AR57" s="329" t="s">
        <v>760</v>
      </c>
      <c r="AS57" s="329"/>
      <c r="AT57" s="329"/>
      <c r="AU57" s="329" t="s">
        <v>763</v>
      </c>
      <c r="AV57" s="329">
        <v>12</v>
      </c>
      <c r="AW57" s="329"/>
      <c r="AX57" s="329"/>
      <c r="AY57" s="329"/>
      <c r="AZ57" s="329" t="s">
        <v>1152</v>
      </c>
      <c r="BA57" s="328"/>
      <c r="BB57" s="329">
        <v>0</v>
      </c>
      <c r="BC57" s="329">
        <v>0</v>
      </c>
      <c r="BD57" s="329">
        <v>0</v>
      </c>
      <c r="BE57" s="329">
        <v>0</v>
      </c>
      <c r="BF57" s="329">
        <v>0</v>
      </c>
      <c r="BG57" s="329">
        <v>0</v>
      </c>
      <c r="BH57" s="329">
        <v>0</v>
      </c>
      <c r="BI57" s="329">
        <v>0</v>
      </c>
      <c r="BJ57" s="329">
        <v>0</v>
      </c>
      <c r="BK57" s="329">
        <v>0</v>
      </c>
      <c r="BL57" s="329"/>
      <c r="BM57" s="329" t="s">
        <v>760</v>
      </c>
      <c r="BN57" s="329">
        <v>24</v>
      </c>
      <c r="BO57" s="329" t="s">
        <v>760</v>
      </c>
      <c r="BP57" s="329"/>
      <c r="BQ57" s="329">
        <v>24</v>
      </c>
      <c r="BR57" s="329"/>
      <c r="BS57" s="334"/>
      <c r="BT57" s="334"/>
      <c r="BU57" s="329"/>
      <c r="BV57" s="329" t="s">
        <v>760</v>
      </c>
      <c r="BW57" s="334"/>
      <c r="BX57" s="340" t="s">
        <v>1226</v>
      </c>
      <c r="BY57" s="335" t="s">
        <v>993</v>
      </c>
      <c r="BZ57" s="340"/>
    </row>
    <row r="58" spans="1:104" x14ac:dyDescent="0.15">
      <c r="A58" s="325">
        <v>5606</v>
      </c>
      <c r="B58" s="326">
        <v>42292</v>
      </c>
      <c r="C58" s="327" t="s">
        <v>605</v>
      </c>
      <c r="D58" s="328" t="s">
        <v>1069</v>
      </c>
      <c r="E58" s="328"/>
      <c r="F58" s="328" t="s">
        <v>1212</v>
      </c>
      <c r="G58" s="326">
        <v>42184</v>
      </c>
      <c r="H58" s="329" t="s">
        <v>711</v>
      </c>
      <c r="I58" s="329" t="s">
        <v>760</v>
      </c>
      <c r="J58" s="329"/>
      <c r="K58" s="328" t="s">
        <v>94</v>
      </c>
      <c r="L58" s="328" t="s">
        <v>1178</v>
      </c>
      <c r="M58" s="331">
        <v>167.31</v>
      </c>
      <c r="N58" s="331">
        <v>33.26</v>
      </c>
      <c r="O58" s="328"/>
      <c r="P58" s="328"/>
      <c r="Q58" s="331"/>
      <c r="R58" s="328"/>
      <c r="S58" s="331"/>
      <c r="T58" s="328"/>
      <c r="U58" s="328"/>
      <c r="V58" s="328"/>
      <c r="W58" s="328">
        <v>21.581818181818178</v>
      </c>
      <c r="X58" s="328"/>
      <c r="Y58" s="328"/>
      <c r="Z58" s="328"/>
      <c r="AA58" s="328"/>
      <c r="AB58" s="328"/>
      <c r="AC58" s="328"/>
      <c r="AD58" s="328"/>
      <c r="AE58" s="328"/>
      <c r="AF58" s="331"/>
      <c r="AG58" s="328"/>
      <c r="AH58" s="328"/>
      <c r="AI58" s="328"/>
      <c r="AJ58" s="328"/>
      <c r="AK58" s="328"/>
      <c r="AL58" s="328"/>
      <c r="AM58" s="328"/>
      <c r="AN58" s="328"/>
      <c r="AO58" s="328"/>
      <c r="AP58" s="328"/>
      <c r="AQ58" s="328" t="s">
        <v>867</v>
      </c>
      <c r="AR58" s="329" t="s">
        <v>760</v>
      </c>
      <c r="AS58" s="329"/>
      <c r="AT58" s="329"/>
      <c r="AU58" s="329" t="s">
        <v>763</v>
      </c>
      <c r="AV58" s="329">
        <v>12</v>
      </c>
      <c r="AW58" s="329"/>
      <c r="AX58" s="329"/>
      <c r="AY58" s="329"/>
      <c r="AZ58" s="329" t="s">
        <v>1152</v>
      </c>
      <c r="BA58" s="328"/>
      <c r="BB58" s="329">
        <v>0</v>
      </c>
      <c r="BC58" s="329">
        <v>0</v>
      </c>
      <c r="BD58" s="329">
        <v>23.17</v>
      </c>
      <c r="BE58" s="329">
        <v>0</v>
      </c>
      <c r="BF58" s="329">
        <v>0</v>
      </c>
      <c r="BG58" s="329">
        <v>0</v>
      </c>
      <c r="BH58" s="329">
        <v>0</v>
      </c>
      <c r="BI58" s="329">
        <v>0</v>
      </c>
      <c r="BJ58" s="329">
        <v>0</v>
      </c>
      <c r="BK58" s="329">
        <v>0</v>
      </c>
      <c r="BL58" s="329"/>
      <c r="BM58" s="329" t="s">
        <v>760</v>
      </c>
      <c r="BN58" s="329"/>
      <c r="BO58" s="329" t="s">
        <v>760</v>
      </c>
      <c r="BP58" s="329"/>
      <c r="BQ58" s="329"/>
      <c r="BR58" s="329"/>
      <c r="BS58" s="334"/>
      <c r="BT58" s="334"/>
      <c r="BU58" s="329"/>
      <c r="BV58" s="329" t="s">
        <v>760</v>
      </c>
      <c r="BW58" s="334"/>
      <c r="BX58" s="340" t="s">
        <v>1179</v>
      </c>
      <c r="BY58" s="335" t="s">
        <v>995</v>
      </c>
      <c r="BZ58" s="340"/>
    </row>
    <row r="59" spans="1:104" x14ac:dyDescent="0.15">
      <c r="A59" s="325">
        <v>5951</v>
      </c>
      <c r="B59" s="326">
        <v>42293</v>
      </c>
      <c r="C59" s="327" t="s">
        <v>605</v>
      </c>
      <c r="D59" s="328" t="s">
        <v>1069</v>
      </c>
      <c r="E59" s="328"/>
      <c r="F59" s="328" t="s">
        <v>1212</v>
      </c>
      <c r="G59" s="326">
        <v>42285</v>
      </c>
      <c r="H59" s="329" t="s">
        <v>711</v>
      </c>
      <c r="I59" s="329" t="s">
        <v>760</v>
      </c>
      <c r="J59" s="329"/>
      <c r="K59" s="328" t="s">
        <v>95</v>
      </c>
      <c r="L59" s="328" t="s">
        <v>1180</v>
      </c>
      <c r="M59" s="331">
        <v>129.06363636363636</v>
      </c>
      <c r="N59" s="331">
        <v>30.8</v>
      </c>
      <c r="O59" s="328"/>
      <c r="P59" s="328"/>
      <c r="Q59" s="331"/>
      <c r="R59" s="328"/>
      <c r="S59" s="331"/>
      <c r="T59" s="328"/>
      <c r="U59" s="328"/>
      <c r="V59" s="328"/>
      <c r="W59" s="328">
        <v>17.718181818181815</v>
      </c>
      <c r="X59" s="328"/>
      <c r="Y59" s="328"/>
      <c r="Z59" s="328"/>
      <c r="AA59" s="328"/>
      <c r="AB59" s="328"/>
      <c r="AC59" s="328"/>
      <c r="AD59" s="328"/>
      <c r="AE59" s="328"/>
      <c r="AF59" s="331"/>
      <c r="AG59" s="328"/>
      <c r="AH59" s="328"/>
      <c r="AI59" s="328"/>
      <c r="AJ59" s="328"/>
      <c r="AK59" s="328"/>
      <c r="AL59" s="328"/>
      <c r="AM59" s="328"/>
      <c r="AN59" s="328"/>
      <c r="AO59" s="328"/>
      <c r="AP59" s="328"/>
      <c r="AQ59" s="328" t="s">
        <v>867</v>
      </c>
      <c r="AR59" s="329" t="s">
        <v>760</v>
      </c>
      <c r="AS59" s="329"/>
      <c r="AT59" s="329"/>
      <c r="AU59" s="329" t="s">
        <v>763</v>
      </c>
      <c r="AV59" s="329">
        <v>12</v>
      </c>
      <c r="AW59" s="329"/>
      <c r="AX59" s="329"/>
      <c r="AY59" s="329"/>
      <c r="AZ59" s="329" t="s">
        <v>1152</v>
      </c>
      <c r="BA59" s="328"/>
      <c r="BB59" s="329">
        <v>0</v>
      </c>
      <c r="BC59" s="329">
        <v>0</v>
      </c>
      <c r="BD59" s="329">
        <v>10</v>
      </c>
      <c r="BE59" s="329">
        <v>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/>
      <c r="BM59" s="329" t="s">
        <v>760</v>
      </c>
      <c r="BN59" s="329"/>
      <c r="BO59" s="329" t="s">
        <v>760</v>
      </c>
      <c r="BP59" s="329"/>
      <c r="BQ59" s="329"/>
      <c r="BR59" s="329"/>
      <c r="BS59" s="334"/>
      <c r="BT59" s="334"/>
      <c r="BU59" s="329"/>
      <c r="BV59" s="329" t="s">
        <v>760</v>
      </c>
      <c r="BW59" s="328" t="s">
        <v>794</v>
      </c>
      <c r="BX59" s="340" t="s">
        <v>1227</v>
      </c>
      <c r="BY59" s="335" t="s">
        <v>1139</v>
      </c>
      <c r="BZ59" s="340"/>
    </row>
    <row r="60" spans="1:104" x14ac:dyDescent="0.15">
      <c r="A60" s="325">
        <v>4060</v>
      </c>
      <c r="B60" s="326">
        <v>42293</v>
      </c>
      <c r="C60" s="327" t="s">
        <v>605</v>
      </c>
      <c r="D60" s="328" t="s">
        <v>1069</v>
      </c>
      <c r="E60" s="328"/>
      <c r="F60" s="328" t="s">
        <v>1212</v>
      </c>
      <c r="G60" s="326">
        <v>42185</v>
      </c>
      <c r="H60" s="329" t="s">
        <v>711</v>
      </c>
      <c r="I60" s="329" t="s">
        <v>760</v>
      </c>
      <c r="J60" s="329"/>
      <c r="K60" s="328" t="s">
        <v>96</v>
      </c>
      <c r="L60" s="328" t="s">
        <v>1154</v>
      </c>
      <c r="M60" s="331">
        <v>117.92727272727272</v>
      </c>
      <c r="N60" s="331">
        <v>28.736363636363635</v>
      </c>
      <c r="O60" s="328"/>
      <c r="P60" s="328"/>
      <c r="Q60" s="331"/>
      <c r="R60" s="328"/>
      <c r="S60" s="331"/>
      <c r="T60" s="328"/>
      <c r="U60" s="328"/>
      <c r="V60" s="328"/>
      <c r="W60" s="328">
        <v>15.263636363636362</v>
      </c>
      <c r="X60" s="328"/>
      <c r="Y60" s="328"/>
      <c r="Z60" s="328"/>
      <c r="AA60" s="328"/>
      <c r="AB60" s="328"/>
      <c r="AC60" s="328"/>
      <c r="AD60" s="328"/>
      <c r="AE60" s="328"/>
      <c r="AF60" s="331"/>
      <c r="AG60" s="328"/>
      <c r="AH60" s="328"/>
      <c r="AI60" s="328"/>
      <c r="AJ60" s="328"/>
      <c r="AK60" s="328"/>
      <c r="AL60" s="328"/>
      <c r="AM60" s="328"/>
      <c r="AN60" s="328"/>
      <c r="AO60" s="328"/>
      <c r="AP60" s="328"/>
      <c r="AQ60" s="328" t="s">
        <v>867</v>
      </c>
      <c r="AR60" s="329" t="s">
        <v>760</v>
      </c>
      <c r="AS60" s="329"/>
      <c r="AT60" s="329"/>
      <c r="AU60" s="329" t="s">
        <v>763</v>
      </c>
      <c r="AV60" s="329">
        <v>12</v>
      </c>
      <c r="AW60" s="329"/>
      <c r="AX60" s="329"/>
      <c r="AY60" s="329"/>
      <c r="AZ60" s="329" t="s">
        <v>1152</v>
      </c>
      <c r="BA60" s="328"/>
      <c r="BB60" s="329">
        <v>0</v>
      </c>
      <c r="BC60" s="329">
        <v>0</v>
      </c>
      <c r="BD60" s="329">
        <v>0</v>
      </c>
      <c r="BE60" s="329">
        <v>0</v>
      </c>
      <c r="BF60" s="329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/>
      <c r="BM60" s="329" t="s">
        <v>760</v>
      </c>
      <c r="BN60" s="329"/>
      <c r="BO60" s="329" t="s">
        <v>760</v>
      </c>
      <c r="BP60" s="329"/>
      <c r="BQ60" s="329"/>
      <c r="BR60" s="329"/>
      <c r="BS60" s="334" t="s">
        <v>1182</v>
      </c>
      <c r="BT60" s="334" t="s">
        <v>334</v>
      </c>
      <c r="BU60" s="329">
        <v>50</v>
      </c>
      <c r="BV60" s="329" t="s">
        <v>760</v>
      </c>
      <c r="BW60" s="328"/>
      <c r="BX60" s="340" t="s">
        <v>1228</v>
      </c>
      <c r="BY60" s="335" t="s">
        <v>995</v>
      </c>
      <c r="BZ60" s="340"/>
    </row>
    <row r="61" spans="1:104" x14ac:dyDescent="0.15">
      <c r="A61" s="325">
        <v>5489</v>
      </c>
      <c r="B61" s="326">
        <v>42293</v>
      </c>
      <c r="C61" s="327" t="s">
        <v>605</v>
      </c>
      <c r="D61" s="328" t="s">
        <v>1069</v>
      </c>
      <c r="E61" s="328"/>
      <c r="F61" s="328" t="s">
        <v>1212</v>
      </c>
      <c r="G61" s="336">
        <v>42185</v>
      </c>
      <c r="H61" s="329" t="s">
        <v>711</v>
      </c>
      <c r="I61" s="329" t="s">
        <v>760</v>
      </c>
      <c r="J61" s="329"/>
      <c r="K61" s="328" t="s">
        <v>97</v>
      </c>
      <c r="L61" s="328" t="s">
        <v>1184</v>
      </c>
      <c r="M61" s="341">
        <v>119.99999999999999</v>
      </c>
      <c r="N61" s="342">
        <v>27.4</v>
      </c>
      <c r="O61" s="328"/>
      <c r="P61" s="328"/>
      <c r="Q61" s="331"/>
      <c r="R61" s="328"/>
      <c r="S61" s="331"/>
      <c r="T61" s="328"/>
      <c r="U61" s="328"/>
      <c r="V61" s="328"/>
      <c r="W61" s="342">
        <v>18.5</v>
      </c>
      <c r="X61" s="328"/>
      <c r="Y61" s="328"/>
      <c r="Z61" s="328"/>
      <c r="AA61" s="328"/>
      <c r="AB61" s="328"/>
      <c r="AC61" s="328"/>
      <c r="AD61" s="328"/>
      <c r="AE61" s="328"/>
      <c r="AF61" s="331"/>
      <c r="AG61" s="328"/>
      <c r="AH61" s="328"/>
      <c r="AI61" s="328"/>
      <c r="AJ61" s="328"/>
      <c r="AK61" s="328"/>
      <c r="AL61" s="328"/>
      <c r="AM61" s="328"/>
      <c r="AN61" s="328"/>
      <c r="AO61" s="328"/>
      <c r="AP61" s="328"/>
      <c r="AQ61" s="328" t="s">
        <v>867</v>
      </c>
      <c r="AR61" s="329" t="s">
        <v>760</v>
      </c>
      <c r="AS61" s="329"/>
      <c r="AT61" s="329"/>
      <c r="AU61" s="329" t="s">
        <v>763</v>
      </c>
      <c r="AV61" s="329">
        <v>12</v>
      </c>
      <c r="AW61" s="329"/>
      <c r="AX61" s="329"/>
      <c r="AY61" s="329"/>
      <c r="AZ61" s="329" t="s">
        <v>760</v>
      </c>
      <c r="BA61" s="328"/>
      <c r="BB61" s="329">
        <v>0</v>
      </c>
      <c r="BC61" s="329">
        <v>0</v>
      </c>
      <c r="BD61" s="329">
        <v>0</v>
      </c>
      <c r="BE61" s="329">
        <v>0</v>
      </c>
      <c r="BF61" s="329">
        <v>0</v>
      </c>
      <c r="BG61" s="329">
        <v>0</v>
      </c>
      <c r="BH61" s="329">
        <v>0</v>
      </c>
      <c r="BI61" s="329">
        <v>0</v>
      </c>
      <c r="BJ61" s="329">
        <v>0</v>
      </c>
      <c r="BK61" s="329">
        <v>0</v>
      </c>
      <c r="BL61" s="329"/>
      <c r="BM61" s="329" t="s">
        <v>760</v>
      </c>
      <c r="BN61" s="329">
        <v>12</v>
      </c>
      <c r="BO61" s="329" t="s">
        <v>760</v>
      </c>
      <c r="BP61" s="329"/>
      <c r="BQ61" s="329">
        <v>12</v>
      </c>
      <c r="BR61" s="329"/>
      <c r="BS61" s="334"/>
      <c r="BT61" s="334"/>
      <c r="BU61" s="329"/>
      <c r="BV61" s="329" t="s">
        <v>760</v>
      </c>
      <c r="BW61" s="334" t="s">
        <v>794</v>
      </c>
      <c r="BX61" s="345" t="s">
        <v>1229</v>
      </c>
      <c r="BY61" s="335" t="s">
        <v>995</v>
      </c>
      <c r="BZ61" s="337"/>
      <c r="CA61" s="337"/>
      <c r="CB61" s="337"/>
      <c r="CC61" s="337"/>
      <c r="CD61" s="337"/>
      <c r="CE61" s="337"/>
      <c r="CF61" s="337"/>
      <c r="CG61" s="337"/>
      <c r="CH61" s="337"/>
      <c r="CI61" s="337"/>
      <c r="CJ61" s="337"/>
      <c r="CK61" s="337"/>
      <c r="CL61" s="337"/>
      <c r="CM61" s="337"/>
      <c r="CN61" s="337"/>
      <c r="CO61" s="337"/>
      <c r="CP61" s="337"/>
      <c r="CQ61" s="337"/>
      <c r="CR61" s="337"/>
      <c r="CS61" s="337"/>
      <c r="CT61" s="337"/>
      <c r="CU61" s="337"/>
      <c r="CV61" s="337"/>
      <c r="CW61" s="337"/>
      <c r="CX61" s="337"/>
      <c r="CY61" s="337"/>
      <c r="CZ61" s="337"/>
    </row>
    <row r="62" spans="1:104" x14ac:dyDescent="0.15">
      <c r="A62" s="325">
        <v>4950</v>
      </c>
      <c r="B62" s="326">
        <v>42291</v>
      </c>
      <c r="C62" s="334" t="s">
        <v>605</v>
      </c>
      <c r="D62" s="328" t="s">
        <v>1069</v>
      </c>
      <c r="E62" s="328"/>
      <c r="F62" s="328" t="s">
        <v>1212</v>
      </c>
      <c r="G62" s="336">
        <v>42185</v>
      </c>
      <c r="H62" s="329" t="s">
        <v>711</v>
      </c>
      <c r="I62" s="329" t="s">
        <v>760</v>
      </c>
      <c r="J62" s="329"/>
      <c r="K62" s="328" t="s">
        <v>609</v>
      </c>
      <c r="L62" s="328" t="s">
        <v>815</v>
      </c>
      <c r="M62" s="331">
        <v>185.3</v>
      </c>
      <c r="N62" s="331">
        <v>25.83</v>
      </c>
      <c r="O62" s="328"/>
      <c r="P62" s="328"/>
      <c r="Q62" s="331"/>
      <c r="R62" s="328"/>
      <c r="S62" s="331"/>
      <c r="T62" s="328"/>
      <c r="U62" s="328"/>
      <c r="V62" s="328"/>
      <c r="W62" s="328">
        <v>15.48</v>
      </c>
      <c r="X62" s="328"/>
      <c r="Y62" s="328"/>
      <c r="Z62" s="328"/>
      <c r="AA62" s="328"/>
      <c r="AB62" s="328"/>
      <c r="AC62" s="328"/>
      <c r="AD62" s="328"/>
      <c r="AE62" s="328"/>
      <c r="AF62" s="331"/>
      <c r="AG62" s="328"/>
      <c r="AH62" s="328"/>
      <c r="AI62" s="328"/>
      <c r="AJ62" s="328"/>
      <c r="AK62" s="328"/>
      <c r="AL62" s="328"/>
      <c r="AM62" s="328"/>
      <c r="AN62" s="328"/>
      <c r="AO62" s="328"/>
      <c r="AP62" s="328"/>
      <c r="AQ62" s="328" t="s">
        <v>867</v>
      </c>
      <c r="AR62" s="329" t="s">
        <v>760</v>
      </c>
      <c r="AS62" s="329"/>
      <c r="AT62" s="329"/>
      <c r="AU62" s="329" t="s">
        <v>763</v>
      </c>
      <c r="AV62" s="329">
        <v>12</v>
      </c>
      <c r="AW62" s="329"/>
      <c r="AX62" s="329"/>
      <c r="AY62" s="329"/>
      <c r="AZ62" s="329" t="s">
        <v>760</v>
      </c>
      <c r="BA62" s="328"/>
      <c r="BB62" s="329">
        <v>0</v>
      </c>
      <c r="BC62" s="329">
        <v>0</v>
      </c>
      <c r="BD62" s="329">
        <v>0</v>
      </c>
      <c r="BE62" s="329">
        <v>0</v>
      </c>
      <c r="BF62" s="329">
        <v>0</v>
      </c>
      <c r="BG62" s="329">
        <v>0</v>
      </c>
      <c r="BH62" s="329">
        <v>0</v>
      </c>
      <c r="BI62" s="329">
        <v>0</v>
      </c>
      <c r="BJ62" s="329">
        <v>0</v>
      </c>
      <c r="BK62" s="329">
        <v>0</v>
      </c>
      <c r="BL62" s="329">
        <v>36</v>
      </c>
      <c r="BM62" s="329" t="s">
        <v>760</v>
      </c>
      <c r="BN62" s="329"/>
      <c r="BO62" s="329" t="s">
        <v>760</v>
      </c>
      <c r="BP62" s="329"/>
      <c r="BQ62" s="329"/>
      <c r="BR62" s="329"/>
      <c r="BS62" s="334"/>
      <c r="BT62" s="334"/>
      <c r="BU62" s="329"/>
      <c r="BV62" s="329" t="s">
        <v>760</v>
      </c>
      <c r="BW62" s="334" t="s">
        <v>794</v>
      </c>
      <c r="BX62" s="345" t="s">
        <v>1230</v>
      </c>
      <c r="BY62" s="335" t="s">
        <v>993</v>
      </c>
      <c r="BZ62" s="337"/>
      <c r="CA62" s="337"/>
      <c r="CB62" s="337"/>
      <c r="CC62" s="337"/>
      <c r="CD62" s="337"/>
      <c r="CE62" s="337"/>
      <c r="CF62" s="337"/>
      <c r="CG62" s="337"/>
      <c r="CH62" s="337"/>
      <c r="CI62" s="337"/>
      <c r="CJ62" s="337"/>
      <c r="CK62" s="337"/>
      <c r="CL62" s="337"/>
      <c r="CM62" s="337"/>
      <c r="CN62" s="337"/>
      <c r="CO62" s="337"/>
      <c r="CP62" s="337"/>
      <c r="CQ62" s="337"/>
      <c r="CR62" s="337"/>
      <c r="CS62" s="337"/>
      <c r="CT62" s="337"/>
      <c r="CU62" s="337"/>
      <c r="CV62" s="337"/>
      <c r="CW62" s="337"/>
      <c r="CX62" s="337"/>
      <c r="CY62" s="337"/>
      <c r="CZ62" s="337"/>
    </row>
    <row r="63" spans="1:104" x14ac:dyDescent="0.15">
      <c r="A63" s="325">
        <v>3262</v>
      </c>
      <c r="B63" s="326">
        <v>42293</v>
      </c>
      <c r="C63" s="334" t="s">
        <v>605</v>
      </c>
      <c r="D63" s="328" t="s">
        <v>1069</v>
      </c>
      <c r="E63" s="328"/>
      <c r="F63" s="328" t="s">
        <v>1212</v>
      </c>
      <c r="G63" s="336">
        <v>42247</v>
      </c>
      <c r="H63" s="329" t="s">
        <v>711</v>
      </c>
      <c r="I63" s="329" t="s">
        <v>760</v>
      </c>
      <c r="J63" s="329"/>
      <c r="K63" s="328" t="s">
        <v>1011</v>
      </c>
      <c r="L63" s="328" t="s">
        <v>1012</v>
      </c>
      <c r="M63" s="331">
        <v>143</v>
      </c>
      <c r="N63" s="331">
        <v>25.027272727272727</v>
      </c>
      <c r="O63" s="328"/>
      <c r="P63" s="328"/>
      <c r="Q63" s="331"/>
      <c r="R63" s="328"/>
      <c r="S63" s="331"/>
      <c r="T63" s="328"/>
      <c r="U63" s="328"/>
      <c r="V63" s="328"/>
      <c r="W63" s="345">
        <v>14.099999999999998</v>
      </c>
      <c r="X63" s="328"/>
      <c r="Y63" s="328"/>
      <c r="Z63" s="328"/>
      <c r="AA63" s="328"/>
      <c r="AB63" s="328"/>
      <c r="AC63" s="328"/>
      <c r="AD63" s="328"/>
      <c r="AE63" s="328"/>
      <c r="AF63" s="331"/>
      <c r="AG63" s="328"/>
      <c r="AH63" s="328"/>
      <c r="AI63" s="328"/>
      <c r="AJ63" s="328"/>
      <c r="AK63" s="328"/>
      <c r="AL63" s="328"/>
      <c r="AM63" s="328"/>
      <c r="AN63" s="328"/>
      <c r="AO63" s="328"/>
      <c r="AP63" s="328"/>
      <c r="AQ63" s="328" t="s">
        <v>867</v>
      </c>
      <c r="AR63" s="329" t="s">
        <v>760</v>
      </c>
      <c r="AS63" s="329"/>
      <c r="AT63" s="329"/>
      <c r="AU63" s="329" t="s">
        <v>763</v>
      </c>
      <c r="AV63" s="329">
        <v>12</v>
      </c>
      <c r="AW63" s="329"/>
      <c r="AX63" s="329"/>
      <c r="AY63" s="329"/>
      <c r="AZ63" s="329" t="s">
        <v>760</v>
      </c>
      <c r="BA63" s="328"/>
      <c r="BB63" s="329">
        <v>0</v>
      </c>
      <c r="BC63" s="329">
        <v>0</v>
      </c>
      <c r="BD63" s="329">
        <v>0</v>
      </c>
      <c r="BE63" s="329">
        <v>0</v>
      </c>
      <c r="BF63" s="329">
        <v>0</v>
      </c>
      <c r="BG63" s="329">
        <v>0</v>
      </c>
      <c r="BH63" s="329">
        <v>0</v>
      </c>
      <c r="BI63" s="329">
        <v>0</v>
      </c>
      <c r="BJ63" s="329">
        <v>0</v>
      </c>
      <c r="BK63" s="329">
        <v>0</v>
      </c>
      <c r="BL63" s="329"/>
      <c r="BM63" s="329" t="s">
        <v>760</v>
      </c>
      <c r="BN63" s="329"/>
      <c r="BO63" s="329" t="s">
        <v>760</v>
      </c>
      <c r="BP63" s="329"/>
      <c r="BQ63" s="329">
        <v>12</v>
      </c>
      <c r="BR63" s="329"/>
      <c r="BS63" s="334"/>
      <c r="BT63" s="334"/>
      <c r="BU63" s="329"/>
      <c r="BV63" s="329" t="s">
        <v>760</v>
      </c>
      <c r="BW63" s="334" t="s">
        <v>794</v>
      </c>
      <c r="BX63" s="340" t="s">
        <v>1231</v>
      </c>
      <c r="BY63" s="335" t="s">
        <v>995</v>
      </c>
    </row>
    <row r="64" spans="1:104" x14ac:dyDescent="0.15">
      <c r="A64" s="325">
        <v>4570</v>
      </c>
      <c r="B64" s="326">
        <v>42291</v>
      </c>
      <c r="C64" s="327" t="s">
        <v>605</v>
      </c>
      <c r="D64" s="328" t="s">
        <v>1069</v>
      </c>
      <c r="E64" s="328"/>
      <c r="F64" s="328" t="s">
        <v>1212</v>
      </c>
      <c r="G64" s="326">
        <v>42185</v>
      </c>
      <c r="H64" s="329" t="s">
        <v>711</v>
      </c>
      <c r="I64" s="329" t="s">
        <v>760</v>
      </c>
      <c r="J64" s="329"/>
      <c r="K64" s="328" t="s">
        <v>1014</v>
      </c>
      <c r="L64" s="328" t="s">
        <v>1126</v>
      </c>
      <c r="M64" s="331">
        <v>124.30000000000001</v>
      </c>
      <c r="N64" s="331">
        <v>26.3</v>
      </c>
      <c r="O64" s="328"/>
      <c r="P64" s="343"/>
      <c r="Q64" s="331"/>
      <c r="R64" s="343"/>
      <c r="S64" s="331"/>
      <c r="T64" s="343"/>
      <c r="U64" s="328"/>
      <c r="V64" s="328"/>
      <c r="W64" s="328">
        <v>16.600000000000001</v>
      </c>
      <c r="X64" s="328"/>
      <c r="Y64" s="328"/>
      <c r="Z64" s="343"/>
      <c r="AA64" s="328"/>
      <c r="AB64" s="343"/>
      <c r="AC64" s="328"/>
      <c r="AD64" s="328"/>
      <c r="AE64" s="328"/>
      <c r="AF64" s="331"/>
      <c r="AG64" s="343"/>
      <c r="AH64" s="328"/>
      <c r="AI64" s="328"/>
      <c r="AJ64" s="328"/>
      <c r="AK64" s="328"/>
      <c r="AL64" s="328"/>
      <c r="AM64" s="328"/>
      <c r="AN64" s="328"/>
      <c r="AO64" s="328"/>
      <c r="AP64" s="328"/>
      <c r="AQ64" s="328" t="s">
        <v>867</v>
      </c>
      <c r="AR64" s="329" t="s">
        <v>760</v>
      </c>
      <c r="AS64" s="329"/>
      <c r="AT64" s="329"/>
      <c r="AU64" s="329" t="s">
        <v>763</v>
      </c>
      <c r="AV64" s="329">
        <v>12</v>
      </c>
      <c r="AW64" s="329"/>
      <c r="AX64" s="329"/>
      <c r="AY64" s="329"/>
      <c r="AZ64" s="329" t="s">
        <v>760</v>
      </c>
      <c r="BA64" s="328"/>
      <c r="BB64" s="329">
        <v>0</v>
      </c>
      <c r="BC64" s="329">
        <v>0</v>
      </c>
      <c r="BD64" s="329">
        <v>0</v>
      </c>
      <c r="BE64" s="329">
        <v>0</v>
      </c>
      <c r="BF64" s="329">
        <v>0</v>
      </c>
      <c r="BG64" s="329">
        <v>0</v>
      </c>
      <c r="BH64" s="329">
        <v>0</v>
      </c>
      <c r="BI64" s="329">
        <v>0</v>
      </c>
      <c r="BJ64" s="329">
        <v>0</v>
      </c>
      <c r="BK64" s="329">
        <v>0</v>
      </c>
      <c r="BL64" s="329"/>
      <c r="BM64" s="329" t="s">
        <v>760</v>
      </c>
      <c r="BN64" s="329"/>
      <c r="BO64" s="329" t="s">
        <v>760</v>
      </c>
      <c r="BP64" s="329"/>
      <c r="BQ64" s="329"/>
      <c r="BR64" s="329"/>
      <c r="BS64" s="328"/>
      <c r="BT64" s="328"/>
      <c r="BU64" s="329"/>
      <c r="BV64" s="329" t="s">
        <v>760</v>
      </c>
      <c r="BW64" s="334" t="s">
        <v>1016</v>
      </c>
      <c r="BX64" s="340" t="s">
        <v>1232</v>
      </c>
      <c r="BY64" s="335" t="s">
        <v>995</v>
      </c>
    </row>
    <row r="65" spans="1:104" x14ac:dyDescent="0.15">
      <c r="A65" s="325">
        <v>5558</v>
      </c>
      <c r="B65" s="326">
        <v>42291</v>
      </c>
      <c r="C65" s="327" t="s">
        <v>605</v>
      </c>
      <c r="D65" s="328" t="s">
        <v>1069</v>
      </c>
      <c r="E65" s="328"/>
      <c r="F65" s="328" t="s">
        <v>453</v>
      </c>
      <c r="G65" s="326">
        <v>42185</v>
      </c>
      <c r="H65" s="329" t="s">
        <v>711</v>
      </c>
      <c r="I65" s="329" t="s">
        <v>760</v>
      </c>
      <c r="J65" s="329"/>
      <c r="K65" s="328" t="s">
        <v>40</v>
      </c>
      <c r="L65" s="328" t="s">
        <v>1157</v>
      </c>
      <c r="M65" s="331">
        <v>116.74545454545452</v>
      </c>
      <c r="N65" s="331">
        <v>30.327272727272724</v>
      </c>
      <c r="O65" s="328"/>
      <c r="P65" s="328"/>
      <c r="Q65" s="331"/>
      <c r="R65" s="328"/>
      <c r="S65" s="331"/>
      <c r="T65" s="328"/>
      <c r="U65" s="328"/>
      <c r="V65" s="328"/>
      <c r="W65" s="328">
        <v>19.8</v>
      </c>
      <c r="X65" s="328"/>
      <c r="Y65" s="328"/>
      <c r="Z65" s="328"/>
      <c r="AA65" s="328"/>
      <c r="AB65" s="328"/>
      <c r="AC65" s="328"/>
      <c r="AD65" s="328"/>
      <c r="AE65" s="328"/>
      <c r="AF65" s="331"/>
      <c r="AG65" s="328"/>
      <c r="AH65" s="328"/>
      <c r="AI65" s="328">
        <v>26.099999999999998</v>
      </c>
      <c r="AJ65" s="328"/>
      <c r="AK65" s="328"/>
      <c r="AL65" s="328"/>
      <c r="AM65" s="328"/>
      <c r="AN65" s="328"/>
      <c r="AO65" s="328"/>
      <c r="AP65" s="328"/>
      <c r="AQ65" s="328" t="s">
        <v>458</v>
      </c>
      <c r="AR65" s="329" t="s">
        <v>760</v>
      </c>
      <c r="AS65" s="329"/>
      <c r="AT65" s="329"/>
      <c r="AU65" s="329" t="s">
        <v>763</v>
      </c>
      <c r="AV65" s="329">
        <v>12</v>
      </c>
      <c r="AW65" s="329"/>
      <c r="AX65" s="329"/>
      <c r="AY65" s="329"/>
      <c r="AZ65" s="329" t="s">
        <v>760</v>
      </c>
      <c r="BA65" s="328"/>
      <c r="BB65" s="329">
        <v>0</v>
      </c>
      <c r="BC65" s="329">
        <v>0</v>
      </c>
      <c r="BD65" s="329">
        <v>0</v>
      </c>
      <c r="BE65" s="329">
        <v>0</v>
      </c>
      <c r="BF65" s="329">
        <v>0</v>
      </c>
      <c r="BG65" s="329">
        <v>0</v>
      </c>
      <c r="BH65" s="329">
        <v>0</v>
      </c>
      <c r="BI65" s="329">
        <v>0</v>
      </c>
      <c r="BJ65" s="329">
        <v>0</v>
      </c>
      <c r="BK65" s="329">
        <v>0</v>
      </c>
      <c r="BL65" s="329"/>
      <c r="BM65" s="329" t="s">
        <v>760</v>
      </c>
      <c r="BN65" s="329"/>
      <c r="BO65" s="329" t="s">
        <v>760</v>
      </c>
      <c r="BP65" s="329"/>
      <c r="BQ65" s="329"/>
      <c r="BR65" s="329"/>
      <c r="BS65" s="334"/>
      <c r="BT65" s="334"/>
      <c r="BU65" s="329"/>
      <c r="BV65" s="329" t="s">
        <v>760</v>
      </c>
      <c r="BW65" s="328" t="s">
        <v>794</v>
      </c>
      <c r="BX65" s="340" t="s">
        <v>1233</v>
      </c>
      <c r="BY65" s="335" t="s">
        <v>995</v>
      </c>
      <c r="BZ65" s="337"/>
      <c r="CA65" s="337"/>
      <c r="CB65" s="337"/>
      <c r="CC65" s="337"/>
      <c r="CD65" s="337"/>
      <c r="CE65" s="337"/>
      <c r="CF65" s="337"/>
      <c r="CG65" s="337"/>
      <c r="CH65" s="337"/>
      <c r="CI65" s="337"/>
      <c r="CJ65" s="337"/>
      <c r="CK65" s="337"/>
      <c r="CL65" s="337"/>
      <c r="CM65" s="337"/>
      <c r="CN65" s="337"/>
      <c r="CO65" s="337"/>
      <c r="CP65" s="337"/>
      <c r="CQ65" s="337"/>
      <c r="CR65" s="337"/>
      <c r="CS65" s="337"/>
      <c r="CT65" s="337"/>
      <c r="CU65" s="337"/>
      <c r="CV65" s="337"/>
      <c r="CW65" s="337"/>
      <c r="CX65" s="337"/>
      <c r="CY65" s="337"/>
      <c r="CZ65" s="337"/>
    </row>
    <row r="66" spans="1:104" x14ac:dyDescent="0.15">
      <c r="A66" s="325">
        <v>2687</v>
      </c>
      <c r="B66" s="326">
        <v>42291</v>
      </c>
      <c r="C66" s="327" t="s">
        <v>605</v>
      </c>
      <c r="D66" s="328" t="s">
        <v>1069</v>
      </c>
      <c r="E66" s="328"/>
      <c r="F66" s="328" t="s">
        <v>453</v>
      </c>
      <c r="G66" s="326">
        <v>42263</v>
      </c>
      <c r="H66" s="329" t="s">
        <v>711</v>
      </c>
      <c r="I66" s="329" t="s">
        <v>760</v>
      </c>
      <c r="J66" s="329"/>
      <c r="K66" s="328" t="s">
        <v>88</v>
      </c>
      <c r="L66" s="328" t="s">
        <v>604</v>
      </c>
      <c r="M66" s="331">
        <v>180.5</v>
      </c>
      <c r="N66" s="331">
        <v>37.699999999999996</v>
      </c>
      <c r="O66" s="328"/>
      <c r="P66" s="328"/>
      <c r="Q66" s="331"/>
      <c r="R66" s="328"/>
      <c r="S66" s="331"/>
      <c r="T66" s="328"/>
      <c r="U66" s="328"/>
      <c r="V66" s="328"/>
      <c r="W66" s="328">
        <v>18.054545454545451</v>
      </c>
      <c r="X66" s="328"/>
      <c r="Y66" s="328"/>
      <c r="Z66" s="328"/>
      <c r="AA66" s="328"/>
      <c r="AB66" s="328"/>
      <c r="AC66" s="328"/>
      <c r="AD66" s="328"/>
      <c r="AE66" s="328"/>
      <c r="AF66" s="331"/>
      <c r="AG66" s="328"/>
      <c r="AH66" s="328"/>
      <c r="AI66" s="328">
        <v>32.1</v>
      </c>
      <c r="AJ66" s="328"/>
      <c r="AK66" s="328"/>
      <c r="AL66" s="328"/>
      <c r="AM66" s="328"/>
      <c r="AN66" s="328"/>
      <c r="AO66" s="328"/>
      <c r="AP66" s="328"/>
      <c r="AQ66" s="345" t="s">
        <v>458</v>
      </c>
      <c r="AR66" s="329" t="s">
        <v>760</v>
      </c>
      <c r="AS66" s="329"/>
      <c r="AT66" s="329"/>
      <c r="AU66" s="329" t="s">
        <v>763</v>
      </c>
      <c r="AV66" s="329">
        <v>12</v>
      </c>
      <c r="AW66" s="329"/>
      <c r="AX66" s="329"/>
      <c r="AY66" s="329"/>
      <c r="AZ66" s="329" t="s">
        <v>760</v>
      </c>
      <c r="BA66" s="328"/>
      <c r="BB66" s="329">
        <v>0</v>
      </c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/>
      <c r="BM66" s="329" t="s">
        <v>760</v>
      </c>
      <c r="BN66" s="329"/>
      <c r="BO66" s="329" t="s">
        <v>760</v>
      </c>
      <c r="BP66" s="329"/>
      <c r="BQ66" s="329"/>
      <c r="BR66" s="329"/>
      <c r="BS66" s="334" t="s">
        <v>1169</v>
      </c>
      <c r="BT66" s="334" t="s">
        <v>334</v>
      </c>
      <c r="BU66" s="329">
        <v>50</v>
      </c>
      <c r="BV66" s="329" t="s">
        <v>760</v>
      </c>
      <c r="BW66" s="334"/>
      <c r="BX66" s="340" t="s">
        <v>1234</v>
      </c>
      <c r="BY66" s="335" t="s">
        <v>993</v>
      </c>
    </row>
    <row r="67" spans="1:104" x14ac:dyDescent="0.15">
      <c r="A67" s="325">
        <v>5953</v>
      </c>
      <c r="B67" s="326">
        <v>42293</v>
      </c>
      <c r="C67" s="327" t="s">
        <v>605</v>
      </c>
      <c r="D67" s="328" t="s">
        <v>1069</v>
      </c>
      <c r="E67" s="328"/>
      <c r="F67" s="328" t="s">
        <v>453</v>
      </c>
      <c r="G67" s="326">
        <v>42285</v>
      </c>
      <c r="H67" s="329" t="s">
        <v>711</v>
      </c>
      <c r="I67" s="329" t="s">
        <v>760</v>
      </c>
      <c r="J67" s="329"/>
      <c r="K67" s="328" t="s">
        <v>95</v>
      </c>
      <c r="L67" s="328" t="s">
        <v>1180</v>
      </c>
      <c r="M67" s="331">
        <v>110</v>
      </c>
      <c r="N67" s="331">
        <v>34</v>
      </c>
      <c r="O67" s="328"/>
      <c r="P67" s="328"/>
      <c r="Q67" s="331"/>
      <c r="R67" s="328"/>
      <c r="S67" s="331"/>
      <c r="T67" s="328"/>
      <c r="U67" s="328"/>
      <c r="V67" s="328"/>
      <c r="W67" s="328">
        <v>16</v>
      </c>
      <c r="X67" s="328"/>
      <c r="Y67" s="328"/>
      <c r="Z67" s="328"/>
      <c r="AA67" s="328"/>
      <c r="AB67" s="328"/>
      <c r="AC67" s="328"/>
      <c r="AD67" s="328"/>
      <c r="AE67" s="328"/>
      <c r="AF67" s="331"/>
      <c r="AG67" s="328"/>
      <c r="AH67" s="328"/>
      <c r="AI67" s="328">
        <v>29.5</v>
      </c>
      <c r="AJ67" s="328"/>
      <c r="AK67" s="328"/>
      <c r="AL67" s="328"/>
      <c r="AM67" s="328"/>
      <c r="AN67" s="328"/>
      <c r="AO67" s="328"/>
      <c r="AP67" s="328"/>
      <c r="AQ67" s="328" t="s">
        <v>458</v>
      </c>
      <c r="AR67" s="329" t="s">
        <v>760</v>
      </c>
      <c r="AS67" s="329"/>
      <c r="AT67" s="329"/>
      <c r="AU67" s="329" t="s">
        <v>763</v>
      </c>
      <c r="AV67" s="329">
        <v>12</v>
      </c>
      <c r="AW67" s="329"/>
      <c r="AX67" s="329"/>
      <c r="AY67" s="329"/>
      <c r="AZ67" s="329" t="s">
        <v>1152</v>
      </c>
      <c r="BA67" s="329"/>
      <c r="BB67" s="329">
        <v>0</v>
      </c>
      <c r="BC67" s="329">
        <v>0</v>
      </c>
      <c r="BD67" s="329">
        <v>10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/>
      <c r="BM67" s="329" t="s">
        <v>760</v>
      </c>
      <c r="BN67" s="329"/>
      <c r="BO67" s="329" t="s">
        <v>760</v>
      </c>
      <c r="BP67" s="329"/>
      <c r="BQ67" s="329"/>
      <c r="BR67" s="329"/>
      <c r="BS67" s="328"/>
      <c r="BT67" s="328"/>
      <c r="BU67" s="329"/>
      <c r="BV67" s="329" t="s">
        <v>760</v>
      </c>
      <c r="BW67" s="328" t="s">
        <v>794</v>
      </c>
      <c r="BX67" s="340" t="s">
        <v>1235</v>
      </c>
      <c r="BY67" s="335" t="s">
        <v>1139</v>
      </c>
    </row>
    <row r="68" spans="1:104" x14ac:dyDescent="0.15">
      <c r="A68" s="325">
        <v>5141</v>
      </c>
      <c r="B68" s="326">
        <v>42292</v>
      </c>
      <c r="C68" s="327" t="s">
        <v>605</v>
      </c>
      <c r="D68" s="328" t="s">
        <v>1069</v>
      </c>
      <c r="E68" s="328"/>
      <c r="F68" s="328" t="s">
        <v>453</v>
      </c>
      <c r="G68" s="326">
        <v>42290</v>
      </c>
      <c r="H68" s="329" t="s">
        <v>711</v>
      </c>
      <c r="I68" s="329" t="s">
        <v>760</v>
      </c>
      <c r="J68" s="329"/>
      <c r="K68" s="328" t="s">
        <v>1189</v>
      </c>
      <c r="L68" s="328" t="s">
        <v>1190</v>
      </c>
      <c r="M68" s="331">
        <v>87.0959</v>
      </c>
      <c r="N68" s="331">
        <v>27.438800000000001</v>
      </c>
      <c r="O68" s="328"/>
      <c r="P68" s="328"/>
      <c r="Q68" s="331"/>
      <c r="R68" s="328"/>
      <c r="S68" s="331"/>
      <c r="T68" s="328"/>
      <c r="U68" s="328"/>
      <c r="V68" s="328"/>
      <c r="W68" s="328">
        <v>16.878799999999998</v>
      </c>
      <c r="X68" s="328"/>
      <c r="Y68" s="328"/>
      <c r="Z68" s="328"/>
      <c r="AA68" s="328"/>
      <c r="AB68" s="328"/>
      <c r="AC68" s="328"/>
      <c r="AD68" s="328"/>
      <c r="AE68" s="328"/>
      <c r="AF68" s="331"/>
      <c r="AG68" s="328"/>
      <c r="AH68" s="328"/>
      <c r="AI68" s="328">
        <v>23.0488</v>
      </c>
      <c r="AJ68" s="328"/>
      <c r="AK68" s="328"/>
      <c r="AL68" s="328"/>
      <c r="AM68" s="328"/>
      <c r="AN68" s="328"/>
      <c r="AO68" s="328"/>
      <c r="AP68" s="328"/>
      <c r="AQ68" s="328" t="s">
        <v>458</v>
      </c>
      <c r="AR68" s="329" t="s">
        <v>760</v>
      </c>
      <c r="AS68" s="329"/>
      <c r="AT68" s="329"/>
      <c r="AU68" s="329" t="s">
        <v>763</v>
      </c>
      <c r="AV68" s="329">
        <v>12</v>
      </c>
      <c r="AW68" s="329"/>
      <c r="AX68" s="329"/>
      <c r="AY68" s="329"/>
      <c r="AZ68" s="329" t="s">
        <v>760</v>
      </c>
      <c r="BA68" s="328"/>
      <c r="BB68" s="329">
        <v>0</v>
      </c>
      <c r="BC68" s="329">
        <v>0</v>
      </c>
      <c r="BD68" s="329">
        <v>0</v>
      </c>
      <c r="BE68" s="329">
        <v>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29"/>
      <c r="BM68" s="329" t="s">
        <v>760</v>
      </c>
      <c r="BN68" s="329"/>
      <c r="BO68" s="329" t="s">
        <v>760</v>
      </c>
      <c r="BP68" s="329">
        <v>71.819999999999993</v>
      </c>
      <c r="BQ68" s="329"/>
      <c r="BR68" s="329"/>
      <c r="BS68" s="334"/>
      <c r="BT68" s="334"/>
      <c r="BU68" s="329"/>
      <c r="BV68" s="329" t="s">
        <v>760</v>
      </c>
      <c r="BW68" s="328" t="s">
        <v>1191</v>
      </c>
      <c r="BX68" s="340" t="s">
        <v>1236</v>
      </c>
      <c r="BY68" s="335" t="s">
        <v>993</v>
      </c>
    </row>
    <row r="69" spans="1:104" x14ac:dyDescent="0.15">
      <c r="A69" s="325">
        <v>5047</v>
      </c>
      <c r="B69" s="326">
        <v>42291</v>
      </c>
      <c r="C69" s="327" t="s">
        <v>605</v>
      </c>
      <c r="D69" s="328" t="s">
        <v>1069</v>
      </c>
      <c r="E69" s="328"/>
      <c r="F69" s="328" t="s">
        <v>603</v>
      </c>
      <c r="G69" s="326">
        <v>42185</v>
      </c>
      <c r="H69" s="329" t="s">
        <v>711</v>
      </c>
      <c r="I69" s="329" t="s">
        <v>760</v>
      </c>
      <c r="J69" s="329"/>
      <c r="K69" s="328" t="s">
        <v>36</v>
      </c>
      <c r="L69" s="328" t="s">
        <v>1150</v>
      </c>
      <c r="M69" s="331">
        <v>119.8090909090909</v>
      </c>
      <c r="N69" s="331">
        <v>18.809090909090909</v>
      </c>
      <c r="O69" s="328"/>
      <c r="P69" s="328"/>
      <c r="Q69" s="331"/>
      <c r="R69" s="328"/>
      <c r="S69" s="331"/>
      <c r="T69" s="328"/>
      <c r="U69" s="328"/>
      <c r="V69" s="328"/>
      <c r="W69" s="328"/>
      <c r="X69" s="328"/>
      <c r="Y69" s="328"/>
      <c r="Z69" s="328"/>
      <c r="AA69" s="328"/>
      <c r="AB69" s="328"/>
      <c r="AC69" s="328"/>
      <c r="AD69" s="328"/>
      <c r="AE69" s="328"/>
      <c r="AF69" s="331"/>
      <c r="AG69" s="328"/>
      <c r="AH69" s="328"/>
      <c r="AI69" s="328"/>
      <c r="AJ69" s="328"/>
      <c r="AK69" s="328"/>
      <c r="AL69" s="328"/>
      <c r="AM69" s="328"/>
      <c r="AN69" s="328">
        <v>45.72727272727272</v>
      </c>
      <c r="AO69" s="328"/>
      <c r="AP69" s="328">
        <v>18.809090909090909</v>
      </c>
      <c r="AQ69" s="328" t="s">
        <v>518</v>
      </c>
      <c r="AR69" s="329" t="s">
        <v>760</v>
      </c>
      <c r="AS69" s="329"/>
      <c r="AT69" s="329"/>
      <c r="AU69" s="329" t="s">
        <v>763</v>
      </c>
      <c r="AV69" s="329">
        <v>12</v>
      </c>
      <c r="AW69" s="329"/>
      <c r="AX69" s="329"/>
      <c r="AY69" s="329"/>
      <c r="AZ69" s="329" t="s">
        <v>1152</v>
      </c>
      <c r="BA69" s="328"/>
      <c r="BB69" s="329">
        <v>0</v>
      </c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/>
      <c r="BM69" s="329" t="s">
        <v>760</v>
      </c>
      <c r="BN69" s="329">
        <v>24</v>
      </c>
      <c r="BO69" s="329" t="s">
        <v>760</v>
      </c>
      <c r="BP69" s="329"/>
      <c r="BQ69" s="329">
        <v>24</v>
      </c>
      <c r="BR69" s="329"/>
      <c r="BS69" s="334"/>
      <c r="BT69" s="334"/>
      <c r="BU69" s="334"/>
      <c r="BV69" s="329" t="s">
        <v>760</v>
      </c>
      <c r="BW69" s="334"/>
      <c r="BX69" s="340" t="s">
        <v>1237</v>
      </c>
      <c r="BY69" s="335" t="s">
        <v>995</v>
      </c>
    </row>
    <row r="70" spans="1:104" x14ac:dyDescent="0.15">
      <c r="A70" s="325">
        <v>5329</v>
      </c>
      <c r="B70" s="326">
        <v>42292</v>
      </c>
      <c r="C70" s="327" t="s">
        <v>605</v>
      </c>
      <c r="D70" s="328" t="s">
        <v>1069</v>
      </c>
      <c r="E70" s="328"/>
      <c r="F70" s="328" t="s">
        <v>603</v>
      </c>
      <c r="G70" s="336">
        <v>42291</v>
      </c>
      <c r="H70" s="329" t="s">
        <v>711</v>
      </c>
      <c r="I70" s="329" t="s">
        <v>760</v>
      </c>
      <c r="J70" s="329"/>
      <c r="K70" s="328" t="s">
        <v>93</v>
      </c>
      <c r="L70" s="328" t="s">
        <v>1176</v>
      </c>
      <c r="M70" s="331">
        <v>118.15454545454544</v>
      </c>
      <c r="N70" s="331">
        <v>18.618181818181817</v>
      </c>
      <c r="O70" s="328"/>
      <c r="P70" s="328"/>
      <c r="Q70" s="331"/>
      <c r="R70" s="328"/>
      <c r="S70" s="331"/>
      <c r="T70" s="328"/>
      <c r="U70" s="328"/>
      <c r="V70" s="328"/>
      <c r="W70" s="328"/>
      <c r="X70" s="328"/>
      <c r="Y70" s="328"/>
      <c r="Z70" s="328"/>
      <c r="AA70" s="328"/>
      <c r="AB70" s="328"/>
      <c r="AC70" s="328"/>
      <c r="AD70" s="328"/>
      <c r="AE70" s="328"/>
      <c r="AF70" s="331"/>
      <c r="AG70" s="328"/>
      <c r="AH70" s="328"/>
      <c r="AI70" s="328"/>
      <c r="AJ70" s="328"/>
      <c r="AK70" s="328"/>
      <c r="AL70" s="328"/>
      <c r="AM70" s="328"/>
      <c r="AN70" s="328">
        <v>45.72727272727272</v>
      </c>
      <c r="AO70" s="328"/>
      <c r="AP70" s="328">
        <v>15.254545454545454</v>
      </c>
      <c r="AQ70" s="328" t="s">
        <v>518</v>
      </c>
      <c r="AR70" s="329" t="s">
        <v>760</v>
      </c>
      <c r="AS70" s="329"/>
      <c r="AT70" s="329"/>
      <c r="AU70" s="329" t="s">
        <v>763</v>
      </c>
      <c r="AV70" s="329">
        <v>12</v>
      </c>
      <c r="AW70" s="329"/>
      <c r="AX70" s="329"/>
      <c r="AY70" s="329"/>
      <c r="AZ70" s="329" t="s">
        <v>1152</v>
      </c>
      <c r="BA70" s="328"/>
      <c r="BB70" s="329">
        <v>0</v>
      </c>
      <c r="BC70" s="329">
        <v>0</v>
      </c>
      <c r="BD70" s="329">
        <v>0</v>
      </c>
      <c r="BE70" s="329">
        <v>0</v>
      </c>
      <c r="BF70" s="329">
        <v>0</v>
      </c>
      <c r="BG70" s="329">
        <v>0</v>
      </c>
      <c r="BH70" s="329">
        <v>0</v>
      </c>
      <c r="BI70" s="329">
        <v>0</v>
      </c>
      <c r="BJ70" s="329">
        <v>0</v>
      </c>
      <c r="BK70" s="329">
        <v>0</v>
      </c>
      <c r="BL70" s="329"/>
      <c r="BM70" s="329" t="s">
        <v>760</v>
      </c>
      <c r="BN70" s="329">
        <v>24</v>
      </c>
      <c r="BO70" s="329" t="s">
        <v>760</v>
      </c>
      <c r="BP70" s="329"/>
      <c r="BQ70" s="329">
        <v>24</v>
      </c>
      <c r="BR70" s="329"/>
      <c r="BS70" s="334"/>
      <c r="BT70" s="334"/>
      <c r="BU70" s="329"/>
      <c r="BV70" s="329" t="s">
        <v>760</v>
      </c>
      <c r="BW70" s="334"/>
      <c r="BX70" s="340" t="s">
        <v>1238</v>
      </c>
      <c r="BY70" s="335" t="s">
        <v>993</v>
      </c>
    </row>
    <row r="71" spans="1:104" x14ac:dyDescent="0.15">
      <c r="A71" s="325">
        <v>5605</v>
      </c>
      <c r="B71" s="326">
        <v>42292</v>
      </c>
      <c r="C71" s="327" t="s">
        <v>605</v>
      </c>
      <c r="D71" s="328" t="s">
        <v>1069</v>
      </c>
      <c r="E71" s="328"/>
      <c r="F71" s="328" t="s">
        <v>603</v>
      </c>
      <c r="G71" s="326">
        <v>42184</v>
      </c>
      <c r="H71" s="329" t="s">
        <v>711</v>
      </c>
      <c r="I71" s="329" t="s">
        <v>760</v>
      </c>
      <c r="J71" s="329"/>
      <c r="K71" s="328" t="s">
        <v>94</v>
      </c>
      <c r="L71" s="328" t="s">
        <v>1178</v>
      </c>
      <c r="M71" s="331">
        <v>175.85454545454544</v>
      </c>
      <c r="N71" s="331">
        <v>23.336363636363636</v>
      </c>
      <c r="O71" s="328"/>
      <c r="P71" s="328"/>
      <c r="Q71" s="331"/>
      <c r="R71" s="328"/>
      <c r="S71" s="331"/>
      <c r="T71" s="328"/>
      <c r="U71" s="328"/>
      <c r="V71" s="328"/>
      <c r="W71" s="328"/>
      <c r="X71" s="328"/>
      <c r="Y71" s="328"/>
      <c r="Z71" s="328"/>
      <c r="AA71" s="328"/>
      <c r="AB71" s="328"/>
      <c r="AC71" s="328"/>
      <c r="AD71" s="328"/>
      <c r="AE71" s="328"/>
      <c r="AF71" s="331"/>
      <c r="AG71" s="328"/>
      <c r="AH71" s="328"/>
      <c r="AI71" s="328"/>
      <c r="AJ71" s="328"/>
      <c r="AK71" s="328"/>
      <c r="AL71" s="328"/>
      <c r="AM71" s="328"/>
      <c r="AN71" s="328">
        <v>45.981818181818177</v>
      </c>
      <c r="AO71" s="328"/>
      <c r="AP71" s="328">
        <v>15.209090909090909</v>
      </c>
      <c r="AQ71" s="328" t="s">
        <v>518</v>
      </c>
      <c r="AR71" s="329" t="s">
        <v>760</v>
      </c>
      <c r="AS71" s="329"/>
      <c r="AT71" s="329"/>
      <c r="AU71" s="329" t="s">
        <v>763</v>
      </c>
      <c r="AV71" s="329">
        <v>12</v>
      </c>
      <c r="AW71" s="329"/>
      <c r="AX71" s="329"/>
      <c r="AY71" s="329"/>
      <c r="AZ71" s="329" t="s">
        <v>1152</v>
      </c>
      <c r="BA71" s="328"/>
      <c r="BB71" s="329">
        <v>0</v>
      </c>
      <c r="BC71" s="329">
        <v>0</v>
      </c>
      <c r="BD71" s="329">
        <v>23.17</v>
      </c>
      <c r="BE71" s="329">
        <v>0</v>
      </c>
      <c r="BF71" s="329">
        <v>0</v>
      </c>
      <c r="BG71" s="329">
        <v>0</v>
      </c>
      <c r="BH71" s="329">
        <v>0</v>
      </c>
      <c r="BI71" s="329">
        <v>0</v>
      </c>
      <c r="BJ71" s="329">
        <v>0</v>
      </c>
      <c r="BK71" s="329">
        <v>0</v>
      </c>
      <c r="BL71" s="329"/>
      <c r="BM71" s="329" t="s">
        <v>760</v>
      </c>
      <c r="BN71" s="329"/>
      <c r="BO71" s="329" t="s">
        <v>760</v>
      </c>
      <c r="BP71" s="329"/>
      <c r="BQ71" s="329"/>
      <c r="BR71" s="329"/>
      <c r="BS71" s="334"/>
      <c r="BT71" s="334"/>
      <c r="BU71" s="329"/>
      <c r="BV71" s="329" t="s">
        <v>760</v>
      </c>
      <c r="BW71" s="334"/>
      <c r="BX71" s="340" t="s">
        <v>1179</v>
      </c>
      <c r="BY71" s="335" t="s">
        <v>995</v>
      </c>
      <c r="BZ71" s="340"/>
    </row>
    <row r="72" spans="1:104" x14ac:dyDescent="0.15">
      <c r="A72" s="325">
        <v>4952</v>
      </c>
      <c r="B72" s="326">
        <v>42291</v>
      </c>
      <c r="C72" s="327" t="s">
        <v>605</v>
      </c>
      <c r="D72" s="328" t="s">
        <v>1069</v>
      </c>
      <c r="E72" s="328"/>
      <c r="F72" s="328" t="s">
        <v>603</v>
      </c>
      <c r="G72" s="326">
        <v>42185</v>
      </c>
      <c r="H72" s="329" t="s">
        <v>711</v>
      </c>
      <c r="I72" s="329" t="s">
        <v>760</v>
      </c>
      <c r="J72" s="329"/>
      <c r="K72" s="328" t="s">
        <v>609</v>
      </c>
      <c r="L72" s="328" t="s">
        <v>815</v>
      </c>
      <c r="M72" s="331">
        <v>177.67</v>
      </c>
      <c r="N72" s="331">
        <v>18.260000000000002</v>
      </c>
      <c r="O72" s="328"/>
      <c r="P72" s="328"/>
      <c r="Q72" s="331"/>
      <c r="R72" s="328"/>
      <c r="S72" s="331"/>
      <c r="T72" s="328"/>
      <c r="U72" s="328"/>
      <c r="V72" s="328"/>
      <c r="W72" s="328"/>
      <c r="X72" s="328"/>
      <c r="Y72" s="328"/>
      <c r="Z72" s="328"/>
      <c r="AA72" s="328"/>
      <c r="AB72" s="328"/>
      <c r="AC72" s="328"/>
      <c r="AD72" s="328"/>
      <c r="AE72" s="328"/>
      <c r="AF72" s="331"/>
      <c r="AG72" s="328"/>
      <c r="AH72" s="328"/>
      <c r="AI72" s="328"/>
      <c r="AJ72" s="328"/>
      <c r="AK72" s="328"/>
      <c r="AL72" s="328"/>
      <c r="AM72" s="328"/>
      <c r="AN72" s="328">
        <v>45.72727272727272</v>
      </c>
      <c r="AO72" s="328"/>
      <c r="AP72" s="328">
        <v>15.254545454545454</v>
      </c>
      <c r="AQ72" s="328" t="s">
        <v>518</v>
      </c>
      <c r="AR72" s="329" t="s">
        <v>760</v>
      </c>
      <c r="AS72" s="329"/>
      <c r="AT72" s="329"/>
      <c r="AU72" s="329" t="s">
        <v>763</v>
      </c>
      <c r="AV72" s="329">
        <v>12</v>
      </c>
      <c r="AW72" s="329"/>
      <c r="AX72" s="329"/>
      <c r="AY72" s="329"/>
      <c r="AZ72" s="329" t="s">
        <v>760</v>
      </c>
      <c r="BA72" s="328"/>
      <c r="BB72" s="329">
        <v>0</v>
      </c>
      <c r="BC72" s="329">
        <v>0</v>
      </c>
      <c r="BD72" s="329">
        <v>0</v>
      </c>
      <c r="BE72" s="329">
        <v>0</v>
      </c>
      <c r="BF72" s="329">
        <v>0</v>
      </c>
      <c r="BG72" s="329">
        <v>0</v>
      </c>
      <c r="BH72" s="329">
        <v>0</v>
      </c>
      <c r="BI72" s="329">
        <v>0</v>
      </c>
      <c r="BJ72" s="329">
        <v>0</v>
      </c>
      <c r="BK72" s="329">
        <v>0</v>
      </c>
      <c r="BL72" s="329">
        <v>36</v>
      </c>
      <c r="BM72" s="329" t="s">
        <v>760</v>
      </c>
      <c r="BN72" s="329"/>
      <c r="BO72" s="329" t="s">
        <v>760</v>
      </c>
      <c r="BP72" s="329"/>
      <c r="BQ72" s="329"/>
      <c r="BR72" s="329"/>
      <c r="BS72" s="334"/>
      <c r="BT72" s="334"/>
      <c r="BU72" s="329"/>
      <c r="BV72" s="329" t="s">
        <v>760</v>
      </c>
      <c r="BW72" s="334" t="s">
        <v>794</v>
      </c>
      <c r="BX72" s="340" t="s">
        <v>1239</v>
      </c>
      <c r="BY72" s="335" t="s">
        <v>993</v>
      </c>
    </row>
    <row r="73" spans="1:104" x14ac:dyDescent="0.15">
      <c r="A73" s="325">
        <v>4926</v>
      </c>
      <c r="B73" s="326">
        <v>42293</v>
      </c>
      <c r="C73" s="327" t="s">
        <v>605</v>
      </c>
      <c r="D73" s="328" t="s">
        <v>1069</v>
      </c>
      <c r="E73" s="328"/>
      <c r="F73" s="328" t="s">
        <v>603</v>
      </c>
      <c r="G73" s="326">
        <v>42247</v>
      </c>
      <c r="H73" s="329" t="s">
        <v>711</v>
      </c>
      <c r="I73" s="329" t="s">
        <v>760</v>
      </c>
      <c r="J73" s="329"/>
      <c r="K73" s="328" t="s">
        <v>1011</v>
      </c>
      <c r="L73" s="328" t="s">
        <v>1012</v>
      </c>
      <c r="M73" s="331">
        <v>143</v>
      </c>
      <c r="N73" s="331">
        <v>19.100000000000001</v>
      </c>
      <c r="O73" s="328"/>
      <c r="P73" s="328"/>
      <c r="Q73" s="331"/>
      <c r="R73" s="328"/>
      <c r="S73" s="331"/>
      <c r="T73" s="328"/>
      <c r="U73" s="328"/>
      <c r="V73" s="328"/>
      <c r="W73" s="328"/>
      <c r="X73" s="328"/>
      <c r="Y73" s="328"/>
      <c r="Z73" s="328"/>
      <c r="AA73" s="328"/>
      <c r="AB73" s="328"/>
      <c r="AC73" s="328"/>
      <c r="AD73" s="328"/>
      <c r="AE73" s="328"/>
      <c r="AF73" s="331"/>
      <c r="AG73" s="328"/>
      <c r="AH73" s="328"/>
      <c r="AI73" s="328"/>
      <c r="AJ73" s="328"/>
      <c r="AK73" s="328"/>
      <c r="AL73" s="328"/>
      <c r="AM73" s="328"/>
      <c r="AN73" s="328">
        <v>47.1</v>
      </c>
      <c r="AO73" s="328"/>
      <c r="AP73" s="328">
        <v>15.699999999999998</v>
      </c>
      <c r="AQ73" s="328" t="s">
        <v>518</v>
      </c>
      <c r="AR73" s="329" t="s">
        <v>760</v>
      </c>
      <c r="AS73" s="329"/>
      <c r="AT73" s="329"/>
      <c r="AU73" s="329" t="s">
        <v>763</v>
      </c>
      <c r="AV73" s="329">
        <v>12</v>
      </c>
      <c r="AW73" s="329"/>
      <c r="AX73" s="329"/>
      <c r="AY73" s="329"/>
      <c r="AZ73" s="329" t="s">
        <v>760</v>
      </c>
      <c r="BA73" s="328"/>
      <c r="BB73" s="329">
        <v>0</v>
      </c>
      <c r="BC73" s="329">
        <v>0</v>
      </c>
      <c r="BD73" s="329">
        <v>0</v>
      </c>
      <c r="BE73" s="329">
        <v>0</v>
      </c>
      <c r="BF73" s="329">
        <v>0</v>
      </c>
      <c r="BG73" s="329">
        <v>0</v>
      </c>
      <c r="BH73" s="329">
        <v>0</v>
      </c>
      <c r="BI73" s="329">
        <v>0</v>
      </c>
      <c r="BJ73" s="329">
        <v>0</v>
      </c>
      <c r="BK73" s="329">
        <v>0</v>
      </c>
      <c r="BL73" s="329"/>
      <c r="BM73" s="329" t="s">
        <v>760</v>
      </c>
      <c r="BN73" s="329"/>
      <c r="BO73" s="329" t="s">
        <v>760</v>
      </c>
      <c r="BP73" s="329"/>
      <c r="BQ73" s="329">
        <v>12</v>
      </c>
      <c r="BR73" s="329"/>
      <c r="BS73" s="334"/>
      <c r="BT73" s="334"/>
      <c r="BU73" s="329"/>
      <c r="BV73" s="329" t="s">
        <v>760</v>
      </c>
      <c r="BW73" s="334" t="s">
        <v>794</v>
      </c>
      <c r="BX73" s="340" t="s">
        <v>1240</v>
      </c>
      <c r="BY73" s="335" t="s">
        <v>995</v>
      </c>
    </row>
    <row r="74" spans="1:104" s="340" customFormat="1" x14ac:dyDescent="0.15">
      <c r="C74" s="344"/>
      <c r="H74" s="347"/>
      <c r="I74" s="347"/>
      <c r="J74" s="347"/>
      <c r="L74" s="348"/>
      <c r="M74" s="349"/>
      <c r="N74" s="350"/>
      <c r="Q74" s="350"/>
      <c r="S74" s="350"/>
      <c r="AF74" s="351"/>
      <c r="AG74" s="352"/>
      <c r="AH74" s="345"/>
      <c r="AI74" s="345"/>
      <c r="AJ74" s="345"/>
      <c r="AK74" s="345"/>
      <c r="AL74" s="345"/>
      <c r="AQ74" s="353"/>
      <c r="AR74" s="347"/>
      <c r="AS74" s="347"/>
      <c r="AT74" s="354"/>
      <c r="AU74" s="347"/>
      <c r="AV74" s="354"/>
      <c r="AW74" s="355"/>
      <c r="AX74" s="355"/>
      <c r="AY74" s="355"/>
      <c r="AZ74" s="355"/>
      <c r="BA74" s="348"/>
      <c r="BB74" s="355"/>
      <c r="BC74" s="347"/>
      <c r="BD74" s="347"/>
      <c r="BE74" s="347"/>
      <c r="BF74" s="347"/>
      <c r="BG74" s="347"/>
      <c r="BH74" s="347"/>
      <c r="BI74" s="354"/>
      <c r="BJ74" s="355"/>
      <c r="BK74" s="355"/>
      <c r="BL74" s="347"/>
      <c r="BM74" s="347"/>
      <c r="BN74" s="347"/>
      <c r="BO74" s="347"/>
      <c r="BP74" s="347"/>
      <c r="BQ74" s="347"/>
      <c r="BR74" s="347"/>
      <c r="BS74" s="344"/>
      <c r="BT74" s="344"/>
      <c r="BU74" s="347"/>
      <c r="BV74" s="347"/>
      <c r="BW74" s="344"/>
    </row>
    <row r="75" spans="1:104" s="340" customFormat="1" x14ac:dyDescent="0.15">
      <c r="C75" s="344"/>
      <c r="H75" s="347"/>
      <c r="I75" s="347"/>
      <c r="J75" s="347"/>
      <c r="L75" s="348"/>
      <c r="M75" s="349"/>
      <c r="N75" s="350"/>
      <c r="Q75" s="350"/>
      <c r="S75" s="350"/>
      <c r="AF75" s="351"/>
      <c r="AG75" s="352"/>
      <c r="AH75" s="345"/>
      <c r="AI75" s="345"/>
      <c r="AJ75" s="345"/>
      <c r="AK75" s="345"/>
      <c r="AL75" s="345"/>
      <c r="AQ75" s="353"/>
      <c r="AR75" s="347"/>
      <c r="AS75" s="347"/>
      <c r="AT75" s="354"/>
      <c r="AU75" s="347"/>
      <c r="AV75" s="354"/>
      <c r="AW75" s="355"/>
      <c r="AX75" s="355"/>
      <c r="AY75" s="355"/>
      <c r="AZ75" s="355"/>
      <c r="BA75" s="348"/>
      <c r="BB75" s="355"/>
      <c r="BC75" s="347"/>
      <c r="BD75" s="347"/>
      <c r="BE75" s="347"/>
      <c r="BF75" s="347"/>
      <c r="BG75" s="347"/>
      <c r="BH75" s="347"/>
      <c r="BI75" s="354"/>
      <c r="BJ75" s="355"/>
      <c r="BK75" s="355"/>
      <c r="BL75" s="347"/>
      <c r="BM75" s="347"/>
      <c r="BN75" s="347"/>
      <c r="BO75" s="347"/>
      <c r="BP75" s="347"/>
      <c r="BQ75" s="347"/>
      <c r="BR75" s="347"/>
      <c r="BS75" s="344"/>
      <c r="BT75" s="344"/>
      <c r="BU75" s="347"/>
      <c r="BV75" s="347"/>
      <c r="BW75" s="344"/>
    </row>
    <row r="76" spans="1:104" s="340" customFormat="1" x14ac:dyDescent="0.15">
      <c r="C76" s="344"/>
      <c r="H76" s="347"/>
      <c r="I76" s="347"/>
      <c r="J76" s="347"/>
      <c r="L76" s="348"/>
      <c r="M76" s="349"/>
      <c r="N76" s="350"/>
      <c r="Q76" s="350"/>
      <c r="S76" s="350"/>
      <c r="AF76" s="351"/>
      <c r="AG76" s="352"/>
      <c r="AH76" s="345"/>
      <c r="AI76" s="345"/>
      <c r="AJ76" s="345"/>
      <c r="AK76" s="345"/>
      <c r="AL76" s="345"/>
      <c r="AQ76" s="353"/>
      <c r="AR76" s="347"/>
      <c r="AS76" s="347"/>
      <c r="AT76" s="354"/>
      <c r="AU76" s="347"/>
      <c r="AV76" s="354"/>
      <c r="AW76" s="355"/>
      <c r="AX76" s="355"/>
      <c r="AY76" s="355"/>
      <c r="AZ76" s="355"/>
      <c r="BA76" s="348"/>
      <c r="BB76" s="355"/>
      <c r="BC76" s="347"/>
      <c r="BD76" s="347"/>
      <c r="BE76" s="347"/>
      <c r="BF76" s="347"/>
      <c r="BG76" s="347"/>
      <c r="BH76" s="347"/>
      <c r="BI76" s="354"/>
      <c r="BJ76" s="355"/>
      <c r="BK76" s="355"/>
      <c r="BL76" s="347"/>
      <c r="BM76" s="347"/>
      <c r="BN76" s="347"/>
      <c r="BO76" s="347"/>
      <c r="BP76" s="347"/>
      <c r="BQ76" s="347"/>
      <c r="BR76" s="347"/>
      <c r="BS76" s="344"/>
      <c r="BT76" s="344"/>
      <c r="BU76" s="347"/>
      <c r="BV76" s="347"/>
      <c r="BW76" s="344"/>
    </row>
    <row r="77" spans="1:104" s="340" customFormat="1" x14ac:dyDescent="0.15">
      <c r="C77" s="344"/>
      <c r="H77" s="347"/>
      <c r="I77" s="347"/>
      <c r="J77" s="347"/>
      <c r="L77" s="348"/>
      <c r="M77" s="349"/>
      <c r="N77" s="350"/>
      <c r="Q77" s="350"/>
      <c r="S77" s="350"/>
      <c r="AF77" s="351"/>
      <c r="AG77" s="352"/>
      <c r="AH77" s="345"/>
      <c r="AI77" s="345"/>
      <c r="AJ77" s="345"/>
      <c r="AK77" s="345"/>
      <c r="AL77" s="345"/>
      <c r="AQ77" s="353"/>
      <c r="AR77" s="347"/>
      <c r="AS77" s="347"/>
      <c r="AT77" s="354"/>
      <c r="AU77" s="347"/>
      <c r="AV77" s="354"/>
      <c r="AW77" s="355"/>
      <c r="AX77" s="355"/>
      <c r="AY77" s="355"/>
      <c r="AZ77" s="355"/>
      <c r="BA77" s="348"/>
      <c r="BB77" s="355"/>
      <c r="BC77" s="347"/>
      <c r="BD77" s="347"/>
      <c r="BE77" s="347"/>
      <c r="BF77" s="347"/>
      <c r="BG77" s="347"/>
      <c r="BH77" s="347"/>
      <c r="BI77" s="354"/>
      <c r="BJ77" s="355"/>
      <c r="BK77" s="355"/>
      <c r="BL77" s="347"/>
      <c r="BM77" s="347"/>
      <c r="BN77" s="347"/>
      <c r="BO77" s="347"/>
      <c r="BP77" s="347"/>
      <c r="BQ77" s="347"/>
      <c r="BR77" s="347"/>
      <c r="BS77" s="344"/>
      <c r="BT77" s="344"/>
      <c r="BU77" s="347"/>
      <c r="BV77" s="347"/>
      <c r="BW77" s="344"/>
    </row>
    <row r="78" spans="1:104" s="340" customFormat="1" x14ac:dyDescent="0.15">
      <c r="C78" s="344"/>
      <c r="H78" s="347"/>
      <c r="I78" s="347"/>
      <c r="J78" s="347"/>
      <c r="L78" s="348"/>
      <c r="M78" s="349"/>
      <c r="N78" s="350"/>
      <c r="Q78" s="350"/>
      <c r="S78" s="350"/>
      <c r="AF78" s="351"/>
      <c r="AG78" s="352"/>
      <c r="AH78" s="345"/>
      <c r="AI78" s="345"/>
      <c r="AJ78" s="345"/>
      <c r="AK78" s="345"/>
      <c r="AL78" s="345"/>
      <c r="AQ78" s="353"/>
      <c r="AR78" s="347"/>
      <c r="AS78" s="347"/>
      <c r="AT78" s="354"/>
      <c r="AU78" s="347"/>
      <c r="AV78" s="354"/>
      <c r="AW78" s="355"/>
      <c r="AX78" s="355"/>
      <c r="AY78" s="355"/>
      <c r="AZ78" s="355"/>
      <c r="BA78" s="348"/>
      <c r="BB78" s="355"/>
      <c r="BC78" s="347"/>
      <c r="BD78" s="347"/>
      <c r="BE78" s="347"/>
      <c r="BF78" s="347"/>
      <c r="BG78" s="347"/>
      <c r="BH78" s="347"/>
      <c r="BI78" s="354"/>
      <c r="BJ78" s="355"/>
      <c r="BK78" s="355"/>
      <c r="BL78" s="347"/>
      <c r="BM78" s="347"/>
      <c r="BN78" s="347"/>
      <c r="BO78" s="347"/>
      <c r="BP78" s="347"/>
      <c r="BQ78" s="347"/>
      <c r="BR78" s="347"/>
      <c r="BS78" s="344"/>
      <c r="BT78" s="344"/>
      <c r="BU78" s="347"/>
      <c r="BV78" s="347"/>
      <c r="BW78" s="344"/>
    </row>
    <row r="79" spans="1:104" s="340" customFormat="1" x14ac:dyDescent="0.15">
      <c r="C79" s="344"/>
      <c r="H79" s="347"/>
      <c r="I79" s="347"/>
      <c r="J79" s="347"/>
      <c r="L79" s="348"/>
      <c r="M79" s="349"/>
      <c r="N79" s="350"/>
      <c r="Q79" s="350"/>
      <c r="S79" s="350"/>
      <c r="AF79" s="351"/>
      <c r="AG79" s="352"/>
      <c r="AH79" s="345"/>
      <c r="AI79" s="345"/>
      <c r="AJ79" s="345"/>
      <c r="AK79" s="345"/>
      <c r="AL79" s="345"/>
      <c r="AQ79" s="353"/>
      <c r="AR79" s="347"/>
      <c r="AS79" s="347"/>
      <c r="AT79" s="354"/>
      <c r="AU79" s="347"/>
      <c r="AV79" s="354"/>
      <c r="AW79" s="355"/>
      <c r="AX79" s="355"/>
      <c r="AY79" s="355"/>
      <c r="AZ79" s="355"/>
      <c r="BA79" s="348"/>
      <c r="BB79" s="355"/>
      <c r="BC79" s="347"/>
      <c r="BD79" s="347"/>
      <c r="BE79" s="347"/>
      <c r="BF79" s="347"/>
      <c r="BG79" s="347"/>
      <c r="BH79" s="347"/>
      <c r="BI79" s="354"/>
      <c r="BJ79" s="355"/>
      <c r="BK79" s="355"/>
      <c r="BL79" s="347"/>
      <c r="BM79" s="347"/>
      <c r="BN79" s="347"/>
      <c r="BO79" s="347"/>
      <c r="BP79" s="347"/>
      <c r="BQ79" s="347"/>
      <c r="BR79" s="347"/>
      <c r="BS79" s="344"/>
      <c r="BT79" s="344"/>
      <c r="BU79" s="347"/>
      <c r="BV79" s="347"/>
      <c r="BW79" s="344"/>
    </row>
    <row r="80" spans="1:104" s="340" customFormat="1" x14ac:dyDescent="0.15">
      <c r="C80" s="344"/>
      <c r="H80" s="347"/>
      <c r="I80" s="347"/>
      <c r="J80" s="347"/>
      <c r="L80" s="348"/>
      <c r="M80" s="349"/>
      <c r="N80" s="350"/>
      <c r="Q80" s="350"/>
      <c r="S80" s="350"/>
      <c r="AF80" s="351"/>
      <c r="AG80" s="352"/>
      <c r="AH80" s="345"/>
      <c r="AI80" s="345"/>
      <c r="AJ80" s="345"/>
      <c r="AK80" s="345"/>
      <c r="AL80" s="345"/>
      <c r="AQ80" s="353"/>
      <c r="AR80" s="347"/>
      <c r="AS80" s="347"/>
      <c r="AT80" s="354"/>
      <c r="AU80" s="347"/>
      <c r="AV80" s="354"/>
      <c r="AW80" s="355"/>
      <c r="AX80" s="355"/>
      <c r="AY80" s="355"/>
      <c r="AZ80" s="355"/>
      <c r="BA80" s="348"/>
      <c r="BB80" s="355"/>
      <c r="BC80" s="347"/>
      <c r="BD80" s="347"/>
      <c r="BE80" s="347"/>
      <c r="BF80" s="347"/>
      <c r="BG80" s="347"/>
      <c r="BH80" s="347"/>
      <c r="BI80" s="354"/>
      <c r="BJ80" s="355"/>
      <c r="BK80" s="355"/>
      <c r="BL80" s="347"/>
      <c r="BM80" s="347"/>
      <c r="BN80" s="347"/>
      <c r="BO80" s="347"/>
      <c r="BP80" s="347"/>
      <c r="BQ80" s="347"/>
      <c r="BR80" s="347"/>
      <c r="BS80" s="344"/>
      <c r="BT80" s="344"/>
      <c r="BU80" s="347"/>
      <c r="BV80" s="347"/>
      <c r="BW80" s="344"/>
    </row>
    <row r="81" spans="1:75" s="340" customFormat="1" x14ac:dyDescent="0.15">
      <c r="C81" s="344"/>
      <c r="H81" s="347"/>
      <c r="I81" s="347"/>
      <c r="J81" s="347"/>
      <c r="L81" s="348"/>
      <c r="M81" s="349"/>
      <c r="N81" s="350"/>
      <c r="Q81" s="350"/>
      <c r="S81" s="350"/>
      <c r="AF81" s="351"/>
      <c r="AG81" s="352"/>
      <c r="AH81" s="345"/>
      <c r="AI81" s="345"/>
      <c r="AJ81" s="345"/>
      <c r="AK81" s="345"/>
      <c r="AL81" s="345"/>
      <c r="AQ81" s="353"/>
      <c r="AR81" s="347"/>
      <c r="AS81" s="347"/>
      <c r="AT81" s="354"/>
      <c r="AU81" s="347"/>
      <c r="AV81" s="354"/>
      <c r="AW81" s="355"/>
      <c r="AX81" s="355"/>
      <c r="AY81" s="355"/>
      <c r="AZ81" s="355"/>
      <c r="BA81" s="348"/>
      <c r="BB81" s="355"/>
      <c r="BC81" s="347"/>
      <c r="BD81" s="347"/>
      <c r="BE81" s="347"/>
      <c r="BF81" s="347"/>
      <c r="BG81" s="347"/>
      <c r="BH81" s="347"/>
      <c r="BI81" s="354"/>
      <c r="BJ81" s="355"/>
      <c r="BK81" s="355"/>
      <c r="BL81" s="347"/>
      <c r="BM81" s="347"/>
      <c r="BN81" s="347"/>
      <c r="BO81" s="347"/>
      <c r="BP81" s="347"/>
      <c r="BQ81" s="347"/>
      <c r="BR81" s="347"/>
      <c r="BS81" s="344"/>
      <c r="BT81" s="344"/>
      <c r="BU81" s="347"/>
      <c r="BV81" s="347"/>
      <c r="BW81" s="344"/>
    </row>
    <row r="82" spans="1:75" s="340" customFormat="1" x14ac:dyDescent="0.15">
      <c r="C82" s="344"/>
      <c r="H82" s="347"/>
      <c r="I82" s="347"/>
      <c r="J82" s="347"/>
      <c r="L82" s="348"/>
      <c r="M82" s="349"/>
      <c r="N82" s="350"/>
      <c r="Q82" s="350"/>
      <c r="S82" s="350"/>
      <c r="AF82" s="351"/>
      <c r="AG82" s="352"/>
      <c r="AH82" s="345"/>
      <c r="AI82" s="345"/>
      <c r="AJ82" s="345"/>
      <c r="AK82" s="345"/>
      <c r="AL82" s="345"/>
      <c r="AQ82" s="353"/>
      <c r="AR82" s="347"/>
      <c r="AS82" s="347"/>
      <c r="AT82" s="354"/>
      <c r="AU82" s="347"/>
      <c r="AV82" s="354"/>
      <c r="AW82" s="355"/>
      <c r="AX82" s="355"/>
      <c r="AY82" s="355"/>
      <c r="AZ82" s="355"/>
      <c r="BA82" s="348"/>
      <c r="BB82" s="355"/>
      <c r="BC82" s="347"/>
      <c r="BD82" s="347"/>
      <c r="BE82" s="347"/>
      <c r="BF82" s="347"/>
      <c r="BG82" s="347"/>
      <c r="BH82" s="347"/>
      <c r="BI82" s="354"/>
      <c r="BJ82" s="355"/>
      <c r="BK82" s="355"/>
      <c r="BL82" s="347"/>
      <c r="BM82" s="347"/>
      <c r="BN82" s="347"/>
      <c r="BO82" s="347"/>
      <c r="BP82" s="347"/>
      <c r="BQ82" s="347"/>
      <c r="BR82" s="347"/>
      <c r="BS82" s="344"/>
      <c r="BT82" s="344"/>
      <c r="BU82" s="347"/>
      <c r="BV82" s="347"/>
      <c r="BW82" s="344"/>
    </row>
    <row r="83" spans="1:75" x14ac:dyDescent="0.15">
      <c r="A83" s="340"/>
    </row>
    <row r="84" spans="1:75" x14ac:dyDescent="0.15">
      <c r="A84" s="340"/>
    </row>
    <row r="85" spans="1:75" x14ac:dyDescent="0.15">
      <c r="A85" s="340"/>
    </row>
    <row r="86" spans="1:75" x14ac:dyDescent="0.15">
      <c r="A86" s="340"/>
    </row>
    <row r="87" spans="1:75" x14ac:dyDescent="0.15">
      <c r="A87" s="340"/>
    </row>
    <row r="88" spans="1:75" x14ac:dyDescent="0.15">
      <c r="A88" s="340"/>
    </row>
    <row r="89" spans="1:75" x14ac:dyDescent="0.15">
      <c r="A89" s="340"/>
    </row>
    <row r="90" spans="1:75" x14ac:dyDescent="0.15">
      <c r="A90" s="340"/>
    </row>
    <row r="91" spans="1:75" x14ac:dyDescent="0.15">
      <c r="A91" s="340"/>
    </row>
    <row r="92" spans="1:75" x14ac:dyDescent="0.15">
      <c r="A92" s="340"/>
    </row>
    <row r="93" spans="1:75" x14ac:dyDescent="0.15">
      <c r="A93" s="340"/>
    </row>
    <row r="94" spans="1:75" x14ac:dyDescent="0.15">
      <c r="A94" s="340"/>
    </row>
    <row r="95" spans="1:75" x14ac:dyDescent="0.15">
      <c r="A95" s="340"/>
    </row>
    <row r="96" spans="1:75" x14ac:dyDescent="0.15">
      <c r="A96" s="340"/>
    </row>
    <row r="97" spans="1:1" x14ac:dyDescent="0.15">
      <c r="A97" s="340"/>
    </row>
    <row r="98" spans="1:1" x14ac:dyDescent="0.15">
      <c r="A98" s="340"/>
    </row>
    <row r="99" spans="1:1" x14ac:dyDescent="0.15">
      <c r="A99" s="340"/>
    </row>
    <row r="100" spans="1:1" x14ac:dyDescent="0.15">
      <c r="A100" s="340"/>
    </row>
    <row r="101" spans="1:1" x14ac:dyDescent="0.15">
      <c r="A101" s="340"/>
    </row>
    <row r="102" spans="1:1" x14ac:dyDescent="0.15">
      <c r="A102" s="340"/>
    </row>
    <row r="103" spans="1:1" x14ac:dyDescent="0.15">
      <c r="A103" s="340"/>
    </row>
    <row r="104" spans="1:1" x14ac:dyDescent="0.15">
      <c r="A104" s="340"/>
    </row>
    <row r="105" spans="1:1" x14ac:dyDescent="0.15">
      <c r="A105" s="340"/>
    </row>
    <row r="106" spans="1:1" x14ac:dyDescent="0.15">
      <c r="A106" s="340"/>
    </row>
    <row r="107" spans="1:1" x14ac:dyDescent="0.15">
      <c r="A107" s="340"/>
    </row>
    <row r="108" spans="1:1" x14ac:dyDescent="0.15">
      <c r="A108" s="340"/>
    </row>
    <row r="109" spans="1:1" x14ac:dyDescent="0.15">
      <c r="A109" s="340"/>
    </row>
    <row r="110" spans="1:1" x14ac:dyDescent="0.15">
      <c r="A110" s="340"/>
    </row>
    <row r="111" spans="1:1" x14ac:dyDescent="0.15">
      <c r="A111" s="340"/>
    </row>
    <row r="112" spans="1:1" x14ac:dyDescent="0.15">
      <c r="A112" s="340"/>
    </row>
    <row r="113" spans="1:1" x14ac:dyDescent="0.15">
      <c r="A113" s="340"/>
    </row>
    <row r="114" spans="1:1" x14ac:dyDescent="0.15">
      <c r="A114" s="340"/>
    </row>
    <row r="115" spans="1:1" x14ac:dyDescent="0.15">
      <c r="A115" s="340"/>
    </row>
    <row r="116" spans="1:1" x14ac:dyDescent="0.15">
      <c r="A116" s="340"/>
    </row>
    <row r="117" spans="1:1" x14ac:dyDescent="0.15">
      <c r="A117" s="340"/>
    </row>
    <row r="118" spans="1:1" x14ac:dyDescent="0.15">
      <c r="A118" s="340"/>
    </row>
    <row r="119" spans="1:1" x14ac:dyDescent="0.15">
      <c r="A119" s="340"/>
    </row>
    <row r="120" spans="1:1" x14ac:dyDescent="0.15">
      <c r="A120" s="340"/>
    </row>
    <row r="121" spans="1:1" x14ac:dyDescent="0.15">
      <c r="A121" s="340"/>
    </row>
    <row r="122" spans="1:1" x14ac:dyDescent="0.15">
      <c r="A122" s="340"/>
    </row>
    <row r="123" spans="1:1" x14ac:dyDescent="0.15">
      <c r="A123" s="340"/>
    </row>
    <row r="124" spans="1:1" x14ac:dyDescent="0.15">
      <c r="A124" s="340"/>
    </row>
    <row r="125" spans="1:1" x14ac:dyDescent="0.15">
      <c r="A125" s="340"/>
    </row>
    <row r="126" spans="1:1" x14ac:dyDescent="0.15">
      <c r="A126" s="340"/>
    </row>
    <row r="127" spans="1:1" x14ac:dyDescent="0.15">
      <c r="A127" s="340"/>
    </row>
    <row r="128" spans="1:1" x14ac:dyDescent="0.15">
      <c r="A128" s="340"/>
    </row>
    <row r="129" spans="1:1" x14ac:dyDescent="0.15">
      <c r="A129" s="340"/>
    </row>
    <row r="130" spans="1:1" x14ac:dyDescent="0.15">
      <c r="A130" s="340"/>
    </row>
    <row r="131" spans="1:1" x14ac:dyDescent="0.15">
      <c r="A131" s="340"/>
    </row>
    <row r="132" spans="1:1" x14ac:dyDescent="0.15">
      <c r="A132" s="340"/>
    </row>
    <row r="133" spans="1:1" x14ac:dyDescent="0.15">
      <c r="A133" s="340"/>
    </row>
    <row r="134" spans="1:1" x14ac:dyDescent="0.15">
      <c r="A134" s="340"/>
    </row>
    <row r="135" spans="1:1" x14ac:dyDescent="0.15">
      <c r="A135" s="340"/>
    </row>
    <row r="136" spans="1:1" x14ac:dyDescent="0.15">
      <c r="A136" s="340"/>
    </row>
    <row r="137" spans="1:1" x14ac:dyDescent="0.15">
      <c r="A137" s="340"/>
    </row>
    <row r="138" spans="1:1" x14ac:dyDescent="0.15">
      <c r="A138" s="340"/>
    </row>
    <row r="139" spans="1:1" x14ac:dyDescent="0.15">
      <c r="A139" s="340"/>
    </row>
    <row r="140" spans="1:1" x14ac:dyDescent="0.15">
      <c r="A140" s="340"/>
    </row>
    <row r="141" spans="1:1" x14ac:dyDescent="0.15">
      <c r="A141" s="340"/>
    </row>
    <row r="142" spans="1:1" x14ac:dyDescent="0.15">
      <c r="A142" s="340"/>
    </row>
    <row r="143" spans="1:1" x14ac:dyDescent="0.15">
      <c r="A143" s="340"/>
    </row>
    <row r="144" spans="1:1" x14ac:dyDescent="0.15">
      <c r="A144" s="340"/>
    </row>
    <row r="145" spans="1:1" x14ac:dyDescent="0.15">
      <c r="A145" s="340"/>
    </row>
    <row r="146" spans="1:1" x14ac:dyDescent="0.15">
      <c r="A146" s="340"/>
    </row>
    <row r="147" spans="1:1" x14ac:dyDescent="0.15">
      <c r="A147" s="340"/>
    </row>
    <row r="148" spans="1:1" x14ac:dyDescent="0.15">
      <c r="A148" s="340"/>
    </row>
    <row r="149" spans="1:1" x14ac:dyDescent="0.15">
      <c r="A149" s="340"/>
    </row>
    <row r="150" spans="1:1" x14ac:dyDescent="0.15">
      <c r="A150" s="340"/>
    </row>
    <row r="151" spans="1:1" x14ac:dyDescent="0.15">
      <c r="A151" s="340"/>
    </row>
    <row r="152" spans="1:1" x14ac:dyDescent="0.15">
      <c r="A152" s="340"/>
    </row>
    <row r="153" spans="1:1" x14ac:dyDescent="0.15">
      <c r="A153" s="340"/>
    </row>
    <row r="154" spans="1:1" x14ac:dyDescent="0.15">
      <c r="A154" s="340"/>
    </row>
    <row r="155" spans="1:1" x14ac:dyDescent="0.15">
      <c r="A155" s="340"/>
    </row>
    <row r="156" spans="1:1" x14ac:dyDescent="0.15">
      <c r="A156" s="340"/>
    </row>
    <row r="157" spans="1:1" x14ac:dyDescent="0.15">
      <c r="A157" s="340"/>
    </row>
    <row r="158" spans="1:1" x14ac:dyDescent="0.15">
      <c r="A158" s="340"/>
    </row>
    <row r="159" spans="1:1" x14ac:dyDescent="0.15">
      <c r="A159" s="340"/>
    </row>
    <row r="160" spans="1:1" x14ac:dyDescent="0.15">
      <c r="A160" s="340"/>
    </row>
    <row r="161" spans="1:1" x14ac:dyDescent="0.15">
      <c r="A161" s="340"/>
    </row>
    <row r="162" spans="1:1" x14ac:dyDescent="0.15">
      <c r="A162" s="340"/>
    </row>
    <row r="163" spans="1:1" x14ac:dyDescent="0.15">
      <c r="A163" s="340"/>
    </row>
    <row r="164" spans="1:1" x14ac:dyDescent="0.15">
      <c r="A164" s="340"/>
    </row>
    <row r="165" spans="1:1" x14ac:dyDescent="0.15">
      <c r="A165" s="340"/>
    </row>
    <row r="166" spans="1:1" x14ac:dyDescent="0.15">
      <c r="A166" s="340"/>
    </row>
    <row r="167" spans="1:1" x14ac:dyDescent="0.15">
      <c r="A167" s="340"/>
    </row>
    <row r="168" spans="1:1" x14ac:dyDescent="0.15">
      <c r="A168" s="340"/>
    </row>
    <row r="169" spans="1:1" x14ac:dyDescent="0.15">
      <c r="A169" s="340"/>
    </row>
    <row r="170" spans="1:1" x14ac:dyDescent="0.15">
      <c r="A170" s="340"/>
    </row>
    <row r="171" spans="1:1" x14ac:dyDescent="0.15">
      <c r="A171" s="340"/>
    </row>
    <row r="172" spans="1:1" x14ac:dyDescent="0.15">
      <c r="A172" s="340"/>
    </row>
    <row r="173" spans="1:1" x14ac:dyDescent="0.15">
      <c r="A173" s="340"/>
    </row>
    <row r="174" spans="1:1" x14ac:dyDescent="0.15">
      <c r="A174" s="340"/>
    </row>
    <row r="175" spans="1:1" x14ac:dyDescent="0.15">
      <c r="A175" s="340"/>
    </row>
    <row r="176" spans="1:1" x14ac:dyDescent="0.15">
      <c r="A176" s="340"/>
    </row>
    <row r="177" spans="1:1" x14ac:dyDescent="0.15">
      <c r="A177" s="340"/>
    </row>
    <row r="178" spans="1:1" x14ac:dyDescent="0.15">
      <c r="A178" s="340"/>
    </row>
    <row r="179" spans="1:1" x14ac:dyDescent="0.15">
      <c r="A179" s="340"/>
    </row>
    <row r="180" spans="1:1" x14ac:dyDescent="0.15">
      <c r="A180" s="340"/>
    </row>
    <row r="181" spans="1:1" x14ac:dyDescent="0.15">
      <c r="A181" s="340"/>
    </row>
    <row r="182" spans="1:1" x14ac:dyDescent="0.15">
      <c r="A182" s="340"/>
    </row>
    <row r="183" spans="1:1" x14ac:dyDescent="0.15">
      <c r="A183" s="340"/>
    </row>
    <row r="184" spans="1:1" x14ac:dyDescent="0.15">
      <c r="A184" s="340"/>
    </row>
    <row r="185" spans="1:1" x14ac:dyDescent="0.15">
      <c r="A185" s="340"/>
    </row>
    <row r="186" spans="1:1" x14ac:dyDescent="0.15">
      <c r="A186" s="340"/>
    </row>
    <row r="187" spans="1:1" x14ac:dyDescent="0.15">
      <c r="A187" s="340"/>
    </row>
    <row r="188" spans="1:1" x14ac:dyDescent="0.15">
      <c r="A188" s="340"/>
    </row>
    <row r="189" spans="1:1" x14ac:dyDescent="0.15">
      <c r="A189" s="340"/>
    </row>
    <row r="190" spans="1:1" x14ac:dyDescent="0.15">
      <c r="A190" s="340"/>
    </row>
    <row r="191" spans="1:1" x14ac:dyDescent="0.15">
      <c r="A191" s="340"/>
    </row>
    <row r="192" spans="1:1" x14ac:dyDescent="0.15">
      <c r="A192" s="340"/>
    </row>
    <row r="193" spans="1:100" x14ac:dyDescent="0.15">
      <c r="A193" s="340"/>
    </row>
    <row r="194" spans="1:100" x14ac:dyDescent="0.15">
      <c r="A194" s="340"/>
    </row>
    <row r="195" spans="1:100" x14ac:dyDescent="0.15">
      <c r="A195" s="340"/>
    </row>
    <row r="204" spans="1:100" x14ac:dyDescent="0.15">
      <c r="A204" s="366"/>
      <c r="B204" s="337"/>
      <c r="C204" s="367"/>
      <c r="D204" s="337"/>
      <c r="E204" s="337"/>
      <c r="F204" s="337"/>
      <c r="G204" s="337"/>
      <c r="H204" s="365"/>
      <c r="I204" s="365"/>
      <c r="J204" s="365"/>
      <c r="K204" s="337"/>
      <c r="L204" s="337"/>
      <c r="M204" s="368"/>
      <c r="N204" s="368"/>
      <c r="O204" s="337"/>
      <c r="P204" s="337"/>
      <c r="Q204" s="368"/>
      <c r="R204" s="337"/>
      <c r="S204" s="368"/>
      <c r="T204" s="337"/>
      <c r="U204" s="337"/>
      <c r="V204" s="337"/>
      <c r="W204" s="337"/>
      <c r="X204" s="337"/>
      <c r="Y204" s="337"/>
      <c r="Z204" s="337"/>
      <c r="AA204" s="337"/>
      <c r="AB204" s="337"/>
      <c r="AC204" s="337"/>
      <c r="AD204" s="337"/>
      <c r="AE204" s="337"/>
      <c r="AF204" s="368"/>
      <c r="AG204" s="337"/>
      <c r="AM204" s="337"/>
      <c r="AN204" s="337"/>
      <c r="AO204" s="337"/>
      <c r="AP204" s="337"/>
      <c r="AQ204" s="337"/>
      <c r="AR204" s="365"/>
      <c r="AS204" s="365"/>
      <c r="AT204" s="365"/>
      <c r="AU204" s="365"/>
      <c r="AV204" s="365"/>
      <c r="BA204" s="337"/>
      <c r="BC204" s="365"/>
      <c r="BD204" s="365"/>
      <c r="BE204" s="365"/>
      <c r="BF204" s="365"/>
      <c r="BG204" s="365"/>
      <c r="BH204" s="365"/>
      <c r="BI204" s="365"/>
      <c r="BL204" s="365"/>
      <c r="BM204" s="365"/>
      <c r="BN204" s="365"/>
      <c r="BO204" s="365"/>
      <c r="BP204" s="365"/>
      <c r="BQ204" s="365"/>
      <c r="BR204" s="365"/>
      <c r="BS204" s="367"/>
      <c r="BT204" s="367"/>
      <c r="BU204" s="365"/>
      <c r="BV204" s="365"/>
      <c r="BW204" s="367"/>
      <c r="BX204" s="337"/>
      <c r="BY204" s="337"/>
      <c r="BZ204" s="337"/>
      <c r="CA204" s="337"/>
      <c r="CB204" s="337"/>
      <c r="CC204" s="337"/>
      <c r="CD204" s="337"/>
      <c r="CE204" s="337"/>
      <c r="CF204" s="337"/>
      <c r="CG204" s="337"/>
      <c r="CH204" s="337"/>
      <c r="CI204" s="337"/>
      <c r="CJ204" s="337"/>
      <c r="CK204" s="337"/>
      <c r="CL204" s="337"/>
      <c r="CM204" s="337"/>
      <c r="CN204" s="337"/>
      <c r="CO204" s="337"/>
      <c r="CP204" s="337"/>
      <c r="CQ204" s="337"/>
      <c r="CR204" s="337"/>
      <c r="CS204" s="337"/>
      <c r="CT204" s="337"/>
      <c r="CU204" s="337"/>
      <c r="CV204" s="337"/>
    </row>
    <row r="205" spans="1:100" x14ac:dyDescent="0.15">
      <c r="A205" s="366"/>
      <c r="B205" s="337"/>
      <c r="C205" s="367"/>
      <c r="D205" s="337"/>
      <c r="E205" s="337"/>
      <c r="F205" s="337"/>
      <c r="G205" s="337"/>
      <c r="H205" s="365"/>
      <c r="I205" s="365"/>
      <c r="J205" s="365"/>
      <c r="K205" s="337"/>
      <c r="L205" s="337"/>
      <c r="M205" s="368"/>
      <c r="N205" s="368"/>
      <c r="O205" s="337"/>
      <c r="P205" s="337"/>
      <c r="Q205" s="368"/>
      <c r="R205" s="337"/>
      <c r="S205" s="368"/>
      <c r="T205" s="337"/>
      <c r="U205" s="337"/>
      <c r="V205" s="337"/>
      <c r="W205" s="337"/>
      <c r="X205" s="337"/>
      <c r="Y205" s="337"/>
      <c r="Z205" s="337"/>
      <c r="AA205" s="337"/>
      <c r="AB205" s="337"/>
      <c r="AC205" s="337"/>
      <c r="AD205" s="337"/>
      <c r="AE205" s="337"/>
      <c r="AF205" s="368"/>
      <c r="AG205" s="337"/>
      <c r="AM205" s="337"/>
      <c r="AN205" s="337"/>
      <c r="AO205" s="337"/>
      <c r="AP205" s="337"/>
      <c r="AQ205" s="337"/>
      <c r="AR205" s="365"/>
      <c r="AS205" s="365"/>
      <c r="AT205" s="365"/>
      <c r="AU205" s="365"/>
      <c r="AV205" s="365"/>
      <c r="BA205" s="337"/>
      <c r="BC205" s="365"/>
      <c r="BD205" s="365"/>
      <c r="BE205" s="365"/>
      <c r="BF205" s="365"/>
      <c r="BG205" s="365"/>
      <c r="BH205" s="365"/>
      <c r="BI205" s="365"/>
      <c r="BL205" s="365"/>
      <c r="BM205" s="365"/>
      <c r="BN205" s="365"/>
      <c r="BO205" s="365"/>
      <c r="BP205" s="365"/>
      <c r="BQ205" s="365"/>
      <c r="BR205" s="365"/>
      <c r="BS205" s="367"/>
      <c r="BT205" s="367"/>
      <c r="BU205" s="365"/>
      <c r="BV205" s="365"/>
      <c r="BW205" s="367"/>
      <c r="BX205" s="337"/>
      <c r="BY205" s="337"/>
      <c r="BZ205" s="337"/>
      <c r="CA205" s="337"/>
      <c r="CB205" s="337"/>
      <c r="CC205" s="337"/>
      <c r="CD205" s="337"/>
      <c r="CE205" s="337"/>
      <c r="CF205" s="337"/>
      <c r="CG205" s="337"/>
      <c r="CH205" s="337"/>
      <c r="CI205" s="337"/>
      <c r="CJ205" s="337"/>
      <c r="CK205" s="337"/>
      <c r="CL205" s="337"/>
      <c r="CM205" s="337"/>
      <c r="CN205" s="337"/>
      <c r="CO205" s="337"/>
      <c r="CP205" s="337"/>
      <c r="CQ205" s="337"/>
      <c r="CR205" s="337"/>
      <c r="CS205" s="337"/>
      <c r="CT205" s="337"/>
      <c r="CU205" s="337"/>
      <c r="CV205" s="337"/>
    </row>
    <row r="206" spans="1:100" x14ac:dyDescent="0.15">
      <c r="A206" s="366"/>
      <c r="B206" s="337"/>
      <c r="C206" s="367"/>
      <c r="D206" s="337"/>
      <c r="E206" s="337"/>
      <c r="F206" s="337"/>
      <c r="G206" s="337"/>
      <c r="H206" s="365"/>
      <c r="I206" s="365"/>
      <c r="J206" s="365"/>
      <c r="K206" s="337"/>
      <c r="L206" s="337"/>
      <c r="M206" s="368"/>
      <c r="N206" s="368"/>
      <c r="O206" s="337"/>
      <c r="P206" s="337"/>
      <c r="Q206" s="368"/>
      <c r="R206" s="337"/>
      <c r="S206" s="368"/>
      <c r="T206" s="337"/>
      <c r="U206" s="337"/>
      <c r="V206" s="337"/>
      <c r="W206" s="337"/>
      <c r="X206" s="337"/>
      <c r="Y206" s="337"/>
      <c r="Z206" s="337"/>
      <c r="AA206" s="337"/>
      <c r="AB206" s="337"/>
      <c r="AC206" s="337"/>
      <c r="AD206" s="337"/>
      <c r="AE206" s="337"/>
      <c r="AF206" s="368"/>
      <c r="AG206" s="337"/>
      <c r="AM206" s="337"/>
      <c r="AN206" s="337"/>
      <c r="AO206" s="337"/>
      <c r="AP206" s="337"/>
      <c r="AQ206" s="337"/>
      <c r="AR206" s="365"/>
      <c r="AS206" s="365"/>
      <c r="AT206" s="365"/>
      <c r="AU206" s="365"/>
      <c r="AV206" s="365"/>
      <c r="BA206" s="337"/>
      <c r="BC206" s="365"/>
      <c r="BD206" s="365"/>
      <c r="BE206" s="365"/>
      <c r="BF206" s="365"/>
      <c r="BG206" s="365"/>
      <c r="BH206" s="365"/>
      <c r="BI206" s="365"/>
      <c r="BL206" s="365"/>
      <c r="BM206" s="365"/>
      <c r="BN206" s="365"/>
      <c r="BO206" s="365"/>
      <c r="BP206" s="365"/>
      <c r="BQ206" s="365"/>
      <c r="BR206" s="365"/>
      <c r="BS206" s="367"/>
      <c r="BT206" s="367"/>
      <c r="BU206" s="365"/>
      <c r="BV206" s="365"/>
      <c r="BW206" s="367"/>
      <c r="BX206" s="337"/>
      <c r="BY206" s="337"/>
      <c r="BZ206" s="337"/>
      <c r="CA206" s="337"/>
      <c r="CB206" s="337"/>
      <c r="CC206" s="337"/>
      <c r="CD206" s="337"/>
      <c r="CE206" s="337"/>
      <c r="CF206" s="337"/>
      <c r="CG206" s="337"/>
      <c r="CH206" s="337"/>
      <c r="CI206" s="337"/>
      <c r="CJ206" s="337"/>
      <c r="CK206" s="337"/>
      <c r="CL206" s="337"/>
      <c r="CM206" s="337"/>
      <c r="CN206" s="337"/>
      <c r="CO206" s="337"/>
      <c r="CP206" s="337"/>
      <c r="CQ206" s="337"/>
      <c r="CR206" s="337"/>
      <c r="CS206" s="337"/>
      <c r="CT206" s="337"/>
      <c r="CU206" s="337"/>
      <c r="CV206" s="337"/>
    </row>
    <row r="207" spans="1:100" x14ac:dyDescent="0.15">
      <c r="A207" s="366"/>
      <c r="B207" s="337"/>
      <c r="C207" s="367"/>
      <c r="D207" s="337"/>
      <c r="E207" s="337"/>
      <c r="F207" s="337"/>
      <c r="G207" s="337"/>
      <c r="H207" s="365"/>
      <c r="I207" s="365"/>
      <c r="J207" s="365"/>
      <c r="K207" s="337"/>
      <c r="L207" s="337"/>
      <c r="M207" s="368"/>
      <c r="N207" s="368"/>
      <c r="O207" s="337"/>
      <c r="P207" s="337"/>
      <c r="Q207" s="368"/>
      <c r="R207" s="337"/>
      <c r="S207" s="368"/>
      <c r="T207" s="337"/>
      <c r="U207" s="337"/>
      <c r="V207" s="337"/>
      <c r="W207" s="337"/>
      <c r="X207" s="337"/>
      <c r="Y207" s="337"/>
      <c r="Z207" s="337"/>
      <c r="AA207" s="337"/>
      <c r="AB207" s="337"/>
      <c r="AC207" s="337"/>
      <c r="AD207" s="337"/>
      <c r="AE207" s="337"/>
      <c r="AF207" s="368"/>
      <c r="AG207" s="337"/>
      <c r="AM207" s="337"/>
      <c r="AN207" s="337"/>
      <c r="AO207" s="337"/>
      <c r="AP207" s="337"/>
      <c r="AQ207" s="337"/>
      <c r="AR207" s="365"/>
      <c r="AS207" s="365"/>
      <c r="AT207" s="365"/>
      <c r="AU207" s="365"/>
      <c r="AV207" s="365"/>
      <c r="BA207" s="337"/>
      <c r="BC207" s="365"/>
      <c r="BD207" s="365"/>
      <c r="BE207" s="365"/>
      <c r="BF207" s="365"/>
      <c r="BG207" s="365"/>
      <c r="BH207" s="365"/>
      <c r="BI207" s="365"/>
      <c r="BL207" s="365"/>
      <c r="BM207" s="365"/>
      <c r="BN207" s="365"/>
      <c r="BO207" s="365"/>
      <c r="BP207" s="365"/>
      <c r="BQ207" s="365"/>
      <c r="BR207" s="365"/>
      <c r="BS207" s="367"/>
      <c r="BT207" s="367"/>
      <c r="BU207" s="365"/>
      <c r="BV207" s="365"/>
      <c r="BW207" s="367"/>
      <c r="BX207" s="337"/>
      <c r="BY207" s="337"/>
      <c r="BZ207" s="337"/>
      <c r="CA207" s="337"/>
      <c r="CB207" s="337"/>
      <c r="CC207" s="337"/>
      <c r="CD207" s="337"/>
      <c r="CE207" s="337"/>
      <c r="CF207" s="337"/>
      <c r="CG207" s="337"/>
      <c r="CH207" s="337"/>
      <c r="CI207" s="337"/>
      <c r="CJ207" s="337"/>
      <c r="CK207" s="337"/>
      <c r="CL207" s="337"/>
      <c r="CM207" s="337"/>
      <c r="CN207" s="337"/>
      <c r="CO207" s="337"/>
      <c r="CP207" s="337"/>
      <c r="CQ207" s="337"/>
      <c r="CR207" s="337"/>
      <c r="CS207" s="337"/>
      <c r="CT207" s="337"/>
      <c r="CU207" s="337"/>
      <c r="CV207" s="337"/>
    </row>
    <row r="208" spans="1:100" x14ac:dyDescent="0.15">
      <c r="A208" s="366"/>
      <c r="B208" s="337"/>
      <c r="C208" s="367"/>
      <c r="D208" s="337"/>
      <c r="E208" s="337"/>
      <c r="F208" s="337"/>
      <c r="G208" s="337"/>
      <c r="H208" s="365"/>
      <c r="I208" s="365"/>
      <c r="J208" s="365"/>
      <c r="K208" s="337"/>
      <c r="L208" s="337"/>
      <c r="M208" s="368"/>
      <c r="N208" s="368"/>
      <c r="O208" s="337"/>
      <c r="P208" s="337"/>
      <c r="Q208" s="368"/>
      <c r="R208" s="337"/>
      <c r="S208" s="368"/>
      <c r="T208" s="337"/>
      <c r="U208" s="337"/>
      <c r="V208" s="337"/>
      <c r="W208" s="337"/>
      <c r="X208" s="337"/>
      <c r="Y208" s="337"/>
      <c r="Z208" s="337"/>
      <c r="AA208" s="337"/>
      <c r="AB208" s="337"/>
      <c r="AC208" s="337"/>
      <c r="AD208" s="337"/>
      <c r="AE208" s="337"/>
      <c r="AF208" s="368"/>
      <c r="AG208" s="337"/>
      <c r="AM208" s="337"/>
      <c r="AN208" s="337"/>
      <c r="AO208" s="337"/>
      <c r="AP208" s="337"/>
      <c r="AQ208" s="337"/>
      <c r="AR208" s="365"/>
      <c r="AS208" s="365"/>
      <c r="AT208" s="365"/>
      <c r="AU208" s="365"/>
      <c r="AV208" s="365"/>
      <c r="BA208" s="337"/>
      <c r="BC208" s="365"/>
      <c r="BD208" s="365"/>
      <c r="BE208" s="365"/>
      <c r="BF208" s="365"/>
      <c r="BG208" s="365"/>
      <c r="BH208" s="365"/>
      <c r="BI208" s="365"/>
      <c r="BL208" s="365"/>
      <c r="BM208" s="365"/>
      <c r="BN208" s="365"/>
      <c r="BO208" s="365"/>
      <c r="BP208" s="365"/>
      <c r="BQ208" s="365"/>
      <c r="BR208" s="365"/>
      <c r="BS208" s="367"/>
      <c r="BT208" s="367"/>
      <c r="BU208" s="365"/>
      <c r="BV208" s="365"/>
      <c r="BW208" s="367"/>
      <c r="BX208" s="337"/>
      <c r="BY208" s="337"/>
      <c r="BZ208" s="337"/>
      <c r="CA208" s="337"/>
      <c r="CB208" s="337"/>
      <c r="CC208" s="337"/>
      <c r="CD208" s="337"/>
      <c r="CE208" s="337"/>
      <c r="CF208" s="337"/>
      <c r="CG208" s="337"/>
      <c r="CH208" s="337"/>
      <c r="CI208" s="337"/>
      <c r="CJ208" s="337"/>
      <c r="CK208" s="337"/>
      <c r="CL208" s="337"/>
      <c r="CM208" s="337"/>
      <c r="CN208" s="337"/>
      <c r="CO208" s="337"/>
      <c r="CP208" s="337"/>
      <c r="CQ208" s="337"/>
      <c r="CR208" s="337"/>
      <c r="CS208" s="337"/>
      <c r="CT208" s="337"/>
      <c r="CU208" s="337"/>
      <c r="CV208" s="337"/>
    </row>
    <row r="209" spans="1:100" x14ac:dyDescent="0.15">
      <c r="A209" s="366"/>
      <c r="B209" s="337"/>
      <c r="C209" s="367"/>
      <c r="D209" s="337"/>
      <c r="E209" s="337"/>
      <c r="F209" s="337"/>
      <c r="G209" s="337"/>
      <c r="H209" s="365"/>
      <c r="I209" s="365"/>
      <c r="J209" s="365"/>
      <c r="K209" s="337"/>
      <c r="L209" s="337"/>
      <c r="M209" s="368"/>
      <c r="N209" s="368"/>
      <c r="O209" s="337"/>
      <c r="P209" s="337"/>
      <c r="Q209" s="368"/>
      <c r="R209" s="337"/>
      <c r="S209" s="368"/>
      <c r="T209" s="337"/>
      <c r="U209" s="337"/>
      <c r="V209" s="337"/>
      <c r="W209" s="337"/>
      <c r="X209" s="337"/>
      <c r="Y209" s="337"/>
      <c r="Z209" s="337"/>
      <c r="AA209" s="337"/>
      <c r="AB209" s="337"/>
      <c r="AC209" s="337"/>
      <c r="AD209" s="337"/>
      <c r="AE209" s="337"/>
      <c r="AF209" s="368"/>
      <c r="AG209" s="337"/>
      <c r="AM209" s="337"/>
      <c r="AN209" s="337"/>
      <c r="AO209" s="337"/>
      <c r="AP209" s="337"/>
      <c r="AQ209" s="337"/>
      <c r="AR209" s="365"/>
      <c r="AS209" s="365"/>
      <c r="AT209" s="365"/>
      <c r="AU209" s="365"/>
      <c r="AV209" s="365"/>
      <c r="BA209" s="337"/>
      <c r="BC209" s="365"/>
      <c r="BD209" s="365"/>
      <c r="BE209" s="365"/>
      <c r="BF209" s="365"/>
      <c r="BG209" s="365"/>
      <c r="BH209" s="365"/>
      <c r="BI209" s="365"/>
      <c r="BL209" s="365"/>
      <c r="BM209" s="365"/>
      <c r="BN209" s="365"/>
      <c r="BO209" s="365"/>
      <c r="BP209" s="365"/>
      <c r="BQ209" s="365"/>
      <c r="BR209" s="365"/>
      <c r="BS209" s="367"/>
      <c r="BT209" s="367"/>
      <c r="BU209" s="365"/>
      <c r="BV209" s="365"/>
      <c r="BW209" s="367"/>
      <c r="BX209" s="337"/>
      <c r="BY209" s="337"/>
      <c r="BZ209" s="337"/>
      <c r="CA209" s="337"/>
      <c r="CB209" s="337"/>
      <c r="CC209" s="337"/>
      <c r="CD209" s="337"/>
      <c r="CE209" s="337"/>
      <c r="CF209" s="337"/>
      <c r="CG209" s="337"/>
      <c r="CH209" s="337"/>
      <c r="CI209" s="337"/>
      <c r="CJ209" s="337"/>
      <c r="CK209" s="337"/>
      <c r="CL209" s="337"/>
      <c r="CM209" s="337"/>
      <c r="CN209" s="337"/>
      <c r="CO209" s="337"/>
      <c r="CP209" s="337"/>
      <c r="CQ209" s="337"/>
      <c r="CR209" s="337"/>
      <c r="CS209" s="337"/>
      <c r="CT209" s="337"/>
      <c r="CU209" s="337"/>
      <c r="CV209" s="337"/>
    </row>
    <row r="210" spans="1:100" x14ac:dyDescent="0.15">
      <c r="A210" s="366"/>
      <c r="B210" s="337"/>
      <c r="C210" s="367"/>
      <c r="D210" s="337"/>
      <c r="E210" s="337"/>
      <c r="F210" s="337"/>
      <c r="G210" s="337"/>
      <c r="H210" s="365"/>
      <c r="I210" s="365"/>
      <c r="J210" s="365"/>
      <c r="K210" s="337"/>
      <c r="L210" s="337"/>
      <c r="M210" s="368"/>
      <c r="N210" s="368"/>
      <c r="O210" s="337"/>
      <c r="P210" s="337"/>
      <c r="Q210" s="368"/>
      <c r="R210" s="337"/>
      <c r="S210" s="368"/>
      <c r="T210" s="337"/>
      <c r="U210" s="337"/>
      <c r="V210" s="337"/>
      <c r="W210" s="337"/>
      <c r="X210" s="337"/>
      <c r="Y210" s="337"/>
      <c r="Z210" s="337"/>
      <c r="AA210" s="337"/>
      <c r="AB210" s="337"/>
      <c r="AC210" s="337"/>
      <c r="AD210" s="337"/>
      <c r="AE210" s="337"/>
      <c r="AF210" s="368"/>
      <c r="AG210" s="337"/>
      <c r="AM210" s="337"/>
      <c r="AN210" s="337"/>
      <c r="AO210" s="337"/>
      <c r="AP210" s="337"/>
      <c r="AQ210" s="337"/>
      <c r="AR210" s="365"/>
      <c r="AS210" s="365"/>
      <c r="AT210" s="365"/>
      <c r="AU210" s="365"/>
      <c r="AV210" s="365"/>
      <c r="BA210" s="337"/>
      <c r="BC210" s="365"/>
      <c r="BD210" s="365"/>
      <c r="BE210" s="365"/>
      <c r="BF210" s="365"/>
      <c r="BG210" s="365"/>
      <c r="BH210" s="365"/>
      <c r="BI210" s="365"/>
      <c r="BL210" s="365"/>
      <c r="BM210" s="365"/>
      <c r="BN210" s="365"/>
      <c r="BO210" s="365"/>
      <c r="BP210" s="365"/>
      <c r="BQ210" s="365"/>
      <c r="BR210" s="365"/>
      <c r="BS210" s="367"/>
      <c r="BT210" s="367"/>
      <c r="BU210" s="365"/>
      <c r="BV210" s="365"/>
      <c r="BW210" s="367"/>
      <c r="BX210" s="337"/>
      <c r="BY210" s="337"/>
      <c r="BZ210" s="337"/>
      <c r="CA210" s="337"/>
      <c r="CB210" s="337"/>
      <c r="CC210" s="337"/>
      <c r="CD210" s="337"/>
      <c r="CE210" s="337"/>
      <c r="CF210" s="337"/>
      <c r="CG210" s="337"/>
      <c r="CH210" s="337"/>
      <c r="CI210" s="337"/>
      <c r="CJ210" s="337"/>
      <c r="CK210" s="337"/>
      <c r="CL210" s="337"/>
      <c r="CM210" s="337"/>
      <c r="CN210" s="337"/>
      <c r="CO210" s="337"/>
      <c r="CP210" s="337"/>
      <c r="CQ210" s="337"/>
      <c r="CR210" s="337"/>
      <c r="CS210" s="337"/>
      <c r="CT210" s="337"/>
      <c r="CU210" s="337"/>
      <c r="CV210" s="337"/>
    </row>
    <row r="211" spans="1:100" x14ac:dyDescent="0.15">
      <c r="A211" s="366"/>
      <c r="B211" s="337"/>
      <c r="C211" s="367"/>
      <c r="D211" s="337"/>
      <c r="E211" s="337"/>
      <c r="F211" s="337"/>
      <c r="G211" s="337"/>
      <c r="H211" s="365"/>
      <c r="I211" s="365"/>
      <c r="J211" s="365"/>
      <c r="K211" s="337"/>
      <c r="L211" s="337"/>
      <c r="M211" s="368"/>
      <c r="N211" s="368"/>
      <c r="O211" s="337"/>
      <c r="P211" s="337"/>
      <c r="Q211" s="368"/>
      <c r="R211" s="337"/>
      <c r="S211" s="368"/>
      <c r="T211" s="337"/>
      <c r="U211" s="337"/>
      <c r="V211" s="337"/>
      <c r="W211" s="337"/>
      <c r="X211" s="337"/>
      <c r="Y211" s="337"/>
      <c r="Z211" s="337"/>
      <c r="AA211" s="337"/>
      <c r="AB211" s="337"/>
      <c r="AC211" s="337"/>
      <c r="AD211" s="337"/>
      <c r="AE211" s="337"/>
      <c r="AF211" s="368"/>
      <c r="AG211" s="337"/>
      <c r="AM211" s="337"/>
      <c r="AN211" s="337"/>
      <c r="AO211" s="337"/>
      <c r="AP211" s="337"/>
      <c r="AQ211" s="337"/>
      <c r="AR211" s="365"/>
      <c r="AS211" s="365"/>
      <c r="AT211" s="365"/>
      <c r="AU211" s="365"/>
      <c r="AV211" s="365"/>
      <c r="BA211" s="337"/>
      <c r="BC211" s="365"/>
      <c r="BD211" s="365"/>
      <c r="BE211" s="365"/>
      <c r="BF211" s="365"/>
      <c r="BG211" s="365"/>
      <c r="BH211" s="365"/>
      <c r="BI211" s="365"/>
      <c r="BL211" s="365"/>
      <c r="BM211" s="365"/>
      <c r="BN211" s="365"/>
      <c r="BO211" s="365"/>
      <c r="BP211" s="365"/>
      <c r="BQ211" s="365"/>
      <c r="BR211" s="365"/>
      <c r="BS211" s="367"/>
      <c r="BT211" s="367"/>
      <c r="BU211" s="365"/>
      <c r="BV211" s="365"/>
      <c r="BW211" s="367"/>
      <c r="BX211" s="337"/>
      <c r="BY211" s="337"/>
      <c r="BZ211" s="337"/>
      <c r="CA211" s="337"/>
      <c r="CB211" s="337"/>
      <c r="CC211" s="337"/>
      <c r="CD211" s="337"/>
      <c r="CE211" s="337"/>
      <c r="CF211" s="337"/>
      <c r="CG211" s="337"/>
      <c r="CH211" s="337"/>
      <c r="CI211" s="337"/>
      <c r="CJ211" s="337"/>
      <c r="CK211" s="337"/>
      <c r="CL211" s="337"/>
      <c r="CM211" s="337"/>
      <c r="CN211" s="337"/>
      <c r="CO211" s="337"/>
      <c r="CP211" s="337"/>
      <c r="CQ211" s="337"/>
      <c r="CR211" s="337"/>
      <c r="CS211" s="337"/>
      <c r="CT211" s="337"/>
      <c r="CU211" s="337"/>
      <c r="CV211" s="337"/>
    </row>
    <row r="212" spans="1:100" x14ac:dyDescent="0.15">
      <c r="A212" s="366"/>
      <c r="B212" s="337"/>
      <c r="C212" s="367"/>
      <c r="D212" s="337"/>
      <c r="E212" s="337"/>
      <c r="F212" s="337"/>
      <c r="G212" s="337"/>
      <c r="H212" s="365"/>
      <c r="I212" s="365"/>
      <c r="J212" s="365"/>
      <c r="K212" s="337"/>
      <c r="L212" s="337"/>
      <c r="M212" s="368"/>
      <c r="N212" s="368"/>
      <c r="O212" s="337"/>
      <c r="P212" s="337"/>
      <c r="Q212" s="368"/>
      <c r="R212" s="337"/>
      <c r="S212" s="368"/>
      <c r="T212" s="337"/>
      <c r="U212" s="337"/>
      <c r="V212" s="337"/>
      <c r="W212" s="337"/>
      <c r="X212" s="337"/>
      <c r="Y212" s="337"/>
      <c r="Z212" s="337"/>
      <c r="AA212" s="337"/>
      <c r="AB212" s="337"/>
      <c r="AC212" s="337"/>
      <c r="AD212" s="337"/>
      <c r="AE212" s="337"/>
      <c r="AF212" s="368"/>
      <c r="AG212" s="337"/>
      <c r="AM212" s="337"/>
      <c r="AN212" s="337"/>
      <c r="AO212" s="337"/>
      <c r="AP212" s="337"/>
      <c r="AQ212" s="337"/>
      <c r="AR212" s="365"/>
      <c r="AS212" s="365"/>
      <c r="AT212" s="365"/>
      <c r="AU212" s="365"/>
      <c r="AV212" s="365"/>
      <c r="BA212" s="337"/>
      <c r="BC212" s="365"/>
      <c r="BD212" s="365"/>
      <c r="BE212" s="365"/>
      <c r="BF212" s="365"/>
      <c r="BG212" s="365"/>
      <c r="BH212" s="365"/>
      <c r="BI212" s="365"/>
      <c r="BL212" s="365"/>
      <c r="BM212" s="365"/>
      <c r="BN212" s="365"/>
      <c r="BO212" s="365"/>
      <c r="BP212" s="365"/>
      <c r="BQ212" s="365"/>
      <c r="BR212" s="365"/>
      <c r="BS212" s="367"/>
      <c r="BT212" s="367"/>
      <c r="BU212" s="365"/>
      <c r="BV212" s="365"/>
      <c r="BW212" s="367"/>
      <c r="BX212" s="337"/>
      <c r="BY212" s="337"/>
      <c r="BZ212" s="337"/>
      <c r="CA212" s="337"/>
      <c r="CB212" s="337"/>
      <c r="CC212" s="337"/>
      <c r="CD212" s="337"/>
      <c r="CE212" s="337"/>
      <c r="CF212" s="337"/>
      <c r="CG212" s="337"/>
      <c r="CH212" s="337"/>
      <c r="CI212" s="337"/>
      <c r="CJ212" s="337"/>
      <c r="CK212" s="337"/>
      <c r="CL212" s="337"/>
      <c r="CM212" s="337"/>
      <c r="CN212" s="337"/>
      <c r="CO212" s="337"/>
      <c r="CP212" s="337"/>
      <c r="CQ212" s="337"/>
      <c r="CR212" s="337"/>
      <c r="CS212" s="337"/>
      <c r="CT212" s="337"/>
      <c r="CU212" s="337"/>
      <c r="CV212" s="337"/>
    </row>
    <row r="213" spans="1:100" x14ac:dyDescent="0.15">
      <c r="A213" s="366"/>
      <c r="B213" s="337"/>
      <c r="C213" s="367"/>
      <c r="D213" s="337"/>
      <c r="E213" s="337"/>
      <c r="F213" s="337"/>
      <c r="G213" s="337"/>
      <c r="H213" s="365"/>
      <c r="I213" s="365"/>
      <c r="J213" s="365"/>
      <c r="K213" s="337"/>
      <c r="L213" s="337"/>
      <c r="M213" s="368"/>
      <c r="N213" s="368"/>
      <c r="O213" s="337"/>
      <c r="P213" s="337"/>
      <c r="Q213" s="368"/>
      <c r="R213" s="337"/>
      <c r="S213" s="368"/>
      <c r="T213" s="337"/>
      <c r="U213" s="337"/>
      <c r="V213" s="337"/>
      <c r="W213" s="337"/>
      <c r="X213" s="337"/>
      <c r="Y213" s="337"/>
      <c r="Z213" s="337"/>
      <c r="AA213" s="337"/>
      <c r="AB213" s="337"/>
      <c r="AC213" s="337"/>
      <c r="AD213" s="337"/>
      <c r="AE213" s="337"/>
      <c r="AF213" s="368"/>
      <c r="AG213" s="337"/>
      <c r="AM213" s="337"/>
      <c r="AN213" s="337"/>
      <c r="AO213" s="337"/>
      <c r="AP213" s="337"/>
      <c r="AQ213" s="337"/>
      <c r="AR213" s="365"/>
      <c r="AS213" s="365"/>
      <c r="AT213" s="365"/>
      <c r="AU213" s="365"/>
      <c r="AV213" s="365"/>
      <c r="BA213" s="337"/>
      <c r="BC213" s="365"/>
      <c r="BD213" s="365"/>
      <c r="BE213" s="365"/>
      <c r="BF213" s="365"/>
      <c r="BG213" s="365"/>
      <c r="BH213" s="365"/>
      <c r="BI213" s="365"/>
      <c r="BL213" s="365"/>
      <c r="BM213" s="365"/>
      <c r="BN213" s="365"/>
      <c r="BO213" s="365"/>
      <c r="BP213" s="365"/>
      <c r="BQ213" s="365"/>
      <c r="BR213" s="365"/>
      <c r="BS213" s="367"/>
      <c r="BT213" s="367"/>
      <c r="BU213" s="365"/>
      <c r="BV213" s="365"/>
      <c r="BW213" s="367"/>
      <c r="BX213" s="337"/>
      <c r="BY213" s="337"/>
      <c r="BZ213" s="337"/>
      <c r="CA213" s="337"/>
      <c r="CB213" s="337"/>
      <c r="CC213" s="337"/>
      <c r="CD213" s="337"/>
      <c r="CE213" s="337"/>
      <c r="CF213" s="337"/>
      <c r="CG213" s="337"/>
      <c r="CH213" s="337"/>
      <c r="CI213" s="337"/>
      <c r="CJ213" s="337"/>
      <c r="CK213" s="337"/>
      <c r="CL213" s="337"/>
      <c r="CM213" s="337"/>
      <c r="CN213" s="337"/>
      <c r="CO213" s="337"/>
      <c r="CP213" s="337"/>
      <c r="CQ213" s="337"/>
      <c r="CR213" s="337"/>
      <c r="CS213" s="337"/>
      <c r="CT213" s="337"/>
      <c r="CU213" s="337"/>
      <c r="CV213" s="337"/>
    </row>
    <row r="214" spans="1:100" x14ac:dyDescent="0.15">
      <c r="A214" s="366"/>
      <c r="B214" s="337"/>
      <c r="C214" s="367"/>
      <c r="D214" s="337"/>
      <c r="E214" s="337"/>
      <c r="F214" s="337"/>
      <c r="G214" s="337"/>
      <c r="H214" s="365"/>
      <c r="I214" s="365"/>
      <c r="J214" s="365"/>
      <c r="K214" s="337"/>
      <c r="L214" s="337"/>
      <c r="M214" s="368"/>
      <c r="N214" s="368"/>
      <c r="O214" s="337"/>
      <c r="P214" s="337"/>
      <c r="Q214" s="368"/>
      <c r="R214" s="337"/>
      <c r="S214" s="368"/>
      <c r="T214" s="337"/>
      <c r="U214" s="337"/>
      <c r="V214" s="337"/>
      <c r="W214" s="337"/>
      <c r="X214" s="337"/>
      <c r="Y214" s="337"/>
      <c r="Z214" s="337"/>
      <c r="AA214" s="337"/>
      <c r="AB214" s="337"/>
      <c r="AC214" s="337"/>
      <c r="AD214" s="337"/>
      <c r="AE214" s="337"/>
      <c r="AF214" s="368"/>
      <c r="AG214" s="337"/>
      <c r="AM214" s="337"/>
      <c r="AN214" s="337"/>
      <c r="AO214" s="337"/>
      <c r="AP214" s="337"/>
      <c r="AQ214" s="337"/>
      <c r="AR214" s="365"/>
      <c r="AS214" s="365"/>
      <c r="AT214" s="365"/>
      <c r="AU214" s="365"/>
      <c r="AV214" s="365"/>
      <c r="BA214" s="337"/>
      <c r="BC214" s="365"/>
      <c r="BD214" s="365"/>
      <c r="BE214" s="365"/>
      <c r="BF214" s="365"/>
      <c r="BG214" s="365"/>
      <c r="BH214" s="365"/>
      <c r="BI214" s="365"/>
      <c r="BL214" s="365"/>
      <c r="BM214" s="365"/>
      <c r="BN214" s="365"/>
      <c r="BO214" s="365"/>
      <c r="BP214" s="365"/>
      <c r="BQ214" s="365"/>
      <c r="BR214" s="365"/>
      <c r="BS214" s="367"/>
      <c r="BT214" s="367"/>
      <c r="BU214" s="365"/>
      <c r="BV214" s="365"/>
      <c r="BW214" s="367"/>
      <c r="BX214" s="337"/>
      <c r="BY214" s="337"/>
      <c r="BZ214" s="337"/>
      <c r="CA214" s="337"/>
      <c r="CB214" s="337"/>
      <c r="CC214" s="337"/>
      <c r="CD214" s="337"/>
      <c r="CE214" s="337"/>
      <c r="CF214" s="337"/>
      <c r="CG214" s="337"/>
      <c r="CH214" s="337"/>
      <c r="CI214" s="337"/>
      <c r="CJ214" s="337"/>
      <c r="CK214" s="337"/>
      <c r="CL214" s="337"/>
      <c r="CM214" s="337"/>
      <c r="CN214" s="337"/>
      <c r="CO214" s="337"/>
      <c r="CP214" s="337"/>
      <c r="CQ214" s="337"/>
      <c r="CR214" s="337"/>
      <c r="CS214" s="337"/>
      <c r="CT214" s="337"/>
      <c r="CU214" s="337"/>
      <c r="CV214" s="337"/>
    </row>
    <row r="215" spans="1:100" x14ac:dyDescent="0.15">
      <c r="A215" s="366"/>
      <c r="B215" s="337"/>
      <c r="C215" s="367"/>
      <c r="D215" s="337"/>
      <c r="E215" s="337"/>
      <c r="F215" s="337"/>
      <c r="G215" s="337"/>
      <c r="H215" s="365"/>
      <c r="I215" s="365"/>
      <c r="J215" s="365"/>
      <c r="K215" s="337"/>
      <c r="L215" s="337"/>
      <c r="M215" s="368"/>
      <c r="N215" s="368"/>
      <c r="O215" s="337"/>
      <c r="P215" s="337"/>
      <c r="Q215" s="368"/>
      <c r="R215" s="337"/>
      <c r="S215" s="368"/>
      <c r="T215" s="337"/>
      <c r="U215" s="337"/>
      <c r="V215" s="337"/>
      <c r="W215" s="337"/>
      <c r="X215" s="337"/>
      <c r="Y215" s="337"/>
      <c r="Z215" s="337"/>
      <c r="AA215" s="337"/>
      <c r="AB215" s="337"/>
      <c r="AC215" s="337"/>
      <c r="AD215" s="337"/>
      <c r="AE215" s="337"/>
      <c r="AF215" s="368"/>
      <c r="AG215" s="337"/>
      <c r="AM215" s="337"/>
      <c r="AN215" s="337"/>
      <c r="AO215" s="337"/>
      <c r="AP215" s="337"/>
      <c r="AQ215" s="337"/>
      <c r="AR215" s="365"/>
      <c r="AS215" s="365"/>
      <c r="AT215" s="365"/>
      <c r="AU215" s="365"/>
      <c r="AV215" s="365"/>
      <c r="BA215" s="337"/>
      <c r="BC215" s="365"/>
      <c r="BD215" s="365"/>
      <c r="BE215" s="365"/>
      <c r="BF215" s="365"/>
      <c r="BG215" s="365"/>
      <c r="BH215" s="365"/>
      <c r="BI215" s="365"/>
      <c r="BL215" s="365"/>
      <c r="BM215" s="365"/>
      <c r="BN215" s="365"/>
      <c r="BO215" s="365"/>
      <c r="BP215" s="365"/>
      <c r="BQ215" s="365"/>
      <c r="BR215" s="365"/>
      <c r="BS215" s="367"/>
      <c r="BT215" s="367"/>
      <c r="BU215" s="365"/>
      <c r="BV215" s="365"/>
      <c r="BW215" s="367"/>
      <c r="BX215" s="337"/>
      <c r="BY215" s="337"/>
      <c r="BZ215" s="337"/>
      <c r="CA215" s="337"/>
      <c r="CB215" s="337"/>
      <c r="CC215" s="337"/>
      <c r="CD215" s="337"/>
      <c r="CE215" s="337"/>
      <c r="CF215" s="337"/>
      <c r="CG215" s="337"/>
      <c r="CH215" s="337"/>
      <c r="CI215" s="337"/>
      <c r="CJ215" s="337"/>
      <c r="CK215" s="337"/>
      <c r="CL215" s="337"/>
      <c r="CM215" s="337"/>
      <c r="CN215" s="337"/>
      <c r="CO215" s="337"/>
      <c r="CP215" s="337"/>
      <c r="CQ215" s="337"/>
      <c r="CR215" s="337"/>
      <c r="CS215" s="337"/>
      <c r="CT215" s="337"/>
      <c r="CU215" s="337"/>
      <c r="CV215" s="337"/>
    </row>
    <row r="216" spans="1:100" x14ac:dyDescent="0.15">
      <c r="A216" s="366"/>
      <c r="B216" s="337"/>
      <c r="C216" s="367"/>
      <c r="D216" s="337"/>
      <c r="E216" s="337"/>
      <c r="F216" s="337"/>
      <c r="G216" s="337"/>
      <c r="H216" s="365"/>
      <c r="I216" s="365"/>
      <c r="J216" s="365"/>
      <c r="K216" s="337"/>
      <c r="L216" s="337"/>
      <c r="M216" s="368"/>
      <c r="N216" s="368"/>
      <c r="O216" s="337"/>
      <c r="P216" s="337"/>
      <c r="Q216" s="368"/>
      <c r="R216" s="337"/>
      <c r="S216" s="368"/>
      <c r="T216" s="337"/>
      <c r="U216" s="337"/>
      <c r="V216" s="337"/>
      <c r="W216" s="337"/>
      <c r="X216" s="337"/>
      <c r="Y216" s="337"/>
      <c r="Z216" s="337"/>
      <c r="AA216" s="337"/>
      <c r="AB216" s="337"/>
      <c r="AC216" s="337"/>
      <c r="AD216" s="337"/>
      <c r="AE216" s="337"/>
      <c r="AF216" s="368"/>
      <c r="AG216" s="337"/>
      <c r="AM216" s="337"/>
      <c r="AN216" s="337"/>
      <c r="AO216" s="337"/>
      <c r="AP216" s="337"/>
      <c r="AQ216" s="337"/>
      <c r="AR216" s="365"/>
      <c r="AS216" s="365"/>
      <c r="AT216" s="365"/>
      <c r="AU216" s="365"/>
      <c r="AV216" s="365"/>
      <c r="BA216" s="337"/>
      <c r="BC216" s="365"/>
      <c r="BD216" s="365"/>
      <c r="BE216" s="365"/>
      <c r="BF216" s="365"/>
      <c r="BG216" s="365"/>
      <c r="BH216" s="365"/>
      <c r="BI216" s="365"/>
      <c r="BL216" s="365"/>
      <c r="BM216" s="365"/>
      <c r="BN216" s="365"/>
      <c r="BO216" s="365"/>
      <c r="BP216" s="365"/>
      <c r="BQ216" s="365"/>
      <c r="BR216" s="365"/>
      <c r="BS216" s="367"/>
      <c r="BT216" s="367"/>
      <c r="BU216" s="365"/>
      <c r="BV216" s="365"/>
      <c r="BW216" s="367"/>
      <c r="BX216" s="337"/>
      <c r="BY216" s="337"/>
      <c r="BZ216" s="337"/>
      <c r="CA216" s="337"/>
      <c r="CB216" s="337"/>
      <c r="CC216" s="337"/>
      <c r="CD216" s="337"/>
      <c r="CE216" s="337"/>
      <c r="CF216" s="337"/>
      <c r="CG216" s="337"/>
      <c r="CH216" s="337"/>
      <c r="CI216" s="337"/>
      <c r="CJ216" s="337"/>
      <c r="CK216" s="337"/>
      <c r="CL216" s="337"/>
      <c r="CM216" s="337"/>
      <c r="CN216" s="337"/>
      <c r="CO216" s="337"/>
      <c r="CP216" s="337"/>
      <c r="CQ216" s="337"/>
      <c r="CR216" s="337"/>
      <c r="CS216" s="337"/>
      <c r="CT216" s="337"/>
      <c r="CU216" s="337"/>
      <c r="CV216" s="337"/>
    </row>
    <row r="217" spans="1:100" x14ac:dyDescent="0.15">
      <c r="A217" s="366"/>
      <c r="B217" s="337"/>
      <c r="C217" s="367"/>
      <c r="D217" s="337"/>
      <c r="E217" s="337"/>
      <c r="F217" s="337"/>
      <c r="G217" s="337"/>
      <c r="H217" s="365"/>
      <c r="I217" s="365"/>
      <c r="J217" s="365"/>
      <c r="K217" s="337"/>
      <c r="L217" s="337"/>
      <c r="M217" s="368"/>
      <c r="N217" s="368"/>
      <c r="O217" s="337"/>
      <c r="P217" s="337"/>
      <c r="Q217" s="368"/>
      <c r="R217" s="337"/>
      <c r="S217" s="368"/>
      <c r="T217" s="337"/>
      <c r="U217" s="337"/>
      <c r="V217" s="337"/>
      <c r="W217" s="337"/>
      <c r="X217" s="337"/>
      <c r="Y217" s="337"/>
      <c r="Z217" s="337"/>
      <c r="AA217" s="337"/>
      <c r="AB217" s="337"/>
      <c r="AC217" s="337"/>
      <c r="AD217" s="337"/>
      <c r="AE217" s="337"/>
      <c r="AF217" s="368"/>
      <c r="AG217" s="337"/>
      <c r="AM217" s="337"/>
      <c r="AN217" s="337"/>
      <c r="AO217" s="337"/>
      <c r="AP217" s="337"/>
      <c r="AQ217" s="337"/>
      <c r="AR217" s="365"/>
      <c r="AS217" s="365"/>
      <c r="AT217" s="365"/>
      <c r="AU217" s="365"/>
      <c r="AV217" s="365"/>
      <c r="BA217" s="337"/>
      <c r="BC217" s="365"/>
      <c r="BD217" s="365"/>
      <c r="BE217" s="365"/>
      <c r="BF217" s="365"/>
      <c r="BG217" s="365"/>
      <c r="BH217" s="365"/>
      <c r="BI217" s="365"/>
      <c r="BL217" s="365"/>
      <c r="BM217" s="365"/>
      <c r="BN217" s="365"/>
      <c r="BO217" s="365"/>
      <c r="BP217" s="365"/>
      <c r="BQ217" s="365"/>
      <c r="BR217" s="365"/>
      <c r="BS217" s="367"/>
      <c r="BT217" s="367"/>
      <c r="BU217" s="365"/>
      <c r="BV217" s="365"/>
      <c r="BW217" s="367"/>
      <c r="BX217" s="337"/>
      <c r="BY217" s="337"/>
      <c r="BZ217" s="337"/>
      <c r="CA217" s="337"/>
      <c r="CB217" s="337"/>
      <c r="CC217" s="337"/>
      <c r="CD217" s="337"/>
      <c r="CE217" s="337"/>
      <c r="CF217" s="337"/>
      <c r="CG217" s="337"/>
      <c r="CH217" s="337"/>
      <c r="CI217" s="337"/>
      <c r="CJ217" s="337"/>
      <c r="CK217" s="337"/>
      <c r="CL217" s="337"/>
      <c r="CM217" s="337"/>
      <c r="CN217" s="337"/>
      <c r="CO217" s="337"/>
      <c r="CP217" s="337"/>
      <c r="CQ217" s="337"/>
      <c r="CR217" s="337"/>
      <c r="CS217" s="337"/>
      <c r="CT217" s="337"/>
      <c r="CU217" s="337"/>
      <c r="CV217" s="337"/>
    </row>
    <row r="218" spans="1:100" x14ac:dyDescent="0.15">
      <c r="A218" s="366"/>
      <c r="B218" s="337"/>
      <c r="C218" s="367"/>
      <c r="D218" s="337"/>
      <c r="E218" s="337"/>
      <c r="F218" s="337"/>
      <c r="G218" s="337"/>
      <c r="H218" s="365"/>
      <c r="I218" s="365"/>
      <c r="J218" s="365"/>
      <c r="K218" s="337"/>
      <c r="L218" s="337"/>
      <c r="M218" s="368"/>
      <c r="N218" s="368"/>
      <c r="O218" s="337"/>
      <c r="P218" s="337"/>
      <c r="Q218" s="368"/>
      <c r="R218" s="337"/>
      <c r="S218" s="368"/>
      <c r="T218" s="337"/>
      <c r="U218" s="337"/>
      <c r="V218" s="337"/>
      <c r="W218" s="337"/>
      <c r="X218" s="337"/>
      <c r="Y218" s="337"/>
      <c r="Z218" s="337"/>
      <c r="AA218" s="337"/>
      <c r="AB218" s="337"/>
      <c r="AC218" s="337"/>
      <c r="AD218" s="337"/>
      <c r="AE218" s="337"/>
      <c r="AF218" s="368"/>
      <c r="AG218" s="337"/>
      <c r="AM218" s="337"/>
      <c r="AN218" s="337"/>
      <c r="AO218" s="337"/>
      <c r="AP218" s="337"/>
      <c r="AQ218" s="337"/>
      <c r="AR218" s="365"/>
      <c r="AS218" s="365"/>
      <c r="AT218" s="365"/>
      <c r="AU218" s="365"/>
      <c r="AV218" s="365"/>
      <c r="BA218" s="337"/>
      <c r="BC218" s="365"/>
      <c r="BD218" s="365"/>
      <c r="BE218" s="365"/>
      <c r="BF218" s="365"/>
      <c r="BG218" s="365"/>
      <c r="BH218" s="365"/>
      <c r="BI218" s="365"/>
      <c r="BL218" s="365"/>
      <c r="BM218" s="365"/>
      <c r="BN218" s="365"/>
      <c r="BO218" s="365"/>
      <c r="BP218" s="365"/>
      <c r="BQ218" s="365"/>
      <c r="BR218" s="365"/>
      <c r="BS218" s="367"/>
      <c r="BT218" s="367"/>
      <c r="BU218" s="365"/>
      <c r="BV218" s="365"/>
      <c r="BW218" s="367"/>
      <c r="BX218" s="337"/>
      <c r="BY218" s="337"/>
      <c r="BZ218" s="337"/>
      <c r="CA218" s="337"/>
      <c r="CB218" s="337"/>
      <c r="CC218" s="337"/>
      <c r="CD218" s="337"/>
      <c r="CE218" s="337"/>
      <c r="CF218" s="337"/>
      <c r="CG218" s="337"/>
      <c r="CH218" s="337"/>
      <c r="CI218" s="337"/>
      <c r="CJ218" s="337"/>
      <c r="CK218" s="337"/>
      <c r="CL218" s="337"/>
      <c r="CM218" s="337"/>
      <c r="CN218" s="337"/>
      <c r="CO218" s="337"/>
      <c r="CP218" s="337"/>
      <c r="CQ218" s="337"/>
      <c r="CR218" s="337"/>
      <c r="CS218" s="337"/>
      <c r="CT218" s="337"/>
      <c r="CU218" s="337"/>
      <c r="CV218" s="337"/>
    </row>
    <row r="219" spans="1:100" x14ac:dyDescent="0.15">
      <c r="A219" s="366"/>
      <c r="B219" s="337"/>
      <c r="C219" s="367"/>
      <c r="D219" s="337"/>
      <c r="E219" s="337"/>
      <c r="F219" s="337"/>
      <c r="G219" s="337"/>
      <c r="H219" s="365"/>
      <c r="I219" s="365"/>
      <c r="J219" s="365"/>
      <c r="K219" s="337"/>
      <c r="L219" s="337"/>
      <c r="M219" s="368"/>
      <c r="N219" s="368"/>
      <c r="O219" s="337"/>
      <c r="P219" s="337"/>
      <c r="Q219" s="368"/>
      <c r="R219" s="337"/>
      <c r="S219" s="368"/>
      <c r="T219" s="337"/>
      <c r="U219" s="337"/>
      <c r="V219" s="337"/>
      <c r="W219" s="337"/>
      <c r="X219" s="337"/>
      <c r="Y219" s="337"/>
      <c r="Z219" s="337"/>
      <c r="AA219" s="337"/>
      <c r="AB219" s="337"/>
      <c r="AC219" s="337"/>
      <c r="AD219" s="337"/>
      <c r="AE219" s="337"/>
      <c r="AF219" s="368"/>
      <c r="AG219" s="337"/>
      <c r="AM219" s="337"/>
      <c r="AN219" s="337"/>
      <c r="AO219" s="337"/>
      <c r="AP219" s="337"/>
      <c r="AQ219" s="337"/>
      <c r="AR219" s="365"/>
      <c r="AS219" s="365"/>
      <c r="AT219" s="365"/>
      <c r="AU219" s="365"/>
      <c r="AV219" s="365"/>
      <c r="BA219" s="337"/>
      <c r="BC219" s="365"/>
      <c r="BD219" s="365"/>
      <c r="BE219" s="365"/>
      <c r="BF219" s="365"/>
      <c r="BG219" s="365"/>
      <c r="BH219" s="365"/>
      <c r="BI219" s="365"/>
      <c r="BL219" s="365"/>
      <c r="BM219" s="365"/>
      <c r="BN219" s="365"/>
      <c r="BO219" s="365"/>
      <c r="BP219" s="365"/>
      <c r="BQ219" s="365"/>
      <c r="BR219" s="365"/>
      <c r="BS219" s="367"/>
      <c r="BT219" s="367"/>
      <c r="BU219" s="365"/>
      <c r="BV219" s="365"/>
      <c r="BW219" s="367"/>
      <c r="BX219" s="337"/>
      <c r="BY219" s="337"/>
      <c r="BZ219" s="337"/>
      <c r="CA219" s="337"/>
      <c r="CB219" s="337"/>
      <c r="CC219" s="337"/>
      <c r="CD219" s="337"/>
      <c r="CE219" s="337"/>
      <c r="CF219" s="337"/>
      <c r="CG219" s="337"/>
      <c r="CH219" s="337"/>
      <c r="CI219" s="337"/>
      <c r="CJ219" s="337"/>
      <c r="CK219" s="337"/>
      <c r="CL219" s="337"/>
      <c r="CM219" s="337"/>
      <c r="CN219" s="337"/>
      <c r="CO219" s="337"/>
      <c r="CP219" s="337"/>
      <c r="CQ219" s="337"/>
      <c r="CR219" s="337"/>
      <c r="CS219" s="337"/>
      <c r="CT219" s="337"/>
      <c r="CU219" s="337"/>
      <c r="CV219" s="337"/>
    </row>
    <row r="220" spans="1:100" x14ac:dyDescent="0.15">
      <c r="A220" s="366"/>
      <c r="B220" s="337"/>
      <c r="C220" s="367"/>
      <c r="D220" s="337"/>
      <c r="E220" s="337"/>
      <c r="F220" s="337"/>
      <c r="G220" s="337"/>
      <c r="H220" s="365"/>
      <c r="I220" s="365"/>
      <c r="J220" s="365"/>
      <c r="K220" s="337"/>
      <c r="L220" s="337"/>
      <c r="M220" s="368"/>
      <c r="N220" s="368"/>
      <c r="O220" s="337"/>
      <c r="P220" s="337"/>
      <c r="Q220" s="368"/>
      <c r="R220" s="337"/>
      <c r="S220" s="368"/>
      <c r="T220" s="337"/>
      <c r="U220" s="337"/>
      <c r="V220" s="337"/>
      <c r="W220" s="337"/>
      <c r="X220" s="337"/>
      <c r="Y220" s="337"/>
      <c r="Z220" s="337"/>
      <c r="AA220" s="337"/>
      <c r="AB220" s="337"/>
      <c r="AC220" s="337"/>
      <c r="AD220" s="337"/>
      <c r="AE220" s="337"/>
      <c r="AF220" s="368"/>
      <c r="AG220" s="337"/>
      <c r="AM220" s="337"/>
      <c r="AN220" s="337"/>
      <c r="AO220" s="337"/>
      <c r="AP220" s="337"/>
      <c r="AQ220" s="337"/>
      <c r="AR220" s="365"/>
      <c r="AS220" s="365"/>
      <c r="AT220" s="365"/>
      <c r="AU220" s="365"/>
      <c r="AV220" s="365"/>
      <c r="BA220" s="337"/>
      <c r="BC220" s="365"/>
      <c r="BD220" s="365"/>
      <c r="BE220" s="365"/>
      <c r="BF220" s="365"/>
      <c r="BG220" s="365"/>
      <c r="BH220" s="365"/>
      <c r="BI220" s="365"/>
      <c r="BL220" s="365"/>
      <c r="BM220" s="365"/>
      <c r="BN220" s="365"/>
      <c r="BO220" s="365"/>
      <c r="BP220" s="365"/>
      <c r="BQ220" s="365"/>
      <c r="BR220" s="365"/>
      <c r="BS220" s="367"/>
      <c r="BT220" s="367"/>
      <c r="BU220" s="365"/>
      <c r="BV220" s="365"/>
      <c r="BW220" s="367"/>
      <c r="BX220" s="337"/>
      <c r="BY220" s="337"/>
      <c r="BZ220" s="337"/>
      <c r="CA220" s="337"/>
      <c r="CB220" s="337"/>
      <c r="CC220" s="337"/>
      <c r="CD220" s="337"/>
      <c r="CE220" s="337"/>
      <c r="CF220" s="337"/>
      <c r="CG220" s="337"/>
      <c r="CH220" s="337"/>
      <c r="CI220" s="337"/>
      <c r="CJ220" s="337"/>
      <c r="CK220" s="337"/>
      <c r="CL220" s="337"/>
      <c r="CM220" s="337"/>
      <c r="CN220" s="337"/>
      <c r="CO220" s="337"/>
      <c r="CP220" s="337"/>
      <c r="CQ220" s="337"/>
      <c r="CR220" s="337"/>
      <c r="CS220" s="337"/>
      <c r="CT220" s="337"/>
      <c r="CU220" s="337"/>
      <c r="CV220" s="337"/>
    </row>
    <row r="221" spans="1:100" x14ac:dyDescent="0.15">
      <c r="A221" s="366"/>
      <c r="B221" s="337"/>
      <c r="C221" s="367"/>
      <c r="D221" s="337"/>
      <c r="E221" s="337"/>
      <c r="F221" s="337"/>
      <c r="G221" s="337"/>
      <c r="H221" s="365"/>
      <c r="I221" s="365"/>
      <c r="J221" s="365"/>
      <c r="K221" s="337"/>
      <c r="L221" s="337"/>
      <c r="M221" s="368"/>
      <c r="N221" s="368"/>
      <c r="O221" s="337"/>
      <c r="P221" s="337"/>
      <c r="Q221" s="368"/>
      <c r="R221" s="337"/>
      <c r="S221" s="368"/>
      <c r="T221" s="337"/>
      <c r="U221" s="337"/>
      <c r="V221" s="337"/>
      <c r="W221" s="337"/>
      <c r="X221" s="337"/>
      <c r="Y221" s="337"/>
      <c r="Z221" s="337"/>
      <c r="AA221" s="337"/>
      <c r="AB221" s="337"/>
      <c r="AC221" s="337"/>
      <c r="AD221" s="337"/>
      <c r="AE221" s="337"/>
      <c r="AF221" s="368"/>
      <c r="AG221" s="337"/>
      <c r="AM221" s="337"/>
      <c r="AN221" s="337"/>
      <c r="AO221" s="337"/>
      <c r="AP221" s="337"/>
      <c r="AQ221" s="337"/>
      <c r="AR221" s="365"/>
      <c r="AS221" s="365"/>
      <c r="AT221" s="365"/>
      <c r="AU221" s="365"/>
      <c r="AV221" s="365"/>
      <c r="BA221" s="337"/>
      <c r="BC221" s="365"/>
      <c r="BD221" s="365"/>
      <c r="BE221" s="365"/>
      <c r="BF221" s="365"/>
      <c r="BG221" s="365"/>
      <c r="BH221" s="365"/>
      <c r="BI221" s="365"/>
      <c r="BL221" s="365"/>
      <c r="BM221" s="365"/>
      <c r="BN221" s="365"/>
      <c r="BO221" s="365"/>
      <c r="BP221" s="365"/>
      <c r="BQ221" s="365"/>
      <c r="BR221" s="365"/>
      <c r="BS221" s="367"/>
      <c r="BT221" s="367"/>
      <c r="BU221" s="365"/>
      <c r="BV221" s="365"/>
      <c r="BW221" s="367"/>
      <c r="BX221" s="337"/>
      <c r="BY221" s="337"/>
      <c r="BZ221" s="337"/>
      <c r="CA221" s="337"/>
      <c r="CB221" s="337"/>
      <c r="CC221" s="337"/>
      <c r="CD221" s="337"/>
      <c r="CE221" s="337"/>
      <c r="CF221" s="337"/>
      <c r="CG221" s="337"/>
      <c r="CH221" s="337"/>
      <c r="CI221" s="337"/>
      <c r="CJ221" s="337"/>
      <c r="CK221" s="337"/>
      <c r="CL221" s="337"/>
      <c r="CM221" s="337"/>
      <c r="CN221" s="337"/>
      <c r="CO221" s="337"/>
      <c r="CP221" s="337"/>
      <c r="CQ221" s="337"/>
      <c r="CR221" s="337"/>
      <c r="CS221" s="337"/>
      <c r="CT221" s="337"/>
      <c r="CU221" s="337"/>
      <c r="CV221" s="337"/>
    </row>
    <row r="222" spans="1:100" x14ac:dyDescent="0.15">
      <c r="A222" s="366"/>
      <c r="B222" s="337"/>
      <c r="C222" s="367"/>
      <c r="D222" s="337"/>
      <c r="E222" s="337"/>
      <c r="F222" s="337"/>
      <c r="G222" s="337"/>
      <c r="H222" s="365"/>
      <c r="I222" s="365"/>
      <c r="J222" s="365"/>
      <c r="K222" s="337"/>
      <c r="L222" s="337"/>
      <c r="M222" s="368"/>
      <c r="N222" s="368"/>
      <c r="O222" s="337"/>
      <c r="P222" s="337"/>
      <c r="Q222" s="368"/>
      <c r="R222" s="337"/>
      <c r="S222" s="368"/>
      <c r="T222" s="337"/>
      <c r="U222" s="337"/>
      <c r="V222" s="337"/>
      <c r="W222" s="337"/>
      <c r="X222" s="337"/>
      <c r="Y222" s="337"/>
      <c r="Z222" s="337"/>
      <c r="AA222" s="337"/>
      <c r="AB222" s="337"/>
      <c r="AC222" s="337"/>
      <c r="AD222" s="337"/>
      <c r="AE222" s="337"/>
      <c r="AF222" s="368"/>
      <c r="AG222" s="337"/>
      <c r="AM222" s="337"/>
      <c r="AN222" s="337"/>
      <c r="AO222" s="337"/>
      <c r="AP222" s="337"/>
      <c r="AQ222" s="337"/>
      <c r="AR222" s="365"/>
      <c r="AS222" s="365"/>
      <c r="AT222" s="365"/>
      <c r="AU222" s="365"/>
      <c r="AV222" s="365"/>
      <c r="BA222" s="337"/>
      <c r="BC222" s="365"/>
      <c r="BD222" s="365"/>
      <c r="BE222" s="365"/>
      <c r="BF222" s="365"/>
      <c r="BG222" s="365"/>
      <c r="BH222" s="365"/>
      <c r="BI222" s="365"/>
      <c r="BL222" s="365"/>
      <c r="BM222" s="365"/>
      <c r="BN222" s="365"/>
      <c r="BO222" s="365"/>
      <c r="BP222" s="365"/>
      <c r="BQ222" s="365"/>
      <c r="BR222" s="365"/>
      <c r="BS222" s="367"/>
      <c r="BT222" s="367"/>
      <c r="BU222" s="365"/>
      <c r="BV222" s="365"/>
      <c r="BW222" s="367"/>
      <c r="BX222" s="337"/>
      <c r="BY222" s="337"/>
      <c r="BZ222" s="337"/>
      <c r="CA222" s="337"/>
      <c r="CB222" s="337"/>
      <c r="CC222" s="337"/>
      <c r="CD222" s="337"/>
      <c r="CE222" s="337"/>
      <c r="CF222" s="337"/>
      <c r="CG222" s="337"/>
      <c r="CH222" s="337"/>
      <c r="CI222" s="337"/>
      <c r="CJ222" s="337"/>
      <c r="CK222" s="337"/>
      <c r="CL222" s="337"/>
      <c r="CM222" s="337"/>
      <c r="CN222" s="337"/>
      <c r="CO222" s="337"/>
      <c r="CP222" s="337"/>
      <c r="CQ222" s="337"/>
      <c r="CR222" s="337"/>
      <c r="CS222" s="337"/>
      <c r="CT222" s="337"/>
      <c r="CU222" s="337"/>
      <c r="CV222" s="337"/>
    </row>
    <row r="223" spans="1:100" x14ac:dyDescent="0.15">
      <c r="A223" s="366"/>
      <c r="B223" s="337"/>
      <c r="C223" s="367"/>
      <c r="D223" s="337"/>
      <c r="E223" s="337"/>
      <c r="F223" s="337"/>
      <c r="G223" s="337"/>
      <c r="H223" s="365"/>
      <c r="I223" s="365"/>
      <c r="J223" s="365"/>
      <c r="K223" s="337"/>
      <c r="L223" s="337"/>
      <c r="M223" s="368"/>
      <c r="N223" s="368"/>
      <c r="O223" s="337"/>
      <c r="P223" s="337"/>
      <c r="Q223" s="368"/>
      <c r="R223" s="337"/>
      <c r="S223" s="368"/>
      <c r="T223" s="337"/>
      <c r="U223" s="337"/>
      <c r="V223" s="337"/>
      <c r="W223" s="337"/>
      <c r="X223" s="337"/>
      <c r="Y223" s="337"/>
      <c r="Z223" s="337"/>
      <c r="AA223" s="337"/>
      <c r="AB223" s="337"/>
      <c r="AC223" s="337"/>
      <c r="AD223" s="337"/>
      <c r="AE223" s="337"/>
      <c r="AF223" s="368"/>
      <c r="AG223" s="337"/>
      <c r="AM223" s="337"/>
      <c r="AN223" s="337"/>
      <c r="AO223" s="337"/>
      <c r="AP223" s="337"/>
      <c r="AQ223" s="337"/>
      <c r="AR223" s="365"/>
      <c r="AS223" s="365"/>
      <c r="AT223" s="365"/>
      <c r="AU223" s="365"/>
      <c r="AV223" s="365"/>
      <c r="BA223" s="337"/>
      <c r="BC223" s="365"/>
      <c r="BD223" s="365"/>
      <c r="BE223" s="365"/>
      <c r="BF223" s="365"/>
      <c r="BG223" s="365"/>
      <c r="BH223" s="365"/>
      <c r="BI223" s="365"/>
      <c r="BL223" s="365"/>
      <c r="BM223" s="365"/>
      <c r="BN223" s="365"/>
      <c r="BO223" s="365"/>
      <c r="BP223" s="365"/>
      <c r="BQ223" s="365"/>
      <c r="BR223" s="365"/>
      <c r="BS223" s="367"/>
      <c r="BT223" s="367"/>
      <c r="BU223" s="365"/>
      <c r="BV223" s="365"/>
      <c r="BW223" s="367"/>
      <c r="BX223" s="337"/>
      <c r="BY223" s="337"/>
      <c r="BZ223" s="337"/>
      <c r="CA223" s="337"/>
      <c r="CB223" s="337"/>
      <c r="CC223" s="337"/>
      <c r="CD223" s="337"/>
      <c r="CE223" s="337"/>
      <c r="CF223" s="337"/>
      <c r="CG223" s="337"/>
      <c r="CH223" s="337"/>
      <c r="CI223" s="337"/>
      <c r="CJ223" s="337"/>
      <c r="CK223" s="337"/>
      <c r="CL223" s="337"/>
      <c r="CM223" s="337"/>
      <c r="CN223" s="337"/>
      <c r="CO223" s="337"/>
      <c r="CP223" s="337"/>
      <c r="CQ223" s="337"/>
      <c r="CR223" s="337"/>
      <c r="CS223" s="337"/>
      <c r="CT223" s="337"/>
      <c r="CU223" s="337"/>
      <c r="CV223" s="337"/>
    </row>
    <row r="224" spans="1:100" x14ac:dyDescent="0.15">
      <c r="A224" s="366"/>
      <c r="B224" s="337"/>
      <c r="C224" s="367"/>
      <c r="D224" s="337"/>
      <c r="E224" s="337"/>
      <c r="F224" s="337"/>
      <c r="G224" s="337"/>
      <c r="H224" s="365"/>
      <c r="I224" s="365"/>
      <c r="J224" s="365"/>
      <c r="K224" s="337"/>
      <c r="L224" s="337"/>
      <c r="M224" s="368"/>
      <c r="N224" s="368"/>
      <c r="O224" s="337"/>
      <c r="P224" s="337"/>
      <c r="Q224" s="368"/>
      <c r="R224" s="337"/>
      <c r="S224" s="368"/>
      <c r="T224" s="337"/>
      <c r="U224" s="337"/>
      <c r="V224" s="337"/>
      <c r="W224" s="337"/>
      <c r="X224" s="337"/>
      <c r="Y224" s="337"/>
      <c r="Z224" s="337"/>
      <c r="AA224" s="337"/>
      <c r="AB224" s="337"/>
      <c r="AC224" s="337"/>
      <c r="AD224" s="337"/>
      <c r="AE224" s="337"/>
      <c r="AF224" s="368"/>
      <c r="AG224" s="337"/>
      <c r="AM224" s="337"/>
      <c r="AN224" s="337"/>
      <c r="AO224" s="337"/>
      <c r="AP224" s="337"/>
      <c r="AQ224" s="337"/>
      <c r="AR224" s="365"/>
      <c r="AS224" s="365"/>
      <c r="AT224" s="365"/>
      <c r="AU224" s="365"/>
      <c r="AV224" s="365"/>
      <c r="BA224" s="337"/>
      <c r="BC224" s="365"/>
      <c r="BD224" s="365"/>
      <c r="BE224" s="365"/>
      <c r="BF224" s="365"/>
      <c r="BG224" s="365"/>
      <c r="BH224" s="365"/>
      <c r="BI224" s="365"/>
      <c r="BL224" s="365"/>
      <c r="BM224" s="365"/>
      <c r="BN224" s="365"/>
      <c r="BO224" s="365"/>
      <c r="BP224" s="365"/>
      <c r="BQ224" s="365"/>
      <c r="BR224" s="365"/>
      <c r="BS224" s="367"/>
      <c r="BT224" s="367"/>
      <c r="BU224" s="365"/>
      <c r="BV224" s="365"/>
      <c r="BW224" s="367"/>
      <c r="BX224" s="337"/>
      <c r="BY224" s="337"/>
      <c r="BZ224" s="337"/>
      <c r="CA224" s="337"/>
      <c r="CB224" s="337"/>
      <c r="CC224" s="337"/>
      <c r="CD224" s="337"/>
      <c r="CE224" s="337"/>
      <c r="CF224" s="337"/>
      <c r="CG224" s="337"/>
      <c r="CH224" s="337"/>
      <c r="CI224" s="337"/>
      <c r="CJ224" s="337"/>
      <c r="CK224" s="337"/>
      <c r="CL224" s="337"/>
      <c r="CM224" s="337"/>
      <c r="CN224" s="337"/>
      <c r="CO224" s="337"/>
      <c r="CP224" s="337"/>
      <c r="CQ224" s="337"/>
      <c r="CR224" s="337"/>
      <c r="CS224" s="337"/>
      <c r="CT224" s="337"/>
      <c r="CU224" s="337"/>
      <c r="CV224" s="337"/>
    </row>
    <row r="225" spans="1:100" x14ac:dyDescent="0.15">
      <c r="A225" s="366"/>
      <c r="B225" s="337"/>
      <c r="C225" s="367"/>
      <c r="D225" s="337"/>
      <c r="E225" s="337"/>
      <c r="F225" s="337"/>
      <c r="G225" s="337"/>
      <c r="H225" s="365"/>
      <c r="I225" s="365"/>
      <c r="J225" s="365"/>
      <c r="K225" s="337"/>
      <c r="L225" s="337"/>
      <c r="M225" s="368"/>
      <c r="N225" s="368"/>
      <c r="O225" s="337"/>
      <c r="P225" s="337"/>
      <c r="Q225" s="368"/>
      <c r="R225" s="337"/>
      <c r="S225" s="368"/>
      <c r="T225" s="337"/>
      <c r="U225" s="337"/>
      <c r="V225" s="337"/>
      <c r="W225" s="337"/>
      <c r="X225" s="337"/>
      <c r="Y225" s="337"/>
      <c r="Z225" s="337"/>
      <c r="AA225" s="337"/>
      <c r="AB225" s="337"/>
      <c r="AC225" s="337"/>
      <c r="AD225" s="337"/>
      <c r="AE225" s="337"/>
      <c r="AF225" s="368"/>
      <c r="AG225" s="337"/>
      <c r="AM225" s="337"/>
      <c r="AN225" s="337"/>
      <c r="AO225" s="337"/>
      <c r="AP225" s="337"/>
      <c r="AQ225" s="337"/>
      <c r="AR225" s="365"/>
      <c r="AS225" s="365"/>
      <c r="AT225" s="365"/>
      <c r="AU225" s="365"/>
      <c r="AV225" s="365"/>
      <c r="BA225" s="337"/>
      <c r="BC225" s="365"/>
      <c r="BD225" s="365"/>
      <c r="BE225" s="365"/>
      <c r="BF225" s="365"/>
      <c r="BG225" s="365"/>
      <c r="BH225" s="365"/>
      <c r="BI225" s="365"/>
      <c r="BL225" s="365"/>
      <c r="BM225" s="365"/>
      <c r="BN225" s="365"/>
      <c r="BO225" s="365"/>
      <c r="BP225" s="365"/>
      <c r="BQ225" s="365"/>
      <c r="BR225" s="365"/>
      <c r="BS225" s="367"/>
      <c r="BT225" s="367"/>
      <c r="BU225" s="365"/>
      <c r="BV225" s="365"/>
      <c r="BW225" s="367"/>
      <c r="BX225" s="337"/>
      <c r="BY225" s="337"/>
      <c r="BZ225" s="337"/>
      <c r="CA225" s="337"/>
      <c r="CB225" s="337"/>
      <c r="CC225" s="337"/>
      <c r="CD225" s="337"/>
      <c r="CE225" s="337"/>
      <c r="CF225" s="337"/>
      <c r="CG225" s="337"/>
      <c r="CH225" s="337"/>
      <c r="CI225" s="337"/>
      <c r="CJ225" s="337"/>
      <c r="CK225" s="337"/>
      <c r="CL225" s="337"/>
      <c r="CM225" s="337"/>
      <c r="CN225" s="337"/>
      <c r="CO225" s="337"/>
      <c r="CP225" s="337"/>
      <c r="CQ225" s="337"/>
      <c r="CR225" s="337"/>
      <c r="CS225" s="337"/>
      <c r="CT225" s="337"/>
      <c r="CU225" s="337"/>
      <c r="CV225" s="337"/>
    </row>
    <row r="226" spans="1:100" x14ac:dyDescent="0.15">
      <c r="A226" s="366"/>
      <c r="B226" s="337"/>
      <c r="C226" s="367"/>
      <c r="D226" s="337"/>
      <c r="E226" s="337"/>
      <c r="F226" s="337"/>
      <c r="G226" s="337"/>
      <c r="H226" s="365"/>
      <c r="I226" s="365"/>
      <c r="J226" s="365"/>
      <c r="K226" s="337"/>
      <c r="L226" s="337"/>
      <c r="M226" s="368"/>
      <c r="N226" s="368"/>
      <c r="O226" s="337"/>
      <c r="P226" s="337"/>
      <c r="Q226" s="368"/>
      <c r="R226" s="337"/>
      <c r="S226" s="368"/>
      <c r="T226" s="337"/>
      <c r="U226" s="337"/>
      <c r="V226" s="337"/>
      <c r="W226" s="337"/>
      <c r="X226" s="337"/>
      <c r="Y226" s="337"/>
      <c r="Z226" s="337"/>
      <c r="AA226" s="337"/>
      <c r="AB226" s="337"/>
      <c r="AC226" s="337"/>
      <c r="AD226" s="337"/>
      <c r="AE226" s="337"/>
      <c r="AF226" s="368"/>
      <c r="AG226" s="337"/>
      <c r="AM226" s="337"/>
      <c r="AN226" s="337"/>
      <c r="AO226" s="337"/>
      <c r="AP226" s="337"/>
      <c r="AQ226" s="337"/>
      <c r="AR226" s="365"/>
      <c r="AS226" s="365"/>
      <c r="AT226" s="365"/>
      <c r="AU226" s="365"/>
      <c r="AV226" s="365"/>
      <c r="BA226" s="337"/>
      <c r="BC226" s="365"/>
      <c r="BD226" s="365"/>
      <c r="BE226" s="365"/>
      <c r="BF226" s="365"/>
      <c r="BG226" s="365"/>
      <c r="BH226" s="365"/>
      <c r="BI226" s="365"/>
      <c r="BL226" s="365"/>
      <c r="BM226" s="365"/>
      <c r="BN226" s="365"/>
      <c r="BO226" s="365"/>
      <c r="BP226" s="365"/>
      <c r="BQ226" s="365"/>
      <c r="BR226" s="365"/>
      <c r="BS226" s="367"/>
      <c r="BT226" s="367"/>
      <c r="BU226" s="365"/>
      <c r="BV226" s="365"/>
      <c r="BW226" s="367"/>
      <c r="BX226" s="337"/>
      <c r="BY226" s="337"/>
      <c r="BZ226" s="337"/>
      <c r="CA226" s="337"/>
      <c r="CB226" s="337"/>
      <c r="CC226" s="337"/>
      <c r="CD226" s="337"/>
      <c r="CE226" s="337"/>
      <c r="CF226" s="337"/>
      <c r="CG226" s="337"/>
      <c r="CH226" s="337"/>
      <c r="CI226" s="337"/>
      <c r="CJ226" s="337"/>
      <c r="CK226" s="337"/>
      <c r="CL226" s="337"/>
      <c r="CM226" s="337"/>
      <c r="CN226" s="337"/>
      <c r="CO226" s="337"/>
      <c r="CP226" s="337"/>
      <c r="CQ226" s="337"/>
      <c r="CR226" s="337"/>
      <c r="CS226" s="337"/>
      <c r="CT226" s="337"/>
      <c r="CU226" s="337"/>
      <c r="CV226" s="337"/>
    </row>
    <row r="227" spans="1:100" x14ac:dyDescent="0.15">
      <c r="A227" s="366"/>
      <c r="B227" s="337"/>
      <c r="C227" s="367"/>
      <c r="D227" s="337"/>
      <c r="E227" s="337"/>
      <c r="F227" s="337"/>
      <c r="G227" s="337"/>
      <c r="H227" s="365"/>
      <c r="I227" s="365"/>
      <c r="J227" s="365"/>
      <c r="K227" s="337"/>
      <c r="L227" s="337"/>
      <c r="M227" s="368"/>
      <c r="N227" s="368"/>
      <c r="O227" s="337"/>
      <c r="P227" s="337"/>
      <c r="Q227" s="368"/>
      <c r="R227" s="337"/>
      <c r="S227" s="368"/>
      <c r="T227" s="337"/>
      <c r="U227" s="337"/>
      <c r="V227" s="337"/>
      <c r="W227" s="337"/>
      <c r="X227" s="337"/>
      <c r="Y227" s="337"/>
      <c r="Z227" s="337"/>
      <c r="AA227" s="337"/>
      <c r="AB227" s="337"/>
      <c r="AC227" s="337"/>
      <c r="AD227" s="337"/>
      <c r="AE227" s="337"/>
      <c r="AF227" s="368"/>
      <c r="AG227" s="337"/>
      <c r="AM227" s="337"/>
      <c r="AN227" s="337"/>
      <c r="AO227" s="337"/>
      <c r="AP227" s="337"/>
      <c r="AQ227" s="337"/>
      <c r="AR227" s="365"/>
      <c r="AS227" s="365"/>
      <c r="AT227" s="365"/>
      <c r="AU227" s="365"/>
      <c r="AV227" s="365"/>
      <c r="BA227" s="337"/>
      <c r="BC227" s="365"/>
      <c r="BD227" s="365"/>
      <c r="BE227" s="365"/>
      <c r="BF227" s="365"/>
      <c r="BG227" s="365"/>
      <c r="BH227" s="365"/>
      <c r="BI227" s="365"/>
      <c r="BL227" s="365"/>
      <c r="BM227" s="365"/>
      <c r="BN227" s="365"/>
      <c r="BO227" s="365"/>
      <c r="BP227" s="365"/>
      <c r="BQ227" s="365"/>
      <c r="BR227" s="365"/>
      <c r="BS227" s="367"/>
      <c r="BT227" s="367"/>
      <c r="BU227" s="365"/>
      <c r="BV227" s="365"/>
      <c r="BW227" s="367"/>
      <c r="BX227" s="337"/>
      <c r="BY227" s="337"/>
      <c r="BZ227" s="337"/>
      <c r="CA227" s="337"/>
      <c r="CB227" s="337"/>
      <c r="CC227" s="337"/>
      <c r="CD227" s="337"/>
      <c r="CE227" s="337"/>
      <c r="CF227" s="337"/>
      <c r="CG227" s="337"/>
      <c r="CH227" s="337"/>
      <c r="CI227" s="337"/>
      <c r="CJ227" s="337"/>
      <c r="CK227" s="337"/>
      <c r="CL227" s="337"/>
      <c r="CM227" s="337"/>
      <c r="CN227" s="337"/>
      <c r="CO227" s="337"/>
      <c r="CP227" s="337"/>
      <c r="CQ227" s="337"/>
      <c r="CR227" s="337"/>
      <c r="CS227" s="337"/>
      <c r="CT227" s="337"/>
      <c r="CU227" s="337"/>
      <c r="CV227" s="337"/>
    </row>
    <row r="228" spans="1:100" x14ac:dyDescent="0.15">
      <c r="A228" s="366"/>
      <c r="B228" s="337"/>
      <c r="C228" s="367"/>
      <c r="D228" s="337"/>
      <c r="E228" s="337"/>
      <c r="F228" s="337"/>
      <c r="G228" s="337"/>
      <c r="H228" s="365"/>
      <c r="I228" s="365"/>
      <c r="J228" s="365"/>
      <c r="K228" s="337"/>
      <c r="L228" s="337"/>
      <c r="M228" s="368"/>
      <c r="N228" s="368"/>
      <c r="O228" s="337"/>
      <c r="P228" s="337"/>
      <c r="Q228" s="368"/>
      <c r="R228" s="337"/>
      <c r="S228" s="368"/>
      <c r="T228" s="337"/>
      <c r="U228" s="337"/>
      <c r="V228" s="337"/>
      <c r="W228" s="337"/>
      <c r="X228" s="337"/>
      <c r="Y228" s="337"/>
      <c r="Z228" s="337"/>
      <c r="AA228" s="337"/>
      <c r="AB228" s="337"/>
      <c r="AC228" s="337"/>
      <c r="AD228" s="337"/>
      <c r="AE228" s="337"/>
      <c r="AF228" s="368"/>
      <c r="AG228" s="337"/>
      <c r="AM228" s="337"/>
      <c r="AN228" s="337"/>
      <c r="AO228" s="337"/>
      <c r="AP228" s="337"/>
      <c r="AQ228" s="337"/>
      <c r="AR228" s="365"/>
      <c r="AS228" s="365"/>
      <c r="AT228" s="365"/>
      <c r="AU228" s="365"/>
      <c r="AV228" s="365"/>
      <c r="BA228" s="337"/>
      <c r="BC228" s="365"/>
      <c r="BD228" s="365"/>
      <c r="BE228" s="365"/>
      <c r="BF228" s="365"/>
      <c r="BG228" s="365"/>
      <c r="BH228" s="365"/>
      <c r="BI228" s="365"/>
      <c r="BL228" s="365"/>
      <c r="BM228" s="365"/>
      <c r="BN228" s="365"/>
      <c r="BO228" s="365"/>
      <c r="BP228" s="365"/>
      <c r="BQ228" s="365"/>
      <c r="BR228" s="365"/>
      <c r="BS228" s="367"/>
      <c r="BT228" s="367"/>
      <c r="BU228" s="365"/>
      <c r="BV228" s="365"/>
      <c r="BW228" s="367"/>
      <c r="BX228" s="337"/>
      <c r="BY228" s="337"/>
      <c r="BZ228" s="337"/>
      <c r="CA228" s="337"/>
      <c r="CB228" s="337"/>
      <c r="CC228" s="337"/>
      <c r="CD228" s="337"/>
      <c r="CE228" s="337"/>
      <c r="CF228" s="337"/>
      <c r="CG228" s="337"/>
      <c r="CH228" s="337"/>
      <c r="CI228" s="337"/>
      <c r="CJ228" s="337"/>
      <c r="CK228" s="337"/>
      <c r="CL228" s="337"/>
      <c r="CM228" s="337"/>
      <c r="CN228" s="337"/>
      <c r="CO228" s="337"/>
      <c r="CP228" s="337"/>
      <c r="CQ228" s="337"/>
      <c r="CR228" s="337"/>
      <c r="CS228" s="337"/>
      <c r="CT228" s="337"/>
      <c r="CU228" s="337"/>
      <c r="CV228" s="337"/>
    </row>
    <row r="229" spans="1:100" x14ac:dyDescent="0.15">
      <c r="A229" s="366"/>
      <c r="B229" s="337"/>
      <c r="C229" s="367"/>
      <c r="D229" s="337"/>
      <c r="E229" s="337"/>
      <c r="F229" s="337"/>
      <c r="G229" s="337"/>
      <c r="H229" s="365"/>
      <c r="I229" s="365"/>
      <c r="J229" s="365"/>
      <c r="K229" s="337"/>
      <c r="L229" s="337"/>
      <c r="M229" s="368"/>
      <c r="N229" s="368"/>
      <c r="O229" s="337"/>
      <c r="P229" s="337"/>
      <c r="Q229" s="368"/>
      <c r="R229" s="337"/>
      <c r="S229" s="368"/>
      <c r="T229" s="337"/>
      <c r="U229" s="337"/>
      <c r="V229" s="337"/>
      <c r="W229" s="337"/>
      <c r="X229" s="337"/>
      <c r="Y229" s="337"/>
      <c r="Z229" s="337"/>
      <c r="AA229" s="337"/>
      <c r="AB229" s="337"/>
      <c r="AC229" s="337"/>
      <c r="AD229" s="337"/>
      <c r="AE229" s="337"/>
      <c r="AF229" s="368"/>
      <c r="AG229" s="337"/>
      <c r="AM229" s="337"/>
      <c r="AN229" s="337"/>
      <c r="AO229" s="337"/>
      <c r="AP229" s="337"/>
      <c r="AQ229" s="337"/>
      <c r="AR229" s="365"/>
      <c r="AS229" s="365"/>
      <c r="AT229" s="365"/>
      <c r="AU229" s="365"/>
      <c r="AV229" s="365"/>
      <c r="BA229" s="337"/>
      <c r="BC229" s="365"/>
      <c r="BD229" s="365"/>
      <c r="BE229" s="365"/>
      <c r="BF229" s="365"/>
      <c r="BG229" s="365"/>
      <c r="BH229" s="365"/>
      <c r="BI229" s="365"/>
      <c r="BL229" s="365"/>
      <c r="BM229" s="365"/>
      <c r="BN229" s="365"/>
      <c r="BO229" s="365"/>
      <c r="BP229" s="365"/>
      <c r="BQ229" s="365"/>
      <c r="BR229" s="365"/>
      <c r="BS229" s="367"/>
      <c r="BT229" s="367"/>
      <c r="BU229" s="365"/>
      <c r="BV229" s="365"/>
      <c r="BW229" s="367"/>
      <c r="BX229" s="337"/>
      <c r="BY229" s="337"/>
      <c r="BZ229" s="337"/>
      <c r="CA229" s="337"/>
      <c r="CB229" s="337"/>
      <c r="CC229" s="337"/>
      <c r="CD229" s="337"/>
      <c r="CE229" s="337"/>
      <c r="CF229" s="337"/>
      <c r="CG229" s="337"/>
      <c r="CH229" s="337"/>
      <c r="CI229" s="337"/>
      <c r="CJ229" s="337"/>
      <c r="CK229" s="337"/>
      <c r="CL229" s="337"/>
      <c r="CM229" s="337"/>
      <c r="CN229" s="337"/>
      <c r="CO229" s="337"/>
      <c r="CP229" s="337"/>
      <c r="CQ229" s="337"/>
      <c r="CR229" s="337"/>
      <c r="CS229" s="337"/>
      <c r="CT229" s="337"/>
      <c r="CU229" s="337"/>
      <c r="CV229" s="337"/>
    </row>
    <row r="230" spans="1:100" x14ac:dyDescent="0.15">
      <c r="A230" s="366"/>
      <c r="B230" s="337"/>
      <c r="C230" s="367"/>
      <c r="D230" s="337"/>
      <c r="E230" s="337"/>
      <c r="F230" s="337"/>
      <c r="G230" s="337"/>
      <c r="H230" s="365"/>
      <c r="I230" s="365"/>
      <c r="J230" s="365"/>
      <c r="K230" s="337"/>
      <c r="L230" s="337"/>
      <c r="M230" s="368"/>
      <c r="N230" s="368"/>
      <c r="O230" s="337"/>
      <c r="P230" s="337"/>
      <c r="Q230" s="368"/>
      <c r="R230" s="337"/>
      <c r="S230" s="368"/>
      <c r="T230" s="337"/>
      <c r="U230" s="337"/>
      <c r="V230" s="337"/>
      <c r="W230" s="337"/>
      <c r="X230" s="337"/>
      <c r="Y230" s="337"/>
      <c r="Z230" s="337"/>
      <c r="AA230" s="337"/>
      <c r="AB230" s="337"/>
      <c r="AC230" s="337"/>
      <c r="AD230" s="337"/>
      <c r="AE230" s="337"/>
      <c r="AF230" s="368"/>
      <c r="AG230" s="337"/>
      <c r="AM230" s="337"/>
      <c r="AN230" s="337"/>
      <c r="AO230" s="337"/>
      <c r="AP230" s="337"/>
      <c r="AQ230" s="337"/>
      <c r="AR230" s="365"/>
      <c r="AS230" s="365"/>
      <c r="AT230" s="365"/>
      <c r="AU230" s="365"/>
      <c r="AV230" s="365"/>
      <c r="BA230" s="337"/>
      <c r="BC230" s="365"/>
      <c r="BD230" s="365"/>
      <c r="BE230" s="365"/>
      <c r="BF230" s="365"/>
      <c r="BG230" s="365"/>
      <c r="BH230" s="365"/>
      <c r="BI230" s="365"/>
      <c r="BL230" s="365"/>
      <c r="BM230" s="365"/>
      <c r="BN230" s="365"/>
      <c r="BO230" s="365"/>
      <c r="BP230" s="365"/>
      <c r="BQ230" s="365"/>
      <c r="BR230" s="365"/>
      <c r="BS230" s="367"/>
      <c r="BT230" s="367"/>
      <c r="BU230" s="365"/>
      <c r="BV230" s="365"/>
      <c r="BW230" s="367"/>
      <c r="BX230" s="337"/>
      <c r="BY230" s="337"/>
      <c r="BZ230" s="337"/>
      <c r="CA230" s="337"/>
      <c r="CB230" s="337"/>
      <c r="CC230" s="337"/>
      <c r="CD230" s="337"/>
      <c r="CE230" s="337"/>
      <c r="CF230" s="337"/>
      <c r="CG230" s="337"/>
      <c r="CH230" s="337"/>
      <c r="CI230" s="337"/>
      <c r="CJ230" s="337"/>
      <c r="CK230" s="337"/>
      <c r="CL230" s="337"/>
      <c r="CM230" s="337"/>
      <c r="CN230" s="337"/>
      <c r="CO230" s="337"/>
      <c r="CP230" s="337"/>
      <c r="CQ230" s="337"/>
      <c r="CR230" s="337"/>
      <c r="CS230" s="337"/>
      <c r="CT230" s="337"/>
      <c r="CU230" s="337"/>
      <c r="CV230" s="337"/>
    </row>
    <row r="231" spans="1:100" x14ac:dyDescent="0.15">
      <c r="A231" s="366"/>
      <c r="B231" s="337"/>
      <c r="C231" s="367"/>
      <c r="D231" s="337"/>
      <c r="E231" s="337"/>
      <c r="F231" s="337"/>
      <c r="G231" s="337"/>
      <c r="H231" s="365"/>
      <c r="I231" s="365"/>
      <c r="J231" s="365"/>
      <c r="K231" s="337"/>
      <c r="L231" s="337"/>
      <c r="M231" s="368"/>
      <c r="N231" s="368"/>
      <c r="O231" s="337"/>
      <c r="P231" s="337"/>
      <c r="Q231" s="368"/>
      <c r="R231" s="337"/>
      <c r="S231" s="368"/>
      <c r="T231" s="337"/>
      <c r="U231" s="337"/>
      <c r="V231" s="337"/>
      <c r="W231" s="337"/>
      <c r="X231" s="337"/>
      <c r="Y231" s="337"/>
      <c r="Z231" s="337"/>
      <c r="AA231" s="337"/>
      <c r="AB231" s="337"/>
      <c r="AC231" s="337"/>
      <c r="AD231" s="337"/>
      <c r="AE231" s="337"/>
      <c r="AF231" s="368"/>
      <c r="AG231" s="337"/>
      <c r="AM231" s="337"/>
      <c r="AN231" s="337"/>
      <c r="AO231" s="337"/>
      <c r="AP231" s="337"/>
      <c r="AQ231" s="337"/>
      <c r="AR231" s="365"/>
      <c r="AS231" s="365"/>
      <c r="AT231" s="365"/>
      <c r="AU231" s="365"/>
      <c r="AV231" s="365"/>
      <c r="BA231" s="337"/>
      <c r="BC231" s="365"/>
      <c r="BD231" s="365"/>
      <c r="BE231" s="365"/>
      <c r="BF231" s="365"/>
      <c r="BG231" s="365"/>
      <c r="BH231" s="365"/>
      <c r="BI231" s="365"/>
      <c r="BL231" s="365"/>
      <c r="BM231" s="365"/>
      <c r="BN231" s="365"/>
      <c r="BO231" s="365"/>
      <c r="BP231" s="365"/>
      <c r="BQ231" s="365"/>
      <c r="BR231" s="365"/>
      <c r="BS231" s="367"/>
      <c r="BT231" s="367"/>
      <c r="BU231" s="365"/>
      <c r="BV231" s="365"/>
      <c r="BW231" s="367"/>
      <c r="BX231" s="337"/>
      <c r="BY231" s="337"/>
      <c r="BZ231" s="337"/>
      <c r="CA231" s="337"/>
      <c r="CB231" s="337"/>
      <c r="CC231" s="337"/>
      <c r="CD231" s="337"/>
      <c r="CE231" s="337"/>
      <c r="CF231" s="337"/>
      <c r="CG231" s="337"/>
      <c r="CH231" s="337"/>
      <c r="CI231" s="337"/>
      <c r="CJ231" s="337"/>
      <c r="CK231" s="337"/>
      <c r="CL231" s="337"/>
      <c r="CM231" s="337"/>
      <c r="CN231" s="337"/>
      <c r="CO231" s="337"/>
      <c r="CP231" s="337"/>
      <c r="CQ231" s="337"/>
      <c r="CR231" s="337"/>
      <c r="CS231" s="337"/>
      <c r="CT231" s="337"/>
      <c r="CU231" s="337"/>
      <c r="CV231" s="337"/>
    </row>
    <row r="232" spans="1:100" x14ac:dyDescent="0.15">
      <c r="A232" s="366"/>
      <c r="B232" s="337"/>
      <c r="C232" s="367"/>
      <c r="D232" s="337"/>
      <c r="E232" s="337"/>
      <c r="F232" s="337"/>
      <c r="G232" s="337"/>
      <c r="H232" s="365"/>
      <c r="I232" s="365"/>
      <c r="J232" s="365"/>
      <c r="K232" s="337"/>
      <c r="L232" s="337"/>
      <c r="M232" s="368"/>
      <c r="N232" s="368"/>
      <c r="O232" s="337"/>
      <c r="P232" s="337"/>
      <c r="Q232" s="368"/>
      <c r="R232" s="337"/>
      <c r="S232" s="368"/>
      <c r="T232" s="337"/>
      <c r="U232" s="337"/>
      <c r="V232" s="337"/>
      <c r="W232" s="337"/>
      <c r="X232" s="337"/>
      <c r="Y232" s="337"/>
      <c r="Z232" s="337"/>
      <c r="AA232" s="337"/>
      <c r="AB232" s="337"/>
      <c r="AC232" s="337"/>
      <c r="AD232" s="337"/>
      <c r="AE232" s="337"/>
      <c r="AF232" s="368"/>
      <c r="AG232" s="337"/>
      <c r="AM232" s="337"/>
      <c r="AN232" s="337"/>
      <c r="AO232" s="337"/>
      <c r="AP232" s="337"/>
      <c r="AQ232" s="337"/>
      <c r="AR232" s="365"/>
      <c r="AS232" s="365"/>
      <c r="AT232" s="365"/>
      <c r="AU232" s="365"/>
      <c r="AV232" s="365"/>
      <c r="BA232" s="337"/>
      <c r="BC232" s="365"/>
      <c r="BD232" s="365"/>
      <c r="BE232" s="365"/>
      <c r="BF232" s="365"/>
      <c r="BG232" s="365"/>
      <c r="BH232" s="365"/>
      <c r="BI232" s="365"/>
      <c r="BL232" s="365"/>
      <c r="BM232" s="365"/>
      <c r="BN232" s="365"/>
      <c r="BO232" s="365"/>
      <c r="BP232" s="365"/>
      <c r="BQ232" s="365"/>
      <c r="BR232" s="365"/>
      <c r="BS232" s="367"/>
      <c r="BT232" s="367"/>
      <c r="BU232" s="365"/>
      <c r="BV232" s="365"/>
      <c r="BW232" s="367"/>
      <c r="BX232" s="337"/>
      <c r="BY232" s="337"/>
      <c r="BZ232" s="337"/>
      <c r="CA232" s="337"/>
      <c r="CB232" s="337"/>
      <c r="CC232" s="337"/>
      <c r="CD232" s="337"/>
      <c r="CE232" s="337"/>
      <c r="CF232" s="337"/>
      <c r="CG232" s="337"/>
      <c r="CH232" s="337"/>
      <c r="CI232" s="337"/>
      <c r="CJ232" s="337"/>
      <c r="CK232" s="337"/>
      <c r="CL232" s="337"/>
      <c r="CM232" s="337"/>
      <c r="CN232" s="337"/>
      <c r="CO232" s="337"/>
      <c r="CP232" s="337"/>
      <c r="CQ232" s="337"/>
      <c r="CR232" s="337"/>
      <c r="CS232" s="337"/>
      <c r="CT232" s="337"/>
      <c r="CU232" s="337"/>
      <c r="CV232" s="337"/>
    </row>
    <row r="233" spans="1:100" x14ac:dyDescent="0.15">
      <c r="A233" s="366"/>
      <c r="B233" s="337"/>
      <c r="C233" s="367"/>
      <c r="D233" s="337"/>
      <c r="E233" s="337"/>
      <c r="F233" s="337"/>
      <c r="G233" s="337"/>
      <c r="H233" s="365"/>
      <c r="I233" s="365"/>
      <c r="J233" s="365"/>
      <c r="K233" s="337"/>
      <c r="L233" s="337"/>
      <c r="M233" s="368"/>
      <c r="N233" s="368"/>
      <c r="O233" s="337"/>
      <c r="P233" s="337"/>
      <c r="Q233" s="368"/>
      <c r="R233" s="337"/>
      <c r="S233" s="368"/>
      <c r="T233" s="337"/>
      <c r="U233" s="337"/>
      <c r="V233" s="337"/>
      <c r="W233" s="337"/>
      <c r="X233" s="337"/>
      <c r="Y233" s="337"/>
      <c r="Z233" s="337"/>
      <c r="AA233" s="337"/>
      <c r="AB233" s="337"/>
      <c r="AC233" s="337"/>
      <c r="AD233" s="337"/>
      <c r="AE233" s="337"/>
      <c r="AF233" s="368"/>
      <c r="AG233" s="337"/>
      <c r="AM233" s="337"/>
      <c r="AN233" s="337"/>
      <c r="AO233" s="337"/>
      <c r="AP233" s="337"/>
      <c r="AQ233" s="337"/>
      <c r="AR233" s="365"/>
      <c r="AS233" s="365"/>
      <c r="AT233" s="365"/>
      <c r="AU233" s="365"/>
      <c r="AV233" s="365"/>
      <c r="BA233" s="337"/>
      <c r="BC233" s="365"/>
      <c r="BD233" s="365"/>
      <c r="BE233" s="365"/>
      <c r="BF233" s="365"/>
      <c r="BG233" s="365"/>
      <c r="BH233" s="365"/>
      <c r="BI233" s="365"/>
      <c r="BL233" s="365"/>
      <c r="BM233" s="365"/>
      <c r="BN233" s="365"/>
      <c r="BO233" s="365"/>
      <c r="BP233" s="365"/>
      <c r="BQ233" s="365"/>
      <c r="BR233" s="365"/>
      <c r="BS233" s="367"/>
      <c r="BT233" s="367"/>
      <c r="BU233" s="365"/>
      <c r="BV233" s="365"/>
      <c r="BW233" s="367"/>
      <c r="BX233" s="337"/>
      <c r="BY233" s="337"/>
      <c r="BZ233" s="337"/>
      <c r="CA233" s="337"/>
      <c r="CB233" s="337"/>
      <c r="CC233" s="337"/>
      <c r="CD233" s="337"/>
      <c r="CE233" s="337"/>
      <c r="CF233" s="337"/>
      <c r="CG233" s="337"/>
      <c r="CH233" s="337"/>
      <c r="CI233" s="337"/>
      <c r="CJ233" s="337"/>
      <c r="CK233" s="337"/>
      <c r="CL233" s="337"/>
      <c r="CM233" s="337"/>
      <c r="CN233" s="337"/>
      <c r="CO233" s="337"/>
      <c r="CP233" s="337"/>
      <c r="CQ233" s="337"/>
      <c r="CR233" s="337"/>
      <c r="CS233" s="337"/>
      <c r="CT233" s="337"/>
      <c r="CU233" s="337"/>
      <c r="CV233" s="337"/>
    </row>
    <row r="234" spans="1:100" x14ac:dyDescent="0.15">
      <c r="A234" s="366"/>
      <c r="B234" s="337"/>
      <c r="C234" s="367"/>
      <c r="D234" s="337"/>
      <c r="E234" s="337"/>
      <c r="F234" s="337"/>
      <c r="G234" s="337"/>
      <c r="H234" s="365"/>
      <c r="I234" s="365"/>
      <c r="J234" s="365"/>
      <c r="K234" s="337"/>
      <c r="L234" s="337"/>
      <c r="M234" s="368"/>
      <c r="N234" s="368"/>
      <c r="O234" s="337"/>
      <c r="P234" s="337"/>
      <c r="Q234" s="368"/>
      <c r="R234" s="337"/>
      <c r="S234" s="368"/>
      <c r="T234" s="337"/>
      <c r="U234" s="337"/>
      <c r="V234" s="337"/>
      <c r="W234" s="337"/>
      <c r="X234" s="337"/>
      <c r="Y234" s="337"/>
      <c r="Z234" s="337"/>
      <c r="AA234" s="337"/>
      <c r="AB234" s="337"/>
      <c r="AC234" s="337"/>
      <c r="AD234" s="337"/>
      <c r="AE234" s="337"/>
      <c r="AF234" s="368"/>
      <c r="AG234" s="337"/>
      <c r="AM234" s="337"/>
      <c r="AN234" s="337"/>
      <c r="AO234" s="337"/>
      <c r="AP234" s="337"/>
      <c r="AQ234" s="337"/>
      <c r="AR234" s="365"/>
      <c r="AS234" s="365"/>
      <c r="AT234" s="365"/>
      <c r="AU234" s="365"/>
      <c r="AV234" s="365"/>
      <c r="BA234" s="337"/>
      <c r="BC234" s="365"/>
      <c r="BD234" s="365"/>
      <c r="BE234" s="365"/>
      <c r="BF234" s="365"/>
      <c r="BG234" s="365"/>
      <c r="BH234" s="365"/>
      <c r="BI234" s="365"/>
      <c r="BL234" s="365"/>
      <c r="BM234" s="365"/>
      <c r="BN234" s="365"/>
      <c r="BO234" s="365"/>
      <c r="BP234" s="365"/>
      <c r="BQ234" s="365"/>
      <c r="BR234" s="365"/>
      <c r="BS234" s="367"/>
      <c r="BT234" s="367"/>
      <c r="BU234" s="365"/>
      <c r="BV234" s="365"/>
      <c r="BW234" s="367"/>
      <c r="BX234" s="337"/>
      <c r="BY234" s="337"/>
      <c r="BZ234" s="337"/>
      <c r="CA234" s="337"/>
      <c r="CB234" s="337"/>
      <c r="CC234" s="337"/>
      <c r="CD234" s="337"/>
      <c r="CE234" s="337"/>
      <c r="CF234" s="337"/>
      <c r="CG234" s="337"/>
      <c r="CH234" s="337"/>
      <c r="CI234" s="337"/>
      <c r="CJ234" s="337"/>
      <c r="CK234" s="337"/>
      <c r="CL234" s="337"/>
      <c r="CM234" s="337"/>
      <c r="CN234" s="337"/>
      <c r="CO234" s="337"/>
      <c r="CP234" s="337"/>
      <c r="CQ234" s="337"/>
      <c r="CR234" s="337"/>
      <c r="CS234" s="337"/>
      <c r="CT234" s="337"/>
      <c r="CU234" s="337"/>
      <c r="CV234" s="337"/>
    </row>
    <row r="235" spans="1:100" x14ac:dyDescent="0.15">
      <c r="A235" s="366"/>
      <c r="B235" s="337"/>
      <c r="C235" s="367"/>
      <c r="D235" s="337"/>
      <c r="E235" s="337"/>
      <c r="F235" s="337"/>
      <c r="G235" s="337"/>
      <c r="H235" s="365"/>
      <c r="I235" s="365"/>
      <c r="J235" s="365"/>
      <c r="K235" s="337"/>
      <c r="L235" s="337"/>
      <c r="M235" s="368"/>
      <c r="N235" s="368"/>
      <c r="O235" s="337"/>
      <c r="P235" s="337"/>
      <c r="Q235" s="368"/>
      <c r="R235" s="337"/>
      <c r="S235" s="368"/>
      <c r="T235" s="337"/>
      <c r="U235" s="337"/>
      <c r="V235" s="337"/>
      <c r="W235" s="337"/>
      <c r="X235" s="337"/>
      <c r="Y235" s="337"/>
      <c r="Z235" s="337"/>
      <c r="AA235" s="337"/>
      <c r="AB235" s="337"/>
      <c r="AC235" s="337"/>
      <c r="AD235" s="337"/>
      <c r="AE235" s="337"/>
      <c r="AF235" s="368"/>
      <c r="AG235" s="337"/>
      <c r="AM235" s="337"/>
      <c r="AN235" s="337"/>
      <c r="AO235" s="337"/>
      <c r="AP235" s="337"/>
      <c r="AQ235" s="337"/>
      <c r="AR235" s="365"/>
      <c r="AS235" s="365"/>
      <c r="AT235" s="365"/>
      <c r="AU235" s="365"/>
      <c r="AV235" s="365"/>
      <c r="BA235" s="337"/>
      <c r="BC235" s="365"/>
      <c r="BD235" s="365"/>
      <c r="BE235" s="365"/>
      <c r="BF235" s="365"/>
      <c r="BG235" s="365"/>
      <c r="BH235" s="365"/>
      <c r="BI235" s="365"/>
      <c r="BL235" s="365"/>
      <c r="BM235" s="365"/>
      <c r="BN235" s="365"/>
      <c r="BO235" s="365"/>
      <c r="BP235" s="365"/>
      <c r="BQ235" s="365"/>
      <c r="BR235" s="365"/>
      <c r="BS235" s="367"/>
      <c r="BT235" s="367"/>
      <c r="BU235" s="365"/>
      <c r="BV235" s="365"/>
      <c r="BW235" s="367"/>
      <c r="BX235" s="337"/>
      <c r="BY235" s="337"/>
      <c r="BZ235" s="337"/>
      <c r="CA235" s="337"/>
      <c r="CB235" s="337"/>
      <c r="CC235" s="337"/>
      <c r="CD235" s="337"/>
      <c r="CE235" s="337"/>
      <c r="CF235" s="337"/>
      <c r="CG235" s="337"/>
      <c r="CH235" s="337"/>
      <c r="CI235" s="337"/>
      <c r="CJ235" s="337"/>
      <c r="CK235" s="337"/>
      <c r="CL235" s="337"/>
      <c r="CM235" s="337"/>
      <c r="CN235" s="337"/>
      <c r="CO235" s="337"/>
      <c r="CP235" s="337"/>
      <c r="CQ235" s="337"/>
      <c r="CR235" s="337"/>
      <c r="CS235" s="337"/>
      <c r="CT235" s="337"/>
      <c r="CU235" s="337"/>
      <c r="CV235" s="337"/>
    </row>
    <row r="236" spans="1:100" x14ac:dyDescent="0.15">
      <c r="A236" s="366"/>
      <c r="B236" s="337"/>
      <c r="C236" s="367"/>
      <c r="D236" s="337"/>
      <c r="E236" s="337"/>
      <c r="F236" s="337"/>
      <c r="G236" s="337"/>
      <c r="H236" s="365"/>
      <c r="I236" s="365"/>
      <c r="J236" s="365"/>
      <c r="K236" s="337"/>
      <c r="L236" s="337"/>
      <c r="M236" s="368"/>
      <c r="N236" s="368"/>
      <c r="O236" s="337"/>
      <c r="P236" s="337"/>
      <c r="Q236" s="368"/>
      <c r="R236" s="337"/>
      <c r="S236" s="368"/>
      <c r="T236" s="337"/>
      <c r="U236" s="337"/>
      <c r="V236" s="337"/>
      <c r="W236" s="337"/>
      <c r="X236" s="337"/>
      <c r="Y236" s="337"/>
      <c r="Z236" s="337"/>
      <c r="AA236" s="337"/>
      <c r="AB236" s="337"/>
      <c r="AC236" s="337"/>
      <c r="AD236" s="337"/>
      <c r="AE236" s="337"/>
      <c r="AF236" s="368"/>
      <c r="AG236" s="337"/>
      <c r="AM236" s="337"/>
      <c r="AN236" s="337"/>
      <c r="AO236" s="337"/>
      <c r="AP236" s="337"/>
      <c r="AQ236" s="337"/>
      <c r="AR236" s="365"/>
      <c r="AS236" s="365"/>
      <c r="AT236" s="365"/>
      <c r="AU236" s="365"/>
      <c r="AV236" s="365"/>
      <c r="BA236" s="337"/>
      <c r="BC236" s="365"/>
      <c r="BD236" s="365"/>
      <c r="BE236" s="365"/>
      <c r="BF236" s="365"/>
      <c r="BG236" s="365"/>
      <c r="BH236" s="365"/>
      <c r="BI236" s="365"/>
      <c r="BL236" s="365"/>
      <c r="BM236" s="365"/>
      <c r="BN236" s="365"/>
      <c r="BO236" s="365"/>
      <c r="BP236" s="365"/>
      <c r="BQ236" s="365"/>
      <c r="BR236" s="365"/>
      <c r="BS236" s="367"/>
      <c r="BT236" s="367"/>
      <c r="BU236" s="365"/>
      <c r="BV236" s="365"/>
      <c r="BW236" s="367"/>
      <c r="BX236" s="337"/>
      <c r="BY236" s="337"/>
      <c r="BZ236" s="337"/>
      <c r="CA236" s="337"/>
      <c r="CB236" s="337"/>
      <c r="CC236" s="337"/>
      <c r="CD236" s="337"/>
      <c r="CE236" s="337"/>
      <c r="CF236" s="337"/>
      <c r="CG236" s="337"/>
      <c r="CH236" s="337"/>
      <c r="CI236" s="337"/>
      <c r="CJ236" s="337"/>
      <c r="CK236" s="337"/>
      <c r="CL236" s="337"/>
      <c r="CM236" s="337"/>
      <c r="CN236" s="337"/>
      <c r="CO236" s="337"/>
      <c r="CP236" s="337"/>
      <c r="CQ236" s="337"/>
      <c r="CR236" s="337"/>
      <c r="CS236" s="337"/>
      <c r="CT236" s="337"/>
      <c r="CU236" s="337"/>
      <c r="CV236" s="337"/>
    </row>
    <row r="237" spans="1:100" x14ac:dyDescent="0.15">
      <c r="A237" s="366"/>
      <c r="B237" s="337"/>
      <c r="C237" s="367"/>
      <c r="D237" s="337"/>
      <c r="E237" s="337"/>
      <c r="F237" s="337"/>
      <c r="G237" s="337"/>
      <c r="H237" s="365"/>
      <c r="I237" s="365"/>
      <c r="J237" s="365"/>
      <c r="K237" s="337"/>
      <c r="L237" s="337"/>
      <c r="M237" s="368"/>
      <c r="N237" s="368"/>
      <c r="O237" s="337"/>
      <c r="P237" s="337"/>
      <c r="Q237" s="368"/>
      <c r="R237" s="337"/>
      <c r="S237" s="368"/>
      <c r="T237" s="337"/>
      <c r="U237" s="337"/>
      <c r="V237" s="337"/>
      <c r="W237" s="337"/>
      <c r="X237" s="337"/>
      <c r="Y237" s="337"/>
      <c r="Z237" s="337"/>
      <c r="AA237" s="337"/>
      <c r="AB237" s="337"/>
      <c r="AC237" s="337"/>
      <c r="AD237" s="337"/>
      <c r="AE237" s="337"/>
      <c r="AF237" s="368"/>
      <c r="AG237" s="337"/>
      <c r="AM237" s="337"/>
      <c r="AN237" s="337"/>
      <c r="AO237" s="337"/>
      <c r="AP237" s="337"/>
      <c r="AQ237" s="337"/>
      <c r="AR237" s="365"/>
      <c r="AS237" s="365"/>
      <c r="AT237" s="365"/>
      <c r="AU237" s="365"/>
      <c r="AV237" s="365"/>
      <c r="BA237" s="337"/>
      <c r="BC237" s="365"/>
      <c r="BD237" s="365"/>
      <c r="BE237" s="365"/>
      <c r="BF237" s="365"/>
      <c r="BG237" s="365"/>
      <c r="BH237" s="365"/>
      <c r="BI237" s="365"/>
      <c r="BL237" s="365"/>
      <c r="BM237" s="365"/>
      <c r="BN237" s="365"/>
      <c r="BO237" s="365"/>
      <c r="BP237" s="365"/>
      <c r="BQ237" s="365"/>
      <c r="BR237" s="365"/>
      <c r="BS237" s="367"/>
      <c r="BT237" s="367"/>
      <c r="BU237" s="365"/>
      <c r="BV237" s="365"/>
      <c r="BW237" s="367"/>
      <c r="BX237" s="337"/>
      <c r="BY237" s="337"/>
      <c r="BZ237" s="337"/>
      <c r="CA237" s="337"/>
      <c r="CB237" s="337"/>
      <c r="CC237" s="337"/>
      <c r="CD237" s="337"/>
      <c r="CE237" s="337"/>
      <c r="CF237" s="337"/>
      <c r="CG237" s="337"/>
      <c r="CH237" s="337"/>
      <c r="CI237" s="337"/>
      <c r="CJ237" s="337"/>
      <c r="CK237" s="337"/>
      <c r="CL237" s="337"/>
      <c r="CM237" s="337"/>
      <c r="CN237" s="337"/>
      <c r="CO237" s="337"/>
      <c r="CP237" s="337"/>
      <c r="CQ237" s="337"/>
      <c r="CR237" s="337"/>
      <c r="CS237" s="337"/>
      <c r="CT237" s="337"/>
      <c r="CU237" s="337"/>
      <c r="CV237" s="337"/>
    </row>
    <row r="238" spans="1:100" x14ac:dyDescent="0.15">
      <c r="A238" s="366"/>
      <c r="B238" s="337"/>
      <c r="C238" s="367"/>
      <c r="D238" s="337"/>
      <c r="E238" s="337"/>
      <c r="F238" s="337"/>
      <c r="G238" s="337"/>
      <c r="H238" s="365"/>
      <c r="I238" s="365"/>
      <c r="J238" s="365"/>
      <c r="K238" s="337"/>
      <c r="L238" s="337"/>
      <c r="M238" s="368"/>
      <c r="N238" s="368"/>
      <c r="O238" s="337"/>
      <c r="P238" s="337"/>
      <c r="Q238" s="368"/>
      <c r="R238" s="337"/>
      <c r="S238" s="368"/>
      <c r="T238" s="337"/>
      <c r="U238" s="337"/>
      <c r="V238" s="337"/>
      <c r="W238" s="337"/>
      <c r="X238" s="337"/>
      <c r="Y238" s="337"/>
      <c r="Z238" s="337"/>
      <c r="AA238" s="337"/>
      <c r="AB238" s="337"/>
      <c r="AC238" s="337"/>
      <c r="AD238" s="337"/>
      <c r="AE238" s="337"/>
      <c r="AF238" s="368"/>
      <c r="AG238" s="337"/>
      <c r="AM238" s="337"/>
      <c r="AN238" s="337"/>
      <c r="AO238" s="337"/>
      <c r="AP238" s="337"/>
      <c r="AQ238" s="337"/>
      <c r="AR238" s="365"/>
      <c r="AS238" s="365"/>
      <c r="AT238" s="365"/>
      <c r="AU238" s="365"/>
      <c r="AV238" s="365"/>
      <c r="BA238" s="337"/>
      <c r="BC238" s="365"/>
      <c r="BD238" s="365"/>
      <c r="BE238" s="365"/>
      <c r="BF238" s="365"/>
      <c r="BG238" s="365"/>
      <c r="BH238" s="365"/>
      <c r="BI238" s="365"/>
      <c r="BL238" s="365"/>
      <c r="BM238" s="365"/>
      <c r="BN238" s="365"/>
      <c r="BO238" s="365"/>
      <c r="BP238" s="365"/>
      <c r="BQ238" s="365"/>
      <c r="BR238" s="365"/>
      <c r="BS238" s="367"/>
      <c r="BT238" s="367"/>
      <c r="BU238" s="365"/>
      <c r="BV238" s="365"/>
      <c r="BW238" s="367"/>
      <c r="BX238" s="337"/>
      <c r="BY238" s="337"/>
      <c r="BZ238" s="337"/>
      <c r="CA238" s="337"/>
      <c r="CB238" s="337"/>
      <c r="CC238" s="337"/>
      <c r="CD238" s="337"/>
      <c r="CE238" s="337"/>
      <c r="CF238" s="337"/>
      <c r="CG238" s="337"/>
      <c r="CH238" s="337"/>
      <c r="CI238" s="337"/>
      <c r="CJ238" s="337"/>
      <c r="CK238" s="337"/>
      <c r="CL238" s="337"/>
      <c r="CM238" s="337"/>
      <c r="CN238" s="337"/>
      <c r="CO238" s="337"/>
      <c r="CP238" s="337"/>
      <c r="CQ238" s="337"/>
      <c r="CR238" s="337"/>
      <c r="CS238" s="337"/>
      <c r="CT238" s="337"/>
      <c r="CU238" s="337"/>
      <c r="CV238" s="337"/>
    </row>
    <row r="239" spans="1:100" x14ac:dyDescent="0.15">
      <c r="A239" s="366"/>
      <c r="B239" s="337"/>
      <c r="C239" s="367"/>
      <c r="D239" s="337"/>
      <c r="E239" s="337"/>
      <c r="F239" s="337"/>
      <c r="G239" s="337"/>
      <c r="H239" s="365"/>
      <c r="I239" s="365"/>
      <c r="J239" s="365"/>
      <c r="K239" s="337"/>
      <c r="L239" s="337"/>
      <c r="M239" s="368"/>
      <c r="N239" s="368"/>
      <c r="O239" s="337"/>
      <c r="P239" s="337"/>
      <c r="Q239" s="368"/>
      <c r="R239" s="337"/>
      <c r="S239" s="368"/>
      <c r="T239" s="337"/>
      <c r="U239" s="337"/>
      <c r="V239" s="337"/>
      <c r="W239" s="337"/>
      <c r="X239" s="337"/>
      <c r="Y239" s="337"/>
      <c r="Z239" s="337"/>
      <c r="AA239" s="337"/>
      <c r="AB239" s="337"/>
      <c r="AC239" s="337"/>
      <c r="AD239" s="337"/>
      <c r="AE239" s="337"/>
      <c r="AF239" s="368"/>
      <c r="AG239" s="337"/>
      <c r="AM239" s="337"/>
      <c r="AN239" s="337"/>
      <c r="AO239" s="337"/>
      <c r="AP239" s="337"/>
      <c r="AQ239" s="337"/>
      <c r="AR239" s="365"/>
      <c r="AS239" s="365"/>
      <c r="AT239" s="365"/>
      <c r="AU239" s="365"/>
      <c r="AV239" s="365"/>
      <c r="BA239" s="337"/>
      <c r="BC239" s="365"/>
      <c r="BD239" s="365"/>
      <c r="BE239" s="365"/>
      <c r="BF239" s="365"/>
      <c r="BG239" s="365"/>
      <c r="BH239" s="365"/>
      <c r="BI239" s="365"/>
      <c r="BL239" s="365"/>
      <c r="BM239" s="365"/>
      <c r="BN239" s="365"/>
      <c r="BO239" s="365"/>
      <c r="BP239" s="365"/>
      <c r="BQ239" s="365"/>
      <c r="BR239" s="365"/>
      <c r="BS239" s="367"/>
      <c r="BT239" s="367"/>
      <c r="BU239" s="365"/>
      <c r="BV239" s="365"/>
      <c r="BW239" s="367"/>
      <c r="BX239" s="337"/>
      <c r="BY239" s="337"/>
      <c r="BZ239" s="337"/>
      <c r="CA239" s="337"/>
      <c r="CB239" s="337"/>
      <c r="CC239" s="337"/>
      <c r="CD239" s="337"/>
      <c r="CE239" s="337"/>
      <c r="CF239" s="337"/>
      <c r="CG239" s="337"/>
      <c r="CH239" s="337"/>
      <c r="CI239" s="337"/>
      <c r="CJ239" s="337"/>
      <c r="CK239" s="337"/>
      <c r="CL239" s="337"/>
      <c r="CM239" s="337"/>
      <c r="CN239" s="337"/>
      <c r="CO239" s="337"/>
      <c r="CP239" s="337"/>
      <c r="CQ239" s="337"/>
      <c r="CR239" s="337"/>
      <c r="CS239" s="337"/>
      <c r="CT239" s="337"/>
      <c r="CU239" s="337"/>
      <c r="CV239" s="337"/>
    </row>
    <row r="240" spans="1:100" x14ac:dyDescent="0.15">
      <c r="A240" s="366"/>
      <c r="B240" s="337"/>
      <c r="C240" s="367"/>
      <c r="D240" s="337"/>
      <c r="E240" s="337"/>
      <c r="F240" s="337"/>
      <c r="G240" s="337"/>
      <c r="H240" s="365"/>
      <c r="I240" s="365"/>
      <c r="J240" s="365"/>
      <c r="K240" s="337"/>
      <c r="L240" s="337"/>
      <c r="M240" s="368"/>
      <c r="N240" s="368"/>
      <c r="O240" s="337"/>
      <c r="P240" s="337"/>
      <c r="Q240" s="368"/>
      <c r="R240" s="337"/>
      <c r="S240" s="368"/>
      <c r="T240" s="337"/>
      <c r="U240" s="337"/>
      <c r="V240" s="337"/>
      <c r="W240" s="337"/>
      <c r="X240" s="337"/>
      <c r="Y240" s="337"/>
      <c r="Z240" s="337"/>
      <c r="AA240" s="337"/>
      <c r="AB240" s="337"/>
      <c r="AC240" s="337"/>
      <c r="AD240" s="337"/>
      <c r="AE240" s="337"/>
      <c r="AF240" s="368"/>
      <c r="AG240" s="337"/>
      <c r="AM240" s="337"/>
      <c r="AN240" s="337"/>
      <c r="AO240" s="337"/>
      <c r="AP240" s="337"/>
      <c r="AQ240" s="337"/>
      <c r="AR240" s="365"/>
      <c r="AS240" s="365"/>
      <c r="AT240" s="365"/>
      <c r="AU240" s="365"/>
      <c r="AV240" s="365"/>
      <c r="BA240" s="337"/>
      <c r="BC240" s="365"/>
      <c r="BD240" s="365"/>
      <c r="BE240" s="365"/>
      <c r="BF240" s="365"/>
      <c r="BG240" s="365"/>
      <c r="BH240" s="365"/>
      <c r="BI240" s="365"/>
      <c r="BL240" s="365"/>
      <c r="BM240" s="365"/>
      <c r="BN240" s="365"/>
      <c r="BO240" s="365"/>
      <c r="BP240" s="365"/>
      <c r="BQ240" s="365"/>
      <c r="BR240" s="365"/>
      <c r="BS240" s="367"/>
      <c r="BT240" s="367"/>
      <c r="BU240" s="365"/>
      <c r="BV240" s="365"/>
      <c r="BW240" s="367"/>
      <c r="BX240" s="337"/>
      <c r="BY240" s="337"/>
      <c r="BZ240" s="337"/>
      <c r="CA240" s="337"/>
      <c r="CB240" s="337"/>
      <c r="CC240" s="337"/>
      <c r="CD240" s="337"/>
      <c r="CE240" s="337"/>
      <c r="CF240" s="337"/>
      <c r="CG240" s="337"/>
      <c r="CH240" s="337"/>
      <c r="CI240" s="337"/>
      <c r="CJ240" s="337"/>
      <c r="CK240" s="337"/>
      <c r="CL240" s="337"/>
      <c r="CM240" s="337"/>
      <c r="CN240" s="337"/>
      <c r="CO240" s="337"/>
      <c r="CP240" s="337"/>
      <c r="CQ240" s="337"/>
      <c r="CR240" s="337"/>
      <c r="CS240" s="337"/>
      <c r="CT240" s="337"/>
      <c r="CU240" s="337"/>
      <c r="CV240" s="337"/>
    </row>
    <row r="241" spans="1:100" x14ac:dyDescent="0.15">
      <c r="A241" s="366"/>
      <c r="B241" s="337"/>
      <c r="C241" s="367"/>
      <c r="D241" s="337"/>
      <c r="E241" s="337"/>
      <c r="F241" s="337"/>
      <c r="G241" s="337"/>
      <c r="H241" s="365"/>
      <c r="I241" s="365"/>
      <c r="J241" s="365"/>
      <c r="K241" s="337"/>
      <c r="L241" s="337"/>
      <c r="M241" s="368"/>
      <c r="N241" s="368"/>
      <c r="O241" s="337"/>
      <c r="P241" s="337"/>
      <c r="Q241" s="368"/>
      <c r="R241" s="337"/>
      <c r="S241" s="368"/>
      <c r="T241" s="337"/>
      <c r="U241" s="337"/>
      <c r="V241" s="337"/>
      <c r="W241" s="337"/>
      <c r="X241" s="337"/>
      <c r="Y241" s="337"/>
      <c r="Z241" s="337"/>
      <c r="AA241" s="337"/>
      <c r="AB241" s="337"/>
      <c r="AC241" s="337"/>
      <c r="AD241" s="337"/>
      <c r="AE241" s="337"/>
      <c r="AF241" s="368"/>
      <c r="AG241" s="337"/>
      <c r="AM241" s="337"/>
      <c r="AN241" s="337"/>
      <c r="AO241" s="337"/>
      <c r="AP241" s="337"/>
      <c r="AQ241" s="337"/>
      <c r="AR241" s="365"/>
      <c r="AS241" s="365"/>
      <c r="AT241" s="365"/>
      <c r="AU241" s="365"/>
      <c r="AV241" s="365"/>
      <c r="BA241" s="337"/>
      <c r="BC241" s="365"/>
      <c r="BD241" s="365"/>
      <c r="BE241" s="365"/>
      <c r="BF241" s="365"/>
      <c r="BG241" s="365"/>
      <c r="BH241" s="365"/>
      <c r="BI241" s="365"/>
      <c r="BL241" s="365"/>
      <c r="BM241" s="365"/>
      <c r="BN241" s="365"/>
      <c r="BO241" s="365"/>
      <c r="BP241" s="365"/>
      <c r="BQ241" s="365"/>
      <c r="BR241" s="365"/>
      <c r="BS241" s="367"/>
      <c r="BT241" s="367"/>
      <c r="BU241" s="365"/>
      <c r="BV241" s="365"/>
      <c r="BW241" s="367"/>
      <c r="BX241" s="337"/>
      <c r="BY241" s="337"/>
      <c r="BZ241" s="337"/>
      <c r="CA241" s="337"/>
      <c r="CB241" s="337"/>
      <c r="CC241" s="337"/>
      <c r="CD241" s="337"/>
      <c r="CE241" s="337"/>
      <c r="CF241" s="337"/>
      <c r="CG241" s="337"/>
      <c r="CH241" s="337"/>
      <c r="CI241" s="337"/>
      <c r="CJ241" s="337"/>
      <c r="CK241" s="337"/>
      <c r="CL241" s="337"/>
      <c r="CM241" s="337"/>
      <c r="CN241" s="337"/>
      <c r="CO241" s="337"/>
      <c r="CP241" s="337"/>
      <c r="CQ241" s="337"/>
      <c r="CR241" s="337"/>
      <c r="CS241" s="337"/>
      <c r="CT241" s="337"/>
      <c r="CU241" s="337"/>
      <c r="CV241" s="337"/>
    </row>
    <row r="242" spans="1:100" x14ac:dyDescent="0.15">
      <c r="A242" s="366"/>
      <c r="B242" s="337"/>
      <c r="C242" s="367"/>
      <c r="D242" s="337"/>
      <c r="E242" s="337"/>
      <c r="F242" s="337"/>
      <c r="G242" s="337"/>
      <c r="H242" s="365"/>
      <c r="I242" s="365"/>
      <c r="J242" s="365"/>
      <c r="K242" s="337"/>
      <c r="L242" s="337"/>
      <c r="M242" s="368"/>
      <c r="N242" s="368"/>
      <c r="O242" s="337"/>
      <c r="P242" s="337"/>
      <c r="Q242" s="368"/>
      <c r="R242" s="337"/>
      <c r="S242" s="368"/>
      <c r="T242" s="337"/>
      <c r="U242" s="337"/>
      <c r="V242" s="337"/>
      <c r="W242" s="337"/>
      <c r="X242" s="337"/>
      <c r="Y242" s="337"/>
      <c r="Z242" s="337"/>
      <c r="AA242" s="337"/>
      <c r="AB242" s="337"/>
      <c r="AC242" s="337"/>
      <c r="AD242" s="337"/>
      <c r="AE242" s="337"/>
      <c r="AF242" s="368"/>
      <c r="AG242" s="337"/>
      <c r="AM242" s="337"/>
      <c r="AN242" s="337"/>
      <c r="AO242" s="337"/>
      <c r="AP242" s="337"/>
      <c r="AQ242" s="337"/>
      <c r="AR242" s="365"/>
      <c r="AS242" s="365"/>
      <c r="AT242" s="365"/>
      <c r="AU242" s="365"/>
      <c r="AV242" s="365"/>
      <c r="BA242" s="337"/>
      <c r="BC242" s="365"/>
      <c r="BD242" s="365"/>
      <c r="BE242" s="365"/>
      <c r="BF242" s="365"/>
      <c r="BG242" s="365"/>
      <c r="BH242" s="365"/>
      <c r="BI242" s="365"/>
      <c r="BL242" s="365"/>
      <c r="BM242" s="365"/>
      <c r="BN242" s="365"/>
      <c r="BO242" s="365"/>
      <c r="BP242" s="365"/>
      <c r="BQ242" s="365"/>
      <c r="BR242" s="365"/>
      <c r="BS242" s="367"/>
      <c r="BT242" s="367"/>
      <c r="BU242" s="365"/>
      <c r="BV242" s="365"/>
      <c r="BW242" s="367"/>
      <c r="BX242" s="337"/>
      <c r="BY242" s="337"/>
      <c r="BZ242" s="337"/>
      <c r="CA242" s="337"/>
      <c r="CB242" s="337"/>
      <c r="CC242" s="337"/>
      <c r="CD242" s="337"/>
      <c r="CE242" s="337"/>
      <c r="CF242" s="337"/>
      <c r="CG242" s="337"/>
      <c r="CH242" s="337"/>
      <c r="CI242" s="337"/>
      <c r="CJ242" s="337"/>
      <c r="CK242" s="337"/>
      <c r="CL242" s="337"/>
      <c r="CM242" s="337"/>
      <c r="CN242" s="337"/>
      <c r="CO242" s="337"/>
      <c r="CP242" s="337"/>
      <c r="CQ242" s="337"/>
      <c r="CR242" s="337"/>
      <c r="CS242" s="337"/>
      <c r="CT242" s="337"/>
      <c r="CU242" s="337"/>
      <c r="CV242" s="337"/>
    </row>
    <row r="243" spans="1:100" x14ac:dyDescent="0.15">
      <c r="A243" s="366"/>
      <c r="B243" s="337"/>
      <c r="C243" s="367"/>
      <c r="D243" s="337"/>
      <c r="E243" s="337"/>
      <c r="F243" s="337"/>
      <c r="G243" s="337"/>
      <c r="H243" s="365"/>
      <c r="I243" s="365"/>
      <c r="J243" s="365"/>
      <c r="K243" s="337"/>
      <c r="L243" s="337"/>
      <c r="M243" s="368"/>
      <c r="N243" s="368"/>
      <c r="O243" s="337"/>
      <c r="P243" s="337"/>
      <c r="Q243" s="368"/>
      <c r="R243" s="337"/>
      <c r="S243" s="368"/>
      <c r="T243" s="337"/>
      <c r="U243" s="337"/>
      <c r="V243" s="337"/>
      <c r="W243" s="337"/>
      <c r="X243" s="337"/>
      <c r="Y243" s="337"/>
      <c r="Z243" s="337"/>
      <c r="AA243" s="337"/>
      <c r="AB243" s="337"/>
      <c r="AC243" s="337"/>
      <c r="AD243" s="337"/>
      <c r="AE243" s="337"/>
      <c r="AF243" s="368"/>
      <c r="AG243" s="337"/>
      <c r="AM243" s="337"/>
      <c r="AN243" s="337"/>
      <c r="AO243" s="337"/>
      <c r="AP243" s="337"/>
      <c r="AQ243" s="337"/>
      <c r="AR243" s="365"/>
      <c r="AS243" s="365"/>
      <c r="AT243" s="365"/>
      <c r="AU243" s="365"/>
      <c r="AV243" s="365"/>
      <c r="BA243" s="337"/>
      <c r="BC243" s="365"/>
      <c r="BD243" s="365"/>
      <c r="BE243" s="365"/>
      <c r="BF243" s="365"/>
      <c r="BG243" s="365"/>
      <c r="BH243" s="365"/>
      <c r="BI243" s="365"/>
      <c r="BL243" s="365"/>
      <c r="BM243" s="365"/>
      <c r="BN243" s="365"/>
      <c r="BO243" s="365"/>
      <c r="BP243" s="365"/>
      <c r="BQ243" s="365"/>
      <c r="BR243" s="365"/>
      <c r="BS243" s="367"/>
      <c r="BT243" s="367"/>
      <c r="BU243" s="365"/>
      <c r="BV243" s="365"/>
      <c r="BW243" s="367"/>
      <c r="BX243" s="337"/>
      <c r="BY243" s="337"/>
      <c r="BZ243" s="337"/>
      <c r="CA243" s="337"/>
      <c r="CB243" s="337"/>
      <c r="CC243" s="337"/>
      <c r="CD243" s="337"/>
      <c r="CE243" s="337"/>
      <c r="CF243" s="337"/>
      <c r="CG243" s="337"/>
      <c r="CH243" s="337"/>
      <c r="CI243" s="337"/>
      <c r="CJ243" s="337"/>
      <c r="CK243" s="337"/>
      <c r="CL243" s="337"/>
      <c r="CM243" s="337"/>
      <c r="CN243" s="337"/>
      <c r="CO243" s="337"/>
      <c r="CP243" s="337"/>
      <c r="CQ243" s="337"/>
      <c r="CR243" s="337"/>
      <c r="CS243" s="337"/>
      <c r="CT243" s="337"/>
      <c r="CU243" s="337"/>
      <c r="CV243" s="337"/>
    </row>
    <row r="244" spans="1:100" x14ac:dyDescent="0.15">
      <c r="A244" s="366"/>
      <c r="B244" s="337"/>
      <c r="C244" s="367"/>
      <c r="D244" s="337"/>
      <c r="E244" s="337"/>
      <c r="F244" s="337"/>
      <c r="G244" s="337"/>
      <c r="H244" s="365"/>
      <c r="I244" s="365"/>
      <c r="J244" s="365"/>
      <c r="K244" s="337"/>
      <c r="L244" s="337"/>
      <c r="M244" s="368"/>
      <c r="N244" s="368"/>
      <c r="O244" s="337"/>
      <c r="P244" s="337"/>
      <c r="Q244" s="368"/>
      <c r="R244" s="337"/>
      <c r="S244" s="368"/>
      <c r="T244" s="337"/>
      <c r="U244" s="337"/>
      <c r="V244" s="337"/>
      <c r="W244" s="337"/>
      <c r="X244" s="337"/>
      <c r="Y244" s="337"/>
      <c r="Z244" s="337"/>
      <c r="AA244" s="337"/>
      <c r="AB244" s="337"/>
      <c r="AC244" s="337"/>
      <c r="AD244" s="337"/>
      <c r="AE244" s="337"/>
      <c r="AF244" s="368"/>
      <c r="AG244" s="337"/>
      <c r="AM244" s="337"/>
      <c r="AN244" s="337"/>
      <c r="AO244" s="337"/>
      <c r="AP244" s="337"/>
      <c r="AQ244" s="337"/>
      <c r="AR244" s="365"/>
      <c r="AS244" s="365"/>
      <c r="AT244" s="365"/>
      <c r="AU244" s="365"/>
      <c r="AV244" s="365"/>
      <c r="BA244" s="337"/>
      <c r="BC244" s="365"/>
      <c r="BD244" s="365"/>
      <c r="BE244" s="365"/>
      <c r="BF244" s="365"/>
      <c r="BG244" s="365"/>
      <c r="BH244" s="365"/>
      <c r="BI244" s="365"/>
      <c r="BL244" s="365"/>
      <c r="BM244" s="365"/>
      <c r="BN244" s="365"/>
      <c r="BO244" s="365"/>
      <c r="BP244" s="365"/>
      <c r="BQ244" s="365"/>
      <c r="BR244" s="365"/>
      <c r="BS244" s="367"/>
      <c r="BT244" s="367"/>
      <c r="BU244" s="365"/>
      <c r="BV244" s="365"/>
      <c r="BW244" s="367"/>
      <c r="BX244" s="337"/>
      <c r="BY244" s="337"/>
      <c r="BZ244" s="337"/>
      <c r="CA244" s="337"/>
      <c r="CB244" s="337"/>
      <c r="CC244" s="337"/>
      <c r="CD244" s="337"/>
      <c r="CE244" s="337"/>
      <c r="CF244" s="337"/>
      <c r="CG244" s="337"/>
      <c r="CH244" s="337"/>
      <c r="CI244" s="337"/>
      <c r="CJ244" s="337"/>
      <c r="CK244" s="337"/>
      <c r="CL244" s="337"/>
      <c r="CM244" s="337"/>
      <c r="CN244" s="337"/>
      <c r="CO244" s="337"/>
      <c r="CP244" s="337"/>
      <c r="CQ244" s="337"/>
      <c r="CR244" s="337"/>
      <c r="CS244" s="337"/>
      <c r="CT244" s="337"/>
      <c r="CU244" s="337"/>
      <c r="CV244" s="337"/>
    </row>
    <row r="245" spans="1:100" x14ac:dyDescent="0.15">
      <c r="A245" s="366"/>
      <c r="B245" s="337"/>
      <c r="C245" s="367"/>
      <c r="D245" s="337"/>
      <c r="E245" s="337"/>
      <c r="F245" s="337"/>
      <c r="G245" s="337"/>
      <c r="H245" s="365"/>
      <c r="I245" s="365"/>
      <c r="J245" s="365"/>
      <c r="K245" s="337"/>
      <c r="L245" s="337"/>
      <c r="M245" s="368"/>
      <c r="N245" s="368"/>
      <c r="O245" s="337"/>
      <c r="P245" s="337"/>
      <c r="Q245" s="368"/>
      <c r="R245" s="337"/>
      <c r="S245" s="368"/>
      <c r="T245" s="337"/>
      <c r="U245" s="337"/>
      <c r="V245" s="337"/>
      <c r="W245" s="337"/>
      <c r="X245" s="337"/>
      <c r="Y245" s="337"/>
      <c r="Z245" s="337"/>
      <c r="AA245" s="337"/>
      <c r="AB245" s="337"/>
      <c r="AC245" s="337"/>
      <c r="AD245" s="337"/>
      <c r="AE245" s="337"/>
      <c r="AF245" s="368"/>
      <c r="AG245" s="337"/>
      <c r="AM245" s="337"/>
      <c r="AN245" s="337"/>
      <c r="AO245" s="337"/>
      <c r="AP245" s="337"/>
      <c r="AQ245" s="337"/>
      <c r="AR245" s="365"/>
      <c r="AS245" s="365"/>
      <c r="AT245" s="365"/>
      <c r="AU245" s="365"/>
      <c r="AV245" s="365"/>
      <c r="BA245" s="337"/>
      <c r="BC245" s="365"/>
      <c r="BD245" s="365"/>
      <c r="BE245" s="365"/>
      <c r="BF245" s="365"/>
      <c r="BG245" s="365"/>
      <c r="BH245" s="365"/>
      <c r="BI245" s="365"/>
      <c r="BL245" s="365"/>
      <c r="BM245" s="365"/>
      <c r="BN245" s="365"/>
      <c r="BO245" s="365"/>
      <c r="BP245" s="365"/>
      <c r="BQ245" s="365"/>
      <c r="BR245" s="365"/>
      <c r="BS245" s="367"/>
      <c r="BT245" s="367"/>
      <c r="BU245" s="365"/>
      <c r="BV245" s="365"/>
      <c r="BW245" s="367"/>
      <c r="BX245" s="337"/>
      <c r="BY245" s="337"/>
      <c r="BZ245" s="337"/>
      <c r="CA245" s="337"/>
      <c r="CB245" s="337"/>
      <c r="CC245" s="337"/>
      <c r="CD245" s="337"/>
      <c r="CE245" s="337"/>
      <c r="CF245" s="337"/>
      <c r="CG245" s="337"/>
      <c r="CH245" s="337"/>
      <c r="CI245" s="337"/>
      <c r="CJ245" s="337"/>
      <c r="CK245" s="337"/>
      <c r="CL245" s="337"/>
      <c r="CM245" s="337"/>
      <c r="CN245" s="337"/>
      <c r="CO245" s="337"/>
      <c r="CP245" s="337"/>
      <c r="CQ245" s="337"/>
      <c r="CR245" s="337"/>
      <c r="CS245" s="337"/>
      <c r="CT245" s="337"/>
      <c r="CU245" s="337"/>
      <c r="CV245" s="337"/>
    </row>
    <row r="246" spans="1:100" x14ac:dyDescent="0.15">
      <c r="A246" s="366"/>
      <c r="B246" s="337"/>
      <c r="C246" s="367"/>
      <c r="D246" s="337"/>
      <c r="E246" s="337"/>
      <c r="F246" s="337"/>
      <c r="G246" s="337"/>
      <c r="H246" s="365"/>
      <c r="I246" s="365"/>
      <c r="J246" s="365"/>
      <c r="K246" s="337"/>
      <c r="L246" s="337"/>
      <c r="M246" s="368"/>
      <c r="N246" s="368"/>
      <c r="O246" s="337"/>
      <c r="P246" s="337"/>
      <c r="Q246" s="368"/>
      <c r="R246" s="337"/>
      <c r="S246" s="368"/>
      <c r="T246" s="337"/>
      <c r="U246" s="337"/>
      <c r="V246" s="337"/>
      <c r="W246" s="337"/>
      <c r="X246" s="337"/>
      <c r="Y246" s="337"/>
      <c r="Z246" s="337"/>
      <c r="AA246" s="337"/>
      <c r="AB246" s="337"/>
      <c r="AC246" s="337"/>
      <c r="AD246" s="337"/>
      <c r="AE246" s="337"/>
      <c r="AF246" s="368"/>
      <c r="AG246" s="337"/>
      <c r="AM246" s="337"/>
      <c r="AN246" s="337"/>
      <c r="AO246" s="337"/>
      <c r="AP246" s="337"/>
      <c r="AQ246" s="337"/>
      <c r="AR246" s="365"/>
      <c r="AS246" s="365"/>
      <c r="AT246" s="365"/>
      <c r="AU246" s="365"/>
      <c r="AV246" s="365"/>
      <c r="BA246" s="337"/>
      <c r="BC246" s="365"/>
      <c r="BD246" s="365"/>
      <c r="BE246" s="365"/>
      <c r="BF246" s="365"/>
      <c r="BG246" s="365"/>
      <c r="BH246" s="365"/>
      <c r="BI246" s="365"/>
      <c r="BL246" s="365"/>
      <c r="BM246" s="365"/>
      <c r="BN246" s="365"/>
      <c r="BO246" s="365"/>
      <c r="BP246" s="365"/>
      <c r="BQ246" s="365"/>
      <c r="BR246" s="365"/>
      <c r="BS246" s="367"/>
      <c r="BT246" s="367"/>
      <c r="BU246" s="365"/>
      <c r="BV246" s="365"/>
      <c r="BW246" s="367"/>
      <c r="BX246" s="337"/>
      <c r="BY246" s="337"/>
      <c r="BZ246" s="337"/>
      <c r="CA246" s="337"/>
      <c r="CB246" s="337"/>
      <c r="CC246" s="337"/>
      <c r="CD246" s="337"/>
      <c r="CE246" s="337"/>
      <c r="CF246" s="337"/>
      <c r="CG246" s="337"/>
      <c r="CH246" s="337"/>
      <c r="CI246" s="337"/>
      <c r="CJ246" s="337"/>
      <c r="CK246" s="337"/>
      <c r="CL246" s="337"/>
      <c r="CM246" s="337"/>
      <c r="CN246" s="337"/>
      <c r="CO246" s="337"/>
      <c r="CP246" s="337"/>
      <c r="CQ246" s="337"/>
      <c r="CR246" s="337"/>
      <c r="CS246" s="337"/>
      <c r="CT246" s="337"/>
      <c r="CU246" s="337"/>
      <c r="CV246" s="337"/>
    </row>
    <row r="247" spans="1:100" x14ac:dyDescent="0.15">
      <c r="A247" s="366"/>
      <c r="B247" s="337"/>
      <c r="C247" s="367"/>
      <c r="D247" s="337"/>
      <c r="E247" s="337"/>
      <c r="F247" s="337"/>
      <c r="G247" s="337"/>
      <c r="H247" s="365"/>
      <c r="I247" s="365"/>
      <c r="J247" s="365"/>
      <c r="K247" s="337"/>
      <c r="L247" s="337"/>
      <c r="M247" s="368"/>
      <c r="N247" s="368"/>
      <c r="O247" s="337"/>
      <c r="P247" s="337"/>
      <c r="Q247" s="368"/>
      <c r="R247" s="337"/>
      <c r="S247" s="368"/>
      <c r="T247" s="337"/>
      <c r="U247" s="337"/>
      <c r="V247" s="337"/>
      <c r="W247" s="337"/>
      <c r="X247" s="337"/>
      <c r="Y247" s="337"/>
      <c r="Z247" s="337"/>
      <c r="AA247" s="337"/>
      <c r="AB247" s="337"/>
      <c r="AC247" s="337"/>
      <c r="AD247" s="337"/>
      <c r="AE247" s="337"/>
      <c r="AF247" s="368"/>
      <c r="AG247" s="337"/>
      <c r="AM247" s="337"/>
      <c r="AN247" s="337"/>
      <c r="AO247" s="337"/>
      <c r="AP247" s="337"/>
      <c r="AQ247" s="337"/>
      <c r="AR247" s="365"/>
      <c r="AS247" s="365"/>
      <c r="AT247" s="365"/>
      <c r="AU247" s="365"/>
      <c r="AV247" s="365"/>
      <c r="BA247" s="337"/>
      <c r="BC247" s="365"/>
      <c r="BD247" s="365"/>
      <c r="BE247" s="365"/>
      <c r="BF247" s="365"/>
      <c r="BG247" s="365"/>
      <c r="BH247" s="365"/>
      <c r="BI247" s="365"/>
      <c r="BL247" s="365"/>
      <c r="BM247" s="365"/>
      <c r="BN247" s="365"/>
      <c r="BO247" s="365"/>
      <c r="BP247" s="365"/>
      <c r="BQ247" s="365"/>
      <c r="BR247" s="365"/>
      <c r="BS247" s="367"/>
      <c r="BT247" s="367"/>
      <c r="BU247" s="365"/>
      <c r="BV247" s="365"/>
      <c r="BW247" s="367"/>
      <c r="BX247" s="337"/>
      <c r="BY247" s="337"/>
      <c r="BZ247" s="337"/>
      <c r="CA247" s="337"/>
      <c r="CB247" s="337"/>
      <c r="CC247" s="337"/>
      <c r="CD247" s="337"/>
      <c r="CE247" s="337"/>
      <c r="CF247" s="337"/>
      <c r="CG247" s="337"/>
      <c r="CH247" s="337"/>
      <c r="CI247" s="337"/>
      <c r="CJ247" s="337"/>
      <c r="CK247" s="337"/>
      <c r="CL247" s="337"/>
      <c r="CM247" s="337"/>
      <c r="CN247" s="337"/>
      <c r="CO247" s="337"/>
      <c r="CP247" s="337"/>
      <c r="CQ247" s="337"/>
      <c r="CR247" s="337"/>
      <c r="CS247" s="337"/>
      <c r="CT247" s="337"/>
      <c r="CU247" s="337"/>
      <c r="CV247" s="337"/>
    </row>
    <row r="248" spans="1:100" x14ac:dyDescent="0.15">
      <c r="A248" s="366"/>
      <c r="B248" s="337"/>
      <c r="C248" s="367"/>
      <c r="D248" s="337"/>
      <c r="E248" s="337"/>
      <c r="F248" s="337"/>
      <c r="G248" s="337"/>
      <c r="H248" s="365"/>
      <c r="I248" s="365"/>
      <c r="J248" s="365"/>
      <c r="K248" s="337"/>
      <c r="L248" s="337"/>
      <c r="M248" s="368"/>
      <c r="N248" s="368"/>
      <c r="O248" s="337"/>
      <c r="P248" s="337"/>
      <c r="Q248" s="368"/>
      <c r="R248" s="337"/>
      <c r="S248" s="368"/>
      <c r="T248" s="337"/>
      <c r="U248" s="337"/>
      <c r="V248" s="337"/>
      <c r="W248" s="337"/>
      <c r="X248" s="337"/>
      <c r="Y248" s="337"/>
      <c r="Z248" s="337"/>
      <c r="AA248" s="337"/>
      <c r="AB248" s="337"/>
      <c r="AC248" s="337"/>
      <c r="AD248" s="337"/>
      <c r="AE248" s="337"/>
      <c r="AF248" s="368"/>
      <c r="AG248" s="337"/>
      <c r="AM248" s="337"/>
      <c r="AN248" s="337"/>
      <c r="AO248" s="337"/>
      <c r="AP248" s="337"/>
      <c r="AQ248" s="337"/>
      <c r="AR248" s="365"/>
      <c r="AS248" s="365"/>
      <c r="AT248" s="365"/>
      <c r="AU248" s="365"/>
      <c r="AV248" s="365"/>
      <c r="BA248" s="337"/>
      <c r="BC248" s="365"/>
      <c r="BD248" s="365"/>
      <c r="BE248" s="365"/>
      <c r="BF248" s="365"/>
      <c r="BG248" s="365"/>
      <c r="BH248" s="365"/>
      <c r="BI248" s="365"/>
      <c r="BL248" s="365"/>
      <c r="BM248" s="365"/>
      <c r="BN248" s="365"/>
      <c r="BO248" s="365"/>
      <c r="BP248" s="365"/>
      <c r="BQ248" s="365"/>
      <c r="BR248" s="365"/>
      <c r="BS248" s="367"/>
      <c r="BT248" s="367"/>
      <c r="BU248" s="365"/>
      <c r="BV248" s="365"/>
      <c r="BW248" s="367"/>
      <c r="BX248" s="337"/>
      <c r="BY248" s="337"/>
      <c r="BZ248" s="337"/>
      <c r="CA248" s="337"/>
      <c r="CB248" s="337"/>
      <c r="CC248" s="337"/>
      <c r="CD248" s="337"/>
      <c r="CE248" s="337"/>
      <c r="CF248" s="337"/>
      <c r="CG248" s="337"/>
      <c r="CH248" s="337"/>
      <c r="CI248" s="337"/>
      <c r="CJ248" s="337"/>
      <c r="CK248" s="337"/>
      <c r="CL248" s="337"/>
      <c r="CM248" s="337"/>
      <c r="CN248" s="337"/>
      <c r="CO248" s="337"/>
      <c r="CP248" s="337"/>
      <c r="CQ248" s="337"/>
      <c r="CR248" s="337"/>
      <c r="CS248" s="337"/>
      <c r="CT248" s="337"/>
      <c r="CU248" s="337"/>
      <c r="CV248" s="337"/>
    </row>
    <row r="249" spans="1:100" x14ac:dyDescent="0.15">
      <c r="A249" s="366"/>
      <c r="B249" s="337"/>
      <c r="C249" s="367"/>
      <c r="D249" s="337"/>
      <c r="E249" s="337"/>
      <c r="F249" s="337"/>
      <c r="G249" s="337"/>
      <c r="H249" s="365"/>
      <c r="I249" s="365"/>
      <c r="J249" s="365"/>
      <c r="K249" s="337"/>
      <c r="L249" s="337"/>
      <c r="M249" s="368"/>
      <c r="N249" s="368"/>
      <c r="O249" s="337"/>
      <c r="P249" s="337"/>
      <c r="Q249" s="368"/>
      <c r="R249" s="337"/>
      <c r="S249" s="368"/>
      <c r="T249" s="337"/>
      <c r="U249" s="337"/>
      <c r="V249" s="337"/>
      <c r="W249" s="337"/>
      <c r="X249" s="337"/>
      <c r="Y249" s="337"/>
      <c r="Z249" s="337"/>
      <c r="AA249" s="337"/>
      <c r="AB249" s="337"/>
      <c r="AC249" s="337"/>
      <c r="AD249" s="337"/>
      <c r="AE249" s="337"/>
      <c r="AF249" s="368"/>
      <c r="AG249" s="337"/>
      <c r="AM249" s="337"/>
      <c r="AN249" s="337"/>
      <c r="AO249" s="337"/>
      <c r="AP249" s="337"/>
      <c r="AQ249" s="337"/>
      <c r="AR249" s="365"/>
      <c r="AS249" s="365"/>
      <c r="AT249" s="365"/>
      <c r="AU249" s="365"/>
      <c r="AV249" s="365"/>
      <c r="BA249" s="337"/>
      <c r="BC249" s="365"/>
      <c r="BD249" s="365"/>
      <c r="BE249" s="365"/>
      <c r="BF249" s="365"/>
      <c r="BG249" s="365"/>
      <c r="BH249" s="365"/>
      <c r="BI249" s="365"/>
      <c r="BL249" s="365"/>
      <c r="BM249" s="365"/>
      <c r="BN249" s="365"/>
      <c r="BO249" s="365"/>
      <c r="BP249" s="365"/>
      <c r="BQ249" s="365"/>
      <c r="BR249" s="365"/>
      <c r="BS249" s="367"/>
      <c r="BT249" s="367"/>
      <c r="BU249" s="365"/>
      <c r="BV249" s="365"/>
      <c r="BW249" s="367"/>
      <c r="BX249" s="337"/>
      <c r="BY249" s="337"/>
      <c r="BZ249" s="337"/>
      <c r="CA249" s="337"/>
      <c r="CB249" s="337"/>
      <c r="CC249" s="337"/>
      <c r="CD249" s="337"/>
      <c r="CE249" s="337"/>
      <c r="CF249" s="337"/>
      <c r="CG249" s="337"/>
      <c r="CH249" s="337"/>
      <c r="CI249" s="337"/>
      <c r="CJ249" s="337"/>
      <c r="CK249" s="337"/>
      <c r="CL249" s="337"/>
      <c r="CM249" s="337"/>
      <c r="CN249" s="337"/>
      <c r="CO249" s="337"/>
      <c r="CP249" s="337"/>
      <c r="CQ249" s="337"/>
      <c r="CR249" s="337"/>
      <c r="CS249" s="337"/>
      <c r="CT249" s="337"/>
      <c r="CU249" s="337"/>
      <c r="CV249" s="337"/>
    </row>
    <row r="250" spans="1:100" x14ac:dyDescent="0.15">
      <c r="A250" s="366"/>
      <c r="B250" s="337"/>
      <c r="C250" s="367"/>
      <c r="D250" s="337"/>
      <c r="E250" s="337"/>
      <c r="F250" s="337"/>
      <c r="G250" s="337"/>
      <c r="H250" s="365"/>
      <c r="I250" s="365"/>
      <c r="J250" s="365"/>
      <c r="K250" s="337"/>
      <c r="L250" s="337"/>
      <c r="M250" s="368"/>
      <c r="N250" s="368"/>
      <c r="O250" s="337"/>
      <c r="P250" s="337"/>
      <c r="Q250" s="368"/>
      <c r="R250" s="337"/>
      <c r="S250" s="368"/>
      <c r="T250" s="337"/>
      <c r="U250" s="337"/>
      <c r="V250" s="337"/>
      <c r="W250" s="337"/>
      <c r="X250" s="337"/>
      <c r="Y250" s="337"/>
      <c r="Z250" s="337"/>
      <c r="AA250" s="337"/>
      <c r="AB250" s="337"/>
      <c r="AC250" s="337"/>
      <c r="AD250" s="337"/>
      <c r="AE250" s="337"/>
      <c r="AF250" s="368"/>
      <c r="AG250" s="337"/>
      <c r="AM250" s="337"/>
      <c r="AN250" s="337"/>
      <c r="AO250" s="337"/>
      <c r="AP250" s="337"/>
      <c r="AQ250" s="337"/>
      <c r="AR250" s="365"/>
      <c r="AS250" s="365"/>
      <c r="AT250" s="365"/>
      <c r="AU250" s="365"/>
      <c r="AV250" s="365"/>
      <c r="BA250" s="337"/>
      <c r="BC250" s="365"/>
      <c r="BD250" s="365"/>
      <c r="BE250" s="365"/>
      <c r="BF250" s="365"/>
      <c r="BG250" s="365"/>
      <c r="BH250" s="365"/>
      <c r="BI250" s="365"/>
      <c r="BL250" s="365"/>
      <c r="BM250" s="365"/>
      <c r="BN250" s="365"/>
      <c r="BO250" s="365"/>
      <c r="BP250" s="365"/>
      <c r="BQ250" s="365"/>
      <c r="BR250" s="365"/>
      <c r="BS250" s="367"/>
      <c r="BT250" s="367"/>
      <c r="BU250" s="365"/>
      <c r="BV250" s="365"/>
      <c r="BW250" s="367"/>
      <c r="BX250" s="337"/>
      <c r="BY250" s="337"/>
      <c r="BZ250" s="337"/>
      <c r="CA250" s="337"/>
      <c r="CB250" s="337"/>
      <c r="CC250" s="337"/>
      <c r="CD250" s="337"/>
      <c r="CE250" s="337"/>
      <c r="CF250" s="337"/>
      <c r="CG250" s="337"/>
      <c r="CH250" s="337"/>
      <c r="CI250" s="337"/>
      <c r="CJ250" s="337"/>
      <c r="CK250" s="337"/>
      <c r="CL250" s="337"/>
      <c r="CM250" s="337"/>
      <c r="CN250" s="337"/>
      <c r="CO250" s="337"/>
      <c r="CP250" s="337"/>
      <c r="CQ250" s="337"/>
      <c r="CR250" s="337"/>
      <c r="CS250" s="337"/>
      <c r="CT250" s="337"/>
      <c r="CU250" s="337"/>
      <c r="CV250" s="337"/>
    </row>
    <row r="251" spans="1:100" x14ac:dyDescent="0.15">
      <c r="A251" s="366"/>
      <c r="B251" s="337"/>
      <c r="C251" s="367"/>
      <c r="D251" s="337"/>
      <c r="E251" s="337"/>
      <c r="F251" s="337"/>
      <c r="G251" s="337"/>
      <c r="H251" s="365"/>
      <c r="I251" s="365"/>
      <c r="J251" s="365"/>
      <c r="K251" s="337"/>
      <c r="L251" s="337"/>
      <c r="M251" s="368"/>
      <c r="N251" s="368"/>
      <c r="O251" s="337"/>
      <c r="P251" s="337"/>
      <c r="Q251" s="368"/>
      <c r="R251" s="337"/>
      <c r="S251" s="368"/>
      <c r="T251" s="337"/>
      <c r="U251" s="337"/>
      <c r="V251" s="337"/>
      <c r="W251" s="337"/>
      <c r="X251" s="337"/>
      <c r="Y251" s="337"/>
      <c r="Z251" s="337"/>
      <c r="AA251" s="337"/>
      <c r="AB251" s="337"/>
      <c r="AC251" s="337"/>
      <c r="AD251" s="337"/>
      <c r="AE251" s="337"/>
      <c r="AF251" s="368"/>
      <c r="AG251" s="337"/>
      <c r="AM251" s="337"/>
      <c r="AN251" s="337"/>
      <c r="AO251" s="337"/>
      <c r="AP251" s="337"/>
      <c r="AQ251" s="337"/>
      <c r="AR251" s="365"/>
      <c r="AS251" s="365"/>
      <c r="AT251" s="365"/>
      <c r="AU251" s="365"/>
      <c r="AV251" s="365"/>
      <c r="BA251" s="337"/>
      <c r="BC251" s="365"/>
      <c r="BD251" s="365"/>
      <c r="BE251" s="365"/>
      <c r="BF251" s="365"/>
      <c r="BG251" s="365"/>
      <c r="BH251" s="365"/>
      <c r="BI251" s="365"/>
      <c r="BL251" s="365"/>
      <c r="BM251" s="365"/>
      <c r="BN251" s="365"/>
      <c r="BO251" s="365"/>
      <c r="BP251" s="365"/>
      <c r="BQ251" s="365"/>
      <c r="BR251" s="365"/>
      <c r="BS251" s="367"/>
      <c r="BT251" s="367"/>
      <c r="BU251" s="365"/>
      <c r="BV251" s="365"/>
      <c r="BW251" s="367"/>
      <c r="BX251" s="337"/>
      <c r="BY251" s="337"/>
      <c r="BZ251" s="337"/>
      <c r="CA251" s="337"/>
      <c r="CB251" s="337"/>
      <c r="CC251" s="337"/>
      <c r="CD251" s="337"/>
      <c r="CE251" s="337"/>
      <c r="CF251" s="337"/>
      <c r="CG251" s="337"/>
      <c r="CH251" s="337"/>
      <c r="CI251" s="337"/>
      <c r="CJ251" s="337"/>
      <c r="CK251" s="337"/>
      <c r="CL251" s="337"/>
      <c r="CM251" s="337"/>
      <c r="CN251" s="337"/>
      <c r="CO251" s="337"/>
      <c r="CP251" s="337"/>
      <c r="CQ251" s="337"/>
      <c r="CR251" s="337"/>
      <c r="CS251" s="337"/>
      <c r="CT251" s="337"/>
      <c r="CU251" s="337"/>
      <c r="CV251" s="337"/>
    </row>
    <row r="252" spans="1:100" x14ac:dyDescent="0.15">
      <c r="A252" s="366"/>
      <c r="B252" s="337"/>
      <c r="C252" s="367"/>
      <c r="D252" s="337"/>
      <c r="E252" s="337"/>
      <c r="F252" s="337"/>
      <c r="G252" s="337"/>
      <c r="H252" s="365"/>
      <c r="I252" s="365"/>
      <c r="J252" s="365"/>
      <c r="K252" s="337"/>
      <c r="L252" s="337"/>
      <c r="M252" s="368"/>
      <c r="N252" s="368"/>
      <c r="O252" s="337"/>
      <c r="P252" s="337"/>
      <c r="Q252" s="368"/>
      <c r="R252" s="337"/>
      <c r="S252" s="368"/>
      <c r="T252" s="337"/>
      <c r="U252" s="337"/>
      <c r="V252" s="337"/>
      <c r="W252" s="337"/>
      <c r="X252" s="337"/>
      <c r="Y252" s="337"/>
      <c r="Z252" s="337"/>
      <c r="AA252" s="337"/>
      <c r="AB252" s="337"/>
      <c r="AC252" s="337"/>
      <c r="AD252" s="337"/>
      <c r="AE252" s="337"/>
      <c r="AF252" s="368"/>
      <c r="AG252" s="337"/>
      <c r="AM252" s="337"/>
      <c r="AN252" s="337"/>
      <c r="AO252" s="337"/>
      <c r="AP252" s="337"/>
      <c r="AQ252" s="337"/>
      <c r="AR252" s="365"/>
      <c r="AS252" s="365"/>
      <c r="AT252" s="365"/>
      <c r="AU252" s="365"/>
      <c r="AV252" s="365"/>
      <c r="BA252" s="337"/>
      <c r="BC252" s="365"/>
      <c r="BD252" s="365"/>
      <c r="BE252" s="365"/>
      <c r="BF252" s="365"/>
      <c r="BG252" s="365"/>
      <c r="BH252" s="365"/>
      <c r="BI252" s="365"/>
      <c r="BL252" s="365"/>
      <c r="BM252" s="365"/>
      <c r="BN252" s="365"/>
      <c r="BO252" s="365"/>
      <c r="BP252" s="365"/>
      <c r="BQ252" s="365"/>
      <c r="BR252" s="365"/>
      <c r="BS252" s="367"/>
      <c r="BT252" s="367"/>
      <c r="BU252" s="365"/>
      <c r="BV252" s="365"/>
      <c r="BW252" s="367"/>
      <c r="BX252" s="337"/>
      <c r="BY252" s="337"/>
      <c r="BZ252" s="337"/>
      <c r="CA252" s="337"/>
      <c r="CB252" s="337"/>
      <c r="CC252" s="337"/>
      <c r="CD252" s="337"/>
      <c r="CE252" s="337"/>
      <c r="CF252" s="337"/>
      <c r="CG252" s="337"/>
      <c r="CH252" s="337"/>
      <c r="CI252" s="337"/>
      <c r="CJ252" s="337"/>
      <c r="CK252" s="337"/>
      <c r="CL252" s="337"/>
      <c r="CM252" s="337"/>
      <c r="CN252" s="337"/>
      <c r="CO252" s="337"/>
      <c r="CP252" s="337"/>
      <c r="CQ252" s="337"/>
      <c r="CR252" s="337"/>
      <c r="CS252" s="337"/>
      <c r="CT252" s="337"/>
      <c r="CU252" s="337"/>
      <c r="CV252" s="337"/>
    </row>
    <row r="253" spans="1:100" x14ac:dyDescent="0.15">
      <c r="A253" s="366"/>
      <c r="B253" s="337"/>
      <c r="C253" s="367"/>
      <c r="D253" s="337"/>
      <c r="E253" s="337"/>
      <c r="F253" s="337"/>
      <c r="G253" s="337"/>
      <c r="H253" s="365"/>
      <c r="I253" s="365"/>
      <c r="J253" s="365"/>
      <c r="K253" s="337"/>
      <c r="L253" s="337"/>
      <c r="M253" s="368"/>
      <c r="N253" s="368"/>
      <c r="O253" s="337"/>
      <c r="P253" s="337"/>
      <c r="Q253" s="368"/>
      <c r="R253" s="337"/>
      <c r="S253" s="368"/>
      <c r="T253" s="337"/>
      <c r="U253" s="337"/>
      <c r="V253" s="337"/>
      <c r="W253" s="337"/>
      <c r="X253" s="337"/>
      <c r="Y253" s="337"/>
      <c r="Z253" s="337"/>
      <c r="AA253" s="337"/>
      <c r="AB253" s="337"/>
      <c r="AC253" s="337"/>
      <c r="AD253" s="337"/>
      <c r="AE253" s="337"/>
      <c r="AF253" s="368"/>
      <c r="AG253" s="337"/>
      <c r="AM253" s="337"/>
      <c r="AN253" s="337"/>
      <c r="AO253" s="337"/>
      <c r="AP253" s="337"/>
      <c r="AQ253" s="337"/>
      <c r="AR253" s="365"/>
      <c r="AS253" s="365"/>
      <c r="AT253" s="365"/>
      <c r="AU253" s="365"/>
      <c r="AV253" s="365"/>
      <c r="BA253" s="337"/>
      <c r="BC253" s="365"/>
      <c r="BD253" s="365"/>
      <c r="BE253" s="365"/>
      <c r="BF253" s="365"/>
      <c r="BG253" s="365"/>
      <c r="BH253" s="365"/>
      <c r="BI253" s="365"/>
      <c r="BL253" s="365"/>
      <c r="BM253" s="365"/>
      <c r="BN253" s="365"/>
      <c r="BO253" s="365"/>
      <c r="BP253" s="365"/>
      <c r="BQ253" s="365"/>
      <c r="BR253" s="365"/>
      <c r="BS253" s="367"/>
      <c r="BT253" s="367"/>
      <c r="BU253" s="365"/>
      <c r="BV253" s="365"/>
      <c r="BW253" s="367"/>
      <c r="BX253" s="337"/>
      <c r="BY253" s="337"/>
      <c r="BZ253" s="337"/>
      <c r="CA253" s="337"/>
      <c r="CB253" s="337"/>
      <c r="CC253" s="337"/>
      <c r="CD253" s="337"/>
      <c r="CE253" s="337"/>
      <c r="CF253" s="337"/>
      <c r="CG253" s="337"/>
      <c r="CH253" s="337"/>
      <c r="CI253" s="337"/>
      <c r="CJ253" s="337"/>
      <c r="CK253" s="337"/>
      <c r="CL253" s="337"/>
      <c r="CM253" s="337"/>
      <c r="CN253" s="337"/>
      <c r="CO253" s="337"/>
      <c r="CP253" s="337"/>
      <c r="CQ253" s="337"/>
      <c r="CR253" s="337"/>
      <c r="CS253" s="337"/>
      <c r="CT253" s="337"/>
      <c r="CU253" s="337"/>
      <c r="CV253" s="337"/>
    </row>
    <row r="254" spans="1:100" x14ac:dyDescent="0.15">
      <c r="A254" s="366"/>
      <c r="B254" s="337"/>
      <c r="C254" s="367"/>
      <c r="D254" s="337"/>
      <c r="E254" s="337"/>
      <c r="F254" s="337"/>
      <c r="G254" s="337"/>
      <c r="H254" s="365"/>
      <c r="I254" s="365"/>
      <c r="J254" s="365"/>
      <c r="K254" s="337"/>
      <c r="L254" s="337"/>
      <c r="M254" s="368"/>
      <c r="N254" s="368"/>
      <c r="O254" s="337"/>
      <c r="P254" s="337"/>
      <c r="Q254" s="368"/>
      <c r="R254" s="337"/>
      <c r="S254" s="368"/>
      <c r="T254" s="337"/>
      <c r="U254" s="337"/>
      <c r="V254" s="337"/>
      <c r="W254" s="337"/>
      <c r="X254" s="337"/>
      <c r="Y254" s="337"/>
      <c r="Z254" s="337"/>
      <c r="AA254" s="337"/>
      <c r="AB254" s="337"/>
      <c r="AC254" s="337"/>
      <c r="AD254" s="337"/>
      <c r="AE254" s="337"/>
      <c r="AF254" s="368"/>
      <c r="AG254" s="337"/>
      <c r="AM254" s="337"/>
      <c r="AN254" s="337"/>
      <c r="AO254" s="337"/>
      <c r="AP254" s="337"/>
      <c r="AQ254" s="337"/>
      <c r="AR254" s="365"/>
      <c r="AS254" s="365"/>
      <c r="AT254" s="365"/>
      <c r="AU254" s="365"/>
      <c r="AV254" s="365"/>
      <c r="BA254" s="337"/>
      <c r="BC254" s="365"/>
      <c r="BD254" s="365"/>
      <c r="BE254" s="365"/>
      <c r="BF254" s="365"/>
      <c r="BG254" s="365"/>
      <c r="BH254" s="365"/>
      <c r="BI254" s="365"/>
      <c r="BL254" s="365"/>
      <c r="BM254" s="365"/>
      <c r="BN254" s="365"/>
      <c r="BO254" s="365"/>
      <c r="BP254" s="365"/>
      <c r="BQ254" s="365"/>
      <c r="BR254" s="365"/>
      <c r="BS254" s="367"/>
      <c r="BT254" s="367"/>
      <c r="BU254" s="365"/>
      <c r="BV254" s="365"/>
      <c r="BW254" s="367"/>
      <c r="BX254" s="337"/>
      <c r="BY254" s="337"/>
      <c r="BZ254" s="337"/>
      <c r="CA254" s="337"/>
      <c r="CB254" s="337"/>
      <c r="CC254" s="337"/>
      <c r="CD254" s="337"/>
      <c r="CE254" s="337"/>
      <c r="CF254" s="337"/>
      <c r="CG254" s="337"/>
      <c r="CH254" s="337"/>
      <c r="CI254" s="337"/>
      <c r="CJ254" s="337"/>
      <c r="CK254" s="337"/>
      <c r="CL254" s="337"/>
      <c r="CM254" s="337"/>
      <c r="CN254" s="337"/>
      <c r="CO254" s="337"/>
      <c r="CP254" s="337"/>
      <c r="CQ254" s="337"/>
      <c r="CR254" s="337"/>
      <c r="CS254" s="337"/>
      <c r="CT254" s="337"/>
      <c r="CU254" s="337"/>
      <c r="CV254" s="337"/>
    </row>
    <row r="255" spans="1:100" x14ac:dyDescent="0.15">
      <c r="A255" s="366"/>
      <c r="B255" s="337"/>
      <c r="C255" s="367"/>
      <c r="D255" s="337"/>
      <c r="E255" s="337"/>
      <c r="F255" s="337"/>
      <c r="G255" s="337"/>
      <c r="H255" s="365"/>
      <c r="I255" s="365"/>
      <c r="J255" s="365"/>
      <c r="K255" s="337"/>
      <c r="L255" s="337"/>
      <c r="M255" s="368"/>
      <c r="N255" s="368"/>
      <c r="O255" s="337"/>
      <c r="P255" s="337"/>
      <c r="Q255" s="368"/>
      <c r="R255" s="337"/>
      <c r="S255" s="368"/>
      <c r="T255" s="337"/>
      <c r="U255" s="337"/>
      <c r="V255" s="337"/>
      <c r="W255" s="337"/>
      <c r="X255" s="337"/>
      <c r="Y255" s="337"/>
      <c r="Z255" s="337"/>
      <c r="AA255" s="337"/>
      <c r="AB255" s="337"/>
      <c r="AC255" s="337"/>
      <c r="AD255" s="337"/>
      <c r="AE255" s="337"/>
      <c r="AF255" s="368"/>
      <c r="AG255" s="337"/>
      <c r="AM255" s="337"/>
      <c r="AN255" s="337"/>
      <c r="AO255" s="337"/>
      <c r="AP255" s="337"/>
      <c r="AQ255" s="337"/>
      <c r="AR255" s="365"/>
      <c r="AS255" s="365"/>
      <c r="AT255" s="365"/>
      <c r="AU255" s="365"/>
      <c r="AV255" s="365"/>
      <c r="BA255" s="337"/>
      <c r="BC255" s="365"/>
      <c r="BD255" s="365"/>
      <c r="BE255" s="365"/>
      <c r="BF255" s="365"/>
      <c r="BG255" s="365"/>
      <c r="BH255" s="365"/>
      <c r="BI255" s="365"/>
      <c r="BL255" s="365"/>
      <c r="BM255" s="365"/>
      <c r="BN255" s="365"/>
      <c r="BO255" s="365"/>
      <c r="BP255" s="365"/>
      <c r="BQ255" s="365"/>
      <c r="BR255" s="365"/>
      <c r="BS255" s="367"/>
      <c r="BT255" s="367"/>
      <c r="BU255" s="365"/>
      <c r="BV255" s="365"/>
      <c r="BW255" s="367"/>
      <c r="BX255" s="337"/>
      <c r="BY255" s="337"/>
      <c r="BZ255" s="337"/>
      <c r="CA255" s="337"/>
      <c r="CB255" s="337"/>
      <c r="CC255" s="337"/>
      <c r="CD255" s="337"/>
      <c r="CE255" s="337"/>
      <c r="CF255" s="337"/>
      <c r="CG255" s="337"/>
      <c r="CH255" s="337"/>
      <c r="CI255" s="337"/>
      <c r="CJ255" s="337"/>
      <c r="CK255" s="337"/>
      <c r="CL255" s="337"/>
      <c r="CM255" s="337"/>
      <c r="CN255" s="337"/>
      <c r="CO255" s="337"/>
      <c r="CP255" s="337"/>
      <c r="CQ255" s="337"/>
      <c r="CR255" s="337"/>
      <c r="CS255" s="337"/>
      <c r="CT255" s="337"/>
      <c r="CU255" s="337"/>
      <c r="CV255" s="337"/>
    </row>
    <row r="256" spans="1:100" x14ac:dyDescent="0.15">
      <c r="A256" s="366"/>
      <c r="B256" s="337"/>
      <c r="C256" s="367"/>
      <c r="D256" s="337"/>
      <c r="E256" s="337"/>
      <c r="F256" s="337"/>
      <c r="G256" s="337"/>
      <c r="H256" s="365"/>
      <c r="I256" s="365"/>
      <c r="J256" s="365"/>
      <c r="K256" s="337"/>
      <c r="L256" s="337"/>
      <c r="M256" s="368"/>
      <c r="N256" s="368"/>
      <c r="O256" s="337"/>
      <c r="P256" s="337"/>
      <c r="Q256" s="368"/>
      <c r="R256" s="337"/>
      <c r="S256" s="368"/>
      <c r="T256" s="337"/>
      <c r="U256" s="337"/>
      <c r="V256" s="337"/>
      <c r="W256" s="337"/>
      <c r="X256" s="337"/>
      <c r="Y256" s="337"/>
      <c r="Z256" s="337"/>
      <c r="AA256" s="337"/>
      <c r="AB256" s="337"/>
      <c r="AC256" s="337"/>
      <c r="AD256" s="337"/>
      <c r="AE256" s="337"/>
      <c r="AF256" s="368"/>
      <c r="AG256" s="337"/>
      <c r="AM256" s="337"/>
      <c r="AN256" s="337"/>
      <c r="AO256" s="337"/>
      <c r="AP256" s="337"/>
      <c r="AQ256" s="337"/>
      <c r="AR256" s="365"/>
      <c r="AS256" s="365"/>
      <c r="AT256" s="365"/>
      <c r="AU256" s="365"/>
      <c r="AV256" s="365"/>
      <c r="BA256" s="337"/>
      <c r="BC256" s="365"/>
      <c r="BD256" s="365"/>
      <c r="BE256" s="365"/>
      <c r="BF256" s="365"/>
      <c r="BG256" s="365"/>
      <c r="BH256" s="365"/>
      <c r="BI256" s="365"/>
      <c r="BL256" s="365"/>
      <c r="BM256" s="365"/>
      <c r="BN256" s="365"/>
      <c r="BO256" s="365"/>
      <c r="BP256" s="365"/>
      <c r="BQ256" s="365"/>
      <c r="BR256" s="365"/>
      <c r="BS256" s="367"/>
      <c r="BT256" s="367"/>
      <c r="BU256" s="365"/>
      <c r="BV256" s="365"/>
      <c r="BW256" s="367"/>
      <c r="BX256" s="337"/>
      <c r="BY256" s="337"/>
      <c r="BZ256" s="337"/>
      <c r="CA256" s="337"/>
      <c r="CB256" s="337"/>
      <c r="CC256" s="337"/>
      <c r="CD256" s="337"/>
      <c r="CE256" s="337"/>
      <c r="CF256" s="337"/>
      <c r="CG256" s="337"/>
      <c r="CH256" s="337"/>
      <c r="CI256" s="337"/>
      <c r="CJ256" s="337"/>
      <c r="CK256" s="337"/>
      <c r="CL256" s="337"/>
      <c r="CM256" s="337"/>
      <c r="CN256" s="337"/>
      <c r="CO256" s="337"/>
      <c r="CP256" s="337"/>
      <c r="CQ256" s="337"/>
      <c r="CR256" s="337"/>
      <c r="CS256" s="337"/>
      <c r="CT256" s="337"/>
      <c r="CU256" s="337"/>
      <c r="CV256" s="337"/>
    </row>
    <row r="257" spans="1:100" x14ac:dyDescent="0.15">
      <c r="A257" s="366"/>
      <c r="B257" s="337"/>
      <c r="C257" s="367"/>
      <c r="D257" s="337"/>
      <c r="E257" s="337"/>
      <c r="F257" s="337"/>
      <c r="G257" s="337"/>
      <c r="H257" s="365"/>
      <c r="I257" s="365"/>
      <c r="J257" s="365"/>
      <c r="K257" s="337"/>
      <c r="L257" s="337"/>
      <c r="M257" s="368"/>
      <c r="N257" s="368"/>
      <c r="O257" s="337"/>
      <c r="P257" s="337"/>
      <c r="Q257" s="368"/>
      <c r="R257" s="337"/>
      <c r="S257" s="368"/>
      <c r="T257" s="337"/>
      <c r="U257" s="337"/>
      <c r="V257" s="337"/>
      <c r="W257" s="337"/>
      <c r="X257" s="337"/>
      <c r="Y257" s="337"/>
      <c r="Z257" s="337"/>
      <c r="AA257" s="337"/>
      <c r="AB257" s="337"/>
      <c r="AC257" s="337"/>
      <c r="AD257" s="337"/>
      <c r="AE257" s="337"/>
      <c r="AF257" s="368"/>
      <c r="AG257" s="337"/>
      <c r="AM257" s="337"/>
      <c r="AN257" s="337"/>
      <c r="AO257" s="337"/>
      <c r="AP257" s="337"/>
      <c r="AQ257" s="337"/>
      <c r="AR257" s="365"/>
      <c r="AS257" s="365"/>
      <c r="AT257" s="365"/>
      <c r="AU257" s="365"/>
      <c r="AV257" s="365"/>
      <c r="BA257" s="337"/>
      <c r="BC257" s="365"/>
      <c r="BD257" s="365"/>
      <c r="BE257" s="365"/>
      <c r="BF257" s="365"/>
      <c r="BG257" s="365"/>
      <c r="BH257" s="365"/>
      <c r="BI257" s="365"/>
      <c r="BL257" s="365"/>
      <c r="BM257" s="365"/>
      <c r="BN257" s="365"/>
      <c r="BO257" s="365"/>
      <c r="BP257" s="365"/>
      <c r="BQ257" s="365"/>
      <c r="BR257" s="365"/>
      <c r="BS257" s="367"/>
      <c r="BT257" s="367"/>
      <c r="BU257" s="365"/>
      <c r="BV257" s="365"/>
      <c r="BW257" s="367"/>
      <c r="BX257" s="337"/>
      <c r="BY257" s="337"/>
      <c r="BZ257" s="337"/>
      <c r="CA257" s="337"/>
      <c r="CB257" s="337"/>
      <c r="CC257" s="337"/>
      <c r="CD257" s="337"/>
      <c r="CE257" s="337"/>
      <c r="CF257" s="337"/>
      <c r="CG257" s="337"/>
      <c r="CH257" s="337"/>
      <c r="CI257" s="337"/>
      <c r="CJ257" s="337"/>
      <c r="CK257" s="337"/>
      <c r="CL257" s="337"/>
      <c r="CM257" s="337"/>
      <c r="CN257" s="337"/>
      <c r="CO257" s="337"/>
      <c r="CP257" s="337"/>
      <c r="CQ257" s="337"/>
      <c r="CR257" s="337"/>
      <c r="CS257" s="337"/>
      <c r="CT257" s="337"/>
      <c r="CU257" s="337"/>
      <c r="CV257" s="337"/>
    </row>
    <row r="258" spans="1:100" x14ac:dyDescent="0.15">
      <c r="A258" s="366"/>
      <c r="B258" s="337"/>
      <c r="C258" s="367"/>
      <c r="D258" s="337"/>
      <c r="E258" s="337"/>
      <c r="F258" s="337"/>
      <c r="G258" s="337"/>
      <c r="H258" s="365"/>
      <c r="I258" s="365"/>
      <c r="J258" s="365"/>
      <c r="K258" s="337"/>
      <c r="L258" s="337"/>
      <c r="M258" s="368"/>
      <c r="N258" s="368"/>
      <c r="O258" s="337"/>
      <c r="P258" s="337"/>
      <c r="Q258" s="368"/>
      <c r="R258" s="337"/>
      <c r="S258" s="368"/>
      <c r="T258" s="337"/>
      <c r="U258" s="337"/>
      <c r="V258" s="337"/>
      <c r="W258" s="337"/>
      <c r="X258" s="337"/>
      <c r="Y258" s="337"/>
      <c r="Z258" s="337"/>
      <c r="AA258" s="337"/>
      <c r="AB258" s="337"/>
      <c r="AC258" s="337"/>
      <c r="AD258" s="337"/>
      <c r="AE258" s="337"/>
      <c r="AF258" s="368"/>
      <c r="AG258" s="337"/>
      <c r="AM258" s="337"/>
      <c r="AN258" s="337"/>
      <c r="AO258" s="337"/>
      <c r="AP258" s="337"/>
      <c r="AQ258" s="337"/>
      <c r="AR258" s="365"/>
      <c r="AS258" s="365"/>
      <c r="AT258" s="365"/>
      <c r="AU258" s="365"/>
      <c r="AV258" s="365"/>
      <c r="BA258" s="337"/>
      <c r="BC258" s="365"/>
      <c r="BD258" s="365"/>
      <c r="BE258" s="365"/>
      <c r="BF258" s="365"/>
      <c r="BG258" s="365"/>
      <c r="BH258" s="365"/>
      <c r="BI258" s="365"/>
      <c r="BL258" s="365"/>
      <c r="BM258" s="365"/>
      <c r="BN258" s="365"/>
      <c r="BO258" s="365"/>
      <c r="BP258" s="365"/>
      <c r="BQ258" s="365"/>
      <c r="BR258" s="365"/>
      <c r="BS258" s="367"/>
      <c r="BT258" s="367"/>
      <c r="BU258" s="365"/>
      <c r="BV258" s="365"/>
      <c r="BW258" s="367"/>
      <c r="BX258" s="337"/>
      <c r="BY258" s="337"/>
      <c r="BZ258" s="337"/>
      <c r="CA258" s="337"/>
      <c r="CB258" s="337"/>
      <c r="CC258" s="337"/>
      <c r="CD258" s="337"/>
      <c r="CE258" s="337"/>
      <c r="CF258" s="337"/>
      <c r="CG258" s="337"/>
      <c r="CH258" s="337"/>
      <c r="CI258" s="337"/>
      <c r="CJ258" s="337"/>
      <c r="CK258" s="337"/>
      <c r="CL258" s="337"/>
      <c r="CM258" s="337"/>
      <c r="CN258" s="337"/>
      <c r="CO258" s="337"/>
      <c r="CP258" s="337"/>
      <c r="CQ258" s="337"/>
      <c r="CR258" s="337"/>
      <c r="CS258" s="337"/>
      <c r="CT258" s="337"/>
      <c r="CU258" s="337"/>
      <c r="CV258" s="337"/>
    </row>
    <row r="259" spans="1:100" x14ac:dyDescent="0.15">
      <c r="A259" s="366"/>
      <c r="B259" s="337"/>
      <c r="C259" s="367"/>
      <c r="D259" s="337"/>
      <c r="E259" s="337"/>
      <c r="F259" s="337"/>
      <c r="G259" s="337"/>
      <c r="H259" s="365"/>
      <c r="I259" s="365"/>
      <c r="J259" s="365"/>
      <c r="K259" s="337"/>
      <c r="L259" s="337"/>
      <c r="M259" s="368"/>
      <c r="N259" s="368"/>
      <c r="O259" s="337"/>
      <c r="P259" s="337"/>
      <c r="Q259" s="368"/>
      <c r="R259" s="337"/>
      <c r="S259" s="368"/>
      <c r="T259" s="337"/>
      <c r="U259" s="337"/>
      <c r="V259" s="337"/>
      <c r="W259" s="337"/>
      <c r="X259" s="337"/>
      <c r="Y259" s="337"/>
      <c r="Z259" s="337"/>
      <c r="AA259" s="337"/>
      <c r="AB259" s="337"/>
      <c r="AC259" s="337"/>
      <c r="AD259" s="337"/>
      <c r="AE259" s="337"/>
      <c r="AF259" s="368"/>
      <c r="AG259" s="337"/>
      <c r="AM259" s="337"/>
      <c r="AN259" s="337"/>
      <c r="AO259" s="337"/>
      <c r="AP259" s="337"/>
      <c r="AQ259" s="337"/>
      <c r="AR259" s="365"/>
      <c r="AS259" s="365"/>
      <c r="AT259" s="365"/>
      <c r="AU259" s="365"/>
      <c r="AV259" s="365"/>
      <c r="BA259" s="337"/>
      <c r="BC259" s="365"/>
      <c r="BD259" s="365"/>
      <c r="BE259" s="365"/>
      <c r="BF259" s="365"/>
      <c r="BG259" s="365"/>
      <c r="BH259" s="365"/>
      <c r="BI259" s="365"/>
      <c r="BL259" s="365"/>
      <c r="BM259" s="365"/>
      <c r="BN259" s="365"/>
      <c r="BO259" s="365"/>
      <c r="BP259" s="365"/>
      <c r="BQ259" s="365"/>
      <c r="BR259" s="365"/>
      <c r="BS259" s="367"/>
      <c r="BT259" s="367"/>
      <c r="BU259" s="365"/>
      <c r="BV259" s="365"/>
      <c r="BW259" s="367"/>
      <c r="BX259" s="337"/>
      <c r="BY259" s="337"/>
      <c r="BZ259" s="337"/>
      <c r="CA259" s="337"/>
      <c r="CB259" s="337"/>
      <c r="CC259" s="337"/>
      <c r="CD259" s="337"/>
      <c r="CE259" s="337"/>
      <c r="CF259" s="337"/>
      <c r="CG259" s="337"/>
      <c r="CH259" s="337"/>
      <c r="CI259" s="337"/>
      <c r="CJ259" s="337"/>
      <c r="CK259" s="337"/>
      <c r="CL259" s="337"/>
      <c r="CM259" s="337"/>
      <c r="CN259" s="337"/>
      <c r="CO259" s="337"/>
      <c r="CP259" s="337"/>
      <c r="CQ259" s="337"/>
      <c r="CR259" s="337"/>
      <c r="CS259" s="337"/>
      <c r="CT259" s="337"/>
      <c r="CU259" s="337"/>
      <c r="CV259" s="337"/>
    </row>
    <row r="260" spans="1:100" x14ac:dyDescent="0.15">
      <c r="A260" s="366"/>
      <c r="B260" s="337"/>
      <c r="C260" s="367"/>
      <c r="D260" s="337"/>
      <c r="E260" s="337"/>
      <c r="F260" s="337"/>
      <c r="G260" s="337"/>
      <c r="H260" s="365"/>
      <c r="I260" s="365"/>
      <c r="J260" s="365"/>
      <c r="K260" s="337"/>
      <c r="L260" s="337"/>
      <c r="M260" s="368"/>
      <c r="N260" s="368"/>
      <c r="O260" s="337"/>
      <c r="P260" s="337"/>
      <c r="Q260" s="368"/>
      <c r="R260" s="337"/>
      <c r="S260" s="368"/>
      <c r="T260" s="337"/>
      <c r="U260" s="337"/>
      <c r="V260" s="337"/>
      <c r="W260" s="337"/>
      <c r="X260" s="337"/>
      <c r="Y260" s="337"/>
      <c r="Z260" s="337"/>
      <c r="AA260" s="337"/>
      <c r="AB260" s="337"/>
      <c r="AC260" s="337"/>
      <c r="AD260" s="337"/>
      <c r="AE260" s="337"/>
      <c r="AF260" s="368"/>
      <c r="AG260" s="337"/>
      <c r="AM260" s="337"/>
      <c r="AN260" s="337"/>
      <c r="AO260" s="337"/>
      <c r="AP260" s="337"/>
      <c r="AQ260" s="337"/>
      <c r="AR260" s="365"/>
      <c r="AS260" s="365"/>
      <c r="AT260" s="365"/>
      <c r="AU260" s="365"/>
      <c r="AV260" s="365"/>
      <c r="BA260" s="337"/>
      <c r="BC260" s="365"/>
      <c r="BD260" s="365"/>
      <c r="BE260" s="365"/>
      <c r="BF260" s="365"/>
      <c r="BG260" s="365"/>
      <c r="BH260" s="365"/>
      <c r="BI260" s="365"/>
      <c r="BL260" s="365"/>
      <c r="BM260" s="365"/>
      <c r="BN260" s="365"/>
      <c r="BO260" s="365"/>
      <c r="BP260" s="365"/>
      <c r="BQ260" s="365"/>
      <c r="BR260" s="365"/>
      <c r="BS260" s="367"/>
      <c r="BT260" s="367"/>
      <c r="BU260" s="365"/>
      <c r="BV260" s="365"/>
      <c r="BW260" s="367"/>
      <c r="BX260" s="337"/>
      <c r="BY260" s="337"/>
      <c r="BZ260" s="337"/>
      <c r="CA260" s="337"/>
      <c r="CB260" s="337"/>
      <c r="CC260" s="337"/>
      <c r="CD260" s="337"/>
      <c r="CE260" s="337"/>
      <c r="CF260" s="337"/>
      <c r="CG260" s="337"/>
      <c r="CH260" s="337"/>
      <c r="CI260" s="337"/>
      <c r="CJ260" s="337"/>
      <c r="CK260" s="337"/>
      <c r="CL260" s="337"/>
      <c r="CM260" s="337"/>
      <c r="CN260" s="337"/>
      <c r="CO260" s="337"/>
      <c r="CP260" s="337"/>
      <c r="CQ260" s="337"/>
      <c r="CR260" s="337"/>
      <c r="CS260" s="337"/>
      <c r="CT260" s="337"/>
      <c r="CU260" s="337"/>
      <c r="CV260" s="337"/>
    </row>
    <row r="261" spans="1:100" x14ac:dyDescent="0.15">
      <c r="A261" s="366"/>
      <c r="B261" s="337"/>
      <c r="C261" s="367"/>
      <c r="D261" s="337"/>
      <c r="E261" s="337"/>
      <c r="F261" s="337"/>
      <c r="G261" s="337"/>
      <c r="H261" s="365"/>
      <c r="I261" s="365"/>
      <c r="J261" s="365"/>
      <c r="K261" s="337"/>
      <c r="L261" s="337"/>
      <c r="M261" s="368"/>
      <c r="N261" s="368"/>
      <c r="O261" s="337"/>
      <c r="P261" s="337"/>
      <c r="Q261" s="368"/>
      <c r="R261" s="337"/>
      <c r="S261" s="368"/>
      <c r="T261" s="337"/>
      <c r="U261" s="337"/>
      <c r="V261" s="337"/>
      <c r="W261" s="337"/>
      <c r="X261" s="337"/>
      <c r="Y261" s="337"/>
      <c r="Z261" s="337"/>
      <c r="AA261" s="337"/>
      <c r="AB261" s="337"/>
      <c r="AC261" s="337"/>
      <c r="AD261" s="337"/>
      <c r="AE261" s="337"/>
      <c r="AF261" s="368"/>
      <c r="AG261" s="337"/>
      <c r="AM261" s="337"/>
      <c r="AN261" s="337"/>
      <c r="AO261" s="337"/>
      <c r="AP261" s="337"/>
      <c r="AQ261" s="337"/>
      <c r="AR261" s="365"/>
      <c r="AS261" s="365"/>
      <c r="AT261" s="365"/>
      <c r="AU261" s="365"/>
      <c r="AV261" s="365"/>
      <c r="BA261" s="337"/>
      <c r="BC261" s="365"/>
      <c r="BD261" s="365"/>
      <c r="BE261" s="365"/>
      <c r="BF261" s="365"/>
      <c r="BG261" s="365"/>
      <c r="BH261" s="365"/>
      <c r="BI261" s="365"/>
      <c r="BL261" s="365"/>
      <c r="BM261" s="365"/>
      <c r="BN261" s="365"/>
      <c r="BO261" s="365"/>
      <c r="BP261" s="365"/>
      <c r="BQ261" s="365"/>
      <c r="BR261" s="365"/>
      <c r="BS261" s="367"/>
      <c r="BT261" s="367"/>
      <c r="BU261" s="365"/>
      <c r="BV261" s="365"/>
      <c r="BW261" s="367"/>
      <c r="BX261" s="337"/>
      <c r="BY261" s="337"/>
      <c r="BZ261" s="337"/>
      <c r="CA261" s="337"/>
      <c r="CB261" s="337"/>
      <c r="CC261" s="337"/>
      <c r="CD261" s="337"/>
      <c r="CE261" s="337"/>
      <c r="CF261" s="337"/>
      <c r="CG261" s="337"/>
      <c r="CH261" s="337"/>
      <c r="CI261" s="337"/>
      <c r="CJ261" s="337"/>
      <c r="CK261" s="337"/>
      <c r="CL261" s="337"/>
      <c r="CM261" s="337"/>
      <c r="CN261" s="337"/>
      <c r="CO261" s="337"/>
      <c r="CP261" s="337"/>
      <c r="CQ261" s="337"/>
      <c r="CR261" s="337"/>
      <c r="CS261" s="337"/>
      <c r="CT261" s="337"/>
      <c r="CU261" s="337"/>
      <c r="CV261" s="337"/>
    </row>
    <row r="262" spans="1:100" x14ac:dyDescent="0.15">
      <c r="A262" s="366"/>
      <c r="B262" s="337"/>
      <c r="C262" s="367"/>
      <c r="D262" s="337"/>
      <c r="E262" s="337"/>
      <c r="F262" s="337"/>
      <c r="G262" s="337"/>
      <c r="H262" s="365"/>
      <c r="I262" s="365"/>
      <c r="J262" s="365"/>
      <c r="K262" s="337"/>
      <c r="L262" s="337"/>
      <c r="M262" s="368"/>
      <c r="N262" s="368"/>
      <c r="O262" s="337"/>
      <c r="P262" s="337"/>
      <c r="Q262" s="368"/>
      <c r="R262" s="337"/>
      <c r="S262" s="368"/>
      <c r="T262" s="337"/>
      <c r="U262" s="337"/>
      <c r="V262" s="337"/>
      <c r="W262" s="337"/>
      <c r="X262" s="337"/>
      <c r="Y262" s="337"/>
      <c r="Z262" s="337"/>
      <c r="AA262" s="337"/>
      <c r="AB262" s="337"/>
      <c r="AC262" s="337"/>
      <c r="AD262" s="337"/>
      <c r="AE262" s="337"/>
      <c r="AF262" s="368"/>
      <c r="AG262" s="337"/>
      <c r="AM262" s="337"/>
      <c r="AN262" s="337"/>
      <c r="AO262" s="337"/>
      <c r="AP262" s="337"/>
      <c r="AQ262" s="337"/>
      <c r="AR262" s="365"/>
      <c r="AS262" s="365"/>
      <c r="AT262" s="365"/>
      <c r="AU262" s="365"/>
      <c r="AV262" s="365"/>
      <c r="BA262" s="337"/>
      <c r="BC262" s="365"/>
      <c r="BD262" s="365"/>
      <c r="BE262" s="365"/>
      <c r="BF262" s="365"/>
      <c r="BG262" s="365"/>
      <c r="BH262" s="365"/>
      <c r="BI262" s="365"/>
      <c r="BL262" s="365"/>
      <c r="BM262" s="365"/>
      <c r="BN262" s="365"/>
      <c r="BO262" s="365"/>
      <c r="BP262" s="365"/>
      <c r="BQ262" s="365"/>
      <c r="BR262" s="365"/>
      <c r="BS262" s="367"/>
      <c r="BT262" s="367"/>
      <c r="BU262" s="365"/>
      <c r="BV262" s="365"/>
      <c r="BW262" s="367"/>
      <c r="BX262" s="337"/>
      <c r="BY262" s="337"/>
      <c r="BZ262" s="337"/>
      <c r="CA262" s="337"/>
      <c r="CB262" s="337"/>
      <c r="CC262" s="337"/>
      <c r="CD262" s="337"/>
      <c r="CE262" s="337"/>
      <c r="CF262" s="337"/>
      <c r="CG262" s="337"/>
      <c r="CH262" s="337"/>
      <c r="CI262" s="337"/>
      <c r="CJ262" s="337"/>
      <c r="CK262" s="337"/>
      <c r="CL262" s="337"/>
      <c r="CM262" s="337"/>
      <c r="CN262" s="337"/>
      <c r="CO262" s="337"/>
      <c r="CP262" s="337"/>
      <c r="CQ262" s="337"/>
      <c r="CR262" s="337"/>
      <c r="CS262" s="337"/>
      <c r="CT262" s="337"/>
      <c r="CU262" s="337"/>
      <c r="CV262" s="337"/>
    </row>
    <row r="263" spans="1:100" x14ac:dyDescent="0.15">
      <c r="A263" s="366"/>
      <c r="B263" s="337"/>
      <c r="C263" s="367"/>
      <c r="D263" s="337"/>
      <c r="E263" s="337"/>
      <c r="F263" s="337"/>
      <c r="G263" s="337"/>
      <c r="H263" s="365"/>
      <c r="I263" s="365"/>
      <c r="J263" s="365"/>
      <c r="K263" s="337"/>
      <c r="L263" s="337"/>
      <c r="M263" s="368"/>
      <c r="N263" s="368"/>
      <c r="O263" s="337"/>
      <c r="P263" s="337"/>
      <c r="Q263" s="368"/>
      <c r="R263" s="337"/>
      <c r="S263" s="368"/>
      <c r="T263" s="337"/>
      <c r="U263" s="337"/>
      <c r="V263" s="337"/>
      <c r="W263" s="337"/>
      <c r="X263" s="337"/>
      <c r="Y263" s="337"/>
      <c r="Z263" s="337"/>
      <c r="AA263" s="337"/>
      <c r="AB263" s="337"/>
      <c r="AC263" s="337"/>
      <c r="AD263" s="337"/>
      <c r="AE263" s="337"/>
      <c r="AF263" s="368"/>
      <c r="AG263" s="337"/>
      <c r="AM263" s="337"/>
      <c r="AN263" s="337"/>
      <c r="AO263" s="337"/>
      <c r="AP263" s="337"/>
      <c r="AQ263" s="337"/>
      <c r="AR263" s="365"/>
      <c r="AS263" s="365"/>
      <c r="AT263" s="365"/>
      <c r="AU263" s="365"/>
      <c r="AV263" s="365"/>
      <c r="BA263" s="337"/>
      <c r="BC263" s="365"/>
      <c r="BD263" s="365"/>
      <c r="BE263" s="365"/>
      <c r="BF263" s="365"/>
      <c r="BG263" s="365"/>
      <c r="BH263" s="365"/>
      <c r="BI263" s="365"/>
      <c r="BL263" s="365"/>
      <c r="BM263" s="365"/>
      <c r="BN263" s="365"/>
      <c r="BO263" s="365"/>
      <c r="BP263" s="365"/>
      <c r="BQ263" s="365"/>
      <c r="BR263" s="365"/>
      <c r="BS263" s="367"/>
      <c r="BT263" s="367"/>
      <c r="BU263" s="365"/>
      <c r="BV263" s="365"/>
      <c r="BW263" s="367"/>
      <c r="BX263" s="337"/>
      <c r="BY263" s="337"/>
      <c r="BZ263" s="337"/>
      <c r="CA263" s="337"/>
      <c r="CB263" s="337"/>
      <c r="CC263" s="337"/>
      <c r="CD263" s="337"/>
      <c r="CE263" s="337"/>
      <c r="CF263" s="337"/>
      <c r="CG263" s="337"/>
      <c r="CH263" s="337"/>
      <c r="CI263" s="337"/>
      <c r="CJ263" s="337"/>
      <c r="CK263" s="337"/>
      <c r="CL263" s="337"/>
      <c r="CM263" s="337"/>
      <c r="CN263" s="337"/>
      <c r="CO263" s="337"/>
      <c r="CP263" s="337"/>
      <c r="CQ263" s="337"/>
      <c r="CR263" s="337"/>
      <c r="CS263" s="337"/>
      <c r="CT263" s="337"/>
      <c r="CU263" s="337"/>
      <c r="CV263" s="337"/>
    </row>
    <row r="264" spans="1:100" x14ac:dyDescent="0.15">
      <c r="A264" s="366"/>
      <c r="B264" s="337"/>
      <c r="C264" s="367"/>
      <c r="D264" s="337"/>
      <c r="E264" s="337"/>
      <c r="F264" s="337"/>
      <c r="G264" s="337"/>
      <c r="H264" s="365"/>
      <c r="I264" s="365"/>
      <c r="J264" s="365"/>
      <c r="K264" s="337"/>
      <c r="L264" s="337"/>
      <c r="M264" s="368"/>
      <c r="N264" s="368"/>
      <c r="O264" s="337"/>
      <c r="P264" s="337"/>
      <c r="Q264" s="368"/>
      <c r="R264" s="337"/>
      <c r="S264" s="368"/>
      <c r="T264" s="337"/>
      <c r="U264" s="337"/>
      <c r="V264" s="337"/>
      <c r="W264" s="337"/>
      <c r="X264" s="337"/>
      <c r="Y264" s="337"/>
      <c r="Z264" s="337"/>
      <c r="AA264" s="337"/>
      <c r="AB264" s="337"/>
      <c r="AC264" s="337"/>
      <c r="AD264" s="337"/>
      <c r="AE264" s="337"/>
      <c r="AF264" s="368"/>
      <c r="AG264" s="337"/>
      <c r="AM264" s="337"/>
      <c r="AN264" s="337"/>
      <c r="AO264" s="337"/>
      <c r="AP264" s="337"/>
      <c r="AQ264" s="337"/>
      <c r="AR264" s="365"/>
      <c r="AS264" s="365"/>
      <c r="AT264" s="365"/>
      <c r="AU264" s="365"/>
      <c r="AV264" s="365"/>
      <c r="BA264" s="337"/>
      <c r="BC264" s="365"/>
      <c r="BD264" s="365"/>
      <c r="BE264" s="365"/>
      <c r="BF264" s="365"/>
      <c r="BG264" s="365"/>
      <c r="BH264" s="365"/>
      <c r="BI264" s="365"/>
      <c r="BL264" s="365"/>
      <c r="BM264" s="365"/>
      <c r="BN264" s="365"/>
      <c r="BO264" s="365"/>
      <c r="BP264" s="365"/>
      <c r="BQ264" s="365"/>
      <c r="BR264" s="365"/>
      <c r="BS264" s="367"/>
      <c r="BT264" s="367"/>
      <c r="BU264" s="365"/>
      <c r="BV264" s="365"/>
      <c r="BW264" s="367"/>
      <c r="BX264" s="337"/>
      <c r="BY264" s="337"/>
      <c r="BZ264" s="337"/>
      <c r="CA264" s="337"/>
      <c r="CB264" s="337"/>
      <c r="CC264" s="337"/>
      <c r="CD264" s="337"/>
      <c r="CE264" s="337"/>
      <c r="CF264" s="337"/>
      <c r="CG264" s="337"/>
      <c r="CH264" s="337"/>
      <c r="CI264" s="337"/>
      <c r="CJ264" s="337"/>
      <c r="CK264" s="337"/>
      <c r="CL264" s="337"/>
      <c r="CM264" s="337"/>
      <c r="CN264" s="337"/>
      <c r="CO264" s="337"/>
      <c r="CP264" s="337"/>
      <c r="CQ264" s="337"/>
      <c r="CR264" s="337"/>
      <c r="CS264" s="337"/>
      <c r="CT264" s="337"/>
      <c r="CU264" s="337"/>
      <c r="CV264" s="337"/>
    </row>
    <row r="265" spans="1:100" x14ac:dyDescent="0.15">
      <c r="A265" s="366"/>
      <c r="B265" s="337"/>
      <c r="C265" s="367"/>
      <c r="D265" s="337"/>
      <c r="E265" s="337"/>
      <c r="F265" s="337"/>
      <c r="G265" s="337"/>
      <c r="H265" s="365"/>
      <c r="I265" s="365"/>
      <c r="J265" s="365"/>
      <c r="K265" s="337"/>
      <c r="L265" s="337"/>
      <c r="M265" s="368"/>
      <c r="N265" s="368"/>
      <c r="O265" s="337"/>
      <c r="P265" s="337"/>
      <c r="Q265" s="368"/>
      <c r="R265" s="337"/>
      <c r="S265" s="368"/>
      <c r="T265" s="337"/>
      <c r="U265" s="337"/>
      <c r="V265" s="337"/>
      <c r="W265" s="337"/>
      <c r="X265" s="337"/>
      <c r="Y265" s="337"/>
      <c r="Z265" s="337"/>
      <c r="AA265" s="337"/>
      <c r="AB265" s="337"/>
      <c r="AC265" s="337"/>
      <c r="AD265" s="337"/>
      <c r="AE265" s="337"/>
      <c r="AF265" s="368"/>
      <c r="AG265" s="337"/>
      <c r="AM265" s="337"/>
      <c r="AN265" s="337"/>
      <c r="AO265" s="337"/>
      <c r="AP265" s="337"/>
      <c r="AQ265" s="337"/>
      <c r="AR265" s="365"/>
      <c r="AS265" s="365"/>
      <c r="AT265" s="365"/>
      <c r="AU265" s="365"/>
      <c r="AV265" s="365"/>
      <c r="BA265" s="337"/>
      <c r="BC265" s="365"/>
      <c r="BD265" s="365"/>
      <c r="BE265" s="365"/>
      <c r="BF265" s="365"/>
      <c r="BG265" s="365"/>
      <c r="BH265" s="365"/>
      <c r="BI265" s="365"/>
      <c r="BL265" s="365"/>
      <c r="BM265" s="365"/>
      <c r="BN265" s="365"/>
      <c r="BO265" s="365"/>
      <c r="BP265" s="365"/>
      <c r="BQ265" s="365"/>
      <c r="BR265" s="365"/>
      <c r="BS265" s="367"/>
      <c r="BT265" s="367"/>
      <c r="BU265" s="365"/>
      <c r="BV265" s="365"/>
      <c r="BW265" s="367"/>
      <c r="BX265" s="337"/>
      <c r="BY265" s="337"/>
      <c r="BZ265" s="337"/>
      <c r="CA265" s="337"/>
      <c r="CB265" s="337"/>
      <c r="CC265" s="337"/>
      <c r="CD265" s="337"/>
      <c r="CE265" s="337"/>
      <c r="CF265" s="337"/>
      <c r="CG265" s="337"/>
      <c r="CH265" s="337"/>
      <c r="CI265" s="337"/>
      <c r="CJ265" s="337"/>
      <c r="CK265" s="337"/>
      <c r="CL265" s="337"/>
      <c r="CM265" s="337"/>
      <c r="CN265" s="337"/>
      <c r="CO265" s="337"/>
      <c r="CP265" s="337"/>
      <c r="CQ265" s="337"/>
      <c r="CR265" s="337"/>
      <c r="CS265" s="337"/>
      <c r="CT265" s="337"/>
      <c r="CU265" s="337"/>
      <c r="CV265" s="337"/>
    </row>
    <row r="266" spans="1:100" x14ac:dyDescent="0.15">
      <c r="A266" s="366"/>
      <c r="B266" s="337"/>
      <c r="C266" s="367"/>
      <c r="D266" s="337"/>
      <c r="E266" s="337"/>
      <c r="F266" s="337"/>
      <c r="G266" s="337"/>
      <c r="H266" s="365"/>
      <c r="I266" s="365"/>
      <c r="J266" s="365"/>
      <c r="K266" s="337"/>
      <c r="L266" s="337"/>
      <c r="M266" s="368"/>
      <c r="N266" s="368"/>
      <c r="O266" s="337"/>
      <c r="P266" s="337"/>
      <c r="Q266" s="368"/>
      <c r="R266" s="337"/>
      <c r="S266" s="368"/>
      <c r="T266" s="337"/>
      <c r="U266" s="337"/>
      <c r="V266" s="337"/>
      <c r="W266" s="337"/>
      <c r="X266" s="337"/>
      <c r="Y266" s="337"/>
      <c r="Z266" s="337"/>
      <c r="AA266" s="337"/>
      <c r="AB266" s="337"/>
      <c r="AC266" s="337"/>
      <c r="AD266" s="337"/>
      <c r="AE266" s="337"/>
      <c r="AF266" s="368"/>
      <c r="AG266" s="337"/>
      <c r="AM266" s="337"/>
      <c r="AN266" s="337"/>
      <c r="AO266" s="337"/>
      <c r="AP266" s="337"/>
      <c r="AQ266" s="337"/>
      <c r="AR266" s="365"/>
      <c r="AS266" s="365"/>
      <c r="AT266" s="365"/>
      <c r="AU266" s="365"/>
      <c r="AV266" s="365"/>
      <c r="BA266" s="337"/>
      <c r="BC266" s="365"/>
      <c r="BD266" s="365"/>
      <c r="BE266" s="365"/>
      <c r="BF266" s="365"/>
      <c r="BG266" s="365"/>
      <c r="BH266" s="365"/>
      <c r="BI266" s="365"/>
      <c r="BL266" s="365"/>
      <c r="BM266" s="365"/>
      <c r="BN266" s="365"/>
      <c r="BO266" s="365"/>
      <c r="BP266" s="365"/>
      <c r="BQ266" s="365"/>
      <c r="BR266" s="365"/>
      <c r="BS266" s="367"/>
      <c r="BT266" s="367"/>
      <c r="BU266" s="365"/>
      <c r="BV266" s="365"/>
      <c r="BW266" s="367"/>
      <c r="BX266" s="337"/>
      <c r="BY266" s="337"/>
      <c r="BZ266" s="337"/>
      <c r="CA266" s="337"/>
      <c r="CB266" s="337"/>
      <c r="CC266" s="337"/>
      <c r="CD266" s="337"/>
      <c r="CE266" s="337"/>
      <c r="CF266" s="337"/>
      <c r="CG266" s="337"/>
      <c r="CH266" s="337"/>
      <c r="CI266" s="337"/>
      <c r="CJ266" s="337"/>
      <c r="CK266" s="337"/>
      <c r="CL266" s="337"/>
      <c r="CM266" s="337"/>
      <c r="CN266" s="337"/>
      <c r="CO266" s="337"/>
      <c r="CP266" s="337"/>
      <c r="CQ266" s="337"/>
      <c r="CR266" s="337"/>
      <c r="CS266" s="337"/>
      <c r="CT266" s="337"/>
      <c r="CU266" s="337"/>
      <c r="CV266" s="337"/>
    </row>
    <row r="267" spans="1:100" x14ac:dyDescent="0.15">
      <c r="A267" s="366"/>
      <c r="B267" s="337"/>
      <c r="C267" s="367"/>
      <c r="D267" s="337"/>
      <c r="E267" s="337"/>
      <c r="F267" s="337"/>
      <c r="G267" s="337"/>
      <c r="H267" s="365"/>
      <c r="I267" s="365"/>
      <c r="J267" s="365"/>
      <c r="K267" s="337"/>
      <c r="L267" s="337"/>
      <c r="M267" s="368"/>
      <c r="N267" s="368"/>
      <c r="O267" s="337"/>
      <c r="P267" s="337"/>
      <c r="Q267" s="368"/>
      <c r="R267" s="337"/>
      <c r="S267" s="368"/>
      <c r="T267" s="337"/>
      <c r="U267" s="337"/>
      <c r="V267" s="337"/>
      <c r="W267" s="337"/>
      <c r="X267" s="337"/>
      <c r="Y267" s="337"/>
      <c r="Z267" s="337"/>
      <c r="AA267" s="337"/>
      <c r="AB267" s="337"/>
      <c r="AC267" s="337"/>
      <c r="AD267" s="337"/>
      <c r="AE267" s="337"/>
      <c r="AF267" s="368"/>
      <c r="AG267" s="337"/>
      <c r="AM267" s="337"/>
      <c r="AN267" s="337"/>
      <c r="AO267" s="337"/>
      <c r="AP267" s="337"/>
      <c r="AQ267" s="337"/>
      <c r="AR267" s="365"/>
      <c r="AS267" s="365"/>
      <c r="AT267" s="365"/>
      <c r="AU267" s="365"/>
      <c r="AV267" s="365"/>
      <c r="BA267" s="337"/>
      <c r="BC267" s="365"/>
      <c r="BD267" s="365"/>
      <c r="BE267" s="365"/>
      <c r="BF267" s="365"/>
      <c r="BG267" s="365"/>
      <c r="BH267" s="365"/>
      <c r="BI267" s="365"/>
      <c r="BL267" s="365"/>
      <c r="BM267" s="365"/>
      <c r="BN267" s="365"/>
      <c r="BO267" s="365"/>
      <c r="BP267" s="365"/>
      <c r="BQ267" s="365"/>
      <c r="BR267" s="365"/>
      <c r="BS267" s="367"/>
      <c r="BT267" s="367"/>
      <c r="BU267" s="365"/>
      <c r="BV267" s="365"/>
      <c r="BW267" s="367"/>
      <c r="BX267" s="337"/>
      <c r="BY267" s="337"/>
      <c r="BZ267" s="337"/>
      <c r="CA267" s="337"/>
      <c r="CB267" s="337"/>
      <c r="CC267" s="337"/>
      <c r="CD267" s="337"/>
      <c r="CE267" s="337"/>
      <c r="CF267" s="337"/>
      <c r="CG267" s="337"/>
      <c r="CH267" s="337"/>
      <c r="CI267" s="337"/>
      <c r="CJ267" s="337"/>
      <c r="CK267" s="337"/>
      <c r="CL267" s="337"/>
      <c r="CM267" s="337"/>
      <c r="CN267" s="337"/>
      <c r="CO267" s="337"/>
      <c r="CP267" s="337"/>
      <c r="CQ267" s="337"/>
      <c r="CR267" s="337"/>
      <c r="CS267" s="337"/>
      <c r="CT267" s="337"/>
      <c r="CU267" s="337"/>
      <c r="CV267" s="337"/>
    </row>
    <row r="268" spans="1:100" x14ac:dyDescent="0.15">
      <c r="A268" s="366"/>
      <c r="B268" s="337"/>
      <c r="C268" s="367"/>
      <c r="D268" s="337"/>
      <c r="E268" s="337"/>
      <c r="F268" s="337"/>
      <c r="G268" s="337"/>
      <c r="H268" s="365"/>
      <c r="I268" s="365"/>
      <c r="J268" s="365"/>
      <c r="K268" s="337"/>
      <c r="L268" s="337"/>
      <c r="M268" s="368"/>
      <c r="N268" s="368"/>
      <c r="O268" s="337"/>
      <c r="P268" s="337"/>
      <c r="Q268" s="368"/>
      <c r="R268" s="337"/>
      <c r="S268" s="368"/>
      <c r="T268" s="337"/>
      <c r="U268" s="337"/>
      <c r="V268" s="337"/>
      <c r="W268" s="337"/>
      <c r="X268" s="337"/>
      <c r="Y268" s="337"/>
      <c r="Z268" s="337"/>
      <c r="AA268" s="337"/>
      <c r="AB268" s="337"/>
      <c r="AC268" s="337"/>
      <c r="AD268" s="337"/>
      <c r="AE268" s="337"/>
      <c r="AF268" s="368"/>
      <c r="AG268" s="337"/>
      <c r="AM268" s="337"/>
      <c r="AN268" s="337"/>
      <c r="AO268" s="337"/>
      <c r="AP268" s="337"/>
      <c r="AQ268" s="337"/>
      <c r="AR268" s="365"/>
      <c r="AS268" s="365"/>
      <c r="AT268" s="365"/>
      <c r="AU268" s="365"/>
      <c r="AV268" s="365"/>
      <c r="BA268" s="337"/>
      <c r="BC268" s="365"/>
      <c r="BD268" s="365"/>
      <c r="BE268" s="365"/>
      <c r="BF268" s="365"/>
      <c r="BG268" s="365"/>
      <c r="BH268" s="365"/>
      <c r="BI268" s="365"/>
      <c r="BL268" s="365"/>
      <c r="BM268" s="365"/>
      <c r="BN268" s="365"/>
      <c r="BO268" s="365"/>
      <c r="BP268" s="365"/>
      <c r="BQ268" s="365"/>
      <c r="BR268" s="365"/>
      <c r="BS268" s="367"/>
      <c r="BT268" s="367"/>
      <c r="BU268" s="365"/>
      <c r="BV268" s="365"/>
      <c r="BW268" s="367"/>
      <c r="BX268" s="337"/>
      <c r="BY268" s="337"/>
      <c r="BZ268" s="337"/>
      <c r="CA268" s="337"/>
      <c r="CB268" s="337"/>
      <c r="CC268" s="337"/>
      <c r="CD268" s="337"/>
      <c r="CE268" s="337"/>
      <c r="CF268" s="337"/>
      <c r="CG268" s="337"/>
      <c r="CH268" s="337"/>
      <c r="CI268" s="337"/>
      <c r="CJ268" s="337"/>
      <c r="CK268" s="337"/>
      <c r="CL268" s="337"/>
      <c r="CM268" s="337"/>
      <c r="CN268" s="337"/>
      <c r="CO268" s="337"/>
      <c r="CP268" s="337"/>
      <c r="CQ268" s="337"/>
      <c r="CR268" s="337"/>
      <c r="CS268" s="337"/>
      <c r="CT268" s="337"/>
      <c r="CU268" s="337"/>
      <c r="CV268" s="337"/>
    </row>
    <row r="269" spans="1:100" x14ac:dyDescent="0.15">
      <c r="A269" s="366"/>
      <c r="B269" s="337"/>
      <c r="C269" s="367"/>
      <c r="D269" s="337"/>
      <c r="E269" s="337"/>
      <c r="F269" s="337"/>
      <c r="G269" s="337"/>
      <c r="H269" s="365"/>
      <c r="I269" s="365"/>
      <c r="J269" s="365"/>
      <c r="K269" s="337"/>
      <c r="L269" s="337"/>
      <c r="M269" s="368"/>
      <c r="N269" s="368"/>
      <c r="O269" s="337"/>
      <c r="P269" s="337"/>
      <c r="Q269" s="368"/>
      <c r="R269" s="337"/>
      <c r="S269" s="368"/>
      <c r="T269" s="337"/>
      <c r="U269" s="337"/>
      <c r="V269" s="337"/>
      <c r="W269" s="337"/>
      <c r="X269" s="337"/>
      <c r="Y269" s="337"/>
      <c r="Z269" s="337"/>
      <c r="AA269" s="337"/>
      <c r="AB269" s="337"/>
      <c r="AC269" s="337"/>
      <c r="AD269" s="337"/>
      <c r="AE269" s="337"/>
      <c r="AF269" s="368"/>
      <c r="AG269" s="337"/>
      <c r="AM269" s="337"/>
      <c r="AN269" s="337"/>
      <c r="AO269" s="337"/>
      <c r="AP269" s="337"/>
      <c r="AQ269" s="337"/>
      <c r="AR269" s="365"/>
      <c r="AS269" s="365"/>
      <c r="AT269" s="365"/>
      <c r="AU269" s="365"/>
      <c r="AV269" s="365"/>
      <c r="BA269" s="337"/>
      <c r="BC269" s="365"/>
      <c r="BD269" s="365"/>
      <c r="BE269" s="365"/>
      <c r="BF269" s="365"/>
      <c r="BG269" s="365"/>
      <c r="BH269" s="365"/>
      <c r="BI269" s="365"/>
      <c r="BL269" s="365"/>
      <c r="BM269" s="365"/>
      <c r="BN269" s="365"/>
      <c r="BO269" s="365"/>
      <c r="BP269" s="365"/>
      <c r="BQ269" s="365"/>
      <c r="BR269" s="365"/>
      <c r="BS269" s="367"/>
      <c r="BT269" s="367"/>
      <c r="BU269" s="365"/>
      <c r="BV269" s="365"/>
      <c r="BW269" s="367"/>
      <c r="BX269" s="337"/>
      <c r="BY269" s="337"/>
      <c r="BZ269" s="337"/>
      <c r="CA269" s="337"/>
      <c r="CB269" s="337"/>
      <c r="CC269" s="337"/>
      <c r="CD269" s="337"/>
      <c r="CE269" s="337"/>
      <c r="CF269" s="337"/>
      <c r="CG269" s="337"/>
      <c r="CH269" s="337"/>
      <c r="CI269" s="337"/>
      <c r="CJ269" s="337"/>
      <c r="CK269" s="337"/>
      <c r="CL269" s="337"/>
      <c r="CM269" s="337"/>
      <c r="CN269" s="337"/>
      <c r="CO269" s="337"/>
      <c r="CP269" s="337"/>
      <c r="CQ269" s="337"/>
      <c r="CR269" s="337"/>
      <c r="CS269" s="337"/>
      <c r="CT269" s="337"/>
      <c r="CU269" s="337"/>
      <c r="CV269" s="337"/>
    </row>
    <row r="270" spans="1:100" x14ac:dyDescent="0.15">
      <c r="A270" s="366"/>
      <c r="B270" s="337"/>
      <c r="C270" s="367"/>
      <c r="D270" s="337"/>
      <c r="E270" s="337"/>
      <c r="F270" s="337"/>
      <c r="G270" s="337"/>
      <c r="H270" s="365"/>
      <c r="I270" s="365"/>
      <c r="J270" s="365"/>
      <c r="K270" s="337"/>
      <c r="L270" s="337"/>
      <c r="M270" s="368"/>
      <c r="N270" s="368"/>
      <c r="O270" s="337"/>
      <c r="P270" s="337"/>
      <c r="Q270" s="368"/>
      <c r="R270" s="337"/>
      <c r="S270" s="368"/>
      <c r="T270" s="337"/>
      <c r="U270" s="337"/>
      <c r="V270" s="337"/>
      <c r="W270" s="337"/>
      <c r="X270" s="337"/>
      <c r="Y270" s="337"/>
      <c r="Z270" s="337"/>
      <c r="AA270" s="337"/>
      <c r="AB270" s="337"/>
      <c r="AC270" s="337"/>
      <c r="AD270" s="337"/>
      <c r="AE270" s="337"/>
      <c r="AF270" s="368"/>
      <c r="AG270" s="337"/>
      <c r="AM270" s="337"/>
      <c r="AN270" s="337"/>
      <c r="AO270" s="337"/>
      <c r="AP270" s="337"/>
      <c r="AQ270" s="337"/>
      <c r="AR270" s="365"/>
      <c r="AS270" s="365"/>
      <c r="AT270" s="365"/>
      <c r="AU270" s="365"/>
      <c r="AV270" s="365"/>
      <c r="BA270" s="337"/>
      <c r="BC270" s="365"/>
      <c r="BD270" s="365"/>
      <c r="BE270" s="365"/>
      <c r="BF270" s="365"/>
      <c r="BG270" s="365"/>
      <c r="BH270" s="365"/>
      <c r="BI270" s="365"/>
      <c r="BL270" s="365"/>
      <c r="BM270" s="365"/>
      <c r="BN270" s="365"/>
      <c r="BO270" s="365"/>
      <c r="BP270" s="365"/>
      <c r="BQ270" s="365"/>
      <c r="BR270" s="365"/>
      <c r="BS270" s="367"/>
      <c r="BT270" s="367"/>
      <c r="BU270" s="365"/>
      <c r="BV270" s="365"/>
      <c r="BW270" s="367"/>
      <c r="BX270" s="337"/>
      <c r="BY270" s="337"/>
      <c r="BZ270" s="337"/>
      <c r="CA270" s="337"/>
      <c r="CB270" s="337"/>
      <c r="CC270" s="337"/>
      <c r="CD270" s="337"/>
      <c r="CE270" s="337"/>
      <c r="CF270" s="337"/>
      <c r="CG270" s="337"/>
      <c r="CH270" s="337"/>
      <c r="CI270" s="337"/>
      <c r="CJ270" s="337"/>
      <c r="CK270" s="337"/>
      <c r="CL270" s="337"/>
      <c r="CM270" s="337"/>
      <c r="CN270" s="337"/>
      <c r="CO270" s="337"/>
      <c r="CP270" s="337"/>
      <c r="CQ270" s="337"/>
      <c r="CR270" s="337"/>
      <c r="CS270" s="337"/>
      <c r="CT270" s="337"/>
      <c r="CU270" s="337"/>
      <c r="CV270" s="337"/>
    </row>
    <row r="271" spans="1:100" x14ac:dyDescent="0.15">
      <c r="A271" s="366"/>
      <c r="B271" s="337"/>
      <c r="C271" s="367"/>
      <c r="D271" s="337"/>
      <c r="E271" s="337"/>
      <c r="F271" s="337"/>
      <c r="G271" s="337"/>
      <c r="H271" s="365"/>
      <c r="I271" s="365"/>
      <c r="J271" s="365"/>
      <c r="K271" s="337"/>
      <c r="L271" s="337"/>
      <c r="M271" s="368"/>
      <c r="N271" s="368"/>
      <c r="O271" s="337"/>
      <c r="P271" s="337"/>
      <c r="Q271" s="368"/>
      <c r="R271" s="337"/>
      <c r="S271" s="368"/>
      <c r="T271" s="337"/>
      <c r="U271" s="337"/>
      <c r="V271" s="337"/>
      <c r="W271" s="337"/>
      <c r="X271" s="337"/>
      <c r="Y271" s="337"/>
      <c r="Z271" s="337"/>
      <c r="AA271" s="337"/>
      <c r="AB271" s="337"/>
      <c r="AC271" s="337"/>
      <c r="AD271" s="337"/>
      <c r="AE271" s="337"/>
      <c r="AF271" s="368"/>
      <c r="AG271" s="337"/>
      <c r="AM271" s="337"/>
      <c r="AN271" s="337"/>
      <c r="AO271" s="337"/>
      <c r="AP271" s="337"/>
      <c r="AQ271" s="337"/>
      <c r="AR271" s="365"/>
      <c r="AS271" s="365"/>
      <c r="AT271" s="365"/>
      <c r="AU271" s="365"/>
      <c r="AV271" s="365"/>
      <c r="BA271" s="337"/>
      <c r="BC271" s="365"/>
      <c r="BD271" s="365"/>
      <c r="BE271" s="365"/>
      <c r="BF271" s="365"/>
      <c r="BG271" s="365"/>
      <c r="BH271" s="365"/>
      <c r="BI271" s="365"/>
      <c r="BL271" s="365"/>
      <c r="BM271" s="365"/>
      <c r="BN271" s="365"/>
      <c r="BO271" s="365"/>
      <c r="BP271" s="365"/>
      <c r="BQ271" s="365"/>
      <c r="BR271" s="365"/>
      <c r="BS271" s="367"/>
      <c r="BT271" s="367"/>
      <c r="BU271" s="365"/>
      <c r="BV271" s="365"/>
      <c r="BW271" s="367"/>
      <c r="BX271" s="337"/>
      <c r="BY271" s="337"/>
      <c r="BZ271" s="337"/>
      <c r="CA271" s="337"/>
      <c r="CB271" s="337"/>
      <c r="CC271" s="337"/>
      <c r="CD271" s="337"/>
      <c r="CE271" s="337"/>
      <c r="CF271" s="337"/>
      <c r="CG271" s="337"/>
      <c r="CH271" s="337"/>
      <c r="CI271" s="337"/>
      <c r="CJ271" s="337"/>
      <c r="CK271" s="337"/>
      <c r="CL271" s="337"/>
      <c r="CM271" s="337"/>
      <c r="CN271" s="337"/>
      <c r="CO271" s="337"/>
      <c r="CP271" s="337"/>
      <c r="CQ271" s="337"/>
      <c r="CR271" s="337"/>
      <c r="CS271" s="337"/>
      <c r="CT271" s="337"/>
      <c r="CU271" s="337"/>
      <c r="CV271" s="337"/>
    </row>
    <row r="272" spans="1:100" x14ac:dyDescent="0.15">
      <c r="A272" s="366"/>
      <c r="B272" s="337"/>
      <c r="C272" s="367"/>
      <c r="D272" s="337"/>
      <c r="E272" s="337"/>
      <c r="F272" s="337"/>
      <c r="G272" s="337"/>
      <c r="H272" s="365"/>
      <c r="I272" s="365"/>
      <c r="J272" s="365"/>
      <c r="K272" s="337"/>
      <c r="L272" s="337"/>
      <c r="M272" s="368"/>
      <c r="N272" s="368"/>
      <c r="O272" s="337"/>
      <c r="P272" s="337"/>
      <c r="Q272" s="368"/>
      <c r="R272" s="337"/>
      <c r="S272" s="368"/>
      <c r="T272" s="337"/>
      <c r="U272" s="337"/>
      <c r="V272" s="337"/>
      <c r="W272" s="337"/>
      <c r="X272" s="337"/>
      <c r="Y272" s="337"/>
      <c r="Z272" s="337"/>
      <c r="AA272" s="337"/>
      <c r="AB272" s="337"/>
      <c r="AC272" s="337"/>
      <c r="AD272" s="337"/>
      <c r="AE272" s="337"/>
      <c r="AF272" s="368"/>
      <c r="AG272" s="337"/>
      <c r="AM272" s="337"/>
      <c r="AN272" s="337"/>
      <c r="AO272" s="337"/>
      <c r="AP272" s="337"/>
      <c r="AQ272" s="337"/>
      <c r="AR272" s="365"/>
      <c r="AS272" s="365"/>
      <c r="AT272" s="365"/>
      <c r="AU272" s="365"/>
      <c r="AV272" s="365"/>
      <c r="BA272" s="337"/>
      <c r="BC272" s="365"/>
      <c r="BD272" s="365"/>
      <c r="BE272" s="365"/>
      <c r="BF272" s="365"/>
      <c r="BG272" s="365"/>
      <c r="BH272" s="365"/>
      <c r="BI272" s="365"/>
      <c r="BL272" s="365"/>
      <c r="BM272" s="365"/>
      <c r="BN272" s="365"/>
      <c r="BO272" s="365"/>
      <c r="BP272" s="365"/>
      <c r="BQ272" s="365"/>
      <c r="BR272" s="365"/>
      <c r="BS272" s="367"/>
      <c r="BT272" s="367"/>
      <c r="BU272" s="365"/>
      <c r="BV272" s="365"/>
      <c r="BW272" s="367"/>
      <c r="BX272" s="337"/>
      <c r="BY272" s="337"/>
      <c r="BZ272" s="337"/>
      <c r="CA272" s="337"/>
      <c r="CB272" s="337"/>
      <c r="CC272" s="337"/>
      <c r="CD272" s="337"/>
      <c r="CE272" s="337"/>
      <c r="CF272" s="337"/>
      <c r="CG272" s="337"/>
      <c r="CH272" s="337"/>
      <c r="CI272" s="337"/>
      <c r="CJ272" s="337"/>
      <c r="CK272" s="337"/>
      <c r="CL272" s="337"/>
      <c r="CM272" s="337"/>
      <c r="CN272" s="337"/>
      <c r="CO272" s="337"/>
      <c r="CP272" s="337"/>
      <c r="CQ272" s="337"/>
      <c r="CR272" s="337"/>
      <c r="CS272" s="337"/>
      <c r="CT272" s="337"/>
      <c r="CU272" s="337"/>
      <c r="CV272" s="337"/>
    </row>
    <row r="273" spans="1:100" x14ac:dyDescent="0.15">
      <c r="A273" s="366"/>
      <c r="B273" s="337"/>
      <c r="C273" s="367"/>
      <c r="D273" s="337"/>
      <c r="E273" s="337"/>
      <c r="F273" s="337"/>
      <c r="G273" s="337"/>
      <c r="H273" s="365"/>
      <c r="I273" s="365"/>
      <c r="J273" s="365"/>
      <c r="K273" s="337"/>
      <c r="L273" s="337"/>
      <c r="M273" s="368"/>
      <c r="N273" s="368"/>
      <c r="O273" s="337"/>
      <c r="P273" s="337"/>
      <c r="Q273" s="368"/>
      <c r="R273" s="337"/>
      <c r="S273" s="368"/>
      <c r="T273" s="337"/>
      <c r="U273" s="337"/>
      <c r="V273" s="337"/>
      <c r="W273" s="337"/>
      <c r="X273" s="337"/>
      <c r="Y273" s="337"/>
      <c r="Z273" s="337"/>
      <c r="AA273" s="337"/>
      <c r="AB273" s="337"/>
      <c r="AC273" s="337"/>
      <c r="AD273" s="337"/>
      <c r="AE273" s="337"/>
      <c r="AF273" s="368"/>
      <c r="AG273" s="337"/>
      <c r="AM273" s="337"/>
      <c r="AN273" s="337"/>
      <c r="AO273" s="337"/>
      <c r="AP273" s="337"/>
      <c r="AQ273" s="337"/>
      <c r="AR273" s="365"/>
      <c r="AS273" s="365"/>
      <c r="AT273" s="365"/>
      <c r="AU273" s="365"/>
      <c r="AV273" s="365"/>
      <c r="BA273" s="337"/>
      <c r="BC273" s="365"/>
      <c r="BD273" s="365"/>
      <c r="BE273" s="365"/>
      <c r="BF273" s="365"/>
      <c r="BG273" s="365"/>
      <c r="BH273" s="365"/>
      <c r="BI273" s="365"/>
      <c r="BL273" s="365"/>
      <c r="BM273" s="365"/>
      <c r="BN273" s="365"/>
      <c r="BO273" s="365"/>
      <c r="BP273" s="365"/>
      <c r="BQ273" s="365"/>
      <c r="BR273" s="365"/>
      <c r="BS273" s="367"/>
      <c r="BT273" s="367"/>
      <c r="BU273" s="365"/>
      <c r="BV273" s="365"/>
      <c r="BW273" s="367"/>
      <c r="BX273" s="337"/>
      <c r="BY273" s="337"/>
      <c r="BZ273" s="337"/>
      <c r="CA273" s="337"/>
      <c r="CB273" s="337"/>
      <c r="CC273" s="337"/>
      <c r="CD273" s="337"/>
      <c r="CE273" s="337"/>
      <c r="CF273" s="337"/>
      <c r="CG273" s="337"/>
      <c r="CH273" s="337"/>
      <c r="CI273" s="337"/>
      <c r="CJ273" s="337"/>
      <c r="CK273" s="337"/>
      <c r="CL273" s="337"/>
      <c r="CM273" s="337"/>
      <c r="CN273" s="337"/>
      <c r="CO273" s="337"/>
      <c r="CP273" s="337"/>
      <c r="CQ273" s="337"/>
      <c r="CR273" s="337"/>
      <c r="CS273" s="337"/>
      <c r="CT273" s="337"/>
      <c r="CU273" s="337"/>
      <c r="CV273" s="337"/>
    </row>
    <row r="274" spans="1:100" x14ac:dyDescent="0.15">
      <c r="A274" s="366"/>
      <c r="B274" s="337"/>
      <c r="C274" s="367"/>
      <c r="D274" s="337"/>
      <c r="E274" s="337"/>
      <c r="F274" s="337"/>
      <c r="G274" s="337"/>
      <c r="H274" s="365"/>
      <c r="I274" s="365"/>
      <c r="J274" s="365"/>
      <c r="K274" s="337"/>
      <c r="L274" s="337"/>
      <c r="M274" s="368"/>
      <c r="N274" s="368"/>
      <c r="O274" s="337"/>
      <c r="P274" s="337"/>
      <c r="Q274" s="368"/>
      <c r="R274" s="337"/>
      <c r="S274" s="368"/>
      <c r="T274" s="337"/>
      <c r="U274" s="337"/>
      <c r="V274" s="337"/>
      <c r="W274" s="337"/>
      <c r="X274" s="337"/>
      <c r="Y274" s="337"/>
      <c r="Z274" s="337"/>
      <c r="AA274" s="337"/>
      <c r="AB274" s="337"/>
      <c r="AC274" s="337"/>
      <c r="AD274" s="337"/>
      <c r="AE274" s="337"/>
      <c r="AF274" s="368"/>
      <c r="AG274" s="337"/>
      <c r="AM274" s="337"/>
      <c r="AN274" s="337"/>
      <c r="AO274" s="337"/>
      <c r="AP274" s="337"/>
      <c r="AQ274" s="337"/>
      <c r="AR274" s="365"/>
      <c r="AS274" s="365"/>
      <c r="AT274" s="365"/>
      <c r="AU274" s="365"/>
      <c r="AV274" s="365"/>
      <c r="BA274" s="337"/>
      <c r="BC274" s="365"/>
      <c r="BD274" s="365"/>
      <c r="BE274" s="365"/>
      <c r="BF274" s="365"/>
      <c r="BG274" s="365"/>
      <c r="BH274" s="365"/>
      <c r="BI274" s="365"/>
      <c r="BL274" s="365"/>
      <c r="BM274" s="365"/>
      <c r="BN274" s="365"/>
      <c r="BO274" s="365"/>
      <c r="BP274" s="365"/>
      <c r="BQ274" s="365"/>
      <c r="BR274" s="365"/>
      <c r="BS274" s="367"/>
      <c r="BT274" s="367"/>
      <c r="BU274" s="365"/>
      <c r="BV274" s="365"/>
      <c r="BW274" s="367"/>
      <c r="BX274" s="337"/>
      <c r="BY274" s="337"/>
      <c r="BZ274" s="337"/>
      <c r="CA274" s="337"/>
      <c r="CB274" s="337"/>
      <c r="CC274" s="337"/>
      <c r="CD274" s="337"/>
      <c r="CE274" s="337"/>
      <c r="CF274" s="337"/>
      <c r="CG274" s="337"/>
      <c r="CH274" s="337"/>
      <c r="CI274" s="337"/>
      <c r="CJ274" s="337"/>
      <c r="CK274" s="337"/>
      <c r="CL274" s="337"/>
      <c r="CM274" s="337"/>
      <c r="CN274" s="337"/>
      <c r="CO274" s="337"/>
      <c r="CP274" s="337"/>
      <c r="CQ274" s="337"/>
      <c r="CR274" s="337"/>
      <c r="CS274" s="337"/>
      <c r="CT274" s="337"/>
      <c r="CU274" s="337"/>
      <c r="CV274" s="337"/>
    </row>
    <row r="275" spans="1:100" x14ac:dyDescent="0.15">
      <c r="A275" s="366"/>
      <c r="B275" s="337"/>
      <c r="C275" s="367"/>
      <c r="D275" s="337"/>
      <c r="E275" s="337"/>
      <c r="F275" s="337"/>
      <c r="G275" s="337"/>
      <c r="H275" s="365"/>
      <c r="I275" s="365"/>
      <c r="J275" s="365"/>
      <c r="K275" s="337"/>
      <c r="L275" s="337"/>
      <c r="M275" s="368"/>
      <c r="N275" s="368"/>
      <c r="O275" s="337"/>
      <c r="P275" s="337"/>
      <c r="Q275" s="368"/>
      <c r="R275" s="337"/>
      <c r="S275" s="368"/>
      <c r="T275" s="337"/>
      <c r="U275" s="337"/>
      <c r="V275" s="337"/>
      <c r="W275" s="337"/>
      <c r="X275" s="337"/>
      <c r="Y275" s="337"/>
      <c r="Z275" s="337"/>
      <c r="AA275" s="337"/>
      <c r="AB275" s="337"/>
      <c r="AC275" s="337"/>
      <c r="AD275" s="337"/>
      <c r="AE275" s="337"/>
      <c r="AF275" s="368"/>
      <c r="AG275" s="337"/>
      <c r="AM275" s="337"/>
      <c r="AN275" s="337"/>
      <c r="AO275" s="337"/>
      <c r="AP275" s="337"/>
      <c r="AQ275" s="337"/>
      <c r="AR275" s="365"/>
      <c r="AS275" s="365"/>
      <c r="AT275" s="365"/>
      <c r="AU275" s="365"/>
      <c r="AV275" s="365"/>
      <c r="BA275" s="337"/>
      <c r="BC275" s="365"/>
      <c r="BD275" s="365"/>
      <c r="BE275" s="365"/>
      <c r="BF275" s="365"/>
      <c r="BG275" s="365"/>
      <c r="BH275" s="365"/>
      <c r="BI275" s="365"/>
      <c r="BL275" s="365"/>
      <c r="BM275" s="365"/>
      <c r="BN275" s="365"/>
      <c r="BO275" s="365"/>
      <c r="BP275" s="365"/>
      <c r="BQ275" s="365"/>
      <c r="BR275" s="365"/>
      <c r="BS275" s="367"/>
      <c r="BT275" s="367"/>
      <c r="BU275" s="365"/>
      <c r="BV275" s="365"/>
      <c r="BW275" s="367"/>
      <c r="BX275" s="337"/>
      <c r="BY275" s="337"/>
      <c r="BZ275" s="337"/>
      <c r="CA275" s="337"/>
      <c r="CB275" s="337"/>
      <c r="CC275" s="337"/>
      <c r="CD275" s="337"/>
      <c r="CE275" s="337"/>
      <c r="CF275" s="337"/>
      <c r="CG275" s="337"/>
      <c r="CH275" s="337"/>
      <c r="CI275" s="337"/>
      <c r="CJ275" s="337"/>
      <c r="CK275" s="337"/>
      <c r="CL275" s="337"/>
      <c r="CM275" s="337"/>
      <c r="CN275" s="337"/>
      <c r="CO275" s="337"/>
      <c r="CP275" s="337"/>
      <c r="CQ275" s="337"/>
      <c r="CR275" s="337"/>
      <c r="CS275" s="337"/>
      <c r="CT275" s="337"/>
      <c r="CU275" s="337"/>
      <c r="CV275" s="337"/>
    </row>
    <row r="276" spans="1:100" x14ac:dyDescent="0.15">
      <c r="A276" s="366"/>
      <c r="B276" s="337"/>
      <c r="C276" s="367"/>
      <c r="D276" s="337"/>
      <c r="E276" s="337"/>
      <c r="F276" s="337"/>
      <c r="G276" s="337"/>
      <c r="H276" s="365"/>
      <c r="I276" s="365"/>
      <c r="J276" s="365"/>
      <c r="K276" s="337"/>
      <c r="L276" s="337"/>
      <c r="M276" s="368"/>
      <c r="N276" s="368"/>
      <c r="O276" s="337"/>
      <c r="P276" s="337"/>
      <c r="Q276" s="368"/>
      <c r="R276" s="337"/>
      <c r="S276" s="368"/>
      <c r="T276" s="337"/>
      <c r="U276" s="337"/>
      <c r="V276" s="337"/>
      <c r="W276" s="337"/>
      <c r="X276" s="337"/>
      <c r="Y276" s="337"/>
      <c r="Z276" s="337"/>
      <c r="AA276" s="337"/>
      <c r="AB276" s="337"/>
      <c r="AC276" s="337"/>
      <c r="AD276" s="337"/>
      <c r="AE276" s="337"/>
      <c r="AF276" s="368"/>
      <c r="AG276" s="337"/>
      <c r="AM276" s="337"/>
      <c r="AN276" s="337"/>
      <c r="AO276" s="337"/>
      <c r="AP276" s="337"/>
      <c r="AQ276" s="337"/>
      <c r="AR276" s="365"/>
      <c r="AS276" s="365"/>
      <c r="AT276" s="365"/>
      <c r="AU276" s="365"/>
      <c r="AV276" s="365"/>
      <c r="BA276" s="337"/>
      <c r="BC276" s="365"/>
      <c r="BD276" s="365"/>
      <c r="BE276" s="365"/>
      <c r="BF276" s="365"/>
      <c r="BG276" s="365"/>
      <c r="BH276" s="365"/>
      <c r="BI276" s="365"/>
      <c r="BL276" s="365"/>
      <c r="BM276" s="365"/>
      <c r="BN276" s="365"/>
      <c r="BO276" s="365"/>
      <c r="BP276" s="365"/>
      <c r="BQ276" s="365"/>
      <c r="BR276" s="365"/>
      <c r="BS276" s="367"/>
      <c r="BT276" s="367"/>
      <c r="BU276" s="365"/>
      <c r="BV276" s="365"/>
      <c r="BW276" s="367"/>
      <c r="BX276" s="337"/>
      <c r="BY276" s="337"/>
      <c r="BZ276" s="337"/>
      <c r="CA276" s="337"/>
      <c r="CB276" s="337"/>
      <c r="CC276" s="337"/>
      <c r="CD276" s="337"/>
      <c r="CE276" s="337"/>
      <c r="CF276" s="337"/>
      <c r="CG276" s="337"/>
      <c r="CH276" s="337"/>
      <c r="CI276" s="337"/>
      <c r="CJ276" s="337"/>
      <c r="CK276" s="337"/>
      <c r="CL276" s="337"/>
      <c r="CM276" s="337"/>
      <c r="CN276" s="337"/>
      <c r="CO276" s="337"/>
      <c r="CP276" s="337"/>
      <c r="CQ276" s="337"/>
      <c r="CR276" s="337"/>
      <c r="CS276" s="337"/>
      <c r="CT276" s="337"/>
      <c r="CU276" s="337"/>
      <c r="CV276" s="337"/>
    </row>
    <row r="277" spans="1:100" x14ac:dyDescent="0.15">
      <c r="A277" s="366"/>
      <c r="B277" s="337"/>
      <c r="C277" s="367"/>
      <c r="D277" s="337"/>
      <c r="E277" s="337"/>
      <c r="F277" s="337"/>
      <c r="G277" s="337"/>
      <c r="H277" s="365"/>
      <c r="I277" s="365"/>
      <c r="J277" s="365"/>
      <c r="K277" s="337"/>
      <c r="L277" s="337"/>
      <c r="M277" s="368"/>
      <c r="N277" s="368"/>
      <c r="O277" s="337"/>
      <c r="P277" s="337"/>
      <c r="Q277" s="368"/>
      <c r="R277" s="337"/>
      <c r="S277" s="368"/>
      <c r="T277" s="337"/>
      <c r="U277" s="337"/>
      <c r="V277" s="337"/>
      <c r="W277" s="337"/>
      <c r="X277" s="337"/>
      <c r="Y277" s="337"/>
      <c r="Z277" s="337"/>
      <c r="AA277" s="337"/>
      <c r="AB277" s="337"/>
      <c r="AC277" s="337"/>
      <c r="AD277" s="337"/>
      <c r="AE277" s="337"/>
      <c r="AF277" s="368"/>
      <c r="AG277" s="337"/>
      <c r="AM277" s="337"/>
      <c r="AN277" s="337"/>
      <c r="AO277" s="337"/>
      <c r="AP277" s="337"/>
      <c r="AQ277" s="337"/>
      <c r="AR277" s="365"/>
      <c r="AS277" s="365"/>
      <c r="AT277" s="365"/>
      <c r="AU277" s="365"/>
      <c r="AV277" s="365"/>
      <c r="BA277" s="337"/>
      <c r="BC277" s="365"/>
      <c r="BD277" s="365"/>
      <c r="BE277" s="365"/>
      <c r="BF277" s="365"/>
      <c r="BG277" s="365"/>
      <c r="BH277" s="365"/>
      <c r="BI277" s="365"/>
      <c r="BL277" s="365"/>
      <c r="BM277" s="365"/>
      <c r="BN277" s="365"/>
      <c r="BO277" s="365"/>
      <c r="BP277" s="365"/>
      <c r="BQ277" s="365"/>
      <c r="BR277" s="365"/>
      <c r="BS277" s="367"/>
      <c r="BT277" s="367"/>
      <c r="BU277" s="365"/>
      <c r="BV277" s="365"/>
      <c r="BW277" s="367"/>
      <c r="BX277" s="337"/>
      <c r="BY277" s="337"/>
      <c r="BZ277" s="337"/>
      <c r="CA277" s="337"/>
      <c r="CB277" s="337"/>
      <c r="CC277" s="337"/>
      <c r="CD277" s="337"/>
      <c r="CE277" s="337"/>
      <c r="CF277" s="337"/>
      <c r="CG277" s="337"/>
      <c r="CH277" s="337"/>
      <c r="CI277" s="337"/>
      <c r="CJ277" s="337"/>
      <c r="CK277" s="337"/>
      <c r="CL277" s="337"/>
      <c r="CM277" s="337"/>
      <c r="CN277" s="337"/>
      <c r="CO277" s="337"/>
      <c r="CP277" s="337"/>
      <c r="CQ277" s="337"/>
      <c r="CR277" s="337"/>
      <c r="CS277" s="337"/>
      <c r="CT277" s="337"/>
      <c r="CU277" s="337"/>
      <c r="CV277" s="337"/>
    </row>
    <row r="278" spans="1:100" x14ac:dyDescent="0.15">
      <c r="A278" s="366"/>
      <c r="B278" s="337"/>
      <c r="C278" s="367"/>
      <c r="D278" s="337"/>
      <c r="E278" s="337"/>
      <c r="F278" s="337"/>
      <c r="G278" s="337"/>
      <c r="H278" s="365"/>
      <c r="I278" s="365"/>
      <c r="J278" s="365"/>
      <c r="K278" s="337"/>
      <c r="L278" s="337"/>
      <c r="M278" s="368"/>
      <c r="N278" s="368"/>
      <c r="O278" s="337"/>
      <c r="P278" s="337"/>
      <c r="Q278" s="368"/>
      <c r="R278" s="337"/>
      <c r="S278" s="368"/>
      <c r="T278" s="337"/>
      <c r="U278" s="337"/>
      <c r="V278" s="337"/>
      <c r="W278" s="337"/>
      <c r="X278" s="337"/>
      <c r="Y278" s="337"/>
      <c r="Z278" s="337"/>
      <c r="AA278" s="337"/>
      <c r="AB278" s="337"/>
      <c r="AC278" s="337"/>
      <c r="AD278" s="337"/>
      <c r="AE278" s="337"/>
      <c r="AF278" s="368"/>
      <c r="AG278" s="337"/>
      <c r="AM278" s="337"/>
      <c r="AN278" s="337"/>
      <c r="AO278" s="337"/>
      <c r="AP278" s="337"/>
      <c r="AQ278" s="337"/>
      <c r="AR278" s="365"/>
      <c r="AS278" s="365"/>
      <c r="AT278" s="365"/>
      <c r="AU278" s="365"/>
      <c r="AV278" s="365"/>
      <c r="BA278" s="337"/>
      <c r="BC278" s="365"/>
      <c r="BD278" s="365"/>
      <c r="BE278" s="365"/>
      <c r="BF278" s="365"/>
      <c r="BG278" s="365"/>
      <c r="BH278" s="365"/>
      <c r="BI278" s="365"/>
      <c r="BL278" s="365"/>
      <c r="BM278" s="365"/>
      <c r="BN278" s="365"/>
      <c r="BO278" s="365"/>
      <c r="BP278" s="365"/>
      <c r="BQ278" s="365"/>
      <c r="BR278" s="365"/>
      <c r="BS278" s="367"/>
      <c r="BT278" s="367"/>
      <c r="BU278" s="365"/>
      <c r="BV278" s="365"/>
      <c r="BW278" s="367"/>
      <c r="BX278" s="337"/>
      <c r="BY278" s="337"/>
      <c r="BZ278" s="337"/>
      <c r="CA278" s="337"/>
      <c r="CB278" s="337"/>
      <c r="CC278" s="337"/>
      <c r="CD278" s="337"/>
      <c r="CE278" s="337"/>
      <c r="CF278" s="337"/>
      <c r="CG278" s="337"/>
      <c r="CH278" s="337"/>
      <c r="CI278" s="337"/>
      <c r="CJ278" s="337"/>
      <c r="CK278" s="337"/>
      <c r="CL278" s="337"/>
      <c r="CM278" s="337"/>
      <c r="CN278" s="337"/>
      <c r="CO278" s="337"/>
      <c r="CP278" s="337"/>
      <c r="CQ278" s="337"/>
      <c r="CR278" s="337"/>
      <c r="CS278" s="337"/>
      <c r="CT278" s="337"/>
      <c r="CU278" s="337"/>
      <c r="CV278" s="337"/>
    </row>
    <row r="279" spans="1:100" x14ac:dyDescent="0.15">
      <c r="A279" s="366"/>
      <c r="B279" s="337"/>
      <c r="C279" s="367"/>
      <c r="D279" s="337"/>
      <c r="E279" s="337"/>
      <c r="F279" s="337"/>
      <c r="G279" s="337"/>
      <c r="H279" s="365"/>
      <c r="I279" s="365"/>
      <c r="J279" s="365"/>
      <c r="K279" s="337"/>
      <c r="L279" s="337"/>
      <c r="M279" s="368"/>
      <c r="N279" s="368"/>
      <c r="O279" s="337"/>
      <c r="P279" s="337"/>
      <c r="Q279" s="368"/>
      <c r="R279" s="337"/>
      <c r="S279" s="368"/>
      <c r="T279" s="337"/>
      <c r="U279" s="337"/>
      <c r="V279" s="337"/>
      <c r="W279" s="337"/>
      <c r="X279" s="337"/>
      <c r="Y279" s="337"/>
      <c r="Z279" s="337"/>
      <c r="AA279" s="337"/>
      <c r="AB279" s="337"/>
      <c r="AC279" s="337"/>
      <c r="AD279" s="337"/>
      <c r="AE279" s="337"/>
      <c r="AF279" s="368"/>
      <c r="AG279" s="337"/>
      <c r="AM279" s="337"/>
      <c r="AN279" s="337"/>
      <c r="AO279" s="337"/>
      <c r="AP279" s="337"/>
      <c r="AQ279" s="337"/>
      <c r="AR279" s="365"/>
      <c r="AS279" s="365"/>
      <c r="AT279" s="365"/>
      <c r="AU279" s="365"/>
      <c r="AV279" s="365"/>
      <c r="BA279" s="337"/>
      <c r="BC279" s="365"/>
      <c r="BD279" s="365"/>
      <c r="BE279" s="365"/>
      <c r="BF279" s="365"/>
      <c r="BG279" s="365"/>
      <c r="BH279" s="365"/>
      <c r="BI279" s="365"/>
      <c r="BL279" s="365"/>
      <c r="BM279" s="365"/>
      <c r="BN279" s="365"/>
      <c r="BO279" s="365"/>
      <c r="BP279" s="365"/>
      <c r="BQ279" s="365"/>
      <c r="BR279" s="365"/>
      <c r="BS279" s="367"/>
      <c r="BT279" s="367"/>
      <c r="BU279" s="365"/>
      <c r="BV279" s="365"/>
      <c r="BW279" s="367"/>
      <c r="BX279" s="337"/>
      <c r="BY279" s="337"/>
      <c r="BZ279" s="337"/>
      <c r="CA279" s="337"/>
      <c r="CB279" s="337"/>
      <c r="CC279" s="337"/>
      <c r="CD279" s="337"/>
      <c r="CE279" s="337"/>
      <c r="CF279" s="337"/>
      <c r="CG279" s="337"/>
      <c r="CH279" s="337"/>
      <c r="CI279" s="337"/>
      <c r="CJ279" s="337"/>
      <c r="CK279" s="337"/>
      <c r="CL279" s="337"/>
      <c r="CM279" s="337"/>
      <c r="CN279" s="337"/>
      <c r="CO279" s="337"/>
      <c r="CP279" s="337"/>
      <c r="CQ279" s="337"/>
      <c r="CR279" s="337"/>
      <c r="CS279" s="337"/>
      <c r="CT279" s="337"/>
      <c r="CU279" s="337"/>
      <c r="CV279" s="337"/>
    </row>
    <row r="280" spans="1:100" x14ac:dyDescent="0.15">
      <c r="A280" s="366"/>
      <c r="B280" s="337"/>
      <c r="C280" s="367"/>
      <c r="D280" s="337"/>
      <c r="E280" s="337"/>
      <c r="F280" s="337"/>
      <c r="G280" s="337"/>
      <c r="H280" s="365"/>
      <c r="I280" s="365"/>
      <c r="J280" s="365"/>
      <c r="K280" s="337"/>
      <c r="L280" s="337"/>
      <c r="M280" s="368"/>
      <c r="N280" s="368"/>
      <c r="O280" s="337"/>
      <c r="P280" s="337"/>
      <c r="Q280" s="368"/>
      <c r="R280" s="337"/>
      <c r="S280" s="368"/>
      <c r="T280" s="337"/>
      <c r="U280" s="337"/>
      <c r="V280" s="337"/>
      <c r="W280" s="337"/>
      <c r="X280" s="337"/>
      <c r="Y280" s="337"/>
      <c r="Z280" s="337"/>
      <c r="AA280" s="337"/>
      <c r="AB280" s="337"/>
      <c r="AC280" s="337"/>
      <c r="AD280" s="337"/>
      <c r="AE280" s="337"/>
      <c r="AF280" s="368"/>
      <c r="AG280" s="337"/>
      <c r="AM280" s="337"/>
      <c r="AN280" s="337"/>
      <c r="AO280" s="337"/>
      <c r="AP280" s="337"/>
      <c r="AQ280" s="337"/>
      <c r="AR280" s="365"/>
      <c r="AS280" s="365"/>
      <c r="AT280" s="365"/>
      <c r="AU280" s="365"/>
      <c r="AV280" s="365"/>
      <c r="BA280" s="337"/>
      <c r="BC280" s="365"/>
      <c r="BD280" s="365"/>
      <c r="BE280" s="365"/>
      <c r="BF280" s="365"/>
      <c r="BG280" s="365"/>
      <c r="BH280" s="365"/>
      <c r="BI280" s="365"/>
      <c r="BL280" s="365"/>
      <c r="BM280" s="365"/>
      <c r="BN280" s="365"/>
      <c r="BO280" s="365"/>
      <c r="BP280" s="365"/>
      <c r="BQ280" s="365"/>
      <c r="BR280" s="365"/>
      <c r="BS280" s="367"/>
      <c r="BT280" s="367"/>
      <c r="BU280" s="365"/>
      <c r="BV280" s="365"/>
      <c r="BW280" s="367"/>
      <c r="BX280" s="337"/>
      <c r="BY280" s="337"/>
      <c r="BZ280" s="337"/>
      <c r="CA280" s="337"/>
      <c r="CB280" s="337"/>
      <c r="CC280" s="337"/>
      <c r="CD280" s="337"/>
      <c r="CE280" s="337"/>
      <c r="CF280" s="337"/>
      <c r="CG280" s="337"/>
      <c r="CH280" s="337"/>
      <c r="CI280" s="337"/>
      <c r="CJ280" s="337"/>
      <c r="CK280" s="337"/>
      <c r="CL280" s="337"/>
      <c r="CM280" s="337"/>
      <c r="CN280" s="337"/>
      <c r="CO280" s="337"/>
      <c r="CP280" s="337"/>
      <c r="CQ280" s="337"/>
      <c r="CR280" s="337"/>
      <c r="CS280" s="337"/>
      <c r="CT280" s="337"/>
      <c r="CU280" s="337"/>
      <c r="CV280" s="337"/>
    </row>
    <row r="281" spans="1:100" x14ac:dyDescent="0.15">
      <c r="A281" s="366"/>
      <c r="B281" s="337"/>
      <c r="C281" s="367"/>
      <c r="D281" s="337"/>
      <c r="E281" s="337"/>
      <c r="F281" s="337"/>
      <c r="G281" s="337"/>
      <c r="H281" s="365"/>
      <c r="I281" s="365"/>
      <c r="J281" s="365"/>
      <c r="K281" s="337"/>
      <c r="L281" s="337"/>
      <c r="M281" s="368"/>
      <c r="N281" s="368"/>
      <c r="O281" s="337"/>
      <c r="P281" s="337"/>
      <c r="Q281" s="368"/>
      <c r="R281" s="337"/>
      <c r="S281" s="368"/>
      <c r="T281" s="337"/>
      <c r="U281" s="337"/>
      <c r="V281" s="337"/>
      <c r="W281" s="337"/>
      <c r="X281" s="337"/>
      <c r="Y281" s="337"/>
      <c r="Z281" s="337"/>
      <c r="AA281" s="337"/>
      <c r="AB281" s="337"/>
      <c r="AC281" s="337"/>
      <c r="AD281" s="337"/>
      <c r="AE281" s="337"/>
      <c r="AF281" s="368"/>
      <c r="AG281" s="337"/>
      <c r="AM281" s="337"/>
      <c r="AN281" s="337"/>
      <c r="AO281" s="337"/>
      <c r="AP281" s="337"/>
      <c r="AQ281" s="337"/>
      <c r="AR281" s="365"/>
      <c r="AS281" s="365"/>
      <c r="AT281" s="365"/>
      <c r="AU281" s="365"/>
      <c r="AV281" s="365"/>
      <c r="BA281" s="337"/>
      <c r="BC281" s="365"/>
      <c r="BD281" s="365"/>
      <c r="BE281" s="365"/>
      <c r="BF281" s="365"/>
      <c r="BG281" s="365"/>
      <c r="BH281" s="365"/>
      <c r="BI281" s="365"/>
      <c r="BL281" s="365"/>
      <c r="BM281" s="365"/>
      <c r="BN281" s="365"/>
      <c r="BO281" s="365"/>
      <c r="BP281" s="365"/>
      <c r="BQ281" s="365"/>
      <c r="BR281" s="365"/>
      <c r="BS281" s="367"/>
      <c r="BT281" s="367"/>
      <c r="BU281" s="365"/>
      <c r="BV281" s="365"/>
      <c r="BW281" s="367"/>
      <c r="BX281" s="337"/>
      <c r="BY281" s="337"/>
      <c r="BZ281" s="337"/>
      <c r="CA281" s="337"/>
      <c r="CB281" s="337"/>
      <c r="CC281" s="337"/>
      <c r="CD281" s="337"/>
      <c r="CE281" s="337"/>
      <c r="CF281" s="337"/>
      <c r="CG281" s="337"/>
      <c r="CH281" s="337"/>
      <c r="CI281" s="337"/>
      <c r="CJ281" s="337"/>
      <c r="CK281" s="337"/>
      <c r="CL281" s="337"/>
      <c r="CM281" s="337"/>
      <c r="CN281" s="337"/>
      <c r="CO281" s="337"/>
      <c r="CP281" s="337"/>
      <c r="CQ281" s="337"/>
      <c r="CR281" s="337"/>
      <c r="CS281" s="337"/>
      <c r="CT281" s="337"/>
      <c r="CU281" s="337"/>
      <c r="CV281" s="337"/>
    </row>
    <row r="282" spans="1:100" x14ac:dyDescent="0.15">
      <c r="A282" s="366"/>
      <c r="B282" s="337"/>
      <c r="C282" s="367"/>
      <c r="D282" s="337"/>
      <c r="E282" s="337"/>
      <c r="F282" s="337"/>
      <c r="G282" s="337"/>
      <c r="H282" s="365"/>
      <c r="I282" s="365"/>
      <c r="J282" s="365"/>
      <c r="K282" s="337"/>
      <c r="L282" s="337"/>
      <c r="M282" s="368"/>
      <c r="N282" s="368"/>
      <c r="O282" s="337"/>
      <c r="P282" s="337"/>
      <c r="Q282" s="368"/>
      <c r="R282" s="337"/>
      <c r="S282" s="368"/>
      <c r="T282" s="337"/>
      <c r="U282" s="337"/>
      <c r="V282" s="337"/>
      <c r="W282" s="337"/>
      <c r="X282" s="337"/>
      <c r="Y282" s="337"/>
      <c r="Z282" s="337"/>
      <c r="AA282" s="337"/>
      <c r="AB282" s="337"/>
      <c r="AC282" s="337"/>
      <c r="AD282" s="337"/>
      <c r="AE282" s="337"/>
      <c r="AF282" s="368"/>
      <c r="AG282" s="337"/>
      <c r="AM282" s="337"/>
      <c r="AN282" s="337"/>
      <c r="AO282" s="337"/>
      <c r="AP282" s="337"/>
      <c r="AQ282" s="337"/>
      <c r="AR282" s="365"/>
      <c r="AS282" s="365"/>
      <c r="AT282" s="365"/>
      <c r="AU282" s="365"/>
      <c r="AV282" s="365"/>
      <c r="BA282" s="337"/>
      <c r="BC282" s="365"/>
      <c r="BD282" s="365"/>
      <c r="BE282" s="365"/>
      <c r="BF282" s="365"/>
      <c r="BG282" s="365"/>
      <c r="BH282" s="365"/>
      <c r="BI282" s="365"/>
      <c r="BL282" s="365"/>
      <c r="BM282" s="365"/>
      <c r="BN282" s="365"/>
      <c r="BO282" s="365"/>
      <c r="BP282" s="365"/>
      <c r="BQ282" s="365"/>
      <c r="BR282" s="365"/>
      <c r="BS282" s="367"/>
      <c r="BT282" s="367"/>
      <c r="BU282" s="365"/>
      <c r="BV282" s="365"/>
      <c r="BW282" s="367"/>
      <c r="BX282" s="337"/>
      <c r="BY282" s="337"/>
      <c r="BZ282" s="337"/>
      <c r="CA282" s="337"/>
      <c r="CB282" s="337"/>
      <c r="CC282" s="337"/>
      <c r="CD282" s="337"/>
      <c r="CE282" s="337"/>
      <c r="CF282" s="337"/>
      <c r="CG282" s="337"/>
      <c r="CH282" s="337"/>
      <c r="CI282" s="337"/>
      <c r="CJ282" s="337"/>
      <c r="CK282" s="337"/>
      <c r="CL282" s="337"/>
      <c r="CM282" s="337"/>
      <c r="CN282" s="337"/>
      <c r="CO282" s="337"/>
      <c r="CP282" s="337"/>
      <c r="CQ282" s="337"/>
      <c r="CR282" s="337"/>
      <c r="CS282" s="337"/>
      <c r="CT282" s="337"/>
      <c r="CU282" s="337"/>
      <c r="CV282" s="337"/>
    </row>
    <row r="283" spans="1:100" x14ac:dyDescent="0.15">
      <c r="A283" s="366"/>
      <c r="B283" s="337"/>
      <c r="C283" s="367"/>
      <c r="D283" s="337"/>
      <c r="E283" s="337"/>
      <c r="F283" s="337"/>
      <c r="G283" s="337"/>
      <c r="H283" s="365"/>
      <c r="I283" s="365"/>
      <c r="J283" s="365"/>
      <c r="K283" s="337"/>
      <c r="L283" s="337"/>
      <c r="M283" s="368"/>
      <c r="N283" s="368"/>
      <c r="O283" s="337"/>
      <c r="P283" s="337"/>
      <c r="Q283" s="368"/>
      <c r="R283" s="337"/>
      <c r="S283" s="368"/>
      <c r="T283" s="337"/>
      <c r="U283" s="337"/>
      <c r="V283" s="337"/>
      <c r="W283" s="337"/>
      <c r="X283" s="337"/>
      <c r="Y283" s="337"/>
      <c r="Z283" s="337"/>
      <c r="AA283" s="337"/>
      <c r="AB283" s="337"/>
      <c r="AC283" s="337"/>
      <c r="AD283" s="337"/>
      <c r="AE283" s="337"/>
      <c r="AF283" s="368"/>
      <c r="AG283" s="337"/>
      <c r="AM283" s="337"/>
      <c r="AN283" s="337"/>
      <c r="AO283" s="337"/>
      <c r="AP283" s="337"/>
      <c r="AQ283" s="337"/>
      <c r="AR283" s="365"/>
      <c r="AS283" s="365"/>
      <c r="AT283" s="365"/>
      <c r="AU283" s="365"/>
      <c r="AV283" s="365"/>
      <c r="BA283" s="337"/>
      <c r="BC283" s="365"/>
      <c r="BD283" s="365"/>
      <c r="BE283" s="365"/>
      <c r="BF283" s="365"/>
      <c r="BG283" s="365"/>
      <c r="BH283" s="365"/>
      <c r="BI283" s="365"/>
      <c r="BL283" s="365"/>
      <c r="BM283" s="365"/>
      <c r="BN283" s="365"/>
      <c r="BO283" s="365"/>
      <c r="BP283" s="365"/>
      <c r="BQ283" s="365"/>
      <c r="BR283" s="365"/>
      <c r="BS283" s="367"/>
      <c r="BT283" s="367"/>
      <c r="BU283" s="365"/>
      <c r="BV283" s="365"/>
      <c r="BW283" s="367"/>
      <c r="BX283" s="337"/>
      <c r="BY283" s="337"/>
      <c r="BZ283" s="337"/>
      <c r="CA283" s="337"/>
      <c r="CB283" s="337"/>
      <c r="CC283" s="337"/>
      <c r="CD283" s="337"/>
      <c r="CE283" s="337"/>
      <c r="CF283" s="337"/>
      <c r="CG283" s="337"/>
      <c r="CH283" s="337"/>
      <c r="CI283" s="337"/>
      <c r="CJ283" s="337"/>
      <c r="CK283" s="337"/>
      <c r="CL283" s="337"/>
      <c r="CM283" s="337"/>
      <c r="CN283" s="337"/>
      <c r="CO283" s="337"/>
      <c r="CP283" s="337"/>
      <c r="CQ283" s="337"/>
      <c r="CR283" s="337"/>
      <c r="CS283" s="337"/>
      <c r="CT283" s="337"/>
      <c r="CU283" s="337"/>
      <c r="CV283" s="337"/>
    </row>
    <row r="284" spans="1:100" x14ac:dyDescent="0.15">
      <c r="A284" s="366"/>
      <c r="B284" s="337"/>
      <c r="C284" s="367"/>
      <c r="D284" s="337"/>
      <c r="E284" s="337"/>
      <c r="F284" s="337"/>
      <c r="G284" s="337"/>
      <c r="H284" s="365"/>
      <c r="I284" s="365"/>
      <c r="J284" s="365"/>
      <c r="K284" s="337"/>
      <c r="L284" s="337"/>
      <c r="M284" s="368"/>
      <c r="N284" s="368"/>
      <c r="O284" s="337"/>
      <c r="P284" s="337"/>
      <c r="Q284" s="368"/>
      <c r="R284" s="337"/>
      <c r="S284" s="368"/>
      <c r="T284" s="337"/>
      <c r="U284" s="337"/>
      <c r="V284" s="337"/>
      <c r="W284" s="337"/>
      <c r="X284" s="337"/>
      <c r="Y284" s="337"/>
      <c r="Z284" s="337"/>
      <c r="AA284" s="337"/>
      <c r="AB284" s="337"/>
      <c r="AC284" s="337"/>
      <c r="AD284" s="337"/>
      <c r="AE284" s="337"/>
      <c r="AF284" s="368"/>
      <c r="AG284" s="337"/>
      <c r="AM284" s="337"/>
      <c r="AN284" s="337"/>
      <c r="AO284" s="337"/>
      <c r="AP284" s="337"/>
      <c r="AQ284" s="337"/>
      <c r="AR284" s="365"/>
      <c r="AS284" s="365"/>
      <c r="AT284" s="365"/>
      <c r="AU284" s="365"/>
      <c r="AV284" s="365"/>
      <c r="BA284" s="337"/>
      <c r="BC284" s="365"/>
      <c r="BD284" s="365"/>
      <c r="BE284" s="365"/>
      <c r="BF284" s="365"/>
      <c r="BG284" s="365"/>
      <c r="BH284" s="365"/>
      <c r="BI284" s="365"/>
      <c r="BL284" s="365"/>
      <c r="BM284" s="365"/>
      <c r="BN284" s="365"/>
      <c r="BO284" s="365"/>
      <c r="BP284" s="365"/>
      <c r="BQ284" s="365"/>
      <c r="BR284" s="365"/>
      <c r="BS284" s="367"/>
      <c r="BT284" s="367"/>
      <c r="BU284" s="365"/>
      <c r="BV284" s="365"/>
      <c r="BW284" s="367"/>
      <c r="BX284" s="337"/>
      <c r="BY284" s="337"/>
      <c r="BZ284" s="337"/>
      <c r="CA284" s="337"/>
      <c r="CB284" s="337"/>
      <c r="CC284" s="337"/>
      <c r="CD284" s="337"/>
      <c r="CE284" s="337"/>
      <c r="CF284" s="337"/>
      <c r="CG284" s="337"/>
      <c r="CH284" s="337"/>
      <c r="CI284" s="337"/>
      <c r="CJ284" s="337"/>
      <c r="CK284" s="337"/>
      <c r="CL284" s="337"/>
      <c r="CM284" s="337"/>
      <c r="CN284" s="337"/>
      <c r="CO284" s="337"/>
      <c r="CP284" s="337"/>
      <c r="CQ284" s="337"/>
      <c r="CR284" s="337"/>
      <c r="CS284" s="337"/>
      <c r="CT284" s="337"/>
      <c r="CU284" s="337"/>
      <c r="CV284" s="337"/>
    </row>
    <row r="285" spans="1:100" x14ac:dyDescent="0.15">
      <c r="A285" s="366"/>
      <c r="B285" s="337"/>
      <c r="C285" s="367"/>
      <c r="D285" s="337"/>
      <c r="E285" s="337"/>
      <c r="F285" s="337"/>
      <c r="G285" s="337"/>
      <c r="H285" s="365"/>
      <c r="I285" s="365"/>
      <c r="J285" s="365"/>
      <c r="K285" s="337"/>
      <c r="L285" s="337"/>
      <c r="M285" s="368"/>
      <c r="N285" s="368"/>
      <c r="O285" s="337"/>
      <c r="P285" s="337"/>
      <c r="Q285" s="368"/>
      <c r="R285" s="337"/>
      <c r="S285" s="368"/>
      <c r="T285" s="337"/>
      <c r="U285" s="337"/>
      <c r="V285" s="337"/>
      <c r="W285" s="337"/>
      <c r="X285" s="337"/>
      <c r="Y285" s="337"/>
      <c r="Z285" s="337"/>
      <c r="AA285" s="337"/>
      <c r="AB285" s="337"/>
      <c r="AC285" s="337"/>
      <c r="AD285" s="337"/>
      <c r="AE285" s="337"/>
      <c r="AF285" s="368"/>
      <c r="AG285" s="337"/>
      <c r="AM285" s="337"/>
      <c r="AN285" s="337"/>
      <c r="AO285" s="337"/>
      <c r="AP285" s="337"/>
      <c r="AQ285" s="337"/>
      <c r="AR285" s="365"/>
      <c r="AS285" s="365"/>
      <c r="AT285" s="365"/>
      <c r="AU285" s="365"/>
      <c r="AV285" s="365"/>
      <c r="BA285" s="337"/>
      <c r="BC285" s="365"/>
      <c r="BD285" s="365"/>
      <c r="BE285" s="365"/>
      <c r="BF285" s="365"/>
      <c r="BG285" s="365"/>
      <c r="BH285" s="365"/>
      <c r="BI285" s="365"/>
      <c r="BL285" s="365"/>
      <c r="BM285" s="365"/>
      <c r="BN285" s="365"/>
      <c r="BO285" s="365"/>
      <c r="BP285" s="365"/>
      <c r="BQ285" s="365"/>
      <c r="BR285" s="365"/>
      <c r="BS285" s="367"/>
      <c r="BT285" s="367"/>
      <c r="BU285" s="365"/>
      <c r="BV285" s="365"/>
      <c r="BW285" s="367"/>
      <c r="BX285" s="337"/>
      <c r="BY285" s="337"/>
      <c r="BZ285" s="337"/>
      <c r="CA285" s="337"/>
      <c r="CB285" s="337"/>
      <c r="CC285" s="337"/>
      <c r="CD285" s="337"/>
      <c r="CE285" s="337"/>
      <c r="CF285" s="337"/>
      <c r="CG285" s="337"/>
      <c r="CH285" s="337"/>
      <c r="CI285" s="337"/>
      <c r="CJ285" s="337"/>
      <c r="CK285" s="337"/>
      <c r="CL285" s="337"/>
      <c r="CM285" s="337"/>
      <c r="CN285" s="337"/>
      <c r="CO285" s="337"/>
      <c r="CP285" s="337"/>
      <c r="CQ285" s="337"/>
      <c r="CR285" s="337"/>
      <c r="CS285" s="337"/>
      <c r="CT285" s="337"/>
      <c r="CU285" s="337"/>
      <c r="CV285" s="337"/>
    </row>
    <row r="286" spans="1:100" x14ac:dyDescent="0.15">
      <c r="A286" s="366"/>
      <c r="B286" s="337"/>
      <c r="C286" s="367"/>
      <c r="D286" s="337"/>
      <c r="E286" s="337"/>
      <c r="F286" s="337"/>
      <c r="G286" s="337"/>
      <c r="H286" s="365"/>
      <c r="I286" s="365"/>
      <c r="J286" s="365"/>
      <c r="K286" s="337"/>
      <c r="L286" s="337"/>
      <c r="M286" s="368"/>
      <c r="N286" s="368"/>
      <c r="O286" s="337"/>
      <c r="P286" s="337"/>
      <c r="Q286" s="368"/>
      <c r="R286" s="337"/>
      <c r="S286" s="368"/>
      <c r="T286" s="337"/>
      <c r="U286" s="337"/>
      <c r="V286" s="337"/>
      <c r="W286" s="337"/>
      <c r="X286" s="337"/>
      <c r="Y286" s="337"/>
      <c r="Z286" s="337"/>
      <c r="AA286" s="337"/>
      <c r="AB286" s="337"/>
      <c r="AC286" s="337"/>
      <c r="AD286" s="337"/>
      <c r="AE286" s="337"/>
      <c r="AF286" s="368"/>
      <c r="AG286" s="337"/>
      <c r="AM286" s="337"/>
      <c r="AN286" s="337"/>
      <c r="AO286" s="337"/>
      <c r="AP286" s="337"/>
      <c r="AQ286" s="337"/>
      <c r="AR286" s="365"/>
      <c r="AS286" s="365"/>
      <c r="AT286" s="365"/>
      <c r="AU286" s="365"/>
      <c r="AV286" s="365"/>
      <c r="BA286" s="337"/>
      <c r="BC286" s="365"/>
      <c r="BD286" s="365"/>
      <c r="BE286" s="365"/>
      <c r="BF286" s="365"/>
      <c r="BG286" s="365"/>
      <c r="BH286" s="365"/>
      <c r="BI286" s="365"/>
      <c r="BL286" s="365"/>
      <c r="BM286" s="365"/>
      <c r="BN286" s="365"/>
      <c r="BO286" s="365"/>
      <c r="BP286" s="365"/>
      <c r="BQ286" s="365"/>
      <c r="BR286" s="365"/>
      <c r="BS286" s="367"/>
      <c r="BT286" s="367"/>
      <c r="BU286" s="365"/>
      <c r="BV286" s="365"/>
      <c r="BW286" s="367"/>
      <c r="BX286" s="337"/>
      <c r="BY286" s="337"/>
      <c r="BZ286" s="337"/>
      <c r="CA286" s="337"/>
      <c r="CB286" s="337"/>
      <c r="CC286" s="337"/>
      <c r="CD286" s="337"/>
      <c r="CE286" s="337"/>
      <c r="CF286" s="337"/>
      <c r="CG286" s="337"/>
      <c r="CH286" s="337"/>
      <c r="CI286" s="337"/>
      <c r="CJ286" s="337"/>
      <c r="CK286" s="337"/>
      <c r="CL286" s="337"/>
      <c r="CM286" s="337"/>
      <c r="CN286" s="337"/>
      <c r="CO286" s="337"/>
      <c r="CP286" s="337"/>
      <c r="CQ286" s="337"/>
      <c r="CR286" s="337"/>
      <c r="CS286" s="337"/>
      <c r="CT286" s="337"/>
      <c r="CU286" s="337"/>
      <c r="CV286" s="337"/>
    </row>
    <row r="287" spans="1:100" x14ac:dyDescent="0.15">
      <c r="A287" s="366"/>
      <c r="B287" s="337"/>
      <c r="C287" s="367"/>
      <c r="D287" s="337"/>
      <c r="E287" s="337"/>
      <c r="F287" s="337"/>
      <c r="G287" s="337"/>
      <c r="H287" s="365"/>
      <c r="I287" s="365"/>
      <c r="J287" s="365"/>
      <c r="K287" s="337"/>
      <c r="L287" s="337"/>
      <c r="M287" s="368"/>
      <c r="N287" s="368"/>
      <c r="O287" s="337"/>
      <c r="P287" s="337"/>
      <c r="Q287" s="368"/>
      <c r="R287" s="337"/>
      <c r="S287" s="368"/>
      <c r="T287" s="337"/>
      <c r="U287" s="337"/>
      <c r="V287" s="337"/>
      <c r="W287" s="337"/>
      <c r="X287" s="337"/>
      <c r="Y287" s="337"/>
      <c r="Z287" s="337"/>
      <c r="AA287" s="337"/>
      <c r="AB287" s="337"/>
      <c r="AC287" s="337"/>
      <c r="AD287" s="337"/>
      <c r="AE287" s="337"/>
      <c r="AF287" s="368"/>
      <c r="AG287" s="337"/>
      <c r="AM287" s="337"/>
      <c r="AN287" s="337"/>
      <c r="AO287" s="337"/>
      <c r="AP287" s="337"/>
      <c r="AQ287" s="337"/>
      <c r="AR287" s="365"/>
      <c r="AS287" s="365"/>
      <c r="AT287" s="365"/>
      <c r="AU287" s="365"/>
      <c r="AV287" s="365"/>
      <c r="BA287" s="337"/>
      <c r="BC287" s="365"/>
      <c r="BD287" s="365"/>
      <c r="BE287" s="365"/>
      <c r="BF287" s="365"/>
      <c r="BG287" s="365"/>
      <c r="BH287" s="365"/>
      <c r="BI287" s="365"/>
      <c r="BL287" s="365"/>
      <c r="BM287" s="365"/>
      <c r="BN287" s="365"/>
      <c r="BO287" s="365"/>
      <c r="BP287" s="365"/>
      <c r="BQ287" s="365"/>
      <c r="BR287" s="365"/>
      <c r="BS287" s="367"/>
      <c r="BT287" s="367"/>
      <c r="BU287" s="365"/>
      <c r="BV287" s="365"/>
      <c r="BW287" s="367"/>
      <c r="BX287" s="337"/>
      <c r="BY287" s="337"/>
      <c r="BZ287" s="337"/>
      <c r="CA287" s="337"/>
      <c r="CB287" s="337"/>
      <c r="CC287" s="337"/>
      <c r="CD287" s="337"/>
      <c r="CE287" s="337"/>
      <c r="CF287" s="337"/>
      <c r="CG287" s="337"/>
      <c r="CH287" s="337"/>
      <c r="CI287" s="337"/>
      <c r="CJ287" s="337"/>
      <c r="CK287" s="337"/>
      <c r="CL287" s="337"/>
      <c r="CM287" s="337"/>
      <c r="CN287" s="337"/>
      <c r="CO287" s="337"/>
      <c r="CP287" s="337"/>
      <c r="CQ287" s="337"/>
      <c r="CR287" s="337"/>
      <c r="CS287" s="337"/>
      <c r="CT287" s="337"/>
      <c r="CU287" s="337"/>
      <c r="CV287" s="337"/>
    </row>
    <row r="288" spans="1:100" x14ac:dyDescent="0.15">
      <c r="A288" s="366"/>
      <c r="B288" s="337"/>
      <c r="C288" s="367"/>
      <c r="D288" s="337"/>
      <c r="E288" s="337"/>
      <c r="F288" s="337"/>
      <c r="G288" s="337"/>
      <c r="H288" s="365"/>
      <c r="I288" s="365"/>
      <c r="J288" s="365"/>
      <c r="K288" s="337"/>
      <c r="L288" s="337"/>
      <c r="M288" s="368"/>
      <c r="N288" s="368"/>
      <c r="O288" s="337"/>
      <c r="P288" s="337"/>
      <c r="Q288" s="368"/>
      <c r="R288" s="337"/>
      <c r="S288" s="368"/>
      <c r="T288" s="337"/>
      <c r="U288" s="337"/>
      <c r="V288" s="337"/>
      <c r="W288" s="337"/>
      <c r="X288" s="337"/>
      <c r="Y288" s="337"/>
      <c r="Z288" s="337"/>
      <c r="AA288" s="337"/>
      <c r="AB288" s="337"/>
      <c r="AC288" s="337"/>
      <c r="AD288" s="337"/>
      <c r="AE288" s="337"/>
      <c r="AF288" s="368"/>
      <c r="AG288" s="337"/>
      <c r="AM288" s="337"/>
      <c r="AN288" s="337"/>
      <c r="AO288" s="337"/>
      <c r="AP288" s="337"/>
      <c r="AQ288" s="337"/>
      <c r="AR288" s="365"/>
      <c r="AS288" s="365"/>
      <c r="AT288" s="365"/>
      <c r="AU288" s="365"/>
      <c r="AV288" s="365"/>
      <c r="BA288" s="337"/>
      <c r="BC288" s="365"/>
      <c r="BD288" s="365"/>
      <c r="BE288" s="365"/>
      <c r="BF288" s="365"/>
      <c r="BG288" s="365"/>
      <c r="BH288" s="365"/>
      <c r="BI288" s="365"/>
      <c r="BL288" s="365"/>
      <c r="BM288" s="365"/>
      <c r="BN288" s="365"/>
      <c r="BO288" s="365"/>
      <c r="BP288" s="365"/>
      <c r="BQ288" s="365"/>
      <c r="BR288" s="365"/>
      <c r="BS288" s="367"/>
      <c r="BT288" s="367"/>
      <c r="BU288" s="365"/>
      <c r="BV288" s="365"/>
      <c r="BW288" s="367"/>
      <c r="BX288" s="337"/>
      <c r="BY288" s="337"/>
      <c r="BZ288" s="337"/>
      <c r="CA288" s="337"/>
      <c r="CB288" s="337"/>
      <c r="CC288" s="337"/>
      <c r="CD288" s="337"/>
      <c r="CE288" s="337"/>
      <c r="CF288" s="337"/>
      <c r="CG288" s="337"/>
      <c r="CH288" s="337"/>
      <c r="CI288" s="337"/>
      <c r="CJ288" s="337"/>
      <c r="CK288" s="337"/>
      <c r="CL288" s="337"/>
      <c r="CM288" s="337"/>
      <c r="CN288" s="337"/>
      <c r="CO288" s="337"/>
      <c r="CP288" s="337"/>
      <c r="CQ288" s="337"/>
      <c r="CR288" s="337"/>
      <c r="CS288" s="337"/>
      <c r="CT288" s="337"/>
      <c r="CU288" s="337"/>
      <c r="CV288" s="337"/>
    </row>
    <row r="289" spans="1:100" x14ac:dyDescent="0.15">
      <c r="A289" s="366"/>
      <c r="B289" s="337"/>
      <c r="C289" s="367"/>
      <c r="D289" s="337"/>
      <c r="E289" s="337"/>
      <c r="F289" s="337"/>
      <c r="G289" s="337"/>
      <c r="H289" s="365"/>
      <c r="I289" s="365"/>
      <c r="J289" s="365"/>
      <c r="K289" s="337"/>
      <c r="L289" s="337"/>
      <c r="M289" s="368"/>
      <c r="N289" s="368"/>
      <c r="O289" s="337"/>
      <c r="P289" s="337"/>
      <c r="Q289" s="368"/>
      <c r="R289" s="337"/>
      <c r="S289" s="368"/>
      <c r="T289" s="337"/>
      <c r="U289" s="337"/>
      <c r="V289" s="337"/>
      <c r="W289" s="337"/>
      <c r="X289" s="337"/>
      <c r="Y289" s="337"/>
      <c r="Z289" s="337"/>
      <c r="AA289" s="337"/>
      <c r="AB289" s="337"/>
      <c r="AC289" s="337"/>
      <c r="AD289" s="337"/>
      <c r="AE289" s="337"/>
      <c r="AF289" s="368"/>
      <c r="AG289" s="337"/>
      <c r="AM289" s="337"/>
      <c r="AN289" s="337"/>
      <c r="AO289" s="337"/>
      <c r="AP289" s="337"/>
      <c r="AQ289" s="337"/>
      <c r="AR289" s="365"/>
      <c r="AS289" s="365"/>
      <c r="AT289" s="365"/>
      <c r="AU289" s="365"/>
      <c r="AV289" s="365"/>
      <c r="BA289" s="337"/>
      <c r="BC289" s="365"/>
      <c r="BD289" s="365"/>
      <c r="BE289" s="365"/>
      <c r="BF289" s="365"/>
      <c r="BG289" s="365"/>
      <c r="BH289" s="365"/>
      <c r="BI289" s="365"/>
      <c r="BL289" s="365"/>
      <c r="BM289" s="365"/>
      <c r="BN289" s="365"/>
      <c r="BO289" s="365"/>
      <c r="BP289" s="365"/>
      <c r="BQ289" s="365"/>
      <c r="BR289" s="365"/>
      <c r="BS289" s="367"/>
      <c r="BT289" s="367"/>
      <c r="BU289" s="365"/>
      <c r="BV289" s="365"/>
      <c r="BW289" s="367"/>
      <c r="BX289" s="337"/>
      <c r="BY289" s="337"/>
      <c r="BZ289" s="337"/>
      <c r="CA289" s="337"/>
      <c r="CB289" s="337"/>
      <c r="CC289" s="337"/>
      <c r="CD289" s="337"/>
      <c r="CE289" s="337"/>
      <c r="CF289" s="337"/>
      <c r="CG289" s="337"/>
      <c r="CH289" s="337"/>
      <c r="CI289" s="337"/>
      <c r="CJ289" s="337"/>
      <c r="CK289" s="337"/>
      <c r="CL289" s="337"/>
      <c r="CM289" s="337"/>
      <c r="CN289" s="337"/>
      <c r="CO289" s="337"/>
      <c r="CP289" s="337"/>
      <c r="CQ289" s="337"/>
      <c r="CR289" s="337"/>
      <c r="CS289" s="337"/>
      <c r="CT289" s="337"/>
      <c r="CU289" s="337"/>
      <c r="CV289" s="337"/>
    </row>
    <row r="290" spans="1:100" x14ac:dyDescent="0.15">
      <c r="A290" s="366"/>
      <c r="B290" s="337"/>
      <c r="C290" s="367"/>
      <c r="D290" s="337"/>
      <c r="E290" s="337"/>
      <c r="F290" s="337"/>
      <c r="G290" s="337"/>
      <c r="H290" s="365"/>
      <c r="I290" s="365"/>
      <c r="J290" s="365"/>
      <c r="K290" s="337"/>
      <c r="L290" s="337"/>
      <c r="M290" s="368"/>
      <c r="N290" s="368"/>
      <c r="O290" s="337"/>
      <c r="P290" s="337"/>
      <c r="Q290" s="368"/>
      <c r="R290" s="337"/>
      <c r="S290" s="368"/>
      <c r="T290" s="337"/>
      <c r="U290" s="337"/>
      <c r="V290" s="337"/>
      <c r="W290" s="337"/>
      <c r="X290" s="337"/>
      <c r="Y290" s="337"/>
      <c r="Z290" s="337"/>
      <c r="AA290" s="337"/>
      <c r="AB290" s="337"/>
      <c r="AC290" s="337"/>
      <c r="AD290" s="337"/>
      <c r="AE290" s="337"/>
      <c r="AF290" s="368"/>
      <c r="AG290" s="337"/>
      <c r="AM290" s="337"/>
      <c r="AN290" s="337"/>
      <c r="AO290" s="337"/>
      <c r="AP290" s="337"/>
      <c r="AQ290" s="337"/>
      <c r="AR290" s="365"/>
      <c r="AS290" s="365"/>
      <c r="AT290" s="365"/>
      <c r="AU290" s="365"/>
      <c r="AV290" s="365"/>
      <c r="BA290" s="337"/>
      <c r="BC290" s="365"/>
      <c r="BD290" s="365"/>
      <c r="BE290" s="365"/>
      <c r="BF290" s="365"/>
      <c r="BG290" s="365"/>
      <c r="BH290" s="365"/>
      <c r="BI290" s="365"/>
      <c r="BL290" s="365"/>
      <c r="BM290" s="365"/>
      <c r="BN290" s="365"/>
      <c r="BO290" s="365"/>
      <c r="BP290" s="365"/>
      <c r="BQ290" s="365"/>
      <c r="BR290" s="365"/>
      <c r="BS290" s="367"/>
      <c r="BT290" s="367"/>
      <c r="BU290" s="365"/>
      <c r="BV290" s="365"/>
      <c r="BW290" s="367"/>
      <c r="BX290" s="337"/>
      <c r="BY290" s="337"/>
      <c r="BZ290" s="337"/>
      <c r="CA290" s="337"/>
      <c r="CB290" s="337"/>
      <c r="CC290" s="337"/>
      <c r="CD290" s="337"/>
      <c r="CE290" s="337"/>
      <c r="CF290" s="337"/>
      <c r="CG290" s="337"/>
      <c r="CH290" s="337"/>
      <c r="CI290" s="337"/>
      <c r="CJ290" s="337"/>
      <c r="CK290" s="337"/>
      <c r="CL290" s="337"/>
      <c r="CM290" s="337"/>
      <c r="CN290" s="337"/>
      <c r="CO290" s="337"/>
      <c r="CP290" s="337"/>
      <c r="CQ290" s="337"/>
      <c r="CR290" s="337"/>
      <c r="CS290" s="337"/>
      <c r="CT290" s="337"/>
      <c r="CU290" s="337"/>
      <c r="CV290" s="337"/>
    </row>
    <row r="291" spans="1:100" x14ac:dyDescent="0.15">
      <c r="A291" s="366"/>
      <c r="B291" s="337"/>
      <c r="C291" s="367"/>
      <c r="D291" s="337"/>
      <c r="E291" s="337"/>
      <c r="F291" s="337"/>
      <c r="G291" s="337"/>
      <c r="H291" s="365"/>
      <c r="I291" s="365"/>
      <c r="J291" s="365"/>
      <c r="K291" s="337"/>
      <c r="L291" s="337"/>
      <c r="M291" s="368"/>
      <c r="N291" s="368"/>
      <c r="O291" s="337"/>
      <c r="P291" s="337"/>
      <c r="Q291" s="368"/>
      <c r="R291" s="337"/>
      <c r="S291" s="368"/>
      <c r="T291" s="337"/>
      <c r="U291" s="337"/>
      <c r="V291" s="337"/>
      <c r="W291" s="337"/>
      <c r="X291" s="337"/>
      <c r="Y291" s="337"/>
      <c r="Z291" s="337"/>
      <c r="AA291" s="337"/>
      <c r="AB291" s="337"/>
      <c r="AC291" s="337"/>
      <c r="AD291" s="337"/>
      <c r="AE291" s="337"/>
      <c r="AF291" s="368"/>
      <c r="AG291" s="337"/>
      <c r="AM291" s="337"/>
      <c r="AN291" s="337"/>
      <c r="AO291" s="337"/>
      <c r="AP291" s="337"/>
      <c r="AQ291" s="337"/>
      <c r="AR291" s="365"/>
      <c r="AS291" s="365"/>
      <c r="AT291" s="365"/>
      <c r="AU291" s="365"/>
      <c r="AV291" s="365"/>
      <c r="BA291" s="337"/>
      <c r="BC291" s="365"/>
      <c r="BD291" s="365"/>
      <c r="BE291" s="365"/>
      <c r="BF291" s="365"/>
      <c r="BG291" s="365"/>
      <c r="BH291" s="365"/>
      <c r="BI291" s="365"/>
      <c r="BL291" s="365"/>
      <c r="BM291" s="365"/>
      <c r="BN291" s="365"/>
      <c r="BO291" s="365"/>
      <c r="BP291" s="365"/>
      <c r="BQ291" s="365"/>
      <c r="BR291" s="365"/>
      <c r="BS291" s="367"/>
      <c r="BT291" s="367"/>
      <c r="BU291" s="365"/>
      <c r="BV291" s="365"/>
      <c r="BW291" s="367"/>
      <c r="BX291" s="337"/>
      <c r="BY291" s="337"/>
      <c r="BZ291" s="337"/>
      <c r="CA291" s="337"/>
      <c r="CB291" s="337"/>
      <c r="CC291" s="337"/>
      <c r="CD291" s="337"/>
      <c r="CE291" s="337"/>
      <c r="CF291" s="337"/>
      <c r="CG291" s="337"/>
      <c r="CH291" s="337"/>
      <c r="CI291" s="337"/>
      <c r="CJ291" s="337"/>
      <c r="CK291" s="337"/>
      <c r="CL291" s="337"/>
      <c r="CM291" s="337"/>
      <c r="CN291" s="337"/>
      <c r="CO291" s="337"/>
      <c r="CP291" s="337"/>
      <c r="CQ291" s="337"/>
      <c r="CR291" s="337"/>
      <c r="CS291" s="337"/>
      <c r="CT291" s="337"/>
      <c r="CU291" s="337"/>
      <c r="CV291" s="337"/>
    </row>
    <row r="292" spans="1:100" x14ac:dyDescent="0.15">
      <c r="A292" s="366"/>
      <c r="B292" s="337"/>
      <c r="C292" s="367"/>
      <c r="D292" s="337"/>
      <c r="E292" s="337"/>
      <c r="F292" s="337"/>
      <c r="G292" s="337"/>
      <c r="H292" s="365"/>
      <c r="I292" s="365"/>
      <c r="J292" s="365"/>
      <c r="K292" s="337"/>
      <c r="L292" s="337"/>
      <c r="M292" s="368"/>
      <c r="N292" s="368"/>
      <c r="O292" s="337"/>
      <c r="P292" s="337"/>
      <c r="Q292" s="368"/>
      <c r="R292" s="337"/>
      <c r="S292" s="368"/>
      <c r="T292" s="337"/>
      <c r="U292" s="337"/>
      <c r="V292" s="337"/>
      <c r="W292" s="337"/>
      <c r="X292" s="337"/>
      <c r="Y292" s="337"/>
      <c r="Z292" s="337"/>
      <c r="AA292" s="337"/>
      <c r="AB292" s="337"/>
      <c r="AC292" s="337"/>
      <c r="AD292" s="337"/>
      <c r="AE292" s="337"/>
      <c r="AF292" s="368"/>
      <c r="AG292" s="337"/>
      <c r="AM292" s="337"/>
      <c r="AN292" s="337"/>
      <c r="AO292" s="337"/>
      <c r="AP292" s="337"/>
      <c r="AQ292" s="337"/>
      <c r="AR292" s="365"/>
      <c r="AS292" s="365"/>
      <c r="AT292" s="365"/>
      <c r="AU292" s="365"/>
      <c r="AV292" s="365"/>
      <c r="BA292" s="337"/>
      <c r="BC292" s="365"/>
      <c r="BD292" s="365"/>
      <c r="BE292" s="365"/>
      <c r="BF292" s="365"/>
      <c r="BG292" s="365"/>
      <c r="BH292" s="365"/>
      <c r="BI292" s="365"/>
      <c r="BL292" s="365"/>
      <c r="BM292" s="365"/>
      <c r="BN292" s="365"/>
      <c r="BO292" s="365"/>
      <c r="BP292" s="365"/>
      <c r="BQ292" s="365"/>
      <c r="BR292" s="365"/>
      <c r="BS292" s="367"/>
      <c r="BT292" s="367"/>
      <c r="BU292" s="365"/>
      <c r="BV292" s="365"/>
      <c r="BW292" s="367"/>
      <c r="BX292" s="337"/>
      <c r="BY292" s="337"/>
      <c r="BZ292" s="337"/>
      <c r="CA292" s="337"/>
      <c r="CB292" s="337"/>
      <c r="CC292" s="337"/>
      <c r="CD292" s="337"/>
      <c r="CE292" s="337"/>
      <c r="CF292" s="337"/>
      <c r="CG292" s="337"/>
      <c r="CH292" s="337"/>
      <c r="CI292" s="337"/>
      <c r="CJ292" s="337"/>
      <c r="CK292" s="337"/>
      <c r="CL292" s="337"/>
      <c r="CM292" s="337"/>
      <c r="CN292" s="337"/>
      <c r="CO292" s="337"/>
      <c r="CP292" s="337"/>
      <c r="CQ292" s="337"/>
      <c r="CR292" s="337"/>
      <c r="CS292" s="337"/>
      <c r="CT292" s="337"/>
      <c r="CU292" s="337"/>
      <c r="CV292" s="337"/>
    </row>
    <row r="293" spans="1:100" x14ac:dyDescent="0.15">
      <c r="A293" s="366"/>
      <c r="B293" s="337"/>
      <c r="C293" s="367"/>
      <c r="D293" s="337"/>
      <c r="E293" s="337"/>
      <c r="F293" s="337"/>
      <c r="G293" s="337"/>
      <c r="H293" s="365"/>
      <c r="I293" s="365"/>
      <c r="J293" s="365"/>
      <c r="K293" s="337"/>
      <c r="L293" s="337"/>
      <c r="M293" s="368"/>
      <c r="N293" s="368"/>
      <c r="O293" s="337"/>
      <c r="P293" s="337"/>
      <c r="Q293" s="368"/>
      <c r="R293" s="337"/>
      <c r="S293" s="368"/>
      <c r="T293" s="337"/>
      <c r="U293" s="337"/>
      <c r="V293" s="337"/>
      <c r="W293" s="337"/>
      <c r="X293" s="337"/>
      <c r="Y293" s="337"/>
      <c r="Z293" s="337"/>
      <c r="AA293" s="337"/>
      <c r="AB293" s="337"/>
      <c r="AC293" s="337"/>
      <c r="AD293" s="337"/>
      <c r="AE293" s="337"/>
      <c r="AF293" s="368"/>
      <c r="AG293" s="337"/>
      <c r="AM293" s="337"/>
      <c r="AN293" s="337"/>
      <c r="AO293" s="337"/>
      <c r="AP293" s="337"/>
      <c r="AQ293" s="337"/>
      <c r="AR293" s="365"/>
      <c r="AS293" s="365"/>
      <c r="AT293" s="365"/>
      <c r="AU293" s="365"/>
      <c r="AV293" s="365"/>
      <c r="BA293" s="337"/>
      <c r="BC293" s="365"/>
      <c r="BD293" s="365"/>
      <c r="BE293" s="365"/>
      <c r="BF293" s="365"/>
      <c r="BG293" s="365"/>
      <c r="BH293" s="365"/>
      <c r="BI293" s="365"/>
      <c r="BL293" s="365"/>
      <c r="BM293" s="365"/>
      <c r="BN293" s="365"/>
      <c r="BO293" s="365"/>
      <c r="BP293" s="365"/>
      <c r="BQ293" s="365"/>
      <c r="BR293" s="365"/>
      <c r="BS293" s="367"/>
      <c r="BT293" s="367"/>
      <c r="BU293" s="365"/>
      <c r="BV293" s="365"/>
      <c r="BW293" s="367"/>
      <c r="BX293" s="337"/>
      <c r="BY293" s="337"/>
      <c r="BZ293" s="337"/>
      <c r="CA293" s="337"/>
      <c r="CB293" s="337"/>
      <c r="CC293" s="337"/>
      <c r="CD293" s="337"/>
      <c r="CE293" s="337"/>
      <c r="CF293" s="337"/>
      <c r="CG293" s="337"/>
      <c r="CH293" s="337"/>
      <c r="CI293" s="337"/>
      <c r="CJ293" s="337"/>
      <c r="CK293" s="337"/>
      <c r="CL293" s="337"/>
      <c r="CM293" s="337"/>
      <c r="CN293" s="337"/>
      <c r="CO293" s="337"/>
      <c r="CP293" s="337"/>
      <c r="CQ293" s="337"/>
      <c r="CR293" s="337"/>
      <c r="CS293" s="337"/>
      <c r="CT293" s="337"/>
      <c r="CU293" s="337"/>
      <c r="CV293" s="337"/>
    </row>
    <row r="294" spans="1:100" x14ac:dyDescent="0.15">
      <c r="A294" s="366"/>
      <c r="B294" s="337"/>
      <c r="C294" s="367"/>
      <c r="D294" s="337"/>
      <c r="E294" s="337"/>
      <c r="F294" s="337"/>
      <c r="G294" s="337"/>
      <c r="H294" s="365"/>
      <c r="I294" s="365"/>
      <c r="J294" s="365"/>
      <c r="K294" s="337"/>
      <c r="L294" s="337"/>
      <c r="M294" s="368"/>
      <c r="N294" s="368"/>
      <c r="O294" s="337"/>
      <c r="P294" s="337"/>
      <c r="Q294" s="368"/>
      <c r="R294" s="337"/>
      <c r="S294" s="368"/>
      <c r="T294" s="337"/>
      <c r="U294" s="337"/>
      <c r="V294" s="337"/>
      <c r="W294" s="337"/>
      <c r="X294" s="337"/>
      <c r="Y294" s="337"/>
      <c r="Z294" s="337"/>
      <c r="AA294" s="337"/>
      <c r="AB294" s="337"/>
      <c r="AC294" s="337"/>
      <c r="AD294" s="337"/>
      <c r="AE294" s="337"/>
      <c r="AF294" s="368"/>
      <c r="AG294" s="337"/>
      <c r="AM294" s="337"/>
      <c r="AN294" s="337"/>
      <c r="AO294" s="337"/>
      <c r="AP294" s="337"/>
      <c r="AQ294" s="337"/>
      <c r="AR294" s="365"/>
      <c r="AS294" s="365"/>
      <c r="AT294" s="365"/>
      <c r="AU294" s="365"/>
      <c r="AV294" s="365"/>
      <c r="BA294" s="337"/>
      <c r="BC294" s="365"/>
      <c r="BD294" s="365"/>
      <c r="BE294" s="365"/>
      <c r="BF294" s="365"/>
      <c r="BG294" s="365"/>
      <c r="BH294" s="365"/>
      <c r="BI294" s="365"/>
      <c r="BL294" s="365"/>
      <c r="BM294" s="365"/>
      <c r="BN294" s="365"/>
      <c r="BO294" s="365"/>
      <c r="BP294" s="365"/>
      <c r="BQ294" s="365"/>
      <c r="BR294" s="365"/>
      <c r="BS294" s="367"/>
      <c r="BT294" s="367"/>
      <c r="BU294" s="365"/>
      <c r="BV294" s="365"/>
      <c r="BW294" s="367"/>
      <c r="BX294" s="337"/>
      <c r="BY294" s="337"/>
      <c r="BZ294" s="337"/>
      <c r="CA294" s="337"/>
      <c r="CB294" s="337"/>
      <c r="CC294" s="337"/>
      <c r="CD294" s="337"/>
      <c r="CE294" s="337"/>
      <c r="CF294" s="337"/>
      <c r="CG294" s="337"/>
      <c r="CH294" s="337"/>
      <c r="CI294" s="337"/>
      <c r="CJ294" s="337"/>
      <c r="CK294" s="337"/>
      <c r="CL294" s="337"/>
      <c r="CM294" s="337"/>
      <c r="CN294" s="337"/>
      <c r="CO294" s="337"/>
      <c r="CP294" s="337"/>
      <c r="CQ294" s="337"/>
      <c r="CR294" s="337"/>
      <c r="CS294" s="337"/>
      <c r="CT294" s="337"/>
      <c r="CU294" s="337"/>
      <c r="CV294" s="337"/>
    </row>
    <row r="295" spans="1:100" x14ac:dyDescent="0.15">
      <c r="A295" s="366"/>
      <c r="B295" s="337"/>
      <c r="C295" s="367"/>
      <c r="D295" s="337"/>
      <c r="E295" s="337"/>
      <c r="F295" s="337"/>
      <c r="G295" s="337"/>
      <c r="H295" s="365"/>
      <c r="I295" s="365"/>
      <c r="J295" s="365"/>
      <c r="K295" s="337"/>
      <c r="L295" s="337"/>
      <c r="M295" s="368"/>
      <c r="N295" s="368"/>
      <c r="O295" s="337"/>
      <c r="P295" s="337"/>
      <c r="Q295" s="368"/>
      <c r="R295" s="337"/>
      <c r="S295" s="368"/>
      <c r="T295" s="337"/>
      <c r="U295" s="337"/>
      <c r="V295" s="337"/>
      <c r="W295" s="337"/>
      <c r="X295" s="337"/>
      <c r="Y295" s="337"/>
      <c r="Z295" s="337"/>
      <c r="AA295" s="337"/>
      <c r="AB295" s="337"/>
      <c r="AC295" s="337"/>
      <c r="AD295" s="337"/>
      <c r="AE295" s="337"/>
      <c r="AF295" s="368"/>
      <c r="AG295" s="337"/>
      <c r="AM295" s="337"/>
      <c r="AN295" s="337"/>
      <c r="AO295" s="337"/>
      <c r="AP295" s="337"/>
      <c r="AQ295" s="337"/>
      <c r="AR295" s="365"/>
      <c r="AS295" s="365"/>
      <c r="AT295" s="365"/>
      <c r="AU295" s="365"/>
      <c r="AV295" s="365"/>
      <c r="BA295" s="337"/>
      <c r="BC295" s="365"/>
      <c r="BD295" s="365"/>
      <c r="BE295" s="365"/>
      <c r="BF295" s="365"/>
      <c r="BG295" s="365"/>
      <c r="BH295" s="365"/>
      <c r="BI295" s="365"/>
      <c r="BL295" s="365"/>
      <c r="BM295" s="365"/>
      <c r="BN295" s="365"/>
      <c r="BO295" s="365"/>
      <c r="BP295" s="365"/>
      <c r="BQ295" s="365"/>
      <c r="BR295" s="365"/>
      <c r="BS295" s="367"/>
      <c r="BT295" s="367"/>
      <c r="BU295" s="365"/>
      <c r="BV295" s="365"/>
      <c r="BW295" s="367"/>
      <c r="BX295" s="337"/>
      <c r="BY295" s="337"/>
      <c r="BZ295" s="337"/>
      <c r="CA295" s="337"/>
      <c r="CB295" s="337"/>
      <c r="CC295" s="337"/>
      <c r="CD295" s="337"/>
      <c r="CE295" s="337"/>
      <c r="CF295" s="337"/>
      <c r="CG295" s="337"/>
      <c r="CH295" s="337"/>
      <c r="CI295" s="337"/>
      <c r="CJ295" s="337"/>
      <c r="CK295" s="337"/>
      <c r="CL295" s="337"/>
      <c r="CM295" s="337"/>
      <c r="CN295" s="337"/>
      <c r="CO295" s="337"/>
      <c r="CP295" s="337"/>
      <c r="CQ295" s="337"/>
      <c r="CR295" s="337"/>
      <c r="CS295" s="337"/>
      <c r="CT295" s="337"/>
      <c r="CU295" s="337"/>
      <c r="CV295" s="337"/>
    </row>
    <row r="296" spans="1:100" x14ac:dyDescent="0.15">
      <c r="A296" s="366"/>
      <c r="B296" s="337"/>
      <c r="C296" s="367"/>
      <c r="D296" s="337"/>
      <c r="E296" s="337"/>
      <c r="F296" s="337"/>
      <c r="G296" s="337"/>
      <c r="H296" s="365"/>
      <c r="I296" s="365"/>
      <c r="J296" s="365"/>
      <c r="K296" s="337"/>
      <c r="L296" s="337"/>
      <c r="M296" s="368"/>
      <c r="N296" s="368"/>
      <c r="O296" s="337"/>
      <c r="P296" s="337"/>
      <c r="Q296" s="368"/>
      <c r="R296" s="337"/>
      <c r="S296" s="368"/>
      <c r="T296" s="337"/>
      <c r="U296" s="337"/>
      <c r="V296" s="337"/>
      <c r="W296" s="337"/>
      <c r="X296" s="337"/>
      <c r="Y296" s="337"/>
      <c r="Z296" s="337"/>
      <c r="AA296" s="337"/>
      <c r="AB296" s="337"/>
      <c r="AC296" s="337"/>
      <c r="AD296" s="337"/>
      <c r="AE296" s="337"/>
      <c r="AF296" s="368"/>
      <c r="AG296" s="337"/>
      <c r="AM296" s="337"/>
      <c r="AN296" s="337"/>
      <c r="AO296" s="337"/>
      <c r="AP296" s="337"/>
      <c r="AQ296" s="337"/>
      <c r="AR296" s="365"/>
      <c r="AS296" s="365"/>
      <c r="AT296" s="365"/>
      <c r="AU296" s="365"/>
      <c r="AV296" s="365"/>
      <c r="BA296" s="337"/>
      <c r="BC296" s="365"/>
      <c r="BD296" s="365"/>
      <c r="BE296" s="365"/>
      <c r="BF296" s="365"/>
      <c r="BG296" s="365"/>
      <c r="BH296" s="365"/>
      <c r="BI296" s="365"/>
      <c r="BL296" s="365"/>
      <c r="BM296" s="365"/>
      <c r="BN296" s="365"/>
      <c r="BO296" s="365"/>
      <c r="BP296" s="365"/>
      <c r="BQ296" s="365"/>
      <c r="BR296" s="365"/>
      <c r="BS296" s="367"/>
      <c r="BT296" s="367"/>
      <c r="BU296" s="365"/>
      <c r="BV296" s="365"/>
      <c r="BW296" s="367"/>
      <c r="BX296" s="337"/>
      <c r="BY296" s="337"/>
      <c r="BZ296" s="337"/>
      <c r="CA296" s="337"/>
      <c r="CB296" s="337"/>
      <c r="CC296" s="337"/>
      <c r="CD296" s="337"/>
      <c r="CE296" s="337"/>
      <c r="CF296" s="337"/>
      <c r="CG296" s="337"/>
      <c r="CH296" s="337"/>
      <c r="CI296" s="337"/>
      <c r="CJ296" s="337"/>
      <c r="CK296" s="337"/>
      <c r="CL296" s="337"/>
      <c r="CM296" s="337"/>
      <c r="CN296" s="337"/>
      <c r="CO296" s="337"/>
      <c r="CP296" s="337"/>
      <c r="CQ296" s="337"/>
      <c r="CR296" s="337"/>
      <c r="CS296" s="337"/>
      <c r="CT296" s="337"/>
      <c r="CU296" s="337"/>
      <c r="CV296" s="337"/>
    </row>
    <row r="297" spans="1:100" x14ac:dyDescent="0.15">
      <c r="A297" s="366"/>
      <c r="B297" s="337"/>
      <c r="C297" s="367"/>
      <c r="D297" s="337"/>
      <c r="E297" s="337"/>
      <c r="F297" s="337"/>
      <c r="G297" s="337"/>
      <c r="H297" s="365"/>
      <c r="I297" s="365"/>
      <c r="J297" s="365"/>
      <c r="K297" s="337"/>
      <c r="L297" s="337"/>
      <c r="M297" s="368"/>
      <c r="N297" s="368"/>
      <c r="O297" s="337"/>
      <c r="P297" s="337"/>
      <c r="Q297" s="368"/>
      <c r="R297" s="337"/>
      <c r="S297" s="368"/>
      <c r="T297" s="337"/>
      <c r="U297" s="337"/>
      <c r="V297" s="337"/>
      <c r="W297" s="337"/>
      <c r="X297" s="337"/>
      <c r="Y297" s="337"/>
      <c r="Z297" s="337"/>
      <c r="AA297" s="337"/>
      <c r="AB297" s="337"/>
      <c r="AC297" s="337"/>
      <c r="AD297" s="337"/>
      <c r="AE297" s="337"/>
      <c r="AF297" s="368"/>
      <c r="AG297" s="337"/>
      <c r="AM297" s="337"/>
      <c r="AN297" s="337"/>
      <c r="AO297" s="337"/>
      <c r="AP297" s="337"/>
      <c r="AQ297" s="337"/>
      <c r="AR297" s="365"/>
      <c r="AS297" s="365"/>
      <c r="AT297" s="365"/>
      <c r="AU297" s="365"/>
      <c r="AV297" s="365"/>
      <c r="BA297" s="337"/>
      <c r="BC297" s="365"/>
      <c r="BD297" s="365"/>
      <c r="BE297" s="365"/>
      <c r="BF297" s="365"/>
      <c r="BG297" s="365"/>
      <c r="BH297" s="365"/>
      <c r="BI297" s="365"/>
      <c r="BL297" s="365"/>
      <c r="BM297" s="365"/>
      <c r="BN297" s="365"/>
      <c r="BO297" s="365"/>
      <c r="BP297" s="365"/>
      <c r="BQ297" s="365"/>
      <c r="BR297" s="365"/>
      <c r="BS297" s="367"/>
      <c r="BT297" s="367"/>
      <c r="BU297" s="365"/>
      <c r="BV297" s="365"/>
      <c r="BW297" s="367"/>
      <c r="BX297" s="337"/>
      <c r="BY297" s="337"/>
      <c r="BZ297" s="337"/>
      <c r="CA297" s="337"/>
      <c r="CB297" s="337"/>
      <c r="CC297" s="337"/>
      <c r="CD297" s="337"/>
      <c r="CE297" s="337"/>
      <c r="CF297" s="337"/>
      <c r="CG297" s="337"/>
      <c r="CH297" s="337"/>
      <c r="CI297" s="337"/>
      <c r="CJ297" s="337"/>
      <c r="CK297" s="337"/>
      <c r="CL297" s="337"/>
      <c r="CM297" s="337"/>
      <c r="CN297" s="337"/>
      <c r="CO297" s="337"/>
      <c r="CP297" s="337"/>
      <c r="CQ297" s="337"/>
      <c r="CR297" s="337"/>
      <c r="CS297" s="337"/>
      <c r="CT297" s="337"/>
      <c r="CU297" s="337"/>
      <c r="CV297" s="337"/>
    </row>
    <row r="298" spans="1:100" x14ac:dyDescent="0.15">
      <c r="A298" s="366"/>
      <c r="B298" s="337"/>
      <c r="C298" s="367"/>
      <c r="D298" s="337"/>
      <c r="E298" s="337"/>
      <c r="F298" s="337"/>
      <c r="G298" s="337"/>
      <c r="H298" s="365"/>
      <c r="I298" s="365"/>
      <c r="J298" s="365"/>
      <c r="K298" s="337"/>
      <c r="L298" s="337"/>
      <c r="M298" s="368"/>
      <c r="N298" s="368"/>
      <c r="O298" s="337"/>
      <c r="P298" s="337"/>
      <c r="Q298" s="368"/>
      <c r="R298" s="337"/>
      <c r="S298" s="368"/>
      <c r="T298" s="337"/>
      <c r="U298" s="337"/>
      <c r="V298" s="337"/>
      <c r="W298" s="337"/>
      <c r="X298" s="337"/>
      <c r="Y298" s="337"/>
      <c r="Z298" s="337"/>
      <c r="AA298" s="337"/>
      <c r="AB298" s="337"/>
      <c r="AC298" s="337"/>
      <c r="AD298" s="337"/>
      <c r="AE298" s="337"/>
      <c r="AF298" s="368"/>
      <c r="AG298" s="337"/>
      <c r="AM298" s="337"/>
      <c r="AN298" s="337"/>
      <c r="AO298" s="337"/>
      <c r="AP298" s="337"/>
      <c r="AQ298" s="337"/>
      <c r="AR298" s="365"/>
      <c r="AS298" s="365"/>
      <c r="AT298" s="365"/>
      <c r="AU298" s="365"/>
      <c r="AV298" s="365"/>
      <c r="BA298" s="337"/>
      <c r="BC298" s="365"/>
      <c r="BD298" s="365"/>
      <c r="BE298" s="365"/>
      <c r="BF298" s="365"/>
      <c r="BG298" s="365"/>
      <c r="BH298" s="365"/>
      <c r="BI298" s="365"/>
      <c r="BL298" s="365"/>
      <c r="BM298" s="365"/>
      <c r="BN298" s="365"/>
      <c r="BO298" s="365"/>
      <c r="BP298" s="365"/>
      <c r="BQ298" s="365"/>
      <c r="BR298" s="365"/>
      <c r="BS298" s="367"/>
      <c r="BT298" s="367"/>
      <c r="BU298" s="365"/>
      <c r="BV298" s="365"/>
      <c r="BW298" s="367"/>
      <c r="BX298" s="337"/>
      <c r="BY298" s="337"/>
      <c r="BZ298" s="337"/>
      <c r="CA298" s="337"/>
      <c r="CB298" s="337"/>
      <c r="CC298" s="337"/>
      <c r="CD298" s="337"/>
      <c r="CE298" s="337"/>
      <c r="CF298" s="337"/>
      <c r="CG298" s="337"/>
      <c r="CH298" s="337"/>
      <c r="CI298" s="337"/>
      <c r="CJ298" s="337"/>
      <c r="CK298" s="337"/>
      <c r="CL298" s="337"/>
      <c r="CM298" s="337"/>
      <c r="CN298" s="337"/>
      <c r="CO298" s="337"/>
      <c r="CP298" s="337"/>
      <c r="CQ298" s="337"/>
      <c r="CR298" s="337"/>
      <c r="CS298" s="337"/>
      <c r="CT298" s="337"/>
      <c r="CU298" s="337"/>
      <c r="CV298" s="337"/>
    </row>
    <row r="299" spans="1:100" x14ac:dyDescent="0.15">
      <c r="A299" s="366"/>
      <c r="B299" s="337"/>
      <c r="C299" s="367"/>
      <c r="D299" s="337"/>
      <c r="E299" s="337"/>
      <c r="F299" s="337"/>
      <c r="G299" s="337"/>
      <c r="H299" s="365"/>
      <c r="I299" s="365"/>
      <c r="J299" s="365"/>
      <c r="K299" s="337"/>
      <c r="L299" s="337"/>
      <c r="M299" s="368"/>
      <c r="N299" s="368"/>
      <c r="O299" s="337"/>
      <c r="P299" s="337"/>
      <c r="Q299" s="368"/>
      <c r="R299" s="337"/>
      <c r="S299" s="368"/>
      <c r="T299" s="337"/>
      <c r="U299" s="337"/>
      <c r="V299" s="337"/>
      <c r="W299" s="337"/>
      <c r="X299" s="337"/>
      <c r="Y299" s="337"/>
      <c r="Z299" s="337"/>
      <c r="AA299" s="337"/>
      <c r="AB299" s="337"/>
      <c r="AC299" s="337"/>
      <c r="AD299" s="337"/>
      <c r="AE299" s="337"/>
      <c r="AF299" s="368"/>
      <c r="AG299" s="337"/>
      <c r="AM299" s="337"/>
      <c r="AN299" s="337"/>
      <c r="AO299" s="337"/>
      <c r="AP299" s="337"/>
      <c r="AQ299" s="337"/>
      <c r="AR299" s="365"/>
      <c r="AS299" s="365"/>
      <c r="AT299" s="365"/>
      <c r="AU299" s="365"/>
      <c r="AV299" s="365"/>
      <c r="BA299" s="337"/>
      <c r="BC299" s="365"/>
      <c r="BD299" s="365"/>
      <c r="BE299" s="365"/>
      <c r="BF299" s="365"/>
      <c r="BG299" s="365"/>
      <c r="BH299" s="365"/>
      <c r="BI299" s="365"/>
      <c r="BL299" s="365"/>
      <c r="BM299" s="365"/>
      <c r="BN299" s="365"/>
      <c r="BO299" s="365"/>
      <c r="BP299" s="365"/>
      <c r="BQ299" s="365"/>
      <c r="BR299" s="365"/>
      <c r="BS299" s="367"/>
      <c r="BT299" s="367"/>
      <c r="BU299" s="365"/>
      <c r="BV299" s="365"/>
      <c r="BW299" s="367"/>
      <c r="BX299" s="337"/>
      <c r="BY299" s="337"/>
      <c r="BZ299" s="337"/>
      <c r="CA299" s="337"/>
      <c r="CB299" s="337"/>
      <c r="CC299" s="337"/>
      <c r="CD299" s="337"/>
      <c r="CE299" s="337"/>
      <c r="CF299" s="337"/>
      <c r="CG299" s="337"/>
      <c r="CH299" s="337"/>
      <c r="CI299" s="337"/>
      <c r="CJ299" s="337"/>
      <c r="CK299" s="337"/>
      <c r="CL299" s="337"/>
      <c r="CM299" s="337"/>
      <c r="CN299" s="337"/>
      <c r="CO299" s="337"/>
      <c r="CP299" s="337"/>
      <c r="CQ299" s="337"/>
      <c r="CR299" s="337"/>
      <c r="CS299" s="337"/>
      <c r="CT299" s="337"/>
      <c r="CU299" s="337"/>
      <c r="CV299" s="337"/>
    </row>
    <row r="300" spans="1:100" x14ac:dyDescent="0.15">
      <c r="A300" s="366"/>
      <c r="B300" s="337"/>
      <c r="C300" s="367"/>
      <c r="D300" s="337"/>
      <c r="E300" s="337"/>
      <c r="F300" s="337"/>
      <c r="G300" s="337"/>
      <c r="H300" s="365"/>
      <c r="I300" s="365"/>
      <c r="J300" s="365"/>
      <c r="K300" s="337"/>
      <c r="L300" s="337"/>
      <c r="M300" s="368"/>
      <c r="N300" s="368"/>
      <c r="O300" s="337"/>
      <c r="P300" s="337"/>
      <c r="Q300" s="368"/>
      <c r="R300" s="337"/>
      <c r="S300" s="368"/>
      <c r="T300" s="337"/>
      <c r="U300" s="337"/>
      <c r="V300" s="337"/>
      <c r="W300" s="337"/>
      <c r="X300" s="337"/>
      <c r="Y300" s="337"/>
      <c r="Z300" s="337"/>
      <c r="AA300" s="337"/>
      <c r="AB300" s="337"/>
      <c r="AC300" s="337"/>
      <c r="AD300" s="337"/>
      <c r="AE300" s="337"/>
      <c r="AF300" s="368"/>
      <c r="AG300" s="337"/>
      <c r="AM300" s="337"/>
      <c r="AN300" s="337"/>
      <c r="AO300" s="337"/>
      <c r="AP300" s="337"/>
      <c r="AQ300" s="337"/>
      <c r="AR300" s="365"/>
      <c r="AS300" s="365"/>
      <c r="AT300" s="365"/>
      <c r="AU300" s="365"/>
      <c r="AV300" s="365"/>
      <c r="BA300" s="337"/>
      <c r="BC300" s="365"/>
      <c r="BD300" s="365"/>
      <c r="BE300" s="365"/>
      <c r="BF300" s="365"/>
      <c r="BG300" s="365"/>
      <c r="BH300" s="365"/>
      <c r="BI300" s="365"/>
      <c r="BL300" s="365"/>
      <c r="BM300" s="365"/>
      <c r="BN300" s="365"/>
      <c r="BO300" s="365"/>
      <c r="BP300" s="365"/>
      <c r="BQ300" s="365"/>
      <c r="BR300" s="365"/>
      <c r="BS300" s="367"/>
      <c r="BT300" s="367"/>
      <c r="BU300" s="365"/>
      <c r="BV300" s="365"/>
      <c r="BW300" s="367"/>
      <c r="BX300" s="337"/>
      <c r="BY300" s="337"/>
      <c r="BZ300" s="337"/>
      <c r="CA300" s="337"/>
      <c r="CB300" s="337"/>
      <c r="CC300" s="337"/>
      <c r="CD300" s="337"/>
      <c r="CE300" s="337"/>
      <c r="CF300" s="337"/>
      <c r="CG300" s="337"/>
      <c r="CH300" s="337"/>
      <c r="CI300" s="337"/>
      <c r="CJ300" s="337"/>
      <c r="CK300" s="337"/>
      <c r="CL300" s="337"/>
      <c r="CM300" s="337"/>
      <c r="CN300" s="337"/>
      <c r="CO300" s="337"/>
      <c r="CP300" s="337"/>
      <c r="CQ300" s="337"/>
      <c r="CR300" s="337"/>
      <c r="CS300" s="337"/>
      <c r="CT300" s="337"/>
      <c r="CU300" s="337"/>
      <c r="CV300" s="337"/>
    </row>
    <row r="301" spans="1:100" x14ac:dyDescent="0.15">
      <c r="A301" s="366"/>
      <c r="B301" s="337"/>
      <c r="C301" s="367"/>
      <c r="D301" s="337"/>
      <c r="E301" s="337"/>
      <c r="F301" s="337"/>
      <c r="G301" s="337"/>
      <c r="H301" s="365"/>
      <c r="I301" s="365"/>
      <c r="J301" s="365"/>
      <c r="K301" s="337"/>
      <c r="L301" s="337"/>
      <c r="M301" s="368"/>
      <c r="N301" s="368"/>
      <c r="O301" s="337"/>
      <c r="P301" s="337"/>
      <c r="Q301" s="368"/>
      <c r="R301" s="337"/>
      <c r="S301" s="368"/>
      <c r="T301" s="337"/>
      <c r="U301" s="337"/>
      <c r="V301" s="337"/>
      <c r="W301" s="337"/>
      <c r="X301" s="337"/>
      <c r="Y301" s="337"/>
      <c r="Z301" s="337"/>
      <c r="AA301" s="337"/>
      <c r="AB301" s="337"/>
      <c r="AC301" s="337"/>
      <c r="AD301" s="337"/>
      <c r="AE301" s="337"/>
      <c r="AF301" s="368"/>
      <c r="AG301" s="337"/>
      <c r="AM301" s="337"/>
      <c r="AN301" s="337"/>
      <c r="AO301" s="337"/>
      <c r="AP301" s="337"/>
      <c r="AQ301" s="337"/>
      <c r="AR301" s="365"/>
      <c r="AS301" s="365"/>
      <c r="AT301" s="365"/>
      <c r="AU301" s="365"/>
      <c r="AV301" s="365"/>
      <c r="BA301" s="337"/>
      <c r="BC301" s="365"/>
      <c r="BD301" s="365"/>
      <c r="BE301" s="365"/>
      <c r="BF301" s="365"/>
      <c r="BG301" s="365"/>
      <c r="BH301" s="365"/>
      <c r="BI301" s="365"/>
      <c r="BL301" s="365"/>
      <c r="BM301" s="365"/>
      <c r="BN301" s="365"/>
      <c r="BO301" s="365"/>
      <c r="BP301" s="365"/>
      <c r="BQ301" s="365"/>
      <c r="BR301" s="365"/>
      <c r="BS301" s="367"/>
      <c r="BT301" s="367"/>
      <c r="BU301" s="365"/>
      <c r="BV301" s="365"/>
      <c r="BW301" s="367"/>
      <c r="BX301" s="337"/>
      <c r="BY301" s="337"/>
      <c r="BZ301" s="337"/>
      <c r="CA301" s="337"/>
      <c r="CB301" s="337"/>
      <c r="CC301" s="337"/>
      <c r="CD301" s="337"/>
      <c r="CE301" s="337"/>
      <c r="CF301" s="337"/>
      <c r="CG301" s="337"/>
      <c r="CH301" s="337"/>
      <c r="CI301" s="337"/>
      <c r="CJ301" s="337"/>
      <c r="CK301" s="337"/>
      <c r="CL301" s="337"/>
      <c r="CM301" s="337"/>
      <c r="CN301" s="337"/>
      <c r="CO301" s="337"/>
      <c r="CP301" s="337"/>
      <c r="CQ301" s="337"/>
      <c r="CR301" s="337"/>
      <c r="CS301" s="337"/>
      <c r="CT301" s="337"/>
      <c r="CU301" s="337"/>
      <c r="CV301" s="337"/>
    </row>
    <row r="302" spans="1:100" x14ac:dyDescent="0.15">
      <c r="A302" s="366"/>
      <c r="B302" s="337"/>
      <c r="C302" s="367"/>
      <c r="D302" s="337"/>
      <c r="E302" s="337"/>
      <c r="F302" s="337"/>
      <c r="G302" s="337"/>
      <c r="H302" s="365"/>
      <c r="I302" s="365"/>
      <c r="J302" s="365"/>
      <c r="K302" s="337"/>
      <c r="L302" s="337"/>
      <c r="M302" s="368"/>
      <c r="N302" s="368"/>
      <c r="O302" s="337"/>
      <c r="P302" s="337"/>
      <c r="Q302" s="368"/>
      <c r="R302" s="337"/>
      <c r="S302" s="368"/>
      <c r="T302" s="337"/>
      <c r="U302" s="337"/>
      <c r="V302" s="337"/>
      <c r="W302" s="337"/>
      <c r="X302" s="337"/>
      <c r="Y302" s="337"/>
      <c r="Z302" s="337"/>
      <c r="AA302" s="337"/>
      <c r="AB302" s="337"/>
      <c r="AC302" s="337"/>
      <c r="AD302" s="337"/>
      <c r="AE302" s="337"/>
      <c r="AF302" s="368"/>
      <c r="AG302" s="337"/>
      <c r="AM302" s="337"/>
      <c r="AN302" s="337"/>
      <c r="AO302" s="337"/>
      <c r="AP302" s="337"/>
      <c r="AQ302" s="337"/>
      <c r="AR302" s="365"/>
      <c r="AS302" s="365"/>
      <c r="AT302" s="365"/>
      <c r="AU302" s="365"/>
      <c r="AV302" s="365"/>
      <c r="BA302" s="337"/>
      <c r="BC302" s="365"/>
      <c r="BD302" s="365"/>
      <c r="BE302" s="365"/>
      <c r="BF302" s="365"/>
      <c r="BG302" s="365"/>
      <c r="BH302" s="365"/>
      <c r="BI302" s="365"/>
      <c r="BL302" s="365"/>
      <c r="BM302" s="365"/>
      <c r="BN302" s="365"/>
      <c r="BO302" s="365"/>
      <c r="BP302" s="365"/>
      <c r="BQ302" s="365"/>
      <c r="BR302" s="365"/>
      <c r="BS302" s="367"/>
      <c r="BT302" s="367"/>
      <c r="BU302" s="365"/>
      <c r="BV302" s="365"/>
      <c r="BW302" s="367"/>
      <c r="BX302" s="337"/>
      <c r="BY302" s="337"/>
      <c r="BZ302" s="337"/>
      <c r="CA302" s="337"/>
      <c r="CB302" s="337"/>
      <c r="CC302" s="337"/>
      <c r="CD302" s="337"/>
      <c r="CE302" s="337"/>
      <c r="CF302" s="337"/>
      <c r="CG302" s="337"/>
      <c r="CH302" s="337"/>
      <c r="CI302" s="337"/>
      <c r="CJ302" s="337"/>
      <c r="CK302" s="337"/>
      <c r="CL302" s="337"/>
      <c r="CM302" s="337"/>
      <c r="CN302" s="337"/>
      <c r="CO302" s="337"/>
      <c r="CP302" s="337"/>
      <c r="CQ302" s="337"/>
      <c r="CR302" s="337"/>
      <c r="CS302" s="337"/>
      <c r="CT302" s="337"/>
      <c r="CU302" s="337"/>
      <c r="CV302" s="337"/>
    </row>
    <row r="303" spans="1:100" x14ac:dyDescent="0.15">
      <c r="A303" s="366"/>
      <c r="B303" s="337"/>
      <c r="C303" s="367"/>
      <c r="D303" s="337"/>
      <c r="E303" s="337"/>
      <c r="F303" s="337"/>
      <c r="G303" s="337"/>
      <c r="H303" s="365"/>
      <c r="I303" s="365"/>
      <c r="J303" s="365"/>
      <c r="K303" s="337"/>
      <c r="L303" s="337"/>
      <c r="M303" s="368"/>
      <c r="N303" s="368"/>
      <c r="O303" s="337"/>
      <c r="P303" s="337"/>
      <c r="Q303" s="368"/>
      <c r="R303" s="337"/>
      <c r="S303" s="368"/>
      <c r="T303" s="337"/>
      <c r="U303" s="337"/>
      <c r="V303" s="337"/>
      <c r="W303" s="337"/>
      <c r="X303" s="337"/>
      <c r="Y303" s="337"/>
      <c r="Z303" s="337"/>
      <c r="AA303" s="337"/>
      <c r="AB303" s="337"/>
      <c r="AC303" s="337"/>
      <c r="AD303" s="337"/>
      <c r="AE303" s="337"/>
      <c r="AF303" s="368"/>
      <c r="AG303" s="337"/>
      <c r="AM303" s="337"/>
      <c r="AN303" s="337"/>
      <c r="AO303" s="337"/>
      <c r="AP303" s="337"/>
      <c r="AQ303" s="337"/>
      <c r="AR303" s="365"/>
      <c r="AS303" s="365"/>
      <c r="AT303" s="365"/>
      <c r="AU303" s="365"/>
      <c r="AV303" s="365"/>
      <c r="BA303" s="337"/>
      <c r="BC303" s="365"/>
      <c r="BD303" s="365"/>
      <c r="BE303" s="365"/>
      <c r="BF303" s="365"/>
      <c r="BG303" s="365"/>
      <c r="BH303" s="365"/>
      <c r="BI303" s="365"/>
      <c r="BL303" s="365"/>
      <c r="BM303" s="365"/>
      <c r="BN303" s="365"/>
      <c r="BO303" s="365"/>
      <c r="BP303" s="365"/>
      <c r="BQ303" s="365"/>
      <c r="BR303" s="365"/>
      <c r="BS303" s="367"/>
      <c r="BT303" s="367"/>
      <c r="BU303" s="365"/>
      <c r="BV303" s="365"/>
      <c r="BW303" s="367"/>
      <c r="BX303" s="337"/>
      <c r="BY303" s="337"/>
      <c r="BZ303" s="337"/>
      <c r="CA303" s="337"/>
      <c r="CB303" s="337"/>
      <c r="CC303" s="337"/>
      <c r="CD303" s="337"/>
      <c r="CE303" s="337"/>
      <c r="CF303" s="337"/>
      <c r="CG303" s="337"/>
      <c r="CH303" s="337"/>
      <c r="CI303" s="337"/>
      <c r="CJ303" s="337"/>
      <c r="CK303" s="337"/>
      <c r="CL303" s="337"/>
      <c r="CM303" s="337"/>
      <c r="CN303" s="337"/>
      <c r="CO303" s="337"/>
      <c r="CP303" s="337"/>
      <c r="CQ303" s="337"/>
      <c r="CR303" s="337"/>
      <c r="CS303" s="337"/>
      <c r="CT303" s="337"/>
      <c r="CU303" s="337"/>
      <c r="CV303" s="337"/>
    </row>
    <row r="304" spans="1:100" x14ac:dyDescent="0.15">
      <c r="A304" s="366"/>
      <c r="B304" s="337"/>
      <c r="C304" s="367"/>
      <c r="D304" s="337"/>
      <c r="E304" s="337"/>
      <c r="F304" s="337"/>
      <c r="G304" s="337"/>
      <c r="H304" s="365"/>
      <c r="I304" s="365"/>
      <c r="J304" s="365"/>
      <c r="K304" s="337"/>
      <c r="L304" s="337"/>
      <c r="M304" s="368"/>
      <c r="N304" s="368"/>
      <c r="O304" s="337"/>
      <c r="P304" s="337"/>
      <c r="Q304" s="368"/>
      <c r="R304" s="337"/>
      <c r="S304" s="368"/>
      <c r="T304" s="337"/>
      <c r="U304" s="337"/>
      <c r="V304" s="337"/>
      <c r="W304" s="337"/>
      <c r="X304" s="337"/>
      <c r="Y304" s="337"/>
      <c r="Z304" s="337"/>
      <c r="AA304" s="337"/>
      <c r="AB304" s="337"/>
      <c r="AC304" s="337"/>
      <c r="AD304" s="337"/>
      <c r="AE304" s="337"/>
      <c r="AF304" s="368"/>
      <c r="AG304" s="337"/>
      <c r="AM304" s="337"/>
      <c r="AN304" s="337"/>
      <c r="AO304" s="337"/>
      <c r="AP304" s="337"/>
      <c r="AQ304" s="337"/>
      <c r="AR304" s="365"/>
      <c r="AS304" s="365"/>
      <c r="AT304" s="365"/>
      <c r="AU304" s="365"/>
      <c r="AV304" s="365"/>
      <c r="BA304" s="337"/>
      <c r="BC304" s="365"/>
      <c r="BD304" s="365"/>
      <c r="BE304" s="365"/>
      <c r="BF304" s="365"/>
      <c r="BG304" s="365"/>
      <c r="BH304" s="365"/>
      <c r="BI304" s="365"/>
      <c r="BL304" s="365"/>
      <c r="BM304" s="365"/>
      <c r="BN304" s="365"/>
      <c r="BO304" s="365"/>
      <c r="BP304" s="365"/>
      <c r="BQ304" s="365"/>
      <c r="BR304" s="365"/>
      <c r="BS304" s="367"/>
      <c r="BT304" s="367"/>
      <c r="BU304" s="365"/>
      <c r="BV304" s="365"/>
      <c r="BW304" s="367"/>
      <c r="BX304" s="337"/>
      <c r="BY304" s="337"/>
      <c r="BZ304" s="337"/>
      <c r="CA304" s="337"/>
      <c r="CB304" s="337"/>
      <c r="CC304" s="337"/>
      <c r="CD304" s="337"/>
      <c r="CE304" s="337"/>
      <c r="CF304" s="337"/>
      <c r="CG304" s="337"/>
      <c r="CH304" s="337"/>
      <c r="CI304" s="337"/>
      <c r="CJ304" s="337"/>
      <c r="CK304" s="337"/>
      <c r="CL304" s="337"/>
      <c r="CM304" s="337"/>
      <c r="CN304" s="337"/>
      <c r="CO304" s="337"/>
      <c r="CP304" s="337"/>
      <c r="CQ304" s="337"/>
      <c r="CR304" s="337"/>
      <c r="CS304" s="337"/>
      <c r="CT304" s="337"/>
      <c r="CU304" s="337"/>
      <c r="CV304" s="337"/>
    </row>
    <row r="305" spans="1:100" x14ac:dyDescent="0.15">
      <c r="A305" s="366"/>
      <c r="B305" s="337"/>
      <c r="C305" s="367"/>
      <c r="D305" s="337"/>
      <c r="E305" s="337"/>
      <c r="F305" s="337"/>
      <c r="G305" s="337"/>
      <c r="H305" s="365"/>
      <c r="I305" s="365"/>
      <c r="J305" s="365"/>
      <c r="K305" s="337"/>
      <c r="L305" s="337"/>
      <c r="M305" s="368"/>
      <c r="N305" s="368"/>
      <c r="O305" s="337"/>
      <c r="P305" s="337"/>
      <c r="Q305" s="368"/>
      <c r="R305" s="337"/>
      <c r="S305" s="368"/>
      <c r="T305" s="337"/>
      <c r="U305" s="337"/>
      <c r="V305" s="337"/>
      <c r="W305" s="337"/>
      <c r="X305" s="337"/>
      <c r="Y305" s="337"/>
      <c r="Z305" s="337"/>
      <c r="AA305" s="337"/>
      <c r="AB305" s="337"/>
      <c r="AC305" s="337"/>
      <c r="AD305" s="337"/>
      <c r="AE305" s="337"/>
      <c r="AF305" s="368"/>
      <c r="AG305" s="337"/>
      <c r="AM305" s="337"/>
      <c r="AN305" s="337"/>
      <c r="AO305" s="337"/>
      <c r="AP305" s="337"/>
      <c r="AQ305" s="337"/>
      <c r="AR305" s="365"/>
      <c r="AS305" s="365"/>
      <c r="AT305" s="365"/>
      <c r="AU305" s="365"/>
      <c r="AV305" s="365"/>
      <c r="BA305" s="337"/>
      <c r="BC305" s="365"/>
      <c r="BD305" s="365"/>
      <c r="BE305" s="365"/>
      <c r="BF305" s="365"/>
      <c r="BG305" s="365"/>
      <c r="BH305" s="365"/>
      <c r="BI305" s="365"/>
      <c r="BL305" s="365"/>
      <c r="BM305" s="365"/>
      <c r="BN305" s="365"/>
      <c r="BO305" s="365"/>
      <c r="BP305" s="365"/>
      <c r="BQ305" s="365"/>
      <c r="BR305" s="365"/>
      <c r="BS305" s="367"/>
      <c r="BT305" s="367"/>
      <c r="BU305" s="365"/>
      <c r="BV305" s="365"/>
      <c r="BW305" s="367"/>
      <c r="BX305" s="337"/>
      <c r="BY305" s="337"/>
      <c r="BZ305" s="337"/>
      <c r="CA305" s="337"/>
      <c r="CB305" s="337"/>
      <c r="CC305" s="337"/>
      <c r="CD305" s="337"/>
      <c r="CE305" s="337"/>
      <c r="CF305" s="337"/>
      <c r="CG305" s="337"/>
      <c r="CH305" s="337"/>
      <c r="CI305" s="337"/>
      <c r="CJ305" s="337"/>
      <c r="CK305" s="337"/>
      <c r="CL305" s="337"/>
      <c r="CM305" s="337"/>
      <c r="CN305" s="337"/>
      <c r="CO305" s="337"/>
      <c r="CP305" s="337"/>
      <c r="CQ305" s="337"/>
      <c r="CR305" s="337"/>
      <c r="CS305" s="337"/>
      <c r="CT305" s="337"/>
      <c r="CU305" s="337"/>
      <c r="CV305" s="337"/>
    </row>
    <row r="306" spans="1:100" x14ac:dyDescent="0.15">
      <c r="A306" s="366"/>
      <c r="B306" s="337"/>
      <c r="C306" s="367"/>
      <c r="D306" s="337"/>
      <c r="E306" s="337"/>
      <c r="F306" s="337"/>
      <c r="G306" s="337"/>
      <c r="H306" s="365"/>
      <c r="I306" s="365"/>
      <c r="J306" s="365"/>
      <c r="K306" s="337"/>
      <c r="L306" s="337"/>
      <c r="M306" s="368"/>
      <c r="N306" s="368"/>
      <c r="O306" s="337"/>
      <c r="P306" s="337"/>
      <c r="Q306" s="368"/>
      <c r="R306" s="337"/>
      <c r="S306" s="368"/>
      <c r="T306" s="337"/>
      <c r="U306" s="337"/>
      <c r="V306" s="337"/>
      <c r="W306" s="337"/>
      <c r="X306" s="337"/>
      <c r="Y306" s="337"/>
      <c r="Z306" s="337"/>
      <c r="AA306" s="337"/>
      <c r="AB306" s="337"/>
      <c r="AC306" s="337"/>
      <c r="AD306" s="337"/>
      <c r="AE306" s="337"/>
      <c r="AF306" s="368"/>
      <c r="AG306" s="337"/>
      <c r="AM306" s="337"/>
      <c r="AN306" s="337"/>
      <c r="AO306" s="337"/>
      <c r="AP306" s="337"/>
      <c r="AQ306" s="337"/>
      <c r="AR306" s="365"/>
      <c r="AS306" s="365"/>
      <c r="AT306" s="365"/>
      <c r="AU306" s="365"/>
      <c r="AV306" s="365"/>
      <c r="BA306" s="337"/>
      <c r="BC306" s="365"/>
      <c r="BD306" s="365"/>
      <c r="BE306" s="365"/>
      <c r="BF306" s="365"/>
      <c r="BG306" s="365"/>
      <c r="BH306" s="365"/>
      <c r="BI306" s="365"/>
      <c r="BL306" s="365"/>
      <c r="BM306" s="365"/>
      <c r="BN306" s="365"/>
      <c r="BO306" s="365"/>
      <c r="BP306" s="365"/>
      <c r="BQ306" s="365"/>
      <c r="BR306" s="365"/>
      <c r="BS306" s="367"/>
      <c r="BT306" s="367"/>
      <c r="BU306" s="365"/>
      <c r="BV306" s="365"/>
      <c r="BW306" s="367"/>
      <c r="BX306" s="337"/>
      <c r="BY306" s="337"/>
      <c r="BZ306" s="337"/>
      <c r="CA306" s="337"/>
      <c r="CB306" s="337"/>
      <c r="CC306" s="337"/>
      <c r="CD306" s="337"/>
      <c r="CE306" s="337"/>
      <c r="CF306" s="337"/>
      <c r="CG306" s="337"/>
      <c r="CH306" s="337"/>
      <c r="CI306" s="337"/>
      <c r="CJ306" s="337"/>
      <c r="CK306" s="337"/>
      <c r="CL306" s="337"/>
      <c r="CM306" s="337"/>
      <c r="CN306" s="337"/>
      <c r="CO306" s="337"/>
      <c r="CP306" s="337"/>
      <c r="CQ306" s="337"/>
      <c r="CR306" s="337"/>
      <c r="CS306" s="337"/>
      <c r="CT306" s="337"/>
      <c r="CU306" s="337"/>
      <c r="CV306" s="337"/>
    </row>
    <row r="307" spans="1:100" x14ac:dyDescent="0.15">
      <c r="A307" s="366"/>
      <c r="B307" s="337"/>
      <c r="C307" s="367"/>
      <c r="D307" s="337"/>
      <c r="E307" s="337"/>
      <c r="F307" s="337"/>
      <c r="G307" s="337"/>
      <c r="H307" s="365"/>
      <c r="I307" s="365"/>
      <c r="J307" s="365"/>
      <c r="K307" s="337"/>
      <c r="L307" s="337"/>
      <c r="M307" s="368"/>
      <c r="N307" s="368"/>
      <c r="O307" s="337"/>
      <c r="P307" s="337"/>
      <c r="Q307" s="368"/>
      <c r="R307" s="337"/>
      <c r="S307" s="368"/>
      <c r="T307" s="337"/>
      <c r="U307" s="337"/>
      <c r="V307" s="337"/>
      <c r="W307" s="337"/>
      <c r="X307" s="337"/>
      <c r="Y307" s="337"/>
      <c r="Z307" s="337"/>
      <c r="AA307" s="337"/>
      <c r="AB307" s="337"/>
      <c r="AC307" s="337"/>
      <c r="AD307" s="337"/>
      <c r="AE307" s="337"/>
      <c r="AF307" s="368"/>
      <c r="AG307" s="337"/>
      <c r="AM307" s="337"/>
      <c r="AN307" s="337"/>
      <c r="AO307" s="337"/>
      <c r="AP307" s="337"/>
      <c r="AQ307" s="337"/>
      <c r="AR307" s="365"/>
      <c r="AS307" s="365"/>
      <c r="AT307" s="365"/>
      <c r="AU307" s="365"/>
      <c r="AV307" s="365"/>
      <c r="BA307" s="337"/>
      <c r="BC307" s="365"/>
      <c r="BD307" s="365"/>
      <c r="BE307" s="365"/>
      <c r="BF307" s="365"/>
      <c r="BG307" s="365"/>
      <c r="BH307" s="365"/>
      <c r="BI307" s="365"/>
      <c r="BL307" s="365"/>
      <c r="BM307" s="365"/>
      <c r="BN307" s="365"/>
      <c r="BO307" s="365"/>
      <c r="BP307" s="365"/>
      <c r="BQ307" s="365"/>
      <c r="BR307" s="365"/>
      <c r="BS307" s="367"/>
      <c r="BT307" s="367"/>
      <c r="BU307" s="365"/>
      <c r="BV307" s="365"/>
      <c r="BW307" s="367"/>
      <c r="BX307" s="337"/>
      <c r="BY307" s="337"/>
      <c r="BZ307" s="337"/>
      <c r="CA307" s="337"/>
      <c r="CB307" s="337"/>
      <c r="CC307" s="337"/>
      <c r="CD307" s="337"/>
      <c r="CE307" s="337"/>
      <c r="CF307" s="337"/>
      <c r="CG307" s="337"/>
      <c r="CH307" s="337"/>
      <c r="CI307" s="337"/>
      <c r="CJ307" s="337"/>
      <c r="CK307" s="337"/>
      <c r="CL307" s="337"/>
      <c r="CM307" s="337"/>
      <c r="CN307" s="337"/>
      <c r="CO307" s="337"/>
      <c r="CP307" s="337"/>
      <c r="CQ307" s="337"/>
      <c r="CR307" s="337"/>
      <c r="CS307" s="337"/>
      <c r="CT307" s="337"/>
      <c r="CU307" s="337"/>
      <c r="CV307" s="337"/>
    </row>
    <row r="308" spans="1:100" x14ac:dyDescent="0.15">
      <c r="A308" s="366"/>
      <c r="B308" s="337"/>
      <c r="C308" s="367"/>
      <c r="D308" s="337"/>
      <c r="E308" s="337"/>
      <c r="F308" s="337"/>
      <c r="G308" s="337"/>
      <c r="H308" s="365"/>
      <c r="I308" s="365"/>
      <c r="J308" s="365"/>
      <c r="K308" s="337"/>
      <c r="L308" s="337"/>
      <c r="M308" s="368"/>
      <c r="N308" s="368"/>
      <c r="O308" s="337"/>
      <c r="P308" s="337"/>
      <c r="Q308" s="368"/>
      <c r="R308" s="337"/>
      <c r="S308" s="368"/>
      <c r="T308" s="337"/>
      <c r="U308" s="337"/>
      <c r="V308" s="337"/>
      <c r="W308" s="337"/>
      <c r="X308" s="337"/>
      <c r="Y308" s="337"/>
      <c r="Z308" s="337"/>
      <c r="AA308" s="337"/>
      <c r="AB308" s="337"/>
      <c r="AC308" s="337"/>
      <c r="AD308" s="337"/>
      <c r="AE308" s="337"/>
      <c r="AF308" s="368"/>
      <c r="AG308" s="337"/>
      <c r="AM308" s="337"/>
      <c r="AN308" s="337"/>
      <c r="AO308" s="337"/>
      <c r="AP308" s="337"/>
      <c r="AQ308" s="337"/>
      <c r="AR308" s="365"/>
      <c r="AS308" s="365"/>
      <c r="AT308" s="365"/>
      <c r="AU308" s="365"/>
      <c r="AV308" s="365"/>
      <c r="BA308" s="337"/>
      <c r="BC308" s="365"/>
      <c r="BD308" s="365"/>
      <c r="BE308" s="365"/>
      <c r="BF308" s="365"/>
      <c r="BG308" s="365"/>
      <c r="BH308" s="365"/>
      <c r="BI308" s="365"/>
      <c r="BL308" s="365"/>
      <c r="BM308" s="365"/>
      <c r="BN308" s="365"/>
      <c r="BO308" s="365"/>
      <c r="BP308" s="365"/>
      <c r="BQ308" s="365"/>
      <c r="BR308" s="365"/>
      <c r="BS308" s="367"/>
      <c r="BT308" s="367"/>
      <c r="BU308" s="365"/>
      <c r="BV308" s="365"/>
      <c r="BW308" s="367"/>
      <c r="BX308" s="337"/>
      <c r="BY308" s="337"/>
      <c r="BZ308" s="337"/>
      <c r="CA308" s="337"/>
      <c r="CB308" s="337"/>
      <c r="CC308" s="337"/>
      <c r="CD308" s="337"/>
      <c r="CE308" s="337"/>
      <c r="CF308" s="337"/>
      <c r="CG308" s="337"/>
      <c r="CH308" s="337"/>
      <c r="CI308" s="337"/>
      <c r="CJ308" s="337"/>
      <c r="CK308" s="337"/>
      <c r="CL308" s="337"/>
      <c r="CM308" s="337"/>
      <c r="CN308" s="337"/>
      <c r="CO308" s="337"/>
      <c r="CP308" s="337"/>
      <c r="CQ308" s="337"/>
      <c r="CR308" s="337"/>
      <c r="CS308" s="337"/>
      <c r="CT308" s="337"/>
      <c r="CU308" s="337"/>
      <c r="CV308" s="337"/>
    </row>
    <row r="309" spans="1:100" x14ac:dyDescent="0.15">
      <c r="A309" s="366"/>
      <c r="B309" s="337"/>
      <c r="C309" s="367"/>
      <c r="D309" s="337"/>
      <c r="E309" s="337"/>
      <c r="F309" s="337"/>
      <c r="G309" s="337"/>
      <c r="H309" s="365"/>
      <c r="I309" s="365"/>
      <c r="J309" s="365"/>
      <c r="K309" s="337"/>
      <c r="L309" s="337"/>
      <c r="M309" s="368"/>
      <c r="N309" s="368"/>
      <c r="O309" s="337"/>
      <c r="P309" s="337"/>
      <c r="Q309" s="368"/>
      <c r="R309" s="337"/>
      <c r="S309" s="368"/>
      <c r="T309" s="337"/>
      <c r="U309" s="337"/>
      <c r="V309" s="337"/>
      <c r="W309" s="337"/>
      <c r="X309" s="337"/>
      <c r="Y309" s="337"/>
      <c r="Z309" s="337"/>
      <c r="AA309" s="337"/>
      <c r="AB309" s="337"/>
      <c r="AC309" s="337"/>
      <c r="AD309" s="337"/>
      <c r="AE309" s="337"/>
      <c r="AF309" s="368"/>
      <c r="AG309" s="337"/>
      <c r="AM309" s="337"/>
      <c r="AN309" s="337"/>
      <c r="AO309" s="337"/>
      <c r="AP309" s="337"/>
      <c r="AQ309" s="337"/>
      <c r="AR309" s="365"/>
      <c r="AS309" s="365"/>
      <c r="AT309" s="365"/>
      <c r="AU309" s="365"/>
      <c r="AV309" s="365"/>
      <c r="BA309" s="337"/>
      <c r="BC309" s="365"/>
      <c r="BD309" s="365"/>
      <c r="BE309" s="365"/>
      <c r="BF309" s="365"/>
      <c r="BG309" s="365"/>
      <c r="BH309" s="365"/>
      <c r="BI309" s="365"/>
      <c r="BL309" s="365"/>
      <c r="BM309" s="365"/>
      <c r="BN309" s="365"/>
      <c r="BO309" s="365"/>
      <c r="BP309" s="365"/>
      <c r="BQ309" s="365"/>
      <c r="BR309" s="365"/>
      <c r="BS309" s="367"/>
      <c r="BT309" s="367"/>
      <c r="BU309" s="365"/>
      <c r="BV309" s="365"/>
      <c r="BW309" s="367"/>
      <c r="BX309" s="337"/>
      <c r="BY309" s="337"/>
      <c r="BZ309" s="337"/>
      <c r="CA309" s="337"/>
      <c r="CB309" s="337"/>
      <c r="CC309" s="337"/>
      <c r="CD309" s="337"/>
      <c r="CE309" s="337"/>
      <c r="CF309" s="337"/>
      <c r="CG309" s="337"/>
      <c r="CH309" s="337"/>
      <c r="CI309" s="337"/>
      <c r="CJ309" s="337"/>
      <c r="CK309" s="337"/>
      <c r="CL309" s="337"/>
      <c r="CM309" s="337"/>
      <c r="CN309" s="337"/>
      <c r="CO309" s="337"/>
      <c r="CP309" s="337"/>
      <c r="CQ309" s="337"/>
      <c r="CR309" s="337"/>
      <c r="CS309" s="337"/>
      <c r="CT309" s="337"/>
      <c r="CU309" s="337"/>
      <c r="CV309" s="337"/>
    </row>
    <row r="310" spans="1:100" x14ac:dyDescent="0.15">
      <c r="A310" s="366"/>
      <c r="B310" s="337"/>
      <c r="C310" s="367"/>
      <c r="D310" s="337"/>
      <c r="E310" s="337"/>
      <c r="F310" s="337"/>
      <c r="G310" s="337"/>
      <c r="H310" s="365"/>
      <c r="I310" s="365"/>
      <c r="J310" s="365"/>
      <c r="K310" s="337"/>
      <c r="L310" s="337"/>
      <c r="M310" s="368"/>
      <c r="N310" s="368"/>
      <c r="O310" s="337"/>
      <c r="P310" s="337"/>
      <c r="Q310" s="368"/>
      <c r="R310" s="337"/>
      <c r="S310" s="368"/>
      <c r="T310" s="337"/>
      <c r="U310" s="337"/>
      <c r="V310" s="337"/>
      <c r="W310" s="337"/>
      <c r="X310" s="337"/>
      <c r="Y310" s="337"/>
      <c r="Z310" s="337"/>
      <c r="AA310" s="337"/>
      <c r="AB310" s="337"/>
      <c r="AC310" s="337"/>
      <c r="AD310" s="337"/>
      <c r="AE310" s="337"/>
      <c r="AF310" s="368"/>
      <c r="AG310" s="337"/>
      <c r="AM310" s="337"/>
      <c r="AN310" s="337"/>
      <c r="AO310" s="337"/>
      <c r="AP310" s="337"/>
      <c r="AQ310" s="337"/>
      <c r="AR310" s="365"/>
      <c r="AS310" s="365"/>
      <c r="AT310" s="365"/>
      <c r="AU310" s="365"/>
      <c r="AV310" s="365"/>
      <c r="BA310" s="337"/>
      <c r="BC310" s="365"/>
      <c r="BD310" s="365"/>
      <c r="BE310" s="365"/>
      <c r="BF310" s="365"/>
      <c r="BG310" s="365"/>
      <c r="BH310" s="365"/>
      <c r="BI310" s="365"/>
      <c r="BL310" s="365"/>
      <c r="BM310" s="365"/>
      <c r="BN310" s="365"/>
      <c r="BO310" s="365"/>
      <c r="BP310" s="365"/>
      <c r="BQ310" s="365"/>
      <c r="BR310" s="365"/>
      <c r="BS310" s="367"/>
      <c r="BT310" s="367"/>
      <c r="BU310" s="365"/>
      <c r="BV310" s="365"/>
      <c r="BW310" s="367"/>
      <c r="BX310" s="337"/>
      <c r="BY310" s="337"/>
      <c r="BZ310" s="337"/>
      <c r="CA310" s="337"/>
      <c r="CB310" s="337"/>
      <c r="CC310" s="337"/>
      <c r="CD310" s="337"/>
      <c r="CE310" s="337"/>
      <c r="CF310" s="337"/>
      <c r="CG310" s="337"/>
      <c r="CH310" s="337"/>
      <c r="CI310" s="337"/>
      <c r="CJ310" s="337"/>
      <c r="CK310" s="337"/>
      <c r="CL310" s="337"/>
      <c r="CM310" s="337"/>
      <c r="CN310" s="337"/>
      <c r="CO310" s="337"/>
      <c r="CP310" s="337"/>
      <c r="CQ310" s="337"/>
      <c r="CR310" s="337"/>
      <c r="CS310" s="337"/>
      <c r="CT310" s="337"/>
      <c r="CU310" s="337"/>
      <c r="CV310" s="337"/>
    </row>
    <row r="311" spans="1:100" x14ac:dyDescent="0.15">
      <c r="A311" s="366"/>
      <c r="B311" s="337"/>
      <c r="C311" s="367"/>
      <c r="D311" s="337"/>
      <c r="E311" s="337"/>
      <c r="F311" s="337"/>
      <c r="G311" s="337"/>
      <c r="H311" s="365"/>
      <c r="I311" s="365"/>
      <c r="J311" s="365"/>
      <c r="K311" s="337"/>
      <c r="L311" s="337"/>
      <c r="M311" s="368"/>
      <c r="N311" s="368"/>
      <c r="O311" s="337"/>
      <c r="P311" s="337"/>
      <c r="Q311" s="368"/>
      <c r="R311" s="337"/>
      <c r="S311" s="368"/>
      <c r="T311" s="337"/>
      <c r="U311" s="337"/>
      <c r="V311" s="337"/>
      <c r="W311" s="337"/>
      <c r="X311" s="337"/>
      <c r="Y311" s="337"/>
      <c r="Z311" s="337"/>
      <c r="AA311" s="337"/>
      <c r="AB311" s="337"/>
      <c r="AC311" s="337"/>
      <c r="AD311" s="337"/>
      <c r="AE311" s="337"/>
      <c r="AF311" s="368"/>
      <c r="AG311" s="337"/>
      <c r="AM311" s="337"/>
      <c r="AN311" s="337"/>
      <c r="AO311" s="337"/>
      <c r="AP311" s="337"/>
      <c r="AQ311" s="337"/>
      <c r="AR311" s="365"/>
      <c r="AS311" s="365"/>
      <c r="AT311" s="365"/>
      <c r="AU311" s="365"/>
      <c r="AV311" s="365"/>
      <c r="BA311" s="337"/>
      <c r="BC311" s="365"/>
      <c r="BD311" s="365"/>
      <c r="BE311" s="365"/>
      <c r="BF311" s="365"/>
      <c r="BG311" s="365"/>
      <c r="BH311" s="365"/>
      <c r="BI311" s="365"/>
      <c r="BL311" s="365"/>
      <c r="BM311" s="365"/>
      <c r="BN311" s="365"/>
      <c r="BO311" s="365"/>
      <c r="BP311" s="365"/>
      <c r="BQ311" s="365"/>
      <c r="BR311" s="365"/>
      <c r="BS311" s="367"/>
      <c r="BT311" s="367"/>
      <c r="BU311" s="365"/>
      <c r="BV311" s="365"/>
      <c r="BW311" s="367"/>
      <c r="BX311" s="337"/>
      <c r="BY311" s="337"/>
      <c r="BZ311" s="337"/>
      <c r="CA311" s="337"/>
      <c r="CB311" s="337"/>
      <c r="CC311" s="337"/>
      <c r="CD311" s="337"/>
      <c r="CE311" s="337"/>
      <c r="CF311" s="337"/>
      <c r="CG311" s="337"/>
      <c r="CH311" s="337"/>
      <c r="CI311" s="337"/>
      <c r="CJ311" s="337"/>
      <c r="CK311" s="337"/>
      <c r="CL311" s="337"/>
      <c r="CM311" s="337"/>
      <c r="CN311" s="337"/>
      <c r="CO311" s="337"/>
      <c r="CP311" s="337"/>
      <c r="CQ311" s="337"/>
      <c r="CR311" s="337"/>
      <c r="CS311" s="337"/>
      <c r="CT311" s="337"/>
      <c r="CU311" s="337"/>
      <c r="CV311" s="337"/>
    </row>
    <row r="312" spans="1:100" x14ac:dyDescent="0.15">
      <c r="A312" s="366"/>
      <c r="B312" s="337"/>
      <c r="C312" s="367"/>
      <c r="D312" s="337"/>
      <c r="E312" s="337"/>
      <c r="F312" s="337"/>
      <c r="G312" s="337"/>
      <c r="H312" s="365"/>
      <c r="I312" s="365"/>
      <c r="J312" s="365"/>
      <c r="K312" s="337"/>
      <c r="L312" s="337"/>
      <c r="M312" s="368"/>
      <c r="N312" s="368"/>
      <c r="O312" s="337"/>
      <c r="P312" s="337"/>
      <c r="Q312" s="368"/>
      <c r="R312" s="337"/>
      <c r="S312" s="368"/>
      <c r="T312" s="337"/>
      <c r="U312" s="337"/>
      <c r="V312" s="337"/>
      <c r="W312" s="337"/>
      <c r="X312" s="337"/>
      <c r="Y312" s="337"/>
      <c r="Z312" s="337"/>
      <c r="AA312" s="337"/>
      <c r="AB312" s="337"/>
      <c r="AC312" s="337"/>
      <c r="AD312" s="337"/>
      <c r="AE312" s="337"/>
      <c r="AF312" s="368"/>
      <c r="AG312" s="337"/>
      <c r="AM312" s="337"/>
      <c r="AN312" s="337"/>
      <c r="AO312" s="337"/>
      <c r="AP312" s="337"/>
      <c r="AQ312" s="337"/>
      <c r="AR312" s="365"/>
      <c r="AS312" s="365"/>
      <c r="AT312" s="365"/>
      <c r="AU312" s="365"/>
      <c r="AV312" s="365"/>
      <c r="BA312" s="337"/>
      <c r="BC312" s="365"/>
      <c r="BD312" s="365"/>
      <c r="BE312" s="365"/>
      <c r="BF312" s="365"/>
      <c r="BG312" s="365"/>
      <c r="BH312" s="365"/>
      <c r="BI312" s="365"/>
      <c r="BL312" s="365"/>
      <c r="BM312" s="365"/>
      <c r="BN312" s="365"/>
      <c r="BO312" s="365"/>
      <c r="BP312" s="365"/>
      <c r="BQ312" s="365"/>
      <c r="BR312" s="365"/>
      <c r="BS312" s="367"/>
      <c r="BT312" s="367"/>
      <c r="BU312" s="365"/>
      <c r="BV312" s="365"/>
      <c r="BW312" s="367"/>
      <c r="BX312" s="337"/>
      <c r="BY312" s="337"/>
      <c r="BZ312" s="337"/>
      <c r="CA312" s="337"/>
      <c r="CB312" s="337"/>
      <c r="CC312" s="337"/>
      <c r="CD312" s="337"/>
      <c r="CE312" s="337"/>
      <c r="CF312" s="337"/>
      <c r="CG312" s="337"/>
      <c r="CH312" s="337"/>
      <c r="CI312" s="337"/>
      <c r="CJ312" s="337"/>
      <c r="CK312" s="337"/>
      <c r="CL312" s="337"/>
      <c r="CM312" s="337"/>
      <c r="CN312" s="337"/>
      <c r="CO312" s="337"/>
      <c r="CP312" s="337"/>
      <c r="CQ312" s="337"/>
      <c r="CR312" s="337"/>
      <c r="CS312" s="337"/>
      <c r="CT312" s="337"/>
      <c r="CU312" s="337"/>
      <c r="CV312" s="337"/>
    </row>
    <row r="313" spans="1:100" x14ac:dyDescent="0.15">
      <c r="A313" s="366"/>
      <c r="B313" s="337"/>
      <c r="C313" s="367"/>
      <c r="D313" s="337"/>
      <c r="E313" s="337"/>
      <c r="F313" s="337"/>
      <c r="G313" s="337"/>
      <c r="H313" s="365"/>
      <c r="I313" s="365"/>
      <c r="J313" s="365"/>
      <c r="K313" s="337"/>
      <c r="L313" s="337"/>
      <c r="M313" s="368"/>
      <c r="N313" s="368"/>
      <c r="O313" s="337"/>
      <c r="P313" s="337"/>
      <c r="Q313" s="368"/>
      <c r="R313" s="337"/>
      <c r="S313" s="368"/>
      <c r="T313" s="337"/>
      <c r="U313" s="337"/>
      <c r="V313" s="337"/>
      <c r="W313" s="337"/>
      <c r="X313" s="337"/>
      <c r="Y313" s="337"/>
      <c r="Z313" s="337"/>
      <c r="AA313" s="337"/>
      <c r="AB313" s="337"/>
      <c r="AC313" s="337"/>
      <c r="AD313" s="337"/>
      <c r="AE313" s="337"/>
      <c r="AF313" s="368"/>
      <c r="AG313" s="337"/>
      <c r="AM313" s="337"/>
      <c r="AN313" s="337"/>
      <c r="AO313" s="337"/>
      <c r="AP313" s="337"/>
      <c r="AQ313" s="337"/>
      <c r="AR313" s="365"/>
      <c r="AS313" s="365"/>
      <c r="AT313" s="365"/>
      <c r="AU313" s="365"/>
      <c r="AV313" s="365"/>
      <c r="BA313" s="337"/>
      <c r="BC313" s="365"/>
      <c r="BD313" s="365"/>
      <c r="BE313" s="365"/>
      <c r="BF313" s="365"/>
      <c r="BG313" s="365"/>
      <c r="BH313" s="365"/>
      <c r="BI313" s="365"/>
      <c r="BL313" s="365"/>
      <c r="BM313" s="365"/>
      <c r="BN313" s="365"/>
      <c r="BO313" s="365"/>
      <c r="BP313" s="365"/>
      <c r="BQ313" s="365"/>
      <c r="BR313" s="365"/>
      <c r="BS313" s="367"/>
      <c r="BT313" s="367"/>
      <c r="BU313" s="365"/>
      <c r="BV313" s="365"/>
      <c r="BW313" s="367"/>
      <c r="BX313" s="337"/>
      <c r="BY313" s="337"/>
      <c r="BZ313" s="337"/>
      <c r="CA313" s="337"/>
      <c r="CB313" s="337"/>
      <c r="CC313" s="337"/>
      <c r="CD313" s="337"/>
      <c r="CE313" s="337"/>
      <c r="CF313" s="337"/>
      <c r="CG313" s="337"/>
      <c r="CH313" s="337"/>
      <c r="CI313" s="337"/>
      <c r="CJ313" s="337"/>
      <c r="CK313" s="337"/>
      <c r="CL313" s="337"/>
      <c r="CM313" s="337"/>
      <c r="CN313" s="337"/>
      <c r="CO313" s="337"/>
      <c r="CP313" s="337"/>
      <c r="CQ313" s="337"/>
      <c r="CR313" s="337"/>
      <c r="CS313" s="337"/>
      <c r="CT313" s="337"/>
      <c r="CU313" s="337"/>
      <c r="CV313" s="337"/>
    </row>
    <row r="314" spans="1:100" x14ac:dyDescent="0.15">
      <c r="A314" s="366"/>
      <c r="B314" s="337"/>
      <c r="C314" s="367"/>
      <c r="D314" s="337"/>
      <c r="E314" s="337"/>
      <c r="F314" s="337"/>
      <c r="G314" s="337"/>
      <c r="H314" s="365"/>
      <c r="I314" s="365"/>
      <c r="J314" s="365"/>
      <c r="K314" s="337"/>
      <c r="L314" s="337"/>
      <c r="M314" s="368"/>
      <c r="N314" s="368"/>
      <c r="O314" s="337"/>
      <c r="P314" s="337"/>
      <c r="Q314" s="368"/>
      <c r="R314" s="337"/>
      <c r="S314" s="368"/>
      <c r="T314" s="337"/>
      <c r="U314" s="337"/>
      <c r="V314" s="337"/>
      <c r="W314" s="337"/>
      <c r="X314" s="337"/>
      <c r="Y314" s="337"/>
      <c r="Z314" s="337"/>
      <c r="AA314" s="337"/>
      <c r="AB314" s="337"/>
      <c r="AC314" s="337"/>
      <c r="AD314" s="337"/>
      <c r="AE314" s="337"/>
      <c r="AF314" s="368"/>
      <c r="AG314" s="337"/>
      <c r="AM314" s="337"/>
      <c r="AN314" s="337"/>
      <c r="AO314" s="337"/>
      <c r="AP314" s="337"/>
      <c r="AQ314" s="337"/>
      <c r="AR314" s="365"/>
      <c r="AS314" s="365"/>
      <c r="AT314" s="365"/>
      <c r="AU314" s="365"/>
      <c r="AV314" s="365"/>
      <c r="BA314" s="337"/>
      <c r="BC314" s="365"/>
      <c r="BD314" s="365"/>
      <c r="BE314" s="365"/>
      <c r="BF314" s="365"/>
      <c r="BG314" s="365"/>
      <c r="BH314" s="365"/>
      <c r="BI314" s="365"/>
      <c r="BL314" s="365"/>
      <c r="BM314" s="365"/>
      <c r="BN314" s="365"/>
      <c r="BO314" s="365"/>
      <c r="BP314" s="365"/>
      <c r="BQ314" s="365"/>
      <c r="BR314" s="365"/>
      <c r="BS314" s="367"/>
      <c r="BT314" s="367"/>
      <c r="BU314" s="365"/>
      <c r="BV314" s="365"/>
      <c r="BW314" s="367"/>
      <c r="BX314" s="337"/>
      <c r="BY314" s="337"/>
      <c r="BZ314" s="337"/>
      <c r="CA314" s="337"/>
      <c r="CB314" s="337"/>
      <c r="CC314" s="337"/>
      <c r="CD314" s="337"/>
      <c r="CE314" s="337"/>
      <c r="CF314" s="337"/>
      <c r="CG314" s="337"/>
      <c r="CH314" s="337"/>
      <c r="CI314" s="337"/>
      <c r="CJ314" s="337"/>
      <c r="CK314" s="337"/>
      <c r="CL314" s="337"/>
      <c r="CM314" s="337"/>
      <c r="CN314" s="337"/>
      <c r="CO314" s="337"/>
      <c r="CP314" s="337"/>
      <c r="CQ314" s="337"/>
      <c r="CR314" s="337"/>
      <c r="CS314" s="337"/>
      <c r="CT314" s="337"/>
      <c r="CU314" s="337"/>
      <c r="CV314" s="337"/>
    </row>
    <row r="315" spans="1:100" x14ac:dyDescent="0.15">
      <c r="A315" s="366"/>
      <c r="B315" s="337"/>
      <c r="C315" s="367"/>
      <c r="D315" s="337"/>
      <c r="E315" s="337"/>
      <c r="F315" s="337"/>
      <c r="G315" s="337"/>
      <c r="H315" s="365"/>
      <c r="I315" s="365"/>
      <c r="J315" s="365"/>
      <c r="K315" s="337"/>
      <c r="L315" s="337"/>
      <c r="M315" s="368"/>
      <c r="N315" s="368"/>
      <c r="O315" s="337"/>
      <c r="P315" s="337"/>
      <c r="Q315" s="368"/>
      <c r="R315" s="337"/>
      <c r="S315" s="368"/>
      <c r="T315" s="337"/>
      <c r="U315" s="337"/>
      <c r="V315" s="337"/>
      <c r="W315" s="337"/>
      <c r="X315" s="337"/>
      <c r="Y315" s="337"/>
      <c r="Z315" s="337"/>
      <c r="AA315" s="337"/>
      <c r="AB315" s="337"/>
      <c r="AC315" s="337"/>
      <c r="AD315" s="337"/>
      <c r="AE315" s="337"/>
      <c r="AF315" s="368"/>
      <c r="AG315" s="337"/>
      <c r="AM315" s="337"/>
      <c r="AN315" s="337"/>
      <c r="AO315" s="337"/>
      <c r="AP315" s="337"/>
      <c r="AQ315" s="337"/>
      <c r="AR315" s="365"/>
      <c r="AS315" s="365"/>
      <c r="AT315" s="365"/>
      <c r="AU315" s="365"/>
      <c r="AV315" s="365"/>
      <c r="BA315" s="337"/>
      <c r="BC315" s="365"/>
      <c r="BD315" s="365"/>
      <c r="BE315" s="365"/>
      <c r="BF315" s="365"/>
      <c r="BG315" s="365"/>
      <c r="BH315" s="365"/>
      <c r="BI315" s="365"/>
      <c r="BL315" s="365"/>
      <c r="BM315" s="365"/>
      <c r="BN315" s="365"/>
      <c r="BO315" s="365"/>
      <c r="BP315" s="365"/>
      <c r="BQ315" s="365"/>
      <c r="BR315" s="365"/>
      <c r="BS315" s="367"/>
      <c r="BT315" s="367"/>
      <c r="BU315" s="365"/>
      <c r="BV315" s="365"/>
      <c r="BW315" s="367"/>
      <c r="BX315" s="337"/>
      <c r="BY315" s="337"/>
      <c r="BZ315" s="337"/>
      <c r="CA315" s="337"/>
      <c r="CB315" s="337"/>
      <c r="CC315" s="337"/>
      <c r="CD315" s="337"/>
      <c r="CE315" s="337"/>
      <c r="CF315" s="337"/>
      <c r="CG315" s="337"/>
      <c r="CH315" s="337"/>
      <c r="CI315" s="337"/>
      <c r="CJ315" s="337"/>
      <c r="CK315" s="337"/>
      <c r="CL315" s="337"/>
      <c r="CM315" s="337"/>
      <c r="CN315" s="337"/>
      <c r="CO315" s="337"/>
      <c r="CP315" s="337"/>
      <c r="CQ315" s="337"/>
      <c r="CR315" s="337"/>
      <c r="CS315" s="337"/>
      <c r="CT315" s="337"/>
      <c r="CU315" s="337"/>
      <c r="CV315" s="337"/>
    </row>
    <row r="316" spans="1:100" x14ac:dyDescent="0.15">
      <c r="A316" s="366"/>
      <c r="B316" s="337"/>
      <c r="C316" s="367"/>
      <c r="D316" s="337"/>
      <c r="E316" s="337"/>
      <c r="F316" s="337"/>
      <c r="G316" s="337"/>
      <c r="H316" s="365"/>
      <c r="I316" s="365"/>
      <c r="J316" s="365"/>
      <c r="K316" s="337"/>
      <c r="L316" s="337"/>
      <c r="M316" s="368"/>
      <c r="N316" s="368"/>
      <c r="O316" s="337"/>
      <c r="P316" s="337"/>
      <c r="Q316" s="368"/>
      <c r="R316" s="337"/>
      <c r="S316" s="368"/>
      <c r="T316" s="337"/>
      <c r="U316" s="337"/>
      <c r="V316" s="337"/>
      <c r="W316" s="337"/>
      <c r="X316" s="337"/>
      <c r="Y316" s="337"/>
      <c r="Z316" s="337"/>
      <c r="AA316" s="337"/>
      <c r="AB316" s="337"/>
      <c r="AC316" s="337"/>
      <c r="AD316" s="337"/>
      <c r="AE316" s="337"/>
      <c r="AF316" s="368"/>
      <c r="AG316" s="337"/>
      <c r="AM316" s="337"/>
      <c r="AN316" s="337"/>
      <c r="AO316" s="337"/>
      <c r="AP316" s="337"/>
      <c r="AQ316" s="337"/>
      <c r="AR316" s="365"/>
      <c r="AS316" s="365"/>
      <c r="AT316" s="365"/>
      <c r="AU316" s="365"/>
      <c r="AV316" s="365"/>
      <c r="BA316" s="337"/>
      <c r="BC316" s="365"/>
      <c r="BD316" s="365"/>
      <c r="BE316" s="365"/>
      <c r="BF316" s="365"/>
      <c r="BG316" s="365"/>
      <c r="BH316" s="365"/>
      <c r="BI316" s="365"/>
      <c r="BL316" s="365"/>
      <c r="BM316" s="365"/>
      <c r="BN316" s="365"/>
      <c r="BO316" s="365"/>
      <c r="BP316" s="365"/>
      <c r="BQ316" s="365"/>
      <c r="BR316" s="365"/>
      <c r="BS316" s="367"/>
      <c r="BT316" s="367"/>
      <c r="BU316" s="365"/>
      <c r="BV316" s="365"/>
      <c r="BW316" s="367"/>
      <c r="BX316" s="337"/>
      <c r="BY316" s="337"/>
      <c r="BZ316" s="337"/>
      <c r="CA316" s="337"/>
      <c r="CB316" s="337"/>
      <c r="CC316" s="337"/>
      <c r="CD316" s="337"/>
      <c r="CE316" s="337"/>
      <c r="CF316" s="337"/>
      <c r="CG316" s="337"/>
      <c r="CH316" s="337"/>
      <c r="CI316" s="337"/>
      <c r="CJ316" s="337"/>
      <c r="CK316" s="337"/>
      <c r="CL316" s="337"/>
      <c r="CM316" s="337"/>
      <c r="CN316" s="337"/>
      <c r="CO316" s="337"/>
      <c r="CP316" s="337"/>
      <c r="CQ316" s="337"/>
      <c r="CR316" s="337"/>
      <c r="CS316" s="337"/>
      <c r="CT316" s="337"/>
      <c r="CU316" s="337"/>
      <c r="CV316" s="337"/>
    </row>
    <row r="317" spans="1:100" x14ac:dyDescent="0.15">
      <c r="A317" s="366"/>
      <c r="B317" s="337"/>
      <c r="C317" s="367"/>
      <c r="D317" s="337"/>
      <c r="E317" s="337"/>
      <c r="F317" s="337"/>
      <c r="G317" s="337"/>
      <c r="H317" s="365"/>
      <c r="I317" s="365"/>
      <c r="J317" s="365"/>
      <c r="K317" s="337"/>
      <c r="L317" s="337"/>
      <c r="M317" s="368"/>
      <c r="N317" s="368"/>
      <c r="O317" s="337"/>
      <c r="P317" s="337"/>
      <c r="Q317" s="368"/>
      <c r="R317" s="337"/>
      <c r="S317" s="368"/>
      <c r="T317" s="337"/>
      <c r="U317" s="337"/>
      <c r="V317" s="337"/>
      <c r="W317" s="337"/>
      <c r="X317" s="337"/>
      <c r="Y317" s="337"/>
      <c r="Z317" s="337"/>
      <c r="AA317" s="337"/>
      <c r="AB317" s="337"/>
      <c r="AC317" s="337"/>
      <c r="AD317" s="337"/>
      <c r="AE317" s="337"/>
      <c r="AF317" s="368"/>
      <c r="AG317" s="337"/>
      <c r="AM317" s="337"/>
      <c r="AN317" s="337"/>
      <c r="AO317" s="337"/>
      <c r="AP317" s="337"/>
      <c r="AQ317" s="337"/>
      <c r="AR317" s="365"/>
      <c r="AS317" s="365"/>
      <c r="AT317" s="365"/>
      <c r="AU317" s="365"/>
      <c r="AV317" s="365"/>
      <c r="BA317" s="337"/>
      <c r="BC317" s="365"/>
      <c r="BD317" s="365"/>
      <c r="BE317" s="365"/>
      <c r="BF317" s="365"/>
      <c r="BG317" s="365"/>
      <c r="BH317" s="365"/>
      <c r="BI317" s="365"/>
      <c r="BL317" s="365"/>
      <c r="BM317" s="365"/>
      <c r="BN317" s="365"/>
      <c r="BO317" s="365"/>
      <c r="BP317" s="365"/>
      <c r="BQ317" s="365"/>
      <c r="BR317" s="365"/>
      <c r="BS317" s="367"/>
      <c r="BT317" s="367"/>
      <c r="BU317" s="365"/>
      <c r="BV317" s="365"/>
      <c r="BW317" s="367"/>
      <c r="BX317" s="337"/>
      <c r="BY317" s="337"/>
      <c r="BZ317" s="337"/>
      <c r="CA317" s="337"/>
      <c r="CB317" s="337"/>
      <c r="CC317" s="337"/>
      <c r="CD317" s="337"/>
      <c r="CE317" s="337"/>
      <c r="CF317" s="337"/>
      <c r="CG317" s="337"/>
      <c r="CH317" s="337"/>
      <c r="CI317" s="337"/>
      <c r="CJ317" s="337"/>
      <c r="CK317" s="337"/>
      <c r="CL317" s="337"/>
      <c r="CM317" s="337"/>
      <c r="CN317" s="337"/>
      <c r="CO317" s="337"/>
      <c r="CP317" s="337"/>
      <c r="CQ317" s="337"/>
      <c r="CR317" s="337"/>
      <c r="CS317" s="337"/>
      <c r="CT317" s="337"/>
      <c r="CU317" s="337"/>
      <c r="CV317" s="337"/>
    </row>
    <row r="318" spans="1:100" x14ac:dyDescent="0.15">
      <c r="A318" s="366"/>
      <c r="B318" s="337"/>
      <c r="C318" s="367"/>
      <c r="D318" s="337"/>
      <c r="E318" s="337"/>
      <c r="F318" s="337"/>
      <c r="G318" s="337"/>
      <c r="H318" s="365"/>
      <c r="I318" s="365"/>
      <c r="J318" s="365"/>
      <c r="K318" s="337"/>
      <c r="L318" s="337"/>
      <c r="M318" s="368"/>
      <c r="N318" s="368"/>
      <c r="O318" s="337"/>
      <c r="P318" s="337"/>
      <c r="Q318" s="368"/>
      <c r="R318" s="337"/>
      <c r="S318" s="368"/>
      <c r="T318" s="337"/>
      <c r="U318" s="337"/>
      <c r="V318" s="337"/>
      <c r="W318" s="337"/>
      <c r="X318" s="337"/>
      <c r="Y318" s="337"/>
      <c r="Z318" s="337"/>
      <c r="AA318" s="337"/>
      <c r="AB318" s="337"/>
      <c r="AC318" s="337"/>
      <c r="AD318" s="337"/>
      <c r="AE318" s="337"/>
      <c r="AF318" s="368"/>
      <c r="AG318" s="337"/>
      <c r="AM318" s="337"/>
      <c r="AN318" s="337"/>
      <c r="AO318" s="337"/>
      <c r="AP318" s="337"/>
      <c r="AQ318" s="337"/>
      <c r="AR318" s="365"/>
      <c r="AS318" s="365"/>
      <c r="AT318" s="365"/>
      <c r="AU318" s="365"/>
      <c r="AV318" s="365"/>
      <c r="BA318" s="337"/>
      <c r="BC318" s="365"/>
      <c r="BD318" s="365"/>
      <c r="BE318" s="365"/>
      <c r="BF318" s="365"/>
      <c r="BG318" s="365"/>
      <c r="BH318" s="365"/>
      <c r="BI318" s="365"/>
      <c r="BL318" s="365"/>
      <c r="BM318" s="365"/>
      <c r="BN318" s="365"/>
      <c r="BO318" s="365"/>
      <c r="BP318" s="365"/>
      <c r="BQ318" s="365"/>
      <c r="BR318" s="365"/>
      <c r="BS318" s="367"/>
      <c r="BT318" s="367"/>
      <c r="BU318" s="365"/>
      <c r="BV318" s="365"/>
      <c r="BW318" s="367"/>
      <c r="BX318" s="337"/>
      <c r="BY318" s="337"/>
      <c r="BZ318" s="337"/>
      <c r="CA318" s="337"/>
      <c r="CB318" s="337"/>
      <c r="CC318" s="337"/>
      <c r="CD318" s="337"/>
      <c r="CE318" s="337"/>
      <c r="CF318" s="337"/>
      <c r="CG318" s="337"/>
      <c r="CH318" s="337"/>
      <c r="CI318" s="337"/>
      <c r="CJ318" s="337"/>
      <c r="CK318" s="337"/>
      <c r="CL318" s="337"/>
      <c r="CM318" s="337"/>
      <c r="CN318" s="337"/>
      <c r="CO318" s="337"/>
      <c r="CP318" s="337"/>
      <c r="CQ318" s="337"/>
      <c r="CR318" s="337"/>
      <c r="CS318" s="337"/>
      <c r="CT318" s="337"/>
      <c r="CU318" s="337"/>
      <c r="CV318" s="337"/>
    </row>
    <row r="319" spans="1:100" x14ac:dyDescent="0.15">
      <c r="A319" s="366"/>
      <c r="B319" s="337"/>
      <c r="C319" s="367"/>
      <c r="D319" s="337"/>
      <c r="E319" s="337"/>
      <c r="F319" s="337"/>
      <c r="G319" s="337"/>
      <c r="H319" s="365"/>
      <c r="I319" s="365"/>
      <c r="J319" s="365"/>
      <c r="K319" s="337"/>
      <c r="L319" s="337"/>
      <c r="M319" s="368"/>
      <c r="N319" s="368"/>
      <c r="O319" s="337"/>
      <c r="P319" s="337"/>
      <c r="Q319" s="368"/>
      <c r="R319" s="337"/>
      <c r="S319" s="368"/>
      <c r="T319" s="337"/>
      <c r="U319" s="337"/>
      <c r="V319" s="337"/>
      <c r="W319" s="337"/>
      <c r="X319" s="337"/>
      <c r="Y319" s="337"/>
      <c r="Z319" s="337"/>
      <c r="AA319" s="337"/>
      <c r="AB319" s="337"/>
      <c r="AC319" s="337"/>
      <c r="AD319" s="337"/>
      <c r="AE319" s="337"/>
      <c r="AF319" s="368"/>
      <c r="AG319" s="337"/>
      <c r="AM319" s="337"/>
      <c r="AN319" s="337"/>
      <c r="AO319" s="337"/>
      <c r="AP319" s="337"/>
      <c r="AQ319" s="337"/>
      <c r="AR319" s="365"/>
      <c r="AS319" s="365"/>
      <c r="AT319" s="365"/>
      <c r="AU319" s="365"/>
      <c r="AV319" s="365"/>
      <c r="BA319" s="337"/>
      <c r="BC319" s="365"/>
      <c r="BD319" s="365"/>
      <c r="BE319" s="365"/>
      <c r="BF319" s="365"/>
      <c r="BG319" s="365"/>
      <c r="BH319" s="365"/>
      <c r="BI319" s="365"/>
      <c r="BL319" s="365"/>
      <c r="BM319" s="365"/>
      <c r="BN319" s="365"/>
      <c r="BO319" s="365"/>
      <c r="BP319" s="365"/>
      <c r="BQ319" s="365"/>
      <c r="BR319" s="365"/>
      <c r="BS319" s="367"/>
      <c r="BT319" s="367"/>
      <c r="BU319" s="365"/>
      <c r="BV319" s="365"/>
      <c r="BW319" s="367"/>
      <c r="BX319" s="337"/>
      <c r="BY319" s="337"/>
      <c r="BZ319" s="337"/>
      <c r="CA319" s="337"/>
      <c r="CB319" s="337"/>
      <c r="CC319" s="337"/>
      <c r="CD319" s="337"/>
      <c r="CE319" s="337"/>
      <c r="CF319" s="337"/>
      <c r="CG319" s="337"/>
      <c r="CH319" s="337"/>
      <c r="CI319" s="337"/>
      <c r="CJ319" s="337"/>
      <c r="CK319" s="337"/>
      <c r="CL319" s="337"/>
      <c r="CM319" s="337"/>
      <c r="CN319" s="337"/>
      <c r="CO319" s="337"/>
      <c r="CP319" s="337"/>
      <c r="CQ319" s="337"/>
      <c r="CR319" s="337"/>
      <c r="CS319" s="337"/>
      <c r="CT319" s="337"/>
      <c r="CU319" s="337"/>
      <c r="CV319" s="337"/>
    </row>
    <row r="320" spans="1:100" x14ac:dyDescent="0.15">
      <c r="A320" s="366"/>
      <c r="B320" s="337"/>
      <c r="C320" s="367"/>
      <c r="D320" s="337"/>
      <c r="E320" s="337"/>
      <c r="F320" s="337"/>
      <c r="G320" s="337"/>
      <c r="H320" s="365"/>
      <c r="I320" s="365"/>
      <c r="J320" s="365"/>
      <c r="K320" s="337"/>
      <c r="L320" s="337"/>
      <c r="M320" s="368"/>
      <c r="N320" s="368"/>
      <c r="O320" s="337"/>
      <c r="P320" s="337"/>
      <c r="Q320" s="368"/>
      <c r="R320" s="337"/>
      <c r="S320" s="368"/>
      <c r="T320" s="337"/>
      <c r="U320" s="337"/>
      <c r="V320" s="337"/>
      <c r="W320" s="337"/>
      <c r="X320" s="337"/>
      <c r="Y320" s="337"/>
      <c r="Z320" s="337"/>
      <c r="AA320" s="337"/>
      <c r="AB320" s="337"/>
      <c r="AC320" s="337"/>
      <c r="AD320" s="337"/>
      <c r="AE320" s="337"/>
      <c r="AF320" s="368"/>
      <c r="AG320" s="337"/>
      <c r="AM320" s="337"/>
      <c r="AN320" s="337"/>
      <c r="AO320" s="337"/>
      <c r="AP320" s="337"/>
      <c r="AQ320" s="337"/>
      <c r="AR320" s="365"/>
      <c r="AS320" s="365"/>
      <c r="AT320" s="365"/>
      <c r="AU320" s="365"/>
      <c r="AV320" s="365"/>
      <c r="BA320" s="337"/>
      <c r="BC320" s="365"/>
      <c r="BD320" s="365"/>
      <c r="BE320" s="365"/>
      <c r="BF320" s="365"/>
      <c r="BG320" s="365"/>
      <c r="BH320" s="365"/>
      <c r="BI320" s="365"/>
      <c r="BL320" s="365"/>
      <c r="BM320" s="365"/>
      <c r="BN320" s="365"/>
      <c r="BO320" s="365"/>
      <c r="BP320" s="365"/>
      <c r="BQ320" s="365"/>
      <c r="BR320" s="365"/>
      <c r="BS320" s="367"/>
      <c r="BT320" s="367"/>
      <c r="BU320" s="365"/>
      <c r="BV320" s="365"/>
      <c r="BW320" s="367"/>
      <c r="BX320" s="337"/>
      <c r="BY320" s="337"/>
      <c r="BZ320" s="337"/>
      <c r="CA320" s="337"/>
      <c r="CB320" s="337"/>
      <c r="CC320" s="337"/>
      <c r="CD320" s="337"/>
      <c r="CE320" s="337"/>
      <c r="CF320" s="337"/>
      <c r="CG320" s="337"/>
      <c r="CH320" s="337"/>
      <c r="CI320" s="337"/>
      <c r="CJ320" s="337"/>
      <c r="CK320" s="337"/>
      <c r="CL320" s="337"/>
      <c r="CM320" s="337"/>
      <c r="CN320" s="337"/>
      <c r="CO320" s="337"/>
      <c r="CP320" s="337"/>
      <c r="CQ320" s="337"/>
      <c r="CR320" s="337"/>
      <c r="CS320" s="337"/>
      <c r="CT320" s="337"/>
      <c r="CU320" s="337"/>
      <c r="CV320" s="337"/>
    </row>
    <row r="321" spans="1:100" x14ac:dyDescent="0.15">
      <c r="A321" s="366"/>
      <c r="B321" s="337"/>
      <c r="C321" s="367"/>
      <c r="D321" s="337"/>
      <c r="E321" s="337"/>
      <c r="F321" s="337"/>
      <c r="G321" s="337"/>
      <c r="H321" s="365"/>
      <c r="I321" s="365"/>
      <c r="J321" s="365"/>
      <c r="K321" s="337"/>
      <c r="L321" s="337"/>
      <c r="M321" s="368"/>
      <c r="N321" s="368"/>
      <c r="O321" s="337"/>
      <c r="P321" s="337"/>
      <c r="Q321" s="368"/>
      <c r="R321" s="337"/>
      <c r="S321" s="368"/>
      <c r="T321" s="337"/>
      <c r="U321" s="337"/>
      <c r="V321" s="337"/>
      <c r="W321" s="337"/>
      <c r="X321" s="337"/>
      <c r="Y321" s="337"/>
      <c r="Z321" s="337"/>
      <c r="AA321" s="337"/>
      <c r="AB321" s="337"/>
      <c r="AC321" s="337"/>
      <c r="AD321" s="337"/>
      <c r="AE321" s="337"/>
      <c r="AF321" s="368"/>
      <c r="AG321" s="337"/>
      <c r="AM321" s="337"/>
      <c r="AN321" s="337"/>
      <c r="AO321" s="337"/>
      <c r="AP321" s="337"/>
      <c r="AQ321" s="337"/>
      <c r="AR321" s="365"/>
      <c r="AS321" s="365"/>
      <c r="AT321" s="365"/>
      <c r="AU321" s="365"/>
      <c r="AV321" s="365"/>
      <c r="BA321" s="337"/>
      <c r="BC321" s="365"/>
      <c r="BD321" s="365"/>
      <c r="BE321" s="365"/>
      <c r="BF321" s="365"/>
      <c r="BG321" s="365"/>
      <c r="BH321" s="365"/>
      <c r="BI321" s="365"/>
      <c r="BL321" s="365"/>
      <c r="BM321" s="365"/>
      <c r="BN321" s="365"/>
      <c r="BO321" s="365"/>
      <c r="BP321" s="365"/>
      <c r="BQ321" s="365"/>
      <c r="BR321" s="365"/>
      <c r="BS321" s="367"/>
      <c r="BT321" s="367"/>
      <c r="BU321" s="365"/>
      <c r="BV321" s="365"/>
      <c r="BW321" s="367"/>
      <c r="BX321" s="337"/>
      <c r="BY321" s="337"/>
      <c r="BZ321" s="337"/>
      <c r="CA321" s="337"/>
      <c r="CB321" s="337"/>
      <c r="CC321" s="337"/>
      <c r="CD321" s="337"/>
      <c r="CE321" s="337"/>
      <c r="CF321" s="337"/>
      <c r="CG321" s="337"/>
      <c r="CH321" s="337"/>
      <c r="CI321" s="337"/>
      <c r="CJ321" s="337"/>
      <c r="CK321" s="337"/>
      <c r="CL321" s="337"/>
      <c r="CM321" s="337"/>
      <c r="CN321" s="337"/>
      <c r="CO321" s="337"/>
      <c r="CP321" s="337"/>
      <c r="CQ321" s="337"/>
      <c r="CR321" s="337"/>
      <c r="CS321" s="337"/>
      <c r="CT321" s="337"/>
      <c r="CU321" s="337"/>
      <c r="CV321" s="337"/>
    </row>
    <row r="322" spans="1:100" x14ac:dyDescent="0.15">
      <c r="A322" s="366"/>
      <c r="B322" s="337"/>
      <c r="C322" s="367"/>
      <c r="D322" s="337"/>
      <c r="E322" s="337"/>
      <c r="F322" s="337"/>
      <c r="G322" s="337"/>
      <c r="H322" s="365"/>
      <c r="I322" s="365"/>
      <c r="J322" s="365"/>
      <c r="K322" s="337"/>
      <c r="L322" s="337"/>
      <c r="M322" s="368"/>
      <c r="N322" s="368"/>
      <c r="O322" s="337"/>
      <c r="P322" s="337"/>
      <c r="Q322" s="368"/>
      <c r="R322" s="337"/>
      <c r="S322" s="368"/>
      <c r="T322" s="337"/>
      <c r="U322" s="337"/>
      <c r="V322" s="337"/>
      <c r="W322" s="337"/>
      <c r="X322" s="337"/>
      <c r="Y322" s="337"/>
      <c r="Z322" s="337"/>
      <c r="AA322" s="337"/>
      <c r="AB322" s="337"/>
      <c r="AC322" s="337"/>
      <c r="AD322" s="337"/>
      <c r="AE322" s="337"/>
      <c r="AF322" s="368"/>
      <c r="AG322" s="337"/>
      <c r="AM322" s="337"/>
      <c r="AN322" s="337"/>
      <c r="AO322" s="337"/>
      <c r="AP322" s="337"/>
      <c r="AQ322" s="337"/>
      <c r="AR322" s="365"/>
      <c r="AS322" s="365"/>
      <c r="AT322" s="365"/>
      <c r="AU322" s="365"/>
      <c r="AV322" s="365"/>
      <c r="BA322" s="337"/>
      <c r="BC322" s="365"/>
      <c r="BD322" s="365"/>
      <c r="BE322" s="365"/>
      <c r="BF322" s="365"/>
      <c r="BG322" s="365"/>
      <c r="BH322" s="365"/>
      <c r="BI322" s="365"/>
      <c r="BL322" s="365"/>
      <c r="BM322" s="365"/>
      <c r="BN322" s="365"/>
      <c r="BO322" s="365"/>
      <c r="BP322" s="365"/>
      <c r="BQ322" s="365"/>
      <c r="BR322" s="365"/>
      <c r="BS322" s="367"/>
      <c r="BT322" s="367"/>
      <c r="BU322" s="365"/>
      <c r="BV322" s="365"/>
      <c r="BW322" s="367"/>
      <c r="BX322" s="337"/>
      <c r="BY322" s="337"/>
      <c r="BZ322" s="337"/>
      <c r="CA322" s="337"/>
      <c r="CB322" s="337"/>
      <c r="CC322" s="337"/>
      <c r="CD322" s="337"/>
      <c r="CE322" s="337"/>
      <c r="CF322" s="337"/>
      <c r="CG322" s="337"/>
      <c r="CH322" s="337"/>
      <c r="CI322" s="337"/>
      <c r="CJ322" s="337"/>
      <c r="CK322" s="337"/>
      <c r="CL322" s="337"/>
      <c r="CM322" s="337"/>
      <c r="CN322" s="337"/>
      <c r="CO322" s="337"/>
      <c r="CP322" s="337"/>
      <c r="CQ322" s="337"/>
      <c r="CR322" s="337"/>
      <c r="CS322" s="337"/>
      <c r="CT322" s="337"/>
      <c r="CU322" s="337"/>
      <c r="CV322" s="337"/>
    </row>
    <row r="323" spans="1:100" x14ac:dyDescent="0.15">
      <c r="A323" s="366"/>
      <c r="B323" s="337"/>
      <c r="C323" s="367"/>
      <c r="D323" s="337"/>
      <c r="E323" s="337"/>
      <c r="F323" s="337"/>
      <c r="G323" s="337"/>
      <c r="H323" s="365"/>
      <c r="I323" s="365"/>
      <c r="J323" s="365"/>
      <c r="K323" s="337"/>
      <c r="L323" s="337"/>
      <c r="M323" s="368"/>
      <c r="N323" s="368"/>
      <c r="O323" s="337"/>
      <c r="P323" s="337"/>
      <c r="Q323" s="368"/>
      <c r="R323" s="337"/>
      <c r="S323" s="368"/>
      <c r="T323" s="337"/>
      <c r="U323" s="337"/>
      <c r="V323" s="337"/>
      <c r="W323" s="337"/>
      <c r="X323" s="337"/>
      <c r="Y323" s="337"/>
      <c r="Z323" s="337"/>
      <c r="AA323" s="337"/>
      <c r="AB323" s="337"/>
      <c r="AC323" s="337"/>
      <c r="AD323" s="337"/>
      <c r="AE323" s="337"/>
      <c r="AF323" s="368"/>
      <c r="AG323" s="337"/>
      <c r="AM323" s="337"/>
      <c r="AN323" s="337"/>
      <c r="AO323" s="337"/>
      <c r="AP323" s="337"/>
      <c r="AQ323" s="337"/>
      <c r="AR323" s="365"/>
      <c r="AS323" s="365"/>
      <c r="AT323" s="365"/>
      <c r="AU323" s="365"/>
      <c r="AV323" s="365"/>
      <c r="BA323" s="337"/>
      <c r="BC323" s="365"/>
      <c r="BD323" s="365"/>
      <c r="BE323" s="365"/>
      <c r="BF323" s="365"/>
      <c r="BG323" s="365"/>
      <c r="BH323" s="365"/>
      <c r="BI323" s="365"/>
      <c r="BL323" s="365"/>
      <c r="BM323" s="365"/>
      <c r="BN323" s="365"/>
      <c r="BO323" s="365"/>
      <c r="BP323" s="365"/>
      <c r="BQ323" s="365"/>
      <c r="BR323" s="365"/>
      <c r="BS323" s="367"/>
      <c r="BT323" s="367"/>
      <c r="BU323" s="365"/>
      <c r="BV323" s="365"/>
      <c r="BW323" s="367"/>
      <c r="BX323" s="337"/>
      <c r="BY323" s="337"/>
      <c r="BZ323" s="337"/>
      <c r="CA323" s="337"/>
      <c r="CB323" s="337"/>
      <c r="CC323" s="337"/>
      <c r="CD323" s="337"/>
      <c r="CE323" s="337"/>
      <c r="CF323" s="337"/>
      <c r="CG323" s="337"/>
      <c r="CH323" s="337"/>
      <c r="CI323" s="337"/>
      <c r="CJ323" s="337"/>
      <c r="CK323" s="337"/>
      <c r="CL323" s="337"/>
      <c r="CM323" s="337"/>
      <c r="CN323" s="337"/>
      <c r="CO323" s="337"/>
      <c r="CP323" s="337"/>
      <c r="CQ323" s="337"/>
      <c r="CR323" s="337"/>
      <c r="CS323" s="337"/>
      <c r="CT323" s="337"/>
      <c r="CU323" s="337"/>
      <c r="CV323" s="337"/>
    </row>
    <row r="324" spans="1:100" x14ac:dyDescent="0.15">
      <c r="A324" s="366"/>
      <c r="B324" s="337"/>
      <c r="C324" s="367"/>
      <c r="D324" s="337"/>
      <c r="E324" s="337"/>
      <c r="F324" s="337"/>
      <c r="G324" s="337"/>
      <c r="H324" s="365"/>
      <c r="I324" s="365"/>
      <c r="J324" s="365"/>
      <c r="K324" s="337"/>
      <c r="L324" s="337"/>
      <c r="M324" s="368"/>
      <c r="N324" s="368"/>
      <c r="O324" s="337"/>
      <c r="P324" s="337"/>
      <c r="Q324" s="368"/>
      <c r="R324" s="337"/>
      <c r="S324" s="368"/>
      <c r="T324" s="337"/>
      <c r="U324" s="337"/>
      <c r="V324" s="337"/>
      <c r="W324" s="337"/>
      <c r="X324" s="337"/>
      <c r="Y324" s="337"/>
      <c r="Z324" s="337"/>
      <c r="AA324" s="337"/>
      <c r="AB324" s="337"/>
      <c r="AC324" s="337"/>
      <c r="AD324" s="337"/>
      <c r="AE324" s="337"/>
      <c r="AF324" s="368"/>
      <c r="AG324" s="337"/>
      <c r="AM324" s="337"/>
      <c r="AN324" s="337"/>
      <c r="AO324" s="337"/>
      <c r="AP324" s="337"/>
      <c r="AQ324" s="337"/>
      <c r="AR324" s="365"/>
      <c r="AS324" s="365"/>
      <c r="AT324" s="365"/>
      <c r="AU324" s="365"/>
      <c r="AV324" s="365"/>
      <c r="BA324" s="337"/>
      <c r="BC324" s="365"/>
      <c r="BD324" s="365"/>
      <c r="BE324" s="365"/>
      <c r="BF324" s="365"/>
      <c r="BG324" s="365"/>
      <c r="BH324" s="365"/>
      <c r="BI324" s="365"/>
      <c r="BL324" s="365"/>
      <c r="BM324" s="365"/>
      <c r="BN324" s="365"/>
      <c r="BO324" s="365"/>
      <c r="BP324" s="365"/>
      <c r="BQ324" s="365"/>
      <c r="BR324" s="365"/>
      <c r="BS324" s="367"/>
      <c r="BT324" s="367"/>
      <c r="BU324" s="365"/>
      <c r="BV324" s="365"/>
      <c r="BW324" s="367"/>
      <c r="BX324" s="337"/>
      <c r="BY324" s="337"/>
      <c r="BZ324" s="337"/>
      <c r="CA324" s="337"/>
      <c r="CB324" s="337"/>
      <c r="CC324" s="337"/>
      <c r="CD324" s="337"/>
      <c r="CE324" s="337"/>
      <c r="CF324" s="337"/>
      <c r="CG324" s="337"/>
      <c r="CH324" s="337"/>
      <c r="CI324" s="337"/>
      <c r="CJ324" s="337"/>
      <c r="CK324" s="337"/>
      <c r="CL324" s="337"/>
      <c r="CM324" s="337"/>
      <c r="CN324" s="337"/>
      <c r="CO324" s="337"/>
      <c r="CP324" s="337"/>
      <c r="CQ324" s="337"/>
      <c r="CR324" s="337"/>
      <c r="CS324" s="337"/>
      <c r="CT324" s="337"/>
      <c r="CU324" s="337"/>
      <c r="CV324" s="337"/>
    </row>
    <row r="325" spans="1:100" x14ac:dyDescent="0.15">
      <c r="A325" s="366"/>
      <c r="B325" s="337"/>
      <c r="C325" s="367"/>
      <c r="D325" s="337"/>
      <c r="E325" s="337"/>
      <c r="F325" s="337"/>
      <c r="G325" s="337"/>
      <c r="H325" s="365"/>
      <c r="I325" s="365"/>
      <c r="J325" s="365"/>
      <c r="K325" s="337"/>
      <c r="L325" s="337"/>
      <c r="M325" s="368"/>
      <c r="N325" s="368"/>
      <c r="O325" s="337"/>
      <c r="P325" s="337"/>
      <c r="Q325" s="368"/>
      <c r="R325" s="337"/>
      <c r="S325" s="368"/>
      <c r="T325" s="337"/>
      <c r="U325" s="337"/>
      <c r="V325" s="337"/>
      <c r="W325" s="337"/>
      <c r="X325" s="337"/>
      <c r="Y325" s="337"/>
      <c r="Z325" s="337"/>
      <c r="AA325" s="337"/>
      <c r="AB325" s="337"/>
      <c r="AC325" s="337"/>
      <c r="AD325" s="337"/>
      <c r="AE325" s="337"/>
      <c r="AF325" s="368"/>
      <c r="AG325" s="337"/>
      <c r="AM325" s="337"/>
      <c r="AN325" s="337"/>
      <c r="AO325" s="337"/>
      <c r="AP325" s="337"/>
      <c r="AQ325" s="337"/>
      <c r="AR325" s="365"/>
      <c r="AS325" s="365"/>
      <c r="AT325" s="365"/>
      <c r="AU325" s="365"/>
      <c r="AV325" s="365"/>
      <c r="BA325" s="337"/>
      <c r="BC325" s="365"/>
      <c r="BD325" s="365"/>
      <c r="BE325" s="365"/>
      <c r="BF325" s="365"/>
      <c r="BG325" s="365"/>
      <c r="BH325" s="365"/>
      <c r="BI325" s="365"/>
      <c r="BL325" s="365"/>
      <c r="BM325" s="365"/>
      <c r="BN325" s="365"/>
      <c r="BO325" s="365"/>
      <c r="BP325" s="365"/>
      <c r="BQ325" s="365"/>
      <c r="BR325" s="365"/>
      <c r="BS325" s="367"/>
      <c r="BT325" s="367"/>
      <c r="BU325" s="365"/>
      <c r="BV325" s="365"/>
      <c r="BW325" s="367"/>
      <c r="BX325" s="337"/>
      <c r="BY325" s="337"/>
      <c r="BZ325" s="337"/>
      <c r="CA325" s="337"/>
      <c r="CB325" s="337"/>
      <c r="CC325" s="337"/>
      <c r="CD325" s="337"/>
      <c r="CE325" s="337"/>
      <c r="CF325" s="337"/>
      <c r="CG325" s="337"/>
      <c r="CH325" s="337"/>
      <c r="CI325" s="337"/>
      <c r="CJ325" s="337"/>
      <c r="CK325" s="337"/>
      <c r="CL325" s="337"/>
      <c r="CM325" s="337"/>
      <c r="CN325" s="337"/>
      <c r="CO325" s="337"/>
      <c r="CP325" s="337"/>
      <c r="CQ325" s="337"/>
      <c r="CR325" s="337"/>
      <c r="CS325" s="337"/>
      <c r="CT325" s="337"/>
      <c r="CU325" s="337"/>
      <c r="CV325" s="337"/>
    </row>
    <row r="326" spans="1:100" x14ac:dyDescent="0.15">
      <c r="A326" s="366"/>
      <c r="B326" s="337"/>
      <c r="C326" s="367"/>
      <c r="D326" s="337"/>
      <c r="E326" s="337"/>
      <c r="F326" s="337"/>
      <c r="G326" s="337"/>
      <c r="H326" s="365"/>
      <c r="I326" s="365"/>
      <c r="J326" s="365"/>
      <c r="K326" s="337"/>
      <c r="L326" s="337"/>
      <c r="M326" s="368"/>
      <c r="N326" s="368"/>
      <c r="O326" s="337"/>
      <c r="P326" s="337"/>
      <c r="Q326" s="368"/>
      <c r="R326" s="337"/>
      <c r="S326" s="368"/>
      <c r="T326" s="337"/>
      <c r="U326" s="337"/>
      <c r="V326" s="337"/>
      <c r="W326" s="337"/>
      <c r="X326" s="337"/>
      <c r="Y326" s="337"/>
      <c r="Z326" s="337"/>
      <c r="AA326" s="337"/>
      <c r="AB326" s="337"/>
      <c r="AC326" s="337"/>
      <c r="AD326" s="337"/>
      <c r="AE326" s="337"/>
      <c r="AF326" s="368"/>
      <c r="AG326" s="337"/>
      <c r="AM326" s="337"/>
      <c r="AN326" s="337"/>
      <c r="AO326" s="337"/>
      <c r="AP326" s="337"/>
      <c r="AQ326" s="337"/>
      <c r="AR326" s="365"/>
      <c r="AS326" s="365"/>
      <c r="AT326" s="365"/>
      <c r="AU326" s="365"/>
      <c r="AV326" s="365"/>
      <c r="BA326" s="337"/>
      <c r="BC326" s="365"/>
      <c r="BD326" s="365"/>
      <c r="BE326" s="365"/>
      <c r="BF326" s="365"/>
      <c r="BG326" s="365"/>
      <c r="BH326" s="365"/>
      <c r="BI326" s="365"/>
      <c r="BL326" s="365"/>
      <c r="BM326" s="365"/>
      <c r="BN326" s="365"/>
      <c r="BO326" s="365"/>
      <c r="BP326" s="365"/>
      <c r="BQ326" s="365"/>
      <c r="BR326" s="365"/>
      <c r="BS326" s="367"/>
      <c r="BT326" s="367"/>
      <c r="BU326" s="365"/>
      <c r="BV326" s="365"/>
      <c r="BW326" s="367"/>
      <c r="BX326" s="337"/>
      <c r="BY326" s="337"/>
      <c r="BZ326" s="337"/>
      <c r="CA326" s="337"/>
      <c r="CB326" s="337"/>
      <c r="CC326" s="337"/>
      <c r="CD326" s="337"/>
      <c r="CE326" s="337"/>
      <c r="CF326" s="337"/>
      <c r="CG326" s="337"/>
      <c r="CH326" s="337"/>
      <c r="CI326" s="337"/>
      <c r="CJ326" s="337"/>
      <c r="CK326" s="337"/>
      <c r="CL326" s="337"/>
      <c r="CM326" s="337"/>
      <c r="CN326" s="337"/>
      <c r="CO326" s="337"/>
      <c r="CP326" s="337"/>
      <c r="CQ326" s="337"/>
      <c r="CR326" s="337"/>
      <c r="CS326" s="337"/>
      <c r="CT326" s="337"/>
      <c r="CU326" s="337"/>
      <c r="CV326" s="337"/>
    </row>
    <row r="327" spans="1:100" x14ac:dyDescent="0.15">
      <c r="A327" s="366"/>
      <c r="B327" s="337"/>
      <c r="C327" s="367"/>
      <c r="D327" s="337"/>
      <c r="E327" s="337"/>
      <c r="F327" s="337"/>
      <c r="G327" s="337"/>
      <c r="H327" s="365"/>
      <c r="I327" s="365"/>
      <c r="J327" s="365"/>
      <c r="K327" s="337"/>
      <c r="L327" s="337"/>
      <c r="M327" s="368"/>
      <c r="N327" s="368"/>
      <c r="O327" s="337"/>
      <c r="P327" s="337"/>
      <c r="Q327" s="368"/>
      <c r="R327" s="337"/>
      <c r="S327" s="368"/>
      <c r="T327" s="337"/>
      <c r="U327" s="337"/>
      <c r="V327" s="337"/>
      <c r="W327" s="337"/>
      <c r="X327" s="337"/>
      <c r="Y327" s="337"/>
      <c r="Z327" s="337"/>
      <c r="AA327" s="337"/>
      <c r="AB327" s="337"/>
      <c r="AC327" s="337"/>
      <c r="AD327" s="337"/>
      <c r="AE327" s="337"/>
      <c r="AF327" s="368"/>
      <c r="AG327" s="337"/>
      <c r="AM327" s="337"/>
      <c r="AN327" s="337"/>
      <c r="AO327" s="337"/>
      <c r="AP327" s="337"/>
      <c r="AQ327" s="337"/>
      <c r="AR327" s="365"/>
      <c r="AS327" s="365"/>
      <c r="AT327" s="365"/>
      <c r="AU327" s="365"/>
      <c r="AV327" s="365"/>
      <c r="BA327" s="337"/>
      <c r="BC327" s="365"/>
      <c r="BD327" s="365"/>
      <c r="BE327" s="365"/>
      <c r="BF327" s="365"/>
      <c r="BG327" s="365"/>
      <c r="BH327" s="365"/>
      <c r="BI327" s="365"/>
      <c r="BL327" s="365"/>
      <c r="BM327" s="365"/>
      <c r="BN327" s="365"/>
      <c r="BO327" s="365"/>
      <c r="BP327" s="365"/>
      <c r="BQ327" s="365"/>
      <c r="BR327" s="365"/>
      <c r="BS327" s="367"/>
      <c r="BT327" s="367"/>
      <c r="BU327" s="365"/>
      <c r="BV327" s="365"/>
      <c r="BW327" s="367"/>
      <c r="BX327" s="337"/>
      <c r="BY327" s="337"/>
      <c r="BZ327" s="337"/>
      <c r="CA327" s="337"/>
      <c r="CB327" s="337"/>
      <c r="CC327" s="337"/>
      <c r="CD327" s="337"/>
      <c r="CE327" s="337"/>
      <c r="CF327" s="337"/>
      <c r="CG327" s="337"/>
      <c r="CH327" s="337"/>
      <c r="CI327" s="337"/>
      <c r="CJ327" s="337"/>
      <c r="CK327" s="337"/>
      <c r="CL327" s="337"/>
      <c r="CM327" s="337"/>
      <c r="CN327" s="337"/>
      <c r="CO327" s="337"/>
      <c r="CP327" s="337"/>
      <c r="CQ327" s="337"/>
      <c r="CR327" s="337"/>
      <c r="CS327" s="337"/>
      <c r="CT327" s="337"/>
      <c r="CU327" s="337"/>
      <c r="CV327" s="337"/>
    </row>
    <row r="328" spans="1:100" x14ac:dyDescent="0.15">
      <c r="A328" s="366"/>
      <c r="B328" s="337"/>
      <c r="C328" s="367"/>
      <c r="D328" s="337"/>
      <c r="E328" s="337"/>
      <c r="F328" s="337"/>
      <c r="G328" s="337"/>
      <c r="H328" s="365"/>
      <c r="I328" s="365"/>
      <c r="J328" s="365"/>
      <c r="K328" s="337"/>
      <c r="L328" s="337"/>
      <c r="M328" s="368"/>
      <c r="N328" s="368"/>
      <c r="O328" s="337"/>
      <c r="P328" s="337"/>
      <c r="Q328" s="368"/>
      <c r="R328" s="337"/>
      <c r="S328" s="368"/>
      <c r="T328" s="337"/>
      <c r="U328" s="337"/>
      <c r="V328" s="337"/>
      <c r="W328" s="337"/>
      <c r="X328" s="337"/>
      <c r="Y328" s="337"/>
      <c r="Z328" s="337"/>
      <c r="AA328" s="337"/>
      <c r="AB328" s="337"/>
      <c r="AC328" s="337"/>
      <c r="AD328" s="337"/>
      <c r="AE328" s="337"/>
      <c r="AF328" s="368"/>
      <c r="AG328" s="337"/>
      <c r="AM328" s="337"/>
      <c r="AN328" s="337"/>
      <c r="AO328" s="337"/>
      <c r="AP328" s="337"/>
      <c r="AQ328" s="337"/>
      <c r="AR328" s="365"/>
      <c r="AS328" s="365"/>
      <c r="AT328" s="365"/>
      <c r="AU328" s="365"/>
      <c r="AV328" s="365"/>
      <c r="BA328" s="337"/>
      <c r="BC328" s="365"/>
      <c r="BD328" s="365"/>
      <c r="BE328" s="365"/>
      <c r="BF328" s="365"/>
      <c r="BG328" s="365"/>
      <c r="BH328" s="365"/>
      <c r="BI328" s="365"/>
      <c r="BL328" s="365"/>
      <c r="BM328" s="365"/>
      <c r="BN328" s="365"/>
      <c r="BO328" s="365"/>
      <c r="BP328" s="365"/>
      <c r="BQ328" s="365"/>
      <c r="BR328" s="365"/>
      <c r="BS328" s="367"/>
      <c r="BT328" s="367"/>
      <c r="BU328" s="365"/>
      <c r="BV328" s="365"/>
      <c r="BW328" s="367"/>
      <c r="BX328" s="337"/>
      <c r="BY328" s="337"/>
      <c r="BZ328" s="337"/>
      <c r="CA328" s="337"/>
      <c r="CB328" s="337"/>
      <c r="CC328" s="337"/>
      <c r="CD328" s="337"/>
      <c r="CE328" s="337"/>
      <c r="CF328" s="337"/>
      <c r="CG328" s="337"/>
      <c r="CH328" s="337"/>
      <c r="CI328" s="337"/>
      <c r="CJ328" s="337"/>
      <c r="CK328" s="337"/>
      <c r="CL328" s="337"/>
      <c r="CM328" s="337"/>
      <c r="CN328" s="337"/>
      <c r="CO328" s="337"/>
      <c r="CP328" s="337"/>
      <c r="CQ328" s="337"/>
      <c r="CR328" s="337"/>
      <c r="CS328" s="337"/>
      <c r="CT328" s="337"/>
      <c r="CU328" s="337"/>
      <c r="CV328" s="337"/>
    </row>
    <row r="329" spans="1:100" x14ac:dyDescent="0.15">
      <c r="A329" s="366"/>
      <c r="B329" s="337"/>
      <c r="C329" s="367"/>
      <c r="D329" s="337"/>
      <c r="E329" s="337"/>
      <c r="F329" s="337"/>
      <c r="G329" s="337"/>
      <c r="H329" s="365"/>
      <c r="I329" s="365"/>
      <c r="J329" s="365"/>
      <c r="K329" s="337"/>
      <c r="L329" s="337"/>
      <c r="M329" s="368"/>
      <c r="N329" s="368"/>
      <c r="O329" s="337"/>
      <c r="P329" s="337"/>
      <c r="Q329" s="368"/>
      <c r="R329" s="337"/>
      <c r="S329" s="368"/>
      <c r="T329" s="337"/>
      <c r="U329" s="337"/>
      <c r="V329" s="337"/>
      <c r="W329" s="337"/>
      <c r="X329" s="337"/>
      <c r="Y329" s="337"/>
      <c r="Z329" s="337"/>
      <c r="AA329" s="337"/>
      <c r="AB329" s="337"/>
      <c r="AC329" s="337"/>
      <c r="AD329" s="337"/>
      <c r="AE329" s="337"/>
      <c r="AF329" s="368"/>
      <c r="AG329" s="337"/>
      <c r="AM329" s="337"/>
      <c r="AN329" s="337"/>
      <c r="AO329" s="337"/>
      <c r="AP329" s="337"/>
      <c r="AQ329" s="337"/>
      <c r="AR329" s="365"/>
      <c r="AS329" s="365"/>
      <c r="AT329" s="365"/>
      <c r="AU329" s="365"/>
      <c r="AV329" s="365"/>
      <c r="BA329" s="337"/>
      <c r="BC329" s="365"/>
      <c r="BD329" s="365"/>
      <c r="BE329" s="365"/>
      <c r="BF329" s="365"/>
      <c r="BG329" s="365"/>
      <c r="BH329" s="365"/>
      <c r="BI329" s="365"/>
      <c r="BL329" s="365"/>
      <c r="BM329" s="365"/>
      <c r="BN329" s="365"/>
      <c r="BO329" s="365"/>
      <c r="BP329" s="365"/>
      <c r="BQ329" s="365"/>
      <c r="BR329" s="365"/>
      <c r="BS329" s="367"/>
      <c r="BT329" s="367"/>
      <c r="BU329" s="365"/>
      <c r="BV329" s="365"/>
      <c r="BW329" s="367"/>
      <c r="BX329" s="337"/>
      <c r="BY329" s="337"/>
      <c r="BZ329" s="337"/>
      <c r="CA329" s="337"/>
      <c r="CB329" s="337"/>
      <c r="CC329" s="337"/>
      <c r="CD329" s="337"/>
      <c r="CE329" s="337"/>
      <c r="CF329" s="337"/>
      <c r="CG329" s="337"/>
      <c r="CH329" s="337"/>
      <c r="CI329" s="337"/>
      <c r="CJ329" s="337"/>
      <c r="CK329" s="337"/>
      <c r="CL329" s="337"/>
      <c r="CM329" s="337"/>
      <c r="CN329" s="337"/>
      <c r="CO329" s="337"/>
      <c r="CP329" s="337"/>
      <c r="CQ329" s="337"/>
      <c r="CR329" s="337"/>
      <c r="CS329" s="337"/>
      <c r="CT329" s="337"/>
      <c r="CU329" s="337"/>
      <c r="CV329" s="337"/>
    </row>
    <row r="330" spans="1:100" x14ac:dyDescent="0.15">
      <c r="A330" s="366"/>
      <c r="B330" s="337"/>
      <c r="C330" s="367"/>
      <c r="D330" s="337"/>
      <c r="E330" s="337"/>
      <c r="F330" s="337"/>
      <c r="G330" s="337"/>
      <c r="H330" s="365"/>
      <c r="I330" s="365"/>
      <c r="J330" s="365"/>
      <c r="K330" s="337"/>
      <c r="L330" s="337"/>
      <c r="M330" s="368"/>
      <c r="N330" s="368"/>
      <c r="O330" s="337"/>
      <c r="P330" s="337"/>
      <c r="Q330" s="368"/>
      <c r="R330" s="337"/>
      <c r="S330" s="368"/>
      <c r="T330" s="337"/>
      <c r="U330" s="337"/>
      <c r="V330" s="337"/>
      <c r="W330" s="337"/>
      <c r="X330" s="337"/>
      <c r="Y330" s="337"/>
      <c r="Z330" s="337"/>
      <c r="AA330" s="337"/>
      <c r="AB330" s="337"/>
      <c r="AC330" s="337"/>
      <c r="AD330" s="337"/>
      <c r="AE330" s="337"/>
      <c r="AF330" s="368"/>
      <c r="AG330" s="337"/>
      <c r="AM330" s="337"/>
      <c r="AN330" s="337"/>
      <c r="AO330" s="337"/>
      <c r="AP330" s="337"/>
      <c r="AQ330" s="337"/>
      <c r="AR330" s="365"/>
      <c r="AS330" s="365"/>
      <c r="AT330" s="365"/>
      <c r="AU330" s="365"/>
      <c r="AV330" s="365"/>
      <c r="BA330" s="337"/>
      <c r="BC330" s="365"/>
      <c r="BD330" s="365"/>
      <c r="BE330" s="365"/>
      <c r="BF330" s="365"/>
      <c r="BG330" s="365"/>
      <c r="BH330" s="365"/>
      <c r="BI330" s="365"/>
      <c r="BL330" s="365"/>
      <c r="BM330" s="365"/>
      <c r="BN330" s="365"/>
      <c r="BO330" s="365"/>
      <c r="BP330" s="365"/>
      <c r="BQ330" s="365"/>
      <c r="BR330" s="365"/>
      <c r="BS330" s="367"/>
      <c r="BT330" s="367"/>
      <c r="BU330" s="365"/>
      <c r="BV330" s="365"/>
      <c r="BW330" s="367"/>
      <c r="BX330" s="337"/>
      <c r="BY330" s="337"/>
      <c r="BZ330" s="337"/>
      <c r="CA330" s="337"/>
      <c r="CB330" s="337"/>
      <c r="CC330" s="337"/>
      <c r="CD330" s="337"/>
      <c r="CE330" s="337"/>
      <c r="CF330" s="337"/>
      <c r="CG330" s="337"/>
      <c r="CH330" s="337"/>
      <c r="CI330" s="337"/>
      <c r="CJ330" s="337"/>
      <c r="CK330" s="337"/>
      <c r="CL330" s="337"/>
      <c r="CM330" s="337"/>
      <c r="CN330" s="337"/>
      <c r="CO330" s="337"/>
      <c r="CP330" s="337"/>
      <c r="CQ330" s="337"/>
      <c r="CR330" s="337"/>
      <c r="CS330" s="337"/>
      <c r="CT330" s="337"/>
      <c r="CU330" s="337"/>
      <c r="CV330" s="337"/>
    </row>
    <row r="331" spans="1:100" x14ac:dyDescent="0.15">
      <c r="A331" s="366"/>
      <c r="B331" s="337"/>
      <c r="C331" s="367"/>
      <c r="D331" s="337"/>
      <c r="E331" s="337"/>
      <c r="F331" s="337"/>
      <c r="G331" s="337"/>
      <c r="H331" s="365"/>
      <c r="I331" s="365"/>
      <c r="J331" s="365"/>
      <c r="K331" s="337"/>
      <c r="L331" s="337"/>
      <c r="M331" s="368"/>
      <c r="N331" s="368"/>
      <c r="O331" s="337"/>
      <c r="P331" s="337"/>
      <c r="Q331" s="368"/>
      <c r="R331" s="337"/>
      <c r="S331" s="368"/>
      <c r="T331" s="337"/>
      <c r="U331" s="337"/>
      <c r="V331" s="337"/>
      <c r="W331" s="337"/>
      <c r="X331" s="337"/>
      <c r="Y331" s="337"/>
      <c r="Z331" s="337"/>
      <c r="AA331" s="337"/>
      <c r="AB331" s="337"/>
      <c r="AC331" s="337"/>
      <c r="AD331" s="337"/>
      <c r="AE331" s="337"/>
      <c r="AF331" s="368"/>
      <c r="AG331" s="337"/>
      <c r="AM331" s="337"/>
      <c r="AN331" s="337"/>
      <c r="AO331" s="337"/>
      <c r="AP331" s="337"/>
      <c r="AQ331" s="337"/>
      <c r="AR331" s="365"/>
      <c r="AS331" s="365"/>
      <c r="AT331" s="365"/>
      <c r="AU331" s="365"/>
      <c r="AV331" s="365"/>
      <c r="BA331" s="337"/>
      <c r="BC331" s="365"/>
      <c r="BD331" s="365"/>
      <c r="BE331" s="365"/>
      <c r="BF331" s="365"/>
      <c r="BG331" s="365"/>
      <c r="BH331" s="365"/>
      <c r="BI331" s="365"/>
      <c r="BL331" s="365"/>
      <c r="BM331" s="365"/>
      <c r="BN331" s="365"/>
      <c r="BO331" s="365"/>
      <c r="BP331" s="365"/>
      <c r="BQ331" s="365"/>
      <c r="BR331" s="365"/>
      <c r="BS331" s="367"/>
      <c r="BT331" s="367"/>
      <c r="BU331" s="365"/>
      <c r="BV331" s="365"/>
      <c r="BW331" s="367"/>
      <c r="BX331" s="337"/>
      <c r="BY331" s="337"/>
      <c r="BZ331" s="337"/>
      <c r="CA331" s="337"/>
      <c r="CB331" s="337"/>
      <c r="CC331" s="337"/>
      <c r="CD331" s="337"/>
      <c r="CE331" s="337"/>
      <c r="CF331" s="337"/>
      <c r="CG331" s="337"/>
      <c r="CH331" s="337"/>
      <c r="CI331" s="337"/>
      <c r="CJ331" s="337"/>
      <c r="CK331" s="337"/>
      <c r="CL331" s="337"/>
      <c r="CM331" s="337"/>
      <c r="CN331" s="337"/>
      <c r="CO331" s="337"/>
      <c r="CP331" s="337"/>
      <c r="CQ331" s="337"/>
      <c r="CR331" s="337"/>
      <c r="CS331" s="337"/>
      <c r="CT331" s="337"/>
      <c r="CU331" s="337"/>
      <c r="CV331" s="337"/>
    </row>
    <row r="332" spans="1:100" x14ac:dyDescent="0.15">
      <c r="A332" s="366"/>
      <c r="B332" s="337"/>
      <c r="C332" s="367"/>
      <c r="D332" s="337"/>
      <c r="E332" s="337"/>
      <c r="F332" s="337"/>
      <c r="G332" s="337"/>
      <c r="H332" s="365"/>
      <c r="I332" s="365"/>
      <c r="J332" s="365"/>
      <c r="K332" s="337"/>
      <c r="L332" s="337"/>
      <c r="M332" s="368"/>
      <c r="N332" s="368"/>
      <c r="O332" s="337"/>
      <c r="P332" s="337"/>
      <c r="Q332" s="368"/>
      <c r="R332" s="337"/>
      <c r="S332" s="368"/>
      <c r="T332" s="337"/>
      <c r="U332" s="337"/>
      <c r="V332" s="337"/>
      <c r="W332" s="337"/>
      <c r="X332" s="337"/>
      <c r="Y332" s="337"/>
      <c r="Z332" s="337"/>
      <c r="AA332" s="337"/>
      <c r="AB332" s="337"/>
      <c r="AC332" s="337"/>
      <c r="AD332" s="337"/>
      <c r="AE332" s="337"/>
      <c r="AF332" s="368"/>
      <c r="AG332" s="337"/>
      <c r="AM332" s="337"/>
      <c r="AN332" s="337"/>
      <c r="AO332" s="337"/>
      <c r="AP332" s="337"/>
      <c r="AQ332" s="337"/>
      <c r="AR332" s="365"/>
      <c r="AS332" s="365"/>
      <c r="AT332" s="365"/>
      <c r="AU332" s="365"/>
      <c r="AV332" s="365"/>
      <c r="BA332" s="337"/>
      <c r="BC332" s="365"/>
      <c r="BD332" s="365"/>
      <c r="BE332" s="365"/>
      <c r="BF332" s="365"/>
      <c r="BG332" s="365"/>
      <c r="BH332" s="365"/>
      <c r="BI332" s="365"/>
      <c r="BL332" s="365"/>
      <c r="BM332" s="365"/>
      <c r="BN332" s="365"/>
      <c r="BO332" s="365"/>
      <c r="BP332" s="365"/>
      <c r="BQ332" s="365"/>
      <c r="BR332" s="365"/>
      <c r="BS332" s="367"/>
      <c r="BT332" s="367"/>
      <c r="BU332" s="365"/>
      <c r="BV332" s="365"/>
      <c r="BW332" s="367"/>
      <c r="BX332" s="337"/>
      <c r="BY332" s="337"/>
      <c r="BZ332" s="337"/>
      <c r="CA332" s="337"/>
      <c r="CB332" s="337"/>
      <c r="CC332" s="337"/>
      <c r="CD332" s="337"/>
      <c r="CE332" s="337"/>
      <c r="CF332" s="337"/>
      <c r="CG332" s="337"/>
      <c r="CH332" s="337"/>
      <c r="CI332" s="337"/>
      <c r="CJ332" s="337"/>
      <c r="CK332" s="337"/>
      <c r="CL332" s="337"/>
      <c r="CM332" s="337"/>
      <c r="CN332" s="337"/>
      <c r="CO332" s="337"/>
      <c r="CP332" s="337"/>
      <c r="CQ332" s="337"/>
      <c r="CR332" s="337"/>
      <c r="CS332" s="337"/>
      <c r="CT332" s="337"/>
      <c r="CU332" s="337"/>
      <c r="CV332" s="337"/>
    </row>
    <row r="333" spans="1:100" x14ac:dyDescent="0.15">
      <c r="A333" s="366"/>
      <c r="B333" s="337"/>
      <c r="C333" s="367"/>
      <c r="D333" s="337"/>
      <c r="E333" s="337"/>
      <c r="F333" s="337"/>
      <c r="G333" s="337"/>
      <c r="H333" s="365"/>
      <c r="I333" s="365"/>
      <c r="J333" s="365"/>
      <c r="K333" s="337"/>
      <c r="L333" s="337"/>
      <c r="M333" s="368"/>
      <c r="N333" s="368"/>
      <c r="O333" s="337"/>
      <c r="P333" s="337"/>
      <c r="Q333" s="368"/>
      <c r="R333" s="337"/>
      <c r="S333" s="368"/>
      <c r="T333" s="337"/>
      <c r="U333" s="337"/>
      <c r="V333" s="337"/>
      <c r="W333" s="337"/>
      <c r="X333" s="337"/>
      <c r="Y333" s="337"/>
      <c r="Z333" s="337"/>
      <c r="AA333" s="337"/>
      <c r="AB333" s="337"/>
      <c r="AC333" s="337"/>
      <c r="AD333" s="337"/>
      <c r="AE333" s="337"/>
      <c r="AF333" s="368"/>
      <c r="AG333" s="337"/>
      <c r="AM333" s="337"/>
      <c r="AN333" s="337"/>
      <c r="AO333" s="337"/>
      <c r="AP333" s="337"/>
      <c r="AQ333" s="337"/>
      <c r="AR333" s="365"/>
      <c r="AS333" s="365"/>
      <c r="AT333" s="365"/>
      <c r="AU333" s="365"/>
      <c r="AV333" s="365"/>
      <c r="BA333" s="337"/>
      <c r="BC333" s="365"/>
      <c r="BD333" s="365"/>
      <c r="BE333" s="365"/>
      <c r="BF333" s="365"/>
      <c r="BG333" s="365"/>
      <c r="BH333" s="365"/>
      <c r="BI333" s="365"/>
      <c r="BL333" s="365"/>
      <c r="BM333" s="365"/>
      <c r="BN333" s="365"/>
      <c r="BO333" s="365"/>
      <c r="BP333" s="365"/>
      <c r="BQ333" s="365"/>
      <c r="BR333" s="365"/>
      <c r="BS333" s="367"/>
      <c r="BT333" s="367"/>
      <c r="BU333" s="365"/>
      <c r="BV333" s="365"/>
      <c r="BW333" s="367"/>
      <c r="BX333" s="337"/>
      <c r="BY333" s="337"/>
      <c r="BZ333" s="337"/>
      <c r="CA333" s="337"/>
      <c r="CB333" s="337"/>
      <c r="CC333" s="337"/>
      <c r="CD333" s="337"/>
      <c r="CE333" s="337"/>
      <c r="CF333" s="337"/>
      <c r="CG333" s="337"/>
      <c r="CH333" s="337"/>
      <c r="CI333" s="337"/>
      <c r="CJ333" s="337"/>
      <c r="CK333" s="337"/>
      <c r="CL333" s="337"/>
      <c r="CM333" s="337"/>
      <c r="CN333" s="337"/>
      <c r="CO333" s="337"/>
      <c r="CP333" s="337"/>
      <c r="CQ333" s="337"/>
      <c r="CR333" s="337"/>
      <c r="CS333" s="337"/>
      <c r="CT333" s="337"/>
      <c r="CU333" s="337"/>
      <c r="CV333" s="337"/>
    </row>
    <row r="334" spans="1:100" x14ac:dyDescent="0.15">
      <c r="A334" s="366"/>
      <c r="B334" s="337"/>
      <c r="C334" s="367"/>
      <c r="D334" s="337"/>
      <c r="E334" s="337"/>
      <c r="F334" s="337"/>
      <c r="G334" s="337"/>
      <c r="H334" s="365"/>
      <c r="I334" s="365"/>
      <c r="J334" s="365"/>
      <c r="K334" s="337"/>
      <c r="L334" s="337"/>
      <c r="M334" s="368"/>
      <c r="N334" s="368"/>
      <c r="O334" s="337"/>
      <c r="P334" s="337"/>
      <c r="Q334" s="368"/>
      <c r="R334" s="337"/>
      <c r="S334" s="368"/>
      <c r="T334" s="337"/>
      <c r="U334" s="337"/>
      <c r="V334" s="337"/>
      <c r="W334" s="337"/>
      <c r="X334" s="337"/>
      <c r="Y334" s="337"/>
      <c r="Z334" s="337"/>
      <c r="AA334" s="337"/>
      <c r="AB334" s="337"/>
      <c r="AC334" s="337"/>
      <c r="AD334" s="337"/>
      <c r="AE334" s="337"/>
      <c r="AF334" s="368"/>
      <c r="AG334" s="337"/>
      <c r="AM334" s="337"/>
      <c r="AN334" s="337"/>
      <c r="AO334" s="337"/>
      <c r="AP334" s="337"/>
      <c r="AQ334" s="337"/>
      <c r="AR334" s="365"/>
      <c r="AS334" s="365"/>
      <c r="AT334" s="365"/>
      <c r="AU334" s="365"/>
      <c r="AV334" s="365"/>
      <c r="BA334" s="337"/>
      <c r="BC334" s="365"/>
      <c r="BD334" s="365"/>
      <c r="BE334" s="365"/>
      <c r="BF334" s="365"/>
      <c r="BG334" s="365"/>
      <c r="BH334" s="365"/>
      <c r="BI334" s="365"/>
      <c r="BL334" s="365"/>
      <c r="BM334" s="365"/>
      <c r="BN334" s="365"/>
      <c r="BO334" s="365"/>
      <c r="BP334" s="365"/>
      <c r="BQ334" s="365"/>
      <c r="BR334" s="365"/>
      <c r="BS334" s="367"/>
      <c r="BT334" s="367"/>
      <c r="BU334" s="365"/>
      <c r="BV334" s="365"/>
      <c r="BW334" s="367"/>
      <c r="BX334" s="337"/>
      <c r="BY334" s="337"/>
      <c r="BZ334" s="337"/>
      <c r="CA334" s="337"/>
      <c r="CB334" s="337"/>
      <c r="CC334" s="337"/>
      <c r="CD334" s="337"/>
      <c r="CE334" s="337"/>
      <c r="CF334" s="337"/>
      <c r="CG334" s="337"/>
      <c r="CH334" s="337"/>
      <c r="CI334" s="337"/>
      <c r="CJ334" s="337"/>
      <c r="CK334" s="337"/>
      <c r="CL334" s="337"/>
      <c r="CM334" s="337"/>
      <c r="CN334" s="337"/>
      <c r="CO334" s="337"/>
      <c r="CP334" s="337"/>
      <c r="CQ334" s="337"/>
      <c r="CR334" s="337"/>
      <c r="CS334" s="337"/>
      <c r="CT334" s="337"/>
      <c r="CU334" s="337"/>
      <c r="CV334" s="337"/>
    </row>
    <row r="335" spans="1:100" x14ac:dyDescent="0.15">
      <c r="A335" s="366"/>
      <c r="B335" s="337"/>
      <c r="C335" s="367"/>
      <c r="D335" s="337"/>
      <c r="E335" s="337"/>
      <c r="F335" s="337"/>
      <c r="G335" s="337"/>
      <c r="H335" s="365"/>
      <c r="I335" s="365"/>
      <c r="J335" s="365"/>
      <c r="K335" s="337"/>
      <c r="L335" s="337"/>
      <c r="M335" s="368"/>
      <c r="N335" s="368"/>
      <c r="O335" s="337"/>
      <c r="P335" s="337"/>
      <c r="Q335" s="368"/>
      <c r="R335" s="337"/>
      <c r="S335" s="368"/>
      <c r="T335" s="337"/>
      <c r="U335" s="337"/>
      <c r="V335" s="337"/>
      <c r="W335" s="337"/>
      <c r="X335" s="337"/>
      <c r="Y335" s="337"/>
      <c r="Z335" s="337"/>
      <c r="AA335" s="337"/>
      <c r="AB335" s="337"/>
      <c r="AC335" s="337"/>
      <c r="AD335" s="337"/>
      <c r="AE335" s="337"/>
      <c r="AF335" s="368"/>
      <c r="AG335" s="337"/>
      <c r="AM335" s="337"/>
      <c r="AN335" s="337"/>
      <c r="AO335" s="337"/>
      <c r="AP335" s="337"/>
      <c r="AQ335" s="337"/>
      <c r="AR335" s="365"/>
      <c r="AS335" s="365"/>
      <c r="AT335" s="365"/>
      <c r="AU335" s="365"/>
      <c r="AV335" s="365"/>
      <c r="BA335" s="337"/>
      <c r="BC335" s="365"/>
      <c r="BD335" s="365"/>
      <c r="BE335" s="365"/>
      <c r="BF335" s="365"/>
      <c r="BG335" s="365"/>
      <c r="BH335" s="365"/>
      <c r="BI335" s="365"/>
      <c r="BL335" s="365"/>
      <c r="BM335" s="365"/>
      <c r="BN335" s="365"/>
      <c r="BO335" s="365"/>
      <c r="BP335" s="365"/>
      <c r="BQ335" s="365"/>
      <c r="BR335" s="365"/>
      <c r="BS335" s="367"/>
      <c r="BT335" s="367"/>
      <c r="BU335" s="365"/>
      <c r="BV335" s="365"/>
      <c r="BW335" s="367"/>
      <c r="BX335" s="337"/>
      <c r="BY335" s="337"/>
      <c r="BZ335" s="337"/>
      <c r="CA335" s="337"/>
      <c r="CB335" s="337"/>
      <c r="CC335" s="337"/>
      <c r="CD335" s="337"/>
      <c r="CE335" s="337"/>
      <c r="CF335" s="337"/>
      <c r="CG335" s="337"/>
      <c r="CH335" s="337"/>
      <c r="CI335" s="337"/>
      <c r="CJ335" s="337"/>
      <c r="CK335" s="337"/>
      <c r="CL335" s="337"/>
      <c r="CM335" s="337"/>
      <c r="CN335" s="337"/>
      <c r="CO335" s="337"/>
      <c r="CP335" s="337"/>
      <c r="CQ335" s="337"/>
      <c r="CR335" s="337"/>
      <c r="CS335" s="337"/>
      <c r="CT335" s="337"/>
      <c r="CU335" s="337"/>
      <c r="CV335" s="337"/>
    </row>
    <row r="336" spans="1:100" x14ac:dyDescent="0.15">
      <c r="A336" s="366"/>
      <c r="B336" s="337"/>
      <c r="C336" s="367"/>
      <c r="D336" s="337"/>
      <c r="E336" s="337"/>
      <c r="F336" s="337"/>
      <c r="G336" s="337"/>
      <c r="H336" s="365"/>
      <c r="I336" s="365"/>
      <c r="J336" s="365"/>
      <c r="K336" s="337"/>
      <c r="L336" s="337"/>
      <c r="M336" s="368"/>
      <c r="N336" s="368"/>
      <c r="O336" s="337"/>
      <c r="P336" s="337"/>
      <c r="Q336" s="368"/>
      <c r="R336" s="337"/>
      <c r="S336" s="368"/>
      <c r="T336" s="337"/>
      <c r="U336" s="337"/>
      <c r="V336" s="337"/>
      <c r="W336" s="337"/>
      <c r="X336" s="337"/>
      <c r="Y336" s="337"/>
      <c r="Z336" s="337"/>
      <c r="AA336" s="337"/>
      <c r="AB336" s="337"/>
      <c r="AC336" s="337"/>
      <c r="AD336" s="337"/>
      <c r="AE336" s="337"/>
      <c r="AF336" s="368"/>
      <c r="AG336" s="337"/>
      <c r="AM336" s="337"/>
      <c r="AN336" s="337"/>
      <c r="AO336" s="337"/>
      <c r="AP336" s="337"/>
      <c r="AQ336" s="337"/>
      <c r="AR336" s="365"/>
      <c r="AS336" s="365"/>
      <c r="AT336" s="365"/>
      <c r="AU336" s="365"/>
      <c r="AV336" s="365"/>
      <c r="BA336" s="337"/>
      <c r="BC336" s="365"/>
      <c r="BD336" s="365"/>
      <c r="BE336" s="365"/>
      <c r="BF336" s="365"/>
      <c r="BG336" s="365"/>
      <c r="BH336" s="365"/>
      <c r="BI336" s="365"/>
      <c r="BL336" s="365"/>
      <c r="BM336" s="365"/>
      <c r="BN336" s="365"/>
      <c r="BO336" s="365"/>
      <c r="BP336" s="365"/>
      <c r="BQ336" s="365"/>
      <c r="BR336" s="365"/>
      <c r="BS336" s="367"/>
      <c r="BT336" s="367"/>
      <c r="BU336" s="365"/>
      <c r="BV336" s="365"/>
      <c r="BW336" s="367"/>
      <c r="BX336" s="337"/>
      <c r="BY336" s="337"/>
      <c r="BZ336" s="337"/>
      <c r="CA336" s="337"/>
      <c r="CB336" s="337"/>
      <c r="CC336" s="337"/>
      <c r="CD336" s="337"/>
      <c r="CE336" s="337"/>
      <c r="CF336" s="337"/>
      <c r="CG336" s="337"/>
      <c r="CH336" s="337"/>
      <c r="CI336" s="337"/>
      <c r="CJ336" s="337"/>
      <c r="CK336" s="337"/>
      <c r="CL336" s="337"/>
      <c r="CM336" s="337"/>
      <c r="CN336" s="337"/>
      <c r="CO336" s="337"/>
      <c r="CP336" s="337"/>
      <c r="CQ336" s="337"/>
      <c r="CR336" s="337"/>
      <c r="CS336" s="337"/>
      <c r="CT336" s="337"/>
      <c r="CU336" s="337"/>
      <c r="CV336" s="337"/>
    </row>
    <row r="337" spans="1:100" x14ac:dyDescent="0.15">
      <c r="A337" s="366"/>
      <c r="B337" s="337"/>
      <c r="C337" s="367"/>
      <c r="D337" s="337"/>
      <c r="E337" s="337"/>
      <c r="F337" s="337"/>
      <c r="G337" s="337"/>
      <c r="H337" s="365"/>
      <c r="I337" s="365"/>
      <c r="J337" s="365"/>
      <c r="K337" s="337"/>
      <c r="L337" s="337"/>
      <c r="M337" s="368"/>
      <c r="N337" s="368"/>
      <c r="O337" s="337"/>
      <c r="P337" s="337"/>
      <c r="Q337" s="368"/>
      <c r="R337" s="337"/>
      <c r="S337" s="368"/>
      <c r="T337" s="337"/>
      <c r="U337" s="337"/>
      <c r="V337" s="337"/>
      <c r="W337" s="337"/>
      <c r="X337" s="337"/>
      <c r="Y337" s="337"/>
      <c r="Z337" s="337"/>
      <c r="AA337" s="337"/>
      <c r="AB337" s="337"/>
      <c r="AC337" s="337"/>
      <c r="AD337" s="337"/>
      <c r="AE337" s="337"/>
      <c r="AF337" s="368"/>
      <c r="AG337" s="337"/>
      <c r="AM337" s="337"/>
      <c r="AN337" s="337"/>
      <c r="AO337" s="337"/>
      <c r="AP337" s="337"/>
      <c r="AQ337" s="337"/>
      <c r="AR337" s="365"/>
      <c r="AS337" s="365"/>
      <c r="AT337" s="365"/>
      <c r="AU337" s="365"/>
      <c r="AV337" s="365"/>
      <c r="BA337" s="337"/>
      <c r="BC337" s="365"/>
      <c r="BD337" s="365"/>
      <c r="BE337" s="365"/>
      <c r="BF337" s="365"/>
      <c r="BG337" s="365"/>
      <c r="BH337" s="365"/>
      <c r="BI337" s="365"/>
      <c r="BL337" s="365"/>
      <c r="BM337" s="365"/>
      <c r="BN337" s="365"/>
      <c r="BO337" s="365"/>
      <c r="BP337" s="365"/>
      <c r="BQ337" s="365"/>
      <c r="BR337" s="365"/>
      <c r="BS337" s="367"/>
      <c r="BT337" s="367"/>
      <c r="BU337" s="365"/>
      <c r="BV337" s="365"/>
      <c r="BW337" s="367"/>
      <c r="BX337" s="337"/>
      <c r="BY337" s="337"/>
      <c r="BZ337" s="337"/>
      <c r="CA337" s="337"/>
      <c r="CB337" s="337"/>
      <c r="CC337" s="337"/>
      <c r="CD337" s="337"/>
      <c r="CE337" s="337"/>
      <c r="CF337" s="337"/>
      <c r="CG337" s="337"/>
      <c r="CH337" s="337"/>
      <c r="CI337" s="337"/>
      <c r="CJ337" s="337"/>
      <c r="CK337" s="337"/>
      <c r="CL337" s="337"/>
      <c r="CM337" s="337"/>
      <c r="CN337" s="337"/>
      <c r="CO337" s="337"/>
      <c r="CP337" s="337"/>
      <c r="CQ337" s="337"/>
      <c r="CR337" s="337"/>
      <c r="CS337" s="337"/>
      <c r="CT337" s="337"/>
      <c r="CU337" s="337"/>
      <c r="CV337" s="337"/>
    </row>
    <row r="338" spans="1:100" x14ac:dyDescent="0.15">
      <c r="A338" s="366"/>
      <c r="B338" s="337"/>
      <c r="C338" s="367"/>
      <c r="D338" s="337"/>
      <c r="E338" s="337"/>
      <c r="F338" s="337"/>
      <c r="G338" s="337"/>
      <c r="H338" s="365"/>
      <c r="I338" s="365"/>
      <c r="J338" s="365"/>
      <c r="K338" s="337"/>
      <c r="L338" s="337"/>
      <c r="M338" s="368"/>
      <c r="N338" s="368"/>
      <c r="O338" s="337"/>
      <c r="P338" s="337"/>
      <c r="Q338" s="368"/>
      <c r="R338" s="337"/>
      <c r="S338" s="368"/>
      <c r="T338" s="337"/>
      <c r="U338" s="337"/>
      <c r="V338" s="337"/>
      <c r="W338" s="337"/>
      <c r="X338" s="337"/>
      <c r="Y338" s="337"/>
      <c r="Z338" s="337"/>
      <c r="AA338" s="337"/>
      <c r="AB338" s="337"/>
      <c r="AC338" s="337"/>
      <c r="AD338" s="337"/>
      <c r="AE338" s="337"/>
      <c r="AF338" s="368"/>
      <c r="AG338" s="337"/>
      <c r="AM338" s="337"/>
      <c r="AN338" s="337"/>
      <c r="AO338" s="337"/>
      <c r="AP338" s="337"/>
      <c r="AQ338" s="337"/>
      <c r="AR338" s="365"/>
      <c r="AS338" s="365"/>
      <c r="AT338" s="365"/>
      <c r="AU338" s="365"/>
      <c r="AV338" s="365"/>
      <c r="BA338" s="337"/>
      <c r="BC338" s="365"/>
      <c r="BD338" s="365"/>
      <c r="BE338" s="365"/>
      <c r="BF338" s="365"/>
      <c r="BG338" s="365"/>
      <c r="BH338" s="365"/>
      <c r="BI338" s="365"/>
      <c r="BL338" s="365"/>
      <c r="BM338" s="365"/>
      <c r="BN338" s="365"/>
      <c r="BO338" s="365"/>
      <c r="BP338" s="365"/>
      <c r="BQ338" s="365"/>
      <c r="BR338" s="365"/>
      <c r="BS338" s="367"/>
      <c r="BT338" s="367"/>
      <c r="BU338" s="365"/>
      <c r="BV338" s="365"/>
      <c r="BW338" s="367"/>
      <c r="BX338" s="337"/>
      <c r="BY338" s="337"/>
      <c r="BZ338" s="337"/>
      <c r="CA338" s="337"/>
      <c r="CB338" s="337"/>
      <c r="CC338" s="337"/>
      <c r="CD338" s="337"/>
      <c r="CE338" s="337"/>
      <c r="CF338" s="337"/>
      <c r="CG338" s="337"/>
      <c r="CH338" s="337"/>
      <c r="CI338" s="337"/>
      <c r="CJ338" s="337"/>
      <c r="CK338" s="337"/>
      <c r="CL338" s="337"/>
      <c r="CM338" s="337"/>
      <c r="CN338" s="337"/>
      <c r="CO338" s="337"/>
      <c r="CP338" s="337"/>
      <c r="CQ338" s="337"/>
      <c r="CR338" s="337"/>
      <c r="CS338" s="337"/>
      <c r="CT338" s="337"/>
      <c r="CU338" s="337"/>
      <c r="CV338" s="337"/>
    </row>
    <row r="339" spans="1:100" x14ac:dyDescent="0.15">
      <c r="A339" s="366"/>
      <c r="B339" s="337"/>
      <c r="C339" s="367"/>
      <c r="D339" s="337"/>
      <c r="E339" s="337"/>
      <c r="F339" s="337"/>
      <c r="G339" s="337"/>
      <c r="H339" s="365"/>
      <c r="I339" s="365"/>
      <c r="J339" s="365"/>
      <c r="K339" s="337"/>
      <c r="L339" s="337"/>
      <c r="M339" s="368"/>
      <c r="N339" s="368"/>
      <c r="O339" s="337"/>
      <c r="P339" s="337"/>
      <c r="Q339" s="368"/>
      <c r="R339" s="337"/>
      <c r="S339" s="368"/>
      <c r="T339" s="337"/>
      <c r="U339" s="337"/>
      <c r="V339" s="337"/>
      <c r="W339" s="337"/>
      <c r="X339" s="337"/>
      <c r="Y339" s="337"/>
      <c r="Z339" s="337"/>
      <c r="AA339" s="337"/>
      <c r="AB339" s="337"/>
      <c r="AC339" s="337"/>
      <c r="AD339" s="337"/>
      <c r="AE339" s="337"/>
      <c r="AF339" s="368"/>
      <c r="AG339" s="337"/>
      <c r="AM339" s="337"/>
      <c r="AN339" s="337"/>
      <c r="AO339" s="337"/>
      <c r="AP339" s="337"/>
      <c r="AQ339" s="337"/>
      <c r="AR339" s="365"/>
      <c r="AS339" s="365"/>
      <c r="AT339" s="365"/>
      <c r="AU339" s="365"/>
      <c r="AV339" s="365"/>
      <c r="BA339" s="337"/>
      <c r="BC339" s="365"/>
      <c r="BD339" s="365"/>
      <c r="BE339" s="365"/>
      <c r="BF339" s="365"/>
      <c r="BG339" s="365"/>
      <c r="BH339" s="365"/>
      <c r="BI339" s="365"/>
      <c r="BL339" s="365"/>
      <c r="BM339" s="365"/>
      <c r="BN339" s="365"/>
      <c r="BO339" s="365"/>
      <c r="BP339" s="365"/>
      <c r="BQ339" s="365"/>
      <c r="BR339" s="365"/>
      <c r="BS339" s="367"/>
      <c r="BT339" s="367"/>
      <c r="BU339" s="365"/>
      <c r="BV339" s="365"/>
      <c r="BW339" s="367"/>
      <c r="BX339" s="337"/>
      <c r="BY339" s="337"/>
      <c r="BZ339" s="337"/>
      <c r="CA339" s="337"/>
      <c r="CB339" s="337"/>
      <c r="CC339" s="337"/>
      <c r="CD339" s="337"/>
      <c r="CE339" s="337"/>
      <c r="CF339" s="337"/>
      <c r="CG339" s="337"/>
      <c r="CH339" s="337"/>
      <c r="CI339" s="337"/>
      <c r="CJ339" s="337"/>
      <c r="CK339" s="337"/>
      <c r="CL339" s="337"/>
      <c r="CM339" s="337"/>
      <c r="CN339" s="337"/>
      <c r="CO339" s="337"/>
      <c r="CP339" s="337"/>
      <c r="CQ339" s="337"/>
      <c r="CR339" s="337"/>
      <c r="CS339" s="337"/>
      <c r="CT339" s="337"/>
      <c r="CU339" s="337"/>
      <c r="CV339" s="337"/>
    </row>
    <row r="340" spans="1:100" x14ac:dyDescent="0.15">
      <c r="A340" s="366"/>
      <c r="B340" s="337"/>
      <c r="C340" s="367"/>
      <c r="D340" s="337"/>
      <c r="E340" s="337"/>
      <c r="F340" s="337"/>
      <c r="G340" s="337"/>
      <c r="H340" s="365"/>
      <c r="I340" s="365"/>
      <c r="J340" s="365"/>
      <c r="K340" s="337"/>
      <c r="L340" s="337"/>
      <c r="M340" s="368"/>
      <c r="N340" s="368"/>
      <c r="O340" s="337"/>
      <c r="P340" s="337"/>
      <c r="Q340" s="368"/>
      <c r="R340" s="337"/>
      <c r="S340" s="368"/>
      <c r="T340" s="337"/>
      <c r="U340" s="337"/>
      <c r="V340" s="337"/>
      <c r="W340" s="337"/>
      <c r="X340" s="337"/>
      <c r="Y340" s="337"/>
      <c r="Z340" s="337"/>
      <c r="AA340" s="337"/>
      <c r="AB340" s="337"/>
      <c r="AC340" s="337"/>
      <c r="AD340" s="337"/>
      <c r="AE340" s="337"/>
      <c r="AF340" s="368"/>
      <c r="AG340" s="337"/>
      <c r="AM340" s="337"/>
      <c r="AN340" s="337"/>
      <c r="AO340" s="337"/>
      <c r="AP340" s="337"/>
      <c r="AQ340" s="337"/>
      <c r="AR340" s="365"/>
      <c r="AS340" s="365"/>
      <c r="AT340" s="365"/>
      <c r="AU340" s="365"/>
      <c r="AV340" s="365"/>
      <c r="BA340" s="337"/>
      <c r="BC340" s="365"/>
      <c r="BD340" s="365"/>
      <c r="BE340" s="365"/>
      <c r="BF340" s="365"/>
      <c r="BG340" s="365"/>
      <c r="BH340" s="365"/>
      <c r="BI340" s="365"/>
      <c r="BL340" s="365"/>
      <c r="BM340" s="365"/>
      <c r="BN340" s="365"/>
      <c r="BO340" s="365"/>
      <c r="BP340" s="365"/>
      <c r="BQ340" s="365"/>
      <c r="BR340" s="365"/>
      <c r="BS340" s="367"/>
      <c r="BT340" s="367"/>
      <c r="BU340" s="365"/>
      <c r="BV340" s="365"/>
      <c r="BW340" s="367"/>
      <c r="BX340" s="337"/>
      <c r="BY340" s="337"/>
      <c r="BZ340" s="337"/>
      <c r="CA340" s="337"/>
      <c r="CB340" s="337"/>
      <c r="CC340" s="337"/>
      <c r="CD340" s="337"/>
      <c r="CE340" s="337"/>
      <c r="CF340" s="337"/>
      <c r="CG340" s="337"/>
      <c r="CH340" s="337"/>
      <c r="CI340" s="337"/>
      <c r="CJ340" s="337"/>
      <c r="CK340" s="337"/>
      <c r="CL340" s="337"/>
      <c r="CM340" s="337"/>
      <c r="CN340" s="337"/>
      <c r="CO340" s="337"/>
      <c r="CP340" s="337"/>
      <c r="CQ340" s="337"/>
      <c r="CR340" s="337"/>
      <c r="CS340" s="337"/>
      <c r="CT340" s="337"/>
      <c r="CU340" s="337"/>
      <c r="CV340" s="337"/>
    </row>
    <row r="341" spans="1:100" x14ac:dyDescent="0.15">
      <c r="A341" s="366"/>
      <c r="B341" s="337"/>
      <c r="C341" s="367"/>
      <c r="D341" s="337"/>
      <c r="E341" s="337"/>
      <c r="F341" s="337"/>
      <c r="G341" s="337"/>
      <c r="H341" s="365"/>
      <c r="I341" s="365"/>
      <c r="J341" s="365"/>
      <c r="K341" s="337"/>
      <c r="L341" s="337"/>
      <c r="M341" s="368"/>
      <c r="N341" s="368"/>
      <c r="O341" s="337"/>
      <c r="P341" s="337"/>
      <c r="Q341" s="368"/>
      <c r="R341" s="337"/>
      <c r="S341" s="368"/>
      <c r="T341" s="337"/>
      <c r="U341" s="337"/>
      <c r="V341" s="337"/>
      <c r="W341" s="337"/>
      <c r="X341" s="337"/>
      <c r="Y341" s="337"/>
      <c r="Z341" s="337"/>
      <c r="AA341" s="337"/>
      <c r="AB341" s="337"/>
      <c r="AC341" s="337"/>
      <c r="AD341" s="337"/>
      <c r="AE341" s="337"/>
      <c r="AF341" s="368"/>
      <c r="AG341" s="337"/>
      <c r="AM341" s="337"/>
      <c r="AN341" s="337"/>
      <c r="AO341" s="337"/>
      <c r="AP341" s="337"/>
      <c r="AQ341" s="337"/>
      <c r="AR341" s="365"/>
      <c r="AS341" s="365"/>
      <c r="AT341" s="365"/>
      <c r="AU341" s="365"/>
      <c r="AV341" s="365"/>
      <c r="BA341" s="337"/>
      <c r="BC341" s="365"/>
      <c r="BD341" s="365"/>
      <c r="BE341" s="365"/>
      <c r="BF341" s="365"/>
      <c r="BG341" s="365"/>
      <c r="BH341" s="365"/>
      <c r="BI341" s="365"/>
      <c r="BL341" s="365"/>
      <c r="BM341" s="365"/>
      <c r="BN341" s="365"/>
      <c r="BO341" s="365"/>
      <c r="BP341" s="365"/>
      <c r="BQ341" s="365"/>
      <c r="BR341" s="365"/>
      <c r="BS341" s="367"/>
      <c r="BT341" s="367"/>
      <c r="BU341" s="365"/>
      <c r="BV341" s="365"/>
      <c r="BW341" s="367"/>
      <c r="BX341" s="337"/>
      <c r="BY341" s="337"/>
      <c r="BZ341" s="337"/>
      <c r="CA341" s="337"/>
      <c r="CB341" s="337"/>
      <c r="CC341" s="337"/>
      <c r="CD341" s="337"/>
      <c r="CE341" s="337"/>
      <c r="CF341" s="337"/>
      <c r="CG341" s="337"/>
      <c r="CH341" s="337"/>
      <c r="CI341" s="337"/>
      <c r="CJ341" s="337"/>
      <c r="CK341" s="337"/>
      <c r="CL341" s="337"/>
      <c r="CM341" s="337"/>
      <c r="CN341" s="337"/>
      <c r="CO341" s="337"/>
      <c r="CP341" s="337"/>
      <c r="CQ341" s="337"/>
      <c r="CR341" s="337"/>
      <c r="CS341" s="337"/>
      <c r="CT341" s="337"/>
      <c r="CU341" s="337"/>
      <c r="CV341" s="337"/>
    </row>
    <row r="342" spans="1:100" x14ac:dyDescent="0.15">
      <c r="A342" s="366"/>
      <c r="B342" s="337"/>
      <c r="C342" s="367"/>
      <c r="D342" s="337"/>
      <c r="E342" s="337"/>
      <c r="F342" s="337"/>
      <c r="G342" s="337"/>
      <c r="H342" s="365"/>
      <c r="I342" s="365"/>
      <c r="J342" s="365"/>
      <c r="K342" s="337"/>
      <c r="L342" s="337"/>
      <c r="M342" s="368"/>
      <c r="N342" s="368"/>
      <c r="O342" s="337"/>
      <c r="P342" s="337"/>
      <c r="Q342" s="368"/>
      <c r="R342" s="337"/>
      <c r="S342" s="368"/>
      <c r="T342" s="337"/>
      <c r="U342" s="337"/>
      <c r="V342" s="337"/>
      <c r="W342" s="337"/>
      <c r="X342" s="337"/>
      <c r="Y342" s="337"/>
      <c r="Z342" s="337"/>
      <c r="AA342" s="337"/>
      <c r="AB342" s="337"/>
      <c r="AC342" s="337"/>
      <c r="AD342" s="337"/>
      <c r="AE342" s="337"/>
      <c r="AF342" s="368"/>
      <c r="AG342" s="337"/>
      <c r="AM342" s="337"/>
      <c r="AN342" s="337"/>
      <c r="AO342" s="337"/>
      <c r="AP342" s="337"/>
      <c r="AQ342" s="337"/>
      <c r="AR342" s="365"/>
      <c r="AS342" s="365"/>
      <c r="AT342" s="365"/>
      <c r="AU342" s="365"/>
      <c r="AV342" s="365"/>
      <c r="BA342" s="337"/>
      <c r="BC342" s="365"/>
      <c r="BD342" s="365"/>
      <c r="BE342" s="365"/>
      <c r="BF342" s="365"/>
      <c r="BG342" s="365"/>
      <c r="BH342" s="365"/>
      <c r="BI342" s="365"/>
      <c r="BL342" s="365"/>
      <c r="BM342" s="365"/>
      <c r="BN342" s="365"/>
      <c r="BO342" s="365"/>
      <c r="BP342" s="365"/>
      <c r="BQ342" s="365"/>
      <c r="BR342" s="365"/>
      <c r="BS342" s="367"/>
      <c r="BT342" s="367"/>
      <c r="BU342" s="365"/>
      <c r="BV342" s="365"/>
      <c r="BW342" s="367"/>
      <c r="BX342" s="337"/>
      <c r="BY342" s="337"/>
      <c r="BZ342" s="337"/>
      <c r="CA342" s="337"/>
      <c r="CB342" s="337"/>
      <c r="CC342" s="337"/>
      <c r="CD342" s="337"/>
      <c r="CE342" s="337"/>
      <c r="CF342" s="337"/>
      <c r="CG342" s="337"/>
      <c r="CH342" s="337"/>
      <c r="CI342" s="337"/>
      <c r="CJ342" s="337"/>
      <c r="CK342" s="337"/>
      <c r="CL342" s="337"/>
      <c r="CM342" s="337"/>
      <c r="CN342" s="337"/>
      <c r="CO342" s="337"/>
      <c r="CP342" s="337"/>
      <c r="CQ342" s="337"/>
      <c r="CR342" s="337"/>
      <c r="CS342" s="337"/>
      <c r="CT342" s="337"/>
      <c r="CU342" s="337"/>
      <c r="CV342" s="337"/>
    </row>
    <row r="343" spans="1:100" x14ac:dyDescent="0.15">
      <c r="A343" s="366"/>
      <c r="B343" s="337"/>
      <c r="C343" s="367"/>
      <c r="D343" s="337"/>
      <c r="E343" s="337"/>
      <c r="F343" s="337"/>
      <c r="G343" s="337"/>
      <c r="H343" s="365"/>
      <c r="I343" s="365"/>
      <c r="J343" s="365"/>
      <c r="K343" s="337"/>
      <c r="L343" s="337"/>
      <c r="M343" s="368"/>
      <c r="N343" s="368"/>
      <c r="O343" s="337"/>
      <c r="P343" s="337"/>
      <c r="Q343" s="368"/>
      <c r="R343" s="337"/>
      <c r="S343" s="368"/>
      <c r="T343" s="337"/>
      <c r="U343" s="337"/>
      <c r="V343" s="337"/>
      <c r="W343" s="337"/>
      <c r="X343" s="337"/>
      <c r="Y343" s="337"/>
      <c r="Z343" s="337"/>
      <c r="AA343" s="337"/>
      <c r="AB343" s="337"/>
      <c r="AC343" s="337"/>
      <c r="AD343" s="337"/>
      <c r="AE343" s="337"/>
      <c r="AF343" s="368"/>
      <c r="AG343" s="337"/>
      <c r="AM343" s="337"/>
      <c r="AN343" s="337"/>
      <c r="AO343" s="337"/>
      <c r="AP343" s="337"/>
      <c r="AQ343" s="337"/>
      <c r="AR343" s="365"/>
      <c r="AS343" s="365"/>
      <c r="AT343" s="365"/>
      <c r="AU343" s="365"/>
      <c r="AV343" s="365"/>
      <c r="BA343" s="337"/>
      <c r="BC343" s="365"/>
      <c r="BD343" s="365"/>
      <c r="BE343" s="365"/>
      <c r="BF343" s="365"/>
      <c r="BG343" s="365"/>
      <c r="BH343" s="365"/>
      <c r="BI343" s="365"/>
      <c r="BL343" s="365"/>
      <c r="BM343" s="365"/>
      <c r="BN343" s="365"/>
      <c r="BO343" s="365"/>
      <c r="BP343" s="365"/>
      <c r="BQ343" s="365"/>
      <c r="BR343" s="365"/>
      <c r="BS343" s="367"/>
      <c r="BT343" s="367"/>
      <c r="BU343" s="365"/>
      <c r="BV343" s="365"/>
      <c r="BW343" s="367"/>
      <c r="BX343" s="337"/>
      <c r="BY343" s="337"/>
      <c r="BZ343" s="337"/>
      <c r="CA343" s="337"/>
      <c r="CB343" s="337"/>
      <c r="CC343" s="337"/>
      <c r="CD343" s="337"/>
      <c r="CE343" s="337"/>
      <c r="CF343" s="337"/>
      <c r="CG343" s="337"/>
      <c r="CH343" s="337"/>
      <c r="CI343" s="337"/>
      <c r="CJ343" s="337"/>
      <c r="CK343" s="337"/>
      <c r="CL343" s="337"/>
      <c r="CM343" s="337"/>
      <c r="CN343" s="337"/>
      <c r="CO343" s="337"/>
      <c r="CP343" s="337"/>
      <c r="CQ343" s="337"/>
      <c r="CR343" s="337"/>
      <c r="CS343" s="337"/>
      <c r="CT343" s="337"/>
      <c r="CU343" s="337"/>
      <c r="CV343" s="337"/>
    </row>
    <row r="344" spans="1:100" x14ac:dyDescent="0.15">
      <c r="A344" s="366"/>
      <c r="B344" s="337"/>
      <c r="C344" s="367"/>
      <c r="D344" s="337"/>
      <c r="E344" s="337"/>
      <c r="F344" s="337"/>
      <c r="G344" s="337"/>
      <c r="H344" s="365"/>
      <c r="I344" s="365"/>
      <c r="J344" s="365"/>
      <c r="K344" s="337"/>
      <c r="L344" s="337"/>
      <c r="M344" s="368"/>
      <c r="N344" s="368"/>
      <c r="O344" s="337"/>
      <c r="P344" s="337"/>
      <c r="Q344" s="368"/>
      <c r="R344" s="337"/>
      <c r="S344" s="368"/>
      <c r="T344" s="337"/>
      <c r="U344" s="337"/>
      <c r="V344" s="337"/>
      <c r="W344" s="337"/>
      <c r="X344" s="337"/>
      <c r="Y344" s="337"/>
      <c r="Z344" s="337"/>
      <c r="AA344" s="337"/>
      <c r="AB344" s="337"/>
      <c r="AC344" s="337"/>
      <c r="AD344" s="337"/>
      <c r="AE344" s="337"/>
      <c r="AF344" s="368"/>
      <c r="AG344" s="337"/>
      <c r="AM344" s="337"/>
      <c r="AN344" s="337"/>
      <c r="AO344" s="337"/>
      <c r="AP344" s="337"/>
      <c r="AQ344" s="337"/>
      <c r="AR344" s="365"/>
      <c r="AS344" s="365"/>
      <c r="AT344" s="365"/>
      <c r="AU344" s="365"/>
      <c r="AV344" s="365"/>
      <c r="BA344" s="337"/>
      <c r="BC344" s="365"/>
      <c r="BD344" s="365"/>
      <c r="BE344" s="365"/>
      <c r="BF344" s="365"/>
      <c r="BG344" s="365"/>
      <c r="BH344" s="365"/>
      <c r="BI344" s="365"/>
      <c r="BL344" s="365"/>
      <c r="BM344" s="365"/>
      <c r="BN344" s="365"/>
      <c r="BO344" s="365"/>
      <c r="BP344" s="365"/>
      <c r="BQ344" s="365"/>
      <c r="BR344" s="365"/>
      <c r="BS344" s="367"/>
      <c r="BT344" s="367"/>
      <c r="BU344" s="365"/>
      <c r="BV344" s="365"/>
      <c r="BW344" s="367"/>
      <c r="BX344" s="337"/>
      <c r="BY344" s="337"/>
      <c r="BZ344" s="337"/>
      <c r="CA344" s="337"/>
      <c r="CB344" s="337"/>
      <c r="CC344" s="337"/>
      <c r="CD344" s="337"/>
      <c r="CE344" s="337"/>
      <c r="CF344" s="337"/>
      <c r="CG344" s="337"/>
      <c r="CH344" s="337"/>
      <c r="CI344" s="337"/>
      <c r="CJ344" s="337"/>
      <c r="CK344" s="337"/>
      <c r="CL344" s="337"/>
      <c r="CM344" s="337"/>
      <c r="CN344" s="337"/>
      <c r="CO344" s="337"/>
      <c r="CP344" s="337"/>
      <c r="CQ344" s="337"/>
      <c r="CR344" s="337"/>
      <c r="CS344" s="337"/>
      <c r="CT344" s="337"/>
      <c r="CU344" s="337"/>
      <c r="CV344" s="337"/>
    </row>
    <row r="345" spans="1:100" x14ac:dyDescent="0.15">
      <c r="A345" s="366"/>
      <c r="B345" s="337"/>
      <c r="C345" s="367"/>
      <c r="D345" s="337"/>
      <c r="E345" s="337"/>
      <c r="F345" s="337"/>
      <c r="G345" s="337"/>
      <c r="H345" s="365"/>
      <c r="I345" s="365"/>
      <c r="J345" s="365"/>
      <c r="K345" s="337"/>
      <c r="L345" s="337"/>
      <c r="M345" s="368"/>
      <c r="N345" s="368"/>
      <c r="O345" s="337"/>
      <c r="P345" s="337"/>
      <c r="Q345" s="368"/>
      <c r="R345" s="337"/>
      <c r="S345" s="368"/>
      <c r="T345" s="337"/>
      <c r="U345" s="337"/>
      <c r="V345" s="337"/>
      <c r="W345" s="337"/>
      <c r="X345" s="337"/>
      <c r="Y345" s="337"/>
      <c r="Z345" s="337"/>
      <c r="AA345" s="337"/>
      <c r="AB345" s="337"/>
      <c r="AC345" s="337"/>
      <c r="AD345" s="337"/>
      <c r="AE345" s="337"/>
      <c r="AF345" s="368"/>
      <c r="AG345" s="337"/>
      <c r="AM345" s="337"/>
      <c r="AN345" s="337"/>
      <c r="AO345" s="337"/>
      <c r="AP345" s="337"/>
      <c r="AQ345" s="337"/>
      <c r="AR345" s="365"/>
      <c r="AS345" s="365"/>
      <c r="AT345" s="365"/>
      <c r="AU345" s="365"/>
      <c r="AV345" s="365"/>
      <c r="BA345" s="337"/>
      <c r="BC345" s="365"/>
      <c r="BD345" s="365"/>
      <c r="BE345" s="365"/>
      <c r="BF345" s="365"/>
      <c r="BG345" s="365"/>
      <c r="BH345" s="365"/>
      <c r="BI345" s="365"/>
      <c r="BL345" s="365"/>
      <c r="BM345" s="365"/>
      <c r="BN345" s="365"/>
      <c r="BO345" s="365"/>
      <c r="BP345" s="365"/>
      <c r="BQ345" s="365"/>
      <c r="BR345" s="365"/>
      <c r="BS345" s="367"/>
      <c r="BT345" s="367"/>
      <c r="BU345" s="365"/>
      <c r="BV345" s="365"/>
      <c r="BW345" s="367"/>
      <c r="BX345" s="337"/>
      <c r="BY345" s="337"/>
      <c r="BZ345" s="337"/>
      <c r="CA345" s="337"/>
      <c r="CB345" s="337"/>
      <c r="CC345" s="337"/>
      <c r="CD345" s="337"/>
      <c r="CE345" s="337"/>
      <c r="CF345" s="337"/>
      <c r="CG345" s="337"/>
      <c r="CH345" s="337"/>
      <c r="CI345" s="337"/>
      <c r="CJ345" s="337"/>
      <c r="CK345" s="337"/>
      <c r="CL345" s="337"/>
      <c r="CM345" s="337"/>
      <c r="CN345" s="337"/>
      <c r="CO345" s="337"/>
      <c r="CP345" s="337"/>
      <c r="CQ345" s="337"/>
      <c r="CR345" s="337"/>
      <c r="CS345" s="337"/>
      <c r="CT345" s="337"/>
      <c r="CU345" s="337"/>
      <c r="CV345" s="337"/>
    </row>
    <row r="346" spans="1:100" x14ac:dyDescent="0.15">
      <c r="A346" s="366"/>
      <c r="B346" s="337"/>
      <c r="C346" s="367"/>
      <c r="D346" s="337"/>
      <c r="E346" s="337"/>
      <c r="F346" s="337"/>
      <c r="G346" s="337"/>
      <c r="H346" s="365"/>
      <c r="I346" s="365"/>
      <c r="J346" s="365"/>
      <c r="K346" s="337"/>
      <c r="L346" s="337"/>
      <c r="M346" s="368"/>
      <c r="N346" s="368"/>
      <c r="O346" s="337"/>
      <c r="P346" s="337"/>
      <c r="Q346" s="368"/>
      <c r="R346" s="337"/>
      <c r="S346" s="368"/>
      <c r="T346" s="337"/>
      <c r="U346" s="337"/>
      <c r="V346" s="337"/>
      <c r="W346" s="337"/>
      <c r="X346" s="337"/>
      <c r="Y346" s="337"/>
      <c r="Z346" s="337"/>
      <c r="AA346" s="337"/>
      <c r="AB346" s="337"/>
      <c r="AC346" s="337"/>
      <c r="AD346" s="337"/>
      <c r="AE346" s="337"/>
      <c r="AF346" s="368"/>
      <c r="AG346" s="337"/>
      <c r="AM346" s="337"/>
      <c r="AN346" s="337"/>
      <c r="AO346" s="337"/>
      <c r="AP346" s="337"/>
      <c r="AQ346" s="337"/>
      <c r="AR346" s="365"/>
      <c r="AS346" s="365"/>
      <c r="AT346" s="365"/>
      <c r="AU346" s="365"/>
      <c r="AV346" s="365"/>
      <c r="BA346" s="337"/>
      <c r="BC346" s="365"/>
      <c r="BD346" s="365"/>
      <c r="BE346" s="365"/>
      <c r="BF346" s="365"/>
      <c r="BG346" s="365"/>
      <c r="BH346" s="365"/>
      <c r="BI346" s="365"/>
      <c r="BL346" s="365"/>
      <c r="BM346" s="365"/>
      <c r="BN346" s="365"/>
      <c r="BO346" s="365"/>
      <c r="BP346" s="365"/>
      <c r="BQ346" s="365"/>
      <c r="BR346" s="365"/>
      <c r="BS346" s="367"/>
      <c r="BT346" s="367"/>
      <c r="BU346" s="365"/>
      <c r="BV346" s="365"/>
      <c r="BW346" s="367"/>
      <c r="BX346" s="337"/>
      <c r="BY346" s="337"/>
      <c r="BZ346" s="337"/>
      <c r="CA346" s="337"/>
      <c r="CB346" s="337"/>
      <c r="CC346" s="337"/>
      <c r="CD346" s="337"/>
      <c r="CE346" s="337"/>
      <c r="CF346" s="337"/>
      <c r="CG346" s="337"/>
      <c r="CH346" s="337"/>
      <c r="CI346" s="337"/>
      <c r="CJ346" s="337"/>
      <c r="CK346" s="337"/>
      <c r="CL346" s="337"/>
      <c r="CM346" s="337"/>
      <c r="CN346" s="337"/>
      <c r="CO346" s="337"/>
      <c r="CP346" s="337"/>
      <c r="CQ346" s="337"/>
      <c r="CR346" s="337"/>
      <c r="CS346" s="337"/>
      <c r="CT346" s="337"/>
      <c r="CU346" s="337"/>
      <c r="CV346" s="337"/>
    </row>
    <row r="347" spans="1:100" x14ac:dyDescent="0.15">
      <c r="A347" s="366"/>
      <c r="B347" s="337"/>
      <c r="C347" s="367"/>
      <c r="D347" s="337"/>
      <c r="E347" s="337"/>
      <c r="F347" s="337"/>
      <c r="G347" s="337"/>
      <c r="H347" s="365"/>
      <c r="I347" s="365"/>
      <c r="J347" s="365"/>
      <c r="K347" s="337"/>
      <c r="L347" s="337"/>
      <c r="M347" s="368"/>
      <c r="N347" s="368"/>
      <c r="O347" s="337"/>
      <c r="P347" s="337"/>
      <c r="Q347" s="368"/>
      <c r="R347" s="337"/>
      <c r="S347" s="368"/>
      <c r="T347" s="337"/>
      <c r="U347" s="337"/>
      <c r="V347" s="337"/>
      <c r="W347" s="337"/>
      <c r="X347" s="337"/>
      <c r="Y347" s="337"/>
      <c r="Z347" s="337"/>
      <c r="AA347" s="337"/>
      <c r="AB347" s="337"/>
      <c r="AC347" s="337"/>
      <c r="AD347" s="337"/>
      <c r="AE347" s="337"/>
      <c r="AF347" s="368"/>
      <c r="AG347" s="337"/>
      <c r="AM347" s="337"/>
      <c r="AN347" s="337"/>
      <c r="AO347" s="337"/>
      <c r="AP347" s="337"/>
      <c r="AQ347" s="337"/>
      <c r="AR347" s="365"/>
      <c r="AS347" s="365"/>
      <c r="AT347" s="365"/>
      <c r="AU347" s="365"/>
      <c r="AV347" s="365"/>
      <c r="BA347" s="337"/>
      <c r="BC347" s="365"/>
      <c r="BD347" s="365"/>
      <c r="BE347" s="365"/>
      <c r="BF347" s="365"/>
      <c r="BG347" s="365"/>
      <c r="BH347" s="365"/>
      <c r="BI347" s="365"/>
      <c r="BL347" s="365"/>
      <c r="BM347" s="365"/>
      <c r="BN347" s="365"/>
      <c r="BO347" s="365"/>
      <c r="BP347" s="365"/>
      <c r="BQ347" s="365"/>
      <c r="BR347" s="365"/>
      <c r="BS347" s="367"/>
      <c r="BT347" s="367"/>
      <c r="BU347" s="365"/>
      <c r="BV347" s="365"/>
      <c r="BW347" s="367"/>
      <c r="BX347" s="337"/>
      <c r="BY347" s="337"/>
      <c r="BZ347" s="337"/>
      <c r="CA347" s="337"/>
      <c r="CB347" s="337"/>
      <c r="CC347" s="337"/>
      <c r="CD347" s="337"/>
      <c r="CE347" s="337"/>
      <c r="CF347" s="337"/>
      <c r="CG347" s="337"/>
      <c r="CH347" s="337"/>
      <c r="CI347" s="337"/>
      <c r="CJ347" s="337"/>
      <c r="CK347" s="337"/>
      <c r="CL347" s="337"/>
      <c r="CM347" s="337"/>
      <c r="CN347" s="337"/>
      <c r="CO347" s="337"/>
      <c r="CP347" s="337"/>
      <c r="CQ347" s="337"/>
      <c r="CR347" s="337"/>
      <c r="CS347" s="337"/>
      <c r="CT347" s="337"/>
      <c r="CU347" s="337"/>
      <c r="CV347" s="337"/>
    </row>
    <row r="348" spans="1:100" x14ac:dyDescent="0.15">
      <c r="A348" s="366"/>
      <c r="B348" s="337"/>
      <c r="C348" s="367"/>
      <c r="D348" s="337"/>
      <c r="E348" s="337"/>
      <c r="F348" s="337"/>
      <c r="G348" s="337"/>
      <c r="H348" s="365"/>
      <c r="I348" s="365"/>
      <c r="J348" s="365"/>
      <c r="K348" s="337"/>
      <c r="L348" s="337"/>
      <c r="M348" s="368"/>
      <c r="N348" s="368"/>
      <c r="O348" s="337"/>
      <c r="P348" s="337"/>
      <c r="Q348" s="368"/>
      <c r="R348" s="337"/>
      <c r="S348" s="368"/>
      <c r="T348" s="337"/>
      <c r="U348" s="337"/>
      <c r="V348" s="337"/>
      <c r="W348" s="337"/>
      <c r="X348" s="337"/>
      <c r="Y348" s="337"/>
      <c r="Z348" s="337"/>
      <c r="AA348" s="337"/>
      <c r="AB348" s="337"/>
      <c r="AC348" s="337"/>
      <c r="AD348" s="337"/>
      <c r="AE348" s="337"/>
      <c r="AF348" s="368"/>
      <c r="AG348" s="337"/>
      <c r="AM348" s="337"/>
      <c r="AN348" s="337"/>
      <c r="AO348" s="337"/>
      <c r="AP348" s="337"/>
      <c r="AQ348" s="337"/>
      <c r="AR348" s="365"/>
      <c r="AS348" s="365"/>
      <c r="AT348" s="365"/>
      <c r="AU348" s="365"/>
      <c r="AV348" s="365"/>
      <c r="BA348" s="337"/>
      <c r="BC348" s="365"/>
      <c r="BD348" s="365"/>
      <c r="BE348" s="365"/>
      <c r="BF348" s="365"/>
      <c r="BG348" s="365"/>
      <c r="BH348" s="365"/>
      <c r="BI348" s="365"/>
      <c r="BL348" s="365"/>
      <c r="BM348" s="365"/>
      <c r="BN348" s="365"/>
      <c r="BO348" s="365"/>
      <c r="BP348" s="365"/>
      <c r="BQ348" s="365"/>
      <c r="BR348" s="365"/>
      <c r="BS348" s="367"/>
      <c r="BT348" s="367"/>
      <c r="BU348" s="365"/>
      <c r="BV348" s="365"/>
      <c r="BW348" s="367"/>
      <c r="BX348" s="337"/>
      <c r="BY348" s="337"/>
      <c r="BZ348" s="337"/>
      <c r="CA348" s="337"/>
      <c r="CB348" s="337"/>
      <c r="CC348" s="337"/>
      <c r="CD348" s="337"/>
      <c r="CE348" s="337"/>
      <c r="CF348" s="337"/>
      <c r="CG348" s="337"/>
      <c r="CH348" s="337"/>
      <c r="CI348" s="337"/>
      <c r="CJ348" s="337"/>
      <c r="CK348" s="337"/>
      <c r="CL348" s="337"/>
      <c r="CM348" s="337"/>
      <c r="CN348" s="337"/>
      <c r="CO348" s="337"/>
      <c r="CP348" s="337"/>
      <c r="CQ348" s="337"/>
      <c r="CR348" s="337"/>
      <c r="CS348" s="337"/>
      <c r="CT348" s="337"/>
      <c r="CU348" s="337"/>
      <c r="CV348" s="337"/>
    </row>
    <row r="349" spans="1:100" x14ac:dyDescent="0.15">
      <c r="A349" s="366"/>
      <c r="B349" s="337"/>
      <c r="C349" s="367"/>
      <c r="D349" s="337"/>
      <c r="E349" s="337"/>
      <c r="F349" s="337"/>
      <c r="G349" s="337"/>
      <c r="H349" s="365"/>
      <c r="I349" s="365"/>
      <c r="J349" s="365"/>
      <c r="K349" s="337"/>
      <c r="L349" s="337"/>
      <c r="M349" s="368"/>
      <c r="N349" s="368"/>
      <c r="O349" s="337"/>
      <c r="P349" s="337"/>
      <c r="Q349" s="368"/>
      <c r="R349" s="337"/>
      <c r="S349" s="368"/>
      <c r="T349" s="337"/>
      <c r="U349" s="337"/>
      <c r="V349" s="337"/>
      <c r="W349" s="337"/>
      <c r="X349" s="337"/>
      <c r="Y349" s="337"/>
      <c r="Z349" s="337"/>
      <c r="AA349" s="337"/>
      <c r="AB349" s="337"/>
      <c r="AC349" s="337"/>
      <c r="AD349" s="337"/>
      <c r="AE349" s="337"/>
      <c r="AF349" s="368"/>
      <c r="AG349" s="337"/>
      <c r="AM349" s="337"/>
      <c r="AN349" s="337"/>
      <c r="AO349" s="337"/>
      <c r="AP349" s="337"/>
      <c r="AQ349" s="337"/>
      <c r="AR349" s="365"/>
      <c r="AS349" s="365"/>
      <c r="AT349" s="365"/>
      <c r="AU349" s="365"/>
      <c r="AV349" s="365"/>
      <c r="BA349" s="337"/>
      <c r="BC349" s="365"/>
      <c r="BD349" s="365"/>
      <c r="BE349" s="365"/>
      <c r="BF349" s="365"/>
      <c r="BG349" s="365"/>
      <c r="BH349" s="365"/>
      <c r="BI349" s="365"/>
      <c r="BL349" s="365"/>
      <c r="BM349" s="365"/>
      <c r="BN349" s="365"/>
      <c r="BO349" s="365"/>
      <c r="BP349" s="365"/>
      <c r="BQ349" s="365"/>
      <c r="BR349" s="365"/>
      <c r="BS349" s="367"/>
      <c r="BT349" s="367"/>
      <c r="BU349" s="365"/>
      <c r="BV349" s="365"/>
      <c r="BW349" s="367"/>
      <c r="BX349" s="337"/>
      <c r="BY349" s="337"/>
      <c r="BZ349" s="337"/>
      <c r="CA349" s="337"/>
      <c r="CB349" s="337"/>
      <c r="CC349" s="337"/>
      <c r="CD349" s="337"/>
      <c r="CE349" s="337"/>
      <c r="CF349" s="337"/>
      <c r="CG349" s="337"/>
      <c r="CH349" s="337"/>
      <c r="CI349" s="337"/>
      <c r="CJ349" s="337"/>
      <c r="CK349" s="337"/>
      <c r="CL349" s="337"/>
      <c r="CM349" s="337"/>
      <c r="CN349" s="337"/>
      <c r="CO349" s="337"/>
      <c r="CP349" s="337"/>
      <c r="CQ349" s="337"/>
      <c r="CR349" s="337"/>
      <c r="CS349" s="337"/>
      <c r="CT349" s="337"/>
      <c r="CU349" s="337"/>
      <c r="CV349" s="337"/>
    </row>
    <row r="350" spans="1:100" x14ac:dyDescent="0.15">
      <c r="A350" s="366"/>
      <c r="B350" s="337"/>
      <c r="C350" s="367"/>
      <c r="D350" s="337"/>
      <c r="E350" s="337"/>
      <c r="F350" s="337"/>
      <c r="G350" s="337"/>
      <c r="H350" s="365"/>
      <c r="I350" s="365"/>
      <c r="J350" s="365"/>
      <c r="K350" s="337"/>
      <c r="L350" s="337"/>
      <c r="M350" s="368"/>
      <c r="N350" s="368"/>
      <c r="O350" s="337"/>
      <c r="P350" s="337"/>
      <c r="Q350" s="368"/>
      <c r="R350" s="337"/>
      <c r="S350" s="368"/>
      <c r="T350" s="337"/>
      <c r="U350" s="337"/>
      <c r="V350" s="337"/>
      <c r="W350" s="337"/>
      <c r="X350" s="337"/>
      <c r="Y350" s="337"/>
      <c r="Z350" s="337"/>
      <c r="AA350" s="337"/>
      <c r="AB350" s="337"/>
      <c r="AC350" s="337"/>
      <c r="AD350" s="337"/>
      <c r="AE350" s="337"/>
      <c r="AF350" s="368"/>
      <c r="AG350" s="337"/>
      <c r="AM350" s="337"/>
      <c r="AN350" s="337"/>
      <c r="AO350" s="337"/>
      <c r="AP350" s="337"/>
      <c r="AQ350" s="337"/>
      <c r="AR350" s="365"/>
      <c r="AS350" s="365"/>
      <c r="AT350" s="365"/>
      <c r="AU350" s="365"/>
      <c r="AV350" s="365"/>
      <c r="BA350" s="337"/>
      <c r="BC350" s="365"/>
      <c r="BD350" s="365"/>
      <c r="BE350" s="365"/>
      <c r="BF350" s="365"/>
      <c r="BG350" s="365"/>
      <c r="BH350" s="365"/>
      <c r="BI350" s="365"/>
      <c r="BL350" s="365"/>
      <c r="BM350" s="365"/>
      <c r="BN350" s="365"/>
      <c r="BO350" s="365"/>
      <c r="BP350" s="365"/>
      <c r="BQ350" s="365"/>
      <c r="BR350" s="365"/>
      <c r="BS350" s="367"/>
      <c r="BT350" s="367"/>
      <c r="BU350" s="365"/>
      <c r="BV350" s="365"/>
      <c r="BW350" s="367"/>
      <c r="BX350" s="337"/>
      <c r="BY350" s="337"/>
      <c r="BZ350" s="337"/>
      <c r="CA350" s="337"/>
      <c r="CB350" s="337"/>
      <c r="CC350" s="337"/>
      <c r="CD350" s="337"/>
      <c r="CE350" s="337"/>
      <c r="CF350" s="337"/>
      <c r="CG350" s="337"/>
      <c r="CH350" s="337"/>
      <c r="CI350" s="337"/>
      <c r="CJ350" s="337"/>
      <c r="CK350" s="337"/>
      <c r="CL350" s="337"/>
      <c r="CM350" s="337"/>
      <c r="CN350" s="337"/>
      <c r="CO350" s="337"/>
      <c r="CP350" s="337"/>
      <c r="CQ350" s="337"/>
      <c r="CR350" s="337"/>
      <c r="CS350" s="337"/>
      <c r="CT350" s="337"/>
      <c r="CU350" s="337"/>
      <c r="CV350" s="337"/>
    </row>
    <row r="351" spans="1:100" x14ac:dyDescent="0.15">
      <c r="A351" s="366"/>
      <c r="B351" s="337"/>
      <c r="C351" s="367"/>
      <c r="D351" s="337"/>
      <c r="E351" s="337"/>
      <c r="F351" s="337"/>
      <c r="G351" s="337"/>
      <c r="H351" s="365"/>
      <c r="I351" s="365"/>
      <c r="J351" s="365"/>
      <c r="K351" s="337"/>
      <c r="L351" s="337"/>
      <c r="M351" s="368"/>
      <c r="N351" s="368"/>
      <c r="O351" s="337"/>
      <c r="P351" s="337"/>
      <c r="Q351" s="368"/>
      <c r="R351" s="337"/>
      <c r="S351" s="368"/>
      <c r="T351" s="337"/>
      <c r="U351" s="337"/>
      <c r="V351" s="337"/>
      <c r="W351" s="337"/>
      <c r="X351" s="337"/>
      <c r="Y351" s="337"/>
      <c r="Z351" s="337"/>
      <c r="AA351" s="337"/>
      <c r="AB351" s="337"/>
      <c r="AC351" s="337"/>
      <c r="AD351" s="337"/>
      <c r="AE351" s="337"/>
      <c r="AF351" s="368"/>
      <c r="AG351" s="337"/>
      <c r="AM351" s="337"/>
      <c r="AN351" s="337"/>
      <c r="AO351" s="337"/>
      <c r="AP351" s="337"/>
      <c r="AQ351" s="337"/>
      <c r="AR351" s="365"/>
      <c r="AS351" s="365"/>
      <c r="AT351" s="365"/>
      <c r="AU351" s="365"/>
      <c r="AV351" s="365"/>
      <c r="BA351" s="337"/>
      <c r="BC351" s="365"/>
      <c r="BD351" s="365"/>
      <c r="BE351" s="365"/>
      <c r="BF351" s="365"/>
      <c r="BG351" s="365"/>
      <c r="BH351" s="365"/>
      <c r="BI351" s="365"/>
      <c r="BL351" s="365"/>
      <c r="BM351" s="365"/>
      <c r="BN351" s="365"/>
      <c r="BO351" s="365"/>
      <c r="BP351" s="365"/>
      <c r="BQ351" s="365"/>
      <c r="BR351" s="365"/>
      <c r="BS351" s="367"/>
      <c r="BT351" s="367"/>
      <c r="BU351" s="365"/>
      <c r="BV351" s="365"/>
      <c r="BW351" s="367"/>
      <c r="BX351" s="337"/>
      <c r="BY351" s="337"/>
      <c r="BZ351" s="337"/>
      <c r="CA351" s="337"/>
      <c r="CB351" s="337"/>
      <c r="CC351" s="337"/>
      <c r="CD351" s="337"/>
      <c r="CE351" s="337"/>
      <c r="CF351" s="337"/>
      <c r="CG351" s="337"/>
      <c r="CH351" s="337"/>
      <c r="CI351" s="337"/>
      <c r="CJ351" s="337"/>
      <c r="CK351" s="337"/>
      <c r="CL351" s="337"/>
      <c r="CM351" s="337"/>
      <c r="CN351" s="337"/>
      <c r="CO351" s="337"/>
      <c r="CP351" s="337"/>
      <c r="CQ351" s="337"/>
      <c r="CR351" s="337"/>
      <c r="CS351" s="337"/>
      <c r="CT351" s="337"/>
      <c r="CU351" s="337"/>
      <c r="CV351" s="337"/>
    </row>
    <row r="352" spans="1:100" x14ac:dyDescent="0.15">
      <c r="A352" s="366"/>
      <c r="B352" s="337"/>
      <c r="C352" s="367"/>
      <c r="D352" s="337"/>
      <c r="E352" s="337"/>
      <c r="F352" s="337"/>
      <c r="G352" s="337"/>
      <c r="H352" s="365"/>
      <c r="I352" s="365"/>
      <c r="J352" s="365"/>
      <c r="K352" s="337"/>
      <c r="L352" s="337"/>
      <c r="M352" s="368"/>
      <c r="N352" s="368"/>
      <c r="O352" s="337"/>
      <c r="P352" s="337"/>
      <c r="Q352" s="368"/>
      <c r="R352" s="337"/>
      <c r="S352" s="368"/>
      <c r="T352" s="337"/>
      <c r="U352" s="337"/>
      <c r="V352" s="337"/>
      <c r="W352" s="337"/>
      <c r="X352" s="337"/>
      <c r="Y352" s="337"/>
      <c r="Z352" s="337"/>
      <c r="AA352" s="337"/>
      <c r="AB352" s="337"/>
      <c r="AC352" s="337"/>
      <c r="AD352" s="337"/>
      <c r="AE352" s="337"/>
      <c r="AF352" s="368"/>
      <c r="AG352" s="337"/>
      <c r="AM352" s="337"/>
      <c r="AN352" s="337"/>
      <c r="AO352" s="337"/>
      <c r="AP352" s="337"/>
      <c r="AQ352" s="337"/>
      <c r="AR352" s="365"/>
      <c r="AS352" s="365"/>
      <c r="AT352" s="365"/>
      <c r="AU352" s="365"/>
      <c r="AV352" s="365"/>
      <c r="BA352" s="337"/>
      <c r="BC352" s="365"/>
      <c r="BD352" s="365"/>
      <c r="BE352" s="365"/>
      <c r="BF352" s="365"/>
      <c r="BG352" s="365"/>
      <c r="BH352" s="365"/>
      <c r="BI352" s="365"/>
      <c r="BL352" s="365"/>
      <c r="BM352" s="365"/>
      <c r="BN352" s="365"/>
      <c r="BO352" s="365"/>
      <c r="BP352" s="365"/>
      <c r="BQ352" s="365"/>
      <c r="BR352" s="365"/>
      <c r="BS352" s="367"/>
      <c r="BT352" s="367"/>
      <c r="BU352" s="365"/>
      <c r="BV352" s="365"/>
      <c r="BW352" s="367"/>
      <c r="BX352" s="337"/>
      <c r="BY352" s="337"/>
      <c r="BZ352" s="337"/>
      <c r="CA352" s="337"/>
      <c r="CB352" s="337"/>
      <c r="CC352" s="337"/>
      <c r="CD352" s="337"/>
      <c r="CE352" s="337"/>
      <c r="CF352" s="337"/>
      <c r="CG352" s="337"/>
      <c r="CH352" s="337"/>
      <c r="CI352" s="337"/>
      <c r="CJ352" s="337"/>
      <c r="CK352" s="337"/>
      <c r="CL352" s="337"/>
      <c r="CM352" s="337"/>
      <c r="CN352" s="337"/>
      <c r="CO352" s="337"/>
      <c r="CP352" s="337"/>
      <c r="CQ352" s="337"/>
      <c r="CR352" s="337"/>
      <c r="CS352" s="337"/>
      <c r="CT352" s="337"/>
      <c r="CU352" s="337"/>
      <c r="CV352" s="337"/>
    </row>
    <row r="353" spans="1:100" x14ac:dyDescent="0.15">
      <c r="A353" s="366"/>
      <c r="B353" s="337"/>
      <c r="C353" s="367"/>
      <c r="D353" s="337"/>
      <c r="E353" s="337"/>
      <c r="F353" s="337"/>
      <c r="G353" s="337"/>
      <c r="H353" s="365"/>
      <c r="I353" s="365"/>
      <c r="J353" s="365"/>
      <c r="K353" s="337"/>
      <c r="L353" s="337"/>
      <c r="M353" s="368"/>
      <c r="N353" s="368"/>
      <c r="O353" s="337"/>
      <c r="P353" s="337"/>
      <c r="Q353" s="368"/>
      <c r="R353" s="337"/>
      <c r="S353" s="368"/>
      <c r="T353" s="337"/>
      <c r="U353" s="337"/>
      <c r="V353" s="337"/>
      <c r="W353" s="337"/>
      <c r="X353" s="337"/>
      <c r="Y353" s="337"/>
      <c r="Z353" s="337"/>
      <c r="AA353" s="337"/>
      <c r="AB353" s="337"/>
      <c r="AC353" s="337"/>
      <c r="AD353" s="337"/>
      <c r="AE353" s="337"/>
      <c r="AF353" s="368"/>
      <c r="AG353" s="337"/>
      <c r="AM353" s="337"/>
      <c r="AN353" s="337"/>
      <c r="AO353" s="337"/>
      <c r="AP353" s="337"/>
      <c r="AQ353" s="337"/>
      <c r="AR353" s="365"/>
      <c r="AS353" s="365"/>
      <c r="AT353" s="365"/>
      <c r="AU353" s="365"/>
      <c r="AV353" s="365"/>
      <c r="BA353" s="337"/>
      <c r="BC353" s="365"/>
      <c r="BD353" s="365"/>
      <c r="BE353" s="365"/>
      <c r="BF353" s="365"/>
      <c r="BG353" s="365"/>
      <c r="BH353" s="365"/>
      <c r="BI353" s="365"/>
      <c r="BL353" s="365"/>
      <c r="BM353" s="365"/>
      <c r="BN353" s="365"/>
      <c r="BO353" s="365"/>
      <c r="BP353" s="365"/>
      <c r="BQ353" s="365"/>
      <c r="BR353" s="365"/>
      <c r="BS353" s="367"/>
      <c r="BT353" s="367"/>
      <c r="BU353" s="365"/>
      <c r="BV353" s="365"/>
      <c r="BW353" s="367"/>
      <c r="BX353" s="337"/>
      <c r="BY353" s="337"/>
      <c r="BZ353" s="337"/>
      <c r="CA353" s="337"/>
      <c r="CB353" s="337"/>
      <c r="CC353" s="337"/>
      <c r="CD353" s="337"/>
      <c r="CE353" s="337"/>
      <c r="CF353" s="337"/>
      <c r="CG353" s="337"/>
      <c r="CH353" s="337"/>
      <c r="CI353" s="337"/>
      <c r="CJ353" s="337"/>
      <c r="CK353" s="337"/>
      <c r="CL353" s="337"/>
      <c r="CM353" s="337"/>
      <c r="CN353" s="337"/>
      <c r="CO353" s="337"/>
      <c r="CP353" s="337"/>
      <c r="CQ353" s="337"/>
      <c r="CR353" s="337"/>
      <c r="CS353" s="337"/>
      <c r="CT353" s="337"/>
      <c r="CU353" s="337"/>
      <c r="CV353" s="337"/>
    </row>
    <row r="354" spans="1:100" x14ac:dyDescent="0.15">
      <c r="A354" s="366"/>
      <c r="B354" s="337"/>
      <c r="C354" s="367"/>
      <c r="D354" s="337"/>
      <c r="E354" s="337"/>
      <c r="F354" s="337"/>
      <c r="G354" s="337"/>
      <c r="H354" s="365"/>
      <c r="I354" s="365"/>
      <c r="J354" s="365"/>
      <c r="K354" s="337"/>
      <c r="L354" s="337"/>
      <c r="M354" s="368"/>
      <c r="N354" s="368"/>
      <c r="O354" s="337"/>
      <c r="P354" s="337"/>
      <c r="Q354" s="368"/>
      <c r="R354" s="337"/>
      <c r="S354" s="368"/>
      <c r="T354" s="337"/>
      <c r="U354" s="337"/>
      <c r="V354" s="337"/>
      <c r="W354" s="337"/>
      <c r="X354" s="337"/>
      <c r="Y354" s="337"/>
      <c r="Z354" s="337"/>
      <c r="AA354" s="337"/>
      <c r="AB354" s="337"/>
      <c r="AC354" s="337"/>
      <c r="AD354" s="337"/>
      <c r="AE354" s="337"/>
      <c r="AF354" s="368"/>
      <c r="AG354" s="337"/>
      <c r="AM354" s="337"/>
      <c r="AN354" s="337"/>
      <c r="AO354" s="337"/>
      <c r="AP354" s="337"/>
      <c r="AQ354" s="337"/>
      <c r="AR354" s="365"/>
      <c r="AS354" s="365"/>
      <c r="AT354" s="365"/>
      <c r="AU354" s="365"/>
      <c r="AV354" s="365"/>
      <c r="BA354" s="337"/>
      <c r="BC354" s="365"/>
      <c r="BD354" s="365"/>
      <c r="BE354" s="365"/>
      <c r="BF354" s="365"/>
      <c r="BG354" s="365"/>
      <c r="BH354" s="365"/>
      <c r="BI354" s="365"/>
      <c r="BL354" s="365"/>
      <c r="BM354" s="365"/>
      <c r="BN354" s="365"/>
      <c r="BO354" s="365"/>
      <c r="BP354" s="365"/>
      <c r="BQ354" s="365"/>
      <c r="BR354" s="365"/>
      <c r="BS354" s="367"/>
      <c r="BT354" s="367"/>
      <c r="BU354" s="365"/>
      <c r="BV354" s="365"/>
      <c r="BW354" s="367"/>
      <c r="BX354" s="337"/>
      <c r="BY354" s="337"/>
      <c r="BZ354" s="337"/>
      <c r="CA354" s="337"/>
      <c r="CB354" s="337"/>
      <c r="CC354" s="337"/>
      <c r="CD354" s="337"/>
      <c r="CE354" s="337"/>
      <c r="CF354" s="337"/>
      <c r="CG354" s="337"/>
      <c r="CH354" s="337"/>
      <c r="CI354" s="337"/>
      <c r="CJ354" s="337"/>
      <c r="CK354" s="337"/>
      <c r="CL354" s="337"/>
      <c r="CM354" s="337"/>
      <c r="CN354" s="337"/>
      <c r="CO354" s="337"/>
      <c r="CP354" s="337"/>
      <c r="CQ354" s="337"/>
      <c r="CR354" s="337"/>
      <c r="CS354" s="337"/>
      <c r="CT354" s="337"/>
      <c r="CU354" s="337"/>
      <c r="CV354" s="337"/>
    </row>
    <row r="355" spans="1:100" x14ac:dyDescent="0.15">
      <c r="A355" s="366"/>
      <c r="B355" s="337"/>
      <c r="C355" s="367"/>
      <c r="D355" s="337"/>
      <c r="E355" s="337"/>
      <c r="F355" s="337"/>
      <c r="G355" s="337"/>
      <c r="H355" s="365"/>
      <c r="I355" s="365"/>
      <c r="J355" s="365"/>
      <c r="K355" s="337"/>
      <c r="L355" s="337"/>
      <c r="M355" s="368"/>
      <c r="N355" s="368"/>
      <c r="O355" s="337"/>
      <c r="P355" s="337"/>
      <c r="Q355" s="368"/>
      <c r="R355" s="337"/>
      <c r="S355" s="368"/>
      <c r="T355" s="337"/>
      <c r="U355" s="337"/>
      <c r="V355" s="337"/>
      <c r="W355" s="337"/>
      <c r="X355" s="337"/>
      <c r="Y355" s="337"/>
      <c r="Z355" s="337"/>
      <c r="AA355" s="337"/>
      <c r="AB355" s="337"/>
      <c r="AC355" s="337"/>
      <c r="AD355" s="337"/>
      <c r="AE355" s="337"/>
      <c r="AF355" s="368"/>
      <c r="AG355" s="337"/>
      <c r="AM355" s="337"/>
      <c r="AN355" s="337"/>
      <c r="AO355" s="337"/>
      <c r="AP355" s="337"/>
      <c r="AQ355" s="337"/>
      <c r="AR355" s="365"/>
      <c r="AS355" s="365"/>
      <c r="AT355" s="365"/>
      <c r="AU355" s="365"/>
      <c r="AV355" s="365"/>
      <c r="BA355" s="337"/>
      <c r="BC355" s="365"/>
      <c r="BD355" s="365"/>
      <c r="BE355" s="365"/>
      <c r="BF355" s="365"/>
      <c r="BG355" s="365"/>
      <c r="BH355" s="365"/>
      <c r="BI355" s="365"/>
      <c r="BL355" s="365"/>
      <c r="BM355" s="365"/>
      <c r="BN355" s="365"/>
      <c r="BO355" s="365"/>
      <c r="BP355" s="365"/>
      <c r="BQ355" s="365"/>
      <c r="BR355" s="365"/>
      <c r="BS355" s="367"/>
      <c r="BT355" s="367"/>
      <c r="BU355" s="365"/>
      <c r="BV355" s="365"/>
      <c r="BW355" s="367"/>
      <c r="BX355" s="337"/>
      <c r="BY355" s="337"/>
      <c r="BZ355" s="337"/>
      <c r="CA355" s="337"/>
      <c r="CB355" s="337"/>
      <c r="CC355" s="337"/>
      <c r="CD355" s="337"/>
      <c r="CE355" s="337"/>
      <c r="CF355" s="337"/>
      <c r="CG355" s="337"/>
      <c r="CH355" s="337"/>
      <c r="CI355" s="337"/>
      <c r="CJ355" s="337"/>
      <c r="CK355" s="337"/>
      <c r="CL355" s="337"/>
      <c r="CM355" s="337"/>
      <c r="CN355" s="337"/>
      <c r="CO355" s="337"/>
      <c r="CP355" s="337"/>
      <c r="CQ355" s="337"/>
      <c r="CR355" s="337"/>
      <c r="CS355" s="337"/>
      <c r="CT355" s="337"/>
      <c r="CU355" s="337"/>
      <c r="CV355" s="337"/>
    </row>
    <row r="356" spans="1:100" x14ac:dyDescent="0.15">
      <c r="A356" s="366"/>
      <c r="B356" s="337"/>
      <c r="C356" s="367"/>
      <c r="D356" s="337"/>
      <c r="E356" s="337"/>
      <c r="F356" s="337"/>
      <c r="G356" s="337"/>
      <c r="H356" s="365"/>
      <c r="I356" s="365"/>
      <c r="J356" s="365"/>
      <c r="K356" s="337"/>
      <c r="L356" s="337"/>
      <c r="M356" s="368"/>
      <c r="N356" s="368"/>
      <c r="O356" s="337"/>
      <c r="P356" s="337"/>
      <c r="Q356" s="368"/>
      <c r="R356" s="337"/>
      <c r="S356" s="368"/>
      <c r="T356" s="337"/>
      <c r="U356" s="337"/>
      <c r="V356" s="337"/>
      <c r="W356" s="337"/>
      <c r="X356" s="337"/>
      <c r="Y356" s="337"/>
      <c r="Z356" s="337"/>
      <c r="AA356" s="337"/>
      <c r="AB356" s="337"/>
      <c r="AC356" s="337"/>
      <c r="AD356" s="337"/>
      <c r="AE356" s="337"/>
      <c r="AF356" s="368"/>
      <c r="AG356" s="337"/>
      <c r="AM356" s="337"/>
      <c r="AN356" s="337"/>
      <c r="AO356" s="337"/>
      <c r="AP356" s="337"/>
      <c r="AQ356" s="337"/>
      <c r="AR356" s="365"/>
      <c r="AS356" s="365"/>
      <c r="AT356" s="365"/>
      <c r="AU356" s="365"/>
      <c r="AV356" s="365"/>
      <c r="BA356" s="337"/>
      <c r="BC356" s="365"/>
      <c r="BD356" s="365"/>
      <c r="BE356" s="365"/>
      <c r="BF356" s="365"/>
      <c r="BG356" s="365"/>
      <c r="BH356" s="365"/>
      <c r="BI356" s="365"/>
      <c r="BL356" s="365"/>
      <c r="BM356" s="365"/>
      <c r="BN356" s="365"/>
      <c r="BO356" s="365"/>
      <c r="BP356" s="365"/>
      <c r="BQ356" s="365"/>
      <c r="BR356" s="365"/>
      <c r="BS356" s="367"/>
      <c r="BT356" s="367"/>
      <c r="BU356" s="365"/>
      <c r="BV356" s="365"/>
      <c r="BW356" s="367"/>
      <c r="BX356" s="337"/>
      <c r="BY356" s="337"/>
      <c r="BZ356" s="337"/>
      <c r="CA356" s="337"/>
      <c r="CB356" s="337"/>
      <c r="CC356" s="337"/>
      <c r="CD356" s="337"/>
      <c r="CE356" s="337"/>
      <c r="CF356" s="337"/>
      <c r="CG356" s="337"/>
      <c r="CH356" s="337"/>
      <c r="CI356" s="337"/>
      <c r="CJ356" s="337"/>
      <c r="CK356" s="337"/>
      <c r="CL356" s="337"/>
      <c r="CM356" s="337"/>
      <c r="CN356" s="337"/>
      <c r="CO356" s="337"/>
      <c r="CP356" s="337"/>
      <c r="CQ356" s="337"/>
      <c r="CR356" s="337"/>
      <c r="CS356" s="337"/>
      <c r="CT356" s="337"/>
      <c r="CU356" s="337"/>
      <c r="CV356" s="337"/>
    </row>
    <row r="357" spans="1:100" x14ac:dyDescent="0.15">
      <c r="A357" s="366"/>
      <c r="B357" s="337"/>
      <c r="C357" s="367"/>
      <c r="D357" s="337"/>
      <c r="E357" s="337"/>
      <c r="F357" s="337"/>
      <c r="G357" s="337"/>
      <c r="H357" s="365"/>
      <c r="I357" s="365"/>
      <c r="J357" s="365"/>
      <c r="K357" s="337"/>
      <c r="L357" s="337"/>
      <c r="M357" s="368"/>
      <c r="N357" s="368"/>
      <c r="O357" s="337"/>
      <c r="P357" s="337"/>
      <c r="Q357" s="368"/>
      <c r="R357" s="337"/>
      <c r="S357" s="368"/>
      <c r="T357" s="337"/>
      <c r="U357" s="337"/>
      <c r="V357" s="337"/>
      <c r="W357" s="337"/>
      <c r="X357" s="337"/>
      <c r="Y357" s="337"/>
      <c r="Z357" s="337"/>
      <c r="AA357" s="337"/>
      <c r="AB357" s="337"/>
      <c r="AC357" s="337"/>
      <c r="AD357" s="337"/>
      <c r="AE357" s="337"/>
      <c r="AF357" s="368"/>
      <c r="AG357" s="337"/>
      <c r="AM357" s="337"/>
      <c r="AN357" s="337"/>
      <c r="AO357" s="337"/>
      <c r="AP357" s="337"/>
      <c r="AQ357" s="337"/>
      <c r="AR357" s="365"/>
      <c r="AS357" s="365"/>
      <c r="AT357" s="365"/>
      <c r="AU357" s="365"/>
      <c r="AV357" s="365"/>
      <c r="BA357" s="337"/>
      <c r="BC357" s="365"/>
      <c r="BD357" s="365"/>
      <c r="BE357" s="365"/>
      <c r="BF357" s="365"/>
      <c r="BG357" s="365"/>
      <c r="BH357" s="365"/>
      <c r="BI357" s="365"/>
      <c r="BL357" s="365"/>
      <c r="BM357" s="365"/>
      <c r="BN357" s="365"/>
      <c r="BO357" s="365"/>
      <c r="BP357" s="365"/>
      <c r="BQ357" s="365"/>
      <c r="BR357" s="365"/>
      <c r="BS357" s="367"/>
      <c r="BT357" s="367"/>
      <c r="BU357" s="365"/>
      <c r="BV357" s="365"/>
      <c r="BW357" s="367"/>
      <c r="BX357" s="337"/>
      <c r="BY357" s="337"/>
      <c r="BZ357" s="337"/>
      <c r="CA357" s="337"/>
      <c r="CB357" s="337"/>
      <c r="CC357" s="337"/>
      <c r="CD357" s="337"/>
      <c r="CE357" s="337"/>
      <c r="CF357" s="337"/>
      <c r="CG357" s="337"/>
      <c r="CH357" s="337"/>
      <c r="CI357" s="337"/>
      <c r="CJ357" s="337"/>
      <c r="CK357" s="337"/>
      <c r="CL357" s="337"/>
      <c r="CM357" s="337"/>
      <c r="CN357" s="337"/>
      <c r="CO357" s="337"/>
      <c r="CP357" s="337"/>
      <c r="CQ357" s="337"/>
      <c r="CR357" s="337"/>
      <c r="CS357" s="337"/>
      <c r="CT357" s="337"/>
      <c r="CU357" s="337"/>
      <c r="CV357" s="337"/>
    </row>
    <row r="358" spans="1:100" x14ac:dyDescent="0.15">
      <c r="A358" s="366"/>
      <c r="B358" s="337"/>
      <c r="C358" s="367"/>
      <c r="D358" s="337"/>
      <c r="E358" s="337"/>
      <c r="F358" s="337"/>
      <c r="G358" s="337"/>
      <c r="H358" s="365"/>
      <c r="I358" s="365"/>
      <c r="J358" s="365"/>
      <c r="K358" s="337"/>
      <c r="L358" s="337"/>
      <c r="M358" s="368"/>
      <c r="N358" s="368"/>
      <c r="O358" s="337"/>
      <c r="P358" s="337"/>
      <c r="Q358" s="368"/>
      <c r="R358" s="337"/>
      <c r="S358" s="368"/>
      <c r="T358" s="337"/>
      <c r="U358" s="337"/>
      <c r="V358" s="337"/>
      <c r="W358" s="337"/>
      <c r="X358" s="337"/>
      <c r="Y358" s="337"/>
      <c r="Z358" s="337"/>
      <c r="AA358" s="337"/>
      <c r="AB358" s="337"/>
      <c r="AC358" s="337"/>
      <c r="AD358" s="337"/>
      <c r="AE358" s="337"/>
      <c r="AF358" s="368"/>
      <c r="AG358" s="337"/>
      <c r="AM358" s="337"/>
      <c r="AN358" s="337"/>
      <c r="AO358" s="337"/>
      <c r="AP358" s="337"/>
      <c r="AQ358" s="337"/>
      <c r="AR358" s="365"/>
      <c r="AS358" s="365"/>
      <c r="AT358" s="365"/>
      <c r="AU358" s="365"/>
      <c r="AV358" s="365"/>
      <c r="BA358" s="337"/>
      <c r="BC358" s="365"/>
      <c r="BD358" s="365"/>
      <c r="BE358" s="365"/>
      <c r="BF358" s="365"/>
      <c r="BG358" s="365"/>
      <c r="BH358" s="365"/>
      <c r="BI358" s="365"/>
      <c r="BL358" s="365"/>
      <c r="BM358" s="365"/>
      <c r="BN358" s="365"/>
      <c r="BO358" s="365"/>
      <c r="BP358" s="365"/>
      <c r="BQ358" s="365"/>
      <c r="BR358" s="365"/>
      <c r="BS358" s="367"/>
      <c r="BT358" s="367"/>
      <c r="BU358" s="365"/>
      <c r="BV358" s="365"/>
      <c r="BW358" s="367"/>
      <c r="BX358" s="337"/>
      <c r="BY358" s="337"/>
      <c r="BZ358" s="337"/>
      <c r="CA358" s="337"/>
      <c r="CB358" s="337"/>
      <c r="CC358" s="337"/>
      <c r="CD358" s="337"/>
      <c r="CE358" s="337"/>
      <c r="CF358" s="337"/>
      <c r="CG358" s="337"/>
      <c r="CH358" s="337"/>
      <c r="CI358" s="337"/>
      <c r="CJ358" s="337"/>
      <c r="CK358" s="337"/>
      <c r="CL358" s="337"/>
      <c r="CM358" s="337"/>
      <c r="CN358" s="337"/>
      <c r="CO358" s="337"/>
      <c r="CP358" s="337"/>
      <c r="CQ358" s="337"/>
      <c r="CR358" s="337"/>
      <c r="CS358" s="337"/>
      <c r="CT358" s="337"/>
      <c r="CU358" s="337"/>
      <c r="CV358" s="337"/>
    </row>
    <row r="359" spans="1:100" x14ac:dyDescent="0.15">
      <c r="A359" s="366"/>
      <c r="B359" s="337"/>
      <c r="C359" s="367"/>
      <c r="D359" s="337"/>
      <c r="E359" s="337"/>
      <c r="F359" s="337"/>
      <c r="G359" s="337"/>
      <c r="H359" s="365"/>
      <c r="I359" s="365"/>
      <c r="J359" s="365"/>
      <c r="K359" s="337"/>
      <c r="L359" s="337"/>
      <c r="M359" s="368"/>
      <c r="N359" s="368"/>
      <c r="O359" s="337"/>
      <c r="P359" s="337"/>
      <c r="Q359" s="368"/>
      <c r="R359" s="337"/>
      <c r="S359" s="368"/>
      <c r="T359" s="337"/>
      <c r="U359" s="337"/>
      <c r="V359" s="337"/>
      <c r="W359" s="337"/>
      <c r="X359" s="337"/>
      <c r="Y359" s="337"/>
      <c r="Z359" s="337"/>
      <c r="AA359" s="337"/>
      <c r="AB359" s="337"/>
      <c r="AC359" s="337"/>
      <c r="AD359" s="337"/>
      <c r="AE359" s="337"/>
      <c r="AF359" s="368"/>
      <c r="AG359" s="337"/>
      <c r="AM359" s="337"/>
      <c r="AN359" s="337"/>
      <c r="AO359" s="337"/>
      <c r="AP359" s="337"/>
      <c r="AQ359" s="337"/>
      <c r="AR359" s="365"/>
      <c r="AS359" s="365"/>
      <c r="AT359" s="365"/>
      <c r="AU359" s="365"/>
      <c r="AV359" s="365"/>
      <c r="BA359" s="337"/>
      <c r="BC359" s="365"/>
      <c r="BD359" s="365"/>
      <c r="BE359" s="365"/>
      <c r="BF359" s="365"/>
      <c r="BG359" s="365"/>
      <c r="BH359" s="365"/>
      <c r="BI359" s="365"/>
      <c r="BL359" s="365"/>
      <c r="BM359" s="365"/>
      <c r="BN359" s="365"/>
      <c r="BO359" s="365"/>
      <c r="BP359" s="365"/>
      <c r="BQ359" s="365"/>
      <c r="BR359" s="365"/>
      <c r="BS359" s="367"/>
      <c r="BT359" s="367"/>
      <c r="BU359" s="365"/>
      <c r="BV359" s="365"/>
      <c r="BW359" s="367"/>
      <c r="BX359" s="337"/>
      <c r="BY359" s="337"/>
      <c r="BZ359" s="337"/>
      <c r="CA359" s="337"/>
      <c r="CB359" s="337"/>
      <c r="CC359" s="337"/>
      <c r="CD359" s="337"/>
      <c r="CE359" s="337"/>
      <c r="CF359" s="337"/>
      <c r="CG359" s="337"/>
      <c r="CH359" s="337"/>
      <c r="CI359" s="337"/>
      <c r="CJ359" s="337"/>
      <c r="CK359" s="337"/>
      <c r="CL359" s="337"/>
      <c r="CM359" s="337"/>
      <c r="CN359" s="337"/>
      <c r="CO359" s="337"/>
      <c r="CP359" s="337"/>
      <c r="CQ359" s="337"/>
      <c r="CR359" s="337"/>
      <c r="CS359" s="337"/>
      <c r="CT359" s="337"/>
      <c r="CU359" s="337"/>
      <c r="CV359" s="337"/>
    </row>
    <row r="360" spans="1:100" x14ac:dyDescent="0.15">
      <c r="A360" s="366"/>
      <c r="B360" s="337"/>
      <c r="C360" s="367"/>
      <c r="D360" s="337"/>
      <c r="E360" s="337"/>
      <c r="F360" s="337"/>
      <c r="G360" s="337"/>
      <c r="H360" s="365"/>
      <c r="I360" s="365"/>
      <c r="J360" s="365"/>
      <c r="K360" s="337"/>
      <c r="L360" s="337"/>
      <c r="M360" s="368"/>
      <c r="N360" s="368"/>
      <c r="O360" s="337"/>
      <c r="P360" s="337"/>
      <c r="Q360" s="368"/>
      <c r="R360" s="337"/>
      <c r="S360" s="368"/>
      <c r="T360" s="337"/>
      <c r="U360" s="337"/>
      <c r="V360" s="337"/>
      <c r="W360" s="337"/>
      <c r="X360" s="337"/>
      <c r="Y360" s="337"/>
      <c r="Z360" s="337"/>
      <c r="AA360" s="337"/>
      <c r="AB360" s="337"/>
      <c r="AC360" s="337"/>
      <c r="AD360" s="337"/>
      <c r="AE360" s="337"/>
      <c r="AF360" s="368"/>
      <c r="AG360" s="337"/>
      <c r="AM360" s="337"/>
      <c r="AN360" s="337"/>
      <c r="AO360" s="337"/>
      <c r="AP360" s="337"/>
      <c r="AQ360" s="337"/>
      <c r="AR360" s="365"/>
      <c r="AS360" s="365"/>
      <c r="AT360" s="365"/>
      <c r="AU360" s="365"/>
      <c r="AV360" s="365"/>
      <c r="BA360" s="337"/>
      <c r="BC360" s="365"/>
      <c r="BD360" s="365"/>
      <c r="BE360" s="365"/>
      <c r="BF360" s="365"/>
      <c r="BG360" s="365"/>
      <c r="BH360" s="365"/>
      <c r="BI360" s="365"/>
      <c r="BL360" s="365"/>
      <c r="BM360" s="365"/>
      <c r="BN360" s="365"/>
      <c r="BO360" s="365"/>
      <c r="BP360" s="365"/>
      <c r="BQ360" s="365"/>
      <c r="BR360" s="365"/>
      <c r="BS360" s="367"/>
      <c r="BT360" s="367"/>
      <c r="BU360" s="365"/>
      <c r="BV360" s="365"/>
      <c r="BW360" s="367"/>
      <c r="BX360" s="337"/>
      <c r="BY360" s="337"/>
      <c r="BZ360" s="337"/>
      <c r="CA360" s="337"/>
      <c r="CB360" s="337"/>
      <c r="CC360" s="337"/>
      <c r="CD360" s="337"/>
      <c r="CE360" s="337"/>
      <c r="CF360" s="337"/>
      <c r="CG360" s="337"/>
      <c r="CH360" s="337"/>
      <c r="CI360" s="337"/>
      <c r="CJ360" s="337"/>
      <c r="CK360" s="337"/>
      <c r="CL360" s="337"/>
      <c r="CM360" s="337"/>
      <c r="CN360" s="337"/>
      <c r="CO360" s="337"/>
      <c r="CP360" s="337"/>
      <c r="CQ360" s="337"/>
      <c r="CR360" s="337"/>
      <c r="CS360" s="337"/>
      <c r="CT360" s="337"/>
      <c r="CU360" s="337"/>
      <c r="CV360" s="337"/>
    </row>
    <row r="361" spans="1:100" x14ac:dyDescent="0.15">
      <c r="A361" s="366"/>
      <c r="B361" s="337"/>
      <c r="C361" s="367"/>
      <c r="D361" s="337"/>
      <c r="E361" s="337"/>
      <c r="F361" s="337"/>
      <c r="G361" s="337"/>
      <c r="H361" s="365"/>
      <c r="I361" s="365"/>
      <c r="J361" s="365"/>
      <c r="K361" s="337"/>
      <c r="L361" s="337"/>
      <c r="M361" s="368"/>
      <c r="N361" s="368"/>
      <c r="O361" s="337"/>
      <c r="P361" s="337"/>
      <c r="Q361" s="368"/>
      <c r="R361" s="337"/>
      <c r="S361" s="368"/>
      <c r="T361" s="337"/>
      <c r="U361" s="337"/>
      <c r="V361" s="337"/>
      <c r="W361" s="337"/>
      <c r="X361" s="337"/>
      <c r="Y361" s="337"/>
      <c r="Z361" s="337"/>
      <c r="AA361" s="337"/>
      <c r="AB361" s="337"/>
      <c r="AC361" s="337"/>
      <c r="AD361" s="337"/>
      <c r="AE361" s="337"/>
      <c r="AF361" s="368"/>
      <c r="AG361" s="337"/>
      <c r="AM361" s="337"/>
      <c r="AN361" s="337"/>
      <c r="AO361" s="337"/>
      <c r="AP361" s="337"/>
      <c r="AQ361" s="337"/>
      <c r="AR361" s="365"/>
      <c r="AS361" s="365"/>
      <c r="AT361" s="365"/>
      <c r="AU361" s="365"/>
      <c r="AV361" s="365"/>
      <c r="BA361" s="337"/>
      <c r="BC361" s="365"/>
      <c r="BD361" s="365"/>
      <c r="BE361" s="365"/>
      <c r="BF361" s="365"/>
      <c r="BG361" s="365"/>
      <c r="BH361" s="365"/>
      <c r="BI361" s="365"/>
      <c r="BL361" s="365"/>
      <c r="BM361" s="365"/>
      <c r="BN361" s="365"/>
      <c r="BO361" s="365"/>
      <c r="BP361" s="365"/>
      <c r="BQ361" s="365"/>
      <c r="BR361" s="365"/>
      <c r="BS361" s="367"/>
      <c r="BT361" s="367"/>
      <c r="BU361" s="365"/>
      <c r="BV361" s="365"/>
      <c r="BW361" s="367"/>
      <c r="BX361" s="337"/>
      <c r="BY361" s="337"/>
      <c r="BZ361" s="337"/>
      <c r="CA361" s="337"/>
      <c r="CB361" s="337"/>
      <c r="CC361" s="337"/>
      <c r="CD361" s="337"/>
      <c r="CE361" s="337"/>
      <c r="CF361" s="337"/>
      <c r="CG361" s="337"/>
      <c r="CH361" s="337"/>
      <c r="CI361" s="337"/>
      <c r="CJ361" s="337"/>
      <c r="CK361" s="337"/>
      <c r="CL361" s="337"/>
      <c r="CM361" s="337"/>
      <c r="CN361" s="337"/>
      <c r="CO361" s="337"/>
      <c r="CP361" s="337"/>
      <c r="CQ361" s="337"/>
      <c r="CR361" s="337"/>
      <c r="CS361" s="337"/>
      <c r="CT361" s="337"/>
      <c r="CU361" s="337"/>
      <c r="CV361" s="337"/>
    </row>
    <row r="362" spans="1:100" x14ac:dyDescent="0.15">
      <c r="A362" s="366"/>
      <c r="B362" s="337"/>
      <c r="C362" s="367"/>
      <c r="D362" s="337"/>
      <c r="E362" s="337"/>
      <c r="F362" s="337"/>
      <c r="G362" s="337"/>
      <c r="H362" s="365"/>
      <c r="I362" s="365"/>
      <c r="J362" s="365"/>
      <c r="K362" s="337"/>
      <c r="L362" s="337"/>
      <c r="M362" s="368"/>
      <c r="N362" s="368"/>
      <c r="O362" s="337"/>
      <c r="P362" s="337"/>
      <c r="Q362" s="368"/>
      <c r="R362" s="337"/>
      <c r="S362" s="368"/>
      <c r="T362" s="337"/>
      <c r="U362" s="337"/>
      <c r="V362" s="337"/>
      <c r="W362" s="337"/>
      <c r="X362" s="337"/>
      <c r="Y362" s="337"/>
      <c r="Z362" s="337"/>
      <c r="AA362" s="337"/>
      <c r="AB362" s="337"/>
      <c r="AC362" s="337"/>
      <c r="AD362" s="337"/>
      <c r="AE362" s="337"/>
      <c r="AF362" s="368"/>
      <c r="AG362" s="337"/>
      <c r="AM362" s="337"/>
      <c r="AN362" s="337"/>
      <c r="AO362" s="337"/>
      <c r="AP362" s="337"/>
      <c r="AQ362" s="337"/>
      <c r="AR362" s="365"/>
      <c r="AS362" s="365"/>
      <c r="AT362" s="365"/>
      <c r="AU362" s="365"/>
      <c r="AV362" s="365"/>
      <c r="BA362" s="337"/>
      <c r="BC362" s="365"/>
      <c r="BD362" s="365"/>
      <c r="BE362" s="365"/>
      <c r="BF362" s="365"/>
      <c r="BG362" s="365"/>
      <c r="BH362" s="365"/>
      <c r="BI362" s="365"/>
      <c r="BL362" s="365"/>
      <c r="BM362" s="365"/>
      <c r="BN362" s="365"/>
      <c r="BO362" s="365"/>
      <c r="BP362" s="365"/>
      <c r="BQ362" s="365"/>
      <c r="BR362" s="365"/>
      <c r="BS362" s="367"/>
      <c r="BT362" s="367"/>
      <c r="BU362" s="365"/>
      <c r="BV362" s="365"/>
      <c r="BW362" s="367"/>
      <c r="BX362" s="337"/>
      <c r="BY362" s="337"/>
      <c r="BZ362" s="337"/>
      <c r="CA362" s="337"/>
      <c r="CB362" s="337"/>
      <c r="CC362" s="337"/>
      <c r="CD362" s="337"/>
      <c r="CE362" s="337"/>
      <c r="CF362" s="337"/>
      <c r="CG362" s="337"/>
      <c r="CH362" s="337"/>
      <c r="CI362" s="337"/>
      <c r="CJ362" s="337"/>
      <c r="CK362" s="337"/>
      <c r="CL362" s="337"/>
      <c r="CM362" s="337"/>
      <c r="CN362" s="337"/>
      <c r="CO362" s="337"/>
      <c r="CP362" s="337"/>
      <c r="CQ362" s="337"/>
      <c r="CR362" s="337"/>
      <c r="CS362" s="337"/>
      <c r="CT362" s="337"/>
      <c r="CU362" s="337"/>
      <c r="CV362" s="337"/>
    </row>
    <row r="363" spans="1:100" x14ac:dyDescent="0.15">
      <c r="A363" s="366"/>
      <c r="B363" s="337"/>
      <c r="C363" s="367"/>
      <c r="D363" s="337"/>
      <c r="E363" s="337"/>
      <c r="F363" s="337"/>
      <c r="G363" s="337"/>
      <c r="H363" s="365"/>
      <c r="I363" s="365"/>
      <c r="J363" s="365"/>
      <c r="K363" s="337"/>
      <c r="L363" s="337"/>
      <c r="M363" s="368"/>
      <c r="N363" s="368"/>
      <c r="O363" s="337"/>
      <c r="P363" s="337"/>
      <c r="Q363" s="368"/>
      <c r="R363" s="337"/>
      <c r="S363" s="368"/>
      <c r="T363" s="337"/>
      <c r="U363" s="337"/>
      <c r="V363" s="337"/>
      <c r="W363" s="337"/>
      <c r="X363" s="337"/>
      <c r="Y363" s="337"/>
      <c r="Z363" s="337"/>
      <c r="AA363" s="337"/>
      <c r="AB363" s="337"/>
      <c r="AC363" s="337"/>
      <c r="AD363" s="337"/>
      <c r="AE363" s="337"/>
      <c r="AF363" s="368"/>
      <c r="AG363" s="337"/>
      <c r="AM363" s="337"/>
      <c r="AN363" s="337"/>
      <c r="AO363" s="337"/>
      <c r="AP363" s="337"/>
      <c r="AQ363" s="337"/>
      <c r="AR363" s="365"/>
      <c r="AS363" s="365"/>
      <c r="AT363" s="365"/>
      <c r="AU363" s="365"/>
      <c r="AV363" s="365"/>
      <c r="BA363" s="337"/>
      <c r="BC363" s="365"/>
      <c r="BD363" s="365"/>
      <c r="BE363" s="365"/>
      <c r="BF363" s="365"/>
      <c r="BG363" s="365"/>
      <c r="BH363" s="365"/>
      <c r="BI363" s="365"/>
      <c r="BL363" s="365"/>
      <c r="BM363" s="365"/>
      <c r="BN363" s="365"/>
      <c r="BO363" s="365"/>
      <c r="BP363" s="365"/>
      <c r="BQ363" s="365"/>
      <c r="BR363" s="365"/>
      <c r="BS363" s="367"/>
      <c r="BT363" s="367"/>
      <c r="BU363" s="365"/>
      <c r="BV363" s="365"/>
      <c r="BW363" s="367"/>
      <c r="BX363" s="337"/>
      <c r="BY363" s="337"/>
      <c r="BZ363" s="337"/>
      <c r="CA363" s="337"/>
      <c r="CB363" s="337"/>
      <c r="CC363" s="337"/>
      <c r="CD363" s="337"/>
      <c r="CE363" s="337"/>
      <c r="CF363" s="337"/>
      <c r="CG363" s="337"/>
      <c r="CH363" s="337"/>
      <c r="CI363" s="337"/>
      <c r="CJ363" s="337"/>
      <c r="CK363" s="337"/>
      <c r="CL363" s="337"/>
      <c r="CM363" s="337"/>
      <c r="CN363" s="337"/>
      <c r="CO363" s="337"/>
      <c r="CP363" s="337"/>
      <c r="CQ363" s="337"/>
      <c r="CR363" s="337"/>
      <c r="CS363" s="337"/>
      <c r="CT363" s="337"/>
      <c r="CU363" s="337"/>
      <c r="CV363" s="337"/>
    </row>
    <row r="364" spans="1:100" x14ac:dyDescent="0.15">
      <c r="A364" s="366"/>
      <c r="B364" s="337"/>
      <c r="C364" s="367"/>
      <c r="D364" s="337"/>
      <c r="E364" s="337"/>
      <c r="F364" s="337"/>
      <c r="G364" s="337"/>
      <c r="H364" s="365"/>
      <c r="I364" s="365"/>
      <c r="J364" s="365"/>
      <c r="K364" s="337"/>
      <c r="L364" s="337"/>
      <c r="M364" s="368"/>
      <c r="N364" s="368"/>
      <c r="O364" s="337"/>
      <c r="P364" s="337"/>
      <c r="Q364" s="368"/>
      <c r="R364" s="337"/>
      <c r="S364" s="368"/>
      <c r="T364" s="337"/>
      <c r="U364" s="337"/>
      <c r="V364" s="337"/>
      <c r="W364" s="337"/>
      <c r="X364" s="337"/>
      <c r="Y364" s="337"/>
      <c r="Z364" s="337"/>
      <c r="AA364" s="337"/>
      <c r="AB364" s="337"/>
      <c r="AC364" s="337"/>
      <c r="AD364" s="337"/>
      <c r="AE364" s="337"/>
      <c r="AF364" s="368"/>
      <c r="AG364" s="337"/>
      <c r="AM364" s="337"/>
      <c r="AN364" s="337"/>
      <c r="AO364" s="337"/>
      <c r="AP364" s="337"/>
      <c r="AQ364" s="337"/>
      <c r="AR364" s="365"/>
      <c r="AS364" s="365"/>
      <c r="AT364" s="365"/>
      <c r="AU364" s="365"/>
      <c r="AV364" s="365"/>
      <c r="BA364" s="337"/>
      <c r="BC364" s="365"/>
      <c r="BD364" s="365"/>
      <c r="BE364" s="365"/>
      <c r="BF364" s="365"/>
      <c r="BG364" s="365"/>
      <c r="BH364" s="365"/>
      <c r="BI364" s="365"/>
      <c r="BL364" s="365"/>
      <c r="BM364" s="365"/>
      <c r="BN364" s="365"/>
      <c r="BO364" s="365"/>
      <c r="BP364" s="365"/>
      <c r="BQ364" s="365"/>
      <c r="BR364" s="365"/>
      <c r="BS364" s="367"/>
      <c r="BT364" s="367"/>
      <c r="BU364" s="365"/>
      <c r="BV364" s="365"/>
      <c r="BW364" s="367"/>
      <c r="BX364" s="337"/>
      <c r="BY364" s="337"/>
      <c r="BZ364" s="337"/>
      <c r="CA364" s="337"/>
      <c r="CB364" s="337"/>
      <c r="CC364" s="337"/>
      <c r="CD364" s="337"/>
      <c r="CE364" s="337"/>
      <c r="CF364" s="337"/>
      <c r="CG364" s="337"/>
      <c r="CH364" s="337"/>
      <c r="CI364" s="337"/>
      <c r="CJ364" s="337"/>
      <c r="CK364" s="337"/>
      <c r="CL364" s="337"/>
      <c r="CM364" s="337"/>
      <c r="CN364" s="337"/>
      <c r="CO364" s="337"/>
      <c r="CP364" s="337"/>
      <c r="CQ364" s="337"/>
      <c r="CR364" s="337"/>
      <c r="CS364" s="337"/>
      <c r="CT364" s="337"/>
      <c r="CU364" s="337"/>
      <c r="CV364" s="337"/>
    </row>
    <row r="365" spans="1:100" x14ac:dyDescent="0.15">
      <c r="A365" s="366"/>
      <c r="B365" s="337"/>
      <c r="C365" s="367"/>
      <c r="D365" s="337"/>
      <c r="E365" s="337"/>
      <c r="F365" s="337"/>
      <c r="G365" s="337"/>
      <c r="H365" s="365"/>
      <c r="I365" s="365"/>
      <c r="J365" s="365"/>
      <c r="K365" s="337"/>
      <c r="L365" s="337"/>
      <c r="M365" s="368"/>
      <c r="N365" s="368"/>
      <c r="O365" s="337"/>
      <c r="P365" s="337"/>
      <c r="Q365" s="368"/>
      <c r="R365" s="337"/>
      <c r="S365" s="368"/>
      <c r="T365" s="337"/>
      <c r="U365" s="337"/>
      <c r="V365" s="337"/>
      <c r="W365" s="337"/>
      <c r="X365" s="337"/>
      <c r="Y365" s="337"/>
      <c r="Z365" s="337"/>
      <c r="AA365" s="337"/>
      <c r="AB365" s="337"/>
      <c r="AC365" s="337"/>
      <c r="AD365" s="337"/>
      <c r="AE365" s="337"/>
      <c r="AF365" s="368"/>
      <c r="AG365" s="337"/>
      <c r="AM365" s="337"/>
      <c r="AN365" s="337"/>
      <c r="AO365" s="337"/>
      <c r="AP365" s="337"/>
      <c r="AQ365" s="337"/>
      <c r="AR365" s="365"/>
      <c r="AS365" s="365"/>
      <c r="AT365" s="365"/>
      <c r="AU365" s="365"/>
      <c r="AV365" s="365"/>
      <c r="BA365" s="337"/>
      <c r="BC365" s="365"/>
      <c r="BD365" s="365"/>
      <c r="BE365" s="365"/>
      <c r="BF365" s="365"/>
      <c r="BG365" s="365"/>
      <c r="BH365" s="365"/>
      <c r="BI365" s="365"/>
      <c r="BL365" s="365"/>
      <c r="BM365" s="365"/>
      <c r="BN365" s="365"/>
      <c r="BO365" s="365"/>
      <c r="BP365" s="365"/>
      <c r="BQ365" s="365"/>
      <c r="BR365" s="365"/>
      <c r="BS365" s="367"/>
      <c r="BT365" s="367"/>
      <c r="BU365" s="365"/>
      <c r="BV365" s="365"/>
      <c r="BW365" s="367"/>
      <c r="BX365" s="337"/>
      <c r="BY365" s="337"/>
      <c r="BZ365" s="337"/>
      <c r="CA365" s="337"/>
      <c r="CB365" s="337"/>
      <c r="CC365" s="337"/>
      <c r="CD365" s="337"/>
      <c r="CE365" s="337"/>
      <c r="CF365" s="337"/>
      <c r="CG365" s="337"/>
      <c r="CH365" s="337"/>
      <c r="CI365" s="337"/>
      <c r="CJ365" s="337"/>
      <c r="CK365" s="337"/>
      <c r="CL365" s="337"/>
      <c r="CM365" s="337"/>
      <c r="CN365" s="337"/>
      <c r="CO365" s="337"/>
      <c r="CP365" s="337"/>
      <c r="CQ365" s="337"/>
      <c r="CR365" s="337"/>
      <c r="CS365" s="337"/>
      <c r="CT365" s="337"/>
      <c r="CU365" s="337"/>
      <c r="CV365" s="337"/>
    </row>
    <row r="366" spans="1:100" x14ac:dyDescent="0.15">
      <c r="A366" s="366"/>
      <c r="B366" s="337"/>
      <c r="C366" s="367"/>
      <c r="D366" s="337"/>
      <c r="E366" s="337"/>
      <c r="F366" s="337"/>
      <c r="G366" s="337"/>
      <c r="H366" s="365"/>
      <c r="I366" s="365"/>
      <c r="J366" s="365"/>
      <c r="K366" s="337"/>
      <c r="L366" s="337"/>
      <c r="M366" s="368"/>
      <c r="N366" s="368"/>
      <c r="O366" s="337"/>
      <c r="P366" s="337"/>
      <c r="Q366" s="368"/>
      <c r="R366" s="337"/>
      <c r="S366" s="368"/>
      <c r="T366" s="337"/>
      <c r="U366" s="337"/>
      <c r="V366" s="337"/>
      <c r="W366" s="337"/>
      <c r="X366" s="337"/>
      <c r="Y366" s="337"/>
      <c r="Z366" s="337"/>
      <c r="AA366" s="337"/>
      <c r="AB366" s="337"/>
      <c r="AC366" s="337"/>
      <c r="AD366" s="337"/>
      <c r="AE366" s="337"/>
      <c r="AF366" s="368"/>
      <c r="AG366" s="337"/>
      <c r="AM366" s="337"/>
      <c r="AN366" s="337"/>
      <c r="AO366" s="337"/>
      <c r="AP366" s="337"/>
      <c r="AQ366" s="337"/>
      <c r="AR366" s="365"/>
      <c r="AS366" s="365"/>
      <c r="AT366" s="365"/>
      <c r="AU366" s="365"/>
      <c r="AV366" s="365"/>
      <c r="BA366" s="337"/>
      <c r="BC366" s="365"/>
      <c r="BD366" s="365"/>
      <c r="BE366" s="365"/>
      <c r="BF366" s="365"/>
      <c r="BG366" s="365"/>
      <c r="BH366" s="365"/>
      <c r="BI366" s="365"/>
      <c r="BL366" s="365"/>
      <c r="BM366" s="365"/>
      <c r="BN366" s="365"/>
      <c r="BO366" s="365"/>
      <c r="BP366" s="365"/>
      <c r="BQ366" s="365"/>
      <c r="BR366" s="365"/>
      <c r="BS366" s="367"/>
      <c r="BT366" s="367"/>
      <c r="BU366" s="365"/>
      <c r="BV366" s="365"/>
      <c r="BW366" s="367"/>
      <c r="BX366" s="337"/>
      <c r="BY366" s="337"/>
      <c r="BZ366" s="337"/>
      <c r="CA366" s="337"/>
      <c r="CB366" s="337"/>
      <c r="CC366" s="337"/>
      <c r="CD366" s="337"/>
      <c r="CE366" s="337"/>
      <c r="CF366" s="337"/>
      <c r="CG366" s="337"/>
      <c r="CH366" s="337"/>
      <c r="CI366" s="337"/>
      <c r="CJ366" s="337"/>
      <c r="CK366" s="337"/>
      <c r="CL366" s="337"/>
      <c r="CM366" s="337"/>
      <c r="CN366" s="337"/>
      <c r="CO366" s="337"/>
      <c r="CP366" s="337"/>
      <c r="CQ366" s="337"/>
      <c r="CR366" s="337"/>
      <c r="CS366" s="337"/>
      <c r="CT366" s="337"/>
      <c r="CU366" s="337"/>
      <c r="CV366" s="337"/>
    </row>
    <row r="367" spans="1:100" x14ac:dyDescent="0.15">
      <c r="A367" s="366"/>
      <c r="B367" s="337"/>
      <c r="C367" s="367"/>
      <c r="D367" s="337"/>
      <c r="E367" s="337"/>
      <c r="F367" s="337"/>
      <c r="G367" s="337"/>
      <c r="H367" s="365"/>
      <c r="I367" s="365"/>
      <c r="J367" s="365"/>
      <c r="K367" s="337"/>
      <c r="L367" s="337"/>
      <c r="M367" s="368"/>
      <c r="N367" s="368"/>
      <c r="O367" s="337"/>
      <c r="P367" s="337"/>
      <c r="Q367" s="368"/>
      <c r="R367" s="337"/>
      <c r="S367" s="368"/>
      <c r="T367" s="337"/>
      <c r="U367" s="337"/>
      <c r="V367" s="337"/>
      <c r="W367" s="337"/>
      <c r="X367" s="337"/>
      <c r="Y367" s="337"/>
      <c r="Z367" s="337"/>
      <c r="AA367" s="337"/>
      <c r="AB367" s="337"/>
      <c r="AC367" s="337"/>
      <c r="AD367" s="337"/>
      <c r="AE367" s="337"/>
      <c r="AF367" s="368"/>
      <c r="AG367" s="337"/>
      <c r="AM367" s="337"/>
      <c r="AN367" s="337"/>
      <c r="AO367" s="337"/>
      <c r="AP367" s="337"/>
      <c r="AQ367" s="337"/>
      <c r="AR367" s="365"/>
      <c r="AS367" s="365"/>
      <c r="AT367" s="365"/>
      <c r="AU367" s="365"/>
      <c r="AV367" s="365"/>
      <c r="BA367" s="337"/>
      <c r="BC367" s="365"/>
      <c r="BD367" s="365"/>
      <c r="BE367" s="365"/>
      <c r="BF367" s="365"/>
      <c r="BG367" s="365"/>
      <c r="BH367" s="365"/>
      <c r="BI367" s="365"/>
      <c r="BL367" s="365"/>
      <c r="BM367" s="365"/>
      <c r="BN367" s="365"/>
      <c r="BO367" s="365"/>
      <c r="BP367" s="365"/>
      <c r="BQ367" s="365"/>
      <c r="BR367" s="365"/>
      <c r="BS367" s="367"/>
      <c r="BT367" s="367"/>
      <c r="BU367" s="365"/>
      <c r="BV367" s="365"/>
      <c r="BW367" s="367"/>
      <c r="BX367" s="337"/>
      <c r="BY367" s="337"/>
      <c r="BZ367" s="337"/>
      <c r="CA367" s="337"/>
      <c r="CB367" s="337"/>
      <c r="CC367" s="337"/>
      <c r="CD367" s="337"/>
      <c r="CE367" s="337"/>
      <c r="CF367" s="337"/>
      <c r="CG367" s="337"/>
      <c r="CH367" s="337"/>
      <c r="CI367" s="337"/>
      <c r="CJ367" s="337"/>
      <c r="CK367" s="337"/>
      <c r="CL367" s="337"/>
      <c r="CM367" s="337"/>
      <c r="CN367" s="337"/>
      <c r="CO367" s="337"/>
      <c r="CP367" s="337"/>
      <c r="CQ367" s="337"/>
      <c r="CR367" s="337"/>
      <c r="CS367" s="337"/>
      <c r="CT367" s="337"/>
      <c r="CU367" s="337"/>
      <c r="CV367" s="337"/>
    </row>
    <row r="368" spans="1:100" x14ac:dyDescent="0.15">
      <c r="A368" s="366"/>
      <c r="B368" s="337"/>
      <c r="C368" s="367"/>
      <c r="D368" s="337"/>
      <c r="E368" s="337"/>
      <c r="F368" s="337"/>
      <c r="G368" s="337"/>
      <c r="H368" s="365"/>
      <c r="I368" s="365"/>
      <c r="J368" s="365"/>
      <c r="K368" s="337"/>
      <c r="L368" s="337"/>
      <c r="M368" s="368"/>
      <c r="N368" s="368"/>
      <c r="O368" s="337"/>
      <c r="P368" s="337"/>
      <c r="Q368" s="368"/>
      <c r="R368" s="337"/>
      <c r="S368" s="368"/>
      <c r="T368" s="337"/>
      <c r="U368" s="337"/>
      <c r="V368" s="337"/>
      <c r="W368" s="337"/>
      <c r="X368" s="337"/>
      <c r="Y368" s="337"/>
      <c r="Z368" s="337"/>
      <c r="AA368" s="337"/>
      <c r="AB368" s="337"/>
      <c r="AC368" s="337"/>
      <c r="AD368" s="337"/>
      <c r="AE368" s="337"/>
      <c r="AF368" s="368"/>
      <c r="AG368" s="337"/>
      <c r="AM368" s="337"/>
      <c r="AN368" s="337"/>
      <c r="AO368" s="337"/>
      <c r="AP368" s="337"/>
      <c r="AQ368" s="337"/>
      <c r="AR368" s="365"/>
      <c r="AS368" s="365"/>
      <c r="AT368" s="365"/>
      <c r="AU368" s="365"/>
      <c r="AV368" s="365"/>
      <c r="BA368" s="337"/>
      <c r="BC368" s="365"/>
      <c r="BD368" s="365"/>
      <c r="BE368" s="365"/>
      <c r="BF368" s="365"/>
      <c r="BG368" s="365"/>
      <c r="BH368" s="365"/>
      <c r="BI368" s="365"/>
      <c r="BL368" s="365"/>
      <c r="BM368" s="365"/>
      <c r="BN368" s="365"/>
      <c r="BO368" s="365"/>
      <c r="BP368" s="365"/>
      <c r="BQ368" s="365"/>
      <c r="BR368" s="365"/>
      <c r="BS368" s="367"/>
      <c r="BT368" s="367"/>
      <c r="BU368" s="365"/>
      <c r="BV368" s="365"/>
      <c r="BW368" s="367"/>
      <c r="BX368" s="337"/>
      <c r="BY368" s="337"/>
      <c r="BZ368" s="337"/>
      <c r="CA368" s="337"/>
      <c r="CB368" s="337"/>
      <c r="CC368" s="337"/>
      <c r="CD368" s="337"/>
      <c r="CE368" s="337"/>
      <c r="CF368" s="337"/>
      <c r="CG368" s="337"/>
      <c r="CH368" s="337"/>
      <c r="CI368" s="337"/>
      <c r="CJ368" s="337"/>
      <c r="CK368" s="337"/>
      <c r="CL368" s="337"/>
      <c r="CM368" s="337"/>
      <c r="CN368" s="337"/>
      <c r="CO368" s="337"/>
      <c r="CP368" s="337"/>
      <c r="CQ368" s="337"/>
      <c r="CR368" s="337"/>
      <c r="CS368" s="337"/>
      <c r="CT368" s="337"/>
      <c r="CU368" s="337"/>
      <c r="CV368" s="337"/>
    </row>
    <row r="369" spans="1:100" x14ac:dyDescent="0.15">
      <c r="A369" s="366"/>
      <c r="B369" s="337"/>
      <c r="C369" s="367"/>
      <c r="D369" s="337"/>
      <c r="E369" s="337"/>
      <c r="F369" s="337"/>
      <c r="G369" s="337"/>
      <c r="H369" s="365"/>
      <c r="I369" s="365"/>
      <c r="J369" s="365"/>
      <c r="K369" s="337"/>
      <c r="L369" s="337"/>
      <c r="M369" s="368"/>
      <c r="N369" s="368"/>
      <c r="O369" s="337"/>
      <c r="P369" s="337"/>
      <c r="Q369" s="368"/>
      <c r="R369" s="337"/>
      <c r="S369" s="368"/>
      <c r="T369" s="337"/>
      <c r="U369" s="337"/>
      <c r="V369" s="337"/>
      <c r="W369" s="337"/>
      <c r="X369" s="337"/>
      <c r="Y369" s="337"/>
      <c r="Z369" s="337"/>
      <c r="AA369" s="337"/>
      <c r="AB369" s="337"/>
      <c r="AC369" s="337"/>
      <c r="AD369" s="337"/>
      <c r="AE369" s="337"/>
      <c r="AF369" s="368"/>
      <c r="AG369" s="337"/>
      <c r="AM369" s="337"/>
      <c r="AN369" s="337"/>
      <c r="AO369" s="337"/>
      <c r="AP369" s="337"/>
      <c r="AQ369" s="337"/>
      <c r="AR369" s="365"/>
      <c r="AS369" s="365"/>
      <c r="AT369" s="365"/>
      <c r="AU369" s="365"/>
      <c r="AV369" s="365"/>
      <c r="BA369" s="337"/>
      <c r="BC369" s="365"/>
      <c r="BD369" s="365"/>
      <c r="BE369" s="365"/>
      <c r="BF369" s="365"/>
      <c r="BG369" s="365"/>
      <c r="BH369" s="365"/>
      <c r="BI369" s="365"/>
      <c r="BL369" s="365"/>
      <c r="BM369" s="365"/>
      <c r="BN369" s="365"/>
      <c r="BO369" s="365"/>
      <c r="BP369" s="365"/>
      <c r="BQ369" s="365"/>
      <c r="BR369" s="365"/>
      <c r="BS369" s="367"/>
      <c r="BT369" s="367"/>
      <c r="BU369" s="365"/>
      <c r="BV369" s="365"/>
      <c r="BW369" s="367"/>
      <c r="BX369" s="337"/>
      <c r="BY369" s="337"/>
      <c r="BZ369" s="337"/>
      <c r="CA369" s="337"/>
      <c r="CB369" s="337"/>
      <c r="CC369" s="337"/>
      <c r="CD369" s="337"/>
      <c r="CE369" s="337"/>
      <c r="CF369" s="337"/>
      <c r="CG369" s="337"/>
      <c r="CH369" s="337"/>
      <c r="CI369" s="337"/>
      <c r="CJ369" s="337"/>
      <c r="CK369" s="337"/>
      <c r="CL369" s="337"/>
      <c r="CM369" s="337"/>
      <c r="CN369" s="337"/>
      <c r="CO369" s="337"/>
      <c r="CP369" s="337"/>
      <c r="CQ369" s="337"/>
      <c r="CR369" s="337"/>
      <c r="CS369" s="337"/>
      <c r="CT369" s="337"/>
      <c r="CU369" s="337"/>
      <c r="CV369" s="337"/>
    </row>
    <row r="370" spans="1:100" x14ac:dyDescent="0.15">
      <c r="A370" s="366"/>
      <c r="B370" s="337"/>
      <c r="C370" s="367"/>
      <c r="D370" s="337"/>
      <c r="E370" s="337"/>
      <c r="F370" s="337"/>
      <c r="G370" s="337"/>
      <c r="H370" s="365"/>
      <c r="I370" s="365"/>
      <c r="J370" s="365"/>
      <c r="K370" s="337"/>
      <c r="L370" s="337"/>
      <c r="M370" s="368"/>
      <c r="N370" s="368"/>
      <c r="O370" s="337"/>
      <c r="P370" s="337"/>
      <c r="Q370" s="368"/>
      <c r="R370" s="337"/>
      <c r="S370" s="368"/>
      <c r="T370" s="337"/>
      <c r="U370" s="337"/>
      <c r="V370" s="337"/>
      <c r="W370" s="337"/>
      <c r="X370" s="337"/>
      <c r="Y370" s="337"/>
      <c r="Z370" s="337"/>
      <c r="AA370" s="337"/>
      <c r="AB370" s="337"/>
      <c r="AC370" s="337"/>
      <c r="AD370" s="337"/>
      <c r="AE370" s="337"/>
      <c r="AF370" s="368"/>
      <c r="AG370" s="337"/>
      <c r="AM370" s="337"/>
      <c r="AN370" s="337"/>
      <c r="AO370" s="337"/>
      <c r="AP370" s="337"/>
      <c r="AQ370" s="337"/>
      <c r="AR370" s="365"/>
      <c r="AS370" s="365"/>
      <c r="AT370" s="365"/>
      <c r="AU370" s="365"/>
      <c r="AV370" s="365"/>
      <c r="BA370" s="337"/>
      <c r="BC370" s="365"/>
      <c r="BD370" s="365"/>
      <c r="BE370" s="365"/>
      <c r="BF370" s="365"/>
      <c r="BG370" s="365"/>
      <c r="BH370" s="365"/>
      <c r="BI370" s="365"/>
      <c r="BL370" s="365"/>
      <c r="BM370" s="365"/>
      <c r="BN370" s="365"/>
      <c r="BO370" s="365"/>
      <c r="BP370" s="365"/>
      <c r="BQ370" s="365"/>
      <c r="BR370" s="365"/>
      <c r="BS370" s="367"/>
      <c r="BT370" s="367"/>
      <c r="BU370" s="365"/>
      <c r="BV370" s="365"/>
      <c r="BW370" s="367"/>
      <c r="BX370" s="337"/>
      <c r="BY370" s="337"/>
      <c r="BZ370" s="337"/>
      <c r="CA370" s="337"/>
      <c r="CB370" s="337"/>
      <c r="CC370" s="337"/>
      <c r="CD370" s="337"/>
      <c r="CE370" s="337"/>
      <c r="CF370" s="337"/>
      <c r="CG370" s="337"/>
      <c r="CH370" s="337"/>
      <c r="CI370" s="337"/>
      <c r="CJ370" s="337"/>
      <c r="CK370" s="337"/>
      <c r="CL370" s="337"/>
      <c r="CM370" s="337"/>
      <c r="CN370" s="337"/>
      <c r="CO370" s="337"/>
      <c r="CP370" s="337"/>
      <c r="CQ370" s="337"/>
      <c r="CR370" s="337"/>
      <c r="CS370" s="337"/>
      <c r="CT370" s="337"/>
      <c r="CU370" s="337"/>
      <c r="CV370" s="337"/>
    </row>
    <row r="371" spans="1:100" x14ac:dyDescent="0.15">
      <c r="A371" s="366"/>
      <c r="B371" s="337"/>
      <c r="C371" s="367"/>
      <c r="D371" s="337"/>
      <c r="E371" s="337"/>
      <c r="F371" s="337"/>
      <c r="G371" s="337"/>
      <c r="H371" s="365"/>
      <c r="I371" s="365"/>
      <c r="J371" s="365"/>
      <c r="K371" s="337"/>
      <c r="L371" s="337"/>
      <c r="M371" s="368"/>
      <c r="N371" s="368"/>
      <c r="O371" s="337"/>
      <c r="P371" s="337"/>
      <c r="Q371" s="368"/>
      <c r="R371" s="337"/>
      <c r="S371" s="368"/>
      <c r="T371" s="337"/>
      <c r="U371" s="337"/>
      <c r="V371" s="337"/>
      <c r="W371" s="337"/>
      <c r="X371" s="337"/>
      <c r="Y371" s="337"/>
      <c r="Z371" s="337"/>
      <c r="AA371" s="337"/>
      <c r="AB371" s="337"/>
      <c r="AC371" s="337"/>
      <c r="AD371" s="337"/>
      <c r="AE371" s="337"/>
      <c r="AF371" s="368"/>
      <c r="AG371" s="337"/>
      <c r="AM371" s="337"/>
      <c r="AN371" s="337"/>
      <c r="AO371" s="337"/>
      <c r="AP371" s="337"/>
      <c r="AQ371" s="337"/>
      <c r="AR371" s="365"/>
      <c r="AS371" s="365"/>
      <c r="AT371" s="365"/>
      <c r="AU371" s="365"/>
      <c r="AV371" s="365"/>
      <c r="BA371" s="337"/>
      <c r="BC371" s="365"/>
      <c r="BD371" s="365"/>
      <c r="BE371" s="365"/>
      <c r="BF371" s="365"/>
      <c r="BG371" s="365"/>
      <c r="BH371" s="365"/>
      <c r="BI371" s="365"/>
      <c r="BL371" s="365"/>
      <c r="BM371" s="365"/>
      <c r="BN371" s="365"/>
      <c r="BO371" s="365"/>
      <c r="BP371" s="365"/>
      <c r="BQ371" s="365"/>
      <c r="BR371" s="365"/>
      <c r="BS371" s="367"/>
      <c r="BT371" s="367"/>
      <c r="BU371" s="365"/>
      <c r="BV371" s="365"/>
      <c r="BW371" s="367"/>
      <c r="BX371" s="337"/>
      <c r="BY371" s="337"/>
      <c r="BZ371" s="337"/>
      <c r="CA371" s="337"/>
      <c r="CB371" s="337"/>
      <c r="CC371" s="337"/>
      <c r="CD371" s="337"/>
      <c r="CE371" s="337"/>
      <c r="CF371" s="337"/>
      <c r="CG371" s="337"/>
      <c r="CH371" s="337"/>
      <c r="CI371" s="337"/>
      <c r="CJ371" s="337"/>
      <c r="CK371" s="337"/>
      <c r="CL371" s="337"/>
      <c r="CM371" s="337"/>
      <c r="CN371" s="337"/>
      <c r="CO371" s="337"/>
      <c r="CP371" s="337"/>
      <c r="CQ371" s="337"/>
      <c r="CR371" s="337"/>
      <c r="CS371" s="337"/>
      <c r="CT371" s="337"/>
      <c r="CU371" s="337"/>
      <c r="CV371" s="337"/>
    </row>
    <row r="372" spans="1:100" x14ac:dyDescent="0.15">
      <c r="A372" s="366"/>
      <c r="B372" s="337"/>
      <c r="C372" s="367"/>
      <c r="D372" s="337"/>
      <c r="E372" s="337"/>
      <c r="F372" s="337"/>
      <c r="G372" s="337"/>
      <c r="H372" s="365"/>
      <c r="I372" s="365"/>
      <c r="J372" s="365"/>
      <c r="K372" s="337"/>
      <c r="L372" s="337"/>
      <c r="M372" s="368"/>
      <c r="N372" s="368"/>
      <c r="O372" s="337"/>
      <c r="P372" s="337"/>
      <c r="Q372" s="368"/>
      <c r="R372" s="337"/>
      <c r="S372" s="368"/>
      <c r="T372" s="337"/>
      <c r="U372" s="337"/>
      <c r="V372" s="337"/>
      <c r="W372" s="337"/>
      <c r="X372" s="337"/>
      <c r="Y372" s="337"/>
      <c r="Z372" s="337"/>
      <c r="AA372" s="337"/>
      <c r="AB372" s="337"/>
      <c r="AC372" s="337"/>
      <c r="AD372" s="337"/>
      <c r="AE372" s="337"/>
      <c r="AF372" s="368"/>
      <c r="AG372" s="337"/>
      <c r="AM372" s="337"/>
      <c r="AN372" s="337"/>
      <c r="AO372" s="337"/>
      <c r="AP372" s="337"/>
      <c r="AQ372" s="337"/>
      <c r="AR372" s="365"/>
      <c r="AS372" s="365"/>
      <c r="AT372" s="365"/>
      <c r="AU372" s="365"/>
      <c r="AV372" s="365"/>
      <c r="BA372" s="337"/>
      <c r="BC372" s="365"/>
      <c r="BD372" s="365"/>
      <c r="BE372" s="365"/>
      <c r="BF372" s="365"/>
      <c r="BG372" s="365"/>
      <c r="BH372" s="365"/>
      <c r="BI372" s="365"/>
      <c r="BL372" s="365"/>
      <c r="BM372" s="365"/>
      <c r="BN372" s="365"/>
      <c r="BO372" s="365"/>
      <c r="BP372" s="365"/>
      <c r="BQ372" s="365"/>
      <c r="BR372" s="365"/>
      <c r="BS372" s="367"/>
      <c r="BT372" s="367"/>
      <c r="BU372" s="365"/>
      <c r="BV372" s="365"/>
      <c r="BW372" s="367"/>
      <c r="BX372" s="337"/>
      <c r="BY372" s="337"/>
      <c r="BZ372" s="337"/>
      <c r="CA372" s="337"/>
      <c r="CB372" s="337"/>
      <c r="CC372" s="337"/>
      <c r="CD372" s="337"/>
      <c r="CE372" s="337"/>
      <c r="CF372" s="337"/>
      <c r="CG372" s="337"/>
      <c r="CH372" s="337"/>
      <c r="CI372" s="337"/>
      <c r="CJ372" s="337"/>
      <c r="CK372" s="337"/>
      <c r="CL372" s="337"/>
      <c r="CM372" s="337"/>
      <c r="CN372" s="337"/>
      <c r="CO372" s="337"/>
      <c r="CP372" s="337"/>
      <c r="CQ372" s="337"/>
      <c r="CR372" s="337"/>
      <c r="CS372" s="337"/>
      <c r="CT372" s="337"/>
      <c r="CU372" s="337"/>
      <c r="CV372" s="337"/>
    </row>
    <row r="373" spans="1:100" x14ac:dyDescent="0.15">
      <c r="A373" s="366"/>
      <c r="B373" s="337"/>
      <c r="C373" s="367"/>
      <c r="D373" s="337"/>
      <c r="E373" s="337"/>
      <c r="F373" s="337"/>
      <c r="G373" s="337"/>
      <c r="H373" s="365"/>
      <c r="I373" s="365"/>
      <c r="J373" s="365"/>
      <c r="K373" s="337"/>
      <c r="L373" s="337"/>
      <c r="M373" s="368"/>
      <c r="N373" s="368"/>
      <c r="O373" s="337"/>
      <c r="P373" s="337"/>
      <c r="Q373" s="368"/>
      <c r="R373" s="337"/>
      <c r="S373" s="368"/>
      <c r="T373" s="337"/>
      <c r="U373" s="337"/>
      <c r="V373" s="337"/>
      <c r="W373" s="337"/>
      <c r="X373" s="337"/>
      <c r="Y373" s="337"/>
      <c r="Z373" s="337"/>
      <c r="AA373" s="337"/>
      <c r="AB373" s="337"/>
      <c r="AC373" s="337"/>
      <c r="AD373" s="337"/>
      <c r="AE373" s="337"/>
      <c r="AF373" s="368"/>
      <c r="AG373" s="337"/>
      <c r="AM373" s="337"/>
      <c r="AN373" s="337"/>
      <c r="AO373" s="337"/>
      <c r="AP373" s="337"/>
      <c r="AQ373" s="337"/>
      <c r="AR373" s="365"/>
      <c r="AS373" s="365"/>
      <c r="AT373" s="365"/>
      <c r="AU373" s="365"/>
      <c r="AV373" s="365"/>
      <c r="BA373" s="337"/>
      <c r="BC373" s="365"/>
      <c r="BD373" s="365"/>
      <c r="BE373" s="365"/>
      <c r="BF373" s="365"/>
      <c r="BG373" s="365"/>
      <c r="BH373" s="365"/>
      <c r="BI373" s="365"/>
      <c r="BL373" s="365"/>
      <c r="BM373" s="365"/>
      <c r="BN373" s="365"/>
      <c r="BO373" s="365"/>
      <c r="BP373" s="365"/>
      <c r="BQ373" s="365"/>
      <c r="BR373" s="365"/>
      <c r="BS373" s="367"/>
      <c r="BT373" s="367"/>
      <c r="BU373" s="365"/>
      <c r="BV373" s="365"/>
      <c r="BW373" s="367"/>
      <c r="BX373" s="337"/>
      <c r="BY373" s="337"/>
      <c r="BZ373" s="337"/>
      <c r="CA373" s="337"/>
      <c r="CB373" s="337"/>
      <c r="CC373" s="337"/>
      <c r="CD373" s="337"/>
      <c r="CE373" s="337"/>
      <c r="CF373" s="337"/>
      <c r="CG373" s="337"/>
      <c r="CH373" s="337"/>
      <c r="CI373" s="337"/>
      <c r="CJ373" s="337"/>
      <c r="CK373" s="337"/>
      <c r="CL373" s="337"/>
      <c r="CM373" s="337"/>
      <c r="CN373" s="337"/>
      <c r="CO373" s="337"/>
      <c r="CP373" s="337"/>
      <c r="CQ373" s="337"/>
      <c r="CR373" s="337"/>
      <c r="CS373" s="337"/>
      <c r="CT373" s="337"/>
      <c r="CU373" s="337"/>
      <c r="CV373" s="337"/>
    </row>
    <row r="374" spans="1:100" x14ac:dyDescent="0.15">
      <c r="A374" s="366"/>
      <c r="B374" s="337"/>
      <c r="C374" s="367"/>
      <c r="D374" s="337"/>
      <c r="E374" s="337"/>
      <c r="F374" s="337"/>
      <c r="G374" s="337"/>
      <c r="H374" s="365"/>
      <c r="I374" s="365"/>
      <c r="J374" s="365"/>
      <c r="K374" s="337"/>
      <c r="L374" s="337"/>
      <c r="M374" s="368"/>
      <c r="N374" s="368"/>
      <c r="O374" s="337"/>
      <c r="P374" s="337"/>
      <c r="Q374" s="368"/>
      <c r="R374" s="337"/>
      <c r="S374" s="368"/>
      <c r="T374" s="337"/>
      <c r="U374" s="337"/>
      <c r="V374" s="337"/>
      <c r="W374" s="337"/>
      <c r="X374" s="337"/>
      <c r="Y374" s="337"/>
      <c r="Z374" s="337"/>
      <c r="AA374" s="337"/>
      <c r="AB374" s="337"/>
      <c r="AC374" s="337"/>
      <c r="AD374" s="337"/>
      <c r="AE374" s="337"/>
      <c r="AF374" s="368"/>
      <c r="AG374" s="337"/>
      <c r="AM374" s="337"/>
      <c r="AN374" s="337"/>
      <c r="AO374" s="337"/>
      <c r="AP374" s="337"/>
      <c r="AQ374" s="337"/>
      <c r="AR374" s="365"/>
      <c r="AS374" s="365"/>
      <c r="AT374" s="365"/>
      <c r="AU374" s="365"/>
      <c r="AV374" s="365"/>
      <c r="BA374" s="337"/>
      <c r="BC374" s="365"/>
      <c r="BD374" s="365"/>
      <c r="BE374" s="365"/>
      <c r="BF374" s="365"/>
      <c r="BG374" s="365"/>
      <c r="BH374" s="365"/>
      <c r="BI374" s="365"/>
      <c r="BL374" s="365"/>
      <c r="BM374" s="365"/>
      <c r="BN374" s="365"/>
      <c r="BO374" s="365"/>
      <c r="BP374" s="365"/>
      <c r="BQ374" s="365"/>
      <c r="BR374" s="365"/>
      <c r="BS374" s="367"/>
      <c r="BT374" s="367"/>
      <c r="BU374" s="365"/>
      <c r="BV374" s="365"/>
      <c r="BW374" s="367"/>
      <c r="BX374" s="337"/>
      <c r="BY374" s="337"/>
      <c r="BZ374" s="337"/>
      <c r="CA374" s="337"/>
      <c r="CB374" s="337"/>
      <c r="CC374" s="337"/>
      <c r="CD374" s="337"/>
      <c r="CE374" s="337"/>
      <c r="CF374" s="337"/>
      <c r="CG374" s="337"/>
      <c r="CH374" s="337"/>
      <c r="CI374" s="337"/>
      <c r="CJ374" s="337"/>
      <c r="CK374" s="337"/>
      <c r="CL374" s="337"/>
      <c r="CM374" s="337"/>
      <c r="CN374" s="337"/>
      <c r="CO374" s="337"/>
      <c r="CP374" s="337"/>
      <c r="CQ374" s="337"/>
      <c r="CR374" s="337"/>
      <c r="CS374" s="337"/>
      <c r="CT374" s="337"/>
      <c r="CU374" s="337"/>
      <c r="CV374" s="337"/>
    </row>
    <row r="375" spans="1:100" x14ac:dyDescent="0.15">
      <c r="A375" s="366"/>
      <c r="B375" s="337"/>
      <c r="C375" s="367"/>
      <c r="D375" s="337"/>
      <c r="E375" s="337"/>
      <c r="F375" s="337"/>
      <c r="G375" s="337"/>
      <c r="H375" s="365"/>
      <c r="I375" s="365"/>
      <c r="J375" s="365"/>
      <c r="K375" s="337"/>
      <c r="L375" s="337"/>
      <c r="M375" s="368"/>
      <c r="N375" s="368"/>
      <c r="O375" s="337"/>
      <c r="P375" s="337"/>
      <c r="Q375" s="368"/>
      <c r="R375" s="337"/>
      <c r="S375" s="368"/>
      <c r="T375" s="337"/>
      <c r="U375" s="337"/>
      <c r="V375" s="337"/>
      <c r="W375" s="337"/>
      <c r="X375" s="337"/>
      <c r="Y375" s="337"/>
      <c r="Z375" s="337"/>
      <c r="AA375" s="337"/>
      <c r="AB375" s="337"/>
      <c r="AC375" s="337"/>
      <c r="AD375" s="337"/>
      <c r="AE375" s="337"/>
      <c r="AF375" s="368"/>
      <c r="AG375" s="337"/>
      <c r="AM375" s="337"/>
      <c r="AN375" s="337"/>
      <c r="AO375" s="337"/>
      <c r="AP375" s="337"/>
      <c r="AQ375" s="337"/>
      <c r="AR375" s="365"/>
      <c r="AS375" s="365"/>
      <c r="AT375" s="365"/>
      <c r="AU375" s="365"/>
      <c r="AV375" s="365"/>
      <c r="BA375" s="337"/>
      <c r="BC375" s="365"/>
      <c r="BD375" s="365"/>
      <c r="BE375" s="365"/>
      <c r="BF375" s="365"/>
      <c r="BG375" s="365"/>
      <c r="BH375" s="365"/>
      <c r="BI375" s="365"/>
      <c r="BL375" s="365"/>
      <c r="BM375" s="365"/>
      <c r="BN375" s="365"/>
      <c r="BO375" s="365"/>
      <c r="BP375" s="365"/>
      <c r="BQ375" s="365"/>
      <c r="BR375" s="365"/>
      <c r="BS375" s="367"/>
      <c r="BT375" s="367"/>
      <c r="BU375" s="365"/>
      <c r="BV375" s="365"/>
      <c r="BW375" s="367"/>
      <c r="BX375" s="337"/>
      <c r="BY375" s="337"/>
      <c r="BZ375" s="337"/>
      <c r="CA375" s="337"/>
      <c r="CB375" s="337"/>
      <c r="CC375" s="337"/>
      <c r="CD375" s="337"/>
      <c r="CE375" s="337"/>
      <c r="CF375" s="337"/>
      <c r="CG375" s="337"/>
      <c r="CH375" s="337"/>
      <c r="CI375" s="337"/>
      <c r="CJ375" s="337"/>
      <c r="CK375" s="337"/>
      <c r="CL375" s="337"/>
      <c r="CM375" s="337"/>
      <c r="CN375" s="337"/>
      <c r="CO375" s="337"/>
      <c r="CP375" s="337"/>
      <c r="CQ375" s="337"/>
      <c r="CR375" s="337"/>
      <c r="CS375" s="337"/>
      <c r="CT375" s="337"/>
      <c r="CU375" s="337"/>
      <c r="CV375" s="337"/>
    </row>
    <row r="376" spans="1:100" x14ac:dyDescent="0.15">
      <c r="A376" s="366"/>
      <c r="B376" s="337"/>
      <c r="C376" s="367"/>
      <c r="D376" s="337"/>
      <c r="E376" s="337"/>
      <c r="F376" s="337"/>
      <c r="G376" s="337"/>
      <c r="H376" s="365"/>
      <c r="I376" s="365"/>
      <c r="J376" s="365"/>
      <c r="K376" s="337"/>
      <c r="L376" s="337"/>
      <c r="M376" s="368"/>
      <c r="N376" s="368"/>
      <c r="O376" s="337"/>
      <c r="P376" s="337"/>
      <c r="Q376" s="368"/>
      <c r="R376" s="337"/>
      <c r="S376" s="368"/>
      <c r="T376" s="337"/>
      <c r="U376" s="337"/>
      <c r="V376" s="337"/>
      <c r="W376" s="337"/>
      <c r="X376" s="337"/>
      <c r="Y376" s="337"/>
      <c r="Z376" s="337"/>
      <c r="AA376" s="337"/>
      <c r="AB376" s="337"/>
      <c r="AC376" s="337"/>
      <c r="AD376" s="337"/>
      <c r="AE376" s="337"/>
      <c r="AF376" s="368"/>
      <c r="AG376" s="337"/>
      <c r="AM376" s="337"/>
      <c r="AN376" s="337"/>
      <c r="AO376" s="337"/>
      <c r="AP376" s="337"/>
      <c r="AQ376" s="337"/>
      <c r="AR376" s="365"/>
      <c r="AS376" s="365"/>
      <c r="AT376" s="365"/>
      <c r="AU376" s="365"/>
      <c r="AV376" s="365"/>
      <c r="BA376" s="337"/>
      <c r="BC376" s="365"/>
      <c r="BD376" s="365"/>
      <c r="BE376" s="365"/>
      <c r="BF376" s="365"/>
      <c r="BG376" s="365"/>
      <c r="BH376" s="365"/>
      <c r="BI376" s="365"/>
      <c r="BL376" s="365"/>
      <c r="BM376" s="365"/>
      <c r="BN376" s="365"/>
      <c r="BO376" s="365"/>
      <c r="BP376" s="365"/>
      <c r="BQ376" s="365"/>
      <c r="BR376" s="365"/>
      <c r="BS376" s="367"/>
      <c r="BT376" s="367"/>
      <c r="BU376" s="365"/>
      <c r="BV376" s="365"/>
      <c r="BW376" s="367"/>
      <c r="BX376" s="337"/>
      <c r="BY376" s="337"/>
      <c r="BZ376" s="337"/>
      <c r="CA376" s="337"/>
      <c r="CB376" s="337"/>
      <c r="CC376" s="337"/>
      <c r="CD376" s="337"/>
      <c r="CE376" s="337"/>
      <c r="CF376" s="337"/>
      <c r="CG376" s="337"/>
      <c r="CH376" s="337"/>
      <c r="CI376" s="337"/>
      <c r="CJ376" s="337"/>
      <c r="CK376" s="337"/>
      <c r="CL376" s="337"/>
      <c r="CM376" s="337"/>
      <c r="CN376" s="337"/>
      <c r="CO376" s="337"/>
      <c r="CP376" s="337"/>
      <c r="CQ376" s="337"/>
      <c r="CR376" s="337"/>
      <c r="CS376" s="337"/>
      <c r="CT376" s="337"/>
      <c r="CU376" s="337"/>
      <c r="CV376" s="337"/>
    </row>
    <row r="377" spans="1:100" x14ac:dyDescent="0.15">
      <c r="A377" s="366"/>
      <c r="B377" s="337"/>
      <c r="C377" s="367"/>
      <c r="D377" s="337"/>
      <c r="E377" s="337"/>
      <c r="F377" s="337"/>
      <c r="G377" s="337"/>
      <c r="H377" s="365"/>
      <c r="I377" s="365"/>
      <c r="J377" s="365"/>
      <c r="K377" s="337"/>
      <c r="L377" s="337"/>
      <c r="M377" s="368"/>
      <c r="N377" s="368"/>
      <c r="O377" s="337"/>
      <c r="P377" s="337"/>
      <c r="Q377" s="368"/>
      <c r="R377" s="337"/>
      <c r="S377" s="368"/>
      <c r="T377" s="337"/>
      <c r="U377" s="337"/>
      <c r="V377" s="337"/>
      <c r="W377" s="337"/>
      <c r="X377" s="337"/>
      <c r="Y377" s="337"/>
      <c r="Z377" s="337"/>
      <c r="AA377" s="337"/>
      <c r="AB377" s="337"/>
      <c r="AC377" s="337"/>
      <c r="AD377" s="337"/>
      <c r="AE377" s="337"/>
      <c r="AF377" s="368"/>
      <c r="AG377" s="337"/>
      <c r="AM377" s="337"/>
      <c r="AN377" s="337"/>
      <c r="AO377" s="337"/>
      <c r="AP377" s="337"/>
      <c r="AQ377" s="337"/>
      <c r="AR377" s="365"/>
      <c r="AS377" s="365"/>
      <c r="AT377" s="365"/>
      <c r="AU377" s="365"/>
      <c r="AV377" s="365"/>
      <c r="BA377" s="337"/>
      <c r="BC377" s="365"/>
      <c r="BD377" s="365"/>
      <c r="BE377" s="365"/>
      <c r="BF377" s="365"/>
      <c r="BG377" s="365"/>
      <c r="BH377" s="365"/>
      <c r="BI377" s="365"/>
      <c r="BL377" s="365"/>
      <c r="BM377" s="365"/>
      <c r="BN377" s="365"/>
      <c r="BO377" s="365"/>
      <c r="BP377" s="365"/>
      <c r="BQ377" s="365"/>
      <c r="BR377" s="365"/>
      <c r="BS377" s="367"/>
      <c r="BT377" s="367"/>
      <c r="BU377" s="365"/>
      <c r="BV377" s="365"/>
      <c r="BW377" s="367"/>
      <c r="BX377" s="337"/>
      <c r="BY377" s="337"/>
      <c r="BZ377" s="337"/>
      <c r="CA377" s="337"/>
      <c r="CB377" s="337"/>
      <c r="CC377" s="337"/>
      <c r="CD377" s="337"/>
      <c r="CE377" s="337"/>
      <c r="CF377" s="337"/>
      <c r="CG377" s="337"/>
      <c r="CH377" s="337"/>
      <c r="CI377" s="337"/>
      <c r="CJ377" s="337"/>
      <c r="CK377" s="337"/>
      <c r="CL377" s="337"/>
      <c r="CM377" s="337"/>
      <c r="CN377" s="337"/>
      <c r="CO377" s="337"/>
      <c r="CP377" s="337"/>
      <c r="CQ377" s="337"/>
      <c r="CR377" s="337"/>
      <c r="CS377" s="337"/>
      <c r="CT377" s="337"/>
      <c r="CU377" s="337"/>
      <c r="CV377" s="337"/>
    </row>
    <row r="378" spans="1:100" x14ac:dyDescent="0.15">
      <c r="A378" s="366"/>
      <c r="B378" s="337"/>
      <c r="C378" s="367"/>
      <c r="D378" s="337"/>
      <c r="E378" s="337"/>
      <c r="F378" s="337"/>
      <c r="G378" s="337"/>
      <c r="H378" s="365"/>
      <c r="I378" s="365"/>
      <c r="J378" s="365"/>
      <c r="K378" s="337"/>
      <c r="L378" s="337"/>
      <c r="M378" s="368"/>
      <c r="N378" s="368"/>
      <c r="O378" s="337"/>
      <c r="P378" s="337"/>
      <c r="Q378" s="368"/>
      <c r="R378" s="337"/>
      <c r="S378" s="368"/>
      <c r="T378" s="337"/>
      <c r="U378" s="337"/>
      <c r="V378" s="337"/>
      <c r="W378" s="337"/>
      <c r="X378" s="337"/>
      <c r="Y378" s="337"/>
      <c r="Z378" s="337"/>
      <c r="AA378" s="337"/>
      <c r="AB378" s="337"/>
      <c r="AC378" s="337"/>
      <c r="AD378" s="337"/>
      <c r="AE378" s="337"/>
      <c r="AF378" s="368"/>
      <c r="AG378" s="337"/>
      <c r="AM378" s="337"/>
      <c r="AN378" s="337"/>
      <c r="AO378" s="337"/>
      <c r="AP378" s="337"/>
      <c r="AQ378" s="337"/>
      <c r="AR378" s="365"/>
      <c r="AS378" s="365"/>
      <c r="AT378" s="365"/>
      <c r="AU378" s="365"/>
      <c r="AV378" s="365"/>
      <c r="BA378" s="337"/>
      <c r="BC378" s="365"/>
      <c r="BD378" s="365"/>
      <c r="BE378" s="365"/>
      <c r="BF378" s="365"/>
      <c r="BG378" s="365"/>
      <c r="BH378" s="365"/>
      <c r="BI378" s="365"/>
      <c r="BL378" s="365"/>
      <c r="BM378" s="365"/>
      <c r="BN378" s="365"/>
      <c r="BO378" s="365"/>
      <c r="BP378" s="365"/>
      <c r="BQ378" s="365"/>
      <c r="BR378" s="365"/>
      <c r="BS378" s="367"/>
      <c r="BT378" s="367"/>
      <c r="BU378" s="365"/>
      <c r="BV378" s="365"/>
      <c r="BW378" s="367"/>
      <c r="BX378" s="337"/>
      <c r="BY378" s="337"/>
      <c r="BZ378" s="337"/>
      <c r="CA378" s="337"/>
      <c r="CB378" s="337"/>
      <c r="CC378" s="337"/>
      <c r="CD378" s="337"/>
      <c r="CE378" s="337"/>
      <c r="CF378" s="337"/>
      <c r="CG378" s="337"/>
      <c r="CH378" s="337"/>
      <c r="CI378" s="337"/>
      <c r="CJ378" s="337"/>
      <c r="CK378" s="337"/>
      <c r="CL378" s="337"/>
      <c r="CM378" s="337"/>
      <c r="CN378" s="337"/>
      <c r="CO378" s="337"/>
      <c r="CP378" s="337"/>
      <c r="CQ378" s="337"/>
      <c r="CR378" s="337"/>
      <c r="CS378" s="337"/>
      <c r="CT378" s="337"/>
      <c r="CU378" s="337"/>
      <c r="CV378" s="337"/>
    </row>
    <row r="379" spans="1:100" x14ac:dyDescent="0.15">
      <c r="A379" s="366"/>
      <c r="B379" s="337"/>
      <c r="C379" s="367"/>
      <c r="D379" s="337"/>
      <c r="E379" s="337"/>
      <c r="F379" s="337"/>
      <c r="G379" s="337"/>
      <c r="H379" s="365"/>
      <c r="I379" s="365"/>
      <c r="J379" s="365"/>
      <c r="K379" s="337"/>
      <c r="L379" s="337"/>
      <c r="M379" s="368"/>
      <c r="N379" s="368"/>
      <c r="O379" s="337"/>
      <c r="P379" s="337"/>
      <c r="Q379" s="368"/>
      <c r="R379" s="337"/>
      <c r="S379" s="368"/>
      <c r="T379" s="337"/>
      <c r="U379" s="337"/>
      <c r="V379" s="337"/>
      <c r="W379" s="337"/>
      <c r="X379" s="337"/>
      <c r="Y379" s="337"/>
      <c r="Z379" s="337"/>
      <c r="AA379" s="337"/>
      <c r="AB379" s="337"/>
      <c r="AC379" s="337"/>
      <c r="AD379" s="337"/>
      <c r="AE379" s="337"/>
      <c r="AF379" s="368"/>
      <c r="AG379" s="337"/>
      <c r="AM379" s="337"/>
      <c r="AN379" s="337"/>
      <c r="AO379" s="337"/>
      <c r="AP379" s="337"/>
      <c r="AQ379" s="337"/>
      <c r="AR379" s="365"/>
      <c r="AS379" s="365"/>
      <c r="AT379" s="365"/>
      <c r="AU379" s="365"/>
      <c r="AV379" s="365"/>
      <c r="BA379" s="337"/>
      <c r="BC379" s="365"/>
      <c r="BD379" s="365"/>
      <c r="BE379" s="365"/>
      <c r="BF379" s="365"/>
      <c r="BG379" s="365"/>
      <c r="BH379" s="365"/>
      <c r="BI379" s="365"/>
      <c r="BL379" s="365"/>
      <c r="BM379" s="365"/>
      <c r="BN379" s="365"/>
      <c r="BO379" s="365"/>
      <c r="BP379" s="365"/>
      <c r="BQ379" s="365"/>
      <c r="BR379" s="365"/>
      <c r="BS379" s="367"/>
      <c r="BT379" s="367"/>
      <c r="BU379" s="365"/>
      <c r="BV379" s="365"/>
      <c r="BW379" s="367"/>
      <c r="BX379" s="337"/>
      <c r="BY379" s="337"/>
      <c r="BZ379" s="337"/>
      <c r="CA379" s="337"/>
      <c r="CB379" s="337"/>
      <c r="CC379" s="337"/>
      <c r="CD379" s="337"/>
      <c r="CE379" s="337"/>
      <c r="CF379" s="337"/>
      <c r="CG379" s="337"/>
      <c r="CH379" s="337"/>
      <c r="CI379" s="337"/>
      <c r="CJ379" s="337"/>
      <c r="CK379" s="337"/>
      <c r="CL379" s="337"/>
      <c r="CM379" s="337"/>
      <c r="CN379" s="337"/>
      <c r="CO379" s="337"/>
      <c r="CP379" s="337"/>
      <c r="CQ379" s="337"/>
      <c r="CR379" s="337"/>
      <c r="CS379" s="337"/>
      <c r="CT379" s="337"/>
      <c r="CU379" s="337"/>
      <c r="CV379" s="337"/>
    </row>
    <row r="380" spans="1:100" x14ac:dyDescent="0.15">
      <c r="A380" s="366"/>
      <c r="B380" s="337"/>
      <c r="C380" s="367"/>
      <c r="D380" s="337"/>
      <c r="E380" s="337"/>
      <c r="F380" s="337"/>
      <c r="G380" s="337"/>
      <c r="H380" s="365"/>
      <c r="I380" s="365"/>
      <c r="J380" s="365"/>
      <c r="K380" s="337"/>
      <c r="L380" s="337"/>
      <c r="M380" s="368"/>
      <c r="N380" s="368"/>
      <c r="O380" s="337"/>
      <c r="P380" s="337"/>
      <c r="Q380" s="368"/>
      <c r="R380" s="337"/>
      <c r="S380" s="368"/>
      <c r="T380" s="337"/>
      <c r="U380" s="337"/>
      <c r="V380" s="337"/>
      <c r="W380" s="337"/>
      <c r="X380" s="337"/>
      <c r="Y380" s="337"/>
      <c r="Z380" s="337"/>
      <c r="AA380" s="337"/>
      <c r="AB380" s="337"/>
      <c r="AC380" s="337"/>
      <c r="AD380" s="337"/>
      <c r="AE380" s="337"/>
      <c r="AF380" s="368"/>
      <c r="AG380" s="337"/>
      <c r="AM380" s="337"/>
      <c r="AN380" s="337"/>
      <c r="AO380" s="337"/>
      <c r="AP380" s="337"/>
      <c r="AQ380" s="337"/>
      <c r="AR380" s="365"/>
      <c r="AS380" s="365"/>
      <c r="AT380" s="365"/>
      <c r="AU380" s="365"/>
      <c r="AV380" s="365"/>
      <c r="BA380" s="337"/>
      <c r="BC380" s="365"/>
      <c r="BD380" s="365"/>
      <c r="BE380" s="365"/>
      <c r="BF380" s="365"/>
      <c r="BG380" s="365"/>
      <c r="BH380" s="365"/>
      <c r="BI380" s="365"/>
      <c r="BL380" s="365"/>
      <c r="BM380" s="365"/>
      <c r="BN380" s="365"/>
      <c r="BO380" s="365"/>
      <c r="BP380" s="365"/>
      <c r="BQ380" s="365"/>
      <c r="BR380" s="365"/>
      <c r="BS380" s="367"/>
      <c r="BT380" s="367"/>
      <c r="BU380" s="365"/>
      <c r="BV380" s="365"/>
      <c r="BW380" s="367"/>
      <c r="BX380" s="337"/>
      <c r="BY380" s="337"/>
      <c r="BZ380" s="337"/>
      <c r="CA380" s="337"/>
      <c r="CB380" s="337"/>
      <c r="CC380" s="337"/>
      <c r="CD380" s="337"/>
      <c r="CE380" s="337"/>
      <c r="CF380" s="337"/>
      <c r="CG380" s="337"/>
      <c r="CH380" s="337"/>
      <c r="CI380" s="337"/>
      <c r="CJ380" s="337"/>
      <c r="CK380" s="337"/>
      <c r="CL380" s="337"/>
      <c r="CM380" s="337"/>
      <c r="CN380" s="337"/>
      <c r="CO380" s="337"/>
      <c r="CP380" s="337"/>
      <c r="CQ380" s="337"/>
      <c r="CR380" s="337"/>
      <c r="CS380" s="337"/>
      <c r="CT380" s="337"/>
      <c r="CU380" s="337"/>
      <c r="CV380" s="337"/>
    </row>
    <row r="381" spans="1:100" x14ac:dyDescent="0.15">
      <c r="A381" s="366"/>
      <c r="B381" s="337"/>
      <c r="C381" s="367"/>
      <c r="D381" s="337"/>
      <c r="E381" s="337"/>
      <c r="F381" s="337"/>
      <c r="G381" s="337"/>
      <c r="H381" s="365"/>
      <c r="I381" s="365"/>
      <c r="J381" s="365"/>
      <c r="K381" s="337"/>
      <c r="L381" s="337"/>
      <c r="M381" s="368"/>
      <c r="N381" s="368"/>
      <c r="O381" s="337"/>
      <c r="P381" s="337"/>
      <c r="Q381" s="368"/>
      <c r="R381" s="337"/>
      <c r="S381" s="368"/>
      <c r="T381" s="337"/>
      <c r="U381" s="337"/>
      <c r="V381" s="337"/>
      <c r="W381" s="337"/>
      <c r="X381" s="337"/>
      <c r="Y381" s="337"/>
      <c r="Z381" s="337"/>
      <c r="AA381" s="337"/>
      <c r="AB381" s="337"/>
      <c r="AC381" s="337"/>
      <c r="AD381" s="337"/>
      <c r="AE381" s="337"/>
      <c r="AF381" s="368"/>
      <c r="AG381" s="337"/>
      <c r="AM381" s="337"/>
      <c r="AN381" s="337"/>
      <c r="AO381" s="337"/>
      <c r="AP381" s="337"/>
      <c r="AQ381" s="337"/>
      <c r="AR381" s="365"/>
      <c r="AS381" s="365"/>
      <c r="AT381" s="365"/>
      <c r="AU381" s="365"/>
      <c r="AV381" s="365"/>
      <c r="BA381" s="337"/>
      <c r="BC381" s="365"/>
      <c r="BD381" s="365"/>
      <c r="BE381" s="365"/>
      <c r="BF381" s="365"/>
      <c r="BG381" s="365"/>
      <c r="BH381" s="365"/>
      <c r="BI381" s="365"/>
      <c r="BL381" s="365"/>
      <c r="BM381" s="365"/>
      <c r="BN381" s="365"/>
      <c r="BO381" s="365"/>
      <c r="BP381" s="365"/>
      <c r="BQ381" s="365"/>
      <c r="BR381" s="365"/>
      <c r="BS381" s="367"/>
      <c r="BT381" s="367"/>
      <c r="BU381" s="365"/>
      <c r="BV381" s="365"/>
      <c r="BW381" s="367"/>
      <c r="BX381" s="337"/>
      <c r="BY381" s="337"/>
      <c r="BZ381" s="337"/>
      <c r="CA381" s="337"/>
      <c r="CB381" s="337"/>
      <c r="CC381" s="337"/>
      <c r="CD381" s="337"/>
      <c r="CE381" s="337"/>
      <c r="CF381" s="337"/>
      <c r="CG381" s="337"/>
      <c r="CH381" s="337"/>
      <c r="CI381" s="337"/>
      <c r="CJ381" s="337"/>
      <c r="CK381" s="337"/>
      <c r="CL381" s="337"/>
      <c r="CM381" s="337"/>
      <c r="CN381" s="337"/>
      <c r="CO381" s="337"/>
      <c r="CP381" s="337"/>
      <c r="CQ381" s="337"/>
      <c r="CR381" s="337"/>
      <c r="CS381" s="337"/>
      <c r="CT381" s="337"/>
      <c r="CU381" s="337"/>
      <c r="CV381" s="337"/>
    </row>
    <row r="382" spans="1:100" x14ac:dyDescent="0.15">
      <c r="A382" s="366"/>
      <c r="B382" s="337"/>
      <c r="C382" s="367"/>
      <c r="D382" s="337"/>
      <c r="E382" s="337"/>
      <c r="F382" s="337"/>
      <c r="G382" s="337"/>
      <c r="H382" s="365"/>
      <c r="I382" s="365"/>
      <c r="J382" s="365"/>
      <c r="K382" s="337"/>
      <c r="L382" s="337"/>
      <c r="M382" s="368"/>
      <c r="N382" s="368"/>
      <c r="O382" s="337"/>
      <c r="P382" s="337"/>
      <c r="Q382" s="368"/>
      <c r="R382" s="337"/>
      <c r="S382" s="368"/>
      <c r="T382" s="337"/>
      <c r="U382" s="337"/>
      <c r="V382" s="337"/>
      <c r="W382" s="337"/>
      <c r="X382" s="337"/>
      <c r="Y382" s="337"/>
      <c r="Z382" s="337"/>
      <c r="AA382" s="337"/>
      <c r="AB382" s="337"/>
      <c r="AC382" s="337"/>
      <c r="AD382" s="337"/>
      <c r="AE382" s="337"/>
      <c r="AF382" s="368"/>
      <c r="AG382" s="337"/>
      <c r="AM382" s="337"/>
      <c r="AN382" s="337"/>
      <c r="AO382" s="337"/>
      <c r="AP382" s="337"/>
      <c r="AQ382" s="337"/>
      <c r="AR382" s="365"/>
      <c r="AS382" s="365"/>
      <c r="AT382" s="365"/>
      <c r="AU382" s="365"/>
      <c r="AV382" s="365"/>
      <c r="BA382" s="337"/>
      <c r="BC382" s="365"/>
      <c r="BD382" s="365"/>
      <c r="BE382" s="365"/>
      <c r="BF382" s="365"/>
      <c r="BG382" s="365"/>
      <c r="BH382" s="365"/>
      <c r="BI382" s="365"/>
      <c r="BL382" s="365"/>
      <c r="BM382" s="365"/>
      <c r="BN382" s="365"/>
      <c r="BO382" s="365"/>
      <c r="BP382" s="365"/>
      <c r="BQ382" s="365"/>
      <c r="BR382" s="365"/>
      <c r="BS382" s="367"/>
      <c r="BT382" s="367"/>
      <c r="BU382" s="365"/>
      <c r="BV382" s="365"/>
      <c r="BW382" s="367"/>
      <c r="BX382" s="337"/>
      <c r="BY382" s="337"/>
      <c r="BZ382" s="337"/>
      <c r="CA382" s="337"/>
      <c r="CB382" s="337"/>
      <c r="CC382" s="337"/>
      <c r="CD382" s="337"/>
      <c r="CE382" s="337"/>
      <c r="CF382" s="337"/>
      <c r="CG382" s="337"/>
      <c r="CH382" s="337"/>
      <c r="CI382" s="337"/>
      <c r="CJ382" s="337"/>
      <c r="CK382" s="337"/>
      <c r="CL382" s="337"/>
      <c r="CM382" s="337"/>
      <c r="CN382" s="337"/>
      <c r="CO382" s="337"/>
      <c r="CP382" s="337"/>
      <c r="CQ382" s="337"/>
      <c r="CR382" s="337"/>
      <c r="CS382" s="337"/>
      <c r="CT382" s="337"/>
      <c r="CU382" s="337"/>
      <c r="CV382" s="337"/>
    </row>
    <row r="383" spans="1:100" x14ac:dyDescent="0.15">
      <c r="A383" s="366"/>
      <c r="B383" s="337"/>
      <c r="C383" s="367"/>
      <c r="D383" s="337"/>
      <c r="E383" s="337"/>
      <c r="F383" s="337"/>
      <c r="G383" s="337"/>
      <c r="H383" s="365"/>
      <c r="I383" s="365"/>
      <c r="J383" s="365"/>
      <c r="K383" s="337"/>
      <c r="L383" s="337"/>
      <c r="M383" s="368"/>
      <c r="N383" s="368"/>
      <c r="O383" s="337"/>
      <c r="P383" s="337"/>
      <c r="Q383" s="368"/>
      <c r="R383" s="337"/>
      <c r="S383" s="368"/>
      <c r="T383" s="337"/>
      <c r="U383" s="337"/>
      <c r="V383" s="337"/>
      <c r="W383" s="337"/>
      <c r="X383" s="337"/>
      <c r="Y383" s="337"/>
      <c r="Z383" s="337"/>
      <c r="AA383" s="337"/>
      <c r="AB383" s="337"/>
      <c r="AC383" s="337"/>
      <c r="AD383" s="337"/>
      <c r="AE383" s="337"/>
      <c r="AF383" s="368"/>
      <c r="AG383" s="337"/>
      <c r="AM383" s="337"/>
      <c r="AN383" s="337"/>
      <c r="AO383" s="337"/>
      <c r="AP383" s="337"/>
      <c r="AQ383" s="337"/>
      <c r="AR383" s="365"/>
      <c r="AS383" s="365"/>
      <c r="AT383" s="365"/>
      <c r="AU383" s="365"/>
      <c r="AV383" s="365"/>
      <c r="BA383" s="337"/>
      <c r="BC383" s="365"/>
      <c r="BD383" s="365"/>
      <c r="BE383" s="365"/>
      <c r="BF383" s="365"/>
      <c r="BG383" s="365"/>
      <c r="BH383" s="365"/>
      <c r="BI383" s="365"/>
      <c r="BL383" s="365"/>
      <c r="BM383" s="365"/>
      <c r="BN383" s="365"/>
      <c r="BO383" s="365"/>
      <c r="BP383" s="365"/>
      <c r="BQ383" s="365"/>
      <c r="BR383" s="365"/>
      <c r="BS383" s="367"/>
      <c r="BT383" s="367"/>
      <c r="BU383" s="365"/>
      <c r="BV383" s="365"/>
      <c r="BW383" s="367"/>
      <c r="BX383" s="337"/>
      <c r="BY383" s="337"/>
      <c r="BZ383" s="337"/>
      <c r="CA383" s="337"/>
      <c r="CB383" s="337"/>
      <c r="CC383" s="337"/>
      <c r="CD383" s="337"/>
      <c r="CE383" s="337"/>
      <c r="CF383" s="337"/>
      <c r="CG383" s="337"/>
      <c r="CH383" s="337"/>
      <c r="CI383" s="337"/>
      <c r="CJ383" s="337"/>
      <c r="CK383" s="337"/>
      <c r="CL383" s="337"/>
      <c r="CM383" s="337"/>
      <c r="CN383" s="337"/>
      <c r="CO383" s="337"/>
      <c r="CP383" s="337"/>
      <c r="CQ383" s="337"/>
      <c r="CR383" s="337"/>
      <c r="CS383" s="337"/>
      <c r="CT383" s="337"/>
      <c r="CU383" s="337"/>
      <c r="CV383" s="337"/>
    </row>
    <row r="384" spans="1:100" x14ac:dyDescent="0.15">
      <c r="A384" s="366"/>
      <c r="B384" s="337"/>
      <c r="C384" s="367"/>
      <c r="D384" s="337"/>
      <c r="E384" s="337"/>
      <c r="F384" s="337"/>
      <c r="G384" s="337"/>
      <c r="H384" s="365"/>
      <c r="I384" s="365"/>
      <c r="J384" s="365"/>
      <c r="K384" s="337"/>
      <c r="L384" s="337"/>
      <c r="M384" s="368"/>
      <c r="N384" s="368"/>
      <c r="O384" s="337"/>
      <c r="P384" s="337"/>
      <c r="Q384" s="368"/>
      <c r="R384" s="337"/>
      <c r="S384" s="368"/>
      <c r="T384" s="337"/>
      <c r="U384" s="337"/>
      <c r="V384" s="337"/>
      <c r="W384" s="337"/>
      <c r="X384" s="337"/>
      <c r="Y384" s="337"/>
      <c r="Z384" s="337"/>
      <c r="AA384" s="337"/>
      <c r="AB384" s="337"/>
      <c r="AC384" s="337"/>
      <c r="AD384" s="337"/>
      <c r="AE384" s="337"/>
      <c r="AF384" s="368"/>
      <c r="AG384" s="337"/>
      <c r="AM384" s="337"/>
      <c r="AN384" s="337"/>
      <c r="AO384" s="337"/>
      <c r="AP384" s="337"/>
      <c r="AQ384" s="337"/>
      <c r="AR384" s="365"/>
      <c r="AS384" s="365"/>
      <c r="AT384" s="365"/>
      <c r="AU384" s="365"/>
      <c r="AV384" s="365"/>
      <c r="BA384" s="337"/>
      <c r="BC384" s="365"/>
      <c r="BD384" s="365"/>
      <c r="BE384" s="365"/>
      <c r="BF384" s="365"/>
      <c r="BG384" s="365"/>
      <c r="BH384" s="365"/>
      <c r="BI384" s="365"/>
      <c r="BL384" s="365"/>
      <c r="BM384" s="365"/>
      <c r="BN384" s="365"/>
      <c r="BO384" s="365"/>
      <c r="BP384" s="365"/>
      <c r="BQ384" s="365"/>
      <c r="BR384" s="365"/>
      <c r="BS384" s="367"/>
      <c r="BT384" s="367"/>
      <c r="BU384" s="365"/>
      <c r="BV384" s="365"/>
      <c r="BW384" s="367"/>
      <c r="BX384" s="337"/>
      <c r="BY384" s="337"/>
      <c r="BZ384" s="337"/>
      <c r="CA384" s="337"/>
      <c r="CB384" s="337"/>
      <c r="CC384" s="337"/>
      <c r="CD384" s="337"/>
      <c r="CE384" s="337"/>
      <c r="CF384" s="337"/>
      <c r="CG384" s="337"/>
      <c r="CH384" s="337"/>
      <c r="CI384" s="337"/>
      <c r="CJ384" s="337"/>
      <c r="CK384" s="337"/>
      <c r="CL384" s="337"/>
      <c r="CM384" s="337"/>
      <c r="CN384" s="337"/>
      <c r="CO384" s="337"/>
      <c r="CP384" s="337"/>
      <c r="CQ384" s="337"/>
      <c r="CR384" s="337"/>
      <c r="CS384" s="337"/>
      <c r="CT384" s="337"/>
      <c r="CU384" s="337"/>
      <c r="CV384" s="337"/>
    </row>
    <row r="385" spans="1:100" x14ac:dyDescent="0.15">
      <c r="A385" s="366"/>
      <c r="B385" s="337"/>
      <c r="C385" s="367"/>
      <c r="D385" s="337"/>
      <c r="E385" s="337"/>
      <c r="F385" s="337"/>
      <c r="G385" s="337"/>
      <c r="H385" s="365"/>
      <c r="I385" s="365"/>
      <c r="J385" s="365"/>
      <c r="K385" s="337"/>
      <c r="L385" s="337"/>
      <c r="M385" s="368"/>
      <c r="N385" s="368"/>
      <c r="O385" s="337"/>
      <c r="P385" s="337"/>
      <c r="Q385" s="368"/>
      <c r="R385" s="337"/>
      <c r="S385" s="368"/>
      <c r="T385" s="337"/>
      <c r="U385" s="337"/>
      <c r="V385" s="337"/>
      <c r="W385" s="337"/>
      <c r="X385" s="337"/>
      <c r="Y385" s="337"/>
      <c r="Z385" s="337"/>
      <c r="AA385" s="337"/>
      <c r="AB385" s="337"/>
      <c r="AC385" s="337"/>
      <c r="AD385" s="337"/>
      <c r="AE385" s="337"/>
      <c r="AF385" s="368"/>
      <c r="AG385" s="337"/>
      <c r="AM385" s="337"/>
      <c r="AN385" s="337"/>
      <c r="AO385" s="337"/>
      <c r="AP385" s="337"/>
      <c r="AQ385" s="337"/>
      <c r="AR385" s="365"/>
      <c r="AS385" s="365"/>
      <c r="AT385" s="365"/>
      <c r="AU385" s="365"/>
      <c r="AV385" s="365"/>
      <c r="BA385" s="337"/>
      <c r="BC385" s="365"/>
      <c r="BD385" s="365"/>
      <c r="BE385" s="365"/>
      <c r="BF385" s="365"/>
      <c r="BG385" s="365"/>
      <c r="BH385" s="365"/>
      <c r="BI385" s="365"/>
      <c r="BL385" s="365"/>
      <c r="BM385" s="365"/>
      <c r="BN385" s="365"/>
      <c r="BO385" s="365"/>
      <c r="BP385" s="365"/>
      <c r="BQ385" s="365"/>
      <c r="BR385" s="365"/>
      <c r="BS385" s="367"/>
      <c r="BT385" s="367"/>
      <c r="BU385" s="365"/>
      <c r="BV385" s="365"/>
      <c r="BW385" s="367"/>
      <c r="BX385" s="337"/>
      <c r="BY385" s="337"/>
      <c r="BZ385" s="337"/>
      <c r="CA385" s="337"/>
      <c r="CB385" s="337"/>
      <c r="CC385" s="337"/>
      <c r="CD385" s="337"/>
      <c r="CE385" s="337"/>
      <c r="CF385" s="337"/>
      <c r="CG385" s="337"/>
      <c r="CH385" s="337"/>
      <c r="CI385" s="337"/>
      <c r="CJ385" s="337"/>
      <c r="CK385" s="337"/>
      <c r="CL385" s="337"/>
      <c r="CM385" s="337"/>
      <c r="CN385" s="337"/>
      <c r="CO385" s="337"/>
      <c r="CP385" s="337"/>
      <c r="CQ385" s="337"/>
      <c r="CR385" s="337"/>
      <c r="CS385" s="337"/>
      <c r="CT385" s="337"/>
      <c r="CU385" s="337"/>
      <c r="CV385" s="337"/>
    </row>
    <row r="386" spans="1:100" x14ac:dyDescent="0.15">
      <c r="A386" s="366"/>
      <c r="B386" s="337"/>
      <c r="C386" s="367"/>
      <c r="D386" s="337"/>
      <c r="E386" s="337"/>
      <c r="F386" s="337"/>
      <c r="G386" s="337"/>
      <c r="H386" s="365"/>
      <c r="I386" s="365"/>
      <c r="J386" s="365"/>
      <c r="K386" s="337"/>
      <c r="L386" s="337"/>
      <c r="M386" s="368"/>
      <c r="N386" s="368"/>
      <c r="O386" s="337"/>
      <c r="P386" s="337"/>
      <c r="Q386" s="368"/>
      <c r="R386" s="337"/>
      <c r="S386" s="368"/>
      <c r="T386" s="337"/>
      <c r="U386" s="337"/>
      <c r="V386" s="337"/>
      <c r="W386" s="337"/>
      <c r="X386" s="337"/>
      <c r="Y386" s="337"/>
      <c r="Z386" s="337"/>
      <c r="AA386" s="337"/>
      <c r="AB386" s="337"/>
      <c r="AC386" s="337"/>
      <c r="AD386" s="337"/>
      <c r="AE386" s="337"/>
      <c r="AF386" s="368"/>
      <c r="AG386" s="337"/>
      <c r="AM386" s="337"/>
      <c r="AN386" s="337"/>
      <c r="AO386" s="337"/>
      <c r="AP386" s="337"/>
      <c r="AQ386" s="337"/>
      <c r="AR386" s="365"/>
      <c r="AS386" s="365"/>
      <c r="AT386" s="365"/>
      <c r="AU386" s="365"/>
      <c r="AV386" s="365"/>
      <c r="BA386" s="337"/>
      <c r="BC386" s="365"/>
      <c r="BD386" s="365"/>
      <c r="BE386" s="365"/>
      <c r="BF386" s="365"/>
      <c r="BG386" s="365"/>
      <c r="BH386" s="365"/>
      <c r="BI386" s="365"/>
      <c r="BL386" s="365"/>
      <c r="BM386" s="365"/>
      <c r="BN386" s="365"/>
      <c r="BO386" s="365"/>
      <c r="BP386" s="365"/>
      <c r="BQ386" s="365"/>
      <c r="BR386" s="365"/>
      <c r="BS386" s="367"/>
      <c r="BT386" s="367"/>
      <c r="BU386" s="365"/>
      <c r="BV386" s="365"/>
      <c r="BW386" s="367"/>
      <c r="BX386" s="337"/>
      <c r="BY386" s="337"/>
      <c r="BZ386" s="337"/>
      <c r="CA386" s="337"/>
      <c r="CB386" s="337"/>
      <c r="CC386" s="337"/>
      <c r="CD386" s="337"/>
      <c r="CE386" s="337"/>
      <c r="CF386" s="337"/>
      <c r="CG386" s="337"/>
      <c r="CH386" s="337"/>
      <c r="CI386" s="337"/>
      <c r="CJ386" s="337"/>
      <c r="CK386" s="337"/>
      <c r="CL386" s="337"/>
      <c r="CM386" s="337"/>
      <c r="CN386" s="337"/>
      <c r="CO386" s="337"/>
      <c r="CP386" s="337"/>
      <c r="CQ386" s="337"/>
      <c r="CR386" s="337"/>
      <c r="CS386" s="337"/>
      <c r="CT386" s="337"/>
      <c r="CU386" s="337"/>
      <c r="CV386" s="337"/>
    </row>
    <row r="387" spans="1:100" x14ac:dyDescent="0.15">
      <c r="A387" s="366"/>
      <c r="B387" s="337"/>
      <c r="C387" s="367"/>
      <c r="D387" s="337"/>
      <c r="E387" s="337"/>
      <c r="F387" s="337"/>
      <c r="G387" s="337"/>
      <c r="H387" s="365"/>
      <c r="I387" s="365"/>
      <c r="J387" s="365"/>
      <c r="K387" s="337"/>
      <c r="L387" s="337"/>
      <c r="M387" s="368"/>
      <c r="N387" s="368"/>
      <c r="O387" s="337"/>
      <c r="P387" s="337"/>
      <c r="Q387" s="368"/>
      <c r="R387" s="337"/>
      <c r="S387" s="368"/>
      <c r="T387" s="337"/>
      <c r="U387" s="337"/>
      <c r="V387" s="337"/>
      <c r="W387" s="337"/>
      <c r="X387" s="337"/>
      <c r="Y387" s="337"/>
      <c r="Z387" s="337"/>
      <c r="AA387" s="337"/>
      <c r="AB387" s="337"/>
      <c r="AC387" s="337"/>
      <c r="AD387" s="337"/>
      <c r="AE387" s="337"/>
      <c r="AF387" s="368"/>
      <c r="AG387" s="337"/>
      <c r="AM387" s="337"/>
      <c r="AN387" s="337"/>
      <c r="AO387" s="337"/>
      <c r="AP387" s="337"/>
      <c r="AQ387" s="337"/>
      <c r="AR387" s="365"/>
      <c r="AS387" s="365"/>
      <c r="AT387" s="365"/>
      <c r="AU387" s="365"/>
      <c r="AV387" s="365"/>
      <c r="BA387" s="337"/>
      <c r="BC387" s="365"/>
      <c r="BD387" s="365"/>
      <c r="BE387" s="365"/>
      <c r="BF387" s="365"/>
      <c r="BG387" s="365"/>
      <c r="BH387" s="365"/>
      <c r="BI387" s="365"/>
      <c r="BL387" s="365"/>
      <c r="BM387" s="365"/>
      <c r="BN387" s="365"/>
      <c r="BO387" s="365"/>
      <c r="BP387" s="365"/>
      <c r="BQ387" s="365"/>
      <c r="BR387" s="365"/>
      <c r="BS387" s="367"/>
      <c r="BT387" s="367"/>
      <c r="BU387" s="365"/>
      <c r="BV387" s="365"/>
      <c r="BW387" s="367"/>
      <c r="BX387" s="337"/>
      <c r="BY387" s="337"/>
      <c r="BZ387" s="337"/>
      <c r="CA387" s="337"/>
      <c r="CB387" s="337"/>
      <c r="CC387" s="337"/>
      <c r="CD387" s="337"/>
      <c r="CE387" s="337"/>
      <c r="CF387" s="337"/>
      <c r="CG387" s="337"/>
      <c r="CH387" s="337"/>
      <c r="CI387" s="337"/>
      <c r="CJ387" s="337"/>
      <c r="CK387" s="337"/>
      <c r="CL387" s="337"/>
      <c r="CM387" s="337"/>
      <c r="CN387" s="337"/>
      <c r="CO387" s="337"/>
      <c r="CP387" s="337"/>
      <c r="CQ387" s="337"/>
      <c r="CR387" s="337"/>
      <c r="CS387" s="337"/>
      <c r="CT387" s="337"/>
      <c r="CU387" s="337"/>
      <c r="CV387" s="337"/>
    </row>
    <row r="388" spans="1:100" x14ac:dyDescent="0.15">
      <c r="A388" s="366"/>
      <c r="B388" s="337"/>
      <c r="C388" s="367"/>
      <c r="D388" s="337"/>
      <c r="E388" s="337"/>
      <c r="F388" s="337"/>
      <c r="G388" s="337"/>
      <c r="H388" s="365"/>
      <c r="I388" s="365"/>
      <c r="J388" s="365"/>
      <c r="K388" s="337"/>
      <c r="L388" s="337"/>
      <c r="M388" s="368"/>
      <c r="N388" s="368"/>
      <c r="O388" s="337"/>
      <c r="P388" s="337"/>
      <c r="Q388" s="368"/>
      <c r="R388" s="337"/>
      <c r="S388" s="368"/>
      <c r="T388" s="337"/>
      <c r="U388" s="337"/>
      <c r="V388" s="337"/>
      <c r="W388" s="337"/>
      <c r="X388" s="337"/>
      <c r="Y388" s="337"/>
      <c r="Z388" s="337"/>
      <c r="AA388" s="337"/>
      <c r="AB388" s="337"/>
      <c r="AC388" s="337"/>
      <c r="AD388" s="337"/>
      <c r="AE388" s="337"/>
      <c r="AF388" s="368"/>
      <c r="AG388" s="337"/>
      <c r="AM388" s="337"/>
      <c r="AN388" s="337"/>
      <c r="AO388" s="337"/>
      <c r="AP388" s="337"/>
      <c r="AQ388" s="337"/>
      <c r="AR388" s="365"/>
      <c r="AS388" s="365"/>
      <c r="AT388" s="365"/>
      <c r="AU388" s="365"/>
      <c r="AV388" s="365"/>
      <c r="BA388" s="337"/>
      <c r="BC388" s="365"/>
      <c r="BD388" s="365"/>
      <c r="BE388" s="365"/>
      <c r="BF388" s="365"/>
      <c r="BG388" s="365"/>
      <c r="BH388" s="365"/>
      <c r="BI388" s="365"/>
      <c r="BL388" s="365"/>
      <c r="BM388" s="365"/>
      <c r="BN388" s="365"/>
      <c r="BO388" s="365"/>
      <c r="BP388" s="365"/>
      <c r="BQ388" s="365"/>
      <c r="BR388" s="365"/>
      <c r="BS388" s="367"/>
      <c r="BT388" s="367"/>
      <c r="BU388" s="365"/>
      <c r="BV388" s="365"/>
      <c r="BW388" s="367"/>
      <c r="BX388" s="337"/>
      <c r="BY388" s="337"/>
      <c r="BZ388" s="337"/>
      <c r="CA388" s="337"/>
      <c r="CB388" s="337"/>
      <c r="CC388" s="337"/>
      <c r="CD388" s="337"/>
      <c r="CE388" s="337"/>
      <c r="CF388" s="337"/>
      <c r="CG388" s="337"/>
      <c r="CH388" s="337"/>
      <c r="CI388" s="337"/>
      <c r="CJ388" s="337"/>
      <c r="CK388" s="337"/>
      <c r="CL388" s="337"/>
      <c r="CM388" s="337"/>
      <c r="CN388" s="337"/>
      <c r="CO388" s="337"/>
      <c r="CP388" s="337"/>
      <c r="CQ388" s="337"/>
      <c r="CR388" s="337"/>
      <c r="CS388" s="337"/>
      <c r="CT388" s="337"/>
      <c r="CU388" s="337"/>
      <c r="CV388" s="337"/>
    </row>
    <row r="389" spans="1:100" x14ac:dyDescent="0.15">
      <c r="A389" s="366"/>
      <c r="B389" s="337"/>
      <c r="C389" s="367"/>
      <c r="D389" s="337"/>
      <c r="E389" s="337"/>
      <c r="F389" s="337"/>
      <c r="G389" s="337"/>
      <c r="H389" s="365"/>
      <c r="I389" s="365"/>
      <c r="J389" s="365"/>
      <c r="K389" s="337"/>
      <c r="L389" s="337"/>
      <c r="M389" s="368"/>
      <c r="N389" s="368"/>
      <c r="O389" s="337"/>
      <c r="P389" s="337"/>
      <c r="Q389" s="368"/>
      <c r="R389" s="337"/>
      <c r="S389" s="368"/>
      <c r="T389" s="337"/>
      <c r="U389" s="337"/>
      <c r="V389" s="337"/>
      <c r="W389" s="337"/>
      <c r="X389" s="337"/>
      <c r="Y389" s="337"/>
      <c r="Z389" s="337"/>
      <c r="AA389" s="337"/>
      <c r="AB389" s="337"/>
      <c r="AC389" s="337"/>
      <c r="AD389" s="337"/>
      <c r="AE389" s="337"/>
      <c r="AF389" s="368"/>
      <c r="AG389" s="337"/>
      <c r="AM389" s="337"/>
      <c r="AN389" s="337"/>
      <c r="AO389" s="337"/>
      <c r="AP389" s="337"/>
      <c r="AQ389" s="337"/>
      <c r="AR389" s="365"/>
      <c r="AS389" s="365"/>
      <c r="AT389" s="365"/>
      <c r="AU389" s="365"/>
      <c r="AV389" s="365"/>
      <c r="BA389" s="337"/>
      <c r="BC389" s="365"/>
      <c r="BD389" s="365"/>
      <c r="BE389" s="365"/>
      <c r="BF389" s="365"/>
      <c r="BG389" s="365"/>
      <c r="BH389" s="365"/>
      <c r="BI389" s="365"/>
      <c r="BL389" s="365"/>
      <c r="BM389" s="365"/>
      <c r="BN389" s="365"/>
      <c r="BO389" s="365"/>
      <c r="BP389" s="365"/>
      <c r="BQ389" s="365"/>
      <c r="BR389" s="365"/>
      <c r="BS389" s="367"/>
      <c r="BT389" s="367"/>
      <c r="BU389" s="365"/>
      <c r="BV389" s="365"/>
      <c r="BW389" s="367"/>
      <c r="BX389" s="337"/>
      <c r="BY389" s="337"/>
      <c r="BZ389" s="337"/>
      <c r="CA389" s="337"/>
      <c r="CB389" s="337"/>
      <c r="CC389" s="337"/>
      <c r="CD389" s="337"/>
      <c r="CE389" s="337"/>
      <c r="CF389" s="337"/>
      <c r="CG389" s="337"/>
      <c r="CH389" s="337"/>
      <c r="CI389" s="337"/>
      <c r="CJ389" s="337"/>
      <c r="CK389" s="337"/>
      <c r="CL389" s="337"/>
      <c r="CM389" s="337"/>
      <c r="CN389" s="337"/>
      <c r="CO389" s="337"/>
      <c r="CP389" s="337"/>
      <c r="CQ389" s="337"/>
      <c r="CR389" s="337"/>
      <c r="CS389" s="337"/>
      <c r="CT389" s="337"/>
      <c r="CU389" s="337"/>
      <c r="CV389" s="337"/>
    </row>
    <row r="390" spans="1:100" x14ac:dyDescent="0.15">
      <c r="A390" s="366"/>
      <c r="B390" s="337"/>
      <c r="C390" s="367"/>
      <c r="D390" s="337"/>
      <c r="E390" s="337"/>
      <c r="F390" s="337"/>
      <c r="G390" s="337"/>
      <c r="H390" s="365"/>
      <c r="I390" s="365"/>
      <c r="J390" s="365"/>
      <c r="K390" s="337"/>
      <c r="L390" s="337"/>
      <c r="M390" s="368"/>
      <c r="N390" s="368"/>
      <c r="O390" s="337"/>
      <c r="P390" s="337"/>
      <c r="Q390" s="368"/>
      <c r="R390" s="337"/>
      <c r="S390" s="368"/>
      <c r="T390" s="337"/>
      <c r="U390" s="337"/>
      <c r="V390" s="337"/>
      <c r="W390" s="337"/>
      <c r="X390" s="337"/>
      <c r="Y390" s="337"/>
      <c r="Z390" s="337"/>
      <c r="AA390" s="337"/>
      <c r="AB390" s="337"/>
      <c r="AC390" s="337"/>
      <c r="AD390" s="337"/>
      <c r="AE390" s="337"/>
      <c r="AF390" s="368"/>
      <c r="AG390" s="337"/>
      <c r="AM390" s="337"/>
      <c r="AN390" s="337"/>
      <c r="AO390" s="337"/>
      <c r="AP390" s="337"/>
      <c r="AQ390" s="337"/>
      <c r="AR390" s="365"/>
      <c r="AS390" s="365"/>
      <c r="AT390" s="365"/>
      <c r="AU390" s="365"/>
      <c r="AV390" s="365"/>
      <c r="BA390" s="337"/>
      <c r="BC390" s="365"/>
      <c r="BD390" s="365"/>
      <c r="BE390" s="365"/>
      <c r="BF390" s="365"/>
      <c r="BG390" s="365"/>
      <c r="BH390" s="365"/>
      <c r="BI390" s="365"/>
      <c r="BL390" s="365"/>
      <c r="BM390" s="365"/>
      <c r="BN390" s="365"/>
      <c r="BO390" s="365"/>
      <c r="BP390" s="365"/>
      <c r="BQ390" s="365"/>
      <c r="BR390" s="365"/>
      <c r="BS390" s="367"/>
      <c r="BT390" s="367"/>
      <c r="BU390" s="365"/>
      <c r="BV390" s="365"/>
      <c r="BW390" s="367"/>
      <c r="BX390" s="337"/>
      <c r="BY390" s="337"/>
      <c r="BZ390" s="337"/>
      <c r="CA390" s="337"/>
      <c r="CB390" s="337"/>
      <c r="CC390" s="337"/>
      <c r="CD390" s="337"/>
      <c r="CE390" s="337"/>
      <c r="CF390" s="337"/>
      <c r="CG390" s="337"/>
      <c r="CH390" s="337"/>
      <c r="CI390" s="337"/>
      <c r="CJ390" s="337"/>
      <c r="CK390" s="337"/>
      <c r="CL390" s="337"/>
      <c r="CM390" s="337"/>
      <c r="CN390" s="337"/>
      <c r="CO390" s="337"/>
      <c r="CP390" s="337"/>
      <c r="CQ390" s="337"/>
      <c r="CR390" s="337"/>
      <c r="CS390" s="337"/>
      <c r="CT390" s="337"/>
      <c r="CU390" s="337"/>
      <c r="CV390" s="337"/>
    </row>
    <row r="391" spans="1:100" x14ac:dyDescent="0.15">
      <c r="A391" s="366"/>
      <c r="B391" s="337"/>
      <c r="C391" s="367"/>
      <c r="D391" s="337"/>
      <c r="E391" s="337"/>
      <c r="F391" s="337"/>
      <c r="G391" s="337"/>
      <c r="H391" s="365"/>
      <c r="I391" s="365"/>
      <c r="J391" s="365"/>
      <c r="K391" s="337"/>
      <c r="L391" s="337"/>
      <c r="M391" s="368"/>
      <c r="N391" s="368"/>
      <c r="O391" s="337"/>
      <c r="P391" s="337"/>
      <c r="Q391" s="368"/>
      <c r="R391" s="337"/>
      <c r="S391" s="368"/>
      <c r="T391" s="337"/>
      <c r="U391" s="337"/>
      <c r="V391" s="337"/>
      <c r="W391" s="337"/>
      <c r="X391" s="337"/>
      <c r="Y391" s="337"/>
      <c r="Z391" s="337"/>
      <c r="AA391" s="337"/>
      <c r="AB391" s="337"/>
      <c r="AC391" s="337"/>
      <c r="AD391" s="337"/>
      <c r="AE391" s="337"/>
      <c r="AF391" s="368"/>
      <c r="AG391" s="337"/>
      <c r="AM391" s="337"/>
      <c r="AN391" s="337"/>
      <c r="AO391" s="337"/>
      <c r="AP391" s="337"/>
      <c r="AQ391" s="337"/>
      <c r="AR391" s="365"/>
      <c r="AS391" s="365"/>
      <c r="AT391" s="365"/>
      <c r="AU391" s="365"/>
      <c r="AV391" s="365"/>
      <c r="BA391" s="337"/>
      <c r="BC391" s="365"/>
      <c r="BD391" s="365"/>
      <c r="BE391" s="365"/>
      <c r="BF391" s="365"/>
      <c r="BG391" s="365"/>
      <c r="BH391" s="365"/>
      <c r="BI391" s="365"/>
      <c r="BL391" s="365"/>
      <c r="BM391" s="365"/>
      <c r="BN391" s="365"/>
      <c r="BO391" s="365"/>
      <c r="BP391" s="365"/>
      <c r="BQ391" s="365"/>
      <c r="BR391" s="365"/>
      <c r="BS391" s="367"/>
      <c r="BT391" s="367"/>
      <c r="BU391" s="365"/>
      <c r="BV391" s="365"/>
      <c r="BW391" s="367"/>
      <c r="BX391" s="337"/>
      <c r="BY391" s="337"/>
      <c r="BZ391" s="337"/>
      <c r="CA391" s="337"/>
      <c r="CB391" s="337"/>
      <c r="CC391" s="337"/>
      <c r="CD391" s="337"/>
      <c r="CE391" s="337"/>
      <c r="CF391" s="337"/>
      <c r="CG391" s="337"/>
      <c r="CH391" s="337"/>
      <c r="CI391" s="337"/>
      <c r="CJ391" s="337"/>
      <c r="CK391" s="337"/>
      <c r="CL391" s="337"/>
      <c r="CM391" s="337"/>
      <c r="CN391" s="337"/>
      <c r="CO391" s="337"/>
      <c r="CP391" s="337"/>
      <c r="CQ391" s="337"/>
      <c r="CR391" s="337"/>
      <c r="CS391" s="337"/>
      <c r="CT391" s="337"/>
      <c r="CU391" s="337"/>
      <c r="CV391" s="337"/>
    </row>
    <row r="392" spans="1:100" x14ac:dyDescent="0.15">
      <c r="A392" s="366"/>
      <c r="B392" s="337"/>
      <c r="C392" s="367"/>
      <c r="D392" s="337"/>
      <c r="E392" s="337"/>
      <c r="F392" s="337"/>
      <c r="G392" s="337"/>
      <c r="H392" s="365"/>
      <c r="I392" s="365"/>
      <c r="J392" s="365"/>
      <c r="K392" s="337"/>
      <c r="L392" s="337"/>
      <c r="M392" s="368"/>
      <c r="N392" s="368"/>
      <c r="O392" s="337"/>
      <c r="P392" s="337"/>
      <c r="Q392" s="368"/>
      <c r="R392" s="337"/>
      <c r="S392" s="368"/>
      <c r="T392" s="337"/>
      <c r="U392" s="337"/>
      <c r="V392" s="337"/>
      <c r="W392" s="337"/>
      <c r="X392" s="337"/>
      <c r="Y392" s="337"/>
      <c r="Z392" s="337"/>
      <c r="AA392" s="337"/>
      <c r="AB392" s="337"/>
      <c r="AC392" s="337"/>
      <c r="AD392" s="337"/>
      <c r="AE392" s="337"/>
      <c r="AF392" s="368"/>
      <c r="AG392" s="337"/>
      <c r="AM392" s="337"/>
      <c r="AN392" s="337"/>
      <c r="AO392" s="337"/>
      <c r="AP392" s="337"/>
      <c r="AQ392" s="337"/>
      <c r="AR392" s="365"/>
      <c r="AS392" s="365"/>
      <c r="AT392" s="365"/>
      <c r="AU392" s="365"/>
      <c r="AV392" s="365"/>
      <c r="BA392" s="337"/>
      <c r="BC392" s="365"/>
      <c r="BD392" s="365"/>
      <c r="BE392" s="365"/>
      <c r="BF392" s="365"/>
      <c r="BG392" s="365"/>
      <c r="BH392" s="365"/>
      <c r="BI392" s="365"/>
      <c r="BL392" s="365"/>
      <c r="BM392" s="365"/>
      <c r="BN392" s="365"/>
      <c r="BO392" s="365"/>
      <c r="BP392" s="365"/>
      <c r="BQ392" s="365"/>
      <c r="BR392" s="365"/>
      <c r="BS392" s="367"/>
      <c r="BT392" s="367"/>
      <c r="BU392" s="365"/>
      <c r="BV392" s="365"/>
      <c r="BW392" s="367"/>
      <c r="BX392" s="337"/>
      <c r="BY392" s="337"/>
      <c r="BZ392" s="337"/>
      <c r="CA392" s="337"/>
      <c r="CB392" s="337"/>
      <c r="CC392" s="337"/>
      <c r="CD392" s="337"/>
      <c r="CE392" s="337"/>
      <c r="CF392" s="337"/>
      <c r="CG392" s="337"/>
      <c r="CH392" s="337"/>
      <c r="CI392" s="337"/>
      <c r="CJ392" s="337"/>
      <c r="CK392" s="337"/>
      <c r="CL392" s="337"/>
      <c r="CM392" s="337"/>
      <c r="CN392" s="337"/>
      <c r="CO392" s="337"/>
      <c r="CP392" s="337"/>
      <c r="CQ392" s="337"/>
      <c r="CR392" s="337"/>
      <c r="CS392" s="337"/>
      <c r="CT392" s="337"/>
      <c r="CU392" s="337"/>
      <c r="CV392" s="337"/>
    </row>
    <row r="393" spans="1:100" x14ac:dyDescent="0.15">
      <c r="A393" s="366"/>
      <c r="B393" s="337"/>
      <c r="C393" s="367"/>
      <c r="D393" s="337"/>
      <c r="E393" s="337"/>
      <c r="F393" s="337"/>
      <c r="G393" s="337"/>
      <c r="H393" s="365"/>
      <c r="I393" s="365"/>
      <c r="J393" s="365"/>
      <c r="K393" s="337"/>
      <c r="L393" s="337"/>
      <c r="M393" s="368"/>
      <c r="N393" s="368"/>
      <c r="O393" s="337"/>
      <c r="P393" s="337"/>
      <c r="Q393" s="368"/>
      <c r="R393" s="337"/>
      <c r="S393" s="368"/>
      <c r="T393" s="337"/>
      <c r="U393" s="337"/>
      <c r="V393" s="337"/>
      <c r="W393" s="337"/>
      <c r="X393" s="337"/>
      <c r="Y393" s="337"/>
      <c r="Z393" s="337"/>
      <c r="AA393" s="337"/>
      <c r="AB393" s="337"/>
      <c r="AC393" s="337"/>
      <c r="AD393" s="337"/>
      <c r="AE393" s="337"/>
      <c r="AF393" s="368"/>
      <c r="AG393" s="337"/>
      <c r="AM393" s="337"/>
      <c r="AN393" s="337"/>
      <c r="AO393" s="337"/>
      <c r="AP393" s="337"/>
      <c r="AQ393" s="337"/>
      <c r="AR393" s="365"/>
      <c r="AS393" s="365"/>
      <c r="AT393" s="365"/>
      <c r="AU393" s="365"/>
      <c r="AV393" s="365"/>
      <c r="BA393" s="337"/>
      <c r="BC393" s="365"/>
      <c r="BD393" s="365"/>
      <c r="BE393" s="365"/>
      <c r="BF393" s="365"/>
      <c r="BG393" s="365"/>
      <c r="BH393" s="365"/>
      <c r="BI393" s="365"/>
      <c r="BL393" s="365"/>
      <c r="BM393" s="365"/>
      <c r="BN393" s="365"/>
      <c r="BO393" s="365"/>
      <c r="BP393" s="365"/>
      <c r="BQ393" s="365"/>
      <c r="BR393" s="365"/>
      <c r="BS393" s="367"/>
      <c r="BT393" s="367"/>
      <c r="BU393" s="365"/>
      <c r="BV393" s="365"/>
      <c r="BW393" s="367"/>
      <c r="BX393" s="337"/>
      <c r="BY393" s="337"/>
      <c r="BZ393" s="337"/>
      <c r="CA393" s="337"/>
      <c r="CB393" s="337"/>
      <c r="CC393" s="337"/>
      <c r="CD393" s="337"/>
      <c r="CE393" s="337"/>
      <c r="CF393" s="337"/>
      <c r="CG393" s="337"/>
      <c r="CH393" s="337"/>
      <c r="CI393" s="337"/>
      <c r="CJ393" s="337"/>
      <c r="CK393" s="337"/>
      <c r="CL393" s="337"/>
      <c r="CM393" s="337"/>
      <c r="CN393" s="337"/>
      <c r="CO393" s="337"/>
      <c r="CP393" s="337"/>
      <c r="CQ393" s="337"/>
      <c r="CR393" s="337"/>
      <c r="CS393" s="337"/>
      <c r="CT393" s="337"/>
      <c r="CU393" s="337"/>
      <c r="CV393" s="337"/>
    </row>
    <row r="394" spans="1:100" x14ac:dyDescent="0.15">
      <c r="A394" s="366"/>
      <c r="B394" s="337"/>
      <c r="C394" s="367"/>
      <c r="D394" s="337"/>
      <c r="E394" s="337"/>
      <c r="F394" s="337"/>
      <c r="G394" s="337"/>
      <c r="H394" s="365"/>
      <c r="I394" s="365"/>
      <c r="J394" s="365"/>
      <c r="K394" s="337"/>
      <c r="L394" s="337"/>
      <c r="M394" s="368"/>
      <c r="N394" s="368"/>
      <c r="O394" s="337"/>
      <c r="P394" s="337"/>
      <c r="Q394" s="368"/>
      <c r="R394" s="337"/>
      <c r="S394" s="368"/>
      <c r="T394" s="337"/>
      <c r="U394" s="337"/>
      <c r="V394" s="337"/>
      <c r="W394" s="337"/>
      <c r="X394" s="337"/>
      <c r="Y394" s="337"/>
      <c r="Z394" s="337"/>
      <c r="AA394" s="337"/>
      <c r="AB394" s="337"/>
      <c r="AC394" s="337"/>
      <c r="AD394" s="337"/>
      <c r="AE394" s="337"/>
      <c r="AF394" s="368"/>
      <c r="AG394" s="337"/>
      <c r="AM394" s="337"/>
      <c r="AN394" s="337"/>
      <c r="AO394" s="337"/>
      <c r="AP394" s="337"/>
      <c r="AQ394" s="337"/>
      <c r="AR394" s="365"/>
      <c r="AS394" s="365"/>
      <c r="AT394" s="365"/>
      <c r="AU394" s="365"/>
      <c r="AV394" s="365"/>
      <c r="BA394" s="337"/>
      <c r="BC394" s="365"/>
      <c r="BD394" s="365"/>
      <c r="BE394" s="365"/>
      <c r="BF394" s="365"/>
      <c r="BG394" s="365"/>
      <c r="BH394" s="365"/>
      <c r="BI394" s="365"/>
      <c r="BL394" s="365"/>
      <c r="BM394" s="365"/>
      <c r="BN394" s="365"/>
      <c r="BO394" s="365"/>
      <c r="BP394" s="365"/>
      <c r="BQ394" s="365"/>
      <c r="BR394" s="365"/>
      <c r="BS394" s="367"/>
      <c r="BT394" s="367"/>
      <c r="BU394" s="365"/>
      <c r="BV394" s="365"/>
      <c r="BW394" s="367"/>
      <c r="BX394" s="337"/>
      <c r="BY394" s="337"/>
      <c r="BZ394" s="337"/>
      <c r="CA394" s="337"/>
      <c r="CB394" s="337"/>
      <c r="CC394" s="337"/>
      <c r="CD394" s="337"/>
      <c r="CE394" s="337"/>
      <c r="CF394" s="337"/>
      <c r="CG394" s="337"/>
      <c r="CH394" s="337"/>
      <c r="CI394" s="337"/>
      <c r="CJ394" s="337"/>
      <c r="CK394" s="337"/>
      <c r="CL394" s="337"/>
      <c r="CM394" s="337"/>
      <c r="CN394" s="337"/>
      <c r="CO394" s="337"/>
      <c r="CP394" s="337"/>
      <c r="CQ394" s="337"/>
      <c r="CR394" s="337"/>
      <c r="CS394" s="337"/>
      <c r="CT394" s="337"/>
      <c r="CU394" s="337"/>
      <c r="CV394" s="337"/>
    </row>
    <row r="395" spans="1:100" x14ac:dyDescent="0.15">
      <c r="A395" s="366"/>
      <c r="B395" s="337"/>
      <c r="C395" s="367"/>
      <c r="D395" s="337"/>
      <c r="E395" s="337"/>
      <c r="F395" s="337"/>
      <c r="G395" s="337"/>
      <c r="H395" s="365"/>
      <c r="I395" s="365"/>
      <c r="J395" s="365"/>
      <c r="K395" s="337"/>
      <c r="L395" s="337"/>
      <c r="M395" s="368"/>
      <c r="N395" s="368"/>
      <c r="O395" s="337"/>
      <c r="P395" s="337"/>
      <c r="Q395" s="368"/>
      <c r="R395" s="337"/>
      <c r="S395" s="368"/>
      <c r="T395" s="337"/>
      <c r="U395" s="337"/>
      <c r="V395" s="337"/>
      <c r="W395" s="337"/>
      <c r="X395" s="337"/>
      <c r="Y395" s="337"/>
      <c r="Z395" s="337"/>
      <c r="AA395" s="337"/>
      <c r="AB395" s="337"/>
      <c r="AC395" s="337"/>
      <c r="AD395" s="337"/>
      <c r="AE395" s="337"/>
      <c r="AF395" s="368"/>
      <c r="AG395" s="337"/>
      <c r="AM395" s="337"/>
      <c r="AN395" s="337"/>
      <c r="AO395" s="337"/>
      <c r="AP395" s="337"/>
      <c r="AQ395" s="337"/>
      <c r="AR395" s="365"/>
      <c r="AS395" s="365"/>
      <c r="AT395" s="365"/>
      <c r="AU395" s="365"/>
      <c r="AV395" s="365"/>
      <c r="BA395" s="337"/>
      <c r="BC395" s="365"/>
      <c r="BD395" s="365"/>
      <c r="BE395" s="365"/>
      <c r="BF395" s="365"/>
      <c r="BG395" s="365"/>
      <c r="BH395" s="365"/>
      <c r="BI395" s="365"/>
      <c r="BL395" s="365"/>
      <c r="BM395" s="365"/>
      <c r="BN395" s="365"/>
      <c r="BO395" s="365"/>
      <c r="BP395" s="365"/>
      <c r="BQ395" s="365"/>
      <c r="BR395" s="365"/>
      <c r="BS395" s="367"/>
      <c r="BT395" s="367"/>
      <c r="BU395" s="365"/>
      <c r="BV395" s="365"/>
      <c r="BW395" s="367"/>
      <c r="BX395" s="337"/>
      <c r="BY395" s="337"/>
      <c r="BZ395" s="337"/>
      <c r="CA395" s="337"/>
      <c r="CB395" s="337"/>
      <c r="CC395" s="337"/>
      <c r="CD395" s="337"/>
      <c r="CE395" s="337"/>
      <c r="CF395" s="337"/>
      <c r="CG395" s="337"/>
      <c r="CH395" s="337"/>
      <c r="CI395" s="337"/>
      <c r="CJ395" s="337"/>
      <c r="CK395" s="337"/>
      <c r="CL395" s="337"/>
      <c r="CM395" s="337"/>
      <c r="CN395" s="337"/>
      <c r="CO395" s="337"/>
      <c r="CP395" s="337"/>
      <c r="CQ395" s="337"/>
      <c r="CR395" s="337"/>
      <c r="CS395" s="337"/>
      <c r="CT395" s="337"/>
      <c r="CU395" s="337"/>
      <c r="CV395" s="337"/>
    </row>
    <row r="396" spans="1:100" x14ac:dyDescent="0.15">
      <c r="A396" s="366"/>
      <c r="B396" s="337"/>
      <c r="C396" s="367"/>
      <c r="D396" s="337"/>
      <c r="E396" s="337"/>
      <c r="F396" s="337"/>
      <c r="G396" s="337"/>
      <c r="H396" s="365"/>
      <c r="I396" s="365"/>
      <c r="J396" s="365"/>
      <c r="K396" s="337"/>
      <c r="L396" s="337"/>
      <c r="M396" s="368"/>
      <c r="N396" s="368"/>
      <c r="O396" s="337"/>
      <c r="P396" s="337"/>
      <c r="Q396" s="368"/>
      <c r="R396" s="337"/>
      <c r="S396" s="368"/>
      <c r="T396" s="337"/>
      <c r="U396" s="337"/>
      <c r="V396" s="337"/>
      <c r="W396" s="337"/>
      <c r="X396" s="337"/>
      <c r="Y396" s="337"/>
      <c r="Z396" s="337"/>
      <c r="AA396" s="337"/>
      <c r="AB396" s="337"/>
      <c r="AC396" s="337"/>
      <c r="AD396" s="337"/>
      <c r="AE396" s="337"/>
      <c r="AF396" s="368"/>
      <c r="AG396" s="337"/>
      <c r="AM396" s="337"/>
      <c r="AN396" s="337"/>
      <c r="AO396" s="337"/>
      <c r="AP396" s="337"/>
      <c r="AQ396" s="337"/>
      <c r="AR396" s="365"/>
      <c r="AS396" s="365"/>
      <c r="AT396" s="365"/>
      <c r="AU396" s="365"/>
      <c r="AV396" s="365"/>
      <c r="BA396" s="337"/>
      <c r="BC396" s="365"/>
      <c r="BD396" s="365"/>
      <c r="BE396" s="365"/>
      <c r="BF396" s="365"/>
      <c r="BG396" s="365"/>
      <c r="BH396" s="365"/>
      <c r="BI396" s="365"/>
      <c r="BL396" s="365"/>
      <c r="BM396" s="365"/>
      <c r="BN396" s="365"/>
      <c r="BO396" s="365"/>
      <c r="BP396" s="365"/>
      <c r="BQ396" s="365"/>
      <c r="BR396" s="365"/>
      <c r="BS396" s="367"/>
      <c r="BT396" s="367"/>
      <c r="BU396" s="365"/>
      <c r="BV396" s="365"/>
      <c r="BW396" s="367"/>
      <c r="BX396" s="337"/>
      <c r="BY396" s="337"/>
      <c r="BZ396" s="337"/>
      <c r="CA396" s="337"/>
      <c r="CB396" s="337"/>
      <c r="CC396" s="337"/>
      <c r="CD396" s="337"/>
      <c r="CE396" s="337"/>
      <c r="CF396" s="337"/>
      <c r="CG396" s="337"/>
      <c r="CH396" s="337"/>
      <c r="CI396" s="337"/>
      <c r="CJ396" s="337"/>
      <c r="CK396" s="337"/>
      <c r="CL396" s="337"/>
      <c r="CM396" s="337"/>
      <c r="CN396" s="337"/>
      <c r="CO396" s="337"/>
      <c r="CP396" s="337"/>
      <c r="CQ396" s="337"/>
      <c r="CR396" s="337"/>
      <c r="CS396" s="337"/>
      <c r="CT396" s="337"/>
      <c r="CU396" s="337"/>
      <c r="CV396" s="337"/>
    </row>
    <row r="397" spans="1:100" x14ac:dyDescent="0.15">
      <c r="A397" s="366"/>
      <c r="B397" s="337"/>
      <c r="C397" s="367"/>
      <c r="D397" s="337"/>
      <c r="E397" s="337"/>
      <c r="F397" s="337"/>
      <c r="G397" s="337"/>
      <c r="H397" s="365"/>
      <c r="I397" s="365"/>
      <c r="J397" s="365"/>
      <c r="K397" s="337"/>
      <c r="L397" s="337"/>
      <c r="M397" s="368"/>
      <c r="N397" s="368"/>
      <c r="O397" s="337"/>
      <c r="P397" s="337"/>
      <c r="Q397" s="368"/>
      <c r="R397" s="337"/>
      <c r="S397" s="368"/>
      <c r="T397" s="337"/>
      <c r="U397" s="337"/>
      <c r="V397" s="337"/>
      <c r="W397" s="337"/>
      <c r="X397" s="337"/>
      <c r="Y397" s="337"/>
      <c r="Z397" s="337"/>
      <c r="AA397" s="337"/>
      <c r="AB397" s="337"/>
      <c r="AC397" s="337"/>
      <c r="AD397" s="337"/>
      <c r="AE397" s="337"/>
      <c r="AF397" s="368"/>
      <c r="AG397" s="337"/>
      <c r="AM397" s="337"/>
      <c r="AN397" s="337"/>
      <c r="AO397" s="337"/>
      <c r="AP397" s="337"/>
      <c r="AQ397" s="337"/>
      <c r="AR397" s="365"/>
      <c r="AS397" s="365"/>
      <c r="AT397" s="365"/>
      <c r="AU397" s="365"/>
      <c r="AV397" s="365"/>
      <c r="BA397" s="337"/>
      <c r="BC397" s="365"/>
      <c r="BD397" s="365"/>
      <c r="BE397" s="365"/>
      <c r="BF397" s="365"/>
      <c r="BG397" s="365"/>
      <c r="BH397" s="365"/>
      <c r="BI397" s="365"/>
      <c r="BL397" s="365"/>
      <c r="BM397" s="365"/>
      <c r="BN397" s="365"/>
      <c r="BO397" s="365"/>
      <c r="BP397" s="365"/>
      <c r="BQ397" s="365"/>
      <c r="BR397" s="365"/>
      <c r="BS397" s="367"/>
      <c r="BT397" s="367"/>
      <c r="BU397" s="365"/>
      <c r="BV397" s="365"/>
      <c r="BW397" s="367"/>
      <c r="BX397" s="337"/>
      <c r="BY397" s="337"/>
      <c r="BZ397" s="337"/>
      <c r="CA397" s="337"/>
      <c r="CB397" s="337"/>
      <c r="CC397" s="337"/>
      <c r="CD397" s="337"/>
      <c r="CE397" s="337"/>
      <c r="CF397" s="337"/>
      <c r="CG397" s="337"/>
      <c r="CH397" s="337"/>
      <c r="CI397" s="337"/>
      <c r="CJ397" s="337"/>
      <c r="CK397" s="337"/>
      <c r="CL397" s="337"/>
      <c r="CM397" s="337"/>
      <c r="CN397" s="337"/>
      <c r="CO397" s="337"/>
      <c r="CP397" s="337"/>
      <c r="CQ397" s="337"/>
      <c r="CR397" s="337"/>
      <c r="CS397" s="337"/>
      <c r="CT397" s="337"/>
      <c r="CU397" s="337"/>
      <c r="CV397" s="337"/>
    </row>
    <row r="398" spans="1:100" x14ac:dyDescent="0.15">
      <c r="A398" s="366"/>
      <c r="B398" s="337"/>
      <c r="C398" s="367"/>
      <c r="D398" s="337"/>
      <c r="E398" s="337"/>
      <c r="F398" s="337"/>
      <c r="G398" s="337"/>
      <c r="H398" s="365"/>
      <c r="I398" s="365"/>
      <c r="J398" s="365"/>
      <c r="K398" s="337"/>
      <c r="L398" s="337"/>
      <c r="M398" s="368"/>
      <c r="N398" s="368"/>
      <c r="O398" s="337"/>
      <c r="P398" s="337"/>
      <c r="Q398" s="368"/>
      <c r="R398" s="337"/>
      <c r="S398" s="368"/>
      <c r="T398" s="337"/>
      <c r="U398" s="337"/>
      <c r="V398" s="337"/>
      <c r="W398" s="337"/>
      <c r="X398" s="337"/>
      <c r="Y398" s="337"/>
      <c r="Z398" s="337"/>
      <c r="AA398" s="337"/>
      <c r="AB398" s="337"/>
      <c r="AC398" s="337"/>
      <c r="AD398" s="337"/>
      <c r="AE398" s="337"/>
      <c r="AF398" s="368"/>
      <c r="AG398" s="337"/>
      <c r="AM398" s="337"/>
      <c r="AN398" s="337"/>
      <c r="AO398" s="337"/>
      <c r="AP398" s="337"/>
      <c r="AQ398" s="337"/>
      <c r="AR398" s="365"/>
      <c r="AS398" s="365"/>
      <c r="AT398" s="365"/>
      <c r="AU398" s="365"/>
      <c r="AV398" s="365"/>
      <c r="BA398" s="337"/>
      <c r="BC398" s="365"/>
      <c r="BD398" s="365"/>
      <c r="BE398" s="365"/>
      <c r="BF398" s="365"/>
      <c r="BG398" s="365"/>
      <c r="BH398" s="365"/>
      <c r="BI398" s="365"/>
      <c r="BL398" s="365"/>
      <c r="BM398" s="365"/>
      <c r="BN398" s="365"/>
      <c r="BO398" s="365"/>
      <c r="BP398" s="365"/>
      <c r="BQ398" s="365"/>
      <c r="BR398" s="365"/>
      <c r="BS398" s="367"/>
      <c r="BT398" s="367"/>
      <c r="BU398" s="365"/>
      <c r="BV398" s="365"/>
      <c r="BW398" s="367"/>
      <c r="BX398" s="337"/>
      <c r="BY398" s="337"/>
      <c r="BZ398" s="337"/>
      <c r="CA398" s="337"/>
      <c r="CB398" s="337"/>
      <c r="CC398" s="337"/>
      <c r="CD398" s="337"/>
      <c r="CE398" s="337"/>
      <c r="CF398" s="337"/>
      <c r="CG398" s="337"/>
      <c r="CH398" s="337"/>
      <c r="CI398" s="337"/>
      <c r="CJ398" s="337"/>
      <c r="CK398" s="337"/>
      <c r="CL398" s="337"/>
      <c r="CM398" s="337"/>
      <c r="CN398" s="337"/>
      <c r="CO398" s="337"/>
      <c r="CP398" s="337"/>
      <c r="CQ398" s="337"/>
      <c r="CR398" s="337"/>
      <c r="CS398" s="337"/>
      <c r="CT398" s="337"/>
      <c r="CU398" s="337"/>
      <c r="CV398" s="337"/>
    </row>
    <row r="399" spans="1:100" x14ac:dyDescent="0.15">
      <c r="A399" s="366"/>
      <c r="B399" s="337"/>
      <c r="C399" s="367"/>
      <c r="D399" s="337"/>
      <c r="E399" s="337"/>
      <c r="F399" s="337"/>
      <c r="G399" s="337"/>
      <c r="H399" s="365"/>
      <c r="I399" s="365"/>
      <c r="J399" s="365"/>
      <c r="K399" s="337"/>
      <c r="L399" s="337"/>
      <c r="M399" s="368"/>
      <c r="N399" s="368"/>
      <c r="O399" s="337"/>
      <c r="P399" s="337"/>
      <c r="Q399" s="368"/>
      <c r="R399" s="337"/>
      <c r="S399" s="368"/>
      <c r="T399" s="337"/>
      <c r="U399" s="337"/>
      <c r="V399" s="337"/>
      <c r="W399" s="337"/>
      <c r="X399" s="337"/>
      <c r="Y399" s="337"/>
      <c r="Z399" s="337"/>
      <c r="AA399" s="337"/>
      <c r="AB399" s="337"/>
      <c r="AC399" s="337"/>
      <c r="AD399" s="337"/>
      <c r="AE399" s="337"/>
      <c r="AF399" s="368"/>
      <c r="AG399" s="337"/>
      <c r="AM399" s="337"/>
      <c r="AN399" s="337"/>
      <c r="AO399" s="337"/>
      <c r="AP399" s="337"/>
      <c r="AQ399" s="337"/>
      <c r="AR399" s="365"/>
      <c r="AS399" s="365"/>
      <c r="AT399" s="365"/>
      <c r="AU399" s="365"/>
      <c r="AV399" s="365"/>
      <c r="BA399" s="337"/>
      <c r="BC399" s="365"/>
      <c r="BD399" s="365"/>
      <c r="BE399" s="365"/>
      <c r="BF399" s="365"/>
      <c r="BG399" s="365"/>
      <c r="BH399" s="365"/>
      <c r="BI399" s="365"/>
      <c r="BL399" s="365"/>
      <c r="BM399" s="365"/>
      <c r="BN399" s="365"/>
      <c r="BO399" s="365"/>
      <c r="BP399" s="365"/>
      <c r="BQ399" s="365"/>
      <c r="BR399" s="365"/>
      <c r="BS399" s="367"/>
      <c r="BT399" s="367"/>
      <c r="BU399" s="365"/>
      <c r="BV399" s="365"/>
      <c r="BW399" s="367"/>
      <c r="BX399" s="337"/>
      <c r="BY399" s="337"/>
      <c r="BZ399" s="337"/>
      <c r="CA399" s="337"/>
      <c r="CB399" s="337"/>
      <c r="CC399" s="337"/>
      <c r="CD399" s="337"/>
      <c r="CE399" s="337"/>
      <c r="CF399" s="337"/>
      <c r="CG399" s="337"/>
      <c r="CH399" s="337"/>
      <c r="CI399" s="337"/>
      <c r="CJ399" s="337"/>
      <c r="CK399" s="337"/>
      <c r="CL399" s="337"/>
      <c r="CM399" s="337"/>
      <c r="CN399" s="337"/>
      <c r="CO399" s="337"/>
      <c r="CP399" s="337"/>
      <c r="CQ399" s="337"/>
      <c r="CR399" s="337"/>
      <c r="CS399" s="337"/>
      <c r="CT399" s="337"/>
      <c r="CU399" s="337"/>
      <c r="CV399" s="337"/>
    </row>
    <row r="400" spans="1:100" x14ac:dyDescent="0.15">
      <c r="A400" s="366"/>
      <c r="B400" s="337"/>
      <c r="C400" s="367"/>
      <c r="D400" s="337"/>
      <c r="E400" s="337"/>
      <c r="F400" s="337"/>
      <c r="G400" s="337"/>
      <c r="H400" s="365"/>
      <c r="I400" s="365"/>
      <c r="J400" s="365"/>
      <c r="K400" s="337"/>
      <c r="L400" s="337"/>
      <c r="M400" s="368"/>
      <c r="N400" s="368"/>
      <c r="O400" s="337"/>
      <c r="P400" s="337"/>
      <c r="Q400" s="368"/>
      <c r="R400" s="337"/>
      <c r="S400" s="368"/>
      <c r="T400" s="337"/>
      <c r="U400" s="337"/>
      <c r="V400" s="337"/>
      <c r="W400" s="337"/>
      <c r="X400" s="337"/>
      <c r="Y400" s="337"/>
      <c r="Z400" s="337"/>
      <c r="AA400" s="337"/>
      <c r="AB400" s="337"/>
      <c r="AC400" s="337"/>
      <c r="AD400" s="337"/>
      <c r="AE400" s="337"/>
      <c r="AF400" s="368"/>
      <c r="AG400" s="337"/>
      <c r="AM400" s="337"/>
      <c r="AN400" s="337"/>
      <c r="AO400" s="337"/>
      <c r="AP400" s="337"/>
      <c r="AQ400" s="337"/>
      <c r="AR400" s="365"/>
      <c r="AS400" s="365"/>
      <c r="AT400" s="365"/>
      <c r="AU400" s="365"/>
      <c r="AV400" s="365"/>
      <c r="BA400" s="337"/>
      <c r="BC400" s="365"/>
      <c r="BD400" s="365"/>
      <c r="BE400" s="365"/>
      <c r="BF400" s="365"/>
      <c r="BG400" s="365"/>
      <c r="BH400" s="365"/>
      <c r="BI400" s="365"/>
      <c r="BL400" s="365"/>
      <c r="BM400" s="365"/>
      <c r="BN400" s="365"/>
      <c r="BO400" s="365"/>
      <c r="BP400" s="365"/>
      <c r="BQ400" s="365"/>
      <c r="BR400" s="365"/>
      <c r="BS400" s="367"/>
      <c r="BT400" s="367"/>
      <c r="BU400" s="365"/>
      <c r="BV400" s="365"/>
      <c r="BW400" s="367"/>
      <c r="BX400" s="337"/>
      <c r="BY400" s="337"/>
      <c r="BZ400" s="337"/>
      <c r="CA400" s="337"/>
      <c r="CB400" s="337"/>
      <c r="CC400" s="337"/>
      <c r="CD400" s="337"/>
      <c r="CE400" s="337"/>
      <c r="CF400" s="337"/>
      <c r="CG400" s="337"/>
      <c r="CH400" s="337"/>
      <c r="CI400" s="337"/>
      <c r="CJ400" s="337"/>
      <c r="CK400" s="337"/>
      <c r="CL400" s="337"/>
      <c r="CM400" s="337"/>
      <c r="CN400" s="337"/>
      <c r="CO400" s="337"/>
      <c r="CP400" s="337"/>
      <c r="CQ400" s="337"/>
      <c r="CR400" s="337"/>
      <c r="CS400" s="337"/>
      <c r="CT400" s="337"/>
      <c r="CU400" s="337"/>
      <c r="CV400" s="337"/>
    </row>
    <row r="401" spans="1:100" x14ac:dyDescent="0.15">
      <c r="A401" s="366"/>
      <c r="B401" s="337"/>
      <c r="C401" s="367"/>
      <c r="D401" s="337"/>
      <c r="E401" s="337"/>
      <c r="F401" s="337"/>
      <c r="G401" s="337"/>
      <c r="H401" s="365"/>
      <c r="I401" s="365"/>
      <c r="J401" s="365"/>
      <c r="K401" s="337"/>
      <c r="L401" s="337"/>
      <c r="M401" s="368"/>
      <c r="N401" s="368"/>
      <c r="O401" s="337"/>
      <c r="P401" s="337"/>
      <c r="Q401" s="368"/>
      <c r="R401" s="337"/>
      <c r="S401" s="368"/>
      <c r="T401" s="337"/>
      <c r="U401" s="337"/>
      <c r="V401" s="337"/>
      <c r="W401" s="337"/>
      <c r="X401" s="337"/>
      <c r="Y401" s="337"/>
      <c r="Z401" s="337"/>
      <c r="AA401" s="337"/>
      <c r="AB401" s="337"/>
      <c r="AC401" s="337"/>
      <c r="AD401" s="337"/>
      <c r="AE401" s="337"/>
      <c r="AF401" s="368"/>
      <c r="AG401" s="337"/>
      <c r="AM401" s="337"/>
      <c r="AN401" s="337"/>
      <c r="AO401" s="337"/>
      <c r="AP401" s="337"/>
      <c r="AQ401" s="337"/>
      <c r="AR401" s="365"/>
      <c r="AS401" s="365"/>
      <c r="AT401" s="365"/>
      <c r="AU401" s="365"/>
      <c r="AV401" s="365"/>
      <c r="BA401" s="337"/>
      <c r="BC401" s="365"/>
      <c r="BD401" s="365"/>
      <c r="BE401" s="365"/>
      <c r="BF401" s="365"/>
      <c r="BG401" s="365"/>
      <c r="BH401" s="365"/>
      <c r="BI401" s="365"/>
      <c r="BL401" s="365"/>
      <c r="BM401" s="365"/>
      <c r="BN401" s="365"/>
      <c r="BO401" s="365"/>
      <c r="BP401" s="365"/>
      <c r="BQ401" s="365"/>
      <c r="BR401" s="365"/>
      <c r="BS401" s="367"/>
      <c r="BT401" s="367"/>
      <c r="BU401" s="365"/>
      <c r="BV401" s="365"/>
      <c r="BW401" s="367"/>
      <c r="BX401" s="337"/>
      <c r="BY401" s="337"/>
      <c r="BZ401" s="337"/>
      <c r="CA401" s="337"/>
      <c r="CB401" s="337"/>
      <c r="CC401" s="337"/>
      <c r="CD401" s="337"/>
      <c r="CE401" s="337"/>
      <c r="CF401" s="337"/>
      <c r="CG401" s="337"/>
      <c r="CH401" s="337"/>
      <c r="CI401" s="337"/>
      <c r="CJ401" s="337"/>
      <c r="CK401" s="337"/>
      <c r="CL401" s="337"/>
      <c r="CM401" s="337"/>
      <c r="CN401" s="337"/>
      <c r="CO401" s="337"/>
      <c r="CP401" s="337"/>
      <c r="CQ401" s="337"/>
      <c r="CR401" s="337"/>
      <c r="CS401" s="337"/>
      <c r="CT401" s="337"/>
      <c r="CU401" s="337"/>
      <c r="CV401" s="337"/>
    </row>
    <row r="402" spans="1:100" x14ac:dyDescent="0.15">
      <c r="A402" s="366"/>
      <c r="B402" s="337"/>
      <c r="C402" s="367"/>
      <c r="D402" s="337"/>
      <c r="E402" s="337"/>
      <c r="F402" s="337"/>
      <c r="G402" s="337"/>
      <c r="H402" s="365"/>
      <c r="I402" s="365"/>
      <c r="J402" s="365"/>
      <c r="K402" s="337"/>
      <c r="L402" s="337"/>
      <c r="M402" s="368"/>
      <c r="N402" s="368"/>
      <c r="O402" s="337"/>
      <c r="P402" s="337"/>
      <c r="Q402" s="368"/>
      <c r="R402" s="337"/>
      <c r="S402" s="368"/>
      <c r="T402" s="337"/>
      <c r="U402" s="337"/>
      <c r="V402" s="337"/>
      <c r="W402" s="337"/>
      <c r="X402" s="337"/>
      <c r="Y402" s="337"/>
      <c r="Z402" s="337"/>
      <c r="AA402" s="337"/>
      <c r="AB402" s="337"/>
      <c r="AC402" s="337"/>
      <c r="AD402" s="337"/>
      <c r="AE402" s="337"/>
      <c r="AF402" s="368"/>
      <c r="AG402" s="337"/>
      <c r="AM402" s="337"/>
      <c r="AN402" s="337"/>
      <c r="AO402" s="337"/>
      <c r="AP402" s="337"/>
      <c r="AQ402" s="337"/>
      <c r="AR402" s="365"/>
      <c r="AS402" s="365"/>
      <c r="AT402" s="365"/>
      <c r="AU402" s="365"/>
      <c r="AV402" s="365"/>
      <c r="BA402" s="337"/>
      <c r="BC402" s="365"/>
      <c r="BD402" s="365"/>
      <c r="BE402" s="365"/>
      <c r="BF402" s="365"/>
      <c r="BG402" s="365"/>
      <c r="BH402" s="365"/>
      <c r="BI402" s="365"/>
      <c r="BL402" s="365"/>
      <c r="BM402" s="365"/>
      <c r="BN402" s="365"/>
      <c r="BO402" s="365"/>
      <c r="BP402" s="365"/>
      <c r="BQ402" s="365"/>
      <c r="BR402" s="365"/>
      <c r="BS402" s="367"/>
      <c r="BT402" s="367"/>
      <c r="BU402" s="365"/>
      <c r="BV402" s="365"/>
      <c r="BW402" s="367"/>
      <c r="BX402" s="337"/>
      <c r="BY402" s="337"/>
      <c r="BZ402" s="337"/>
      <c r="CA402" s="337"/>
      <c r="CB402" s="337"/>
      <c r="CC402" s="337"/>
      <c r="CD402" s="337"/>
      <c r="CE402" s="337"/>
      <c r="CF402" s="337"/>
      <c r="CG402" s="337"/>
      <c r="CH402" s="337"/>
      <c r="CI402" s="337"/>
      <c r="CJ402" s="337"/>
      <c r="CK402" s="337"/>
      <c r="CL402" s="337"/>
      <c r="CM402" s="337"/>
      <c r="CN402" s="337"/>
      <c r="CO402" s="337"/>
      <c r="CP402" s="337"/>
      <c r="CQ402" s="337"/>
      <c r="CR402" s="337"/>
      <c r="CS402" s="337"/>
      <c r="CT402" s="337"/>
      <c r="CU402" s="337"/>
      <c r="CV402" s="337"/>
    </row>
    <row r="403" spans="1:100" x14ac:dyDescent="0.15">
      <c r="A403" s="366"/>
      <c r="B403" s="337"/>
      <c r="C403" s="367"/>
      <c r="D403" s="337"/>
      <c r="E403" s="337"/>
      <c r="F403" s="337"/>
      <c r="G403" s="337"/>
      <c r="H403" s="365"/>
      <c r="I403" s="365"/>
      <c r="J403" s="365"/>
      <c r="K403" s="337"/>
      <c r="L403" s="337"/>
      <c r="M403" s="368"/>
      <c r="N403" s="368"/>
      <c r="O403" s="337"/>
      <c r="P403" s="337"/>
      <c r="Q403" s="368"/>
      <c r="R403" s="337"/>
      <c r="S403" s="368"/>
      <c r="T403" s="337"/>
      <c r="U403" s="337"/>
      <c r="V403" s="337"/>
      <c r="W403" s="337"/>
      <c r="X403" s="337"/>
      <c r="Y403" s="337"/>
      <c r="Z403" s="337"/>
      <c r="AA403" s="337"/>
      <c r="AB403" s="337"/>
      <c r="AC403" s="337"/>
      <c r="AD403" s="337"/>
      <c r="AE403" s="337"/>
      <c r="AF403" s="368"/>
      <c r="AG403" s="337"/>
      <c r="AM403" s="337"/>
      <c r="AN403" s="337"/>
      <c r="AO403" s="337"/>
      <c r="AP403" s="337"/>
      <c r="AQ403" s="337"/>
      <c r="AR403" s="365"/>
      <c r="AS403" s="365"/>
      <c r="AT403" s="365"/>
      <c r="AU403" s="365"/>
      <c r="AV403" s="365"/>
      <c r="BA403" s="337"/>
      <c r="BC403" s="365"/>
      <c r="BD403" s="365"/>
      <c r="BE403" s="365"/>
      <c r="BF403" s="365"/>
      <c r="BG403" s="365"/>
      <c r="BH403" s="365"/>
      <c r="BI403" s="365"/>
      <c r="BL403" s="365"/>
      <c r="BM403" s="365"/>
      <c r="BN403" s="365"/>
      <c r="BO403" s="365"/>
      <c r="BP403" s="365"/>
      <c r="BQ403" s="365"/>
      <c r="BR403" s="365"/>
      <c r="BS403" s="367"/>
      <c r="BT403" s="367"/>
      <c r="BU403" s="365"/>
      <c r="BV403" s="365"/>
      <c r="BW403" s="367"/>
      <c r="BX403" s="337"/>
      <c r="BY403" s="337"/>
      <c r="BZ403" s="337"/>
      <c r="CA403" s="337"/>
      <c r="CB403" s="337"/>
      <c r="CC403" s="337"/>
      <c r="CD403" s="337"/>
      <c r="CE403" s="337"/>
      <c r="CF403" s="337"/>
      <c r="CG403" s="337"/>
      <c r="CH403" s="337"/>
      <c r="CI403" s="337"/>
      <c r="CJ403" s="337"/>
      <c r="CK403" s="337"/>
      <c r="CL403" s="337"/>
      <c r="CM403" s="337"/>
      <c r="CN403" s="337"/>
      <c r="CO403" s="337"/>
      <c r="CP403" s="337"/>
      <c r="CQ403" s="337"/>
      <c r="CR403" s="337"/>
      <c r="CS403" s="337"/>
      <c r="CT403" s="337"/>
      <c r="CU403" s="337"/>
      <c r="CV403" s="337"/>
    </row>
    <row r="404" spans="1:100" x14ac:dyDescent="0.15">
      <c r="A404" s="366"/>
      <c r="B404" s="337"/>
      <c r="C404" s="367"/>
      <c r="D404" s="337"/>
      <c r="E404" s="337"/>
      <c r="F404" s="337"/>
      <c r="G404" s="337"/>
      <c r="H404" s="365"/>
      <c r="I404" s="365"/>
      <c r="J404" s="365"/>
      <c r="K404" s="337"/>
      <c r="L404" s="337"/>
      <c r="M404" s="368"/>
      <c r="N404" s="368"/>
      <c r="O404" s="337"/>
      <c r="P404" s="337"/>
      <c r="Q404" s="368"/>
      <c r="R404" s="337"/>
      <c r="S404" s="368"/>
      <c r="T404" s="337"/>
      <c r="U404" s="337"/>
      <c r="V404" s="337"/>
      <c r="W404" s="337"/>
      <c r="X404" s="337"/>
      <c r="Y404" s="337"/>
      <c r="Z404" s="337"/>
      <c r="AA404" s="337"/>
      <c r="AB404" s="337"/>
      <c r="AC404" s="337"/>
      <c r="AD404" s="337"/>
      <c r="AE404" s="337"/>
      <c r="AF404" s="368"/>
      <c r="AG404" s="337"/>
      <c r="AM404" s="337"/>
      <c r="AN404" s="337"/>
      <c r="AO404" s="337"/>
      <c r="AP404" s="337"/>
      <c r="AQ404" s="337"/>
      <c r="AR404" s="365"/>
      <c r="AS404" s="365"/>
      <c r="AT404" s="365"/>
      <c r="AU404" s="365"/>
      <c r="AV404" s="365"/>
      <c r="BA404" s="337"/>
      <c r="BC404" s="365"/>
      <c r="BD404" s="365"/>
      <c r="BE404" s="365"/>
      <c r="BF404" s="365"/>
      <c r="BG404" s="365"/>
      <c r="BH404" s="365"/>
      <c r="BI404" s="365"/>
      <c r="BL404" s="365"/>
      <c r="BM404" s="365"/>
      <c r="BN404" s="365"/>
      <c r="BO404" s="365"/>
      <c r="BP404" s="365"/>
      <c r="BQ404" s="365"/>
      <c r="BR404" s="365"/>
      <c r="BS404" s="367"/>
      <c r="BT404" s="367"/>
      <c r="BU404" s="365"/>
      <c r="BV404" s="365"/>
      <c r="BW404" s="367"/>
      <c r="BX404" s="337"/>
      <c r="BY404" s="337"/>
      <c r="BZ404" s="337"/>
      <c r="CA404" s="337"/>
      <c r="CB404" s="337"/>
      <c r="CC404" s="337"/>
      <c r="CD404" s="337"/>
      <c r="CE404" s="337"/>
      <c r="CF404" s="337"/>
      <c r="CG404" s="337"/>
      <c r="CH404" s="337"/>
      <c r="CI404" s="337"/>
      <c r="CJ404" s="337"/>
      <c r="CK404" s="337"/>
      <c r="CL404" s="337"/>
      <c r="CM404" s="337"/>
      <c r="CN404" s="337"/>
      <c r="CO404" s="337"/>
      <c r="CP404" s="337"/>
      <c r="CQ404" s="337"/>
      <c r="CR404" s="337"/>
      <c r="CS404" s="337"/>
      <c r="CT404" s="337"/>
      <c r="CU404" s="337"/>
      <c r="CV404" s="337"/>
    </row>
    <row r="405" spans="1:100" x14ac:dyDescent="0.15">
      <c r="A405" s="366"/>
      <c r="B405" s="337"/>
      <c r="C405" s="367"/>
      <c r="D405" s="337"/>
      <c r="E405" s="337"/>
      <c r="F405" s="337"/>
      <c r="G405" s="337"/>
      <c r="H405" s="365"/>
      <c r="I405" s="365"/>
      <c r="J405" s="365"/>
      <c r="K405" s="337"/>
      <c r="L405" s="337"/>
      <c r="M405" s="368"/>
      <c r="N405" s="368"/>
      <c r="O405" s="337"/>
      <c r="P405" s="337"/>
      <c r="Q405" s="368"/>
      <c r="R405" s="337"/>
      <c r="S405" s="368"/>
      <c r="T405" s="337"/>
      <c r="U405" s="337"/>
      <c r="V405" s="337"/>
      <c r="W405" s="337"/>
      <c r="X405" s="337"/>
      <c r="Y405" s="337"/>
      <c r="Z405" s="337"/>
      <c r="AA405" s="337"/>
      <c r="AB405" s="337"/>
      <c r="AC405" s="337"/>
      <c r="AD405" s="337"/>
      <c r="AE405" s="337"/>
      <c r="AF405" s="368"/>
      <c r="AG405" s="337"/>
      <c r="AM405" s="337"/>
      <c r="AN405" s="337"/>
      <c r="AO405" s="337"/>
      <c r="AP405" s="337"/>
      <c r="AQ405" s="337"/>
      <c r="AR405" s="365"/>
      <c r="AS405" s="365"/>
      <c r="AT405" s="365"/>
      <c r="AU405" s="365"/>
      <c r="AV405" s="365"/>
      <c r="BA405" s="337"/>
      <c r="BC405" s="365"/>
      <c r="BD405" s="365"/>
      <c r="BE405" s="365"/>
      <c r="BF405" s="365"/>
      <c r="BG405" s="365"/>
      <c r="BH405" s="365"/>
      <c r="BI405" s="365"/>
      <c r="BL405" s="365"/>
      <c r="BM405" s="365"/>
      <c r="BN405" s="365"/>
      <c r="BO405" s="365"/>
      <c r="BP405" s="365"/>
      <c r="BQ405" s="365"/>
      <c r="BR405" s="365"/>
      <c r="BS405" s="367"/>
      <c r="BT405" s="367"/>
      <c r="BU405" s="365"/>
      <c r="BV405" s="365"/>
      <c r="BW405" s="367"/>
      <c r="BX405" s="337"/>
      <c r="BY405" s="337"/>
      <c r="BZ405" s="337"/>
      <c r="CA405" s="337"/>
      <c r="CB405" s="337"/>
      <c r="CC405" s="337"/>
      <c r="CD405" s="337"/>
      <c r="CE405" s="337"/>
      <c r="CF405" s="337"/>
      <c r="CG405" s="337"/>
      <c r="CH405" s="337"/>
      <c r="CI405" s="337"/>
      <c r="CJ405" s="337"/>
      <c r="CK405" s="337"/>
      <c r="CL405" s="337"/>
      <c r="CM405" s="337"/>
      <c r="CN405" s="337"/>
      <c r="CO405" s="337"/>
      <c r="CP405" s="337"/>
      <c r="CQ405" s="337"/>
      <c r="CR405" s="337"/>
      <c r="CS405" s="337"/>
      <c r="CT405" s="337"/>
      <c r="CU405" s="337"/>
      <c r="CV405" s="337"/>
    </row>
    <row r="406" spans="1:100" x14ac:dyDescent="0.15">
      <c r="A406" s="366"/>
      <c r="B406" s="337"/>
      <c r="C406" s="367"/>
      <c r="D406" s="337"/>
      <c r="E406" s="337"/>
      <c r="F406" s="337"/>
      <c r="G406" s="337"/>
      <c r="H406" s="365"/>
      <c r="I406" s="365"/>
      <c r="J406" s="365"/>
      <c r="K406" s="337"/>
      <c r="L406" s="337"/>
      <c r="M406" s="368"/>
      <c r="N406" s="368"/>
      <c r="O406" s="337"/>
      <c r="P406" s="337"/>
      <c r="Q406" s="368"/>
      <c r="R406" s="337"/>
      <c r="S406" s="368"/>
      <c r="T406" s="337"/>
      <c r="U406" s="337"/>
      <c r="V406" s="337"/>
      <c r="W406" s="337"/>
      <c r="X406" s="337"/>
      <c r="Y406" s="337"/>
      <c r="Z406" s="337"/>
      <c r="AA406" s="337"/>
      <c r="AB406" s="337"/>
      <c r="AC406" s="337"/>
      <c r="AD406" s="337"/>
      <c r="AE406" s="337"/>
      <c r="AF406" s="368"/>
      <c r="AG406" s="337"/>
      <c r="AM406" s="337"/>
      <c r="AN406" s="337"/>
      <c r="AO406" s="337"/>
      <c r="AP406" s="337"/>
      <c r="AQ406" s="337"/>
      <c r="AR406" s="365"/>
      <c r="AS406" s="365"/>
      <c r="AT406" s="365"/>
      <c r="AU406" s="365"/>
      <c r="AV406" s="365"/>
      <c r="BA406" s="337"/>
      <c r="BC406" s="365"/>
      <c r="BD406" s="365"/>
      <c r="BE406" s="365"/>
      <c r="BF406" s="365"/>
      <c r="BG406" s="365"/>
      <c r="BH406" s="365"/>
      <c r="BI406" s="365"/>
      <c r="BL406" s="365"/>
      <c r="BM406" s="365"/>
      <c r="BN406" s="365"/>
      <c r="BO406" s="365"/>
      <c r="BP406" s="365"/>
      <c r="BQ406" s="365"/>
      <c r="BR406" s="365"/>
      <c r="BS406" s="367"/>
      <c r="BT406" s="367"/>
      <c r="BU406" s="365"/>
      <c r="BV406" s="365"/>
      <c r="BW406" s="367"/>
      <c r="BX406" s="337"/>
      <c r="BY406" s="337"/>
      <c r="BZ406" s="337"/>
      <c r="CA406" s="337"/>
      <c r="CB406" s="337"/>
      <c r="CC406" s="337"/>
      <c r="CD406" s="337"/>
      <c r="CE406" s="337"/>
      <c r="CF406" s="337"/>
      <c r="CG406" s="337"/>
      <c r="CH406" s="337"/>
      <c r="CI406" s="337"/>
      <c r="CJ406" s="337"/>
      <c r="CK406" s="337"/>
      <c r="CL406" s="337"/>
      <c r="CM406" s="337"/>
      <c r="CN406" s="337"/>
      <c r="CO406" s="337"/>
      <c r="CP406" s="337"/>
      <c r="CQ406" s="337"/>
      <c r="CR406" s="337"/>
      <c r="CS406" s="337"/>
      <c r="CT406" s="337"/>
      <c r="CU406" s="337"/>
      <c r="CV406" s="337"/>
    </row>
    <row r="407" spans="1:100" x14ac:dyDescent="0.15">
      <c r="A407" s="366"/>
      <c r="B407" s="337"/>
      <c r="C407" s="367"/>
      <c r="D407" s="337"/>
      <c r="E407" s="337"/>
      <c r="F407" s="337"/>
      <c r="G407" s="337"/>
      <c r="H407" s="365"/>
      <c r="I407" s="365"/>
      <c r="J407" s="365"/>
      <c r="K407" s="337"/>
      <c r="L407" s="337"/>
      <c r="M407" s="368"/>
      <c r="N407" s="368"/>
      <c r="O407" s="337"/>
      <c r="P407" s="337"/>
      <c r="Q407" s="368"/>
      <c r="R407" s="337"/>
      <c r="S407" s="368"/>
      <c r="T407" s="337"/>
      <c r="U407" s="337"/>
      <c r="V407" s="337"/>
      <c r="W407" s="337"/>
      <c r="X407" s="337"/>
      <c r="Y407" s="337"/>
      <c r="Z407" s="337"/>
      <c r="AA407" s="337"/>
      <c r="AB407" s="337"/>
      <c r="AC407" s="337"/>
      <c r="AD407" s="337"/>
      <c r="AE407" s="337"/>
      <c r="AF407" s="368"/>
      <c r="AG407" s="337"/>
      <c r="AM407" s="337"/>
      <c r="AN407" s="337"/>
      <c r="AO407" s="337"/>
      <c r="AP407" s="337"/>
      <c r="AQ407" s="337"/>
      <c r="AR407" s="365"/>
      <c r="AS407" s="365"/>
      <c r="AT407" s="365"/>
      <c r="AU407" s="365"/>
      <c r="AV407" s="365"/>
      <c r="BA407" s="337"/>
      <c r="BC407" s="365"/>
      <c r="BD407" s="365"/>
      <c r="BE407" s="365"/>
      <c r="BF407" s="365"/>
      <c r="BG407" s="365"/>
      <c r="BH407" s="365"/>
      <c r="BI407" s="365"/>
      <c r="BL407" s="365"/>
      <c r="BM407" s="365"/>
      <c r="BN407" s="365"/>
      <c r="BO407" s="365"/>
      <c r="BP407" s="365"/>
      <c r="BQ407" s="365"/>
      <c r="BR407" s="365"/>
      <c r="BS407" s="367"/>
      <c r="BT407" s="367"/>
      <c r="BU407" s="365"/>
      <c r="BV407" s="365"/>
      <c r="BW407" s="367"/>
      <c r="BX407" s="337"/>
      <c r="BY407" s="337"/>
      <c r="BZ407" s="337"/>
      <c r="CA407" s="337"/>
      <c r="CB407" s="337"/>
      <c r="CC407" s="337"/>
      <c r="CD407" s="337"/>
      <c r="CE407" s="337"/>
      <c r="CF407" s="337"/>
      <c r="CG407" s="337"/>
      <c r="CH407" s="337"/>
      <c r="CI407" s="337"/>
      <c r="CJ407" s="337"/>
      <c r="CK407" s="337"/>
      <c r="CL407" s="337"/>
      <c r="CM407" s="337"/>
      <c r="CN407" s="337"/>
      <c r="CO407" s="337"/>
      <c r="CP407" s="337"/>
      <c r="CQ407" s="337"/>
      <c r="CR407" s="337"/>
      <c r="CS407" s="337"/>
      <c r="CT407" s="337"/>
      <c r="CU407" s="337"/>
      <c r="CV407" s="337"/>
    </row>
    <row r="408" spans="1:100" x14ac:dyDescent="0.15">
      <c r="A408" s="366"/>
      <c r="B408" s="337"/>
      <c r="C408" s="367"/>
      <c r="D408" s="337"/>
      <c r="E408" s="337"/>
      <c r="F408" s="337"/>
      <c r="G408" s="337"/>
      <c r="H408" s="365"/>
      <c r="I408" s="365"/>
      <c r="J408" s="365"/>
      <c r="K408" s="337"/>
      <c r="L408" s="337"/>
      <c r="M408" s="368"/>
      <c r="N408" s="368"/>
      <c r="O408" s="337"/>
      <c r="P408" s="337"/>
      <c r="Q408" s="368"/>
      <c r="R408" s="337"/>
      <c r="S408" s="368"/>
      <c r="T408" s="337"/>
      <c r="U408" s="337"/>
      <c r="V408" s="337"/>
      <c r="W408" s="337"/>
      <c r="X408" s="337"/>
      <c r="Y408" s="337"/>
      <c r="Z408" s="337"/>
      <c r="AA408" s="337"/>
      <c r="AB408" s="337"/>
      <c r="AC408" s="337"/>
      <c r="AD408" s="337"/>
      <c r="AE408" s="337"/>
      <c r="AF408" s="368"/>
      <c r="AG408" s="337"/>
      <c r="AM408" s="337"/>
      <c r="AN408" s="337"/>
      <c r="AO408" s="337"/>
      <c r="AP408" s="337"/>
      <c r="AQ408" s="337"/>
      <c r="AR408" s="365"/>
      <c r="AS408" s="365"/>
      <c r="AT408" s="365"/>
      <c r="AU408" s="365"/>
      <c r="AV408" s="365"/>
      <c r="BA408" s="337"/>
      <c r="BC408" s="365"/>
      <c r="BD408" s="365"/>
      <c r="BE408" s="365"/>
      <c r="BF408" s="365"/>
      <c r="BG408" s="365"/>
      <c r="BH408" s="365"/>
      <c r="BI408" s="365"/>
      <c r="BL408" s="365"/>
      <c r="BM408" s="365"/>
      <c r="BN408" s="365"/>
      <c r="BO408" s="365"/>
      <c r="BP408" s="365"/>
      <c r="BQ408" s="365"/>
      <c r="BR408" s="365"/>
      <c r="BS408" s="367"/>
      <c r="BT408" s="367"/>
      <c r="BU408" s="365"/>
      <c r="BV408" s="365"/>
      <c r="BW408" s="367"/>
      <c r="BX408" s="337"/>
      <c r="BY408" s="337"/>
      <c r="BZ408" s="337"/>
      <c r="CA408" s="337"/>
      <c r="CB408" s="337"/>
      <c r="CC408" s="337"/>
      <c r="CD408" s="337"/>
      <c r="CE408" s="337"/>
      <c r="CF408" s="337"/>
      <c r="CG408" s="337"/>
      <c r="CH408" s="337"/>
      <c r="CI408" s="337"/>
      <c r="CJ408" s="337"/>
      <c r="CK408" s="337"/>
      <c r="CL408" s="337"/>
      <c r="CM408" s="337"/>
      <c r="CN408" s="337"/>
      <c r="CO408" s="337"/>
      <c r="CP408" s="337"/>
      <c r="CQ408" s="337"/>
      <c r="CR408" s="337"/>
      <c r="CS408" s="337"/>
      <c r="CT408" s="337"/>
      <c r="CU408" s="337"/>
      <c r="CV408" s="337"/>
    </row>
    <row r="409" spans="1:100" x14ac:dyDescent="0.15">
      <c r="A409" s="366"/>
      <c r="B409" s="337"/>
      <c r="C409" s="367"/>
      <c r="D409" s="337"/>
      <c r="E409" s="337"/>
      <c r="F409" s="337"/>
      <c r="G409" s="337"/>
      <c r="H409" s="365"/>
      <c r="I409" s="365"/>
      <c r="J409" s="365"/>
      <c r="K409" s="337"/>
      <c r="L409" s="337"/>
      <c r="M409" s="368"/>
      <c r="N409" s="368"/>
      <c r="O409" s="337"/>
      <c r="P409" s="337"/>
      <c r="Q409" s="368"/>
      <c r="R409" s="337"/>
      <c r="S409" s="368"/>
      <c r="T409" s="337"/>
      <c r="U409" s="337"/>
      <c r="V409" s="337"/>
      <c r="W409" s="337"/>
      <c r="X409" s="337"/>
      <c r="Y409" s="337"/>
      <c r="Z409" s="337"/>
      <c r="AA409" s="337"/>
      <c r="AB409" s="337"/>
      <c r="AC409" s="337"/>
      <c r="AD409" s="337"/>
      <c r="AE409" s="337"/>
      <c r="AF409" s="368"/>
      <c r="AG409" s="337"/>
      <c r="AM409" s="337"/>
      <c r="AN409" s="337"/>
      <c r="AO409" s="337"/>
      <c r="AP409" s="337"/>
      <c r="AQ409" s="337"/>
      <c r="AR409" s="365"/>
      <c r="AS409" s="365"/>
      <c r="AT409" s="365"/>
      <c r="AU409" s="365"/>
      <c r="AV409" s="365"/>
      <c r="BA409" s="337"/>
      <c r="BC409" s="365"/>
      <c r="BD409" s="365"/>
      <c r="BE409" s="365"/>
      <c r="BF409" s="365"/>
      <c r="BG409" s="365"/>
      <c r="BH409" s="365"/>
      <c r="BI409" s="365"/>
      <c r="BL409" s="365"/>
      <c r="BM409" s="365"/>
      <c r="BN409" s="365"/>
      <c r="BO409" s="365"/>
      <c r="BP409" s="365"/>
      <c r="BQ409" s="365"/>
      <c r="BR409" s="365"/>
      <c r="BS409" s="367"/>
      <c r="BT409" s="367"/>
      <c r="BU409" s="365"/>
      <c r="BV409" s="365"/>
      <c r="BW409" s="367"/>
      <c r="BX409" s="337"/>
      <c r="BY409" s="337"/>
      <c r="BZ409" s="337"/>
      <c r="CA409" s="337"/>
      <c r="CB409" s="337"/>
      <c r="CC409" s="337"/>
      <c r="CD409" s="337"/>
      <c r="CE409" s="337"/>
      <c r="CF409" s="337"/>
      <c r="CG409" s="337"/>
      <c r="CH409" s="337"/>
      <c r="CI409" s="337"/>
      <c r="CJ409" s="337"/>
      <c r="CK409" s="337"/>
      <c r="CL409" s="337"/>
      <c r="CM409" s="337"/>
      <c r="CN409" s="337"/>
      <c r="CO409" s="337"/>
      <c r="CP409" s="337"/>
      <c r="CQ409" s="337"/>
      <c r="CR409" s="337"/>
      <c r="CS409" s="337"/>
      <c r="CT409" s="337"/>
      <c r="CU409" s="337"/>
      <c r="CV409" s="337"/>
    </row>
    <row r="410" spans="1:100" x14ac:dyDescent="0.15">
      <c r="A410" s="366"/>
      <c r="B410" s="337"/>
      <c r="C410" s="367"/>
      <c r="D410" s="337"/>
      <c r="E410" s="337"/>
      <c r="F410" s="337"/>
      <c r="G410" s="337"/>
      <c r="H410" s="365"/>
      <c r="I410" s="365"/>
      <c r="J410" s="365"/>
      <c r="K410" s="337"/>
      <c r="L410" s="337"/>
      <c r="M410" s="368"/>
      <c r="N410" s="368"/>
      <c r="O410" s="337"/>
      <c r="P410" s="337"/>
      <c r="Q410" s="368"/>
      <c r="R410" s="337"/>
      <c r="S410" s="368"/>
      <c r="T410" s="337"/>
      <c r="U410" s="337"/>
      <c r="V410" s="337"/>
      <c r="W410" s="337"/>
      <c r="X410" s="337"/>
      <c r="Y410" s="337"/>
      <c r="Z410" s="337"/>
      <c r="AA410" s="337"/>
      <c r="AB410" s="337"/>
      <c r="AC410" s="337"/>
      <c r="AD410" s="337"/>
      <c r="AE410" s="337"/>
      <c r="AF410" s="368"/>
      <c r="AG410" s="337"/>
      <c r="AM410" s="337"/>
      <c r="AN410" s="337"/>
      <c r="AO410" s="337"/>
      <c r="AP410" s="337"/>
      <c r="AQ410" s="337"/>
      <c r="AR410" s="365"/>
      <c r="AS410" s="365"/>
      <c r="AT410" s="365"/>
      <c r="AU410" s="365"/>
      <c r="AV410" s="365"/>
      <c r="BA410" s="337"/>
      <c r="BC410" s="365"/>
      <c r="BD410" s="365"/>
      <c r="BE410" s="365"/>
      <c r="BF410" s="365"/>
      <c r="BG410" s="365"/>
      <c r="BH410" s="365"/>
      <c r="BI410" s="365"/>
      <c r="BL410" s="365"/>
      <c r="BM410" s="365"/>
      <c r="BN410" s="365"/>
      <c r="BO410" s="365"/>
      <c r="BP410" s="365"/>
      <c r="BQ410" s="365"/>
      <c r="BR410" s="365"/>
      <c r="BS410" s="367"/>
      <c r="BT410" s="367"/>
      <c r="BU410" s="365"/>
      <c r="BV410" s="365"/>
      <c r="BW410" s="367"/>
      <c r="BX410" s="337"/>
      <c r="BY410" s="337"/>
      <c r="BZ410" s="337"/>
      <c r="CA410" s="337"/>
      <c r="CB410" s="337"/>
      <c r="CC410" s="337"/>
      <c r="CD410" s="337"/>
      <c r="CE410" s="337"/>
      <c r="CF410" s="337"/>
      <c r="CG410" s="337"/>
      <c r="CH410" s="337"/>
      <c r="CI410" s="337"/>
      <c r="CJ410" s="337"/>
      <c r="CK410" s="337"/>
      <c r="CL410" s="337"/>
      <c r="CM410" s="337"/>
      <c r="CN410" s="337"/>
      <c r="CO410" s="337"/>
      <c r="CP410" s="337"/>
      <c r="CQ410" s="337"/>
      <c r="CR410" s="337"/>
      <c r="CS410" s="337"/>
      <c r="CT410" s="337"/>
      <c r="CU410" s="337"/>
      <c r="CV410" s="337"/>
    </row>
    <row r="411" spans="1:100" x14ac:dyDescent="0.15">
      <c r="A411" s="366"/>
      <c r="B411" s="337"/>
      <c r="C411" s="367"/>
      <c r="D411" s="337"/>
      <c r="E411" s="337"/>
      <c r="F411" s="337"/>
      <c r="G411" s="337"/>
      <c r="H411" s="365"/>
      <c r="I411" s="365"/>
      <c r="J411" s="365"/>
      <c r="K411" s="337"/>
      <c r="L411" s="337"/>
      <c r="M411" s="368"/>
      <c r="N411" s="368"/>
      <c r="O411" s="337"/>
      <c r="P411" s="337"/>
      <c r="Q411" s="368"/>
      <c r="R411" s="337"/>
      <c r="S411" s="368"/>
      <c r="T411" s="337"/>
      <c r="U411" s="337"/>
      <c r="V411" s="337"/>
      <c r="W411" s="337"/>
      <c r="X411" s="337"/>
      <c r="Y411" s="337"/>
      <c r="Z411" s="337"/>
      <c r="AA411" s="337"/>
      <c r="AB411" s="337"/>
      <c r="AC411" s="337"/>
      <c r="AD411" s="337"/>
      <c r="AE411" s="337"/>
      <c r="AF411" s="368"/>
      <c r="AG411" s="337"/>
      <c r="AM411" s="337"/>
      <c r="AN411" s="337"/>
      <c r="AO411" s="337"/>
      <c r="AP411" s="337"/>
      <c r="AQ411" s="337"/>
      <c r="AR411" s="365"/>
      <c r="AS411" s="365"/>
      <c r="AT411" s="365"/>
      <c r="AU411" s="365"/>
      <c r="AV411" s="365"/>
      <c r="BA411" s="337"/>
      <c r="BC411" s="365"/>
      <c r="BD411" s="365"/>
      <c r="BE411" s="365"/>
      <c r="BF411" s="365"/>
      <c r="BG411" s="365"/>
      <c r="BH411" s="365"/>
      <c r="BI411" s="365"/>
      <c r="BL411" s="365"/>
      <c r="BM411" s="365"/>
      <c r="BN411" s="365"/>
      <c r="BO411" s="365"/>
      <c r="BP411" s="365"/>
      <c r="BQ411" s="365"/>
      <c r="BR411" s="365"/>
      <c r="BS411" s="367"/>
      <c r="BT411" s="367"/>
      <c r="BU411" s="365"/>
      <c r="BV411" s="365"/>
      <c r="BW411" s="367"/>
      <c r="BX411" s="337"/>
      <c r="BY411" s="337"/>
      <c r="BZ411" s="337"/>
      <c r="CA411" s="337"/>
      <c r="CB411" s="337"/>
      <c r="CC411" s="337"/>
      <c r="CD411" s="337"/>
      <c r="CE411" s="337"/>
      <c r="CF411" s="337"/>
      <c r="CG411" s="337"/>
      <c r="CH411" s="337"/>
      <c r="CI411" s="337"/>
      <c r="CJ411" s="337"/>
      <c r="CK411" s="337"/>
      <c r="CL411" s="337"/>
      <c r="CM411" s="337"/>
      <c r="CN411" s="337"/>
      <c r="CO411" s="337"/>
      <c r="CP411" s="337"/>
      <c r="CQ411" s="337"/>
      <c r="CR411" s="337"/>
      <c r="CS411" s="337"/>
      <c r="CT411" s="337"/>
      <c r="CU411" s="337"/>
      <c r="CV411" s="337"/>
    </row>
    <row r="412" spans="1:100" x14ac:dyDescent="0.15">
      <c r="A412" s="366"/>
      <c r="B412" s="337"/>
      <c r="C412" s="367"/>
      <c r="D412" s="337"/>
      <c r="E412" s="337"/>
      <c r="F412" s="337"/>
      <c r="G412" s="337"/>
      <c r="H412" s="365"/>
      <c r="I412" s="365"/>
      <c r="J412" s="365"/>
      <c r="K412" s="337"/>
      <c r="L412" s="337"/>
      <c r="M412" s="368"/>
      <c r="N412" s="368"/>
      <c r="O412" s="337"/>
      <c r="P412" s="337"/>
      <c r="Q412" s="368"/>
      <c r="R412" s="337"/>
      <c r="S412" s="368"/>
      <c r="T412" s="337"/>
      <c r="U412" s="337"/>
      <c r="V412" s="337"/>
      <c r="W412" s="337"/>
      <c r="X412" s="337"/>
      <c r="Y412" s="337"/>
      <c r="Z412" s="337"/>
      <c r="AA412" s="337"/>
      <c r="AB412" s="337"/>
      <c r="AC412" s="337"/>
      <c r="AD412" s="337"/>
      <c r="AE412" s="337"/>
      <c r="AF412" s="368"/>
      <c r="AG412" s="337"/>
      <c r="AM412" s="337"/>
      <c r="AN412" s="337"/>
      <c r="AO412" s="337"/>
      <c r="AP412" s="337"/>
      <c r="AQ412" s="337"/>
      <c r="AR412" s="365"/>
      <c r="AS412" s="365"/>
      <c r="AT412" s="365"/>
      <c r="AU412" s="365"/>
      <c r="AV412" s="365"/>
      <c r="BA412" s="337"/>
      <c r="BC412" s="365"/>
      <c r="BD412" s="365"/>
      <c r="BE412" s="365"/>
      <c r="BF412" s="365"/>
      <c r="BG412" s="365"/>
      <c r="BH412" s="365"/>
      <c r="BI412" s="365"/>
      <c r="BL412" s="365"/>
      <c r="BM412" s="365"/>
      <c r="BN412" s="365"/>
      <c r="BO412" s="365"/>
      <c r="BP412" s="365"/>
      <c r="BQ412" s="365"/>
      <c r="BR412" s="365"/>
      <c r="BS412" s="367"/>
      <c r="BT412" s="367"/>
      <c r="BU412" s="365"/>
      <c r="BV412" s="365"/>
      <c r="BW412" s="367"/>
      <c r="BX412" s="337"/>
      <c r="BY412" s="337"/>
      <c r="BZ412" s="337"/>
      <c r="CA412" s="337"/>
      <c r="CB412" s="337"/>
      <c r="CC412" s="337"/>
      <c r="CD412" s="337"/>
      <c r="CE412" s="337"/>
      <c r="CF412" s="337"/>
      <c r="CG412" s="337"/>
      <c r="CH412" s="337"/>
      <c r="CI412" s="337"/>
      <c r="CJ412" s="337"/>
      <c r="CK412" s="337"/>
      <c r="CL412" s="337"/>
      <c r="CM412" s="337"/>
      <c r="CN412" s="337"/>
      <c r="CO412" s="337"/>
      <c r="CP412" s="337"/>
      <c r="CQ412" s="337"/>
      <c r="CR412" s="337"/>
      <c r="CS412" s="337"/>
      <c r="CT412" s="337"/>
      <c r="CU412" s="337"/>
      <c r="CV412" s="337"/>
    </row>
    <row r="413" spans="1:100" x14ac:dyDescent="0.15">
      <c r="A413" s="366"/>
      <c r="B413" s="337"/>
      <c r="C413" s="367"/>
      <c r="D413" s="337"/>
      <c r="E413" s="337"/>
      <c r="F413" s="337"/>
      <c r="G413" s="337"/>
      <c r="H413" s="365"/>
      <c r="I413" s="365"/>
      <c r="J413" s="365"/>
      <c r="K413" s="337"/>
      <c r="L413" s="337"/>
      <c r="M413" s="368"/>
      <c r="N413" s="368"/>
      <c r="O413" s="337"/>
      <c r="P413" s="337"/>
      <c r="Q413" s="368"/>
      <c r="R413" s="337"/>
      <c r="S413" s="368"/>
      <c r="T413" s="337"/>
      <c r="U413" s="337"/>
      <c r="V413" s="337"/>
      <c r="W413" s="337"/>
      <c r="X413" s="337"/>
      <c r="Y413" s="337"/>
      <c r="Z413" s="337"/>
      <c r="AA413" s="337"/>
      <c r="AB413" s="337"/>
      <c r="AC413" s="337"/>
      <c r="AD413" s="337"/>
      <c r="AE413" s="337"/>
      <c r="AF413" s="368"/>
      <c r="AG413" s="337"/>
      <c r="AM413" s="337"/>
      <c r="AN413" s="337"/>
      <c r="AO413" s="337"/>
      <c r="AP413" s="337"/>
      <c r="AQ413" s="337"/>
      <c r="AR413" s="365"/>
      <c r="AS413" s="365"/>
      <c r="AT413" s="365"/>
      <c r="AU413" s="365"/>
      <c r="AV413" s="365"/>
      <c r="BA413" s="337"/>
      <c r="BC413" s="365"/>
      <c r="BD413" s="365"/>
      <c r="BE413" s="365"/>
      <c r="BF413" s="365"/>
      <c r="BG413" s="365"/>
      <c r="BH413" s="365"/>
      <c r="BI413" s="365"/>
      <c r="BL413" s="365"/>
      <c r="BM413" s="365"/>
      <c r="BN413" s="365"/>
      <c r="BO413" s="365"/>
      <c r="BP413" s="365"/>
      <c r="BQ413" s="365"/>
      <c r="BR413" s="365"/>
      <c r="BS413" s="367"/>
      <c r="BT413" s="367"/>
      <c r="BU413" s="365"/>
      <c r="BV413" s="365"/>
      <c r="BW413" s="367"/>
      <c r="BX413" s="337"/>
      <c r="BY413" s="337"/>
      <c r="BZ413" s="337"/>
      <c r="CA413" s="337"/>
      <c r="CB413" s="337"/>
      <c r="CC413" s="337"/>
      <c r="CD413" s="337"/>
      <c r="CE413" s="337"/>
      <c r="CF413" s="337"/>
      <c r="CG413" s="337"/>
      <c r="CH413" s="337"/>
      <c r="CI413" s="337"/>
      <c r="CJ413" s="337"/>
      <c r="CK413" s="337"/>
      <c r="CL413" s="337"/>
      <c r="CM413" s="337"/>
      <c r="CN413" s="337"/>
      <c r="CO413" s="337"/>
      <c r="CP413" s="337"/>
      <c r="CQ413" s="337"/>
      <c r="CR413" s="337"/>
      <c r="CS413" s="337"/>
      <c r="CT413" s="337"/>
      <c r="CU413" s="337"/>
      <c r="CV413" s="337"/>
    </row>
    <row r="414" spans="1:100" x14ac:dyDescent="0.15">
      <c r="A414" s="366"/>
      <c r="B414" s="337"/>
      <c r="C414" s="367"/>
      <c r="D414" s="337"/>
      <c r="E414" s="337"/>
      <c r="F414" s="337"/>
      <c r="G414" s="337"/>
      <c r="H414" s="365"/>
      <c r="I414" s="365"/>
      <c r="J414" s="365"/>
      <c r="K414" s="337"/>
      <c r="L414" s="337"/>
      <c r="M414" s="368"/>
      <c r="N414" s="368"/>
      <c r="O414" s="337"/>
      <c r="P414" s="337"/>
      <c r="Q414" s="368"/>
      <c r="R414" s="337"/>
      <c r="S414" s="368"/>
      <c r="T414" s="337"/>
      <c r="U414" s="337"/>
      <c r="V414" s="337"/>
      <c r="W414" s="337"/>
      <c r="X414" s="337"/>
      <c r="Y414" s="337"/>
      <c r="Z414" s="337"/>
      <c r="AA414" s="337"/>
      <c r="AB414" s="337"/>
      <c r="AC414" s="337"/>
      <c r="AD414" s="337"/>
      <c r="AE414" s="337"/>
      <c r="AF414" s="368"/>
      <c r="AG414" s="337"/>
      <c r="AM414" s="337"/>
      <c r="AN414" s="337"/>
      <c r="AO414" s="337"/>
      <c r="AP414" s="337"/>
      <c r="AQ414" s="337"/>
      <c r="AR414" s="365"/>
      <c r="AS414" s="365"/>
      <c r="AT414" s="365"/>
      <c r="AU414" s="365"/>
      <c r="AV414" s="365"/>
      <c r="BA414" s="337"/>
      <c r="BC414" s="365"/>
      <c r="BD414" s="365"/>
      <c r="BE414" s="365"/>
      <c r="BF414" s="365"/>
      <c r="BG414" s="365"/>
      <c r="BH414" s="365"/>
      <c r="BI414" s="365"/>
      <c r="BL414" s="365"/>
      <c r="BM414" s="365"/>
      <c r="BN414" s="365"/>
      <c r="BO414" s="365"/>
      <c r="BP414" s="365"/>
      <c r="BQ414" s="365"/>
      <c r="BR414" s="365"/>
      <c r="BS414" s="367"/>
      <c r="BT414" s="367"/>
      <c r="BU414" s="365"/>
      <c r="BV414" s="365"/>
      <c r="BW414" s="367"/>
      <c r="BX414" s="337"/>
      <c r="BY414" s="337"/>
      <c r="BZ414" s="337"/>
      <c r="CA414" s="337"/>
      <c r="CB414" s="337"/>
      <c r="CC414" s="337"/>
      <c r="CD414" s="337"/>
      <c r="CE414" s="337"/>
      <c r="CF414" s="337"/>
      <c r="CG414" s="337"/>
      <c r="CH414" s="337"/>
      <c r="CI414" s="337"/>
      <c r="CJ414" s="337"/>
      <c r="CK414" s="337"/>
      <c r="CL414" s="337"/>
      <c r="CM414" s="337"/>
      <c r="CN414" s="337"/>
      <c r="CO414" s="337"/>
      <c r="CP414" s="337"/>
      <c r="CQ414" s="337"/>
      <c r="CR414" s="337"/>
      <c r="CS414" s="337"/>
      <c r="CT414" s="337"/>
      <c r="CU414" s="337"/>
      <c r="CV414" s="337"/>
    </row>
    <row r="415" spans="1:100" x14ac:dyDescent="0.15">
      <c r="A415" s="366"/>
      <c r="B415" s="337"/>
      <c r="C415" s="367"/>
      <c r="D415" s="337"/>
      <c r="E415" s="337"/>
      <c r="F415" s="337"/>
      <c r="G415" s="337"/>
      <c r="H415" s="365"/>
      <c r="I415" s="365"/>
      <c r="J415" s="365"/>
      <c r="K415" s="337"/>
      <c r="L415" s="337"/>
      <c r="M415" s="368"/>
      <c r="N415" s="368"/>
      <c r="O415" s="337"/>
      <c r="P415" s="337"/>
      <c r="Q415" s="368"/>
      <c r="R415" s="337"/>
      <c r="S415" s="368"/>
      <c r="T415" s="337"/>
      <c r="U415" s="337"/>
      <c r="V415" s="337"/>
      <c r="W415" s="337"/>
      <c r="X415" s="337"/>
      <c r="Y415" s="337"/>
      <c r="Z415" s="337"/>
      <c r="AA415" s="337"/>
      <c r="AB415" s="337"/>
      <c r="AC415" s="337"/>
      <c r="AD415" s="337"/>
      <c r="AE415" s="337"/>
      <c r="AF415" s="368"/>
      <c r="AG415" s="337"/>
      <c r="AM415" s="337"/>
      <c r="AN415" s="337"/>
      <c r="AO415" s="337"/>
      <c r="AP415" s="337"/>
      <c r="AQ415" s="337"/>
      <c r="AR415" s="365"/>
      <c r="AS415" s="365"/>
      <c r="AT415" s="365"/>
      <c r="AU415" s="365"/>
      <c r="AV415" s="365"/>
      <c r="BA415" s="337"/>
      <c r="BC415" s="365"/>
      <c r="BD415" s="365"/>
      <c r="BE415" s="365"/>
      <c r="BF415" s="365"/>
      <c r="BG415" s="365"/>
      <c r="BH415" s="365"/>
      <c r="BI415" s="365"/>
      <c r="BL415" s="365"/>
      <c r="BM415" s="365"/>
      <c r="BN415" s="365"/>
      <c r="BO415" s="365"/>
      <c r="BP415" s="365"/>
      <c r="BQ415" s="365"/>
      <c r="BR415" s="365"/>
      <c r="BS415" s="367"/>
      <c r="BT415" s="367"/>
      <c r="BU415" s="365"/>
      <c r="BV415" s="365"/>
      <c r="BW415" s="367"/>
      <c r="BX415" s="337"/>
      <c r="BY415" s="337"/>
      <c r="BZ415" s="337"/>
      <c r="CA415" s="337"/>
      <c r="CB415" s="337"/>
      <c r="CC415" s="337"/>
      <c r="CD415" s="337"/>
      <c r="CE415" s="337"/>
      <c r="CF415" s="337"/>
      <c r="CG415" s="337"/>
      <c r="CH415" s="337"/>
      <c r="CI415" s="337"/>
      <c r="CJ415" s="337"/>
      <c r="CK415" s="337"/>
      <c r="CL415" s="337"/>
      <c r="CM415" s="337"/>
      <c r="CN415" s="337"/>
      <c r="CO415" s="337"/>
      <c r="CP415" s="337"/>
      <c r="CQ415" s="337"/>
      <c r="CR415" s="337"/>
      <c r="CS415" s="337"/>
      <c r="CT415" s="337"/>
      <c r="CU415" s="337"/>
      <c r="CV415" s="337"/>
    </row>
    <row r="416" spans="1:100" x14ac:dyDescent="0.15">
      <c r="A416" s="366"/>
      <c r="B416" s="337"/>
      <c r="C416" s="367"/>
      <c r="D416" s="337"/>
      <c r="E416" s="337"/>
      <c r="F416" s="337"/>
      <c r="G416" s="337"/>
      <c r="H416" s="365"/>
      <c r="I416" s="365"/>
      <c r="J416" s="365"/>
      <c r="K416" s="337"/>
      <c r="L416" s="337"/>
      <c r="M416" s="368"/>
      <c r="N416" s="368"/>
      <c r="O416" s="337"/>
      <c r="P416" s="337"/>
      <c r="Q416" s="368"/>
      <c r="R416" s="337"/>
      <c r="S416" s="368"/>
      <c r="T416" s="337"/>
      <c r="U416" s="337"/>
      <c r="V416" s="337"/>
      <c r="W416" s="337"/>
      <c r="X416" s="337"/>
      <c r="Y416" s="337"/>
      <c r="Z416" s="337"/>
      <c r="AA416" s="337"/>
      <c r="AB416" s="337"/>
      <c r="AC416" s="337"/>
      <c r="AD416" s="337"/>
      <c r="AE416" s="337"/>
      <c r="AF416" s="368"/>
      <c r="AG416" s="337"/>
      <c r="AM416" s="337"/>
      <c r="AN416" s="337"/>
      <c r="AO416" s="337"/>
      <c r="AP416" s="337"/>
      <c r="AQ416" s="337"/>
      <c r="AR416" s="365"/>
      <c r="AS416" s="365"/>
      <c r="AT416" s="365"/>
      <c r="AU416" s="365"/>
      <c r="AV416" s="365"/>
      <c r="BA416" s="337"/>
      <c r="BC416" s="365"/>
      <c r="BD416" s="365"/>
      <c r="BE416" s="365"/>
      <c r="BF416" s="365"/>
      <c r="BG416" s="365"/>
      <c r="BH416" s="365"/>
      <c r="BI416" s="365"/>
      <c r="BL416" s="365"/>
      <c r="BM416" s="365"/>
      <c r="BN416" s="365"/>
      <c r="BO416" s="365"/>
      <c r="BP416" s="365"/>
      <c r="BQ416" s="365"/>
      <c r="BR416" s="365"/>
      <c r="BS416" s="367"/>
      <c r="BT416" s="367"/>
      <c r="BU416" s="365"/>
      <c r="BV416" s="365"/>
      <c r="BW416" s="367"/>
      <c r="BX416" s="337"/>
      <c r="BY416" s="337"/>
      <c r="BZ416" s="337"/>
      <c r="CA416" s="337"/>
      <c r="CB416" s="337"/>
      <c r="CC416" s="337"/>
      <c r="CD416" s="337"/>
      <c r="CE416" s="337"/>
      <c r="CF416" s="337"/>
      <c r="CG416" s="337"/>
      <c r="CH416" s="337"/>
      <c r="CI416" s="337"/>
      <c r="CJ416" s="337"/>
      <c r="CK416" s="337"/>
      <c r="CL416" s="337"/>
      <c r="CM416" s="337"/>
      <c r="CN416" s="337"/>
      <c r="CO416" s="337"/>
      <c r="CP416" s="337"/>
      <c r="CQ416" s="337"/>
      <c r="CR416" s="337"/>
      <c r="CS416" s="337"/>
      <c r="CT416" s="337"/>
      <c r="CU416" s="337"/>
      <c r="CV416" s="337"/>
    </row>
    <row r="417" spans="1:100" x14ac:dyDescent="0.15">
      <c r="A417" s="366"/>
      <c r="B417" s="337"/>
      <c r="C417" s="367"/>
      <c r="D417" s="337"/>
      <c r="E417" s="337"/>
      <c r="F417" s="337"/>
      <c r="G417" s="337"/>
      <c r="H417" s="365"/>
      <c r="I417" s="365"/>
      <c r="J417" s="365"/>
      <c r="K417" s="337"/>
      <c r="L417" s="337"/>
      <c r="M417" s="368"/>
      <c r="N417" s="368"/>
      <c r="O417" s="337"/>
      <c r="P417" s="337"/>
      <c r="Q417" s="368"/>
      <c r="R417" s="337"/>
      <c r="S417" s="368"/>
      <c r="T417" s="337"/>
      <c r="U417" s="337"/>
      <c r="V417" s="337"/>
      <c r="W417" s="337"/>
      <c r="X417" s="337"/>
      <c r="Y417" s="337"/>
      <c r="Z417" s="337"/>
      <c r="AA417" s="337"/>
      <c r="AB417" s="337"/>
      <c r="AC417" s="337"/>
      <c r="AD417" s="337"/>
      <c r="AE417" s="337"/>
      <c r="AF417" s="368"/>
      <c r="AG417" s="337"/>
      <c r="AM417" s="337"/>
      <c r="AN417" s="337"/>
      <c r="AO417" s="337"/>
      <c r="AP417" s="337"/>
      <c r="AQ417" s="337"/>
      <c r="AR417" s="365"/>
      <c r="AS417" s="365"/>
      <c r="AT417" s="365"/>
      <c r="AU417" s="365"/>
      <c r="AV417" s="365"/>
      <c r="BA417" s="337"/>
      <c r="BC417" s="365"/>
      <c r="BD417" s="365"/>
      <c r="BE417" s="365"/>
      <c r="BF417" s="365"/>
      <c r="BG417" s="365"/>
      <c r="BH417" s="365"/>
      <c r="BI417" s="365"/>
      <c r="BL417" s="365"/>
      <c r="BM417" s="365"/>
      <c r="BN417" s="365"/>
      <c r="BO417" s="365"/>
      <c r="BP417" s="365"/>
      <c r="BQ417" s="365"/>
      <c r="BR417" s="365"/>
      <c r="BS417" s="367"/>
      <c r="BT417" s="367"/>
      <c r="BU417" s="365"/>
      <c r="BV417" s="365"/>
      <c r="BW417" s="367"/>
      <c r="BX417" s="337"/>
      <c r="BY417" s="337"/>
      <c r="BZ417" s="337"/>
      <c r="CA417" s="337"/>
      <c r="CB417" s="337"/>
      <c r="CC417" s="337"/>
      <c r="CD417" s="337"/>
      <c r="CE417" s="337"/>
      <c r="CF417" s="337"/>
      <c r="CG417" s="337"/>
      <c r="CH417" s="337"/>
      <c r="CI417" s="337"/>
      <c r="CJ417" s="337"/>
      <c r="CK417" s="337"/>
      <c r="CL417" s="337"/>
      <c r="CM417" s="337"/>
      <c r="CN417" s="337"/>
      <c r="CO417" s="337"/>
      <c r="CP417" s="337"/>
      <c r="CQ417" s="337"/>
      <c r="CR417" s="337"/>
      <c r="CS417" s="337"/>
      <c r="CT417" s="337"/>
      <c r="CU417" s="337"/>
      <c r="CV417" s="337"/>
    </row>
    <row r="418" spans="1:100" x14ac:dyDescent="0.15">
      <c r="A418" s="366"/>
      <c r="B418" s="337"/>
      <c r="C418" s="367"/>
      <c r="D418" s="337"/>
      <c r="E418" s="337"/>
      <c r="F418" s="337"/>
      <c r="G418" s="337"/>
      <c r="H418" s="365"/>
      <c r="I418" s="365"/>
      <c r="J418" s="365"/>
      <c r="K418" s="337"/>
      <c r="L418" s="337"/>
      <c r="M418" s="368"/>
      <c r="N418" s="368"/>
      <c r="O418" s="337"/>
      <c r="P418" s="337"/>
      <c r="Q418" s="368"/>
      <c r="R418" s="337"/>
      <c r="S418" s="368"/>
      <c r="T418" s="337"/>
      <c r="U418" s="337"/>
      <c r="V418" s="337"/>
      <c r="W418" s="337"/>
      <c r="X418" s="337"/>
      <c r="Y418" s="337"/>
      <c r="Z418" s="337"/>
      <c r="AA418" s="337"/>
      <c r="AB418" s="337"/>
      <c r="AC418" s="337"/>
      <c r="AD418" s="337"/>
      <c r="AE418" s="337"/>
      <c r="AF418" s="368"/>
      <c r="AG418" s="337"/>
      <c r="AM418" s="337"/>
      <c r="AN418" s="337"/>
      <c r="AO418" s="337"/>
      <c r="AP418" s="337"/>
      <c r="AQ418" s="337"/>
      <c r="AR418" s="365"/>
      <c r="AS418" s="365"/>
      <c r="AT418" s="365"/>
      <c r="AU418" s="365"/>
      <c r="AV418" s="365"/>
      <c r="BA418" s="337"/>
      <c r="BC418" s="365"/>
      <c r="BD418" s="365"/>
      <c r="BE418" s="365"/>
      <c r="BF418" s="365"/>
      <c r="BG418" s="365"/>
      <c r="BH418" s="365"/>
      <c r="BI418" s="365"/>
      <c r="BL418" s="365"/>
      <c r="BM418" s="365"/>
      <c r="BN418" s="365"/>
      <c r="BO418" s="365"/>
      <c r="BP418" s="365"/>
      <c r="BQ418" s="365"/>
      <c r="BR418" s="365"/>
      <c r="BS418" s="367"/>
      <c r="BT418" s="367"/>
      <c r="BU418" s="365"/>
      <c r="BV418" s="365"/>
      <c r="BW418" s="367"/>
      <c r="BX418" s="337"/>
      <c r="BY418" s="337"/>
      <c r="BZ418" s="337"/>
      <c r="CA418" s="337"/>
      <c r="CB418" s="337"/>
      <c r="CC418" s="337"/>
      <c r="CD418" s="337"/>
      <c r="CE418" s="337"/>
      <c r="CF418" s="337"/>
      <c r="CG418" s="337"/>
      <c r="CH418" s="337"/>
      <c r="CI418" s="337"/>
      <c r="CJ418" s="337"/>
      <c r="CK418" s="337"/>
      <c r="CL418" s="337"/>
      <c r="CM418" s="337"/>
      <c r="CN418" s="337"/>
      <c r="CO418" s="337"/>
      <c r="CP418" s="337"/>
      <c r="CQ418" s="337"/>
      <c r="CR418" s="337"/>
      <c r="CS418" s="337"/>
      <c r="CT418" s="337"/>
      <c r="CU418" s="337"/>
      <c r="CV418" s="337"/>
    </row>
    <row r="419" spans="1:100" x14ac:dyDescent="0.15">
      <c r="A419" s="366"/>
      <c r="B419" s="337"/>
      <c r="C419" s="367"/>
      <c r="D419" s="337"/>
      <c r="E419" s="337"/>
      <c r="F419" s="337"/>
      <c r="G419" s="337"/>
      <c r="H419" s="365"/>
      <c r="I419" s="365"/>
      <c r="J419" s="365"/>
      <c r="K419" s="337"/>
      <c r="L419" s="337"/>
      <c r="M419" s="368"/>
      <c r="N419" s="368"/>
      <c r="O419" s="337"/>
      <c r="P419" s="337"/>
      <c r="Q419" s="368"/>
      <c r="R419" s="337"/>
      <c r="S419" s="368"/>
      <c r="T419" s="337"/>
      <c r="U419" s="337"/>
      <c r="V419" s="337"/>
      <c r="W419" s="337"/>
      <c r="X419" s="337"/>
      <c r="Y419" s="337"/>
      <c r="Z419" s="337"/>
      <c r="AA419" s="337"/>
      <c r="AB419" s="337"/>
      <c r="AC419" s="337"/>
      <c r="AD419" s="337"/>
      <c r="AE419" s="337"/>
      <c r="AF419" s="368"/>
      <c r="AG419" s="337"/>
      <c r="AM419" s="337"/>
      <c r="AN419" s="337"/>
      <c r="AO419" s="337"/>
      <c r="AP419" s="337"/>
      <c r="AQ419" s="337"/>
      <c r="AR419" s="365"/>
      <c r="AS419" s="365"/>
      <c r="AT419" s="365"/>
      <c r="AU419" s="365"/>
      <c r="AV419" s="365"/>
      <c r="BA419" s="337"/>
      <c r="BC419" s="365"/>
      <c r="BD419" s="365"/>
      <c r="BE419" s="365"/>
      <c r="BF419" s="365"/>
      <c r="BG419" s="365"/>
      <c r="BH419" s="365"/>
      <c r="BI419" s="365"/>
      <c r="BL419" s="365"/>
      <c r="BM419" s="365"/>
      <c r="BN419" s="365"/>
      <c r="BO419" s="365"/>
      <c r="BP419" s="365"/>
      <c r="BQ419" s="365"/>
      <c r="BR419" s="365"/>
      <c r="BS419" s="367"/>
      <c r="BT419" s="367"/>
      <c r="BU419" s="365"/>
      <c r="BV419" s="365"/>
      <c r="BW419" s="367"/>
      <c r="BX419" s="337"/>
      <c r="BY419" s="337"/>
      <c r="BZ419" s="337"/>
      <c r="CA419" s="337"/>
      <c r="CB419" s="337"/>
      <c r="CC419" s="337"/>
      <c r="CD419" s="337"/>
      <c r="CE419" s="337"/>
      <c r="CF419" s="337"/>
      <c r="CG419" s="337"/>
      <c r="CH419" s="337"/>
      <c r="CI419" s="337"/>
      <c r="CJ419" s="337"/>
      <c r="CK419" s="337"/>
      <c r="CL419" s="337"/>
      <c r="CM419" s="337"/>
      <c r="CN419" s="337"/>
      <c r="CO419" s="337"/>
      <c r="CP419" s="337"/>
      <c r="CQ419" s="337"/>
      <c r="CR419" s="337"/>
      <c r="CS419" s="337"/>
      <c r="CT419" s="337"/>
      <c r="CU419" s="337"/>
      <c r="CV419" s="337"/>
    </row>
    <row r="420" spans="1:100" x14ac:dyDescent="0.15">
      <c r="A420" s="366"/>
      <c r="B420" s="337"/>
      <c r="C420" s="367"/>
      <c r="D420" s="337"/>
      <c r="E420" s="337"/>
      <c r="F420" s="337"/>
      <c r="G420" s="337"/>
      <c r="H420" s="365"/>
      <c r="I420" s="365"/>
      <c r="J420" s="365"/>
      <c r="K420" s="337"/>
      <c r="L420" s="337"/>
      <c r="M420" s="368"/>
      <c r="N420" s="368"/>
      <c r="O420" s="337"/>
      <c r="P420" s="337"/>
      <c r="Q420" s="368"/>
      <c r="R420" s="337"/>
      <c r="S420" s="368"/>
      <c r="T420" s="337"/>
      <c r="U420" s="337"/>
      <c r="V420" s="337"/>
      <c r="W420" s="337"/>
      <c r="X420" s="337"/>
      <c r="Y420" s="337"/>
      <c r="Z420" s="337"/>
      <c r="AA420" s="337"/>
      <c r="AB420" s="337"/>
      <c r="AC420" s="337"/>
      <c r="AD420" s="337"/>
      <c r="AE420" s="337"/>
      <c r="AF420" s="368"/>
      <c r="AG420" s="337"/>
      <c r="AM420" s="337"/>
      <c r="AN420" s="337"/>
      <c r="AO420" s="337"/>
      <c r="AP420" s="337"/>
      <c r="AQ420" s="337"/>
      <c r="AR420" s="365"/>
      <c r="AS420" s="365"/>
      <c r="AT420" s="365"/>
      <c r="AU420" s="365"/>
      <c r="AV420" s="365"/>
      <c r="BA420" s="337"/>
      <c r="BC420" s="365"/>
      <c r="BD420" s="365"/>
      <c r="BE420" s="365"/>
      <c r="BF420" s="365"/>
      <c r="BG420" s="365"/>
      <c r="BH420" s="365"/>
      <c r="BI420" s="365"/>
      <c r="BL420" s="365"/>
      <c r="BM420" s="365"/>
      <c r="BN420" s="365"/>
      <c r="BO420" s="365"/>
      <c r="BP420" s="365"/>
      <c r="BQ420" s="365"/>
      <c r="BR420" s="365"/>
      <c r="BS420" s="367"/>
      <c r="BT420" s="367"/>
      <c r="BU420" s="365"/>
      <c r="BV420" s="365"/>
      <c r="BW420" s="367"/>
      <c r="BX420" s="337"/>
      <c r="BY420" s="337"/>
      <c r="BZ420" s="337"/>
      <c r="CA420" s="337"/>
      <c r="CB420" s="337"/>
      <c r="CC420" s="337"/>
      <c r="CD420" s="337"/>
      <c r="CE420" s="337"/>
      <c r="CF420" s="337"/>
      <c r="CG420" s="337"/>
      <c r="CH420" s="337"/>
      <c r="CI420" s="337"/>
      <c r="CJ420" s="337"/>
      <c r="CK420" s="337"/>
      <c r="CL420" s="337"/>
      <c r="CM420" s="337"/>
      <c r="CN420" s="337"/>
      <c r="CO420" s="337"/>
      <c r="CP420" s="337"/>
      <c r="CQ420" s="337"/>
      <c r="CR420" s="337"/>
      <c r="CS420" s="337"/>
      <c r="CT420" s="337"/>
      <c r="CU420" s="337"/>
      <c r="CV420" s="337"/>
    </row>
    <row r="421" spans="1:100" x14ac:dyDescent="0.15">
      <c r="A421" s="366"/>
      <c r="B421" s="337"/>
      <c r="C421" s="367"/>
      <c r="D421" s="337"/>
      <c r="E421" s="337"/>
      <c r="F421" s="337"/>
      <c r="G421" s="337"/>
      <c r="H421" s="365"/>
      <c r="I421" s="365"/>
      <c r="J421" s="365"/>
      <c r="K421" s="337"/>
      <c r="L421" s="337"/>
      <c r="M421" s="368"/>
      <c r="N421" s="368"/>
      <c r="O421" s="337"/>
      <c r="P421" s="337"/>
      <c r="Q421" s="368"/>
      <c r="R421" s="337"/>
      <c r="S421" s="368"/>
      <c r="T421" s="337"/>
      <c r="U421" s="337"/>
      <c r="V421" s="337"/>
      <c r="W421" s="337"/>
      <c r="X421" s="337"/>
      <c r="Y421" s="337"/>
      <c r="Z421" s="337"/>
      <c r="AA421" s="337"/>
      <c r="AB421" s="337"/>
      <c r="AC421" s="337"/>
      <c r="AD421" s="337"/>
      <c r="AE421" s="337"/>
      <c r="AF421" s="368"/>
      <c r="AG421" s="337"/>
      <c r="AM421" s="337"/>
      <c r="AN421" s="337"/>
      <c r="AO421" s="337"/>
      <c r="AP421" s="337"/>
      <c r="AQ421" s="337"/>
      <c r="AR421" s="365"/>
      <c r="AS421" s="365"/>
      <c r="AT421" s="365"/>
      <c r="AU421" s="365"/>
      <c r="AV421" s="365"/>
      <c r="BA421" s="337"/>
      <c r="BC421" s="365"/>
      <c r="BD421" s="365"/>
      <c r="BE421" s="365"/>
      <c r="BF421" s="365"/>
      <c r="BG421" s="365"/>
      <c r="BH421" s="365"/>
      <c r="BI421" s="365"/>
      <c r="BL421" s="365"/>
      <c r="BM421" s="365"/>
      <c r="BN421" s="365"/>
      <c r="BO421" s="365"/>
      <c r="BP421" s="365"/>
      <c r="BQ421" s="365"/>
      <c r="BR421" s="365"/>
      <c r="BS421" s="367"/>
      <c r="BT421" s="367"/>
      <c r="BU421" s="365"/>
      <c r="BV421" s="365"/>
      <c r="BW421" s="367"/>
      <c r="BX421" s="337"/>
      <c r="BY421" s="337"/>
      <c r="BZ421" s="337"/>
      <c r="CA421" s="337"/>
      <c r="CB421" s="337"/>
      <c r="CC421" s="337"/>
      <c r="CD421" s="337"/>
      <c r="CE421" s="337"/>
      <c r="CF421" s="337"/>
      <c r="CG421" s="337"/>
      <c r="CH421" s="337"/>
      <c r="CI421" s="337"/>
      <c r="CJ421" s="337"/>
      <c r="CK421" s="337"/>
      <c r="CL421" s="337"/>
      <c r="CM421" s="337"/>
      <c r="CN421" s="337"/>
      <c r="CO421" s="337"/>
      <c r="CP421" s="337"/>
      <c r="CQ421" s="337"/>
      <c r="CR421" s="337"/>
      <c r="CS421" s="337"/>
      <c r="CT421" s="337"/>
      <c r="CU421" s="337"/>
      <c r="CV421" s="337"/>
    </row>
    <row r="422" spans="1:100" x14ac:dyDescent="0.15">
      <c r="A422" s="366"/>
      <c r="B422" s="337"/>
      <c r="C422" s="367"/>
      <c r="D422" s="337"/>
      <c r="E422" s="337"/>
      <c r="F422" s="337"/>
      <c r="G422" s="337"/>
      <c r="H422" s="365"/>
      <c r="I422" s="365"/>
      <c r="J422" s="365"/>
      <c r="K422" s="337"/>
      <c r="L422" s="337"/>
      <c r="M422" s="368"/>
      <c r="N422" s="368"/>
      <c r="O422" s="337"/>
      <c r="P422" s="337"/>
      <c r="Q422" s="368"/>
      <c r="R422" s="337"/>
      <c r="S422" s="368"/>
      <c r="T422" s="337"/>
      <c r="U422" s="337"/>
      <c r="V422" s="337"/>
      <c r="W422" s="337"/>
      <c r="X422" s="337"/>
      <c r="Y422" s="337"/>
      <c r="Z422" s="337"/>
      <c r="AA422" s="337"/>
      <c r="AB422" s="337"/>
      <c r="AC422" s="337"/>
      <c r="AD422" s="337"/>
      <c r="AE422" s="337"/>
      <c r="AF422" s="368"/>
      <c r="AG422" s="337"/>
      <c r="AM422" s="337"/>
      <c r="AN422" s="337"/>
      <c r="AO422" s="337"/>
      <c r="AP422" s="337"/>
      <c r="AQ422" s="337"/>
      <c r="AR422" s="365"/>
      <c r="AS422" s="365"/>
      <c r="AT422" s="365"/>
      <c r="AU422" s="365"/>
      <c r="AV422" s="365"/>
      <c r="BA422" s="337"/>
      <c r="BC422" s="365"/>
      <c r="BD422" s="365"/>
      <c r="BE422" s="365"/>
      <c r="BF422" s="365"/>
      <c r="BG422" s="365"/>
      <c r="BH422" s="365"/>
      <c r="BI422" s="365"/>
      <c r="BL422" s="365"/>
      <c r="BM422" s="365"/>
      <c r="BN422" s="365"/>
      <c r="BO422" s="365"/>
      <c r="BP422" s="365"/>
      <c r="BQ422" s="365"/>
      <c r="BR422" s="365"/>
      <c r="BS422" s="367"/>
      <c r="BT422" s="367"/>
      <c r="BU422" s="365"/>
      <c r="BV422" s="365"/>
      <c r="BW422" s="367"/>
      <c r="BX422" s="337"/>
      <c r="BY422" s="337"/>
      <c r="BZ422" s="337"/>
      <c r="CA422" s="337"/>
      <c r="CB422" s="337"/>
      <c r="CC422" s="337"/>
      <c r="CD422" s="337"/>
      <c r="CE422" s="337"/>
      <c r="CF422" s="337"/>
      <c r="CG422" s="337"/>
      <c r="CH422" s="337"/>
      <c r="CI422" s="337"/>
      <c r="CJ422" s="337"/>
      <c r="CK422" s="337"/>
      <c r="CL422" s="337"/>
      <c r="CM422" s="337"/>
      <c r="CN422" s="337"/>
      <c r="CO422" s="337"/>
      <c r="CP422" s="337"/>
      <c r="CQ422" s="337"/>
      <c r="CR422" s="337"/>
      <c r="CS422" s="337"/>
      <c r="CT422" s="337"/>
      <c r="CU422" s="337"/>
      <c r="CV422" s="337"/>
    </row>
    <row r="423" spans="1:100" x14ac:dyDescent="0.15">
      <c r="A423" s="366"/>
      <c r="B423" s="337"/>
      <c r="C423" s="367"/>
      <c r="D423" s="337"/>
      <c r="E423" s="337"/>
      <c r="F423" s="337"/>
      <c r="G423" s="337"/>
      <c r="H423" s="365"/>
      <c r="I423" s="365"/>
      <c r="J423" s="365"/>
      <c r="K423" s="337"/>
      <c r="L423" s="337"/>
      <c r="M423" s="368"/>
      <c r="N423" s="368"/>
      <c r="O423" s="337"/>
      <c r="P423" s="337"/>
      <c r="Q423" s="368"/>
      <c r="R423" s="337"/>
      <c r="S423" s="368"/>
      <c r="T423" s="337"/>
      <c r="U423" s="337"/>
      <c r="V423" s="337"/>
      <c r="W423" s="337"/>
      <c r="X423" s="337"/>
      <c r="Y423" s="337"/>
      <c r="Z423" s="337"/>
      <c r="AA423" s="337"/>
      <c r="AB423" s="337"/>
      <c r="AC423" s="337"/>
      <c r="AD423" s="337"/>
      <c r="AE423" s="337"/>
      <c r="AF423" s="368"/>
      <c r="AG423" s="337"/>
      <c r="AM423" s="337"/>
      <c r="AN423" s="337"/>
      <c r="AO423" s="337"/>
      <c r="AP423" s="337"/>
      <c r="AQ423" s="337"/>
      <c r="AR423" s="365"/>
      <c r="AS423" s="365"/>
      <c r="AT423" s="365"/>
      <c r="AU423" s="365"/>
      <c r="AV423" s="365"/>
      <c r="BA423" s="337"/>
      <c r="BC423" s="365"/>
      <c r="BD423" s="365"/>
      <c r="BE423" s="365"/>
      <c r="BF423" s="365"/>
      <c r="BG423" s="365"/>
      <c r="BH423" s="365"/>
      <c r="BI423" s="365"/>
      <c r="BL423" s="365"/>
      <c r="BM423" s="365"/>
      <c r="BN423" s="365"/>
      <c r="BO423" s="365"/>
      <c r="BP423" s="365"/>
      <c r="BQ423" s="365"/>
      <c r="BR423" s="365"/>
      <c r="BS423" s="367"/>
      <c r="BT423" s="367"/>
      <c r="BU423" s="365"/>
      <c r="BV423" s="365"/>
      <c r="BW423" s="367"/>
      <c r="BX423" s="337"/>
      <c r="BY423" s="337"/>
      <c r="BZ423" s="337"/>
      <c r="CA423" s="337"/>
      <c r="CB423" s="337"/>
      <c r="CC423" s="337"/>
      <c r="CD423" s="337"/>
      <c r="CE423" s="337"/>
      <c r="CF423" s="337"/>
      <c r="CG423" s="337"/>
      <c r="CH423" s="337"/>
      <c r="CI423" s="337"/>
      <c r="CJ423" s="337"/>
      <c r="CK423" s="337"/>
      <c r="CL423" s="337"/>
      <c r="CM423" s="337"/>
      <c r="CN423" s="337"/>
      <c r="CO423" s="337"/>
      <c r="CP423" s="337"/>
      <c r="CQ423" s="337"/>
      <c r="CR423" s="337"/>
      <c r="CS423" s="337"/>
      <c r="CT423" s="337"/>
      <c r="CU423" s="337"/>
      <c r="CV423" s="337"/>
    </row>
    <row r="424" spans="1:100" x14ac:dyDescent="0.15">
      <c r="A424" s="366"/>
      <c r="B424" s="337"/>
      <c r="C424" s="367"/>
      <c r="D424" s="337"/>
      <c r="E424" s="337"/>
      <c r="F424" s="337"/>
      <c r="G424" s="337"/>
      <c r="H424" s="365"/>
      <c r="I424" s="365"/>
      <c r="J424" s="365"/>
      <c r="K424" s="337"/>
      <c r="L424" s="337"/>
      <c r="M424" s="368"/>
      <c r="N424" s="368"/>
      <c r="O424" s="337"/>
      <c r="P424" s="337"/>
      <c r="Q424" s="368"/>
      <c r="R424" s="337"/>
      <c r="S424" s="368"/>
      <c r="T424" s="337"/>
      <c r="U424" s="337"/>
      <c r="V424" s="337"/>
      <c r="W424" s="337"/>
      <c r="X424" s="337"/>
      <c r="Y424" s="337"/>
      <c r="Z424" s="337"/>
      <c r="AA424" s="337"/>
      <c r="AB424" s="337"/>
      <c r="AC424" s="337"/>
      <c r="AD424" s="337"/>
      <c r="AE424" s="337"/>
      <c r="AF424" s="368"/>
      <c r="AG424" s="337"/>
      <c r="AM424" s="337"/>
      <c r="AN424" s="337"/>
      <c r="AO424" s="337"/>
      <c r="AP424" s="337"/>
      <c r="AQ424" s="337"/>
      <c r="AR424" s="365"/>
      <c r="AS424" s="365"/>
      <c r="AT424" s="365"/>
      <c r="AU424" s="365"/>
      <c r="AV424" s="365"/>
      <c r="BA424" s="337"/>
      <c r="BC424" s="365"/>
      <c r="BD424" s="365"/>
      <c r="BE424" s="365"/>
      <c r="BF424" s="365"/>
      <c r="BG424" s="365"/>
      <c r="BH424" s="365"/>
      <c r="BI424" s="365"/>
      <c r="BL424" s="365"/>
      <c r="BM424" s="365"/>
      <c r="BN424" s="365"/>
      <c r="BO424" s="365"/>
      <c r="BP424" s="365"/>
      <c r="BQ424" s="365"/>
      <c r="BR424" s="365"/>
      <c r="BS424" s="367"/>
      <c r="BT424" s="367"/>
      <c r="BU424" s="365"/>
      <c r="BV424" s="365"/>
      <c r="BW424" s="367"/>
      <c r="BX424" s="337"/>
      <c r="BY424" s="337"/>
      <c r="BZ424" s="337"/>
      <c r="CA424" s="337"/>
      <c r="CB424" s="337"/>
      <c r="CC424" s="337"/>
      <c r="CD424" s="337"/>
      <c r="CE424" s="337"/>
      <c r="CF424" s="337"/>
      <c r="CG424" s="337"/>
      <c r="CH424" s="337"/>
      <c r="CI424" s="337"/>
      <c r="CJ424" s="337"/>
      <c r="CK424" s="337"/>
      <c r="CL424" s="337"/>
      <c r="CM424" s="337"/>
      <c r="CN424" s="337"/>
      <c r="CO424" s="337"/>
      <c r="CP424" s="337"/>
      <c r="CQ424" s="337"/>
      <c r="CR424" s="337"/>
      <c r="CS424" s="337"/>
      <c r="CT424" s="337"/>
      <c r="CU424" s="337"/>
      <c r="CV424" s="337"/>
    </row>
    <row r="425" spans="1:100" x14ac:dyDescent="0.15">
      <c r="A425" s="366"/>
      <c r="B425" s="337"/>
      <c r="C425" s="367"/>
      <c r="D425" s="337"/>
      <c r="E425" s="337"/>
      <c r="F425" s="337"/>
      <c r="G425" s="337"/>
      <c r="H425" s="365"/>
      <c r="I425" s="365"/>
      <c r="J425" s="365"/>
      <c r="K425" s="337"/>
      <c r="L425" s="337"/>
      <c r="M425" s="368"/>
      <c r="N425" s="368"/>
      <c r="O425" s="337"/>
      <c r="P425" s="337"/>
      <c r="Q425" s="368"/>
      <c r="R425" s="337"/>
      <c r="S425" s="368"/>
      <c r="T425" s="337"/>
      <c r="U425" s="337"/>
      <c r="V425" s="337"/>
      <c r="W425" s="337"/>
      <c r="X425" s="337"/>
      <c r="Y425" s="337"/>
      <c r="Z425" s="337"/>
      <c r="AA425" s="337"/>
      <c r="AB425" s="337"/>
      <c r="AC425" s="337"/>
      <c r="AD425" s="337"/>
      <c r="AE425" s="337"/>
      <c r="AF425" s="368"/>
      <c r="AG425" s="337"/>
      <c r="AM425" s="337"/>
      <c r="AN425" s="337"/>
      <c r="AO425" s="337"/>
      <c r="AP425" s="337"/>
      <c r="AQ425" s="337"/>
      <c r="AR425" s="365"/>
      <c r="AS425" s="365"/>
      <c r="AT425" s="365"/>
      <c r="AU425" s="365"/>
      <c r="AV425" s="365"/>
      <c r="BA425" s="337"/>
      <c r="BC425" s="365"/>
      <c r="BD425" s="365"/>
      <c r="BE425" s="365"/>
      <c r="BF425" s="365"/>
      <c r="BG425" s="365"/>
      <c r="BH425" s="365"/>
      <c r="BI425" s="365"/>
      <c r="BL425" s="365"/>
      <c r="BM425" s="365"/>
      <c r="BN425" s="365"/>
      <c r="BO425" s="365"/>
      <c r="BP425" s="365"/>
      <c r="BQ425" s="365"/>
      <c r="BR425" s="365"/>
      <c r="BS425" s="367"/>
      <c r="BT425" s="367"/>
      <c r="BU425" s="365"/>
      <c r="BV425" s="365"/>
      <c r="BW425" s="367"/>
      <c r="BX425" s="337"/>
      <c r="BY425" s="337"/>
      <c r="BZ425" s="337"/>
      <c r="CA425" s="337"/>
      <c r="CB425" s="337"/>
      <c r="CC425" s="337"/>
      <c r="CD425" s="337"/>
      <c r="CE425" s="337"/>
      <c r="CF425" s="337"/>
      <c r="CG425" s="337"/>
      <c r="CH425" s="337"/>
      <c r="CI425" s="337"/>
      <c r="CJ425" s="337"/>
      <c r="CK425" s="337"/>
      <c r="CL425" s="337"/>
      <c r="CM425" s="337"/>
      <c r="CN425" s="337"/>
      <c r="CO425" s="337"/>
      <c r="CP425" s="337"/>
      <c r="CQ425" s="337"/>
      <c r="CR425" s="337"/>
      <c r="CS425" s="337"/>
      <c r="CT425" s="337"/>
      <c r="CU425" s="337"/>
      <c r="CV425" s="337"/>
    </row>
    <row r="426" spans="1:100" x14ac:dyDescent="0.15">
      <c r="A426" s="366"/>
      <c r="B426" s="337"/>
      <c r="C426" s="367"/>
      <c r="D426" s="337"/>
      <c r="E426" s="337"/>
      <c r="F426" s="337"/>
      <c r="G426" s="337"/>
      <c r="H426" s="365"/>
      <c r="I426" s="365"/>
      <c r="J426" s="365"/>
      <c r="K426" s="337"/>
      <c r="L426" s="337"/>
      <c r="M426" s="368"/>
      <c r="N426" s="368"/>
      <c r="O426" s="337"/>
      <c r="P426" s="337"/>
      <c r="Q426" s="368"/>
      <c r="R426" s="337"/>
      <c r="S426" s="368"/>
      <c r="T426" s="337"/>
      <c r="U426" s="337"/>
      <c r="V426" s="337"/>
      <c r="W426" s="337"/>
      <c r="X426" s="337"/>
      <c r="Y426" s="337"/>
      <c r="Z426" s="337"/>
      <c r="AA426" s="337"/>
      <c r="AB426" s="337"/>
      <c r="AC426" s="337"/>
      <c r="AD426" s="337"/>
      <c r="AE426" s="337"/>
      <c r="AF426" s="368"/>
      <c r="AG426" s="337"/>
      <c r="AM426" s="337"/>
      <c r="AN426" s="337"/>
      <c r="AO426" s="337"/>
      <c r="AP426" s="337"/>
      <c r="AQ426" s="337"/>
      <c r="AR426" s="365"/>
      <c r="AS426" s="365"/>
      <c r="AT426" s="365"/>
      <c r="AU426" s="365"/>
      <c r="AV426" s="365"/>
      <c r="BA426" s="337"/>
      <c r="BC426" s="365"/>
      <c r="BD426" s="365"/>
      <c r="BE426" s="365"/>
      <c r="BF426" s="365"/>
      <c r="BG426" s="365"/>
      <c r="BH426" s="365"/>
      <c r="BI426" s="365"/>
      <c r="BL426" s="365"/>
      <c r="BM426" s="365"/>
      <c r="BN426" s="365"/>
      <c r="BO426" s="365"/>
      <c r="BP426" s="365"/>
      <c r="BQ426" s="365"/>
      <c r="BR426" s="365"/>
      <c r="BS426" s="367"/>
      <c r="BT426" s="367"/>
      <c r="BU426" s="365"/>
      <c r="BV426" s="365"/>
      <c r="BW426" s="367"/>
      <c r="BX426" s="337"/>
      <c r="BY426" s="337"/>
      <c r="BZ426" s="337"/>
      <c r="CA426" s="337"/>
      <c r="CB426" s="337"/>
      <c r="CC426" s="337"/>
      <c r="CD426" s="337"/>
      <c r="CE426" s="337"/>
      <c r="CF426" s="337"/>
      <c r="CG426" s="337"/>
      <c r="CH426" s="337"/>
      <c r="CI426" s="337"/>
      <c r="CJ426" s="337"/>
      <c r="CK426" s="337"/>
      <c r="CL426" s="337"/>
      <c r="CM426" s="337"/>
      <c r="CN426" s="337"/>
      <c r="CO426" s="337"/>
      <c r="CP426" s="337"/>
      <c r="CQ426" s="337"/>
      <c r="CR426" s="337"/>
      <c r="CS426" s="337"/>
      <c r="CT426" s="337"/>
      <c r="CU426" s="337"/>
      <c r="CV426" s="337"/>
    </row>
    <row r="427" spans="1:100" x14ac:dyDescent="0.15">
      <c r="A427" s="366"/>
      <c r="B427" s="337"/>
      <c r="C427" s="367"/>
      <c r="D427" s="337"/>
      <c r="E427" s="337"/>
      <c r="F427" s="337"/>
      <c r="G427" s="337"/>
      <c r="H427" s="365"/>
      <c r="I427" s="365"/>
      <c r="J427" s="365"/>
      <c r="K427" s="337"/>
      <c r="L427" s="337"/>
      <c r="M427" s="368"/>
      <c r="N427" s="368"/>
      <c r="O427" s="337"/>
      <c r="P427" s="337"/>
      <c r="Q427" s="368"/>
      <c r="R427" s="337"/>
      <c r="S427" s="368"/>
      <c r="T427" s="337"/>
      <c r="U427" s="337"/>
      <c r="V427" s="337"/>
      <c r="W427" s="337"/>
      <c r="X427" s="337"/>
      <c r="Y427" s="337"/>
      <c r="Z427" s="337"/>
      <c r="AA427" s="337"/>
      <c r="AB427" s="337"/>
      <c r="AC427" s="337"/>
      <c r="AD427" s="337"/>
      <c r="AE427" s="337"/>
      <c r="AF427" s="368"/>
      <c r="AG427" s="337"/>
      <c r="AM427" s="337"/>
      <c r="AN427" s="337"/>
      <c r="AO427" s="337"/>
      <c r="AP427" s="337"/>
      <c r="AQ427" s="337"/>
      <c r="AR427" s="365"/>
      <c r="AS427" s="365"/>
      <c r="AT427" s="365"/>
      <c r="AU427" s="365"/>
      <c r="AV427" s="365"/>
      <c r="BA427" s="337"/>
      <c r="BC427" s="365"/>
      <c r="BD427" s="365"/>
      <c r="BE427" s="365"/>
      <c r="BF427" s="365"/>
      <c r="BG427" s="365"/>
      <c r="BH427" s="365"/>
      <c r="BI427" s="365"/>
      <c r="BL427" s="365"/>
      <c r="BM427" s="365"/>
      <c r="BN427" s="365"/>
      <c r="BO427" s="365"/>
      <c r="BP427" s="365"/>
      <c r="BQ427" s="365"/>
      <c r="BR427" s="365"/>
      <c r="BS427" s="367"/>
      <c r="BT427" s="367"/>
      <c r="BU427" s="365"/>
      <c r="BV427" s="365"/>
      <c r="BW427" s="367"/>
      <c r="BX427" s="337"/>
      <c r="BY427" s="337"/>
      <c r="BZ427" s="337"/>
      <c r="CA427" s="337"/>
      <c r="CB427" s="337"/>
      <c r="CC427" s="337"/>
      <c r="CD427" s="337"/>
      <c r="CE427" s="337"/>
      <c r="CF427" s="337"/>
      <c r="CG427" s="337"/>
      <c r="CH427" s="337"/>
      <c r="CI427" s="337"/>
      <c r="CJ427" s="337"/>
      <c r="CK427" s="337"/>
      <c r="CL427" s="337"/>
      <c r="CM427" s="337"/>
      <c r="CN427" s="337"/>
      <c r="CO427" s="337"/>
      <c r="CP427" s="337"/>
      <c r="CQ427" s="337"/>
      <c r="CR427" s="337"/>
      <c r="CS427" s="337"/>
      <c r="CT427" s="337"/>
      <c r="CU427" s="337"/>
      <c r="CV427" s="337"/>
    </row>
    <row r="428" spans="1:100" x14ac:dyDescent="0.15">
      <c r="A428" s="366"/>
      <c r="B428" s="337"/>
      <c r="C428" s="367"/>
      <c r="D428" s="337"/>
      <c r="E428" s="337"/>
      <c r="F428" s="337"/>
      <c r="G428" s="337"/>
      <c r="H428" s="365"/>
      <c r="I428" s="365"/>
      <c r="J428" s="365"/>
      <c r="K428" s="337"/>
      <c r="L428" s="337"/>
      <c r="M428" s="368"/>
      <c r="N428" s="368"/>
      <c r="O428" s="337"/>
      <c r="P428" s="337"/>
      <c r="Q428" s="368"/>
      <c r="R428" s="337"/>
      <c r="S428" s="368"/>
      <c r="T428" s="337"/>
      <c r="U428" s="337"/>
      <c r="V428" s="337"/>
      <c r="W428" s="337"/>
      <c r="X428" s="337"/>
      <c r="Y428" s="337"/>
      <c r="Z428" s="337"/>
      <c r="AA428" s="337"/>
      <c r="AB428" s="337"/>
      <c r="AC428" s="337"/>
      <c r="AD428" s="337"/>
      <c r="AE428" s="337"/>
      <c r="AF428" s="368"/>
      <c r="AG428" s="337"/>
      <c r="AM428" s="337"/>
      <c r="AN428" s="337"/>
      <c r="AO428" s="337"/>
      <c r="AP428" s="337"/>
      <c r="AQ428" s="337"/>
      <c r="AR428" s="365"/>
      <c r="AS428" s="365"/>
      <c r="AT428" s="365"/>
      <c r="AU428" s="365"/>
      <c r="AV428" s="365"/>
      <c r="BA428" s="337"/>
      <c r="BC428" s="365"/>
      <c r="BD428" s="365"/>
      <c r="BE428" s="365"/>
      <c r="BF428" s="365"/>
      <c r="BG428" s="365"/>
      <c r="BH428" s="365"/>
      <c r="BI428" s="365"/>
      <c r="BL428" s="365"/>
      <c r="BM428" s="365"/>
      <c r="BN428" s="365"/>
      <c r="BO428" s="365"/>
      <c r="BP428" s="365"/>
      <c r="BQ428" s="365"/>
      <c r="BR428" s="365"/>
      <c r="BS428" s="367"/>
      <c r="BT428" s="367"/>
      <c r="BU428" s="365"/>
      <c r="BV428" s="365"/>
      <c r="BW428" s="367"/>
      <c r="BX428" s="337"/>
      <c r="BY428" s="337"/>
      <c r="BZ428" s="337"/>
      <c r="CA428" s="337"/>
      <c r="CB428" s="337"/>
      <c r="CC428" s="337"/>
      <c r="CD428" s="337"/>
      <c r="CE428" s="337"/>
      <c r="CF428" s="337"/>
      <c r="CG428" s="337"/>
      <c r="CH428" s="337"/>
      <c r="CI428" s="337"/>
      <c r="CJ428" s="337"/>
      <c r="CK428" s="337"/>
      <c r="CL428" s="337"/>
      <c r="CM428" s="337"/>
      <c r="CN428" s="337"/>
      <c r="CO428" s="337"/>
      <c r="CP428" s="337"/>
      <c r="CQ428" s="337"/>
      <c r="CR428" s="337"/>
      <c r="CS428" s="337"/>
      <c r="CT428" s="337"/>
      <c r="CU428" s="337"/>
      <c r="CV428" s="337"/>
    </row>
    <row r="429" spans="1:100" x14ac:dyDescent="0.15">
      <c r="A429" s="366"/>
      <c r="B429" s="337"/>
      <c r="C429" s="367"/>
      <c r="D429" s="337"/>
      <c r="E429" s="337"/>
      <c r="F429" s="337"/>
      <c r="G429" s="337"/>
      <c r="H429" s="365"/>
      <c r="I429" s="365"/>
      <c r="J429" s="365"/>
      <c r="K429" s="337"/>
      <c r="L429" s="337"/>
      <c r="M429" s="368"/>
      <c r="N429" s="368"/>
      <c r="O429" s="337"/>
      <c r="P429" s="337"/>
      <c r="Q429" s="368"/>
      <c r="R429" s="337"/>
      <c r="S429" s="368"/>
      <c r="T429" s="337"/>
      <c r="U429" s="337"/>
      <c r="V429" s="337"/>
      <c r="W429" s="337"/>
      <c r="X429" s="337"/>
      <c r="Y429" s="337"/>
      <c r="Z429" s="337"/>
      <c r="AA429" s="337"/>
      <c r="AB429" s="337"/>
      <c r="AC429" s="337"/>
      <c r="AD429" s="337"/>
      <c r="AE429" s="337"/>
      <c r="AF429" s="368"/>
      <c r="AG429" s="337"/>
      <c r="AM429" s="337"/>
      <c r="AN429" s="337"/>
      <c r="AO429" s="337"/>
      <c r="AP429" s="337"/>
      <c r="AQ429" s="337"/>
      <c r="AR429" s="365"/>
      <c r="AS429" s="365"/>
      <c r="AT429" s="365"/>
      <c r="AU429" s="365"/>
      <c r="AV429" s="365"/>
      <c r="BA429" s="337"/>
      <c r="BC429" s="365"/>
      <c r="BD429" s="365"/>
      <c r="BE429" s="365"/>
      <c r="BF429" s="365"/>
      <c r="BG429" s="365"/>
      <c r="BH429" s="365"/>
      <c r="BI429" s="365"/>
      <c r="BL429" s="365"/>
      <c r="BM429" s="365"/>
      <c r="BN429" s="365"/>
      <c r="BO429" s="365"/>
      <c r="BP429" s="365"/>
      <c r="BQ429" s="365"/>
      <c r="BR429" s="365"/>
      <c r="BS429" s="367"/>
      <c r="BT429" s="367"/>
      <c r="BU429" s="365"/>
      <c r="BV429" s="365"/>
      <c r="BW429" s="367"/>
      <c r="BX429" s="337"/>
      <c r="BY429" s="337"/>
      <c r="BZ429" s="337"/>
      <c r="CA429" s="337"/>
      <c r="CB429" s="337"/>
      <c r="CC429" s="337"/>
      <c r="CD429" s="337"/>
      <c r="CE429" s="337"/>
      <c r="CF429" s="337"/>
      <c r="CG429" s="337"/>
      <c r="CH429" s="337"/>
      <c r="CI429" s="337"/>
      <c r="CJ429" s="337"/>
      <c r="CK429" s="337"/>
      <c r="CL429" s="337"/>
      <c r="CM429" s="337"/>
      <c r="CN429" s="337"/>
      <c r="CO429" s="337"/>
      <c r="CP429" s="337"/>
      <c r="CQ429" s="337"/>
      <c r="CR429" s="337"/>
      <c r="CS429" s="337"/>
      <c r="CT429" s="337"/>
      <c r="CU429" s="337"/>
      <c r="CV429" s="337"/>
    </row>
    <row r="430" spans="1:100" x14ac:dyDescent="0.15">
      <c r="A430" s="366"/>
      <c r="B430" s="337"/>
      <c r="C430" s="367"/>
      <c r="D430" s="337"/>
      <c r="E430" s="337"/>
      <c r="F430" s="337"/>
      <c r="G430" s="337"/>
      <c r="H430" s="365"/>
      <c r="I430" s="365"/>
      <c r="J430" s="365"/>
      <c r="K430" s="337"/>
      <c r="L430" s="337"/>
      <c r="M430" s="368"/>
      <c r="N430" s="368"/>
      <c r="O430" s="337"/>
      <c r="P430" s="337"/>
      <c r="Q430" s="368"/>
      <c r="R430" s="337"/>
      <c r="S430" s="368"/>
      <c r="T430" s="337"/>
      <c r="U430" s="337"/>
      <c r="V430" s="337"/>
      <c r="W430" s="337"/>
      <c r="X430" s="337"/>
      <c r="Y430" s="337"/>
      <c r="Z430" s="337"/>
      <c r="AA430" s="337"/>
      <c r="AB430" s="337"/>
      <c r="AC430" s="337"/>
      <c r="AD430" s="337"/>
      <c r="AE430" s="337"/>
      <c r="AF430" s="368"/>
      <c r="AG430" s="337"/>
      <c r="AM430" s="337"/>
      <c r="AN430" s="337"/>
      <c r="AO430" s="337"/>
      <c r="AP430" s="337"/>
      <c r="AQ430" s="337"/>
      <c r="AR430" s="365"/>
      <c r="AS430" s="365"/>
      <c r="AT430" s="365"/>
      <c r="AU430" s="365"/>
      <c r="AV430" s="365"/>
      <c r="BA430" s="337"/>
      <c r="BC430" s="365"/>
      <c r="BD430" s="365"/>
      <c r="BE430" s="365"/>
      <c r="BF430" s="365"/>
      <c r="BG430" s="365"/>
      <c r="BH430" s="365"/>
      <c r="BI430" s="365"/>
      <c r="BL430" s="365"/>
      <c r="BM430" s="365"/>
      <c r="BN430" s="365"/>
      <c r="BO430" s="365"/>
      <c r="BP430" s="365"/>
      <c r="BQ430" s="365"/>
      <c r="BR430" s="365"/>
      <c r="BS430" s="367"/>
      <c r="BT430" s="367"/>
      <c r="BU430" s="365"/>
      <c r="BV430" s="365"/>
      <c r="BW430" s="367"/>
      <c r="BX430" s="337"/>
      <c r="BY430" s="337"/>
      <c r="BZ430" s="337"/>
      <c r="CA430" s="337"/>
      <c r="CB430" s="337"/>
      <c r="CC430" s="337"/>
      <c r="CD430" s="337"/>
      <c r="CE430" s="337"/>
      <c r="CF430" s="337"/>
      <c r="CG430" s="337"/>
      <c r="CH430" s="337"/>
      <c r="CI430" s="337"/>
      <c r="CJ430" s="337"/>
      <c r="CK430" s="337"/>
      <c r="CL430" s="337"/>
      <c r="CM430" s="337"/>
      <c r="CN430" s="337"/>
      <c r="CO430" s="337"/>
      <c r="CP430" s="337"/>
      <c r="CQ430" s="337"/>
      <c r="CR430" s="337"/>
      <c r="CS430" s="337"/>
      <c r="CT430" s="337"/>
      <c r="CU430" s="337"/>
      <c r="CV430" s="337"/>
    </row>
    <row r="431" spans="1:100" x14ac:dyDescent="0.15">
      <c r="A431" s="366"/>
      <c r="B431" s="337"/>
      <c r="C431" s="367"/>
      <c r="D431" s="337"/>
      <c r="E431" s="337"/>
      <c r="F431" s="337"/>
      <c r="G431" s="337"/>
      <c r="H431" s="365"/>
      <c r="I431" s="365"/>
      <c r="J431" s="365"/>
      <c r="K431" s="337"/>
      <c r="L431" s="337"/>
      <c r="M431" s="368"/>
      <c r="N431" s="368"/>
      <c r="O431" s="337"/>
      <c r="P431" s="337"/>
      <c r="Q431" s="368"/>
      <c r="R431" s="337"/>
      <c r="S431" s="368"/>
      <c r="T431" s="337"/>
      <c r="U431" s="337"/>
      <c r="V431" s="337"/>
      <c r="W431" s="337"/>
      <c r="X431" s="337"/>
      <c r="Y431" s="337"/>
      <c r="Z431" s="337"/>
      <c r="AA431" s="337"/>
      <c r="AB431" s="337"/>
      <c r="AC431" s="337"/>
      <c r="AD431" s="337"/>
      <c r="AE431" s="337"/>
      <c r="AF431" s="368"/>
      <c r="AG431" s="337"/>
      <c r="AM431" s="337"/>
      <c r="AN431" s="337"/>
      <c r="AO431" s="337"/>
      <c r="AP431" s="337"/>
      <c r="AQ431" s="337"/>
      <c r="AR431" s="365"/>
      <c r="AS431" s="365"/>
      <c r="AT431" s="365"/>
      <c r="AU431" s="365"/>
      <c r="AV431" s="365"/>
      <c r="BA431" s="337"/>
      <c r="BC431" s="365"/>
      <c r="BD431" s="365"/>
      <c r="BE431" s="365"/>
      <c r="BF431" s="365"/>
      <c r="BG431" s="365"/>
      <c r="BH431" s="365"/>
      <c r="BI431" s="365"/>
      <c r="BL431" s="365"/>
      <c r="BM431" s="365"/>
      <c r="BN431" s="365"/>
      <c r="BO431" s="365"/>
      <c r="BP431" s="365"/>
      <c r="BQ431" s="365"/>
      <c r="BR431" s="365"/>
      <c r="BS431" s="367"/>
      <c r="BT431" s="367"/>
      <c r="BU431" s="365"/>
      <c r="BV431" s="365"/>
      <c r="BW431" s="367"/>
      <c r="BX431" s="337"/>
      <c r="BY431" s="337"/>
      <c r="BZ431" s="337"/>
      <c r="CA431" s="337"/>
      <c r="CB431" s="337"/>
      <c r="CC431" s="337"/>
      <c r="CD431" s="337"/>
      <c r="CE431" s="337"/>
      <c r="CF431" s="337"/>
      <c r="CG431" s="337"/>
      <c r="CH431" s="337"/>
      <c r="CI431" s="337"/>
      <c r="CJ431" s="337"/>
      <c r="CK431" s="337"/>
      <c r="CL431" s="337"/>
      <c r="CM431" s="337"/>
      <c r="CN431" s="337"/>
      <c r="CO431" s="337"/>
      <c r="CP431" s="337"/>
      <c r="CQ431" s="337"/>
      <c r="CR431" s="337"/>
      <c r="CS431" s="337"/>
      <c r="CT431" s="337"/>
      <c r="CU431" s="337"/>
      <c r="CV431" s="337"/>
    </row>
    <row r="432" spans="1:100" x14ac:dyDescent="0.15">
      <c r="A432" s="366"/>
      <c r="B432" s="337"/>
      <c r="C432" s="367"/>
      <c r="D432" s="337"/>
      <c r="E432" s="337"/>
      <c r="F432" s="337"/>
      <c r="G432" s="337"/>
      <c r="H432" s="365"/>
      <c r="I432" s="365"/>
      <c r="J432" s="365"/>
      <c r="K432" s="337"/>
      <c r="L432" s="337"/>
      <c r="M432" s="368"/>
      <c r="N432" s="368"/>
      <c r="O432" s="337"/>
      <c r="P432" s="337"/>
      <c r="Q432" s="368"/>
      <c r="R432" s="337"/>
      <c r="S432" s="368"/>
      <c r="T432" s="337"/>
      <c r="U432" s="337"/>
      <c r="V432" s="337"/>
      <c r="W432" s="337"/>
      <c r="X432" s="337"/>
      <c r="Y432" s="337"/>
      <c r="Z432" s="337"/>
      <c r="AA432" s="337"/>
      <c r="AB432" s="337"/>
      <c r="AC432" s="337"/>
      <c r="AD432" s="337"/>
      <c r="AE432" s="337"/>
      <c r="AF432" s="368"/>
      <c r="AG432" s="337"/>
      <c r="AM432" s="337"/>
      <c r="AN432" s="337"/>
      <c r="AO432" s="337"/>
      <c r="AP432" s="337"/>
      <c r="AQ432" s="337"/>
      <c r="AR432" s="365"/>
      <c r="AS432" s="365"/>
      <c r="AT432" s="365"/>
      <c r="AU432" s="365"/>
      <c r="AV432" s="365"/>
      <c r="BA432" s="337"/>
      <c r="BC432" s="365"/>
      <c r="BD432" s="365"/>
      <c r="BE432" s="365"/>
      <c r="BF432" s="365"/>
      <c r="BG432" s="365"/>
      <c r="BH432" s="365"/>
      <c r="BI432" s="365"/>
      <c r="BL432" s="365"/>
      <c r="BM432" s="365"/>
      <c r="BN432" s="365"/>
      <c r="BO432" s="365"/>
      <c r="BP432" s="365"/>
      <c r="BQ432" s="365"/>
      <c r="BR432" s="365"/>
      <c r="BS432" s="367"/>
      <c r="BT432" s="367"/>
      <c r="BU432" s="365"/>
      <c r="BV432" s="365"/>
      <c r="BW432" s="367"/>
      <c r="BX432" s="337"/>
      <c r="BY432" s="337"/>
      <c r="BZ432" s="337"/>
      <c r="CA432" s="337"/>
      <c r="CB432" s="337"/>
      <c r="CC432" s="337"/>
      <c r="CD432" s="337"/>
      <c r="CE432" s="337"/>
      <c r="CF432" s="337"/>
      <c r="CG432" s="337"/>
      <c r="CH432" s="337"/>
      <c r="CI432" s="337"/>
      <c r="CJ432" s="337"/>
      <c r="CK432" s="337"/>
      <c r="CL432" s="337"/>
      <c r="CM432" s="337"/>
      <c r="CN432" s="337"/>
      <c r="CO432" s="337"/>
      <c r="CP432" s="337"/>
      <c r="CQ432" s="337"/>
      <c r="CR432" s="337"/>
      <c r="CS432" s="337"/>
      <c r="CT432" s="337"/>
      <c r="CU432" s="337"/>
      <c r="CV432" s="337"/>
    </row>
    <row r="433" spans="1:100" x14ac:dyDescent="0.15">
      <c r="A433" s="366"/>
      <c r="B433" s="337"/>
      <c r="C433" s="367"/>
      <c r="D433" s="337"/>
      <c r="E433" s="337"/>
      <c r="F433" s="337"/>
      <c r="G433" s="337"/>
      <c r="H433" s="365"/>
      <c r="I433" s="365"/>
      <c r="J433" s="365"/>
      <c r="K433" s="337"/>
      <c r="L433" s="337"/>
      <c r="M433" s="368"/>
      <c r="N433" s="368"/>
      <c r="O433" s="337"/>
      <c r="P433" s="337"/>
      <c r="Q433" s="368"/>
      <c r="R433" s="337"/>
      <c r="S433" s="368"/>
      <c r="T433" s="337"/>
      <c r="U433" s="337"/>
      <c r="V433" s="337"/>
      <c r="W433" s="337"/>
      <c r="X433" s="337"/>
      <c r="Y433" s="337"/>
      <c r="Z433" s="337"/>
      <c r="AA433" s="337"/>
      <c r="AB433" s="337"/>
      <c r="AC433" s="337"/>
      <c r="AD433" s="337"/>
      <c r="AE433" s="337"/>
      <c r="AF433" s="368"/>
      <c r="AG433" s="337"/>
      <c r="AM433" s="337"/>
      <c r="AN433" s="337"/>
      <c r="AO433" s="337"/>
      <c r="AP433" s="337"/>
      <c r="AQ433" s="337"/>
      <c r="AR433" s="365"/>
      <c r="AS433" s="365"/>
      <c r="AT433" s="365"/>
      <c r="AU433" s="365"/>
      <c r="AV433" s="365"/>
      <c r="BA433" s="337"/>
      <c r="BC433" s="365"/>
      <c r="BD433" s="365"/>
      <c r="BE433" s="365"/>
      <c r="BF433" s="365"/>
      <c r="BG433" s="365"/>
      <c r="BH433" s="365"/>
      <c r="BI433" s="365"/>
      <c r="BL433" s="365"/>
      <c r="BM433" s="365"/>
      <c r="BN433" s="365"/>
      <c r="BO433" s="365"/>
      <c r="BP433" s="365"/>
      <c r="BQ433" s="365"/>
      <c r="BR433" s="365"/>
      <c r="BS433" s="367"/>
      <c r="BT433" s="367"/>
      <c r="BU433" s="365"/>
      <c r="BV433" s="365"/>
      <c r="BW433" s="367"/>
      <c r="BX433" s="337"/>
      <c r="BY433" s="337"/>
      <c r="BZ433" s="337"/>
      <c r="CA433" s="337"/>
      <c r="CB433" s="337"/>
      <c r="CC433" s="337"/>
      <c r="CD433" s="337"/>
      <c r="CE433" s="337"/>
      <c r="CF433" s="337"/>
      <c r="CG433" s="337"/>
      <c r="CH433" s="337"/>
      <c r="CI433" s="337"/>
      <c r="CJ433" s="337"/>
      <c r="CK433" s="337"/>
      <c r="CL433" s="337"/>
      <c r="CM433" s="337"/>
      <c r="CN433" s="337"/>
      <c r="CO433" s="337"/>
      <c r="CP433" s="337"/>
      <c r="CQ433" s="337"/>
      <c r="CR433" s="337"/>
      <c r="CS433" s="337"/>
      <c r="CT433" s="337"/>
      <c r="CU433" s="337"/>
      <c r="CV433" s="337"/>
    </row>
    <row r="434" spans="1:100" x14ac:dyDescent="0.15">
      <c r="A434" s="366"/>
      <c r="B434" s="337"/>
      <c r="C434" s="367"/>
      <c r="D434" s="337"/>
      <c r="E434" s="337"/>
      <c r="F434" s="337"/>
      <c r="G434" s="337"/>
      <c r="H434" s="365"/>
      <c r="I434" s="365"/>
      <c r="J434" s="365"/>
      <c r="K434" s="337"/>
      <c r="L434" s="337"/>
      <c r="M434" s="368"/>
      <c r="N434" s="368"/>
      <c r="O434" s="337"/>
      <c r="P434" s="337"/>
      <c r="Q434" s="368"/>
      <c r="R434" s="337"/>
      <c r="S434" s="368"/>
      <c r="T434" s="337"/>
      <c r="U434" s="337"/>
      <c r="V434" s="337"/>
      <c r="W434" s="337"/>
      <c r="X434" s="337"/>
      <c r="Y434" s="337"/>
      <c r="Z434" s="337"/>
      <c r="AA434" s="337"/>
      <c r="AB434" s="337"/>
      <c r="AC434" s="337"/>
      <c r="AD434" s="337"/>
      <c r="AE434" s="337"/>
      <c r="AF434" s="368"/>
      <c r="AG434" s="337"/>
      <c r="AM434" s="337"/>
      <c r="AN434" s="337"/>
      <c r="AO434" s="337"/>
      <c r="AP434" s="337"/>
      <c r="AQ434" s="337"/>
      <c r="AR434" s="365"/>
      <c r="AS434" s="365"/>
      <c r="AT434" s="365"/>
      <c r="AU434" s="365"/>
      <c r="AV434" s="365"/>
      <c r="BA434" s="337"/>
      <c r="BC434" s="365"/>
      <c r="BD434" s="365"/>
      <c r="BE434" s="365"/>
      <c r="BF434" s="365"/>
      <c r="BG434" s="365"/>
      <c r="BH434" s="365"/>
      <c r="BI434" s="365"/>
      <c r="BL434" s="365"/>
      <c r="BM434" s="365"/>
      <c r="BN434" s="365"/>
      <c r="BO434" s="365"/>
      <c r="BP434" s="365"/>
      <c r="BQ434" s="365"/>
      <c r="BR434" s="365"/>
      <c r="BS434" s="367"/>
      <c r="BT434" s="367"/>
      <c r="BU434" s="365"/>
      <c r="BV434" s="365"/>
      <c r="BW434" s="367"/>
      <c r="BX434" s="337"/>
      <c r="BY434" s="337"/>
      <c r="BZ434" s="337"/>
      <c r="CA434" s="337"/>
      <c r="CB434" s="337"/>
      <c r="CC434" s="337"/>
      <c r="CD434" s="337"/>
      <c r="CE434" s="337"/>
      <c r="CF434" s="337"/>
      <c r="CG434" s="337"/>
      <c r="CH434" s="337"/>
      <c r="CI434" s="337"/>
      <c r="CJ434" s="337"/>
      <c r="CK434" s="337"/>
      <c r="CL434" s="337"/>
      <c r="CM434" s="337"/>
      <c r="CN434" s="337"/>
      <c r="CO434" s="337"/>
      <c r="CP434" s="337"/>
      <c r="CQ434" s="337"/>
      <c r="CR434" s="337"/>
      <c r="CS434" s="337"/>
      <c r="CT434" s="337"/>
      <c r="CU434" s="337"/>
      <c r="CV434" s="337"/>
    </row>
    <row r="435" spans="1:100" x14ac:dyDescent="0.15">
      <c r="A435" s="366"/>
      <c r="B435" s="337"/>
      <c r="C435" s="367"/>
      <c r="D435" s="337"/>
      <c r="E435" s="337"/>
      <c r="F435" s="337"/>
      <c r="G435" s="337"/>
      <c r="H435" s="365"/>
      <c r="I435" s="365"/>
      <c r="J435" s="365"/>
      <c r="K435" s="337"/>
      <c r="L435" s="337"/>
      <c r="M435" s="368"/>
      <c r="N435" s="368"/>
      <c r="O435" s="337"/>
      <c r="P435" s="337"/>
      <c r="Q435" s="368"/>
      <c r="R435" s="337"/>
      <c r="S435" s="368"/>
      <c r="T435" s="337"/>
      <c r="U435" s="337"/>
      <c r="V435" s="337"/>
      <c r="W435" s="337"/>
      <c r="X435" s="337"/>
      <c r="Y435" s="337"/>
      <c r="Z435" s="337"/>
      <c r="AA435" s="337"/>
      <c r="AB435" s="337"/>
      <c r="AC435" s="337"/>
      <c r="AD435" s="337"/>
      <c r="AE435" s="337"/>
      <c r="AF435" s="368"/>
      <c r="AG435" s="337"/>
      <c r="AM435" s="337"/>
      <c r="AN435" s="337"/>
      <c r="AO435" s="337"/>
      <c r="AP435" s="337"/>
      <c r="AQ435" s="337"/>
      <c r="AR435" s="365"/>
      <c r="AS435" s="365"/>
      <c r="AT435" s="365"/>
      <c r="AU435" s="365"/>
      <c r="AV435" s="365"/>
      <c r="BA435" s="337"/>
      <c r="BC435" s="365"/>
      <c r="BD435" s="365"/>
      <c r="BE435" s="365"/>
      <c r="BF435" s="365"/>
      <c r="BG435" s="365"/>
      <c r="BH435" s="365"/>
      <c r="BI435" s="365"/>
      <c r="BL435" s="365"/>
      <c r="BM435" s="365"/>
      <c r="BN435" s="365"/>
      <c r="BO435" s="365"/>
      <c r="BP435" s="365"/>
      <c r="BQ435" s="365"/>
      <c r="BR435" s="365"/>
      <c r="BS435" s="367"/>
      <c r="BT435" s="367"/>
      <c r="BU435" s="365"/>
      <c r="BV435" s="365"/>
      <c r="BW435" s="367"/>
      <c r="BX435" s="337"/>
      <c r="BY435" s="337"/>
      <c r="BZ435" s="337"/>
      <c r="CA435" s="337"/>
      <c r="CB435" s="337"/>
      <c r="CC435" s="337"/>
      <c r="CD435" s="337"/>
      <c r="CE435" s="337"/>
      <c r="CF435" s="337"/>
      <c r="CG435" s="337"/>
      <c r="CH435" s="337"/>
      <c r="CI435" s="337"/>
      <c r="CJ435" s="337"/>
      <c r="CK435" s="337"/>
      <c r="CL435" s="337"/>
      <c r="CM435" s="337"/>
      <c r="CN435" s="337"/>
      <c r="CO435" s="337"/>
      <c r="CP435" s="337"/>
      <c r="CQ435" s="337"/>
      <c r="CR435" s="337"/>
      <c r="CS435" s="337"/>
      <c r="CT435" s="337"/>
      <c r="CU435" s="337"/>
      <c r="CV435" s="337"/>
    </row>
    <row r="436" spans="1:100" x14ac:dyDescent="0.15">
      <c r="A436" s="366"/>
      <c r="B436" s="337"/>
      <c r="C436" s="367"/>
      <c r="D436" s="337"/>
      <c r="E436" s="337"/>
      <c r="F436" s="337"/>
      <c r="G436" s="337"/>
      <c r="H436" s="365"/>
      <c r="I436" s="365"/>
      <c r="J436" s="365"/>
      <c r="K436" s="337"/>
      <c r="L436" s="337"/>
      <c r="M436" s="368"/>
      <c r="N436" s="368"/>
      <c r="O436" s="337"/>
      <c r="P436" s="337"/>
      <c r="Q436" s="368"/>
      <c r="R436" s="337"/>
      <c r="S436" s="368"/>
      <c r="T436" s="337"/>
      <c r="U436" s="337"/>
      <c r="V436" s="337"/>
      <c r="W436" s="337"/>
      <c r="X436" s="337"/>
      <c r="Y436" s="337"/>
      <c r="Z436" s="337"/>
      <c r="AA436" s="337"/>
      <c r="AB436" s="337"/>
      <c r="AC436" s="337"/>
      <c r="AD436" s="337"/>
      <c r="AE436" s="337"/>
      <c r="AF436" s="368"/>
      <c r="AG436" s="337"/>
      <c r="AM436" s="337"/>
      <c r="AN436" s="337"/>
      <c r="AO436" s="337"/>
      <c r="AP436" s="337"/>
      <c r="AQ436" s="337"/>
      <c r="AR436" s="365"/>
      <c r="AS436" s="365"/>
      <c r="AT436" s="365"/>
      <c r="AU436" s="365"/>
      <c r="AV436" s="365"/>
      <c r="BA436" s="337"/>
      <c r="BC436" s="365"/>
      <c r="BD436" s="365"/>
      <c r="BE436" s="365"/>
      <c r="BF436" s="365"/>
      <c r="BG436" s="365"/>
      <c r="BH436" s="365"/>
      <c r="BI436" s="365"/>
      <c r="BL436" s="365"/>
      <c r="BM436" s="365"/>
      <c r="BN436" s="365"/>
      <c r="BO436" s="365"/>
      <c r="BP436" s="365"/>
      <c r="BQ436" s="365"/>
      <c r="BR436" s="365"/>
      <c r="BS436" s="367"/>
      <c r="BT436" s="367"/>
      <c r="BU436" s="365"/>
      <c r="BV436" s="365"/>
      <c r="BW436" s="367"/>
      <c r="BX436" s="337"/>
      <c r="BY436" s="337"/>
      <c r="BZ436" s="337"/>
      <c r="CA436" s="337"/>
      <c r="CB436" s="337"/>
      <c r="CC436" s="337"/>
      <c r="CD436" s="337"/>
      <c r="CE436" s="337"/>
      <c r="CF436" s="337"/>
      <c r="CG436" s="337"/>
      <c r="CH436" s="337"/>
      <c r="CI436" s="337"/>
      <c r="CJ436" s="337"/>
      <c r="CK436" s="337"/>
      <c r="CL436" s="337"/>
      <c r="CM436" s="337"/>
      <c r="CN436" s="337"/>
      <c r="CO436" s="337"/>
      <c r="CP436" s="337"/>
      <c r="CQ436" s="337"/>
      <c r="CR436" s="337"/>
      <c r="CS436" s="337"/>
      <c r="CT436" s="337"/>
      <c r="CU436" s="337"/>
      <c r="CV436" s="337"/>
    </row>
    <row r="437" spans="1:100" x14ac:dyDescent="0.15">
      <c r="A437" s="366"/>
      <c r="B437" s="337"/>
      <c r="C437" s="367"/>
      <c r="D437" s="337"/>
      <c r="E437" s="337"/>
      <c r="F437" s="337"/>
      <c r="G437" s="337"/>
      <c r="H437" s="365"/>
      <c r="I437" s="365"/>
      <c r="J437" s="365"/>
      <c r="K437" s="337"/>
      <c r="L437" s="337"/>
      <c r="M437" s="368"/>
      <c r="N437" s="368"/>
      <c r="O437" s="337"/>
      <c r="P437" s="337"/>
      <c r="Q437" s="368"/>
      <c r="R437" s="337"/>
      <c r="S437" s="368"/>
      <c r="T437" s="337"/>
      <c r="U437" s="337"/>
      <c r="V437" s="337"/>
      <c r="W437" s="337"/>
      <c r="X437" s="337"/>
      <c r="Y437" s="337"/>
      <c r="Z437" s="337"/>
      <c r="AA437" s="337"/>
      <c r="AB437" s="337"/>
      <c r="AC437" s="337"/>
      <c r="AD437" s="337"/>
      <c r="AE437" s="337"/>
      <c r="AF437" s="368"/>
      <c r="AG437" s="337"/>
      <c r="AM437" s="337"/>
      <c r="AN437" s="337"/>
      <c r="AO437" s="337"/>
      <c r="AP437" s="337"/>
      <c r="AQ437" s="337"/>
      <c r="AR437" s="365"/>
      <c r="AS437" s="365"/>
      <c r="AT437" s="365"/>
      <c r="AU437" s="365"/>
      <c r="AV437" s="365"/>
      <c r="BA437" s="337"/>
      <c r="BC437" s="365"/>
      <c r="BD437" s="365"/>
      <c r="BE437" s="365"/>
      <c r="BF437" s="365"/>
      <c r="BG437" s="365"/>
      <c r="BH437" s="365"/>
      <c r="BI437" s="365"/>
      <c r="BL437" s="365"/>
      <c r="BM437" s="365"/>
      <c r="BN437" s="365"/>
      <c r="BO437" s="365"/>
      <c r="BP437" s="365"/>
      <c r="BQ437" s="365"/>
      <c r="BR437" s="365"/>
      <c r="BS437" s="367"/>
      <c r="BT437" s="367"/>
      <c r="BU437" s="365"/>
      <c r="BV437" s="365"/>
      <c r="BW437" s="367"/>
      <c r="BX437" s="337"/>
      <c r="BY437" s="337"/>
      <c r="BZ437" s="337"/>
      <c r="CA437" s="337"/>
      <c r="CB437" s="337"/>
      <c r="CC437" s="337"/>
      <c r="CD437" s="337"/>
      <c r="CE437" s="337"/>
      <c r="CF437" s="337"/>
      <c r="CG437" s="337"/>
      <c r="CH437" s="337"/>
      <c r="CI437" s="337"/>
      <c r="CJ437" s="337"/>
      <c r="CK437" s="337"/>
      <c r="CL437" s="337"/>
      <c r="CM437" s="337"/>
      <c r="CN437" s="337"/>
      <c r="CO437" s="337"/>
      <c r="CP437" s="337"/>
      <c r="CQ437" s="337"/>
      <c r="CR437" s="337"/>
      <c r="CS437" s="337"/>
      <c r="CT437" s="337"/>
      <c r="CU437" s="337"/>
      <c r="CV437" s="337"/>
    </row>
    <row r="438" spans="1:100" x14ac:dyDescent="0.15">
      <c r="A438" s="366"/>
      <c r="B438" s="337"/>
      <c r="C438" s="367"/>
      <c r="D438" s="337"/>
      <c r="E438" s="337"/>
      <c r="F438" s="337"/>
      <c r="G438" s="337"/>
      <c r="H438" s="365"/>
      <c r="I438" s="365"/>
      <c r="J438" s="365"/>
      <c r="K438" s="337"/>
      <c r="L438" s="337"/>
      <c r="M438" s="368"/>
      <c r="N438" s="368"/>
      <c r="O438" s="337"/>
      <c r="P438" s="337"/>
      <c r="Q438" s="368"/>
      <c r="R438" s="337"/>
      <c r="S438" s="368"/>
      <c r="T438" s="337"/>
      <c r="U438" s="337"/>
      <c r="V438" s="337"/>
      <c r="W438" s="337"/>
      <c r="X438" s="337"/>
      <c r="Y438" s="337"/>
      <c r="Z438" s="337"/>
      <c r="AA438" s="337"/>
      <c r="AB438" s="337"/>
      <c r="AC438" s="337"/>
      <c r="AD438" s="337"/>
      <c r="AE438" s="337"/>
      <c r="AF438" s="368"/>
      <c r="AG438" s="337"/>
      <c r="AM438" s="337"/>
      <c r="AN438" s="337"/>
      <c r="AO438" s="337"/>
      <c r="AP438" s="337"/>
      <c r="AQ438" s="337"/>
      <c r="AR438" s="365"/>
      <c r="AS438" s="365"/>
      <c r="AT438" s="365"/>
      <c r="AU438" s="365"/>
      <c r="AV438" s="365"/>
      <c r="BA438" s="337"/>
      <c r="BC438" s="365"/>
      <c r="BD438" s="365"/>
      <c r="BE438" s="365"/>
      <c r="BF438" s="365"/>
      <c r="BG438" s="365"/>
      <c r="BH438" s="365"/>
      <c r="BI438" s="365"/>
      <c r="BL438" s="365"/>
      <c r="BM438" s="365"/>
      <c r="BN438" s="365"/>
      <c r="BO438" s="365"/>
      <c r="BP438" s="365"/>
      <c r="BQ438" s="365"/>
      <c r="BR438" s="365"/>
      <c r="BS438" s="367"/>
      <c r="BT438" s="367"/>
      <c r="BU438" s="365"/>
      <c r="BV438" s="365"/>
      <c r="BW438" s="367"/>
      <c r="BX438" s="337"/>
      <c r="BY438" s="337"/>
      <c r="BZ438" s="337"/>
      <c r="CA438" s="337"/>
      <c r="CB438" s="337"/>
      <c r="CC438" s="337"/>
      <c r="CD438" s="337"/>
      <c r="CE438" s="337"/>
      <c r="CF438" s="337"/>
      <c r="CG438" s="337"/>
      <c r="CH438" s="337"/>
      <c r="CI438" s="337"/>
      <c r="CJ438" s="337"/>
      <c r="CK438" s="337"/>
      <c r="CL438" s="337"/>
      <c r="CM438" s="337"/>
      <c r="CN438" s="337"/>
      <c r="CO438" s="337"/>
      <c r="CP438" s="337"/>
      <c r="CQ438" s="337"/>
      <c r="CR438" s="337"/>
      <c r="CS438" s="337"/>
      <c r="CT438" s="337"/>
      <c r="CU438" s="337"/>
      <c r="CV438" s="337"/>
    </row>
    <row r="439" spans="1:100" x14ac:dyDescent="0.15">
      <c r="A439" s="366"/>
      <c r="B439" s="337"/>
      <c r="C439" s="367"/>
      <c r="D439" s="337"/>
      <c r="E439" s="337"/>
      <c r="F439" s="337"/>
      <c r="G439" s="337"/>
      <c r="H439" s="365"/>
      <c r="I439" s="365"/>
      <c r="J439" s="365"/>
      <c r="K439" s="337"/>
      <c r="L439" s="337"/>
      <c r="M439" s="368"/>
      <c r="N439" s="368"/>
      <c r="O439" s="337"/>
      <c r="P439" s="337"/>
      <c r="Q439" s="368"/>
      <c r="R439" s="337"/>
      <c r="S439" s="368"/>
      <c r="T439" s="337"/>
      <c r="U439" s="337"/>
      <c r="V439" s="337"/>
      <c r="W439" s="337"/>
      <c r="X439" s="337"/>
      <c r="Y439" s="337"/>
      <c r="Z439" s="337"/>
      <c r="AA439" s="337"/>
      <c r="AB439" s="337"/>
      <c r="AC439" s="337"/>
      <c r="AD439" s="337"/>
      <c r="AE439" s="337"/>
      <c r="AF439" s="368"/>
      <c r="AG439" s="337"/>
      <c r="AM439" s="337"/>
      <c r="AN439" s="337"/>
      <c r="AO439" s="337"/>
      <c r="AP439" s="337"/>
      <c r="AQ439" s="337"/>
      <c r="AR439" s="365"/>
      <c r="AS439" s="365"/>
      <c r="AT439" s="365"/>
      <c r="AU439" s="365"/>
      <c r="AV439" s="365"/>
      <c r="BA439" s="337"/>
      <c r="BC439" s="365"/>
      <c r="BD439" s="365"/>
      <c r="BE439" s="365"/>
      <c r="BF439" s="365"/>
      <c r="BG439" s="365"/>
      <c r="BH439" s="365"/>
      <c r="BI439" s="365"/>
      <c r="BL439" s="365"/>
      <c r="BM439" s="365"/>
      <c r="BN439" s="365"/>
      <c r="BO439" s="365"/>
      <c r="BP439" s="365"/>
      <c r="BQ439" s="365"/>
      <c r="BR439" s="365"/>
      <c r="BS439" s="367"/>
      <c r="BT439" s="367"/>
      <c r="BU439" s="365"/>
      <c r="BV439" s="365"/>
      <c r="BW439" s="367"/>
      <c r="BX439" s="337"/>
      <c r="BY439" s="337"/>
      <c r="BZ439" s="337"/>
      <c r="CA439" s="337"/>
      <c r="CB439" s="337"/>
      <c r="CC439" s="337"/>
      <c r="CD439" s="337"/>
      <c r="CE439" s="337"/>
      <c r="CF439" s="337"/>
      <c r="CG439" s="337"/>
      <c r="CH439" s="337"/>
      <c r="CI439" s="337"/>
      <c r="CJ439" s="337"/>
      <c r="CK439" s="337"/>
      <c r="CL439" s="337"/>
      <c r="CM439" s="337"/>
      <c r="CN439" s="337"/>
      <c r="CO439" s="337"/>
      <c r="CP439" s="337"/>
      <c r="CQ439" s="337"/>
      <c r="CR439" s="337"/>
      <c r="CS439" s="337"/>
      <c r="CT439" s="337"/>
      <c r="CU439" s="337"/>
      <c r="CV439" s="337"/>
    </row>
    <row r="440" spans="1:100" x14ac:dyDescent="0.15">
      <c r="A440" s="366"/>
      <c r="B440" s="337"/>
      <c r="C440" s="367"/>
      <c r="D440" s="337"/>
      <c r="E440" s="337"/>
      <c r="F440" s="337"/>
      <c r="G440" s="337"/>
      <c r="H440" s="365"/>
      <c r="I440" s="365"/>
      <c r="J440" s="365"/>
      <c r="K440" s="337"/>
      <c r="L440" s="337"/>
      <c r="M440" s="368"/>
      <c r="N440" s="368"/>
      <c r="O440" s="337"/>
      <c r="P440" s="337"/>
      <c r="Q440" s="368"/>
      <c r="R440" s="337"/>
      <c r="S440" s="368"/>
      <c r="T440" s="337"/>
      <c r="U440" s="337"/>
      <c r="V440" s="337"/>
      <c r="W440" s="337"/>
      <c r="X440" s="337"/>
      <c r="Y440" s="337"/>
      <c r="Z440" s="337"/>
      <c r="AA440" s="337"/>
      <c r="AB440" s="337"/>
      <c r="AC440" s="337"/>
      <c r="AD440" s="337"/>
      <c r="AE440" s="337"/>
      <c r="AF440" s="368"/>
      <c r="AG440" s="337"/>
      <c r="AM440" s="337"/>
      <c r="AN440" s="337"/>
      <c r="AO440" s="337"/>
      <c r="AP440" s="337"/>
      <c r="AQ440" s="337"/>
      <c r="AR440" s="365"/>
      <c r="AS440" s="365"/>
      <c r="AT440" s="365"/>
      <c r="AU440" s="365"/>
      <c r="AV440" s="365"/>
      <c r="BA440" s="337"/>
      <c r="BC440" s="365"/>
      <c r="BD440" s="365"/>
      <c r="BE440" s="365"/>
      <c r="BF440" s="365"/>
      <c r="BG440" s="365"/>
      <c r="BH440" s="365"/>
      <c r="BI440" s="365"/>
      <c r="BL440" s="365"/>
      <c r="BM440" s="365"/>
      <c r="BN440" s="365"/>
      <c r="BO440" s="365"/>
      <c r="BP440" s="365"/>
      <c r="BQ440" s="365"/>
      <c r="BR440" s="365"/>
      <c r="BS440" s="367"/>
      <c r="BT440" s="367"/>
      <c r="BU440" s="365"/>
      <c r="BV440" s="365"/>
      <c r="BW440" s="367"/>
      <c r="BX440" s="337"/>
      <c r="BY440" s="337"/>
      <c r="BZ440" s="337"/>
      <c r="CA440" s="337"/>
      <c r="CB440" s="337"/>
      <c r="CC440" s="337"/>
      <c r="CD440" s="337"/>
      <c r="CE440" s="337"/>
      <c r="CF440" s="337"/>
      <c r="CG440" s="337"/>
      <c r="CH440" s="337"/>
      <c r="CI440" s="337"/>
      <c r="CJ440" s="337"/>
      <c r="CK440" s="337"/>
      <c r="CL440" s="337"/>
      <c r="CM440" s="337"/>
      <c r="CN440" s="337"/>
      <c r="CO440" s="337"/>
      <c r="CP440" s="337"/>
      <c r="CQ440" s="337"/>
      <c r="CR440" s="337"/>
      <c r="CS440" s="337"/>
      <c r="CT440" s="337"/>
      <c r="CU440" s="337"/>
      <c r="CV440" s="337"/>
    </row>
    <row r="441" spans="1:100" x14ac:dyDescent="0.15">
      <c r="A441" s="366"/>
      <c r="B441" s="337"/>
      <c r="C441" s="367"/>
      <c r="D441" s="337"/>
      <c r="E441" s="337"/>
      <c r="F441" s="337"/>
      <c r="G441" s="337"/>
      <c r="H441" s="365"/>
      <c r="I441" s="365"/>
      <c r="J441" s="365"/>
      <c r="K441" s="337"/>
      <c r="L441" s="337"/>
      <c r="M441" s="368"/>
      <c r="N441" s="368"/>
      <c r="O441" s="337"/>
      <c r="P441" s="337"/>
      <c r="Q441" s="368"/>
      <c r="R441" s="337"/>
      <c r="S441" s="368"/>
      <c r="T441" s="337"/>
      <c r="U441" s="337"/>
      <c r="V441" s="337"/>
      <c r="W441" s="337"/>
      <c r="X441" s="337"/>
      <c r="Y441" s="337"/>
      <c r="Z441" s="337"/>
      <c r="AA441" s="337"/>
      <c r="AB441" s="337"/>
      <c r="AC441" s="337"/>
      <c r="AD441" s="337"/>
      <c r="AE441" s="337"/>
      <c r="AF441" s="368"/>
      <c r="AG441" s="337"/>
      <c r="AM441" s="337"/>
      <c r="AN441" s="337"/>
      <c r="AO441" s="337"/>
      <c r="AP441" s="337"/>
      <c r="AQ441" s="337"/>
      <c r="AR441" s="365"/>
      <c r="AS441" s="365"/>
      <c r="AT441" s="365"/>
      <c r="AU441" s="365"/>
      <c r="AV441" s="365"/>
      <c r="BA441" s="337"/>
      <c r="BC441" s="365"/>
      <c r="BD441" s="365"/>
      <c r="BE441" s="365"/>
      <c r="BF441" s="365"/>
      <c r="BG441" s="365"/>
      <c r="BH441" s="365"/>
      <c r="BI441" s="365"/>
      <c r="BL441" s="365"/>
      <c r="BM441" s="365"/>
      <c r="BN441" s="365"/>
      <c r="BO441" s="365"/>
      <c r="BP441" s="365"/>
      <c r="BQ441" s="365"/>
      <c r="BR441" s="365"/>
      <c r="BS441" s="367"/>
      <c r="BT441" s="367"/>
      <c r="BU441" s="365"/>
      <c r="BV441" s="365"/>
      <c r="BW441" s="367"/>
      <c r="BX441" s="337"/>
      <c r="BY441" s="337"/>
      <c r="BZ441" s="337"/>
      <c r="CA441" s="337"/>
      <c r="CB441" s="337"/>
      <c r="CC441" s="337"/>
      <c r="CD441" s="337"/>
      <c r="CE441" s="337"/>
      <c r="CF441" s="337"/>
      <c r="CG441" s="337"/>
      <c r="CH441" s="337"/>
      <c r="CI441" s="337"/>
      <c r="CJ441" s="337"/>
      <c r="CK441" s="337"/>
      <c r="CL441" s="337"/>
      <c r="CM441" s="337"/>
      <c r="CN441" s="337"/>
      <c r="CO441" s="337"/>
      <c r="CP441" s="337"/>
      <c r="CQ441" s="337"/>
      <c r="CR441" s="337"/>
      <c r="CS441" s="337"/>
      <c r="CT441" s="337"/>
      <c r="CU441" s="337"/>
      <c r="CV441" s="337"/>
    </row>
    <row r="442" spans="1:100" x14ac:dyDescent="0.15">
      <c r="A442" s="366"/>
      <c r="B442" s="337"/>
      <c r="C442" s="367"/>
      <c r="D442" s="337"/>
      <c r="E442" s="337"/>
      <c r="F442" s="337"/>
      <c r="G442" s="337"/>
      <c r="H442" s="365"/>
      <c r="I442" s="365"/>
      <c r="J442" s="365"/>
      <c r="K442" s="337"/>
      <c r="L442" s="337"/>
      <c r="M442" s="368"/>
      <c r="N442" s="368"/>
      <c r="O442" s="337"/>
      <c r="P442" s="337"/>
      <c r="Q442" s="368"/>
      <c r="R442" s="337"/>
      <c r="S442" s="368"/>
      <c r="T442" s="337"/>
      <c r="U442" s="337"/>
      <c r="V442" s="337"/>
      <c r="W442" s="337"/>
      <c r="X442" s="337"/>
      <c r="Y442" s="337"/>
      <c r="Z442" s="337"/>
      <c r="AA442" s="337"/>
      <c r="AB442" s="337"/>
      <c r="AC442" s="337"/>
      <c r="AD442" s="337"/>
      <c r="AE442" s="337"/>
      <c r="AF442" s="368"/>
      <c r="AG442" s="337"/>
      <c r="AM442" s="337"/>
      <c r="AN442" s="337"/>
      <c r="AO442" s="337"/>
      <c r="AP442" s="337"/>
      <c r="AQ442" s="337"/>
      <c r="AR442" s="365"/>
      <c r="AS442" s="365"/>
      <c r="AT442" s="365"/>
      <c r="AU442" s="365"/>
      <c r="AV442" s="365"/>
      <c r="BA442" s="337"/>
      <c r="BC442" s="365"/>
      <c r="BD442" s="365"/>
      <c r="BE442" s="365"/>
      <c r="BF442" s="365"/>
      <c r="BG442" s="365"/>
      <c r="BH442" s="365"/>
      <c r="BI442" s="365"/>
      <c r="BL442" s="365"/>
      <c r="BM442" s="365"/>
      <c r="BN442" s="365"/>
      <c r="BO442" s="365"/>
      <c r="BP442" s="365"/>
      <c r="BQ442" s="365"/>
      <c r="BR442" s="365"/>
      <c r="BS442" s="367"/>
      <c r="BT442" s="367"/>
      <c r="BU442" s="365"/>
      <c r="BV442" s="365"/>
      <c r="BW442" s="367"/>
      <c r="BX442" s="337"/>
      <c r="BY442" s="337"/>
      <c r="BZ442" s="337"/>
      <c r="CA442" s="337"/>
      <c r="CB442" s="337"/>
      <c r="CC442" s="337"/>
      <c r="CD442" s="337"/>
      <c r="CE442" s="337"/>
      <c r="CF442" s="337"/>
      <c r="CG442" s="337"/>
      <c r="CH442" s="337"/>
      <c r="CI442" s="337"/>
      <c r="CJ442" s="337"/>
      <c r="CK442" s="337"/>
      <c r="CL442" s="337"/>
      <c r="CM442" s="337"/>
      <c r="CN442" s="337"/>
      <c r="CO442" s="337"/>
      <c r="CP442" s="337"/>
      <c r="CQ442" s="337"/>
      <c r="CR442" s="337"/>
      <c r="CS442" s="337"/>
      <c r="CT442" s="337"/>
      <c r="CU442" s="337"/>
      <c r="CV442" s="337"/>
    </row>
    <row r="443" spans="1:100" x14ac:dyDescent="0.15">
      <c r="A443" s="366"/>
      <c r="B443" s="337"/>
      <c r="C443" s="367"/>
      <c r="D443" s="337"/>
      <c r="E443" s="337"/>
      <c r="F443" s="337"/>
      <c r="G443" s="337"/>
      <c r="H443" s="365"/>
      <c r="I443" s="365"/>
      <c r="J443" s="365"/>
      <c r="K443" s="337"/>
      <c r="L443" s="337"/>
      <c r="M443" s="368"/>
      <c r="N443" s="368"/>
      <c r="O443" s="337"/>
      <c r="P443" s="337"/>
      <c r="Q443" s="368"/>
      <c r="R443" s="337"/>
      <c r="S443" s="368"/>
      <c r="T443" s="337"/>
      <c r="U443" s="337"/>
      <c r="V443" s="337"/>
      <c r="W443" s="337"/>
      <c r="X443" s="337"/>
      <c r="Y443" s="337"/>
      <c r="Z443" s="337"/>
      <c r="AA443" s="337"/>
      <c r="AB443" s="337"/>
      <c r="AC443" s="337"/>
      <c r="AD443" s="337"/>
      <c r="AE443" s="337"/>
      <c r="AF443" s="368"/>
      <c r="AG443" s="337"/>
      <c r="AM443" s="337"/>
      <c r="AN443" s="337"/>
      <c r="AO443" s="337"/>
      <c r="AP443" s="337"/>
      <c r="AQ443" s="337"/>
      <c r="AR443" s="365"/>
      <c r="AS443" s="365"/>
      <c r="AT443" s="365"/>
      <c r="AU443" s="365"/>
      <c r="AV443" s="365"/>
      <c r="BA443" s="337"/>
      <c r="BC443" s="365"/>
      <c r="BD443" s="365"/>
      <c r="BE443" s="365"/>
      <c r="BF443" s="365"/>
      <c r="BG443" s="365"/>
      <c r="BH443" s="365"/>
      <c r="BI443" s="365"/>
      <c r="BL443" s="365"/>
      <c r="BM443" s="365"/>
      <c r="BN443" s="365"/>
      <c r="BO443" s="365"/>
      <c r="BP443" s="365"/>
      <c r="BQ443" s="365"/>
      <c r="BR443" s="365"/>
      <c r="BS443" s="367"/>
      <c r="BT443" s="367"/>
      <c r="BU443" s="365"/>
      <c r="BV443" s="365"/>
      <c r="BW443" s="367"/>
      <c r="BX443" s="337"/>
      <c r="BY443" s="337"/>
      <c r="BZ443" s="337"/>
      <c r="CA443" s="337"/>
      <c r="CB443" s="337"/>
      <c r="CC443" s="337"/>
      <c r="CD443" s="337"/>
      <c r="CE443" s="337"/>
      <c r="CF443" s="337"/>
      <c r="CG443" s="337"/>
      <c r="CH443" s="337"/>
      <c r="CI443" s="337"/>
      <c r="CJ443" s="337"/>
      <c r="CK443" s="337"/>
      <c r="CL443" s="337"/>
      <c r="CM443" s="337"/>
      <c r="CN443" s="337"/>
      <c r="CO443" s="337"/>
      <c r="CP443" s="337"/>
      <c r="CQ443" s="337"/>
      <c r="CR443" s="337"/>
      <c r="CS443" s="337"/>
      <c r="CT443" s="337"/>
      <c r="CU443" s="337"/>
      <c r="CV443" s="337"/>
    </row>
    <row r="444" spans="1:100" x14ac:dyDescent="0.15">
      <c r="A444" s="366"/>
      <c r="B444" s="337"/>
      <c r="C444" s="367"/>
      <c r="D444" s="337"/>
      <c r="E444" s="337"/>
      <c r="F444" s="337"/>
      <c r="G444" s="337"/>
      <c r="H444" s="365"/>
      <c r="I444" s="365"/>
      <c r="J444" s="365"/>
      <c r="K444" s="337"/>
      <c r="L444" s="337"/>
      <c r="M444" s="368"/>
      <c r="N444" s="368"/>
      <c r="O444" s="337"/>
      <c r="P444" s="337"/>
      <c r="Q444" s="368"/>
      <c r="R444" s="337"/>
      <c r="S444" s="368"/>
      <c r="T444" s="337"/>
      <c r="U444" s="337"/>
      <c r="V444" s="337"/>
      <c r="W444" s="337"/>
      <c r="X444" s="337"/>
      <c r="Y444" s="337"/>
      <c r="Z444" s="337"/>
      <c r="AA444" s="337"/>
      <c r="AB444" s="337"/>
      <c r="AC444" s="337"/>
      <c r="AD444" s="337"/>
      <c r="AE444" s="337"/>
      <c r="AF444" s="368"/>
      <c r="AG444" s="337"/>
      <c r="AM444" s="337"/>
      <c r="AN444" s="337"/>
      <c r="AO444" s="337"/>
      <c r="AP444" s="337"/>
      <c r="AQ444" s="337"/>
      <c r="AR444" s="365"/>
      <c r="AS444" s="365"/>
      <c r="AT444" s="365"/>
      <c r="AU444" s="365"/>
      <c r="AV444" s="365"/>
      <c r="BA444" s="337"/>
      <c r="BC444" s="365"/>
      <c r="BD444" s="365"/>
      <c r="BE444" s="365"/>
      <c r="BF444" s="365"/>
      <c r="BG444" s="365"/>
      <c r="BH444" s="365"/>
      <c r="BI444" s="365"/>
      <c r="BL444" s="365"/>
      <c r="BM444" s="365"/>
      <c r="BN444" s="365"/>
      <c r="BO444" s="365"/>
      <c r="BP444" s="365"/>
      <c r="BQ444" s="365"/>
      <c r="BR444" s="365"/>
      <c r="BS444" s="367"/>
      <c r="BT444" s="367"/>
      <c r="BU444" s="365"/>
      <c r="BV444" s="365"/>
      <c r="BW444" s="367"/>
      <c r="BX444" s="337"/>
      <c r="BY444" s="337"/>
      <c r="BZ444" s="337"/>
      <c r="CA444" s="337"/>
      <c r="CB444" s="337"/>
      <c r="CC444" s="337"/>
      <c r="CD444" s="337"/>
      <c r="CE444" s="337"/>
      <c r="CF444" s="337"/>
      <c r="CG444" s="337"/>
      <c r="CH444" s="337"/>
      <c r="CI444" s="337"/>
      <c r="CJ444" s="337"/>
      <c r="CK444" s="337"/>
      <c r="CL444" s="337"/>
      <c r="CM444" s="337"/>
      <c r="CN444" s="337"/>
      <c r="CO444" s="337"/>
      <c r="CP444" s="337"/>
      <c r="CQ444" s="337"/>
      <c r="CR444" s="337"/>
      <c r="CS444" s="337"/>
      <c r="CT444" s="337"/>
      <c r="CU444" s="337"/>
      <c r="CV444" s="337"/>
    </row>
    <row r="445" spans="1:100" x14ac:dyDescent="0.15">
      <c r="A445" s="366"/>
      <c r="B445" s="337"/>
      <c r="C445" s="367"/>
      <c r="D445" s="337"/>
      <c r="E445" s="337"/>
      <c r="F445" s="337"/>
      <c r="G445" s="337"/>
      <c r="H445" s="365"/>
      <c r="I445" s="365"/>
      <c r="J445" s="365"/>
      <c r="K445" s="337"/>
      <c r="L445" s="337"/>
      <c r="M445" s="368"/>
      <c r="N445" s="368"/>
      <c r="O445" s="337"/>
      <c r="P445" s="337"/>
      <c r="Q445" s="368"/>
      <c r="R445" s="337"/>
      <c r="S445" s="368"/>
      <c r="T445" s="337"/>
      <c r="U445" s="337"/>
      <c r="V445" s="337"/>
      <c r="W445" s="337"/>
      <c r="X445" s="337"/>
      <c r="Y445" s="337"/>
      <c r="Z445" s="337"/>
      <c r="AA445" s="337"/>
      <c r="AB445" s="337"/>
      <c r="AC445" s="337"/>
      <c r="AD445" s="337"/>
      <c r="AE445" s="337"/>
      <c r="AF445" s="368"/>
      <c r="AG445" s="337"/>
      <c r="AM445" s="337"/>
      <c r="AN445" s="337"/>
      <c r="AO445" s="337"/>
      <c r="AP445" s="337"/>
      <c r="AQ445" s="337"/>
      <c r="AR445" s="365"/>
      <c r="AS445" s="365"/>
      <c r="AT445" s="365"/>
      <c r="AU445" s="365"/>
      <c r="AV445" s="365"/>
      <c r="BA445" s="337"/>
      <c r="BC445" s="365"/>
      <c r="BD445" s="365"/>
      <c r="BE445" s="365"/>
      <c r="BF445" s="365"/>
      <c r="BG445" s="365"/>
      <c r="BH445" s="365"/>
      <c r="BI445" s="365"/>
      <c r="BL445" s="365"/>
      <c r="BM445" s="365"/>
      <c r="BN445" s="365"/>
      <c r="BO445" s="365"/>
      <c r="BP445" s="365"/>
      <c r="BQ445" s="365"/>
      <c r="BR445" s="365"/>
      <c r="BS445" s="367"/>
      <c r="BT445" s="367"/>
      <c r="BU445" s="365"/>
      <c r="BV445" s="365"/>
      <c r="BW445" s="367"/>
      <c r="BX445" s="337"/>
      <c r="BY445" s="337"/>
      <c r="BZ445" s="337"/>
      <c r="CA445" s="337"/>
      <c r="CB445" s="337"/>
      <c r="CC445" s="337"/>
      <c r="CD445" s="337"/>
      <c r="CE445" s="337"/>
      <c r="CF445" s="337"/>
      <c r="CG445" s="337"/>
      <c r="CH445" s="337"/>
      <c r="CI445" s="337"/>
      <c r="CJ445" s="337"/>
      <c r="CK445" s="337"/>
      <c r="CL445" s="337"/>
      <c r="CM445" s="337"/>
      <c r="CN445" s="337"/>
      <c r="CO445" s="337"/>
      <c r="CP445" s="337"/>
      <c r="CQ445" s="337"/>
      <c r="CR445" s="337"/>
      <c r="CS445" s="337"/>
      <c r="CT445" s="337"/>
      <c r="CU445" s="337"/>
      <c r="CV445" s="337"/>
    </row>
    <row r="446" spans="1:100" x14ac:dyDescent="0.15">
      <c r="A446" s="366"/>
      <c r="B446" s="337"/>
      <c r="C446" s="367"/>
      <c r="D446" s="337"/>
      <c r="E446" s="337"/>
      <c r="F446" s="337"/>
      <c r="G446" s="337"/>
      <c r="H446" s="365"/>
      <c r="I446" s="365"/>
      <c r="J446" s="365"/>
      <c r="K446" s="337"/>
      <c r="L446" s="337"/>
      <c r="M446" s="368"/>
      <c r="N446" s="368"/>
      <c r="O446" s="337"/>
      <c r="P446" s="337"/>
      <c r="Q446" s="368"/>
      <c r="R446" s="337"/>
      <c r="S446" s="368"/>
      <c r="T446" s="337"/>
      <c r="U446" s="337"/>
      <c r="V446" s="337"/>
      <c r="W446" s="337"/>
      <c r="X446" s="337"/>
      <c r="Y446" s="337"/>
      <c r="Z446" s="337"/>
      <c r="AA446" s="337"/>
      <c r="AB446" s="337"/>
      <c r="AC446" s="337"/>
      <c r="AD446" s="337"/>
      <c r="AE446" s="337"/>
      <c r="AF446" s="368"/>
      <c r="AG446" s="337"/>
      <c r="AM446" s="337"/>
      <c r="AN446" s="337"/>
      <c r="AO446" s="337"/>
      <c r="AP446" s="337"/>
      <c r="AQ446" s="337"/>
      <c r="AR446" s="365"/>
      <c r="AS446" s="365"/>
      <c r="AT446" s="365"/>
      <c r="AU446" s="365"/>
      <c r="AV446" s="365"/>
      <c r="BA446" s="337"/>
      <c r="BC446" s="365"/>
      <c r="BD446" s="365"/>
      <c r="BE446" s="365"/>
      <c r="BF446" s="365"/>
      <c r="BG446" s="365"/>
      <c r="BH446" s="365"/>
      <c r="BI446" s="365"/>
      <c r="BL446" s="365"/>
      <c r="BM446" s="365"/>
      <c r="BN446" s="365"/>
      <c r="BO446" s="365"/>
      <c r="BP446" s="365"/>
      <c r="BQ446" s="365"/>
      <c r="BR446" s="365"/>
      <c r="BS446" s="367"/>
      <c r="BT446" s="367"/>
      <c r="BU446" s="365"/>
      <c r="BV446" s="365"/>
      <c r="BW446" s="367"/>
      <c r="BX446" s="337"/>
      <c r="BY446" s="337"/>
      <c r="BZ446" s="337"/>
      <c r="CA446" s="337"/>
      <c r="CB446" s="337"/>
      <c r="CC446" s="337"/>
      <c r="CD446" s="337"/>
      <c r="CE446" s="337"/>
      <c r="CF446" s="337"/>
      <c r="CG446" s="337"/>
      <c r="CH446" s="337"/>
      <c r="CI446" s="337"/>
      <c r="CJ446" s="337"/>
      <c r="CK446" s="337"/>
      <c r="CL446" s="337"/>
      <c r="CM446" s="337"/>
      <c r="CN446" s="337"/>
      <c r="CO446" s="337"/>
      <c r="CP446" s="337"/>
      <c r="CQ446" s="337"/>
      <c r="CR446" s="337"/>
      <c r="CS446" s="337"/>
      <c r="CT446" s="337"/>
      <c r="CU446" s="337"/>
      <c r="CV446" s="337"/>
    </row>
    <row r="447" spans="1:100" x14ac:dyDescent="0.15">
      <c r="A447" s="366"/>
      <c r="B447" s="337"/>
      <c r="C447" s="367"/>
      <c r="D447" s="337"/>
      <c r="E447" s="337"/>
      <c r="F447" s="337"/>
      <c r="G447" s="337"/>
      <c r="H447" s="365"/>
      <c r="I447" s="365"/>
      <c r="J447" s="365"/>
      <c r="K447" s="337"/>
      <c r="L447" s="337"/>
      <c r="M447" s="368"/>
      <c r="N447" s="368"/>
      <c r="O447" s="337"/>
      <c r="P447" s="337"/>
      <c r="Q447" s="368"/>
      <c r="R447" s="337"/>
      <c r="S447" s="368"/>
      <c r="T447" s="337"/>
      <c r="U447" s="337"/>
      <c r="V447" s="337"/>
      <c r="W447" s="337"/>
      <c r="X447" s="337"/>
      <c r="Y447" s="337"/>
      <c r="Z447" s="337"/>
      <c r="AA447" s="337"/>
      <c r="AB447" s="337"/>
      <c r="AC447" s="337"/>
      <c r="AD447" s="337"/>
      <c r="AE447" s="337"/>
      <c r="AF447" s="368"/>
      <c r="AG447" s="337"/>
      <c r="AM447" s="337"/>
      <c r="AN447" s="337"/>
      <c r="AO447" s="337"/>
      <c r="AP447" s="337"/>
      <c r="AQ447" s="337"/>
      <c r="AR447" s="365"/>
      <c r="AS447" s="365"/>
      <c r="AT447" s="365"/>
      <c r="AU447" s="365"/>
      <c r="AV447" s="365"/>
      <c r="BA447" s="337"/>
      <c r="BC447" s="365"/>
      <c r="BD447" s="365"/>
      <c r="BE447" s="365"/>
      <c r="BF447" s="365"/>
      <c r="BG447" s="365"/>
      <c r="BH447" s="365"/>
      <c r="BI447" s="365"/>
      <c r="BL447" s="365"/>
      <c r="BM447" s="365"/>
      <c r="BN447" s="365"/>
      <c r="BO447" s="365"/>
      <c r="BP447" s="365"/>
      <c r="BQ447" s="365"/>
      <c r="BR447" s="365"/>
      <c r="BS447" s="367"/>
      <c r="BT447" s="367"/>
      <c r="BU447" s="365"/>
      <c r="BV447" s="365"/>
      <c r="BW447" s="367"/>
      <c r="BX447" s="337"/>
      <c r="BY447" s="337"/>
      <c r="BZ447" s="337"/>
      <c r="CA447" s="337"/>
      <c r="CB447" s="337"/>
      <c r="CC447" s="337"/>
      <c r="CD447" s="337"/>
      <c r="CE447" s="337"/>
      <c r="CF447" s="337"/>
      <c r="CG447" s="337"/>
      <c r="CH447" s="337"/>
      <c r="CI447" s="337"/>
      <c r="CJ447" s="337"/>
      <c r="CK447" s="337"/>
      <c r="CL447" s="337"/>
      <c r="CM447" s="337"/>
      <c r="CN447" s="337"/>
      <c r="CO447" s="337"/>
      <c r="CP447" s="337"/>
      <c r="CQ447" s="337"/>
      <c r="CR447" s="337"/>
      <c r="CS447" s="337"/>
      <c r="CT447" s="337"/>
      <c r="CU447" s="337"/>
      <c r="CV447" s="337"/>
    </row>
    <row r="448" spans="1:100" x14ac:dyDescent="0.15">
      <c r="A448" s="366"/>
      <c r="B448" s="337"/>
      <c r="C448" s="367"/>
      <c r="D448" s="337"/>
      <c r="E448" s="337"/>
      <c r="F448" s="337"/>
      <c r="G448" s="337"/>
      <c r="H448" s="365"/>
      <c r="I448" s="365"/>
      <c r="J448" s="365"/>
      <c r="K448" s="337"/>
      <c r="L448" s="337"/>
      <c r="M448" s="368"/>
      <c r="N448" s="368"/>
      <c r="O448" s="337"/>
      <c r="P448" s="337"/>
      <c r="Q448" s="368"/>
      <c r="R448" s="337"/>
      <c r="S448" s="368"/>
      <c r="T448" s="337"/>
      <c r="U448" s="337"/>
      <c r="V448" s="337"/>
      <c r="W448" s="337"/>
      <c r="X448" s="337"/>
      <c r="Y448" s="337"/>
      <c r="Z448" s="337"/>
      <c r="AA448" s="337"/>
      <c r="AB448" s="337"/>
      <c r="AC448" s="337"/>
      <c r="AD448" s="337"/>
      <c r="AE448" s="337"/>
      <c r="AF448" s="368"/>
      <c r="AG448" s="337"/>
      <c r="AM448" s="337"/>
      <c r="AN448" s="337"/>
      <c r="AO448" s="337"/>
      <c r="AP448" s="337"/>
      <c r="AQ448" s="337"/>
      <c r="AR448" s="365"/>
      <c r="AS448" s="365"/>
      <c r="AT448" s="365"/>
      <c r="AU448" s="365"/>
      <c r="AV448" s="365"/>
      <c r="BA448" s="337"/>
      <c r="BC448" s="365"/>
      <c r="BD448" s="365"/>
      <c r="BE448" s="365"/>
      <c r="BF448" s="365"/>
      <c r="BG448" s="365"/>
      <c r="BH448" s="365"/>
      <c r="BI448" s="365"/>
      <c r="BL448" s="365"/>
      <c r="BM448" s="365"/>
      <c r="BN448" s="365"/>
      <c r="BO448" s="365"/>
      <c r="BP448" s="365"/>
      <c r="BQ448" s="365"/>
      <c r="BR448" s="365"/>
      <c r="BS448" s="367"/>
      <c r="BT448" s="367"/>
      <c r="BU448" s="365"/>
      <c r="BV448" s="365"/>
      <c r="BW448" s="367"/>
      <c r="BX448" s="337"/>
      <c r="BY448" s="337"/>
      <c r="BZ448" s="337"/>
      <c r="CA448" s="337"/>
      <c r="CB448" s="337"/>
      <c r="CC448" s="337"/>
      <c r="CD448" s="337"/>
      <c r="CE448" s="337"/>
      <c r="CF448" s="337"/>
      <c r="CG448" s="337"/>
      <c r="CH448" s="337"/>
      <c r="CI448" s="337"/>
      <c r="CJ448" s="337"/>
      <c r="CK448" s="337"/>
      <c r="CL448" s="337"/>
      <c r="CM448" s="337"/>
      <c r="CN448" s="337"/>
      <c r="CO448" s="337"/>
      <c r="CP448" s="337"/>
      <c r="CQ448" s="337"/>
      <c r="CR448" s="337"/>
      <c r="CS448" s="337"/>
      <c r="CT448" s="337"/>
      <c r="CU448" s="337"/>
      <c r="CV448" s="337"/>
    </row>
    <row r="449" spans="1:100" x14ac:dyDescent="0.15">
      <c r="A449" s="366"/>
      <c r="B449" s="337"/>
      <c r="C449" s="367"/>
      <c r="D449" s="337"/>
      <c r="E449" s="337"/>
      <c r="F449" s="337"/>
      <c r="G449" s="337"/>
      <c r="H449" s="365"/>
      <c r="I449" s="365"/>
      <c r="J449" s="365"/>
      <c r="K449" s="337"/>
      <c r="L449" s="337"/>
      <c r="M449" s="368"/>
      <c r="N449" s="368"/>
      <c r="O449" s="337"/>
      <c r="P449" s="337"/>
      <c r="Q449" s="368"/>
      <c r="R449" s="337"/>
      <c r="S449" s="368"/>
      <c r="T449" s="337"/>
      <c r="U449" s="337"/>
      <c r="V449" s="337"/>
      <c r="W449" s="337"/>
      <c r="X449" s="337"/>
      <c r="Y449" s="337"/>
      <c r="Z449" s="337"/>
      <c r="AA449" s="337"/>
      <c r="AB449" s="337"/>
      <c r="AC449" s="337"/>
      <c r="AD449" s="337"/>
      <c r="AE449" s="337"/>
      <c r="AF449" s="368"/>
      <c r="AG449" s="337"/>
      <c r="AM449" s="337"/>
      <c r="AN449" s="337"/>
      <c r="AO449" s="337"/>
      <c r="AP449" s="337"/>
      <c r="AQ449" s="337"/>
      <c r="AR449" s="365"/>
      <c r="AS449" s="365"/>
      <c r="AT449" s="365"/>
      <c r="AU449" s="365"/>
      <c r="AV449" s="365"/>
      <c r="BA449" s="337"/>
      <c r="BC449" s="365"/>
      <c r="BD449" s="365"/>
      <c r="BE449" s="365"/>
      <c r="BF449" s="365"/>
      <c r="BG449" s="365"/>
      <c r="BH449" s="365"/>
      <c r="BI449" s="365"/>
      <c r="BL449" s="365"/>
      <c r="BM449" s="365"/>
      <c r="BN449" s="365"/>
      <c r="BO449" s="365"/>
      <c r="BP449" s="365"/>
      <c r="BQ449" s="365"/>
      <c r="BR449" s="365"/>
      <c r="BS449" s="367"/>
      <c r="BT449" s="367"/>
      <c r="BU449" s="365"/>
      <c r="BV449" s="365"/>
      <c r="BW449" s="367"/>
      <c r="BX449" s="337"/>
      <c r="BY449" s="337"/>
      <c r="BZ449" s="337"/>
      <c r="CA449" s="337"/>
      <c r="CB449" s="337"/>
      <c r="CC449" s="337"/>
      <c r="CD449" s="337"/>
      <c r="CE449" s="337"/>
      <c r="CF449" s="337"/>
      <c r="CG449" s="337"/>
      <c r="CH449" s="337"/>
      <c r="CI449" s="337"/>
      <c r="CJ449" s="337"/>
      <c r="CK449" s="337"/>
      <c r="CL449" s="337"/>
      <c r="CM449" s="337"/>
      <c r="CN449" s="337"/>
      <c r="CO449" s="337"/>
      <c r="CP449" s="337"/>
      <c r="CQ449" s="337"/>
      <c r="CR449" s="337"/>
      <c r="CS449" s="337"/>
      <c r="CT449" s="337"/>
      <c r="CU449" s="337"/>
      <c r="CV449" s="337"/>
    </row>
    <row r="450" spans="1:100" x14ac:dyDescent="0.15">
      <c r="A450" s="366"/>
      <c r="B450" s="337"/>
      <c r="C450" s="367"/>
      <c r="D450" s="337"/>
      <c r="E450" s="337"/>
      <c r="F450" s="337"/>
      <c r="G450" s="337"/>
      <c r="H450" s="365"/>
      <c r="I450" s="365"/>
      <c r="J450" s="365"/>
      <c r="K450" s="337"/>
      <c r="L450" s="337"/>
      <c r="M450" s="368"/>
      <c r="N450" s="368"/>
      <c r="O450" s="337"/>
      <c r="P450" s="337"/>
      <c r="Q450" s="368"/>
      <c r="R450" s="337"/>
      <c r="S450" s="368"/>
      <c r="T450" s="337"/>
      <c r="U450" s="337"/>
      <c r="V450" s="337"/>
      <c r="W450" s="337"/>
      <c r="X450" s="337"/>
      <c r="Y450" s="337"/>
      <c r="Z450" s="337"/>
      <c r="AA450" s="337"/>
      <c r="AB450" s="337"/>
      <c r="AC450" s="337"/>
      <c r="AD450" s="337"/>
      <c r="AE450" s="337"/>
      <c r="AF450" s="368"/>
      <c r="AG450" s="337"/>
      <c r="AM450" s="337"/>
      <c r="AN450" s="337"/>
      <c r="AO450" s="337"/>
      <c r="AP450" s="337"/>
      <c r="AQ450" s="337"/>
      <c r="AR450" s="365"/>
      <c r="AS450" s="365"/>
      <c r="AT450" s="365"/>
      <c r="AU450" s="365"/>
      <c r="AV450" s="365"/>
      <c r="BA450" s="337"/>
      <c r="BC450" s="365"/>
      <c r="BD450" s="365"/>
      <c r="BE450" s="365"/>
      <c r="BF450" s="365"/>
      <c r="BG450" s="365"/>
      <c r="BH450" s="365"/>
      <c r="BI450" s="365"/>
      <c r="BL450" s="365"/>
      <c r="BM450" s="365"/>
      <c r="BN450" s="365"/>
      <c r="BO450" s="365"/>
      <c r="BP450" s="365"/>
      <c r="BQ450" s="365"/>
      <c r="BR450" s="365"/>
      <c r="BS450" s="367"/>
      <c r="BT450" s="367"/>
      <c r="BU450" s="365"/>
      <c r="BV450" s="365"/>
      <c r="BW450" s="367"/>
      <c r="BX450" s="337"/>
      <c r="BY450" s="337"/>
      <c r="BZ450" s="337"/>
      <c r="CA450" s="337"/>
      <c r="CB450" s="337"/>
      <c r="CC450" s="337"/>
      <c r="CD450" s="337"/>
      <c r="CE450" s="337"/>
      <c r="CF450" s="337"/>
      <c r="CG450" s="337"/>
      <c r="CH450" s="337"/>
      <c r="CI450" s="337"/>
      <c r="CJ450" s="337"/>
      <c r="CK450" s="337"/>
      <c r="CL450" s="337"/>
      <c r="CM450" s="337"/>
      <c r="CN450" s="337"/>
      <c r="CO450" s="337"/>
      <c r="CP450" s="337"/>
      <c r="CQ450" s="337"/>
      <c r="CR450" s="337"/>
      <c r="CS450" s="337"/>
      <c r="CT450" s="337"/>
      <c r="CU450" s="337"/>
      <c r="CV450" s="337"/>
    </row>
    <row r="451" spans="1:100" x14ac:dyDescent="0.15">
      <c r="A451" s="366"/>
      <c r="B451" s="337"/>
      <c r="C451" s="367"/>
      <c r="D451" s="337"/>
      <c r="E451" s="337"/>
      <c r="F451" s="337"/>
      <c r="G451" s="337"/>
      <c r="H451" s="365"/>
      <c r="I451" s="365"/>
      <c r="J451" s="365"/>
      <c r="K451" s="337"/>
      <c r="L451" s="337"/>
      <c r="M451" s="368"/>
      <c r="N451" s="368"/>
      <c r="O451" s="337"/>
      <c r="P451" s="337"/>
      <c r="Q451" s="368"/>
      <c r="R451" s="337"/>
      <c r="S451" s="368"/>
      <c r="T451" s="337"/>
      <c r="U451" s="337"/>
      <c r="V451" s="337"/>
      <c r="W451" s="337"/>
      <c r="X451" s="337"/>
      <c r="Y451" s="337"/>
      <c r="Z451" s="337"/>
      <c r="AA451" s="337"/>
      <c r="AB451" s="337"/>
      <c r="AC451" s="337"/>
      <c r="AD451" s="337"/>
      <c r="AE451" s="337"/>
      <c r="AF451" s="368"/>
      <c r="AG451" s="337"/>
      <c r="AM451" s="337"/>
      <c r="AN451" s="337"/>
      <c r="AO451" s="337"/>
      <c r="AP451" s="337"/>
      <c r="AQ451" s="337"/>
      <c r="AR451" s="365"/>
      <c r="AS451" s="365"/>
      <c r="AT451" s="365"/>
      <c r="AU451" s="365"/>
      <c r="AV451" s="365"/>
      <c r="BA451" s="337"/>
      <c r="BC451" s="365"/>
      <c r="BD451" s="365"/>
      <c r="BE451" s="365"/>
      <c r="BF451" s="365"/>
      <c r="BG451" s="365"/>
      <c r="BH451" s="365"/>
      <c r="BI451" s="365"/>
      <c r="BL451" s="365"/>
      <c r="BM451" s="365"/>
      <c r="BN451" s="365"/>
      <c r="BO451" s="365"/>
      <c r="BP451" s="365"/>
      <c r="BQ451" s="365"/>
      <c r="BR451" s="365"/>
      <c r="BS451" s="367"/>
      <c r="BT451" s="367"/>
      <c r="BU451" s="365"/>
      <c r="BV451" s="365"/>
      <c r="BW451" s="367"/>
      <c r="BX451" s="337"/>
      <c r="BY451" s="337"/>
      <c r="BZ451" s="337"/>
      <c r="CA451" s="337"/>
      <c r="CB451" s="337"/>
      <c r="CC451" s="337"/>
      <c r="CD451" s="337"/>
      <c r="CE451" s="337"/>
      <c r="CF451" s="337"/>
      <c r="CG451" s="337"/>
      <c r="CH451" s="337"/>
      <c r="CI451" s="337"/>
      <c r="CJ451" s="337"/>
      <c r="CK451" s="337"/>
      <c r="CL451" s="337"/>
      <c r="CM451" s="337"/>
      <c r="CN451" s="337"/>
      <c r="CO451" s="337"/>
      <c r="CP451" s="337"/>
      <c r="CQ451" s="337"/>
      <c r="CR451" s="337"/>
      <c r="CS451" s="337"/>
      <c r="CT451" s="337"/>
      <c r="CU451" s="337"/>
      <c r="CV451" s="337"/>
    </row>
    <row r="452" spans="1:100" x14ac:dyDescent="0.15">
      <c r="A452" s="366"/>
      <c r="B452" s="337"/>
      <c r="C452" s="367"/>
      <c r="D452" s="337"/>
      <c r="E452" s="337"/>
      <c r="F452" s="337"/>
      <c r="G452" s="337"/>
      <c r="H452" s="365"/>
      <c r="I452" s="365"/>
      <c r="J452" s="365"/>
      <c r="K452" s="337"/>
      <c r="L452" s="337"/>
      <c r="M452" s="368"/>
      <c r="N452" s="368"/>
      <c r="O452" s="337"/>
      <c r="P452" s="337"/>
      <c r="Q452" s="368"/>
      <c r="R452" s="337"/>
      <c r="S452" s="368"/>
      <c r="T452" s="337"/>
      <c r="U452" s="337"/>
      <c r="V452" s="337"/>
      <c r="W452" s="337"/>
      <c r="X452" s="337"/>
      <c r="Y452" s="337"/>
      <c r="Z452" s="337"/>
      <c r="AA452" s="337"/>
      <c r="AB452" s="337"/>
      <c r="AC452" s="337"/>
      <c r="AD452" s="337"/>
      <c r="AE452" s="337"/>
      <c r="AF452" s="368"/>
      <c r="AG452" s="337"/>
      <c r="AM452" s="337"/>
      <c r="AN452" s="337"/>
      <c r="AO452" s="337"/>
      <c r="AP452" s="337"/>
      <c r="AQ452" s="337"/>
      <c r="AR452" s="365"/>
      <c r="AS452" s="365"/>
      <c r="AT452" s="365"/>
      <c r="AU452" s="365"/>
      <c r="AV452" s="365"/>
      <c r="BA452" s="337"/>
      <c r="BC452" s="365"/>
      <c r="BD452" s="365"/>
      <c r="BE452" s="365"/>
      <c r="BF452" s="365"/>
      <c r="BG452" s="365"/>
      <c r="BH452" s="365"/>
      <c r="BI452" s="365"/>
      <c r="BL452" s="365"/>
      <c r="BM452" s="365"/>
      <c r="BN452" s="365"/>
      <c r="BO452" s="365"/>
      <c r="BP452" s="365"/>
      <c r="BQ452" s="365"/>
      <c r="BR452" s="365"/>
      <c r="BS452" s="367"/>
      <c r="BT452" s="367"/>
      <c r="BU452" s="365"/>
      <c r="BV452" s="365"/>
      <c r="BW452" s="367"/>
      <c r="BX452" s="337"/>
      <c r="BY452" s="337"/>
      <c r="BZ452" s="337"/>
      <c r="CA452" s="337"/>
      <c r="CB452" s="337"/>
      <c r="CC452" s="337"/>
      <c r="CD452" s="337"/>
      <c r="CE452" s="337"/>
      <c r="CF452" s="337"/>
      <c r="CG452" s="337"/>
      <c r="CH452" s="337"/>
      <c r="CI452" s="337"/>
      <c r="CJ452" s="337"/>
      <c r="CK452" s="337"/>
      <c r="CL452" s="337"/>
      <c r="CM452" s="337"/>
      <c r="CN452" s="337"/>
      <c r="CO452" s="337"/>
      <c r="CP452" s="337"/>
      <c r="CQ452" s="337"/>
      <c r="CR452" s="337"/>
      <c r="CS452" s="337"/>
      <c r="CT452" s="337"/>
      <c r="CU452" s="337"/>
      <c r="CV452" s="337"/>
    </row>
    <row r="453" spans="1:100" x14ac:dyDescent="0.15">
      <c r="A453" s="366"/>
      <c r="B453" s="337"/>
      <c r="C453" s="367"/>
      <c r="D453" s="337"/>
      <c r="E453" s="337"/>
      <c r="F453" s="337"/>
      <c r="G453" s="337"/>
      <c r="H453" s="365"/>
      <c r="I453" s="365"/>
      <c r="J453" s="365"/>
      <c r="K453" s="337"/>
      <c r="L453" s="337"/>
      <c r="M453" s="368"/>
      <c r="N453" s="368"/>
      <c r="O453" s="337"/>
      <c r="P453" s="337"/>
      <c r="Q453" s="368"/>
      <c r="R453" s="337"/>
      <c r="S453" s="368"/>
      <c r="T453" s="337"/>
      <c r="U453" s="337"/>
      <c r="V453" s="337"/>
      <c r="W453" s="337"/>
      <c r="X453" s="337"/>
      <c r="Y453" s="337"/>
      <c r="Z453" s="337"/>
      <c r="AA453" s="337"/>
      <c r="AB453" s="337"/>
      <c r="AC453" s="337"/>
      <c r="AD453" s="337"/>
      <c r="AE453" s="337"/>
      <c r="AF453" s="368"/>
      <c r="AG453" s="337"/>
      <c r="AM453" s="337"/>
      <c r="AN453" s="337"/>
      <c r="AO453" s="337"/>
      <c r="AP453" s="337"/>
      <c r="AQ453" s="337"/>
      <c r="AR453" s="365"/>
      <c r="AS453" s="365"/>
      <c r="AT453" s="365"/>
      <c r="AU453" s="365"/>
      <c r="AV453" s="365"/>
      <c r="BA453" s="337"/>
      <c r="BC453" s="365"/>
      <c r="BD453" s="365"/>
      <c r="BE453" s="365"/>
      <c r="BF453" s="365"/>
      <c r="BG453" s="365"/>
      <c r="BH453" s="365"/>
      <c r="BI453" s="365"/>
      <c r="BL453" s="365"/>
      <c r="BM453" s="365"/>
      <c r="BN453" s="365"/>
      <c r="BO453" s="365"/>
      <c r="BP453" s="365"/>
      <c r="BQ453" s="365"/>
      <c r="BR453" s="365"/>
      <c r="BS453" s="367"/>
      <c r="BT453" s="367"/>
      <c r="BU453" s="365"/>
      <c r="BV453" s="365"/>
      <c r="BW453" s="367"/>
      <c r="BX453" s="337"/>
      <c r="BY453" s="337"/>
      <c r="BZ453" s="337"/>
      <c r="CA453" s="337"/>
      <c r="CB453" s="337"/>
      <c r="CC453" s="337"/>
      <c r="CD453" s="337"/>
      <c r="CE453" s="337"/>
      <c r="CF453" s="337"/>
      <c r="CG453" s="337"/>
      <c r="CH453" s="337"/>
      <c r="CI453" s="337"/>
      <c r="CJ453" s="337"/>
      <c r="CK453" s="337"/>
      <c r="CL453" s="337"/>
      <c r="CM453" s="337"/>
      <c r="CN453" s="337"/>
      <c r="CO453" s="337"/>
      <c r="CP453" s="337"/>
      <c r="CQ453" s="337"/>
      <c r="CR453" s="337"/>
      <c r="CS453" s="337"/>
      <c r="CT453" s="337"/>
      <c r="CU453" s="337"/>
      <c r="CV453" s="337"/>
    </row>
    <row r="454" spans="1:100" x14ac:dyDescent="0.15">
      <c r="A454" s="366"/>
      <c r="B454" s="337"/>
      <c r="C454" s="367"/>
      <c r="D454" s="337"/>
      <c r="E454" s="337"/>
      <c r="F454" s="337"/>
      <c r="G454" s="337"/>
      <c r="H454" s="365"/>
      <c r="I454" s="365"/>
      <c r="J454" s="365"/>
      <c r="K454" s="337"/>
      <c r="L454" s="337"/>
      <c r="M454" s="368"/>
      <c r="N454" s="368"/>
      <c r="O454" s="337"/>
      <c r="P454" s="337"/>
      <c r="Q454" s="368"/>
      <c r="R454" s="337"/>
      <c r="S454" s="368"/>
      <c r="T454" s="337"/>
      <c r="U454" s="337"/>
      <c r="V454" s="337"/>
      <c r="W454" s="337"/>
      <c r="X454" s="337"/>
      <c r="Y454" s="337"/>
      <c r="Z454" s="337"/>
      <c r="AA454" s="337"/>
      <c r="AB454" s="337"/>
      <c r="AC454" s="337"/>
      <c r="AD454" s="337"/>
      <c r="AE454" s="337"/>
      <c r="AF454" s="368"/>
      <c r="AG454" s="337"/>
      <c r="AM454" s="337"/>
      <c r="AN454" s="337"/>
      <c r="AO454" s="337"/>
      <c r="AP454" s="337"/>
      <c r="AQ454" s="337"/>
      <c r="AR454" s="365"/>
      <c r="AS454" s="365"/>
      <c r="AT454" s="365"/>
      <c r="AU454" s="365"/>
      <c r="AV454" s="365"/>
      <c r="BA454" s="337"/>
      <c r="BC454" s="365"/>
      <c r="BD454" s="365"/>
      <c r="BE454" s="365"/>
      <c r="BF454" s="365"/>
      <c r="BG454" s="365"/>
      <c r="BH454" s="365"/>
      <c r="BI454" s="365"/>
      <c r="BL454" s="365"/>
      <c r="BM454" s="365"/>
      <c r="BN454" s="365"/>
      <c r="BO454" s="365"/>
      <c r="BP454" s="365"/>
      <c r="BQ454" s="365"/>
      <c r="BR454" s="365"/>
      <c r="BS454" s="367"/>
      <c r="BT454" s="367"/>
      <c r="BU454" s="365"/>
      <c r="BV454" s="365"/>
      <c r="BW454" s="367"/>
      <c r="BX454" s="337"/>
      <c r="BY454" s="337"/>
      <c r="BZ454" s="337"/>
      <c r="CA454" s="337"/>
      <c r="CB454" s="337"/>
      <c r="CC454" s="337"/>
      <c r="CD454" s="337"/>
      <c r="CE454" s="337"/>
      <c r="CF454" s="337"/>
      <c r="CG454" s="337"/>
      <c r="CH454" s="337"/>
      <c r="CI454" s="337"/>
      <c r="CJ454" s="337"/>
      <c r="CK454" s="337"/>
      <c r="CL454" s="337"/>
      <c r="CM454" s="337"/>
      <c r="CN454" s="337"/>
      <c r="CO454" s="337"/>
      <c r="CP454" s="337"/>
      <c r="CQ454" s="337"/>
      <c r="CR454" s="337"/>
      <c r="CS454" s="337"/>
      <c r="CT454" s="337"/>
      <c r="CU454" s="337"/>
      <c r="CV454" s="337"/>
    </row>
    <row r="455" spans="1:100" x14ac:dyDescent="0.15">
      <c r="A455" s="366"/>
      <c r="B455" s="337"/>
      <c r="C455" s="367"/>
      <c r="D455" s="337"/>
      <c r="E455" s="337"/>
      <c r="F455" s="337"/>
      <c r="G455" s="337"/>
      <c r="H455" s="365"/>
      <c r="I455" s="365"/>
      <c r="J455" s="365"/>
      <c r="K455" s="337"/>
      <c r="L455" s="337"/>
      <c r="M455" s="368"/>
      <c r="N455" s="368"/>
      <c r="O455" s="337"/>
      <c r="P455" s="337"/>
      <c r="Q455" s="368"/>
      <c r="R455" s="337"/>
      <c r="S455" s="368"/>
      <c r="T455" s="337"/>
      <c r="U455" s="337"/>
      <c r="V455" s="337"/>
      <c r="W455" s="337"/>
      <c r="X455" s="337"/>
      <c r="Y455" s="337"/>
      <c r="Z455" s="337"/>
      <c r="AA455" s="337"/>
      <c r="AB455" s="337"/>
      <c r="AC455" s="337"/>
      <c r="AD455" s="337"/>
      <c r="AE455" s="337"/>
      <c r="AF455" s="368"/>
      <c r="AG455" s="337"/>
      <c r="AM455" s="337"/>
      <c r="AN455" s="337"/>
      <c r="AO455" s="337"/>
      <c r="AP455" s="337"/>
      <c r="AQ455" s="337"/>
      <c r="AR455" s="365"/>
      <c r="AS455" s="365"/>
      <c r="AT455" s="365"/>
      <c r="AU455" s="365"/>
      <c r="AV455" s="365"/>
      <c r="BA455" s="337"/>
      <c r="BC455" s="365"/>
      <c r="BD455" s="365"/>
      <c r="BE455" s="365"/>
      <c r="BF455" s="365"/>
      <c r="BG455" s="365"/>
      <c r="BH455" s="365"/>
      <c r="BI455" s="365"/>
      <c r="BL455" s="365"/>
      <c r="BM455" s="365"/>
      <c r="BN455" s="365"/>
      <c r="BO455" s="365"/>
      <c r="BP455" s="365"/>
      <c r="BQ455" s="365"/>
      <c r="BR455" s="365"/>
      <c r="BS455" s="367"/>
      <c r="BT455" s="367"/>
      <c r="BU455" s="365"/>
      <c r="BV455" s="365"/>
      <c r="BW455" s="367"/>
      <c r="BX455" s="337"/>
      <c r="BY455" s="337"/>
      <c r="BZ455" s="337"/>
      <c r="CA455" s="337"/>
      <c r="CB455" s="337"/>
      <c r="CC455" s="337"/>
      <c r="CD455" s="337"/>
      <c r="CE455" s="337"/>
      <c r="CF455" s="337"/>
      <c r="CG455" s="337"/>
      <c r="CH455" s="337"/>
      <c r="CI455" s="337"/>
      <c r="CJ455" s="337"/>
      <c r="CK455" s="337"/>
      <c r="CL455" s="337"/>
      <c r="CM455" s="337"/>
      <c r="CN455" s="337"/>
      <c r="CO455" s="337"/>
      <c r="CP455" s="337"/>
      <c r="CQ455" s="337"/>
      <c r="CR455" s="337"/>
      <c r="CS455" s="337"/>
      <c r="CT455" s="337"/>
      <c r="CU455" s="337"/>
      <c r="CV455" s="337"/>
    </row>
    <row r="456" spans="1:100" x14ac:dyDescent="0.15">
      <c r="A456" s="366"/>
      <c r="B456" s="337"/>
      <c r="C456" s="367"/>
      <c r="D456" s="337"/>
      <c r="E456" s="337"/>
      <c r="F456" s="337"/>
      <c r="G456" s="337"/>
      <c r="H456" s="365"/>
      <c r="I456" s="365"/>
      <c r="J456" s="365"/>
      <c r="K456" s="337"/>
      <c r="L456" s="337"/>
      <c r="M456" s="368"/>
      <c r="N456" s="368"/>
      <c r="O456" s="337"/>
      <c r="P456" s="337"/>
      <c r="Q456" s="368"/>
      <c r="R456" s="337"/>
      <c r="S456" s="368"/>
      <c r="T456" s="337"/>
      <c r="U456" s="337"/>
      <c r="V456" s="337"/>
      <c r="W456" s="337"/>
      <c r="X456" s="337"/>
      <c r="Y456" s="337"/>
      <c r="Z456" s="337"/>
      <c r="AA456" s="337"/>
      <c r="AB456" s="337"/>
      <c r="AC456" s="337"/>
      <c r="AD456" s="337"/>
      <c r="AE456" s="337"/>
      <c r="AF456" s="368"/>
      <c r="AG456" s="337"/>
      <c r="AM456" s="337"/>
      <c r="AN456" s="337"/>
      <c r="AO456" s="337"/>
      <c r="AP456" s="337"/>
      <c r="AQ456" s="337"/>
      <c r="AR456" s="365"/>
      <c r="AS456" s="365"/>
      <c r="AT456" s="365"/>
      <c r="AU456" s="365"/>
      <c r="AV456" s="365"/>
      <c r="BA456" s="337"/>
      <c r="BC456" s="365"/>
      <c r="BD456" s="365"/>
      <c r="BE456" s="365"/>
      <c r="BF456" s="365"/>
      <c r="BG456" s="365"/>
      <c r="BH456" s="365"/>
      <c r="BI456" s="365"/>
      <c r="BL456" s="365"/>
      <c r="BM456" s="365"/>
      <c r="BN456" s="365"/>
      <c r="BO456" s="365"/>
      <c r="BP456" s="365"/>
      <c r="BQ456" s="365"/>
      <c r="BR456" s="365"/>
      <c r="BS456" s="367"/>
      <c r="BT456" s="367"/>
      <c r="BU456" s="365"/>
      <c r="BV456" s="365"/>
      <c r="BW456" s="367"/>
      <c r="BX456" s="337"/>
      <c r="BY456" s="337"/>
      <c r="BZ456" s="337"/>
      <c r="CA456" s="337"/>
      <c r="CB456" s="337"/>
      <c r="CC456" s="337"/>
      <c r="CD456" s="337"/>
      <c r="CE456" s="337"/>
      <c r="CF456" s="337"/>
      <c r="CG456" s="337"/>
      <c r="CH456" s="337"/>
      <c r="CI456" s="337"/>
      <c r="CJ456" s="337"/>
      <c r="CK456" s="337"/>
      <c r="CL456" s="337"/>
      <c r="CM456" s="337"/>
      <c r="CN456" s="337"/>
      <c r="CO456" s="337"/>
      <c r="CP456" s="337"/>
      <c r="CQ456" s="337"/>
      <c r="CR456" s="337"/>
      <c r="CS456" s="337"/>
      <c r="CT456" s="337"/>
      <c r="CU456" s="337"/>
      <c r="CV456" s="337"/>
    </row>
    <row r="457" spans="1:100" x14ac:dyDescent="0.15">
      <c r="A457" s="366"/>
      <c r="B457" s="337"/>
      <c r="C457" s="367"/>
      <c r="D457" s="337"/>
      <c r="E457" s="337"/>
      <c r="F457" s="337"/>
      <c r="G457" s="337"/>
      <c r="H457" s="365"/>
      <c r="I457" s="365"/>
      <c r="J457" s="365"/>
      <c r="K457" s="337"/>
      <c r="L457" s="337"/>
      <c r="M457" s="368"/>
      <c r="N457" s="368"/>
      <c r="O457" s="337"/>
      <c r="P457" s="337"/>
      <c r="Q457" s="368"/>
      <c r="R457" s="337"/>
      <c r="S457" s="368"/>
      <c r="T457" s="337"/>
      <c r="U457" s="337"/>
      <c r="V457" s="337"/>
      <c r="W457" s="337"/>
      <c r="X457" s="337"/>
      <c r="Y457" s="337"/>
      <c r="Z457" s="337"/>
      <c r="AA457" s="337"/>
      <c r="AB457" s="337"/>
      <c r="AC457" s="337"/>
      <c r="AD457" s="337"/>
      <c r="AE457" s="337"/>
      <c r="AF457" s="368"/>
      <c r="AG457" s="337"/>
      <c r="AM457" s="337"/>
      <c r="AN457" s="337"/>
      <c r="AO457" s="337"/>
      <c r="AP457" s="337"/>
      <c r="AQ457" s="337"/>
      <c r="AR457" s="365"/>
      <c r="AS457" s="365"/>
      <c r="AT457" s="365"/>
      <c r="AU457" s="365"/>
      <c r="AV457" s="365"/>
      <c r="BA457" s="337"/>
      <c r="BC457" s="365"/>
      <c r="BD457" s="365"/>
      <c r="BE457" s="365"/>
      <c r="BF457" s="365"/>
      <c r="BG457" s="365"/>
      <c r="BH457" s="365"/>
      <c r="BI457" s="365"/>
      <c r="BL457" s="365"/>
      <c r="BM457" s="365"/>
      <c r="BN457" s="365"/>
      <c r="BO457" s="365"/>
      <c r="BP457" s="365"/>
      <c r="BQ457" s="365"/>
      <c r="BR457" s="365"/>
      <c r="BS457" s="367"/>
      <c r="BT457" s="367"/>
      <c r="BU457" s="365"/>
      <c r="BV457" s="365"/>
      <c r="BW457" s="367"/>
      <c r="BX457" s="337"/>
      <c r="BY457" s="337"/>
      <c r="BZ457" s="337"/>
      <c r="CA457" s="337"/>
      <c r="CB457" s="337"/>
      <c r="CC457" s="337"/>
      <c r="CD457" s="337"/>
      <c r="CE457" s="337"/>
      <c r="CF457" s="337"/>
      <c r="CG457" s="337"/>
      <c r="CH457" s="337"/>
      <c r="CI457" s="337"/>
      <c r="CJ457" s="337"/>
      <c r="CK457" s="337"/>
      <c r="CL457" s="337"/>
      <c r="CM457" s="337"/>
      <c r="CN457" s="337"/>
      <c r="CO457" s="337"/>
      <c r="CP457" s="337"/>
      <c r="CQ457" s="337"/>
      <c r="CR457" s="337"/>
      <c r="CS457" s="337"/>
      <c r="CT457" s="337"/>
      <c r="CU457" s="337"/>
      <c r="CV457" s="337"/>
    </row>
    <row r="458" spans="1:100" x14ac:dyDescent="0.15">
      <c r="A458" s="366"/>
      <c r="B458" s="337"/>
      <c r="C458" s="367"/>
      <c r="D458" s="337"/>
      <c r="E458" s="337"/>
      <c r="F458" s="337"/>
      <c r="G458" s="337"/>
      <c r="H458" s="365"/>
      <c r="I458" s="365"/>
      <c r="J458" s="365"/>
      <c r="K458" s="337"/>
      <c r="L458" s="337"/>
      <c r="M458" s="368"/>
      <c r="N458" s="368"/>
      <c r="O458" s="337"/>
      <c r="P458" s="337"/>
      <c r="Q458" s="368"/>
      <c r="R458" s="337"/>
      <c r="S458" s="368"/>
      <c r="T458" s="337"/>
      <c r="U458" s="337"/>
      <c r="V458" s="337"/>
      <c r="W458" s="337"/>
      <c r="X458" s="337"/>
      <c r="Y458" s="337"/>
      <c r="Z458" s="337"/>
      <c r="AA458" s="337"/>
      <c r="AB458" s="337"/>
      <c r="AC458" s="337"/>
      <c r="AD458" s="337"/>
      <c r="AE458" s="337"/>
      <c r="AF458" s="368"/>
      <c r="AG458" s="337"/>
      <c r="AM458" s="337"/>
      <c r="AN458" s="337"/>
      <c r="AO458" s="337"/>
      <c r="AP458" s="337"/>
      <c r="AQ458" s="337"/>
      <c r="AR458" s="365"/>
      <c r="AS458" s="365"/>
      <c r="AT458" s="365"/>
      <c r="AU458" s="365"/>
      <c r="AV458" s="365"/>
      <c r="BA458" s="337"/>
      <c r="BC458" s="365"/>
      <c r="BD458" s="365"/>
      <c r="BE458" s="365"/>
      <c r="BF458" s="365"/>
      <c r="BG458" s="365"/>
      <c r="BH458" s="365"/>
      <c r="BI458" s="365"/>
      <c r="BL458" s="365"/>
      <c r="BM458" s="365"/>
      <c r="BN458" s="365"/>
      <c r="BO458" s="365"/>
      <c r="BP458" s="365"/>
      <c r="BQ458" s="365"/>
      <c r="BR458" s="365"/>
      <c r="BS458" s="367"/>
      <c r="BT458" s="367"/>
      <c r="BU458" s="365"/>
      <c r="BV458" s="365"/>
      <c r="BW458" s="367"/>
      <c r="BX458" s="337"/>
      <c r="BY458" s="337"/>
      <c r="BZ458" s="337"/>
      <c r="CA458" s="337"/>
      <c r="CB458" s="337"/>
      <c r="CC458" s="337"/>
      <c r="CD458" s="337"/>
      <c r="CE458" s="337"/>
      <c r="CF458" s="337"/>
      <c r="CG458" s="337"/>
      <c r="CH458" s="337"/>
      <c r="CI458" s="337"/>
      <c r="CJ458" s="337"/>
      <c r="CK458" s="337"/>
      <c r="CL458" s="337"/>
      <c r="CM458" s="337"/>
      <c r="CN458" s="337"/>
      <c r="CO458" s="337"/>
      <c r="CP458" s="337"/>
      <c r="CQ458" s="337"/>
      <c r="CR458" s="337"/>
      <c r="CS458" s="337"/>
      <c r="CT458" s="337"/>
      <c r="CU458" s="337"/>
      <c r="CV458" s="337"/>
    </row>
    <row r="459" spans="1:100" x14ac:dyDescent="0.15">
      <c r="A459" s="366"/>
      <c r="B459" s="337"/>
      <c r="C459" s="367"/>
      <c r="D459" s="337"/>
      <c r="E459" s="337"/>
      <c r="F459" s="337"/>
      <c r="G459" s="337"/>
      <c r="H459" s="365"/>
      <c r="I459" s="365"/>
      <c r="J459" s="365"/>
      <c r="K459" s="337"/>
      <c r="L459" s="337"/>
      <c r="M459" s="368"/>
      <c r="N459" s="368"/>
      <c r="O459" s="337"/>
      <c r="P459" s="337"/>
      <c r="Q459" s="368"/>
      <c r="R459" s="337"/>
      <c r="S459" s="368"/>
      <c r="T459" s="337"/>
      <c r="U459" s="337"/>
      <c r="V459" s="337"/>
      <c r="W459" s="337"/>
      <c r="X459" s="337"/>
      <c r="Y459" s="337"/>
      <c r="Z459" s="337"/>
      <c r="AA459" s="337"/>
      <c r="AB459" s="337"/>
      <c r="AC459" s="337"/>
      <c r="AD459" s="337"/>
      <c r="AE459" s="337"/>
      <c r="AF459" s="368"/>
      <c r="AG459" s="337"/>
      <c r="AM459" s="337"/>
      <c r="AN459" s="337"/>
      <c r="AO459" s="337"/>
      <c r="AP459" s="337"/>
      <c r="AQ459" s="337"/>
      <c r="AR459" s="365"/>
      <c r="AS459" s="365"/>
      <c r="AT459" s="365"/>
      <c r="AU459" s="365"/>
      <c r="AV459" s="365"/>
      <c r="BA459" s="337"/>
      <c r="BC459" s="365"/>
      <c r="BD459" s="365"/>
      <c r="BE459" s="365"/>
      <c r="BF459" s="365"/>
      <c r="BG459" s="365"/>
      <c r="BH459" s="365"/>
      <c r="BI459" s="365"/>
      <c r="BL459" s="365"/>
      <c r="BM459" s="365"/>
      <c r="BN459" s="365"/>
      <c r="BO459" s="365"/>
      <c r="BP459" s="365"/>
      <c r="BQ459" s="365"/>
      <c r="BR459" s="365"/>
      <c r="BS459" s="367"/>
      <c r="BT459" s="367"/>
      <c r="BU459" s="365"/>
      <c r="BV459" s="365"/>
      <c r="BW459" s="367"/>
      <c r="BX459" s="337"/>
      <c r="BY459" s="337"/>
      <c r="BZ459" s="337"/>
      <c r="CA459" s="337"/>
      <c r="CB459" s="337"/>
      <c r="CC459" s="337"/>
      <c r="CD459" s="337"/>
      <c r="CE459" s="337"/>
      <c r="CF459" s="337"/>
      <c r="CG459" s="337"/>
      <c r="CH459" s="337"/>
      <c r="CI459" s="337"/>
      <c r="CJ459" s="337"/>
      <c r="CK459" s="337"/>
      <c r="CL459" s="337"/>
      <c r="CM459" s="337"/>
      <c r="CN459" s="337"/>
      <c r="CO459" s="337"/>
      <c r="CP459" s="337"/>
      <c r="CQ459" s="337"/>
      <c r="CR459" s="337"/>
      <c r="CS459" s="337"/>
      <c r="CT459" s="337"/>
      <c r="CU459" s="337"/>
      <c r="CV459" s="337"/>
    </row>
    <row r="460" spans="1:100" x14ac:dyDescent="0.15">
      <c r="A460" s="366"/>
      <c r="B460" s="337"/>
      <c r="C460" s="367"/>
      <c r="D460" s="337"/>
      <c r="E460" s="337"/>
      <c r="F460" s="337"/>
      <c r="G460" s="337"/>
      <c r="H460" s="365"/>
      <c r="I460" s="365"/>
      <c r="J460" s="365"/>
      <c r="K460" s="337"/>
      <c r="L460" s="337"/>
      <c r="M460" s="368"/>
      <c r="N460" s="368"/>
      <c r="O460" s="337"/>
      <c r="P460" s="337"/>
      <c r="Q460" s="368"/>
      <c r="R460" s="337"/>
      <c r="S460" s="368"/>
      <c r="T460" s="337"/>
      <c r="U460" s="337"/>
      <c r="V460" s="337"/>
      <c r="W460" s="337"/>
      <c r="X460" s="337"/>
      <c r="Y460" s="337"/>
      <c r="Z460" s="337"/>
      <c r="AA460" s="337"/>
      <c r="AB460" s="337"/>
      <c r="AC460" s="337"/>
      <c r="AD460" s="337"/>
      <c r="AE460" s="337"/>
      <c r="AF460" s="368"/>
      <c r="AG460" s="337"/>
      <c r="AM460" s="337"/>
      <c r="AN460" s="337"/>
      <c r="AO460" s="337"/>
      <c r="AP460" s="337"/>
      <c r="AQ460" s="337"/>
      <c r="AR460" s="365"/>
      <c r="AS460" s="365"/>
      <c r="AT460" s="365"/>
      <c r="AU460" s="365"/>
      <c r="AV460" s="365"/>
      <c r="BA460" s="337"/>
      <c r="BC460" s="365"/>
      <c r="BD460" s="365"/>
      <c r="BE460" s="365"/>
      <c r="BF460" s="365"/>
      <c r="BG460" s="365"/>
      <c r="BH460" s="365"/>
      <c r="BI460" s="365"/>
      <c r="BL460" s="365"/>
      <c r="BM460" s="365"/>
      <c r="BN460" s="365"/>
      <c r="BO460" s="365"/>
      <c r="BP460" s="365"/>
      <c r="BQ460" s="365"/>
      <c r="BR460" s="365"/>
      <c r="BS460" s="367"/>
      <c r="BT460" s="367"/>
      <c r="BU460" s="365"/>
      <c r="BV460" s="365"/>
      <c r="BW460" s="367"/>
      <c r="BX460" s="337"/>
      <c r="BY460" s="337"/>
      <c r="BZ460" s="337"/>
      <c r="CA460" s="337"/>
      <c r="CB460" s="337"/>
      <c r="CC460" s="337"/>
      <c r="CD460" s="337"/>
      <c r="CE460" s="337"/>
      <c r="CF460" s="337"/>
      <c r="CG460" s="337"/>
      <c r="CH460" s="337"/>
      <c r="CI460" s="337"/>
      <c r="CJ460" s="337"/>
      <c r="CK460" s="337"/>
      <c r="CL460" s="337"/>
      <c r="CM460" s="337"/>
      <c r="CN460" s="337"/>
      <c r="CO460" s="337"/>
      <c r="CP460" s="337"/>
      <c r="CQ460" s="337"/>
      <c r="CR460" s="337"/>
      <c r="CS460" s="337"/>
      <c r="CT460" s="337"/>
      <c r="CU460" s="337"/>
      <c r="CV460" s="337"/>
    </row>
    <row r="461" spans="1:100" x14ac:dyDescent="0.15">
      <c r="A461" s="366"/>
      <c r="B461" s="337"/>
      <c r="C461" s="367"/>
      <c r="D461" s="337"/>
      <c r="E461" s="337"/>
      <c r="F461" s="337"/>
      <c r="G461" s="337"/>
      <c r="H461" s="365"/>
      <c r="I461" s="365"/>
      <c r="J461" s="365"/>
      <c r="K461" s="337"/>
      <c r="L461" s="337"/>
      <c r="M461" s="368"/>
      <c r="N461" s="368"/>
      <c r="O461" s="337"/>
      <c r="P461" s="337"/>
      <c r="Q461" s="368"/>
      <c r="R461" s="337"/>
      <c r="S461" s="368"/>
      <c r="T461" s="337"/>
      <c r="U461" s="337"/>
      <c r="V461" s="337"/>
      <c r="W461" s="337"/>
      <c r="X461" s="337"/>
      <c r="Y461" s="337"/>
      <c r="Z461" s="337"/>
      <c r="AA461" s="337"/>
      <c r="AB461" s="337"/>
      <c r="AC461" s="337"/>
      <c r="AD461" s="337"/>
      <c r="AE461" s="337"/>
      <c r="AF461" s="368"/>
      <c r="AG461" s="337"/>
      <c r="AM461" s="337"/>
      <c r="AN461" s="337"/>
      <c r="AO461" s="337"/>
      <c r="AP461" s="337"/>
      <c r="AQ461" s="337"/>
      <c r="AR461" s="365"/>
      <c r="AS461" s="365"/>
      <c r="AT461" s="365"/>
      <c r="AU461" s="365"/>
      <c r="AV461" s="365"/>
      <c r="BA461" s="337"/>
      <c r="BC461" s="365"/>
      <c r="BD461" s="365"/>
      <c r="BE461" s="365"/>
      <c r="BF461" s="365"/>
      <c r="BG461" s="365"/>
      <c r="BH461" s="365"/>
      <c r="BI461" s="365"/>
      <c r="BL461" s="365"/>
      <c r="BM461" s="365"/>
      <c r="BN461" s="365"/>
      <c r="BO461" s="365"/>
      <c r="BP461" s="365"/>
      <c r="BQ461" s="365"/>
      <c r="BR461" s="365"/>
      <c r="BS461" s="367"/>
      <c r="BT461" s="367"/>
      <c r="BU461" s="365"/>
      <c r="BV461" s="365"/>
      <c r="BW461" s="367"/>
      <c r="BX461" s="337"/>
      <c r="BY461" s="337"/>
      <c r="BZ461" s="337"/>
      <c r="CA461" s="337"/>
      <c r="CB461" s="337"/>
      <c r="CC461" s="337"/>
      <c r="CD461" s="337"/>
      <c r="CE461" s="337"/>
      <c r="CF461" s="337"/>
      <c r="CG461" s="337"/>
      <c r="CH461" s="337"/>
      <c r="CI461" s="337"/>
      <c r="CJ461" s="337"/>
      <c r="CK461" s="337"/>
      <c r="CL461" s="337"/>
      <c r="CM461" s="337"/>
      <c r="CN461" s="337"/>
      <c r="CO461" s="337"/>
      <c r="CP461" s="337"/>
      <c r="CQ461" s="337"/>
      <c r="CR461" s="337"/>
      <c r="CS461" s="337"/>
      <c r="CT461" s="337"/>
      <c r="CU461" s="337"/>
      <c r="CV461" s="337"/>
    </row>
    <row r="462" spans="1:100" x14ac:dyDescent="0.15">
      <c r="A462" s="366"/>
      <c r="B462" s="337"/>
      <c r="C462" s="367"/>
      <c r="D462" s="337"/>
      <c r="E462" s="337"/>
      <c r="F462" s="337"/>
      <c r="G462" s="337"/>
      <c r="H462" s="365"/>
      <c r="I462" s="365"/>
      <c r="J462" s="365"/>
      <c r="K462" s="337"/>
      <c r="L462" s="337"/>
      <c r="M462" s="368"/>
      <c r="N462" s="368"/>
      <c r="O462" s="337"/>
      <c r="P462" s="337"/>
      <c r="Q462" s="368"/>
      <c r="R462" s="337"/>
      <c r="S462" s="368"/>
      <c r="T462" s="337"/>
      <c r="U462" s="337"/>
      <c r="V462" s="337"/>
      <c r="W462" s="337"/>
      <c r="X462" s="337"/>
      <c r="Y462" s="337"/>
      <c r="Z462" s="337"/>
      <c r="AA462" s="337"/>
      <c r="AB462" s="337"/>
      <c r="AC462" s="337"/>
      <c r="AD462" s="337"/>
      <c r="AE462" s="337"/>
      <c r="AF462" s="368"/>
      <c r="AG462" s="337"/>
      <c r="AM462" s="337"/>
      <c r="AN462" s="337"/>
      <c r="AO462" s="337"/>
      <c r="AP462" s="337"/>
      <c r="AQ462" s="337"/>
      <c r="AR462" s="365"/>
      <c r="AS462" s="365"/>
      <c r="AT462" s="365"/>
      <c r="AU462" s="365"/>
      <c r="AV462" s="365"/>
      <c r="BA462" s="337"/>
      <c r="BC462" s="365"/>
      <c r="BD462" s="365"/>
      <c r="BE462" s="365"/>
      <c r="BF462" s="365"/>
      <c r="BG462" s="365"/>
      <c r="BH462" s="365"/>
      <c r="BI462" s="365"/>
      <c r="BL462" s="365"/>
      <c r="BM462" s="365"/>
      <c r="BN462" s="365"/>
      <c r="BO462" s="365"/>
      <c r="BP462" s="365"/>
      <c r="BQ462" s="365"/>
      <c r="BR462" s="365"/>
      <c r="BS462" s="367"/>
      <c r="BT462" s="367"/>
      <c r="BU462" s="365"/>
      <c r="BV462" s="365"/>
      <c r="BW462" s="367"/>
      <c r="BX462" s="337"/>
      <c r="BY462" s="337"/>
      <c r="BZ462" s="337"/>
      <c r="CA462" s="337"/>
      <c r="CB462" s="337"/>
      <c r="CC462" s="337"/>
      <c r="CD462" s="337"/>
      <c r="CE462" s="337"/>
      <c r="CF462" s="337"/>
      <c r="CG462" s="337"/>
      <c r="CH462" s="337"/>
      <c r="CI462" s="337"/>
      <c r="CJ462" s="337"/>
      <c r="CK462" s="337"/>
      <c r="CL462" s="337"/>
      <c r="CM462" s="337"/>
      <c r="CN462" s="337"/>
      <c r="CO462" s="337"/>
      <c r="CP462" s="337"/>
      <c r="CQ462" s="337"/>
      <c r="CR462" s="337"/>
      <c r="CS462" s="337"/>
      <c r="CT462" s="337"/>
      <c r="CU462" s="337"/>
      <c r="CV462" s="337"/>
    </row>
    <row r="463" spans="1:100" x14ac:dyDescent="0.15">
      <c r="A463" s="366"/>
      <c r="B463" s="337"/>
      <c r="C463" s="367"/>
      <c r="D463" s="337"/>
      <c r="E463" s="337"/>
      <c r="F463" s="337"/>
      <c r="G463" s="337"/>
      <c r="H463" s="365"/>
      <c r="I463" s="365"/>
      <c r="J463" s="365"/>
      <c r="K463" s="337"/>
      <c r="L463" s="337"/>
      <c r="M463" s="368"/>
      <c r="N463" s="368"/>
      <c r="O463" s="337"/>
      <c r="P463" s="337"/>
      <c r="Q463" s="368"/>
      <c r="R463" s="337"/>
      <c r="S463" s="368"/>
      <c r="T463" s="337"/>
      <c r="U463" s="337"/>
      <c r="V463" s="337"/>
      <c r="W463" s="337"/>
      <c r="X463" s="337"/>
      <c r="Y463" s="337"/>
      <c r="Z463" s="337"/>
      <c r="AA463" s="337"/>
      <c r="AB463" s="337"/>
      <c r="AC463" s="337"/>
      <c r="AD463" s="337"/>
      <c r="AE463" s="337"/>
      <c r="AF463" s="368"/>
      <c r="AG463" s="337"/>
      <c r="AM463" s="337"/>
      <c r="AN463" s="337"/>
      <c r="AO463" s="337"/>
      <c r="AP463" s="337"/>
      <c r="AQ463" s="337"/>
      <c r="AR463" s="365"/>
      <c r="AS463" s="365"/>
      <c r="AT463" s="365"/>
      <c r="AU463" s="365"/>
      <c r="AV463" s="365"/>
      <c r="BA463" s="337"/>
      <c r="BC463" s="365"/>
      <c r="BD463" s="365"/>
      <c r="BE463" s="365"/>
      <c r="BF463" s="365"/>
      <c r="BG463" s="365"/>
      <c r="BH463" s="365"/>
      <c r="BI463" s="365"/>
      <c r="BL463" s="365"/>
      <c r="BM463" s="365"/>
      <c r="BN463" s="365"/>
      <c r="BO463" s="365"/>
      <c r="BP463" s="365"/>
      <c r="BQ463" s="365"/>
      <c r="BR463" s="365"/>
      <c r="BS463" s="367"/>
      <c r="BT463" s="367"/>
      <c r="BU463" s="365"/>
      <c r="BV463" s="365"/>
      <c r="BW463" s="367"/>
      <c r="BX463" s="337"/>
      <c r="BY463" s="337"/>
      <c r="BZ463" s="337"/>
      <c r="CA463" s="337"/>
      <c r="CB463" s="337"/>
      <c r="CC463" s="337"/>
      <c r="CD463" s="337"/>
      <c r="CE463" s="337"/>
      <c r="CF463" s="337"/>
      <c r="CG463" s="337"/>
      <c r="CH463" s="337"/>
      <c r="CI463" s="337"/>
      <c r="CJ463" s="337"/>
      <c r="CK463" s="337"/>
      <c r="CL463" s="337"/>
      <c r="CM463" s="337"/>
      <c r="CN463" s="337"/>
      <c r="CO463" s="337"/>
      <c r="CP463" s="337"/>
      <c r="CQ463" s="337"/>
      <c r="CR463" s="337"/>
      <c r="CS463" s="337"/>
      <c r="CT463" s="337"/>
      <c r="CU463" s="337"/>
      <c r="CV463" s="337"/>
    </row>
    <row r="464" spans="1:100" x14ac:dyDescent="0.15">
      <c r="A464" s="366"/>
      <c r="B464" s="337"/>
      <c r="C464" s="367"/>
      <c r="D464" s="337"/>
      <c r="E464" s="337"/>
      <c r="F464" s="337"/>
      <c r="G464" s="337"/>
      <c r="H464" s="365"/>
      <c r="I464" s="365"/>
      <c r="J464" s="365"/>
      <c r="K464" s="337"/>
      <c r="L464" s="337"/>
      <c r="M464" s="368"/>
      <c r="N464" s="368"/>
      <c r="O464" s="337"/>
      <c r="P464" s="337"/>
      <c r="Q464" s="368"/>
      <c r="R464" s="337"/>
      <c r="S464" s="368"/>
      <c r="T464" s="337"/>
      <c r="U464" s="337"/>
      <c r="V464" s="337"/>
      <c r="W464" s="337"/>
      <c r="X464" s="337"/>
      <c r="Y464" s="337"/>
      <c r="Z464" s="337"/>
      <c r="AA464" s="337"/>
      <c r="AB464" s="337"/>
      <c r="AC464" s="337"/>
      <c r="AD464" s="337"/>
      <c r="AE464" s="337"/>
      <c r="AF464" s="368"/>
      <c r="AG464" s="337"/>
      <c r="AM464" s="337"/>
      <c r="AN464" s="337"/>
      <c r="AO464" s="337"/>
      <c r="AP464" s="337"/>
      <c r="AQ464" s="337"/>
      <c r="AR464" s="365"/>
      <c r="AS464" s="365"/>
      <c r="AT464" s="365"/>
      <c r="AU464" s="365"/>
      <c r="AV464" s="365"/>
      <c r="BA464" s="337"/>
      <c r="BC464" s="365"/>
      <c r="BD464" s="365"/>
      <c r="BE464" s="365"/>
      <c r="BF464" s="365"/>
      <c r="BG464" s="365"/>
      <c r="BH464" s="365"/>
      <c r="BI464" s="365"/>
      <c r="BL464" s="365"/>
      <c r="BM464" s="365"/>
      <c r="BN464" s="365"/>
      <c r="BO464" s="365"/>
      <c r="BP464" s="365"/>
      <c r="BQ464" s="365"/>
      <c r="BR464" s="365"/>
      <c r="BS464" s="367"/>
      <c r="BT464" s="367"/>
      <c r="BU464" s="365"/>
      <c r="BV464" s="365"/>
      <c r="BW464" s="367"/>
      <c r="BX464" s="337"/>
      <c r="BY464" s="337"/>
      <c r="BZ464" s="337"/>
      <c r="CA464" s="337"/>
      <c r="CB464" s="337"/>
      <c r="CC464" s="337"/>
      <c r="CD464" s="337"/>
      <c r="CE464" s="337"/>
      <c r="CF464" s="337"/>
      <c r="CG464" s="337"/>
      <c r="CH464" s="337"/>
      <c r="CI464" s="337"/>
      <c r="CJ464" s="337"/>
      <c r="CK464" s="337"/>
      <c r="CL464" s="337"/>
      <c r="CM464" s="337"/>
      <c r="CN464" s="337"/>
      <c r="CO464" s="337"/>
      <c r="CP464" s="337"/>
      <c r="CQ464" s="337"/>
      <c r="CR464" s="337"/>
      <c r="CS464" s="337"/>
      <c r="CT464" s="337"/>
      <c r="CU464" s="337"/>
      <c r="CV464" s="337"/>
    </row>
    <row r="465" spans="1:100" x14ac:dyDescent="0.15">
      <c r="A465" s="366"/>
      <c r="B465" s="337"/>
      <c r="C465" s="367"/>
      <c r="D465" s="337"/>
      <c r="E465" s="337"/>
      <c r="F465" s="337"/>
      <c r="G465" s="337"/>
      <c r="H465" s="365"/>
      <c r="I465" s="365"/>
      <c r="J465" s="365"/>
      <c r="K465" s="337"/>
      <c r="L465" s="337"/>
      <c r="M465" s="368"/>
      <c r="N465" s="368"/>
      <c r="O465" s="337"/>
      <c r="P465" s="337"/>
      <c r="Q465" s="368"/>
      <c r="R465" s="337"/>
      <c r="S465" s="368"/>
      <c r="T465" s="337"/>
      <c r="U465" s="337"/>
      <c r="V465" s="337"/>
      <c r="W465" s="337"/>
      <c r="X465" s="337"/>
      <c r="Y465" s="337"/>
      <c r="Z465" s="337"/>
      <c r="AA465" s="337"/>
      <c r="AB465" s="337"/>
      <c r="AC465" s="337"/>
      <c r="AD465" s="337"/>
      <c r="AE465" s="337"/>
      <c r="AF465" s="368"/>
      <c r="AG465" s="337"/>
      <c r="AM465" s="337"/>
      <c r="AN465" s="337"/>
      <c r="AO465" s="337"/>
      <c r="AP465" s="337"/>
      <c r="AQ465" s="337"/>
      <c r="AR465" s="365"/>
      <c r="AS465" s="365"/>
      <c r="AT465" s="365"/>
      <c r="AU465" s="365"/>
      <c r="AV465" s="365"/>
      <c r="BA465" s="337"/>
      <c r="BC465" s="365"/>
      <c r="BD465" s="365"/>
      <c r="BE465" s="365"/>
      <c r="BF465" s="365"/>
      <c r="BG465" s="365"/>
      <c r="BH465" s="365"/>
      <c r="BI465" s="365"/>
      <c r="BL465" s="365"/>
      <c r="BM465" s="365"/>
      <c r="BN465" s="365"/>
      <c r="BO465" s="365"/>
      <c r="BP465" s="365"/>
      <c r="BQ465" s="365"/>
      <c r="BR465" s="365"/>
      <c r="BS465" s="367"/>
      <c r="BT465" s="367"/>
      <c r="BU465" s="365"/>
      <c r="BV465" s="365"/>
      <c r="BW465" s="367"/>
      <c r="BX465" s="337"/>
      <c r="BY465" s="337"/>
      <c r="BZ465" s="337"/>
      <c r="CA465" s="337"/>
      <c r="CB465" s="337"/>
      <c r="CC465" s="337"/>
      <c r="CD465" s="337"/>
      <c r="CE465" s="337"/>
      <c r="CF465" s="337"/>
      <c r="CG465" s="337"/>
      <c r="CH465" s="337"/>
      <c r="CI465" s="337"/>
      <c r="CJ465" s="337"/>
      <c r="CK465" s="337"/>
      <c r="CL465" s="337"/>
      <c r="CM465" s="337"/>
      <c r="CN465" s="337"/>
      <c r="CO465" s="337"/>
      <c r="CP465" s="337"/>
      <c r="CQ465" s="337"/>
      <c r="CR465" s="337"/>
      <c r="CS465" s="337"/>
      <c r="CT465" s="337"/>
      <c r="CU465" s="337"/>
      <c r="CV465" s="337"/>
    </row>
    <row r="466" spans="1:100" x14ac:dyDescent="0.15">
      <c r="A466" s="366"/>
      <c r="B466" s="337"/>
      <c r="C466" s="367"/>
      <c r="D466" s="337"/>
      <c r="E466" s="337"/>
      <c r="F466" s="337"/>
      <c r="G466" s="337"/>
      <c r="H466" s="365"/>
      <c r="I466" s="365"/>
      <c r="J466" s="365"/>
      <c r="K466" s="337"/>
      <c r="L466" s="337"/>
      <c r="M466" s="368"/>
      <c r="N466" s="368"/>
      <c r="O466" s="337"/>
      <c r="P466" s="337"/>
      <c r="Q466" s="368"/>
      <c r="R466" s="337"/>
      <c r="S466" s="368"/>
      <c r="T466" s="337"/>
      <c r="U466" s="337"/>
      <c r="V466" s="337"/>
      <c r="W466" s="337"/>
      <c r="X466" s="337"/>
      <c r="Y466" s="337"/>
      <c r="Z466" s="337"/>
      <c r="AA466" s="337"/>
      <c r="AB466" s="337"/>
      <c r="AC466" s="337"/>
      <c r="AD466" s="337"/>
      <c r="AE466" s="337"/>
      <c r="AF466" s="368"/>
      <c r="AG466" s="337"/>
      <c r="AM466" s="337"/>
      <c r="AN466" s="337"/>
      <c r="AO466" s="337"/>
      <c r="AP466" s="337"/>
      <c r="AQ466" s="337"/>
      <c r="AR466" s="365"/>
      <c r="AS466" s="365"/>
      <c r="AT466" s="365"/>
      <c r="AU466" s="365"/>
      <c r="AV466" s="365"/>
      <c r="BA466" s="337"/>
      <c r="BC466" s="365"/>
      <c r="BD466" s="365"/>
      <c r="BE466" s="365"/>
      <c r="BF466" s="365"/>
      <c r="BG466" s="365"/>
      <c r="BH466" s="365"/>
      <c r="BI466" s="365"/>
      <c r="BL466" s="365"/>
      <c r="BM466" s="365"/>
      <c r="BN466" s="365"/>
      <c r="BO466" s="365"/>
      <c r="BP466" s="365"/>
      <c r="BQ466" s="365"/>
      <c r="BR466" s="365"/>
      <c r="BS466" s="367"/>
      <c r="BT466" s="367"/>
      <c r="BU466" s="365"/>
      <c r="BV466" s="365"/>
      <c r="BW466" s="367"/>
      <c r="BX466" s="337"/>
      <c r="BY466" s="337"/>
      <c r="BZ466" s="337"/>
      <c r="CA466" s="337"/>
      <c r="CB466" s="337"/>
      <c r="CC466" s="337"/>
      <c r="CD466" s="337"/>
      <c r="CE466" s="337"/>
      <c r="CF466" s="337"/>
      <c r="CG466" s="337"/>
      <c r="CH466" s="337"/>
      <c r="CI466" s="337"/>
      <c r="CJ466" s="337"/>
      <c r="CK466" s="337"/>
      <c r="CL466" s="337"/>
      <c r="CM466" s="337"/>
      <c r="CN466" s="337"/>
      <c r="CO466" s="337"/>
      <c r="CP466" s="337"/>
      <c r="CQ466" s="337"/>
      <c r="CR466" s="337"/>
      <c r="CS466" s="337"/>
      <c r="CT466" s="337"/>
      <c r="CU466" s="337"/>
      <c r="CV466" s="337"/>
    </row>
    <row r="467" spans="1:100" x14ac:dyDescent="0.15">
      <c r="A467" s="366"/>
      <c r="B467" s="337"/>
      <c r="C467" s="367"/>
      <c r="D467" s="337"/>
      <c r="E467" s="337"/>
      <c r="F467" s="337"/>
      <c r="G467" s="337"/>
      <c r="H467" s="365"/>
      <c r="I467" s="365"/>
      <c r="J467" s="365"/>
      <c r="K467" s="337"/>
      <c r="L467" s="337"/>
      <c r="M467" s="368"/>
      <c r="N467" s="368"/>
      <c r="O467" s="337"/>
      <c r="P467" s="337"/>
      <c r="Q467" s="368"/>
      <c r="R467" s="337"/>
      <c r="S467" s="368"/>
      <c r="T467" s="337"/>
      <c r="U467" s="337"/>
      <c r="V467" s="337"/>
      <c r="W467" s="337"/>
      <c r="X467" s="337"/>
      <c r="Y467" s="337"/>
      <c r="Z467" s="337"/>
      <c r="AA467" s="337"/>
      <c r="AB467" s="337"/>
      <c r="AC467" s="337"/>
      <c r="AD467" s="337"/>
      <c r="AE467" s="337"/>
      <c r="AF467" s="368"/>
      <c r="AG467" s="337"/>
      <c r="AM467" s="337"/>
      <c r="AN467" s="337"/>
      <c r="AO467" s="337"/>
      <c r="AP467" s="337"/>
      <c r="AQ467" s="337"/>
      <c r="AR467" s="365"/>
      <c r="AS467" s="365"/>
      <c r="AT467" s="365"/>
      <c r="AU467" s="365"/>
      <c r="AV467" s="365"/>
      <c r="BA467" s="337"/>
      <c r="BC467" s="365"/>
      <c r="BD467" s="365"/>
      <c r="BE467" s="365"/>
      <c r="BF467" s="365"/>
      <c r="BG467" s="365"/>
      <c r="BH467" s="365"/>
      <c r="BI467" s="365"/>
      <c r="BL467" s="365"/>
      <c r="BM467" s="365"/>
      <c r="BN467" s="365"/>
      <c r="BO467" s="365"/>
      <c r="BP467" s="365"/>
      <c r="BQ467" s="365"/>
      <c r="BR467" s="365"/>
      <c r="BS467" s="367"/>
      <c r="BT467" s="367"/>
      <c r="BU467" s="365"/>
      <c r="BV467" s="365"/>
      <c r="BW467" s="367"/>
      <c r="BX467" s="337"/>
      <c r="BY467" s="337"/>
      <c r="BZ467" s="337"/>
      <c r="CA467" s="337"/>
      <c r="CB467" s="337"/>
      <c r="CC467" s="337"/>
      <c r="CD467" s="337"/>
      <c r="CE467" s="337"/>
      <c r="CF467" s="337"/>
      <c r="CG467" s="337"/>
      <c r="CH467" s="337"/>
      <c r="CI467" s="337"/>
      <c r="CJ467" s="337"/>
      <c r="CK467" s="337"/>
      <c r="CL467" s="337"/>
      <c r="CM467" s="337"/>
      <c r="CN467" s="337"/>
      <c r="CO467" s="337"/>
      <c r="CP467" s="337"/>
      <c r="CQ467" s="337"/>
      <c r="CR467" s="337"/>
      <c r="CS467" s="337"/>
      <c r="CT467" s="337"/>
      <c r="CU467" s="337"/>
      <c r="CV467" s="337"/>
    </row>
    <row r="468" spans="1:100" x14ac:dyDescent="0.15">
      <c r="A468" s="366"/>
      <c r="B468" s="337"/>
      <c r="C468" s="367"/>
      <c r="D468" s="337"/>
      <c r="E468" s="337"/>
      <c r="F468" s="337"/>
      <c r="G468" s="337"/>
      <c r="H468" s="365"/>
      <c r="I468" s="365"/>
      <c r="J468" s="365"/>
      <c r="K468" s="337"/>
      <c r="L468" s="337"/>
      <c r="M468" s="368"/>
      <c r="N468" s="368"/>
      <c r="O468" s="337"/>
      <c r="P468" s="337"/>
      <c r="Q468" s="368"/>
      <c r="R468" s="337"/>
      <c r="S468" s="368"/>
      <c r="T468" s="337"/>
      <c r="U468" s="337"/>
      <c r="V468" s="337"/>
      <c r="W468" s="337"/>
      <c r="X468" s="337"/>
      <c r="Y468" s="337"/>
      <c r="Z468" s="337"/>
      <c r="AA468" s="337"/>
      <c r="AB468" s="337"/>
      <c r="AC468" s="337"/>
      <c r="AD468" s="337"/>
      <c r="AE468" s="337"/>
      <c r="AF468" s="368"/>
      <c r="AG468" s="337"/>
      <c r="AM468" s="337"/>
      <c r="AN468" s="337"/>
      <c r="AO468" s="337"/>
      <c r="AP468" s="337"/>
      <c r="AQ468" s="337"/>
      <c r="AR468" s="365"/>
      <c r="AS468" s="365"/>
      <c r="AT468" s="365"/>
      <c r="AU468" s="365"/>
      <c r="AV468" s="365"/>
      <c r="BA468" s="337"/>
      <c r="BC468" s="365"/>
      <c r="BD468" s="365"/>
      <c r="BE468" s="365"/>
      <c r="BF468" s="365"/>
      <c r="BG468" s="365"/>
      <c r="BH468" s="365"/>
      <c r="BI468" s="365"/>
      <c r="BL468" s="365"/>
      <c r="BM468" s="365"/>
      <c r="BN468" s="365"/>
      <c r="BO468" s="365"/>
      <c r="BP468" s="365"/>
      <c r="BQ468" s="365"/>
      <c r="BR468" s="365"/>
      <c r="BS468" s="367"/>
      <c r="BT468" s="367"/>
      <c r="BU468" s="365"/>
      <c r="BV468" s="365"/>
      <c r="BW468" s="367"/>
      <c r="BX468" s="337"/>
      <c r="BY468" s="337"/>
      <c r="BZ468" s="337"/>
      <c r="CA468" s="337"/>
      <c r="CB468" s="337"/>
      <c r="CC468" s="337"/>
      <c r="CD468" s="337"/>
      <c r="CE468" s="337"/>
      <c r="CF468" s="337"/>
      <c r="CG468" s="337"/>
      <c r="CH468" s="337"/>
      <c r="CI468" s="337"/>
      <c r="CJ468" s="337"/>
      <c r="CK468" s="337"/>
      <c r="CL468" s="337"/>
      <c r="CM468" s="337"/>
      <c r="CN468" s="337"/>
      <c r="CO468" s="337"/>
      <c r="CP468" s="337"/>
      <c r="CQ468" s="337"/>
      <c r="CR468" s="337"/>
      <c r="CS468" s="337"/>
      <c r="CT468" s="337"/>
      <c r="CU468" s="337"/>
      <c r="CV468" s="337"/>
    </row>
    <row r="469" spans="1:100" x14ac:dyDescent="0.15">
      <c r="A469" s="366"/>
      <c r="B469" s="337"/>
      <c r="C469" s="367"/>
      <c r="D469" s="337"/>
      <c r="E469" s="337"/>
      <c r="F469" s="337"/>
      <c r="G469" s="337"/>
      <c r="H469" s="365"/>
      <c r="I469" s="365"/>
      <c r="J469" s="365"/>
      <c r="K469" s="337"/>
      <c r="L469" s="337"/>
      <c r="M469" s="368"/>
      <c r="N469" s="368"/>
      <c r="O469" s="337"/>
      <c r="P469" s="337"/>
      <c r="Q469" s="368"/>
      <c r="R469" s="337"/>
      <c r="S469" s="368"/>
      <c r="T469" s="337"/>
      <c r="U469" s="337"/>
      <c r="V469" s="337"/>
      <c r="W469" s="337"/>
      <c r="X469" s="337"/>
      <c r="Y469" s="337"/>
      <c r="Z469" s="337"/>
      <c r="AA469" s="337"/>
      <c r="AB469" s="337"/>
      <c r="AC469" s="337"/>
      <c r="AD469" s="337"/>
      <c r="AE469" s="337"/>
      <c r="AF469" s="368"/>
      <c r="AG469" s="337"/>
      <c r="AM469" s="337"/>
      <c r="AN469" s="337"/>
      <c r="AO469" s="337"/>
      <c r="AP469" s="337"/>
      <c r="AQ469" s="337"/>
      <c r="AR469" s="365"/>
      <c r="AS469" s="365"/>
      <c r="AT469" s="365"/>
      <c r="AU469" s="365"/>
      <c r="AV469" s="365"/>
      <c r="BA469" s="337"/>
      <c r="BC469" s="365"/>
      <c r="BD469" s="365"/>
      <c r="BE469" s="365"/>
      <c r="BF469" s="365"/>
      <c r="BG469" s="365"/>
      <c r="BH469" s="365"/>
      <c r="BI469" s="365"/>
      <c r="BL469" s="365"/>
      <c r="BM469" s="365"/>
      <c r="BN469" s="365"/>
      <c r="BO469" s="365"/>
      <c r="BP469" s="365"/>
      <c r="BQ469" s="365"/>
      <c r="BR469" s="365"/>
      <c r="BS469" s="367"/>
      <c r="BT469" s="367"/>
      <c r="BU469" s="365"/>
      <c r="BV469" s="365"/>
      <c r="BW469" s="367"/>
      <c r="BX469" s="337"/>
      <c r="BY469" s="337"/>
      <c r="BZ469" s="337"/>
      <c r="CA469" s="337"/>
      <c r="CB469" s="337"/>
      <c r="CC469" s="337"/>
      <c r="CD469" s="337"/>
      <c r="CE469" s="337"/>
      <c r="CF469" s="337"/>
      <c r="CG469" s="337"/>
      <c r="CH469" s="337"/>
      <c r="CI469" s="337"/>
      <c r="CJ469" s="337"/>
      <c r="CK469" s="337"/>
      <c r="CL469" s="337"/>
      <c r="CM469" s="337"/>
      <c r="CN469" s="337"/>
      <c r="CO469" s="337"/>
      <c r="CP469" s="337"/>
      <c r="CQ469" s="337"/>
      <c r="CR469" s="337"/>
      <c r="CS469" s="337"/>
      <c r="CT469" s="337"/>
      <c r="CU469" s="337"/>
      <c r="CV469" s="337"/>
    </row>
    <row r="470" spans="1:100" x14ac:dyDescent="0.15">
      <c r="A470" s="366"/>
      <c r="B470" s="337"/>
      <c r="C470" s="367"/>
      <c r="D470" s="337"/>
      <c r="E470" s="337"/>
      <c r="F470" s="337"/>
      <c r="G470" s="337"/>
      <c r="H470" s="365"/>
      <c r="I470" s="365"/>
      <c r="J470" s="365"/>
      <c r="K470" s="337"/>
      <c r="L470" s="337"/>
      <c r="M470" s="368"/>
      <c r="N470" s="368"/>
      <c r="O470" s="337"/>
      <c r="P470" s="337"/>
      <c r="Q470" s="368"/>
      <c r="R470" s="337"/>
      <c r="S470" s="368"/>
      <c r="T470" s="337"/>
      <c r="U470" s="337"/>
      <c r="V470" s="337"/>
      <c r="W470" s="337"/>
      <c r="X470" s="337"/>
      <c r="Y470" s="337"/>
      <c r="Z470" s="337"/>
      <c r="AA470" s="337"/>
      <c r="AB470" s="337"/>
      <c r="AC470" s="337"/>
      <c r="AD470" s="337"/>
      <c r="AE470" s="337"/>
      <c r="AF470" s="368"/>
      <c r="AG470" s="337"/>
      <c r="AM470" s="337"/>
      <c r="AN470" s="337"/>
      <c r="AO470" s="337"/>
      <c r="AP470" s="337"/>
      <c r="AQ470" s="337"/>
      <c r="AR470" s="365"/>
      <c r="AS470" s="365"/>
      <c r="AT470" s="365"/>
      <c r="AU470" s="365"/>
      <c r="AV470" s="365"/>
      <c r="BA470" s="337"/>
      <c r="BC470" s="365"/>
      <c r="BD470" s="365"/>
      <c r="BE470" s="365"/>
      <c r="BF470" s="365"/>
      <c r="BG470" s="365"/>
      <c r="BH470" s="365"/>
      <c r="BI470" s="365"/>
      <c r="BL470" s="365"/>
      <c r="BM470" s="365"/>
      <c r="BN470" s="365"/>
      <c r="BO470" s="365"/>
      <c r="BP470" s="365"/>
      <c r="BQ470" s="365"/>
      <c r="BR470" s="365"/>
      <c r="BS470" s="367"/>
      <c r="BT470" s="367"/>
      <c r="BU470" s="365"/>
      <c r="BV470" s="365"/>
      <c r="BW470" s="367"/>
      <c r="BX470" s="337"/>
      <c r="BY470" s="337"/>
      <c r="BZ470" s="337"/>
      <c r="CA470" s="337"/>
      <c r="CB470" s="337"/>
      <c r="CC470" s="337"/>
      <c r="CD470" s="337"/>
      <c r="CE470" s="337"/>
      <c r="CF470" s="337"/>
      <c r="CG470" s="337"/>
      <c r="CH470" s="337"/>
      <c r="CI470" s="337"/>
      <c r="CJ470" s="337"/>
      <c r="CK470" s="337"/>
      <c r="CL470" s="337"/>
      <c r="CM470" s="337"/>
      <c r="CN470" s="337"/>
      <c r="CO470" s="337"/>
      <c r="CP470" s="337"/>
      <c r="CQ470" s="337"/>
      <c r="CR470" s="337"/>
      <c r="CS470" s="337"/>
      <c r="CT470" s="337"/>
      <c r="CU470" s="337"/>
      <c r="CV470" s="337"/>
    </row>
    <row r="471" spans="1:100" x14ac:dyDescent="0.15">
      <c r="A471" s="366"/>
      <c r="B471" s="337"/>
      <c r="C471" s="367"/>
      <c r="D471" s="337"/>
      <c r="E471" s="337"/>
      <c r="F471" s="337"/>
      <c r="G471" s="337"/>
      <c r="H471" s="365"/>
      <c r="I471" s="365"/>
      <c r="J471" s="365"/>
      <c r="K471" s="337"/>
      <c r="L471" s="337"/>
      <c r="M471" s="368"/>
      <c r="N471" s="368"/>
      <c r="O471" s="337"/>
      <c r="P471" s="337"/>
      <c r="Q471" s="368"/>
      <c r="R471" s="337"/>
      <c r="S471" s="368"/>
      <c r="T471" s="337"/>
      <c r="U471" s="337"/>
      <c r="V471" s="337"/>
      <c r="W471" s="337"/>
      <c r="X471" s="337"/>
      <c r="Y471" s="337"/>
      <c r="Z471" s="337"/>
      <c r="AA471" s="337"/>
      <c r="AB471" s="337"/>
      <c r="AC471" s="337"/>
      <c r="AD471" s="337"/>
      <c r="AE471" s="337"/>
      <c r="AF471" s="368"/>
      <c r="AG471" s="337"/>
      <c r="AM471" s="337"/>
      <c r="AN471" s="337"/>
      <c r="AO471" s="337"/>
      <c r="AP471" s="337"/>
      <c r="AQ471" s="337"/>
      <c r="AR471" s="365"/>
      <c r="AS471" s="365"/>
      <c r="AT471" s="365"/>
      <c r="AU471" s="365"/>
      <c r="AV471" s="365"/>
      <c r="BA471" s="337"/>
      <c r="BC471" s="365"/>
      <c r="BD471" s="365"/>
      <c r="BE471" s="365"/>
      <c r="BF471" s="365"/>
      <c r="BG471" s="365"/>
      <c r="BH471" s="365"/>
      <c r="BI471" s="365"/>
      <c r="BL471" s="365"/>
      <c r="BM471" s="365"/>
      <c r="BN471" s="365"/>
      <c r="BO471" s="365"/>
      <c r="BP471" s="365"/>
      <c r="BQ471" s="365"/>
      <c r="BR471" s="365"/>
      <c r="BS471" s="367"/>
      <c r="BT471" s="367"/>
      <c r="BU471" s="365"/>
      <c r="BV471" s="365"/>
      <c r="BW471" s="367"/>
      <c r="BX471" s="337"/>
      <c r="BY471" s="337"/>
      <c r="BZ471" s="337"/>
      <c r="CA471" s="337"/>
      <c r="CB471" s="337"/>
      <c r="CC471" s="337"/>
      <c r="CD471" s="337"/>
      <c r="CE471" s="337"/>
      <c r="CF471" s="337"/>
      <c r="CG471" s="337"/>
      <c r="CH471" s="337"/>
      <c r="CI471" s="337"/>
      <c r="CJ471" s="337"/>
      <c r="CK471" s="337"/>
      <c r="CL471" s="337"/>
      <c r="CM471" s="337"/>
      <c r="CN471" s="337"/>
      <c r="CO471" s="337"/>
      <c r="CP471" s="337"/>
      <c r="CQ471" s="337"/>
      <c r="CR471" s="337"/>
      <c r="CS471" s="337"/>
      <c r="CT471" s="337"/>
      <c r="CU471" s="337"/>
      <c r="CV471" s="337"/>
    </row>
    <row r="472" spans="1:100" x14ac:dyDescent="0.15">
      <c r="A472" s="366"/>
      <c r="B472" s="337"/>
      <c r="C472" s="367"/>
      <c r="D472" s="337"/>
      <c r="E472" s="337"/>
      <c r="F472" s="337"/>
      <c r="G472" s="337"/>
      <c r="H472" s="365"/>
      <c r="I472" s="365"/>
      <c r="J472" s="365"/>
      <c r="K472" s="337"/>
      <c r="L472" s="337"/>
      <c r="M472" s="368"/>
      <c r="N472" s="368"/>
      <c r="O472" s="337"/>
      <c r="P472" s="337"/>
      <c r="Q472" s="368"/>
      <c r="R472" s="337"/>
      <c r="S472" s="368"/>
      <c r="T472" s="337"/>
      <c r="U472" s="337"/>
      <c r="V472" s="337"/>
      <c r="W472" s="337"/>
      <c r="X472" s="337"/>
      <c r="Y472" s="337"/>
      <c r="Z472" s="337"/>
      <c r="AA472" s="337"/>
      <c r="AB472" s="337"/>
      <c r="AC472" s="337"/>
      <c r="AD472" s="337"/>
      <c r="AE472" s="337"/>
      <c r="AF472" s="368"/>
      <c r="AG472" s="337"/>
      <c r="AM472" s="337"/>
      <c r="AN472" s="337"/>
      <c r="AO472" s="337"/>
      <c r="AP472" s="337"/>
      <c r="AQ472" s="337"/>
      <c r="AR472" s="365"/>
      <c r="AS472" s="365"/>
      <c r="AT472" s="365"/>
      <c r="AU472" s="365"/>
      <c r="AV472" s="365"/>
      <c r="BA472" s="337"/>
      <c r="BC472" s="365"/>
      <c r="BD472" s="365"/>
      <c r="BE472" s="365"/>
      <c r="BF472" s="365"/>
      <c r="BG472" s="365"/>
      <c r="BH472" s="365"/>
      <c r="BI472" s="365"/>
      <c r="BL472" s="365"/>
      <c r="BM472" s="365"/>
      <c r="BN472" s="365"/>
      <c r="BO472" s="365"/>
      <c r="BP472" s="365"/>
      <c r="BQ472" s="365"/>
      <c r="BR472" s="365"/>
      <c r="BS472" s="367"/>
      <c r="BT472" s="367"/>
      <c r="BU472" s="365"/>
      <c r="BV472" s="365"/>
      <c r="BW472" s="367"/>
      <c r="BX472" s="337"/>
      <c r="BY472" s="337"/>
      <c r="BZ472" s="337"/>
      <c r="CA472" s="337"/>
      <c r="CB472" s="337"/>
      <c r="CC472" s="337"/>
      <c r="CD472" s="337"/>
      <c r="CE472" s="337"/>
      <c r="CF472" s="337"/>
      <c r="CG472" s="337"/>
      <c r="CH472" s="337"/>
      <c r="CI472" s="337"/>
      <c r="CJ472" s="337"/>
      <c r="CK472" s="337"/>
      <c r="CL472" s="337"/>
      <c r="CM472" s="337"/>
      <c r="CN472" s="337"/>
      <c r="CO472" s="337"/>
      <c r="CP472" s="337"/>
      <c r="CQ472" s="337"/>
      <c r="CR472" s="337"/>
      <c r="CS472" s="337"/>
      <c r="CT472" s="337"/>
      <c r="CU472" s="337"/>
      <c r="CV472" s="337"/>
    </row>
    <row r="473" spans="1:100" x14ac:dyDescent="0.15">
      <c r="A473" s="366"/>
      <c r="B473" s="337"/>
      <c r="C473" s="367"/>
      <c r="D473" s="337"/>
      <c r="E473" s="337"/>
      <c r="F473" s="337"/>
      <c r="G473" s="337"/>
      <c r="H473" s="365"/>
      <c r="I473" s="365"/>
      <c r="J473" s="365"/>
      <c r="K473" s="337"/>
      <c r="L473" s="337"/>
      <c r="M473" s="368"/>
      <c r="N473" s="368"/>
      <c r="O473" s="337"/>
      <c r="P473" s="337"/>
      <c r="Q473" s="368"/>
      <c r="R473" s="337"/>
      <c r="S473" s="368"/>
      <c r="T473" s="337"/>
      <c r="U473" s="337"/>
      <c r="V473" s="337"/>
      <c r="W473" s="337"/>
      <c r="X473" s="337"/>
      <c r="Y473" s="337"/>
      <c r="Z473" s="337"/>
      <c r="AA473" s="337"/>
      <c r="AB473" s="337"/>
      <c r="AC473" s="337"/>
      <c r="AD473" s="337"/>
      <c r="AE473" s="337"/>
      <c r="AF473" s="368"/>
      <c r="AG473" s="337"/>
      <c r="AM473" s="337"/>
      <c r="AN473" s="337"/>
      <c r="AO473" s="337"/>
      <c r="AP473" s="337"/>
      <c r="AQ473" s="337"/>
      <c r="AR473" s="365"/>
      <c r="AS473" s="365"/>
      <c r="AT473" s="365"/>
      <c r="AU473" s="365"/>
      <c r="AV473" s="365"/>
      <c r="BA473" s="337"/>
      <c r="BC473" s="365"/>
      <c r="BD473" s="365"/>
      <c r="BE473" s="365"/>
      <c r="BF473" s="365"/>
      <c r="BG473" s="365"/>
      <c r="BH473" s="365"/>
      <c r="BI473" s="365"/>
      <c r="BL473" s="365"/>
      <c r="BM473" s="365"/>
      <c r="BN473" s="365"/>
      <c r="BO473" s="365"/>
      <c r="BP473" s="365"/>
      <c r="BQ473" s="365"/>
      <c r="BR473" s="365"/>
      <c r="BS473" s="367"/>
      <c r="BT473" s="367"/>
      <c r="BU473" s="365"/>
      <c r="BV473" s="365"/>
      <c r="BW473" s="367"/>
      <c r="BX473" s="337"/>
      <c r="BY473" s="337"/>
      <c r="BZ473" s="337"/>
      <c r="CA473" s="337"/>
      <c r="CB473" s="337"/>
      <c r="CC473" s="337"/>
      <c r="CD473" s="337"/>
      <c r="CE473" s="337"/>
      <c r="CF473" s="337"/>
      <c r="CG473" s="337"/>
      <c r="CH473" s="337"/>
      <c r="CI473" s="337"/>
      <c r="CJ473" s="337"/>
      <c r="CK473" s="337"/>
      <c r="CL473" s="337"/>
      <c r="CM473" s="337"/>
      <c r="CN473" s="337"/>
      <c r="CO473" s="337"/>
      <c r="CP473" s="337"/>
      <c r="CQ473" s="337"/>
      <c r="CR473" s="337"/>
      <c r="CS473" s="337"/>
      <c r="CT473" s="337"/>
      <c r="CU473" s="337"/>
      <c r="CV473" s="337"/>
    </row>
    <row r="474" spans="1:100" x14ac:dyDescent="0.15">
      <c r="A474" s="366"/>
      <c r="B474" s="337"/>
      <c r="C474" s="367"/>
      <c r="D474" s="337"/>
      <c r="E474" s="337"/>
      <c r="F474" s="337"/>
      <c r="G474" s="337"/>
      <c r="H474" s="365"/>
      <c r="I474" s="365"/>
      <c r="J474" s="365"/>
      <c r="K474" s="337"/>
      <c r="L474" s="337"/>
      <c r="M474" s="368"/>
      <c r="N474" s="368"/>
      <c r="O474" s="337"/>
      <c r="P474" s="337"/>
      <c r="Q474" s="368"/>
      <c r="R474" s="337"/>
      <c r="S474" s="368"/>
      <c r="T474" s="337"/>
      <c r="U474" s="337"/>
      <c r="V474" s="337"/>
      <c r="W474" s="337"/>
      <c r="X474" s="337"/>
      <c r="Y474" s="337"/>
      <c r="Z474" s="337"/>
      <c r="AA474" s="337"/>
      <c r="AB474" s="337"/>
      <c r="AC474" s="337"/>
      <c r="AD474" s="337"/>
      <c r="AE474" s="337"/>
      <c r="AF474" s="368"/>
      <c r="AG474" s="337"/>
      <c r="AM474" s="337"/>
      <c r="AN474" s="337"/>
      <c r="AO474" s="337"/>
      <c r="AP474" s="337"/>
      <c r="AQ474" s="337"/>
      <c r="AR474" s="365"/>
      <c r="AS474" s="365"/>
      <c r="AT474" s="365"/>
      <c r="AU474" s="365"/>
      <c r="AV474" s="365"/>
      <c r="BA474" s="337"/>
      <c r="BC474" s="365"/>
      <c r="BD474" s="365"/>
      <c r="BE474" s="365"/>
      <c r="BF474" s="365"/>
      <c r="BG474" s="365"/>
      <c r="BH474" s="365"/>
      <c r="BI474" s="365"/>
      <c r="BL474" s="365"/>
      <c r="BM474" s="365"/>
      <c r="BN474" s="365"/>
      <c r="BO474" s="365"/>
      <c r="BP474" s="365"/>
      <c r="BQ474" s="365"/>
      <c r="BR474" s="365"/>
      <c r="BS474" s="367"/>
      <c r="BT474" s="367"/>
      <c r="BU474" s="365"/>
      <c r="BV474" s="365"/>
      <c r="BW474" s="367"/>
      <c r="BX474" s="337"/>
      <c r="BY474" s="337"/>
      <c r="BZ474" s="337"/>
      <c r="CA474" s="337"/>
      <c r="CB474" s="337"/>
      <c r="CC474" s="337"/>
      <c r="CD474" s="337"/>
      <c r="CE474" s="337"/>
      <c r="CF474" s="337"/>
      <c r="CG474" s="337"/>
      <c r="CH474" s="337"/>
      <c r="CI474" s="337"/>
      <c r="CJ474" s="337"/>
      <c r="CK474" s="337"/>
      <c r="CL474" s="337"/>
      <c r="CM474" s="337"/>
      <c r="CN474" s="337"/>
      <c r="CO474" s="337"/>
      <c r="CP474" s="337"/>
      <c r="CQ474" s="337"/>
      <c r="CR474" s="337"/>
      <c r="CS474" s="337"/>
      <c r="CT474" s="337"/>
      <c r="CU474" s="337"/>
      <c r="CV474" s="337"/>
    </row>
    <row r="475" spans="1:100" x14ac:dyDescent="0.15">
      <c r="A475" s="366"/>
      <c r="B475" s="337"/>
      <c r="C475" s="367"/>
      <c r="D475" s="337"/>
      <c r="E475" s="337"/>
      <c r="F475" s="337"/>
      <c r="G475" s="337"/>
      <c r="H475" s="365"/>
      <c r="I475" s="365"/>
      <c r="J475" s="365"/>
      <c r="K475" s="337"/>
      <c r="L475" s="337"/>
      <c r="M475" s="368"/>
      <c r="N475" s="368"/>
      <c r="O475" s="337"/>
      <c r="P475" s="337"/>
      <c r="Q475" s="368"/>
      <c r="R475" s="337"/>
      <c r="S475" s="368"/>
      <c r="T475" s="337"/>
      <c r="U475" s="337"/>
      <c r="V475" s="337"/>
      <c r="W475" s="337"/>
      <c r="X475" s="337"/>
      <c r="Y475" s="337"/>
      <c r="Z475" s="337"/>
      <c r="AA475" s="337"/>
      <c r="AB475" s="337"/>
      <c r="AC475" s="337"/>
      <c r="AD475" s="337"/>
      <c r="AE475" s="337"/>
      <c r="AF475" s="368"/>
      <c r="AG475" s="337"/>
      <c r="AM475" s="337"/>
      <c r="AN475" s="337"/>
      <c r="AO475" s="337"/>
      <c r="AP475" s="337"/>
      <c r="AQ475" s="337"/>
      <c r="AR475" s="365"/>
      <c r="AS475" s="365"/>
      <c r="AT475" s="365"/>
      <c r="AU475" s="365"/>
      <c r="AV475" s="365"/>
      <c r="BA475" s="337"/>
      <c r="BC475" s="365"/>
      <c r="BD475" s="365"/>
      <c r="BE475" s="365"/>
      <c r="BF475" s="365"/>
      <c r="BG475" s="365"/>
      <c r="BH475" s="365"/>
      <c r="BI475" s="365"/>
      <c r="BL475" s="365"/>
      <c r="BM475" s="365"/>
      <c r="BN475" s="365"/>
      <c r="BO475" s="365"/>
      <c r="BP475" s="365"/>
      <c r="BQ475" s="365"/>
      <c r="BR475" s="365"/>
      <c r="BS475" s="367"/>
      <c r="BT475" s="367"/>
      <c r="BU475" s="365"/>
      <c r="BV475" s="365"/>
      <c r="BW475" s="367"/>
      <c r="BX475" s="337"/>
      <c r="BY475" s="337"/>
      <c r="BZ475" s="337"/>
      <c r="CA475" s="337"/>
      <c r="CB475" s="337"/>
      <c r="CC475" s="337"/>
      <c r="CD475" s="337"/>
      <c r="CE475" s="337"/>
      <c r="CF475" s="337"/>
      <c r="CG475" s="337"/>
      <c r="CH475" s="337"/>
      <c r="CI475" s="337"/>
      <c r="CJ475" s="337"/>
      <c r="CK475" s="337"/>
      <c r="CL475" s="337"/>
      <c r="CM475" s="337"/>
      <c r="CN475" s="337"/>
      <c r="CO475" s="337"/>
      <c r="CP475" s="337"/>
      <c r="CQ475" s="337"/>
      <c r="CR475" s="337"/>
      <c r="CS475" s="337"/>
      <c r="CT475" s="337"/>
      <c r="CU475" s="337"/>
      <c r="CV475" s="337"/>
    </row>
    <row r="476" spans="1:100" x14ac:dyDescent="0.15">
      <c r="A476" s="366"/>
      <c r="B476" s="337"/>
      <c r="C476" s="367"/>
      <c r="D476" s="337"/>
      <c r="E476" s="337"/>
      <c r="F476" s="337"/>
      <c r="G476" s="337"/>
      <c r="H476" s="365"/>
      <c r="I476" s="365"/>
      <c r="J476" s="365"/>
      <c r="K476" s="337"/>
      <c r="L476" s="337"/>
      <c r="M476" s="368"/>
      <c r="N476" s="368"/>
      <c r="O476" s="337"/>
      <c r="P476" s="337"/>
      <c r="Q476" s="368"/>
      <c r="R476" s="337"/>
      <c r="S476" s="368"/>
      <c r="T476" s="337"/>
      <c r="U476" s="337"/>
      <c r="V476" s="337"/>
      <c r="W476" s="337"/>
      <c r="X476" s="337"/>
      <c r="Y476" s="337"/>
      <c r="Z476" s="337"/>
      <c r="AA476" s="337"/>
      <c r="AB476" s="337"/>
      <c r="AC476" s="337"/>
      <c r="AD476" s="337"/>
      <c r="AE476" s="337"/>
      <c r="AF476" s="368"/>
      <c r="AG476" s="337"/>
      <c r="AM476" s="337"/>
      <c r="AN476" s="337"/>
      <c r="AO476" s="337"/>
      <c r="AP476" s="337"/>
      <c r="AQ476" s="337"/>
      <c r="AR476" s="365"/>
      <c r="AS476" s="365"/>
      <c r="AT476" s="365"/>
      <c r="AU476" s="365"/>
      <c r="AV476" s="365"/>
      <c r="BA476" s="337"/>
      <c r="BC476" s="365"/>
      <c r="BD476" s="365"/>
      <c r="BE476" s="365"/>
      <c r="BF476" s="365"/>
      <c r="BG476" s="365"/>
      <c r="BH476" s="365"/>
      <c r="BI476" s="365"/>
      <c r="BL476" s="365"/>
      <c r="BM476" s="365"/>
      <c r="BN476" s="365"/>
      <c r="BO476" s="365"/>
      <c r="BP476" s="365"/>
      <c r="BQ476" s="365"/>
      <c r="BR476" s="365"/>
      <c r="BS476" s="367"/>
      <c r="BT476" s="367"/>
      <c r="BU476" s="365"/>
      <c r="BV476" s="365"/>
      <c r="BW476" s="367"/>
      <c r="BX476" s="337"/>
      <c r="BY476" s="337"/>
      <c r="BZ476" s="337"/>
      <c r="CA476" s="337"/>
      <c r="CB476" s="337"/>
      <c r="CC476" s="337"/>
      <c r="CD476" s="337"/>
      <c r="CE476" s="337"/>
      <c r="CF476" s="337"/>
      <c r="CG476" s="337"/>
      <c r="CH476" s="337"/>
      <c r="CI476" s="337"/>
      <c r="CJ476" s="337"/>
      <c r="CK476" s="337"/>
      <c r="CL476" s="337"/>
      <c r="CM476" s="337"/>
      <c r="CN476" s="337"/>
      <c r="CO476" s="337"/>
      <c r="CP476" s="337"/>
      <c r="CQ476" s="337"/>
      <c r="CR476" s="337"/>
      <c r="CS476" s="337"/>
      <c r="CT476" s="337"/>
      <c r="CU476" s="337"/>
      <c r="CV476" s="337"/>
    </row>
    <row r="477" spans="1:100" x14ac:dyDescent="0.15">
      <c r="A477" s="366"/>
      <c r="B477" s="337"/>
      <c r="C477" s="367"/>
      <c r="D477" s="337"/>
      <c r="E477" s="337"/>
      <c r="F477" s="337"/>
      <c r="G477" s="337"/>
      <c r="H477" s="365"/>
      <c r="I477" s="365"/>
      <c r="J477" s="365"/>
      <c r="K477" s="337"/>
      <c r="L477" s="337"/>
      <c r="M477" s="368"/>
      <c r="N477" s="368"/>
      <c r="O477" s="337"/>
      <c r="P477" s="337"/>
      <c r="Q477" s="368"/>
      <c r="R477" s="337"/>
      <c r="S477" s="368"/>
      <c r="T477" s="337"/>
      <c r="U477" s="337"/>
      <c r="V477" s="337"/>
      <c r="W477" s="337"/>
      <c r="X477" s="337"/>
      <c r="Y477" s="337"/>
      <c r="Z477" s="337"/>
      <c r="AA477" s="337"/>
      <c r="AB477" s="337"/>
      <c r="AC477" s="337"/>
      <c r="AD477" s="337"/>
      <c r="AE477" s="337"/>
      <c r="AF477" s="368"/>
      <c r="AG477" s="337"/>
      <c r="AM477" s="337"/>
      <c r="AN477" s="337"/>
      <c r="AO477" s="337"/>
      <c r="AP477" s="337"/>
      <c r="AQ477" s="337"/>
      <c r="AR477" s="365"/>
      <c r="AS477" s="365"/>
      <c r="AT477" s="365"/>
      <c r="AU477" s="365"/>
      <c r="AV477" s="365"/>
      <c r="BA477" s="337"/>
      <c r="BC477" s="365"/>
      <c r="BD477" s="365"/>
      <c r="BE477" s="365"/>
      <c r="BF477" s="365"/>
      <c r="BG477" s="365"/>
      <c r="BH477" s="365"/>
      <c r="BI477" s="365"/>
      <c r="BL477" s="365"/>
      <c r="BM477" s="365"/>
      <c r="BN477" s="365"/>
      <c r="BO477" s="365"/>
      <c r="BP477" s="365"/>
      <c r="BQ477" s="365"/>
      <c r="BR477" s="365"/>
      <c r="BS477" s="367"/>
      <c r="BT477" s="367"/>
      <c r="BU477" s="365"/>
      <c r="BV477" s="365"/>
      <c r="BW477" s="367"/>
      <c r="BX477" s="337"/>
      <c r="BY477" s="337"/>
      <c r="BZ477" s="337"/>
      <c r="CA477" s="337"/>
      <c r="CB477" s="337"/>
      <c r="CC477" s="337"/>
      <c r="CD477" s="337"/>
      <c r="CE477" s="337"/>
      <c r="CF477" s="337"/>
      <c r="CG477" s="337"/>
      <c r="CH477" s="337"/>
      <c r="CI477" s="337"/>
      <c r="CJ477" s="337"/>
      <c r="CK477" s="337"/>
      <c r="CL477" s="337"/>
      <c r="CM477" s="337"/>
      <c r="CN477" s="337"/>
      <c r="CO477" s="337"/>
      <c r="CP477" s="337"/>
      <c r="CQ477" s="337"/>
      <c r="CR477" s="337"/>
      <c r="CS477" s="337"/>
      <c r="CT477" s="337"/>
      <c r="CU477" s="337"/>
      <c r="CV477" s="337"/>
    </row>
    <row r="478" spans="1:100" x14ac:dyDescent="0.15">
      <c r="A478" s="366"/>
      <c r="B478" s="337"/>
      <c r="C478" s="367"/>
      <c r="D478" s="337"/>
      <c r="E478" s="337"/>
      <c r="F478" s="337"/>
      <c r="G478" s="337"/>
      <c r="H478" s="365"/>
      <c r="I478" s="365"/>
      <c r="J478" s="365"/>
      <c r="K478" s="337"/>
      <c r="L478" s="337"/>
      <c r="M478" s="368"/>
      <c r="N478" s="368"/>
      <c r="O478" s="337"/>
      <c r="P478" s="337"/>
      <c r="Q478" s="368"/>
      <c r="R478" s="337"/>
      <c r="S478" s="368"/>
      <c r="T478" s="337"/>
      <c r="U478" s="337"/>
      <c r="V478" s="337"/>
      <c r="W478" s="337"/>
      <c r="X478" s="337"/>
      <c r="Y478" s="337"/>
      <c r="Z478" s="337"/>
      <c r="AA478" s="337"/>
      <c r="AB478" s="337"/>
      <c r="AC478" s="337"/>
      <c r="AD478" s="337"/>
      <c r="AE478" s="337"/>
      <c r="AF478" s="368"/>
      <c r="AG478" s="337"/>
      <c r="AM478" s="337"/>
      <c r="AN478" s="337"/>
      <c r="AO478" s="337"/>
      <c r="AP478" s="337"/>
      <c r="AQ478" s="337"/>
      <c r="AR478" s="365"/>
      <c r="AS478" s="365"/>
      <c r="AT478" s="365"/>
      <c r="AU478" s="365"/>
      <c r="AV478" s="365"/>
      <c r="BA478" s="337"/>
      <c r="BC478" s="365"/>
      <c r="BD478" s="365"/>
      <c r="BE478" s="365"/>
      <c r="BF478" s="365"/>
      <c r="BG478" s="365"/>
      <c r="BH478" s="365"/>
      <c r="BI478" s="365"/>
      <c r="BL478" s="365"/>
      <c r="BM478" s="365"/>
      <c r="BN478" s="365"/>
      <c r="BO478" s="365"/>
      <c r="BP478" s="365"/>
      <c r="BQ478" s="365"/>
      <c r="BR478" s="365"/>
      <c r="BS478" s="367"/>
      <c r="BT478" s="367"/>
      <c r="BU478" s="365"/>
      <c r="BV478" s="365"/>
      <c r="BW478" s="367"/>
      <c r="BX478" s="337"/>
      <c r="BY478" s="337"/>
      <c r="BZ478" s="337"/>
      <c r="CA478" s="337"/>
      <c r="CB478" s="337"/>
      <c r="CC478" s="337"/>
      <c r="CD478" s="337"/>
      <c r="CE478" s="337"/>
      <c r="CF478" s="337"/>
      <c r="CG478" s="337"/>
      <c r="CH478" s="337"/>
      <c r="CI478" s="337"/>
      <c r="CJ478" s="337"/>
      <c r="CK478" s="337"/>
      <c r="CL478" s="337"/>
      <c r="CM478" s="337"/>
      <c r="CN478" s="337"/>
      <c r="CO478" s="337"/>
      <c r="CP478" s="337"/>
      <c r="CQ478" s="337"/>
      <c r="CR478" s="337"/>
      <c r="CS478" s="337"/>
      <c r="CT478" s="337"/>
      <c r="CU478" s="337"/>
      <c r="CV478" s="337"/>
    </row>
    <row r="479" spans="1:100" x14ac:dyDescent="0.15">
      <c r="A479" s="366"/>
      <c r="B479" s="337"/>
      <c r="C479" s="367"/>
      <c r="D479" s="337"/>
      <c r="E479" s="337"/>
      <c r="F479" s="337"/>
      <c r="G479" s="337"/>
      <c r="H479" s="365"/>
      <c r="I479" s="365"/>
      <c r="J479" s="365"/>
      <c r="K479" s="337"/>
      <c r="L479" s="337"/>
      <c r="M479" s="368"/>
      <c r="N479" s="368"/>
      <c r="O479" s="337"/>
      <c r="P479" s="337"/>
      <c r="Q479" s="368"/>
      <c r="R479" s="337"/>
      <c r="S479" s="368"/>
      <c r="T479" s="337"/>
      <c r="U479" s="337"/>
      <c r="V479" s="337"/>
      <c r="W479" s="337"/>
      <c r="X479" s="337"/>
      <c r="Y479" s="337"/>
      <c r="Z479" s="337"/>
      <c r="AA479" s="337"/>
      <c r="AB479" s="337"/>
      <c r="AC479" s="337"/>
      <c r="AD479" s="337"/>
      <c r="AE479" s="337"/>
      <c r="AF479" s="368"/>
      <c r="AG479" s="337"/>
      <c r="AM479" s="337"/>
      <c r="AN479" s="337"/>
      <c r="AO479" s="337"/>
      <c r="AP479" s="337"/>
      <c r="AQ479" s="337"/>
      <c r="AR479" s="365"/>
      <c r="AS479" s="365"/>
      <c r="AT479" s="365"/>
      <c r="AU479" s="365"/>
      <c r="AV479" s="365"/>
      <c r="BA479" s="337"/>
      <c r="BC479" s="365"/>
      <c r="BD479" s="365"/>
      <c r="BE479" s="365"/>
      <c r="BF479" s="365"/>
      <c r="BG479" s="365"/>
      <c r="BH479" s="365"/>
      <c r="BI479" s="365"/>
      <c r="BL479" s="365"/>
      <c r="BM479" s="365"/>
      <c r="BN479" s="365"/>
      <c r="BO479" s="365"/>
      <c r="BP479" s="365"/>
      <c r="BQ479" s="365"/>
      <c r="BR479" s="365"/>
      <c r="BS479" s="367"/>
      <c r="BT479" s="367"/>
      <c r="BU479" s="365"/>
      <c r="BV479" s="365"/>
      <c r="BW479" s="367"/>
      <c r="BX479" s="337"/>
      <c r="BY479" s="337"/>
      <c r="BZ479" s="337"/>
      <c r="CA479" s="337"/>
      <c r="CB479" s="337"/>
      <c r="CC479" s="337"/>
      <c r="CD479" s="337"/>
      <c r="CE479" s="337"/>
      <c r="CF479" s="337"/>
      <c r="CG479" s="337"/>
      <c r="CH479" s="337"/>
      <c r="CI479" s="337"/>
      <c r="CJ479" s="337"/>
      <c r="CK479" s="337"/>
      <c r="CL479" s="337"/>
      <c r="CM479" s="337"/>
      <c r="CN479" s="337"/>
      <c r="CO479" s="337"/>
      <c r="CP479" s="337"/>
      <c r="CQ479" s="337"/>
      <c r="CR479" s="337"/>
      <c r="CS479" s="337"/>
      <c r="CT479" s="337"/>
      <c r="CU479" s="337"/>
      <c r="CV479" s="337"/>
    </row>
    <row r="480" spans="1:100" x14ac:dyDescent="0.15">
      <c r="A480" s="366"/>
      <c r="B480" s="337"/>
      <c r="C480" s="367"/>
      <c r="D480" s="337"/>
      <c r="E480" s="337"/>
      <c r="F480" s="337"/>
      <c r="G480" s="337"/>
      <c r="H480" s="365"/>
      <c r="I480" s="365"/>
      <c r="J480" s="365"/>
      <c r="K480" s="337"/>
      <c r="L480" s="337"/>
      <c r="M480" s="368"/>
      <c r="N480" s="368"/>
      <c r="O480" s="337"/>
      <c r="P480" s="337"/>
      <c r="Q480" s="368"/>
      <c r="R480" s="337"/>
      <c r="S480" s="368"/>
      <c r="T480" s="337"/>
      <c r="U480" s="337"/>
      <c r="V480" s="337"/>
      <c r="W480" s="337"/>
      <c r="X480" s="337"/>
      <c r="Y480" s="337"/>
      <c r="Z480" s="337"/>
      <c r="AA480" s="337"/>
      <c r="AB480" s="337"/>
      <c r="AC480" s="337"/>
      <c r="AD480" s="337"/>
      <c r="AE480" s="337"/>
      <c r="AF480" s="368"/>
      <c r="AG480" s="337"/>
      <c r="AM480" s="337"/>
      <c r="AN480" s="337"/>
      <c r="AO480" s="337"/>
      <c r="AP480" s="337"/>
      <c r="AQ480" s="337"/>
      <c r="AR480" s="365"/>
      <c r="AS480" s="365"/>
      <c r="AT480" s="365"/>
      <c r="AU480" s="365"/>
      <c r="AV480" s="365"/>
      <c r="BA480" s="337"/>
      <c r="BC480" s="365"/>
      <c r="BD480" s="365"/>
      <c r="BE480" s="365"/>
      <c r="BF480" s="365"/>
      <c r="BG480" s="365"/>
      <c r="BH480" s="365"/>
      <c r="BI480" s="365"/>
      <c r="BL480" s="365"/>
      <c r="BM480" s="365"/>
      <c r="BN480" s="365"/>
      <c r="BO480" s="365"/>
      <c r="BP480" s="365"/>
      <c r="BQ480" s="365"/>
      <c r="BR480" s="365"/>
      <c r="BS480" s="367"/>
      <c r="BT480" s="367"/>
      <c r="BU480" s="365"/>
      <c r="BV480" s="365"/>
      <c r="BW480" s="367"/>
      <c r="BX480" s="337"/>
      <c r="BY480" s="337"/>
      <c r="BZ480" s="337"/>
      <c r="CA480" s="337"/>
      <c r="CB480" s="337"/>
      <c r="CC480" s="337"/>
      <c r="CD480" s="337"/>
      <c r="CE480" s="337"/>
      <c r="CF480" s="337"/>
      <c r="CG480" s="337"/>
      <c r="CH480" s="337"/>
      <c r="CI480" s="337"/>
      <c r="CJ480" s="337"/>
      <c r="CK480" s="337"/>
      <c r="CL480" s="337"/>
      <c r="CM480" s="337"/>
      <c r="CN480" s="337"/>
      <c r="CO480" s="337"/>
      <c r="CP480" s="337"/>
      <c r="CQ480" s="337"/>
      <c r="CR480" s="337"/>
      <c r="CS480" s="337"/>
      <c r="CT480" s="337"/>
      <c r="CU480" s="337"/>
      <c r="CV480" s="337"/>
    </row>
    <row r="481" spans="1:100" x14ac:dyDescent="0.15">
      <c r="A481" s="366"/>
      <c r="B481" s="337"/>
      <c r="C481" s="367"/>
      <c r="D481" s="337"/>
      <c r="E481" s="337"/>
      <c r="F481" s="337"/>
      <c r="G481" s="337"/>
      <c r="H481" s="365"/>
      <c r="I481" s="365"/>
      <c r="J481" s="365"/>
      <c r="K481" s="337"/>
      <c r="L481" s="337"/>
      <c r="M481" s="368"/>
      <c r="N481" s="368"/>
      <c r="O481" s="337"/>
      <c r="P481" s="337"/>
      <c r="Q481" s="368"/>
      <c r="R481" s="337"/>
      <c r="S481" s="368"/>
      <c r="T481" s="337"/>
      <c r="U481" s="337"/>
      <c r="V481" s="337"/>
      <c r="W481" s="337"/>
      <c r="X481" s="337"/>
      <c r="Y481" s="337"/>
      <c r="Z481" s="337"/>
      <c r="AA481" s="337"/>
      <c r="AB481" s="337"/>
      <c r="AC481" s="337"/>
      <c r="AD481" s="337"/>
      <c r="AE481" s="337"/>
      <c r="AF481" s="368"/>
      <c r="AG481" s="337"/>
      <c r="AM481" s="337"/>
      <c r="AN481" s="337"/>
      <c r="AO481" s="337"/>
      <c r="AP481" s="337"/>
      <c r="AQ481" s="337"/>
      <c r="AR481" s="365"/>
      <c r="AS481" s="365"/>
      <c r="AT481" s="365"/>
      <c r="AU481" s="365"/>
      <c r="AV481" s="365"/>
      <c r="BA481" s="337"/>
      <c r="BC481" s="365"/>
      <c r="BD481" s="365"/>
      <c r="BE481" s="365"/>
      <c r="BF481" s="365"/>
      <c r="BG481" s="365"/>
      <c r="BH481" s="365"/>
      <c r="BI481" s="365"/>
      <c r="BL481" s="365"/>
      <c r="BM481" s="365"/>
      <c r="BN481" s="365"/>
      <c r="BO481" s="365"/>
      <c r="BP481" s="365"/>
      <c r="BQ481" s="365"/>
      <c r="BR481" s="365"/>
      <c r="BS481" s="367"/>
      <c r="BT481" s="367"/>
      <c r="BU481" s="365"/>
      <c r="BV481" s="365"/>
      <c r="BW481" s="367"/>
      <c r="BX481" s="337"/>
      <c r="BY481" s="337"/>
      <c r="BZ481" s="337"/>
      <c r="CA481" s="337"/>
      <c r="CB481" s="337"/>
      <c r="CC481" s="337"/>
      <c r="CD481" s="337"/>
      <c r="CE481" s="337"/>
      <c r="CF481" s="337"/>
      <c r="CG481" s="337"/>
      <c r="CH481" s="337"/>
      <c r="CI481" s="337"/>
      <c r="CJ481" s="337"/>
      <c r="CK481" s="337"/>
      <c r="CL481" s="337"/>
      <c r="CM481" s="337"/>
      <c r="CN481" s="337"/>
      <c r="CO481" s="337"/>
      <c r="CP481" s="337"/>
      <c r="CQ481" s="337"/>
      <c r="CR481" s="337"/>
      <c r="CS481" s="337"/>
      <c r="CT481" s="337"/>
      <c r="CU481" s="337"/>
      <c r="CV481" s="337"/>
    </row>
    <row r="482" spans="1:100" x14ac:dyDescent="0.15">
      <c r="A482" s="366"/>
      <c r="B482" s="337"/>
      <c r="C482" s="367"/>
      <c r="D482" s="337"/>
      <c r="E482" s="337"/>
      <c r="F482" s="337"/>
      <c r="G482" s="337"/>
      <c r="H482" s="365"/>
      <c r="I482" s="365"/>
      <c r="J482" s="365"/>
      <c r="K482" s="337"/>
      <c r="L482" s="337"/>
      <c r="M482" s="368"/>
      <c r="N482" s="368"/>
      <c r="O482" s="337"/>
      <c r="P482" s="337"/>
      <c r="Q482" s="368"/>
      <c r="R482" s="337"/>
      <c r="S482" s="368"/>
      <c r="T482" s="337"/>
      <c r="U482" s="337"/>
      <c r="V482" s="337"/>
      <c r="W482" s="337"/>
      <c r="X482" s="337"/>
      <c r="Y482" s="337"/>
      <c r="Z482" s="337"/>
      <c r="AA482" s="337"/>
      <c r="AB482" s="337"/>
      <c r="AC482" s="337"/>
      <c r="AD482" s="337"/>
      <c r="AE482" s="337"/>
      <c r="AF482" s="368"/>
      <c r="AG482" s="337"/>
      <c r="AM482" s="337"/>
      <c r="AN482" s="337"/>
      <c r="AO482" s="337"/>
      <c r="AP482" s="337"/>
      <c r="AQ482" s="337"/>
      <c r="AR482" s="365"/>
      <c r="AS482" s="365"/>
      <c r="AT482" s="365"/>
      <c r="AU482" s="365"/>
      <c r="AV482" s="365"/>
      <c r="BA482" s="337"/>
      <c r="BC482" s="365"/>
      <c r="BD482" s="365"/>
      <c r="BE482" s="365"/>
      <c r="BF482" s="365"/>
      <c r="BG482" s="365"/>
      <c r="BH482" s="365"/>
      <c r="BI482" s="365"/>
      <c r="BL482" s="365"/>
      <c r="BM482" s="365"/>
      <c r="BN482" s="365"/>
      <c r="BO482" s="365"/>
      <c r="BP482" s="365"/>
      <c r="BQ482" s="365"/>
      <c r="BR482" s="365"/>
      <c r="BS482" s="367"/>
      <c r="BT482" s="367"/>
      <c r="BU482" s="365"/>
      <c r="BV482" s="365"/>
      <c r="BW482" s="367"/>
      <c r="BX482" s="337"/>
      <c r="BY482" s="337"/>
      <c r="BZ482" s="337"/>
      <c r="CA482" s="337"/>
      <c r="CB482" s="337"/>
      <c r="CC482" s="337"/>
      <c r="CD482" s="337"/>
      <c r="CE482" s="337"/>
      <c r="CF482" s="337"/>
      <c r="CG482" s="337"/>
      <c r="CH482" s="337"/>
      <c r="CI482" s="337"/>
      <c r="CJ482" s="337"/>
      <c r="CK482" s="337"/>
      <c r="CL482" s="337"/>
      <c r="CM482" s="337"/>
      <c r="CN482" s="337"/>
      <c r="CO482" s="337"/>
      <c r="CP482" s="337"/>
      <c r="CQ482" s="337"/>
      <c r="CR482" s="337"/>
      <c r="CS482" s="337"/>
      <c r="CT482" s="337"/>
      <c r="CU482" s="337"/>
      <c r="CV482" s="337"/>
    </row>
    <row r="483" spans="1:100" x14ac:dyDescent="0.15">
      <c r="A483" s="366"/>
      <c r="B483" s="337"/>
      <c r="C483" s="367"/>
      <c r="D483" s="337"/>
      <c r="E483" s="337"/>
      <c r="F483" s="337"/>
      <c r="G483" s="337"/>
      <c r="H483" s="365"/>
      <c r="I483" s="365"/>
      <c r="J483" s="365"/>
      <c r="K483" s="337"/>
      <c r="L483" s="337"/>
      <c r="M483" s="368"/>
      <c r="N483" s="368"/>
      <c r="O483" s="337"/>
      <c r="P483" s="337"/>
      <c r="Q483" s="368"/>
      <c r="R483" s="337"/>
      <c r="S483" s="368"/>
      <c r="T483" s="337"/>
      <c r="U483" s="337"/>
      <c r="V483" s="337"/>
      <c r="W483" s="337"/>
      <c r="X483" s="337"/>
      <c r="Y483" s="337"/>
      <c r="Z483" s="337"/>
      <c r="AA483" s="337"/>
      <c r="AB483" s="337"/>
      <c r="AC483" s="337"/>
      <c r="AD483" s="337"/>
      <c r="AE483" s="337"/>
      <c r="AF483" s="368"/>
      <c r="AG483" s="337"/>
      <c r="AM483" s="337"/>
      <c r="AN483" s="337"/>
      <c r="AO483" s="337"/>
      <c r="AP483" s="337"/>
      <c r="AQ483" s="337"/>
      <c r="AR483" s="365"/>
      <c r="AS483" s="365"/>
      <c r="AT483" s="365"/>
      <c r="AU483" s="365"/>
      <c r="AV483" s="365"/>
      <c r="BA483" s="337"/>
      <c r="BC483" s="365"/>
      <c r="BD483" s="365"/>
      <c r="BE483" s="365"/>
      <c r="BF483" s="365"/>
      <c r="BG483" s="365"/>
      <c r="BH483" s="365"/>
      <c r="BI483" s="365"/>
      <c r="BL483" s="365"/>
      <c r="BM483" s="365"/>
      <c r="BN483" s="365"/>
      <c r="BO483" s="365"/>
      <c r="BP483" s="365"/>
      <c r="BQ483" s="365"/>
      <c r="BR483" s="365"/>
      <c r="BS483" s="367"/>
      <c r="BT483" s="367"/>
      <c r="BU483" s="365"/>
      <c r="BV483" s="365"/>
      <c r="BW483" s="367"/>
      <c r="BX483" s="337"/>
      <c r="BY483" s="337"/>
      <c r="BZ483" s="337"/>
      <c r="CA483" s="337"/>
      <c r="CB483" s="337"/>
      <c r="CC483" s="337"/>
      <c r="CD483" s="337"/>
      <c r="CE483" s="337"/>
      <c r="CF483" s="337"/>
      <c r="CG483" s="337"/>
      <c r="CH483" s="337"/>
      <c r="CI483" s="337"/>
      <c r="CJ483" s="337"/>
      <c r="CK483" s="337"/>
      <c r="CL483" s="337"/>
      <c r="CM483" s="337"/>
      <c r="CN483" s="337"/>
      <c r="CO483" s="337"/>
      <c r="CP483" s="337"/>
      <c r="CQ483" s="337"/>
      <c r="CR483" s="337"/>
      <c r="CS483" s="337"/>
      <c r="CT483" s="337"/>
      <c r="CU483" s="337"/>
      <c r="CV483" s="337"/>
    </row>
    <row r="484" spans="1:100" x14ac:dyDescent="0.15">
      <c r="A484" s="366"/>
      <c r="B484" s="337"/>
      <c r="C484" s="367"/>
      <c r="D484" s="337"/>
      <c r="E484" s="337"/>
      <c r="F484" s="337"/>
      <c r="G484" s="337"/>
      <c r="H484" s="365"/>
      <c r="I484" s="365"/>
      <c r="J484" s="365"/>
      <c r="K484" s="337"/>
      <c r="L484" s="337"/>
      <c r="M484" s="368"/>
      <c r="N484" s="368"/>
      <c r="O484" s="337"/>
      <c r="P484" s="337"/>
      <c r="Q484" s="368"/>
      <c r="R484" s="337"/>
      <c r="S484" s="368"/>
      <c r="T484" s="337"/>
      <c r="U484" s="337"/>
      <c r="V484" s="337"/>
      <c r="W484" s="337"/>
      <c r="X484" s="337"/>
      <c r="Y484" s="337"/>
      <c r="Z484" s="337"/>
      <c r="AA484" s="337"/>
      <c r="AB484" s="337"/>
      <c r="AC484" s="337"/>
      <c r="AD484" s="337"/>
      <c r="AE484" s="337"/>
      <c r="AF484" s="368"/>
      <c r="AG484" s="337"/>
      <c r="AM484" s="337"/>
      <c r="AN484" s="337"/>
      <c r="AO484" s="337"/>
      <c r="AP484" s="337"/>
      <c r="AQ484" s="337"/>
      <c r="AR484" s="365"/>
      <c r="AS484" s="365"/>
      <c r="AT484" s="365"/>
      <c r="AU484" s="365"/>
      <c r="AV484" s="365"/>
      <c r="BA484" s="337"/>
      <c r="BC484" s="365"/>
      <c r="BD484" s="365"/>
      <c r="BE484" s="365"/>
      <c r="BF484" s="365"/>
      <c r="BG484" s="365"/>
      <c r="BH484" s="365"/>
      <c r="BI484" s="365"/>
      <c r="BL484" s="365"/>
      <c r="BM484" s="365"/>
      <c r="BN484" s="365"/>
      <c r="BO484" s="365"/>
      <c r="BP484" s="365"/>
      <c r="BQ484" s="365"/>
      <c r="BR484" s="365"/>
      <c r="BS484" s="367"/>
      <c r="BT484" s="367"/>
      <c r="BU484" s="365"/>
      <c r="BV484" s="365"/>
      <c r="BW484" s="367"/>
      <c r="BX484" s="337"/>
      <c r="BY484" s="337"/>
      <c r="BZ484" s="337"/>
      <c r="CA484" s="337"/>
      <c r="CB484" s="337"/>
      <c r="CC484" s="337"/>
      <c r="CD484" s="337"/>
      <c r="CE484" s="337"/>
      <c r="CF484" s="337"/>
      <c r="CG484" s="337"/>
      <c r="CH484" s="337"/>
      <c r="CI484" s="337"/>
      <c r="CJ484" s="337"/>
      <c r="CK484" s="337"/>
      <c r="CL484" s="337"/>
      <c r="CM484" s="337"/>
      <c r="CN484" s="337"/>
      <c r="CO484" s="337"/>
      <c r="CP484" s="337"/>
      <c r="CQ484" s="337"/>
      <c r="CR484" s="337"/>
      <c r="CS484" s="337"/>
      <c r="CT484" s="337"/>
      <c r="CU484" s="337"/>
      <c r="CV484" s="337"/>
    </row>
    <row r="485" spans="1:100" x14ac:dyDescent="0.15">
      <c r="A485" s="366"/>
      <c r="B485" s="337"/>
      <c r="C485" s="367"/>
      <c r="D485" s="337"/>
      <c r="E485" s="337"/>
      <c r="F485" s="337"/>
      <c r="G485" s="337"/>
      <c r="H485" s="365"/>
      <c r="I485" s="365"/>
      <c r="J485" s="365"/>
      <c r="K485" s="337"/>
      <c r="L485" s="337"/>
      <c r="M485" s="368"/>
      <c r="N485" s="368"/>
      <c r="O485" s="337"/>
      <c r="P485" s="337"/>
      <c r="Q485" s="368"/>
      <c r="R485" s="337"/>
      <c r="S485" s="368"/>
      <c r="T485" s="337"/>
      <c r="U485" s="337"/>
      <c r="V485" s="337"/>
      <c r="W485" s="337"/>
      <c r="X485" s="337"/>
      <c r="Y485" s="337"/>
      <c r="Z485" s="337"/>
      <c r="AA485" s="337"/>
      <c r="AB485" s="337"/>
      <c r="AC485" s="337"/>
      <c r="AD485" s="337"/>
      <c r="AE485" s="337"/>
      <c r="AF485" s="368"/>
      <c r="AG485" s="337"/>
      <c r="AM485" s="337"/>
      <c r="AN485" s="337"/>
      <c r="AO485" s="337"/>
      <c r="AP485" s="337"/>
      <c r="AQ485" s="337"/>
      <c r="AR485" s="365"/>
      <c r="AS485" s="365"/>
      <c r="AT485" s="365"/>
      <c r="AU485" s="365"/>
      <c r="AV485" s="365"/>
      <c r="BA485" s="337"/>
      <c r="BC485" s="365"/>
      <c r="BD485" s="365"/>
      <c r="BE485" s="365"/>
      <c r="BF485" s="365"/>
      <c r="BG485" s="365"/>
      <c r="BH485" s="365"/>
      <c r="BI485" s="365"/>
      <c r="BL485" s="365"/>
      <c r="BM485" s="365"/>
      <c r="BN485" s="365"/>
      <c r="BO485" s="365"/>
      <c r="BP485" s="365"/>
      <c r="BQ485" s="365"/>
      <c r="BR485" s="365"/>
      <c r="BS485" s="367"/>
      <c r="BT485" s="367"/>
      <c r="BU485" s="365"/>
      <c r="BV485" s="365"/>
      <c r="BW485" s="367"/>
      <c r="BX485" s="337"/>
      <c r="BY485" s="337"/>
      <c r="BZ485" s="337"/>
      <c r="CA485" s="337"/>
      <c r="CB485" s="337"/>
      <c r="CC485" s="337"/>
      <c r="CD485" s="337"/>
      <c r="CE485" s="337"/>
      <c r="CF485" s="337"/>
      <c r="CG485" s="337"/>
      <c r="CH485" s="337"/>
      <c r="CI485" s="337"/>
      <c r="CJ485" s="337"/>
      <c r="CK485" s="337"/>
      <c r="CL485" s="337"/>
      <c r="CM485" s="337"/>
      <c r="CN485" s="337"/>
      <c r="CO485" s="337"/>
      <c r="CP485" s="337"/>
      <c r="CQ485" s="337"/>
      <c r="CR485" s="337"/>
      <c r="CS485" s="337"/>
      <c r="CT485" s="337"/>
      <c r="CU485" s="337"/>
      <c r="CV485" s="337"/>
    </row>
    <row r="486" spans="1:100" x14ac:dyDescent="0.15">
      <c r="A486" s="366"/>
      <c r="B486" s="337"/>
      <c r="C486" s="367"/>
      <c r="D486" s="337"/>
      <c r="E486" s="337"/>
      <c r="F486" s="337"/>
      <c r="G486" s="337"/>
      <c r="H486" s="365"/>
      <c r="I486" s="365"/>
      <c r="J486" s="365"/>
      <c r="K486" s="337"/>
      <c r="L486" s="337"/>
      <c r="M486" s="368"/>
      <c r="N486" s="368"/>
      <c r="O486" s="337"/>
      <c r="P486" s="337"/>
      <c r="Q486" s="368"/>
      <c r="R486" s="337"/>
      <c r="S486" s="368"/>
      <c r="T486" s="337"/>
      <c r="U486" s="337"/>
      <c r="V486" s="337"/>
      <c r="W486" s="337"/>
      <c r="X486" s="337"/>
      <c r="Y486" s="337"/>
      <c r="Z486" s="337"/>
      <c r="AA486" s="337"/>
      <c r="AB486" s="337"/>
      <c r="AC486" s="337"/>
      <c r="AD486" s="337"/>
      <c r="AE486" s="337"/>
      <c r="AF486" s="368"/>
      <c r="AG486" s="337"/>
      <c r="AM486" s="337"/>
      <c r="AN486" s="337"/>
      <c r="AO486" s="337"/>
      <c r="AP486" s="337"/>
      <c r="AQ486" s="337"/>
      <c r="AR486" s="365"/>
      <c r="AS486" s="365"/>
      <c r="AT486" s="365"/>
      <c r="AU486" s="365"/>
      <c r="AV486" s="365"/>
      <c r="BA486" s="337"/>
      <c r="BC486" s="365"/>
      <c r="BD486" s="365"/>
      <c r="BE486" s="365"/>
      <c r="BF486" s="365"/>
      <c r="BG486" s="365"/>
      <c r="BH486" s="365"/>
      <c r="BI486" s="365"/>
      <c r="BL486" s="365"/>
      <c r="BM486" s="365"/>
      <c r="BN486" s="365"/>
      <c r="BO486" s="365"/>
      <c r="BP486" s="365"/>
      <c r="BQ486" s="365"/>
      <c r="BR486" s="365"/>
      <c r="BS486" s="367"/>
      <c r="BT486" s="367"/>
      <c r="BU486" s="365"/>
      <c r="BV486" s="365"/>
      <c r="BW486" s="367"/>
      <c r="BX486" s="337"/>
      <c r="BY486" s="337"/>
      <c r="BZ486" s="337"/>
      <c r="CA486" s="337"/>
      <c r="CB486" s="337"/>
      <c r="CC486" s="337"/>
      <c r="CD486" s="337"/>
      <c r="CE486" s="337"/>
      <c r="CF486" s="337"/>
      <c r="CG486" s="337"/>
      <c r="CH486" s="337"/>
      <c r="CI486" s="337"/>
      <c r="CJ486" s="337"/>
      <c r="CK486" s="337"/>
      <c r="CL486" s="337"/>
      <c r="CM486" s="337"/>
      <c r="CN486" s="337"/>
      <c r="CO486" s="337"/>
      <c r="CP486" s="337"/>
      <c r="CQ486" s="337"/>
      <c r="CR486" s="337"/>
      <c r="CS486" s="337"/>
      <c r="CT486" s="337"/>
      <c r="CU486" s="337"/>
      <c r="CV486" s="337"/>
    </row>
    <row r="487" spans="1:100" x14ac:dyDescent="0.15">
      <c r="A487" s="366"/>
      <c r="B487" s="337"/>
      <c r="C487" s="367"/>
      <c r="D487" s="337"/>
      <c r="E487" s="337"/>
      <c r="F487" s="337"/>
      <c r="G487" s="337"/>
      <c r="H487" s="365"/>
      <c r="I487" s="365"/>
      <c r="J487" s="365"/>
      <c r="K487" s="337"/>
      <c r="L487" s="337"/>
      <c r="M487" s="368"/>
      <c r="N487" s="368"/>
      <c r="O487" s="337"/>
      <c r="P487" s="337"/>
      <c r="Q487" s="368"/>
      <c r="R487" s="337"/>
      <c r="S487" s="368"/>
      <c r="T487" s="337"/>
      <c r="U487" s="337"/>
      <c r="V487" s="337"/>
      <c r="W487" s="337"/>
      <c r="X487" s="337"/>
      <c r="Y487" s="337"/>
      <c r="Z487" s="337"/>
      <c r="AA487" s="337"/>
      <c r="AB487" s="337"/>
      <c r="AC487" s="337"/>
      <c r="AD487" s="337"/>
      <c r="AE487" s="337"/>
      <c r="AF487" s="368"/>
      <c r="AG487" s="337"/>
      <c r="AM487" s="337"/>
      <c r="AN487" s="337"/>
      <c r="AO487" s="337"/>
      <c r="AP487" s="337"/>
      <c r="AQ487" s="337"/>
      <c r="AR487" s="365"/>
      <c r="AS487" s="365"/>
      <c r="AT487" s="365"/>
      <c r="AU487" s="365"/>
      <c r="AV487" s="365"/>
      <c r="BA487" s="337"/>
      <c r="BC487" s="365"/>
      <c r="BD487" s="365"/>
      <c r="BE487" s="365"/>
      <c r="BF487" s="365"/>
      <c r="BG487" s="365"/>
      <c r="BH487" s="365"/>
      <c r="BI487" s="365"/>
      <c r="BL487" s="365"/>
      <c r="BM487" s="365"/>
      <c r="BN487" s="365"/>
      <c r="BO487" s="365"/>
      <c r="BP487" s="365"/>
      <c r="BQ487" s="365"/>
      <c r="BR487" s="365"/>
      <c r="BS487" s="367"/>
      <c r="BT487" s="367"/>
      <c r="BU487" s="365"/>
      <c r="BV487" s="365"/>
      <c r="BW487" s="367"/>
      <c r="BX487" s="337"/>
      <c r="BY487" s="337"/>
      <c r="BZ487" s="337"/>
      <c r="CA487" s="337"/>
      <c r="CB487" s="337"/>
      <c r="CC487" s="337"/>
      <c r="CD487" s="337"/>
      <c r="CE487" s="337"/>
      <c r="CF487" s="337"/>
      <c r="CG487" s="337"/>
      <c r="CH487" s="337"/>
      <c r="CI487" s="337"/>
      <c r="CJ487" s="337"/>
      <c r="CK487" s="337"/>
      <c r="CL487" s="337"/>
      <c r="CM487" s="337"/>
      <c r="CN487" s="337"/>
      <c r="CO487" s="337"/>
      <c r="CP487" s="337"/>
      <c r="CQ487" s="337"/>
      <c r="CR487" s="337"/>
      <c r="CS487" s="337"/>
      <c r="CT487" s="337"/>
      <c r="CU487" s="337"/>
      <c r="CV487" s="337"/>
    </row>
    <row r="488" spans="1:100" x14ac:dyDescent="0.15">
      <c r="A488" s="366"/>
      <c r="B488" s="337"/>
      <c r="C488" s="367"/>
      <c r="D488" s="337"/>
      <c r="E488" s="337"/>
      <c r="F488" s="337"/>
      <c r="G488" s="337"/>
      <c r="H488" s="365"/>
      <c r="I488" s="365"/>
      <c r="J488" s="365"/>
      <c r="K488" s="337"/>
      <c r="L488" s="337"/>
      <c r="M488" s="368"/>
      <c r="N488" s="368"/>
      <c r="O488" s="337"/>
      <c r="P488" s="337"/>
      <c r="Q488" s="368"/>
      <c r="R488" s="337"/>
      <c r="S488" s="368"/>
      <c r="T488" s="337"/>
      <c r="U488" s="337"/>
      <c r="V488" s="337"/>
      <c r="W488" s="337"/>
      <c r="X488" s="337"/>
      <c r="Y488" s="337"/>
      <c r="Z488" s="337"/>
      <c r="AA488" s="337"/>
      <c r="AB488" s="337"/>
      <c r="AC488" s="337"/>
      <c r="AD488" s="337"/>
      <c r="AE488" s="337"/>
      <c r="AF488" s="368"/>
      <c r="AG488" s="337"/>
      <c r="AM488" s="337"/>
      <c r="AN488" s="337"/>
      <c r="AO488" s="337"/>
      <c r="AP488" s="337"/>
      <c r="AQ488" s="337"/>
      <c r="AR488" s="365"/>
      <c r="AS488" s="365"/>
      <c r="AT488" s="365"/>
      <c r="AU488" s="365"/>
      <c r="AV488" s="365"/>
      <c r="BA488" s="337"/>
      <c r="BC488" s="365"/>
      <c r="BD488" s="365"/>
      <c r="BE488" s="365"/>
      <c r="BF488" s="365"/>
      <c r="BG488" s="365"/>
      <c r="BH488" s="365"/>
      <c r="BI488" s="365"/>
      <c r="BL488" s="365"/>
      <c r="BM488" s="365"/>
      <c r="BN488" s="365"/>
      <c r="BO488" s="365"/>
      <c r="BP488" s="365"/>
      <c r="BQ488" s="365"/>
      <c r="BR488" s="365"/>
      <c r="BS488" s="367"/>
      <c r="BT488" s="367"/>
      <c r="BU488" s="365"/>
      <c r="BV488" s="365"/>
      <c r="BW488" s="367"/>
      <c r="BX488" s="337"/>
      <c r="BY488" s="337"/>
      <c r="BZ488" s="337"/>
      <c r="CA488" s="337"/>
      <c r="CB488" s="337"/>
      <c r="CC488" s="337"/>
      <c r="CD488" s="337"/>
      <c r="CE488" s="337"/>
      <c r="CF488" s="337"/>
      <c r="CG488" s="337"/>
      <c r="CH488" s="337"/>
      <c r="CI488" s="337"/>
      <c r="CJ488" s="337"/>
      <c r="CK488" s="337"/>
      <c r="CL488" s="337"/>
      <c r="CM488" s="337"/>
      <c r="CN488" s="337"/>
      <c r="CO488" s="337"/>
      <c r="CP488" s="337"/>
      <c r="CQ488" s="337"/>
      <c r="CR488" s="337"/>
      <c r="CS488" s="337"/>
      <c r="CT488" s="337"/>
      <c r="CU488" s="337"/>
      <c r="CV488" s="337"/>
    </row>
    <row r="489" spans="1:100" x14ac:dyDescent="0.15">
      <c r="A489" s="366"/>
      <c r="B489" s="337"/>
      <c r="C489" s="367"/>
      <c r="D489" s="337"/>
      <c r="E489" s="337"/>
      <c r="F489" s="337"/>
      <c r="G489" s="337"/>
      <c r="H489" s="365"/>
      <c r="I489" s="365"/>
      <c r="J489" s="365"/>
      <c r="K489" s="337"/>
      <c r="L489" s="337"/>
      <c r="M489" s="368"/>
      <c r="N489" s="368"/>
      <c r="O489" s="337"/>
      <c r="P489" s="337"/>
      <c r="Q489" s="368"/>
      <c r="R489" s="337"/>
      <c r="S489" s="368"/>
      <c r="T489" s="337"/>
      <c r="U489" s="337"/>
      <c r="V489" s="337"/>
      <c r="W489" s="337"/>
      <c r="X489" s="337"/>
      <c r="Y489" s="337"/>
      <c r="Z489" s="337"/>
      <c r="AA489" s="337"/>
      <c r="AB489" s="337"/>
      <c r="AC489" s="337"/>
      <c r="AD489" s="337"/>
      <c r="AE489" s="337"/>
      <c r="AF489" s="368"/>
      <c r="AG489" s="337"/>
      <c r="AM489" s="337"/>
      <c r="AN489" s="337"/>
      <c r="AO489" s="337"/>
      <c r="AP489" s="337"/>
      <c r="AQ489" s="337"/>
      <c r="AR489" s="365"/>
      <c r="AS489" s="365"/>
      <c r="AT489" s="365"/>
      <c r="AU489" s="365"/>
      <c r="AV489" s="365"/>
      <c r="BA489" s="337"/>
      <c r="BC489" s="365"/>
      <c r="BD489" s="365"/>
      <c r="BE489" s="365"/>
      <c r="BF489" s="365"/>
      <c r="BG489" s="365"/>
      <c r="BH489" s="365"/>
      <c r="BI489" s="365"/>
      <c r="BL489" s="365"/>
      <c r="BM489" s="365"/>
      <c r="BN489" s="365"/>
      <c r="BO489" s="365"/>
      <c r="BP489" s="365"/>
      <c r="BQ489" s="365"/>
      <c r="BR489" s="365"/>
      <c r="BS489" s="367"/>
      <c r="BT489" s="367"/>
      <c r="BU489" s="365"/>
      <c r="BV489" s="365"/>
      <c r="BW489" s="367"/>
      <c r="BX489" s="337"/>
      <c r="BY489" s="337"/>
      <c r="BZ489" s="337"/>
      <c r="CA489" s="337"/>
      <c r="CB489" s="337"/>
      <c r="CC489" s="337"/>
      <c r="CD489" s="337"/>
      <c r="CE489" s="337"/>
      <c r="CF489" s="337"/>
      <c r="CG489" s="337"/>
      <c r="CH489" s="337"/>
      <c r="CI489" s="337"/>
      <c r="CJ489" s="337"/>
      <c r="CK489" s="337"/>
      <c r="CL489" s="337"/>
      <c r="CM489" s="337"/>
      <c r="CN489" s="337"/>
      <c r="CO489" s="337"/>
      <c r="CP489" s="337"/>
      <c r="CQ489" s="337"/>
      <c r="CR489" s="337"/>
      <c r="CS489" s="337"/>
      <c r="CT489" s="337"/>
      <c r="CU489" s="337"/>
      <c r="CV489" s="337"/>
    </row>
    <row r="490" spans="1:100" x14ac:dyDescent="0.15">
      <c r="A490" s="366"/>
      <c r="B490" s="337"/>
      <c r="C490" s="367"/>
      <c r="D490" s="337"/>
      <c r="E490" s="337"/>
      <c r="F490" s="337"/>
      <c r="G490" s="337"/>
      <c r="H490" s="365"/>
      <c r="I490" s="365"/>
      <c r="J490" s="365"/>
      <c r="K490" s="337"/>
      <c r="L490" s="337"/>
      <c r="M490" s="368"/>
      <c r="N490" s="368"/>
      <c r="O490" s="337"/>
      <c r="P490" s="337"/>
      <c r="Q490" s="368"/>
      <c r="R490" s="337"/>
      <c r="S490" s="368"/>
      <c r="T490" s="337"/>
      <c r="U490" s="337"/>
      <c r="V490" s="337"/>
      <c r="W490" s="337"/>
      <c r="X490" s="337"/>
      <c r="Y490" s="337"/>
      <c r="Z490" s="337"/>
      <c r="AA490" s="337"/>
      <c r="AB490" s="337"/>
      <c r="AC490" s="337"/>
      <c r="AD490" s="337"/>
      <c r="AE490" s="337"/>
      <c r="AF490" s="368"/>
      <c r="AG490" s="337"/>
      <c r="AM490" s="337"/>
      <c r="AN490" s="337"/>
      <c r="AO490" s="337"/>
      <c r="AP490" s="337"/>
      <c r="AQ490" s="337"/>
      <c r="AR490" s="365"/>
      <c r="AS490" s="365"/>
      <c r="AT490" s="365"/>
      <c r="AU490" s="365"/>
      <c r="AV490" s="365"/>
      <c r="BA490" s="337"/>
      <c r="BC490" s="365"/>
      <c r="BD490" s="365"/>
      <c r="BE490" s="365"/>
      <c r="BF490" s="365"/>
      <c r="BG490" s="365"/>
      <c r="BH490" s="365"/>
      <c r="BI490" s="365"/>
      <c r="BL490" s="365"/>
      <c r="BM490" s="365"/>
      <c r="BN490" s="365"/>
      <c r="BO490" s="365"/>
      <c r="BP490" s="365"/>
      <c r="BQ490" s="365"/>
      <c r="BR490" s="365"/>
      <c r="BS490" s="367"/>
      <c r="BT490" s="367"/>
      <c r="BU490" s="365"/>
      <c r="BV490" s="365"/>
      <c r="BW490" s="367"/>
      <c r="BX490" s="337"/>
      <c r="BY490" s="337"/>
      <c r="BZ490" s="337"/>
      <c r="CA490" s="337"/>
      <c r="CB490" s="337"/>
      <c r="CC490" s="337"/>
      <c r="CD490" s="337"/>
      <c r="CE490" s="337"/>
      <c r="CF490" s="337"/>
      <c r="CG490" s="337"/>
      <c r="CH490" s="337"/>
      <c r="CI490" s="337"/>
      <c r="CJ490" s="337"/>
      <c r="CK490" s="337"/>
      <c r="CL490" s="337"/>
      <c r="CM490" s="337"/>
      <c r="CN490" s="337"/>
      <c r="CO490" s="337"/>
      <c r="CP490" s="337"/>
      <c r="CQ490" s="337"/>
      <c r="CR490" s="337"/>
      <c r="CS490" s="337"/>
      <c r="CT490" s="337"/>
      <c r="CU490" s="337"/>
      <c r="CV490" s="337"/>
    </row>
    <row r="491" spans="1:100" x14ac:dyDescent="0.15">
      <c r="A491" s="366"/>
      <c r="B491" s="337"/>
      <c r="C491" s="367"/>
      <c r="D491" s="337"/>
      <c r="E491" s="337"/>
      <c r="F491" s="337"/>
      <c r="G491" s="337"/>
      <c r="H491" s="365"/>
      <c r="I491" s="365"/>
      <c r="J491" s="365"/>
      <c r="K491" s="337"/>
      <c r="L491" s="337"/>
      <c r="M491" s="368"/>
      <c r="N491" s="368"/>
      <c r="O491" s="337"/>
      <c r="P491" s="337"/>
      <c r="Q491" s="368"/>
      <c r="R491" s="337"/>
      <c r="S491" s="368"/>
      <c r="T491" s="337"/>
      <c r="U491" s="337"/>
      <c r="V491" s="337"/>
      <c r="W491" s="337"/>
      <c r="X491" s="337"/>
      <c r="Y491" s="337"/>
      <c r="Z491" s="337"/>
      <c r="AA491" s="337"/>
      <c r="AB491" s="337"/>
      <c r="AC491" s="337"/>
      <c r="AD491" s="337"/>
      <c r="AE491" s="337"/>
      <c r="AF491" s="368"/>
      <c r="AG491" s="337"/>
      <c r="AM491" s="337"/>
      <c r="AN491" s="337"/>
      <c r="AO491" s="337"/>
      <c r="AP491" s="337"/>
      <c r="AQ491" s="337"/>
      <c r="AR491" s="365"/>
      <c r="AS491" s="365"/>
      <c r="AT491" s="365"/>
      <c r="AU491" s="365"/>
      <c r="AV491" s="365"/>
      <c r="BA491" s="337"/>
      <c r="BC491" s="365"/>
      <c r="BD491" s="365"/>
      <c r="BE491" s="365"/>
      <c r="BF491" s="365"/>
      <c r="BG491" s="365"/>
      <c r="BH491" s="365"/>
      <c r="BI491" s="365"/>
      <c r="BL491" s="365"/>
      <c r="BM491" s="365"/>
      <c r="BN491" s="365"/>
      <c r="BO491" s="365"/>
      <c r="BP491" s="365"/>
      <c r="BQ491" s="365"/>
      <c r="BR491" s="365"/>
      <c r="BS491" s="367"/>
      <c r="BT491" s="367"/>
      <c r="BU491" s="365"/>
      <c r="BV491" s="365"/>
      <c r="BW491" s="367"/>
      <c r="BX491" s="337"/>
      <c r="BY491" s="337"/>
      <c r="BZ491" s="337"/>
      <c r="CA491" s="337"/>
      <c r="CB491" s="337"/>
      <c r="CC491" s="337"/>
      <c r="CD491" s="337"/>
      <c r="CE491" s="337"/>
      <c r="CF491" s="337"/>
      <c r="CG491" s="337"/>
      <c r="CH491" s="337"/>
      <c r="CI491" s="337"/>
      <c r="CJ491" s="337"/>
      <c r="CK491" s="337"/>
      <c r="CL491" s="337"/>
      <c r="CM491" s="337"/>
      <c r="CN491" s="337"/>
      <c r="CO491" s="337"/>
      <c r="CP491" s="337"/>
      <c r="CQ491" s="337"/>
      <c r="CR491" s="337"/>
      <c r="CS491" s="337"/>
      <c r="CT491" s="337"/>
      <c r="CU491" s="337"/>
      <c r="CV491" s="337"/>
    </row>
    <row r="492" spans="1:100" x14ac:dyDescent="0.15">
      <c r="A492" s="366"/>
      <c r="B492" s="337"/>
      <c r="C492" s="367"/>
      <c r="D492" s="337"/>
      <c r="E492" s="337"/>
      <c r="F492" s="337"/>
      <c r="G492" s="337"/>
      <c r="H492" s="365"/>
      <c r="I492" s="365"/>
      <c r="J492" s="365"/>
      <c r="K492" s="337"/>
      <c r="L492" s="337"/>
      <c r="M492" s="368"/>
      <c r="N492" s="368"/>
      <c r="O492" s="337"/>
      <c r="P492" s="337"/>
      <c r="Q492" s="368"/>
      <c r="R492" s="337"/>
      <c r="S492" s="368"/>
      <c r="T492" s="337"/>
      <c r="U492" s="337"/>
      <c r="V492" s="337"/>
      <c r="W492" s="337"/>
      <c r="X492" s="337"/>
      <c r="Y492" s="337"/>
      <c r="Z492" s="337"/>
      <c r="AA492" s="337"/>
      <c r="AB492" s="337"/>
      <c r="AC492" s="337"/>
      <c r="AD492" s="337"/>
      <c r="AE492" s="337"/>
      <c r="AF492" s="368"/>
      <c r="AG492" s="337"/>
      <c r="AM492" s="337"/>
      <c r="AN492" s="337"/>
      <c r="AO492" s="337"/>
      <c r="AP492" s="337"/>
      <c r="AQ492" s="337"/>
      <c r="AR492" s="365"/>
      <c r="AS492" s="365"/>
      <c r="AT492" s="365"/>
      <c r="AU492" s="365"/>
      <c r="AV492" s="365"/>
      <c r="BA492" s="337"/>
      <c r="BC492" s="365"/>
      <c r="BD492" s="365"/>
      <c r="BE492" s="365"/>
      <c r="BF492" s="365"/>
      <c r="BG492" s="365"/>
      <c r="BH492" s="365"/>
      <c r="BI492" s="365"/>
      <c r="BL492" s="365"/>
      <c r="BM492" s="365"/>
      <c r="BN492" s="365"/>
      <c r="BO492" s="365"/>
      <c r="BP492" s="365"/>
      <c r="BQ492" s="365"/>
      <c r="BR492" s="365"/>
      <c r="BS492" s="367"/>
      <c r="BT492" s="367"/>
      <c r="BU492" s="365"/>
      <c r="BV492" s="365"/>
      <c r="BW492" s="367"/>
      <c r="BX492" s="337"/>
      <c r="BY492" s="337"/>
      <c r="BZ492" s="337"/>
      <c r="CA492" s="337"/>
      <c r="CB492" s="337"/>
      <c r="CC492" s="337"/>
      <c r="CD492" s="337"/>
      <c r="CE492" s="337"/>
      <c r="CF492" s="337"/>
      <c r="CG492" s="337"/>
      <c r="CH492" s="337"/>
      <c r="CI492" s="337"/>
      <c r="CJ492" s="337"/>
      <c r="CK492" s="337"/>
      <c r="CL492" s="337"/>
      <c r="CM492" s="337"/>
      <c r="CN492" s="337"/>
      <c r="CO492" s="337"/>
      <c r="CP492" s="337"/>
      <c r="CQ492" s="337"/>
      <c r="CR492" s="337"/>
      <c r="CS492" s="337"/>
      <c r="CT492" s="337"/>
      <c r="CU492" s="337"/>
      <c r="CV492" s="337"/>
    </row>
    <row r="493" spans="1:100" x14ac:dyDescent="0.15">
      <c r="A493" s="366"/>
      <c r="B493" s="337"/>
      <c r="C493" s="367"/>
      <c r="D493" s="337"/>
      <c r="E493" s="337"/>
      <c r="F493" s="337"/>
      <c r="G493" s="337"/>
      <c r="H493" s="365"/>
      <c r="I493" s="365"/>
      <c r="J493" s="365"/>
      <c r="K493" s="337"/>
      <c r="L493" s="337"/>
      <c r="M493" s="368"/>
      <c r="N493" s="368"/>
      <c r="O493" s="337"/>
      <c r="P493" s="337"/>
      <c r="Q493" s="368"/>
      <c r="R493" s="337"/>
      <c r="S493" s="368"/>
      <c r="T493" s="337"/>
      <c r="U493" s="337"/>
      <c r="V493" s="337"/>
      <c r="W493" s="337"/>
      <c r="X493" s="337"/>
      <c r="Y493" s="337"/>
      <c r="Z493" s="337"/>
      <c r="AA493" s="337"/>
      <c r="AB493" s="337"/>
      <c r="AC493" s="337"/>
      <c r="AD493" s="337"/>
      <c r="AE493" s="337"/>
      <c r="AF493" s="368"/>
      <c r="AG493" s="337"/>
      <c r="AM493" s="337"/>
      <c r="AN493" s="337"/>
      <c r="AO493" s="337"/>
      <c r="AP493" s="337"/>
      <c r="AQ493" s="337"/>
      <c r="AR493" s="365"/>
      <c r="AS493" s="365"/>
      <c r="AT493" s="365"/>
      <c r="AU493" s="365"/>
      <c r="AV493" s="365"/>
      <c r="BA493" s="337"/>
      <c r="BC493" s="365"/>
      <c r="BD493" s="365"/>
      <c r="BE493" s="365"/>
      <c r="BF493" s="365"/>
      <c r="BG493" s="365"/>
      <c r="BH493" s="365"/>
      <c r="BI493" s="365"/>
      <c r="BL493" s="365"/>
      <c r="BM493" s="365"/>
      <c r="BN493" s="365"/>
      <c r="BO493" s="365"/>
      <c r="BP493" s="365"/>
      <c r="BQ493" s="365"/>
      <c r="BR493" s="365"/>
      <c r="BS493" s="367"/>
      <c r="BT493" s="367"/>
      <c r="BU493" s="365"/>
      <c r="BV493" s="365"/>
      <c r="BW493" s="367"/>
      <c r="BX493" s="337"/>
      <c r="BY493" s="337"/>
      <c r="BZ493" s="337"/>
      <c r="CA493" s="337"/>
      <c r="CB493" s="337"/>
      <c r="CC493" s="337"/>
      <c r="CD493" s="337"/>
      <c r="CE493" s="337"/>
      <c r="CF493" s="337"/>
      <c r="CG493" s="337"/>
      <c r="CH493" s="337"/>
      <c r="CI493" s="337"/>
      <c r="CJ493" s="337"/>
      <c r="CK493" s="337"/>
      <c r="CL493" s="337"/>
      <c r="CM493" s="337"/>
      <c r="CN493" s="337"/>
      <c r="CO493" s="337"/>
      <c r="CP493" s="337"/>
      <c r="CQ493" s="337"/>
      <c r="CR493" s="337"/>
      <c r="CS493" s="337"/>
      <c r="CT493" s="337"/>
      <c r="CU493" s="337"/>
      <c r="CV493" s="337"/>
    </row>
    <row r="494" spans="1:100" x14ac:dyDescent="0.15">
      <c r="A494" s="366"/>
      <c r="B494" s="337"/>
      <c r="C494" s="367"/>
      <c r="D494" s="337"/>
      <c r="E494" s="337"/>
      <c r="F494" s="337"/>
      <c r="G494" s="337"/>
      <c r="H494" s="365"/>
      <c r="I494" s="365"/>
      <c r="J494" s="365"/>
      <c r="K494" s="337"/>
      <c r="L494" s="337"/>
      <c r="M494" s="368"/>
      <c r="N494" s="368"/>
      <c r="O494" s="337"/>
      <c r="P494" s="337"/>
      <c r="Q494" s="368"/>
      <c r="R494" s="337"/>
      <c r="S494" s="368"/>
      <c r="T494" s="337"/>
      <c r="U494" s="337"/>
      <c r="V494" s="337"/>
      <c r="W494" s="337"/>
      <c r="X494" s="337"/>
      <c r="Y494" s="337"/>
      <c r="Z494" s="337"/>
      <c r="AA494" s="337"/>
      <c r="AB494" s="337"/>
      <c r="AC494" s="337"/>
      <c r="AD494" s="337"/>
      <c r="AE494" s="337"/>
      <c r="AF494" s="368"/>
      <c r="AG494" s="337"/>
      <c r="AM494" s="337"/>
      <c r="AN494" s="337"/>
      <c r="AO494" s="337"/>
      <c r="AP494" s="337"/>
      <c r="AQ494" s="337"/>
      <c r="AR494" s="365"/>
      <c r="AS494" s="365"/>
      <c r="AT494" s="365"/>
      <c r="AU494" s="365"/>
      <c r="AV494" s="365"/>
      <c r="BA494" s="337"/>
      <c r="BC494" s="365"/>
      <c r="BD494" s="365"/>
      <c r="BE494" s="365"/>
      <c r="BF494" s="365"/>
      <c r="BG494" s="365"/>
      <c r="BH494" s="365"/>
      <c r="BI494" s="365"/>
      <c r="BL494" s="365"/>
      <c r="BM494" s="365"/>
      <c r="BN494" s="365"/>
      <c r="BO494" s="365"/>
      <c r="BP494" s="365"/>
      <c r="BQ494" s="365"/>
      <c r="BR494" s="365"/>
      <c r="BS494" s="367"/>
      <c r="BT494" s="367"/>
      <c r="BU494" s="365"/>
      <c r="BV494" s="365"/>
      <c r="BW494" s="367"/>
      <c r="BX494" s="337"/>
      <c r="BY494" s="337"/>
      <c r="BZ494" s="337"/>
      <c r="CA494" s="337"/>
      <c r="CB494" s="337"/>
      <c r="CC494" s="337"/>
      <c r="CD494" s="337"/>
      <c r="CE494" s="337"/>
      <c r="CF494" s="337"/>
      <c r="CG494" s="337"/>
      <c r="CH494" s="337"/>
      <c r="CI494" s="337"/>
      <c r="CJ494" s="337"/>
      <c r="CK494" s="337"/>
      <c r="CL494" s="337"/>
      <c r="CM494" s="337"/>
      <c r="CN494" s="337"/>
      <c r="CO494" s="337"/>
      <c r="CP494" s="337"/>
      <c r="CQ494" s="337"/>
      <c r="CR494" s="337"/>
      <c r="CS494" s="337"/>
      <c r="CT494" s="337"/>
      <c r="CU494" s="337"/>
      <c r="CV494" s="337"/>
    </row>
    <row r="495" spans="1:100" x14ac:dyDescent="0.15">
      <c r="A495" s="366"/>
      <c r="B495" s="337"/>
      <c r="C495" s="367"/>
      <c r="D495" s="337"/>
      <c r="E495" s="337"/>
      <c r="F495" s="337"/>
      <c r="G495" s="337"/>
      <c r="H495" s="365"/>
      <c r="I495" s="365"/>
      <c r="J495" s="365"/>
      <c r="K495" s="337"/>
      <c r="L495" s="337"/>
      <c r="M495" s="368"/>
      <c r="N495" s="368"/>
      <c r="O495" s="337"/>
      <c r="P495" s="337"/>
      <c r="Q495" s="368"/>
      <c r="R495" s="337"/>
      <c r="S495" s="368"/>
      <c r="T495" s="337"/>
      <c r="U495" s="337"/>
      <c r="V495" s="337"/>
      <c r="W495" s="337"/>
      <c r="X495" s="337"/>
      <c r="Y495" s="337"/>
      <c r="Z495" s="337"/>
      <c r="AA495" s="337"/>
      <c r="AB495" s="337"/>
      <c r="AC495" s="337"/>
      <c r="AD495" s="337"/>
      <c r="AE495" s="337"/>
      <c r="AF495" s="368"/>
      <c r="AG495" s="337"/>
      <c r="AM495" s="337"/>
      <c r="AN495" s="337"/>
      <c r="AO495" s="337"/>
      <c r="AP495" s="337"/>
      <c r="AQ495" s="337"/>
      <c r="AR495" s="365"/>
      <c r="AS495" s="365"/>
      <c r="AT495" s="365"/>
      <c r="AU495" s="365"/>
      <c r="AV495" s="365"/>
      <c r="BA495" s="337"/>
      <c r="BC495" s="365"/>
      <c r="BD495" s="365"/>
      <c r="BE495" s="365"/>
      <c r="BF495" s="365"/>
      <c r="BG495" s="365"/>
      <c r="BH495" s="365"/>
      <c r="BI495" s="365"/>
      <c r="BL495" s="365"/>
      <c r="BM495" s="365"/>
      <c r="BN495" s="365"/>
      <c r="BO495" s="365"/>
      <c r="BP495" s="365"/>
      <c r="BQ495" s="365"/>
      <c r="BR495" s="365"/>
      <c r="BS495" s="367"/>
      <c r="BT495" s="367"/>
      <c r="BU495" s="365"/>
      <c r="BV495" s="365"/>
      <c r="BW495" s="367"/>
      <c r="BX495" s="337"/>
      <c r="BY495" s="337"/>
      <c r="BZ495" s="337"/>
      <c r="CA495" s="337"/>
      <c r="CB495" s="337"/>
      <c r="CC495" s="337"/>
      <c r="CD495" s="337"/>
      <c r="CE495" s="337"/>
      <c r="CF495" s="337"/>
      <c r="CG495" s="337"/>
      <c r="CH495" s="337"/>
      <c r="CI495" s="337"/>
      <c r="CJ495" s="337"/>
      <c r="CK495" s="337"/>
      <c r="CL495" s="337"/>
      <c r="CM495" s="337"/>
      <c r="CN495" s="337"/>
      <c r="CO495" s="337"/>
      <c r="CP495" s="337"/>
      <c r="CQ495" s="337"/>
      <c r="CR495" s="337"/>
      <c r="CS495" s="337"/>
      <c r="CT495" s="337"/>
      <c r="CU495" s="337"/>
      <c r="CV495" s="337"/>
    </row>
    <row r="496" spans="1:100" x14ac:dyDescent="0.15">
      <c r="A496" s="366"/>
      <c r="B496" s="337"/>
      <c r="C496" s="367"/>
      <c r="D496" s="337"/>
      <c r="E496" s="337"/>
      <c r="F496" s="337"/>
      <c r="G496" s="337"/>
      <c r="H496" s="365"/>
      <c r="I496" s="365"/>
      <c r="J496" s="365"/>
      <c r="K496" s="337"/>
      <c r="L496" s="337"/>
      <c r="M496" s="368"/>
      <c r="N496" s="368"/>
      <c r="O496" s="337"/>
      <c r="P496" s="337"/>
      <c r="Q496" s="368"/>
      <c r="R496" s="337"/>
      <c r="S496" s="368"/>
      <c r="T496" s="337"/>
      <c r="U496" s="337"/>
      <c r="V496" s="337"/>
      <c r="W496" s="337"/>
      <c r="X496" s="337"/>
      <c r="Y496" s="337"/>
      <c r="Z496" s="337"/>
      <c r="AA496" s="337"/>
      <c r="AB496" s="337"/>
      <c r="AC496" s="337"/>
      <c r="AD496" s="337"/>
      <c r="AE496" s="337"/>
      <c r="AF496" s="368"/>
      <c r="AG496" s="337"/>
      <c r="AM496" s="337"/>
      <c r="AN496" s="337"/>
      <c r="AO496" s="337"/>
      <c r="AP496" s="337"/>
      <c r="AQ496" s="337"/>
      <c r="AR496" s="365"/>
      <c r="AS496" s="365"/>
      <c r="AT496" s="365"/>
      <c r="AU496" s="365"/>
      <c r="AV496" s="365"/>
      <c r="BA496" s="337"/>
      <c r="BC496" s="365"/>
      <c r="BD496" s="365"/>
      <c r="BE496" s="365"/>
      <c r="BF496" s="365"/>
      <c r="BG496" s="365"/>
      <c r="BH496" s="365"/>
      <c r="BI496" s="365"/>
      <c r="BL496" s="365"/>
      <c r="BM496" s="365"/>
      <c r="BN496" s="365"/>
      <c r="BO496" s="365"/>
      <c r="BP496" s="365"/>
      <c r="BQ496" s="365"/>
      <c r="BR496" s="365"/>
      <c r="BS496" s="367"/>
      <c r="BT496" s="367"/>
      <c r="BU496" s="365"/>
      <c r="BV496" s="365"/>
      <c r="BW496" s="367"/>
      <c r="BX496" s="337"/>
      <c r="BY496" s="337"/>
      <c r="BZ496" s="337"/>
      <c r="CA496" s="337"/>
      <c r="CB496" s="337"/>
      <c r="CC496" s="337"/>
      <c r="CD496" s="337"/>
      <c r="CE496" s="337"/>
      <c r="CF496" s="337"/>
      <c r="CG496" s="337"/>
      <c r="CH496" s="337"/>
      <c r="CI496" s="337"/>
      <c r="CJ496" s="337"/>
      <c r="CK496" s="337"/>
      <c r="CL496" s="337"/>
      <c r="CM496" s="337"/>
      <c r="CN496" s="337"/>
      <c r="CO496" s="337"/>
      <c r="CP496" s="337"/>
      <c r="CQ496" s="337"/>
      <c r="CR496" s="337"/>
      <c r="CS496" s="337"/>
      <c r="CT496" s="337"/>
      <c r="CU496" s="337"/>
      <c r="CV496" s="337"/>
    </row>
    <row r="497" spans="1:100" x14ac:dyDescent="0.15">
      <c r="A497" s="366"/>
      <c r="B497" s="337"/>
      <c r="C497" s="367"/>
      <c r="D497" s="337"/>
      <c r="E497" s="337"/>
      <c r="F497" s="337"/>
      <c r="G497" s="337"/>
      <c r="H497" s="365"/>
      <c r="I497" s="365"/>
      <c r="J497" s="365"/>
      <c r="K497" s="337"/>
      <c r="L497" s="337"/>
      <c r="M497" s="368"/>
      <c r="N497" s="368"/>
      <c r="O497" s="337"/>
      <c r="P497" s="337"/>
      <c r="Q497" s="368"/>
      <c r="R497" s="337"/>
      <c r="S497" s="368"/>
      <c r="T497" s="337"/>
      <c r="U497" s="337"/>
      <c r="V497" s="337"/>
      <c r="W497" s="337"/>
      <c r="X497" s="337"/>
      <c r="Y497" s="337"/>
      <c r="Z497" s="337"/>
      <c r="AA497" s="337"/>
      <c r="AB497" s="337"/>
      <c r="AC497" s="337"/>
      <c r="AD497" s="337"/>
      <c r="AE497" s="337"/>
      <c r="AF497" s="368"/>
      <c r="AG497" s="337"/>
      <c r="AM497" s="337"/>
      <c r="AN497" s="337"/>
      <c r="AO497" s="337"/>
      <c r="AP497" s="337"/>
      <c r="AQ497" s="337"/>
      <c r="AR497" s="365"/>
      <c r="AS497" s="365"/>
      <c r="AT497" s="365"/>
      <c r="AU497" s="365"/>
      <c r="AV497" s="365"/>
      <c r="BA497" s="337"/>
      <c r="BC497" s="365"/>
      <c r="BD497" s="365"/>
      <c r="BE497" s="365"/>
      <c r="BF497" s="365"/>
      <c r="BG497" s="365"/>
      <c r="BH497" s="365"/>
      <c r="BI497" s="365"/>
      <c r="BL497" s="365"/>
      <c r="BM497" s="365"/>
      <c r="BN497" s="365"/>
      <c r="BO497" s="365"/>
      <c r="BP497" s="365"/>
      <c r="BQ497" s="365"/>
      <c r="BR497" s="365"/>
      <c r="BS497" s="367"/>
      <c r="BT497" s="367"/>
      <c r="BU497" s="365"/>
      <c r="BV497" s="365"/>
      <c r="BW497" s="367"/>
      <c r="BX497" s="337"/>
      <c r="BY497" s="337"/>
      <c r="BZ497" s="337"/>
      <c r="CA497" s="337"/>
      <c r="CB497" s="337"/>
      <c r="CC497" s="337"/>
      <c r="CD497" s="337"/>
      <c r="CE497" s="337"/>
      <c r="CF497" s="337"/>
      <c r="CG497" s="337"/>
      <c r="CH497" s="337"/>
      <c r="CI497" s="337"/>
      <c r="CJ497" s="337"/>
      <c r="CK497" s="337"/>
      <c r="CL497" s="337"/>
      <c r="CM497" s="337"/>
      <c r="CN497" s="337"/>
      <c r="CO497" s="337"/>
      <c r="CP497" s="337"/>
      <c r="CQ497" s="337"/>
      <c r="CR497" s="337"/>
      <c r="CS497" s="337"/>
      <c r="CT497" s="337"/>
      <c r="CU497" s="337"/>
      <c r="CV497" s="337"/>
    </row>
    <row r="498" spans="1:100" x14ac:dyDescent="0.15">
      <c r="A498" s="366"/>
      <c r="B498" s="337"/>
      <c r="C498" s="367"/>
      <c r="D498" s="337"/>
      <c r="E498" s="337"/>
      <c r="F498" s="337"/>
      <c r="G498" s="337"/>
      <c r="H498" s="365"/>
      <c r="I498" s="365"/>
      <c r="J498" s="365"/>
      <c r="K498" s="337"/>
      <c r="L498" s="337"/>
      <c r="M498" s="368"/>
      <c r="N498" s="368"/>
      <c r="O498" s="337"/>
      <c r="P498" s="337"/>
      <c r="Q498" s="368"/>
      <c r="R498" s="337"/>
      <c r="S498" s="368"/>
      <c r="T498" s="337"/>
      <c r="U498" s="337"/>
      <c r="V498" s="337"/>
      <c r="W498" s="337"/>
      <c r="X498" s="337"/>
      <c r="Y498" s="337"/>
      <c r="Z498" s="337"/>
      <c r="AA498" s="337"/>
      <c r="AB498" s="337"/>
      <c r="AC498" s="337"/>
      <c r="AD498" s="337"/>
      <c r="AE498" s="337"/>
      <c r="AF498" s="368"/>
      <c r="AG498" s="337"/>
      <c r="AM498" s="337"/>
      <c r="AN498" s="337"/>
      <c r="AO498" s="337"/>
      <c r="AP498" s="337"/>
      <c r="AQ498" s="337"/>
      <c r="AR498" s="365"/>
      <c r="AS498" s="365"/>
      <c r="AT498" s="365"/>
      <c r="AU498" s="365"/>
      <c r="AV498" s="365"/>
      <c r="BA498" s="337"/>
      <c r="BC498" s="365"/>
      <c r="BD498" s="365"/>
      <c r="BE498" s="365"/>
      <c r="BF498" s="365"/>
      <c r="BG498" s="365"/>
      <c r="BH498" s="365"/>
      <c r="BI498" s="365"/>
      <c r="BL498" s="365"/>
      <c r="BM498" s="365"/>
      <c r="BN498" s="365"/>
      <c r="BO498" s="365"/>
      <c r="BP498" s="365"/>
      <c r="BQ498" s="365"/>
      <c r="BR498" s="365"/>
      <c r="BS498" s="367"/>
      <c r="BT498" s="367"/>
      <c r="BU498" s="365"/>
      <c r="BV498" s="365"/>
      <c r="BW498" s="367"/>
      <c r="BX498" s="337"/>
      <c r="BY498" s="337"/>
      <c r="BZ498" s="337"/>
      <c r="CA498" s="337"/>
      <c r="CB498" s="337"/>
      <c r="CC498" s="337"/>
      <c r="CD498" s="337"/>
      <c r="CE498" s="337"/>
      <c r="CF498" s="337"/>
      <c r="CG498" s="337"/>
      <c r="CH498" s="337"/>
      <c r="CI498" s="337"/>
      <c r="CJ498" s="337"/>
      <c r="CK498" s="337"/>
      <c r="CL498" s="337"/>
      <c r="CM498" s="337"/>
      <c r="CN498" s="337"/>
      <c r="CO498" s="337"/>
      <c r="CP498" s="337"/>
      <c r="CQ498" s="337"/>
      <c r="CR498" s="337"/>
      <c r="CS498" s="337"/>
      <c r="CT498" s="337"/>
      <c r="CU498" s="337"/>
      <c r="CV498" s="337"/>
    </row>
    <row r="499" spans="1:100" x14ac:dyDescent="0.15">
      <c r="A499" s="366"/>
      <c r="B499" s="337"/>
      <c r="C499" s="367"/>
      <c r="D499" s="337"/>
      <c r="E499" s="337"/>
      <c r="F499" s="337"/>
      <c r="G499" s="337"/>
      <c r="H499" s="365"/>
      <c r="I499" s="365"/>
      <c r="J499" s="365"/>
      <c r="K499" s="337"/>
      <c r="L499" s="337"/>
      <c r="M499" s="368"/>
      <c r="N499" s="368"/>
      <c r="O499" s="337"/>
      <c r="P499" s="337"/>
      <c r="Q499" s="368"/>
      <c r="R499" s="337"/>
      <c r="S499" s="368"/>
      <c r="T499" s="337"/>
      <c r="U499" s="337"/>
      <c r="V499" s="337"/>
      <c r="W499" s="337"/>
      <c r="X499" s="337"/>
      <c r="Y499" s="337"/>
      <c r="Z499" s="337"/>
      <c r="AA499" s="337"/>
      <c r="AB499" s="337"/>
      <c r="AC499" s="337"/>
      <c r="AD499" s="337"/>
      <c r="AE499" s="337"/>
      <c r="AF499" s="368"/>
      <c r="AG499" s="337"/>
      <c r="AM499" s="337"/>
      <c r="AN499" s="337"/>
      <c r="AO499" s="337"/>
      <c r="AP499" s="337"/>
      <c r="AQ499" s="337"/>
      <c r="AR499" s="365"/>
      <c r="AS499" s="365"/>
      <c r="AT499" s="365"/>
      <c r="AU499" s="365"/>
      <c r="AV499" s="365"/>
      <c r="BA499" s="337"/>
      <c r="BC499" s="365"/>
      <c r="BD499" s="365"/>
      <c r="BE499" s="365"/>
      <c r="BF499" s="365"/>
      <c r="BG499" s="365"/>
      <c r="BH499" s="365"/>
      <c r="BI499" s="365"/>
      <c r="BL499" s="365"/>
      <c r="BM499" s="365"/>
      <c r="BN499" s="365"/>
      <c r="BO499" s="365"/>
      <c r="BP499" s="365"/>
      <c r="BQ499" s="365"/>
      <c r="BR499" s="365"/>
      <c r="BS499" s="367"/>
      <c r="BT499" s="367"/>
      <c r="BU499" s="365"/>
      <c r="BV499" s="365"/>
      <c r="BW499" s="367"/>
      <c r="BX499" s="337"/>
      <c r="BY499" s="337"/>
      <c r="BZ499" s="337"/>
      <c r="CA499" s="337"/>
      <c r="CB499" s="337"/>
      <c r="CC499" s="337"/>
      <c r="CD499" s="337"/>
      <c r="CE499" s="337"/>
      <c r="CF499" s="337"/>
      <c r="CG499" s="337"/>
      <c r="CH499" s="337"/>
      <c r="CI499" s="337"/>
      <c r="CJ499" s="337"/>
      <c r="CK499" s="337"/>
      <c r="CL499" s="337"/>
      <c r="CM499" s="337"/>
      <c r="CN499" s="337"/>
      <c r="CO499" s="337"/>
      <c r="CP499" s="337"/>
      <c r="CQ499" s="337"/>
      <c r="CR499" s="337"/>
      <c r="CS499" s="337"/>
      <c r="CT499" s="337"/>
      <c r="CU499" s="337"/>
      <c r="CV499" s="337"/>
    </row>
    <row r="500" spans="1:100" x14ac:dyDescent="0.15">
      <c r="A500" s="366"/>
      <c r="B500" s="337"/>
      <c r="C500" s="367"/>
      <c r="D500" s="337"/>
      <c r="E500" s="337"/>
      <c r="F500" s="337"/>
      <c r="G500" s="337"/>
      <c r="H500" s="365"/>
      <c r="I500" s="365"/>
      <c r="J500" s="365"/>
      <c r="K500" s="337"/>
      <c r="L500" s="337"/>
      <c r="M500" s="368"/>
      <c r="N500" s="368"/>
      <c r="O500" s="337"/>
      <c r="P500" s="337"/>
      <c r="Q500" s="368"/>
      <c r="R500" s="337"/>
      <c r="S500" s="368"/>
      <c r="T500" s="337"/>
      <c r="U500" s="337"/>
      <c r="V500" s="337"/>
      <c r="W500" s="337"/>
      <c r="X500" s="337"/>
      <c r="Y500" s="337"/>
      <c r="Z500" s="337"/>
      <c r="AA500" s="337"/>
      <c r="AB500" s="337"/>
      <c r="AC500" s="337"/>
      <c r="AD500" s="337"/>
      <c r="AE500" s="337"/>
      <c r="AF500" s="368"/>
      <c r="AG500" s="337"/>
      <c r="AM500" s="337"/>
      <c r="AN500" s="337"/>
      <c r="AO500" s="337"/>
      <c r="AP500" s="337"/>
      <c r="AQ500" s="337"/>
      <c r="AR500" s="365"/>
      <c r="AS500" s="365"/>
      <c r="AT500" s="365"/>
      <c r="AU500" s="365"/>
      <c r="AV500" s="365"/>
      <c r="BA500" s="337"/>
      <c r="BC500" s="365"/>
      <c r="BD500" s="365"/>
      <c r="BE500" s="365"/>
      <c r="BF500" s="365"/>
      <c r="BG500" s="365"/>
      <c r="BH500" s="365"/>
      <c r="BI500" s="365"/>
      <c r="BL500" s="365"/>
      <c r="BM500" s="365"/>
      <c r="BN500" s="365"/>
      <c r="BO500" s="365"/>
      <c r="BP500" s="365"/>
      <c r="BQ500" s="365"/>
      <c r="BR500" s="365"/>
      <c r="BS500" s="367"/>
      <c r="BT500" s="367"/>
      <c r="BU500" s="365"/>
      <c r="BV500" s="365"/>
      <c r="BW500" s="367"/>
      <c r="BX500" s="337"/>
      <c r="BY500" s="337"/>
      <c r="BZ500" s="337"/>
      <c r="CA500" s="337"/>
      <c r="CB500" s="337"/>
      <c r="CC500" s="337"/>
      <c r="CD500" s="337"/>
      <c r="CE500" s="337"/>
      <c r="CF500" s="337"/>
      <c r="CG500" s="337"/>
      <c r="CH500" s="337"/>
      <c r="CI500" s="337"/>
      <c r="CJ500" s="337"/>
      <c r="CK500" s="337"/>
      <c r="CL500" s="337"/>
      <c r="CM500" s="337"/>
      <c r="CN500" s="337"/>
      <c r="CO500" s="337"/>
      <c r="CP500" s="337"/>
      <c r="CQ500" s="337"/>
      <c r="CR500" s="337"/>
      <c r="CS500" s="337"/>
      <c r="CT500" s="337"/>
      <c r="CU500" s="337"/>
      <c r="CV500" s="337"/>
    </row>
    <row r="501" spans="1:100" x14ac:dyDescent="0.15">
      <c r="A501" s="366"/>
      <c r="B501" s="337"/>
      <c r="C501" s="367"/>
      <c r="D501" s="337"/>
      <c r="E501" s="337"/>
      <c r="F501" s="337"/>
      <c r="G501" s="337"/>
      <c r="H501" s="365"/>
      <c r="I501" s="365"/>
      <c r="J501" s="365"/>
      <c r="K501" s="337"/>
      <c r="L501" s="337"/>
      <c r="M501" s="368"/>
      <c r="N501" s="368"/>
      <c r="O501" s="337"/>
      <c r="P501" s="337"/>
      <c r="Q501" s="368"/>
      <c r="R501" s="337"/>
      <c r="S501" s="368"/>
      <c r="T501" s="337"/>
      <c r="U501" s="337"/>
      <c r="V501" s="337"/>
      <c r="W501" s="337"/>
      <c r="X501" s="337"/>
      <c r="Y501" s="337"/>
      <c r="Z501" s="337"/>
      <c r="AA501" s="337"/>
      <c r="AB501" s="337"/>
      <c r="AC501" s="337"/>
      <c r="AD501" s="337"/>
      <c r="AE501" s="337"/>
      <c r="AF501" s="368"/>
      <c r="AG501" s="337"/>
      <c r="AM501" s="337"/>
      <c r="AN501" s="337"/>
      <c r="AO501" s="337"/>
      <c r="AP501" s="337"/>
      <c r="AQ501" s="337"/>
      <c r="AR501" s="365"/>
      <c r="AS501" s="365"/>
      <c r="AT501" s="365"/>
      <c r="AU501" s="365"/>
      <c r="AV501" s="365"/>
      <c r="BA501" s="337"/>
      <c r="BC501" s="365"/>
      <c r="BD501" s="365"/>
      <c r="BE501" s="365"/>
      <c r="BF501" s="365"/>
      <c r="BG501" s="365"/>
      <c r="BH501" s="365"/>
      <c r="BI501" s="365"/>
      <c r="BL501" s="365"/>
      <c r="BM501" s="365"/>
      <c r="BN501" s="365"/>
      <c r="BO501" s="365"/>
      <c r="BP501" s="365"/>
      <c r="BQ501" s="365"/>
      <c r="BR501" s="365"/>
      <c r="BS501" s="367"/>
      <c r="BT501" s="367"/>
      <c r="BU501" s="365"/>
      <c r="BV501" s="365"/>
      <c r="BW501" s="367"/>
      <c r="BX501" s="337"/>
      <c r="BY501" s="337"/>
      <c r="BZ501" s="337"/>
      <c r="CA501" s="337"/>
      <c r="CB501" s="337"/>
      <c r="CC501" s="337"/>
      <c r="CD501" s="337"/>
      <c r="CE501" s="337"/>
      <c r="CF501" s="337"/>
      <c r="CG501" s="337"/>
      <c r="CH501" s="337"/>
      <c r="CI501" s="337"/>
      <c r="CJ501" s="337"/>
      <c r="CK501" s="337"/>
      <c r="CL501" s="337"/>
      <c r="CM501" s="337"/>
      <c r="CN501" s="337"/>
      <c r="CO501" s="337"/>
      <c r="CP501" s="337"/>
      <c r="CQ501" s="337"/>
      <c r="CR501" s="337"/>
      <c r="CS501" s="337"/>
      <c r="CT501" s="337"/>
      <c r="CU501" s="337"/>
      <c r="CV501" s="337"/>
    </row>
    <row r="502" spans="1:100" x14ac:dyDescent="0.15">
      <c r="A502" s="366"/>
      <c r="B502" s="337"/>
      <c r="C502" s="367"/>
      <c r="D502" s="337"/>
      <c r="E502" s="337"/>
      <c r="F502" s="337"/>
      <c r="G502" s="337"/>
      <c r="H502" s="365"/>
      <c r="I502" s="365"/>
      <c r="J502" s="365"/>
      <c r="K502" s="337"/>
      <c r="L502" s="337"/>
      <c r="M502" s="368"/>
      <c r="N502" s="368"/>
      <c r="O502" s="337"/>
      <c r="P502" s="337"/>
      <c r="Q502" s="368"/>
      <c r="R502" s="337"/>
      <c r="S502" s="368"/>
      <c r="T502" s="337"/>
      <c r="U502" s="337"/>
      <c r="V502" s="337"/>
      <c r="W502" s="337"/>
      <c r="X502" s="337"/>
      <c r="Y502" s="337"/>
      <c r="Z502" s="337"/>
      <c r="AA502" s="337"/>
      <c r="AB502" s="337"/>
      <c r="AC502" s="337"/>
      <c r="AD502" s="337"/>
      <c r="AE502" s="337"/>
      <c r="AF502" s="368"/>
      <c r="AG502" s="337"/>
      <c r="AM502" s="337"/>
      <c r="AN502" s="337"/>
      <c r="AO502" s="337"/>
      <c r="AP502" s="337"/>
      <c r="AQ502" s="337"/>
      <c r="AR502" s="365"/>
      <c r="AS502" s="365"/>
      <c r="AT502" s="365"/>
      <c r="AU502" s="365"/>
      <c r="AV502" s="365"/>
      <c r="BA502" s="337"/>
      <c r="BC502" s="365"/>
      <c r="BD502" s="365"/>
      <c r="BE502" s="365"/>
      <c r="BF502" s="365"/>
      <c r="BG502" s="365"/>
      <c r="BH502" s="365"/>
      <c r="BI502" s="365"/>
      <c r="BL502" s="365"/>
      <c r="BM502" s="365"/>
      <c r="BN502" s="365"/>
      <c r="BO502" s="365"/>
      <c r="BP502" s="365"/>
      <c r="BQ502" s="365"/>
      <c r="BR502" s="365"/>
      <c r="BS502" s="367"/>
      <c r="BT502" s="367"/>
      <c r="BU502" s="365"/>
      <c r="BV502" s="365"/>
      <c r="BW502" s="367"/>
      <c r="BX502" s="337"/>
      <c r="BY502" s="337"/>
      <c r="BZ502" s="337"/>
      <c r="CA502" s="337"/>
      <c r="CB502" s="337"/>
      <c r="CC502" s="337"/>
      <c r="CD502" s="337"/>
      <c r="CE502" s="337"/>
      <c r="CF502" s="337"/>
      <c r="CG502" s="337"/>
      <c r="CH502" s="337"/>
      <c r="CI502" s="337"/>
      <c r="CJ502" s="337"/>
      <c r="CK502" s="337"/>
      <c r="CL502" s="337"/>
      <c r="CM502" s="337"/>
      <c r="CN502" s="337"/>
      <c r="CO502" s="337"/>
      <c r="CP502" s="337"/>
      <c r="CQ502" s="337"/>
      <c r="CR502" s="337"/>
      <c r="CS502" s="337"/>
      <c r="CT502" s="337"/>
      <c r="CU502" s="337"/>
      <c r="CV502" s="337"/>
    </row>
    <row r="503" spans="1:100" x14ac:dyDescent="0.15">
      <c r="A503" s="366"/>
      <c r="B503" s="337"/>
      <c r="C503" s="367"/>
      <c r="D503" s="337"/>
      <c r="E503" s="337"/>
      <c r="F503" s="337"/>
      <c r="G503" s="337"/>
      <c r="H503" s="365"/>
      <c r="I503" s="365"/>
      <c r="J503" s="365"/>
      <c r="K503" s="337"/>
      <c r="L503" s="337"/>
      <c r="M503" s="368"/>
      <c r="N503" s="368"/>
      <c r="O503" s="337"/>
      <c r="P503" s="337"/>
      <c r="Q503" s="368"/>
      <c r="R503" s="337"/>
      <c r="S503" s="368"/>
      <c r="T503" s="337"/>
      <c r="U503" s="337"/>
      <c r="V503" s="337"/>
      <c r="W503" s="337"/>
      <c r="X503" s="337"/>
      <c r="Y503" s="337"/>
      <c r="Z503" s="337"/>
      <c r="AA503" s="337"/>
      <c r="AB503" s="337"/>
      <c r="AC503" s="337"/>
      <c r="AD503" s="337"/>
      <c r="AE503" s="337"/>
      <c r="AF503" s="368"/>
      <c r="AG503" s="337"/>
      <c r="AM503" s="337"/>
      <c r="AN503" s="337"/>
      <c r="AO503" s="337"/>
      <c r="AP503" s="337"/>
      <c r="AQ503" s="337"/>
      <c r="AR503" s="365"/>
      <c r="AS503" s="365"/>
      <c r="AT503" s="365"/>
      <c r="AU503" s="365"/>
      <c r="AV503" s="365"/>
      <c r="BA503" s="337"/>
      <c r="BC503" s="365"/>
      <c r="BD503" s="365"/>
      <c r="BE503" s="365"/>
      <c r="BF503" s="365"/>
      <c r="BG503" s="365"/>
      <c r="BH503" s="365"/>
      <c r="BI503" s="365"/>
      <c r="BL503" s="365"/>
      <c r="BM503" s="365"/>
      <c r="BN503" s="365"/>
      <c r="BO503" s="365"/>
      <c r="BP503" s="365"/>
      <c r="BQ503" s="365"/>
      <c r="BR503" s="365"/>
      <c r="BS503" s="367"/>
      <c r="BT503" s="367"/>
      <c r="BU503" s="365"/>
      <c r="BV503" s="365"/>
      <c r="BW503" s="367"/>
      <c r="BX503" s="337"/>
      <c r="BY503" s="337"/>
      <c r="BZ503" s="337"/>
      <c r="CA503" s="337"/>
      <c r="CB503" s="337"/>
      <c r="CC503" s="337"/>
      <c r="CD503" s="337"/>
      <c r="CE503" s="337"/>
      <c r="CF503" s="337"/>
      <c r="CG503" s="337"/>
      <c r="CH503" s="337"/>
      <c r="CI503" s="337"/>
      <c r="CJ503" s="337"/>
      <c r="CK503" s="337"/>
      <c r="CL503" s="337"/>
      <c r="CM503" s="337"/>
      <c r="CN503" s="337"/>
      <c r="CO503" s="337"/>
      <c r="CP503" s="337"/>
      <c r="CQ503" s="337"/>
      <c r="CR503" s="337"/>
      <c r="CS503" s="337"/>
      <c r="CT503" s="337"/>
      <c r="CU503" s="337"/>
      <c r="CV503" s="337"/>
    </row>
    <row r="504" spans="1:100" x14ac:dyDescent="0.15">
      <c r="A504" s="366"/>
      <c r="B504" s="337"/>
      <c r="C504" s="367"/>
      <c r="D504" s="337"/>
      <c r="E504" s="337"/>
      <c r="F504" s="337"/>
      <c r="G504" s="337"/>
      <c r="H504" s="365"/>
      <c r="I504" s="365"/>
      <c r="J504" s="365"/>
      <c r="K504" s="337"/>
      <c r="L504" s="337"/>
      <c r="M504" s="368"/>
      <c r="N504" s="368"/>
      <c r="O504" s="337"/>
      <c r="P504" s="337"/>
      <c r="Q504" s="368"/>
      <c r="R504" s="337"/>
      <c r="S504" s="368"/>
      <c r="T504" s="337"/>
      <c r="U504" s="337"/>
      <c r="V504" s="337"/>
      <c r="W504" s="337"/>
      <c r="X504" s="337"/>
      <c r="Y504" s="337"/>
      <c r="Z504" s="337"/>
      <c r="AA504" s="337"/>
      <c r="AB504" s="337"/>
      <c r="AC504" s="337"/>
      <c r="AD504" s="337"/>
      <c r="AE504" s="337"/>
      <c r="AF504" s="368"/>
      <c r="AG504" s="337"/>
      <c r="AM504" s="337"/>
      <c r="AN504" s="337"/>
      <c r="AO504" s="337"/>
      <c r="AP504" s="337"/>
      <c r="AQ504" s="337"/>
      <c r="AR504" s="365"/>
      <c r="AS504" s="365"/>
      <c r="AT504" s="365"/>
      <c r="AU504" s="365"/>
      <c r="AV504" s="365"/>
      <c r="BA504" s="337"/>
      <c r="BC504" s="365"/>
      <c r="BD504" s="365"/>
      <c r="BE504" s="365"/>
      <c r="BF504" s="365"/>
      <c r="BG504" s="365"/>
      <c r="BH504" s="365"/>
      <c r="BI504" s="365"/>
      <c r="BL504" s="365"/>
      <c r="BM504" s="365"/>
      <c r="BN504" s="365"/>
      <c r="BO504" s="365"/>
      <c r="BP504" s="365"/>
      <c r="BQ504" s="365"/>
      <c r="BR504" s="365"/>
      <c r="BS504" s="367"/>
      <c r="BT504" s="367"/>
      <c r="BU504" s="365"/>
      <c r="BV504" s="365"/>
      <c r="BW504" s="367"/>
      <c r="BX504" s="337"/>
      <c r="BY504" s="337"/>
      <c r="BZ504" s="337"/>
      <c r="CA504" s="337"/>
      <c r="CB504" s="337"/>
      <c r="CC504" s="337"/>
      <c r="CD504" s="337"/>
      <c r="CE504" s="337"/>
      <c r="CF504" s="337"/>
      <c r="CG504" s="337"/>
      <c r="CH504" s="337"/>
      <c r="CI504" s="337"/>
      <c r="CJ504" s="337"/>
      <c r="CK504" s="337"/>
      <c r="CL504" s="337"/>
      <c r="CM504" s="337"/>
      <c r="CN504" s="337"/>
      <c r="CO504" s="337"/>
      <c r="CP504" s="337"/>
      <c r="CQ504" s="337"/>
      <c r="CR504" s="337"/>
      <c r="CS504" s="337"/>
      <c r="CT504" s="337"/>
      <c r="CU504" s="337"/>
      <c r="CV504" s="337"/>
    </row>
    <row r="505" spans="1:100" x14ac:dyDescent="0.15">
      <c r="A505" s="366"/>
      <c r="B505" s="337"/>
      <c r="C505" s="367"/>
      <c r="D505" s="337"/>
      <c r="E505" s="337"/>
      <c r="F505" s="337"/>
      <c r="G505" s="337"/>
      <c r="H505" s="365"/>
      <c r="I505" s="365"/>
      <c r="J505" s="365"/>
      <c r="K505" s="337"/>
      <c r="L505" s="337"/>
      <c r="M505" s="368"/>
      <c r="N505" s="368"/>
      <c r="O505" s="337"/>
      <c r="P505" s="337"/>
      <c r="Q505" s="368"/>
      <c r="R505" s="337"/>
      <c r="S505" s="368"/>
      <c r="T505" s="337"/>
      <c r="U505" s="337"/>
      <c r="V505" s="337"/>
      <c r="W505" s="337"/>
      <c r="X505" s="337"/>
      <c r="Y505" s="337"/>
      <c r="Z505" s="337"/>
      <c r="AA505" s="337"/>
      <c r="AB505" s="337"/>
      <c r="AC505" s="337"/>
      <c r="AD505" s="337"/>
      <c r="AE505" s="337"/>
      <c r="AF505" s="368"/>
      <c r="AG505" s="337"/>
      <c r="AM505" s="337"/>
      <c r="AN505" s="337"/>
      <c r="AO505" s="337"/>
      <c r="AP505" s="337"/>
      <c r="AQ505" s="337"/>
      <c r="AR505" s="365"/>
      <c r="AS505" s="365"/>
      <c r="AT505" s="365"/>
      <c r="AU505" s="365"/>
      <c r="AV505" s="365"/>
      <c r="BA505" s="337"/>
      <c r="BC505" s="365"/>
      <c r="BD505" s="365"/>
      <c r="BE505" s="365"/>
      <c r="BF505" s="365"/>
      <c r="BG505" s="365"/>
      <c r="BH505" s="365"/>
      <c r="BI505" s="365"/>
      <c r="BL505" s="365"/>
      <c r="BM505" s="365"/>
      <c r="BN505" s="365"/>
      <c r="BO505" s="365"/>
      <c r="BP505" s="365"/>
      <c r="BQ505" s="365"/>
      <c r="BR505" s="365"/>
      <c r="BS505" s="367"/>
      <c r="BT505" s="367"/>
      <c r="BU505" s="365"/>
      <c r="BV505" s="365"/>
      <c r="BW505" s="367"/>
      <c r="BX505" s="337"/>
      <c r="BY505" s="337"/>
      <c r="BZ505" s="337"/>
      <c r="CA505" s="337"/>
      <c r="CB505" s="337"/>
      <c r="CC505" s="337"/>
      <c r="CD505" s="337"/>
      <c r="CE505" s="337"/>
      <c r="CF505" s="337"/>
      <c r="CG505" s="337"/>
      <c r="CH505" s="337"/>
      <c r="CI505" s="337"/>
      <c r="CJ505" s="337"/>
      <c r="CK505" s="337"/>
      <c r="CL505" s="337"/>
      <c r="CM505" s="337"/>
      <c r="CN505" s="337"/>
      <c r="CO505" s="337"/>
      <c r="CP505" s="337"/>
      <c r="CQ505" s="337"/>
      <c r="CR505" s="337"/>
      <c r="CS505" s="337"/>
      <c r="CT505" s="337"/>
      <c r="CU505" s="337"/>
      <c r="CV505" s="337"/>
    </row>
    <row r="506" spans="1:100" x14ac:dyDescent="0.15">
      <c r="A506" s="366"/>
      <c r="B506" s="337"/>
      <c r="C506" s="367"/>
      <c r="D506" s="337"/>
      <c r="E506" s="337"/>
      <c r="F506" s="337"/>
      <c r="G506" s="337"/>
      <c r="H506" s="365"/>
      <c r="I506" s="365"/>
      <c r="J506" s="365"/>
      <c r="K506" s="337"/>
      <c r="L506" s="337"/>
      <c r="M506" s="368"/>
      <c r="N506" s="368"/>
      <c r="O506" s="337"/>
      <c r="P506" s="337"/>
      <c r="Q506" s="368"/>
      <c r="R506" s="337"/>
      <c r="S506" s="368"/>
      <c r="T506" s="337"/>
      <c r="U506" s="337"/>
      <c r="V506" s="337"/>
      <c r="W506" s="337"/>
      <c r="X506" s="337"/>
      <c r="Y506" s="337"/>
      <c r="Z506" s="337"/>
      <c r="AA506" s="337"/>
      <c r="AB506" s="337"/>
      <c r="AC506" s="337"/>
      <c r="AD506" s="337"/>
      <c r="AE506" s="337"/>
      <c r="AF506" s="368"/>
      <c r="AG506" s="337"/>
      <c r="AM506" s="337"/>
      <c r="AN506" s="337"/>
      <c r="AO506" s="337"/>
      <c r="AP506" s="337"/>
      <c r="AQ506" s="337"/>
      <c r="AR506" s="365"/>
      <c r="AS506" s="365"/>
      <c r="AT506" s="365"/>
      <c r="AU506" s="365"/>
      <c r="AV506" s="365"/>
      <c r="BA506" s="337"/>
      <c r="BC506" s="365"/>
      <c r="BD506" s="365"/>
      <c r="BE506" s="365"/>
      <c r="BF506" s="365"/>
      <c r="BG506" s="365"/>
      <c r="BH506" s="365"/>
      <c r="BI506" s="365"/>
      <c r="BL506" s="365"/>
      <c r="BM506" s="365"/>
      <c r="BN506" s="365"/>
      <c r="BO506" s="365"/>
      <c r="BP506" s="365"/>
      <c r="BQ506" s="365"/>
      <c r="BR506" s="365"/>
      <c r="BS506" s="367"/>
      <c r="BT506" s="367"/>
      <c r="BU506" s="365"/>
      <c r="BV506" s="365"/>
      <c r="BW506" s="367"/>
      <c r="BX506" s="337"/>
      <c r="BY506" s="337"/>
      <c r="BZ506" s="337"/>
      <c r="CA506" s="337"/>
      <c r="CB506" s="337"/>
      <c r="CC506" s="337"/>
      <c r="CD506" s="337"/>
      <c r="CE506" s="337"/>
      <c r="CF506" s="337"/>
      <c r="CG506" s="337"/>
      <c r="CH506" s="337"/>
      <c r="CI506" s="337"/>
      <c r="CJ506" s="337"/>
      <c r="CK506" s="337"/>
      <c r="CL506" s="337"/>
      <c r="CM506" s="337"/>
      <c r="CN506" s="337"/>
      <c r="CO506" s="337"/>
      <c r="CP506" s="337"/>
      <c r="CQ506" s="337"/>
      <c r="CR506" s="337"/>
      <c r="CS506" s="337"/>
      <c r="CT506" s="337"/>
      <c r="CU506" s="337"/>
      <c r="CV506" s="337"/>
    </row>
    <row r="507" spans="1:100" x14ac:dyDescent="0.15">
      <c r="A507" s="366"/>
      <c r="B507" s="337"/>
      <c r="C507" s="367"/>
      <c r="D507" s="337"/>
      <c r="E507" s="337"/>
      <c r="F507" s="337"/>
      <c r="G507" s="337"/>
      <c r="H507" s="365"/>
      <c r="I507" s="365"/>
      <c r="J507" s="365"/>
      <c r="K507" s="337"/>
      <c r="L507" s="337"/>
      <c r="M507" s="368"/>
      <c r="N507" s="368"/>
      <c r="O507" s="337"/>
      <c r="P507" s="337"/>
      <c r="Q507" s="368"/>
      <c r="R507" s="337"/>
      <c r="S507" s="368"/>
      <c r="T507" s="337"/>
      <c r="U507" s="337"/>
      <c r="V507" s="337"/>
      <c r="W507" s="337"/>
      <c r="X507" s="337"/>
      <c r="Y507" s="337"/>
      <c r="Z507" s="337"/>
      <c r="AA507" s="337"/>
      <c r="AB507" s="337"/>
      <c r="AC507" s="337"/>
      <c r="AD507" s="337"/>
      <c r="AE507" s="337"/>
      <c r="AF507" s="368"/>
      <c r="AG507" s="337"/>
      <c r="AM507" s="337"/>
      <c r="AN507" s="337"/>
      <c r="AO507" s="337"/>
      <c r="AP507" s="337"/>
      <c r="AQ507" s="337"/>
      <c r="AR507" s="365"/>
      <c r="AS507" s="365"/>
      <c r="AT507" s="365"/>
      <c r="AU507" s="365"/>
      <c r="AV507" s="365"/>
      <c r="BA507" s="337"/>
      <c r="BC507" s="365"/>
      <c r="BD507" s="365"/>
      <c r="BE507" s="365"/>
      <c r="BF507" s="365"/>
      <c r="BG507" s="365"/>
      <c r="BH507" s="365"/>
      <c r="BI507" s="365"/>
      <c r="BL507" s="365"/>
      <c r="BM507" s="365"/>
      <c r="BN507" s="365"/>
      <c r="BO507" s="365"/>
      <c r="BP507" s="365"/>
      <c r="BQ507" s="365"/>
      <c r="BR507" s="365"/>
      <c r="BS507" s="367"/>
      <c r="BT507" s="367"/>
      <c r="BU507" s="365"/>
      <c r="BV507" s="365"/>
      <c r="BW507" s="367"/>
      <c r="BX507" s="337"/>
      <c r="BY507" s="337"/>
      <c r="BZ507" s="337"/>
      <c r="CA507" s="337"/>
      <c r="CB507" s="337"/>
      <c r="CC507" s="337"/>
      <c r="CD507" s="337"/>
      <c r="CE507" s="337"/>
      <c r="CF507" s="337"/>
      <c r="CG507" s="337"/>
      <c r="CH507" s="337"/>
      <c r="CI507" s="337"/>
      <c r="CJ507" s="337"/>
      <c r="CK507" s="337"/>
      <c r="CL507" s="337"/>
      <c r="CM507" s="337"/>
      <c r="CN507" s="337"/>
      <c r="CO507" s="337"/>
      <c r="CP507" s="337"/>
      <c r="CQ507" s="337"/>
      <c r="CR507" s="337"/>
      <c r="CS507" s="337"/>
      <c r="CT507" s="337"/>
      <c r="CU507" s="337"/>
      <c r="CV507" s="337"/>
    </row>
    <row r="508" spans="1:100" x14ac:dyDescent="0.15">
      <c r="A508" s="366"/>
      <c r="B508" s="337"/>
      <c r="C508" s="367"/>
      <c r="D508" s="337"/>
      <c r="E508" s="337"/>
      <c r="F508" s="337"/>
      <c r="G508" s="337"/>
      <c r="H508" s="365"/>
      <c r="I508" s="365"/>
      <c r="J508" s="365"/>
      <c r="K508" s="337"/>
      <c r="L508" s="337"/>
      <c r="M508" s="368"/>
      <c r="N508" s="368"/>
      <c r="O508" s="337"/>
      <c r="P508" s="337"/>
      <c r="Q508" s="368"/>
      <c r="R508" s="337"/>
      <c r="S508" s="368"/>
      <c r="T508" s="337"/>
      <c r="U508" s="337"/>
      <c r="V508" s="337"/>
      <c r="W508" s="337"/>
      <c r="X508" s="337"/>
      <c r="Y508" s="337"/>
      <c r="Z508" s="337"/>
      <c r="AA508" s="337"/>
      <c r="AB508" s="337"/>
      <c r="AC508" s="337"/>
      <c r="AD508" s="337"/>
      <c r="AE508" s="337"/>
      <c r="AF508" s="368"/>
      <c r="AG508" s="337"/>
      <c r="AM508" s="337"/>
      <c r="AN508" s="337"/>
      <c r="AO508" s="337"/>
      <c r="AP508" s="337"/>
      <c r="AQ508" s="337"/>
      <c r="AR508" s="365"/>
      <c r="AS508" s="365"/>
      <c r="AT508" s="365"/>
      <c r="AU508" s="365"/>
      <c r="AV508" s="365"/>
      <c r="BA508" s="337"/>
      <c r="BC508" s="365"/>
      <c r="BD508" s="365"/>
      <c r="BE508" s="365"/>
      <c r="BF508" s="365"/>
      <c r="BG508" s="365"/>
      <c r="BH508" s="365"/>
      <c r="BI508" s="365"/>
      <c r="BL508" s="365"/>
      <c r="BM508" s="365"/>
      <c r="BN508" s="365"/>
      <c r="BO508" s="365"/>
      <c r="BP508" s="365"/>
      <c r="BQ508" s="365"/>
      <c r="BR508" s="365"/>
      <c r="BS508" s="367"/>
      <c r="BT508" s="367"/>
      <c r="BU508" s="365"/>
      <c r="BV508" s="365"/>
      <c r="BW508" s="367"/>
      <c r="BX508" s="337"/>
      <c r="BY508" s="337"/>
      <c r="BZ508" s="337"/>
      <c r="CA508" s="337"/>
      <c r="CB508" s="337"/>
      <c r="CC508" s="337"/>
      <c r="CD508" s="337"/>
      <c r="CE508" s="337"/>
      <c r="CF508" s="337"/>
      <c r="CG508" s="337"/>
      <c r="CH508" s="337"/>
      <c r="CI508" s="337"/>
      <c r="CJ508" s="337"/>
      <c r="CK508" s="337"/>
      <c r="CL508" s="337"/>
      <c r="CM508" s="337"/>
      <c r="CN508" s="337"/>
      <c r="CO508" s="337"/>
      <c r="CP508" s="337"/>
      <c r="CQ508" s="337"/>
      <c r="CR508" s="337"/>
      <c r="CS508" s="337"/>
      <c r="CT508" s="337"/>
      <c r="CU508" s="337"/>
      <c r="CV508" s="337"/>
    </row>
    <row r="509" spans="1:100" x14ac:dyDescent="0.15">
      <c r="A509" s="366"/>
      <c r="B509" s="337"/>
      <c r="C509" s="367"/>
      <c r="D509" s="337"/>
      <c r="E509" s="337"/>
      <c r="F509" s="337"/>
      <c r="G509" s="337"/>
      <c r="H509" s="365"/>
      <c r="I509" s="365"/>
      <c r="J509" s="365"/>
      <c r="K509" s="337"/>
      <c r="L509" s="337"/>
      <c r="M509" s="368"/>
      <c r="N509" s="368"/>
      <c r="O509" s="337"/>
      <c r="P509" s="337"/>
      <c r="Q509" s="368"/>
      <c r="R509" s="337"/>
      <c r="S509" s="368"/>
      <c r="T509" s="337"/>
      <c r="U509" s="337"/>
      <c r="V509" s="337"/>
      <c r="W509" s="337"/>
      <c r="X509" s="337"/>
      <c r="Y509" s="337"/>
      <c r="Z509" s="337"/>
      <c r="AA509" s="337"/>
      <c r="AB509" s="337"/>
      <c r="AC509" s="337"/>
      <c r="AD509" s="337"/>
      <c r="AE509" s="337"/>
      <c r="AF509" s="368"/>
      <c r="AG509" s="337"/>
      <c r="AM509" s="337"/>
      <c r="AN509" s="337"/>
      <c r="AO509" s="337"/>
      <c r="AP509" s="337"/>
      <c r="AQ509" s="337"/>
      <c r="AR509" s="365"/>
      <c r="AS509" s="365"/>
      <c r="AT509" s="365"/>
      <c r="AU509" s="365"/>
      <c r="AV509" s="365"/>
      <c r="BA509" s="337"/>
      <c r="BC509" s="365"/>
      <c r="BD509" s="365"/>
      <c r="BE509" s="365"/>
      <c r="BF509" s="365"/>
      <c r="BG509" s="365"/>
      <c r="BH509" s="365"/>
      <c r="BI509" s="365"/>
      <c r="BL509" s="365"/>
      <c r="BM509" s="365"/>
      <c r="BN509" s="365"/>
      <c r="BO509" s="365"/>
      <c r="BP509" s="365"/>
      <c r="BQ509" s="365"/>
      <c r="BR509" s="365"/>
      <c r="BS509" s="367"/>
      <c r="BT509" s="367"/>
      <c r="BU509" s="365"/>
      <c r="BV509" s="365"/>
      <c r="BW509" s="367"/>
      <c r="BX509" s="337"/>
      <c r="BY509" s="337"/>
      <c r="BZ509" s="337"/>
      <c r="CA509" s="337"/>
      <c r="CB509" s="337"/>
      <c r="CC509" s="337"/>
      <c r="CD509" s="337"/>
      <c r="CE509" s="337"/>
      <c r="CF509" s="337"/>
      <c r="CG509" s="337"/>
      <c r="CH509" s="337"/>
      <c r="CI509" s="337"/>
      <c r="CJ509" s="337"/>
      <c r="CK509" s="337"/>
      <c r="CL509" s="337"/>
      <c r="CM509" s="337"/>
      <c r="CN509" s="337"/>
      <c r="CO509" s="337"/>
      <c r="CP509" s="337"/>
      <c r="CQ509" s="337"/>
      <c r="CR509" s="337"/>
      <c r="CS509" s="337"/>
      <c r="CT509" s="337"/>
      <c r="CU509" s="337"/>
      <c r="CV509" s="337"/>
    </row>
    <row r="510" spans="1:100" x14ac:dyDescent="0.15">
      <c r="A510" s="366"/>
      <c r="B510" s="337"/>
      <c r="C510" s="367"/>
      <c r="D510" s="337"/>
      <c r="E510" s="337"/>
      <c r="F510" s="337"/>
      <c r="G510" s="337"/>
      <c r="H510" s="365"/>
      <c r="I510" s="365"/>
      <c r="J510" s="365"/>
      <c r="K510" s="337"/>
      <c r="L510" s="337"/>
      <c r="M510" s="368"/>
      <c r="N510" s="368"/>
      <c r="O510" s="337"/>
      <c r="P510" s="337"/>
      <c r="Q510" s="368"/>
      <c r="R510" s="337"/>
      <c r="S510" s="368"/>
      <c r="T510" s="337"/>
      <c r="U510" s="337"/>
      <c r="V510" s="337"/>
      <c r="W510" s="337"/>
      <c r="X510" s="337"/>
      <c r="Y510" s="337"/>
      <c r="Z510" s="337"/>
      <c r="AA510" s="337"/>
      <c r="AB510" s="337"/>
      <c r="AC510" s="337"/>
      <c r="AD510" s="337"/>
      <c r="AE510" s="337"/>
      <c r="AF510" s="368"/>
      <c r="AG510" s="337"/>
      <c r="AM510" s="337"/>
      <c r="AN510" s="337"/>
      <c r="AO510" s="337"/>
      <c r="AP510" s="337"/>
      <c r="AQ510" s="337"/>
      <c r="AR510" s="365"/>
      <c r="AS510" s="365"/>
      <c r="AT510" s="365"/>
      <c r="AU510" s="365"/>
      <c r="AV510" s="365"/>
      <c r="BA510" s="337"/>
      <c r="BC510" s="365"/>
      <c r="BD510" s="365"/>
      <c r="BE510" s="365"/>
      <c r="BF510" s="365"/>
      <c r="BG510" s="365"/>
      <c r="BH510" s="365"/>
      <c r="BI510" s="365"/>
      <c r="BL510" s="365"/>
      <c r="BM510" s="365"/>
      <c r="BN510" s="365"/>
      <c r="BO510" s="365"/>
      <c r="BP510" s="365"/>
      <c r="BQ510" s="365"/>
      <c r="BR510" s="365"/>
      <c r="BS510" s="367"/>
      <c r="BT510" s="367"/>
      <c r="BU510" s="365"/>
      <c r="BV510" s="365"/>
      <c r="BW510" s="367"/>
      <c r="BX510" s="337"/>
      <c r="BY510" s="337"/>
      <c r="BZ510" s="337"/>
      <c r="CA510" s="337"/>
      <c r="CB510" s="337"/>
      <c r="CC510" s="337"/>
      <c r="CD510" s="337"/>
      <c r="CE510" s="337"/>
      <c r="CF510" s="337"/>
      <c r="CG510" s="337"/>
      <c r="CH510" s="337"/>
      <c r="CI510" s="337"/>
      <c r="CJ510" s="337"/>
      <c r="CK510" s="337"/>
      <c r="CL510" s="337"/>
      <c r="CM510" s="337"/>
      <c r="CN510" s="337"/>
      <c r="CO510" s="337"/>
      <c r="CP510" s="337"/>
      <c r="CQ510" s="337"/>
      <c r="CR510" s="337"/>
      <c r="CS510" s="337"/>
      <c r="CT510" s="337"/>
      <c r="CU510" s="337"/>
      <c r="CV510" s="337"/>
    </row>
    <row r="511" spans="1:100" x14ac:dyDescent="0.15">
      <c r="A511" s="366"/>
      <c r="B511" s="337"/>
      <c r="C511" s="367"/>
      <c r="D511" s="337"/>
      <c r="E511" s="337"/>
      <c r="F511" s="337"/>
      <c r="G511" s="337"/>
      <c r="H511" s="365"/>
      <c r="I511" s="365"/>
      <c r="J511" s="365"/>
      <c r="K511" s="337"/>
      <c r="L511" s="337"/>
      <c r="M511" s="368"/>
      <c r="N511" s="368"/>
      <c r="O511" s="337"/>
      <c r="P511" s="337"/>
      <c r="Q511" s="368"/>
      <c r="R511" s="337"/>
      <c r="S511" s="368"/>
      <c r="T511" s="337"/>
      <c r="U511" s="337"/>
      <c r="V511" s="337"/>
      <c r="W511" s="337"/>
      <c r="X511" s="337"/>
      <c r="Y511" s="337"/>
      <c r="Z511" s="337"/>
      <c r="AA511" s="337"/>
      <c r="AB511" s="337"/>
      <c r="AC511" s="337"/>
      <c r="AD511" s="337"/>
      <c r="AE511" s="337"/>
      <c r="AF511" s="368"/>
      <c r="AG511" s="337"/>
      <c r="AM511" s="337"/>
      <c r="AN511" s="337"/>
      <c r="AO511" s="337"/>
      <c r="AP511" s="337"/>
      <c r="AQ511" s="337"/>
      <c r="AR511" s="365"/>
      <c r="AS511" s="365"/>
      <c r="AT511" s="365"/>
      <c r="AU511" s="365"/>
      <c r="AV511" s="365"/>
      <c r="BA511" s="337"/>
      <c r="BC511" s="365"/>
      <c r="BD511" s="365"/>
      <c r="BE511" s="365"/>
      <c r="BF511" s="365"/>
      <c r="BG511" s="365"/>
      <c r="BH511" s="365"/>
      <c r="BI511" s="365"/>
      <c r="BL511" s="365"/>
      <c r="BM511" s="365"/>
      <c r="BN511" s="365"/>
      <c r="BO511" s="365"/>
      <c r="BP511" s="365"/>
      <c r="BQ511" s="365"/>
      <c r="BR511" s="365"/>
      <c r="BS511" s="367"/>
      <c r="BT511" s="367"/>
      <c r="BU511" s="365"/>
      <c r="BV511" s="365"/>
      <c r="BW511" s="367"/>
      <c r="BX511" s="337"/>
      <c r="BY511" s="337"/>
      <c r="BZ511" s="337"/>
      <c r="CA511" s="337"/>
      <c r="CB511" s="337"/>
      <c r="CC511" s="337"/>
      <c r="CD511" s="337"/>
      <c r="CE511" s="337"/>
      <c r="CF511" s="337"/>
      <c r="CG511" s="337"/>
      <c r="CH511" s="337"/>
      <c r="CI511" s="337"/>
      <c r="CJ511" s="337"/>
      <c r="CK511" s="337"/>
      <c r="CL511" s="337"/>
      <c r="CM511" s="337"/>
      <c r="CN511" s="337"/>
      <c r="CO511" s="337"/>
      <c r="CP511" s="337"/>
      <c r="CQ511" s="337"/>
      <c r="CR511" s="337"/>
      <c r="CS511" s="337"/>
      <c r="CT511" s="337"/>
      <c r="CU511" s="337"/>
      <c r="CV511" s="337"/>
    </row>
    <row r="512" spans="1:100" x14ac:dyDescent="0.15">
      <c r="A512" s="366"/>
      <c r="B512" s="337"/>
      <c r="C512" s="367"/>
      <c r="D512" s="337"/>
      <c r="E512" s="337"/>
      <c r="F512" s="337"/>
      <c r="G512" s="337"/>
      <c r="H512" s="365"/>
      <c r="I512" s="365"/>
      <c r="J512" s="365"/>
      <c r="K512" s="337"/>
      <c r="L512" s="337"/>
      <c r="M512" s="368"/>
      <c r="N512" s="368"/>
      <c r="O512" s="337"/>
      <c r="P512" s="337"/>
      <c r="Q512" s="368"/>
      <c r="R512" s="337"/>
      <c r="S512" s="368"/>
      <c r="T512" s="337"/>
      <c r="U512" s="337"/>
      <c r="V512" s="337"/>
      <c r="W512" s="337"/>
      <c r="X512" s="337"/>
      <c r="Y512" s="337"/>
      <c r="Z512" s="337"/>
      <c r="AA512" s="337"/>
      <c r="AB512" s="337"/>
      <c r="AC512" s="337"/>
      <c r="AD512" s="337"/>
      <c r="AE512" s="337"/>
      <c r="AF512" s="368"/>
      <c r="AG512" s="337"/>
      <c r="AM512" s="337"/>
      <c r="AN512" s="337"/>
      <c r="AO512" s="337"/>
      <c r="AP512" s="337"/>
      <c r="AQ512" s="337"/>
      <c r="AR512" s="365"/>
      <c r="AS512" s="365"/>
      <c r="AT512" s="365"/>
      <c r="AU512" s="365"/>
      <c r="AV512" s="365"/>
      <c r="BA512" s="337"/>
      <c r="BC512" s="365"/>
      <c r="BD512" s="365"/>
      <c r="BE512" s="365"/>
      <c r="BF512" s="365"/>
      <c r="BG512" s="365"/>
      <c r="BH512" s="365"/>
      <c r="BI512" s="365"/>
      <c r="BL512" s="365"/>
      <c r="BM512" s="365"/>
      <c r="BN512" s="365"/>
      <c r="BO512" s="365"/>
      <c r="BP512" s="365"/>
      <c r="BQ512" s="365"/>
      <c r="BR512" s="365"/>
      <c r="BS512" s="367"/>
      <c r="BT512" s="367"/>
      <c r="BU512" s="365"/>
      <c r="BV512" s="365"/>
      <c r="BW512" s="367"/>
      <c r="BX512" s="337"/>
      <c r="BY512" s="337"/>
      <c r="BZ512" s="337"/>
      <c r="CA512" s="337"/>
      <c r="CB512" s="337"/>
      <c r="CC512" s="337"/>
      <c r="CD512" s="337"/>
      <c r="CE512" s="337"/>
      <c r="CF512" s="337"/>
      <c r="CG512" s="337"/>
      <c r="CH512" s="337"/>
      <c r="CI512" s="337"/>
      <c r="CJ512" s="337"/>
      <c r="CK512" s="337"/>
      <c r="CL512" s="337"/>
      <c r="CM512" s="337"/>
      <c r="CN512" s="337"/>
      <c r="CO512" s="337"/>
      <c r="CP512" s="337"/>
      <c r="CQ512" s="337"/>
      <c r="CR512" s="337"/>
      <c r="CS512" s="337"/>
      <c r="CT512" s="337"/>
      <c r="CU512" s="337"/>
      <c r="CV512" s="337"/>
    </row>
    <row r="513" spans="1:100" x14ac:dyDescent="0.15">
      <c r="A513" s="366"/>
      <c r="B513" s="337"/>
      <c r="C513" s="367"/>
      <c r="D513" s="337"/>
      <c r="E513" s="337"/>
      <c r="F513" s="337"/>
      <c r="G513" s="337"/>
      <c r="H513" s="365"/>
      <c r="I513" s="365"/>
      <c r="J513" s="365"/>
      <c r="K513" s="337"/>
      <c r="L513" s="337"/>
      <c r="M513" s="368"/>
      <c r="N513" s="368"/>
      <c r="O513" s="337"/>
      <c r="P513" s="337"/>
      <c r="Q513" s="368"/>
      <c r="R513" s="337"/>
      <c r="S513" s="368"/>
      <c r="T513" s="337"/>
      <c r="U513" s="337"/>
      <c r="V513" s="337"/>
      <c r="W513" s="337"/>
      <c r="X513" s="337"/>
      <c r="Y513" s="337"/>
      <c r="Z513" s="337"/>
      <c r="AA513" s="337"/>
      <c r="AB513" s="337"/>
      <c r="AC513" s="337"/>
      <c r="AD513" s="337"/>
      <c r="AE513" s="337"/>
      <c r="AF513" s="368"/>
      <c r="AG513" s="337"/>
      <c r="AM513" s="337"/>
      <c r="AN513" s="337"/>
      <c r="AO513" s="337"/>
      <c r="AP513" s="337"/>
      <c r="AQ513" s="337"/>
      <c r="AR513" s="365"/>
      <c r="AS513" s="365"/>
      <c r="AT513" s="365"/>
      <c r="AU513" s="365"/>
      <c r="AV513" s="365"/>
      <c r="BA513" s="337"/>
      <c r="BC513" s="365"/>
      <c r="BD513" s="365"/>
      <c r="BE513" s="365"/>
      <c r="BF513" s="365"/>
      <c r="BG513" s="365"/>
      <c r="BH513" s="365"/>
      <c r="BI513" s="365"/>
      <c r="BL513" s="365"/>
      <c r="BM513" s="365"/>
      <c r="BN513" s="365"/>
      <c r="BO513" s="365"/>
      <c r="BP513" s="365"/>
      <c r="BQ513" s="365"/>
      <c r="BR513" s="365"/>
      <c r="BS513" s="367"/>
      <c r="BT513" s="367"/>
      <c r="BU513" s="365"/>
      <c r="BV513" s="365"/>
      <c r="BW513" s="367"/>
      <c r="BX513" s="337"/>
      <c r="BY513" s="337"/>
      <c r="BZ513" s="337"/>
      <c r="CA513" s="337"/>
      <c r="CB513" s="337"/>
      <c r="CC513" s="337"/>
      <c r="CD513" s="337"/>
      <c r="CE513" s="337"/>
      <c r="CF513" s="337"/>
      <c r="CG513" s="337"/>
      <c r="CH513" s="337"/>
      <c r="CI513" s="337"/>
      <c r="CJ513" s="337"/>
      <c r="CK513" s="337"/>
      <c r="CL513" s="337"/>
      <c r="CM513" s="337"/>
      <c r="CN513" s="337"/>
      <c r="CO513" s="337"/>
      <c r="CP513" s="337"/>
      <c r="CQ513" s="337"/>
      <c r="CR513" s="337"/>
      <c r="CS513" s="337"/>
      <c r="CT513" s="337"/>
      <c r="CU513" s="337"/>
      <c r="CV513" s="337"/>
    </row>
    <row r="514" spans="1:100" x14ac:dyDescent="0.15">
      <c r="A514" s="366"/>
      <c r="B514" s="337"/>
      <c r="C514" s="367"/>
      <c r="D514" s="337"/>
      <c r="E514" s="337"/>
      <c r="F514" s="337"/>
      <c r="G514" s="337"/>
      <c r="H514" s="365"/>
      <c r="I514" s="365"/>
      <c r="J514" s="365"/>
      <c r="K514" s="337"/>
      <c r="L514" s="337"/>
      <c r="M514" s="368"/>
      <c r="N514" s="368"/>
      <c r="O514" s="337"/>
      <c r="P514" s="337"/>
      <c r="Q514" s="368"/>
      <c r="R514" s="337"/>
      <c r="S514" s="368"/>
      <c r="T514" s="337"/>
      <c r="U514" s="337"/>
      <c r="V514" s="337"/>
      <c r="W514" s="337"/>
      <c r="X514" s="337"/>
      <c r="Y514" s="337"/>
      <c r="Z514" s="337"/>
      <c r="AA514" s="337"/>
      <c r="AB514" s="337"/>
      <c r="AC514" s="337"/>
      <c r="AD514" s="337"/>
      <c r="AE514" s="337"/>
      <c r="AF514" s="368"/>
      <c r="AG514" s="337"/>
      <c r="AM514" s="337"/>
      <c r="AN514" s="337"/>
      <c r="AO514" s="337"/>
      <c r="AP514" s="337"/>
      <c r="AQ514" s="337"/>
      <c r="AR514" s="365"/>
      <c r="AS514" s="365"/>
      <c r="AT514" s="365"/>
      <c r="AU514" s="365"/>
      <c r="AV514" s="365"/>
      <c r="BA514" s="337"/>
      <c r="BC514" s="365"/>
      <c r="BD514" s="365"/>
      <c r="BE514" s="365"/>
      <c r="BF514" s="365"/>
      <c r="BG514" s="365"/>
      <c r="BH514" s="365"/>
      <c r="BI514" s="365"/>
      <c r="BL514" s="365"/>
      <c r="BM514" s="365"/>
      <c r="BN514" s="365"/>
      <c r="BO514" s="365"/>
      <c r="BP514" s="365"/>
      <c r="BQ514" s="365"/>
      <c r="BR514" s="365"/>
      <c r="BS514" s="367"/>
      <c r="BT514" s="367"/>
      <c r="BU514" s="365"/>
      <c r="BV514" s="365"/>
      <c r="BW514" s="367"/>
      <c r="BX514" s="337"/>
      <c r="BY514" s="337"/>
      <c r="BZ514" s="337"/>
      <c r="CA514" s="337"/>
      <c r="CB514" s="337"/>
      <c r="CC514" s="337"/>
      <c r="CD514" s="337"/>
      <c r="CE514" s="337"/>
      <c r="CF514" s="337"/>
      <c r="CG514" s="337"/>
      <c r="CH514" s="337"/>
      <c r="CI514" s="337"/>
      <c r="CJ514" s="337"/>
      <c r="CK514" s="337"/>
      <c r="CL514" s="337"/>
      <c r="CM514" s="337"/>
      <c r="CN514" s="337"/>
      <c r="CO514" s="337"/>
      <c r="CP514" s="337"/>
      <c r="CQ514" s="337"/>
      <c r="CR514" s="337"/>
      <c r="CS514" s="337"/>
      <c r="CT514" s="337"/>
      <c r="CU514" s="337"/>
      <c r="CV514" s="337"/>
    </row>
    <row r="515" spans="1:100" x14ac:dyDescent="0.15">
      <c r="A515" s="366"/>
      <c r="B515" s="337"/>
      <c r="C515" s="367"/>
      <c r="D515" s="337"/>
      <c r="E515" s="337"/>
      <c r="F515" s="337"/>
      <c r="G515" s="337"/>
      <c r="H515" s="365"/>
      <c r="I515" s="365"/>
      <c r="J515" s="365"/>
      <c r="K515" s="337"/>
      <c r="L515" s="337"/>
      <c r="M515" s="368"/>
      <c r="N515" s="368"/>
      <c r="O515" s="337"/>
      <c r="P515" s="337"/>
      <c r="Q515" s="368"/>
      <c r="R515" s="337"/>
      <c r="S515" s="368"/>
      <c r="T515" s="337"/>
      <c r="U515" s="337"/>
      <c r="V515" s="337"/>
      <c r="W515" s="337"/>
      <c r="X515" s="337"/>
      <c r="Y515" s="337"/>
      <c r="Z515" s="337"/>
      <c r="AA515" s="337"/>
      <c r="AB515" s="337"/>
      <c r="AC515" s="337"/>
      <c r="AD515" s="337"/>
      <c r="AE515" s="337"/>
      <c r="AF515" s="368"/>
      <c r="AG515" s="337"/>
      <c r="AM515" s="337"/>
      <c r="AN515" s="337"/>
      <c r="AO515" s="337"/>
      <c r="AP515" s="337"/>
      <c r="AQ515" s="337"/>
      <c r="AR515" s="365"/>
      <c r="AS515" s="365"/>
      <c r="AT515" s="365"/>
      <c r="AU515" s="365"/>
      <c r="AV515" s="365"/>
      <c r="BA515" s="337"/>
      <c r="BC515" s="365"/>
      <c r="BD515" s="365"/>
      <c r="BE515" s="365"/>
      <c r="BF515" s="365"/>
      <c r="BG515" s="365"/>
      <c r="BH515" s="365"/>
      <c r="BI515" s="365"/>
      <c r="BL515" s="365"/>
      <c r="BM515" s="365"/>
      <c r="BN515" s="365"/>
      <c r="BO515" s="365"/>
      <c r="BP515" s="365"/>
      <c r="BQ515" s="365"/>
      <c r="BR515" s="365"/>
      <c r="BS515" s="367"/>
      <c r="BT515" s="367"/>
      <c r="BU515" s="365"/>
      <c r="BV515" s="365"/>
      <c r="BW515" s="367"/>
      <c r="BX515" s="337"/>
      <c r="BY515" s="337"/>
      <c r="BZ515" s="337"/>
      <c r="CA515" s="337"/>
      <c r="CB515" s="337"/>
      <c r="CC515" s="337"/>
      <c r="CD515" s="337"/>
      <c r="CE515" s="337"/>
      <c r="CF515" s="337"/>
      <c r="CG515" s="337"/>
      <c r="CH515" s="337"/>
      <c r="CI515" s="337"/>
      <c r="CJ515" s="337"/>
      <c r="CK515" s="337"/>
      <c r="CL515" s="337"/>
      <c r="CM515" s="337"/>
      <c r="CN515" s="337"/>
      <c r="CO515" s="337"/>
      <c r="CP515" s="337"/>
      <c r="CQ515" s="337"/>
      <c r="CR515" s="337"/>
      <c r="CS515" s="337"/>
      <c r="CT515" s="337"/>
      <c r="CU515" s="337"/>
      <c r="CV515" s="337"/>
    </row>
    <row r="516" spans="1:100" x14ac:dyDescent="0.15">
      <c r="A516" s="366"/>
      <c r="B516" s="337"/>
      <c r="C516" s="367"/>
      <c r="D516" s="337"/>
      <c r="E516" s="337"/>
      <c r="F516" s="337"/>
      <c r="G516" s="337"/>
      <c r="H516" s="365"/>
      <c r="I516" s="365"/>
      <c r="J516" s="365"/>
      <c r="K516" s="337"/>
      <c r="L516" s="337"/>
      <c r="M516" s="368"/>
      <c r="N516" s="368"/>
      <c r="O516" s="337"/>
      <c r="P516" s="337"/>
      <c r="Q516" s="368"/>
      <c r="R516" s="337"/>
      <c r="S516" s="368"/>
      <c r="T516" s="337"/>
      <c r="U516" s="337"/>
      <c r="V516" s="337"/>
      <c r="W516" s="337"/>
      <c r="X516" s="337"/>
      <c r="Y516" s="337"/>
      <c r="Z516" s="337"/>
      <c r="AA516" s="337"/>
      <c r="AB516" s="337"/>
      <c r="AC516" s="337"/>
      <c r="AD516" s="337"/>
      <c r="AE516" s="337"/>
      <c r="AF516" s="368"/>
      <c r="AG516" s="337"/>
      <c r="AM516" s="337"/>
      <c r="AN516" s="337"/>
      <c r="AO516" s="337"/>
      <c r="AP516" s="337"/>
      <c r="AQ516" s="337"/>
      <c r="AR516" s="365"/>
      <c r="AS516" s="365"/>
      <c r="AT516" s="365"/>
      <c r="AU516" s="365"/>
      <c r="AV516" s="365"/>
      <c r="BA516" s="337"/>
      <c r="BC516" s="365"/>
      <c r="BD516" s="365"/>
      <c r="BE516" s="365"/>
      <c r="BF516" s="365"/>
      <c r="BG516" s="365"/>
      <c r="BH516" s="365"/>
      <c r="BI516" s="365"/>
      <c r="BL516" s="365"/>
      <c r="BM516" s="365"/>
      <c r="BN516" s="365"/>
      <c r="BO516" s="365"/>
      <c r="BP516" s="365"/>
      <c r="BQ516" s="365"/>
      <c r="BR516" s="365"/>
      <c r="BS516" s="367"/>
      <c r="BT516" s="367"/>
      <c r="BU516" s="365"/>
      <c r="BV516" s="365"/>
      <c r="BW516" s="367"/>
      <c r="BX516" s="337"/>
      <c r="BY516" s="337"/>
      <c r="BZ516" s="337"/>
      <c r="CA516" s="337"/>
      <c r="CB516" s="337"/>
      <c r="CC516" s="337"/>
      <c r="CD516" s="337"/>
      <c r="CE516" s="337"/>
      <c r="CF516" s="337"/>
      <c r="CG516" s="337"/>
      <c r="CH516" s="337"/>
      <c r="CI516" s="337"/>
      <c r="CJ516" s="337"/>
      <c r="CK516" s="337"/>
      <c r="CL516" s="337"/>
      <c r="CM516" s="337"/>
      <c r="CN516" s="337"/>
      <c r="CO516" s="337"/>
      <c r="CP516" s="337"/>
      <c r="CQ516" s="337"/>
      <c r="CR516" s="337"/>
      <c r="CS516" s="337"/>
      <c r="CT516" s="337"/>
      <c r="CU516" s="337"/>
      <c r="CV516" s="337"/>
    </row>
    <row r="517" spans="1:100" x14ac:dyDescent="0.15">
      <c r="A517" s="366"/>
      <c r="B517" s="337"/>
      <c r="C517" s="367"/>
      <c r="D517" s="337"/>
      <c r="E517" s="337"/>
      <c r="F517" s="337"/>
      <c r="G517" s="337"/>
      <c r="H517" s="365"/>
      <c r="I517" s="365"/>
      <c r="J517" s="365"/>
      <c r="K517" s="337"/>
      <c r="L517" s="337"/>
      <c r="M517" s="368"/>
      <c r="N517" s="368"/>
      <c r="O517" s="337"/>
      <c r="P517" s="337"/>
      <c r="Q517" s="368"/>
      <c r="R517" s="337"/>
      <c r="S517" s="368"/>
      <c r="T517" s="337"/>
      <c r="U517" s="337"/>
      <c r="V517" s="337"/>
      <c r="W517" s="337"/>
      <c r="X517" s="337"/>
      <c r="Y517" s="337"/>
      <c r="Z517" s="337"/>
      <c r="AA517" s="337"/>
      <c r="AB517" s="337"/>
      <c r="AC517" s="337"/>
      <c r="AD517" s="337"/>
      <c r="AE517" s="337"/>
      <c r="AF517" s="368"/>
      <c r="AG517" s="337"/>
      <c r="AM517" s="337"/>
      <c r="AN517" s="337"/>
      <c r="AO517" s="337"/>
      <c r="AP517" s="337"/>
      <c r="AQ517" s="337"/>
      <c r="AR517" s="365"/>
      <c r="AS517" s="365"/>
      <c r="AT517" s="365"/>
      <c r="AU517" s="365"/>
      <c r="AV517" s="365"/>
      <c r="BA517" s="337"/>
      <c r="BC517" s="365"/>
      <c r="BD517" s="365"/>
      <c r="BE517" s="365"/>
      <c r="BF517" s="365"/>
      <c r="BG517" s="365"/>
      <c r="BH517" s="365"/>
      <c r="BI517" s="365"/>
      <c r="BL517" s="365"/>
      <c r="BM517" s="365"/>
      <c r="BN517" s="365"/>
      <c r="BO517" s="365"/>
      <c r="BP517" s="365"/>
      <c r="BQ517" s="365"/>
      <c r="BR517" s="365"/>
      <c r="BS517" s="367"/>
      <c r="BT517" s="367"/>
      <c r="BU517" s="365"/>
      <c r="BV517" s="365"/>
      <c r="BW517" s="367"/>
      <c r="BX517" s="337"/>
      <c r="BY517" s="337"/>
      <c r="BZ517" s="337"/>
      <c r="CA517" s="337"/>
      <c r="CB517" s="337"/>
      <c r="CC517" s="337"/>
      <c r="CD517" s="337"/>
      <c r="CE517" s="337"/>
      <c r="CF517" s="337"/>
      <c r="CG517" s="337"/>
      <c r="CH517" s="337"/>
      <c r="CI517" s="337"/>
      <c r="CJ517" s="337"/>
      <c r="CK517" s="337"/>
      <c r="CL517" s="337"/>
      <c r="CM517" s="337"/>
      <c r="CN517" s="337"/>
      <c r="CO517" s="337"/>
      <c r="CP517" s="337"/>
      <c r="CQ517" s="337"/>
      <c r="CR517" s="337"/>
      <c r="CS517" s="337"/>
      <c r="CT517" s="337"/>
      <c r="CU517" s="337"/>
      <c r="CV517" s="337"/>
    </row>
    <row r="518" spans="1:100" x14ac:dyDescent="0.15">
      <c r="A518" s="366"/>
      <c r="B518" s="337"/>
      <c r="C518" s="367"/>
      <c r="D518" s="337"/>
      <c r="E518" s="337"/>
      <c r="F518" s="337"/>
      <c r="G518" s="337"/>
      <c r="H518" s="365"/>
      <c r="I518" s="365"/>
      <c r="J518" s="365"/>
      <c r="K518" s="337"/>
      <c r="L518" s="337"/>
      <c r="M518" s="368"/>
      <c r="N518" s="368"/>
      <c r="O518" s="337"/>
      <c r="P518" s="337"/>
      <c r="Q518" s="368"/>
      <c r="R518" s="337"/>
      <c r="S518" s="368"/>
      <c r="T518" s="337"/>
      <c r="U518" s="337"/>
      <c r="V518" s="337"/>
      <c r="W518" s="337"/>
      <c r="X518" s="337"/>
      <c r="Y518" s="337"/>
      <c r="Z518" s="337"/>
      <c r="AA518" s="337"/>
      <c r="AB518" s="337"/>
      <c r="AC518" s="337"/>
      <c r="AD518" s="337"/>
      <c r="AE518" s="337"/>
      <c r="AF518" s="368"/>
      <c r="AG518" s="337"/>
      <c r="AM518" s="337"/>
      <c r="AN518" s="337"/>
      <c r="AO518" s="337"/>
      <c r="AP518" s="337"/>
      <c r="AQ518" s="337"/>
      <c r="AR518" s="365"/>
      <c r="AS518" s="365"/>
      <c r="AT518" s="365"/>
      <c r="AU518" s="365"/>
      <c r="AV518" s="365"/>
      <c r="BA518" s="337"/>
      <c r="BC518" s="365"/>
      <c r="BD518" s="365"/>
      <c r="BE518" s="365"/>
      <c r="BF518" s="365"/>
      <c r="BG518" s="365"/>
      <c r="BH518" s="365"/>
      <c r="BI518" s="365"/>
      <c r="BL518" s="365"/>
      <c r="BM518" s="365"/>
      <c r="BN518" s="365"/>
      <c r="BO518" s="365"/>
      <c r="BP518" s="365"/>
      <c r="BQ518" s="365"/>
      <c r="BR518" s="365"/>
      <c r="BS518" s="367"/>
      <c r="BT518" s="367"/>
      <c r="BU518" s="365"/>
      <c r="BV518" s="365"/>
      <c r="BW518" s="367"/>
      <c r="BX518" s="337"/>
      <c r="BY518" s="337"/>
      <c r="BZ518" s="337"/>
      <c r="CA518" s="337"/>
      <c r="CB518" s="337"/>
      <c r="CC518" s="337"/>
      <c r="CD518" s="337"/>
      <c r="CE518" s="337"/>
      <c r="CF518" s="337"/>
      <c r="CG518" s="337"/>
      <c r="CH518" s="337"/>
      <c r="CI518" s="337"/>
      <c r="CJ518" s="337"/>
      <c r="CK518" s="337"/>
      <c r="CL518" s="337"/>
      <c r="CM518" s="337"/>
      <c r="CN518" s="337"/>
      <c r="CO518" s="337"/>
      <c r="CP518" s="337"/>
      <c r="CQ518" s="337"/>
      <c r="CR518" s="337"/>
      <c r="CS518" s="337"/>
      <c r="CT518" s="337"/>
      <c r="CU518" s="337"/>
      <c r="CV518" s="337"/>
    </row>
    <row r="519" spans="1:100" x14ac:dyDescent="0.15">
      <c r="A519" s="366"/>
      <c r="B519" s="337"/>
      <c r="C519" s="367"/>
      <c r="D519" s="337"/>
      <c r="E519" s="337"/>
      <c r="F519" s="337"/>
      <c r="G519" s="337"/>
      <c r="H519" s="365"/>
      <c r="I519" s="365"/>
      <c r="J519" s="365"/>
      <c r="K519" s="337"/>
      <c r="L519" s="337"/>
      <c r="M519" s="368"/>
      <c r="N519" s="368"/>
      <c r="O519" s="337"/>
      <c r="P519" s="337"/>
      <c r="Q519" s="368"/>
      <c r="R519" s="337"/>
      <c r="S519" s="368"/>
      <c r="T519" s="337"/>
      <c r="U519" s="337"/>
      <c r="V519" s="337"/>
      <c r="W519" s="337"/>
      <c r="X519" s="337"/>
      <c r="Y519" s="337"/>
      <c r="Z519" s="337"/>
      <c r="AA519" s="337"/>
      <c r="AB519" s="337"/>
      <c r="AC519" s="337"/>
      <c r="AD519" s="337"/>
      <c r="AE519" s="337"/>
      <c r="AF519" s="368"/>
      <c r="AG519" s="337"/>
      <c r="AM519" s="337"/>
      <c r="AN519" s="337"/>
      <c r="AO519" s="337"/>
      <c r="AP519" s="337"/>
      <c r="AQ519" s="337"/>
      <c r="AR519" s="365"/>
      <c r="AS519" s="365"/>
      <c r="AT519" s="365"/>
      <c r="AU519" s="365"/>
      <c r="AV519" s="365"/>
      <c r="BA519" s="337"/>
      <c r="BC519" s="365"/>
      <c r="BD519" s="365"/>
      <c r="BE519" s="365"/>
      <c r="BF519" s="365"/>
      <c r="BG519" s="365"/>
      <c r="BH519" s="365"/>
      <c r="BI519" s="365"/>
      <c r="BL519" s="365"/>
      <c r="BM519" s="365"/>
      <c r="BN519" s="365"/>
      <c r="BO519" s="365"/>
      <c r="BP519" s="365"/>
      <c r="BQ519" s="365"/>
      <c r="BR519" s="365"/>
      <c r="BS519" s="367"/>
      <c r="BT519" s="367"/>
      <c r="BU519" s="365"/>
      <c r="BV519" s="365"/>
      <c r="BW519" s="367"/>
      <c r="BX519" s="337"/>
      <c r="BY519" s="337"/>
      <c r="BZ519" s="337"/>
      <c r="CA519" s="337"/>
      <c r="CB519" s="337"/>
      <c r="CC519" s="337"/>
      <c r="CD519" s="337"/>
      <c r="CE519" s="337"/>
      <c r="CF519" s="337"/>
      <c r="CG519" s="337"/>
      <c r="CH519" s="337"/>
      <c r="CI519" s="337"/>
      <c r="CJ519" s="337"/>
      <c r="CK519" s="337"/>
      <c r="CL519" s="337"/>
      <c r="CM519" s="337"/>
      <c r="CN519" s="337"/>
      <c r="CO519" s="337"/>
      <c r="CP519" s="337"/>
      <c r="CQ519" s="337"/>
      <c r="CR519" s="337"/>
      <c r="CS519" s="337"/>
      <c r="CT519" s="337"/>
      <c r="CU519" s="337"/>
      <c r="CV519" s="337"/>
    </row>
    <row r="520" spans="1:100" x14ac:dyDescent="0.15">
      <c r="A520" s="366"/>
      <c r="B520" s="337"/>
      <c r="C520" s="367"/>
      <c r="D520" s="337"/>
      <c r="E520" s="337"/>
      <c r="F520" s="337"/>
      <c r="G520" s="337"/>
      <c r="H520" s="365"/>
      <c r="I520" s="365"/>
      <c r="J520" s="365"/>
      <c r="K520" s="337"/>
      <c r="L520" s="337"/>
      <c r="M520" s="368"/>
      <c r="N520" s="368"/>
      <c r="O520" s="337"/>
      <c r="P520" s="337"/>
      <c r="Q520" s="368"/>
      <c r="R520" s="337"/>
      <c r="S520" s="368"/>
      <c r="T520" s="337"/>
      <c r="U520" s="337"/>
      <c r="V520" s="337"/>
      <c r="W520" s="337"/>
      <c r="X520" s="337"/>
      <c r="Y520" s="337"/>
      <c r="Z520" s="337"/>
      <c r="AA520" s="337"/>
      <c r="AB520" s="337"/>
      <c r="AC520" s="337"/>
      <c r="AD520" s="337"/>
      <c r="AE520" s="337"/>
      <c r="AF520" s="368"/>
      <c r="AG520" s="337"/>
      <c r="AM520" s="337"/>
      <c r="AN520" s="337"/>
      <c r="AO520" s="337"/>
      <c r="AP520" s="337"/>
      <c r="AQ520" s="337"/>
      <c r="AR520" s="365"/>
      <c r="AS520" s="365"/>
      <c r="AT520" s="365"/>
      <c r="AU520" s="365"/>
      <c r="AV520" s="365"/>
      <c r="BA520" s="337"/>
      <c r="BC520" s="365"/>
      <c r="BD520" s="365"/>
      <c r="BE520" s="365"/>
      <c r="BF520" s="365"/>
      <c r="BG520" s="365"/>
      <c r="BH520" s="365"/>
      <c r="BI520" s="365"/>
      <c r="BL520" s="365"/>
      <c r="BM520" s="365"/>
      <c r="BN520" s="365"/>
      <c r="BO520" s="365"/>
      <c r="BP520" s="365"/>
      <c r="BQ520" s="365"/>
      <c r="BR520" s="365"/>
      <c r="BS520" s="367"/>
      <c r="BT520" s="367"/>
      <c r="BU520" s="365"/>
      <c r="BV520" s="365"/>
      <c r="BW520" s="367"/>
      <c r="BX520" s="337"/>
      <c r="BY520" s="337"/>
      <c r="BZ520" s="337"/>
      <c r="CA520" s="337"/>
      <c r="CB520" s="337"/>
      <c r="CC520" s="337"/>
      <c r="CD520" s="337"/>
      <c r="CE520" s="337"/>
      <c r="CF520" s="337"/>
      <c r="CG520" s="337"/>
      <c r="CH520" s="337"/>
      <c r="CI520" s="337"/>
      <c r="CJ520" s="337"/>
      <c r="CK520" s="337"/>
      <c r="CL520" s="337"/>
      <c r="CM520" s="337"/>
      <c r="CN520" s="337"/>
      <c r="CO520" s="337"/>
      <c r="CP520" s="337"/>
      <c r="CQ520" s="337"/>
      <c r="CR520" s="337"/>
      <c r="CS520" s="337"/>
      <c r="CT520" s="337"/>
      <c r="CU520" s="337"/>
      <c r="CV520" s="337"/>
    </row>
    <row r="521" spans="1:100" x14ac:dyDescent="0.15">
      <c r="A521" s="366"/>
      <c r="B521" s="337"/>
      <c r="C521" s="367"/>
      <c r="D521" s="337"/>
      <c r="E521" s="337"/>
      <c r="F521" s="337"/>
      <c r="G521" s="337"/>
      <c r="H521" s="365"/>
      <c r="I521" s="365"/>
      <c r="J521" s="365"/>
      <c r="K521" s="337"/>
      <c r="L521" s="337"/>
      <c r="M521" s="368"/>
      <c r="N521" s="368"/>
      <c r="O521" s="337"/>
      <c r="P521" s="337"/>
      <c r="Q521" s="368"/>
      <c r="R521" s="337"/>
      <c r="S521" s="368"/>
      <c r="T521" s="337"/>
      <c r="U521" s="337"/>
      <c r="V521" s="337"/>
      <c r="W521" s="337"/>
      <c r="X521" s="337"/>
      <c r="Y521" s="337"/>
      <c r="Z521" s="337"/>
      <c r="AA521" s="337"/>
      <c r="AB521" s="337"/>
      <c r="AC521" s="337"/>
      <c r="AD521" s="337"/>
      <c r="AE521" s="337"/>
      <c r="AF521" s="368"/>
      <c r="AG521" s="337"/>
      <c r="AM521" s="337"/>
      <c r="AN521" s="337"/>
      <c r="AO521" s="337"/>
      <c r="AP521" s="337"/>
      <c r="AQ521" s="337"/>
      <c r="AR521" s="365"/>
      <c r="AS521" s="365"/>
      <c r="AT521" s="365"/>
      <c r="AU521" s="365"/>
      <c r="AV521" s="365"/>
      <c r="BA521" s="337"/>
      <c r="BC521" s="365"/>
      <c r="BD521" s="365"/>
      <c r="BE521" s="365"/>
      <c r="BF521" s="365"/>
      <c r="BG521" s="365"/>
      <c r="BH521" s="365"/>
      <c r="BI521" s="365"/>
      <c r="BL521" s="365"/>
      <c r="BM521" s="365"/>
      <c r="BN521" s="365"/>
      <c r="BO521" s="365"/>
      <c r="BP521" s="365"/>
      <c r="BQ521" s="365"/>
      <c r="BR521" s="365"/>
      <c r="BS521" s="367"/>
      <c r="BT521" s="367"/>
      <c r="BU521" s="365"/>
      <c r="BV521" s="365"/>
      <c r="BW521" s="367"/>
      <c r="BX521" s="337"/>
      <c r="BY521" s="337"/>
      <c r="BZ521" s="337"/>
      <c r="CA521" s="337"/>
      <c r="CB521" s="337"/>
      <c r="CC521" s="337"/>
      <c r="CD521" s="337"/>
      <c r="CE521" s="337"/>
      <c r="CF521" s="337"/>
      <c r="CG521" s="337"/>
      <c r="CH521" s="337"/>
      <c r="CI521" s="337"/>
      <c r="CJ521" s="337"/>
      <c r="CK521" s="337"/>
      <c r="CL521" s="337"/>
      <c r="CM521" s="337"/>
      <c r="CN521" s="337"/>
      <c r="CO521" s="337"/>
      <c r="CP521" s="337"/>
      <c r="CQ521" s="337"/>
      <c r="CR521" s="337"/>
      <c r="CS521" s="337"/>
      <c r="CT521" s="337"/>
      <c r="CU521" s="337"/>
      <c r="CV521" s="337"/>
    </row>
    <row r="522" spans="1:100" x14ac:dyDescent="0.15">
      <c r="A522" s="366"/>
      <c r="B522" s="337"/>
      <c r="C522" s="367"/>
      <c r="D522" s="337"/>
      <c r="E522" s="337"/>
      <c r="F522" s="337"/>
      <c r="G522" s="337"/>
      <c r="H522" s="365"/>
      <c r="I522" s="365"/>
      <c r="J522" s="365"/>
      <c r="K522" s="337"/>
      <c r="L522" s="337"/>
      <c r="M522" s="368"/>
      <c r="N522" s="368"/>
      <c r="O522" s="337"/>
      <c r="P522" s="337"/>
      <c r="Q522" s="368"/>
      <c r="R522" s="337"/>
      <c r="S522" s="368"/>
      <c r="T522" s="337"/>
      <c r="U522" s="337"/>
      <c r="V522" s="337"/>
      <c r="W522" s="337"/>
      <c r="X522" s="337"/>
      <c r="Y522" s="337"/>
      <c r="Z522" s="337"/>
      <c r="AA522" s="337"/>
      <c r="AB522" s="337"/>
      <c r="AC522" s="337"/>
      <c r="AD522" s="337"/>
      <c r="AE522" s="337"/>
      <c r="AF522" s="368"/>
      <c r="AG522" s="337"/>
      <c r="AM522" s="337"/>
      <c r="AN522" s="337"/>
      <c r="AO522" s="337"/>
      <c r="AP522" s="337"/>
      <c r="AQ522" s="337"/>
      <c r="AR522" s="365"/>
      <c r="AS522" s="365"/>
      <c r="AT522" s="365"/>
      <c r="AU522" s="365"/>
      <c r="AV522" s="365"/>
      <c r="BA522" s="337"/>
      <c r="BC522" s="365"/>
      <c r="BD522" s="365"/>
      <c r="BE522" s="365"/>
      <c r="BF522" s="365"/>
      <c r="BG522" s="365"/>
      <c r="BH522" s="365"/>
      <c r="BI522" s="365"/>
      <c r="BL522" s="365"/>
      <c r="BM522" s="365"/>
      <c r="BN522" s="365"/>
      <c r="BO522" s="365"/>
      <c r="BP522" s="365"/>
      <c r="BQ522" s="365"/>
      <c r="BR522" s="365"/>
      <c r="BS522" s="367"/>
      <c r="BT522" s="367"/>
      <c r="BU522" s="365"/>
      <c r="BV522" s="365"/>
      <c r="BW522" s="367"/>
      <c r="BX522" s="337"/>
      <c r="BY522" s="337"/>
      <c r="BZ522" s="337"/>
      <c r="CA522" s="337"/>
      <c r="CB522" s="337"/>
      <c r="CC522" s="337"/>
      <c r="CD522" s="337"/>
      <c r="CE522" s="337"/>
      <c r="CF522" s="337"/>
      <c r="CG522" s="337"/>
      <c r="CH522" s="337"/>
      <c r="CI522" s="337"/>
      <c r="CJ522" s="337"/>
      <c r="CK522" s="337"/>
      <c r="CL522" s="337"/>
      <c r="CM522" s="337"/>
      <c r="CN522" s="337"/>
      <c r="CO522" s="337"/>
      <c r="CP522" s="337"/>
      <c r="CQ522" s="337"/>
      <c r="CR522" s="337"/>
      <c r="CS522" s="337"/>
      <c r="CT522" s="337"/>
      <c r="CU522" s="337"/>
      <c r="CV522" s="337"/>
    </row>
    <row r="523" spans="1:100" x14ac:dyDescent="0.15">
      <c r="A523" s="366"/>
      <c r="B523" s="337"/>
      <c r="C523" s="367"/>
      <c r="D523" s="337"/>
      <c r="E523" s="337"/>
      <c r="F523" s="337"/>
      <c r="G523" s="337"/>
      <c r="H523" s="365"/>
      <c r="I523" s="365"/>
      <c r="J523" s="365"/>
      <c r="K523" s="337"/>
      <c r="L523" s="337"/>
      <c r="M523" s="368"/>
      <c r="N523" s="368"/>
      <c r="O523" s="337"/>
      <c r="P523" s="337"/>
      <c r="Q523" s="368"/>
      <c r="R523" s="337"/>
      <c r="S523" s="368"/>
      <c r="T523" s="337"/>
      <c r="U523" s="337"/>
      <c r="V523" s="337"/>
      <c r="W523" s="337"/>
      <c r="X523" s="337"/>
      <c r="Y523" s="337"/>
      <c r="Z523" s="337"/>
      <c r="AA523" s="337"/>
      <c r="AB523" s="337"/>
      <c r="AC523" s="337"/>
      <c r="AD523" s="337"/>
      <c r="AE523" s="337"/>
      <c r="AF523" s="368"/>
      <c r="AG523" s="337"/>
      <c r="AM523" s="337"/>
      <c r="AN523" s="337"/>
      <c r="AO523" s="337"/>
      <c r="AP523" s="337"/>
      <c r="AQ523" s="337"/>
      <c r="AR523" s="365"/>
      <c r="AS523" s="365"/>
      <c r="AT523" s="365"/>
      <c r="AU523" s="365"/>
      <c r="AV523" s="365"/>
      <c r="BA523" s="337"/>
      <c r="BC523" s="365"/>
      <c r="BD523" s="365"/>
      <c r="BE523" s="365"/>
      <c r="BF523" s="365"/>
      <c r="BG523" s="365"/>
      <c r="BH523" s="365"/>
      <c r="BI523" s="365"/>
      <c r="BL523" s="365"/>
      <c r="BM523" s="365"/>
      <c r="BN523" s="365"/>
      <c r="BO523" s="365"/>
      <c r="BP523" s="365"/>
      <c r="BQ523" s="365"/>
      <c r="BR523" s="365"/>
      <c r="BS523" s="367"/>
      <c r="BT523" s="367"/>
      <c r="BU523" s="365"/>
      <c r="BV523" s="365"/>
      <c r="BW523" s="367"/>
      <c r="BX523" s="337"/>
      <c r="BY523" s="337"/>
      <c r="BZ523" s="337"/>
      <c r="CA523" s="337"/>
      <c r="CB523" s="337"/>
      <c r="CC523" s="337"/>
      <c r="CD523" s="337"/>
      <c r="CE523" s="337"/>
      <c r="CF523" s="337"/>
      <c r="CG523" s="337"/>
      <c r="CH523" s="337"/>
      <c r="CI523" s="337"/>
      <c r="CJ523" s="337"/>
      <c r="CK523" s="337"/>
      <c r="CL523" s="337"/>
      <c r="CM523" s="337"/>
      <c r="CN523" s="337"/>
      <c r="CO523" s="337"/>
      <c r="CP523" s="337"/>
      <c r="CQ523" s="337"/>
      <c r="CR523" s="337"/>
      <c r="CS523" s="337"/>
      <c r="CT523" s="337"/>
      <c r="CU523" s="337"/>
      <c r="CV523" s="337"/>
    </row>
    <row r="524" spans="1:100" x14ac:dyDescent="0.15">
      <c r="A524" s="366"/>
      <c r="B524" s="337"/>
      <c r="C524" s="367"/>
      <c r="D524" s="337"/>
      <c r="E524" s="337"/>
      <c r="F524" s="337"/>
      <c r="G524" s="337"/>
      <c r="H524" s="365"/>
      <c r="I524" s="365"/>
      <c r="J524" s="365"/>
      <c r="K524" s="337"/>
      <c r="L524" s="337"/>
      <c r="M524" s="368"/>
      <c r="N524" s="368"/>
      <c r="O524" s="337"/>
      <c r="P524" s="337"/>
      <c r="Q524" s="368"/>
      <c r="R524" s="337"/>
      <c r="S524" s="368"/>
      <c r="T524" s="337"/>
      <c r="U524" s="337"/>
      <c r="V524" s="337"/>
      <c r="W524" s="337"/>
      <c r="X524" s="337"/>
      <c r="Y524" s="337"/>
      <c r="Z524" s="337"/>
      <c r="AA524" s="337"/>
      <c r="AB524" s="337"/>
      <c r="AC524" s="337"/>
      <c r="AD524" s="337"/>
      <c r="AE524" s="337"/>
      <c r="AF524" s="368"/>
      <c r="AG524" s="337"/>
      <c r="AM524" s="337"/>
      <c r="AN524" s="337"/>
      <c r="AO524" s="337"/>
      <c r="AP524" s="337"/>
      <c r="AQ524" s="337"/>
      <c r="AR524" s="365"/>
      <c r="AS524" s="365"/>
      <c r="AT524" s="365"/>
      <c r="AU524" s="365"/>
      <c r="AV524" s="365"/>
      <c r="BA524" s="337"/>
      <c r="BC524" s="365"/>
      <c r="BD524" s="365"/>
      <c r="BE524" s="365"/>
      <c r="BF524" s="365"/>
      <c r="BG524" s="365"/>
      <c r="BH524" s="365"/>
      <c r="BI524" s="365"/>
      <c r="BL524" s="365"/>
      <c r="BM524" s="365"/>
      <c r="BN524" s="365"/>
      <c r="BO524" s="365"/>
      <c r="BP524" s="365"/>
      <c r="BQ524" s="365"/>
      <c r="BR524" s="365"/>
      <c r="BS524" s="367"/>
      <c r="BT524" s="367"/>
      <c r="BU524" s="365"/>
      <c r="BV524" s="365"/>
      <c r="BW524" s="367"/>
      <c r="BX524" s="337"/>
      <c r="BY524" s="337"/>
      <c r="BZ524" s="337"/>
      <c r="CA524" s="337"/>
      <c r="CB524" s="337"/>
      <c r="CC524" s="337"/>
      <c r="CD524" s="337"/>
      <c r="CE524" s="337"/>
      <c r="CF524" s="337"/>
      <c r="CG524" s="337"/>
      <c r="CH524" s="337"/>
      <c r="CI524" s="337"/>
      <c r="CJ524" s="337"/>
      <c r="CK524" s="337"/>
      <c r="CL524" s="337"/>
      <c r="CM524" s="337"/>
      <c r="CN524" s="337"/>
      <c r="CO524" s="337"/>
      <c r="CP524" s="337"/>
      <c r="CQ524" s="337"/>
      <c r="CR524" s="337"/>
      <c r="CS524" s="337"/>
      <c r="CT524" s="337"/>
      <c r="CU524" s="337"/>
      <c r="CV524" s="337"/>
    </row>
    <row r="525" spans="1:100" x14ac:dyDescent="0.15">
      <c r="A525" s="366"/>
      <c r="B525" s="337"/>
      <c r="C525" s="367"/>
      <c r="D525" s="337"/>
      <c r="E525" s="337"/>
      <c r="F525" s="337"/>
      <c r="G525" s="337"/>
      <c r="H525" s="365"/>
      <c r="I525" s="365"/>
      <c r="J525" s="365"/>
      <c r="K525" s="337"/>
      <c r="L525" s="337"/>
      <c r="M525" s="368"/>
      <c r="N525" s="368"/>
      <c r="O525" s="337"/>
      <c r="P525" s="337"/>
      <c r="Q525" s="368"/>
      <c r="R525" s="337"/>
      <c r="S525" s="368"/>
      <c r="T525" s="337"/>
      <c r="U525" s="337"/>
      <c r="V525" s="337"/>
      <c r="W525" s="337"/>
      <c r="X525" s="337"/>
      <c r="Y525" s="337"/>
      <c r="Z525" s="337"/>
      <c r="AA525" s="337"/>
      <c r="AB525" s="337"/>
      <c r="AC525" s="337"/>
      <c r="AD525" s="337"/>
      <c r="AE525" s="337"/>
      <c r="AF525" s="368"/>
      <c r="AG525" s="337"/>
      <c r="AM525" s="337"/>
      <c r="AN525" s="337"/>
      <c r="AO525" s="337"/>
      <c r="AP525" s="337"/>
      <c r="AQ525" s="337"/>
      <c r="AR525" s="365"/>
      <c r="AS525" s="365"/>
      <c r="AT525" s="365"/>
      <c r="AU525" s="365"/>
      <c r="AV525" s="365"/>
      <c r="BA525" s="337"/>
      <c r="BC525" s="365"/>
      <c r="BD525" s="365"/>
      <c r="BE525" s="365"/>
      <c r="BF525" s="365"/>
      <c r="BG525" s="365"/>
      <c r="BH525" s="365"/>
      <c r="BI525" s="365"/>
      <c r="BL525" s="365"/>
      <c r="BM525" s="365"/>
      <c r="BN525" s="365"/>
      <c r="BO525" s="365"/>
      <c r="BP525" s="365"/>
      <c r="BQ525" s="365"/>
      <c r="BR525" s="365"/>
      <c r="BS525" s="367"/>
      <c r="BT525" s="367"/>
      <c r="BU525" s="365"/>
      <c r="BV525" s="365"/>
      <c r="BW525" s="367"/>
      <c r="BX525" s="337"/>
      <c r="BY525" s="337"/>
      <c r="BZ525" s="337"/>
      <c r="CA525" s="337"/>
      <c r="CB525" s="337"/>
      <c r="CC525" s="337"/>
      <c r="CD525" s="337"/>
      <c r="CE525" s="337"/>
      <c r="CF525" s="337"/>
      <c r="CG525" s="337"/>
      <c r="CH525" s="337"/>
      <c r="CI525" s="337"/>
      <c r="CJ525" s="337"/>
      <c r="CK525" s="337"/>
      <c r="CL525" s="337"/>
      <c r="CM525" s="337"/>
      <c r="CN525" s="337"/>
      <c r="CO525" s="337"/>
      <c r="CP525" s="337"/>
      <c r="CQ525" s="337"/>
      <c r="CR525" s="337"/>
      <c r="CS525" s="337"/>
      <c r="CT525" s="337"/>
      <c r="CU525" s="337"/>
      <c r="CV525" s="337"/>
    </row>
    <row r="526" spans="1:100" x14ac:dyDescent="0.15">
      <c r="A526" s="366"/>
      <c r="B526" s="337"/>
      <c r="C526" s="367"/>
      <c r="D526" s="337"/>
      <c r="E526" s="337"/>
      <c r="F526" s="337"/>
      <c r="G526" s="337"/>
      <c r="H526" s="365"/>
      <c r="I526" s="365"/>
      <c r="J526" s="365"/>
      <c r="K526" s="337"/>
      <c r="L526" s="337"/>
      <c r="M526" s="368"/>
      <c r="N526" s="368"/>
      <c r="O526" s="337"/>
      <c r="P526" s="337"/>
      <c r="Q526" s="368"/>
      <c r="R526" s="337"/>
      <c r="S526" s="368"/>
      <c r="T526" s="337"/>
      <c r="U526" s="337"/>
      <c r="V526" s="337"/>
      <c r="W526" s="337"/>
      <c r="X526" s="337"/>
      <c r="Y526" s="337"/>
      <c r="Z526" s="337"/>
      <c r="AA526" s="337"/>
      <c r="AB526" s="337"/>
      <c r="AC526" s="337"/>
      <c r="AD526" s="337"/>
      <c r="AE526" s="337"/>
      <c r="AF526" s="368"/>
      <c r="AG526" s="337"/>
      <c r="AM526" s="337"/>
      <c r="AN526" s="337"/>
      <c r="AO526" s="337"/>
      <c r="AP526" s="337"/>
      <c r="AQ526" s="337"/>
      <c r="AR526" s="365"/>
      <c r="AS526" s="365"/>
      <c r="AT526" s="365"/>
      <c r="AU526" s="365"/>
      <c r="AV526" s="365"/>
      <c r="BA526" s="337"/>
      <c r="BC526" s="365"/>
      <c r="BD526" s="365"/>
      <c r="BE526" s="365"/>
      <c r="BF526" s="365"/>
      <c r="BG526" s="365"/>
      <c r="BH526" s="365"/>
      <c r="BI526" s="365"/>
      <c r="BL526" s="365"/>
      <c r="BM526" s="365"/>
      <c r="BN526" s="365"/>
      <c r="BO526" s="365"/>
      <c r="BP526" s="365"/>
      <c r="BQ526" s="365"/>
      <c r="BR526" s="365"/>
      <c r="BS526" s="367"/>
      <c r="BT526" s="367"/>
      <c r="BU526" s="365"/>
      <c r="BV526" s="365"/>
      <c r="BW526" s="367"/>
      <c r="BX526" s="337"/>
      <c r="BY526" s="337"/>
      <c r="BZ526" s="337"/>
      <c r="CA526" s="337"/>
      <c r="CB526" s="337"/>
      <c r="CC526" s="337"/>
      <c r="CD526" s="337"/>
      <c r="CE526" s="337"/>
      <c r="CF526" s="337"/>
      <c r="CG526" s="337"/>
      <c r="CH526" s="337"/>
      <c r="CI526" s="337"/>
      <c r="CJ526" s="337"/>
      <c r="CK526" s="337"/>
      <c r="CL526" s="337"/>
      <c r="CM526" s="337"/>
      <c r="CN526" s="337"/>
      <c r="CO526" s="337"/>
      <c r="CP526" s="337"/>
      <c r="CQ526" s="337"/>
      <c r="CR526" s="337"/>
      <c r="CS526" s="337"/>
      <c r="CT526" s="337"/>
      <c r="CU526" s="337"/>
      <c r="CV526" s="337"/>
    </row>
    <row r="527" spans="1:100" x14ac:dyDescent="0.15">
      <c r="A527" s="366"/>
      <c r="B527" s="337"/>
      <c r="C527" s="367"/>
      <c r="D527" s="337"/>
      <c r="E527" s="337"/>
      <c r="F527" s="337"/>
      <c r="G527" s="337"/>
      <c r="H527" s="365"/>
      <c r="I527" s="365"/>
      <c r="J527" s="365"/>
      <c r="K527" s="337"/>
      <c r="L527" s="337"/>
      <c r="M527" s="368"/>
      <c r="N527" s="368"/>
      <c r="O527" s="337"/>
      <c r="P527" s="337"/>
      <c r="Q527" s="368"/>
      <c r="R527" s="337"/>
      <c r="S527" s="368"/>
      <c r="T527" s="337"/>
      <c r="U527" s="337"/>
      <c r="V527" s="337"/>
      <c r="W527" s="337"/>
      <c r="X527" s="337"/>
      <c r="Y527" s="337"/>
      <c r="Z527" s="337"/>
      <c r="AA527" s="337"/>
      <c r="AB527" s="337"/>
      <c r="AC527" s="337"/>
      <c r="AD527" s="337"/>
      <c r="AE527" s="337"/>
      <c r="AF527" s="368"/>
      <c r="AG527" s="337"/>
      <c r="AM527" s="337"/>
      <c r="AN527" s="337"/>
      <c r="AO527" s="337"/>
      <c r="AP527" s="337"/>
      <c r="AQ527" s="337"/>
      <c r="AR527" s="365"/>
      <c r="AS527" s="365"/>
      <c r="AT527" s="365"/>
      <c r="AU527" s="365"/>
      <c r="AV527" s="365"/>
      <c r="BA527" s="337"/>
      <c r="BC527" s="365"/>
      <c r="BD527" s="365"/>
      <c r="BE527" s="365"/>
      <c r="BF527" s="365"/>
      <c r="BG527" s="365"/>
      <c r="BH527" s="365"/>
      <c r="BI527" s="365"/>
      <c r="BL527" s="365"/>
      <c r="BM527" s="365"/>
      <c r="BN527" s="365"/>
      <c r="BO527" s="365"/>
      <c r="BP527" s="365"/>
      <c r="BQ527" s="365"/>
      <c r="BR527" s="365"/>
      <c r="BS527" s="367"/>
      <c r="BT527" s="367"/>
      <c r="BU527" s="365"/>
      <c r="BV527" s="365"/>
      <c r="BW527" s="367"/>
      <c r="BX527" s="337"/>
      <c r="BY527" s="337"/>
      <c r="BZ527" s="337"/>
      <c r="CA527" s="337"/>
      <c r="CB527" s="337"/>
      <c r="CC527" s="337"/>
      <c r="CD527" s="337"/>
      <c r="CE527" s="337"/>
      <c r="CF527" s="337"/>
      <c r="CG527" s="337"/>
      <c r="CH527" s="337"/>
      <c r="CI527" s="337"/>
      <c r="CJ527" s="337"/>
      <c r="CK527" s="337"/>
      <c r="CL527" s="337"/>
      <c r="CM527" s="337"/>
      <c r="CN527" s="337"/>
      <c r="CO527" s="337"/>
      <c r="CP527" s="337"/>
      <c r="CQ527" s="337"/>
      <c r="CR527" s="337"/>
      <c r="CS527" s="337"/>
      <c r="CT527" s="337"/>
      <c r="CU527" s="337"/>
      <c r="CV527" s="337"/>
    </row>
    <row r="528" spans="1:100" x14ac:dyDescent="0.15">
      <c r="A528" s="366"/>
      <c r="B528" s="337"/>
      <c r="C528" s="367"/>
      <c r="D528" s="337"/>
      <c r="E528" s="337"/>
      <c r="F528" s="337"/>
      <c r="G528" s="337"/>
      <c r="H528" s="365"/>
      <c r="I528" s="365"/>
      <c r="J528" s="365"/>
      <c r="K528" s="337"/>
      <c r="L528" s="337"/>
      <c r="M528" s="368"/>
      <c r="N528" s="368"/>
      <c r="O528" s="337"/>
      <c r="P528" s="337"/>
      <c r="Q528" s="368"/>
      <c r="R528" s="337"/>
      <c r="S528" s="368"/>
      <c r="T528" s="337"/>
      <c r="U528" s="337"/>
      <c r="V528" s="337"/>
      <c r="W528" s="337"/>
      <c r="X528" s="337"/>
      <c r="Y528" s="337"/>
      <c r="Z528" s="337"/>
      <c r="AA528" s="337"/>
      <c r="AB528" s="337"/>
      <c r="AC528" s="337"/>
      <c r="AD528" s="337"/>
      <c r="AE528" s="337"/>
      <c r="AF528" s="368"/>
      <c r="AG528" s="337"/>
      <c r="AM528" s="337"/>
      <c r="AN528" s="337"/>
      <c r="AO528" s="337"/>
      <c r="AP528" s="337"/>
      <c r="AQ528" s="337"/>
      <c r="AR528" s="365"/>
      <c r="AS528" s="365"/>
      <c r="AT528" s="365"/>
      <c r="AU528" s="365"/>
      <c r="AV528" s="365"/>
      <c r="BA528" s="337"/>
      <c r="BC528" s="365"/>
      <c r="BD528" s="365"/>
      <c r="BE528" s="365"/>
      <c r="BF528" s="365"/>
      <c r="BG528" s="365"/>
      <c r="BH528" s="365"/>
      <c r="BI528" s="365"/>
      <c r="BL528" s="365"/>
      <c r="BM528" s="365"/>
      <c r="BN528" s="365"/>
      <c r="BO528" s="365"/>
      <c r="BP528" s="365"/>
      <c r="BQ528" s="365"/>
      <c r="BR528" s="365"/>
      <c r="BS528" s="367"/>
      <c r="BT528" s="367"/>
      <c r="BU528" s="365"/>
      <c r="BV528" s="365"/>
      <c r="BW528" s="367"/>
      <c r="BX528" s="337"/>
      <c r="BY528" s="337"/>
      <c r="BZ528" s="337"/>
      <c r="CA528" s="337"/>
      <c r="CB528" s="337"/>
      <c r="CC528" s="337"/>
      <c r="CD528" s="337"/>
      <c r="CE528" s="337"/>
      <c r="CF528" s="337"/>
      <c r="CG528" s="337"/>
      <c r="CH528" s="337"/>
      <c r="CI528" s="337"/>
      <c r="CJ528" s="337"/>
      <c r="CK528" s="337"/>
      <c r="CL528" s="337"/>
      <c r="CM528" s="337"/>
      <c r="CN528" s="337"/>
      <c r="CO528" s="337"/>
      <c r="CP528" s="337"/>
      <c r="CQ528" s="337"/>
      <c r="CR528" s="337"/>
      <c r="CS528" s="337"/>
      <c r="CT528" s="337"/>
      <c r="CU528" s="337"/>
      <c r="CV528" s="337"/>
    </row>
    <row r="529" spans="1:100" x14ac:dyDescent="0.15">
      <c r="A529" s="366"/>
      <c r="B529" s="337"/>
      <c r="C529" s="367"/>
      <c r="D529" s="337"/>
      <c r="E529" s="337"/>
      <c r="F529" s="337"/>
      <c r="G529" s="337"/>
      <c r="H529" s="365"/>
      <c r="I529" s="365"/>
      <c r="J529" s="365"/>
      <c r="K529" s="337"/>
      <c r="L529" s="337"/>
      <c r="M529" s="368"/>
      <c r="N529" s="368"/>
      <c r="O529" s="337"/>
      <c r="P529" s="337"/>
      <c r="Q529" s="368"/>
      <c r="R529" s="337"/>
      <c r="S529" s="368"/>
      <c r="T529" s="337"/>
      <c r="U529" s="337"/>
      <c r="V529" s="337"/>
      <c r="W529" s="337"/>
      <c r="X529" s="337"/>
      <c r="Y529" s="337"/>
      <c r="Z529" s="337"/>
      <c r="AA529" s="337"/>
      <c r="AB529" s="337"/>
      <c r="AC529" s="337"/>
      <c r="AD529" s="337"/>
      <c r="AE529" s="337"/>
      <c r="AF529" s="368"/>
      <c r="AG529" s="337"/>
      <c r="AM529" s="337"/>
      <c r="AN529" s="337"/>
      <c r="AO529" s="337"/>
      <c r="AP529" s="337"/>
      <c r="AQ529" s="337"/>
      <c r="AR529" s="365"/>
      <c r="AS529" s="365"/>
      <c r="AT529" s="365"/>
      <c r="AU529" s="365"/>
      <c r="AV529" s="365"/>
      <c r="BA529" s="337"/>
      <c r="BC529" s="365"/>
      <c r="BD529" s="365"/>
      <c r="BE529" s="365"/>
      <c r="BF529" s="365"/>
      <c r="BG529" s="365"/>
      <c r="BH529" s="365"/>
      <c r="BI529" s="365"/>
      <c r="BL529" s="365"/>
      <c r="BM529" s="365"/>
      <c r="BN529" s="365"/>
      <c r="BO529" s="365"/>
      <c r="BP529" s="365"/>
      <c r="BQ529" s="365"/>
      <c r="BR529" s="365"/>
      <c r="BS529" s="367"/>
      <c r="BT529" s="367"/>
      <c r="BU529" s="365"/>
      <c r="BV529" s="365"/>
      <c r="BW529" s="367"/>
      <c r="BX529" s="337"/>
      <c r="BY529" s="337"/>
      <c r="BZ529" s="337"/>
      <c r="CA529" s="337"/>
      <c r="CB529" s="337"/>
      <c r="CC529" s="337"/>
      <c r="CD529" s="337"/>
      <c r="CE529" s="337"/>
      <c r="CF529" s="337"/>
      <c r="CG529" s="337"/>
      <c r="CH529" s="337"/>
      <c r="CI529" s="337"/>
      <c r="CJ529" s="337"/>
      <c r="CK529" s="337"/>
      <c r="CL529" s="337"/>
      <c r="CM529" s="337"/>
      <c r="CN529" s="337"/>
      <c r="CO529" s="337"/>
      <c r="CP529" s="337"/>
      <c r="CQ529" s="337"/>
      <c r="CR529" s="337"/>
      <c r="CS529" s="337"/>
      <c r="CT529" s="337"/>
      <c r="CU529" s="337"/>
      <c r="CV529" s="337"/>
    </row>
    <row r="530" spans="1:100" x14ac:dyDescent="0.15">
      <c r="A530" s="366"/>
      <c r="B530" s="337"/>
      <c r="C530" s="367"/>
      <c r="D530" s="337"/>
      <c r="E530" s="337"/>
      <c r="F530" s="337"/>
      <c r="G530" s="337"/>
      <c r="H530" s="365"/>
      <c r="I530" s="365"/>
      <c r="J530" s="365"/>
      <c r="K530" s="337"/>
      <c r="L530" s="337"/>
      <c r="M530" s="368"/>
      <c r="N530" s="368"/>
      <c r="O530" s="337"/>
      <c r="P530" s="337"/>
      <c r="Q530" s="368"/>
      <c r="R530" s="337"/>
      <c r="S530" s="368"/>
      <c r="T530" s="337"/>
      <c r="U530" s="337"/>
      <c r="V530" s="337"/>
      <c r="W530" s="337"/>
      <c r="X530" s="337"/>
      <c r="Y530" s="337"/>
      <c r="Z530" s="337"/>
      <c r="AA530" s="337"/>
      <c r="AB530" s="337"/>
      <c r="AC530" s="337"/>
      <c r="AD530" s="337"/>
      <c r="AE530" s="337"/>
      <c r="AF530" s="368"/>
      <c r="AG530" s="337"/>
      <c r="AM530" s="337"/>
      <c r="AN530" s="337"/>
      <c r="AO530" s="337"/>
      <c r="AP530" s="337"/>
      <c r="AQ530" s="337"/>
      <c r="AR530" s="365"/>
      <c r="AS530" s="365"/>
      <c r="AT530" s="365"/>
      <c r="AU530" s="365"/>
      <c r="AV530" s="365"/>
      <c r="BA530" s="337"/>
      <c r="BC530" s="365"/>
      <c r="BD530" s="365"/>
      <c r="BE530" s="365"/>
      <c r="BF530" s="365"/>
      <c r="BG530" s="365"/>
      <c r="BH530" s="365"/>
      <c r="BI530" s="365"/>
      <c r="BL530" s="365"/>
      <c r="BM530" s="365"/>
      <c r="BN530" s="365"/>
      <c r="BO530" s="365"/>
      <c r="BP530" s="365"/>
      <c r="BQ530" s="365"/>
      <c r="BR530" s="365"/>
      <c r="BS530" s="367"/>
      <c r="BT530" s="367"/>
      <c r="BU530" s="365"/>
      <c r="BV530" s="365"/>
      <c r="BW530" s="367"/>
      <c r="BX530" s="337"/>
      <c r="BY530" s="337"/>
      <c r="BZ530" s="337"/>
      <c r="CA530" s="337"/>
      <c r="CB530" s="337"/>
      <c r="CC530" s="337"/>
      <c r="CD530" s="337"/>
      <c r="CE530" s="337"/>
      <c r="CF530" s="337"/>
      <c r="CG530" s="337"/>
      <c r="CH530" s="337"/>
      <c r="CI530" s="337"/>
      <c r="CJ530" s="337"/>
      <c r="CK530" s="337"/>
      <c r="CL530" s="337"/>
      <c r="CM530" s="337"/>
      <c r="CN530" s="337"/>
      <c r="CO530" s="337"/>
      <c r="CP530" s="337"/>
      <c r="CQ530" s="337"/>
      <c r="CR530" s="337"/>
      <c r="CS530" s="337"/>
      <c r="CT530" s="337"/>
      <c r="CU530" s="337"/>
      <c r="CV530" s="337"/>
    </row>
    <row r="531" spans="1:100" x14ac:dyDescent="0.15">
      <c r="A531" s="366"/>
      <c r="B531" s="337"/>
      <c r="C531" s="367"/>
      <c r="D531" s="337"/>
      <c r="E531" s="337"/>
      <c r="F531" s="337"/>
      <c r="G531" s="337"/>
      <c r="H531" s="365"/>
      <c r="I531" s="365"/>
      <c r="J531" s="365"/>
      <c r="K531" s="337"/>
      <c r="L531" s="337"/>
      <c r="M531" s="368"/>
      <c r="N531" s="368"/>
      <c r="O531" s="337"/>
      <c r="P531" s="337"/>
      <c r="Q531" s="368"/>
      <c r="R531" s="337"/>
      <c r="S531" s="368"/>
      <c r="T531" s="337"/>
      <c r="U531" s="337"/>
      <c r="V531" s="337"/>
      <c r="W531" s="337"/>
      <c r="X531" s="337"/>
      <c r="Y531" s="337"/>
      <c r="Z531" s="337"/>
      <c r="AA531" s="337"/>
      <c r="AB531" s="337"/>
      <c r="AC531" s="337"/>
      <c r="AD531" s="337"/>
      <c r="AE531" s="337"/>
      <c r="AF531" s="368"/>
      <c r="AG531" s="337"/>
      <c r="AM531" s="337"/>
      <c r="AN531" s="337"/>
      <c r="AO531" s="337"/>
      <c r="AP531" s="337"/>
      <c r="AQ531" s="337"/>
      <c r="AR531" s="365"/>
      <c r="AS531" s="365"/>
      <c r="AT531" s="365"/>
      <c r="AU531" s="365"/>
      <c r="AV531" s="365"/>
      <c r="BA531" s="337"/>
      <c r="BC531" s="365"/>
      <c r="BD531" s="365"/>
      <c r="BE531" s="365"/>
      <c r="BF531" s="365"/>
      <c r="BG531" s="365"/>
      <c r="BH531" s="365"/>
      <c r="BI531" s="365"/>
      <c r="BL531" s="365"/>
      <c r="BM531" s="365"/>
      <c r="BN531" s="365"/>
      <c r="BO531" s="365"/>
      <c r="BP531" s="365"/>
      <c r="BQ531" s="365"/>
      <c r="BR531" s="365"/>
      <c r="BS531" s="367"/>
      <c r="BT531" s="367"/>
      <c r="BU531" s="365"/>
      <c r="BV531" s="365"/>
      <c r="BW531" s="367"/>
      <c r="BX531" s="337"/>
      <c r="BY531" s="337"/>
      <c r="BZ531" s="337"/>
      <c r="CA531" s="337"/>
      <c r="CB531" s="337"/>
      <c r="CC531" s="337"/>
      <c r="CD531" s="337"/>
      <c r="CE531" s="337"/>
      <c r="CF531" s="337"/>
      <c r="CG531" s="337"/>
      <c r="CH531" s="337"/>
      <c r="CI531" s="337"/>
      <c r="CJ531" s="337"/>
      <c r="CK531" s="337"/>
      <c r="CL531" s="337"/>
      <c r="CM531" s="337"/>
      <c r="CN531" s="337"/>
      <c r="CO531" s="337"/>
      <c r="CP531" s="337"/>
      <c r="CQ531" s="337"/>
      <c r="CR531" s="337"/>
      <c r="CS531" s="337"/>
      <c r="CT531" s="337"/>
      <c r="CU531" s="337"/>
      <c r="CV531" s="337"/>
    </row>
    <row r="532" spans="1:100" x14ac:dyDescent="0.15">
      <c r="A532" s="366"/>
      <c r="B532" s="337"/>
      <c r="C532" s="367"/>
      <c r="D532" s="337"/>
      <c r="E532" s="337"/>
      <c r="F532" s="337"/>
      <c r="G532" s="337"/>
      <c r="H532" s="365"/>
      <c r="I532" s="365"/>
      <c r="J532" s="365"/>
      <c r="K532" s="337"/>
      <c r="L532" s="337"/>
      <c r="M532" s="368"/>
      <c r="N532" s="368"/>
      <c r="O532" s="337"/>
      <c r="P532" s="337"/>
      <c r="Q532" s="368"/>
      <c r="R532" s="337"/>
      <c r="S532" s="368"/>
      <c r="T532" s="337"/>
      <c r="U532" s="337"/>
      <c r="V532" s="337"/>
      <c r="W532" s="337"/>
      <c r="X532" s="337"/>
      <c r="Y532" s="337"/>
      <c r="Z532" s="337"/>
      <c r="AA532" s="337"/>
      <c r="AB532" s="337"/>
      <c r="AC532" s="337"/>
      <c r="AD532" s="337"/>
      <c r="AE532" s="337"/>
      <c r="AF532" s="368"/>
      <c r="AG532" s="337"/>
      <c r="AM532" s="337"/>
      <c r="AN532" s="337"/>
      <c r="AO532" s="337"/>
      <c r="AP532" s="337"/>
      <c r="AQ532" s="337"/>
      <c r="AR532" s="365"/>
      <c r="AS532" s="365"/>
      <c r="AT532" s="365"/>
      <c r="AU532" s="365"/>
      <c r="AV532" s="365"/>
      <c r="BA532" s="337"/>
      <c r="BC532" s="365"/>
      <c r="BD532" s="365"/>
      <c r="BE532" s="365"/>
      <c r="BF532" s="365"/>
      <c r="BG532" s="365"/>
      <c r="BH532" s="365"/>
      <c r="BI532" s="365"/>
      <c r="BL532" s="365"/>
      <c r="BM532" s="365"/>
      <c r="BN532" s="365"/>
      <c r="BO532" s="365"/>
      <c r="BP532" s="365"/>
      <c r="BQ532" s="365"/>
      <c r="BR532" s="365"/>
      <c r="BS532" s="367"/>
      <c r="BT532" s="367"/>
      <c r="BU532" s="365"/>
      <c r="BV532" s="365"/>
      <c r="BW532" s="367"/>
      <c r="BX532" s="337"/>
      <c r="BY532" s="337"/>
      <c r="BZ532" s="337"/>
      <c r="CA532" s="337"/>
      <c r="CB532" s="337"/>
      <c r="CC532" s="337"/>
      <c r="CD532" s="337"/>
      <c r="CE532" s="337"/>
      <c r="CF532" s="337"/>
      <c r="CG532" s="337"/>
      <c r="CH532" s="337"/>
      <c r="CI532" s="337"/>
      <c r="CJ532" s="337"/>
      <c r="CK532" s="337"/>
      <c r="CL532" s="337"/>
      <c r="CM532" s="337"/>
      <c r="CN532" s="337"/>
      <c r="CO532" s="337"/>
      <c r="CP532" s="337"/>
      <c r="CQ532" s="337"/>
      <c r="CR532" s="337"/>
      <c r="CS532" s="337"/>
      <c r="CT532" s="337"/>
      <c r="CU532" s="337"/>
      <c r="CV532" s="337"/>
    </row>
    <row r="533" spans="1:100" x14ac:dyDescent="0.15">
      <c r="A533" s="366"/>
      <c r="B533" s="337"/>
      <c r="C533" s="367"/>
      <c r="D533" s="337"/>
      <c r="E533" s="337"/>
      <c r="F533" s="337"/>
      <c r="G533" s="337"/>
      <c r="H533" s="365"/>
      <c r="I533" s="365"/>
      <c r="J533" s="365"/>
      <c r="K533" s="337"/>
      <c r="L533" s="337"/>
      <c r="M533" s="368"/>
      <c r="N533" s="368"/>
      <c r="O533" s="337"/>
      <c r="P533" s="337"/>
      <c r="Q533" s="368"/>
      <c r="R533" s="337"/>
      <c r="S533" s="368"/>
      <c r="T533" s="337"/>
      <c r="U533" s="337"/>
      <c r="V533" s="337"/>
      <c r="W533" s="337"/>
      <c r="X533" s="337"/>
      <c r="Y533" s="337"/>
      <c r="Z533" s="337"/>
      <c r="AA533" s="337"/>
      <c r="AB533" s="337"/>
      <c r="AC533" s="337"/>
      <c r="AD533" s="337"/>
      <c r="AE533" s="337"/>
      <c r="AF533" s="368"/>
      <c r="AG533" s="337"/>
      <c r="AM533" s="337"/>
      <c r="AN533" s="337"/>
      <c r="AO533" s="337"/>
      <c r="AP533" s="337"/>
      <c r="AQ533" s="337"/>
      <c r="AR533" s="365"/>
      <c r="AS533" s="365"/>
      <c r="AT533" s="365"/>
      <c r="AU533" s="365"/>
      <c r="AV533" s="365"/>
      <c r="BA533" s="337"/>
      <c r="BC533" s="365"/>
      <c r="BD533" s="365"/>
      <c r="BE533" s="365"/>
      <c r="BF533" s="365"/>
      <c r="BG533" s="365"/>
      <c r="BH533" s="365"/>
      <c r="BI533" s="365"/>
      <c r="BL533" s="365"/>
      <c r="BM533" s="365"/>
      <c r="BN533" s="365"/>
      <c r="BO533" s="365"/>
      <c r="BP533" s="365"/>
      <c r="BQ533" s="365"/>
      <c r="BR533" s="365"/>
      <c r="BS533" s="367"/>
      <c r="BT533" s="367"/>
      <c r="BU533" s="365"/>
      <c r="BV533" s="365"/>
      <c r="BW533" s="367"/>
      <c r="BX533" s="337"/>
      <c r="BY533" s="337"/>
      <c r="BZ533" s="337"/>
      <c r="CA533" s="337"/>
      <c r="CB533" s="337"/>
      <c r="CC533" s="337"/>
      <c r="CD533" s="337"/>
      <c r="CE533" s="337"/>
      <c r="CF533" s="337"/>
      <c r="CG533" s="337"/>
      <c r="CH533" s="337"/>
      <c r="CI533" s="337"/>
      <c r="CJ533" s="337"/>
      <c r="CK533" s="337"/>
      <c r="CL533" s="337"/>
      <c r="CM533" s="337"/>
      <c r="CN533" s="337"/>
      <c r="CO533" s="337"/>
      <c r="CP533" s="337"/>
      <c r="CQ533" s="337"/>
      <c r="CR533" s="337"/>
      <c r="CS533" s="337"/>
      <c r="CT533" s="337"/>
      <c r="CU533" s="337"/>
      <c r="CV533" s="337"/>
    </row>
    <row r="534" spans="1:100" x14ac:dyDescent="0.15">
      <c r="A534" s="366"/>
      <c r="B534" s="337"/>
      <c r="C534" s="367"/>
      <c r="D534" s="337"/>
      <c r="E534" s="337"/>
      <c r="F534" s="337"/>
      <c r="G534" s="337"/>
      <c r="H534" s="365"/>
      <c r="I534" s="365"/>
      <c r="J534" s="365"/>
      <c r="K534" s="337"/>
      <c r="L534" s="337"/>
      <c r="M534" s="368"/>
      <c r="N534" s="368"/>
      <c r="O534" s="337"/>
      <c r="P534" s="337"/>
      <c r="Q534" s="368"/>
      <c r="R534" s="337"/>
      <c r="S534" s="368"/>
      <c r="T534" s="337"/>
      <c r="U534" s="337"/>
      <c r="V534" s="337"/>
      <c r="W534" s="337"/>
      <c r="X534" s="337"/>
      <c r="Y534" s="337"/>
      <c r="Z534" s="337"/>
      <c r="AA534" s="337"/>
      <c r="AB534" s="337"/>
      <c r="AC534" s="337"/>
      <c r="AD534" s="337"/>
      <c r="AE534" s="337"/>
      <c r="AF534" s="368"/>
      <c r="AG534" s="337"/>
      <c r="AM534" s="337"/>
      <c r="AN534" s="337"/>
      <c r="AO534" s="337"/>
      <c r="AP534" s="337"/>
      <c r="AQ534" s="337"/>
      <c r="AR534" s="365"/>
      <c r="AS534" s="365"/>
      <c r="AT534" s="365"/>
      <c r="AU534" s="365"/>
      <c r="AV534" s="365"/>
      <c r="BA534" s="337"/>
      <c r="BC534" s="365"/>
      <c r="BD534" s="365"/>
      <c r="BE534" s="365"/>
      <c r="BF534" s="365"/>
      <c r="BG534" s="365"/>
      <c r="BH534" s="365"/>
      <c r="BI534" s="365"/>
      <c r="BL534" s="365"/>
      <c r="BM534" s="365"/>
      <c r="BN534" s="365"/>
      <c r="BO534" s="365"/>
      <c r="BP534" s="365"/>
      <c r="BQ534" s="365"/>
      <c r="BR534" s="365"/>
      <c r="BS534" s="367"/>
      <c r="BT534" s="367"/>
      <c r="BU534" s="365"/>
      <c r="BV534" s="365"/>
      <c r="BW534" s="367"/>
      <c r="BX534" s="337"/>
      <c r="BY534" s="337"/>
      <c r="BZ534" s="337"/>
      <c r="CA534" s="337"/>
      <c r="CB534" s="337"/>
      <c r="CC534" s="337"/>
      <c r="CD534" s="337"/>
      <c r="CE534" s="337"/>
      <c r="CF534" s="337"/>
      <c r="CG534" s="337"/>
      <c r="CH534" s="337"/>
      <c r="CI534" s="337"/>
      <c r="CJ534" s="337"/>
      <c r="CK534" s="337"/>
      <c r="CL534" s="337"/>
      <c r="CM534" s="337"/>
      <c r="CN534" s="337"/>
      <c r="CO534" s="337"/>
      <c r="CP534" s="337"/>
      <c r="CQ534" s="337"/>
      <c r="CR534" s="337"/>
      <c r="CS534" s="337"/>
      <c r="CT534" s="337"/>
      <c r="CU534" s="337"/>
      <c r="CV534" s="337"/>
    </row>
    <row r="535" spans="1:100" x14ac:dyDescent="0.15">
      <c r="A535" s="366"/>
      <c r="B535" s="337"/>
      <c r="C535" s="367"/>
      <c r="D535" s="337"/>
      <c r="E535" s="337"/>
      <c r="F535" s="337"/>
      <c r="G535" s="337"/>
      <c r="H535" s="365"/>
      <c r="I535" s="365"/>
      <c r="J535" s="365"/>
      <c r="K535" s="337"/>
      <c r="L535" s="337"/>
      <c r="M535" s="368"/>
      <c r="N535" s="368"/>
      <c r="O535" s="337"/>
      <c r="P535" s="337"/>
      <c r="Q535" s="368"/>
      <c r="R535" s="337"/>
      <c r="S535" s="368"/>
      <c r="T535" s="337"/>
      <c r="U535" s="337"/>
      <c r="V535" s="337"/>
      <c r="W535" s="337"/>
      <c r="X535" s="337"/>
      <c r="Y535" s="337"/>
      <c r="Z535" s="337"/>
      <c r="AA535" s="337"/>
      <c r="AB535" s="337"/>
      <c r="AC535" s="337"/>
      <c r="AD535" s="337"/>
      <c r="AE535" s="337"/>
      <c r="AF535" s="368"/>
      <c r="AG535" s="337"/>
      <c r="AM535" s="337"/>
      <c r="AN535" s="337"/>
      <c r="AO535" s="337"/>
      <c r="AP535" s="337"/>
      <c r="AQ535" s="337"/>
      <c r="AR535" s="365"/>
      <c r="AS535" s="365"/>
      <c r="AT535" s="365"/>
      <c r="AU535" s="365"/>
      <c r="AV535" s="365"/>
      <c r="BA535" s="337"/>
      <c r="BC535" s="365"/>
      <c r="BD535" s="365"/>
      <c r="BE535" s="365"/>
      <c r="BF535" s="365"/>
      <c r="BG535" s="365"/>
      <c r="BH535" s="365"/>
      <c r="BI535" s="365"/>
      <c r="BL535" s="365"/>
      <c r="BM535" s="365"/>
      <c r="BN535" s="365"/>
      <c r="BO535" s="365"/>
      <c r="BP535" s="365"/>
      <c r="BQ535" s="365"/>
      <c r="BR535" s="365"/>
      <c r="BS535" s="367"/>
      <c r="BT535" s="367"/>
      <c r="BU535" s="365"/>
      <c r="BV535" s="365"/>
      <c r="BW535" s="367"/>
      <c r="BX535" s="337"/>
      <c r="BY535" s="337"/>
      <c r="BZ535" s="337"/>
      <c r="CA535" s="337"/>
      <c r="CB535" s="337"/>
      <c r="CC535" s="337"/>
      <c r="CD535" s="337"/>
      <c r="CE535" s="337"/>
      <c r="CF535" s="337"/>
      <c r="CG535" s="337"/>
      <c r="CH535" s="337"/>
      <c r="CI535" s="337"/>
      <c r="CJ535" s="337"/>
      <c r="CK535" s="337"/>
      <c r="CL535" s="337"/>
      <c r="CM535" s="337"/>
      <c r="CN535" s="337"/>
      <c r="CO535" s="337"/>
      <c r="CP535" s="337"/>
      <c r="CQ535" s="337"/>
      <c r="CR535" s="337"/>
      <c r="CS535" s="337"/>
      <c r="CT535" s="337"/>
      <c r="CU535" s="337"/>
      <c r="CV535" s="337"/>
    </row>
    <row r="536" spans="1:100" x14ac:dyDescent="0.15">
      <c r="A536" s="366"/>
      <c r="B536" s="337"/>
      <c r="C536" s="367"/>
      <c r="D536" s="337"/>
      <c r="E536" s="337"/>
      <c r="F536" s="337"/>
      <c r="G536" s="337"/>
      <c r="H536" s="365"/>
      <c r="I536" s="365"/>
      <c r="J536" s="365"/>
      <c r="K536" s="337"/>
      <c r="L536" s="337"/>
      <c r="M536" s="368"/>
      <c r="N536" s="368"/>
      <c r="O536" s="337"/>
      <c r="P536" s="337"/>
      <c r="Q536" s="368"/>
      <c r="R536" s="337"/>
      <c r="S536" s="368"/>
      <c r="T536" s="337"/>
      <c r="U536" s="337"/>
      <c r="V536" s="337"/>
      <c r="W536" s="337"/>
      <c r="X536" s="337"/>
      <c r="Y536" s="337"/>
      <c r="Z536" s="337"/>
      <c r="AA536" s="337"/>
      <c r="AB536" s="337"/>
      <c r="AC536" s="337"/>
      <c r="AD536" s="337"/>
      <c r="AE536" s="337"/>
      <c r="AF536" s="368"/>
      <c r="AG536" s="337"/>
      <c r="AM536" s="337"/>
      <c r="AN536" s="337"/>
      <c r="AO536" s="337"/>
      <c r="AP536" s="337"/>
      <c r="AQ536" s="337"/>
      <c r="AR536" s="365"/>
      <c r="AS536" s="365"/>
      <c r="AT536" s="365"/>
      <c r="AU536" s="365"/>
      <c r="AV536" s="365"/>
      <c r="BA536" s="337"/>
      <c r="BC536" s="365"/>
      <c r="BD536" s="365"/>
      <c r="BE536" s="365"/>
      <c r="BF536" s="365"/>
      <c r="BG536" s="365"/>
      <c r="BH536" s="365"/>
      <c r="BI536" s="365"/>
      <c r="BL536" s="365"/>
      <c r="BM536" s="365"/>
      <c r="BN536" s="365"/>
      <c r="BO536" s="365"/>
      <c r="BP536" s="365"/>
      <c r="BQ536" s="365"/>
      <c r="BR536" s="365"/>
      <c r="BS536" s="367"/>
      <c r="BT536" s="367"/>
      <c r="BU536" s="365"/>
      <c r="BV536" s="365"/>
      <c r="BW536" s="367"/>
      <c r="BX536" s="337"/>
      <c r="BY536" s="337"/>
      <c r="BZ536" s="337"/>
      <c r="CA536" s="337"/>
      <c r="CB536" s="337"/>
      <c r="CC536" s="337"/>
      <c r="CD536" s="337"/>
      <c r="CE536" s="337"/>
      <c r="CF536" s="337"/>
      <c r="CG536" s="337"/>
      <c r="CH536" s="337"/>
      <c r="CI536" s="337"/>
      <c r="CJ536" s="337"/>
      <c r="CK536" s="337"/>
      <c r="CL536" s="337"/>
      <c r="CM536" s="337"/>
      <c r="CN536" s="337"/>
      <c r="CO536" s="337"/>
      <c r="CP536" s="337"/>
      <c r="CQ536" s="337"/>
      <c r="CR536" s="337"/>
      <c r="CS536" s="337"/>
      <c r="CT536" s="337"/>
      <c r="CU536" s="337"/>
      <c r="CV536" s="337"/>
    </row>
    <row r="537" spans="1:100" x14ac:dyDescent="0.15">
      <c r="A537" s="366"/>
      <c r="B537" s="337"/>
      <c r="C537" s="367"/>
      <c r="D537" s="337"/>
      <c r="E537" s="337"/>
      <c r="F537" s="337"/>
      <c r="G537" s="337"/>
      <c r="H537" s="365"/>
      <c r="I537" s="365"/>
      <c r="J537" s="365"/>
      <c r="K537" s="337"/>
      <c r="L537" s="337"/>
      <c r="M537" s="368"/>
      <c r="N537" s="368"/>
      <c r="O537" s="337"/>
      <c r="P537" s="337"/>
      <c r="Q537" s="368"/>
      <c r="R537" s="337"/>
      <c r="S537" s="368"/>
      <c r="T537" s="337"/>
      <c r="U537" s="337"/>
      <c r="V537" s="337"/>
      <c r="W537" s="337"/>
      <c r="X537" s="337"/>
      <c r="Y537" s="337"/>
      <c r="Z537" s="337"/>
      <c r="AA537" s="337"/>
      <c r="AB537" s="337"/>
      <c r="AC537" s="337"/>
      <c r="AD537" s="337"/>
      <c r="AE537" s="337"/>
      <c r="AF537" s="368"/>
      <c r="AG537" s="337"/>
      <c r="AM537" s="337"/>
      <c r="AN537" s="337"/>
      <c r="AO537" s="337"/>
      <c r="AP537" s="337"/>
      <c r="AQ537" s="337"/>
      <c r="AR537" s="365"/>
      <c r="AS537" s="365"/>
      <c r="AT537" s="365"/>
      <c r="AU537" s="365"/>
      <c r="AV537" s="365"/>
      <c r="BA537" s="337"/>
      <c r="BC537" s="365"/>
      <c r="BD537" s="365"/>
      <c r="BE537" s="365"/>
      <c r="BF537" s="365"/>
      <c r="BG537" s="365"/>
      <c r="BH537" s="365"/>
      <c r="BI537" s="365"/>
      <c r="BL537" s="365"/>
      <c r="BM537" s="365"/>
      <c r="BN537" s="365"/>
      <c r="BO537" s="365"/>
      <c r="BP537" s="365"/>
      <c r="BQ537" s="365"/>
      <c r="BR537" s="365"/>
      <c r="BS537" s="367"/>
      <c r="BT537" s="367"/>
      <c r="BU537" s="365"/>
      <c r="BV537" s="365"/>
      <c r="BW537" s="367"/>
      <c r="BX537" s="337"/>
      <c r="BY537" s="337"/>
      <c r="BZ537" s="337"/>
      <c r="CA537" s="337"/>
      <c r="CB537" s="337"/>
      <c r="CC537" s="337"/>
      <c r="CD537" s="337"/>
      <c r="CE537" s="337"/>
      <c r="CF537" s="337"/>
      <c r="CG537" s="337"/>
      <c r="CH537" s="337"/>
      <c r="CI537" s="337"/>
      <c r="CJ537" s="337"/>
      <c r="CK537" s="337"/>
      <c r="CL537" s="337"/>
      <c r="CM537" s="337"/>
      <c r="CN537" s="337"/>
      <c r="CO537" s="337"/>
      <c r="CP537" s="337"/>
      <c r="CQ537" s="337"/>
      <c r="CR537" s="337"/>
      <c r="CS537" s="337"/>
      <c r="CT537" s="337"/>
      <c r="CU537" s="337"/>
      <c r="CV537" s="337"/>
    </row>
    <row r="538" spans="1:100" x14ac:dyDescent="0.15">
      <c r="A538" s="366"/>
      <c r="B538" s="337"/>
      <c r="C538" s="367"/>
      <c r="D538" s="337"/>
      <c r="E538" s="337"/>
      <c r="F538" s="337"/>
      <c r="G538" s="337"/>
      <c r="H538" s="365"/>
      <c r="I538" s="365"/>
      <c r="J538" s="365"/>
      <c r="K538" s="337"/>
      <c r="L538" s="337"/>
      <c r="M538" s="368"/>
      <c r="N538" s="368"/>
      <c r="O538" s="337"/>
      <c r="P538" s="337"/>
      <c r="Q538" s="368"/>
      <c r="R538" s="337"/>
      <c r="S538" s="368"/>
      <c r="T538" s="337"/>
      <c r="U538" s="337"/>
      <c r="V538" s="337"/>
      <c r="W538" s="337"/>
      <c r="X538" s="337"/>
      <c r="Y538" s="337"/>
      <c r="Z538" s="337"/>
      <c r="AA538" s="337"/>
      <c r="AB538" s="337"/>
      <c r="AC538" s="337"/>
      <c r="AD538" s="337"/>
      <c r="AE538" s="337"/>
      <c r="AF538" s="368"/>
      <c r="AG538" s="337"/>
      <c r="AM538" s="337"/>
      <c r="AN538" s="337"/>
      <c r="AO538" s="337"/>
      <c r="AP538" s="337"/>
      <c r="AQ538" s="337"/>
      <c r="AR538" s="365"/>
      <c r="AS538" s="365"/>
      <c r="AT538" s="365"/>
      <c r="AU538" s="365"/>
      <c r="AV538" s="365"/>
      <c r="BA538" s="337"/>
      <c r="BC538" s="365"/>
      <c r="BD538" s="365"/>
      <c r="BE538" s="365"/>
      <c r="BF538" s="365"/>
      <c r="BG538" s="365"/>
      <c r="BH538" s="365"/>
      <c r="BI538" s="365"/>
      <c r="BL538" s="365"/>
      <c r="BM538" s="365"/>
      <c r="BN538" s="365"/>
      <c r="BO538" s="365"/>
      <c r="BP538" s="365"/>
      <c r="BQ538" s="365"/>
      <c r="BR538" s="365"/>
      <c r="BS538" s="367"/>
      <c r="BT538" s="367"/>
      <c r="BU538" s="365"/>
      <c r="BV538" s="365"/>
      <c r="BW538" s="367"/>
      <c r="BX538" s="337"/>
      <c r="BY538" s="337"/>
      <c r="BZ538" s="337"/>
      <c r="CA538" s="337"/>
      <c r="CB538" s="337"/>
      <c r="CC538" s="337"/>
      <c r="CD538" s="337"/>
      <c r="CE538" s="337"/>
      <c r="CF538" s="337"/>
      <c r="CG538" s="337"/>
      <c r="CH538" s="337"/>
      <c r="CI538" s="337"/>
      <c r="CJ538" s="337"/>
      <c r="CK538" s="337"/>
      <c r="CL538" s="337"/>
      <c r="CM538" s="337"/>
      <c r="CN538" s="337"/>
      <c r="CO538" s="337"/>
      <c r="CP538" s="337"/>
      <c r="CQ538" s="337"/>
      <c r="CR538" s="337"/>
      <c r="CS538" s="337"/>
      <c r="CT538" s="337"/>
      <c r="CU538" s="337"/>
      <c r="CV538" s="337"/>
    </row>
    <row r="539" spans="1:100" x14ac:dyDescent="0.15">
      <c r="A539" s="366"/>
      <c r="B539" s="337"/>
      <c r="C539" s="367"/>
      <c r="D539" s="337"/>
      <c r="E539" s="337"/>
      <c r="F539" s="337"/>
      <c r="G539" s="337"/>
      <c r="H539" s="365"/>
      <c r="I539" s="365"/>
      <c r="J539" s="365"/>
      <c r="K539" s="337"/>
      <c r="L539" s="337"/>
      <c r="M539" s="368"/>
      <c r="N539" s="368"/>
      <c r="O539" s="337"/>
      <c r="P539" s="337"/>
      <c r="Q539" s="368"/>
      <c r="R539" s="337"/>
      <c r="S539" s="368"/>
      <c r="T539" s="337"/>
      <c r="U539" s="337"/>
      <c r="V539" s="337"/>
      <c r="W539" s="337"/>
      <c r="X539" s="337"/>
      <c r="Y539" s="337"/>
      <c r="Z539" s="337"/>
      <c r="AA539" s="337"/>
      <c r="AB539" s="337"/>
      <c r="AC539" s="337"/>
      <c r="AD539" s="337"/>
      <c r="AE539" s="337"/>
      <c r="AF539" s="368"/>
      <c r="AG539" s="337"/>
      <c r="AM539" s="337"/>
      <c r="AN539" s="337"/>
      <c r="AO539" s="337"/>
      <c r="AP539" s="337"/>
      <c r="AQ539" s="337"/>
      <c r="AR539" s="365"/>
      <c r="AS539" s="365"/>
      <c r="AT539" s="365"/>
      <c r="AU539" s="365"/>
      <c r="AV539" s="365"/>
      <c r="BA539" s="337"/>
      <c r="BC539" s="365"/>
      <c r="BD539" s="365"/>
      <c r="BE539" s="365"/>
      <c r="BF539" s="365"/>
      <c r="BG539" s="365"/>
      <c r="BH539" s="365"/>
      <c r="BI539" s="365"/>
      <c r="BL539" s="365"/>
      <c r="BM539" s="365"/>
      <c r="BN539" s="365"/>
      <c r="BO539" s="365"/>
      <c r="BP539" s="365"/>
      <c r="BQ539" s="365"/>
      <c r="BR539" s="365"/>
      <c r="BS539" s="367"/>
      <c r="BT539" s="367"/>
      <c r="BU539" s="365"/>
      <c r="BV539" s="365"/>
      <c r="BW539" s="367"/>
      <c r="BX539" s="337"/>
      <c r="BY539" s="337"/>
      <c r="BZ539" s="337"/>
      <c r="CA539" s="337"/>
      <c r="CB539" s="337"/>
      <c r="CC539" s="337"/>
      <c r="CD539" s="337"/>
      <c r="CE539" s="337"/>
      <c r="CF539" s="337"/>
      <c r="CG539" s="337"/>
      <c r="CH539" s="337"/>
      <c r="CI539" s="337"/>
      <c r="CJ539" s="337"/>
      <c r="CK539" s="337"/>
      <c r="CL539" s="337"/>
      <c r="CM539" s="337"/>
      <c r="CN539" s="337"/>
      <c r="CO539" s="337"/>
      <c r="CP539" s="337"/>
      <c r="CQ539" s="337"/>
      <c r="CR539" s="337"/>
      <c r="CS539" s="337"/>
      <c r="CT539" s="337"/>
      <c r="CU539" s="337"/>
      <c r="CV539" s="337"/>
    </row>
    <row r="540" spans="1:100" x14ac:dyDescent="0.15">
      <c r="A540" s="366"/>
      <c r="B540" s="337"/>
      <c r="C540" s="367"/>
      <c r="D540" s="337"/>
      <c r="E540" s="337"/>
      <c r="F540" s="337"/>
      <c r="G540" s="337"/>
      <c r="H540" s="365"/>
      <c r="I540" s="365"/>
      <c r="J540" s="365"/>
      <c r="K540" s="337"/>
      <c r="L540" s="337"/>
      <c r="M540" s="368"/>
      <c r="N540" s="368"/>
      <c r="O540" s="337"/>
      <c r="P540" s="337"/>
      <c r="Q540" s="368"/>
      <c r="R540" s="337"/>
      <c r="S540" s="368"/>
      <c r="T540" s="337"/>
      <c r="U540" s="337"/>
      <c r="V540" s="337"/>
      <c r="W540" s="337"/>
      <c r="X540" s="337"/>
      <c r="Y540" s="337"/>
      <c r="Z540" s="337"/>
      <c r="AA540" s="337"/>
      <c r="AB540" s="337"/>
      <c r="AC540" s="337"/>
      <c r="AD540" s="337"/>
      <c r="AE540" s="337"/>
      <c r="AF540" s="368"/>
      <c r="AG540" s="337"/>
      <c r="AM540" s="337"/>
      <c r="AN540" s="337"/>
      <c r="AO540" s="337"/>
      <c r="AP540" s="337"/>
      <c r="AQ540" s="337"/>
      <c r="AR540" s="365"/>
      <c r="AS540" s="365"/>
      <c r="AT540" s="365"/>
      <c r="AU540" s="365"/>
      <c r="AV540" s="365"/>
      <c r="BA540" s="337"/>
      <c r="BC540" s="365"/>
      <c r="BD540" s="365"/>
      <c r="BE540" s="365"/>
      <c r="BF540" s="365"/>
      <c r="BG540" s="365"/>
      <c r="BH540" s="365"/>
      <c r="BI540" s="365"/>
      <c r="BL540" s="365"/>
      <c r="BM540" s="365"/>
      <c r="BN540" s="365"/>
      <c r="BO540" s="365"/>
      <c r="BP540" s="365"/>
      <c r="BQ540" s="365"/>
      <c r="BR540" s="365"/>
      <c r="BS540" s="367"/>
      <c r="BT540" s="367"/>
      <c r="BU540" s="365"/>
      <c r="BV540" s="365"/>
      <c r="BW540" s="367"/>
      <c r="BX540" s="337"/>
      <c r="BY540" s="337"/>
      <c r="BZ540" s="337"/>
      <c r="CA540" s="337"/>
      <c r="CB540" s="337"/>
      <c r="CC540" s="337"/>
      <c r="CD540" s="337"/>
      <c r="CE540" s="337"/>
      <c r="CF540" s="337"/>
      <c r="CG540" s="337"/>
      <c r="CH540" s="337"/>
      <c r="CI540" s="337"/>
      <c r="CJ540" s="337"/>
      <c r="CK540" s="337"/>
      <c r="CL540" s="337"/>
      <c r="CM540" s="337"/>
      <c r="CN540" s="337"/>
      <c r="CO540" s="337"/>
      <c r="CP540" s="337"/>
      <c r="CQ540" s="337"/>
      <c r="CR540" s="337"/>
      <c r="CS540" s="337"/>
      <c r="CT540" s="337"/>
      <c r="CU540" s="337"/>
      <c r="CV540" s="337"/>
    </row>
    <row r="541" spans="1:100" x14ac:dyDescent="0.15">
      <c r="A541" s="366"/>
      <c r="B541" s="337"/>
      <c r="C541" s="367"/>
      <c r="D541" s="337"/>
      <c r="E541" s="337"/>
      <c r="F541" s="337"/>
      <c r="G541" s="337"/>
      <c r="H541" s="365"/>
      <c r="I541" s="365"/>
      <c r="J541" s="365"/>
      <c r="K541" s="337"/>
      <c r="L541" s="337"/>
      <c r="M541" s="368"/>
      <c r="N541" s="368"/>
      <c r="O541" s="337"/>
      <c r="P541" s="337"/>
      <c r="Q541" s="368"/>
      <c r="R541" s="337"/>
      <c r="S541" s="368"/>
      <c r="T541" s="337"/>
      <c r="U541" s="337"/>
      <c r="V541" s="337"/>
      <c r="W541" s="337"/>
      <c r="X541" s="337"/>
      <c r="Y541" s="337"/>
      <c r="Z541" s="337"/>
      <c r="AA541" s="337"/>
      <c r="AB541" s="337"/>
      <c r="AC541" s="337"/>
      <c r="AD541" s="337"/>
      <c r="AE541" s="337"/>
      <c r="AF541" s="368"/>
      <c r="AG541" s="337"/>
      <c r="AM541" s="337"/>
      <c r="AN541" s="337"/>
      <c r="AO541" s="337"/>
      <c r="AP541" s="337"/>
      <c r="AQ541" s="337"/>
      <c r="AR541" s="365"/>
      <c r="AS541" s="365"/>
      <c r="AT541" s="365"/>
      <c r="AU541" s="365"/>
      <c r="AV541" s="365"/>
      <c r="BA541" s="337"/>
      <c r="BC541" s="365"/>
      <c r="BD541" s="365"/>
      <c r="BE541" s="365"/>
      <c r="BF541" s="365"/>
      <c r="BG541" s="365"/>
      <c r="BH541" s="365"/>
      <c r="BI541" s="365"/>
      <c r="BL541" s="365"/>
      <c r="BM541" s="365"/>
      <c r="BN541" s="365"/>
      <c r="BO541" s="365"/>
      <c r="BP541" s="365"/>
      <c r="BQ541" s="365"/>
      <c r="BR541" s="365"/>
      <c r="BS541" s="367"/>
      <c r="BT541" s="367"/>
      <c r="BU541" s="365"/>
      <c r="BV541" s="365"/>
      <c r="BW541" s="367"/>
      <c r="BX541" s="337"/>
      <c r="BY541" s="337"/>
      <c r="BZ541" s="337"/>
      <c r="CA541" s="337"/>
      <c r="CB541" s="337"/>
      <c r="CC541" s="337"/>
      <c r="CD541" s="337"/>
      <c r="CE541" s="337"/>
      <c r="CF541" s="337"/>
      <c r="CG541" s="337"/>
      <c r="CH541" s="337"/>
      <c r="CI541" s="337"/>
      <c r="CJ541" s="337"/>
      <c r="CK541" s="337"/>
      <c r="CL541" s="337"/>
      <c r="CM541" s="337"/>
      <c r="CN541" s="337"/>
      <c r="CO541" s="337"/>
      <c r="CP541" s="337"/>
      <c r="CQ541" s="337"/>
      <c r="CR541" s="337"/>
      <c r="CS541" s="337"/>
      <c r="CT541" s="337"/>
      <c r="CU541" s="337"/>
      <c r="CV541" s="337"/>
    </row>
    <row r="542" spans="1:100" x14ac:dyDescent="0.15">
      <c r="A542" s="366"/>
      <c r="B542" s="337"/>
      <c r="C542" s="367"/>
      <c r="D542" s="337"/>
      <c r="E542" s="337"/>
      <c r="F542" s="337"/>
      <c r="G542" s="337"/>
      <c r="H542" s="365"/>
      <c r="I542" s="365"/>
      <c r="J542" s="365"/>
      <c r="K542" s="337"/>
      <c r="L542" s="337"/>
      <c r="M542" s="368"/>
      <c r="N542" s="368"/>
      <c r="O542" s="337"/>
      <c r="P542" s="337"/>
      <c r="Q542" s="368"/>
      <c r="R542" s="337"/>
      <c r="S542" s="368"/>
      <c r="T542" s="337"/>
      <c r="U542" s="337"/>
      <c r="V542" s="337"/>
      <c r="W542" s="337"/>
      <c r="X542" s="337"/>
      <c r="Y542" s="337"/>
      <c r="Z542" s="337"/>
      <c r="AA542" s="337"/>
      <c r="AB542" s="337"/>
      <c r="AC542" s="337"/>
      <c r="AD542" s="337"/>
      <c r="AE542" s="337"/>
      <c r="AF542" s="368"/>
      <c r="AG542" s="337"/>
      <c r="AM542" s="337"/>
      <c r="AN542" s="337"/>
      <c r="AO542" s="337"/>
      <c r="AP542" s="337"/>
      <c r="AQ542" s="337"/>
      <c r="AR542" s="365"/>
      <c r="AS542" s="365"/>
      <c r="AT542" s="365"/>
      <c r="AU542" s="365"/>
      <c r="AV542" s="365"/>
      <c r="BA542" s="337"/>
      <c r="BC542" s="365"/>
      <c r="BD542" s="365"/>
      <c r="BE542" s="365"/>
      <c r="BF542" s="365"/>
      <c r="BG542" s="365"/>
      <c r="BH542" s="365"/>
      <c r="BI542" s="365"/>
      <c r="BL542" s="365"/>
      <c r="BM542" s="365"/>
      <c r="BN542" s="365"/>
      <c r="BO542" s="365"/>
      <c r="BP542" s="365"/>
      <c r="BQ542" s="365"/>
      <c r="BR542" s="365"/>
      <c r="BS542" s="367"/>
      <c r="BT542" s="367"/>
      <c r="BU542" s="365"/>
      <c r="BV542" s="365"/>
      <c r="BW542" s="367"/>
      <c r="BX542" s="337"/>
      <c r="BY542" s="337"/>
      <c r="BZ542" s="337"/>
      <c r="CA542" s="337"/>
      <c r="CB542" s="337"/>
      <c r="CC542" s="337"/>
      <c r="CD542" s="337"/>
      <c r="CE542" s="337"/>
      <c r="CF542" s="337"/>
      <c r="CG542" s="337"/>
      <c r="CH542" s="337"/>
      <c r="CI542" s="337"/>
      <c r="CJ542" s="337"/>
      <c r="CK542" s="337"/>
      <c r="CL542" s="337"/>
      <c r="CM542" s="337"/>
      <c r="CN542" s="337"/>
      <c r="CO542" s="337"/>
      <c r="CP542" s="337"/>
      <c r="CQ542" s="337"/>
      <c r="CR542" s="337"/>
      <c r="CS542" s="337"/>
      <c r="CT542" s="337"/>
      <c r="CU542" s="337"/>
      <c r="CV542" s="337"/>
    </row>
    <row r="543" spans="1:100" x14ac:dyDescent="0.15">
      <c r="A543" s="366"/>
      <c r="B543" s="337"/>
      <c r="C543" s="367"/>
      <c r="D543" s="337"/>
      <c r="E543" s="337"/>
      <c r="F543" s="337"/>
      <c r="G543" s="337"/>
      <c r="H543" s="365"/>
      <c r="I543" s="365"/>
      <c r="J543" s="365"/>
      <c r="K543" s="337"/>
      <c r="L543" s="337"/>
      <c r="M543" s="368"/>
      <c r="N543" s="368"/>
      <c r="O543" s="337"/>
      <c r="P543" s="337"/>
      <c r="Q543" s="368"/>
      <c r="R543" s="337"/>
      <c r="S543" s="368"/>
      <c r="T543" s="337"/>
      <c r="U543" s="337"/>
      <c r="V543" s="337"/>
      <c r="W543" s="337"/>
      <c r="X543" s="337"/>
      <c r="Y543" s="337"/>
      <c r="Z543" s="337"/>
      <c r="AA543" s="337"/>
      <c r="AB543" s="337"/>
      <c r="AC543" s="337"/>
      <c r="AD543" s="337"/>
      <c r="AE543" s="337"/>
      <c r="AF543" s="368"/>
      <c r="AG543" s="337"/>
      <c r="AM543" s="337"/>
      <c r="AN543" s="337"/>
      <c r="AO543" s="337"/>
      <c r="AP543" s="337"/>
      <c r="AQ543" s="337"/>
      <c r="AR543" s="365"/>
      <c r="AS543" s="365"/>
      <c r="AT543" s="365"/>
      <c r="AU543" s="365"/>
      <c r="AV543" s="365"/>
      <c r="BA543" s="337"/>
      <c r="BC543" s="365"/>
      <c r="BD543" s="365"/>
      <c r="BE543" s="365"/>
      <c r="BF543" s="365"/>
      <c r="BG543" s="365"/>
      <c r="BH543" s="365"/>
      <c r="BI543" s="365"/>
      <c r="BL543" s="365"/>
      <c r="BM543" s="365"/>
      <c r="BN543" s="365"/>
      <c r="BO543" s="365"/>
      <c r="BP543" s="365"/>
      <c r="BQ543" s="365"/>
      <c r="BR543" s="365"/>
      <c r="BS543" s="367"/>
      <c r="BT543" s="367"/>
      <c r="BU543" s="365"/>
      <c r="BV543" s="365"/>
      <c r="BW543" s="367"/>
      <c r="BX543" s="337"/>
      <c r="BY543" s="337"/>
      <c r="BZ543" s="337"/>
      <c r="CA543" s="337"/>
      <c r="CB543" s="337"/>
      <c r="CC543" s="337"/>
      <c r="CD543" s="337"/>
      <c r="CE543" s="337"/>
      <c r="CF543" s="337"/>
      <c r="CG543" s="337"/>
      <c r="CH543" s="337"/>
      <c r="CI543" s="337"/>
      <c r="CJ543" s="337"/>
      <c r="CK543" s="337"/>
      <c r="CL543" s="337"/>
      <c r="CM543" s="337"/>
      <c r="CN543" s="337"/>
      <c r="CO543" s="337"/>
      <c r="CP543" s="337"/>
      <c r="CQ543" s="337"/>
      <c r="CR543" s="337"/>
      <c r="CS543" s="337"/>
      <c r="CT543" s="337"/>
      <c r="CU543" s="337"/>
      <c r="CV543" s="337"/>
    </row>
    <row r="544" spans="1:100" x14ac:dyDescent="0.15">
      <c r="A544" s="366"/>
      <c r="B544" s="337"/>
      <c r="C544" s="367"/>
      <c r="D544" s="337"/>
      <c r="E544" s="337"/>
      <c r="F544" s="337"/>
      <c r="G544" s="337"/>
      <c r="H544" s="365"/>
      <c r="I544" s="365"/>
      <c r="J544" s="365"/>
      <c r="K544" s="337"/>
      <c r="L544" s="337"/>
      <c r="M544" s="368"/>
      <c r="N544" s="368"/>
      <c r="O544" s="337"/>
      <c r="P544" s="337"/>
      <c r="Q544" s="368"/>
      <c r="R544" s="337"/>
      <c r="S544" s="368"/>
      <c r="T544" s="337"/>
      <c r="U544" s="337"/>
      <c r="V544" s="337"/>
      <c r="W544" s="337"/>
      <c r="X544" s="337"/>
      <c r="Y544" s="337"/>
      <c r="Z544" s="337"/>
      <c r="AA544" s="337"/>
      <c r="AB544" s="337"/>
      <c r="AC544" s="337"/>
      <c r="AD544" s="337"/>
      <c r="AE544" s="337"/>
      <c r="AF544" s="368"/>
      <c r="AG544" s="337"/>
      <c r="AM544" s="337"/>
      <c r="AN544" s="337"/>
      <c r="AO544" s="337"/>
      <c r="AP544" s="337"/>
      <c r="AQ544" s="337"/>
      <c r="AR544" s="365"/>
      <c r="AS544" s="365"/>
      <c r="AT544" s="365"/>
      <c r="AU544" s="365"/>
      <c r="AV544" s="365"/>
      <c r="BA544" s="337"/>
      <c r="BC544" s="365"/>
      <c r="BD544" s="365"/>
      <c r="BE544" s="365"/>
      <c r="BF544" s="365"/>
      <c r="BG544" s="365"/>
      <c r="BH544" s="365"/>
      <c r="BI544" s="365"/>
      <c r="BL544" s="365"/>
      <c r="BM544" s="365"/>
      <c r="BN544" s="365"/>
      <c r="BO544" s="365"/>
      <c r="BP544" s="365"/>
      <c r="BQ544" s="365"/>
      <c r="BR544" s="365"/>
      <c r="BS544" s="367"/>
      <c r="BT544" s="367"/>
      <c r="BU544" s="365"/>
      <c r="BV544" s="365"/>
      <c r="BW544" s="367"/>
      <c r="BX544" s="337"/>
      <c r="BY544" s="337"/>
      <c r="BZ544" s="337"/>
      <c r="CA544" s="337"/>
      <c r="CB544" s="337"/>
      <c r="CC544" s="337"/>
      <c r="CD544" s="337"/>
      <c r="CE544" s="337"/>
      <c r="CF544" s="337"/>
      <c r="CG544" s="337"/>
      <c r="CH544" s="337"/>
      <c r="CI544" s="337"/>
      <c r="CJ544" s="337"/>
      <c r="CK544" s="337"/>
      <c r="CL544" s="337"/>
      <c r="CM544" s="337"/>
      <c r="CN544" s="337"/>
      <c r="CO544" s="337"/>
      <c r="CP544" s="337"/>
      <c r="CQ544" s="337"/>
      <c r="CR544" s="337"/>
      <c r="CS544" s="337"/>
      <c r="CT544" s="337"/>
      <c r="CU544" s="337"/>
      <c r="CV544" s="337"/>
    </row>
    <row r="545" spans="1:100" x14ac:dyDescent="0.15">
      <c r="A545" s="366"/>
      <c r="B545" s="337"/>
      <c r="C545" s="367"/>
      <c r="D545" s="337"/>
      <c r="E545" s="337"/>
      <c r="F545" s="337"/>
      <c r="G545" s="337"/>
      <c r="H545" s="365"/>
      <c r="I545" s="365"/>
      <c r="J545" s="365"/>
      <c r="K545" s="337"/>
      <c r="L545" s="337"/>
      <c r="M545" s="368"/>
      <c r="N545" s="368"/>
      <c r="O545" s="337"/>
      <c r="P545" s="337"/>
      <c r="Q545" s="368"/>
      <c r="R545" s="337"/>
      <c r="S545" s="368"/>
      <c r="T545" s="337"/>
      <c r="U545" s="337"/>
      <c r="V545" s="337"/>
      <c r="W545" s="337"/>
      <c r="X545" s="337"/>
      <c r="Y545" s="337"/>
      <c r="Z545" s="337"/>
      <c r="AA545" s="337"/>
      <c r="AB545" s="337"/>
      <c r="AC545" s="337"/>
      <c r="AD545" s="337"/>
      <c r="AE545" s="337"/>
      <c r="AF545" s="368"/>
      <c r="AG545" s="337"/>
      <c r="AM545" s="337"/>
      <c r="AN545" s="337"/>
      <c r="AO545" s="337"/>
      <c r="AP545" s="337"/>
      <c r="AQ545" s="337"/>
      <c r="AR545" s="365"/>
      <c r="AS545" s="365"/>
      <c r="AT545" s="365"/>
      <c r="AU545" s="365"/>
      <c r="AV545" s="365"/>
      <c r="BA545" s="337"/>
      <c r="BC545" s="365"/>
      <c r="BD545" s="365"/>
      <c r="BE545" s="365"/>
      <c r="BF545" s="365"/>
      <c r="BG545" s="365"/>
      <c r="BH545" s="365"/>
      <c r="BI545" s="365"/>
      <c r="BL545" s="365"/>
      <c r="BM545" s="365"/>
      <c r="BN545" s="365"/>
      <c r="BO545" s="365"/>
      <c r="BP545" s="365"/>
      <c r="BQ545" s="365"/>
      <c r="BR545" s="365"/>
      <c r="BS545" s="367"/>
      <c r="BT545" s="367"/>
      <c r="BU545" s="365"/>
      <c r="BV545" s="365"/>
      <c r="BW545" s="367"/>
      <c r="BX545" s="337"/>
      <c r="BY545" s="337"/>
      <c r="BZ545" s="337"/>
      <c r="CA545" s="337"/>
      <c r="CB545" s="337"/>
      <c r="CC545" s="337"/>
      <c r="CD545" s="337"/>
      <c r="CE545" s="337"/>
      <c r="CF545" s="337"/>
      <c r="CG545" s="337"/>
      <c r="CH545" s="337"/>
      <c r="CI545" s="337"/>
      <c r="CJ545" s="337"/>
      <c r="CK545" s="337"/>
      <c r="CL545" s="337"/>
      <c r="CM545" s="337"/>
      <c r="CN545" s="337"/>
      <c r="CO545" s="337"/>
      <c r="CP545" s="337"/>
      <c r="CQ545" s="337"/>
      <c r="CR545" s="337"/>
      <c r="CS545" s="337"/>
      <c r="CT545" s="337"/>
      <c r="CU545" s="337"/>
      <c r="CV545" s="337"/>
    </row>
    <row r="546" spans="1:100" x14ac:dyDescent="0.15">
      <c r="A546" s="366"/>
      <c r="B546" s="337"/>
      <c r="C546" s="367"/>
      <c r="D546" s="337"/>
      <c r="E546" s="337"/>
      <c r="F546" s="337"/>
      <c r="G546" s="337"/>
      <c r="H546" s="365"/>
      <c r="I546" s="365"/>
      <c r="J546" s="365"/>
      <c r="K546" s="337"/>
      <c r="L546" s="337"/>
      <c r="M546" s="368"/>
      <c r="N546" s="368"/>
      <c r="O546" s="337"/>
      <c r="P546" s="337"/>
      <c r="Q546" s="368"/>
      <c r="R546" s="337"/>
      <c r="S546" s="368"/>
      <c r="T546" s="337"/>
      <c r="U546" s="337"/>
      <c r="V546" s="337"/>
      <c r="W546" s="337"/>
      <c r="X546" s="337"/>
      <c r="Y546" s="337"/>
      <c r="Z546" s="337"/>
      <c r="AA546" s="337"/>
      <c r="AB546" s="337"/>
      <c r="AC546" s="337"/>
      <c r="AD546" s="337"/>
      <c r="AE546" s="337"/>
      <c r="AF546" s="368"/>
      <c r="AG546" s="337"/>
      <c r="AM546" s="337"/>
      <c r="AN546" s="337"/>
      <c r="AO546" s="337"/>
      <c r="AP546" s="337"/>
      <c r="AQ546" s="337"/>
      <c r="AR546" s="365"/>
      <c r="AS546" s="365"/>
      <c r="AT546" s="365"/>
      <c r="AU546" s="365"/>
      <c r="AV546" s="365"/>
      <c r="BA546" s="337"/>
      <c r="BC546" s="365"/>
      <c r="BD546" s="365"/>
      <c r="BE546" s="365"/>
      <c r="BF546" s="365"/>
      <c r="BG546" s="365"/>
      <c r="BH546" s="365"/>
      <c r="BI546" s="365"/>
      <c r="BL546" s="365"/>
      <c r="BM546" s="365"/>
      <c r="BN546" s="365"/>
      <c r="BO546" s="365"/>
      <c r="BP546" s="365"/>
      <c r="BQ546" s="365"/>
      <c r="BR546" s="365"/>
      <c r="BS546" s="367"/>
      <c r="BT546" s="367"/>
      <c r="BU546" s="365"/>
      <c r="BV546" s="365"/>
      <c r="BW546" s="367"/>
      <c r="BX546" s="337"/>
      <c r="BY546" s="337"/>
      <c r="BZ546" s="337"/>
      <c r="CA546" s="337"/>
      <c r="CB546" s="337"/>
      <c r="CC546" s="337"/>
      <c r="CD546" s="337"/>
      <c r="CE546" s="337"/>
      <c r="CF546" s="337"/>
      <c r="CG546" s="337"/>
      <c r="CH546" s="337"/>
      <c r="CI546" s="337"/>
      <c r="CJ546" s="337"/>
      <c r="CK546" s="337"/>
      <c r="CL546" s="337"/>
      <c r="CM546" s="337"/>
      <c r="CN546" s="337"/>
      <c r="CO546" s="337"/>
      <c r="CP546" s="337"/>
      <c r="CQ546" s="337"/>
      <c r="CR546" s="337"/>
      <c r="CS546" s="337"/>
      <c r="CT546" s="337"/>
      <c r="CU546" s="337"/>
      <c r="CV546" s="337"/>
    </row>
    <row r="547" spans="1:100" x14ac:dyDescent="0.15">
      <c r="A547" s="366"/>
      <c r="B547" s="337"/>
      <c r="C547" s="367"/>
      <c r="D547" s="337"/>
      <c r="E547" s="337"/>
      <c r="F547" s="337"/>
      <c r="G547" s="337"/>
      <c r="H547" s="365"/>
      <c r="I547" s="365"/>
      <c r="J547" s="365"/>
      <c r="K547" s="337"/>
      <c r="L547" s="337"/>
      <c r="M547" s="368"/>
      <c r="N547" s="368"/>
      <c r="O547" s="337"/>
      <c r="P547" s="337"/>
      <c r="Q547" s="368"/>
      <c r="R547" s="337"/>
      <c r="S547" s="368"/>
      <c r="T547" s="337"/>
      <c r="U547" s="337"/>
      <c r="V547" s="337"/>
      <c r="W547" s="337"/>
      <c r="X547" s="337"/>
      <c r="Y547" s="337"/>
      <c r="Z547" s="337"/>
      <c r="AA547" s="337"/>
      <c r="AB547" s="337"/>
      <c r="AC547" s="337"/>
      <c r="AD547" s="337"/>
      <c r="AE547" s="337"/>
      <c r="AF547" s="368"/>
      <c r="AG547" s="337"/>
      <c r="AM547" s="337"/>
      <c r="AN547" s="337"/>
      <c r="AO547" s="337"/>
      <c r="AP547" s="337"/>
      <c r="AQ547" s="337"/>
      <c r="AR547" s="365"/>
      <c r="AS547" s="365"/>
      <c r="AT547" s="365"/>
      <c r="AU547" s="365"/>
      <c r="AV547" s="365"/>
      <c r="BA547" s="337"/>
      <c r="BC547" s="365"/>
      <c r="BD547" s="365"/>
      <c r="BE547" s="365"/>
      <c r="BF547" s="365"/>
      <c r="BG547" s="365"/>
      <c r="BH547" s="365"/>
      <c r="BI547" s="365"/>
      <c r="BL547" s="365"/>
      <c r="BM547" s="365"/>
      <c r="BN547" s="365"/>
      <c r="BO547" s="365"/>
      <c r="BP547" s="365"/>
      <c r="BQ547" s="365"/>
      <c r="BR547" s="365"/>
      <c r="BS547" s="367"/>
      <c r="BT547" s="367"/>
      <c r="BU547" s="365"/>
      <c r="BV547" s="365"/>
      <c r="BW547" s="367"/>
      <c r="BX547" s="337"/>
      <c r="BY547" s="337"/>
      <c r="BZ547" s="337"/>
      <c r="CA547" s="337"/>
      <c r="CB547" s="337"/>
      <c r="CC547" s="337"/>
      <c r="CD547" s="337"/>
      <c r="CE547" s="337"/>
      <c r="CF547" s="337"/>
      <c r="CG547" s="337"/>
      <c r="CH547" s="337"/>
      <c r="CI547" s="337"/>
      <c r="CJ547" s="337"/>
      <c r="CK547" s="337"/>
      <c r="CL547" s="337"/>
      <c r="CM547" s="337"/>
      <c r="CN547" s="337"/>
      <c r="CO547" s="337"/>
      <c r="CP547" s="337"/>
      <c r="CQ547" s="337"/>
      <c r="CR547" s="337"/>
      <c r="CS547" s="337"/>
      <c r="CT547" s="337"/>
      <c r="CU547" s="337"/>
      <c r="CV547" s="337"/>
    </row>
    <row r="548" spans="1:100" x14ac:dyDescent="0.15">
      <c r="A548" s="366"/>
      <c r="B548" s="337"/>
      <c r="C548" s="367"/>
      <c r="D548" s="337"/>
      <c r="E548" s="337"/>
      <c r="F548" s="337"/>
      <c r="G548" s="337"/>
      <c r="H548" s="365"/>
      <c r="I548" s="365"/>
      <c r="J548" s="365"/>
      <c r="K548" s="337"/>
      <c r="L548" s="337"/>
      <c r="M548" s="368"/>
      <c r="N548" s="368"/>
      <c r="O548" s="337"/>
      <c r="P548" s="337"/>
      <c r="Q548" s="368"/>
      <c r="R548" s="337"/>
      <c r="S548" s="368"/>
      <c r="T548" s="337"/>
      <c r="U548" s="337"/>
      <c r="V548" s="337"/>
      <c r="W548" s="337"/>
      <c r="X548" s="337"/>
      <c r="Y548" s="337"/>
      <c r="Z548" s="337"/>
      <c r="AA548" s="337"/>
      <c r="AB548" s="337"/>
      <c r="AC548" s="337"/>
      <c r="AD548" s="337"/>
      <c r="AE548" s="337"/>
      <c r="AF548" s="368"/>
      <c r="AG548" s="337"/>
      <c r="AM548" s="337"/>
      <c r="AN548" s="337"/>
      <c r="AO548" s="337"/>
      <c r="AP548" s="337"/>
      <c r="AQ548" s="337"/>
      <c r="AR548" s="365"/>
      <c r="AS548" s="365"/>
      <c r="AT548" s="365"/>
      <c r="AU548" s="365"/>
      <c r="AV548" s="365"/>
      <c r="BA548" s="337"/>
      <c r="BC548" s="365"/>
      <c r="BD548" s="365"/>
      <c r="BE548" s="365"/>
      <c r="BF548" s="365"/>
      <c r="BG548" s="365"/>
      <c r="BH548" s="365"/>
      <c r="BI548" s="365"/>
      <c r="BL548" s="365"/>
      <c r="BM548" s="365"/>
      <c r="BN548" s="365"/>
      <c r="BO548" s="365"/>
      <c r="BP548" s="365"/>
      <c r="BQ548" s="365"/>
      <c r="BR548" s="365"/>
      <c r="BS548" s="367"/>
      <c r="BT548" s="367"/>
      <c r="BU548" s="365"/>
      <c r="BV548" s="365"/>
      <c r="BW548" s="367"/>
      <c r="BX548" s="337"/>
      <c r="BY548" s="337"/>
      <c r="BZ548" s="337"/>
      <c r="CA548" s="337"/>
      <c r="CB548" s="337"/>
      <c r="CC548" s="337"/>
      <c r="CD548" s="337"/>
      <c r="CE548" s="337"/>
      <c r="CF548" s="337"/>
      <c r="CG548" s="337"/>
      <c r="CH548" s="337"/>
      <c r="CI548" s="337"/>
      <c r="CJ548" s="337"/>
      <c r="CK548" s="337"/>
      <c r="CL548" s="337"/>
      <c r="CM548" s="337"/>
      <c r="CN548" s="337"/>
      <c r="CO548" s="337"/>
      <c r="CP548" s="337"/>
      <c r="CQ548" s="337"/>
      <c r="CR548" s="337"/>
      <c r="CS548" s="337"/>
      <c r="CT548" s="337"/>
      <c r="CU548" s="337"/>
      <c r="CV548" s="337"/>
    </row>
    <row r="549" spans="1:100" x14ac:dyDescent="0.15">
      <c r="A549" s="366"/>
      <c r="B549" s="337"/>
      <c r="C549" s="367"/>
      <c r="D549" s="337"/>
      <c r="E549" s="337"/>
      <c r="F549" s="337"/>
      <c r="G549" s="337"/>
      <c r="H549" s="365"/>
      <c r="I549" s="365"/>
      <c r="J549" s="365"/>
      <c r="K549" s="337"/>
      <c r="L549" s="337"/>
      <c r="M549" s="368"/>
      <c r="N549" s="368"/>
      <c r="O549" s="337"/>
      <c r="P549" s="337"/>
      <c r="Q549" s="368"/>
      <c r="R549" s="337"/>
      <c r="S549" s="368"/>
      <c r="T549" s="337"/>
      <c r="U549" s="337"/>
      <c r="V549" s="337"/>
      <c r="W549" s="337"/>
      <c r="X549" s="337"/>
      <c r="Y549" s="337"/>
      <c r="Z549" s="337"/>
      <c r="AA549" s="337"/>
      <c r="AB549" s="337"/>
      <c r="AC549" s="337"/>
      <c r="AD549" s="337"/>
      <c r="AE549" s="337"/>
      <c r="AF549" s="368"/>
      <c r="AG549" s="337"/>
      <c r="AM549" s="337"/>
      <c r="AN549" s="337"/>
      <c r="AO549" s="337"/>
      <c r="AP549" s="337"/>
      <c r="AQ549" s="337"/>
      <c r="AR549" s="365"/>
      <c r="AS549" s="365"/>
      <c r="AT549" s="365"/>
      <c r="AU549" s="365"/>
      <c r="AV549" s="365"/>
      <c r="BA549" s="337"/>
      <c r="BC549" s="365"/>
      <c r="BD549" s="365"/>
      <c r="BE549" s="365"/>
      <c r="BF549" s="365"/>
      <c r="BG549" s="365"/>
      <c r="BH549" s="365"/>
      <c r="BI549" s="365"/>
      <c r="BL549" s="365"/>
      <c r="BM549" s="365"/>
      <c r="BN549" s="365"/>
      <c r="BO549" s="365"/>
      <c r="BP549" s="365"/>
      <c r="BQ549" s="365"/>
      <c r="BR549" s="365"/>
      <c r="BS549" s="367"/>
      <c r="BT549" s="367"/>
      <c r="BU549" s="365"/>
      <c r="BV549" s="365"/>
      <c r="BW549" s="367"/>
      <c r="BX549" s="337"/>
      <c r="BY549" s="337"/>
      <c r="BZ549" s="337"/>
      <c r="CA549" s="337"/>
      <c r="CB549" s="337"/>
      <c r="CC549" s="337"/>
      <c r="CD549" s="337"/>
      <c r="CE549" s="337"/>
      <c r="CF549" s="337"/>
      <c r="CG549" s="337"/>
      <c r="CH549" s="337"/>
      <c r="CI549" s="337"/>
      <c r="CJ549" s="337"/>
      <c r="CK549" s="337"/>
      <c r="CL549" s="337"/>
      <c r="CM549" s="337"/>
      <c r="CN549" s="337"/>
      <c r="CO549" s="337"/>
      <c r="CP549" s="337"/>
      <c r="CQ549" s="337"/>
      <c r="CR549" s="337"/>
      <c r="CS549" s="337"/>
      <c r="CT549" s="337"/>
      <c r="CU549" s="337"/>
      <c r="CV549" s="337"/>
    </row>
    <row r="550" spans="1:100" x14ac:dyDescent="0.15">
      <c r="A550" s="366"/>
      <c r="B550" s="337"/>
      <c r="C550" s="367"/>
      <c r="D550" s="337"/>
      <c r="E550" s="337"/>
      <c r="F550" s="337"/>
      <c r="G550" s="337"/>
      <c r="H550" s="365"/>
      <c r="I550" s="365"/>
      <c r="J550" s="365"/>
      <c r="K550" s="337"/>
      <c r="L550" s="337"/>
      <c r="M550" s="368"/>
      <c r="N550" s="368"/>
      <c r="O550" s="337"/>
      <c r="P550" s="337"/>
      <c r="Q550" s="368"/>
      <c r="R550" s="337"/>
      <c r="S550" s="368"/>
      <c r="T550" s="337"/>
      <c r="U550" s="337"/>
      <c r="V550" s="337"/>
      <c r="W550" s="337"/>
      <c r="X550" s="337"/>
      <c r="Y550" s="337"/>
      <c r="Z550" s="337"/>
      <c r="AA550" s="337"/>
      <c r="AB550" s="337"/>
      <c r="AC550" s="337"/>
      <c r="AD550" s="337"/>
      <c r="AE550" s="337"/>
      <c r="AF550" s="368"/>
      <c r="AG550" s="337"/>
      <c r="AM550" s="337"/>
      <c r="AN550" s="337"/>
      <c r="AO550" s="337"/>
      <c r="AP550" s="337"/>
      <c r="AQ550" s="337"/>
      <c r="AR550" s="365"/>
      <c r="AS550" s="365"/>
      <c r="AT550" s="365"/>
      <c r="AU550" s="365"/>
      <c r="AV550" s="365"/>
      <c r="BA550" s="337"/>
      <c r="BC550" s="365"/>
      <c r="BD550" s="365"/>
      <c r="BE550" s="365"/>
      <c r="BF550" s="365"/>
      <c r="BG550" s="365"/>
      <c r="BH550" s="365"/>
      <c r="BI550" s="365"/>
      <c r="BL550" s="365"/>
      <c r="BM550" s="365"/>
      <c r="BN550" s="365"/>
      <c r="BO550" s="365"/>
      <c r="BP550" s="365"/>
      <c r="BQ550" s="365"/>
      <c r="BR550" s="365"/>
      <c r="BS550" s="367"/>
      <c r="BT550" s="367"/>
      <c r="BU550" s="365"/>
      <c r="BV550" s="365"/>
      <c r="BW550" s="367"/>
      <c r="BX550" s="337"/>
      <c r="BY550" s="337"/>
      <c r="BZ550" s="337"/>
      <c r="CA550" s="337"/>
      <c r="CB550" s="337"/>
      <c r="CC550" s="337"/>
      <c r="CD550" s="337"/>
      <c r="CE550" s="337"/>
      <c r="CF550" s="337"/>
      <c r="CG550" s="337"/>
      <c r="CH550" s="337"/>
      <c r="CI550" s="337"/>
      <c r="CJ550" s="337"/>
      <c r="CK550" s="337"/>
      <c r="CL550" s="337"/>
      <c r="CM550" s="337"/>
      <c r="CN550" s="337"/>
      <c r="CO550" s="337"/>
      <c r="CP550" s="337"/>
      <c r="CQ550" s="337"/>
      <c r="CR550" s="337"/>
      <c r="CS550" s="337"/>
      <c r="CT550" s="337"/>
      <c r="CU550" s="337"/>
      <c r="CV550" s="337"/>
    </row>
    <row r="551" spans="1:100" x14ac:dyDescent="0.15">
      <c r="A551" s="366"/>
      <c r="B551" s="337"/>
      <c r="C551" s="367"/>
      <c r="D551" s="337"/>
      <c r="E551" s="337"/>
      <c r="F551" s="337"/>
      <c r="G551" s="337"/>
      <c r="H551" s="365"/>
      <c r="I551" s="365"/>
      <c r="J551" s="365"/>
      <c r="K551" s="337"/>
      <c r="L551" s="337"/>
      <c r="M551" s="368"/>
      <c r="N551" s="368"/>
      <c r="O551" s="337"/>
      <c r="P551" s="337"/>
      <c r="Q551" s="368"/>
      <c r="R551" s="337"/>
      <c r="S551" s="368"/>
      <c r="T551" s="337"/>
      <c r="U551" s="337"/>
      <c r="V551" s="337"/>
      <c r="W551" s="337"/>
      <c r="X551" s="337"/>
      <c r="Y551" s="337"/>
      <c r="Z551" s="337"/>
      <c r="AA551" s="337"/>
      <c r="AB551" s="337"/>
      <c r="AC551" s="337"/>
      <c r="AD551" s="337"/>
      <c r="AE551" s="337"/>
      <c r="AF551" s="368"/>
      <c r="AG551" s="337"/>
      <c r="AM551" s="337"/>
      <c r="AN551" s="337"/>
      <c r="AO551" s="337"/>
      <c r="AP551" s="337"/>
      <c r="AQ551" s="337"/>
      <c r="AR551" s="365"/>
      <c r="AS551" s="365"/>
      <c r="AT551" s="365"/>
      <c r="AU551" s="365"/>
      <c r="AV551" s="365"/>
      <c r="BA551" s="337"/>
      <c r="BC551" s="365"/>
      <c r="BD551" s="365"/>
      <c r="BE551" s="365"/>
      <c r="BF551" s="365"/>
      <c r="BG551" s="365"/>
      <c r="BH551" s="365"/>
      <c r="BI551" s="365"/>
      <c r="BL551" s="365"/>
      <c r="BM551" s="365"/>
      <c r="BN551" s="365"/>
      <c r="BO551" s="365"/>
      <c r="BP551" s="365"/>
      <c r="BQ551" s="365"/>
      <c r="BR551" s="365"/>
      <c r="BS551" s="367"/>
      <c r="BT551" s="367"/>
      <c r="BU551" s="365"/>
      <c r="BV551" s="365"/>
      <c r="BW551" s="367"/>
      <c r="BX551" s="337"/>
      <c r="BY551" s="337"/>
      <c r="BZ551" s="337"/>
      <c r="CA551" s="337"/>
      <c r="CB551" s="337"/>
      <c r="CC551" s="337"/>
      <c r="CD551" s="337"/>
      <c r="CE551" s="337"/>
      <c r="CF551" s="337"/>
      <c r="CG551" s="337"/>
      <c r="CH551" s="337"/>
      <c r="CI551" s="337"/>
      <c r="CJ551" s="337"/>
      <c r="CK551" s="337"/>
      <c r="CL551" s="337"/>
      <c r="CM551" s="337"/>
      <c r="CN551" s="337"/>
      <c r="CO551" s="337"/>
      <c r="CP551" s="337"/>
      <c r="CQ551" s="337"/>
      <c r="CR551" s="337"/>
      <c r="CS551" s="337"/>
      <c r="CT551" s="337"/>
      <c r="CU551" s="337"/>
      <c r="CV551" s="337"/>
    </row>
    <row r="552" spans="1:100" x14ac:dyDescent="0.15">
      <c r="A552" s="366"/>
      <c r="B552" s="337"/>
      <c r="C552" s="367"/>
      <c r="D552" s="337"/>
      <c r="E552" s="337"/>
      <c r="F552" s="337"/>
      <c r="G552" s="337"/>
      <c r="H552" s="365"/>
      <c r="I552" s="365"/>
      <c r="J552" s="365"/>
      <c r="K552" s="337"/>
      <c r="L552" s="337"/>
      <c r="M552" s="368"/>
      <c r="N552" s="368"/>
      <c r="O552" s="337"/>
      <c r="P552" s="337"/>
      <c r="Q552" s="368"/>
      <c r="R552" s="337"/>
      <c r="S552" s="368"/>
      <c r="T552" s="337"/>
      <c r="U552" s="337"/>
      <c r="V552" s="337"/>
      <c r="W552" s="337"/>
      <c r="X552" s="337"/>
      <c r="Y552" s="337"/>
      <c r="Z552" s="337"/>
      <c r="AA552" s="337"/>
      <c r="AB552" s="337"/>
      <c r="AC552" s="337"/>
      <c r="AD552" s="337"/>
      <c r="AE552" s="337"/>
      <c r="AF552" s="368"/>
      <c r="AG552" s="337"/>
      <c r="AM552" s="337"/>
      <c r="AN552" s="337"/>
      <c r="AO552" s="337"/>
      <c r="AP552" s="337"/>
      <c r="AQ552" s="337"/>
      <c r="AR552" s="365"/>
      <c r="AS552" s="365"/>
      <c r="AT552" s="365"/>
      <c r="AU552" s="365"/>
      <c r="AV552" s="365"/>
      <c r="BA552" s="337"/>
      <c r="BC552" s="365"/>
      <c r="BD552" s="365"/>
      <c r="BE552" s="365"/>
      <c r="BF552" s="365"/>
      <c r="BG552" s="365"/>
      <c r="BH552" s="365"/>
      <c r="BI552" s="365"/>
      <c r="BL552" s="365"/>
      <c r="BM552" s="365"/>
      <c r="BN552" s="365"/>
      <c r="BO552" s="365"/>
      <c r="BP552" s="365"/>
      <c r="BQ552" s="365"/>
      <c r="BR552" s="365"/>
      <c r="BS552" s="367"/>
      <c r="BT552" s="367"/>
      <c r="BU552" s="365"/>
      <c r="BV552" s="365"/>
      <c r="BW552" s="367"/>
      <c r="BX552" s="337"/>
      <c r="BY552" s="337"/>
      <c r="BZ552" s="337"/>
      <c r="CA552" s="337"/>
      <c r="CB552" s="337"/>
      <c r="CC552" s="337"/>
      <c r="CD552" s="337"/>
      <c r="CE552" s="337"/>
      <c r="CF552" s="337"/>
      <c r="CG552" s="337"/>
      <c r="CH552" s="337"/>
      <c r="CI552" s="337"/>
      <c r="CJ552" s="337"/>
      <c r="CK552" s="337"/>
      <c r="CL552" s="337"/>
      <c r="CM552" s="337"/>
      <c r="CN552" s="337"/>
      <c r="CO552" s="337"/>
      <c r="CP552" s="337"/>
      <c r="CQ552" s="337"/>
      <c r="CR552" s="337"/>
      <c r="CS552" s="337"/>
      <c r="CT552" s="337"/>
      <c r="CU552" s="337"/>
      <c r="CV552" s="337"/>
    </row>
    <row r="553" spans="1:100" x14ac:dyDescent="0.15">
      <c r="A553" s="366"/>
      <c r="B553" s="337"/>
      <c r="C553" s="367"/>
      <c r="D553" s="337"/>
      <c r="E553" s="337"/>
      <c r="F553" s="337"/>
      <c r="G553" s="337"/>
      <c r="H553" s="365"/>
      <c r="I553" s="365"/>
      <c r="J553" s="365"/>
      <c r="K553" s="337"/>
      <c r="L553" s="337"/>
      <c r="M553" s="368"/>
      <c r="N553" s="368"/>
      <c r="O553" s="337"/>
      <c r="P553" s="337"/>
      <c r="Q553" s="368"/>
      <c r="R553" s="337"/>
      <c r="S553" s="368"/>
      <c r="T553" s="337"/>
      <c r="U553" s="337"/>
      <c r="V553" s="337"/>
      <c r="W553" s="337"/>
      <c r="X553" s="337"/>
      <c r="Y553" s="337"/>
      <c r="Z553" s="337"/>
      <c r="AA553" s="337"/>
      <c r="AB553" s="337"/>
      <c r="AC553" s="337"/>
      <c r="AD553" s="337"/>
      <c r="AE553" s="337"/>
      <c r="AF553" s="368"/>
      <c r="AG553" s="337"/>
      <c r="AM553" s="337"/>
      <c r="AN553" s="337"/>
      <c r="AO553" s="337"/>
      <c r="AP553" s="337"/>
      <c r="AQ553" s="337"/>
      <c r="AR553" s="365"/>
      <c r="AS553" s="365"/>
      <c r="AT553" s="365"/>
      <c r="AU553" s="365"/>
      <c r="AV553" s="365"/>
      <c r="BA553" s="337"/>
      <c r="BC553" s="365"/>
      <c r="BD553" s="365"/>
      <c r="BE553" s="365"/>
      <c r="BF553" s="365"/>
      <c r="BG553" s="365"/>
      <c r="BH553" s="365"/>
      <c r="BI553" s="365"/>
      <c r="BL553" s="365"/>
      <c r="BM553" s="365"/>
      <c r="BN553" s="365"/>
      <c r="BO553" s="365"/>
      <c r="BP553" s="365"/>
      <c r="BQ553" s="365"/>
      <c r="BR553" s="365"/>
      <c r="BS553" s="367"/>
      <c r="BT553" s="367"/>
      <c r="BU553" s="365"/>
      <c r="BV553" s="365"/>
      <c r="BW553" s="367"/>
      <c r="BX553" s="337"/>
      <c r="BY553" s="337"/>
      <c r="BZ553" s="337"/>
      <c r="CA553" s="337"/>
      <c r="CB553" s="337"/>
      <c r="CC553" s="337"/>
      <c r="CD553" s="337"/>
      <c r="CE553" s="337"/>
      <c r="CF553" s="337"/>
      <c r="CG553" s="337"/>
      <c r="CH553" s="337"/>
      <c r="CI553" s="337"/>
      <c r="CJ553" s="337"/>
      <c r="CK553" s="337"/>
      <c r="CL553" s="337"/>
      <c r="CM553" s="337"/>
      <c r="CN553" s="337"/>
      <c r="CO553" s="337"/>
      <c r="CP553" s="337"/>
      <c r="CQ553" s="337"/>
      <c r="CR553" s="337"/>
      <c r="CS553" s="337"/>
      <c r="CT553" s="337"/>
      <c r="CU553" s="337"/>
      <c r="CV553" s="337"/>
    </row>
    <row r="554" spans="1:100" x14ac:dyDescent="0.15">
      <c r="A554" s="366"/>
      <c r="B554" s="337"/>
      <c r="C554" s="367"/>
      <c r="D554" s="337"/>
      <c r="E554" s="337"/>
      <c r="F554" s="337"/>
      <c r="G554" s="337"/>
      <c r="H554" s="365"/>
      <c r="I554" s="365"/>
      <c r="J554" s="365"/>
      <c r="K554" s="337"/>
      <c r="L554" s="337"/>
      <c r="M554" s="368"/>
      <c r="N554" s="368"/>
      <c r="O554" s="337"/>
      <c r="P554" s="337"/>
      <c r="Q554" s="368"/>
      <c r="R554" s="337"/>
      <c r="S554" s="368"/>
      <c r="T554" s="337"/>
      <c r="U554" s="337"/>
      <c r="V554" s="337"/>
      <c r="W554" s="337"/>
      <c r="X554" s="337"/>
      <c r="Y554" s="337"/>
      <c r="Z554" s="337"/>
      <c r="AA554" s="337"/>
      <c r="AB554" s="337"/>
      <c r="AC554" s="337"/>
      <c r="AD554" s="337"/>
      <c r="AE554" s="337"/>
      <c r="AF554" s="368"/>
      <c r="AG554" s="337"/>
      <c r="AM554" s="337"/>
      <c r="AN554" s="337"/>
      <c r="AO554" s="337"/>
      <c r="AP554" s="337"/>
      <c r="AQ554" s="337"/>
      <c r="AR554" s="365"/>
      <c r="AS554" s="365"/>
      <c r="AT554" s="365"/>
      <c r="AU554" s="365"/>
      <c r="AV554" s="365"/>
      <c r="BA554" s="337"/>
      <c r="BC554" s="365"/>
      <c r="BD554" s="365"/>
      <c r="BE554" s="365"/>
      <c r="BF554" s="365"/>
      <c r="BG554" s="365"/>
      <c r="BH554" s="365"/>
      <c r="BI554" s="365"/>
      <c r="BL554" s="365"/>
      <c r="BM554" s="365"/>
      <c r="BN554" s="365"/>
      <c r="BO554" s="365"/>
      <c r="BP554" s="365"/>
      <c r="BQ554" s="365"/>
      <c r="BR554" s="365"/>
      <c r="BS554" s="367"/>
      <c r="BT554" s="367"/>
      <c r="BU554" s="365"/>
      <c r="BV554" s="365"/>
      <c r="BW554" s="367"/>
      <c r="BX554" s="337"/>
      <c r="BY554" s="337"/>
      <c r="BZ554" s="337"/>
      <c r="CA554" s="337"/>
      <c r="CB554" s="337"/>
      <c r="CC554" s="337"/>
      <c r="CD554" s="337"/>
      <c r="CE554" s="337"/>
      <c r="CF554" s="337"/>
      <c r="CG554" s="337"/>
      <c r="CH554" s="337"/>
      <c r="CI554" s="337"/>
      <c r="CJ554" s="337"/>
      <c r="CK554" s="337"/>
      <c r="CL554" s="337"/>
      <c r="CM554" s="337"/>
      <c r="CN554" s="337"/>
      <c r="CO554" s="337"/>
      <c r="CP554" s="337"/>
      <c r="CQ554" s="337"/>
      <c r="CR554" s="337"/>
      <c r="CS554" s="337"/>
      <c r="CT554" s="337"/>
      <c r="CU554" s="337"/>
      <c r="CV554" s="337"/>
    </row>
    <row r="555" spans="1:100" x14ac:dyDescent="0.15">
      <c r="A555" s="366"/>
      <c r="B555" s="337"/>
      <c r="C555" s="367"/>
      <c r="D555" s="337"/>
      <c r="E555" s="337"/>
      <c r="F555" s="337"/>
      <c r="G555" s="337"/>
      <c r="H555" s="365"/>
      <c r="I555" s="365"/>
      <c r="J555" s="365"/>
      <c r="K555" s="337"/>
      <c r="L555" s="337"/>
      <c r="M555" s="368"/>
      <c r="N555" s="368"/>
      <c r="O555" s="337"/>
      <c r="P555" s="337"/>
      <c r="Q555" s="368"/>
      <c r="R555" s="337"/>
      <c r="S555" s="368"/>
      <c r="T555" s="337"/>
      <c r="U555" s="337"/>
      <c r="V555" s="337"/>
      <c r="W555" s="337"/>
      <c r="X555" s="337"/>
      <c r="Y555" s="337"/>
      <c r="Z555" s="337"/>
      <c r="AA555" s="337"/>
      <c r="AB555" s="337"/>
      <c r="AC555" s="337"/>
      <c r="AD555" s="337"/>
      <c r="AE555" s="337"/>
      <c r="AF555" s="368"/>
      <c r="AG555" s="337"/>
      <c r="AM555" s="337"/>
      <c r="AN555" s="337"/>
      <c r="AO555" s="337"/>
      <c r="AP555" s="337"/>
      <c r="AQ555" s="337"/>
      <c r="AR555" s="365"/>
      <c r="AS555" s="365"/>
      <c r="AT555" s="365"/>
      <c r="AU555" s="365"/>
      <c r="AV555" s="365"/>
      <c r="BA555" s="337"/>
      <c r="BC555" s="365"/>
      <c r="BD555" s="365"/>
      <c r="BE555" s="365"/>
      <c r="BF555" s="365"/>
      <c r="BG555" s="365"/>
      <c r="BH555" s="365"/>
      <c r="BI555" s="365"/>
      <c r="BL555" s="365"/>
      <c r="BM555" s="365"/>
      <c r="BN555" s="365"/>
      <c r="BO555" s="365"/>
      <c r="BP555" s="365"/>
      <c r="BQ555" s="365"/>
      <c r="BR555" s="365"/>
      <c r="BS555" s="367"/>
      <c r="BT555" s="367"/>
      <c r="BU555" s="365"/>
      <c r="BV555" s="365"/>
      <c r="BW555" s="367"/>
      <c r="BX555" s="337"/>
      <c r="BY555" s="337"/>
      <c r="BZ555" s="337"/>
      <c r="CA555" s="337"/>
      <c r="CB555" s="337"/>
      <c r="CC555" s="337"/>
      <c r="CD555" s="337"/>
      <c r="CE555" s="337"/>
      <c r="CF555" s="337"/>
      <c r="CG555" s="337"/>
      <c r="CH555" s="337"/>
      <c r="CI555" s="337"/>
      <c r="CJ555" s="337"/>
      <c r="CK555" s="337"/>
      <c r="CL555" s="337"/>
      <c r="CM555" s="337"/>
      <c r="CN555" s="337"/>
      <c r="CO555" s="337"/>
      <c r="CP555" s="337"/>
      <c r="CQ555" s="337"/>
      <c r="CR555" s="337"/>
      <c r="CS555" s="337"/>
      <c r="CT555" s="337"/>
      <c r="CU555" s="337"/>
      <c r="CV555" s="337"/>
    </row>
    <row r="556" spans="1:100" x14ac:dyDescent="0.15">
      <c r="A556" s="366"/>
      <c r="B556" s="337"/>
      <c r="C556" s="367"/>
      <c r="D556" s="337"/>
      <c r="E556" s="337"/>
      <c r="F556" s="337"/>
      <c r="G556" s="337"/>
      <c r="H556" s="365"/>
      <c r="I556" s="365"/>
      <c r="J556" s="365"/>
      <c r="K556" s="337"/>
      <c r="L556" s="337"/>
      <c r="M556" s="368"/>
      <c r="N556" s="368"/>
      <c r="O556" s="337"/>
      <c r="P556" s="337"/>
      <c r="Q556" s="368"/>
      <c r="R556" s="337"/>
      <c r="S556" s="368"/>
      <c r="T556" s="337"/>
      <c r="U556" s="337"/>
      <c r="V556" s="337"/>
      <c r="W556" s="337"/>
      <c r="X556" s="337"/>
      <c r="Y556" s="337"/>
      <c r="Z556" s="337"/>
      <c r="AA556" s="337"/>
      <c r="AB556" s="337"/>
      <c r="AC556" s="337"/>
      <c r="AD556" s="337"/>
      <c r="AE556" s="337"/>
      <c r="AF556" s="368"/>
      <c r="AG556" s="337"/>
      <c r="AM556" s="337"/>
      <c r="AN556" s="337"/>
      <c r="AO556" s="337"/>
      <c r="AP556" s="337"/>
      <c r="AQ556" s="337"/>
      <c r="AR556" s="365"/>
      <c r="AS556" s="365"/>
      <c r="AT556" s="365"/>
      <c r="AU556" s="365"/>
      <c r="AV556" s="365"/>
      <c r="BA556" s="337"/>
      <c r="BC556" s="365"/>
      <c r="BD556" s="365"/>
      <c r="BE556" s="365"/>
      <c r="BF556" s="365"/>
      <c r="BG556" s="365"/>
      <c r="BH556" s="365"/>
      <c r="BI556" s="365"/>
      <c r="BL556" s="365"/>
      <c r="BM556" s="365"/>
      <c r="BN556" s="365"/>
      <c r="BO556" s="365"/>
      <c r="BP556" s="365"/>
      <c r="BQ556" s="365"/>
      <c r="BR556" s="365"/>
      <c r="BS556" s="367"/>
      <c r="BT556" s="367"/>
      <c r="BU556" s="365"/>
      <c r="BV556" s="365"/>
      <c r="BW556" s="367"/>
      <c r="BX556" s="337"/>
      <c r="BY556" s="337"/>
      <c r="BZ556" s="337"/>
      <c r="CA556" s="337"/>
      <c r="CB556" s="337"/>
      <c r="CC556" s="337"/>
      <c r="CD556" s="337"/>
      <c r="CE556" s="337"/>
      <c r="CF556" s="337"/>
      <c r="CG556" s="337"/>
      <c r="CH556" s="337"/>
      <c r="CI556" s="337"/>
      <c r="CJ556" s="337"/>
      <c r="CK556" s="337"/>
      <c r="CL556" s="337"/>
      <c r="CM556" s="337"/>
      <c r="CN556" s="337"/>
      <c r="CO556" s="337"/>
      <c r="CP556" s="337"/>
      <c r="CQ556" s="337"/>
      <c r="CR556" s="337"/>
      <c r="CS556" s="337"/>
      <c r="CT556" s="337"/>
      <c r="CU556" s="337"/>
      <c r="CV556" s="337"/>
    </row>
    <row r="557" spans="1:100" x14ac:dyDescent="0.15">
      <c r="A557" s="366"/>
      <c r="B557" s="337"/>
      <c r="C557" s="367"/>
      <c r="D557" s="337"/>
      <c r="E557" s="337"/>
      <c r="F557" s="337"/>
      <c r="G557" s="337"/>
      <c r="H557" s="365"/>
      <c r="I557" s="365"/>
      <c r="J557" s="365"/>
      <c r="K557" s="337"/>
      <c r="L557" s="337"/>
      <c r="M557" s="368"/>
      <c r="N557" s="368"/>
      <c r="O557" s="337"/>
      <c r="P557" s="337"/>
      <c r="Q557" s="368"/>
      <c r="R557" s="337"/>
      <c r="S557" s="368"/>
      <c r="T557" s="337"/>
      <c r="U557" s="337"/>
      <c r="V557" s="337"/>
      <c r="W557" s="337"/>
      <c r="X557" s="337"/>
      <c r="Y557" s="337"/>
      <c r="Z557" s="337"/>
      <c r="AA557" s="337"/>
      <c r="AB557" s="337"/>
      <c r="AC557" s="337"/>
      <c r="AD557" s="337"/>
      <c r="AE557" s="337"/>
      <c r="AF557" s="368"/>
      <c r="AG557" s="337"/>
      <c r="AM557" s="337"/>
      <c r="AN557" s="337"/>
      <c r="AO557" s="337"/>
      <c r="AP557" s="337"/>
      <c r="AQ557" s="337"/>
      <c r="AR557" s="365"/>
      <c r="AS557" s="365"/>
      <c r="AT557" s="365"/>
      <c r="AU557" s="365"/>
      <c r="AV557" s="365"/>
      <c r="BA557" s="337"/>
      <c r="BC557" s="365"/>
      <c r="BD557" s="365"/>
      <c r="BE557" s="365"/>
      <c r="BF557" s="365"/>
      <c r="BG557" s="365"/>
      <c r="BH557" s="365"/>
      <c r="BI557" s="365"/>
      <c r="BL557" s="365"/>
      <c r="BM557" s="365"/>
      <c r="BN557" s="365"/>
      <c r="BO557" s="365"/>
      <c r="BP557" s="365"/>
      <c r="BQ557" s="365"/>
      <c r="BR557" s="365"/>
      <c r="BS557" s="367"/>
      <c r="BT557" s="367"/>
      <c r="BU557" s="365"/>
      <c r="BV557" s="365"/>
      <c r="BW557" s="367"/>
      <c r="BX557" s="337"/>
      <c r="BY557" s="337"/>
      <c r="BZ557" s="337"/>
      <c r="CA557" s="337"/>
      <c r="CB557" s="337"/>
      <c r="CC557" s="337"/>
      <c r="CD557" s="337"/>
      <c r="CE557" s="337"/>
      <c r="CF557" s="337"/>
      <c r="CG557" s="337"/>
      <c r="CH557" s="337"/>
      <c r="CI557" s="337"/>
      <c r="CJ557" s="337"/>
      <c r="CK557" s="337"/>
      <c r="CL557" s="337"/>
      <c r="CM557" s="337"/>
      <c r="CN557" s="337"/>
      <c r="CO557" s="337"/>
      <c r="CP557" s="337"/>
      <c r="CQ557" s="337"/>
      <c r="CR557" s="337"/>
      <c r="CS557" s="337"/>
      <c r="CT557" s="337"/>
      <c r="CU557" s="337"/>
      <c r="CV557" s="337"/>
    </row>
    <row r="558" spans="1:100" x14ac:dyDescent="0.15">
      <c r="A558" s="366"/>
      <c r="B558" s="337"/>
      <c r="C558" s="367"/>
      <c r="D558" s="337"/>
      <c r="E558" s="337"/>
      <c r="F558" s="337"/>
      <c r="G558" s="337"/>
      <c r="H558" s="365"/>
      <c r="I558" s="365"/>
      <c r="J558" s="365"/>
      <c r="K558" s="337"/>
      <c r="L558" s="337"/>
      <c r="M558" s="368"/>
      <c r="N558" s="368"/>
      <c r="O558" s="337"/>
      <c r="P558" s="337"/>
      <c r="Q558" s="368"/>
      <c r="R558" s="337"/>
      <c r="S558" s="368"/>
      <c r="T558" s="337"/>
      <c r="U558" s="337"/>
      <c r="V558" s="337"/>
      <c r="W558" s="337"/>
      <c r="X558" s="337"/>
      <c r="Y558" s="337"/>
      <c r="Z558" s="337"/>
      <c r="AA558" s="337"/>
      <c r="AB558" s="337"/>
      <c r="AC558" s="337"/>
      <c r="AD558" s="337"/>
      <c r="AE558" s="337"/>
      <c r="AF558" s="368"/>
      <c r="AG558" s="337"/>
      <c r="AM558" s="337"/>
      <c r="AN558" s="337"/>
      <c r="AO558" s="337"/>
      <c r="AP558" s="337"/>
      <c r="AQ558" s="337"/>
      <c r="AR558" s="365"/>
      <c r="AS558" s="365"/>
      <c r="AT558" s="365"/>
      <c r="AU558" s="365"/>
      <c r="AV558" s="365"/>
      <c r="BA558" s="337"/>
      <c r="BC558" s="365"/>
      <c r="BD558" s="365"/>
      <c r="BE558" s="365"/>
      <c r="BF558" s="365"/>
      <c r="BG558" s="365"/>
      <c r="BH558" s="365"/>
      <c r="BI558" s="365"/>
      <c r="BL558" s="365"/>
      <c r="BM558" s="365"/>
      <c r="BN558" s="365"/>
      <c r="BO558" s="365"/>
      <c r="BP558" s="365"/>
      <c r="BQ558" s="365"/>
      <c r="BR558" s="365"/>
      <c r="BS558" s="367"/>
      <c r="BT558" s="367"/>
      <c r="BU558" s="365"/>
      <c r="BV558" s="365"/>
      <c r="BW558" s="367"/>
      <c r="BX558" s="337"/>
      <c r="BY558" s="337"/>
      <c r="BZ558" s="337"/>
      <c r="CA558" s="337"/>
      <c r="CB558" s="337"/>
      <c r="CC558" s="337"/>
      <c r="CD558" s="337"/>
      <c r="CE558" s="337"/>
      <c r="CF558" s="337"/>
      <c r="CG558" s="337"/>
      <c r="CH558" s="337"/>
      <c r="CI558" s="337"/>
      <c r="CJ558" s="337"/>
      <c r="CK558" s="337"/>
      <c r="CL558" s="337"/>
      <c r="CM558" s="337"/>
      <c r="CN558" s="337"/>
      <c r="CO558" s="337"/>
      <c r="CP558" s="337"/>
      <c r="CQ558" s="337"/>
      <c r="CR558" s="337"/>
      <c r="CS558" s="337"/>
      <c r="CT558" s="337"/>
      <c r="CU558" s="337"/>
      <c r="CV558" s="337"/>
    </row>
    <row r="559" spans="1:100" x14ac:dyDescent="0.15">
      <c r="A559" s="366"/>
      <c r="B559" s="337"/>
      <c r="C559" s="367"/>
      <c r="D559" s="337"/>
      <c r="E559" s="337"/>
      <c r="F559" s="337"/>
      <c r="G559" s="337"/>
      <c r="H559" s="365"/>
      <c r="I559" s="365"/>
      <c r="J559" s="365"/>
      <c r="K559" s="337"/>
      <c r="L559" s="337"/>
      <c r="M559" s="368"/>
      <c r="N559" s="368"/>
      <c r="O559" s="337"/>
      <c r="P559" s="337"/>
      <c r="Q559" s="368"/>
      <c r="R559" s="337"/>
      <c r="S559" s="368"/>
      <c r="T559" s="337"/>
      <c r="U559" s="337"/>
      <c r="V559" s="337"/>
      <c r="W559" s="337"/>
      <c r="X559" s="337"/>
      <c r="Y559" s="337"/>
      <c r="Z559" s="337"/>
      <c r="AA559" s="337"/>
      <c r="AB559" s="337"/>
      <c r="AC559" s="337"/>
      <c r="AD559" s="337"/>
      <c r="AE559" s="337"/>
      <c r="AF559" s="368"/>
      <c r="AG559" s="337"/>
      <c r="AM559" s="337"/>
      <c r="AN559" s="337"/>
      <c r="AO559" s="337"/>
      <c r="AP559" s="337"/>
      <c r="AQ559" s="337"/>
      <c r="AR559" s="365"/>
      <c r="AS559" s="365"/>
      <c r="AT559" s="365"/>
      <c r="AU559" s="365"/>
      <c r="AV559" s="365"/>
      <c r="BA559" s="337"/>
      <c r="BC559" s="365"/>
      <c r="BD559" s="365"/>
      <c r="BE559" s="365"/>
      <c r="BF559" s="365"/>
      <c r="BG559" s="365"/>
      <c r="BH559" s="365"/>
      <c r="BI559" s="365"/>
      <c r="BL559" s="365"/>
      <c r="BM559" s="365"/>
      <c r="BN559" s="365"/>
      <c r="BO559" s="365"/>
      <c r="BP559" s="365"/>
      <c r="BQ559" s="365"/>
      <c r="BR559" s="365"/>
      <c r="BS559" s="367"/>
      <c r="BT559" s="367"/>
      <c r="BU559" s="365"/>
      <c r="BV559" s="365"/>
      <c r="BW559" s="367"/>
      <c r="BX559" s="337"/>
      <c r="BY559" s="337"/>
      <c r="BZ559" s="337"/>
      <c r="CA559" s="337"/>
      <c r="CB559" s="337"/>
      <c r="CC559" s="337"/>
      <c r="CD559" s="337"/>
      <c r="CE559" s="337"/>
      <c r="CF559" s="337"/>
      <c r="CG559" s="337"/>
      <c r="CH559" s="337"/>
      <c r="CI559" s="337"/>
      <c r="CJ559" s="337"/>
      <c r="CK559" s="337"/>
      <c r="CL559" s="337"/>
      <c r="CM559" s="337"/>
      <c r="CN559" s="337"/>
      <c r="CO559" s="337"/>
      <c r="CP559" s="337"/>
      <c r="CQ559" s="337"/>
      <c r="CR559" s="337"/>
      <c r="CS559" s="337"/>
      <c r="CT559" s="337"/>
      <c r="CU559" s="337"/>
      <c r="CV559" s="337"/>
    </row>
    <row r="560" spans="1:100" x14ac:dyDescent="0.15">
      <c r="A560" s="366"/>
      <c r="B560" s="337"/>
      <c r="C560" s="367"/>
      <c r="D560" s="337"/>
      <c r="E560" s="337"/>
      <c r="F560" s="337"/>
      <c r="G560" s="337"/>
      <c r="H560" s="365"/>
      <c r="I560" s="365"/>
      <c r="J560" s="365"/>
      <c r="K560" s="337"/>
      <c r="L560" s="337"/>
      <c r="M560" s="368"/>
      <c r="N560" s="368"/>
      <c r="O560" s="337"/>
      <c r="P560" s="337"/>
      <c r="Q560" s="368"/>
      <c r="R560" s="337"/>
      <c r="S560" s="368"/>
      <c r="T560" s="337"/>
      <c r="U560" s="337"/>
      <c r="V560" s="337"/>
      <c r="W560" s="337"/>
      <c r="X560" s="337"/>
      <c r="Y560" s="337"/>
      <c r="Z560" s="337"/>
      <c r="AA560" s="337"/>
      <c r="AB560" s="337"/>
      <c r="AC560" s="337"/>
      <c r="AD560" s="337"/>
      <c r="AE560" s="337"/>
      <c r="AF560" s="368"/>
      <c r="AG560" s="337"/>
      <c r="AM560" s="337"/>
      <c r="AN560" s="337"/>
      <c r="AO560" s="337"/>
      <c r="AP560" s="337"/>
      <c r="AQ560" s="337"/>
      <c r="AR560" s="365"/>
      <c r="AS560" s="365"/>
      <c r="AT560" s="365"/>
      <c r="AU560" s="365"/>
      <c r="AV560" s="365"/>
      <c r="BA560" s="337"/>
      <c r="BC560" s="365"/>
      <c r="BD560" s="365"/>
      <c r="BE560" s="365"/>
      <c r="BF560" s="365"/>
      <c r="BG560" s="365"/>
      <c r="BH560" s="365"/>
      <c r="BI560" s="365"/>
      <c r="BL560" s="365"/>
      <c r="BM560" s="365"/>
      <c r="BN560" s="365"/>
      <c r="BO560" s="365"/>
      <c r="BP560" s="365"/>
      <c r="BQ560" s="365"/>
      <c r="BR560" s="365"/>
      <c r="BS560" s="367"/>
      <c r="BT560" s="367"/>
      <c r="BU560" s="365"/>
      <c r="BV560" s="365"/>
      <c r="BW560" s="367"/>
      <c r="BX560" s="337"/>
      <c r="BY560" s="337"/>
      <c r="BZ560" s="337"/>
      <c r="CA560" s="337"/>
      <c r="CB560" s="337"/>
      <c r="CC560" s="337"/>
      <c r="CD560" s="337"/>
      <c r="CE560" s="337"/>
      <c r="CF560" s="337"/>
      <c r="CG560" s="337"/>
      <c r="CH560" s="337"/>
      <c r="CI560" s="337"/>
      <c r="CJ560" s="337"/>
      <c r="CK560" s="337"/>
      <c r="CL560" s="337"/>
      <c r="CM560" s="337"/>
      <c r="CN560" s="337"/>
      <c r="CO560" s="337"/>
      <c r="CP560" s="337"/>
      <c r="CQ560" s="337"/>
      <c r="CR560" s="337"/>
      <c r="CS560" s="337"/>
      <c r="CT560" s="337"/>
      <c r="CU560" s="337"/>
      <c r="CV560" s="337"/>
    </row>
    <row r="561" spans="1:100" x14ac:dyDescent="0.15">
      <c r="A561" s="366"/>
      <c r="B561" s="337"/>
      <c r="C561" s="367"/>
      <c r="D561" s="337"/>
      <c r="E561" s="337"/>
      <c r="F561" s="337"/>
      <c r="G561" s="337"/>
      <c r="H561" s="365"/>
      <c r="I561" s="365"/>
      <c r="J561" s="365"/>
      <c r="K561" s="337"/>
      <c r="L561" s="337"/>
      <c r="M561" s="368"/>
      <c r="N561" s="368"/>
      <c r="O561" s="337"/>
      <c r="P561" s="337"/>
      <c r="Q561" s="368"/>
      <c r="R561" s="337"/>
      <c r="S561" s="368"/>
      <c r="T561" s="337"/>
      <c r="U561" s="337"/>
      <c r="V561" s="337"/>
      <c r="W561" s="337"/>
      <c r="X561" s="337"/>
      <c r="Y561" s="337"/>
      <c r="Z561" s="337"/>
      <c r="AA561" s="337"/>
      <c r="AB561" s="337"/>
      <c r="AC561" s="337"/>
      <c r="AD561" s="337"/>
      <c r="AE561" s="337"/>
      <c r="AF561" s="368"/>
      <c r="AG561" s="337"/>
      <c r="AM561" s="337"/>
      <c r="AN561" s="337"/>
      <c r="AO561" s="337"/>
      <c r="AP561" s="337"/>
      <c r="AQ561" s="337"/>
      <c r="AR561" s="365"/>
      <c r="AS561" s="365"/>
      <c r="AT561" s="365"/>
      <c r="AU561" s="365"/>
      <c r="AV561" s="365"/>
      <c r="BA561" s="337"/>
      <c r="BC561" s="365"/>
      <c r="BD561" s="365"/>
      <c r="BE561" s="365"/>
      <c r="BF561" s="365"/>
      <c r="BG561" s="365"/>
      <c r="BH561" s="365"/>
      <c r="BI561" s="365"/>
      <c r="BL561" s="365"/>
      <c r="BM561" s="365"/>
      <c r="BN561" s="365"/>
      <c r="BO561" s="365"/>
      <c r="BP561" s="365"/>
      <c r="BQ561" s="365"/>
      <c r="BR561" s="365"/>
      <c r="BS561" s="367"/>
      <c r="BT561" s="367"/>
      <c r="BU561" s="365"/>
      <c r="BV561" s="365"/>
      <c r="BW561" s="367"/>
      <c r="BX561" s="337"/>
      <c r="BY561" s="337"/>
      <c r="BZ561" s="337"/>
      <c r="CA561" s="337"/>
      <c r="CB561" s="337"/>
      <c r="CC561" s="337"/>
      <c r="CD561" s="337"/>
      <c r="CE561" s="337"/>
      <c r="CF561" s="337"/>
      <c r="CG561" s="337"/>
      <c r="CH561" s="337"/>
      <c r="CI561" s="337"/>
      <c r="CJ561" s="337"/>
      <c r="CK561" s="337"/>
      <c r="CL561" s="337"/>
      <c r="CM561" s="337"/>
      <c r="CN561" s="337"/>
      <c r="CO561" s="337"/>
      <c r="CP561" s="337"/>
      <c r="CQ561" s="337"/>
      <c r="CR561" s="337"/>
      <c r="CS561" s="337"/>
      <c r="CT561" s="337"/>
      <c r="CU561" s="337"/>
      <c r="CV561" s="337"/>
    </row>
    <row r="562" spans="1:100" x14ac:dyDescent="0.15">
      <c r="A562" s="366"/>
      <c r="B562" s="337"/>
      <c r="C562" s="367"/>
      <c r="D562" s="337"/>
      <c r="E562" s="337"/>
      <c r="F562" s="337"/>
      <c r="G562" s="337"/>
      <c r="H562" s="365"/>
      <c r="I562" s="365"/>
      <c r="J562" s="365"/>
      <c r="K562" s="337"/>
      <c r="L562" s="337"/>
      <c r="M562" s="368"/>
      <c r="N562" s="368"/>
      <c r="O562" s="337"/>
      <c r="P562" s="337"/>
      <c r="Q562" s="368"/>
      <c r="R562" s="337"/>
      <c r="S562" s="368"/>
      <c r="T562" s="337"/>
      <c r="U562" s="337"/>
      <c r="V562" s="337"/>
      <c r="W562" s="337"/>
      <c r="X562" s="337"/>
      <c r="Y562" s="337"/>
      <c r="Z562" s="337"/>
      <c r="AA562" s="337"/>
      <c r="AB562" s="337"/>
      <c r="AC562" s="337"/>
      <c r="AD562" s="337"/>
      <c r="AE562" s="337"/>
      <c r="AF562" s="368"/>
      <c r="AG562" s="337"/>
      <c r="AM562" s="337"/>
      <c r="AN562" s="337"/>
      <c r="AO562" s="337"/>
      <c r="AP562" s="337"/>
      <c r="AQ562" s="337"/>
      <c r="AR562" s="365"/>
      <c r="AS562" s="365"/>
      <c r="AT562" s="365"/>
      <c r="AU562" s="365"/>
      <c r="AV562" s="365"/>
      <c r="BA562" s="337"/>
      <c r="BC562" s="365"/>
      <c r="BD562" s="365"/>
      <c r="BE562" s="365"/>
      <c r="BF562" s="365"/>
      <c r="BG562" s="365"/>
      <c r="BH562" s="365"/>
      <c r="BI562" s="365"/>
      <c r="BL562" s="365"/>
      <c r="BM562" s="365"/>
      <c r="BN562" s="365"/>
      <c r="BO562" s="365"/>
      <c r="BP562" s="365"/>
      <c r="BQ562" s="365"/>
      <c r="BR562" s="365"/>
      <c r="BS562" s="367"/>
      <c r="BT562" s="367"/>
      <c r="BU562" s="365"/>
      <c r="BV562" s="365"/>
      <c r="BW562" s="367"/>
      <c r="BX562" s="337"/>
      <c r="BY562" s="337"/>
      <c r="BZ562" s="337"/>
      <c r="CA562" s="337"/>
      <c r="CB562" s="337"/>
      <c r="CC562" s="337"/>
      <c r="CD562" s="337"/>
      <c r="CE562" s="337"/>
      <c r="CF562" s="337"/>
      <c r="CG562" s="337"/>
      <c r="CH562" s="337"/>
      <c r="CI562" s="337"/>
      <c r="CJ562" s="337"/>
      <c r="CK562" s="337"/>
      <c r="CL562" s="337"/>
      <c r="CM562" s="337"/>
      <c r="CN562" s="337"/>
      <c r="CO562" s="337"/>
      <c r="CP562" s="337"/>
      <c r="CQ562" s="337"/>
      <c r="CR562" s="337"/>
      <c r="CS562" s="337"/>
      <c r="CT562" s="337"/>
      <c r="CU562" s="337"/>
      <c r="CV562" s="337"/>
    </row>
    <row r="563" spans="1:100" x14ac:dyDescent="0.15">
      <c r="A563" s="366"/>
      <c r="B563" s="337"/>
      <c r="C563" s="367"/>
      <c r="D563" s="337"/>
      <c r="E563" s="337"/>
      <c r="F563" s="337"/>
      <c r="G563" s="337"/>
      <c r="H563" s="365"/>
      <c r="I563" s="365"/>
      <c r="J563" s="365"/>
      <c r="K563" s="337"/>
      <c r="L563" s="337"/>
      <c r="M563" s="368"/>
      <c r="N563" s="368"/>
      <c r="O563" s="337"/>
      <c r="P563" s="337"/>
      <c r="Q563" s="368"/>
      <c r="R563" s="337"/>
      <c r="S563" s="368"/>
      <c r="T563" s="337"/>
      <c r="U563" s="337"/>
      <c r="V563" s="337"/>
      <c r="W563" s="337"/>
      <c r="X563" s="337"/>
      <c r="Y563" s="337"/>
      <c r="Z563" s="337"/>
      <c r="AA563" s="337"/>
      <c r="AB563" s="337"/>
      <c r="AC563" s="337"/>
      <c r="AD563" s="337"/>
      <c r="AE563" s="337"/>
      <c r="AF563" s="368"/>
      <c r="AG563" s="337"/>
      <c r="AM563" s="337"/>
      <c r="AN563" s="337"/>
      <c r="AO563" s="337"/>
      <c r="AP563" s="337"/>
      <c r="AQ563" s="337"/>
      <c r="AR563" s="365"/>
      <c r="AS563" s="365"/>
      <c r="AT563" s="365"/>
      <c r="AU563" s="365"/>
      <c r="AV563" s="365"/>
      <c r="BA563" s="337"/>
      <c r="BC563" s="365"/>
      <c r="BD563" s="365"/>
      <c r="BE563" s="365"/>
      <c r="BF563" s="365"/>
      <c r="BG563" s="365"/>
      <c r="BH563" s="365"/>
      <c r="BI563" s="365"/>
      <c r="BL563" s="365"/>
      <c r="BM563" s="365"/>
      <c r="BN563" s="365"/>
      <c r="BO563" s="365"/>
      <c r="BP563" s="365"/>
      <c r="BQ563" s="365"/>
      <c r="BR563" s="365"/>
      <c r="BS563" s="367"/>
      <c r="BT563" s="367"/>
      <c r="BU563" s="365"/>
      <c r="BV563" s="365"/>
      <c r="BW563" s="367"/>
      <c r="BX563" s="337"/>
      <c r="BY563" s="337"/>
      <c r="BZ563" s="337"/>
      <c r="CA563" s="337"/>
      <c r="CB563" s="337"/>
      <c r="CC563" s="337"/>
      <c r="CD563" s="337"/>
      <c r="CE563" s="337"/>
      <c r="CF563" s="337"/>
      <c r="CG563" s="337"/>
      <c r="CH563" s="337"/>
      <c r="CI563" s="337"/>
      <c r="CJ563" s="337"/>
      <c r="CK563" s="337"/>
      <c r="CL563" s="337"/>
      <c r="CM563" s="337"/>
      <c r="CN563" s="337"/>
      <c r="CO563" s="337"/>
      <c r="CP563" s="337"/>
      <c r="CQ563" s="337"/>
      <c r="CR563" s="337"/>
      <c r="CS563" s="337"/>
      <c r="CT563" s="337"/>
      <c r="CU563" s="337"/>
      <c r="CV563" s="337"/>
    </row>
    <row r="564" spans="1:100" x14ac:dyDescent="0.15">
      <c r="A564" s="366"/>
      <c r="B564" s="337"/>
      <c r="C564" s="367"/>
      <c r="D564" s="337"/>
      <c r="E564" s="337"/>
      <c r="F564" s="337"/>
      <c r="G564" s="337"/>
      <c r="H564" s="365"/>
      <c r="I564" s="365"/>
      <c r="J564" s="365"/>
      <c r="K564" s="337"/>
      <c r="L564" s="337"/>
      <c r="M564" s="368"/>
      <c r="N564" s="368"/>
      <c r="O564" s="337"/>
      <c r="P564" s="337"/>
      <c r="Q564" s="368"/>
      <c r="R564" s="337"/>
      <c r="S564" s="368"/>
      <c r="T564" s="337"/>
      <c r="U564" s="337"/>
      <c r="V564" s="337"/>
      <c r="W564" s="337"/>
      <c r="X564" s="337"/>
      <c r="Y564" s="337"/>
      <c r="Z564" s="337"/>
      <c r="AA564" s="337"/>
      <c r="AB564" s="337"/>
      <c r="AC564" s="337"/>
      <c r="AD564" s="337"/>
      <c r="AE564" s="337"/>
      <c r="AF564" s="368"/>
      <c r="AG564" s="337"/>
      <c r="AM564" s="337"/>
      <c r="AN564" s="337"/>
      <c r="AO564" s="337"/>
      <c r="AP564" s="337"/>
      <c r="AQ564" s="337"/>
      <c r="AR564" s="365"/>
      <c r="AS564" s="365"/>
      <c r="AT564" s="365"/>
      <c r="AU564" s="365"/>
      <c r="AV564" s="365"/>
      <c r="BA564" s="337"/>
      <c r="BC564" s="365"/>
      <c r="BD564" s="365"/>
      <c r="BE564" s="365"/>
      <c r="BF564" s="365"/>
      <c r="BG564" s="365"/>
      <c r="BH564" s="365"/>
      <c r="BI564" s="365"/>
      <c r="BL564" s="365"/>
      <c r="BM564" s="365"/>
      <c r="BN564" s="365"/>
      <c r="BO564" s="365"/>
      <c r="BP564" s="365"/>
      <c r="BQ564" s="365"/>
      <c r="BR564" s="365"/>
      <c r="BS564" s="367"/>
      <c r="BT564" s="367"/>
      <c r="BU564" s="365"/>
      <c r="BV564" s="365"/>
      <c r="BW564" s="367"/>
      <c r="BX564" s="337"/>
      <c r="BY564" s="337"/>
      <c r="BZ564" s="337"/>
      <c r="CA564" s="337"/>
      <c r="CB564" s="337"/>
      <c r="CC564" s="337"/>
      <c r="CD564" s="337"/>
      <c r="CE564" s="337"/>
      <c r="CF564" s="337"/>
      <c r="CG564" s="337"/>
      <c r="CH564" s="337"/>
      <c r="CI564" s="337"/>
      <c r="CJ564" s="337"/>
      <c r="CK564" s="337"/>
      <c r="CL564" s="337"/>
      <c r="CM564" s="337"/>
      <c r="CN564" s="337"/>
      <c r="CO564" s="337"/>
      <c r="CP564" s="337"/>
      <c r="CQ564" s="337"/>
      <c r="CR564" s="337"/>
      <c r="CS564" s="337"/>
      <c r="CT564" s="337"/>
      <c r="CU564" s="337"/>
      <c r="CV564" s="337"/>
    </row>
    <row r="565" spans="1:100" x14ac:dyDescent="0.15">
      <c r="A565" s="366"/>
      <c r="B565" s="337"/>
      <c r="C565" s="367"/>
      <c r="D565" s="337"/>
      <c r="E565" s="337"/>
      <c r="F565" s="337"/>
      <c r="G565" s="337"/>
      <c r="H565" s="365"/>
      <c r="I565" s="365"/>
      <c r="J565" s="365"/>
      <c r="K565" s="337"/>
      <c r="L565" s="337"/>
      <c r="M565" s="368"/>
      <c r="N565" s="368"/>
      <c r="O565" s="337"/>
      <c r="P565" s="337"/>
      <c r="Q565" s="368"/>
      <c r="R565" s="337"/>
      <c r="S565" s="368"/>
      <c r="T565" s="337"/>
      <c r="U565" s="337"/>
      <c r="V565" s="337"/>
      <c r="W565" s="337"/>
      <c r="X565" s="337"/>
      <c r="Y565" s="337"/>
      <c r="Z565" s="337"/>
      <c r="AA565" s="337"/>
      <c r="AB565" s="337"/>
      <c r="AC565" s="337"/>
      <c r="AD565" s="337"/>
      <c r="AE565" s="337"/>
      <c r="AF565" s="368"/>
      <c r="AG565" s="337"/>
      <c r="AM565" s="337"/>
      <c r="AN565" s="337"/>
      <c r="AO565" s="337"/>
      <c r="AP565" s="337"/>
      <c r="AQ565" s="337"/>
      <c r="AR565" s="365"/>
      <c r="AS565" s="365"/>
      <c r="AT565" s="365"/>
      <c r="AU565" s="365"/>
      <c r="AV565" s="365"/>
      <c r="BA565" s="337"/>
      <c r="BC565" s="365"/>
      <c r="BD565" s="365"/>
      <c r="BE565" s="365"/>
      <c r="BF565" s="365"/>
      <c r="BG565" s="365"/>
      <c r="BH565" s="365"/>
      <c r="BI565" s="365"/>
      <c r="BL565" s="365"/>
      <c r="BM565" s="365"/>
      <c r="BN565" s="365"/>
      <c r="BO565" s="365"/>
      <c r="BP565" s="365"/>
      <c r="BQ565" s="365"/>
      <c r="BR565" s="365"/>
      <c r="BS565" s="367"/>
      <c r="BT565" s="367"/>
      <c r="BU565" s="365"/>
      <c r="BV565" s="365"/>
      <c r="BW565" s="367"/>
      <c r="BX565" s="337"/>
      <c r="BY565" s="337"/>
      <c r="BZ565" s="337"/>
      <c r="CA565" s="337"/>
      <c r="CB565" s="337"/>
      <c r="CC565" s="337"/>
      <c r="CD565" s="337"/>
      <c r="CE565" s="337"/>
      <c r="CF565" s="337"/>
      <c r="CG565" s="337"/>
      <c r="CH565" s="337"/>
      <c r="CI565" s="337"/>
      <c r="CJ565" s="337"/>
      <c r="CK565" s="337"/>
      <c r="CL565" s="337"/>
      <c r="CM565" s="337"/>
      <c r="CN565" s="337"/>
      <c r="CO565" s="337"/>
      <c r="CP565" s="337"/>
      <c r="CQ565" s="337"/>
      <c r="CR565" s="337"/>
      <c r="CS565" s="337"/>
      <c r="CT565" s="337"/>
      <c r="CU565" s="337"/>
      <c r="CV565" s="337"/>
    </row>
    <row r="566" spans="1:100" x14ac:dyDescent="0.15">
      <c r="A566" s="366"/>
      <c r="B566" s="337"/>
      <c r="C566" s="367"/>
      <c r="D566" s="337"/>
      <c r="E566" s="337"/>
      <c r="F566" s="337"/>
      <c r="G566" s="337"/>
      <c r="H566" s="365"/>
      <c r="I566" s="365"/>
      <c r="J566" s="365"/>
      <c r="K566" s="337"/>
      <c r="L566" s="337"/>
      <c r="M566" s="368"/>
      <c r="N566" s="368"/>
      <c r="O566" s="337"/>
      <c r="P566" s="337"/>
      <c r="Q566" s="368"/>
      <c r="R566" s="337"/>
      <c r="S566" s="368"/>
      <c r="T566" s="337"/>
      <c r="U566" s="337"/>
      <c r="V566" s="337"/>
      <c r="W566" s="337"/>
      <c r="X566" s="337"/>
      <c r="Y566" s="337"/>
      <c r="Z566" s="337"/>
      <c r="AA566" s="337"/>
      <c r="AB566" s="337"/>
      <c r="AC566" s="337"/>
      <c r="AD566" s="337"/>
      <c r="AE566" s="337"/>
      <c r="AF566" s="368"/>
      <c r="AG566" s="337"/>
      <c r="AM566" s="337"/>
      <c r="AN566" s="337"/>
      <c r="AO566" s="337"/>
      <c r="AP566" s="337"/>
      <c r="AQ566" s="337"/>
      <c r="AR566" s="365"/>
      <c r="AS566" s="365"/>
      <c r="AT566" s="365"/>
      <c r="AU566" s="365"/>
      <c r="AV566" s="365"/>
      <c r="BA566" s="337"/>
      <c r="BC566" s="365"/>
      <c r="BD566" s="365"/>
      <c r="BE566" s="365"/>
      <c r="BF566" s="365"/>
      <c r="BG566" s="365"/>
      <c r="BH566" s="365"/>
      <c r="BI566" s="365"/>
      <c r="BL566" s="365"/>
      <c r="BM566" s="365"/>
      <c r="BN566" s="365"/>
      <c r="BO566" s="365"/>
      <c r="BP566" s="365"/>
      <c r="BQ566" s="365"/>
      <c r="BR566" s="365"/>
      <c r="BS566" s="367"/>
      <c r="BT566" s="367"/>
      <c r="BU566" s="365"/>
      <c r="BV566" s="365"/>
      <c r="BW566" s="367"/>
      <c r="BX566" s="337"/>
      <c r="BY566" s="337"/>
      <c r="BZ566" s="337"/>
      <c r="CA566" s="337"/>
      <c r="CB566" s="337"/>
      <c r="CC566" s="337"/>
      <c r="CD566" s="337"/>
      <c r="CE566" s="337"/>
      <c r="CF566" s="337"/>
      <c r="CG566" s="337"/>
      <c r="CH566" s="337"/>
      <c r="CI566" s="337"/>
      <c r="CJ566" s="337"/>
      <c r="CK566" s="337"/>
      <c r="CL566" s="337"/>
      <c r="CM566" s="337"/>
      <c r="CN566" s="337"/>
      <c r="CO566" s="337"/>
      <c r="CP566" s="337"/>
      <c r="CQ566" s="337"/>
      <c r="CR566" s="337"/>
      <c r="CS566" s="337"/>
      <c r="CT566" s="337"/>
      <c r="CU566" s="337"/>
      <c r="CV566" s="337"/>
    </row>
    <row r="567" spans="1:100" x14ac:dyDescent="0.15">
      <c r="A567" s="366"/>
      <c r="B567" s="337"/>
      <c r="C567" s="367"/>
      <c r="D567" s="337"/>
      <c r="E567" s="337"/>
      <c r="F567" s="337"/>
      <c r="G567" s="337"/>
      <c r="H567" s="365"/>
      <c r="I567" s="365"/>
      <c r="J567" s="365"/>
      <c r="K567" s="337"/>
      <c r="L567" s="337"/>
      <c r="M567" s="368"/>
      <c r="N567" s="368"/>
      <c r="O567" s="337"/>
      <c r="P567" s="337"/>
      <c r="Q567" s="368"/>
      <c r="R567" s="337"/>
      <c r="S567" s="368"/>
      <c r="T567" s="337"/>
      <c r="U567" s="337"/>
      <c r="V567" s="337"/>
      <c r="W567" s="337"/>
      <c r="X567" s="337"/>
      <c r="Y567" s="337"/>
      <c r="Z567" s="337"/>
      <c r="AA567" s="337"/>
      <c r="AB567" s="337"/>
      <c r="AC567" s="337"/>
      <c r="AD567" s="337"/>
      <c r="AE567" s="337"/>
      <c r="AF567" s="368"/>
      <c r="AG567" s="337"/>
      <c r="AM567" s="337"/>
      <c r="AN567" s="337"/>
      <c r="AO567" s="337"/>
      <c r="AP567" s="337"/>
      <c r="AQ567" s="337"/>
      <c r="AR567" s="365"/>
      <c r="AS567" s="365"/>
      <c r="AT567" s="365"/>
      <c r="AU567" s="365"/>
      <c r="AV567" s="365"/>
      <c r="BA567" s="337"/>
      <c r="BC567" s="365"/>
      <c r="BD567" s="365"/>
      <c r="BE567" s="365"/>
      <c r="BF567" s="365"/>
      <c r="BG567" s="365"/>
      <c r="BH567" s="365"/>
      <c r="BI567" s="365"/>
      <c r="BL567" s="365"/>
      <c r="BM567" s="365"/>
      <c r="BN567" s="365"/>
      <c r="BO567" s="365"/>
      <c r="BP567" s="365"/>
      <c r="BQ567" s="365"/>
      <c r="BR567" s="365"/>
      <c r="BS567" s="367"/>
      <c r="BT567" s="367"/>
      <c r="BU567" s="365"/>
      <c r="BV567" s="365"/>
      <c r="BW567" s="367"/>
      <c r="BX567" s="337"/>
      <c r="BY567" s="337"/>
      <c r="BZ567" s="337"/>
      <c r="CA567" s="337"/>
      <c r="CB567" s="337"/>
      <c r="CC567" s="337"/>
      <c r="CD567" s="337"/>
      <c r="CE567" s="337"/>
      <c r="CF567" s="337"/>
      <c r="CG567" s="337"/>
      <c r="CH567" s="337"/>
      <c r="CI567" s="337"/>
      <c r="CJ567" s="337"/>
      <c r="CK567" s="337"/>
      <c r="CL567" s="337"/>
      <c r="CM567" s="337"/>
      <c r="CN567" s="337"/>
      <c r="CO567" s="337"/>
      <c r="CP567" s="337"/>
      <c r="CQ567" s="337"/>
      <c r="CR567" s="337"/>
      <c r="CS567" s="337"/>
      <c r="CT567" s="337"/>
      <c r="CU567" s="337"/>
      <c r="CV567" s="337"/>
    </row>
    <row r="568" spans="1:100" x14ac:dyDescent="0.15">
      <c r="A568" s="366"/>
      <c r="B568" s="337"/>
      <c r="C568" s="367"/>
      <c r="D568" s="337"/>
      <c r="E568" s="337"/>
      <c r="F568" s="337"/>
      <c r="G568" s="337"/>
      <c r="H568" s="365"/>
      <c r="I568" s="365"/>
      <c r="J568" s="365"/>
      <c r="K568" s="337"/>
      <c r="L568" s="337"/>
      <c r="M568" s="368"/>
      <c r="N568" s="368"/>
      <c r="O568" s="337"/>
      <c r="P568" s="337"/>
      <c r="Q568" s="368"/>
      <c r="R568" s="337"/>
      <c r="S568" s="368"/>
      <c r="T568" s="337"/>
      <c r="U568" s="337"/>
      <c r="V568" s="337"/>
      <c r="W568" s="337"/>
      <c r="X568" s="337"/>
      <c r="Y568" s="337"/>
      <c r="Z568" s="337"/>
      <c r="AA568" s="337"/>
      <c r="AB568" s="337"/>
      <c r="AC568" s="337"/>
      <c r="AD568" s="337"/>
      <c r="AE568" s="337"/>
      <c r="AF568" s="368"/>
      <c r="AG568" s="337"/>
      <c r="AM568" s="337"/>
      <c r="AN568" s="337"/>
      <c r="AO568" s="337"/>
      <c r="AP568" s="337"/>
      <c r="AQ568" s="337"/>
      <c r="AR568" s="365"/>
      <c r="AS568" s="365"/>
      <c r="AT568" s="365"/>
      <c r="AU568" s="365"/>
      <c r="AV568" s="365"/>
      <c r="BA568" s="337"/>
      <c r="BC568" s="365"/>
      <c r="BD568" s="365"/>
      <c r="BE568" s="365"/>
      <c r="BF568" s="365"/>
      <c r="BG568" s="365"/>
      <c r="BH568" s="365"/>
      <c r="BI568" s="365"/>
      <c r="BL568" s="365"/>
      <c r="BM568" s="365"/>
      <c r="BN568" s="365"/>
      <c r="BO568" s="365"/>
      <c r="BP568" s="365"/>
      <c r="BQ568" s="365"/>
      <c r="BR568" s="365"/>
      <c r="BS568" s="367"/>
      <c r="BT568" s="367"/>
      <c r="BU568" s="365"/>
      <c r="BV568" s="365"/>
      <c r="BW568" s="367"/>
      <c r="BX568" s="337"/>
      <c r="BY568" s="337"/>
      <c r="BZ568" s="337"/>
      <c r="CA568" s="337"/>
      <c r="CB568" s="337"/>
      <c r="CC568" s="337"/>
      <c r="CD568" s="337"/>
      <c r="CE568" s="337"/>
      <c r="CF568" s="337"/>
      <c r="CG568" s="337"/>
      <c r="CH568" s="337"/>
      <c r="CI568" s="337"/>
      <c r="CJ568" s="337"/>
      <c r="CK568" s="337"/>
      <c r="CL568" s="337"/>
      <c r="CM568" s="337"/>
      <c r="CN568" s="337"/>
      <c r="CO568" s="337"/>
      <c r="CP568" s="337"/>
      <c r="CQ568" s="337"/>
      <c r="CR568" s="337"/>
      <c r="CS568" s="337"/>
      <c r="CT568" s="337"/>
      <c r="CU568" s="337"/>
      <c r="CV568" s="337"/>
    </row>
    <row r="569" spans="1:100" x14ac:dyDescent="0.15">
      <c r="A569" s="366"/>
      <c r="B569" s="337"/>
      <c r="C569" s="367"/>
      <c r="D569" s="337"/>
      <c r="E569" s="337"/>
      <c r="F569" s="337"/>
      <c r="G569" s="337"/>
      <c r="H569" s="365"/>
      <c r="I569" s="365"/>
      <c r="J569" s="365"/>
      <c r="K569" s="337"/>
      <c r="L569" s="337"/>
      <c r="M569" s="368"/>
      <c r="N569" s="368"/>
      <c r="O569" s="337"/>
      <c r="P569" s="337"/>
      <c r="Q569" s="368"/>
      <c r="R569" s="337"/>
      <c r="S569" s="368"/>
      <c r="T569" s="337"/>
      <c r="U569" s="337"/>
      <c r="V569" s="337"/>
      <c r="W569" s="337"/>
      <c r="X569" s="337"/>
      <c r="Y569" s="337"/>
      <c r="Z569" s="337"/>
      <c r="AA569" s="337"/>
      <c r="AB569" s="337"/>
      <c r="AC569" s="337"/>
      <c r="AD569" s="337"/>
      <c r="AE569" s="337"/>
      <c r="AF569" s="368"/>
      <c r="AG569" s="337"/>
      <c r="AM569" s="337"/>
      <c r="AN569" s="337"/>
      <c r="AO569" s="337"/>
      <c r="AP569" s="337"/>
      <c r="AQ569" s="337"/>
      <c r="AR569" s="365"/>
      <c r="AS569" s="365"/>
      <c r="AT569" s="365"/>
      <c r="AU569" s="365"/>
      <c r="AV569" s="365"/>
      <c r="BA569" s="337"/>
      <c r="BC569" s="365"/>
      <c r="BD569" s="365"/>
      <c r="BE569" s="365"/>
      <c r="BF569" s="365"/>
      <c r="BG569" s="365"/>
      <c r="BH569" s="365"/>
      <c r="BI569" s="365"/>
      <c r="BL569" s="365"/>
      <c r="BM569" s="365"/>
      <c r="BN569" s="365"/>
      <c r="BO569" s="365"/>
      <c r="BP569" s="365"/>
      <c r="BQ569" s="365"/>
      <c r="BR569" s="365"/>
      <c r="BS569" s="367"/>
      <c r="BT569" s="367"/>
      <c r="BU569" s="365"/>
      <c r="BV569" s="365"/>
      <c r="BW569" s="367"/>
      <c r="BX569" s="337"/>
      <c r="BY569" s="337"/>
      <c r="BZ569" s="337"/>
      <c r="CA569" s="337"/>
      <c r="CB569" s="337"/>
      <c r="CC569" s="337"/>
      <c r="CD569" s="337"/>
      <c r="CE569" s="337"/>
      <c r="CF569" s="337"/>
      <c r="CG569" s="337"/>
      <c r="CH569" s="337"/>
      <c r="CI569" s="337"/>
      <c r="CJ569" s="337"/>
      <c r="CK569" s="337"/>
      <c r="CL569" s="337"/>
      <c r="CM569" s="337"/>
      <c r="CN569" s="337"/>
      <c r="CO569" s="337"/>
      <c r="CP569" s="337"/>
      <c r="CQ569" s="337"/>
      <c r="CR569" s="337"/>
      <c r="CS569" s="337"/>
      <c r="CT569" s="337"/>
      <c r="CU569" s="337"/>
      <c r="CV569" s="337"/>
    </row>
    <row r="570" spans="1:100" x14ac:dyDescent="0.15">
      <c r="A570" s="366"/>
      <c r="B570" s="337"/>
      <c r="C570" s="367"/>
      <c r="D570" s="337"/>
      <c r="E570" s="337"/>
      <c r="F570" s="337"/>
      <c r="G570" s="337"/>
      <c r="H570" s="365"/>
      <c r="I570" s="365"/>
      <c r="J570" s="365"/>
      <c r="K570" s="337"/>
      <c r="L570" s="337"/>
      <c r="M570" s="368"/>
      <c r="N570" s="368"/>
      <c r="O570" s="337"/>
      <c r="P570" s="337"/>
      <c r="Q570" s="368"/>
      <c r="R570" s="337"/>
      <c r="S570" s="368"/>
      <c r="T570" s="337"/>
      <c r="U570" s="337"/>
      <c r="V570" s="337"/>
      <c r="W570" s="337"/>
      <c r="X570" s="337"/>
      <c r="Y570" s="337"/>
      <c r="Z570" s="337"/>
      <c r="AA570" s="337"/>
      <c r="AB570" s="337"/>
      <c r="AC570" s="337"/>
      <c r="AD570" s="337"/>
      <c r="AE570" s="337"/>
      <c r="AF570" s="368"/>
      <c r="AG570" s="337"/>
      <c r="AM570" s="337"/>
      <c r="AN570" s="337"/>
      <c r="AO570" s="337"/>
      <c r="AP570" s="337"/>
      <c r="AQ570" s="337"/>
      <c r="AR570" s="365"/>
      <c r="AS570" s="365"/>
      <c r="AT570" s="365"/>
      <c r="AU570" s="365"/>
      <c r="AV570" s="365"/>
      <c r="BA570" s="337"/>
      <c r="BC570" s="365"/>
      <c r="BD570" s="365"/>
      <c r="BE570" s="365"/>
      <c r="BF570" s="365"/>
      <c r="BG570" s="365"/>
      <c r="BH570" s="365"/>
      <c r="BI570" s="365"/>
      <c r="BL570" s="365"/>
      <c r="BM570" s="365"/>
      <c r="BN570" s="365"/>
      <c r="BO570" s="365"/>
      <c r="BP570" s="365"/>
      <c r="BQ570" s="365"/>
      <c r="BR570" s="365"/>
      <c r="BS570" s="367"/>
      <c r="BT570" s="367"/>
      <c r="BU570" s="365"/>
      <c r="BV570" s="365"/>
      <c r="BW570" s="367"/>
      <c r="BX570" s="337"/>
      <c r="BY570" s="337"/>
      <c r="BZ570" s="337"/>
      <c r="CA570" s="337"/>
      <c r="CB570" s="337"/>
      <c r="CC570" s="337"/>
      <c r="CD570" s="337"/>
      <c r="CE570" s="337"/>
      <c r="CF570" s="337"/>
      <c r="CG570" s="337"/>
      <c r="CH570" s="337"/>
      <c r="CI570" s="337"/>
      <c r="CJ570" s="337"/>
      <c r="CK570" s="337"/>
      <c r="CL570" s="337"/>
      <c r="CM570" s="337"/>
      <c r="CN570" s="337"/>
      <c r="CO570" s="337"/>
      <c r="CP570" s="337"/>
      <c r="CQ570" s="337"/>
      <c r="CR570" s="337"/>
      <c r="CS570" s="337"/>
      <c r="CT570" s="337"/>
      <c r="CU570" s="337"/>
      <c r="CV570" s="337"/>
    </row>
    <row r="571" spans="1:100" x14ac:dyDescent="0.15">
      <c r="A571" s="366"/>
      <c r="B571" s="337"/>
      <c r="C571" s="367"/>
      <c r="D571" s="337"/>
      <c r="E571" s="337"/>
      <c r="F571" s="337"/>
      <c r="G571" s="337"/>
      <c r="H571" s="365"/>
      <c r="I571" s="365"/>
      <c r="J571" s="365"/>
      <c r="K571" s="337"/>
      <c r="L571" s="337"/>
      <c r="M571" s="368"/>
      <c r="N571" s="368"/>
      <c r="O571" s="337"/>
      <c r="P571" s="337"/>
      <c r="Q571" s="368"/>
      <c r="R571" s="337"/>
      <c r="S571" s="368"/>
      <c r="T571" s="337"/>
      <c r="U571" s="337"/>
      <c r="V571" s="337"/>
      <c r="W571" s="337"/>
      <c r="X571" s="337"/>
      <c r="Y571" s="337"/>
      <c r="Z571" s="337"/>
      <c r="AA571" s="337"/>
      <c r="AB571" s="337"/>
      <c r="AC571" s="337"/>
      <c r="AD571" s="337"/>
      <c r="AE571" s="337"/>
      <c r="AF571" s="368"/>
      <c r="AG571" s="337"/>
      <c r="AM571" s="337"/>
      <c r="AN571" s="337"/>
      <c r="AO571" s="337"/>
      <c r="AP571" s="337"/>
      <c r="AQ571" s="337"/>
      <c r="AR571" s="365"/>
      <c r="AS571" s="365"/>
      <c r="AT571" s="365"/>
      <c r="AU571" s="365"/>
      <c r="AV571" s="365"/>
      <c r="BA571" s="337"/>
      <c r="BC571" s="365"/>
      <c r="BD571" s="365"/>
      <c r="BE571" s="365"/>
      <c r="BF571" s="365"/>
      <c r="BG571" s="365"/>
      <c r="BH571" s="365"/>
      <c r="BI571" s="365"/>
      <c r="BL571" s="365"/>
      <c r="BM571" s="365"/>
      <c r="BN571" s="365"/>
      <c r="BO571" s="365"/>
      <c r="BP571" s="365"/>
      <c r="BQ571" s="365"/>
      <c r="BR571" s="365"/>
      <c r="BS571" s="367"/>
      <c r="BT571" s="367"/>
      <c r="BU571" s="365"/>
      <c r="BV571" s="365"/>
      <c r="BW571" s="367"/>
      <c r="BX571" s="337"/>
      <c r="BY571" s="337"/>
      <c r="BZ571" s="337"/>
      <c r="CA571" s="337"/>
      <c r="CB571" s="337"/>
      <c r="CC571" s="337"/>
      <c r="CD571" s="337"/>
      <c r="CE571" s="337"/>
      <c r="CF571" s="337"/>
      <c r="CG571" s="337"/>
      <c r="CH571" s="337"/>
      <c r="CI571" s="337"/>
      <c r="CJ571" s="337"/>
      <c r="CK571" s="337"/>
      <c r="CL571" s="337"/>
      <c r="CM571" s="337"/>
      <c r="CN571" s="337"/>
      <c r="CO571" s="337"/>
      <c r="CP571" s="337"/>
      <c r="CQ571" s="337"/>
      <c r="CR571" s="337"/>
      <c r="CS571" s="337"/>
      <c r="CT571" s="337"/>
      <c r="CU571" s="337"/>
      <c r="CV571" s="337"/>
    </row>
    <row r="572" spans="1:100" x14ac:dyDescent="0.15">
      <c r="A572" s="366"/>
      <c r="B572" s="337"/>
      <c r="C572" s="367"/>
      <c r="D572" s="337"/>
      <c r="E572" s="337"/>
      <c r="F572" s="337"/>
      <c r="G572" s="337"/>
      <c r="H572" s="365"/>
      <c r="I572" s="365"/>
      <c r="J572" s="365"/>
      <c r="K572" s="337"/>
      <c r="L572" s="337"/>
      <c r="M572" s="368"/>
      <c r="N572" s="368"/>
      <c r="O572" s="337"/>
      <c r="P572" s="337"/>
      <c r="Q572" s="368"/>
      <c r="R572" s="337"/>
      <c r="S572" s="368"/>
      <c r="T572" s="337"/>
      <c r="U572" s="337"/>
      <c r="V572" s="337"/>
      <c r="W572" s="337"/>
      <c r="X572" s="337"/>
      <c r="Y572" s="337"/>
      <c r="Z572" s="337"/>
      <c r="AA572" s="337"/>
      <c r="AB572" s="337"/>
      <c r="AC572" s="337"/>
      <c r="AD572" s="337"/>
      <c r="AE572" s="337"/>
      <c r="AF572" s="368"/>
      <c r="AG572" s="337"/>
      <c r="AM572" s="337"/>
      <c r="AN572" s="337"/>
      <c r="AO572" s="337"/>
      <c r="AP572" s="337"/>
      <c r="AQ572" s="337"/>
      <c r="AR572" s="365"/>
      <c r="AS572" s="365"/>
      <c r="AT572" s="365"/>
      <c r="AU572" s="365"/>
      <c r="AV572" s="365"/>
      <c r="BA572" s="337"/>
      <c r="BC572" s="365"/>
      <c r="BD572" s="365"/>
      <c r="BE572" s="365"/>
      <c r="BF572" s="365"/>
      <c r="BG572" s="365"/>
      <c r="BH572" s="365"/>
      <c r="BI572" s="365"/>
      <c r="BL572" s="365"/>
      <c r="BM572" s="365"/>
      <c r="BN572" s="365"/>
      <c r="BO572" s="365"/>
      <c r="BP572" s="365"/>
      <c r="BQ572" s="365"/>
      <c r="BR572" s="365"/>
      <c r="BS572" s="367"/>
      <c r="BT572" s="367"/>
      <c r="BU572" s="365"/>
      <c r="BV572" s="365"/>
      <c r="BW572" s="367"/>
      <c r="BX572" s="337"/>
      <c r="BY572" s="337"/>
      <c r="BZ572" s="337"/>
      <c r="CA572" s="337"/>
      <c r="CB572" s="337"/>
      <c r="CC572" s="337"/>
      <c r="CD572" s="337"/>
      <c r="CE572" s="337"/>
      <c r="CF572" s="337"/>
      <c r="CG572" s="337"/>
      <c r="CH572" s="337"/>
      <c r="CI572" s="337"/>
      <c r="CJ572" s="337"/>
      <c r="CK572" s="337"/>
      <c r="CL572" s="337"/>
      <c r="CM572" s="337"/>
      <c r="CN572" s="337"/>
      <c r="CO572" s="337"/>
      <c r="CP572" s="337"/>
      <c r="CQ572" s="337"/>
      <c r="CR572" s="337"/>
      <c r="CS572" s="337"/>
      <c r="CT572" s="337"/>
      <c r="CU572" s="337"/>
      <c r="CV572" s="337"/>
    </row>
    <row r="573" spans="1:100" x14ac:dyDescent="0.15">
      <c r="A573" s="366"/>
      <c r="B573" s="337"/>
      <c r="C573" s="367"/>
      <c r="D573" s="337"/>
      <c r="E573" s="337"/>
      <c r="F573" s="337"/>
      <c r="G573" s="337"/>
      <c r="H573" s="365"/>
      <c r="I573" s="365"/>
      <c r="J573" s="365"/>
      <c r="K573" s="337"/>
      <c r="L573" s="337"/>
      <c r="M573" s="368"/>
      <c r="N573" s="368"/>
      <c r="O573" s="337"/>
      <c r="P573" s="337"/>
      <c r="Q573" s="368"/>
      <c r="R573" s="337"/>
      <c r="S573" s="368"/>
      <c r="T573" s="337"/>
      <c r="U573" s="337"/>
      <c r="V573" s="337"/>
      <c r="W573" s="337"/>
      <c r="X573" s="337"/>
      <c r="Y573" s="337"/>
      <c r="Z573" s="337"/>
      <c r="AA573" s="337"/>
      <c r="AB573" s="337"/>
      <c r="AC573" s="337"/>
      <c r="AD573" s="337"/>
      <c r="AE573" s="337"/>
      <c r="AF573" s="368"/>
      <c r="AG573" s="337"/>
      <c r="AM573" s="337"/>
      <c r="AN573" s="337"/>
      <c r="AO573" s="337"/>
      <c r="AP573" s="337"/>
      <c r="AQ573" s="337"/>
      <c r="AR573" s="365"/>
      <c r="AS573" s="365"/>
      <c r="AT573" s="365"/>
      <c r="AU573" s="365"/>
      <c r="AV573" s="365"/>
      <c r="BA573" s="337"/>
      <c r="BC573" s="365"/>
      <c r="BD573" s="365"/>
      <c r="BE573" s="365"/>
      <c r="BF573" s="365"/>
      <c r="BG573" s="365"/>
      <c r="BH573" s="365"/>
      <c r="BI573" s="365"/>
      <c r="BL573" s="365"/>
      <c r="BM573" s="365"/>
      <c r="BN573" s="365"/>
      <c r="BO573" s="365"/>
      <c r="BP573" s="365"/>
      <c r="BQ573" s="365"/>
      <c r="BR573" s="365"/>
      <c r="BS573" s="367"/>
      <c r="BT573" s="367"/>
      <c r="BU573" s="365"/>
      <c r="BV573" s="365"/>
      <c r="BW573" s="367"/>
      <c r="BX573" s="337"/>
      <c r="BY573" s="337"/>
      <c r="BZ573" s="337"/>
      <c r="CA573" s="337"/>
      <c r="CB573" s="337"/>
      <c r="CC573" s="337"/>
      <c r="CD573" s="337"/>
      <c r="CE573" s="337"/>
      <c r="CF573" s="337"/>
      <c r="CG573" s="337"/>
      <c r="CH573" s="337"/>
      <c r="CI573" s="337"/>
      <c r="CJ573" s="337"/>
      <c r="CK573" s="337"/>
      <c r="CL573" s="337"/>
      <c r="CM573" s="337"/>
      <c r="CN573" s="337"/>
      <c r="CO573" s="337"/>
      <c r="CP573" s="337"/>
      <c r="CQ573" s="337"/>
      <c r="CR573" s="337"/>
      <c r="CS573" s="337"/>
      <c r="CT573" s="337"/>
      <c r="CU573" s="337"/>
      <c r="CV573" s="337"/>
    </row>
    <row r="574" spans="1:100" x14ac:dyDescent="0.15">
      <c r="A574" s="366"/>
      <c r="B574" s="337"/>
      <c r="C574" s="367"/>
      <c r="D574" s="337"/>
      <c r="E574" s="337"/>
      <c r="F574" s="337"/>
      <c r="G574" s="337"/>
      <c r="H574" s="365"/>
      <c r="I574" s="365"/>
      <c r="J574" s="365"/>
      <c r="K574" s="337"/>
      <c r="L574" s="337"/>
      <c r="M574" s="368"/>
      <c r="N574" s="368"/>
      <c r="O574" s="337"/>
      <c r="P574" s="337"/>
      <c r="Q574" s="368"/>
      <c r="R574" s="337"/>
      <c r="S574" s="368"/>
      <c r="T574" s="337"/>
      <c r="U574" s="337"/>
      <c r="V574" s="337"/>
      <c r="W574" s="337"/>
      <c r="X574" s="337"/>
      <c r="Y574" s="337"/>
      <c r="Z574" s="337"/>
      <c r="AA574" s="337"/>
      <c r="AB574" s="337"/>
      <c r="AC574" s="337"/>
      <c r="AD574" s="337"/>
      <c r="AE574" s="337"/>
      <c r="AF574" s="368"/>
      <c r="AG574" s="337"/>
      <c r="AM574" s="337"/>
      <c r="AN574" s="337"/>
      <c r="AO574" s="337"/>
      <c r="AP574" s="337"/>
      <c r="AQ574" s="337"/>
      <c r="AR574" s="365"/>
      <c r="AS574" s="365"/>
      <c r="AT574" s="365"/>
      <c r="AU574" s="365"/>
      <c r="AV574" s="365"/>
      <c r="BA574" s="337"/>
      <c r="BC574" s="365"/>
      <c r="BD574" s="365"/>
      <c r="BE574" s="365"/>
      <c r="BF574" s="365"/>
      <c r="BG574" s="365"/>
      <c r="BH574" s="365"/>
      <c r="BI574" s="365"/>
      <c r="BL574" s="365"/>
      <c r="BM574" s="365"/>
      <c r="BN574" s="365"/>
      <c r="BO574" s="365"/>
      <c r="BP574" s="365"/>
      <c r="BQ574" s="365"/>
      <c r="BR574" s="365"/>
      <c r="BS574" s="367"/>
      <c r="BT574" s="367"/>
      <c r="BU574" s="365"/>
      <c r="BV574" s="365"/>
      <c r="BW574" s="367"/>
      <c r="BX574" s="337"/>
      <c r="BY574" s="337"/>
      <c r="BZ574" s="337"/>
      <c r="CA574" s="337"/>
      <c r="CB574" s="337"/>
      <c r="CC574" s="337"/>
      <c r="CD574" s="337"/>
      <c r="CE574" s="337"/>
      <c r="CF574" s="337"/>
      <c r="CG574" s="337"/>
      <c r="CH574" s="337"/>
      <c r="CI574" s="337"/>
      <c r="CJ574" s="337"/>
      <c r="CK574" s="337"/>
      <c r="CL574" s="337"/>
      <c r="CM574" s="337"/>
      <c r="CN574" s="337"/>
      <c r="CO574" s="337"/>
      <c r="CP574" s="337"/>
      <c r="CQ574" s="337"/>
      <c r="CR574" s="337"/>
      <c r="CS574" s="337"/>
      <c r="CT574" s="337"/>
      <c r="CU574" s="337"/>
      <c r="CV574" s="337"/>
    </row>
    <row r="575" spans="1:100" x14ac:dyDescent="0.15">
      <c r="A575" s="366"/>
      <c r="B575" s="337"/>
      <c r="C575" s="367"/>
      <c r="D575" s="337"/>
      <c r="E575" s="337"/>
      <c r="F575" s="337"/>
      <c r="G575" s="337"/>
      <c r="H575" s="365"/>
      <c r="I575" s="365"/>
      <c r="J575" s="365"/>
      <c r="K575" s="337"/>
      <c r="L575" s="337"/>
      <c r="M575" s="368"/>
      <c r="N575" s="368"/>
      <c r="O575" s="337"/>
      <c r="P575" s="337"/>
      <c r="Q575" s="368"/>
      <c r="R575" s="337"/>
      <c r="S575" s="368"/>
      <c r="T575" s="337"/>
      <c r="U575" s="337"/>
      <c r="V575" s="337"/>
      <c r="W575" s="337"/>
      <c r="X575" s="337"/>
      <c r="Y575" s="337"/>
      <c r="Z575" s="337"/>
      <c r="AA575" s="337"/>
      <c r="AB575" s="337"/>
      <c r="AC575" s="337"/>
      <c r="AD575" s="337"/>
      <c r="AE575" s="337"/>
      <c r="AF575" s="368"/>
      <c r="AG575" s="337"/>
      <c r="AM575" s="337"/>
      <c r="AN575" s="337"/>
      <c r="AO575" s="337"/>
      <c r="AP575" s="337"/>
      <c r="AQ575" s="337"/>
      <c r="AR575" s="365"/>
      <c r="AS575" s="365"/>
      <c r="AT575" s="365"/>
      <c r="AU575" s="365"/>
      <c r="AV575" s="365"/>
      <c r="BA575" s="337"/>
      <c r="BC575" s="365"/>
      <c r="BD575" s="365"/>
      <c r="BE575" s="365"/>
      <c r="BF575" s="365"/>
      <c r="BG575" s="365"/>
      <c r="BH575" s="365"/>
      <c r="BI575" s="365"/>
      <c r="BL575" s="365"/>
      <c r="BM575" s="365"/>
      <c r="BN575" s="365"/>
      <c r="BO575" s="365"/>
      <c r="BP575" s="365"/>
      <c r="BQ575" s="365"/>
      <c r="BR575" s="365"/>
      <c r="BS575" s="367"/>
      <c r="BT575" s="367"/>
      <c r="BU575" s="365"/>
      <c r="BV575" s="365"/>
      <c r="BW575" s="367"/>
      <c r="BX575" s="337"/>
      <c r="BY575" s="337"/>
      <c r="BZ575" s="337"/>
      <c r="CA575" s="337"/>
      <c r="CB575" s="337"/>
      <c r="CC575" s="337"/>
      <c r="CD575" s="337"/>
      <c r="CE575" s="337"/>
      <c r="CF575" s="337"/>
      <c r="CG575" s="337"/>
      <c r="CH575" s="337"/>
      <c r="CI575" s="337"/>
      <c r="CJ575" s="337"/>
      <c r="CK575" s="337"/>
      <c r="CL575" s="337"/>
      <c r="CM575" s="337"/>
      <c r="CN575" s="337"/>
      <c r="CO575" s="337"/>
      <c r="CP575" s="337"/>
      <c r="CQ575" s="337"/>
      <c r="CR575" s="337"/>
      <c r="CS575" s="337"/>
      <c r="CT575" s="337"/>
      <c r="CU575" s="337"/>
      <c r="CV575" s="337"/>
    </row>
    <row r="576" spans="1:100" x14ac:dyDescent="0.15">
      <c r="A576" s="366"/>
      <c r="B576" s="337"/>
      <c r="C576" s="367"/>
      <c r="D576" s="337"/>
      <c r="E576" s="337"/>
      <c r="F576" s="337"/>
      <c r="G576" s="337"/>
      <c r="H576" s="365"/>
      <c r="I576" s="365"/>
      <c r="J576" s="365"/>
      <c r="K576" s="337"/>
      <c r="L576" s="337"/>
      <c r="M576" s="368"/>
      <c r="N576" s="368"/>
      <c r="O576" s="337"/>
      <c r="P576" s="337"/>
      <c r="Q576" s="368"/>
      <c r="R576" s="337"/>
      <c r="S576" s="368"/>
      <c r="T576" s="337"/>
      <c r="U576" s="337"/>
      <c r="V576" s="337"/>
      <c r="W576" s="337"/>
      <c r="X576" s="337"/>
      <c r="Y576" s="337"/>
      <c r="Z576" s="337"/>
      <c r="AA576" s="337"/>
      <c r="AB576" s="337"/>
      <c r="AC576" s="337"/>
      <c r="AD576" s="337"/>
      <c r="AE576" s="337"/>
      <c r="AF576" s="368"/>
      <c r="AG576" s="337"/>
      <c r="AM576" s="337"/>
      <c r="AN576" s="337"/>
      <c r="AO576" s="337"/>
      <c r="AP576" s="337"/>
      <c r="AQ576" s="337"/>
      <c r="AR576" s="365"/>
      <c r="AS576" s="365"/>
      <c r="AT576" s="365"/>
      <c r="AU576" s="365"/>
      <c r="AV576" s="365"/>
      <c r="BA576" s="337"/>
      <c r="BC576" s="365"/>
      <c r="BD576" s="365"/>
      <c r="BE576" s="365"/>
      <c r="BF576" s="365"/>
      <c r="BG576" s="365"/>
      <c r="BH576" s="365"/>
      <c r="BI576" s="365"/>
      <c r="BL576" s="365"/>
      <c r="BM576" s="365"/>
      <c r="BN576" s="365"/>
      <c r="BO576" s="365"/>
      <c r="BP576" s="365"/>
      <c r="BQ576" s="365"/>
      <c r="BR576" s="365"/>
      <c r="BS576" s="367"/>
      <c r="BT576" s="367"/>
      <c r="BU576" s="365"/>
      <c r="BV576" s="365"/>
      <c r="BW576" s="367"/>
      <c r="BX576" s="337"/>
      <c r="BY576" s="337"/>
      <c r="BZ576" s="337"/>
      <c r="CA576" s="337"/>
      <c r="CB576" s="337"/>
      <c r="CC576" s="337"/>
      <c r="CD576" s="337"/>
      <c r="CE576" s="337"/>
      <c r="CF576" s="337"/>
      <c r="CG576" s="337"/>
      <c r="CH576" s="337"/>
      <c r="CI576" s="337"/>
      <c r="CJ576" s="337"/>
      <c r="CK576" s="337"/>
      <c r="CL576" s="337"/>
      <c r="CM576" s="337"/>
      <c r="CN576" s="337"/>
      <c r="CO576" s="337"/>
      <c r="CP576" s="337"/>
      <c r="CQ576" s="337"/>
      <c r="CR576" s="337"/>
      <c r="CS576" s="337"/>
      <c r="CT576" s="337"/>
      <c r="CU576" s="337"/>
      <c r="CV576" s="337"/>
    </row>
    <row r="577" spans="1:100" x14ac:dyDescent="0.15">
      <c r="A577" s="366"/>
      <c r="B577" s="337"/>
      <c r="C577" s="367"/>
      <c r="D577" s="337"/>
      <c r="E577" s="337"/>
      <c r="F577" s="337"/>
      <c r="G577" s="337"/>
      <c r="H577" s="365"/>
      <c r="I577" s="365"/>
      <c r="J577" s="365"/>
      <c r="K577" s="337"/>
      <c r="L577" s="337"/>
      <c r="M577" s="368"/>
      <c r="N577" s="368"/>
      <c r="O577" s="337"/>
      <c r="P577" s="337"/>
      <c r="Q577" s="368"/>
      <c r="R577" s="337"/>
      <c r="S577" s="368"/>
      <c r="T577" s="337"/>
      <c r="U577" s="337"/>
      <c r="V577" s="337"/>
      <c r="W577" s="337"/>
      <c r="X577" s="337"/>
      <c r="Y577" s="337"/>
      <c r="Z577" s="337"/>
      <c r="AA577" s="337"/>
      <c r="AB577" s="337"/>
      <c r="AC577" s="337"/>
      <c r="AD577" s="337"/>
      <c r="AE577" s="337"/>
      <c r="AF577" s="368"/>
      <c r="AG577" s="337"/>
      <c r="AM577" s="337"/>
      <c r="AN577" s="337"/>
      <c r="AO577" s="337"/>
      <c r="AP577" s="337"/>
      <c r="AQ577" s="337"/>
      <c r="AR577" s="365"/>
      <c r="AS577" s="365"/>
      <c r="AT577" s="365"/>
      <c r="AU577" s="365"/>
      <c r="AV577" s="365"/>
      <c r="BA577" s="337"/>
      <c r="BC577" s="365"/>
      <c r="BD577" s="365"/>
      <c r="BE577" s="365"/>
      <c r="BF577" s="365"/>
      <c r="BG577" s="365"/>
      <c r="BH577" s="365"/>
      <c r="BI577" s="365"/>
      <c r="BL577" s="365"/>
      <c r="BM577" s="365"/>
      <c r="BN577" s="365"/>
      <c r="BO577" s="365"/>
      <c r="BP577" s="365"/>
      <c r="BQ577" s="365"/>
      <c r="BR577" s="365"/>
      <c r="BS577" s="367"/>
      <c r="BT577" s="367"/>
      <c r="BU577" s="365"/>
      <c r="BV577" s="365"/>
      <c r="BW577" s="367"/>
      <c r="BX577" s="337"/>
      <c r="BY577" s="337"/>
      <c r="BZ577" s="337"/>
      <c r="CA577" s="337"/>
      <c r="CB577" s="337"/>
      <c r="CC577" s="337"/>
      <c r="CD577" s="337"/>
      <c r="CE577" s="337"/>
      <c r="CF577" s="337"/>
      <c r="CG577" s="337"/>
      <c r="CH577" s="337"/>
      <c r="CI577" s="337"/>
      <c r="CJ577" s="337"/>
      <c r="CK577" s="337"/>
      <c r="CL577" s="337"/>
      <c r="CM577" s="337"/>
      <c r="CN577" s="337"/>
      <c r="CO577" s="337"/>
      <c r="CP577" s="337"/>
      <c r="CQ577" s="337"/>
      <c r="CR577" s="337"/>
      <c r="CS577" s="337"/>
      <c r="CT577" s="337"/>
      <c r="CU577" s="337"/>
      <c r="CV577" s="337"/>
    </row>
    <row r="578" spans="1:100" x14ac:dyDescent="0.15">
      <c r="A578" s="366"/>
      <c r="B578" s="337"/>
      <c r="C578" s="367"/>
      <c r="D578" s="337"/>
      <c r="E578" s="337"/>
      <c r="F578" s="337"/>
      <c r="G578" s="337"/>
      <c r="H578" s="365"/>
      <c r="I578" s="365"/>
      <c r="J578" s="365"/>
      <c r="K578" s="337"/>
      <c r="L578" s="337"/>
      <c r="M578" s="368"/>
      <c r="N578" s="368"/>
      <c r="O578" s="337"/>
      <c r="P578" s="337"/>
      <c r="Q578" s="368"/>
      <c r="R578" s="337"/>
      <c r="S578" s="368"/>
      <c r="T578" s="337"/>
      <c r="U578" s="337"/>
      <c r="V578" s="337"/>
      <c r="W578" s="337"/>
      <c r="X578" s="337"/>
      <c r="Y578" s="337"/>
      <c r="Z578" s="337"/>
      <c r="AA578" s="337"/>
      <c r="AB578" s="337"/>
      <c r="AC578" s="337"/>
      <c r="AD578" s="337"/>
      <c r="AE578" s="337"/>
      <c r="AF578" s="368"/>
      <c r="AG578" s="337"/>
      <c r="AM578" s="337"/>
      <c r="AN578" s="337"/>
      <c r="AO578" s="337"/>
      <c r="AP578" s="337"/>
      <c r="AQ578" s="337"/>
      <c r="AR578" s="365"/>
      <c r="AS578" s="365"/>
      <c r="AT578" s="365"/>
      <c r="AU578" s="365"/>
      <c r="AV578" s="365"/>
      <c r="BA578" s="337"/>
      <c r="BC578" s="365"/>
      <c r="BD578" s="365"/>
      <c r="BE578" s="365"/>
      <c r="BF578" s="365"/>
      <c r="BG578" s="365"/>
      <c r="BH578" s="365"/>
      <c r="BI578" s="365"/>
      <c r="BL578" s="365"/>
      <c r="BM578" s="365"/>
      <c r="BN578" s="365"/>
      <c r="BO578" s="365"/>
      <c r="BP578" s="365"/>
      <c r="BQ578" s="365"/>
      <c r="BR578" s="365"/>
      <c r="BS578" s="367"/>
      <c r="BT578" s="367"/>
      <c r="BU578" s="365"/>
      <c r="BV578" s="365"/>
      <c r="BW578" s="367"/>
      <c r="BX578" s="337"/>
      <c r="BY578" s="337"/>
      <c r="BZ578" s="337"/>
      <c r="CA578" s="337"/>
      <c r="CB578" s="337"/>
      <c r="CC578" s="337"/>
      <c r="CD578" s="337"/>
      <c r="CE578" s="337"/>
      <c r="CF578" s="337"/>
      <c r="CG578" s="337"/>
      <c r="CH578" s="337"/>
      <c r="CI578" s="337"/>
      <c r="CJ578" s="337"/>
      <c r="CK578" s="337"/>
      <c r="CL578" s="337"/>
      <c r="CM578" s="337"/>
      <c r="CN578" s="337"/>
      <c r="CO578" s="337"/>
      <c r="CP578" s="337"/>
      <c r="CQ578" s="337"/>
      <c r="CR578" s="337"/>
      <c r="CS578" s="337"/>
      <c r="CT578" s="337"/>
      <c r="CU578" s="337"/>
      <c r="CV578" s="337"/>
    </row>
    <row r="579" spans="1:100" x14ac:dyDescent="0.15">
      <c r="A579" s="366"/>
      <c r="B579" s="337"/>
      <c r="C579" s="367"/>
      <c r="D579" s="337"/>
      <c r="E579" s="337"/>
      <c r="F579" s="337"/>
      <c r="G579" s="337"/>
      <c r="H579" s="365"/>
      <c r="I579" s="365"/>
      <c r="J579" s="365"/>
      <c r="K579" s="337"/>
      <c r="L579" s="337"/>
      <c r="M579" s="368"/>
      <c r="N579" s="368"/>
      <c r="O579" s="337"/>
      <c r="P579" s="337"/>
      <c r="Q579" s="368"/>
      <c r="R579" s="337"/>
      <c r="S579" s="368"/>
      <c r="T579" s="337"/>
      <c r="U579" s="337"/>
      <c r="V579" s="337"/>
      <c r="W579" s="337"/>
      <c r="X579" s="337"/>
      <c r="Y579" s="337"/>
      <c r="Z579" s="337"/>
      <c r="AA579" s="337"/>
      <c r="AB579" s="337"/>
      <c r="AC579" s="337"/>
      <c r="AD579" s="337"/>
      <c r="AE579" s="337"/>
      <c r="AF579" s="368"/>
      <c r="AG579" s="337"/>
      <c r="AM579" s="337"/>
      <c r="AN579" s="337"/>
      <c r="AO579" s="337"/>
      <c r="AP579" s="337"/>
      <c r="AQ579" s="337"/>
      <c r="AR579" s="365"/>
      <c r="AS579" s="365"/>
      <c r="AT579" s="365"/>
      <c r="AU579" s="365"/>
      <c r="AV579" s="365"/>
      <c r="BA579" s="337"/>
      <c r="BC579" s="365"/>
      <c r="BD579" s="365"/>
      <c r="BE579" s="365"/>
      <c r="BF579" s="365"/>
      <c r="BG579" s="365"/>
      <c r="BH579" s="365"/>
      <c r="BI579" s="365"/>
      <c r="BL579" s="365"/>
      <c r="BM579" s="365"/>
      <c r="BN579" s="365"/>
      <c r="BO579" s="365"/>
      <c r="BP579" s="365"/>
      <c r="BQ579" s="365"/>
      <c r="BR579" s="365"/>
      <c r="BS579" s="367"/>
      <c r="BT579" s="367"/>
      <c r="BU579" s="365"/>
      <c r="BV579" s="365"/>
      <c r="BW579" s="367"/>
      <c r="BX579" s="337"/>
      <c r="BY579" s="337"/>
      <c r="BZ579" s="337"/>
      <c r="CA579" s="337"/>
      <c r="CB579" s="337"/>
      <c r="CC579" s="337"/>
      <c r="CD579" s="337"/>
      <c r="CE579" s="337"/>
      <c r="CF579" s="337"/>
      <c r="CG579" s="337"/>
      <c r="CH579" s="337"/>
      <c r="CI579" s="337"/>
      <c r="CJ579" s="337"/>
      <c r="CK579" s="337"/>
      <c r="CL579" s="337"/>
      <c r="CM579" s="337"/>
      <c r="CN579" s="337"/>
      <c r="CO579" s="337"/>
      <c r="CP579" s="337"/>
      <c r="CQ579" s="337"/>
      <c r="CR579" s="337"/>
      <c r="CS579" s="337"/>
      <c r="CT579" s="337"/>
      <c r="CU579" s="337"/>
      <c r="CV579" s="337"/>
    </row>
    <row r="580" spans="1:100" x14ac:dyDescent="0.15">
      <c r="A580" s="366"/>
      <c r="B580" s="337"/>
      <c r="C580" s="367"/>
      <c r="D580" s="337"/>
      <c r="E580" s="337"/>
      <c r="F580" s="337"/>
      <c r="G580" s="337"/>
      <c r="H580" s="365"/>
      <c r="I580" s="365"/>
      <c r="J580" s="365"/>
      <c r="K580" s="337"/>
      <c r="L580" s="337"/>
      <c r="M580" s="368"/>
      <c r="N580" s="368"/>
      <c r="O580" s="337"/>
      <c r="P580" s="337"/>
      <c r="Q580" s="368"/>
      <c r="R580" s="337"/>
      <c r="S580" s="368"/>
      <c r="T580" s="337"/>
      <c r="U580" s="337"/>
      <c r="V580" s="337"/>
      <c r="W580" s="337"/>
      <c r="X580" s="337"/>
      <c r="Y580" s="337"/>
      <c r="Z580" s="337"/>
      <c r="AA580" s="337"/>
      <c r="AB580" s="337"/>
      <c r="AC580" s="337"/>
      <c r="AD580" s="337"/>
      <c r="AE580" s="337"/>
      <c r="AF580" s="368"/>
      <c r="AG580" s="337"/>
      <c r="AM580" s="337"/>
      <c r="AN580" s="337"/>
      <c r="AO580" s="337"/>
      <c r="AP580" s="337"/>
      <c r="AQ580" s="337"/>
      <c r="AR580" s="365"/>
      <c r="AS580" s="365"/>
      <c r="AT580" s="365"/>
      <c r="AU580" s="365"/>
      <c r="AV580" s="365"/>
      <c r="BA580" s="337"/>
      <c r="BC580" s="365"/>
      <c r="BD580" s="365"/>
      <c r="BE580" s="365"/>
      <c r="BF580" s="365"/>
      <c r="BG580" s="365"/>
      <c r="BH580" s="365"/>
      <c r="BI580" s="365"/>
      <c r="BL580" s="365"/>
      <c r="BM580" s="365"/>
      <c r="BN580" s="365"/>
      <c r="BO580" s="365"/>
      <c r="BP580" s="365"/>
      <c r="BQ580" s="365"/>
      <c r="BR580" s="365"/>
      <c r="BS580" s="367"/>
      <c r="BT580" s="367"/>
      <c r="BU580" s="365"/>
      <c r="BV580" s="365"/>
      <c r="BW580" s="367"/>
      <c r="BX580" s="337"/>
      <c r="BY580" s="337"/>
      <c r="BZ580" s="337"/>
      <c r="CA580" s="337"/>
      <c r="CB580" s="337"/>
      <c r="CC580" s="337"/>
      <c r="CD580" s="337"/>
      <c r="CE580" s="337"/>
      <c r="CF580" s="337"/>
      <c r="CG580" s="337"/>
      <c r="CH580" s="337"/>
      <c r="CI580" s="337"/>
      <c r="CJ580" s="337"/>
      <c r="CK580" s="337"/>
      <c r="CL580" s="337"/>
      <c r="CM580" s="337"/>
      <c r="CN580" s="337"/>
      <c r="CO580" s="337"/>
      <c r="CP580" s="337"/>
      <c r="CQ580" s="337"/>
      <c r="CR580" s="337"/>
      <c r="CS580" s="337"/>
      <c r="CT580" s="337"/>
      <c r="CU580" s="337"/>
      <c r="CV580" s="337"/>
    </row>
    <row r="581" spans="1:100" x14ac:dyDescent="0.15">
      <c r="A581" s="366"/>
      <c r="B581" s="337"/>
      <c r="C581" s="367"/>
      <c r="D581" s="337"/>
      <c r="E581" s="337"/>
      <c r="F581" s="337"/>
      <c r="G581" s="337"/>
      <c r="H581" s="365"/>
      <c r="I581" s="365"/>
      <c r="J581" s="365"/>
      <c r="K581" s="337"/>
      <c r="L581" s="337"/>
      <c r="M581" s="368"/>
      <c r="N581" s="368"/>
      <c r="O581" s="337"/>
      <c r="P581" s="337"/>
      <c r="Q581" s="368"/>
      <c r="R581" s="337"/>
      <c r="S581" s="368"/>
      <c r="T581" s="337"/>
      <c r="U581" s="337"/>
      <c r="V581" s="337"/>
      <c r="W581" s="337"/>
      <c r="X581" s="337"/>
      <c r="Y581" s="337"/>
      <c r="Z581" s="337"/>
      <c r="AA581" s="337"/>
      <c r="AB581" s="337"/>
      <c r="AC581" s="337"/>
      <c r="AD581" s="337"/>
      <c r="AE581" s="337"/>
      <c r="AF581" s="368"/>
      <c r="AG581" s="337"/>
      <c r="AM581" s="337"/>
      <c r="AN581" s="337"/>
      <c r="AO581" s="337"/>
      <c r="AP581" s="337"/>
      <c r="AQ581" s="337"/>
      <c r="AR581" s="365"/>
      <c r="AS581" s="365"/>
      <c r="AT581" s="365"/>
      <c r="AU581" s="365"/>
      <c r="AV581" s="365"/>
      <c r="BA581" s="337"/>
      <c r="BC581" s="365"/>
      <c r="BD581" s="365"/>
      <c r="BE581" s="365"/>
      <c r="BF581" s="365"/>
      <c r="BG581" s="365"/>
      <c r="BH581" s="365"/>
      <c r="BI581" s="365"/>
      <c r="BL581" s="365"/>
      <c r="BM581" s="365"/>
      <c r="BN581" s="365"/>
      <c r="BO581" s="365"/>
      <c r="BP581" s="365"/>
      <c r="BQ581" s="365"/>
      <c r="BR581" s="365"/>
      <c r="BS581" s="367"/>
      <c r="BT581" s="367"/>
      <c r="BU581" s="365"/>
      <c r="BV581" s="365"/>
      <c r="BW581" s="367"/>
      <c r="BX581" s="337"/>
      <c r="BY581" s="337"/>
      <c r="BZ581" s="337"/>
      <c r="CA581" s="337"/>
      <c r="CB581" s="337"/>
      <c r="CC581" s="337"/>
      <c r="CD581" s="337"/>
      <c r="CE581" s="337"/>
      <c r="CF581" s="337"/>
      <c r="CG581" s="337"/>
      <c r="CH581" s="337"/>
      <c r="CI581" s="337"/>
      <c r="CJ581" s="337"/>
      <c r="CK581" s="337"/>
      <c r="CL581" s="337"/>
      <c r="CM581" s="337"/>
      <c r="CN581" s="337"/>
      <c r="CO581" s="337"/>
      <c r="CP581" s="337"/>
      <c r="CQ581" s="337"/>
      <c r="CR581" s="337"/>
      <c r="CS581" s="337"/>
      <c r="CT581" s="337"/>
      <c r="CU581" s="337"/>
      <c r="CV581" s="337"/>
    </row>
    <row r="582" spans="1:100" x14ac:dyDescent="0.15">
      <c r="A582" s="366"/>
      <c r="B582" s="337"/>
      <c r="C582" s="367"/>
      <c r="D582" s="337"/>
      <c r="E582" s="337"/>
      <c r="F582" s="337"/>
      <c r="G582" s="337"/>
      <c r="H582" s="365"/>
      <c r="I582" s="365"/>
      <c r="J582" s="365"/>
      <c r="K582" s="337"/>
      <c r="L582" s="337"/>
      <c r="M582" s="368"/>
      <c r="N582" s="368"/>
      <c r="O582" s="337"/>
      <c r="P582" s="337"/>
      <c r="Q582" s="368"/>
      <c r="R582" s="337"/>
      <c r="S582" s="368"/>
      <c r="T582" s="337"/>
      <c r="U582" s="337"/>
      <c r="V582" s="337"/>
      <c r="W582" s="337"/>
      <c r="X582" s="337"/>
      <c r="Y582" s="337"/>
      <c r="Z582" s="337"/>
      <c r="AA582" s="337"/>
      <c r="AB582" s="337"/>
      <c r="AC582" s="337"/>
      <c r="AD582" s="337"/>
      <c r="AE582" s="337"/>
      <c r="AF582" s="368"/>
      <c r="AG582" s="337"/>
      <c r="AM582" s="337"/>
      <c r="AN582" s="337"/>
      <c r="AO582" s="337"/>
      <c r="AP582" s="337"/>
      <c r="AQ582" s="337"/>
      <c r="AR582" s="365"/>
      <c r="AS582" s="365"/>
      <c r="AT582" s="365"/>
      <c r="AU582" s="365"/>
      <c r="AV582" s="365"/>
      <c r="BA582" s="337"/>
      <c r="BC582" s="365"/>
      <c r="BD582" s="365"/>
      <c r="BE582" s="365"/>
      <c r="BF582" s="365"/>
      <c r="BG582" s="365"/>
      <c r="BH582" s="365"/>
      <c r="BI582" s="365"/>
      <c r="BL582" s="365"/>
      <c r="BM582" s="365"/>
      <c r="BN582" s="365"/>
      <c r="BO582" s="365"/>
      <c r="BP582" s="365"/>
      <c r="BQ582" s="365"/>
      <c r="BR582" s="365"/>
      <c r="BS582" s="367"/>
      <c r="BT582" s="367"/>
      <c r="BU582" s="365"/>
      <c r="BV582" s="365"/>
      <c r="BW582" s="367"/>
      <c r="BX582" s="337"/>
      <c r="BY582" s="337"/>
      <c r="BZ582" s="337"/>
      <c r="CA582" s="337"/>
      <c r="CB582" s="337"/>
      <c r="CC582" s="337"/>
      <c r="CD582" s="337"/>
      <c r="CE582" s="337"/>
      <c r="CF582" s="337"/>
      <c r="CG582" s="337"/>
      <c r="CH582" s="337"/>
      <c r="CI582" s="337"/>
      <c r="CJ582" s="337"/>
      <c r="CK582" s="337"/>
      <c r="CL582" s="337"/>
      <c r="CM582" s="337"/>
      <c r="CN582" s="337"/>
      <c r="CO582" s="337"/>
      <c r="CP582" s="337"/>
      <c r="CQ582" s="337"/>
      <c r="CR582" s="337"/>
      <c r="CS582" s="337"/>
      <c r="CT582" s="337"/>
      <c r="CU582" s="337"/>
      <c r="CV582" s="337"/>
    </row>
    <row r="583" spans="1:100" x14ac:dyDescent="0.15">
      <c r="A583" s="366"/>
      <c r="B583" s="337"/>
      <c r="C583" s="367"/>
      <c r="D583" s="337"/>
      <c r="E583" s="337"/>
      <c r="F583" s="337"/>
      <c r="G583" s="337"/>
      <c r="H583" s="365"/>
      <c r="I583" s="365"/>
      <c r="J583" s="365"/>
      <c r="K583" s="337"/>
      <c r="L583" s="337"/>
      <c r="M583" s="368"/>
      <c r="N583" s="368"/>
      <c r="O583" s="337"/>
      <c r="P583" s="337"/>
      <c r="Q583" s="368"/>
      <c r="R583" s="337"/>
      <c r="S583" s="368"/>
      <c r="T583" s="337"/>
      <c r="U583" s="337"/>
      <c r="V583" s="337"/>
      <c r="W583" s="337"/>
      <c r="X583" s="337"/>
      <c r="Y583" s="337"/>
      <c r="Z583" s="337"/>
      <c r="AA583" s="337"/>
      <c r="AB583" s="337"/>
      <c r="AC583" s="337"/>
      <c r="AD583" s="337"/>
      <c r="AE583" s="337"/>
      <c r="AF583" s="368"/>
      <c r="AG583" s="337"/>
      <c r="AM583" s="337"/>
      <c r="AN583" s="337"/>
      <c r="AO583" s="337"/>
      <c r="AP583" s="337"/>
      <c r="AQ583" s="337"/>
      <c r="AR583" s="365"/>
      <c r="AS583" s="365"/>
      <c r="AT583" s="365"/>
      <c r="AU583" s="365"/>
      <c r="AV583" s="365"/>
      <c r="BA583" s="337"/>
      <c r="BC583" s="365"/>
      <c r="BD583" s="365"/>
      <c r="BE583" s="365"/>
      <c r="BF583" s="365"/>
      <c r="BG583" s="365"/>
      <c r="BH583" s="365"/>
      <c r="BI583" s="365"/>
      <c r="BL583" s="365"/>
      <c r="BM583" s="365"/>
      <c r="BN583" s="365"/>
      <c r="BO583" s="365"/>
      <c r="BP583" s="365"/>
      <c r="BQ583" s="365"/>
      <c r="BR583" s="365"/>
      <c r="BS583" s="367"/>
      <c r="BT583" s="367"/>
      <c r="BU583" s="365"/>
      <c r="BV583" s="365"/>
      <c r="BW583" s="367"/>
      <c r="BX583" s="337"/>
      <c r="BY583" s="337"/>
      <c r="BZ583" s="337"/>
      <c r="CA583" s="337"/>
      <c r="CB583" s="337"/>
      <c r="CC583" s="337"/>
      <c r="CD583" s="337"/>
      <c r="CE583" s="337"/>
      <c r="CF583" s="337"/>
      <c r="CG583" s="337"/>
      <c r="CH583" s="337"/>
      <c r="CI583" s="337"/>
      <c r="CJ583" s="337"/>
      <c r="CK583" s="337"/>
      <c r="CL583" s="337"/>
      <c r="CM583" s="337"/>
      <c r="CN583" s="337"/>
      <c r="CO583" s="337"/>
      <c r="CP583" s="337"/>
      <c r="CQ583" s="337"/>
      <c r="CR583" s="337"/>
      <c r="CS583" s="337"/>
      <c r="CT583" s="337"/>
      <c r="CU583" s="337"/>
      <c r="CV583" s="337"/>
    </row>
    <row r="584" spans="1:100" x14ac:dyDescent="0.15">
      <c r="A584" s="366"/>
      <c r="B584" s="337"/>
      <c r="C584" s="367"/>
      <c r="D584" s="337"/>
      <c r="E584" s="337"/>
      <c r="F584" s="337"/>
      <c r="G584" s="337"/>
      <c r="H584" s="365"/>
      <c r="I584" s="365"/>
      <c r="J584" s="365"/>
      <c r="K584" s="337"/>
      <c r="L584" s="337"/>
      <c r="M584" s="368"/>
      <c r="N584" s="368"/>
      <c r="O584" s="337"/>
      <c r="P584" s="337"/>
      <c r="Q584" s="368"/>
      <c r="R584" s="337"/>
      <c r="S584" s="368"/>
      <c r="T584" s="337"/>
      <c r="U584" s="337"/>
      <c r="V584" s="337"/>
      <c r="W584" s="337"/>
      <c r="X584" s="337"/>
      <c r="Y584" s="337"/>
      <c r="Z584" s="337"/>
      <c r="AA584" s="337"/>
      <c r="AB584" s="337"/>
      <c r="AC584" s="337"/>
      <c r="AD584" s="337"/>
      <c r="AE584" s="337"/>
      <c r="AF584" s="368"/>
      <c r="AG584" s="337"/>
      <c r="AM584" s="337"/>
      <c r="AN584" s="337"/>
      <c r="AO584" s="337"/>
      <c r="AP584" s="337"/>
      <c r="AQ584" s="337"/>
      <c r="AR584" s="365"/>
      <c r="AS584" s="365"/>
      <c r="AT584" s="365"/>
      <c r="AU584" s="365"/>
      <c r="AV584" s="365"/>
      <c r="BA584" s="337"/>
      <c r="BC584" s="365"/>
      <c r="BD584" s="365"/>
      <c r="BE584" s="365"/>
      <c r="BF584" s="365"/>
      <c r="BG584" s="365"/>
      <c r="BH584" s="365"/>
      <c r="BI584" s="365"/>
      <c r="BL584" s="365"/>
      <c r="BM584" s="365"/>
      <c r="BN584" s="365"/>
      <c r="BO584" s="365"/>
      <c r="BP584" s="365"/>
      <c r="BQ584" s="365"/>
      <c r="BR584" s="365"/>
      <c r="BS584" s="367"/>
      <c r="BT584" s="367"/>
      <c r="BU584" s="365"/>
      <c r="BV584" s="365"/>
      <c r="BW584" s="367"/>
      <c r="BX584" s="337"/>
      <c r="BY584" s="337"/>
      <c r="BZ584" s="337"/>
      <c r="CA584" s="337"/>
      <c r="CB584" s="337"/>
      <c r="CC584" s="337"/>
      <c r="CD584" s="337"/>
      <c r="CE584" s="337"/>
      <c r="CF584" s="337"/>
      <c r="CG584" s="337"/>
      <c r="CH584" s="337"/>
      <c r="CI584" s="337"/>
      <c r="CJ584" s="337"/>
      <c r="CK584" s="337"/>
      <c r="CL584" s="337"/>
      <c r="CM584" s="337"/>
      <c r="CN584" s="337"/>
      <c r="CO584" s="337"/>
      <c r="CP584" s="337"/>
      <c r="CQ584" s="337"/>
      <c r="CR584" s="337"/>
      <c r="CS584" s="337"/>
      <c r="CT584" s="337"/>
      <c r="CU584" s="337"/>
      <c r="CV584" s="337"/>
    </row>
    <row r="585" spans="1:100" x14ac:dyDescent="0.15">
      <c r="A585" s="366"/>
      <c r="B585" s="337"/>
      <c r="C585" s="367"/>
      <c r="D585" s="337"/>
      <c r="E585" s="337"/>
      <c r="F585" s="337"/>
      <c r="G585" s="337"/>
      <c r="H585" s="365"/>
      <c r="I585" s="365"/>
      <c r="J585" s="365"/>
      <c r="K585" s="337"/>
      <c r="L585" s="337"/>
      <c r="M585" s="368"/>
      <c r="N585" s="368"/>
      <c r="O585" s="337"/>
      <c r="P585" s="337"/>
      <c r="Q585" s="368"/>
      <c r="R585" s="337"/>
      <c r="S585" s="368"/>
      <c r="T585" s="337"/>
      <c r="U585" s="337"/>
      <c r="V585" s="337"/>
      <c r="W585" s="337"/>
      <c r="X585" s="337"/>
      <c r="Y585" s="337"/>
      <c r="Z585" s="337"/>
      <c r="AA585" s="337"/>
      <c r="AB585" s="337"/>
      <c r="AC585" s="337"/>
      <c r="AD585" s="337"/>
      <c r="AE585" s="337"/>
      <c r="AF585" s="368"/>
      <c r="AG585" s="337"/>
      <c r="AM585" s="337"/>
      <c r="AN585" s="337"/>
      <c r="AO585" s="337"/>
      <c r="AP585" s="337"/>
      <c r="AQ585" s="337"/>
      <c r="AR585" s="365"/>
      <c r="AS585" s="365"/>
      <c r="AT585" s="365"/>
      <c r="AU585" s="365"/>
      <c r="AV585" s="365"/>
      <c r="BA585" s="337"/>
      <c r="BC585" s="365"/>
      <c r="BD585" s="365"/>
      <c r="BE585" s="365"/>
      <c r="BF585" s="365"/>
      <c r="BG585" s="365"/>
      <c r="BH585" s="365"/>
      <c r="BI585" s="365"/>
      <c r="BL585" s="365"/>
      <c r="BM585" s="365"/>
      <c r="BN585" s="365"/>
      <c r="BO585" s="365"/>
      <c r="BP585" s="365"/>
      <c r="BQ585" s="365"/>
      <c r="BR585" s="365"/>
      <c r="BS585" s="367"/>
      <c r="BT585" s="367"/>
      <c r="BU585" s="365"/>
      <c r="BV585" s="365"/>
      <c r="BW585" s="367"/>
      <c r="BX585" s="337"/>
      <c r="BY585" s="337"/>
      <c r="BZ585" s="337"/>
      <c r="CA585" s="337"/>
      <c r="CB585" s="337"/>
      <c r="CC585" s="337"/>
      <c r="CD585" s="337"/>
      <c r="CE585" s="337"/>
      <c r="CF585" s="337"/>
      <c r="CG585" s="337"/>
      <c r="CH585" s="337"/>
      <c r="CI585" s="337"/>
      <c r="CJ585" s="337"/>
      <c r="CK585" s="337"/>
      <c r="CL585" s="337"/>
      <c r="CM585" s="337"/>
      <c r="CN585" s="337"/>
      <c r="CO585" s="337"/>
      <c r="CP585" s="337"/>
      <c r="CQ585" s="337"/>
      <c r="CR585" s="337"/>
      <c r="CS585" s="337"/>
      <c r="CT585" s="337"/>
      <c r="CU585" s="337"/>
      <c r="CV585" s="337"/>
    </row>
    <row r="586" spans="1:100" x14ac:dyDescent="0.15">
      <c r="A586" s="366"/>
      <c r="B586" s="337"/>
      <c r="C586" s="367"/>
      <c r="D586" s="337"/>
      <c r="E586" s="337"/>
      <c r="F586" s="337"/>
      <c r="G586" s="337"/>
      <c r="H586" s="365"/>
      <c r="I586" s="365"/>
      <c r="J586" s="365"/>
      <c r="K586" s="337"/>
      <c r="L586" s="337"/>
      <c r="M586" s="368"/>
      <c r="N586" s="368"/>
      <c r="O586" s="337"/>
      <c r="P586" s="337"/>
      <c r="Q586" s="368"/>
      <c r="R586" s="337"/>
      <c r="S586" s="368"/>
      <c r="T586" s="337"/>
      <c r="U586" s="337"/>
      <c r="V586" s="337"/>
      <c r="W586" s="337"/>
      <c r="X586" s="337"/>
      <c r="Y586" s="337"/>
      <c r="Z586" s="337"/>
      <c r="AA586" s="337"/>
      <c r="AB586" s="337"/>
      <c r="AC586" s="337"/>
      <c r="AD586" s="337"/>
      <c r="AE586" s="337"/>
      <c r="AF586" s="368"/>
      <c r="AG586" s="337"/>
      <c r="AM586" s="337"/>
      <c r="AN586" s="337"/>
      <c r="AO586" s="337"/>
      <c r="AP586" s="337"/>
      <c r="AQ586" s="337"/>
      <c r="AR586" s="365"/>
      <c r="AS586" s="365"/>
      <c r="AT586" s="365"/>
      <c r="AU586" s="365"/>
      <c r="AV586" s="365"/>
      <c r="BA586" s="337"/>
      <c r="BC586" s="365"/>
      <c r="BD586" s="365"/>
      <c r="BE586" s="365"/>
      <c r="BF586" s="365"/>
      <c r="BG586" s="365"/>
      <c r="BH586" s="365"/>
      <c r="BI586" s="365"/>
      <c r="BL586" s="365"/>
      <c r="BM586" s="365"/>
      <c r="BN586" s="365"/>
      <c r="BO586" s="365"/>
      <c r="BP586" s="365"/>
      <c r="BQ586" s="365"/>
      <c r="BR586" s="365"/>
      <c r="BS586" s="367"/>
      <c r="BT586" s="367"/>
      <c r="BU586" s="365"/>
      <c r="BV586" s="365"/>
      <c r="BW586" s="367"/>
      <c r="BX586" s="337"/>
      <c r="BY586" s="337"/>
      <c r="BZ586" s="337"/>
      <c r="CA586" s="337"/>
      <c r="CB586" s="337"/>
      <c r="CC586" s="337"/>
      <c r="CD586" s="337"/>
      <c r="CE586" s="337"/>
      <c r="CF586" s="337"/>
      <c r="CG586" s="337"/>
      <c r="CH586" s="337"/>
      <c r="CI586" s="337"/>
      <c r="CJ586" s="337"/>
      <c r="CK586" s="337"/>
      <c r="CL586" s="337"/>
      <c r="CM586" s="337"/>
      <c r="CN586" s="337"/>
      <c r="CO586" s="337"/>
      <c r="CP586" s="337"/>
      <c r="CQ586" s="337"/>
      <c r="CR586" s="337"/>
      <c r="CS586" s="337"/>
      <c r="CT586" s="337"/>
      <c r="CU586" s="337"/>
      <c r="CV586" s="337"/>
    </row>
    <row r="587" spans="1:100" x14ac:dyDescent="0.15">
      <c r="A587" s="366"/>
      <c r="B587" s="337"/>
      <c r="C587" s="367"/>
      <c r="D587" s="337"/>
      <c r="E587" s="337"/>
      <c r="F587" s="337"/>
      <c r="G587" s="337"/>
      <c r="H587" s="365"/>
      <c r="I587" s="365"/>
      <c r="J587" s="365"/>
      <c r="K587" s="337"/>
      <c r="L587" s="337"/>
      <c r="M587" s="368"/>
      <c r="N587" s="368"/>
      <c r="O587" s="337"/>
      <c r="P587" s="337"/>
      <c r="Q587" s="368"/>
      <c r="R587" s="337"/>
      <c r="S587" s="368"/>
      <c r="T587" s="337"/>
      <c r="U587" s="337"/>
      <c r="V587" s="337"/>
      <c r="W587" s="337"/>
      <c r="X587" s="337"/>
      <c r="Y587" s="337"/>
      <c r="Z587" s="337"/>
      <c r="AA587" s="337"/>
      <c r="AB587" s="337"/>
      <c r="AC587" s="337"/>
      <c r="AD587" s="337"/>
      <c r="AE587" s="337"/>
      <c r="AF587" s="368"/>
      <c r="AG587" s="337"/>
      <c r="AM587" s="337"/>
      <c r="AN587" s="337"/>
      <c r="AO587" s="337"/>
      <c r="AP587" s="337"/>
      <c r="AQ587" s="337"/>
      <c r="AR587" s="365"/>
      <c r="AS587" s="365"/>
      <c r="AT587" s="365"/>
      <c r="AU587" s="365"/>
      <c r="AV587" s="365"/>
      <c r="BA587" s="337"/>
      <c r="BC587" s="365"/>
      <c r="BD587" s="365"/>
      <c r="BE587" s="365"/>
      <c r="BF587" s="365"/>
      <c r="BG587" s="365"/>
      <c r="BH587" s="365"/>
      <c r="BI587" s="365"/>
      <c r="BL587" s="365"/>
      <c r="BM587" s="365"/>
      <c r="BN587" s="365"/>
      <c r="BO587" s="365"/>
      <c r="BP587" s="365"/>
      <c r="BQ587" s="365"/>
      <c r="BR587" s="365"/>
      <c r="BS587" s="367"/>
      <c r="BT587" s="367"/>
      <c r="BU587" s="365"/>
      <c r="BV587" s="365"/>
      <c r="BW587" s="367"/>
      <c r="BX587" s="337"/>
      <c r="BY587" s="337"/>
      <c r="BZ587" s="337"/>
      <c r="CA587" s="337"/>
      <c r="CB587" s="337"/>
      <c r="CC587" s="337"/>
      <c r="CD587" s="337"/>
      <c r="CE587" s="337"/>
      <c r="CF587" s="337"/>
      <c r="CG587" s="337"/>
      <c r="CH587" s="337"/>
      <c r="CI587" s="337"/>
      <c r="CJ587" s="337"/>
      <c r="CK587" s="337"/>
      <c r="CL587" s="337"/>
      <c r="CM587" s="337"/>
      <c r="CN587" s="337"/>
      <c r="CO587" s="337"/>
      <c r="CP587" s="337"/>
      <c r="CQ587" s="337"/>
      <c r="CR587" s="337"/>
      <c r="CS587" s="337"/>
      <c r="CT587" s="337"/>
      <c r="CU587" s="337"/>
      <c r="CV587" s="337"/>
    </row>
    <row r="588" spans="1:100" x14ac:dyDescent="0.15">
      <c r="A588" s="366"/>
      <c r="B588" s="337"/>
      <c r="C588" s="367"/>
      <c r="D588" s="337"/>
      <c r="E588" s="337"/>
      <c r="F588" s="337"/>
      <c r="G588" s="337"/>
      <c r="H588" s="365"/>
      <c r="I588" s="365"/>
      <c r="J588" s="365"/>
      <c r="K588" s="337"/>
      <c r="L588" s="337"/>
      <c r="M588" s="368"/>
      <c r="N588" s="368"/>
      <c r="O588" s="337"/>
      <c r="P588" s="337"/>
      <c r="Q588" s="368"/>
      <c r="R588" s="337"/>
      <c r="S588" s="368"/>
      <c r="T588" s="337"/>
      <c r="U588" s="337"/>
      <c r="V588" s="337"/>
      <c r="W588" s="337"/>
      <c r="X588" s="337"/>
      <c r="Y588" s="337"/>
      <c r="Z588" s="337"/>
      <c r="AA588" s="337"/>
      <c r="AB588" s="337"/>
      <c r="AC588" s="337"/>
      <c r="AD588" s="337"/>
      <c r="AE588" s="337"/>
      <c r="AF588" s="368"/>
      <c r="AG588" s="337"/>
      <c r="AM588" s="337"/>
      <c r="AN588" s="337"/>
      <c r="AO588" s="337"/>
      <c r="AP588" s="337"/>
      <c r="AQ588" s="337"/>
      <c r="AR588" s="365"/>
      <c r="AS588" s="365"/>
      <c r="AT588" s="365"/>
      <c r="AU588" s="365"/>
      <c r="AV588" s="365"/>
      <c r="BA588" s="337"/>
      <c r="BC588" s="365"/>
      <c r="BD588" s="365"/>
      <c r="BE588" s="365"/>
      <c r="BF588" s="365"/>
      <c r="BG588" s="365"/>
      <c r="BH588" s="365"/>
      <c r="BI588" s="365"/>
      <c r="BL588" s="365"/>
      <c r="BM588" s="365"/>
      <c r="BN588" s="365"/>
      <c r="BO588" s="365"/>
      <c r="BP588" s="365"/>
      <c r="BQ588" s="365"/>
      <c r="BR588" s="365"/>
      <c r="BS588" s="367"/>
      <c r="BT588" s="367"/>
      <c r="BU588" s="365"/>
      <c r="BV588" s="365"/>
      <c r="BW588" s="367"/>
      <c r="BX588" s="337"/>
      <c r="BY588" s="337"/>
      <c r="BZ588" s="337"/>
      <c r="CA588" s="337"/>
      <c r="CB588" s="337"/>
      <c r="CC588" s="337"/>
      <c r="CD588" s="337"/>
      <c r="CE588" s="337"/>
      <c r="CF588" s="337"/>
      <c r="CG588" s="337"/>
      <c r="CH588" s="337"/>
      <c r="CI588" s="337"/>
      <c r="CJ588" s="337"/>
      <c r="CK588" s="337"/>
      <c r="CL588" s="337"/>
      <c r="CM588" s="337"/>
      <c r="CN588" s="337"/>
      <c r="CO588" s="337"/>
      <c r="CP588" s="337"/>
      <c r="CQ588" s="337"/>
      <c r="CR588" s="337"/>
      <c r="CS588" s="337"/>
      <c r="CT588" s="337"/>
      <c r="CU588" s="337"/>
      <c r="CV588" s="337"/>
    </row>
    <row r="589" spans="1:100" x14ac:dyDescent="0.15">
      <c r="A589" s="366"/>
      <c r="B589" s="337"/>
      <c r="C589" s="367"/>
      <c r="D589" s="337"/>
      <c r="E589" s="337"/>
      <c r="F589" s="337"/>
      <c r="G589" s="337"/>
      <c r="H589" s="365"/>
      <c r="I589" s="365"/>
      <c r="J589" s="365"/>
      <c r="K589" s="337"/>
      <c r="L589" s="337"/>
      <c r="M589" s="368"/>
      <c r="N589" s="368"/>
      <c r="O589" s="337"/>
      <c r="P589" s="337"/>
      <c r="Q589" s="368"/>
      <c r="R589" s="337"/>
      <c r="S589" s="368"/>
      <c r="T589" s="337"/>
      <c r="U589" s="337"/>
      <c r="V589" s="337"/>
      <c r="W589" s="337"/>
      <c r="X589" s="337"/>
      <c r="Y589" s="337"/>
      <c r="Z589" s="337"/>
      <c r="AA589" s="337"/>
      <c r="AB589" s="337"/>
      <c r="AC589" s="337"/>
      <c r="AD589" s="337"/>
      <c r="AE589" s="337"/>
      <c r="AF589" s="368"/>
      <c r="AG589" s="337"/>
      <c r="AM589" s="337"/>
      <c r="AN589" s="337"/>
      <c r="AO589" s="337"/>
      <c r="AP589" s="337"/>
      <c r="AQ589" s="337"/>
      <c r="AR589" s="365"/>
      <c r="AS589" s="365"/>
      <c r="AT589" s="365"/>
      <c r="AU589" s="365"/>
      <c r="AV589" s="365"/>
      <c r="BA589" s="337"/>
      <c r="BC589" s="365"/>
      <c r="BD589" s="365"/>
      <c r="BE589" s="365"/>
      <c r="BF589" s="365"/>
      <c r="BG589" s="365"/>
      <c r="BH589" s="365"/>
      <c r="BI589" s="365"/>
      <c r="BL589" s="365"/>
      <c r="BM589" s="365"/>
      <c r="BN589" s="365"/>
      <c r="BO589" s="365"/>
      <c r="BP589" s="365"/>
      <c r="BQ589" s="365"/>
      <c r="BR589" s="365"/>
      <c r="BS589" s="367"/>
      <c r="BT589" s="367"/>
      <c r="BU589" s="365"/>
      <c r="BV589" s="365"/>
      <c r="BW589" s="367"/>
      <c r="BX589" s="337"/>
      <c r="BY589" s="337"/>
      <c r="BZ589" s="337"/>
      <c r="CA589" s="337"/>
      <c r="CB589" s="337"/>
      <c r="CC589" s="337"/>
      <c r="CD589" s="337"/>
      <c r="CE589" s="337"/>
      <c r="CF589" s="337"/>
      <c r="CG589" s="337"/>
      <c r="CH589" s="337"/>
      <c r="CI589" s="337"/>
      <c r="CJ589" s="337"/>
      <c r="CK589" s="337"/>
      <c r="CL589" s="337"/>
      <c r="CM589" s="337"/>
      <c r="CN589" s="337"/>
      <c r="CO589" s="337"/>
      <c r="CP589" s="337"/>
      <c r="CQ589" s="337"/>
      <c r="CR589" s="337"/>
      <c r="CS589" s="337"/>
      <c r="CT589" s="337"/>
      <c r="CU589" s="337"/>
      <c r="CV589" s="337"/>
    </row>
    <row r="590" spans="1:100" x14ac:dyDescent="0.15">
      <c r="A590" s="366"/>
      <c r="B590" s="337"/>
      <c r="C590" s="367"/>
      <c r="D590" s="337"/>
      <c r="E590" s="337"/>
      <c r="F590" s="337"/>
      <c r="G590" s="337"/>
      <c r="H590" s="365"/>
      <c r="I590" s="365"/>
      <c r="J590" s="365"/>
      <c r="K590" s="337"/>
      <c r="L590" s="337"/>
      <c r="M590" s="368"/>
      <c r="N590" s="368"/>
      <c r="O590" s="337"/>
      <c r="P590" s="337"/>
      <c r="Q590" s="368"/>
      <c r="R590" s="337"/>
      <c r="S590" s="368"/>
      <c r="T590" s="337"/>
      <c r="U590" s="337"/>
      <c r="V590" s="337"/>
      <c r="W590" s="337"/>
      <c r="X590" s="337"/>
      <c r="Y590" s="337"/>
      <c r="Z590" s="337"/>
      <c r="AA590" s="337"/>
      <c r="AB590" s="337"/>
      <c r="AC590" s="337"/>
      <c r="AD590" s="337"/>
      <c r="AE590" s="337"/>
      <c r="AF590" s="368"/>
      <c r="AG590" s="337"/>
      <c r="AM590" s="337"/>
      <c r="AN590" s="337"/>
      <c r="AO590" s="337"/>
      <c r="AP590" s="337"/>
      <c r="AQ590" s="337"/>
      <c r="AR590" s="365"/>
      <c r="AS590" s="365"/>
      <c r="AT590" s="365"/>
      <c r="AU590" s="365"/>
      <c r="AV590" s="365"/>
      <c r="BA590" s="337"/>
      <c r="BC590" s="365"/>
      <c r="BD590" s="365"/>
      <c r="BE590" s="365"/>
      <c r="BF590" s="365"/>
      <c r="BG590" s="365"/>
      <c r="BH590" s="365"/>
      <c r="BI590" s="365"/>
      <c r="BL590" s="365"/>
      <c r="BM590" s="365"/>
      <c r="BN590" s="365"/>
      <c r="BO590" s="365"/>
      <c r="BP590" s="365"/>
      <c r="BQ590" s="365"/>
      <c r="BR590" s="365"/>
      <c r="BS590" s="367"/>
      <c r="BT590" s="367"/>
      <c r="BU590" s="365"/>
      <c r="BV590" s="365"/>
      <c r="BW590" s="367"/>
      <c r="BX590" s="337"/>
      <c r="BY590" s="337"/>
      <c r="BZ590" s="337"/>
      <c r="CA590" s="337"/>
      <c r="CB590" s="337"/>
      <c r="CC590" s="337"/>
      <c r="CD590" s="337"/>
      <c r="CE590" s="337"/>
      <c r="CF590" s="337"/>
      <c r="CG590" s="337"/>
      <c r="CH590" s="337"/>
      <c r="CI590" s="337"/>
      <c r="CJ590" s="337"/>
      <c r="CK590" s="337"/>
      <c r="CL590" s="337"/>
      <c r="CM590" s="337"/>
      <c r="CN590" s="337"/>
      <c r="CO590" s="337"/>
      <c r="CP590" s="337"/>
      <c r="CQ590" s="337"/>
      <c r="CR590" s="337"/>
      <c r="CS590" s="337"/>
      <c r="CT590" s="337"/>
      <c r="CU590" s="337"/>
      <c r="CV590" s="337"/>
    </row>
    <row r="591" spans="1:100" x14ac:dyDescent="0.15">
      <c r="A591" s="366"/>
      <c r="B591" s="337"/>
      <c r="C591" s="367"/>
      <c r="D591" s="337"/>
      <c r="E591" s="337"/>
      <c r="F591" s="337"/>
      <c r="G591" s="337"/>
      <c r="H591" s="365"/>
      <c r="I591" s="365"/>
      <c r="J591" s="365"/>
      <c r="K591" s="337"/>
      <c r="L591" s="337"/>
      <c r="M591" s="368"/>
      <c r="N591" s="368"/>
      <c r="O591" s="337"/>
      <c r="P591" s="337"/>
      <c r="Q591" s="368"/>
      <c r="R591" s="337"/>
      <c r="S591" s="368"/>
      <c r="T591" s="337"/>
      <c r="U591" s="337"/>
      <c r="V591" s="337"/>
      <c r="W591" s="337"/>
      <c r="X591" s="337"/>
      <c r="Y591" s="337"/>
      <c r="Z591" s="337"/>
      <c r="AA591" s="337"/>
      <c r="AB591" s="337"/>
      <c r="AC591" s="337"/>
      <c r="AD591" s="337"/>
      <c r="AE591" s="337"/>
      <c r="AF591" s="368"/>
      <c r="AG591" s="337"/>
      <c r="AM591" s="337"/>
      <c r="AN591" s="337"/>
      <c r="AO591" s="337"/>
      <c r="AP591" s="337"/>
      <c r="AQ591" s="337"/>
      <c r="AR591" s="365"/>
      <c r="AS591" s="365"/>
      <c r="AT591" s="365"/>
      <c r="AU591" s="365"/>
      <c r="AV591" s="365"/>
      <c r="BA591" s="337"/>
      <c r="BC591" s="365"/>
      <c r="BD591" s="365"/>
      <c r="BE591" s="365"/>
      <c r="BF591" s="365"/>
      <c r="BG591" s="365"/>
      <c r="BH591" s="365"/>
      <c r="BI591" s="365"/>
      <c r="BL591" s="365"/>
      <c r="BM591" s="365"/>
      <c r="BN591" s="365"/>
      <c r="BO591" s="365"/>
      <c r="BP591" s="365"/>
      <c r="BQ591" s="365"/>
      <c r="BR591" s="365"/>
      <c r="BS591" s="367"/>
      <c r="BT591" s="367"/>
      <c r="BU591" s="365"/>
      <c r="BV591" s="365"/>
      <c r="BW591" s="367"/>
      <c r="BX591" s="337"/>
      <c r="BY591" s="337"/>
      <c r="BZ591" s="337"/>
      <c r="CA591" s="337"/>
      <c r="CB591" s="337"/>
      <c r="CC591" s="337"/>
      <c r="CD591" s="337"/>
      <c r="CE591" s="337"/>
      <c r="CF591" s="337"/>
      <c r="CG591" s="337"/>
      <c r="CH591" s="337"/>
      <c r="CI591" s="337"/>
      <c r="CJ591" s="337"/>
      <c r="CK591" s="337"/>
      <c r="CL591" s="337"/>
      <c r="CM591" s="337"/>
      <c r="CN591" s="337"/>
      <c r="CO591" s="337"/>
      <c r="CP591" s="337"/>
      <c r="CQ591" s="337"/>
      <c r="CR591" s="337"/>
      <c r="CS591" s="337"/>
      <c r="CT591" s="337"/>
      <c r="CU591" s="337"/>
      <c r="CV591" s="337"/>
    </row>
    <row r="592" spans="1:100" x14ac:dyDescent="0.15">
      <c r="A592" s="366"/>
      <c r="B592" s="337"/>
      <c r="C592" s="367"/>
      <c r="D592" s="337"/>
      <c r="E592" s="337"/>
      <c r="F592" s="337"/>
      <c r="G592" s="337"/>
      <c r="H592" s="365"/>
      <c r="I592" s="365"/>
      <c r="J592" s="365"/>
      <c r="K592" s="337"/>
      <c r="L592" s="337"/>
      <c r="M592" s="368"/>
      <c r="N592" s="368"/>
      <c r="O592" s="337"/>
      <c r="P592" s="337"/>
      <c r="Q592" s="368"/>
      <c r="R592" s="337"/>
      <c r="S592" s="368"/>
      <c r="T592" s="337"/>
      <c r="U592" s="337"/>
      <c r="V592" s="337"/>
      <c r="W592" s="337"/>
      <c r="X592" s="337"/>
      <c r="Y592" s="337"/>
      <c r="Z592" s="337"/>
      <c r="AA592" s="337"/>
      <c r="AB592" s="337"/>
      <c r="AC592" s="337"/>
      <c r="AD592" s="337"/>
      <c r="AE592" s="337"/>
      <c r="AF592" s="368"/>
      <c r="AG592" s="337"/>
      <c r="AM592" s="337"/>
      <c r="AN592" s="337"/>
      <c r="AO592" s="337"/>
      <c r="AP592" s="337"/>
      <c r="AQ592" s="337"/>
      <c r="AR592" s="365"/>
      <c r="AS592" s="365"/>
      <c r="AT592" s="365"/>
      <c r="AU592" s="365"/>
      <c r="AV592" s="365"/>
      <c r="BA592" s="337"/>
      <c r="BC592" s="365"/>
      <c r="BD592" s="365"/>
      <c r="BE592" s="365"/>
      <c r="BF592" s="365"/>
      <c r="BG592" s="365"/>
      <c r="BH592" s="365"/>
      <c r="BI592" s="365"/>
      <c r="BL592" s="365"/>
      <c r="BM592" s="365"/>
      <c r="BN592" s="365"/>
      <c r="BO592" s="365"/>
      <c r="BP592" s="365"/>
      <c r="BQ592" s="365"/>
      <c r="BR592" s="365"/>
      <c r="BS592" s="367"/>
      <c r="BT592" s="367"/>
      <c r="BU592" s="365"/>
      <c r="BV592" s="365"/>
      <c r="BW592" s="367"/>
      <c r="BX592" s="337"/>
      <c r="BY592" s="337"/>
      <c r="BZ592" s="337"/>
      <c r="CA592" s="337"/>
      <c r="CB592" s="337"/>
      <c r="CC592" s="337"/>
      <c r="CD592" s="337"/>
      <c r="CE592" s="337"/>
      <c r="CF592" s="337"/>
      <c r="CG592" s="337"/>
      <c r="CH592" s="337"/>
      <c r="CI592" s="337"/>
      <c r="CJ592" s="337"/>
      <c r="CK592" s="337"/>
      <c r="CL592" s="337"/>
      <c r="CM592" s="337"/>
      <c r="CN592" s="337"/>
      <c r="CO592" s="337"/>
      <c r="CP592" s="337"/>
      <c r="CQ592" s="337"/>
      <c r="CR592" s="337"/>
      <c r="CS592" s="337"/>
      <c r="CT592" s="337"/>
      <c r="CU592" s="337"/>
      <c r="CV592" s="337"/>
    </row>
    <row r="593" spans="1:100" x14ac:dyDescent="0.15">
      <c r="A593" s="366"/>
      <c r="B593" s="337"/>
      <c r="C593" s="367"/>
      <c r="D593" s="337"/>
      <c r="E593" s="337"/>
      <c r="F593" s="337"/>
      <c r="G593" s="337"/>
      <c r="H593" s="365"/>
      <c r="I593" s="365"/>
      <c r="J593" s="365"/>
      <c r="K593" s="337"/>
      <c r="L593" s="337"/>
      <c r="M593" s="368"/>
      <c r="N593" s="368"/>
      <c r="O593" s="337"/>
      <c r="P593" s="337"/>
      <c r="Q593" s="368"/>
      <c r="R593" s="337"/>
      <c r="S593" s="368"/>
      <c r="T593" s="337"/>
      <c r="U593" s="337"/>
      <c r="V593" s="337"/>
      <c r="W593" s="337"/>
      <c r="X593" s="337"/>
      <c r="Y593" s="337"/>
      <c r="Z593" s="337"/>
      <c r="AA593" s="337"/>
      <c r="AB593" s="337"/>
      <c r="AC593" s="337"/>
      <c r="AD593" s="337"/>
      <c r="AE593" s="337"/>
      <c r="AF593" s="368"/>
      <c r="AG593" s="337"/>
      <c r="AM593" s="337"/>
      <c r="AN593" s="337"/>
      <c r="AO593" s="337"/>
      <c r="AP593" s="337"/>
      <c r="AQ593" s="337"/>
      <c r="AR593" s="365"/>
      <c r="AS593" s="365"/>
      <c r="AT593" s="365"/>
      <c r="AU593" s="365"/>
      <c r="AV593" s="365"/>
      <c r="BA593" s="337"/>
      <c r="BC593" s="365"/>
      <c r="BD593" s="365"/>
      <c r="BE593" s="365"/>
      <c r="BF593" s="365"/>
      <c r="BG593" s="365"/>
      <c r="BH593" s="365"/>
      <c r="BI593" s="365"/>
      <c r="BL593" s="365"/>
      <c r="BM593" s="365"/>
      <c r="BN593" s="365"/>
      <c r="BO593" s="365"/>
      <c r="BP593" s="365"/>
      <c r="BQ593" s="365"/>
      <c r="BR593" s="365"/>
      <c r="BS593" s="367"/>
      <c r="BT593" s="367"/>
      <c r="BU593" s="365"/>
      <c r="BV593" s="365"/>
      <c r="BW593" s="367"/>
      <c r="BX593" s="337"/>
      <c r="BY593" s="337"/>
      <c r="BZ593" s="337"/>
      <c r="CA593" s="337"/>
      <c r="CB593" s="337"/>
      <c r="CC593" s="337"/>
      <c r="CD593" s="337"/>
      <c r="CE593" s="337"/>
      <c r="CF593" s="337"/>
      <c r="CG593" s="337"/>
      <c r="CH593" s="337"/>
      <c r="CI593" s="337"/>
      <c r="CJ593" s="337"/>
      <c r="CK593" s="337"/>
      <c r="CL593" s="337"/>
      <c r="CM593" s="337"/>
      <c r="CN593" s="337"/>
      <c r="CO593" s="337"/>
      <c r="CP593" s="337"/>
      <c r="CQ593" s="337"/>
      <c r="CR593" s="337"/>
      <c r="CS593" s="337"/>
      <c r="CT593" s="337"/>
      <c r="CU593" s="337"/>
      <c r="CV593" s="337"/>
    </row>
    <row r="594" spans="1:100" x14ac:dyDescent="0.15">
      <c r="A594" s="366"/>
      <c r="B594" s="337"/>
      <c r="C594" s="367"/>
      <c r="D594" s="337"/>
      <c r="E594" s="337"/>
      <c r="F594" s="337"/>
      <c r="G594" s="337"/>
      <c r="H594" s="365"/>
      <c r="I594" s="365"/>
      <c r="J594" s="365"/>
      <c r="K594" s="337"/>
      <c r="L594" s="337"/>
      <c r="M594" s="368"/>
      <c r="N594" s="368"/>
      <c r="O594" s="337"/>
      <c r="P594" s="337"/>
      <c r="Q594" s="368"/>
      <c r="R594" s="337"/>
      <c r="S594" s="368"/>
      <c r="T594" s="337"/>
      <c r="U594" s="337"/>
      <c r="V594" s="337"/>
      <c r="W594" s="337"/>
      <c r="X594" s="337"/>
      <c r="Y594" s="337"/>
      <c r="Z594" s="337"/>
      <c r="AA594" s="337"/>
      <c r="AB594" s="337"/>
      <c r="AC594" s="337"/>
      <c r="AD594" s="337"/>
      <c r="AE594" s="337"/>
      <c r="AF594" s="368"/>
      <c r="AG594" s="337"/>
      <c r="AM594" s="337"/>
      <c r="AN594" s="337"/>
      <c r="AO594" s="337"/>
      <c r="AP594" s="337"/>
      <c r="AQ594" s="337"/>
      <c r="AR594" s="365"/>
      <c r="AS594" s="365"/>
      <c r="AT594" s="365"/>
      <c r="AU594" s="365"/>
      <c r="AV594" s="365"/>
      <c r="BA594" s="337"/>
      <c r="BC594" s="365"/>
      <c r="BD594" s="365"/>
      <c r="BE594" s="365"/>
      <c r="BF594" s="365"/>
      <c r="BG594" s="365"/>
      <c r="BH594" s="365"/>
      <c r="BI594" s="365"/>
      <c r="BL594" s="365"/>
      <c r="BM594" s="365"/>
      <c r="BN594" s="365"/>
      <c r="BO594" s="365"/>
      <c r="BP594" s="365"/>
      <c r="BQ594" s="365"/>
      <c r="BR594" s="365"/>
      <c r="BS594" s="367"/>
      <c r="BT594" s="367"/>
      <c r="BU594" s="365"/>
      <c r="BV594" s="365"/>
      <c r="BW594" s="367"/>
      <c r="BX594" s="337"/>
      <c r="BY594" s="337"/>
      <c r="BZ594" s="337"/>
      <c r="CA594" s="337"/>
      <c r="CB594" s="337"/>
      <c r="CC594" s="337"/>
      <c r="CD594" s="337"/>
      <c r="CE594" s="337"/>
      <c r="CF594" s="337"/>
      <c r="CG594" s="337"/>
      <c r="CH594" s="337"/>
      <c r="CI594" s="337"/>
      <c r="CJ594" s="337"/>
      <c r="CK594" s="337"/>
      <c r="CL594" s="337"/>
      <c r="CM594" s="337"/>
      <c r="CN594" s="337"/>
      <c r="CO594" s="337"/>
      <c r="CP594" s="337"/>
      <c r="CQ594" s="337"/>
      <c r="CR594" s="337"/>
      <c r="CS594" s="337"/>
      <c r="CT594" s="337"/>
      <c r="CU594" s="337"/>
      <c r="CV594" s="337"/>
    </row>
    <row r="595" spans="1:100" x14ac:dyDescent="0.15">
      <c r="A595" s="366"/>
      <c r="B595" s="337"/>
      <c r="C595" s="367"/>
      <c r="D595" s="337"/>
      <c r="E595" s="337"/>
      <c r="F595" s="337"/>
      <c r="G595" s="337"/>
      <c r="H595" s="365"/>
      <c r="I595" s="365"/>
      <c r="J595" s="365"/>
      <c r="K595" s="337"/>
      <c r="L595" s="337"/>
      <c r="M595" s="368"/>
      <c r="N595" s="368"/>
      <c r="O595" s="337"/>
      <c r="P595" s="337"/>
      <c r="Q595" s="368"/>
      <c r="R595" s="337"/>
      <c r="S595" s="368"/>
      <c r="T595" s="337"/>
      <c r="U595" s="337"/>
      <c r="V595" s="337"/>
      <c r="W595" s="337"/>
      <c r="X595" s="337"/>
      <c r="Y595" s="337"/>
      <c r="Z595" s="337"/>
      <c r="AA595" s="337"/>
      <c r="AB595" s="337"/>
      <c r="AC595" s="337"/>
      <c r="AD595" s="337"/>
      <c r="AE595" s="337"/>
      <c r="AF595" s="368"/>
      <c r="AG595" s="337"/>
      <c r="AM595" s="337"/>
      <c r="AN595" s="337"/>
      <c r="AO595" s="337"/>
      <c r="AP595" s="337"/>
      <c r="AQ595" s="337"/>
      <c r="AR595" s="365"/>
      <c r="AS595" s="365"/>
      <c r="AT595" s="365"/>
      <c r="AU595" s="365"/>
      <c r="AV595" s="365"/>
      <c r="BA595" s="337"/>
      <c r="BC595" s="365"/>
      <c r="BD595" s="365"/>
      <c r="BE595" s="365"/>
      <c r="BF595" s="365"/>
      <c r="BG595" s="365"/>
      <c r="BH595" s="365"/>
      <c r="BI595" s="365"/>
      <c r="BL595" s="365"/>
      <c r="BM595" s="365"/>
      <c r="BN595" s="365"/>
      <c r="BO595" s="365"/>
      <c r="BP595" s="365"/>
      <c r="BQ595" s="365"/>
      <c r="BR595" s="365"/>
      <c r="BS595" s="367"/>
      <c r="BT595" s="367"/>
      <c r="BU595" s="365"/>
      <c r="BV595" s="365"/>
      <c r="BW595" s="367"/>
      <c r="BX595" s="337"/>
      <c r="BY595" s="337"/>
      <c r="BZ595" s="337"/>
      <c r="CA595" s="337"/>
      <c r="CB595" s="337"/>
      <c r="CC595" s="337"/>
      <c r="CD595" s="337"/>
      <c r="CE595" s="337"/>
      <c r="CF595" s="337"/>
      <c r="CG595" s="337"/>
      <c r="CH595" s="337"/>
      <c r="CI595" s="337"/>
      <c r="CJ595" s="337"/>
      <c r="CK595" s="337"/>
      <c r="CL595" s="337"/>
      <c r="CM595" s="337"/>
      <c r="CN595" s="337"/>
      <c r="CO595" s="337"/>
      <c r="CP595" s="337"/>
      <c r="CQ595" s="337"/>
      <c r="CR595" s="337"/>
      <c r="CS595" s="337"/>
      <c r="CT595" s="337"/>
      <c r="CU595" s="337"/>
      <c r="CV595" s="337"/>
    </row>
    <row r="596" spans="1:100" x14ac:dyDescent="0.15">
      <c r="A596" s="366"/>
      <c r="B596" s="337"/>
      <c r="C596" s="367"/>
      <c r="D596" s="337"/>
      <c r="E596" s="337"/>
      <c r="F596" s="337"/>
      <c r="G596" s="337"/>
      <c r="H596" s="365"/>
      <c r="I596" s="365"/>
      <c r="J596" s="365"/>
      <c r="K596" s="337"/>
      <c r="L596" s="337"/>
      <c r="M596" s="368"/>
      <c r="N596" s="368"/>
      <c r="O596" s="337"/>
      <c r="P596" s="337"/>
      <c r="Q596" s="368"/>
      <c r="R596" s="337"/>
      <c r="S596" s="368"/>
      <c r="T596" s="337"/>
      <c r="U596" s="337"/>
      <c r="V596" s="337"/>
      <c r="W596" s="337"/>
      <c r="X596" s="337"/>
      <c r="Y596" s="337"/>
      <c r="Z596" s="337"/>
      <c r="AA596" s="337"/>
      <c r="AB596" s="337"/>
      <c r="AC596" s="337"/>
      <c r="AD596" s="337"/>
      <c r="AE596" s="337"/>
      <c r="AF596" s="368"/>
      <c r="AG596" s="337"/>
      <c r="AM596" s="337"/>
      <c r="AN596" s="337"/>
      <c r="AO596" s="337"/>
      <c r="AP596" s="337"/>
      <c r="AQ596" s="337"/>
      <c r="AR596" s="365"/>
      <c r="AS596" s="365"/>
      <c r="AT596" s="365"/>
      <c r="AU596" s="365"/>
      <c r="AV596" s="365"/>
      <c r="BA596" s="337"/>
      <c r="BC596" s="365"/>
      <c r="BD596" s="365"/>
      <c r="BE596" s="365"/>
      <c r="BF596" s="365"/>
      <c r="BG596" s="365"/>
      <c r="BH596" s="365"/>
      <c r="BI596" s="365"/>
      <c r="BL596" s="365"/>
      <c r="BM596" s="365"/>
      <c r="BN596" s="365"/>
      <c r="BO596" s="365"/>
      <c r="BP596" s="365"/>
      <c r="BQ596" s="365"/>
      <c r="BR596" s="365"/>
      <c r="BS596" s="367"/>
      <c r="BT596" s="367"/>
      <c r="BU596" s="365"/>
      <c r="BV596" s="365"/>
      <c r="BW596" s="367"/>
      <c r="BX596" s="337"/>
      <c r="BY596" s="337"/>
      <c r="BZ596" s="337"/>
      <c r="CA596" s="337"/>
      <c r="CB596" s="337"/>
      <c r="CC596" s="337"/>
      <c r="CD596" s="337"/>
      <c r="CE596" s="337"/>
      <c r="CF596" s="337"/>
      <c r="CG596" s="337"/>
      <c r="CH596" s="337"/>
      <c r="CI596" s="337"/>
      <c r="CJ596" s="337"/>
      <c r="CK596" s="337"/>
      <c r="CL596" s="337"/>
      <c r="CM596" s="337"/>
      <c r="CN596" s="337"/>
      <c r="CO596" s="337"/>
      <c r="CP596" s="337"/>
      <c r="CQ596" s="337"/>
      <c r="CR596" s="337"/>
      <c r="CS596" s="337"/>
      <c r="CT596" s="337"/>
      <c r="CU596" s="337"/>
      <c r="CV596" s="337"/>
    </row>
    <row r="597" spans="1:100" x14ac:dyDescent="0.15">
      <c r="A597" s="366"/>
      <c r="B597" s="337"/>
      <c r="C597" s="367"/>
      <c r="D597" s="337"/>
      <c r="E597" s="337"/>
      <c r="F597" s="337"/>
      <c r="G597" s="337"/>
      <c r="H597" s="365"/>
      <c r="I597" s="365"/>
      <c r="J597" s="365"/>
      <c r="K597" s="337"/>
      <c r="L597" s="337"/>
      <c r="M597" s="368"/>
      <c r="N597" s="368"/>
      <c r="O597" s="337"/>
      <c r="P597" s="337"/>
      <c r="Q597" s="368"/>
      <c r="R597" s="337"/>
      <c r="S597" s="368"/>
      <c r="T597" s="337"/>
      <c r="U597" s="337"/>
      <c r="V597" s="337"/>
      <c r="W597" s="337"/>
      <c r="X597" s="337"/>
      <c r="Y597" s="337"/>
      <c r="Z597" s="337"/>
      <c r="AA597" s="337"/>
      <c r="AB597" s="337"/>
      <c r="AC597" s="337"/>
      <c r="AD597" s="337"/>
      <c r="AE597" s="337"/>
      <c r="AF597" s="368"/>
      <c r="AG597" s="337"/>
      <c r="AM597" s="337"/>
      <c r="AN597" s="337"/>
      <c r="AO597" s="337"/>
      <c r="AP597" s="337"/>
      <c r="AQ597" s="337"/>
      <c r="AR597" s="365"/>
      <c r="AS597" s="365"/>
      <c r="AT597" s="365"/>
      <c r="AU597" s="365"/>
      <c r="AV597" s="365"/>
      <c r="BA597" s="337"/>
      <c r="BC597" s="365"/>
      <c r="BD597" s="365"/>
      <c r="BE597" s="365"/>
      <c r="BF597" s="365"/>
      <c r="BG597" s="365"/>
      <c r="BH597" s="365"/>
      <c r="BI597" s="365"/>
      <c r="BL597" s="365"/>
      <c r="BM597" s="365"/>
      <c r="BN597" s="365"/>
      <c r="BO597" s="365"/>
      <c r="BP597" s="365"/>
      <c r="BQ597" s="365"/>
      <c r="BR597" s="365"/>
      <c r="BS597" s="367"/>
      <c r="BT597" s="367"/>
      <c r="BU597" s="365"/>
      <c r="BV597" s="365"/>
      <c r="BW597" s="367"/>
      <c r="BX597" s="337"/>
      <c r="BY597" s="337"/>
      <c r="BZ597" s="337"/>
      <c r="CA597" s="337"/>
      <c r="CB597" s="337"/>
      <c r="CC597" s="337"/>
      <c r="CD597" s="337"/>
      <c r="CE597" s="337"/>
      <c r="CF597" s="337"/>
      <c r="CG597" s="337"/>
      <c r="CH597" s="337"/>
      <c r="CI597" s="337"/>
      <c r="CJ597" s="337"/>
      <c r="CK597" s="337"/>
      <c r="CL597" s="337"/>
      <c r="CM597" s="337"/>
      <c r="CN597" s="337"/>
      <c r="CO597" s="337"/>
      <c r="CP597" s="337"/>
      <c r="CQ597" s="337"/>
      <c r="CR597" s="337"/>
      <c r="CS597" s="337"/>
      <c r="CT597" s="337"/>
      <c r="CU597" s="337"/>
      <c r="CV597" s="337"/>
    </row>
    <row r="598" spans="1:100" x14ac:dyDescent="0.15">
      <c r="A598" s="366"/>
      <c r="B598" s="337"/>
      <c r="C598" s="367"/>
      <c r="D598" s="337"/>
      <c r="E598" s="337"/>
      <c r="F598" s="337"/>
      <c r="G598" s="337"/>
      <c r="H598" s="365"/>
      <c r="I598" s="365"/>
      <c r="J598" s="365"/>
      <c r="K598" s="337"/>
      <c r="L598" s="337"/>
      <c r="M598" s="368"/>
      <c r="N598" s="368"/>
      <c r="O598" s="337"/>
      <c r="P598" s="337"/>
      <c r="Q598" s="368"/>
      <c r="R598" s="337"/>
      <c r="S598" s="368"/>
      <c r="T598" s="337"/>
      <c r="U598" s="337"/>
      <c r="V598" s="337"/>
      <c r="W598" s="337"/>
      <c r="X598" s="337"/>
      <c r="Y598" s="337"/>
      <c r="Z598" s="337"/>
      <c r="AA598" s="337"/>
      <c r="AB598" s="337"/>
      <c r="AC598" s="337"/>
      <c r="AD598" s="337"/>
      <c r="AE598" s="337"/>
      <c r="AF598" s="368"/>
      <c r="AG598" s="337"/>
      <c r="AM598" s="337"/>
      <c r="AN598" s="337"/>
      <c r="AO598" s="337"/>
      <c r="AP598" s="337"/>
      <c r="AQ598" s="337"/>
      <c r="AR598" s="365"/>
      <c r="AS598" s="365"/>
      <c r="AT598" s="365"/>
      <c r="AU598" s="365"/>
      <c r="AV598" s="365"/>
      <c r="BA598" s="337"/>
      <c r="BC598" s="365"/>
      <c r="BD598" s="365"/>
      <c r="BE598" s="365"/>
      <c r="BF598" s="365"/>
      <c r="BG598" s="365"/>
      <c r="BH598" s="365"/>
      <c r="BI598" s="365"/>
      <c r="BL598" s="365"/>
      <c r="BM598" s="365"/>
      <c r="BN598" s="365"/>
      <c r="BO598" s="365"/>
      <c r="BP598" s="365"/>
      <c r="BQ598" s="365"/>
      <c r="BR598" s="365"/>
      <c r="BS598" s="367"/>
      <c r="BT598" s="367"/>
      <c r="BU598" s="365"/>
      <c r="BV598" s="365"/>
      <c r="BW598" s="367"/>
      <c r="BX598" s="337"/>
      <c r="BY598" s="337"/>
      <c r="BZ598" s="337"/>
      <c r="CA598" s="337"/>
      <c r="CB598" s="337"/>
      <c r="CC598" s="337"/>
      <c r="CD598" s="337"/>
      <c r="CE598" s="337"/>
      <c r="CF598" s="337"/>
      <c r="CG598" s="337"/>
      <c r="CH598" s="337"/>
      <c r="CI598" s="337"/>
      <c r="CJ598" s="337"/>
      <c r="CK598" s="337"/>
      <c r="CL598" s="337"/>
      <c r="CM598" s="337"/>
      <c r="CN598" s="337"/>
      <c r="CO598" s="337"/>
      <c r="CP598" s="337"/>
      <c r="CQ598" s="337"/>
      <c r="CR598" s="337"/>
      <c r="CS598" s="337"/>
      <c r="CT598" s="337"/>
      <c r="CU598" s="337"/>
      <c r="CV598" s="337"/>
    </row>
    <row r="599" spans="1:100" x14ac:dyDescent="0.15">
      <c r="A599" s="366"/>
      <c r="B599" s="337"/>
      <c r="C599" s="367"/>
      <c r="D599" s="337"/>
      <c r="E599" s="337"/>
      <c r="F599" s="337"/>
      <c r="G599" s="337"/>
      <c r="H599" s="365"/>
      <c r="I599" s="365"/>
      <c r="J599" s="365"/>
      <c r="K599" s="337"/>
      <c r="L599" s="337"/>
      <c r="M599" s="368"/>
      <c r="N599" s="368"/>
      <c r="O599" s="337"/>
      <c r="P599" s="337"/>
      <c r="Q599" s="368"/>
      <c r="R599" s="337"/>
      <c r="S599" s="368"/>
      <c r="T599" s="337"/>
      <c r="U599" s="337"/>
      <c r="V599" s="337"/>
      <c r="W599" s="337"/>
      <c r="X599" s="337"/>
      <c r="Y599" s="337"/>
      <c r="Z599" s="337"/>
      <c r="AA599" s="337"/>
      <c r="AB599" s="337"/>
      <c r="AC599" s="337"/>
      <c r="AD599" s="337"/>
      <c r="AE599" s="337"/>
      <c r="AF599" s="368"/>
      <c r="AG599" s="337"/>
      <c r="AM599" s="337"/>
      <c r="AN599" s="337"/>
      <c r="AO599" s="337"/>
      <c r="AP599" s="337"/>
      <c r="AQ599" s="337"/>
      <c r="AR599" s="365"/>
      <c r="AS599" s="365"/>
      <c r="AT599" s="365"/>
      <c r="AU599" s="365"/>
      <c r="AV599" s="365"/>
      <c r="BA599" s="337"/>
      <c r="BC599" s="365"/>
      <c r="BD599" s="365"/>
      <c r="BE599" s="365"/>
      <c r="BF599" s="365"/>
      <c r="BG599" s="365"/>
      <c r="BH599" s="365"/>
      <c r="BI599" s="365"/>
      <c r="BL599" s="365"/>
      <c r="BM599" s="365"/>
      <c r="BN599" s="365"/>
      <c r="BO599" s="365"/>
      <c r="BP599" s="365"/>
      <c r="BQ599" s="365"/>
      <c r="BR599" s="365"/>
      <c r="BS599" s="367"/>
      <c r="BT599" s="367"/>
      <c r="BU599" s="365"/>
      <c r="BV599" s="365"/>
      <c r="BW599" s="367"/>
      <c r="BX599" s="337"/>
      <c r="BY599" s="337"/>
      <c r="BZ599" s="337"/>
      <c r="CA599" s="337"/>
      <c r="CB599" s="337"/>
      <c r="CC599" s="337"/>
      <c r="CD599" s="337"/>
      <c r="CE599" s="337"/>
      <c r="CF599" s="337"/>
      <c r="CG599" s="337"/>
      <c r="CH599" s="337"/>
      <c r="CI599" s="337"/>
      <c r="CJ599" s="337"/>
      <c r="CK599" s="337"/>
      <c r="CL599" s="337"/>
      <c r="CM599" s="337"/>
      <c r="CN599" s="337"/>
      <c r="CO599" s="337"/>
      <c r="CP599" s="337"/>
      <c r="CQ599" s="337"/>
      <c r="CR599" s="337"/>
      <c r="CS599" s="337"/>
      <c r="CT599" s="337"/>
      <c r="CU599" s="337"/>
      <c r="CV599" s="337"/>
    </row>
    <row r="600" spans="1:100" x14ac:dyDescent="0.15">
      <c r="A600" s="366"/>
      <c r="B600" s="337"/>
      <c r="C600" s="367"/>
      <c r="D600" s="337"/>
      <c r="E600" s="337"/>
      <c r="F600" s="337"/>
      <c r="G600" s="337"/>
      <c r="H600" s="365"/>
      <c r="I600" s="365"/>
      <c r="J600" s="365"/>
      <c r="K600" s="337"/>
      <c r="L600" s="337"/>
      <c r="M600" s="368"/>
      <c r="N600" s="368"/>
      <c r="O600" s="337"/>
      <c r="P600" s="337"/>
      <c r="Q600" s="368"/>
      <c r="R600" s="337"/>
      <c r="S600" s="368"/>
      <c r="T600" s="337"/>
      <c r="U600" s="337"/>
      <c r="V600" s="337"/>
      <c r="W600" s="337"/>
      <c r="X600" s="337"/>
      <c r="Y600" s="337"/>
      <c r="Z600" s="337"/>
      <c r="AA600" s="337"/>
      <c r="AB600" s="337"/>
      <c r="AC600" s="337"/>
      <c r="AD600" s="337"/>
      <c r="AE600" s="337"/>
      <c r="AF600" s="368"/>
      <c r="AG600" s="337"/>
      <c r="AM600" s="337"/>
      <c r="AN600" s="337"/>
      <c r="AO600" s="337"/>
      <c r="AP600" s="337"/>
      <c r="AQ600" s="337"/>
      <c r="AR600" s="365"/>
      <c r="AS600" s="365"/>
      <c r="AT600" s="365"/>
      <c r="AU600" s="365"/>
      <c r="AV600" s="365"/>
      <c r="BA600" s="337"/>
      <c r="BC600" s="365"/>
      <c r="BD600" s="365"/>
      <c r="BE600" s="365"/>
      <c r="BF600" s="365"/>
      <c r="BG600" s="365"/>
      <c r="BH600" s="365"/>
      <c r="BI600" s="365"/>
      <c r="BL600" s="365"/>
      <c r="BM600" s="365"/>
      <c r="BN600" s="365"/>
      <c r="BO600" s="365"/>
      <c r="BP600" s="365"/>
      <c r="BQ600" s="365"/>
      <c r="BR600" s="365"/>
      <c r="BS600" s="367"/>
      <c r="BT600" s="367"/>
      <c r="BU600" s="365"/>
      <c r="BV600" s="365"/>
      <c r="BW600" s="367"/>
      <c r="BX600" s="337"/>
      <c r="BY600" s="337"/>
      <c r="BZ600" s="337"/>
      <c r="CA600" s="337"/>
      <c r="CB600" s="337"/>
      <c r="CC600" s="337"/>
      <c r="CD600" s="337"/>
      <c r="CE600" s="337"/>
      <c r="CF600" s="337"/>
      <c r="CG600" s="337"/>
      <c r="CH600" s="337"/>
      <c r="CI600" s="337"/>
      <c r="CJ600" s="337"/>
      <c r="CK600" s="337"/>
      <c r="CL600" s="337"/>
      <c r="CM600" s="337"/>
      <c r="CN600" s="337"/>
      <c r="CO600" s="337"/>
      <c r="CP600" s="337"/>
      <c r="CQ600" s="337"/>
      <c r="CR600" s="337"/>
      <c r="CS600" s="337"/>
      <c r="CT600" s="337"/>
      <c r="CU600" s="337"/>
      <c r="CV600" s="337"/>
    </row>
    <row r="601" spans="1:100" x14ac:dyDescent="0.15">
      <c r="A601" s="366"/>
      <c r="B601" s="337"/>
      <c r="C601" s="367"/>
      <c r="D601" s="337"/>
      <c r="E601" s="337"/>
      <c r="F601" s="337"/>
      <c r="G601" s="337"/>
      <c r="H601" s="365"/>
      <c r="I601" s="365"/>
      <c r="J601" s="365"/>
      <c r="K601" s="337"/>
      <c r="L601" s="337"/>
      <c r="M601" s="368"/>
      <c r="N601" s="368"/>
      <c r="O601" s="337"/>
      <c r="P601" s="337"/>
      <c r="Q601" s="368"/>
      <c r="R601" s="337"/>
      <c r="S601" s="368"/>
      <c r="T601" s="337"/>
      <c r="U601" s="337"/>
      <c r="V601" s="337"/>
      <c r="W601" s="337"/>
      <c r="X601" s="337"/>
      <c r="Y601" s="337"/>
      <c r="Z601" s="337"/>
      <c r="AA601" s="337"/>
      <c r="AB601" s="337"/>
      <c r="AC601" s="337"/>
      <c r="AD601" s="337"/>
      <c r="AE601" s="337"/>
      <c r="AF601" s="368"/>
      <c r="AG601" s="337"/>
      <c r="AM601" s="337"/>
      <c r="AN601" s="337"/>
      <c r="AO601" s="337"/>
      <c r="AP601" s="337"/>
      <c r="AQ601" s="337"/>
      <c r="AR601" s="365"/>
      <c r="AS601" s="365"/>
      <c r="AT601" s="365"/>
      <c r="AU601" s="365"/>
      <c r="AV601" s="365"/>
      <c r="BA601" s="337"/>
      <c r="BC601" s="365"/>
      <c r="BD601" s="365"/>
      <c r="BE601" s="365"/>
      <c r="BF601" s="365"/>
      <c r="BG601" s="365"/>
      <c r="BH601" s="365"/>
      <c r="BI601" s="365"/>
      <c r="BL601" s="365"/>
      <c r="BM601" s="365"/>
      <c r="BN601" s="365"/>
      <c r="BO601" s="365"/>
      <c r="BP601" s="365"/>
      <c r="BQ601" s="365"/>
      <c r="BR601" s="365"/>
      <c r="BS601" s="367"/>
      <c r="BT601" s="367"/>
      <c r="BU601" s="365"/>
      <c r="BV601" s="365"/>
      <c r="BW601" s="367"/>
      <c r="BX601" s="337"/>
      <c r="BY601" s="337"/>
      <c r="BZ601" s="337"/>
      <c r="CA601" s="337"/>
      <c r="CB601" s="337"/>
      <c r="CC601" s="337"/>
      <c r="CD601" s="337"/>
      <c r="CE601" s="337"/>
      <c r="CF601" s="337"/>
      <c r="CG601" s="337"/>
      <c r="CH601" s="337"/>
      <c r="CI601" s="337"/>
      <c r="CJ601" s="337"/>
      <c r="CK601" s="337"/>
      <c r="CL601" s="337"/>
      <c r="CM601" s="337"/>
      <c r="CN601" s="337"/>
      <c r="CO601" s="337"/>
      <c r="CP601" s="337"/>
      <c r="CQ601" s="337"/>
      <c r="CR601" s="337"/>
      <c r="CS601" s="337"/>
      <c r="CT601" s="337"/>
      <c r="CU601" s="337"/>
      <c r="CV601" s="337"/>
    </row>
    <row r="602" spans="1:100" x14ac:dyDescent="0.15">
      <c r="A602" s="366"/>
      <c r="B602" s="337"/>
      <c r="C602" s="367"/>
      <c r="D602" s="337"/>
      <c r="E602" s="337"/>
      <c r="F602" s="337"/>
      <c r="G602" s="337"/>
      <c r="H602" s="365"/>
      <c r="I602" s="365"/>
      <c r="J602" s="365"/>
      <c r="K602" s="337"/>
      <c r="L602" s="337"/>
      <c r="M602" s="368"/>
      <c r="N602" s="368"/>
      <c r="O602" s="337"/>
      <c r="P602" s="337"/>
      <c r="Q602" s="368"/>
      <c r="R602" s="337"/>
      <c r="S602" s="368"/>
      <c r="T602" s="337"/>
      <c r="U602" s="337"/>
      <c r="V602" s="337"/>
      <c r="W602" s="337"/>
      <c r="X602" s="337"/>
      <c r="Y602" s="337"/>
      <c r="Z602" s="337"/>
      <c r="AA602" s="337"/>
      <c r="AB602" s="337"/>
      <c r="AC602" s="337"/>
      <c r="AD602" s="337"/>
      <c r="AE602" s="337"/>
      <c r="AF602" s="368"/>
      <c r="AG602" s="337"/>
      <c r="AM602" s="337"/>
      <c r="AN602" s="337"/>
      <c r="AO602" s="337"/>
      <c r="AP602" s="337"/>
      <c r="AQ602" s="337"/>
      <c r="AR602" s="365"/>
      <c r="AS602" s="365"/>
      <c r="AT602" s="365"/>
      <c r="AU602" s="365"/>
      <c r="AV602" s="365"/>
      <c r="BA602" s="337"/>
      <c r="BC602" s="365"/>
      <c r="BD602" s="365"/>
      <c r="BE602" s="365"/>
      <c r="BF602" s="365"/>
      <c r="BG602" s="365"/>
      <c r="BH602" s="365"/>
      <c r="BI602" s="365"/>
      <c r="BL602" s="365"/>
      <c r="BM602" s="365"/>
      <c r="BN602" s="365"/>
      <c r="BO602" s="365"/>
      <c r="BP602" s="365"/>
      <c r="BQ602" s="365"/>
      <c r="BR602" s="365"/>
      <c r="BS602" s="367"/>
      <c r="BT602" s="367"/>
      <c r="BU602" s="365"/>
      <c r="BV602" s="365"/>
      <c r="BW602" s="367"/>
      <c r="BX602" s="337"/>
      <c r="BY602" s="337"/>
      <c r="BZ602" s="337"/>
      <c r="CA602" s="337"/>
      <c r="CB602" s="337"/>
      <c r="CC602" s="337"/>
      <c r="CD602" s="337"/>
      <c r="CE602" s="337"/>
      <c r="CF602" s="337"/>
      <c r="CG602" s="337"/>
      <c r="CH602" s="337"/>
      <c r="CI602" s="337"/>
      <c r="CJ602" s="337"/>
      <c r="CK602" s="337"/>
      <c r="CL602" s="337"/>
      <c r="CM602" s="337"/>
      <c r="CN602" s="337"/>
      <c r="CO602" s="337"/>
      <c r="CP602" s="337"/>
      <c r="CQ602" s="337"/>
      <c r="CR602" s="337"/>
      <c r="CS602" s="337"/>
      <c r="CT602" s="337"/>
      <c r="CU602" s="337"/>
      <c r="CV602" s="337"/>
    </row>
    <row r="603" spans="1:100" x14ac:dyDescent="0.15">
      <c r="A603" s="366"/>
      <c r="B603" s="337"/>
      <c r="C603" s="367"/>
      <c r="D603" s="337"/>
      <c r="E603" s="337"/>
      <c r="F603" s="337"/>
      <c r="G603" s="337"/>
      <c r="H603" s="365"/>
      <c r="I603" s="365"/>
      <c r="J603" s="365"/>
      <c r="K603" s="337"/>
      <c r="L603" s="337"/>
      <c r="M603" s="368"/>
      <c r="N603" s="368"/>
      <c r="O603" s="337"/>
      <c r="P603" s="337"/>
      <c r="Q603" s="368"/>
      <c r="R603" s="337"/>
      <c r="S603" s="368"/>
      <c r="T603" s="337"/>
      <c r="U603" s="337"/>
      <c r="V603" s="337"/>
      <c r="W603" s="337"/>
      <c r="X603" s="337"/>
      <c r="Y603" s="337"/>
      <c r="Z603" s="337"/>
      <c r="AA603" s="337"/>
      <c r="AB603" s="337"/>
      <c r="AC603" s="337"/>
      <c r="AD603" s="337"/>
      <c r="AE603" s="337"/>
      <c r="AF603" s="368"/>
      <c r="AG603" s="337"/>
      <c r="AM603" s="337"/>
      <c r="AN603" s="337"/>
      <c r="AO603" s="337"/>
      <c r="AP603" s="337"/>
      <c r="AQ603" s="337"/>
      <c r="AR603" s="365"/>
      <c r="AS603" s="365"/>
      <c r="AT603" s="365"/>
      <c r="AU603" s="365"/>
      <c r="AV603" s="365"/>
      <c r="BA603" s="337"/>
      <c r="BC603" s="365"/>
      <c r="BD603" s="365"/>
      <c r="BE603" s="365"/>
      <c r="BF603" s="365"/>
      <c r="BG603" s="365"/>
      <c r="BH603" s="365"/>
      <c r="BI603" s="365"/>
      <c r="BL603" s="365"/>
      <c r="BM603" s="365"/>
      <c r="BN603" s="365"/>
      <c r="BO603" s="365"/>
      <c r="BP603" s="365"/>
      <c r="BQ603" s="365"/>
      <c r="BR603" s="365"/>
      <c r="BS603" s="367"/>
      <c r="BT603" s="367"/>
      <c r="BU603" s="365"/>
      <c r="BV603" s="365"/>
      <c r="BW603" s="367"/>
      <c r="BX603" s="337"/>
      <c r="BY603" s="337"/>
      <c r="BZ603" s="337"/>
      <c r="CA603" s="337"/>
      <c r="CB603" s="337"/>
      <c r="CC603" s="337"/>
      <c r="CD603" s="337"/>
      <c r="CE603" s="337"/>
      <c r="CF603" s="337"/>
      <c r="CG603" s="337"/>
      <c r="CH603" s="337"/>
      <c r="CI603" s="337"/>
      <c r="CJ603" s="337"/>
      <c r="CK603" s="337"/>
      <c r="CL603" s="337"/>
      <c r="CM603" s="337"/>
      <c r="CN603" s="337"/>
      <c r="CO603" s="337"/>
      <c r="CP603" s="337"/>
      <c r="CQ603" s="337"/>
      <c r="CR603" s="337"/>
      <c r="CS603" s="337"/>
      <c r="CT603" s="337"/>
      <c r="CU603" s="337"/>
      <c r="CV603" s="337"/>
    </row>
    <row r="604" spans="1:100" x14ac:dyDescent="0.15">
      <c r="A604" s="366"/>
      <c r="B604" s="337"/>
      <c r="C604" s="367"/>
      <c r="D604" s="337"/>
      <c r="E604" s="337"/>
      <c r="F604" s="337"/>
      <c r="G604" s="337"/>
      <c r="H604" s="365"/>
      <c r="I604" s="365"/>
      <c r="J604" s="365"/>
      <c r="K604" s="337"/>
      <c r="L604" s="337"/>
      <c r="M604" s="368"/>
      <c r="N604" s="368"/>
      <c r="O604" s="337"/>
      <c r="P604" s="337"/>
      <c r="Q604" s="368"/>
      <c r="R604" s="337"/>
      <c r="S604" s="368"/>
      <c r="T604" s="337"/>
      <c r="U604" s="337"/>
      <c r="V604" s="337"/>
      <c r="W604" s="337"/>
      <c r="X604" s="337"/>
      <c r="Y604" s="337"/>
      <c r="Z604" s="337"/>
      <c r="AA604" s="337"/>
      <c r="AB604" s="337"/>
      <c r="AC604" s="337"/>
      <c r="AD604" s="337"/>
      <c r="AE604" s="337"/>
      <c r="AF604" s="368"/>
      <c r="AG604" s="337"/>
      <c r="AM604" s="337"/>
      <c r="AN604" s="337"/>
      <c r="AO604" s="337"/>
      <c r="AP604" s="337"/>
      <c r="AQ604" s="337"/>
      <c r="AR604" s="365"/>
      <c r="AS604" s="365"/>
      <c r="AT604" s="365"/>
      <c r="AU604" s="365"/>
      <c r="AV604" s="365"/>
      <c r="BA604" s="337"/>
      <c r="BC604" s="365"/>
      <c r="BD604" s="365"/>
      <c r="BE604" s="365"/>
      <c r="BF604" s="365"/>
      <c r="BG604" s="365"/>
      <c r="BH604" s="365"/>
      <c r="BI604" s="365"/>
      <c r="BL604" s="365"/>
      <c r="BM604" s="365"/>
      <c r="BN604" s="365"/>
      <c r="BO604" s="365"/>
      <c r="BP604" s="365"/>
      <c r="BQ604" s="365"/>
      <c r="BR604" s="365"/>
      <c r="BS604" s="367"/>
      <c r="BT604" s="367"/>
      <c r="BU604" s="365"/>
      <c r="BV604" s="365"/>
      <c r="BW604" s="367"/>
      <c r="BX604" s="337"/>
      <c r="BY604" s="337"/>
      <c r="BZ604" s="337"/>
      <c r="CA604" s="337"/>
      <c r="CB604" s="337"/>
      <c r="CC604" s="337"/>
      <c r="CD604" s="337"/>
      <c r="CE604" s="337"/>
      <c r="CF604" s="337"/>
      <c r="CG604" s="337"/>
      <c r="CH604" s="337"/>
      <c r="CI604" s="337"/>
      <c r="CJ604" s="337"/>
      <c r="CK604" s="337"/>
      <c r="CL604" s="337"/>
      <c r="CM604" s="337"/>
      <c r="CN604" s="337"/>
      <c r="CO604" s="337"/>
      <c r="CP604" s="337"/>
      <c r="CQ604" s="337"/>
      <c r="CR604" s="337"/>
      <c r="CS604" s="337"/>
      <c r="CT604" s="337"/>
      <c r="CU604" s="337"/>
      <c r="CV604" s="337"/>
    </row>
    <row r="605" spans="1:100" x14ac:dyDescent="0.15">
      <c r="A605" s="366"/>
      <c r="B605" s="337"/>
      <c r="C605" s="367"/>
      <c r="D605" s="337"/>
      <c r="E605" s="337"/>
      <c r="F605" s="337"/>
      <c r="G605" s="337"/>
      <c r="H605" s="365"/>
      <c r="I605" s="365"/>
      <c r="J605" s="365"/>
      <c r="K605" s="337"/>
      <c r="L605" s="337"/>
      <c r="M605" s="368"/>
      <c r="N605" s="368"/>
      <c r="O605" s="337"/>
      <c r="P605" s="337"/>
      <c r="Q605" s="368"/>
      <c r="R605" s="337"/>
      <c r="S605" s="368"/>
      <c r="T605" s="337"/>
      <c r="U605" s="337"/>
      <c r="V605" s="337"/>
      <c r="W605" s="337"/>
      <c r="X605" s="337"/>
      <c r="Y605" s="337"/>
      <c r="Z605" s="337"/>
      <c r="AA605" s="337"/>
      <c r="AB605" s="337"/>
      <c r="AC605" s="337"/>
      <c r="AD605" s="337"/>
      <c r="AE605" s="337"/>
      <c r="AF605" s="368"/>
      <c r="AG605" s="337"/>
      <c r="AM605" s="337"/>
      <c r="AN605" s="337"/>
      <c r="AO605" s="337"/>
      <c r="AP605" s="337"/>
      <c r="AQ605" s="337"/>
      <c r="AR605" s="365"/>
      <c r="AS605" s="365"/>
      <c r="AT605" s="365"/>
      <c r="AU605" s="365"/>
      <c r="AV605" s="365"/>
      <c r="BA605" s="337"/>
      <c r="BC605" s="365"/>
      <c r="BD605" s="365"/>
      <c r="BE605" s="365"/>
      <c r="BF605" s="365"/>
      <c r="BG605" s="365"/>
      <c r="BH605" s="365"/>
      <c r="BI605" s="365"/>
      <c r="BL605" s="365"/>
      <c r="BM605" s="365"/>
      <c r="BN605" s="365"/>
      <c r="BO605" s="365"/>
      <c r="BP605" s="365"/>
      <c r="BQ605" s="365"/>
      <c r="BR605" s="365"/>
      <c r="BS605" s="367"/>
      <c r="BT605" s="367"/>
      <c r="BU605" s="365"/>
      <c r="BV605" s="365"/>
      <c r="BW605" s="367"/>
      <c r="BX605" s="337"/>
      <c r="BY605" s="337"/>
      <c r="BZ605" s="337"/>
      <c r="CA605" s="337"/>
      <c r="CB605" s="337"/>
      <c r="CC605" s="337"/>
      <c r="CD605" s="337"/>
      <c r="CE605" s="337"/>
      <c r="CF605" s="337"/>
      <c r="CG605" s="337"/>
      <c r="CH605" s="337"/>
      <c r="CI605" s="337"/>
      <c r="CJ605" s="337"/>
      <c r="CK605" s="337"/>
      <c r="CL605" s="337"/>
      <c r="CM605" s="337"/>
      <c r="CN605" s="337"/>
      <c r="CO605" s="337"/>
      <c r="CP605" s="337"/>
      <c r="CQ605" s="337"/>
      <c r="CR605" s="337"/>
      <c r="CS605" s="337"/>
      <c r="CT605" s="337"/>
      <c r="CU605" s="337"/>
      <c r="CV605" s="337"/>
    </row>
    <row r="606" spans="1:100" x14ac:dyDescent="0.15">
      <c r="A606" s="366"/>
      <c r="B606" s="337"/>
      <c r="C606" s="367"/>
      <c r="D606" s="337"/>
      <c r="E606" s="337"/>
      <c r="F606" s="337"/>
      <c r="G606" s="337"/>
      <c r="H606" s="365"/>
      <c r="I606" s="365"/>
      <c r="J606" s="365"/>
      <c r="K606" s="337"/>
      <c r="L606" s="337"/>
      <c r="M606" s="368"/>
      <c r="N606" s="368"/>
      <c r="O606" s="337"/>
      <c r="P606" s="337"/>
      <c r="Q606" s="368"/>
      <c r="R606" s="337"/>
      <c r="S606" s="368"/>
      <c r="T606" s="337"/>
      <c r="U606" s="337"/>
      <c r="V606" s="337"/>
      <c r="W606" s="337"/>
      <c r="X606" s="337"/>
      <c r="Y606" s="337"/>
      <c r="Z606" s="337"/>
      <c r="AA606" s="337"/>
      <c r="AB606" s="337"/>
      <c r="AC606" s="337"/>
      <c r="AD606" s="337"/>
      <c r="AE606" s="337"/>
      <c r="AF606" s="368"/>
      <c r="AG606" s="337"/>
      <c r="AM606" s="337"/>
      <c r="AN606" s="337"/>
      <c r="AO606" s="337"/>
      <c r="AP606" s="337"/>
      <c r="AQ606" s="337"/>
      <c r="AR606" s="365"/>
      <c r="AS606" s="365"/>
      <c r="AT606" s="365"/>
      <c r="AU606" s="365"/>
      <c r="AV606" s="365"/>
      <c r="BA606" s="337"/>
      <c r="BC606" s="365"/>
      <c r="BD606" s="365"/>
      <c r="BE606" s="365"/>
      <c r="BF606" s="365"/>
      <c r="BG606" s="365"/>
      <c r="BH606" s="365"/>
      <c r="BI606" s="365"/>
      <c r="BL606" s="365"/>
      <c r="BM606" s="365"/>
      <c r="BN606" s="365"/>
      <c r="BO606" s="365"/>
      <c r="BP606" s="365"/>
      <c r="BQ606" s="365"/>
      <c r="BR606" s="365"/>
      <c r="BS606" s="367"/>
      <c r="BT606" s="367"/>
      <c r="BU606" s="365"/>
      <c r="BV606" s="365"/>
      <c r="BW606" s="367"/>
      <c r="BX606" s="337"/>
      <c r="BY606" s="337"/>
      <c r="BZ606" s="337"/>
      <c r="CA606" s="337"/>
      <c r="CB606" s="337"/>
      <c r="CC606" s="337"/>
      <c r="CD606" s="337"/>
      <c r="CE606" s="337"/>
      <c r="CF606" s="337"/>
      <c r="CG606" s="337"/>
      <c r="CH606" s="337"/>
      <c r="CI606" s="337"/>
      <c r="CJ606" s="337"/>
      <c r="CK606" s="337"/>
      <c r="CL606" s="337"/>
      <c r="CM606" s="337"/>
      <c r="CN606" s="337"/>
      <c r="CO606" s="337"/>
      <c r="CP606" s="337"/>
      <c r="CQ606" s="337"/>
      <c r="CR606" s="337"/>
      <c r="CS606" s="337"/>
      <c r="CT606" s="337"/>
      <c r="CU606" s="337"/>
      <c r="CV606" s="337"/>
    </row>
    <row r="607" spans="1:100" x14ac:dyDescent="0.15">
      <c r="A607" s="366"/>
      <c r="B607" s="337"/>
      <c r="C607" s="367"/>
      <c r="D607" s="337"/>
      <c r="E607" s="337"/>
      <c r="F607" s="337"/>
      <c r="G607" s="337"/>
      <c r="H607" s="365"/>
      <c r="I607" s="365"/>
      <c r="J607" s="365"/>
      <c r="K607" s="337"/>
      <c r="L607" s="337"/>
      <c r="M607" s="368"/>
      <c r="N607" s="368"/>
      <c r="O607" s="337"/>
      <c r="P607" s="337"/>
      <c r="Q607" s="368"/>
      <c r="R607" s="337"/>
      <c r="S607" s="368"/>
      <c r="T607" s="337"/>
      <c r="U607" s="337"/>
      <c r="V607" s="337"/>
      <c r="W607" s="337"/>
      <c r="X607" s="337"/>
      <c r="Y607" s="337"/>
      <c r="Z607" s="337"/>
      <c r="AA607" s="337"/>
      <c r="AB607" s="337"/>
      <c r="AC607" s="337"/>
      <c r="AD607" s="337"/>
      <c r="AE607" s="337"/>
      <c r="AF607" s="368"/>
      <c r="AG607" s="337"/>
      <c r="AM607" s="337"/>
      <c r="AN607" s="337"/>
      <c r="AO607" s="337"/>
      <c r="AP607" s="337"/>
      <c r="AQ607" s="337"/>
      <c r="AR607" s="365"/>
      <c r="AS607" s="365"/>
      <c r="AT607" s="365"/>
      <c r="AU607" s="365"/>
      <c r="AV607" s="365"/>
      <c r="BA607" s="337"/>
      <c r="BC607" s="365"/>
      <c r="BD607" s="365"/>
      <c r="BE607" s="365"/>
      <c r="BF607" s="365"/>
      <c r="BG607" s="365"/>
      <c r="BH607" s="365"/>
      <c r="BI607" s="365"/>
      <c r="BL607" s="365"/>
      <c r="BM607" s="365"/>
      <c r="BN607" s="365"/>
      <c r="BO607" s="365"/>
      <c r="BP607" s="365"/>
      <c r="BQ607" s="365"/>
      <c r="BR607" s="365"/>
      <c r="BS607" s="367"/>
      <c r="BT607" s="367"/>
      <c r="BU607" s="365"/>
      <c r="BV607" s="365"/>
      <c r="BW607" s="367"/>
      <c r="BX607" s="337"/>
      <c r="BY607" s="337"/>
      <c r="BZ607" s="337"/>
      <c r="CA607" s="337"/>
      <c r="CB607" s="337"/>
      <c r="CC607" s="337"/>
      <c r="CD607" s="337"/>
      <c r="CE607" s="337"/>
      <c r="CF607" s="337"/>
      <c r="CG607" s="337"/>
      <c r="CH607" s="337"/>
      <c r="CI607" s="337"/>
      <c r="CJ607" s="337"/>
      <c r="CK607" s="337"/>
      <c r="CL607" s="337"/>
      <c r="CM607" s="337"/>
      <c r="CN607" s="337"/>
      <c r="CO607" s="337"/>
      <c r="CP607" s="337"/>
      <c r="CQ607" s="337"/>
      <c r="CR607" s="337"/>
      <c r="CS607" s="337"/>
      <c r="CT607" s="337"/>
      <c r="CU607" s="337"/>
      <c r="CV607" s="337"/>
    </row>
    <row r="608" spans="1:100" x14ac:dyDescent="0.15">
      <c r="A608" s="366"/>
      <c r="B608" s="337"/>
      <c r="C608" s="367"/>
      <c r="D608" s="337"/>
      <c r="E608" s="337"/>
      <c r="F608" s="337"/>
      <c r="G608" s="337"/>
      <c r="H608" s="365"/>
      <c r="I608" s="365"/>
      <c r="J608" s="365"/>
      <c r="K608" s="337"/>
      <c r="L608" s="337"/>
      <c r="M608" s="368"/>
      <c r="N608" s="368"/>
      <c r="O608" s="337"/>
      <c r="P608" s="337"/>
      <c r="Q608" s="368"/>
      <c r="R608" s="337"/>
      <c r="S608" s="368"/>
      <c r="T608" s="337"/>
      <c r="U608" s="337"/>
      <c r="V608" s="337"/>
      <c r="W608" s="337"/>
      <c r="X608" s="337"/>
      <c r="Y608" s="337"/>
      <c r="Z608" s="337"/>
      <c r="AA608" s="337"/>
      <c r="AB608" s="337"/>
      <c r="AC608" s="337"/>
      <c r="AD608" s="337"/>
      <c r="AE608" s="337"/>
      <c r="AF608" s="368"/>
      <c r="AG608" s="337"/>
      <c r="AM608" s="337"/>
      <c r="AN608" s="337"/>
      <c r="AO608" s="337"/>
      <c r="AP608" s="337"/>
      <c r="AQ608" s="337"/>
      <c r="AR608" s="365"/>
      <c r="AS608" s="365"/>
      <c r="AT608" s="365"/>
      <c r="AU608" s="365"/>
      <c r="AV608" s="365"/>
      <c r="BA608" s="337"/>
      <c r="BC608" s="365"/>
      <c r="BD608" s="365"/>
      <c r="BE608" s="365"/>
      <c r="BF608" s="365"/>
      <c r="BG608" s="365"/>
      <c r="BH608" s="365"/>
      <c r="BI608" s="365"/>
      <c r="BL608" s="365"/>
      <c r="BM608" s="365"/>
      <c r="BN608" s="365"/>
      <c r="BO608" s="365"/>
      <c r="BP608" s="365"/>
      <c r="BQ608" s="365"/>
      <c r="BR608" s="365"/>
      <c r="BS608" s="367"/>
      <c r="BT608" s="367"/>
      <c r="BU608" s="365"/>
      <c r="BV608" s="365"/>
      <c r="BW608" s="367"/>
      <c r="BX608" s="337"/>
      <c r="BY608" s="337"/>
      <c r="BZ608" s="337"/>
      <c r="CA608" s="337"/>
      <c r="CB608" s="337"/>
      <c r="CC608" s="337"/>
      <c r="CD608" s="337"/>
      <c r="CE608" s="337"/>
      <c r="CF608" s="337"/>
      <c r="CG608" s="337"/>
      <c r="CH608" s="337"/>
      <c r="CI608" s="337"/>
      <c r="CJ608" s="337"/>
      <c r="CK608" s="337"/>
      <c r="CL608" s="337"/>
      <c r="CM608" s="337"/>
      <c r="CN608" s="337"/>
      <c r="CO608" s="337"/>
      <c r="CP608" s="337"/>
      <c r="CQ608" s="337"/>
      <c r="CR608" s="337"/>
      <c r="CS608" s="337"/>
      <c r="CT608" s="337"/>
      <c r="CU608" s="337"/>
      <c r="CV608" s="337"/>
    </row>
    <row r="609" spans="1:100" x14ac:dyDescent="0.15">
      <c r="A609" s="366"/>
      <c r="B609" s="337"/>
      <c r="C609" s="367"/>
      <c r="D609" s="337"/>
      <c r="E609" s="337"/>
      <c r="F609" s="337"/>
      <c r="G609" s="337"/>
      <c r="H609" s="365"/>
      <c r="I609" s="365"/>
      <c r="J609" s="365"/>
      <c r="K609" s="337"/>
      <c r="L609" s="337"/>
      <c r="M609" s="368"/>
      <c r="N609" s="368"/>
      <c r="O609" s="337"/>
      <c r="P609" s="337"/>
      <c r="Q609" s="368"/>
      <c r="R609" s="337"/>
      <c r="S609" s="368"/>
      <c r="T609" s="337"/>
      <c r="U609" s="337"/>
      <c r="V609" s="337"/>
      <c r="W609" s="337"/>
      <c r="X609" s="337"/>
      <c r="Y609" s="337"/>
      <c r="Z609" s="337"/>
      <c r="AA609" s="337"/>
      <c r="AB609" s="337"/>
      <c r="AC609" s="337"/>
      <c r="AD609" s="337"/>
      <c r="AE609" s="337"/>
      <c r="AF609" s="368"/>
      <c r="AG609" s="337"/>
      <c r="AM609" s="337"/>
      <c r="AN609" s="337"/>
      <c r="AO609" s="337"/>
      <c r="AP609" s="337"/>
      <c r="AQ609" s="337"/>
      <c r="AR609" s="365"/>
      <c r="AS609" s="365"/>
      <c r="AT609" s="365"/>
      <c r="AU609" s="365"/>
      <c r="AV609" s="365"/>
      <c r="BA609" s="337"/>
      <c r="BC609" s="365"/>
      <c r="BD609" s="365"/>
      <c r="BE609" s="365"/>
      <c r="BF609" s="365"/>
      <c r="BG609" s="365"/>
      <c r="BH609" s="365"/>
      <c r="BI609" s="365"/>
      <c r="BL609" s="365"/>
      <c r="BM609" s="365"/>
      <c r="BN609" s="365"/>
      <c r="BO609" s="365"/>
      <c r="BP609" s="365"/>
      <c r="BQ609" s="365"/>
      <c r="BR609" s="365"/>
      <c r="BS609" s="367"/>
      <c r="BT609" s="367"/>
      <c r="BU609" s="365"/>
      <c r="BV609" s="365"/>
      <c r="BW609" s="367"/>
      <c r="BX609" s="337"/>
      <c r="BY609" s="337"/>
      <c r="BZ609" s="337"/>
      <c r="CA609" s="337"/>
      <c r="CB609" s="337"/>
      <c r="CC609" s="337"/>
      <c r="CD609" s="337"/>
      <c r="CE609" s="337"/>
      <c r="CF609" s="337"/>
      <c r="CG609" s="337"/>
      <c r="CH609" s="337"/>
      <c r="CI609" s="337"/>
      <c r="CJ609" s="337"/>
      <c r="CK609" s="337"/>
      <c r="CL609" s="337"/>
      <c r="CM609" s="337"/>
      <c r="CN609" s="337"/>
      <c r="CO609" s="337"/>
      <c r="CP609" s="337"/>
      <c r="CQ609" s="337"/>
      <c r="CR609" s="337"/>
      <c r="CS609" s="337"/>
      <c r="CT609" s="337"/>
      <c r="CU609" s="337"/>
      <c r="CV609" s="337"/>
    </row>
    <row r="610" spans="1:100" x14ac:dyDescent="0.15">
      <c r="A610" s="366"/>
      <c r="B610" s="337"/>
      <c r="C610" s="367"/>
      <c r="D610" s="337"/>
      <c r="E610" s="337"/>
      <c r="F610" s="337"/>
      <c r="G610" s="337"/>
      <c r="H610" s="365"/>
      <c r="I610" s="365"/>
      <c r="J610" s="365"/>
      <c r="K610" s="337"/>
      <c r="L610" s="337"/>
      <c r="M610" s="368"/>
      <c r="N610" s="368"/>
      <c r="O610" s="337"/>
      <c r="P610" s="337"/>
      <c r="Q610" s="368"/>
      <c r="R610" s="337"/>
      <c r="S610" s="368"/>
      <c r="T610" s="337"/>
      <c r="U610" s="337"/>
      <c r="V610" s="337"/>
      <c r="W610" s="337"/>
      <c r="X610" s="337"/>
      <c r="Y610" s="337"/>
      <c r="Z610" s="337"/>
      <c r="AA610" s="337"/>
      <c r="AB610" s="337"/>
      <c r="AC610" s="337"/>
      <c r="AD610" s="337"/>
      <c r="AE610" s="337"/>
      <c r="AF610" s="368"/>
      <c r="AG610" s="337"/>
      <c r="AM610" s="337"/>
      <c r="AN610" s="337"/>
      <c r="AO610" s="337"/>
      <c r="AP610" s="337"/>
      <c r="AQ610" s="337"/>
      <c r="AR610" s="365"/>
      <c r="AS610" s="365"/>
      <c r="AT610" s="365"/>
      <c r="AU610" s="365"/>
      <c r="AV610" s="365"/>
      <c r="BA610" s="337"/>
      <c r="BC610" s="365"/>
      <c r="BD610" s="365"/>
      <c r="BE610" s="365"/>
      <c r="BF610" s="365"/>
      <c r="BG610" s="365"/>
      <c r="BH610" s="365"/>
      <c r="BI610" s="365"/>
      <c r="BL610" s="365"/>
      <c r="BM610" s="365"/>
      <c r="BN610" s="365"/>
      <c r="BO610" s="365"/>
      <c r="BP610" s="365"/>
      <c r="BQ610" s="365"/>
      <c r="BR610" s="365"/>
      <c r="BS610" s="367"/>
      <c r="BT610" s="367"/>
      <c r="BU610" s="365"/>
      <c r="BV610" s="365"/>
      <c r="BW610" s="367"/>
      <c r="BX610" s="337"/>
      <c r="BY610" s="337"/>
      <c r="BZ610" s="337"/>
      <c r="CA610" s="337"/>
      <c r="CB610" s="337"/>
      <c r="CC610" s="337"/>
      <c r="CD610" s="337"/>
      <c r="CE610" s="337"/>
      <c r="CF610" s="337"/>
      <c r="CG610" s="337"/>
      <c r="CH610" s="337"/>
      <c r="CI610" s="337"/>
      <c r="CJ610" s="337"/>
      <c r="CK610" s="337"/>
      <c r="CL610" s="337"/>
      <c r="CM610" s="337"/>
      <c r="CN610" s="337"/>
      <c r="CO610" s="337"/>
      <c r="CP610" s="337"/>
      <c r="CQ610" s="337"/>
      <c r="CR610" s="337"/>
      <c r="CS610" s="337"/>
      <c r="CT610" s="337"/>
      <c r="CU610" s="337"/>
      <c r="CV610" s="337"/>
    </row>
    <row r="611" spans="1:100" x14ac:dyDescent="0.15">
      <c r="A611" s="366"/>
      <c r="B611" s="337"/>
      <c r="C611" s="367"/>
      <c r="D611" s="337"/>
      <c r="E611" s="337"/>
      <c r="F611" s="337"/>
      <c r="G611" s="337"/>
      <c r="H611" s="365"/>
      <c r="I611" s="365"/>
      <c r="J611" s="365"/>
      <c r="K611" s="337"/>
      <c r="L611" s="337"/>
      <c r="M611" s="368"/>
      <c r="N611" s="368"/>
      <c r="O611" s="337"/>
      <c r="P611" s="337"/>
      <c r="Q611" s="368"/>
      <c r="R611" s="337"/>
      <c r="S611" s="368"/>
      <c r="T611" s="337"/>
      <c r="U611" s="337"/>
      <c r="V611" s="337"/>
      <c r="W611" s="337"/>
      <c r="X611" s="337"/>
      <c r="Y611" s="337"/>
      <c r="Z611" s="337"/>
      <c r="AA611" s="337"/>
      <c r="AB611" s="337"/>
      <c r="AC611" s="337"/>
      <c r="AD611" s="337"/>
      <c r="AE611" s="337"/>
      <c r="AF611" s="368"/>
      <c r="AG611" s="337"/>
      <c r="AM611" s="337"/>
      <c r="AN611" s="337"/>
      <c r="AO611" s="337"/>
      <c r="AP611" s="337"/>
      <c r="AQ611" s="337"/>
      <c r="AR611" s="365"/>
      <c r="AS611" s="365"/>
      <c r="AT611" s="365"/>
      <c r="AU611" s="365"/>
      <c r="AV611" s="365"/>
      <c r="BA611" s="337"/>
      <c r="BC611" s="365"/>
      <c r="BD611" s="365"/>
      <c r="BE611" s="365"/>
      <c r="BF611" s="365"/>
      <c r="BG611" s="365"/>
      <c r="BH611" s="365"/>
      <c r="BI611" s="365"/>
      <c r="BL611" s="365"/>
      <c r="BM611" s="365"/>
      <c r="BN611" s="365"/>
      <c r="BO611" s="365"/>
      <c r="BP611" s="365"/>
      <c r="BQ611" s="365"/>
      <c r="BR611" s="365"/>
      <c r="BS611" s="367"/>
      <c r="BT611" s="367"/>
      <c r="BU611" s="365"/>
      <c r="BV611" s="365"/>
      <c r="BW611" s="367"/>
      <c r="BX611" s="337"/>
      <c r="BY611" s="337"/>
      <c r="BZ611" s="337"/>
      <c r="CA611" s="337"/>
      <c r="CB611" s="337"/>
      <c r="CC611" s="337"/>
      <c r="CD611" s="337"/>
      <c r="CE611" s="337"/>
      <c r="CF611" s="337"/>
      <c r="CG611" s="337"/>
      <c r="CH611" s="337"/>
      <c r="CI611" s="337"/>
      <c r="CJ611" s="337"/>
      <c r="CK611" s="337"/>
      <c r="CL611" s="337"/>
      <c r="CM611" s="337"/>
      <c r="CN611" s="337"/>
      <c r="CO611" s="337"/>
      <c r="CP611" s="337"/>
      <c r="CQ611" s="337"/>
      <c r="CR611" s="337"/>
      <c r="CS611" s="337"/>
      <c r="CT611" s="337"/>
      <c r="CU611" s="337"/>
      <c r="CV611" s="337"/>
    </row>
    <row r="612" spans="1:100" x14ac:dyDescent="0.15">
      <c r="A612" s="366"/>
      <c r="B612" s="337"/>
      <c r="C612" s="367"/>
      <c r="D612" s="337"/>
      <c r="E612" s="337"/>
      <c r="F612" s="337"/>
      <c r="G612" s="337"/>
      <c r="H612" s="365"/>
      <c r="I612" s="365"/>
      <c r="J612" s="365"/>
      <c r="K612" s="337"/>
      <c r="L612" s="337"/>
      <c r="M612" s="368"/>
      <c r="N612" s="368"/>
      <c r="O612" s="337"/>
      <c r="P612" s="337"/>
      <c r="Q612" s="368"/>
      <c r="R612" s="337"/>
      <c r="S612" s="368"/>
      <c r="T612" s="337"/>
      <c r="U612" s="337"/>
      <c r="V612" s="337"/>
      <c r="W612" s="337"/>
      <c r="X612" s="337"/>
      <c r="Y612" s="337"/>
      <c r="Z612" s="337"/>
      <c r="AA612" s="337"/>
      <c r="AB612" s="337"/>
      <c r="AC612" s="337"/>
      <c r="AD612" s="337"/>
      <c r="AE612" s="337"/>
      <c r="AF612" s="368"/>
      <c r="AG612" s="337"/>
      <c r="AM612" s="337"/>
      <c r="AN612" s="337"/>
      <c r="AO612" s="337"/>
      <c r="AP612" s="337"/>
      <c r="AQ612" s="337"/>
      <c r="AR612" s="365"/>
      <c r="AS612" s="365"/>
      <c r="AT612" s="365"/>
      <c r="AU612" s="365"/>
      <c r="AV612" s="365"/>
      <c r="BA612" s="337"/>
      <c r="BC612" s="365"/>
      <c r="BD612" s="365"/>
      <c r="BE612" s="365"/>
      <c r="BF612" s="365"/>
      <c r="BG612" s="365"/>
      <c r="BH612" s="365"/>
      <c r="BI612" s="365"/>
      <c r="BL612" s="365"/>
      <c r="BM612" s="365"/>
      <c r="BN612" s="365"/>
      <c r="BO612" s="365"/>
      <c r="BP612" s="365"/>
      <c r="BQ612" s="365"/>
      <c r="BR612" s="365"/>
      <c r="BS612" s="367"/>
      <c r="BT612" s="367"/>
      <c r="BU612" s="365"/>
      <c r="BV612" s="365"/>
      <c r="BW612" s="367"/>
      <c r="BX612" s="337"/>
      <c r="BY612" s="337"/>
      <c r="BZ612" s="337"/>
      <c r="CA612" s="337"/>
      <c r="CB612" s="337"/>
      <c r="CC612" s="337"/>
      <c r="CD612" s="337"/>
      <c r="CE612" s="337"/>
      <c r="CF612" s="337"/>
      <c r="CG612" s="337"/>
      <c r="CH612" s="337"/>
      <c r="CI612" s="337"/>
      <c r="CJ612" s="337"/>
      <c r="CK612" s="337"/>
      <c r="CL612" s="337"/>
      <c r="CM612" s="337"/>
      <c r="CN612" s="337"/>
      <c r="CO612" s="337"/>
      <c r="CP612" s="337"/>
      <c r="CQ612" s="337"/>
      <c r="CR612" s="337"/>
      <c r="CS612" s="337"/>
      <c r="CT612" s="337"/>
      <c r="CU612" s="337"/>
      <c r="CV612" s="337"/>
    </row>
    <row r="613" spans="1:100" x14ac:dyDescent="0.15">
      <c r="A613" s="366"/>
      <c r="B613" s="337"/>
      <c r="C613" s="367"/>
      <c r="D613" s="337"/>
      <c r="E613" s="337"/>
      <c r="F613" s="337"/>
      <c r="G613" s="337"/>
      <c r="H613" s="365"/>
      <c r="I613" s="365"/>
      <c r="J613" s="365"/>
      <c r="K613" s="337"/>
      <c r="L613" s="337"/>
      <c r="M613" s="368"/>
      <c r="N613" s="368"/>
      <c r="O613" s="337"/>
      <c r="P613" s="337"/>
      <c r="Q613" s="368"/>
      <c r="R613" s="337"/>
      <c r="S613" s="368"/>
      <c r="T613" s="337"/>
      <c r="U613" s="337"/>
      <c r="V613" s="337"/>
      <c r="W613" s="337"/>
      <c r="X613" s="337"/>
      <c r="Y613" s="337"/>
      <c r="Z613" s="337"/>
      <c r="AA613" s="337"/>
      <c r="AB613" s="337"/>
      <c r="AC613" s="337"/>
      <c r="AD613" s="337"/>
      <c r="AE613" s="337"/>
      <c r="AF613" s="368"/>
      <c r="AG613" s="337"/>
      <c r="AM613" s="337"/>
      <c r="AN613" s="337"/>
      <c r="AO613" s="337"/>
      <c r="AP613" s="337"/>
      <c r="AQ613" s="337"/>
      <c r="AR613" s="365"/>
      <c r="AS613" s="365"/>
      <c r="AT613" s="365"/>
      <c r="AU613" s="365"/>
      <c r="AV613" s="365"/>
      <c r="BA613" s="337"/>
      <c r="BC613" s="365"/>
      <c r="BD613" s="365"/>
      <c r="BE613" s="365"/>
      <c r="BF613" s="365"/>
      <c r="BG613" s="365"/>
      <c r="BH613" s="365"/>
      <c r="BI613" s="365"/>
      <c r="BL613" s="365"/>
      <c r="BM613" s="365"/>
      <c r="BN613" s="365"/>
      <c r="BO613" s="365"/>
      <c r="BP613" s="365"/>
      <c r="BQ613" s="365"/>
      <c r="BR613" s="365"/>
      <c r="BS613" s="367"/>
      <c r="BT613" s="367"/>
      <c r="BU613" s="365"/>
      <c r="BV613" s="365"/>
      <c r="BW613" s="367"/>
      <c r="BX613" s="337"/>
      <c r="BY613" s="337"/>
      <c r="BZ613" s="337"/>
      <c r="CA613" s="337"/>
      <c r="CB613" s="337"/>
      <c r="CC613" s="337"/>
      <c r="CD613" s="337"/>
      <c r="CE613" s="337"/>
      <c r="CF613" s="337"/>
      <c r="CG613" s="337"/>
      <c r="CH613" s="337"/>
      <c r="CI613" s="337"/>
      <c r="CJ613" s="337"/>
      <c r="CK613" s="337"/>
      <c r="CL613" s="337"/>
      <c r="CM613" s="337"/>
      <c r="CN613" s="337"/>
      <c r="CO613" s="337"/>
      <c r="CP613" s="337"/>
      <c r="CQ613" s="337"/>
      <c r="CR613" s="337"/>
      <c r="CS613" s="337"/>
      <c r="CT613" s="337"/>
      <c r="CU613" s="337"/>
      <c r="CV613" s="337"/>
    </row>
    <row r="614" spans="1:100" x14ac:dyDescent="0.15">
      <c r="A614" s="366"/>
      <c r="B614" s="337"/>
      <c r="C614" s="367"/>
      <c r="D614" s="337"/>
      <c r="E614" s="337"/>
      <c r="F614" s="337"/>
      <c r="G614" s="337"/>
      <c r="H614" s="365"/>
      <c r="I614" s="365"/>
      <c r="J614" s="365"/>
      <c r="K614" s="337"/>
      <c r="L614" s="337"/>
      <c r="M614" s="368"/>
      <c r="N614" s="368"/>
      <c r="O614" s="337"/>
      <c r="P614" s="337"/>
      <c r="Q614" s="368"/>
      <c r="R614" s="337"/>
      <c r="S614" s="368"/>
      <c r="T614" s="337"/>
      <c r="U614" s="337"/>
      <c r="V614" s="337"/>
      <c r="W614" s="337"/>
      <c r="X614" s="337"/>
      <c r="Y614" s="337"/>
      <c r="Z614" s="337"/>
      <c r="AA614" s="337"/>
      <c r="AB614" s="337"/>
      <c r="AC614" s="337"/>
      <c r="AD614" s="337"/>
      <c r="AE614" s="337"/>
      <c r="AF614" s="368"/>
      <c r="AG614" s="337"/>
      <c r="AM614" s="337"/>
      <c r="AN614" s="337"/>
      <c r="AO614" s="337"/>
      <c r="AP614" s="337"/>
      <c r="AQ614" s="337"/>
      <c r="AR614" s="365"/>
      <c r="AS614" s="365"/>
      <c r="AT614" s="365"/>
      <c r="AU614" s="365"/>
      <c r="AV614" s="365"/>
      <c r="BA614" s="337"/>
      <c r="BC614" s="365"/>
      <c r="BD614" s="365"/>
      <c r="BE614" s="365"/>
      <c r="BF614" s="365"/>
      <c r="BG614" s="365"/>
      <c r="BH614" s="365"/>
      <c r="BI614" s="365"/>
      <c r="BL614" s="365"/>
      <c r="BM614" s="365"/>
      <c r="BN614" s="365"/>
      <c r="BO614" s="365"/>
      <c r="BP614" s="365"/>
      <c r="BQ614" s="365"/>
      <c r="BR614" s="365"/>
      <c r="BS614" s="367"/>
      <c r="BT614" s="367"/>
      <c r="BU614" s="365"/>
      <c r="BV614" s="365"/>
      <c r="BW614" s="367"/>
      <c r="BX614" s="337"/>
      <c r="BY614" s="337"/>
      <c r="BZ614" s="337"/>
      <c r="CA614" s="337"/>
      <c r="CB614" s="337"/>
      <c r="CC614" s="337"/>
      <c r="CD614" s="337"/>
      <c r="CE614" s="337"/>
      <c r="CF614" s="337"/>
      <c r="CG614" s="337"/>
      <c r="CH614" s="337"/>
      <c r="CI614" s="337"/>
      <c r="CJ614" s="337"/>
      <c r="CK614" s="337"/>
      <c r="CL614" s="337"/>
      <c r="CM614" s="337"/>
      <c r="CN614" s="337"/>
      <c r="CO614" s="337"/>
      <c r="CP614" s="337"/>
      <c r="CQ614" s="337"/>
      <c r="CR614" s="337"/>
      <c r="CS614" s="337"/>
      <c r="CT614" s="337"/>
      <c r="CU614" s="337"/>
      <c r="CV614" s="337"/>
    </row>
    <row r="615" spans="1:100" x14ac:dyDescent="0.15">
      <c r="A615" s="366"/>
      <c r="B615" s="337"/>
      <c r="C615" s="367"/>
      <c r="D615" s="337"/>
      <c r="E615" s="337"/>
      <c r="F615" s="337"/>
      <c r="G615" s="337"/>
      <c r="H615" s="365"/>
      <c r="I615" s="365"/>
      <c r="J615" s="365"/>
      <c r="K615" s="337"/>
      <c r="L615" s="337"/>
      <c r="M615" s="368"/>
      <c r="N615" s="368"/>
      <c r="O615" s="337"/>
      <c r="P615" s="337"/>
      <c r="Q615" s="368"/>
      <c r="R615" s="337"/>
      <c r="S615" s="368"/>
      <c r="T615" s="337"/>
      <c r="U615" s="337"/>
      <c r="V615" s="337"/>
      <c r="W615" s="337"/>
      <c r="X615" s="337"/>
      <c r="Y615" s="337"/>
      <c r="Z615" s="337"/>
      <c r="AA615" s="337"/>
      <c r="AB615" s="337"/>
      <c r="AC615" s="337"/>
      <c r="AD615" s="337"/>
      <c r="AE615" s="337"/>
      <c r="AF615" s="368"/>
      <c r="AG615" s="337"/>
      <c r="AM615" s="337"/>
      <c r="AN615" s="337"/>
      <c r="AO615" s="337"/>
      <c r="AP615" s="337"/>
      <c r="AQ615" s="337"/>
      <c r="AR615" s="365"/>
      <c r="AS615" s="365"/>
      <c r="AT615" s="365"/>
      <c r="AU615" s="365"/>
      <c r="AV615" s="365"/>
      <c r="BA615" s="337"/>
      <c r="BC615" s="365"/>
      <c r="BD615" s="365"/>
      <c r="BE615" s="365"/>
      <c r="BF615" s="365"/>
      <c r="BG615" s="365"/>
      <c r="BH615" s="365"/>
      <c r="BI615" s="365"/>
      <c r="BL615" s="365"/>
      <c r="BM615" s="365"/>
      <c r="BN615" s="365"/>
      <c r="BO615" s="365"/>
      <c r="BP615" s="365"/>
      <c r="BQ615" s="365"/>
      <c r="BR615" s="365"/>
      <c r="BS615" s="367"/>
      <c r="BT615" s="367"/>
      <c r="BU615" s="365"/>
      <c r="BV615" s="365"/>
      <c r="BW615" s="367"/>
      <c r="BX615" s="337"/>
      <c r="BY615" s="337"/>
      <c r="BZ615" s="337"/>
      <c r="CA615" s="337"/>
      <c r="CB615" s="337"/>
      <c r="CC615" s="337"/>
      <c r="CD615" s="337"/>
      <c r="CE615" s="337"/>
      <c r="CF615" s="337"/>
      <c r="CG615" s="337"/>
      <c r="CH615" s="337"/>
      <c r="CI615" s="337"/>
      <c r="CJ615" s="337"/>
      <c r="CK615" s="337"/>
      <c r="CL615" s="337"/>
      <c r="CM615" s="337"/>
      <c r="CN615" s="337"/>
      <c r="CO615" s="337"/>
      <c r="CP615" s="337"/>
      <c r="CQ615" s="337"/>
      <c r="CR615" s="337"/>
      <c r="CS615" s="337"/>
      <c r="CT615" s="337"/>
      <c r="CU615" s="337"/>
      <c r="CV615" s="337"/>
    </row>
    <row r="616" spans="1:100" x14ac:dyDescent="0.15">
      <c r="A616" s="366"/>
      <c r="B616" s="337"/>
      <c r="C616" s="367"/>
      <c r="D616" s="337"/>
      <c r="E616" s="337"/>
      <c r="F616" s="337"/>
      <c r="G616" s="337"/>
      <c r="H616" s="365"/>
      <c r="I616" s="365"/>
      <c r="J616" s="365"/>
      <c r="K616" s="337"/>
      <c r="L616" s="337"/>
      <c r="M616" s="368"/>
      <c r="N616" s="368"/>
      <c r="O616" s="337"/>
      <c r="P616" s="337"/>
      <c r="Q616" s="368"/>
      <c r="R616" s="337"/>
      <c r="S616" s="368"/>
      <c r="T616" s="337"/>
      <c r="U616" s="337"/>
      <c r="V616" s="337"/>
      <c r="W616" s="337"/>
      <c r="X616" s="337"/>
      <c r="Y616" s="337"/>
      <c r="Z616" s="337"/>
      <c r="AA616" s="337"/>
      <c r="AB616" s="337"/>
      <c r="AC616" s="337"/>
      <c r="AD616" s="337"/>
      <c r="AE616" s="337"/>
      <c r="AF616" s="368"/>
      <c r="AG616" s="337"/>
      <c r="AM616" s="337"/>
      <c r="AN616" s="337"/>
      <c r="AO616" s="337"/>
      <c r="AP616" s="337"/>
      <c r="AQ616" s="337"/>
      <c r="AR616" s="365"/>
      <c r="AS616" s="365"/>
      <c r="AT616" s="365"/>
      <c r="AU616" s="365"/>
      <c r="AV616" s="365"/>
      <c r="BA616" s="337"/>
      <c r="BC616" s="365"/>
      <c r="BD616" s="365"/>
      <c r="BE616" s="365"/>
      <c r="BF616" s="365"/>
      <c r="BG616" s="365"/>
      <c r="BH616" s="365"/>
      <c r="BI616" s="365"/>
      <c r="BL616" s="365"/>
      <c r="BM616" s="365"/>
      <c r="BN616" s="365"/>
      <c r="BO616" s="365"/>
      <c r="BP616" s="365"/>
      <c r="BQ616" s="365"/>
      <c r="BR616" s="365"/>
      <c r="BS616" s="367"/>
      <c r="BT616" s="367"/>
      <c r="BU616" s="365"/>
      <c r="BV616" s="365"/>
      <c r="BW616" s="367"/>
      <c r="BX616" s="337"/>
      <c r="BY616" s="337"/>
      <c r="BZ616" s="337"/>
      <c r="CA616" s="337"/>
      <c r="CB616" s="337"/>
      <c r="CC616" s="337"/>
      <c r="CD616" s="337"/>
      <c r="CE616" s="337"/>
      <c r="CF616" s="337"/>
      <c r="CG616" s="337"/>
      <c r="CH616" s="337"/>
      <c r="CI616" s="337"/>
      <c r="CJ616" s="337"/>
      <c r="CK616" s="337"/>
      <c r="CL616" s="337"/>
      <c r="CM616" s="337"/>
      <c r="CN616" s="337"/>
      <c r="CO616" s="337"/>
      <c r="CP616" s="337"/>
      <c r="CQ616" s="337"/>
      <c r="CR616" s="337"/>
      <c r="CS616" s="337"/>
      <c r="CT616" s="337"/>
      <c r="CU616" s="337"/>
      <c r="CV616" s="337"/>
    </row>
    <row r="617" spans="1:100" x14ac:dyDescent="0.15">
      <c r="A617" s="366"/>
      <c r="B617" s="337"/>
      <c r="C617" s="367"/>
      <c r="D617" s="337"/>
      <c r="E617" s="337"/>
      <c r="F617" s="337"/>
      <c r="G617" s="337"/>
      <c r="H617" s="365"/>
      <c r="I617" s="365"/>
      <c r="J617" s="365"/>
      <c r="K617" s="337"/>
      <c r="L617" s="337"/>
      <c r="M617" s="368"/>
      <c r="N617" s="368"/>
      <c r="O617" s="337"/>
      <c r="P617" s="337"/>
      <c r="Q617" s="368"/>
      <c r="R617" s="337"/>
      <c r="S617" s="368"/>
      <c r="T617" s="337"/>
      <c r="U617" s="337"/>
      <c r="V617" s="337"/>
      <c r="W617" s="337"/>
      <c r="X617" s="337"/>
      <c r="Y617" s="337"/>
      <c r="Z617" s="337"/>
      <c r="AA617" s="337"/>
      <c r="AB617" s="337"/>
      <c r="AC617" s="337"/>
      <c r="AD617" s="337"/>
      <c r="AE617" s="337"/>
      <c r="AF617" s="368"/>
      <c r="AG617" s="337"/>
      <c r="AM617" s="337"/>
      <c r="AN617" s="337"/>
      <c r="AO617" s="337"/>
      <c r="AP617" s="337"/>
      <c r="AQ617" s="337"/>
      <c r="AR617" s="365"/>
      <c r="AS617" s="365"/>
      <c r="AT617" s="365"/>
      <c r="AU617" s="365"/>
      <c r="AV617" s="365"/>
      <c r="BA617" s="337"/>
      <c r="BC617" s="365"/>
      <c r="BD617" s="365"/>
      <c r="BE617" s="365"/>
      <c r="BF617" s="365"/>
      <c r="BG617" s="365"/>
      <c r="BH617" s="365"/>
      <c r="BI617" s="365"/>
      <c r="BL617" s="365"/>
      <c r="BM617" s="365"/>
      <c r="BN617" s="365"/>
      <c r="BO617" s="365"/>
      <c r="BP617" s="365"/>
      <c r="BQ617" s="365"/>
      <c r="BR617" s="365"/>
      <c r="BS617" s="367"/>
      <c r="BT617" s="367"/>
      <c r="BU617" s="365"/>
      <c r="BV617" s="365"/>
      <c r="BW617" s="367"/>
      <c r="BX617" s="337"/>
      <c r="BY617" s="337"/>
      <c r="BZ617" s="337"/>
      <c r="CA617" s="337"/>
      <c r="CB617" s="337"/>
      <c r="CC617" s="337"/>
      <c r="CD617" s="337"/>
      <c r="CE617" s="337"/>
      <c r="CF617" s="337"/>
      <c r="CG617" s="337"/>
      <c r="CH617" s="337"/>
      <c r="CI617" s="337"/>
      <c r="CJ617" s="337"/>
      <c r="CK617" s="337"/>
      <c r="CL617" s="337"/>
      <c r="CM617" s="337"/>
      <c r="CN617" s="337"/>
      <c r="CO617" s="337"/>
      <c r="CP617" s="337"/>
      <c r="CQ617" s="337"/>
      <c r="CR617" s="337"/>
      <c r="CS617" s="337"/>
      <c r="CT617" s="337"/>
      <c r="CU617" s="337"/>
      <c r="CV617" s="337"/>
    </row>
    <row r="618" spans="1:100" x14ac:dyDescent="0.15">
      <c r="A618" s="366"/>
      <c r="B618" s="337"/>
      <c r="C618" s="367"/>
      <c r="D618" s="337"/>
      <c r="E618" s="337"/>
      <c r="F618" s="337"/>
      <c r="G618" s="337"/>
      <c r="H618" s="365"/>
      <c r="I618" s="365"/>
      <c r="J618" s="365"/>
      <c r="K618" s="337"/>
      <c r="L618" s="337"/>
      <c r="M618" s="368"/>
      <c r="N618" s="368"/>
      <c r="O618" s="337"/>
      <c r="P618" s="337"/>
      <c r="Q618" s="368"/>
      <c r="R618" s="337"/>
      <c r="S618" s="368"/>
      <c r="T618" s="337"/>
      <c r="U618" s="337"/>
      <c r="V618" s="337"/>
      <c r="W618" s="337"/>
      <c r="X618" s="337"/>
      <c r="Y618" s="337"/>
      <c r="Z618" s="337"/>
      <c r="AA618" s="337"/>
      <c r="AB618" s="337"/>
      <c r="AC618" s="337"/>
      <c r="AD618" s="337"/>
      <c r="AE618" s="337"/>
      <c r="AF618" s="368"/>
      <c r="AG618" s="337"/>
      <c r="AM618" s="337"/>
      <c r="AN618" s="337"/>
      <c r="AO618" s="337"/>
      <c r="AP618" s="337"/>
      <c r="AQ618" s="337"/>
      <c r="AR618" s="365"/>
      <c r="AS618" s="365"/>
      <c r="AT618" s="365"/>
      <c r="AU618" s="365"/>
      <c r="AV618" s="365"/>
      <c r="BA618" s="337"/>
      <c r="BC618" s="365"/>
      <c r="BD618" s="365"/>
      <c r="BE618" s="365"/>
      <c r="BF618" s="365"/>
      <c r="BG618" s="365"/>
      <c r="BH618" s="365"/>
      <c r="BI618" s="365"/>
      <c r="BL618" s="365"/>
      <c r="BM618" s="365"/>
      <c r="BN618" s="365"/>
      <c r="BO618" s="365"/>
      <c r="BP618" s="365"/>
      <c r="BQ618" s="365"/>
      <c r="BR618" s="365"/>
      <c r="BS618" s="367"/>
      <c r="BT618" s="367"/>
      <c r="BU618" s="365"/>
      <c r="BV618" s="365"/>
      <c r="BW618" s="367"/>
      <c r="BX618" s="337"/>
      <c r="BY618" s="337"/>
      <c r="BZ618" s="337"/>
      <c r="CA618" s="337"/>
      <c r="CB618" s="337"/>
      <c r="CC618" s="337"/>
      <c r="CD618" s="337"/>
      <c r="CE618" s="337"/>
      <c r="CF618" s="337"/>
      <c r="CG618" s="337"/>
      <c r="CH618" s="337"/>
      <c r="CI618" s="337"/>
      <c r="CJ618" s="337"/>
      <c r="CK618" s="337"/>
      <c r="CL618" s="337"/>
      <c r="CM618" s="337"/>
      <c r="CN618" s="337"/>
      <c r="CO618" s="337"/>
      <c r="CP618" s="337"/>
      <c r="CQ618" s="337"/>
      <c r="CR618" s="337"/>
      <c r="CS618" s="337"/>
      <c r="CT618" s="337"/>
      <c r="CU618" s="337"/>
      <c r="CV618" s="337"/>
    </row>
    <row r="619" spans="1:100" x14ac:dyDescent="0.15">
      <c r="A619" s="366"/>
      <c r="B619" s="337"/>
      <c r="C619" s="367"/>
      <c r="D619" s="337"/>
      <c r="E619" s="337"/>
      <c r="F619" s="337"/>
      <c r="G619" s="337"/>
      <c r="H619" s="365"/>
      <c r="I619" s="365"/>
      <c r="J619" s="365"/>
      <c r="K619" s="337"/>
      <c r="L619" s="337"/>
      <c r="M619" s="368"/>
      <c r="N619" s="368"/>
      <c r="O619" s="337"/>
      <c r="P619" s="337"/>
      <c r="Q619" s="368"/>
      <c r="R619" s="337"/>
      <c r="S619" s="368"/>
      <c r="T619" s="337"/>
      <c r="U619" s="337"/>
      <c r="V619" s="337"/>
      <c r="W619" s="337"/>
      <c r="X619" s="337"/>
      <c r="Y619" s="337"/>
      <c r="Z619" s="337"/>
      <c r="AA619" s="337"/>
      <c r="AB619" s="337"/>
      <c r="AC619" s="337"/>
      <c r="AD619" s="337"/>
      <c r="AE619" s="337"/>
      <c r="AF619" s="368"/>
      <c r="AG619" s="337"/>
      <c r="AM619" s="337"/>
      <c r="AN619" s="337"/>
      <c r="AO619" s="337"/>
      <c r="AP619" s="337"/>
      <c r="AQ619" s="337"/>
      <c r="AR619" s="365"/>
      <c r="AS619" s="365"/>
      <c r="AT619" s="365"/>
      <c r="AU619" s="365"/>
      <c r="AV619" s="365"/>
      <c r="BA619" s="337"/>
      <c r="BC619" s="365"/>
      <c r="BD619" s="365"/>
      <c r="BE619" s="365"/>
      <c r="BF619" s="365"/>
      <c r="BG619" s="365"/>
      <c r="BH619" s="365"/>
      <c r="BI619" s="365"/>
      <c r="BL619" s="365"/>
      <c r="BM619" s="365"/>
      <c r="BN619" s="365"/>
      <c r="BO619" s="365"/>
      <c r="BP619" s="365"/>
      <c r="BQ619" s="365"/>
      <c r="BR619" s="365"/>
      <c r="BS619" s="367"/>
      <c r="BT619" s="367"/>
      <c r="BU619" s="365"/>
      <c r="BV619" s="365"/>
      <c r="BW619" s="367"/>
      <c r="BX619" s="337"/>
      <c r="BY619" s="337"/>
      <c r="BZ619" s="337"/>
      <c r="CA619" s="337"/>
      <c r="CB619" s="337"/>
      <c r="CC619" s="337"/>
      <c r="CD619" s="337"/>
      <c r="CE619" s="337"/>
      <c r="CF619" s="337"/>
      <c r="CG619" s="337"/>
      <c r="CH619" s="337"/>
      <c r="CI619" s="337"/>
      <c r="CJ619" s="337"/>
      <c r="CK619" s="337"/>
      <c r="CL619" s="337"/>
      <c r="CM619" s="337"/>
      <c r="CN619" s="337"/>
      <c r="CO619" s="337"/>
      <c r="CP619" s="337"/>
      <c r="CQ619" s="337"/>
      <c r="CR619" s="337"/>
      <c r="CS619" s="337"/>
      <c r="CT619" s="337"/>
      <c r="CU619" s="337"/>
      <c r="CV619" s="337"/>
    </row>
    <row r="620" spans="1:100" x14ac:dyDescent="0.15">
      <c r="A620" s="366"/>
      <c r="B620" s="337"/>
      <c r="C620" s="367"/>
      <c r="D620" s="337"/>
      <c r="E620" s="337"/>
      <c r="F620" s="337"/>
      <c r="G620" s="337"/>
      <c r="H620" s="365"/>
      <c r="I620" s="365"/>
      <c r="J620" s="365"/>
      <c r="K620" s="337"/>
      <c r="L620" s="337"/>
      <c r="M620" s="368"/>
      <c r="N620" s="368"/>
      <c r="O620" s="337"/>
      <c r="P620" s="337"/>
      <c r="Q620" s="368"/>
      <c r="R620" s="337"/>
      <c r="S620" s="368"/>
      <c r="T620" s="337"/>
      <c r="U620" s="337"/>
      <c r="V620" s="337"/>
      <c r="W620" s="337"/>
      <c r="X620" s="337"/>
      <c r="Y620" s="337"/>
      <c r="Z620" s="337"/>
      <c r="AA620" s="337"/>
      <c r="AB620" s="337"/>
      <c r="AC620" s="337"/>
      <c r="AD620" s="337"/>
      <c r="AE620" s="337"/>
      <c r="AF620" s="368"/>
      <c r="AG620" s="337"/>
      <c r="AM620" s="337"/>
      <c r="AN620" s="337"/>
      <c r="AO620" s="337"/>
      <c r="AP620" s="337"/>
      <c r="AQ620" s="337"/>
      <c r="AR620" s="365"/>
      <c r="AS620" s="365"/>
      <c r="AT620" s="365"/>
      <c r="AU620" s="365"/>
      <c r="AV620" s="365"/>
      <c r="BA620" s="337"/>
      <c r="BC620" s="365"/>
      <c r="BD620" s="365"/>
      <c r="BE620" s="365"/>
      <c r="BF620" s="365"/>
      <c r="BG620" s="365"/>
      <c r="BH620" s="365"/>
      <c r="BI620" s="365"/>
      <c r="BL620" s="365"/>
      <c r="BM620" s="365"/>
      <c r="BN620" s="365"/>
      <c r="BO620" s="365"/>
      <c r="BP620" s="365"/>
      <c r="BQ620" s="365"/>
      <c r="BR620" s="365"/>
      <c r="BS620" s="367"/>
      <c r="BT620" s="367"/>
      <c r="BU620" s="365"/>
      <c r="BV620" s="365"/>
      <c r="BW620" s="367"/>
      <c r="BX620" s="337"/>
      <c r="BY620" s="337"/>
      <c r="BZ620" s="337"/>
      <c r="CA620" s="337"/>
      <c r="CB620" s="337"/>
      <c r="CC620" s="337"/>
      <c r="CD620" s="337"/>
      <c r="CE620" s="337"/>
      <c r="CF620" s="337"/>
      <c r="CG620" s="337"/>
      <c r="CH620" s="337"/>
      <c r="CI620" s="337"/>
      <c r="CJ620" s="337"/>
      <c r="CK620" s="337"/>
      <c r="CL620" s="337"/>
      <c r="CM620" s="337"/>
      <c r="CN620" s="337"/>
      <c r="CO620" s="337"/>
      <c r="CP620" s="337"/>
      <c r="CQ620" s="337"/>
      <c r="CR620" s="337"/>
      <c r="CS620" s="337"/>
      <c r="CT620" s="337"/>
      <c r="CU620" s="337"/>
      <c r="CV620" s="337"/>
    </row>
    <row r="621" spans="1:100" x14ac:dyDescent="0.15">
      <c r="A621" s="366"/>
      <c r="B621" s="337"/>
      <c r="C621" s="367"/>
      <c r="D621" s="337"/>
      <c r="E621" s="337"/>
      <c r="F621" s="337"/>
      <c r="G621" s="337"/>
      <c r="H621" s="365"/>
      <c r="I621" s="365"/>
      <c r="J621" s="365"/>
      <c r="K621" s="337"/>
      <c r="L621" s="337"/>
      <c r="M621" s="368"/>
      <c r="N621" s="368"/>
      <c r="O621" s="337"/>
      <c r="P621" s="337"/>
      <c r="Q621" s="368"/>
      <c r="R621" s="337"/>
      <c r="S621" s="368"/>
      <c r="T621" s="337"/>
      <c r="U621" s="337"/>
      <c r="V621" s="337"/>
      <c r="W621" s="337"/>
      <c r="X621" s="337"/>
      <c r="Y621" s="337"/>
      <c r="Z621" s="337"/>
      <c r="AA621" s="337"/>
      <c r="AB621" s="337"/>
      <c r="AC621" s="337"/>
      <c r="AD621" s="337"/>
      <c r="AE621" s="337"/>
      <c r="AF621" s="368"/>
      <c r="AG621" s="337"/>
      <c r="AM621" s="337"/>
      <c r="AN621" s="337"/>
      <c r="AO621" s="337"/>
      <c r="AP621" s="337"/>
      <c r="AQ621" s="337"/>
      <c r="AR621" s="365"/>
      <c r="AS621" s="365"/>
      <c r="AT621" s="365"/>
      <c r="AU621" s="365"/>
      <c r="AV621" s="365"/>
      <c r="BA621" s="337"/>
      <c r="BC621" s="365"/>
      <c r="BD621" s="365"/>
      <c r="BE621" s="365"/>
      <c r="BF621" s="365"/>
      <c r="BG621" s="365"/>
      <c r="BH621" s="365"/>
      <c r="BI621" s="365"/>
      <c r="BL621" s="365"/>
      <c r="BM621" s="365"/>
      <c r="BN621" s="365"/>
      <c r="BO621" s="365"/>
      <c r="BP621" s="365"/>
      <c r="BQ621" s="365"/>
      <c r="BR621" s="365"/>
      <c r="BS621" s="367"/>
      <c r="BT621" s="367"/>
      <c r="BU621" s="365"/>
      <c r="BV621" s="365"/>
      <c r="BW621" s="367"/>
      <c r="BX621" s="337"/>
      <c r="BY621" s="337"/>
      <c r="BZ621" s="337"/>
      <c r="CA621" s="337"/>
      <c r="CB621" s="337"/>
      <c r="CC621" s="337"/>
      <c r="CD621" s="337"/>
      <c r="CE621" s="337"/>
      <c r="CF621" s="337"/>
      <c r="CG621" s="337"/>
      <c r="CH621" s="337"/>
      <c r="CI621" s="337"/>
      <c r="CJ621" s="337"/>
      <c r="CK621" s="337"/>
      <c r="CL621" s="337"/>
      <c r="CM621" s="337"/>
      <c r="CN621" s="337"/>
      <c r="CO621" s="337"/>
      <c r="CP621" s="337"/>
      <c r="CQ621" s="337"/>
      <c r="CR621" s="337"/>
      <c r="CS621" s="337"/>
      <c r="CT621" s="337"/>
      <c r="CU621" s="337"/>
      <c r="CV621" s="337"/>
    </row>
    <row r="622" spans="1:100" x14ac:dyDescent="0.15">
      <c r="A622" s="366"/>
      <c r="B622" s="337"/>
      <c r="C622" s="367"/>
      <c r="D622" s="337"/>
      <c r="E622" s="337"/>
      <c r="F622" s="337"/>
      <c r="G622" s="337"/>
      <c r="H622" s="365"/>
      <c r="I622" s="365"/>
      <c r="J622" s="365"/>
      <c r="K622" s="337"/>
      <c r="L622" s="337"/>
      <c r="M622" s="368"/>
      <c r="N622" s="368"/>
      <c r="O622" s="337"/>
      <c r="P622" s="337"/>
      <c r="Q622" s="368"/>
      <c r="R622" s="337"/>
      <c r="S622" s="368"/>
      <c r="T622" s="337"/>
      <c r="U622" s="337"/>
      <c r="V622" s="337"/>
      <c r="W622" s="337"/>
      <c r="X622" s="337"/>
      <c r="Y622" s="337"/>
      <c r="Z622" s="337"/>
      <c r="AA622" s="337"/>
      <c r="AB622" s="337"/>
      <c r="AC622" s="337"/>
      <c r="AD622" s="337"/>
      <c r="AE622" s="337"/>
      <c r="AF622" s="368"/>
      <c r="AG622" s="337"/>
      <c r="AM622" s="337"/>
      <c r="AN622" s="337"/>
      <c r="AO622" s="337"/>
      <c r="AP622" s="337"/>
      <c r="AQ622" s="337"/>
      <c r="AR622" s="365"/>
      <c r="AS622" s="365"/>
      <c r="AT622" s="365"/>
      <c r="AU622" s="365"/>
      <c r="AV622" s="365"/>
      <c r="BA622" s="337"/>
      <c r="BC622" s="365"/>
      <c r="BD622" s="365"/>
      <c r="BE622" s="365"/>
      <c r="BF622" s="365"/>
      <c r="BG622" s="365"/>
      <c r="BH622" s="365"/>
      <c r="BI622" s="365"/>
      <c r="BL622" s="365"/>
      <c r="BM622" s="365"/>
      <c r="BN622" s="365"/>
      <c r="BO622" s="365"/>
      <c r="BP622" s="365"/>
      <c r="BQ622" s="365"/>
      <c r="BR622" s="365"/>
      <c r="BS622" s="367"/>
      <c r="BT622" s="367"/>
      <c r="BU622" s="365"/>
      <c r="BV622" s="365"/>
      <c r="BW622" s="367"/>
      <c r="BX622" s="337"/>
      <c r="BY622" s="337"/>
      <c r="BZ622" s="337"/>
      <c r="CA622" s="337"/>
      <c r="CB622" s="337"/>
      <c r="CC622" s="337"/>
      <c r="CD622" s="337"/>
      <c r="CE622" s="337"/>
      <c r="CF622" s="337"/>
      <c r="CG622" s="337"/>
      <c r="CH622" s="337"/>
      <c r="CI622" s="337"/>
      <c r="CJ622" s="337"/>
      <c r="CK622" s="337"/>
      <c r="CL622" s="337"/>
      <c r="CM622" s="337"/>
      <c r="CN622" s="337"/>
      <c r="CO622" s="337"/>
      <c r="CP622" s="337"/>
      <c r="CQ622" s="337"/>
      <c r="CR622" s="337"/>
      <c r="CS622" s="337"/>
      <c r="CT622" s="337"/>
      <c r="CU622" s="337"/>
      <c r="CV622" s="337"/>
    </row>
    <row r="623" spans="1:100" x14ac:dyDescent="0.15">
      <c r="A623" s="366"/>
      <c r="B623" s="337"/>
      <c r="C623" s="367"/>
      <c r="D623" s="337"/>
      <c r="E623" s="337"/>
      <c r="F623" s="337"/>
      <c r="G623" s="337"/>
      <c r="H623" s="365"/>
      <c r="I623" s="365"/>
      <c r="J623" s="365"/>
      <c r="K623" s="337"/>
      <c r="L623" s="337"/>
      <c r="M623" s="368"/>
      <c r="N623" s="368"/>
      <c r="O623" s="337"/>
      <c r="P623" s="337"/>
      <c r="Q623" s="368"/>
      <c r="R623" s="337"/>
      <c r="S623" s="368"/>
      <c r="T623" s="337"/>
      <c r="U623" s="337"/>
      <c r="V623" s="337"/>
      <c r="W623" s="337"/>
      <c r="X623" s="337"/>
      <c r="Y623" s="337"/>
      <c r="Z623" s="337"/>
      <c r="AA623" s="337"/>
      <c r="AB623" s="337"/>
      <c r="AC623" s="337"/>
      <c r="AD623" s="337"/>
      <c r="AE623" s="337"/>
      <c r="AF623" s="368"/>
      <c r="AG623" s="337"/>
      <c r="AM623" s="337"/>
      <c r="AN623" s="337"/>
      <c r="AO623" s="337"/>
      <c r="AP623" s="337"/>
      <c r="AQ623" s="337"/>
      <c r="AR623" s="365"/>
      <c r="AS623" s="365"/>
      <c r="AT623" s="365"/>
      <c r="AU623" s="365"/>
      <c r="AV623" s="365"/>
      <c r="BA623" s="337"/>
      <c r="BC623" s="365"/>
      <c r="BD623" s="365"/>
      <c r="BE623" s="365"/>
      <c r="BF623" s="365"/>
      <c r="BG623" s="365"/>
      <c r="BH623" s="365"/>
      <c r="BI623" s="365"/>
      <c r="BL623" s="365"/>
      <c r="BM623" s="365"/>
      <c r="BN623" s="365"/>
      <c r="BO623" s="365"/>
      <c r="BP623" s="365"/>
      <c r="BQ623" s="365"/>
      <c r="BR623" s="365"/>
      <c r="BS623" s="367"/>
      <c r="BT623" s="367"/>
      <c r="BU623" s="365"/>
      <c r="BV623" s="365"/>
      <c r="BW623" s="367"/>
      <c r="BX623" s="337"/>
      <c r="BY623" s="337"/>
      <c r="BZ623" s="337"/>
      <c r="CA623" s="337"/>
      <c r="CB623" s="337"/>
      <c r="CC623" s="337"/>
      <c r="CD623" s="337"/>
      <c r="CE623" s="337"/>
      <c r="CF623" s="337"/>
      <c r="CG623" s="337"/>
      <c r="CH623" s="337"/>
      <c r="CI623" s="337"/>
      <c r="CJ623" s="337"/>
      <c r="CK623" s="337"/>
      <c r="CL623" s="337"/>
      <c r="CM623" s="337"/>
      <c r="CN623" s="337"/>
      <c r="CO623" s="337"/>
      <c r="CP623" s="337"/>
      <c r="CQ623" s="337"/>
      <c r="CR623" s="337"/>
      <c r="CS623" s="337"/>
      <c r="CT623" s="337"/>
      <c r="CU623" s="337"/>
      <c r="CV623" s="337"/>
    </row>
    <row r="624" spans="1:100" x14ac:dyDescent="0.15">
      <c r="A624" s="366"/>
      <c r="B624" s="337"/>
      <c r="C624" s="367"/>
      <c r="D624" s="337"/>
      <c r="E624" s="337"/>
      <c r="F624" s="337"/>
      <c r="G624" s="337"/>
      <c r="H624" s="365"/>
      <c r="I624" s="365"/>
      <c r="J624" s="365"/>
      <c r="K624" s="337"/>
      <c r="L624" s="337"/>
      <c r="M624" s="368"/>
      <c r="N624" s="368"/>
      <c r="O624" s="337"/>
      <c r="P624" s="337"/>
      <c r="Q624" s="368"/>
      <c r="R624" s="337"/>
      <c r="S624" s="368"/>
      <c r="T624" s="337"/>
      <c r="U624" s="337"/>
      <c r="V624" s="337"/>
      <c r="W624" s="337"/>
      <c r="X624" s="337"/>
      <c r="Y624" s="337"/>
      <c r="Z624" s="337"/>
      <c r="AA624" s="337"/>
      <c r="AB624" s="337"/>
      <c r="AC624" s="337"/>
      <c r="AD624" s="337"/>
      <c r="AE624" s="337"/>
      <c r="AF624" s="368"/>
      <c r="AG624" s="337"/>
      <c r="AM624" s="337"/>
      <c r="AN624" s="337"/>
      <c r="AO624" s="337"/>
      <c r="AP624" s="337"/>
      <c r="AQ624" s="337"/>
      <c r="AR624" s="365"/>
      <c r="AS624" s="365"/>
      <c r="AT624" s="365"/>
      <c r="AU624" s="365"/>
      <c r="AV624" s="365"/>
      <c r="BA624" s="337"/>
      <c r="BC624" s="365"/>
      <c r="BD624" s="365"/>
      <c r="BE624" s="365"/>
      <c r="BF624" s="365"/>
      <c r="BG624" s="365"/>
      <c r="BH624" s="365"/>
      <c r="BI624" s="365"/>
      <c r="BL624" s="365"/>
      <c r="BM624" s="365"/>
      <c r="BN624" s="365"/>
      <c r="BO624" s="365"/>
      <c r="BP624" s="365"/>
      <c r="BQ624" s="365"/>
      <c r="BR624" s="365"/>
      <c r="BS624" s="367"/>
      <c r="BT624" s="367"/>
      <c r="BU624" s="365"/>
      <c r="BV624" s="365"/>
      <c r="BW624" s="367"/>
      <c r="BX624" s="337"/>
      <c r="BY624" s="337"/>
      <c r="BZ624" s="337"/>
      <c r="CA624" s="337"/>
      <c r="CB624" s="337"/>
      <c r="CC624" s="337"/>
      <c r="CD624" s="337"/>
      <c r="CE624" s="337"/>
      <c r="CF624" s="337"/>
      <c r="CG624" s="337"/>
      <c r="CH624" s="337"/>
      <c r="CI624" s="337"/>
      <c r="CJ624" s="337"/>
      <c r="CK624" s="337"/>
      <c r="CL624" s="337"/>
      <c r="CM624" s="337"/>
      <c r="CN624" s="337"/>
      <c r="CO624" s="337"/>
      <c r="CP624" s="337"/>
      <c r="CQ624" s="337"/>
      <c r="CR624" s="337"/>
      <c r="CS624" s="337"/>
      <c r="CT624" s="337"/>
      <c r="CU624" s="337"/>
      <c r="CV624" s="337"/>
    </row>
    <row r="625" spans="1:100" x14ac:dyDescent="0.15">
      <c r="A625" s="366"/>
      <c r="B625" s="337"/>
      <c r="C625" s="367"/>
      <c r="D625" s="337"/>
      <c r="E625" s="337"/>
      <c r="F625" s="337"/>
      <c r="G625" s="337"/>
      <c r="H625" s="365"/>
      <c r="I625" s="365"/>
      <c r="J625" s="365"/>
      <c r="K625" s="337"/>
      <c r="L625" s="337"/>
      <c r="M625" s="368"/>
      <c r="N625" s="368"/>
      <c r="O625" s="337"/>
      <c r="P625" s="337"/>
      <c r="Q625" s="368"/>
      <c r="R625" s="337"/>
      <c r="S625" s="368"/>
      <c r="T625" s="337"/>
      <c r="U625" s="337"/>
      <c r="V625" s="337"/>
      <c r="W625" s="337"/>
      <c r="X625" s="337"/>
      <c r="Y625" s="337"/>
      <c r="Z625" s="337"/>
      <c r="AA625" s="337"/>
      <c r="AB625" s="337"/>
      <c r="AC625" s="337"/>
      <c r="AD625" s="337"/>
      <c r="AE625" s="337"/>
      <c r="AF625" s="368"/>
      <c r="AG625" s="337"/>
      <c r="AM625" s="337"/>
      <c r="AN625" s="337"/>
      <c r="AO625" s="337"/>
      <c r="AP625" s="337"/>
      <c r="AQ625" s="337"/>
      <c r="AR625" s="365"/>
      <c r="AS625" s="365"/>
      <c r="AT625" s="365"/>
      <c r="AU625" s="365"/>
      <c r="AV625" s="365"/>
      <c r="BA625" s="337"/>
      <c r="BC625" s="365"/>
      <c r="BD625" s="365"/>
      <c r="BE625" s="365"/>
      <c r="BF625" s="365"/>
      <c r="BG625" s="365"/>
      <c r="BH625" s="365"/>
      <c r="BI625" s="365"/>
      <c r="BL625" s="365"/>
      <c r="BM625" s="365"/>
      <c r="BN625" s="365"/>
      <c r="BO625" s="365"/>
      <c r="BP625" s="365"/>
      <c r="BQ625" s="365"/>
      <c r="BR625" s="365"/>
      <c r="BS625" s="367"/>
      <c r="BT625" s="367"/>
      <c r="BU625" s="365"/>
      <c r="BV625" s="365"/>
      <c r="BW625" s="367"/>
      <c r="BX625" s="337"/>
      <c r="BY625" s="337"/>
      <c r="BZ625" s="337"/>
      <c r="CA625" s="337"/>
      <c r="CB625" s="337"/>
      <c r="CC625" s="337"/>
      <c r="CD625" s="337"/>
      <c r="CE625" s="337"/>
      <c r="CF625" s="337"/>
      <c r="CG625" s="337"/>
      <c r="CH625" s="337"/>
      <c r="CI625" s="337"/>
      <c r="CJ625" s="337"/>
      <c r="CK625" s="337"/>
      <c r="CL625" s="337"/>
      <c r="CM625" s="337"/>
      <c r="CN625" s="337"/>
      <c r="CO625" s="337"/>
      <c r="CP625" s="337"/>
      <c r="CQ625" s="337"/>
      <c r="CR625" s="337"/>
      <c r="CS625" s="337"/>
      <c r="CT625" s="337"/>
      <c r="CU625" s="337"/>
      <c r="CV625" s="337"/>
    </row>
    <row r="626" spans="1:100" x14ac:dyDescent="0.15">
      <c r="A626" s="366"/>
      <c r="B626" s="337"/>
      <c r="C626" s="367"/>
      <c r="D626" s="337"/>
      <c r="E626" s="337"/>
      <c r="F626" s="337"/>
      <c r="G626" s="337"/>
      <c r="H626" s="365"/>
      <c r="I626" s="365"/>
      <c r="J626" s="365"/>
      <c r="K626" s="337"/>
      <c r="L626" s="337"/>
      <c r="M626" s="368"/>
      <c r="N626" s="368"/>
      <c r="O626" s="337"/>
      <c r="P626" s="337"/>
      <c r="Q626" s="368"/>
      <c r="R626" s="337"/>
      <c r="S626" s="368"/>
      <c r="T626" s="337"/>
      <c r="U626" s="337"/>
      <c r="V626" s="337"/>
      <c r="W626" s="337"/>
      <c r="X626" s="337"/>
      <c r="Y626" s="337"/>
      <c r="Z626" s="337"/>
      <c r="AA626" s="337"/>
      <c r="AB626" s="337"/>
      <c r="AC626" s="337"/>
      <c r="AD626" s="337"/>
      <c r="AE626" s="337"/>
      <c r="AF626" s="368"/>
      <c r="AG626" s="337"/>
      <c r="AM626" s="337"/>
      <c r="AN626" s="337"/>
      <c r="AO626" s="337"/>
      <c r="AP626" s="337"/>
      <c r="AQ626" s="337"/>
      <c r="AR626" s="365"/>
      <c r="AS626" s="365"/>
      <c r="AT626" s="365"/>
      <c r="AU626" s="365"/>
      <c r="AV626" s="365"/>
      <c r="BA626" s="337"/>
      <c r="BC626" s="365"/>
      <c r="BD626" s="365"/>
      <c r="BE626" s="365"/>
      <c r="BF626" s="365"/>
      <c r="BG626" s="365"/>
      <c r="BH626" s="365"/>
      <c r="BI626" s="365"/>
      <c r="BL626" s="365"/>
      <c r="BM626" s="365"/>
      <c r="BN626" s="365"/>
      <c r="BO626" s="365"/>
      <c r="BP626" s="365"/>
      <c r="BQ626" s="365"/>
      <c r="BR626" s="365"/>
      <c r="BS626" s="367"/>
      <c r="BT626" s="367"/>
      <c r="BU626" s="365"/>
      <c r="BV626" s="365"/>
      <c r="BW626" s="367"/>
      <c r="BX626" s="337"/>
      <c r="BY626" s="337"/>
      <c r="BZ626" s="337"/>
      <c r="CA626" s="337"/>
      <c r="CB626" s="337"/>
      <c r="CC626" s="337"/>
      <c r="CD626" s="337"/>
      <c r="CE626" s="337"/>
      <c r="CF626" s="337"/>
      <c r="CG626" s="337"/>
      <c r="CH626" s="337"/>
      <c r="CI626" s="337"/>
      <c r="CJ626" s="337"/>
      <c r="CK626" s="337"/>
      <c r="CL626" s="337"/>
      <c r="CM626" s="337"/>
      <c r="CN626" s="337"/>
      <c r="CO626" s="337"/>
      <c r="CP626" s="337"/>
      <c r="CQ626" s="337"/>
      <c r="CR626" s="337"/>
      <c r="CS626" s="337"/>
      <c r="CT626" s="337"/>
      <c r="CU626" s="337"/>
      <c r="CV626" s="337"/>
    </row>
    <row r="627" spans="1:100" x14ac:dyDescent="0.15">
      <c r="A627" s="366"/>
      <c r="B627" s="337"/>
      <c r="C627" s="367"/>
      <c r="D627" s="337"/>
      <c r="E627" s="337"/>
      <c r="F627" s="337"/>
      <c r="G627" s="337"/>
      <c r="H627" s="365"/>
      <c r="I627" s="365"/>
      <c r="J627" s="365"/>
      <c r="K627" s="337"/>
      <c r="L627" s="337"/>
      <c r="M627" s="368"/>
      <c r="N627" s="368"/>
      <c r="O627" s="337"/>
      <c r="P627" s="337"/>
      <c r="Q627" s="368"/>
      <c r="R627" s="337"/>
      <c r="S627" s="368"/>
      <c r="T627" s="337"/>
      <c r="U627" s="337"/>
      <c r="V627" s="337"/>
      <c r="W627" s="337"/>
      <c r="X627" s="337"/>
      <c r="Y627" s="337"/>
      <c r="Z627" s="337"/>
      <c r="AA627" s="337"/>
      <c r="AB627" s="337"/>
      <c r="AC627" s="337"/>
      <c r="AD627" s="337"/>
      <c r="AE627" s="337"/>
      <c r="AF627" s="368"/>
      <c r="AG627" s="337"/>
      <c r="AM627" s="337"/>
      <c r="AN627" s="337"/>
      <c r="AO627" s="337"/>
      <c r="AP627" s="337"/>
      <c r="AQ627" s="337"/>
      <c r="AR627" s="365"/>
      <c r="AS627" s="365"/>
      <c r="AT627" s="365"/>
      <c r="AU627" s="365"/>
      <c r="AV627" s="365"/>
      <c r="BA627" s="337"/>
      <c r="BC627" s="365"/>
      <c r="BD627" s="365"/>
      <c r="BE627" s="365"/>
      <c r="BF627" s="365"/>
      <c r="BG627" s="365"/>
      <c r="BH627" s="365"/>
      <c r="BI627" s="365"/>
      <c r="BL627" s="365"/>
      <c r="BM627" s="365"/>
      <c r="BN627" s="365"/>
      <c r="BO627" s="365"/>
      <c r="BP627" s="365"/>
      <c r="BQ627" s="365"/>
      <c r="BR627" s="365"/>
      <c r="BS627" s="367"/>
      <c r="BT627" s="367"/>
      <c r="BU627" s="365"/>
      <c r="BV627" s="365"/>
      <c r="BW627" s="367"/>
      <c r="BX627" s="337"/>
      <c r="BY627" s="337"/>
      <c r="BZ627" s="337"/>
      <c r="CA627" s="337"/>
      <c r="CB627" s="337"/>
      <c r="CC627" s="337"/>
      <c r="CD627" s="337"/>
      <c r="CE627" s="337"/>
      <c r="CF627" s="337"/>
      <c r="CG627" s="337"/>
      <c r="CH627" s="337"/>
      <c r="CI627" s="337"/>
      <c r="CJ627" s="337"/>
      <c r="CK627" s="337"/>
      <c r="CL627" s="337"/>
      <c r="CM627" s="337"/>
      <c r="CN627" s="337"/>
      <c r="CO627" s="337"/>
      <c r="CP627" s="337"/>
      <c r="CQ627" s="337"/>
      <c r="CR627" s="337"/>
      <c r="CS627" s="337"/>
      <c r="CT627" s="337"/>
      <c r="CU627" s="337"/>
      <c r="CV627" s="337"/>
    </row>
    <row r="628" spans="1:100" x14ac:dyDescent="0.15">
      <c r="A628" s="366"/>
      <c r="B628" s="337"/>
      <c r="C628" s="367"/>
      <c r="D628" s="337"/>
      <c r="E628" s="337"/>
      <c r="F628" s="337"/>
      <c r="G628" s="337"/>
      <c r="H628" s="365"/>
      <c r="I628" s="365"/>
      <c r="J628" s="365"/>
      <c r="K628" s="337"/>
      <c r="L628" s="337"/>
      <c r="M628" s="368"/>
      <c r="N628" s="368"/>
      <c r="O628" s="337"/>
      <c r="P628" s="337"/>
      <c r="Q628" s="368"/>
      <c r="R628" s="337"/>
      <c r="S628" s="368"/>
      <c r="T628" s="337"/>
      <c r="U628" s="337"/>
      <c r="V628" s="337"/>
      <c r="W628" s="337"/>
      <c r="X628" s="337"/>
      <c r="Y628" s="337"/>
      <c r="Z628" s="337"/>
      <c r="AA628" s="337"/>
      <c r="AB628" s="337"/>
      <c r="AC628" s="337"/>
      <c r="AD628" s="337"/>
      <c r="AE628" s="337"/>
      <c r="AF628" s="368"/>
      <c r="AG628" s="337"/>
      <c r="AM628" s="337"/>
      <c r="AN628" s="337"/>
      <c r="AO628" s="337"/>
      <c r="AP628" s="337"/>
      <c r="AQ628" s="337"/>
      <c r="AR628" s="365"/>
      <c r="AS628" s="365"/>
      <c r="AT628" s="365"/>
      <c r="AU628" s="365"/>
      <c r="AV628" s="365"/>
      <c r="BA628" s="337"/>
      <c r="BC628" s="365"/>
      <c r="BD628" s="365"/>
      <c r="BE628" s="365"/>
      <c r="BF628" s="365"/>
      <c r="BG628" s="365"/>
      <c r="BH628" s="365"/>
      <c r="BI628" s="365"/>
      <c r="BL628" s="365"/>
      <c r="BM628" s="365"/>
      <c r="BN628" s="365"/>
      <c r="BO628" s="365"/>
      <c r="BP628" s="365"/>
      <c r="BQ628" s="365"/>
      <c r="BR628" s="365"/>
      <c r="BS628" s="367"/>
      <c r="BT628" s="367"/>
      <c r="BU628" s="365"/>
      <c r="BV628" s="365"/>
      <c r="BW628" s="367"/>
      <c r="BX628" s="337"/>
      <c r="BY628" s="337"/>
      <c r="BZ628" s="337"/>
      <c r="CA628" s="337"/>
      <c r="CB628" s="337"/>
      <c r="CC628" s="337"/>
      <c r="CD628" s="337"/>
      <c r="CE628" s="337"/>
      <c r="CF628" s="337"/>
      <c r="CG628" s="337"/>
      <c r="CH628" s="337"/>
      <c r="CI628" s="337"/>
      <c r="CJ628" s="337"/>
      <c r="CK628" s="337"/>
      <c r="CL628" s="337"/>
      <c r="CM628" s="337"/>
      <c r="CN628" s="337"/>
      <c r="CO628" s="337"/>
      <c r="CP628" s="337"/>
      <c r="CQ628" s="337"/>
      <c r="CR628" s="337"/>
      <c r="CS628" s="337"/>
      <c r="CT628" s="337"/>
      <c r="CU628" s="337"/>
      <c r="CV628" s="337"/>
    </row>
    <row r="629" spans="1:100" x14ac:dyDescent="0.15">
      <c r="A629" s="366"/>
      <c r="B629" s="337"/>
      <c r="C629" s="367"/>
      <c r="D629" s="337"/>
      <c r="E629" s="337"/>
      <c r="F629" s="337"/>
      <c r="G629" s="337"/>
      <c r="H629" s="365"/>
      <c r="I629" s="365"/>
      <c r="J629" s="365"/>
      <c r="K629" s="337"/>
      <c r="L629" s="337"/>
      <c r="M629" s="368"/>
      <c r="N629" s="368"/>
      <c r="O629" s="337"/>
      <c r="P629" s="337"/>
      <c r="Q629" s="368"/>
      <c r="R629" s="337"/>
      <c r="S629" s="368"/>
      <c r="T629" s="337"/>
      <c r="U629" s="337"/>
      <c r="V629" s="337"/>
      <c r="W629" s="337"/>
      <c r="X629" s="337"/>
      <c r="Y629" s="337"/>
      <c r="Z629" s="337"/>
      <c r="AA629" s="337"/>
      <c r="AB629" s="337"/>
      <c r="AC629" s="337"/>
      <c r="AD629" s="337"/>
      <c r="AE629" s="337"/>
      <c r="AF629" s="368"/>
      <c r="AG629" s="337"/>
      <c r="AM629" s="337"/>
      <c r="AN629" s="337"/>
      <c r="AO629" s="337"/>
      <c r="AP629" s="337"/>
      <c r="AQ629" s="337"/>
      <c r="AR629" s="365"/>
      <c r="AS629" s="365"/>
      <c r="AT629" s="365"/>
      <c r="AU629" s="365"/>
      <c r="AV629" s="365"/>
      <c r="BA629" s="337"/>
      <c r="BC629" s="365"/>
      <c r="BD629" s="365"/>
      <c r="BE629" s="365"/>
      <c r="BF629" s="365"/>
      <c r="BG629" s="365"/>
      <c r="BH629" s="365"/>
      <c r="BI629" s="365"/>
      <c r="BL629" s="365"/>
      <c r="BM629" s="365"/>
      <c r="BN629" s="365"/>
      <c r="BO629" s="365"/>
      <c r="BP629" s="365"/>
      <c r="BQ629" s="365"/>
      <c r="BR629" s="365"/>
      <c r="BS629" s="367"/>
      <c r="BT629" s="367"/>
      <c r="BU629" s="365"/>
      <c r="BV629" s="365"/>
      <c r="BW629" s="367"/>
      <c r="BX629" s="337"/>
      <c r="BY629" s="337"/>
      <c r="BZ629" s="337"/>
      <c r="CA629" s="337"/>
      <c r="CB629" s="337"/>
      <c r="CC629" s="337"/>
      <c r="CD629" s="337"/>
      <c r="CE629" s="337"/>
      <c r="CF629" s="337"/>
      <c r="CG629" s="337"/>
      <c r="CH629" s="337"/>
      <c r="CI629" s="337"/>
      <c r="CJ629" s="337"/>
      <c r="CK629" s="337"/>
      <c r="CL629" s="337"/>
      <c r="CM629" s="337"/>
      <c r="CN629" s="337"/>
      <c r="CO629" s="337"/>
      <c r="CP629" s="337"/>
      <c r="CQ629" s="337"/>
      <c r="CR629" s="337"/>
      <c r="CS629" s="337"/>
      <c r="CT629" s="337"/>
      <c r="CU629" s="337"/>
      <c r="CV629" s="337"/>
    </row>
    <row r="630" spans="1:100" x14ac:dyDescent="0.15">
      <c r="A630" s="366"/>
      <c r="B630" s="337"/>
      <c r="C630" s="367"/>
      <c r="D630" s="337"/>
      <c r="E630" s="337"/>
      <c r="F630" s="337"/>
      <c r="G630" s="337"/>
      <c r="H630" s="365"/>
      <c r="I630" s="365"/>
      <c r="J630" s="365"/>
      <c r="K630" s="337"/>
      <c r="L630" s="337"/>
      <c r="M630" s="368"/>
      <c r="N630" s="368"/>
      <c r="O630" s="337"/>
      <c r="P630" s="337"/>
      <c r="Q630" s="368"/>
      <c r="R630" s="337"/>
      <c r="S630" s="368"/>
      <c r="T630" s="337"/>
      <c r="U630" s="337"/>
      <c r="V630" s="337"/>
      <c r="W630" s="337"/>
      <c r="X630" s="337"/>
      <c r="Y630" s="337"/>
      <c r="Z630" s="337"/>
      <c r="AA630" s="337"/>
      <c r="AB630" s="337"/>
      <c r="AC630" s="337"/>
      <c r="AD630" s="337"/>
      <c r="AE630" s="337"/>
      <c r="AF630" s="368"/>
      <c r="AG630" s="337"/>
      <c r="AM630" s="337"/>
      <c r="AN630" s="337"/>
      <c r="AO630" s="337"/>
      <c r="AP630" s="337"/>
      <c r="AQ630" s="337"/>
      <c r="AR630" s="365"/>
      <c r="AS630" s="365"/>
      <c r="AT630" s="365"/>
      <c r="AU630" s="365"/>
      <c r="AV630" s="365"/>
      <c r="BA630" s="337"/>
      <c r="BC630" s="365"/>
      <c r="BD630" s="365"/>
      <c r="BE630" s="365"/>
      <c r="BF630" s="365"/>
      <c r="BG630" s="365"/>
      <c r="BH630" s="365"/>
      <c r="BI630" s="365"/>
      <c r="BL630" s="365"/>
      <c r="BM630" s="365"/>
      <c r="BN630" s="365"/>
      <c r="BO630" s="365"/>
      <c r="BP630" s="365"/>
      <c r="BQ630" s="365"/>
      <c r="BR630" s="365"/>
      <c r="BS630" s="367"/>
      <c r="BT630" s="367"/>
      <c r="BU630" s="365"/>
      <c r="BV630" s="365"/>
      <c r="BW630" s="367"/>
      <c r="BX630" s="337"/>
      <c r="BY630" s="337"/>
      <c r="BZ630" s="337"/>
      <c r="CA630" s="337"/>
      <c r="CB630" s="337"/>
      <c r="CC630" s="337"/>
      <c r="CD630" s="337"/>
      <c r="CE630" s="337"/>
      <c r="CF630" s="337"/>
      <c r="CG630" s="337"/>
      <c r="CH630" s="337"/>
      <c r="CI630" s="337"/>
      <c r="CJ630" s="337"/>
      <c r="CK630" s="337"/>
      <c r="CL630" s="337"/>
      <c r="CM630" s="337"/>
      <c r="CN630" s="337"/>
      <c r="CO630" s="337"/>
      <c r="CP630" s="337"/>
      <c r="CQ630" s="337"/>
      <c r="CR630" s="337"/>
      <c r="CS630" s="337"/>
      <c r="CT630" s="337"/>
      <c r="CU630" s="337"/>
      <c r="CV630" s="337"/>
    </row>
    <row r="631" spans="1:100" x14ac:dyDescent="0.15">
      <c r="A631" s="366"/>
      <c r="B631" s="337"/>
      <c r="C631" s="367"/>
      <c r="D631" s="337"/>
      <c r="E631" s="337"/>
      <c r="F631" s="337"/>
      <c r="G631" s="337"/>
      <c r="H631" s="365"/>
      <c r="I631" s="365"/>
      <c r="J631" s="365"/>
      <c r="K631" s="337"/>
      <c r="L631" s="337"/>
      <c r="M631" s="368"/>
      <c r="N631" s="368"/>
      <c r="O631" s="337"/>
      <c r="P631" s="337"/>
      <c r="Q631" s="368"/>
      <c r="R631" s="337"/>
      <c r="S631" s="368"/>
      <c r="T631" s="337"/>
      <c r="U631" s="337"/>
      <c r="V631" s="337"/>
      <c r="W631" s="337"/>
      <c r="X631" s="337"/>
      <c r="Y631" s="337"/>
      <c r="Z631" s="337"/>
      <c r="AA631" s="337"/>
      <c r="AB631" s="337"/>
      <c r="AC631" s="337"/>
      <c r="AD631" s="337"/>
      <c r="AE631" s="337"/>
      <c r="AF631" s="368"/>
      <c r="AG631" s="337"/>
      <c r="AM631" s="337"/>
      <c r="AN631" s="337"/>
      <c r="AO631" s="337"/>
      <c r="AP631" s="337"/>
      <c r="AQ631" s="337"/>
      <c r="AR631" s="365"/>
      <c r="AS631" s="365"/>
      <c r="AT631" s="365"/>
      <c r="AU631" s="365"/>
      <c r="AV631" s="365"/>
      <c r="BA631" s="337"/>
      <c r="BC631" s="365"/>
      <c r="BD631" s="365"/>
      <c r="BE631" s="365"/>
      <c r="BF631" s="365"/>
      <c r="BG631" s="365"/>
      <c r="BH631" s="365"/>
      <c r="BI631" s="365"/>
      <c r="BL631" s="365"/>
      <c r="BM631" s="365"/>
      <c r="BN631" s="365"/>
      <c r="BO631" s="365"/>
      <c r="BP631" s="365"/>
      <c r="BQ631" s="365"/>
      <c r="BR631" s="365"/>
      <c r="BS631" s="367"/>
      <c r="BT631" s="367"/>
      <c r="BU631" s="365"/>
      <c r="BV631" s="365"/>
      <c r="BW631" s="367"/>
      <c r="BX631" s="337"/>
      <c r="BY631" s="337"/>
      <c r="BZ631" s="337"/>
      <c r="CA631" s="337"/>
      <c r="CB631" s="337"/>
      <c r="CC631" s="337"/>
      <c r="CD631" s="337"/>
      <c r="CE631" s="337"/>
      <c r="CF631" s="337"/>
      <c r="CG631" s="337"/>
      <c r="CH631" s="337"/>
      <c r="CI631" s="337"/>
      <c r="CJ631" s="337"/>
      <c r="CK631" s="337"/>
      <c r="CL631" s="337"/>
      <c r="CM631" s="337"/>
      <c r="CN631" s="337"/>
      <c r="CO631" s="337"/>
      <c r="CP631" s="337"/>
      <c r="CQ631" s="337"/>
      <c r="CR631" s="337"/>
      <c r="CS631" s="337"/>
      <c r="CT631" s="337"/>
      <c r="CU631" s="337"/>
      <c r="CV631" s="337"/>
    </row>
    <row r="632" spans="1:100" x14ac:dyDescent="0.15">
      <c r="A632" s="366"/>
      <c r="B632" s="337"/>
      <c r="C632" s="367"/>
      <c r="D632" s="337"/>
      <c r="E632" s="337"/>
      <c r="F632" s="337"/>
      <c r="G632" s="337"/>
      <c r="H632" s="365"/>
      <c r="I632" s="365"/>
      <c r="J632" s="365"/>
      <c r="K632" s="337"/>
      <c r="L632" s="337"/>
      <c r="M632" s="368"/>
      <c r="N632" s="368"/>
      <c r="O632" s="337"/>
      <c r="P632" s="337"/>
      <c r="Q632" s="368"/>
      <c r="R632" s="337"/>
      <c r="S632" s="368"/>
      <c r="T632" s="337"/>
      <c r="U632" s="337"/>
      <c r="V632" s="337"/>
      <c r="W632" s="337"/>
      <c r="X632" s="337"/>
      <c r="Y632" s="337"/>
      <c r="Z632" s="337"/>
      <c r="AA632" s="337"/>
      <c r="AB632" s="337"/>
      <c r="AC632" s="337"/>
      <c r="AD632" s="337"/>
      <c r="AE632" s="337"/>
      <c r="AF632" s="368"/>
      <c r="AG632" s="337"/>
      <c r="AM632" s="337"/>
      <c r="AN632" s="337"/>
      <c r="AO632" s="337"/>
      <c r="AP632" s="337"/>
      <c r="AQ632" s="337"/>
      <c r="AR632" s="365"/>
      <c r="AS632" s="365"/>
      <c r="AT632" s="365"/>
      <c r="AU632" s="365"/>
      <c r="AV632" s="365"/>
      <c r="BA632" s="337"/>
      <c r="BC632" s="365"/>
      <c r="BD632" s="365"/>
      <c r="BE632" s="365"/>
      <c r="BF632" s="365"/>
      <c r="BG632" s="365"/>
      <c r="BH632" s="365"/>
      <c r="BI632" s="365"/>
      <c r="BL632" s="365"/>
      <c r="BM632" s="365"/>
      <c r="BN632" s="365"/>
      <c r="BO632" s="365"/>
      <c r="BP632" s="365"/>
      <c r="BQ632" s="365"/>
      <c r="BR632" s="365"/>
      <c r="BS632" s="367"/>
      <c r="BT632" s="367"/>
      <c r="BU632" s="365"/>
      <c r="BV632" s="365"/>
      <c r="BW632" s="367"/>
      <c r="BX632" s="337"/>
      <c r="BY632" s="337"/>
      <c r="BZ632" s="337"/>
      <c r="CA632" s="337"/>
      <c r="CB632" s="337"/>
      <c r="CC632" s="337"/>
      <c r="CD632" s="337"/>
      <c r="CE632" s="337"/>
      <c r="CF632" s="337"/>
      <c r="CG632" s="337"/>
      <c r="CH632" s="337"/>
      <c r="CI632" s="337"/>
      <c r="CJ632" s="337"/>
      <c r="CK632" s="337"/>
      <c r="CL632" s="337"/>
      <c r="CM632" s="337"/>
      <c r="CN632" s="337"/>
      <c r="CO632" s="337"/>
      <c r="CP632" s="337"/>
      <c r="CQ632" s="337"/>
      <c r="CR632" s="337"/>
      <c r="CS632" s="337"/>
      <c r="CT632" s="337"/>
      <c r="CU632" s="337"/>
      <c r="CV632" s="337"/>
    </row>
    <row r="633" spans="1:100" x14ac:dyDescent="0.15">
      <c r="A633" s="366"/>
      <c r="B633" s="337"/>
      <c r="C633" s="367"/>
      <c r="D633" s="337"/>
      <c r="E633" s="337"/>
      <c r="F633" s="337"/>
      <c r="G633" s="337"/>
      <c r="H633" s="365"/>
      <c r="I633" s="365"/>
      <c r="J633" s="365"/>
      <c r="K633" s="337"/>
      <c r="L633" s="337"/>
      <c r="M633" s="368"/>
      <c r="N633" s="368"/>
      <c r="O633" s="337"/>
      <c r="P633" s="337"/>
      <c r="Q633" s="368"/>
      <c r="R633" s="337"/>
      <c r="S633" s="368"/>
      <c r="T633" s="337"/>
      <c r="U633" s="337"/>
      <c r="V633" s="337"/>
      <c r="W633" s="337"/>
      <c r="X633" s="337"/>
      <c r="Y633" s="337"/>
      <c r="Z633" s="337"/>
      <c r="AA633" s="337"/>
      <c r="AB633" s="337"/>
      <c r="AC633" s="337"/>
      <c r="AD633" s="337"/>
      <c r="AE633" s="337"/>
      <c r="AF633" s="368"/>
      <c r="AG633" s="337"/>
      <c r="AM633" s="337"/>
      <c r="AN633" s="337"/>
      <c r="AO633" s="337"/>
      <c r="AP633" s="337"/>
      <c r="AQ633" s="337"/>
      <c r="AR633" s="365"/>
      <c r="AS633" s="365"/>
      <c r="AT633" s="365"/>
      <c r="AU633" s="365"/>
      <c r="AV633" s="365"/>
      <c r="BA633" s="337"/>
      <c r="BC633" s="365"/>
      <c r="BD633" s="365"/>
      <c r="BE633" s="365"/>
      <c r="BF633" s="365"/>
      <c r="BG633" s="365"/>
      <c r="BH633" s="365"/>
      <c r="BI633" s="365"/>
      <c r="BL633" s="365"/>
      <c r="BM633" s="365"/>
      <c r="BN633" s="365"/>
      <c r="BO633" s="365"/>
      <c r="BP633" s="365"/>
      <c r="BQ633" s="365"/>
      <c r="BR633" s="365"/>
      <c r="BS633" s="367"/>
      <c r="BT633" s="367"/>
      <c r="BU633" s="365"/>
      <c r="BV633" s="365"/>
      <c r="BW633" s="367"/>
      <c r="BX633" s="337"/>
      <c r="BY633" s="337"/>
      <c r="BZ633" s="337"/>
      <c r="CA633" s="337"/>
      <c r="CB633" s="337"/>
      <c r="CC633" s="337"/>
      <c r="CD633" s="337"/>
      <c r="CE633" s="337"/>
      <c r="CF633" s="337"/>
      <c r="CG633" s="337"/>
      <c r="CH633" s="337"/>
      <c r="CI633" s="337"/>
      <c r="CJ633" s="337"/>
      <c r="CK633" s="337"/>
      <c r="CL633" s="337"/>
      <c r="CM633" s="337"/>
      <c r="CN633" s="337"/>
      <c r="CO633" s="337"/>
      <c r="CP633" s="337"/>
      <c r="CQ633" s="337"/>
      <c r="CR633" s="337"/>
      <c r="CS633" s="337"/>
      <c r="CT633" s="337"/>
      <c r="CU633" s="337"/>
      <c r="CV633" s="337"/>
    </row>
    <row r="634" spans="1:100" x14ac:dyDescent="0.15">
      <c r="A634" s="366"/>
      <c r="B634" s="337"/>
      <c r="C634" s="367"/>
      <c r="D634" s="337"/>
      <c r="E634" s="337"/>
      <c r="F634" s="337"/>
      <c r="G634" s="337"/>
      <c r="H634" s="365"/>
      <c r="I634" s="365"/>
      <c r="J634" s="365"/>
      <c r="K634" s="337"/>
      <c r="L634" s="337"/>
      <c r="M634" s="368"/>
      <c r="N634" s="368"/>
      <c r="O634" s="337"/>
      <c r="P634" s="337"/>
      <c r="Q634" s="368"/>
      <c r="R634" s="337"/>
      <c r="S634" s="368"/>
      <c r="T634" s="337"/>
      <c r="U634" s="337"/>
      <c r="V634" s="337"/>
      <c r="W634" s="337"/>
      <c r="X634" s="337"/>
      <c r="Y634" s="337"/>
      <c r="Z634" s="337"/>
      <c r="AA634" s="337"/>
      <c r="AB634" s="337"/>
      <c r="AC634" s="337"/>
      <c r="AD634" s="337"/>
      <c r="AE634" s="337"/>
      <c r="AF634" s="368"/>
      <c r="AG634" s="337"/>
      <c r="AM634" s="337"/>
      <c r="AN634" s="337"/>
      <c r="AO634" s="337"/>
      <c r="AP634" s="337"/>
      <c r="AQ634" s="337"/>
      <c r="AR634" s="365"/>
      <c r="AS634" s="365"/>
      <c r="AT634" s="365"/>
      <c r="AU634" s="365"/>
      <c r="AV634" s="365"/>
      <c r="BA634" s="337"/>
      <c r="BC634" s="365"/>
      <c r="BD634" s="365"/>
      <c r="BE634" s="365"/>
      <c r="BF634" s="365"/>
      <c r="BG634" s="365"/>
      <c r="BH634" s="365"/>
      <c r="BI634" s="365"/>
      <c r="BL634" s="365"/>
      <c r="BM634" s="365"/>
      <c r="BN634" s="365"/>
      <c r="BO634" s="365"/>
      <c r="BP634" s="365"/>
      <c r="BQ634" s="365"/>
      <c r="BR634" s="365"/>
      <c r="BS634" s="367"/>
      <c r="BT634" s="367"/>
      <c r="BU634" s="365"/>
      <c r="BV634" s="365"/>
      <c r="BW634" s="367"/>
      <c r="BX634" s="337"/>
      <c r="BY634" s="337"/>
      <c r="BZ634" s="337"/>
      <c r="CA634" s="337"/>
      <c r="CB634" s="337"/>
      <c r="CC634" s="337"/>
      <c r="CD634" s="337"/>
      <c r="CE634" s="337"/>
      <c r="CF634" s="337"/>
      <c r="CG634" s="337"/>
      <c r="CH634" s="337"/>
      <c r="CI634" s="337"/>
      <c r="CJ634" s="337"/>
      <c r="CK634" s="337"/>
      <c r="CL634" s="337"/>
      <c r="CM634" s="337"/>
      <c r="CN634" s="337"/>
      <c r="CO634" s="337"/>
      <c r="CP634" s="337"/>
      <c r="CQ634" s="337"/>
      <c r="CR634" s="337"/>
      <c r="CS634" s="337"/>
      <c r="CT634" s="337"/>
      <c r="CU634" s="337"/>
      <c r="CV634" s="337"/>
    </row>
    <row r="635" spans="1:100" x14ac:dyDescent="0.15">
      <c r="A635" s="366"/>
      <c r="B635" s="337"/>
      <c r="C635" s="367"/>
      <c r="D635" s="337"/>
      <c r="E635" s="337"/>
      <c r="F635" s="337"/>
      <c r="G635" s="337"/>
      <c r="H635" s="365"/>
      <c r="I635" s="365"/>
      <c r="J635" s="365"/>
      <c r="K635" s="337"/>
      <c r="L635" s="337"/>
      <c r="M635" s="368"/>
      <c r="N635" s="368"/>
      <c r="O635" s="337"/>
      <c r="P635" s="337"/>
      <c r="Q635" s="368"/>
      <c r="R635" s="337"/>
      <c r="S635" s="368"/>
      <c r="T635" s="337"/>
      <c r="U635" s="337"/>
      <c r="V635" s="337"/>
      <c r="W635" s="337"/>
      <c r="X635" s="337"/>
      <c r="Y635" s="337"/>
      <c r="Z635" s="337"/>
      <c r="AA635" s="337"/>
      <c r="AB635" s="337"/>
      <c r="AC635" s="337"/>
      <c r="AD635" s="337"/>
      <c r="AE635" s="337"/>
      <c r="AF635" s="368"/>
      <c r="AG635" s="337"/>
      <c r="AM635" s="337"/>
      <c r="AN635" s="337"/>
      <c r="AO635" s="337"/>
      <c r="AP635" s="337"/>
      <c r="AQ635" s="337"/>
      <c r="AR635" s="365"/>
      <c r="AS635" s="365"/>
      <c r="AT635" s="365"/>
      <c r="AU635" s="365"/>
      <c r="AV635" s="365"/>
      <c r="BA635" s="337"/>
      <c r="BC635" s="365"/>
      <c r="BD635" s="365"/>
      <c r="BE635" s="365"/>
      <c r="BF635" s="365"/>
      <c r="BG635" s="365"/>
      <c r="BH635" s="365"/>
      <c r="BI635" s="365"/>
      <c r="BL635" s="365"/>
      <c r="BM635" s="365"/>
      <c r="BN635" s="365"/>
      <c r="BO635" s="365"/>
      <c r="BP635" s="365"/>
      <c r="BQ635" s="365"/>
      <c r="BR635" s="365"/>
      <c r="BS635" s="367"/>
      <c r="BT635" s="367"/>
      <c r="BU635" s="365"/>
      <c r="BV635" s="365"/>
      <c r="BW635" s="367"/>
      <c r="BX635" s="337"/>
      <c r="BY635" s="337"/>
      <c r="BZ635" s="337"/>
      <c r="CA635" s="337"/>
      <c r="CB635" s="337"/>
      <c r="CC635" s="337"/>
      <c r="CD635" s="337"/>
      <c r="CE635" s="337"/>
      <c r="CF635" s="337"/>
      <c r="CG635" s="337"/>
      <c r="CH635" s="337"/>
      <c r="CI635" s="337"/>
      <c r="CJ635" s="337"/>
      <c r="CK635" s="337"/>
      <c r="CL635" s="337"/>
      <c r="CM635" s="337"/>
      <c r="CN635" s="337"/>
      <c r="CO635" s="337"/>
      <c r="CP635" s="337"/>
      <c r="CQ635" s="337"/>
      <c r="CR635" s="337"/>
      <c r="CS635" s="337"/>
      <c r="CT635" s="337"/>
      <c r="CU635" s="337"/>
      <c r="CV635" s="337"/>
    </row>
    <row r="636" spans="1:100" x14ac:dyDescent="0.15">
      <c r="A636" s="366"/>
      <c r="B636" s="337"/>
      <c r="C636" s="367"/>
      <c r="D636" s="337"/>
      <c r="E636" s="337"/>
      <c r="F636" s="337"/>
      <c r="G636" s="337"/>
      <c r="H636" s="365"/>
      <c r="I636" s="365"/>
      <c r="J636" s="365"/>
      <c r="K636" s="337"/>
      <c r="L636" s="337"/>
      <c r="M636" s="368"/>
      <c r="N636" s="368"/>
      <c r="O636" s="337"/>
      <c r="P636" s="337"/>
      <c r="Q636" s="368"/>
      <c r="R636" s="337"/>
      <c r="S636" s="368"/>
      <c r="T636" s="337"/>
      <c r="U636" s="337"/>
      <c r="V636" s="337"/>
      <c r="W636" s="337"/>
      <c r="X636" s="337"/>
      <c r="Y636" s="337"/>
      <c r="Z636" s="337"/>
      <c r="AA636" s="337"/>
      <c r="AB636" s="337"/>
      <c r="AC636" s="337"/>
      <c r="AD636" s="337"/>
      <c r="AE636" s="337"/>
      <c r="AF636" s="368"/>
      <c r="AG636" s="337"/>
      <c r="AM636" s="337"/>
      <c r="AN636" s="337"/>
      <c r="AO636" s="337"/>
      <c r="AP636" s="337"/>
      <c r="AQ636" s="337"/>
      <c r="AR636" s="365"/>
      <c r="AS636" s="365"/>
      <c r="AT636" s="365"/>
      <c r="AU636" s="365"/>
      <c r="AV636" s="365"/>
      <c r="BA636" s="337"/>
      <c r="BC636" s="365"/>
      <c r="BD636" s="365"/>
      <c r="BE636" s="365"/>
      <c r="BF636" s="365"/>
      <c r="BG636" s="365"/>
      <c r="BH636" s="365"/>
      <c r="BI636" s="365"/>
      <c r="BL636" s="365"/>
      <c r="BM636" s="365"/>
      <c r="BN636" s="365"/>
      <c r="BO636" s="365"/>
      <c r="BP636" s="365"/>
      <c r="BQ636" s="365"/>
      <c r="BR636" s="365"/>
      <c r="BS636" s="367"/>
      <c r="BT636" s="367"/>
      <c r="BU636" s="365"/>
      <c r="BV636" s="365"/>
      <c r="BW636" s="367"/>
      <c r="BX636" s="337"/>
      <c r="BY636" s="337"/>
      <c r="BZ636" s="337"/>
      <c r="CA636" s="337"/>
      <c r="CB636" s="337"/>
      <c r="CC636" s="337"/>
      <c r="CD636" s="337"/>
      <c r="CE636" s="337"/>
      <c r="CF636" s="337"/>
      <c r="CG636" s="337"/>
      <c r="CH636" s="337"/>
      <c r="CI636" s="337"/>
      <c r="CJ636" s="337"/>
      <c r="CK636" s="337"/>
      <c r="CL636" s="337"/>
      <c r="CM636" s="337"/>
      <c r="CN636" s="337"/>
      <c r="CO636" s="337"/>
      <c r="CP636" s="337"/>
      <c r="CQ636" s="337"/>
      <c r="CR636" s="337"/>
      <c r="CS636" s="337"/>
      <c r="CT636" s="337"/>
      <c r="CU636" s="337"/>
      <c r="CV636" s="337"/>
    </row>
    <row r="637" spans="1:100" x14ac:dyDescent="0.15">
      <c r="A637" s="366"/>
      <c r="B637" s="337"/>
      <c r="C637" s="367"/>
      <c r="D637" s="337"/>
      <c r="E637" s="337"/>
      <c r="F637" s="337"/>
      <c r="G637" s="337"/>
      <c r="H637" s="365"/>
      <c r="I637" s="365"/>
      <c r="J637" s="365"/>
      <c r="K637" s="337"/>
      <c r="L637" s="337"/>
      <c r="M637" s="368"/>
      <c r="N637" s="368"/>
      <c r="O637" s="337"/>
      <c r="P637" s="337"/>
      <c r="Q637" s="368"/>
      <c r="R637" s="337"/>
      <c r="S637" s="368"/>
      <c r="T637" s="337"/>
      <c r="U637" s="337"/>
      <c r="V637" s="337"/>
      <c r="W637" s="337"/>
      <c r="X637" s="337"/>
      <c r="Y637" s="337"/>
      <c r="Z637" s="337"/>
      <c r="AA637" s="337"/>
      <c r="AB637" s="337"/>
      <c r="AC637" s="337"/>
      <c r="AD637" s="337"/>
      <c r="AE637" s="337"/>
      <c r="AF637" s="368"/>
      <c r="AG637" s="337"/>
      <c r="AM637" s="337"/>
      <c r="AN637" s="337"/>
      <c r="AO637" s="337"/>
      <c r="AP637" s="337"/>
      <c r="AQ637" s="337"/>
      <c r="AR637" s="365"/>
      <c r="AS637" s="365"/>
      <c r="AT637" s="365"/>
      <c r="AU637" s="365"/>
      <c r="AV637" s="365"/>
      <c r="BA637" s="337"/>
      <c r="BC637" s="365"/>
      <c r="BD637" s="365"/>
      <c r="BE637" s="365"/>
      <c r="BF637" s="365"/>
      <c r="BG637" s="365"/>
      <c r="BH637" s="365"/>
      <c r="BI637" s="365"/>
      <c r="BL637" s="365"/>
      <c r="BM637" s="365"/>
      <c r="BN637" s="365"/>
      <c r="BO637" s="365"/>
      <c r="BP637" s="365"/>
      <c r="BQ637" s="365"/>
      <c r="BR637" s="365"/>
      <c r="BS637" s="367"/>
      <c r="BT637" s="367"/>
      <c r="BU637" s="365"/>
      <c r="BV637" s="365"/>
      <c r="BW637" s="367"/>
      <c r="BX637" s="337"/>
      <c r="BY637" s="337"/>
      <c r="BZ637" s="337"/>
      <c r="CA637" s="337"/>
      <c r="CB637" s="337"/>
      <c r="CC637" s="337"/>
      <c r="CD637" s="337"/>
      <c r="CE637" s="337"/>
      <c r="CF637" s="337"/>
      <c r="CG637" s="337"/>
      <c r="CH637" s="337"/>
      <c r="CI637" s="337"/>
      <c r="CJ637" s="337"/>
      <c r="CK637" s="337"/>
      <c r="CL637" s="337"/>
      <c r="CM637" s="337"/>
      <c r="CN637" s="337"/>
      <c r="CO637" s="337"/>
      <c r="CP637" s="337"/>
      <c r="CQ637" s="337"/>
      <c r="CR637" s="337"/>
      <c r="CS637" s="337"/>
      <c r="CT637" s="337"/>
      <c r="CU637" s="337"/>
      <c r="CV637" s="337"/>
    </row>
    <row r="638" spans="1:100" x14ac:dyDescent="0.15">
      <c r="A638" s="366"/>
      <c r="B638" s="337"/>
      <c r="C638" s="367"/>
      <c r="D638" s="337"/>
      <c r="E638" s="337"/>
      <c r="F638" s="337"/>
      <c r="G638" s="337"/>
      <c r="H638" s="365"/>
      <c r="I638" s="365"/>
      <c r="J638" s="365"/>
      <c r="K638" s="337"/>
      <c r="L638" s="337"/>
      <c r="M638" s="368"/>
      <c r="N638" s="368"/>
      <c r="O638" s="337"/>
      <c r="P638" s="337"/>
      <c r="Q638" s="368"/>
      <c r="R638" s="337"/>
      <c r="S638" s="368"/>
      <c r="T638" s="337"/>
      <c r="U638" s="337"/>
      <c r="V638" s="337"/>
      <c r="W638" s="337"/>
      <c r="X638" s="337"/>
      <c r="Y638" s="337"/>
      <c r="Z638" s="337"/>
      <c r="AA638" s="337"/>
      <c r="AB638" s="337"/>
      <c r="AC638" s="337"/>
      <c r="AD638" s="337"/>
      <c r="AE638" s="337"/>
      <c r="AF638" s="368"/>
      <c r="AG638" s="337"/>
      <c r="AM638" s="337"/>
      <c r="AN638" s="337"/>
      <c r="AO638" s="337"/>
      <c r="AP638" s="337"/>
      <c r="AQ638" s="337"/>
      <c r="AR638" s="365"/>
      <c r="AS638" s="365"/>
      <c r="AT638" s="365"/>
      <c r="AU638" s="365"/>
      <c r="AV638" s="365"/>
      <c r="BA638" s="337"/>
      <c r="BC638" s="365"/>
      <c r="BD638" s="365"/>
      <c r="BE638" s="365"/>
      <c r="BF638" s="365"/>
      <c r="BG638" s="365"/>
      <c r="BH638" s="365"/>
      <c r="BI638" s="365"/>
      <c r="BL638" s="365"/>
      <c r="BM638" s="365"/>
      <c r="BN638" s="365"/>
      <c r="BO638" s="365"/>
      <c r="BP638" s="365"/>
      <c r="BQ638" s="365"/>
      <c r="BR638" s="365"/>
      <c r="BS638" s="367"/>
      <c r="BT638" s="367"/>
      <c r="BU638" s="365"/>
      <c r="BV638" s="365"/>
      <c r="BW638" s="367"/>
      <c r="BX638" s="337"/>
      <c r="BY638" s="337"/>
      <c r="BZ638" s="337"/>
      <c r="CA638" s="337"/>
      <c r="CB638" s="337"/>
      <c r="CC638" s="337"/>
      <c r="CD638" s="337"/>
      <c r="CE638" s="337"/>
      <c r="CF638" s="337"/>
      <c r="CG638" s="337"/>
      <c r="CH638" s="337"/>
      <c r="CI638" s="337"/>
      <c r="CJ638" s="337"/>
      <c r="CK638" s="337"/>
      <c r="CL638" s="337"/>
      <c r="CM638" s="337"/>
      <c r="CN638" s="337"/>
      <c r="CO638" s="337"/>
      <c r="CP638" s="337"/>
      <c r="CQ638" s="337"/>
      <c r="CR638" s="337"/>
      <c r="CS638" s="337"/>
      <c r="CT638" s="337"/>
      <c r="CU638" s="337"/>
      <c r="CV638" s="337"/>
    </row>
    <row r="639" spans="1:100" x14ac:dyDescent="0.15">
      <c r="A639" s="366"/>
      <c r="B639" s="337"/>
      <c r="C639" s="367"/>
      <c r="D639" s="337"/>
      <c r="E639" s="337"/>
      <c r="F639" s="337"/>
      <c r="G639" s="337"/>
      <c r="H639" s="365"/>
      <c r="I639" s="365"/>
      <c r="J639" s="365"/>
      <c r="K639" s="337"/>
      <c r="L639" s="337"/>
      <c r="M639" s="368"/>
      <c r="N639" s="368"/>
      <c r="O639" s="337"/>
      <c r="P639" s="337"/>
      <c r="Q639" s="368"/>
      <c r="R639" s="337"/>
      <c r="S639" s="368"/>
      <c r="T639" s="337"/>
      <c r="U639" s="337"/>
      <c r="V639" s="337"/>
      <c r="W639" s="337"/>
      <c r="X639" s="337"/>
      <c r="Y639" s="337"/>
      <c r="Z639" s="337"/>
      <c r="AA639" s="337"/>
      <c r="AB639" s="337"/>
      <c r="AC639" s="337"/>
      <c r="AD639" s="337"/>
      <c r="AE639" s="337"/>
      <c r="AF639" s="368"/>
      <c r="AG639" s="337"/>
      <c r="AM639" s="337"/>
      <c r="AN639" s="337"/>
      <c r="AO639" s="337"/>
      <c r="AP639" s="337"/>
      <c r="AQ639" s="337"/>
      <c r="AR639" s="365"/>
      <c r="AS639" s="365"/>
      <c r="AT639" s="365"/>
      <c r="AU639" s="365"/>
      <c r="AV639" s="365"/>
      <c r="BA639" s="337"/>
      <c r="BC639" s="365"/>
      <c r="BD639" s="365"/>
      <c r="BE639" s="365"/>
      <c r="BF639" s="365"/>
      <c r="BG639" s="365"/>
      <c r="BH639" s="365"/>
      <c r="BI639" s="365"/>
      <c r="BL639" s="365"/>
      <c r="BM639" s="365"/>
      <c r="BN639" s="365"/>
      <c r="BO639" s="365"/>
      <c r="BP639" s="365"/>
      <c r="BQ639" s="365"/>
      <c r="BR639" s="365"/>
      <c r="BS639" s="367"/>
      <c r="BT639" s="367"/>
      <c r="BU639" s="365"/>
      <c r="BV639" s="365"/>
      <c r="BW639" s="367"/>
      <c r="BX639" s="337"/>
      <c r="BY639" s="337"/>
      <c r="BZ639" s="337"/>
      <c r="CA639" s="337"/>
      <c r="CB639" s="337"/>
      <c r="CC639" s="337"/>
      <c r="CD639" s="337"/>
      <c r="CE639" s="337"/>
      <c r="CF639" s="337"/>
      <c r="CG639" s="337"/>
      <c r="CH639" s="337"/>
      <c r="CI639" s="337"/>
      <c r="CJ639" s="337"/>
      <c r="CK639" s="337"/>
      <c r="CL639" s="337"/>
      <c r="CM639" s="337"/>
      <c r="CN639" s="337"/>
      <c r="CO639" s="337"/>
      <c r="CP639" s="337"/>
      <c r="CQ639" s="337"/>
      <c r="CR639" s="337"/>
      <c r="CS639" s="337"/>
      <c r="CT639" s="337"/>
      <c r="CU639" s="337"/>
      <c r="CV639" s="337"/>
    </row>
    <row r="640" spans="1:100" x14ac:dyDescent="0.15">
      <c r="A640" s="366"/>
      <c r="B640" s="337"/>
      <c r="C640" s="367"/>
      <c r="D640" s="337"/>
      <c r="E640" s="337"/>
      <c r="F640" s="337"/>
      <c r="G640" s="337"/>
      <c r="H640" s="365"/>
      <c r="I640" s="365"/>
      <c r="J640" s="365"/>
      <c r="K640" s="337"/>
      <c r="L640" s="337"/>
      <c r="M640" s="368"/>
      <c r="N640" s="368"/>
      <c r="O640" s="337"/>
      <c r="P640" s="337"/>
      <c r="Q640" s="368"/>
      <c r="R640" s="337"/>
      <c r="S640" s="368"/>
      <c r="T640" s="337"/>
      <c r="U640" s="337"/>
      <c r="V640" s="337"/>
      <c r="W640" s="337"/>
      <c r="X640" s="337"/>
      <c r="Y640" s="337"/>
      <c r="Z640" s="337"/>
      <c r="AA640" s="337"/>
      <c r="AB640" s="337"/>
      <c r="AC640" s="337"/>
      <c r="AD640" s="337"/>
      <c r="AE640" s="337"/>
      <c r="AF640" s="368"/>
      <c r="AG640" s="337"/>
      <c r="AM640" s="337"/>
      <c r="AN640" s="337"/>
      <c r="AO640" s="337"/>
      <c r="AP640" s="337"/>
      <c r="AQ640" s="337"/>
      <c r="AR640" s="365"/>
      <c r="AS640" s="365"/>
      <c r="AT640" s="365"/>
      <c r="AU640" s="365"/>
      <c r="AV640" s="365"/>
      <c r="BA640" s="337"/>
      <c r="BC640" s="365"/>
      <c r="BD640" s="365"/>
      <c r="BE640" s="365"/>
      <c r="BF640" s="365"/>
      <c r="BG640" s="365"/>
      <c r="BH640" s="365"/>
      <c r="BI640" s="365"/>
      <c r="BL640" s="365"/>
      <c r="BM640" s="365"/>
      <c r="BN640" s="365"/>
      <c r="BO640" s="365"/>
      <c r="BP640" s="365"/>
      <c r="BQ640" s="365"/>
      <c r="BR640" s="365"/>
      <c r="BS640" s="367"/>
      <c r="BT640" s="367"/>
      <c r="BU640" s="365"/>
      <c r="BV640" s="365"/>
      <c r="BW640" s="367"/>
      <c r="BX640" s="337"/>
      <c r="BY640" s="337"/>
      <c r="BZ640" s="337"/>
      <c r="CA640" s="337"/>
      <c r="CB640" s="337"/>
      <c r="CC640" s="337"/>
      <c r="CD640" s="337"/>
      <c r="CE640" s="337"/>
      <c r="CF640" s="337"/>
      <c r="CG640" s="337"/>
      <c r="CH640" s="337"/>
      <c r="CI640" s="337"/>
      <c r="CJ640" s="337"/>
      <c r="CK640" s="337"/>
      <c r="CL640" s="337"/>
      <c r="CM640" s="337"/>
      <c r="CN640" s="337"/>
      <c r="CO640" s="337"/>
      <c r="CP640" s="337"/>
      <c r="CQ640" s="337"/>
      <c r="CR640" s="337"/>
      <c r="CS640" s="337"/>
      <c r="CT640" s="337"/>
      <c r="CU640" s="337"/>
      <c r="CV640" s="337"/>
    </row>
    <row r="641" spans="1:100" x14ac:dyDescent="0.15">
      <c r="A641" s="366"/>
      <c r="B641" s="337"/>
      <c r="C641" s="367"/>
      <c r="D641" s="337"/>
      <c r="E641" s="337"/>
      <c r="F641" s="337"/>
      <c r="G641" s="337"/>
      <c r="H641" s="365"/>
      <c r="I641" s="365"/>
      <c r="J641" s="365"/>
      <c r="K641" s="337"/>
      <c r="L641" s="337"/>
      <c r="M641" s="368"/>
      <c r="N641" s="368"/>
      <c r="O641" s="337"/>
      <c r="P641" s="337"/>
      <c r="Q641" s="368"/>
      <c r="R641" s="337"/>
      <c r="S641" s="368"/>
      <c r="T641" s="337"/>
      <c r="U641" s="337"/>
      <c r="V641" s="337"/>
      <c r="W641" s="337"/>
      <c r="X641" s="337"/>
      <c r="Y641" s="337"/>
      <c r="Z641" s="337"/>
      <c r="AA641" s="337"/>
      <c r="AB641" s="337"/>
      <c r="AC641" s="337"/>
      <c r="AD641" s="337"/>
      <c r="AE641" s="337"/>
      <c r="AF641" s="368"/>
      <c r="AG641" s="337"/>
      <c r="AM641" s="337"/>
      <c r="AN641" s="337"/>
      <c r="AO641" s="337"/>
      <c r="AP641" s="337"/>
      <c r="AQ641" s="337"/>
      <c r="AR641" s="365"/>
      <c r="AS641" s="365"/>
      <c r="AT641" s="365"/>
      <c r="AU641" s="365"/>
      <c r="AV641" s="365"/>
      <c r="BA641" s="337"/>
      <c r="BC641" s="365"/>
      <c r="BD641" s="365"/>
      <c r="BE641" s="365"/>
      <c r="BF641" s="365"/>
      <c r="BG641" s="365"/>
      <c r="BH641" s="365"/>
      <c r="BI641" s="365"/>
      <c r="BL641" s="365"/>
      <c r="BM641" s="365"/>
      <c r="BN641" s="365"/>
      <c r="BO641" s="365"/>
      <c r="BP641" s="365"/>
      <c r="BQ641" s="365"/>
      <c r="BR641" s="365"/>
      <c r="BS641" s="367"/>
      <c r="BT641" s="367"/>
      <c r="BU641" s="365"/>
      <c r="BV641" s="365"/>
      <c r="BW641" s="367"/>
      <c r="BX641" s="337"/>
      <c r="BY641" s="337"/>
      <c r="BZ641" s="337"/>
      <c r="CA641" s="337"/>
      <c r="CB641" s="337"/>
      <c r="CC641" s="337"/>
      <c r="CD641" s="337"/>
      <c r="CE641" s="337"/>
      <c r="CF641" s="337"/>
      <c r="CG641" s="337"/>
      <c r="CH641" s="337"/>
      <c r="CI641" s="337"/>
      <c r="CJ641" s="337"/>
      <c r="CK641" s="337"/>
      <c r="CL641" s="337"/>
      <c r="CM641" s="337"/>
      <c r="CN641" s="337"/>
      <c r="CO641" s="337"/>
      <c r="CP641" s="337"/>
      <c r="CQ641" s="337"/>
      <c r="CR641" s="337"/>
      <c r="CS641" s="337"/>
      <c r="CT641" s="337"/>
      <c r="CU641" s="337"/>
      <c r="CV641" s="337"/>
    </row>
    <row r="642" spans="1:100" x14ac:dyDescent="0.15">
      <c r="A642" s="366"/>
      <c r="B642" s="337"/>
      <c r="C642" s="367"/>
      <c r="D642" s="337"/>
      <c r="E642" s="337"/>
      <c r="F642" s="337"/>
      <c r="G642" s="337"/>
      <c r="H642" s="365"/>
      <c r="I642" s="365"/>
      <c r="J642" s="365"/>
      <c r="K642" s="337"/>
      <c r="L642" s="337"/>
      <c r="M642" s="368"/>
      <c r="N642" s="368"/>
      <c r="O642" s="337"/>
      <c r="P642" s="337"/>
      <c r="Q642" s="368"/>
      <c r="R642" s="337"/>
      <c r="S642" s="368"/>
      <c r="T642" s="337"/>
      <c r="U642" s="337"/>
      <c r="V642" s="337"/>
      <c r="W642" s="337"/>
      <c r="X642" s="337"/>
      <c r="Y642" s="337"/>
      <c r="Z642" s="337"/>
      <c r="AA642" s="337"/>
      <c r="AB642" s="337"/>
      <c r="AC642" s="337"/>
      <c r="AD642" s="337"/>
      <c r="AE642" s="337"/>
      <c r="AF642" s="368"/>
      <c r="AG642" s="337"/>
      <c r="AM642" s="337"/>
      <c r="AN642" s="337"/>
      <c r="AO642" s="337"/>
      <c r="AP642" s="337"/>
      <c r="AQ642" s="337"/>
      <c r="AR642" s="365"/>
      <c r="AS642" s="365"/>
      <c r="AT642" s="365"/>
      <c r="AU642" s="365"/>
      <c r="AV642" s="365"/>
      <c r="BA642" s="337"/>
      <c r="BC642" s="365"/>
      <c r="BD642" s="365"/>
      <c r="BE642" s="365"/>
      <c r="BF642" s="365"/>
      <c r="BG642" s="365"/>
      <c r="BH642" s="365"/>
      <c r="BI642" s="365"/>
      <c r="BL642" s="365"/>
      <c r="BM642" s="365"/>
      <c r="BN642" s="365"/>
      <c r="BO642" s="365"/>
      <c r="BP642" s="365"/>
      <c r="BQ642" s="365"/>
      <c r="BR642" s="365"/>
      <c r="BS642" s="367"/>
      <c r="BT642" s="367"/>
      <c r="BU642" s="365"/>
      <c r="BV642" s="365"/>
      <c r="BW642" s="367"/>
      <c r="BX642" s="337"/>
      <c r="BY642" s="337"/>
      <c r="BZ642" s="337"/>
      <c r="CA642" s="337"/>
      <c r="CB642" s="337"/>
      <c r="CC642" s="337"/>
      <c r="CD642" s="337"/>
      <c r="CE642" s="337"/>
      <c r="CF642" s="337"/>
      <c r="CG642" s="337"/>
      <c r="CH642" s="337"/>
      <c r="CI642" s="337"/>
      <c r="CJ642" s="337"/>
      <c r="CK642" s="337"/>
      <c r="CL642" s="337"/>
      <c r="CM642" s="337"/>
      <c r="CN642" s="337"/>
      <c r="CO642" s="337"/>
      <c r="CP642" s="337"/>
      <c r="CQ642" s="337"/>
      <c r="CR642" s="337"/>
      <c r="CS642" s="337"/>
      <c r="CT642" s="337"/>
      <c r="CU642" s="337"/>
      <c r="CV642" s="337"/>
    </row>
    <row r="643" spans="1:100" x14ac:dyDescent="0.15">
      <c r="A643" s="366"/>
      <c r="B643" s="337"/>
      <c r="C643" s="367"/>
      <c r="D643" s="337"/>
      <c r="E643" s="337"/>
      <c r="F643" s="337"/>
      <c r="G643" s="337"/>
      <c r="H643" s="365"/>
      <c r="I643" s="365"/>
      <c r="J643" s="365"/>
      <c r="K643" s="337"/>
      <c r="L643" s="337"/>
      <c r="M643" s="368"/>
      <c r="N643" s="368"/>
      <c r="O643" s="337"/>
      <c r="P643" s="337"/>
      <c r="Q643" s="368"/>
      <c r="R643" s="337"/>
      <c r="S643" s="368"/>
      <c r="T643" s="337"/>
      <c r="U643" s="337"/>
      <c r="V643" s="337"/>
      <c r="W643" s="337"/>
      <c r="X643" s="337"/>
      <c r="Y643" s="337"/>
      <c r="Z643" s="337"/>
      <c r="AA643" s="337"/>
      <c r="AB643" s="337"/>
      <c r="AC643" s="337"/>
      <c r="AD643" s="337"/>
      <c r="AE643" s="337"/>
      <c r="AF643" s="368"/>
      <c r="AG643" s="337"/>
      <c r="AM643" s="337"/>
      <c r="AN643" s="337"/>
      <c r="AO643" s="337"/>
      <c r="AP643" s="337"/>
      <c r="AQ643" s="337"/>
      <c r="AR643" s="365"/>
      <c r="AS643" s="365"/>
      <c r="AT643" s="365"/>
      <c r="AU643" s="365"/>
      <c r="AV643" s="365"/>
      <c r="BA643" s="337"/>
      <c r="BC643" s="365"/>
      <c r="BD643" s="365"/>
      <c r="BE643" s="365"/>
      <c r="BF643" s="365"/>
      <c r="BG643" s="365"/>
      <c r="BH643" s="365"/>
      <c r="BI643" s="365"/>
      <c r="BL643" s="365"/>
      <c r="BM643" s="365"/>
      <c r="BN643" s="365"/>
      <c r="BO643" s="365"/>
      <c r="BP643" s="365"/>
      <c r="BQ643" s="365"/>
      <c r="BR643" s="365"/>
      <c r="BS643" s="367"/>
      <c r="BT643" s="367"/>
      <c r="BU643" s="365"/>
      <c r="BV643" s="365"/>
      <c r="BW643" s="367"/>
      <c r="BX643" s="337"/>
      <c r="BY643" s="337"/>
      <c r="BZ643" s="337"/>
      <c r="CA643" s="337"/>
      <c r="CB643" s="337"/>
      <c r="CC643" s="337"/>
      <c r="CD643" s="337"/>
      <c r="CE643" s="337"/>
      <c r="CF643" s="337"/>
      <c r="CG643" s="337"/>
      <c r="CH643" s="337"/>
      <c r="CI643" s="337"/>
      <c r="CJ643" s="337"/>
      <c r="CK643" s="337"/>
      <c r="CL643" s="337"/>
      <c r="CM643" s="337"/>
      <c r="CN643" s="337"/>
      <c r="CO643" s="337"/>
      <c r="CP643" s="337"/>
      <c r="CQ643" s="337"/>
      <c r="CR643" s="337"/>
      <c r="CS643" s="337"/>
      <c r="CT643" s="337"/>
      <c r="CU643" s="337"/>
      <c r="CV643" s="337"/>
    </row>
    <row r="644" spans="1:100" x14ac:dyDescent="0.15">
      <c r="A644" s="366"/>
      <c r="B644" s="337"/>
      <c r="C644" s="367"/>
      <c r="D644" s="337"/>
      <c r="E644" s="337"/>
      <c r="F644" s="337"/>
      <c r="G644" s="337"/>
      <c r="H644" s="365"/>
      <c r="I644" s="365"/>
      <c r="J644" s="365"/>
      <c r="K644" s="337"/>
      <c r="L644" s="337"/>
      <c r="M644" s="368"/>
      <c r="N644" s="368"/>
      <c r="O644" s="337"/>
      <c r="P644" s="337"/>
      <c r="Q644" s="368"/>
      <c r="R644" s="337"/>
      <c r="S644" s="368"/>
      <c r="T644" s="337"/>
      <c r="U644" s="337"/>
      <c r="V644" s="337"/>
      <c r="W644" s="337"/>
      <c r="X644" s="337"/>
      <c r="Y644" s="337"/>
      <c r="Z644" s="337"/>
      <c r="AA644" s="337"/>
      <c r="AB644" s="337"/>
      <c r="AC644" s="337"/>
      <c r="AD644" s="337"/>
      <c r="AE644" s="337"/>
      <c r="AF644" s="368"/>
      <c r="AG644" s="337"/>
      <c r="AM644" s="337"/>
      <c r="AN644" s="337"/>
      <c r="AO644" s="337"/>
      <c r="AP644" s="337"/>
      <c r="AQ644" s="337"/>
      <c r="AR644" s="365"/>
      <c r="AS644" s="365"/>
      <c r="AT644" s="365"/>
      <c r="AU644" s="365"/>
      <c r="AV644" s="365"/>
      <c r="BA644" s="337"/>
      <c r="BC644" s="365"/>
      <c r="BD644" s="365"/>
      <c r="BE644" s="365"/>
      <c r="BF644" s="365"/>
      <c r="BG644" s="365"/>
      <c r="BH644" s="365"/>
      <c r="BI644" s="365"/>
      <c r="BL644" s="365"/>
      <c r="BM644" s="365"/>
      <c r="BN644" s="365"/>
      <c r="BO644" s="365"/>
      <c r="BP644" s="365"/>
      <c r="BQ644" s="365"/>
      <c r="BR644" s="365"/>
      <c r="BS644" s="367"/>
      <c r="BT644" s="367"/>
      <c r="BU644" s="365"/>
      <c r="BV644" s="365"/>
      <c r="BW644" s="367"/>
      <c r="BX644" s="337"/>
      <c r="BY644" s="337"/>
      <c r="BZ644" s="337"/>
      <c r="CA644" s="337"/>
      <c r="CB644" s="337"/>
      <c r="CC644" s="337"/>
      <c r="CD644" s="337"/>
      <c r="CE644" s="337"/>
      <c r="CF644" s="337"/>
      <c r="CG644" s="337"/>
      <c r="CH644" s="337"/>
      <c r="CI644" s="337"/>
      <c r="CJ644" s="337"/>
      <c r="CK644" s="337"/>
      <c r="CL644" s="337"/>
      <c r="CM644" s="337"/>
      <c r="CN644" s="337"/>
      <c r="CO644" s="337"/>
      <c r="CP644" s="337"/>
      <c r="CQ644" s="337"/>
      <c r="CR644" s="337"/>
      <c r="CS644" s="337"/>
      <c r="CT644" s="337"/>
      <c r="CU644" s="337"/>
      <c r="CV644" s="337"/>
    </row>
    <row r="645" spans="1:100" x14ac:dyDescent="0.15">
      <c r="A645" s="366"/>
      <c r="B645" s="337"/>
      <c r="C645" s="367"/>
      <c r="D645" s="337"/>
      <c r="E645" s="337"/>
      <c r="F645" s="337"/>
      <c r="G645" s="337"/>
      <c r="H645" s="365"/>
      <c r="I645" s="365"/>
      <c r="J645" s="365"/>
      <c r="K645" s="337"/>
      <c r="L645" s="337"/>
      <c r="M645" s="368"/>
      <c r="N645" s="368"/>
      <c r="O645" s="337"/>
      <c r="P645" s="337"/>
      <c r="Q645" s="368"/>
      <c r="R645" s="337"/>
      <c r="S645" s="368"/>
      <c r="T645" s="337"/>
      <c r="U645" s="337"/>
      <c r="V645" s="337"/>
      <c r="W645" s="337"/>
      <c r="X645" s="337"/>
      <c r="Y645" s="337"/>
      <c r="Z645" s="337"/>
      <c r="AA645" s="337"/>
      <c r="AB645" s="337"/>
      <c r="AC645" s="337"/>
      <c r="AD645" s="337"/>
      <c r="AE645" s="337"/>
      <c r="AF645" s="368"/>
      <c r="AG645" s="337"/>
      <c r="AM645" s="337"/>
      <c r="AN645" s="337"/>
      <c r="AO645" s="337"/>
      <c r="AP645" s="337"/>
      <c r="AQ645" s="337"/>
      <c r="AR645" s="365"/>
      <c r="AS645" s="365"/>
      <c r="AT645" s="365"/>
      <c r="AU645" s="365"/>
      <c r="AV645" s="365"/>
      <c r="BA645" s="337"/>
      <c r="BC645" s="365"/>
      <c r="BD645" s="365"/>
      <c r="BE645" s="365"/>
      <c r="BF645" s="365"/>
      <c r="BG645" s="365"/>
      <c r="BH645" s="365"/>
      <c r="BI645" s="365"/>
      <c r="BL645" s="365"/>
      <c r="BM645" s="365"/>
      <c r="BN645" s="365"/>
      <c r="BO645" s="365"/>
      <c r="BP645" s="365"/>
      <c r="BQ645" s="365"/>
      <c r="BR645" s="365"/>
      <c r="BS645" s="367"/>
      <c r="BT645" s="367"/>
      <c r="BU645" s="365"/>
      <c r="BV645" s="365"/>
      <c r="BW645" s="367"/>
      <c r="BX645" s="337"/>
      <c r="BY645" s="337"/>
      <c r="BZ645" s="337"/>
      <c r="CA645" s="337"/>
      <c r="CB645" s="337"/>
      <c r="CC645" s="337"/>
      <c r="CD645" s="337"/>
      <c r="CE645" s="337"/>
      <c r="CF645" s="337"/>
      <c r="CG645" s="337"/>
      <c r="CH645" s="337"/>
      <c r="CI645" s="337"/>
      <c r="CJ645" s="337"/>
      <c r="CK645" s="337"/>
      <c r="CL645" s="337"/>
      <c r="CM645" s="337"/>
      <c r="CN645" s="337"/>
      <c r="CO645" s="337"/>
      <c r="CP645" s="337"/>
      <c r="CQ645" s="337"/>
      <c r="CR645" s="337"/>
      <c r="CS645" s="337"/>
      <c r="CT645" s="337"/>
      <c r="CU645" s="337"/>
      <c r="CV645" s="337"/>
    </row>
    <row r="646" spans="1:100" x14ac:dyDescent="0.15">
      <c r="A646" s="366"/>
      <c r="B646" s="337"/>
      <c r="C646" s="367"/>
      <c r="D646" s="337"/>
      <c r="E646" s="337"/>
      <c r="F646" s="337"/>
      <c r="G646" s="337"/>
      <c r="H646" s="365"/>
      <c r="I646" s="365"/>
      <c r="J646" s="365"/>
      <c r="K646" s="337"/>
      <c r="L646" s="337"/>
      <c r="M646" s="368"/>
      <c r="N646" s="368"/>
      <c r="O646" s="337"/>
      <c r="P646" s="337"/>
      <c r="Q646" s="368"/>
      <c r="R646" s="337"/>
      <c r="S646" s="368"/>
      <c r="T646" s="337"/>
      <c r="U646" s="337"/>
      <c r="V646" s="337"/>
      <c r="W646" s="337"/>
      <c r="X646" s="337"/>
      <c r="Y646" s="337"/>
      <c r="Z646" s="337"/>
      <c r="AA646" s="337"/>
      <c r="AB646" s="337"/>
      <c r="AC646" s="337"/>
      <c r="AD646" s="337"/>
      <c r="AE646" s="337"/>
      <c r="AF646" s="368"/>
      <c r="AG646" s="337"/>
      <c r="AM646" s="337"/>
      <c r="AN646" s="337"/>
      <c r="AO646" s="337"/>
      <c r="AP646" s="337"/>
      <c r="AQ646" s="337"/>
      <c r="AR646" s="365"/>
      <c r="AS646" s="365"/>
      <c r="AT646" s="365"/>
      <c r="AU646" s="365"/>
      <c r="AV646" s="365"/>
      <c r="BA646" s="337"/>
      <c r="BC646" s="365"/>
      <c r="BD646" s="365"/>
      <c r="BE646" s="365"/>
      <c r="BF646" s="365"/>
      <c r="BG646" s="365"/>
      <c r="BH646" s="365"/>
      <c r="BI646" s="365"/>
      <c r="BL646" s="365"/>
      <c r="BM646" s="365"/>
      <c r="BN646" s="365"/>
      <c r="BO646" s="365"/>
      <c r="BP646" s="365"/>
      <c r="BQ646" s="365"/>
      <c r="BR646" s="365"/>
      <c r="BS646" s="367"/>
      <c r="BT646" s="367"/>
      <c r="BU646" s="365"/>
      <c r="BV646" s="365"/>
      <c r="BW646" s="367"/>
      <c r="BX646" s="337"/>
      <c r="BY646" s="337"/>
      <c r="BZ646" s="337"/>
      <c r="CA646" s="337"/>
      <c r="CB646" s="337"/>
      <c r="CC646" s="337"/>
      <c r="CD646" s="337"/>
      <c r="CE646" s="337"/>
      <c r="CF646" s="337"/>
      <c r="CG646" s="337"/>
      <c r="CH646" s="337"/>
      <c r="CI646" s="337"/>
      <c r="CJ646" s="337"/>
      <c r="CK646" s="337"/>
      <c r="CL646" s="337"/>
      <c r="CM646" s="337"/>
      <c r="CN646" s="337"/>
      <c r="CO646" s="337"/>
      <c r="CP646" s="337"/>
      <c r="CQ646" s="337"/>
      <c r="CR646" s="337"/>
      <c r="CS646" s="337"/>
      <c r="CT646" s="337"/>
      <c r="CU646" s="337"/>
      <c r="CV646" s="337"/>
    </row>
    <row r="647" spans="1:100" x14ac:dyDescent="0.15">
      <c r="A647" s="366"/>
      <c r="B647" s="337"/>
      <c r="C647" s="367"/>
      <c r="D647" s="337"/>
      <c r="E647" s="337"/>
      <c r="F647" s="337"/>
      <c r="G647" s="337"/>
      <c r="H647" s="365"/>
      <c r="I647" s="365"/>
      <c r="J647" s="365"/>
      <c r="K647" s="337"/>
      <c r="L647" s="337"/>
      <c r="M647" s="368"/>
      <c r="N647" s="368"/>
      <c r="O647" s="337"/>
      <c r="P647" s="337"/>
      <c r="Q647" s="368"/>
      <c r="R647" s="337"/>
      <c r="S647" s="368"/>
      <c r="T647" s="337"/>
      <c r="U647" s="337"/>
      <c r="V647" s="337"/>
      <c r="W647" s="337"/>
      <c r="X647" s="337"/>
      <c r="Y647" s="337"/>
      <c r="Z647" s="337"/>
      <c r="AA647" s="337"/>
      <c r="AB647" s="337"/>
      <c r="AC647" s="337"/>
      <c r="AD647" s="337"/>
      <c r="AE647" s="337"/>
      <c r="AF647" s="368"/>
      <c r="AG647" s="337"/>
      <c r="AM647" s="337"/>
      <c r="AN647" s="337"/>
      <c r="AO647" s="337"/>
      <c r="AP647" s="337"/>
      <c r="AQ647" s="337"/>
      <c r="AR647" s="365"/>
      <c r="AS647" s="365"/>
      <c r="AT647" s="365"/>
      <c r="AU647" s="365"/>
      <c r="AV647" s="365"/>
      <c r="BA647" s="337"/>
      <c r="BC647" s="365"/>
      <c r="BD647" s="365"/>
      <c r="BE647" s="365"/>
      <c r="BF647" s="365"/>
      <c r="BG647" s="365"/>
      <c r="BH647" s="365"/>
      <c r="BI647" s="365"/>
      <c r="BL647" s="365"/>
      <c r="BM647" s="365"/>
      <c r="BN647" s="365"/>
      <c r="BO647" s="365"/>
      <c r="BP647" s="365"/>
      <c r="BQ647" s="365"/>
      <c r="BR647" s="365"/>
      <c r="BS647" s="367"/>
      <c r="BT647" s="367"/>
      <c r="BU647" s="365"/>
      <c r="BV647" s="365"/>
      <c r="BW647" s="367"/>
      <c r="BX647" s="337"/>
      <c r="BY647" s="337"/>
      <c r="BZ647" s="337"/>
      <c r="CA647" s="337"/>
      <c r="CB647" s="337"/>
      <c r="CC647" s="337"/>
      <c r="CD647" s="337"/>
      <c r="CE647" s="337"/>
      <c r="CF647" s="337"/>
      <c r="CG647" s="337"/>
      <c r="CH647" s="337"/>
      <c r="CI647" s="337"/>
      <c r="CJ647" s="337"/>
      <c r="CK647" s="337"/>
      <c r="CL647" s="337"/>
      <c r="CM647" s="337"/>
      <c r="CN647" s="337"/>
      <c r="CO647" s="337"/>
      <c r="CP647" s="337"/>
      <c r="CQ647" s="337"/>
      <c r="CR647" s="337"/>
      <c r="CS647" s="337"/>
      <c r="CT647" s="337"/>
      <c r="CU647" s="337"/>
      <c r="CV647" s="337"/>
    </row>
    <row r="648" spans="1:100" x14ac:dyDescent="0.15">
      <c r="A648" s="366"/>
      <c r="B648" s="337"/>
      <c r="C648" s="367"/>
      <c r="D648" s="337"/>
      <c r="E648" s="337"/>
      <c r="F648" s="337"/>
      <c r="G648" s="337"/>
      <c r="H648" s="365"/>
      <c r="I648" s="365"/>
      <c r="J648" s="365"/>
      <c r="K648" s="337"/>
      <c r="L648" s="337"/>
      <c r="M648" s="368"/>
      <c r="N648" s="368"/>
      <c r="O648" s="337"/>
      <c r="P648" s="337"/>
      <c r="Q648" s="368"/>
      <c r="R648" s="337"/>
      <c r="S648" s="368"/>
      <c r="T648" s="337"/>
      <c r="U648" s="337"/>
      <c r="V648" s="337"/>
      <c r="W648" s="337"/>
      <c r="X648" s="337"/>
      <c r="Y648" s="337"/>
      <c r="Z648" s="337"/>
      <c r="AA648" s="337"/>
      <c r="AB648" s="337"/>
      <c r="AC648" s="337"/>
      <c r="AD648" s="337"/>
      <c r="AE648" s="337"/>
      <c r="AF648" s="368"/>
      <c r="AG648" s="337"/>
      <c r="AM648" s="337"/>
      <c r="AN648" s="337"/>
      <c r="AO648" s="337"/>
      <c r="AP648" s="337"/>
      <c r="AQ648" s="337"/>
      <c r="AR648" s="365"/>
      <c r="AS648" s="365"/>
      <c r="AT648" s="365"/>
      <c r="AU648" s="365"/>
      <c r="AV648" s="365"/>
      <c r="BA648" s="337"/>
      <c r="BC648" s="365"/>
      <c r="BD648" s="365"/>
      <c r="BE648" s="365"/>
      <c r="BF648" s="365"/>
      <c r="BG648" s="365"/>
      <c r="BH648" s="365"/>
      <c r="BI648" s="365"/>
      <c r="BL648" s="365"/>
      <c r="BM648" s="365"/>
      <c r="BN648" s="365"/>
      <c r="BO648" s="365"/>
      <c r="BP648" s="365"/>
      <c r="BQ648" s="365"/>
      <c r="BR648" s="365"/>
      <c r="BS648" s="367"/>
      <c r="BT648" s="367"/>
      <c r="BU648" s="365"/>
      <c r="BV648" s="365"/>
      <c r="BW648" s="367"/>
      <c r="BX648" s="337"/>
      <c r="BY648" s="337"/>
      <c r="BZ648" s="337"/>
      <c r="CA648" s="337"/>
      <c r="CB648" s="337"/>
      <c r="CC648" s="337"/>
      <c r="CD648" s="337"/>
      <c r="CE648" s="337"/>
      <c r="CF648" s="337"/>
      <c r="CG648" s="337"/>
      <c r="CH648" s="337"/>
      <c r="CI648" s="337"/>
      <c r="CJ648" s="337"/>
      <c r="CK648" s="337"/>
      <c r="CL648" s="337"/>
      <c r="CM648" s="337"/>
      <c r="CN648" s="337"/>
      <c r="CO648" s="337"/>
      <c r="CP648" s="337"/>
      <c r="CQ648" s="337"/>
      <c r="CR648" s="337"/>
      <c r="CS648" s="337"/>
      <c r="CT648" s="337"/>
      <c r="CU648" s="337"/>
      <c r="CV648" s="337"/>
    </row>
    <row r="649" spans="1:100" x14ac:dyDescent="0.15">
      <c r="A649" s="366"/>
      <c r="B649" s="337"/>
      <c r="C649" s="367"/>
      <c r="D649" s="337"/>
      <c r="E649" s="337"/>
      <c r="F649" s="337"/>
      <c r="G649" s="337"/>
      <c r="H649" s="365"/>
      <c r="I649" s="365"/>
      <c r="J649" s="365"/>
      <c r="K649" s="337"/>
      <c r="L649" s="337"/>
      <c r="M649" s="368"/>
      <c r="N649" s="368"/>
      <c r="O649" s="337"/>
      <c r="P649" s="337"/>
      <c r="Q649" s="368"/>
      <c r="R649" s="337"/>
      <c r="S649" s="368"/>
      <c r="T649" s="337"/>
      <c r="U649" s="337"/>
      <c r="V649" s="337"/>
      <c r="W649" s="337"/>
      <c r="X649" s="337"/>
      <c r="Y649" s="337"/>
      <c r="Z649" s="337"/>
      <c r="AA649" s="337"/>
      <c r="AB649" s="337"/>
      <c r="AC649" s="337"/>
      <c r="AD649" s="337"/>
      <c r="AE649" s="337"/>
      <c r="AF649" s="368"/>
      <c r="AG649" s="337"/>
      <c r="AM649" s="337"/>
      <c r="AN649" s="337"/>
      <c r="AO649" s="337"/>
      <c r="AP649" s="337"/>
      <c r="AQ649" s="337"/>
      <c r="AR649" s="365"/>
      <c r="AS649" s="365"/>
      <c r="AT649" s="365"/>
      <c r="AU649" s="365"/>
      <c r="AV649" s="365"/>
      <c r="BA649" s="337"/>
      <c r="BC649" s="365"/>
      <c r="BD649" s="365"/>
      <c r="BE649" s="365"/>
      <c r="BF649" s="365"/>
      <c r="BG649" s="365"/>
      <c r="BH649" s="365"/>
      <c r="BI649" s="365"/>
      <c r="BL649" s="365"/>
      <c r="BM649" s="365"/>
      <c r="BN649" s="365"/>
      <c r="BO649" s="365"/>
      <c r="BP649" s="365"/>
      <c r="BQ649" s="365"/>
      <c r="BR649" s="365"/>
      <c r="BS649" s="367"/>
      <c r="BT649" s="367"/>
      <c r="BU649" s="365"/>
      <c r="BV649" s="365"/>
      <c r="BW649" s="367"/>
      <c r="BX649" s="337"/>
      <c r="BY649" s="337"/>
      <c r="BZ649" s="337"/>
      <c r="CA649" s="337"/>
      <c r="CB649" s="337"/>
      <c r="CC649" s="337"/>
      <c r="CD649" s="337"/>
      <c r="CE649" s="337"/>
      <c r="CF649" s="337"/>
      <c r="CG649" s="337"/>
      <c r="CH649" s="337"/>
      <c r="CI649" s="337"/>
      <c r="CJ649" s="337"/>
      <c r="CK649" s="337"/>
      <c r="CL649" s="337"/>
      <c r="CM649" s="337"/>
      <c r="CN649" s="337"/>
      <c r="CO649" s="337"/>
      <c r="CP649" s="337"/>
      <c r="CQ649" s="337"/>
      <c r="CR649" s="337"/>
      <c r="CS649" s="337"/>
      <c r="CT649" s="337"/>
      <c r="CU649" s="337"/>
      <c r="CV649" s="337"/>
    </row>
    <row r="650" spans="1:100" x14ac:dyDescent="0.15">
      <c r="A650" s="366"/>
      <c r="B650" s="337"/>
      <c r="C650" s="367"/>
      <c r="D650" s="337"/>
      <c r="E650" s="337"/>
      <c r="F650" s="337"/>
      <c r="G650" s="337"/>
      <c r="H650" s="365"/>
      <c r="I650" s="365"/>
      <c r="J650" s="365"/>
      <c r="K650" s="337"/>
      <c r="L650" s="337"/>
      <c r="M650" s="368"/>
      <c r="N650" s="368"/>
      <c r="O650" s="337"/>
      <c r="P650" s="337"/>
      <c r="Q650" s="368"/>
      <c r="R650" s="337"/>
      <c r="S650" s="368"/>
      <c r="T650" s="337"/>
      <c r="U650" s="337"/>
      <c r="V650" s="337"/>
      <c r="W650" s="337"/>
      <c r="X650" s="337"/>
      <c r="Y650" s="337"/>
      <c r="Z650" s="337"/>
      <c r="AA650" s="337"/>
      <c r="AB650" s="337"/>
      <c r="AC650" s="337"/>
      <c r="AD650" s="337"/>
      <c r="AE650" s="337"/>
      <c r="AF650" s="368"/>
      <c r="AG650" s="337"/>
      <c r="AM650" s="337"/>
      <c r="AN650" s="337"/>
      <c r="AO650" s="337"/>
      <c r="AP650" s="337"/>
      <c r="AQ650" s="337"/>
      <c r="AR650" s="365"/>
      <c r="AS650" s="365"/>
      <c r="AT650" s="365"/>
      <c r="AU650" s="365"/>
      <c r="AV650" s="365"/>
      <c r="BA650" s="337"/>
      <c r="BC650" s="365"/>
      <c r="BD650" s="365"/>
      <c r="BE650" s="365"/>
      <c r="BF650" s="365"/>
      <c r="BG650" s="365"/>
      <c r="BH650" s="365"/>
      <c r="BI650" s="365"/>
      <c r="BL650" s="365"/>
      <c r="BM650" s="365"/>
      <c r="BN650" s="365"/>
      <c r="BO650" s="365"/>
      <c r="BP650" s="365"/>
      <c r="BQ650" s="365"/>
      <c r="BR650" s="365"/>
      <c r="BS650" s="367"/>
      <c r="BT650" s="367"/>
      <c r="BU650" s="365"/>
      <c r="BV650" s="365"/>
      <c r="BW650" s="367"/>
      <c r="BX650" s="337"/>
      <c r="BY650" s="337"/>
      <c r="BZ650" s="337"/>
      <c r="CA650" s="337"/>
      <c r="CB650" s="337"/>
      <c r="CC650" s="337"/>
      <c r="CD650" s="337"/>
      <c r="CE650" s="337"/>
      <c r="CF650" s="337"/>
      <c r="CG650" s="337"/>
      <c r="CH650" s="337"/>
      <c r="CI650" s="337"/>
      <c r="CJ650" s="337"/>
      <c r="CK650" s="337"/>
      <c r="CL650" s="337"/>
      <c r="CM650" s="337"/>
      <c r="CN650" s="337"/>
      <c r="CO650" s="337"/>
      <c r="CP650" s="337"/>
      <c r="CQ650" s="337"/>
      <c r="CR650" s="337"/>
      <c r="CS650" s="337"/>
      <c r="CT650" s="337"/>
      <c r="CU650" s="337"/>
      <c r="CV650" s="337"/>
    </row>
    <row r="651" spans="1:100" x14ac:dyDescent="0.15">
      <c r="A651" s="366"/>
      <c r="B651" s="337"/>
      <c r="C651" s="367"/>
      <c r="D651" s="337"/>
      <c r="E651" s="337"/>
      <c r="F651" s="337"/>
      <c r="G651" s="337"/>
      <c r="H651" s="365"/>
      <c r="I651" s="365"/>
      <c r="J651" s="365"/>
      <c r="K651" s="337"/>
      <c r="L651" s="337"/>
      <c r="M651" s="368"/>
      <c r="N651" s="368"/>
      <c r="O651" s="337"/>
      <c r="P651" s="337"/>
      <c r="Q651" s="368"/>
      <c r="R651" s="337"/>
      <c r="S651" s="368"/>
      <c r="T651" s="337"/>
      <c r="U651" s="337"/>
      <c r="V651" s="337"/>
      <c r="W651" s="337"/>
      <c r="X651" s="337"/>
      <c r="Y651" s="337"/>
      <c r="Z651" s="337"/>
      <c r="AA651" s="337"/>
      <c r="AB651" s="337"/>
      <c r="AC651" s="337"/>
      <c r="AD651" s="337"/>
      <c r="AE651" s="337"/>
      <c r="AF651" s="368"/>
      <c r="AG651" s="337"/>
      <c r="AM651" s="337"/>
      <c r="AN651" s="337"/>
      <c r="AO651" s="337"/>
      <c r="AP651" s="337"/>
      <c r="AQ651" s="337"/>
      <c r="AR651" s="365"/>
      <c r="AS651" s="365"/>
      <c r="AT651" s="365"/>
      <c r="AU651" s="365"/>
      <c r="AV651" s="365"/>
      <c r="BA651" s="337"/>
      <c r="BC651" s="365"/>
      <c r="BD651" s="365"/>
      <c r="BE651" s="365"/>
      <c r="BF651" s="365"/>
      <c r="BG651" s="365"/>
      <c r="BH651" s="365"/>
      <c r="BI651" s="365"/>
      <c r="BL651" s="365"/>
      <c r="BM651" s="365"/>
      <c r="BN651" s="365"/>
      <c r="BO651" s="365"/>
      <c r="BP651" s="365"/>
      <c r="BQ651" s="365"/>
      <c r="BR651" s="365"/>
      <c r="BS651" s="367"/>
      <c r="BT651" s="367"/>
      <c r="BU651" s="365"/>
      <c r="BV651" s="365"/>
      <c r="BW651" s="367"/>
      <c r="BX651" s="337"/>
      <c r="BY651" s="337"/>
      <c r="BZ651" s="337"/>
      <c r="CA651" s="337"/>
      <c r="CB651" s="337"/>
      <c r="CC651" s="337"/>
      <c r="CD651" s="337"/>
      <c r="CE651" s="337"/>
      <c r="CF651" s="337"/>
      <c r="CG651" s="337"/>
      <c r="CH651" s="337"/>
      <c r="CI651" s="337"/>
      <c r="CJ651" s="337"/>
      <c r="CK651" s="337"/>
      <c r="CL651" s="337"/>
      <c r="CM651" s="337"/>
      <c r="CN651" s="337"/>
      <c r="CO651" s="337"/>
      <c r="CP651" s="337"/>
      <c r="CQ651" s="337"/>
      <c r="CR651" s="337"/>
      <c r="CS651" s="337"/>
      <c r="CT651" s="337"/>
      <c r="CU651" s="337"/>
      <c r="CV651" s="337"/>
    </row>
    <row r="652" spans="1:100" x14ac:dyDescent="0.15">
      <c r="A652" s="366"/>
      <c r="B652" s="337"/>
      <c r="C652" s="367"/>
      <c r="D652" s="337"/>
      <c r="E652" s="337"/>
      <c r="F652" s="337"/>
      <c r="G652" s="337"/>
      <c r="H652" s="365"/>
      <c r="I652" s="365"/>
      <c r="J652" s="365"/>
      <c r="K652" s="337"/>
      <c r="L652" s="337"/>
      <c r="M652" s="368"/>
      <c r="N652" s="368"/>
      <c r="O652" s="337"/>
      <c r="P652" s="337"/>
      <c r="Q652" s="368"/>
      <c r="R652" s="337"/>
      <c r="S652" s="368"/>
      <c r="T652" s="337"/>
      <c r="U652" s="337"/>
      <c r="V652" s="337"/>
      <c r="W652" s="337"/>
      <c r="X652" s="337"/>
      <c r="Y652" s="337"/>
      <c r="Z652" s="337"/>
      <c r="AA652" s="337"/>
      <c r="AB652" s="337"/>
      <c r="AC652" s="337"/>
      <c r="AD652" s="337"/>
      <c r="AE652" s="337"/>
      <c r="AF652" s="368"/>
      <c r="AG652" s="337"/>
      <c r="AM652" s="337"/>
      <c r="AN652" s="337"/>
      <c r="AO652" s="337"/>
      <c r="AP652" s="337"/>
      <c r="AQ652" s="337"/>
      <c r="AR652" s="365"/>
      <c r="AS652" s="365"/>
      <c r="AT652" s="365"/>
      <c r="AU652" s="365"/>
      <c r="AV652" s="365"/>
      <c r="BA652" s="337"/>
      <c r="BC652" s="365"/>
      <c r="BD652" s="365"/>
      <c r="BE652" s="365"/>
      <c r="BF652" s="365"/>
      <c r="BG652" s="365"/>
      <c r="BH652" s="365"/>
      <c r="BI652" s="365"/>
      <c r="BL652" s="365"/>
      <c r="BM652" s="365"/>
      <c r="BN652" s="365"/>
      <c r="BO652" s="365"/>
      <c r="BP652" s="365"/>
      <c r="BQ652" s="365"/>
      <c r="BR652" s="365"/>
      <c r="BS652" s="367"/>
      <c r="BT652" s="367"/>
      <c r="BU652" s="365"/>
      <c r="BV652" s="365"/>
      <c r="BW652" s="367"/>
      <c r="BX652" s="337"/>
      <c r="BY652" s="337"/>
      <c r="BZ652" s="337"/>
      <c r="CA652" s="337"/>
      <c r="CB652" s="337"/>
      <c r="CC652" s="337"/>
      <c r="CD652" s="337"/>
      <c r="CE652" s="337"/>
      <c r="CF652" s="337"/>
      <c r="CG652" s="337"/>
      <c r="CH652" s="337"/>
      <c r="CI652" s="337"/>
      <c r="CJ652" s="337"/>
      <c r="CK652" s="337"/>
      <c r="CL652" s="337"/>
      <c r="CM652" s="337"/>
      <c r="CN652" s="337"/>
      <c r="CO652" s="337"/>
      <c r="CP652" s="337"/>
      <c r="CQ652" s="337"/>
      <c r="CR652" s="337"/>
      <c r="CS652" s="337"/>
      <c r="CT652" s="337"/>
      <c r="CU652" s="337"/>
      <c r="CV652" s="337"/>
    </row>
    <row r="653" spans="1:100" x14ac:dyDescent="0.15">
      <c r="A653" s="366"/>
      <c r="B653" s="337"/>
      <c r="C653" s="367"/>
      <c r="D653" s="337"/>
      <c r="E653" s="337"/>
      <c r="F653" s="337"/>
      <c r="G653" s="337"/>
      <c r="H653" s="365"/>
      <c r="I653" s="365"/>
      <c r="J653" s="365"/>
      <c r="K653" s="337"/>
      <c r="L653" s="337"/>
      <c r="M653" s="368"/>
      <c r="N653" s="368"/>
      <c r="O653" s="337"/>
      <c r="P653" s="337"/>
      <c r="Q653" s="368"/>
      <c r="R653" s="337"/>
      <c r="S653" s="368"/>
      <c r="T653" s="337"/>
      <c r="U653" s="337"/>
      <c r="V653" s="337"/>
      <c r="W653" s="337"/>
      <c r="X653" s="337"/>
      <c r="Y653" s="337"/>
      <c r="Z653" s="337"/>
      <c r="AA653" s="337"/>
      <c r="AB653" s="337"/>
      <c r="AC653" s="337"/>
      <c r="AD653" s="337"/>
      <c r="AE653" s="337"/>
      <c r="AF653" s="368"/>
      <c r="AG653" s="337"/>
      <c r="AM653" s="337"/>
      <c r="AN653" s="337"/>
      <c r="AO653" s="337"/>
      <c r="AP653" s="337"/>
      <c r="AQ653" s="337"/>
      <c r="AR653" s="365"/>
      <c r="AS653" s="365"/>
      <c r="AT653" s="365"/>
      <c r="AU653" s="365"/>
      <c r="AV653" s="365"/>
      <c r="BA653" s="337"/>
      <c r="BC653" s="365"/>
      <c r="BD653" s="365"/>
      <c r="BE653" s="365"/>
      <c r="BF653" s="365"/>
      <c r="BG653" s="365"/>
      <c r="BH653" s="365"/>
      <c r="BI653" s="365"/>
      <c r="BL653" s="365"/>
      <c r="BM653" s="365"/>
      <c r="BN653" s="365"/>
      <c r="BO653" s="365"/>
      <c r="BP653" s="365"/>
      <c r="BQ653" s="365"/>
      <c r="BR653" s="365"/>
      <c r="BS653" s="367"/>
      <c r="BT653" s="367"/>
      <c r="BU653" s="365"/>
      <c r="BV653" s="365"/>
      <c r="BW653" s="367"/>
      <c r="BX653" s="337"/>
      <c r="BY653" s="337"/>
      <c r="BZ653" s="337"/>
      <c r="CA653" s="337"/>
      <c r="CB653" s="337"/>
      <c r="CC653" s="337"/>
      <c r="CD653" s="337"/>
      <c r="CE653" s="337"/>
      <c r="CF653" s="337"/>
      <c r="CG653" s="337"/>
      <c r="CH653" s="337"/>
      <c r="CI653" s="337"/>
      <c r="CJ653" s="337"/>
      <c r="CK653" s="337"/>
      <c r="CL653" s="337"/>
      <c r="CM653" s="337"/>
      <c r="CN653" s="337"/>
      <c r="CO653" s="337"/>
      <c r="CP653" s="337"/>
      <c r="CQ653" s="337"/>
      <c r="CR653" s="337"/>
      <c r="CS653" s="337"/>
      <c r="CT653" s="337"/>
      <c r="CU653" s="337"/>
      <c r="CV653" s="337"/>
    </row>
    <row r="654" spans="1:100" x14ac:dyDescent="0.15">
      <c r="A654" s="366"/>
      <c r="B654" s="337"/>
      <c r="C654" s="367"/>
      <c r="D654" s="337"/>
      <c r="E654" s="337"/>
      <c r="F654" s="337"/>
      <c r="G654" s="337"/>
      <c r="H654" s="365"/>
      <c r="I654" s="365"/>
      <c r="J654" s="365"/>
      <c r="K654" s="337"/>
      <c r="L654" s="337"/>
      <c r="M654" s="368"/>
      <c r="N654" s="368"/>
      <c r="O654" s="337"/>
      <c r="P654" s="337"/>
      <c r="Q654" s="368"/>
      <c r="R654" s="337"/>
      <c r="S654" s="368"/>
      <c r="T654" s="337"/>
      <c r="U654" s="337"/>
      <c r="V654" s="337"/>
      <c r="W654" s="337"/>
      <c r="X654" s="337"/>
      <c r="Y654" s="337"/>
      <c r="Z654" s="337"/>
      <c r="AA654" s="337"/>
      <c r="AB654" s="337"/>
      <c r="AC654" s="337"/>
      <c r="AD654" s="337"/>
      <c r="AE654" s="337"/>
      <c r="AF654" s="368"/>
      <c r="AG654" s="337"/>
      <c r="AM654" s="337"/>
      <c r="AN654" s="337"/>
      <c r="AO654" s="337"/>
      <c r="AP654" s="337"/>
      <c r="AQ654" s="337"/>
      <c r="AR654" s="365"/>
      <c r="AS654" s="365"/>
      <c r="AT654" s="365"/>
      <c r="AU654" s="365"/>
      <c r="AV654" s="365"/>
      <c r="BA654" s="337"/>
      <c r="BC654" s="365"/>
      <c r="BD654" s="365"/>
      <c r="BE654" s="365"/>
      <c r="BF654" s="365"/>
      <c r="BG654" s="365"/>
      <c r="BH654" s="365"/>
      <c r="BI654" s="365"/>
      <c r="BL654" s="365"/>
      <c r="BM654" s="365"/>
      <c r="BN654" s="365"/>
      <c r="BO654" s="365"/>
      <c r="BP654" s="365"/>
      <c r="BQ654" s="365"/>
      <c r="BR654" s="365"/>
      <c r="BS654" s="367"/>
      <c r="BT654" s="367"/>
      <c r="BU654" s="365"/>
      <c r="BV654" s="365"/>
      <c r="BW654" s="367"/>
      <c r="BX654" s="337"/>
      <c r="BY654" s="337"/>
      <c r="BZ654" s="337"/>
      <c r="CA654" s="337"/>
      <c r="CB654" s="337"/>
      <c r="CC654" s="337"/>
      <c r="CD654" s="337"/>
      <c r="CE654" s="337"/>
      <c r="CF654" s="337"/>
      <c r="CG654" s="337"/>
      <c r="CH654" s="337"/>
      <c r="CI654" s="337"/>
      <c r="CJ654" s="337"/>
      <c r="CK654" s="337"/>
      <c r="CL654" s="337"/>
      <c r="CM654" s="337"/>
      <c r="CN654" s="337"/>
      <c r="CO654" s="337"/>
      <c r="CP654" s="337"/>
      <c r="CQ654" s="337"/>
      <c r="CR654" s="337"/>
      <c r="CS654" s="337"/>
      <c r="CT654" s="337"/>
      <c r="CU654" s="337"/>
      <c r="CV654" s="337"/>
    </row>
    <row r="655" spans="1:100" x14ac:dyDescent="0.15">
      <c r="A655" s="366"/>
      <c r="B655" s="337"/>
      <c r="C655" s="367"/>
      <c r="D655" s="337"/>
      <c r="E655" s="337"/>
      <c r="F655" s="337"/>
      <c r="G655" s="337"/>
      <c r="H655" s="365"/>
      <c r="I655" s="365"/>
      <c r="J655" s="365"/>
      <c r="K655" s="337"/>
      <c r="L655" s="337"/>
      <c r="M655" s="368"/>
      <c r="N655" s="368"/>
      <c r="O655" s="337"/>
      <c r="P655" s="337"/>
      <c r="Q655" s="368"/>
      <c r="R655" s="337"/>
      <c r="S655" s="368"/>
      <c r="T655" s="337"/>
      <c r="U655" s="337"/>
      <c r="V655" s="337"/>
      <c r="W655" s="337"/>
      <c r="X655" s="337"/>
      <c r="Y655" s="337"/>
      <c r="Z655" s="337"/>
      <c r="AA655" s="337"/>
      <c r="AB655" s="337"/>
      <c r="AC655" s="337"/>
      <c r="AD655" s="337"/>
      <c r="AE655" s="337"/>
      <c r="AF655" s="368"/>
      <c r="AG655" s="337"/>
      <c r="AM655" s="337"/>
      <c r="AN655" s="337"/>
      <c r="AO655" s="337"/>
      <c r="AP655" s="337"/>
      <c r="AQ655" s="337"/>
      <c r="AR655" s="365"/>
      <c r="AS655" s="365"/>
      <c r="AT655" s="365"/>
      <c r="AU655" s="365"/>
      <c r="AV655" s="365"/>
      <c r="BA655" s="337"/>
      <c r="BC655" s="365"/>
      <c r="BD655" s="365"/>
      <c r="BE655" s="365"/>
      <c r="BF655" s="365"/>
      <c r="BG655" s="365"/>
      <c r="BH655" s="365"/>
      <c r="BI655" s="365"/>
      <c r="BL655" s="365"/>
      <c r="BM655" s="365"/>
      <c r="BN655" s="365"/>
      <c r="BO655" s="365"/>
      <c r="BP655" s="365"/>
      <c r="BQ655" s="365"/>
      <c r="BR655" s="365"/>
      <c r="BS655" s="367"/>
      <c r="BT655" s="367"/>
      <c r="BU655" s="365"/>
      <c r="BV655" s="365"/>
      <c r="BW655" s="367"/>
      <c r="BX655" s="337"/>
      <c r="BY655" s="337"/>
      <c r="BZ655" s="337"/>
      <c r="CA655" s="337"/>
      <c r="CB655" s="337"/>
      <c r="CC655" s="337"/>
      <c r="CD655" s="337"/>
      <c r="CE655" s="337"/>
      <c r="CF655" s="337"/>
      <c r="CG655" s="337"/>
      <c r="CH655" s="337"/>
      <c r="CI655" s="337"/>
      <c r="CJ655" s="337"/>
      <c r="CK655" s="337"/>
      <c r="CL655" s="337"/>
      <c r="CM655" s="337"/>
      <c r="CN655" s="337"/>
      <c r="CO655" s="337"/>
      <c r="CP655" s="337"/>
      <c r="CQ655" s="337"/>
      <c r="CR655" s="337"/>
      <c r="CS655" s="337"/>
      <c r="CT655" s="337"/>
      <c r="CU655" s="337"/>
      <c r="CV655" s="337"/>
    </row>
    <row r="656" spans="1:100" x14ac:dyDescent="0.15">
      <c r="A656" s="366"/>
      <c r="B656" s="337"/>
      <c r="C656" s="367"/>
      <c r="D656" s="337"/>
      <c r="E656" s="337"/>
      <c r="F656" s="337"/>
      <c r="G656" s="337"/>
      <c r="H656" s="365"/>
      <c r="I656" s="365"/>
      <c r="J656" s="365"/>
      <c r="K656" s="337"/>
      <c r="L656" s="337"/>
      <c r="M656" s="368"/>
      <c r="N656" s="368"/>
      <c r="O656" s="337"/>
      <c r="P656" s="337"/>
      <c r="Q656" s="368"/>
      <c r="R656" s="337"/>
      <c r="S656" s="368"/>
      <c r="T656" s="337"/>
      <c r="U656" s="337"/>
      <c r="V656" s="337"/>
      <c r="W656" s="337"/>
      <c r="X656" s="337"/>
      <c r="Y656" s="337"/>
      <c r="Z656" s="337"/>
      <c r="AA656" s="337"/>
      <c r="AB656" s="337"/>
      <c r="AC656" s="337"/>
      <c r="AD656" s="337"/>
      <c r="AE656" s="337"/>
      <c r="AF656" s="368"/>
      <c r="AG656" s="337"/>
      <c r="AM656" s="337"/>
      <c r="AN656" s="337"/>
      <c r="AO656" s="337"/>
      <c r="AP656" s="337"/>
      <c r="AQ656" s="337"/>
      <c r="AR656" s="365"/>
      <c r="AS656" s="365"/>
      <c r="AT656" s="365"/>
      <c r="AU656" s="365"/>
      <c r="AV656" s="365"/>
      <c r="BA656" s="337"/>
      <c r="BC656" s="365"/>
      <c r="BD656" s="365"/>
      <c r="BE656" s="365"/>
      <c r="BF656" s="365"/>
      <c r="BG656" s="365"/>
      <c r="BH656" s="365"/>
      <c r="BI656" s="365"/>
      <c r="BL656" s="365"/>
      <c r="BM656" s="365"/>
      <c r="BN656" s="365"/>
      <c r="BO656" s="365"/>
      <c r="BP656" s="365"/>
      <c r="BQ656" s="365"/>
      <c r="BR656" s="365"/>
      <c r="BS656" s="367"/>
      <c r="BT656" s="367"/>
      <c r="BU656" s="365"/>
      <c r="BV656" s="365"/>
      <c r="BW656" s="367"/>
      <c r="BX656" s="337"/>
      <c r="BY656" s="337"/>
      <c r="BZ656" s="337"/>
      <c r="CA656" s="337"/>
      <c r="CB656" s="337"/>
      <c r="CC656" s="337"/>
      <c r="CD656" s="337"/>
      <c r="CE656" s="337"/>
      <c r="CF656" s="337"/>
      <c r="CG656" s="337"/>
      <c r="CH656" s="337"/>
      <c r="CI656" s="337"/>
      <c r="CJ656" s="337"/>
      <c r="CK656" s="337"/>
      <c r="CL656" s="337"/>
      <c r="CM656" s="337"/>
      <c r="CN656" s="337"/>
      <c r="CO656" s="337"/>
      <c r="CP656" s="337"/>
      <c r="CQ656" s="337"/>
      <c r="CR656" s="337"/>
      <c r="CS656" s="337"/>
      <c r="CT656" s="337"/>
      <c r="CU656" s="337"/>
      <c r="CV656" s="337"/>
    </row>
    <row r="657" spans="1:100" x14ac:dyDescent="0.15">
      <c r="A657" s="366"/>
      <c r="B657" s="337"/>
      <c r="C657" s="367"/>
      <c r="D657" s="337"/>
      <c r="E657" s="337"/>
      <c r="F657" s="337"/>
      <c r="G657" s="337"/>
      <c r="H657" s="365"/>
      <c r="I657" s="365"/>
      <c r="J657" s="365"/>
      <c r="K657" s="337"/>
      <c r="L657" s="337"/>
      <c r="M657" s="368"/>
      <c r="N657" s="368"/>
      <c r="O657" s="337"/>
      <c r="P657" s="337"/>
      <c r="Q657" s="368"/>
      <c r="R657" s="337"/>
      <c r="S657" s="368"/>
      <c r="T657" s="337"/>
      <c r="U657" s="337"/>
      <c r="V657" s="337"/>
      <c r="W657" s="337"/>
      <c r="X657" s="337"/>
      <c r="Y657" s="337"/>
      <c r="Z657" s="337"/>
      <c r="AA657" s="337"/>
      <c r="AB657" s="337"/>
      <c r="AC657" s="337"/>
      <c r="AD657" s="337"/>
      <c r="AE657" s="337"/>
      <c r="AF657" s="368"/>
      <c r="AG657" s="337"/>
      <c r="AM657" s="337"/>
      <c r="AN657" s="337"/>
      <c r="AO657" s="337"/>
      <c r="AP657" s="337"/>
      <c r="AQ657" s="337"/>
      <c r="AR657" s="365"/>
      <c r="AS657" s="365"/>
      <c r="AT657" s="365"/>
      <c r="AU657" s="365"/>
      <c r="AV657" s="365"/>
      <c r="BA657" s="337"/>
      <c r="BC657" s="365"/>
      <c r="BD657" s="365"/>
      <c r="BE657" s="365"/>
      <c r="BF657" s="365"/>
      <c r="BG657" s="365"/>
      <c r="BH657" s="365"/>
      <c r="BI657" s="365"/>
      <c r="BL657" s="365"/>
      <c r="BM657" s="365"/>
      <c r="BN657" s="365"/>
      <c r="BO657" s="365"/>
      <c r="BP657" s="365"/>
      <c r="BQ657" s="365"/>
      <c r="BR657" s="365"/>
      <c r="BS657" s="367"/>
      <c r="BT657" s="367"/>
      <c r="BU657" s="365"/>
      <c r="BV657" s="365"/>
      <c r="BW657" s="367"/>
      <c r="BX657" s="337"/>
      <c r="BY657" s="337"/>
      <c r="BZ657" s="337"/>
      <c r="CA657" s="337"/>
      <c r="CB657" s="337"/>
      <c r="CC657" s="337"/>
      <c r="CD657" s="337"/>
      <c r="CE657" s="337"/>
      <c r="CF657" s="337"/>
      <c r="CG657" s="337"/>
      <c r="CH657" s="337"/>
      <c r="CI657" s="337"/>
      <c r="CJ657" s="337"/>
      <c r="CK657" s="337"/>
      <c r="CL657" s="337"/>
      <c r="CM657" s="337"/>
      <c r="CN657" s="337"/>
      <c r="CO657" s="337"/>
      <c r="CP657" s="337"/>
      <c r="CQ657" s="337"/>
      <c r="CR657" s="337"/>
      <c r="CS657" s="337"/>
      <c r="CT657" s="337"/>
      <c r="CU657" s="337"/>
      <c r="CV657" s="337"/>
    </row>
    <row r="658" spans="1:100" x14ac:dyDescent="0.15">
      <c r="A658" s="366"/>
      <c r="B658" s="337"/>
      <c r="C658" s="367"/>
      <c r="D658" s="337"/>
      <c r="E658" s="337"/>
      <c r="F658" s="337"/>
      <c r="G658" s="337"/>
      <c r="H658" s="365"/>
      <c r="I658" s="365"/>
      <c r="J658" s="365"/>
      <c r="K658" s="337"/>
      <c r="L658" s="337"/>
      <c r="M658" s="368"/>
      <c r="N658" s="368"/>
      <c r="O658" s="337"/>
      <c r="P658" s="337"/>
      <c r="Q658" s="368"/>
      <c r="R658" s="337"/>
      <c r="S658" s="368"/>
      <c r="T658" s="337"/>
      <c r="U658" s="337"/>
      <c r="V658" s="337"/>
      <c r="W658" s="337"/>
      <c r="X658" s="337"/>
      <c r="Y658" s="337"/>
      <c r="Z658" s="337"/>
      <c r="AA658" s="337"/>
      <c r="AB658" s="337"/>
      <c r="AC658" s="337"/>
      <c r="AD658" s="337"/>
      <c r="AE658" s="337"/>
      <c r="AF658" s="368"/>
      <c r="AG658" s="337"/>
      <c r="AM658" s="337"/>
      <c r="AN658" s="337"/>
      <c r="AO658" s="337"/>
      <c r="AP658" s="337"/>
      <c r="AQ658" s="337"/>
      <c r="AR658" s="365"/>
      <c r="AS658" s="365"/>
      <c r="AT658" s="365"/>
      <c r="AU658" s="365"/>
      <c r="AV658" s="365"/>
      <c r="BA658" s="337"/>
      <c r="BC658" s="365"/>
      <c r="BD658" s="365"/>
      <c r="BE658" s="365"/>
      <c r="BF658" s="365"/>
      <c r="BG658" s="365"/>
      <c r="BH658" s="365"/>
      <c r="BI658" s="365"/>
      <c r="BL658" s="365"/>
      <c r="BM658" s="365"/>
      <c r="BN658" s="365"/>
      <c r="BO658" s="365"/>
      <c r="BP658" s="365"/>
      <c r="BQ658" s="365"/>
      <c r="BR658" s="365"/>
      <c r="BS658" s="367"/>
      <c r="BT658" s="367"/>
      <c r="BU658" s="365"/>
      <c r="BV658" s="365"/>
      <c r="BW658" s="367"/>
      <c r="BX658" s="337"/>
      <c r="BY658" s="337"/>
      <c r="BZ658" s="337"/>
      <c r="CA658" s="337"/>
      <c r="CB658" s="337"/>
      <c r="CC658" s="337"/>
      <c r="CD658" s="337"/>
      <c r="CE658" s="337"/>
      <c r="CF658" s="337"/>
      <c r="CG658" s="337"/>
      <c r="CH658" s="337"/>
      <c r="CI658" s="337"/>
      <c r="CJ658" s="337"/>
      <c r="CK658" s="337"/>
      <c r="CL658" s="337"/>
      <c r="CM658" s="337"/>
      <c r="CN658" s="337"/>
      <c r="CO658" s="337"/>
      <c r="CP658" s="337"/>
      <c r="CQ658" s="337"/>
      <c r="CR658" s="337"/>
      <c r="CS658" s="337"/>
      <c r="CT658" s="337"/>
      <c r="CU658" s="337"/>
      <c r="CV658" s="337"/>
    </row>
    <row r="659" spans="1:100" x14ac:dyDescent="0.15">
      <c r="A659" s="366"/>
      <c r="B659" s="337"/>
      <c r="C659" s="367"/>
      <c r="D659" s="337"/>
      <c r="E659" s="337"/>
      <c r="F659" s="337"/>
      <c r="G659" s="337"/>
      <c r="H659" s="365"/>
      <c r="I659" s="365"/>
      <c r="J659" s="365"/>
      <c r="K659" s="337"/>
      <c r="L659" s="337"/>
      <c r="M659" s="368"/>
      <c r="N659" s="368"/>
      <c r="O659" s="337"/>
      <c r="P659" s="337"/>
      <c r="Q659" s="368"/>
      <c r="R659" s="337"/>
      <c r="S659" s="368"/>
      <c r="T659" s="337"/>
      <c r="U659" s="337"/>
      <c r="V659" s="337"/>
      <c r="W659" s="337"/>
      <c r="X659" s="337"/>
      <c r="Y659" s="337"/>
      <c r="Z659" s="337"/>
      <c r="AA659" s="337"/>
      <c r="AB659" s="337"/>
      <c r="AC659" s="337"/>
      <c r="AD659" s="337"/>
      <c r="AE659" s="337"/>
      <c r="AF659" s="368"/>
      <c r="AG659" s="337"/>
      <c r="AM659" s="337"/>
      <c r="AN659" s="337"/>
      <c r="AO659" s="337"/>
      <c r="AP659" s="337"/>
      <c r="AQ659" s="337"/>
      <c r="AR659" s="365"/>
      <c r="AS659" s="365"/>
      <c r="AT659" s="365"/>
      <c r="AU659" s="365"/>
      <c r="AV659" s="365"/>
      <c r="BA659" s="337"/>
      <c r="BC659" s="365"/>
      <c r="BD659" s="365"/>
      <c r="BE659" s="365"/>
      <c r="BF659" s="365"/>
      <c r="BG659" s="365"/>
      <c r="BH659" s="365"/>
      <c r="BI659" s="365"/>
      <c r="BL659" s="365"/>
      <c r="BM659" s="365"/>
      <c r="BN659" s="365"/>
      <c r="BO659" s="365"/>
      <c r="BP659" s="365"/>
      <c r="BQ659" s="365"/>
      <c r="BR659" s="365"/>
      <c r="BS659" s="367"/>
      <c r="BT659" s="367"/>
      <c r="BU659" s="365"/>
      <c r="BV659" s="365"/>
      <c r="BW659" s="367"/>
      <c r="BX659" s="337"/>
      <c r="BY659" s="337"/>
      <c r="BZ659" s="337"/>
      <c r="CA659" s="337"/>
      <c r="CB659" s="337"/>
      <c r="CC659" s="337"/>
      <c r="CD659" s="337"/>
      <c r="CE659" s="337"/>
      <c r="CF659" s="337"/>
      <c r="CG659" s="337"/>
      <c r="CH659" s="337"/>
      <c r="CI659" s="337"/>
      <c r="CJ659" s="337"/>
      <c r="CK659" s="337"/>
      <c r="CL659" s="337"/>
      <c r="CM659" s="337"/>
      <c r="CN659" s="337"/>
      <c r="CO659" s="337"/>
      <c r="CP659" s="337"/>
      <c r="CQ659" s="337"/>
      <c r="CR659" s="337"/>
      <c r="CS659" s="337"/>
      <c r="CT659" s="337"/>
      <c r="CU659" s="337"/>
      <c r="CV659" s="337"/>
    </row>
    <row r="660" spans="1:100" x14ac:dyDescent="0.15">
      <c r="A660" s="366"/>
      <c r="B660" s="337"/>
      <c r="C660" s="367"/>
      <c r="D660" s="337"/>
      <c r="E660" s="337"/>
      <c r="F660" s="337"/>
      <c r="G660" s="337"/>
      <c r="H660" s="365"/>
      <c r="I660" s="365"/>
      <c r="J660" s="365"/>
      <c r="K660" s="337"/>
      <c r="L660" s="337"/>
      <c r="M660" s="368"/>
      <c r="N660" s="368"/>
      <c r="O660" s="337"/>
      <c r="P660" s="337"/>
      <c r="Q660" s="368"/>
      <c r="R660" s="337"/>
      <c r="S660" s="368"/>
      <c r="T660" s="337"/>
      <c r="U660" s="337"/>
      <c r="V660" s="337"/>
      <c r="W660" s="337"/>
      <c r="X660" s="337"/>
      <c r="Y660" s="337"/>
      <c r="Z660" s="337"/>
      <c r="AA660" s="337"/>
      <c r="AB660" s="337"/>
      <c r="AC660" s="337"/>
      <c r="AD660" s="337"/>
      <c r="AE660" s="337"/>
      <c r="AF660" s="368"/>
      <c r="AG660" s="337"/>
      <c r="AM660" s="337"/>
      <c r="AN660" s="337"/>
      <c r="AO660" s="337"/>
      <c r="AP660" s="337"/>
      <c r="AQ660" s="337"/>
      <c r="AR660" s="365"/>
      <c r="AS660" s="365"/>
      <c r="AT660" s="365"/>
      <c r="AU660" s="365"/>
      <c r="AV660" s="365"/>
      <c r="BA660" s="337"/>
      <c r="BC660" s="365"/>
      <c r="BD660" s="365"/>
      <c r="BE660" s="365"/>
      <c r="BF660" s="365"/>
      <c r="BG660" s="365"/>
      <c r="BH660" s="365"/>
      <c r="BI660" s="365"/>
      <c r="BL660" s="365"/>
      <c r="BM660" s="365"/>
      <c r="BN660" s="365"/>
      <c r="BO660" s="365"/>
      <c r="BP660" s="365"/>
      <c r="BQ660" s="365"/>
      <c r="BR660" s="365"/>
      <c r="BS660" s="367"/>
      <c r="BT660" s="367"/>
      <c r="BU660" s="365"/>
      <c r="BV660" s="365"/>
      <c r="BW660" s="367"/>
      <c r="BX660" s="337"/>
      <c r="BY660" s="337"/>
      <c r="BZ660" s="337"/>
      <c r="CA660" s="337"/>
      <c r="CB660" s="337"/>
      <c r="CC660" s="337"/>
      <c r="CD660" s="337"/>
      <c r="CE660" s="337"/>
      <c r="CF660" s="337"/>
      <c r="CG660" s="337"/>
      <c r="CH660" s="337"/>
      <c r="CI660" s="337"/>
      <c r="CJ660" s="337"/>
      <c r="CK660" s="337"/>
      <c r="CL660" s="337"/>
      <c r="CM660" s="337"/>
      <c r="CN660" s="337"/>
      <c r="CO660" s="337"/>
      <c r="CP660" s="337"/>
      <c r="CQ660" s="337"/>
      <c r="CR660" s="337"/>
      <c r="CS660" s="337"/>
      <c r="CT660" s="337"/>
      <c r="CU660" s="337"/>
      <c r="CV660" s="337"/>
    </row>
    <row r="661" spans="1:100" x14ac:dyDescent="0.15">
      <c r="A661" s="366"/>
      <c r="B661" s="337"/>
      <c r="C661" s="367"/>
      <c r="D661" s="337"/>
      <c r="E661" s="337"/>
      <c r="F661" s="337"/>
      <c r="G661" s="337"/>
      <c r="H661" s="365"/>
      <c r="I661" s="365"/>
      <c r="J661" s="365"/>
      <c r="K661" s="337"/>
      <c r="L661" s="337"/>
      <c r="M661" s="368"/>
      <c r="N661" s="368"/>
      <c r="O661" s="337"/>
      <c r="P661" s="337"/>
      <c r="Q661" s="368"/>
      <c r="R661" s="337"/>
      <c r="S661" s="368"/>
      <c r="T661" s="337"/>
      <c r="U661" s="337"/>
      <c r="V661" s="337"/>
      <c r="W661" s="337"/>
      <c r="X661" s="337"/>
      <c r="Y661" s="337"/>
      <c r="Z661" s="337"/>
      <c r="AA661" s="337"/>
      <c r="AB661" s="337"/>
      <c r="AC661" s="337"/>
      <c r="AD661" s="337"/>
      <c r="AE661" s="337"/>
      <c r="AF661" s="368"/>
      <c r="AG661" s="337"/>
      <c r="AM661" s="337"/>
      <c r="AN661" s="337"/>
      <c r="AO661" s="337"/>
      <c r="AP661" s="337"/>
      <c r="AQ661" s="337"/>
      <c r="AR661" s="365"/>
      <c r="AS661" s="365"/>
      <c r="AT661" s="365"/>
      <c r="AU661" s="365"/>
      <c r="AV661" s="365"/>
      <c r="BA661" s="337"/>
      <c r="BC661" s="365"/>
      <c r="BD661" s="365"/>
      <c r="BE661" s="365"/>
      <c r="BF661" s="365"/>
      <c r="BG661" s="365"/>
      <c r="BH661" s="365"/>
      <c r="BI661" s="365"/>
      <c r="BL661" s="365"/>
      <c r="BM661" s="365"/>
      <c r="BN661" s="365"/>
      <c r="BO661" s="365"/>
      <c r="BP661" s="365"/>
      <c r="BQ661" s="365"/>
      <c r="BR661" s="365"/>
      <c r="BS661" s="367"/>
      <c r="BT661" s="367"/>
      <c r="BU661" s="365"/>
      <c r="BV661" s="365"/>
      <c r="BW661" s="367"/>
      <c r="BX661" s="337"/>
      <c r="BY661" s="337"/>
      <c r="BZ661" s="337"/>
      <c r="CA661" s="337"/>
      <c r="CB661" s="337"/>
      <c r="CC661" s="337"/>
      <c r="CD661" s="337"/>
      <c r="CE661" s="337"/>
      <c r="CF661" s="337"/>
      <c r="CG661" s="337"/>
      <c r="CH661" s="337"/>
      <c r="CI661" s="337"/>
      <c r="CJ661" s="337"/>
      <c r="CK661" s="337"/>
      <c r="CL661" s="337"/>
      <c r="CM661" s="337"/>
      <c r="CN661" s="337"/>
      <c r="CO661" s="337"/>
      <c r="CP661" s="337"/>
      <c r="CQ661" s="337"/>
      <c r="CR661" s="337"/>
      <c r="CS661" s="337"/>
      <c r="CT661" s="337"/>
      <c r="CU661" s="337"/>
      <c r="CV661" s="337"/>
    </row>
    <row r="662" spans="1:100" x14ac:dyDescent="0.15">
      <c r="A662" s="366"/>
      <c r="B662" s="337"/>
      <c r="C662" s="367"/>
      <c r="D662" s="337"/>
      <c r="E662" s="337"/>
      <c r="F662" s="337"/>
      <c r="G662" s="337"/>
      <c r="H662" s="365"/>
      <c r="I662" s="365"/>
      <c r="J662" s="365"/>
      <c r="K662" s="337"/>
      <c r="L662" s="337"/>
      <c r="M662" s="368"/>
      <c r="N662" s="368"/>
      <c r="O662" s="337"/>
      <c r="P662" s="337"/>
      <c r="Q662" s="368"/>
      <c r="R662" s="337"/>
      <c r="S662" s="368"/>
      <c r="T662" s="337"/>
      <c r="U662" s="337"/>
      <c r="V662" s="337"/>
      <c r="W662" s="337"/>
      <c r="X662" s="337"/>
      <c r="Y662" s="337"/>
      <c r="Z662" s="337"/>
      <c r="AA662" s="337"/>
      <c r="AB662" s="337"/>
      <c r="AC662" s="337"/>
      <c r="AD662" s="337"/>
      <c r="AE662" s="337"/>
      <c r="AF662" s="368"/>
      <c r="AG662" s="337"/>
      <c r="AM662" s="337"/>
      <c r="AN662" s="337"/>
      <c r="AO662" s="337"/>
      <c r="AP662" s="337"/>
      <c r="AQ662" s="337"/>
      <c r="AR662" s="365"/>
      <c r="AS662" s="365"/>
      <c r="AT662" s="365"/>
      <c r="AU662" s="365"/>
      <c r="AV662" s="365"/>
      <c r="BA662" s="337"/>
      <c r="BC662" s="365"/>
      <c r="BD662" s="365"/>
      <c r="BE662" s="365"/>
      <c r="BF662" s="365"/>
      <c r="BG662" s="365"/>
      <c r="BH662" s="365"/>
      <c r="BI662" s="365"/>
      <c r="BL662" s="365"/>
      <c r="BM662" s="365"/>
      <c r="BN662" s="365"/>
      <c r="BO662" s="365"/>
      <c r="BP662" s="365"/>
      <c r="BQ662" s="365"/>
      <c r="BR662" s="365"/>
      <c r="BS662" s="367"/>
      <c r="BT662" s="367"/>
      <c r="BU662" s="365"/>
      <c r="BV662" s="365"/>
      <c r="BW662" s="367"/>
      <c r="BX662" s="337"/>
      <c r="BY662" s="337"/>
      <c r="BZ662" s="337"/>
      <c r="CA662" s="337"/>
      <c r="CB662" s="337"/>
      <c r="CC662" s="337"/>
      <c r="CD662" s="337"/>
      <c r="CE662" s="337"/>
      <c r="CF662" s="337"/>
      <c r="CG662" s="337"/>
      <c r="CH662" s="337"/>
      <c r="CI662" s="337"/>
      <c r="CJ662" s="337"/>
      <c r="CK662" s="337"/>
      <c r="CL662" s="337"/>
      <c r="CM662" s="337"/>
      <c r="CN662" s="337"/>
      <c r="CO662" s="337"/>
      <c r="CP662" s="337"/>
      <c r="CQ662" s="337"/>
      <c r="CR662" s="337"/>
      <c r="CS662" s="337"/>
      <c r="CT662" s="337"/>
      <c r="CU662" s="337"/>
      <c r="CV662" s="337"/>
    </row>
    <row r="663" spans="1:100" x14ac:dyDescent="0.15">
      <c r="A663" s="366"/>
      <c r="B663" s="337"/>
      <c r="C663" s="367"/>
      <c r="D663" s="337"/>
      <c r="E663" s="337"/>
      <c r="F663" s="337"/>
      <c r="G663" s="337"/>
      <c r="H663" s="365"/>
      <c r="I663" s="365"/>
      <c r="J663" s="365"/>
      <c r="K663" s="337"/>
      <c r="L663" s="337"/>
      <c r="M663" s="368"/>
      <c r="N663" s="368"/>
      <c r="O663" s="337"/>
      <c r="P663" s="337"/>
      <c r="Q663" s="368"/>
      <c r="R663" s="337"/>
      <c r="S663" s="368"/>
      <c r="T663" s="337"/>
      <c r="U663" s="337"/>
      <c r="V663" s="337"/>
      <c r="W663" s="337"/>
      <c r="X663" s="337"/>
      <c r="Y663" s="337"/>
      <c r="Z663" s="337"/>
      <c r="AA663" s="337"/>
      <c r="AB663" s="337"/>
      <c r="AC663" s="337"/>
      <c r="AD663" s="337"/>
      <c r="AE663" s="337"/>
      <c r="AF663" s="368"/>
      <c r="AG663" s="337"/>
      <c r="AM663" s="337"/>
      <c r="AN663" s="337"/>
      <c r="AO663" s="337"/>
      <c r="AP663" s="337"/>
      <c r="AQ663" s="337"/>
      <c r="AR663" s="365"/>
      <c r="AS663" s="365"/>
      <c r="AT663" s="365"/>
      <c r="AU663" s="365"/>
      <c r="AV663" s="365"/>
      <c r="BA663" s="337"/>
      <c r="BC663" s="365"/>
      <c r="BD663" s="365"/>
      <c r="BE663" s="365"/>
      <c r="BF663" s="365"/>
      <c r="BG663" s="365"/>
      <c r="BH663" s="365"/>
      <c r="BI663" s="365"/>
      <c r="BL663" s="365"/>
      <c r="BM663" s="365"/>
      <c r="BN663" s="365"/>
      <c r="BO663" s="365"/>
      <c r="BP663" s="365"/>
      <c r="BQ663" s="365"/>
      <c r="BR663" s="365"/>
      <c r="BS663" s="367"/>
      <c r="BT663" s="367"/>
      <c r="BU663" s="365"/>
      <c r="BV663" s="365"/>
      <c r="BW663" s="367"/>
      <c r="BX663" s="337"/>
      <c r="BY663" s="337"/>
      <c r="BZ663" s="337"/>
      <c r="CA663" s="337"/>
      <c r="CB663" s="337"/>
      <c r="CC663" s="337"/>
      <c r="CD663" s="337"/>
      <c r="CE663" s="337"/>
      <c r="CF663" s="337"/>
      <c r="CG663" s="337"/>
      <c r="CH663" s="337"/>
      <c r="CI663" s="337"/>
      <c r="CJ663" s="337"/>
      <c r="CK663" s="337"/>
      <c r="CL663" s="337"/>
      <c r="CM663" s="337"/>
      <c r="CN663" s="337"/>
      <c r="CO663" s="337"/>
      <c r="CP663" s="337"/>
      <c r="CQ663" s="337"/>
      <c r="CR663" s="337"/>
      <c r="CS663" s="337"/>
      <c r="CT663" s="337"/>
      <c r="CU663" s="337"/>
      <c r="CV663" s="337"/>
    </row>
    <row r="664" spans="1:100" x14ac:dyDescent="0.15">
      <c r="A664" s="366"/>
      <c r="B664" s="337"/>
      <c r="C664" s="367"/>
      <c r="D664" s="337"/>
      <c r="E664" s="337"/>
      <c r="F664" s="337"/>
      <c r="G664" s="337"/>
      <c r="H664" s="365"/>
      <c r="I664" s="365"/>
      <c r="J664" s="365"/>
      <c r="K664" s="337"/>
      <c r="L664" s="337"/>
      <c r="M664" s="368"/>
      <c r="N664" s="368"/>
      <c r="O664" s="337"/>
      <c r="P664" s="337"/>
      <c r="Q664" s="368"/>
      <c r="R664" s="337"/>
      <c r="S664" s="368"/>
      <c r="T664" s="337"/>
      <c r="U664" s="337"/>
      <c r="V664" s="337"/>
      <c r="W664" s="337"/>
      <c r="X664" s="337"/>
      <c r="Y664" s="337"/>
      <c r="Z664" s="337"/>
      <c r="AA664" s="337"/>
      <c r="AB664" s="337"/>
      <c r="AC664" s="337"/>
      <c r="AD664" s="337"/>
      <c r="AE664" s="337"/>
      <c r="AF664" s="368"/>
      <c r="AG664" s="337"/>
      <c r="AM664" s="337"/>
      <c r="AN664" s="337"/>
      <c r="AO664" s="337"/>
      <c r="AP664" s="337"/>
      <c r="AQ664" s="337"/>
      <c r="AR664" s="365"/>
      <c r="AS664" s="365"/>
      <c r="AT664" s="365"/>
      <c r="AU664" s="365"/>
      <c r="AV664" s="365"/>
      <c r="BA664" s="337"/>
      <c r="BC664" s="365"/>
      <c r="BD664" s="365"/>
      <c r="BE664" s="365"/>
      <c r="BF664" s="365"/>
      <c r="BG664" s="365"/>
      <c r="BH664" s="365"/>
      <c r="BI664" s="365"/>
      <c r="BL664" s="365"/>
      <c r="BM664" s="365"/>
      <c r="BN664" s="365"/>
      <c r="BO664" s="365"/>
      <c r="BP664" s="365"/>
      <c r="BQ664" s="365"/>
      <c r="BR664" s="365"/>
      <c r="BS664" s="367"/>
      <c r="BT664" s="367"/>
      <c r="BU664" s="365"/>
      <c r="BV664" s="365"/>
      <c r="BW664" s="367"/>
      <c r="BX664" s="337"/>
      <c r="BY664" s="337"/>
      <c r="BZ664" s="337"/>
      <c r="CA664" s="337"/>
      <c r="CB664" s="337"/>
      <c r="CC664" s="337"/>
      <c r="CD664" s="337"/>
      <c r="CE664" s="337"/>
      <c r="CF664" s="337"/>
      <c r="CG664" s="337"/>
      <c r="CH664" s="337"/>
      <c r="CI664" s="337"/>
      <c r="CJ664" s="337"/>
      <c r="CK664" s="337"/>
      <c r="CL664" s="337"/>
      <c r="CM664" s="337"/>
      <c r="CN664" s="337"/>
      <c r="CO664" s="337"/>
      <c r="CP664" s="337"/>
      <c r="CQ664" s="337"/>
      <c r="CR664" s="337"/>
      <c r="CS664" s="337"/>
      <c r="CT664" s="337"/>
      <c r="CU664" s="337"/>
      <c r="CV664" s="337"/>
    </row>
    <row r="665" spans="1:100" x14ac:dyDescent="0.15">
      <c r="A665" s="366"/>
      <c r="B665" s="337"/>
      <c r="C665" s="367"/>
      <c r="D665" s="337"/>
      <c r="E665" s="337"/>
      <c r="F665" s="337"/>
      <c r="G665" s="337"/>
      <c r="H665" s="365"/>
      <c r="I665" s="365"/>
      <c r="J665" s="365"/>
      <c r="K665" s="337"/>
      <c r="L665" s="337"/>
      <c r="M665" s="368"/>
      <c r="N665" s="368"/>
      <c r="O665" s="337"/>
      <c r="P665" s="337"/>
      <c r="Q665" s="368"/>
      <c r="R665" s="337"/>
      <c r="S665" s="368"/>
      <c r="T665" s="337"/>
      <c r="U665" s="337"/>
      <c r="V665" s="337"/>
      <c r="W665" s="337"/>
      <c r="X665" s="337"/>
      <c r="Y665" s="337"/>
      <c r="Z665" s="337"/>
      <c r="AA665" s="337"/>
      <c r="AB665" s="337"/>
      <c r="AC665" s="337"/>
      <c r="AD665" s="337"/>
      <c r="AE665" s="337"/>
      <c r="AF665" s="368"/>
      <c r="AG665" s="337"/>
      <c r="AM665" s="337"/>
      <c r="AN665" s="337"/>
      <c r="AO665" s="337"/>
      <c r="AP665" s="337"/>
      <c r="AQ665" s="337"/>
      <c r="AR665" s="365"/>
      <c r="AS665" s="365"/>
      <c r="AT665" s="365"/>
      <c r="AU665" s="365"/>
      <c r="AV665" s="365"/>
      <c r="BA665" s="337"/>
      <c r="BC665" s="365"/>
      <c r="BD665" s="365"/>
      <c r="BE665" s="365"/>
      <c r="BF665" s="365"/>
      <c r="BG665" s="365"/>
      <c r="BH665" s="365"/>
      <c r="BI665" s="365"/>
      <c r="BL665" s="365"/>
      <c r="BM665" s="365"/>
      <c r="BN665" s="365"/>
      <c r="BO665" s="365"/>
      <c r="BP665" s="365"/>
      <c r="BQ665" s="365"/>
      <c r="BR665" s="365"/>
      <c r="BS665" s="367"/>
      <c r="BT665" s="367"/>
      <c r="BU665" s="365"/>
      <c r="BV665" s="365"/>
      <c r="BW665" s="367"/>
      <c r="BX665" s="337"/>
      <c r="BY665" s="337"/>
      <c r="BZ665" s="337"/>
      <c r="CA665" s="337"/>
      <c r="CB665" s="337"/>
      <c r="CC665" s="337"/>
      <c r="CD665" s="337"/>
      <c r="CE665" s="337"/>
      <c r="CF665" s="337"/>
      <c r="CG665" s="337"/>
      <c r="CH665" s="337"/>
      <c r="CI665" s="337"/>
      <c r="CJ665" s="337"/>
      <c r="CK665" s="337"/>
      <c r="CL665" s="337"/>
      <c r="CM665" s="337"/>
      <c r="CN665" s="337"/>
      <c r="CO665" s="337"/>
      <c r="CP665" s="337"/>
      <c r="CQ665" s="337"/>
      <c r="CR665" s="337"/>
      <c r="CS665" s="337"/>
      <c r="CT665" s="337"/>
      <c r="CU665" s="337"/>
      <c r="CV665" s="337"/>
    </row>
    <row r="666" spans="1:100" x14ac:dyDescent="0.15">
      <c r="A666" s="366"/>
      <c r="B666" s="337"/>
      <c r="C666" s="367"/>
      <c r="D666" s="337"/>
      <c r="E666" s="337"/>
      <c r="F666" s="337"/>
      <c r="G666" s="337"/>
      <c r="H666" s="365"/>
      <c r="I666" s="365"/>
      <c r="J666" s="365"/>
      <c r="K666" s="337"/>
      <c r="L666" s="337"/>
      <c r="M666" s="368"/>
      <c r="N666" s="368"/>
      <c r="O666" s="337"/>
      <c r="P666" s="337"/>
      <c r="Q666" s="368"/>
      <c r="R666" s="337"/>
      <c r="S666" s="368"/>
      <c r="T666" s="337"/>
      <c r="U666" s="337"/>
      <c r="V666" s="337"/>
      <c r="W666" s="337"/>
      <c r="X666" s="337"/>
      <c r="Y666" s="337"/>
      <c r="Z666" s="337"/>
      <c r="AA666" s="337"/>
      <c r="AB666" s="337"/>
      <c r="AC666" s="337"/>
      <c r="AD666" s="337"/>
      <c r="AE666" s="337"/>
      <c r="AF666" s="368"/>
      <c r="AG666" s="337"/>
      <c r="AM666" s="337"/>
      <c r="AN666" s="337"/>
      <c r="AO666" s="337"/>
      <c r="AP666" s="337"/>
      <c r="AQ666" s="337"/>
      <c r="AR666" s="365"/>
      <c r="AS666" s="365"/>
      <c r="AT666" s="365"/>
      <c r="AU666" s="365"/>
      <c r="AV666" s="365"/>
      <c r="BA666" s="337"/>
      <c r="BC666" s="365"/>
      <c r="BD666" s="365"/>
      <c r="BE666" s="365"/>
      <c r="BF666" s="365"/>
      <c r="BG666" s="365"/>
      <c r="BH666" s="365"/>
      <c r="BI666" s="365"/>
      <c r="BL666" s="365"/>
      <c r="BM666" s="365"/>
      <c r="BN666" s="365"/>
      <c r="BO666" s="365"/>
      <c r="BP666" s="365"/>
      <c r="BQ666" s="365"/>
      <c r="BR666" s="365"/>
      <c r="BS666" s="367"/>
      <c r="BT666" s="367"/>
      <c r="BU666" s="365"/>
      <c r="BV666" s="365"/>
      <c r="BW666" s="367"/>
      <c r="BX666" s="337"/>
      <c r="BY666" s="337"/>
      <c r="BZ666" s="337"/>
      <c r="CA666" s="337"/>
      <c r="CB666" s="337"/>
      <c r="CC666" s="337"/>
      <c r="CD666" s="337"/>
      <c r="CE666" s="337"/>
      <c r="CF666" s="337"/>
      <c r="CG666" s="337"/>
      <c r="CH666" s="337"/>
      <c r="CI666" s="337"/>
      <c r="CJ666" s="337"/>
      <c r="CK666" s="337"/>
      <c r="CL666" s="337"/>
      <c r="CM666" s="337"/>
      <c r="CN666" s="337"/>
      <c r="CO666" s="337"/>
      <c r="CP666" s="337"/>
      <c r="CQ666" s="337"/>
      <c r="CR666" s="337"/>
      <c r="CS666" s="337"/>
      <c r="CT666" s="337"/>
      <c r="CU666" s="337"/>
      <c r="CV666" s="337"/>
    </row>
    <row r="667" spans="1:100" x14ac:dyDescent="0.15">
      <c r="A667" s="366"/>
      <c r="B667" s="337"/>
      <c r="C667" s="367"/>
      <c r="D667" s="337"/>
      <c r="E667" s="337"/>
      <c r="F667" s="337"/>
      <c r="G667" s="337"/>
      <c r="H667" s="365"/>
      <c r="I667" s="365"/>
      <c r="J667" s="365"/>
      <c r="K667" s="337"/>
      <c r="L667" s="337"/>
      <c r="M667" s="368"/>
      <c r="N667" s="368"/>
      <c r="O667" s="337"/>
      <c r="P667" s="337"/>
      <c r="Q667" s="368"/>
      <c r="R667" s="337"/>
      <c r="S667" s="368"/>
      <c r="T667" s="337"/>
      <c r="U667" s="337"/>
      <c r="V667" s="337"/>
      <c r="W667" s="337"/>
      <c r="X667" s="337"/>
      <c r="Y667" s="337"/>
      <c r="Z667" s="337"/>
      <c r="AA667" s="337"/>
      <c r="AB667" s="337"/>
      <c r="AC667" s="337"/>
      <c r="AD667" s="337"/>
      <c r="AE667" s="337"/>
      <c r="AF667" s="368"/>
      <c r="AG667" s="337"/>
      <c r="AM667" s="337"/>
      <c r="AN667" s="337"/>
      <c r="AO667" s="337"/>
      <c r="AP667" s="337"/>
      <c r="AQ667" s="337"/>
      <c r="AR667" s="365"/>
      <c r="AS667" s="365"/>
      <c r="AT667" s="365"/>
      <c r="AU667" s="365"/>
      <c r="AV667" s="365"/>
      <c r="BA667" s="337"/>
      <c r="BC667" s="365"/>
      <c r="BD667" s="365"/>
      <c r="BE667" s="365"/>
      <c r="BF667" s="365"/>
      <c r="BG667" s="365"/>
      <c r="BH667" s="365"/>
      <c r="BI667" s="365"/>
      <c r="BL667" s="365"/>
      <c r="BM667" s="365"/>
      <c r="BN667" s="365"/>
      <c r="BO667" s="365"/>
      <c r="BP667" s="365"/>
      <c r="BQ667" s="365"/>
      <c r="BR667" s="365"/>
      <c r="BS667" s="367"/>
      <c r="BT667" s="367"/>
      <c r="BU667" s="365"/>
      <c r="BV667" s="365"/>
      <c r="BW667" s="367"/>
      <c r="BX667" s="337"/>
      <c r="BY667" s="337"/>
      <c r="BZ667" s="337"/>
      <c r="CA667" s="337"/>
      <c r="CB667" s="337"/>
      <c r="CC667" s="337"/>
      <c r="CD667" s="337"/>
      <c r="CE667" s="337"/>
      <c r="CF667" s="337"/>
      <c r="CG667" s="337"/>
      <c r="CH667" s="337"/>
      <c r="CI667" s="337"/>
      <c r="CJ667" s="337"/>
      <c r="CK667" s="337"/>
      <c r="CL667" s="337"/>
      <c r="CM667" s="337"/>
      <c r="CN667" s="337"/>
      <c r="CO667" s="337"/>
      <c r="CP667" s="337"/>
      <c r="CQ667" s="337"/>
      <c r="CR667" s="337"/>
      <c r="CS667" s="337"/>
      <c r="CT667" s="337"/>
      <c r="CU667" s="337"/>
      <c r="CV667" s="337"/>
    </row>
    <row r="668" spans="1:100" x14ac:dyDescent="0.15">
      <c r="A668" s="366"/>
      <c r="B668" s="337"/>
      <c r="C668" s="367"/>
      <c r="D668" s="337"/>
      <c r="E668" s="337"/>
      <c r="F668" s="337"/>
      <c r="G668" s="337"/>
      <c r="H668" s="365"/>
      <c r="I668" s="365"/>
      <c r="J668" s="365"/>
      <c r="K668" s="337"/>
      <c r="L668" s="337"/>
      <c r="M668" s="368"/>
      <c r="N668" s="368"/>
      <c r="O668" s="337"/>
      <c r="P668" s="337"/>
      <c r="Q668" s="368"/>
      <c r="R668" s="337"/>
      <c r="S668" s="368"/>
      <c r="T668" s="337"/>
      <c r="U668" s="337"/>
      <c r="V668" s="337"/>
      <c r="W668" s="337"/>
      <c r="X668" s="337"/>
      <c r="Y668" s="337"/>
      <c r="Z668" s="337"/>
      <c r="AA668" s="337"/>
      <c r="AB668" s="337"/>
      <c r="AC668" s="337"/>
      <c r="AD668" s="337"/>
      <c r="AE668" s="337"/>
      <c r="AF668" s="368"/>
      <c r="AG668" s="337"/>
      <c r="AM668" s="337"/>
      <c r="AN668" s="337"/>
      <c r="AO668" s="337"/>
      <c r="AP668" s="337"/>
      <c r="AQ668" s="337"/>
      <c r="AR668" s="365"/>
      <c r="AS668" s="365"/>
      <c r="AT668" s="365"/>
      <c r="AU668" s="365"/>
      <c r="AV668" s="365"/>
      <c r="BA668" s="337"/>
      <c r="BC668" s="365"/>
      <c r="BD668" s="365"/>
      <c r="BE668" s="365"/>
      <c r="BF668" s="365"/>
      <c r="BG668" s="365"/>
      <c r="BH668" s="365"/>
      <c r="BI668" s="365"/>
      <c r="BL668" s="365"/>
      <c r="BM668" s="365"/>
      <c r="BN668" s="365"/>
      <c r="BO668" s="365"/>
      <c r="BP668" s="365"/>
      <c r="BQ668" s="365"/>
      <c r="BR668" s="365"/>
      <c r="BS668" s="367"/>
      <c r="BT668" s="367"/>
      <c r="BU668" s="365"/>
      <c r="BV668" s="365"/>
      <c r="BW668" s="367"/>
      <c r="BX668" s="337"/>
      <c r="BY668" s="337"/>
      <c r="BZ668" s="337"/>
      <c r="CA668" s="337"/>
      <c r="CB668" s="337"/>
      <c r="CC668" s="337"/>
      <c r="CD668" s="337"/>
      <c r="CE668" s="337"/>
      <c r="CF668" s="337"/>
      <c r="CG668" s="337"/>
      <c r="CH668" s="337"/>
      <c r="CI668" s="337"/>
      <c r="CJ668" s="337"/>
      <c r="CK668" s="337"/>
      <c r="CL668" s="337"/>
      <c r="CM668" s="337"/>
      <c r="CN668" s="337"/>
      <c r="CO668" s="337"/>
      <c r="CP668" s="337"/>
      <c r="CQ668" s="337"/>
      <c r="CR668" s="337"/>
      <c r="CS668" s="337"/>
      <c r="CT668" s="337"/>
      <c r="CU668" s="337"/>
      <c r="CV668" s="337"/>
    </row>
    <row r="669" spans="1:100" x14ac:dyDescent="0.15">
      <c r="A669" s="366"/>
      <c r="B669" s="337"/>
      <c r="C669" s="367"/>
      <c r="D669" s="337"/>
      <c r="E669" s="337"/>
      <c r="F669" s="337"/>
      <c r="G669" s="337"/>
      <c r="H669" s="365"/>
      <c r="I669" s="365"/>
      <c r="J669" s="365"/>
      <c r="K669" s="337"/>
      <c r="L669" s="337"/>
      <c r="M669" s="368"/>
      <c r="N669" s="368"/>
      <c r="O669" s="337"/>
      <c r="P669" s="337"/>
      <c r="Q669" s="368"/>
      <c r="R669" s="337"/>
      <c r="S669" s="368"/>
      <c r="T669" s="337"/>
      <c r="U669" s="337"/>
      <c r="V669" s="337"/>
      <c r="W669" s="337"/>
      <c r="X669" s="337"/>
      <c r="Y669" s="337"/>
      <c r="Z669" s="337"/>
      <c r="AA669" s="337"/>
      <c r="AB669" s="337"/>
      <c r="AC669" s="337"/>
      <c r="AD669" s="337"/>
      <c r="AE669" s="337"/>
      <c r="AF669" s="368"/>
      <c r="AG669" s="337"/>
      <c r="AM669" s="337"/>
      <c r="AN669" s="337"/>
      <c r="AO669" s="337"/>
      <c r="AP669" s="337"/>
      <c r="AQ669" s="337"/>
      <c r="AR669" s="365"/>
      <c r="AS669" s="365"/>
      <c r="AT669" s="365"/>
      <c r="AU669" s="365"/>
      <c r="AV669" s="365"/>
      <c r="BA669" s="337"/>
      <c r="BC669" s="365"/>
      <c r="BD669" s="365"/>
      <c r="BE669" s="365"/>
      <c r="BF669" s="365"/>
      <c r="BG669" s="365"/>
      <c r="BH669" s="365"/>
      <c r="BI669" s="365"/>
      <c r="BL669" s="365"/>
      <c r="BM669" s="365"/>
      <c r="BN669" s="365"/>
      <c r="BO669" s="365"/>
      <c r="BP669" s="365"/>
      <c r="BQ669" s="365"/>
      <c r="BR669" s="365"/>
      <c r="BS669" s="367"/>
      <c r="BT669" s="367"/>
      <c r="BU669" s="365"/>
      <c r="BV669" s="365"/>
      <c r="BW669" s="367"/>
      <c r="BX669" s="337"/>
      <c r="BY669" s="337"/>
      <c r="BZ669" s="337"/>
      <c r="CA669" s="337"/>
      <c r="CB669" s="337"/>
      <c r="CC669" s="337"/>
      <c r="CD669" s="337"/>
      <c r="CE669" s="337"/>
      <c r="CF669" s="337"/>
      <c r="CG669" s="337"/>
      <c r="CH669" s="337"/>
      <c r="CI669" s="337"/>
      <c r="CJ669" s="337"/>
      <c r="CK669" s="337"/>
      <c r="CL669" s="337"/>
      <c r="CM669" s="337"/>
      <c r="CN669" s="337"/>
      <c r="CO669" s="337"/>
      <c r="CP669" s="337"/>
      <c r="CQ669" s="337"/>
      <c r="CR669" s="337"/>
      <c r="CS669" s="337"/>
      <c r="CT669" s="337"/>
      <c r="CU669" s="337"/>
      <c r="CV669" s="337"/>
    </row>
    <row r="670" spans="1:100" x14ac:dyDescent="0.15">
      <c r="A670" s="366"/>
      <c r="B670" s="337"/>
      <c r="C670" s="367"/>
      <c r="D670" s="337"/>
      <c r="E670" s="337"/>
      <c r="F670" s="337"/>
      <c r="G670" s="337"/>
      <c r="H670" s="365"/>
      <c r="I670" s="365"/>
      <c r="J670" s="365"/>
      <c r="K670" s="337"/>
      <c r="L670" s="337"/>
      <c r="M670" s="368"/>
      <c r="N670" s="368"/>
      <c r="O670" s="337"/>
      <c r="P670" s="337"/>
      <c r="Q670" s="368"/>
      <c r="R670" s="337"/>
      <c r="S670" s="368"/>
      <c r="T670" s="337"/>
      <c r="U670" s="337"/>
      <c r="V670" s="337"/>
      <c r="W670" s="337"/>
      <c r="X670" s="337"/>
      <c r="Y670" s="337"/>
      <c r="Z670" s="337"/>
      <c r="AA670" s="337"/>
      <c r="AB670" s="337"/>
      <c r="AC670" s="337"/>
      <c r="AD670" s="337"/>
      <c r="AE670" s="337"/>
      <c r="AF670" s="368"/>
      <c r="AG670" s="337"/>
      <c r="AM670" s="337"/>
      <c r="AN670" s="337"/>
      <c r="AO670" s="337"/>
      <c r="AP670" s="337"/>
      <c r="AQ670" s="337"/>
      <c r="AR670" s="365"/>
      <c r="AS670" s="365"/>
      <c r="AT670" s="365"/>
      <c r="AU670" s="365"/>
      <c r="AV670" s="365"/>
      <c r="BA670" s="337"/>
      <c r="BC670" s="365"/>
      <c r="BD670" s="365"/>
      <c r="BE670" s="365"/>
      <c r="BF670" s="365"/>
      <c r="BG670" s="365"/>
      <c r="BH670" s="365"/>
      <c r="BI670" s="365"/>
      <c r="BL670" s="365"/>
      <c r="BM670" s="365"/>
      <c r="BN670" s="365"/>
      <c r="BO670" s="365"/>
      <c r="BP670" s="365"/>
      <c r="BQ670" s="365"/>
      <c r="BR670" s="365"/>
      <c r="BS670" s="367"/>
      <c r="BT670" s="367"/>
      <c r="BU670" s="365"/>
      <c r="BV670" s="365"/>
      <c r="BW670" s="367"/>
      <c r="BX670" s="337"/>
      <c r="BY670" s="337"/>
      <c r="BZ670" s="337"/>
      <c r="CA670" s="337"/>
      <c r="CB670" s="337"/>
      <c r="CC670" s="337"/>
      <c r="CD670" s="337"/>
      <c r="CE670" s="337"/>
      <c r="CF670" s="337"/>
      <c r="CG670" s="337"/>
      <c r="CH670" s="337"/>
      <c r="CI670" s="337"/>
      <c r="CJ670" s="337"/>
      <c r="CK670" s="337"/>
      <c r="CL670" s="337"/>
      <c r="CM670" s="337"/>
      <c r="CN670" s="337"/>
      <c r="CO670" s="337"/>
      <c r="CP670" s="337"/>
      <c r="CQ670" s="337"/>
      <c r="CR670" s="337"/>
      <c r="CS670" s="337"/>
      <c r="CT670" s="337"/>
      <c r="CU670" s="337"/>
      <c r="CV670" s="337"/>
    </row>
    <row r="671" spans="1:100" x14ac:dyDescent="0.15">
      <c r="A671" s="366"/>
      <c r="B671" s="337"/>
      <c r="C671" s="367"/>
      <c r="D671" s="337"/>
      <c r="E671" s="337"/>
      <c r="F671" s="337"/>
      <c r="G671" s="337"/>
      <c r="H671" s="365"/>
      <c r="I671" s="365"/>
      <c r="J671" s="365"/>
      <c r="K671" s="337"/>
      <c r="L671" s="337"/>
      <c r="M671" s="368"/>
      <c r="N671" s="368"/>
      <c r="O671" s="337"/>
      <c r="P671" s="337"/>
      <c r="Q671" s="368"/>
      <c r="R671" s="337"/>
      <c r="S671" s="368"/>
      <c r="T671" s="337"/>
      <c r="U671" s="337"/>
      <c r="V671" s="337"/>
      <c r="W671" s="337"/>
      <c r="X671" s="337"/>
      <c r="Y671" s="337"/>
      <c r="Z671" s="337"/>
      <c r="AA671" s="337"/>
      <c r="AB671" s="337"/>
      <c r="AC671" s="337"/>
      <c r="AD671" s="337"/>
      <c r="AE671" s="337"/>
      <c r="AF671" s="368"/>
      <c r="AG671" s="337"/>
      <c r="AM671" s="337"/>
      <c r="AN671" s="337"/>
      <c r="AO671" s="337"/>
      <c r="AP671" s="337"/>
      <c r="AQ671" s="337"/>
      <c r="AR671" s="365"/>
      <c r="AS671" s="365"/>
      <c r="AT671" s="365"/>
      <c r="AU671" s="365"/>
      <c r="AV671" s="365"/>
      <c r="BA671" s="337"/>
      <c r="BC671" s="365"/>
      <c r="BD671" s="365"/>
      <c r="BE671" s="365"/>
      <c r="BF671" s="365"/>
      <c r="BG671" s="365"/>
      <c r="BH671" s="365"/>
      <c r="BI671" s="365"/>
      <c r="BL671" s="365"/>
      <c r="BM671" s="365"/>
      <c r="BN671" s="365"/>
      <c r="BO671" s="365"/>
      <c r="BP671" s="365"/>
      <c r="BQ671" s="365"/>
      <c r="BR671" s="365"/>
      <c r="BS671" s="367"/>
      <c r="BT671" s="367"/>
      <c r="BU671" s="365"/>
      <c r="BV671" s="365"/>
      <c r="BW671" s="367"/>
      <c r="BX671" s="337"/>
      <c r="BY671" s="337"/>
      <c r="BZ671" s="337"/>
      <c r="CA671" s="337"/>
      <c r="CB671" s="337"/>
      <c r="CC671" s="337"/>
      <c r="CD671" s="337"/>
      <c r="CE671" s="337"/>
      <c r="CF671" s="337"/>
      <c r="CG671" s="337"/>
      <c r="CH671" s="337"/>
      <c r="CI671" s="337"/>
      <c r="CJ671" s="337"/>
      <c r="CK671" s="337"/>
      <c r="CL671" s="337"/>
      <c r="CM671" s="337"/>
      <c r="CN671" s="337"/>
      <c r="CO671" s="337"/>
      <c r="CP671" s="337"/>
      <c r="CQ671" s="337"/>
      <c r="CR671" s="337"/>
      <c r="CS671" s="337"/>
      <c r="CT671" s="337"/>
      <c r="CU671" s="337"/>
      <c r="CV671" s="337"/>
    </row>
    <row r="672" spans="1:100" x14ac:dyDescent="0.15">
      <c r="A672" s="366"/>
      <c r="B672" s="337"/>
      <c r="C672" s="367"/>
      <c r="D672" s="337"/>
      <c r="E672" s="337"/>
      <c r="F672" s="337"/>
      <c r="G672" s="337"/>
      <c r="H672" s="365"/>
      <c r="I672" s="365"/>
      <c r="J672" s="365"/>
      <c r="K672" s="337"/>
      <c r="L672" s="337"/>
      <c r="M672" s="368"/>
      <c r="N672" s="368"/>
      <c r="O672" s="337"/>
      <c r="P672" s="337"/>
      <c r="Q672" s="368"/>
      <c r="R672" s="337"/>
      <c r="S672" s="368"/>
      <c r="T672" s="337"/>
      <c r="U672" s="337"/>
      <c r="V672" s="337"/>
      <c r="W672" s="337"/>
      <c r="X672" s="337"/>
      <c r="Y672" s="337"/>
      <c r="Z672" s="337"/>
      <c r="AA672" s="337"/>
      <c r="AB672" s="337"/>
      <c r="AC672" s="337"/>
      <c r="AD672" s="337"/>
      <c r="AE672" s="337"/>
      <c r="AF672" s="368"/>
      <c r="AG672" s="337"/>
      <c r="AM672" s="337"/>
      <c r="AN672" s="337"/>
      <c r="AO672" s="337"/>
      <c r="AP672" s="337"/>
      <c r="AQ672" s="337"/>
      <c r="AR672" s="365"/>
      <c r="AS672" s="365"/>
      <c r="AT672" s="365"/>
      <c r="AU672" s="365"/>
      <c r="AV672" s="365"/>
      <c r="BA672" s="337"/>
      <c r="BC672" s="365"/>
      <c r="BD672" s="365"/>
      <c r="BE672" s="365"/>
      <c r="BF672" s="365"/>
      <c r="BG672" s="365"/>
      <c r="BH672" s="365"/>
      <c r="BI672" s="365"/>
      <c r="BL672" s="365"/>
      <c r="BM672" s="365"/>
      <c r="BN672" s="365"/>
      <c r="BO672" s="365"/>
      <c r="BP672" s="365"/>
      <c r="BQ672" s="365"/>
      <c r="BR672" s="365"/>
      <c r="BS672" s="367"/>
      <c r="BT672" s="367"/>
      <c r="BU672" s="365"/>
      <c r="BV672" s="365"/>
      <c r="BW672" s="367"/>
      <c r="BX672" s="337"/>
      <c r="BY672" s="337"/>
      <c r="BZ672" s="337"/>
      <c r="CA672" s="337"/>
      <c r="CB672" s="337"/>
      <c r="CC672" s="337"/>
      <c r="CD672" s="337"/>
      <c r="CE672" s="337"/>
      <c r="CF672" s="337"/>
      <c r="CG672" s="337"/>
      <c r="CH672" s="337"/>
      <c r="CI672" s="337"/>
      <c r="CJ672" s="337"/>
      <c r="CK672" s="337"/>
      <c r="CL672" s="337"/>
      <c r="CM672" s="337"/>
      <c r="CN672" s="337"/>
      <c r="CO672" s="337"/>
      <c r="CP672" s="337"/>
      <c r="CQ672" s="337"/>
      <c r="CR672" s="337"/>
      <c r="CS672" s="337"/>
      <c r="CT672" s="337"/>
      <c r="CU672" s="337"/>
      <c r="CV672" s="337"/>
    </row>
    <row r="673" spans="1:100" x14ac:dyDescent="0.15">
      <c r="A673" s="366"/>
      <c r="B673" s="337"/>
      <c r="C673" s="367"/>
      <c r="D673" s="337"/>
      <c r="E673" s="337"/>
      <c r="F673" s="337"/>
      <c r="G673" s="337"/>
      <c r="H673" s="365"/>
      <c r="I673" s="365"/>
      <c r="J673" s="365"/>
      <c r="K673" s="337"/>
      <c r="L673" s="337"/>
      <c r="M673" s="368"/>
      <c r="N673" s="368"/>
      <c r="O673" s="337"/>
      <c r="P673" s="337"/>
      <c r="Q673" s="368"/>
      <c r="R673" s="337"/>
      <c r="S673" s="368"/>
      <c r="T673" s="337"/>
      <c r="U673" s="337"/>
      <c r="V673" s="337"/>
      <c r="W673" s="337"/>
      <c r="X673" s="337"/>
      <c r="Y673" s="337"/>
      <c r="Z673" s="337"/>
      <c r="AA673" s="337"/>
      <c r="AB673" s="337"/>
      <c r="AC673" s="337"/>
      <c r="AD673" s="337"/>
      <c r="AE673" s="337"/>
      <c r="AF673" s="368"/>
      <c r="AG673" s="337"/>
      <c r="AM673" s="337"/>
      <c r="AN673" s="337"/>
      <c r="AO673" s="337"/>
      <c r="AP673" s="337"/>
      <c r="AQ673" s="337"/>
      <c r="AR673" s="365"/>
      <c r="AS673" s="365"/>
      <c r="AT673" s="365"/>
      <c r="AU673" s="365"/>
      <c r="AV673" s="365"/>
      <c r="BA673" s="337"/>
      <c r="BC673" s="365"/>
      <c r="BD673" s="365"/>
      <c r="BE673" s="365"/>
      <c r="BF673" s="365"/>
      <c r="BG673" s="365"/>
      <c r="BH673" s="365"/>
      <c r="BI673" s="365"/>
      <c r="BL673" s="365"/>
      <c r="BM673" s="365"/>
      <c r="BN673" s="365"/>
      <c r="BO673" s="365"/>
      <c r="BP673" s="365"/>
      <c r="BQ673" s="365"/>
      <c r="BR673" s="365"/>
      <c r="BS673" s="367"/>
      <c r="BT673" s="367"/>
      <c r="BU673" s="365"/>
      <c r="BV673" s="365"/>
      <c r="BW673" s="367"/>
      <c r="BX673" s="337"/>
      <c r="BY673" s="337"/>
      <c r="BZ673" s="337"/>
      <c r="CA673" s="337"/>
      <c r="CB673" s="337"/>
      <c r="CC673" s="337"/>
      <c r="CD673" s="337"/>
      <c r="CE673" s="337"/>
      <c r="CF673" s="337"/>
      <c r="CG673" s="337"/>
      <c r="CH673" s="337"/>
      <c r="CI673" s="337"/>
      <c r="CJ673" s="337"/>
      <c r="CK673" s="337"/>
      <c r="CL673" s="337"/>
      <c r="CM673" s="337"/>
      <c r="CN673" s="337"/>
      <c r="CO673" s="337"/>
      <c r="CP673" s="337"/>
      <c r="CQ673" s="337"/>
      <c r="CR673" s="337"/>
      <c r="CS673" s="337"/>
      <c r="CT673" s="337"/>
      <c r="CU673" s="337"/>
      <c r="CV673" s="337"/>
    </row>
    <row r="674" spans="1:100" x14ac:dyDescent="0.15">
      <c r="A674" s="366"/>
      <c r="B674" s="337"/>
      <c r="C674" s="367"/>
      <c r="D674" s="337"/>
      <c r="E674" s="337"/>
      <c r="F674" s="337"/>
      <c r="G674" s="337"/>
      <c r="H674" s="365"/>
      <c r="I674" s="365"/>
      <c r="J674" s="365"/>
      <c r="K674" s="337"/>
      <c r="L674" s="337"/>
      <c r="M674" s="368"/>
      <c r="N674" s="368"/>
      <c r="O674" s="337"/>
      <c r="P674" s="337"/>
      <c r="Q674" s="368"/>
      <c r="R674" s="337"/>
      <c r="S674" s="368"/>
      <c r="T674" s="337"/>
      <c r="U674" s="337"/>
      <c r="V674" s="337"/>
      <c r="W674" s="337"/>
      <c r="X674" s="337"/>
      <c r="Y674" s="337"/>
      <c r="Z674" s="337"/>
      <c r="AA674" s="337"/>
      <c r="AB674" s="337"/>
      <c r="AC674" s="337"/>
      <c r="AD674" s="337"/>
      <c r="AE674" s="337"/>
      <c r="AF674" s="368"/>
      <c r="AG674" s="337"/>
      <c r="AM674" s="337"/>
      <c r="AN674" s="337"/>
      <c r="AO674" s="337"/>
      <c r="AP674" s="337"/>
      <c r="AQ674" s="337"/>
      <c r="AR674" s="365"/>
      <c r="AS674" s="365"/>
      <c r="AT674" s="365"/>
      <c r="AU674" s="365"/>
      <c r="AV674" s="365"/>
      <c r="BA674" s="337"/>
      <c r="BC674" s="365"/>
      <c r="BD674" s="365"/>
      <c r="BE674" s="365"/>
      <c r="BF674" s="365"/>
      <c r="BG674" s="365"/>
      <c r="BH674" s="365"/>
      <c r="BI674" s="365"/>
      <c r="BL674" s="365"/>
      <c r="BM674" s="365"/>
      <c r="BN674" s="365"/>
      <c r="BO674" s="365"/>
      <c r="BP674" s="365"/>
      <c r="BQ674" s="365"/>
      <c r="BR674" s="365"/>
      <c r="BS674" s="367"/>
      <c r="BT674" s="367"/>
      <c r="BU674" s="365"/>
      <c r="BV674" s="365"/>
      <c r="BW674" s="367"/>
      <c r="BX674" s="337"/>
      <c r="BY674" s="337"/>
      <c r="BZ674" s="337"/>
      <c r="CA674" s="337"/>
      <c r="CB674" s="337"/>
      <c r="CC674" s="337"/>
      <c r="CD674" s="337"/>
      <c r="CE674" s="337"/>
      <c r="CF674" s="337"/>
      <c r="CG674" s="337"/>
      <c r="CH674" s="337"/>
      <c r="CI674" s="337"/>
      <c r="CJ674" s="337"/>
      <c r="CK674" s="337"/>
      <c r="CL674" s="337"/>
      <c r="CM674" s="337"/>
      <c r="CN674" s="337"/>
      <c r="CO674" s="337"/>
      <c r="CP674" s="337"/>
      <c r="CQ674" s="337"/>
      <c r="CR674" s="337"/>
      <c r="CS674" s="337"/>
      <c r="CT674" s="337"/>
      <c r="CU674" s="337"/>
      <c r="CV674" s="337"/>
    </row>
    <row r="675" spans="1:100" x14ac:dyDescent="0.15">
      <c r="A675" s="366"/>
      <c r="B675" s="337"/>
      <c r="C675" s="367"/>
      <c r="D675" s="337"/>
      <c r="E675" s="337"/>
      <c r="F675" s="337"/>
      <c r="G675" s="337"/>
      <c r="H675" s="365"/>
      <c r="I675" s="365"/>
      <c r="J675" s="365"/>
      <c r="K675" s="337"/>
      <c r="L675" s="337"/>
      <c r="M675" s="368"/>
      <c r="N675" s="368"/>
      <c r="O675" s="337"/>
      <c r="P675" s="337"/>
      <c r="Q675" s="368"/>
      <c r="R675" s="337"/>
      <c r="S675" s="368"/>
      <c r="T675" s="337"/>
      <c r="U675" s="337"/>
      <c r="V675" s="337"/>
      <c r="W675" s="337"/>
      <c r="X675" s="337"/>
      <c r="Y675" s="337"/>
      <c r="Z675" s="337"/>
      <c r="AA675" s="337"/>
      <c r="AB675" s="337"/>
      <c r="AC675" s="337"/>
      <c r="AD675" s="337"/>
      <c r="AE675" s="337"/>
      <c r="AF675" s="368"/>
      <c r="AG675" s="337"/>
      <c r="AM675" s="337"/>
      <c r="AN675" s="337"/>
      <c r="AO675" s="337"/>
      <c r="AP675" s="337"/>
      <c r="AQ675" s="337"/>
      <c r="AR675" s="365"/>
      <c r="AS675" s="365"/>
      <c r="AT675" s="365"/>
      <c r="AU675" s="365"/>
      <c r="AV675" s="365"/>
      <c r="BA675" s="337"/>
      <c r="BC675" s="365"/>
      <c r="BD675" s="365"/>
      <c r="BE675" s="365"/>
      <c r="BF675" s="365"/>
      <c r="BG675" s="365"/>
      <c r="BH675" s="365"/>
      <c r="BI675" s="365"/>
      <c r="BL675" s="365"/>
      <c r="BM675" s="365"/>
      <c r="BN675" s="365"/>
      <c r="BO675" s="365"/>
      <c r="BP675" s="365"/>
      <c r="BQ675" s="365"/>
      <c r="BR675" s="365"/>
      <c r="BS675" s="367"/>
      <c r="BT675" s="367"/>
      <c r="BU675" s="365"/>
      <c r="BV675" s="365"/>
      <c r="BW675" s="367"/>
      <c r="BX675" s="337"/>
      <c r="BY675" s="337"/>
      <c r="BZ675" s="337"/>
      <c r="CA675" s="337"/>
      <c r="CB675" s="337"/>
      <c r="CC675" s="337"/>
      <c r="CD675" s="337"/>
      <c r="CE675" s="337"/>
      <c r="CF675" s="337"/>
      <c r="CG675" s="337"/>
      <c r="CH675" s="337"/>
      <c r="CI675" s="337"/>
      <c r="CJ675" s="337"/>
      <c r="CK675" s="337"/>
      <c r="CL675" s="337"/>
      <c r="CM675" s="337"/>
      <c r="CN675" s="337"/>
      <c r="CO675" s="337"/>
      <c r="CP675" s="337"/>
      <c r="CQ675" s="337"/>
      <c r="CR675" s="337"/>
      <c r="CS675" s="337"/>
      <c r="CT675" s="337"/>
      <c r="CU675" s="337"/>
      <c r="CV675" s="337"/>
    </row>
    <row r="676" spans="1:100" x14ac:dyDescent="0.15">
      <c r="A676" s="366"/>
      <c r="B676" s="337"/>
      <c r="C676" s="367"/>
      <c r="D676" s="337"/>
      <c r="E676" s="337"/>
      <c r="F676" s="337"/>
      <c r="G676" s="337"/>
      <c r="H676" s="365"/>
      <c r="I676" s="365"/>
      <c r="J676" s="365"/>
      <c r="K676" s="337"/>
      <c r="L676" s="337"/>
      <c r="M676" s="368"/>
      <c r="N676" s="368"/>
      <c r="O676" s="337"/>
      <c r="P676" s="337"/>
      <c r="Q676" s="368"/>
      <c r="R676" s="337"/>
      <c r="S676" s="368"/>
      <c r="T676" s="337"/>
      <c r="U676" s="337"/>
      <c r="V676" s="337"/>
      <c r="W676" s="337"/>
      <c r="X676" s="337"/>
      <c r="Y676" s="337"/>
      <c r="Z676" s="337"/>
      <c r="AA676" s="337"/>
      <c r="AB676" s="337"/>
      <c r="AC676" s="337"/>
      <c r="AD676" s="337"/>
      <c r="AE676" s="337"/>
      <c r="AF676" s="368"/>
      <c r="AG676" s="337"/>
      <c r="AM676" s="337"/>
      <c r="AN676" s="337"/>
      <c r="AO676" s="337"/>
      <c r="AP676" s="337"/>
      <c r="AQ676" s="337"/>
      <c r="AR676" s="365"/>
      <c r="AS676" s="365"/>
      <c r="AT676" s="365"/>
      <c r="AU676" s="365"/>
      <c r="AV676" s="365"/>
      <c r="BA676" s="337"/>
      <c r="BC676" s="365"/>
      <c r="BD676" s="365"/>
      <c r="BE676" s="365"/>
      <c r="BF676" s="365"/>
      <c r="BG676" s="365"/>
      <c r="BH676" s="365"/>
      <c r="BI676" s="365"/>
      <c r="BL676" s="365"/>
      <c r="BM676" s="365"/>
      <c r="BN676" s="365"/>
      <c r="BO676" s="365"/>
      <c r="BP676" s="365"/>
      <c r="BQ676" s="365"/>
      <c r="BR676" s="365"/>
      <c r="BS676" s="367"/>
      <c r="BT676" s="367"/>
      <c r="BU676" s="365"/>
      <c r="BV676" s="365"/>
      <c r="BW676" s="367"/>
      <c r="BX676" s="337"/>
      <c r="BY676" s="337"/>
      <c r="BZ676" s="337"/>
      <c r="CA676" s="337"/>
      <c r="CB676" s="337"/>
      <c r="CC676" s="337"/>
      <c r="CD676" s="337"/>
      <c r="CE676" s="337"/>
      <c r="CF676" s="337"/>
      <c r="CG676" s="337"/>
      <c r="CH676" s="337"/>
      <c r="CI676" s="337"/>
      <c r="CJ676" s="337"/>
      <c r="CK676" s="337"/>
      <c r="CL676" s="337"/>
      <c r="CM676" s="337"/>
      <c r="CN676" s="337"/>
      <c r="CO676" s="337"/>
      <c r="CP676" s="337"/>
      <c r="CQ676" s="337"/>
      <c r="CR676" s="337"/>
      <c r="CS676" s="337"/>
      <c r="CT676" s="337"/>
      <c r="CU676" s="337"/>
      <c r="CV676" s="337"/>
    </row>
    <row r="677" spans="1:100" x14ac:dyDescent="0.15">
      <c r="A677" s="366"/>
      <c r="B677" s="337"/>
      <c r="C677" s="367"/>
      <c r="D677" s="337"/>
      <c r="E677" s="337"/>
      <c r="F677" s="337"/>
      <c r="G677" s="337"/>
      <c r="H677" s="365"/>
      <c r="I677" s="365"/>
      <c r="J677" s="365"/>
      <c r="K677" s="337"/>
      <c r="L677" s="337"/>
      <c r="M677" s="368"/>
      <c r="N677" s="368"/>
      <c r="O677" s="337"/>
      <c r="P677" s="337"/>
      <c r="Q677" s="368"/>
      <c r="R677" s="337"/>
      <c r="S677" s="368"/>
      <c r="T677" s="337"/>
      <c r="U677" s="337"/>
      <c r="V677" s="337"/>
      <c r="W677" s="337"/>
      <c r="X677" s="337"/>
      <c r="Y677" s="337"/>
      <c r="Z677" s="337"/>
      <c r="AA677" s="337"/>
      <c r="AB677" s="337"/>
      <c r="AC677" s="337"/>
      <c r="AD677" s="337"/>
      <c r="AE677" s="337"/>
      <c r="AF677" s="368"/>
      <c r="AG677" s="337"/>
      <c r="AM677" s="337"/>
      <c r="AN677" s="337"/>
      <c r="AO677" s="337"/>
      <c r="AP677" s="337"/>
      <c r="AQ677" s="337"/>
      <c r="AR677" s="365"/>
      <c r="AS677" s="365"/>
      <c r="AT677" s="365"/>
      <c r="AU677" s="365"/>
      <c r="AV677" s="365"/>
      <c r="BA677" s="337"/>
      <c r="BC677" s="365"/>
      <c r="BD677" s="365"/>
      <c r="BE677" s="365"/>
      <c r="BF677" s="365"/>
      <c r="BG677" s="365"/>
      <c r="BH677" s="365"/>
      <c r="BI677" s="365"/>
      <c r="BL677" s="365"/>
      <c r="BM677" s="365"/>
      <c r="BN677" s="365"/>
      <c r="BO677" s="365"/>
      <c r="BP677" s="365"/>
      <c r="BQ677" s="365"/>
      <c r="BR677" s="365"/>
      <c r="BS677" s="367"/>
      <c r="BT677" s="367"/>
      <c r="BU677" s="365"/>
      <c r="BV677" s="365"/>
      <c r="BW677" s="367"/>
      <c r="BX677" s="337"/>
      <c r="BY677" s="337"/>
      <c r="BZ677" s="337"/>
      <c r="CA677" s="337"/>
      <c r="CB677" s="337"/>
      <c r="CC677" s="337"/>
      <c r="CD677" s="337"/>
      <c r="CE677" s="337"/>
      <c r="CF677" s="337"/>
      <c r="CG677" s="337"/>
      <c r="CH677" s="337"/>
      <c r="CI677" s="337"/>
      <c r="CJ677" s="337"/>
      <c r="CK677" s="337"/>
      <c r="CL677" s="337"/>
      <c r="CM677" s="337"/>
      <c r="CN677" s="337"/>
      <c r="CO677" s="337"/>
      <c r="CP677" s="337"/>
      <c r="CQ677" s="337"/>
      <c r="CR677" s="337"/>
      <c r="CS677" s="337"/>
      <c r="CT677" s="337"/>
      <c r="CU677" s="337"/>
      <c r="CV677" s="337"/>
    </row>
    <row r="678" spans="1:100" x14ac:dyDescent="0.15">
      <c r="A678" s="366"/>
      <c r="B678" s="337"/>
      <c r="C678" s="367"/>
      <c r="D678" s="337"/>
      <c r="E678" s="337"/>
      <c r="F678" s="337"/>
      <c r="G678" s="337"/>
      <c r="H678" s="365"/>
      <c r="I678" s="365"/>
      <c r="J678" s="365"/>
      <c r="K678" s="337"/>
      <c r="L678" s="337"/>
      <c r="M678" s="368"/>
      <c r="N678" s="368"/>
      <c r="O678" s="337"/>
      <c r="P678" s="337"/>
      <c r="Q678" s="368"/>
      <c r="R678" s="337"/>
      <c r="S678" s="368"/>
      <c r="T678" s="337"/>
      <c r="U678" s="337"/>
      <c r="V678" s="337"/>
      <c r="W678" s="337"/>
      <c r="X678" s="337"/>
      <c r="Y678" s="337"/>
      <c r="Z678" s="337"/>
      <c r="AA678" s="337"/>
      <c r="AB678" s="337"/>
      <c r="AC678" s="337"/>
      <c r="AD678" s="337"/>
      <c r="AE678" s="337"/>
      <c r="AF678" s="368"/>
      <c r="AG678" s="337"/>
      <c r="AM678" s="337"/>
      <c r="AN678" s="337"/>
      <c r="AO678" s="337"/>
      <c r="AP678" s="337"/>
      <c r="AQ678" s="337"/>
      <c r="AR678" s="365"/>
      <c r="AS678" s="365"/>
      <c r="AT678" s="365"/>
      <c r="AU678" s="365"/>
      <c r="AV678" s="365"/>
      <c r="BA678" s="337"/>
      <c r="BC678" s="365"/>
      <c r="BD678" s="365"/>
      <c r="BE678" s="365"/>
      <c r="BF678" s="365"/>
      <c r="BG678" s="365"/>
      <c r="BH678" s="365"/>
      <c r="BI678" s="365"/>
      <c r="BL678" s="365"/>
      <c r="BM678" s="365"/>
      <c r="BN678" s="365"/>
      <c r="BO678" s="365"/>
      <c r="BP678" s="365"/>
      <c r="BQ678" s="365"/>
      <c r="BR678" s="365"/>
      <c r="BS678" s="367"/>
      <c r="BT678" s="367"/>
      <c r="BU678" s="365"/>
      <c r="BV678" s="365"/>
      <c r="BW678" s="367"/>
      <c r="BX678" s="337"/>
      <c r="BY678" s="337"/>
      <c r="BZ678" s="337"/>
      <c r="CA678" s="337"/>
      <c r="CB678" s="337"/>
      <c r="CC678" s="337"/>
      <c r="CD678" s="337"/>
      <c r="CE678" s="337"/>
      <c r="CF678" s="337"/>
      <c r="CG678" s="337"/>
      <c r="CH678" s="337"/>
      <c r="CI678" s="337"/>
      <c r="CJ678" s="337"/>
      <c r="CK678" s="337"/>
      <c r="CL678" s="337"/>
      <c r="CM678" s="337"/>
      <c r="CN678" s="337"/>
      <c r="CO678" s="337"/>
      <c r="CP678" s="337"/>
      <c r="CQ678" s="337"/>
      <c r="CR678" s="337"/>
      <c r="CS678" s="337"/>
      <c r="CT678" s="337"/>
      <c r="CU678" s="337"/>
      <c r="CV678" s="337"/>
    </row>
    <row r="679" spans="1:100" x14ac:dyDescent="0.15">
      <c r="A679" s="366"/>
      <c r="B679" s="337"/>
      <c r="C679" s="367"/>
      <c r="D679" s="337"/>
      <c r="E679" s="337"/>
      <c r="F679" s="337"/>
      <c r="G679" s="337"/>
      <c r="H679" s="365"/>
      <c r="I679" s="365"/>
      <c r="J679" s="365"/>
      <c r="K679" s="337"/>
      <c r="L679" s="337"/>
      <c r="M679" s="368"/>
      <c r="N679" s="368"/>
      <c r="O679" s="337"/>
      <c r="P679" s="337"/>
      <c r="Q679" s="368"/>
      <c r="R679" s="337"/>
      <c r="S679" s="368"/>
      <c r="T679" s="337"/>
      <c r="U679" s="337"/>
      <c r="V679" s="337"/>
      <c r="W679" s="337"/>
      <c r="X679" s="337"/>
      <c r="Y679" s="337"/>
      <c r="Z679" s="337"/>
      <c r="AA679" s="337"/>
      <c r="AB679" s="337"/>
      <c r="AC679" s="337"/>
      <c r="AD679" s="337"/>
      <c r="AE679" s="337"/>
      <c r="AF679" s="368"/>
      <c r="AG679" s="337"/>
      <c r="AM679" s="337"/>
      <c r="AN679" s="337"/>
      <c r="AO679" s="337"/>
      <c r="AP679" s="337"/>
      <c r="AQ679" s="337"/>
      <c r="AR679" s="365"/>
      <c r="AS679" s="365"/>
      <c r="AT679" s="365"/>
      <c r="AU679" s="365"/>
      <c r="AV679" s="365"/>
      <c r="BA679" s="337"/>
      <c r="BC679" s="365"/>
      <c r="BD679" s="365"/>
      <c r="BE679" s="365"/>
      <c r="BF679" s="365"/>
      <c r="BG679" s="365"/>
      <c r="BH679" s="365"/>
      <c r="BI679" s="365"/>
      <c r="BL679" s="365"/>
      <c r="BM679" s="365"/>
      <c r="BN679" s="365"/>
      <c r="BO679" s="365"/>
      <c r="BP679" s="365"/>
      <c r="BQ679" s="365"/>
      <c r="BR679" s="365"/>
      <c r="BS679" s="367"/>
      <c r="BT679" s="367"/>
      <c r="BU679" s="365"/>
      <c r="BV679" s="365"/>
      <c r="BW679" s="367"/>
      <c r="BX679" s="337"/>
      <c r="BY679" s="337"/>
      <c r="BZ679" s="337"/>
      <c r="CA679" s="337"/>
      <c r="CB679" s="337"/>
      <c r="CC679" s="337"/>
      <c r="CD679" s="337"/>
      <c r="CE679" s="337"/>
      <c r="CF679" s="337"/>
      <c r="CG679" s="337"/>
      <c r="CH679" s="337"/>
      <c r="CI679" s="337"/>
      <c r="CJ679" s="337"/>
      <c r="CK679" s="337"/>
      <c r="CL679" s="337"/>
      <c r="CM679" s="337"/>
      <c r="CN679" s="337"/>
      <c r="CO679" s="337"/>
      <c r="CP679" s="337"/>
      <c r="CQ679" s="337"/>
      <c r="CR679" s="337"/>
      <c r="CS679" s="337"/>
      <c r="CT679" s="337"/>
      <c r="CU679" s="337"/>
      <c r="CV679" s="337"/>
    </row>
    <row r="680" spans="1:100" x14ac:dyDescent="0.15">
      <c r="A680" s="366"/>
      <c r="B680" s="337"/>
      <c r="C680" s="367"/>
      <c r="D680" s="337"/>
      <c r="E680" s="337"/>
      <c r="F680" s="337"/>
      <c r="G680" s="337"/>
      <c r="H680" s="365"/>
      <c r="I680" s="365"/>
      <c r="J680" s="365"/>
      <c r="K680" s="337"/>
      <c r="L680" s="337"/>
      <c r="M680" s="368"/>
      <c r="N680" s="368"/>
      <c r="O680" s="337"/>
      <c r="P680" s="337"/>
      <c r="Q680" s="368"/>
      <c r="R680" s="337"/>
      <c r="S680" s="368"/>
      <c r="T680" s="337"/>
      <c r="U680" s="337"/>
      <c r="V680" s="337"/>
      <c r="W680" s="337"/>
      <c r="X680" s="337"/>
      <c r="Y680" s="337"/>
      <c r="Z680" s="337"/>
      <c r="AA680" s="337"/>
      <c r="AB680" s="337"/>
      <c r="AC680" s="337"/>
      <c r="AD680" s="337"/>
      <c r="AE680" s="337"/>
      <c r="AF680" s="368"/>
      <c r="AG680" s="337"/>
      <c r="AM680" s="337"/>
      <c r="AN680" s="337"/>
      <c r="AO680" s="337"/>
      <c r="AP680" s="337"/>
      <c r="AQ680" s="337"/>
      <c r="AR680" s="365"/>
      <c r="AS680" s="365"/>
      <c r="AT680" s="365"/>
      <c r="AU680" s="365"/>
      <c r="AV680" s="365"/>
      <c r="BA680" s="337"/>
      <c r="BC680" s="365"/>
      <c r="BD680" s="365"/>
      <c r="BE680" s="365"/>
      <c r="BF680" s="365"/>
      <c r="BG680" s="365"/>
      <c r="BH680" s="365"/>
      <c r="BI680" s="365"/>
      <c r="BL680" s="365"/>
      <c r="BM680" s="365"/>
      <c r="BN680" s="365"/>
      <c r="BO680" s="365"/>
      <c r="BP680" s="365"/>
      <c r="BQ680" s="365"/>
      <c r="BR680" s="365"/>
      <c r="BS680" s="367"/>
      <c r="BT680" s="367"/>
      <c r="BU680" s="365"/>
      <c r="BV680" s="365"/>
      <c r="BW680" s="367"/>
      <c r="BX680" s="337"/>
      <c r="BY680" s="337"/>
      <c r="BZ680" s="337"/>
      <c r="CA680" s="337"/>
      <c r="CB680" s="337"/>
      <c r="CC680" s="337"/>
      <c r="CD680" s="337"/>
      <c r="CE680" s="337"/>
      <c r="CF680" s="337"/>
      <c r="CG680" s="337"/>
      <c r="CH680" s="337"/>
      <c r="CI680" s="337"/>
      <c r="CJ680" s="337"/>
      <c r="CK680" s="337"/>
      <c r="CL680" s="337"/>
      <c r="CM680" s="337"/>
      <c r="CN680" s="337"/>
      <c r="CO680" s="337"/>
      <c r="CP680" s="337"/>
      <c r="CQ680" s="337"/>
      <c r="CR680" s="337"/>
      <c r="CS680" s="337"/>
      <c r="CT680" s="337"/>
      <c r="CU680" s="337"/>
      <c r="CV680" s="337"/>
    </row>
    <row r="681" spans="1:100" x14ac:dyDescent="0.15">
      <c r="A681" s="366"/>
      <c r="B681" s="337"/>
      <c r="C681" s="367"/>
      <c r="D681" s="337"/>
      <c r="E681" s="337"/>
      <c r="F681" s="337"/>
      <c r="G681" s="337"/>
      <c r="H681" s="365"/>
      <c r="I681" s="365"/>
      <c r="J681" s="365"/>
      <c r="K681" s="337"/>
      <c r="L681" s="337"/>
      <c r="M681" s="368"/>
      <c r="N681" s="368"/>
      <c r="O681" s="337"/>
      <c r="P681" s="337"/>
      <c r="Q681" s="368"/>
      <c r="R681" s="337"/>
      <c r="S681" s="368"/>
      <c r="T681" s="337"/>
      <c r="U681" s="337"/>
      <c r="V681" s="337"/>
      <c r="W681" s="337"/>
      <c r="X681" s="337"/>
      <c r="Y681" s="337"/>
      <c r="Z681" s="337"/>
      <c r="AA681" s="337"/>
      <c r="AB681" s="337"/>
      <c r="AC681" s="337"/>
      <c r="AD681" s="337"/>
      <c r="AE681" s="337"/>
      <c r="AF681" s="368"/>
      <c r="AG681" s="337"/>
      <c r="AM681" s="337"/>
      <c r="AN681" s="337"/>
      <c r="AO681" s="337"/>
      <c r="AP681" s="337"/>
      <c r="AQ681" s="337"/>
      <c r="AR681" s="365"/>
      <c r="AS681" s="365"/>
      <c r="AT681" s="365"/>
      <c r="AU681" s="365"/>
      <c r="AV681" s="365"/>
      <c r="BA681" s="337"/>
      <c r="BC681" s="365"/>
      <c r="BD681" s="365"/>
      <c r="BE681" s="365"/>
      <c r="BF681" s="365"/>
      <c r="BG681" s="365"/>
      <c r="BH681" s="365"/>
      <c r="BI681" s="365"/>
      <c r="BL681" s="365"/>
      <c r="BM681" s="365"/>
      <c r="BN681" s="365"/>
      <c r="BO681" s="365"/>
      <c r="BP681" s="365"/>
      <c r="BQ681" s="365"/>
      <c r="BR681" s="365"/>
      <c r="BS681" s="367"/>
      <c r="BT681" s="367"/>
      <c r="BU681" s="365"/>
      <c r="BV681" s="365"/>
      <c r="BW681" s="367"/>
      <c r="BX681" s="337"/>
      <c r="BY681" s="337"/>
      <c r="BZ681" s="337"/>
      <c r="CA681" s="337"/>
      <c r="CB681" s="337"/>
      <c r="CC681" s="337"/>
      <c r="CD681" s="337"/>
      <c r="CE681" s="337"/>
      <c r="CF681" s="337"/>
      <c r="CG681" s="337"/>
      <c r="CH681" s="337"/>
      <c r="CI681" s="337"/>
      <c r="CJ681" s="337"/>
      <c r="CK681" s="337"/>
      <c r="CL681" s="337"/>
      <c r="CM681" s="337"/>
      <c r="CN681" s="337"/>
      <c r="CO681" s="337"/>
      <c r="CP681" s="337"/>
      <c r="CQ681" s="337"/>
      <c r="CR681" s="337"/>
      <c r="CS681" s="337"/>
      <c r="CT681" s="337"/>
      <c r="CU681" s="337"/>
      <c r="CV681" s="337"/>
    </row>
    <row r="682" spans="1:100" x14ac:dyDescent="0.15">
      <c r="A682" s="366"/>
      <c r="B682" s="337"/>
      <c r="C682" s="367"/>
      <c r="D682" s="337"/>
      <c r="E682" s="337"/>
      <c r="F682" s="337"/>
      <c r="G682" s="337"/>
      <c r="H682" s="365"/>
      <c r="I682" s="365"/>
      <c r="J682" s="365"/>
      <c r="K682" s="337"/>
      <c r="L682" s="337"/>
      <c r="M682" s="368"/>
      <c r="N682" s="368"/>
      <c r="O682" s="337"/>
      <c r="P682" s="337"/>
      <c r="Q682" s="368"/>
      <c r="R682" s="337"/>
      <c r="S682" s="368"/>
      <c r="T682" s="337"/>
      <c r="U682" s="337"/>
      <c r="V682" s="337"/>
      <c r="W682" s="337"/>
      <c r="X682" s="337"/>
      <c r="Y682" s="337"/>
      <c r="Z682" s="337"/>
      <c r="AA682" s="337"/>
      <c r="AB682" s="337"/>
      <c r="AC682" s="337"/>
      <c r="AD682" s="337"/>
      <c r="AE682" s="337"/>
      <c r="AF682" s="368"/>
      <c r="AG682" s="337"/>
      <c r="AM682" s="337"/>
      <c r="AN682" s="337"/>
      <c r="AO682" s="337"/>
      <c r="AP682" s="337"/>
      <c r="AQ682" s="337"/>
      <c r="AR682" s="365"/>
      <c r="AS682" s="365"/>
      <c r="AT682" s="365"/>
      <c r="AU682" s="365"/>
      <c r="AV682" s="365"/>
      <c r="BA682" s="337"/>
      <c r="BC682" s="365"/>
      <c r="BD682" s="365"/>
      <c r="BE682" s="365"/>
      <c r="BF682" s="365"/>
      <c r="BG682" s="365"/>
      <c r="BH682" s="365"/>
      <c r="BI682" s="365"/>
      <c r="BL682" s="365"/>
      <c r="BM682" s="365"/>
      <c r="BN682" s="365"/>
      <c r="BO682" s="365"/>
      <c r="BP682" s="365"/>
      <c r="BQ682" s="365"/>
      <c r="BR682" s="365"/>
      <c r="BS682" s="367"/>
      <c r="BT682" s="367"/>
      <c r="BU682" s="365"/>
      <c r="BV682" s="365"/>
      <c r="BW682" s="367"/>
      <c r="BX682" s="337"/>
      <c r="BY682" s="337"/>
      <c r="BZ682" s="337"/>
      <c r="CA682" s="337"/>
      <c r="CB682" s="337"/>
      <c r="CC682" s="337"/>
      <c r="CD682" s="337"/>
      <c r="CE682" s="337"/>
      <c r="CF682" s="337"/>
      <c r="CG682" s="337"/>
      <c r="CH682" s="337"/>
      <c r="CI682" s="337"/>
      <c r="CJ682" s="337"/>
      <c r="CK682" s="337"/>
      <c r="CL682" s="337"/>
      <c r="CM682" s="337"/>
      <c r="CN682" s="337"/>
      <c r="CO682" s="337"/>
      <c r="CP682" s="337"/>
      <c r="CQ682" s="337"/>
      <c r="CR682" s="337"/>
      <c r="CS682" s="337"/>
      <c r="CT682" s="337"/>
      <c r="CU682" s="337"/>
      <c r="CV682" s="337"/>
    </row>
    <row r="683" spans="1:100" x14ac:dyDescent="0.15">
      <c r="A683" s="366"/>
      <c r="B683" s="337"/>
      <c r="C683" s="367"/>
      <c r="D683" s="337"/>
      <c r="E683" s="337"/>
      <c r="F683" s="337"/>
      <c r="G683" s="337"/>
      <c r="H683" s="365"/>
      <c r="I683" s="365"/>
      <c r="J683" s="365"/>
      <c r="K683" s="337"/>
      <c r="L683" s="337"/>
      <c r="M683" s="368"/>
      <c r="N683" s="368"/>
      <c r="O683" s="337"/>
      <c r="P683" s="337"/>
      <c r="Q683" s="368"/>
      <c r="R683" s="337"/>
      <c r="S683" s="368"/>
      <c r="T683" s="337"/>
      <c r="U683" s="337"/>
      <c r="V683" s="337"/>
      <c r="W683" s="337"/>
      <c r="X683" s="337"/>
      <c r="Y683" s="337"/>
      <c r="Z683" s="337"/>
      <c r="AA683" s="337"/>
      <c r="AB683" s="337"/>
      <c r="AC683" s="337"/>
      <c r="AD683" s="337"/>
      <c r="AE683" s="337"/>
      <c r="AF683" s="368"/>
      <c r="AG683" s="337"/>
      <c r="AM683" s="337"/>
      <c r="AN683" s="337"/>
      <c r="AO683" s="337"/>
      <c r="AP683" s="337"/>
      <c r="AQ683" s="337"/>
      <c r="AR683" s="365"/>
      <c r="AS683" s="365"/>
      <c r="AT683" s="365"/>
      <c r="AU683" s="365"/>
      <c r="AV683" s="365"/>
      <c r="BA683" s="337"/>
      <c r="BC683" s="365"/>
      <c r="BD683" s="365"/>
      <c r="BE683" s="365"/>
      <c r="BF683" s="365"/>
      <c r="BG683" s="365"/>
      <c r="BH683" s="365"/>
      <c r="BI683" s="365"/>
      <c r="BL683" s="365"/>
      <c r="BM683" s="365"/>
      <c r="BN683" s="365"/>
      <c r="BO683" s="365"/>
      <c r="BP683" s="365"/>
      <c r="BQ683" s="365"/>
      <c r="BR683" s="365"/>
      <c r="BS683" s="367"/>
      <c r="BT683" s="367"/>
      <c r="BU683" s="365"/>
      <c r="BV683" s="365"/>
      <c r="BW683" s="367"/>
      <c r="BX683" s="337"/>
      <c r="BY683" s="337"/>
      <c r="BZ683" s="337"/>
      <c r="CA683" s="337"/>
      <c r="CB683" s="337"/>
      <c r="CC683" s="337"/>
      <c r="CD683" s="337"/>
      <c r="CE683" s="337"/>
      <c r="CF683" s="337"/>
      <c r="CG683" s="337"/>
      <c r="CH683" s="337"/>
      <c r="CI683" s="337"/>
      <c r="CJ683" s="337"/>
      <c r="CK683" s="337"/>
      <c r="CL683" s="337"/>
      <c r="CM683" s="337"/>
      <c r="CN683" s="337"/>
      <c r="CO683" s="337"/>
      <c r="CP683" s="337"/>
      <c r="CQ683" s="337"/>
      <c r="CR683" s="337"/>
      <c r="CS683" s="337"/>
      <c r="CT683" s="337"/>
      <c r="CU683" s="337"/>
      <c r="CV683" s="337"/>
    </row>
    <row r="684" spans="1:100" x14ac:dyDescent="0.15">
      <c r="A684" s="366"/>
      <c r="B684" s="337"/>
      <c r="C684" s="367"/>
      <c r="D684" s="337"/>
      <c r="E684" s="337"/>
      <c r="F684" s="337"/>
      <c r="G684" s="337"/>
      <c r="H684" s="365"/>
      <c r="I684" s="365"/>
      <c r="J684" s="365"/>
      <c r="K684" s="337"/>
      <c r="L684" s="337"/>
      <c r="M684" s="368"/>
      <c r="N684" s="368"/>
      <c r="O684" s="337"/>
      <c r="P684" s="337"/>
      <c r="Q684" s="368"/>
      <c r="R684" s="337"/>
      <c r="S684" s="368"/>
      <c r="T684" s="337"/>
      <c r="U684" s="337"/>
      <c r="V684" s="337"/>
      <c r="W684" s="337"/>
      <c r="X684" s="337"/>
      <c r="Y684" s="337"/>
      <c r="Z684" s="337"/>
      <c r="AA684" s="337"/>
      <c r="AB684" s="337"/>
      <c r="AC684" s="337"/>
      <c r="AD684" s="337"/>
      <c r="AE684" s="337"/>
      <c r="AF684" s="368"/>
      <c r="AG684" s="337"/>
      <c r="AM684" s="337"/>
      <c r="AN684" s="337"/>
      <c r="AO684" s="337"/>
      <c r="AP684" s="337"/>
      <c r="AQ684" s="337"/>
      <c r="AR684" s="365"/>
      <c r="AS684" s="365"/>
      <c r="AT684" s="365"/>
      <c r="AU684" s="365"/>
      <c r="AV684" s="365"/>
      <c r="BA684" s="337"/>
      <c r="BC684" s="365"/>
      <c r="BD684" s="365"/>
      <c r="BE684" s="365"/>
      <c r="BF684" s="365"/>
      <c r="BG684" s="365"/>
      <c r="BH684" s="365"/>
      <c r="BI684" s="365"/>
      <c r="BL684" s="365"/>
      <c r="BM684" s="365"/>
      <c r="BN684" s="365"/>
      <c r="BO684" s="365"/>
      <c r="BP684" s="365"/>
      <c r="BQ684" s="365"/>
      <c r="BR684" s="365"/>
      <c r="BS684" s="367"/>
      <c r="BT684" s="367"/>
      <c r="BU684" s="365"/>
      <c r="BV684" s="365"/>
      <c r="BW684" s="367"/>
      <c r="BX684" s="337"/>
      <c r="BY684" s="337"/>
      <c r="BZ684" s="337"/>
      <c r="CA684" s="337"/>
      <c r="CB684" s="337"/>
      <c r="CC684" s="337"/>
      <c r="CD684" s="337"/>
      <c r="CE684" s="337"/>
      <c r="CF684" s="337"/>
      <c r="CG684" s="337"/>
      <c r="CH684" s="337"/>
      <c r="CI684" s="337"/>
      <c r="CJ684" s="337"/>
      <c r="CK684" s="337"/>
      <c r="CL684" s="337"/>
      <c r="CM684" s="337"/>
      <c r="CN684" s="337"/>
      <c r="CO684" s="337"/>
      <c r="CP684" s="337"/>
      <c r="CQ684" s="337"/>
      <c r="CR684" s="337"/>
      <c r="CS684" s="337"/>
      <c r="CT684" s="337"/>
      <c r="CU684" s="337"/>
      <c r="CV684" s="337"/>
    </row>
  </sheetData>
  <sheetProtection algorithmName="SHA-512" hashValue="YVzS8GJHNUEyJldZr5OgDFGbC2AHdshkEiLKYpxZYRr4N7viCJmp6ogRGohibd4IM5dtj6bWJSuSM9NRFXE3XA==" saltValue="H3gluY4pEit/tAfOxYIcYA==" spinCount="100000" sheet="1" objects="1" scenarios="1"/>
  <hyperlinks>
    <hyperlink ref="BX14" r:id="rId1" xr:uid="{D32F5BD1-D568-DA49-BC69-790B49BDC423}"/>
    <hyperlink ref="BX23" r:id="rId2" xr:uid="{0E0AE02A-0D5B-F848-90FA-06C571764CDA}"/>
  </hyperlinks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692DB-503E-0D4F-A440-1CDFCFFCCCD7}">
  <sheetPr codeName="Sheet5"/>
  <dimension ref="A1:CZ92"/>
  <sheetViews>
    <sheetView zoomScaleNormal="100" workbookViewId="0">
      <selection activeCell="BV22" sqref="BV22"/>
    </sheetView>
  </sheetViews>
  <sheetFormatPr baseColWidth="10" defaultColWidth="11" defaultRowHeight="13" x14ac:dyDescent="0.15"/>
  <cols>
    <col min="11" max="11" width="19.6640625" bestFit="1" customWidth="1"/>
    <col min="12" max="12" width="24.5" bestFit="1" customWidth="1"/>
    <col min="75" max="75" width="37.83203125" customWidth="1"/>
    <col min="76" max="76" width="45.1640625" customWidth="1"/>
  </cols>
  <sheetData>
    <row r="1" spans="1:104" ht="90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377" t="s">
        <v>407</v>
      </c>
      <c r="N1" s="301" t="s">
        <v>294</v>
      </c>
      <c r="O1" s="301" t="s">
        <v>222</v>
      </c>
      <c r="P1" s="301" t="s">
        <v>496</v>
      </c>
      <c r="Q1" s="301" t="s">
        <v>381</v>
      </c>
      <c r="R1" s="301" t="s">
        <v>551</v>
      </c>
      <c r="S1" s="301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78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308" t="s">
        <v>251</v>
      </c>
      <c r="AO1" s="308" t="s">
        <v>310</v>
      </c>
      <c r="AP1" s="308" t="s">
        <v>401</v>
      </c>
      <c r="AQ1" s="309" t="s">
        <v>238</v>
      </c>
      <c r="AR1" s="310" t="s">
        <v>336</v>
      </c>
      <c r="AS1" s="310" t="s">
        <v>503</v>
      </c>
      <c r="AT1" s="311" t="s">
        <v>225</v>
      </c>
      <c r="AU1" s="312" t="s">
        <v>392</v>
      </c>
      <c r="AV1" s="313" t="s">
        <v>184</v>
      </c>
      <c r="AW1" s="379" t="s">
        <v>1512</v>
      </c>
      <c r="AX1" s="379" t="s">
        <v>1513</v>
      </c>
      <c r="AY1" s="379" t="s">
        <v>1514</v>
      </c>
      <c r="AZ1" s="315" t="s">
        <v>215</v>
      </c>
      <c r="BA1" s="316" t="s">
        <v>581</v>
      </c>
      <c r="BB1" s="317" t="s">
        <v>29</v>
      </c>
      <c r="BC1" s="318" t="s">
        <v>30</v>
      </c>
      <c r="BD1" s="319" t="s">
        <v>31</v>
      </c>
      <c r="BE1" s="318" t="s">
        <v>1</v>
      </c>
      <c r="BF1" s="319" t="s">
        <v>315</v>
      </c>
      <c r="BG1" s="320" t="s">
        <v>471</v>
      </c>
      <c r="BH1" s="317" t="s">
        <v>131</v>
      </c>
      <c r="BI1" s="321" t="s">
        <v>154</v>
      </c>
      <c r="BJ1" s="317" t="s">
        <v>161</v>
      </c>
      <c r="BK1" s="321" t="s">
        <v>172</v>
      </c>
      <c r="BL1" s="297" t="s">
        <v>2</v>
      </c>
      <c r="BM1" s="297" t="s">
        <v>123</v>
      </c>
      <c r="BN1" s="297" t="s">
        <v>60</v>
      </c>
      <c r="BO1" s="297" t="s">
        <v>173</v>
      </c>
      <c r="BP1" s="297" t="s">
        <v>1518</v>
      </c>
      <c r="BQ1" s="297" t="s">
        <v>989</v>
      </c>
      <c r="BR1" s="297" t="s">
        <v>990</v>
      </c>
      <c r="BS1" s="322" t="s">
        <v>560</v>
      </c>
      <c r="BT1" s="322" t="s">
        <v>59</v>
      </c>
      <c r="BU1" s="323" t="s">
        <v>248</v>
      </c>
      <c r="BV1" s="323" t="s">
        <v>252</v>
      </c>
      <c r="BW1" s="322" t="s">
        <v>490</v>
      </c>
      <c r="BX1" s="380" t="s">
        <v>1318</v>
      </c>
      <c r="BY1" s="381" t="s">
        <v>1319</v>
      </c>
    </row>
    <row r="2" spans="1:104" ht="14" x14ac:dyDescent="0.15">
      <c r="A2" s="325">
        <v>4242</v>
      </c>
      <c r="B2" s="326">
        <v>42291</v>
      </c>
      <c r="C2" s="327" t="s">
        <v>605</v>
      </c>
      <c r="D2" s="328" t="s">
        <v>100</v>
      </c>
      <c r="E2" s="328"/>
      <c r="F2" s="328" t="s">
        <v>1027</v>
      </c>
      <c r="G2" s="326">
        <v>42187</v>
      </c>
      <c r="H2" s="329" t="s">
        <v>711</v>
      </c>
      <c r="I2" s="329" t="s">
        <v>760</v>
      </c>
      <c r="J2" s="329"/>
      <c r="K2" s="328" t="s">
        <v>36</v>
      </c>
      <c r="L2" s="328" t="s">
        <v>1150</v>
      </c>
      <c r="M2" s="331">
        <v>121.73636363636362</v>
      </c>
      <c r="N2" s="331">
        <v>21.318181818181817</v>
      </c>
      <c r="O2" s="328"/>
      <c r="P2" s="328"/>
      <c r="Q2" s="331" t="s">
        <v>1251</v>
      </c>
      <c r="R2" s="328"/>
      <c r="S2" s="331"/>
      <c r="T2" s="328"/>
      <c r="U2" s="328"/>
      <c r="V2" s="331" t="s">
        <v>1251</v>
      </c>
      <c r="W2" s="331" t="s">
        <v>1251</v>
      </c>
      <c r="X2" s="328"/>
      <c r="Y2" s="328"/>
      <c r="Z2" s="328"/>
      <c r="AA2" s="328"/>
      <c r="AB2" s="328"/>
      <c r="AC2" s="328"/>
      <c r="AD2" s="328"/>
      <c r="AE2" s="331" t="s">
        <v>1251</v>
      </c>
      <c r="AF2" s="331" t="s">
        <v>1251</v>
      </c>
      <c r="AG2" s="328"/>
      <c r="AH2" s="328"/>
      <c r="AI2" s="331" t="s">
        <v>1251</v>
      </c>
      <c r="AJ2" s="328"/>
      <c r="AK2" s="328"/>
      <c r="AL2" s="328"/>
      <c r="AM2" s="328"/>
      <c r="AN2" s="331" t="s">
        <v>1251</v>
      </c>
      <c r="AO2" s="331" t="s">
        <v>1251</v>
      </c>
      <c r="AP2" s="331" t="s">
        <v>1251</v>
      </c>
      <c r="AQ2" s="328" t="s">
        <v>1151</v>
      </c>
      <c r="AR2" s="329" t="s">
        <v>760</v>
      </c>
      <c r="AS2" s="329"/>
      <c r="AT2" s="329"/>
      <c r="AU2" s="329" t="s">
        <v>763</v>
      </c>
      <c r="AV2" s="329">
        <v>12</v>
      </c>
      <c r="AW2" s="329"/>
      <c r="AX2" s="329"/>
      <c r="AY2" s="329"/>
      <c r="AZ2" s="329" t="s">
        <v>1152</v>
      </c>
      <c r="BA2" s="328"/>
      <c r="BB2" s="329">
        <v>0</v>
      </c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/>
      <c r="BM2" s="329" t="s">
        <v>760</v>
      </c>
      <c r="BN2" s="329">
        <v>24</v>
      </c>
      <c r="BO2" s="329" t="s">
        <v>760</v>
      </c>
      <c r="BP2" s="329"/>
      <c r="BQ2" s="329">
        <v>24</v>
      </c>
      <c r="BR2" s="329"/>
      <c r="BS2" s="332"/>
      <c r="BT2" s="332"/>
      <c r="BU2" s="333"/>
      <c r="BV2" s="333" t="s">
        <v>760</v>
      </c>
      <c r="BW2" s="334"/>
      <c r="BX2" s="324" t="s">
        <v>1252</v>
      </c>
      <c r="BY2" s="335" t="s">
        <v>995</v>
      </c>
    </row>
    <row r="3" spans="1:104" ht="14" x14ac:dyDescent="0.15">
      <c r="A3" s="325">
        <v>5529</v>
      </c>
      <c r="B3" s="326">
        <v>42291</v>
      </c>
      <c r="C3" s="327" t="s">
        <v>605</v>
      </c>
      <c r="D3" s="328" t="s">
        <v>100</v>
      </c>
      <c r="E3" s="328"/>
      <c r="F3" s="328" t="s">
        <v>1027</v>
      </c>
      <c r="G3" s="336">
        <v>42185</v>
      </c>
      <c r="H3" s="329" t="s">
        <v>711</v>
      </c>
      <c r="I3" s="329" t="s">
        <v>760</v>
      </c>
      <c r="J3" s="329"/>
      <c r="K3" s="328" t="s">
        <v>38</v>
      </c>
      <c r="L3" s="328" t="s">
        <v>1154</v>
      </c>
      <c r="M3" s="331">
        <v>123.73636363636363</v>
      </c>
      <c r="N3" s="331">
        <v>21.763636363636362</v>
      </c>
      <c r="O3" s="328"/>
      <c r="P3" s="328"/>
      <c r="Q3" s="331" t="s">
        <v>1251</v>
      </c>
      <c r="R3" s="328"/>
      <c r="S3" s="331"/>
      <c r="T3" s="328"/>
      <c r="U3" s="328"/>
      <c r="V3" s="331" t="s">
        <v>1251</v>
      </c>
      <c r="W3" s="331" t="s">
        <v>1251</v>
      </c>
      <c r="X3" s="328"/>
      <c r="Y3" s="328"/>
      <c r="Z3" s="328"/>
      <c r="AA3" s="328"/>
      <c r="AB3" s="328"/>
      <c r="AC3" s="328"/>
      <c r="AD3" s="328"/>
      <c r="AE3" s="331" t="s">
        <v>1251</v>
      </c>
      <c r="AF3" s="331" t="s">
        <v>1251</v>
      </c>
      <c r="AG3" s="328"/>
      <c r="AH3" s="328"/>
      <c r="AI3" s="331" t="s">
        <v>1251</v>
      </c>
      <c r="AJ3" s="328"/>
      <c r="AK3" s="328"/>
      <c r="AL3" s="328"/>
      <c r="AM3" s="328"/>
      <c r="AN3" s="331" t="s">
        <v>1251</v>
      </c>
      <c r="AO3" s="331" t="s">
        <v>1251</v>
      </c>
      <c r="AP3" s="331" t="s">
        <v>1251</v>
      </c>
      <c r="AQ3" s="345" t="s">
        <v>1151</v>
      </c>
      <c r="AR3" s="329" t="s">
        <v>760</v>
      </c>
      <c r="AS3" s="329"/>
      <c r="AT3" s="329"/>
      <c r="AU3" s="329" t="s">
        <v>763</v>
      </c>
      <c r="AV3" s="329">
        <v>12</v>
      </c>
      <c r="AW3" s="329"/>
      <c r="AX3" s="329"/>
      <c r="AY3" s="329"/>
      <c r="AZ3" s="329" t="s">
        <v>760</v>
      </c>
      <c r="BA3" s="328"/>
      <c r="BB3" s="329">
        <v>0</v>
      </c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/>
      <c r="BM3" s="329" t="s">
        <v>760</v>
      </c>
      <c r="BN3" s="329"/>
      <c r="BO3" s="329" t="s">
        <v>760</v>
      </c>
      <c r="BP3" s="329"/>
      <c r="BQ3" s="329"/>
      <c r="BR3" s="329"/>
      <c r="BS3" s="334" t="s">
        <v>1155</v>
      </c>
      <c r="BT3" s="334" t="s">
        <v>334</v>
      </c>
      <c r="BU3" s="329">
        <v>100</v>
      </c>
      <c r="BV3" s="333" t="s">
        <v>760</v>
      </c>
      <c r="BW3" s="334" t="s">
        <v>1016</v>
      </c>
      <c r="BX3" s="324" t="s">
        <v>1253</v>
      </c>
      <c r="BY3" s="335" t="s">
        <v>995</v>
      </c>
    </row>
    <row r="4" spans="1:104" ht="14" x14ac:dyDescent="0.15">
      <c r="A4" s="325">
        <v>5566</v>
      </c>
      <c r="B4" s="326">
        <v>42291</v>
      </c>
      <c r="C4" s="327" t="s">
        <v>605</v>
      </c>
      <c r="D4" s="328" t="s">
        <v>100</v>
      </c>
      <c r="E4" s="328"/>
      <c r="F4" s="328" t="s">
        <v>1027</v>
      </c>
      <c r="G4" s="326">
        <v>42185</v>
      </c>
      <c r="H4" s="329" t="s">
        <v>711</v>
      </c>
      <c r="I4" s="329" t="s">
        <v>760</v>
      </c>
      <c r="J4" s="329"/>
      <c r="K4" s="328" t="s">
        <v>40</v>
      </c>
      <c r="L4" s="328" t="s">
        <v>1157</v>
      </c>
      <c r="M4" s="331">
        <v>122.49999999999999</v>
      </c>
      <c r="N4" s="331">
        <v>21.545454545454543</v>
      </c>
      <c r="O4" s="328"/>
      <c r="P4" s="328"/>
      <c r="Q4" s="331" t="s">
        <v>1251</v>
      </c>
      <c r="R4" s="328"/>
      <c r="S4" s="331"/>
      <c r="T4" s="328"/>
      <c r="U4" s="328"/>
      <c r="V4" s="331" t="s">
        <v>1251</v>
      </c>
      <c r="W4" s="331" t="s">
        <v>1251</v>
      </c>
      <c r="X4" s="328"/>
      <c r="Y4" s="328"/>
      <c r="Z4" s="328"/>
      <c r="AA4" s="328"/>
      <c r="AB4" s="328"/>
      <c r="AC4" s="328"/>
      <c r="AD4" s="328"/>
      <c r="AE4" s="331" t="s">
        <v>1251</v>
      </c>
      <c r="AF4" s="331" t="s">
        <v>1251</v>
      </c>
      <c r="AG4" s="328"/>
      <c r="AH4" s="328"/>
      <c r="AI4" s="331" t="s">
        <v>1251</v>
      </c>
      <c r="AJ4" s="328"/>
      <c r="AK4" s="328"/>
      <c r="AL4" s="328"/>
      <c r="AM4" s="328"/>
      <c r="AN4" s="331" t="s">
        <v>1251</v>
      </c>
      <c r="AO4" s="331" t="s">
        <v>1251</v>
      </c>
      <c r="AP4" s="331" t="s">
        <v>1251</v>
      </c>
      <c r="AQ4" s="328" t="s">
        <v>1151</v>
      </c>
      <c r="AR4" s="329" t="s">
        <v>760</v>
      </c>
      <c r="AS4" s="329"/>
      <c r="AT4" s="329"/>
      <c r="AU4" s="329" t="s">
        <v>763</v>
      </c>
      <c r="AV4" s="329">
        <v>12</v>
      </c>
      <c r="AW4" s="329"/>
      <c r="AX4" s="329"/>
      <c r="AY4" s="329"/>
      <c r="AZ4" s="329" t="s">
        <v>760</v>
      </c>
      <c r="BA4" s="328"/>
      <c r="BB4" s="329">
        <v>0</v>
      </c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/>
      <c r="BM4" s="329" t="s">
        <v>760</v>
      </c>
      <c r="BN4" s="329"/>
      <c r="BO4" s="329" t="s">
        <v>760</v>
      </c>
      <c r="BP4" s="329"/>
      <c r="BQ4" s="329"/>
      <c r="BR4" s="329"/>
      <c r="BS4" s="334"/>
      <c r="BT4" s="334"/>
      <c r="BU4" s="329"/>
      <c r="BV4" s="333" t="s">
        <v>760</v>
      </c>
      <c r="BW4" s="328" t="s">
        <v>794</v>
      </c>
      <c r="BX4" s="324" t="s">
        <v>1254</v>
      </c>
      <c r="BY4" s="335" t="s">
        <v>995</v>
      </c>
    </row>
    <row r="5" spans="1:104" ht="14" x14ac:dyDescent="0.15">
      <c r="A5" s="325">
        <v>258</v>
      </c>
      <c r="B5" s="326">
        <v>42291</v>
      </c>
      <c r="C5" s="334" t="s">
        <v>605</v>
      </c>
      <c r="D5" s="328" t="s">
        <v>100</v>
      </c>
      <c r="E5" s="328"/>
      <c r="F5" s="328" t="s">
        <v>1027</v>
      </c>
      <c r="G5" s="326">
        <v>42249</v>
      </c>
      <c r="H5" s="329" t="s">
        <v>711</v>
      </c>
      <c r="I5" s="329" t="s">
        <v>760</v>
      </c>
      <c r="J5" s="329"/>
      <c r="K5" s="328" t="s">
        <v>41</v>
      </c>
      <c r="L5" s="330" t="s">
        <v>815</v>
      </c>
      <c r="M5" s="331">
        <v>123.73636363636363</v>
      </c>
      <c r="N5" s="331">
        <v>20.454545454545453</v>
      </c>
      <c r="O5" s="328"/>
      <c r="P5" s="330"/>
      <c r="Q5" s="331" t="s">
        <v>1251</v>
      </c>
      <c r="R5" s="330"/>
      <c r="S5" s="338"/>
      <c r="T5" s="330"/>
      <c r="U5" s="330"/>
      <c r="V5" s="338" t="s">
        <v>1251</v>
      </c>
      <c r="W5" s="338" t="s">
        <v>1251</v>
      </c>
      <c r="X5" s="330"/>
      <c r="Y5" s="330"/>
      <c r="Z5" s="330"/>
      <c r="AA5" s="330"/>
      <c r="AB5" s="330"/>
      <c r="AC5" s="330"/>
      <c r="AD5" s="330"/>
      <c r="AE5" s="338" t="s">
        <v>1251</v>
      </c>
      <c r="AF5" s="338" t="s">
        <v>1251</v>
      </c>
      <c r="AG5" s="330"/>
      <c r="AH5" s="330"/>
      <c r="AI5" s="338" t="s">
        <v>1251</v>
      </c>
      <c r="AJ5" s="330"/>
      <c r="AK5" s="330"/>
      <c r="AL5" s="330"/>
      <c r="AM5" s="330"/>
      <c r="AN5" s="338" t="s">
        <v>1251</v>
      </c>
      <c r="AO5" s="338" t="s">
        <v>1251</v>
      </c>
      <c r="AP5" s="338" t="s">
        <v>1251</v>
      </c>
      <c r="AQ5" s="328" t="s">
        <v>1151</v>
      </c>
      <c r="AR5" s="329" t="s">
        <v>760</v>
      </c>
      <c r="AS5" s="333"/>
      <c r="AT5" s="333"/>
      <c r="AU5" s="333" t="s">
        <v>763</v>
      </c>
      <c r="AV5" s="333">
        <v>12</v>
      </c>
      <c r="AW5" s="333"/>
      <c r="AX5" s="333"/>
      <c r="AY5" s="333"/>
      <c r="AZ5" s="333" t="s">
        <v>760</v>
      </c>
      <c r="BA5" s="330"/>
      <c r="BB5" s="333">
        <v>0</v>
      </c>
      <c r="BC5" s="333">
        <v>0</v>
      </c>
      <c r="BD5" s="333">
        <v>0</v>
      </c>
      <c r="BE5" s="333">
        <v>0</v>
      </c>
      <c r="BF5" s="333">
        <v>0</v>
      </c>
      <c r="BG5" s="333">
        <v>0</v>
      </c>
      <c r="BH5" s="333">
        <v>0</v>
      </c>
      <c r="BI5" s="333">
        <v>0</v>
      </c>
      <c r="BJ5" s="329">
        <v>0</v>
      </c>
      <c r="BK5" s="329">
        <v>0</v>
      </c>
      <c r="BL5" s="333"/>
      <c r="BM5" s="333" t="s">
        <v>760</v>
      </c>
      <c r="BN5" s="329"/>
      <c r="BO5" s="329" t="s">
        <v>760</v>
      </c>
      <c r="BP5" s="333"/>
      <c r="BQ5" s="333"/>
      <c r="BR5" s="333"/>
      <c r="BS5" s="332"/>
      <c r="BT5" s="332"/>
      <c r="BU5" s="333"/>
      <c r="BV5" s="333" t="s">
        <v>760</v>
      </c>
      <c r="BW5" s="328"/>
      <c r="BX5" s="337" t="s">
        <v>1255</v>
      </c>
      <c r="BY5" s="335" t="s">
        <v>995</v>
      </c>
    </row>
    <row r="6" spans="1:104" ht="14" x14ac:dyDescent="0.15">
      <c r="A6" s="325">
        <v>5823</v>
      </c>
      <c r="B6" s="326">
        <v>42291</v>
      </c>
      <c r="C6" s="334" t="s">
        <v>605</v>
      </c>
      <c r="D6" s="328" t="s">
        <v>100</v>
      </c>
      <c r="E6" s="328"/>
      <c r="F6" s="328" t="s">
        <v>1027</v>
      </c>
      <c r="G6" s="326">
        <v>42248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49">
        <v>151.19999999999999</v>
      </c>
      <c r="N6" s="331">
        <v>38.200000000000003</v>
      </c>
      <c r="O6" s="328"/>
      <c r="P6" s="328"/>
      <c r="Q6" s="331" t="s">
        <v>1251</v>
      </c>
      <c r="R6" s="328"/>
      <c r="S6" s="331"/>
      <c r="T6" s="328"/>
      <c r="U6" s="328"/>
      <c r="V6" s="331" t="s">
        <v>1251</v>
      </c>
      <c r="W6" s="331" t="s">
        <v>1251</v>
      </c>
      <c r="X6" s="328"/>
      <c r="Y6" s="328"/>
      <c r="Z6" s="328"/>
      <c r="AA6" s="328"/>
      <c r="AB6" s="328"/>
      <c r="AC6" s="328"/>
      <c r="AD6" s="328"/>
      <c r="AE6" s="331" t="s">
        <v>1251</v>
      </c>
      <c r="AF6" s="331" t="s">
        <v>1251</v>
      </c>
      <c r="AG6" s="328"/>
      <c r="AH6" s="328"/>
      <c r="AI6" s="331" t="s">
        <v>1251</v>
      </c>
      <c r="AJ6" s="328"/>
      <c r="AK6" s="328"/>
      <c r="AL6" s="328"/>
      <c r="AM6" s="328"/>
      <c r="AN6" s="331" t="s">
        <v>1251</v>
      </c>
      <c r="AO6" s="331" t="s">
        <v>1251</v>
      </c>
      <c r="AP6" s="331" t="s">
        <v>1251</v>
      </c>
      <c r="AQ6" s="328" t="s">
        <v>1151</v>
      </c>
      <c r="AR6" s="329" t="s">
        <v>760</v>
      </c>
      <c r="AS6" s="333"/>
      <c r="AT6" s="333"/>
      <c r="AU6" s="333"/>
      <c r="AV6" s="333"/>
      <c r="AW6" s="333"/>
      <c r="AX6" s="333"/>
      <c r="AY6" s="333"/>
      <c r="AZ6" s="333" t="s">
        <v>760</v>
      </c>
      <c r="BA6" s="330"/>
      <c r="BB6" s="333">
        <v>0</v>
      </c>
      <c r="BC6" s="333">
        <v>34</v>
      </c>
      <c r="BD6" s="333">
        <v>0</v>
      </c>
      <c r="BE6" s="333">
        <v>0</v>
      </c>
      <c r="BF6" s="333">
        <v>0</v>
      </c>
      <c r="BG6" s="333">
        <v>0</v>
      </c>
      <c r="BH6" s="333">
        <v>0</v>
      </c>
      <c r="BI6" s="333">
        <v>0</v>
      </c>
      <c r="BJ6" s="329">
        <v>0</v>
      </c>
      <c r="BK6" s="329">
        <v>0</v>
      </c>
      <c r="BL6" s="333"/>
      <c r="BM6" s="333" t="s">
        <v>760</v>
      </c>
      <c r="BN6" s="333"/>
      <c r="BO6" s="329" t="s">
        <v>760</v>
      </c>
      <c r="BP6" s="329"/>
      <c r="BQ6" s="329"/>
      <c r="BR6" s="329"/>
      <c r="BS6" s="330"/>
      <c r="BT6" s="330"/>
      <c r="BU6" s="333"/>
      <c r="BV6" s="333" t="s">
        <v>760</v>
      </c>
      <c r="BW6" s="330" t="s">
        <v>794</v>
      </c>
      <c r="BX6" s="337" t="s">
        <v>1256</v>
      </c>
      <c r="BY6" s="335" t="s">
        <v>995</v>
      </c>
    </row>
    <row r="7" spans="1:104" ht="14" x14ac:dyDescent="0.15">
      <c r="A7" s="325">
        <v>5754</v>
      </c>
      <c r="B7" s="326">
        <v>42291</v>
      </c>
      <c r="C7" s="327" t="s">
        <v>605</v>
      </c>
      <c r="D7" s="328" t="s">
        <v>100</v>
      </c>
      <c r="E7" s="328"/>
      <c r="F7" s="328" t="s">
        <v>1027</v>
      </c>
      <c r="G7" s="326">
        <v>42247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137.45454545454544</v>
      </c>
      <c r="N7" s="331">
        <v>23.672727272727268</v>
      </c>
      <c r="O7" s="328" t="s">
        <v>627</v>
      </c>
      <c r="P7" s="328">
        <v>1000</v>
      </c>
      <c r="Q7" s="331">
        <v>24.172727272727272</v>
      </c>
      <c r="R7" s="328"/>
      <c r="S7" s="331"/>
      <c r="T7" s="328"/>
      <c r="U7" s="328"/>
      <c r="V7" s="331" t="s">
        <v>1251</v>
      </c>
      <c r="W7" s="331" t="s">
        <v>1251</v>
      </c>
      <c r="X7" s="328"/>
      <c r="Y7" s="328"/>
      <c r="Z7" s="328"/>
      <c r="AA7" s="328"/>
      <c r="AB7" s="328"/>
      <c r="AC7" s="328"/>
      <c r="AD7" s="328"/>
      <c r="AE7" s="331" t="s">
        <v>1251</v>
      </c>
      <c r="AF7" s="331" t="s">
        <v>1251</v>
      </c>
      <c r="AG7" s="328"/>
      <c r="AH7" s="328"/>
      <c r="AI7" s="331" t="s">
        <v>1251</v>
      </c>
      <c r="AJ7" s="328"/>
      <c r="AK7" s="328"/>
      <c r="AL7" s="328"/>
      <c r="AM7" s="328"/>
      <c r="AN7" s="331" t="s">
        <v>1251</v>
      </c>
      <c r="AO7" s="331" t="s">
        <v>1251</v>
      </c>
      <c r="AP7" s="331" t="s">
        <v>1251</v>
      </c>
      <c r="AQ7" s="328" t="s">
        <v>1151</v>
      </c>
      <c r="AR7" s="329" t="s">
        <v>760</v>
      </c>
      <c r="AS7" s="329"/>
      <c r="AT7" s="329"/>
      <c r="AU7" s="329" t="s">
        <v>763</v>
      </c>
      <c r="AV7" s="333">
        <v>12</v>
      </c>
      <c r="AW7" s="333"/>
      <c r="AX7" s="333"/>
      <c r="AY7" s="333"/>
      <c r="AZ7" s="329" t="s">
        <v>1152</v>
      </c>
      <c r="BA7" s="328"/>
      <c r="BB7" s="329">
        <v>0</v>
      </c>
      <c r="BC7" s="329">
        <v>0</v>
      </c>
      <c r="BD7" s="329">
        <v>7</v>
      </c>
      <c r="BE7" s="329">
        <v>0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/>
      <c r="BM7" s="329" t="s">
        <v>760</v>
      </c>
      <c r="BN7" s="329"/>
      <c r="BO7" s="329" t="s">
        <v>760</v>
      </c>
      <c r="BP7" s="329"/>
      <c r="BQ7" s="329"/>
      <c r="BR7" s="329"/>
      <c r="BS7" s="334"/>
      <c r="BT7" s="334"/>
      <c r="BU7" s="329"/>
      <c r="BV7" s="333" t="s">
        <v>760</v>
      </c>
      <c r="BW7" s="330"/>
      <c r="BX7" s="324" t="s">
        <v>1257</v>
      </c>
      <c r="BY7" s="335" t="s">
        <v>995</v>
      </c>
    </row>
    <row r="8" spans="1:104" ht="14" x14ac:dyDescent="0.15">
      <c r="A8" s="325">
        <v>5283</v>
      </c>
      <c r="B8" s="326">
        <v>42291</v>
      </c>
      <c r="C8" s="327" t="s">
        <v>605</v>
      </c>
      <c r="D8" s="328" t="s">
        <v>100</v>
      </c>
      <c r="E8" s="328"/>
      <c r="F8" s="328" t="s">
        <v>1027</v>
      </c>
      <c r="G8" s="326">
        <v>42185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123.73636363636363</v>
      </c>
      <c r="N8" s="331">
        <v>21.763636363636362</v>
      </c>
      <c r="O8" s="328"/>
      <c r="P8" s="328"/>
      <c r="Q8" s="331" t="s">
        <v>1251</v>
      </c>
      <c r="R8" s="328"/>
      <c r="S8" s="331"/>
      <c r="T8" s="328"/>
      <c r="U8" s="328"/>
      <c r="V8" s="331" t="s">
        <v>1251</v>
      </c>
      <c r="W8" s="331" t="s">
        <v>1251</v>
      </c>
      <c r="X8" s="328"/>
      <c r="Y8" s="328"/>
      <c r="Z8" s="328"/>
      <c r="AA8" s="328"/>
      <c r="AB8" s="328"/>
      <c r="AC8" s="328"/>
      <c r="AD8" s="328"/>
      <c r="AE8" s="331" t="s">
        <v>1251</v>
      </c>
      <c r="AF8" s="331" t="s">
        <v>1251</v>
      </c>
      <c r="AG8" s="328"/>
      <c r="AH8" s="328"/>
      <c r="AI8" s="331" t="s">
        <v>1251</v>
      </c>
      <c r="AJ8" s="328"/>
      <c r="AK8" s="328"/>
      <c r="AL8" s="328"/>
      <c r="AM8" s="328"/>
      <c r="AN8" s="331" t="s">
        <v>1251</v>
      </c>
      <c r="AO8" s="331" t="s">
        <v>1251</v>
      </c>
      <c r="AP8" s="331" t="s">
        <v>1251</v>
      </c>
      <c r="AQ8" s="328" t="s">
        <v>1151</v>
      </c>
      <c r="AR8" s="329" t="s">
        <v>760</v>
      </c>
      <c r="AS8" s="329"/>
      <c r="AT8" s="329"/>
      <c r="AU8" s="329" t="s">
        <v>763</v>
      </c>
      <c r="AV8" s="329">
        <v>12</v>
      </c>
      <c r="AW8" s="329"/>
      <c r="AX8" s="329"/>
      <c r="AY8" s="329"/>
      <c r="AZ8" s="329" t="s">
        <v>1152</v>
      </c>
      <c r="BA8" s="328"/>
      <c r="BB8" s="329">
        <v>3</v>
      </c>
      <c r="BC8" s="329">
        <v>0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/>
      <c r="BM8" s="329" t="s">
        <v>760</v>
      </c>
      <c r="BN8" s="329">
        <v>12</v>
      </c>
      <c r="BO8" s="329" t="s">
        <v>760</v>
      </c>
      <c r="BP8" s="329"/>
      <c r="BQ8" s="329"/>
      <c r="BR8" s="329"/>
      <c r="BS8" s="334"/>
      <c r="BT8" s="334"/>
      <c r="BU8" s="329"/>
      <c r="BV8" s="333" t="s">
        <v>760</v>
      </c>
      <c r="BW8" s="334"/>
      <c r="BX8" s="324" t="s">
        <v>1258</v>
      </c>
      <c r="BY8" s="335" t="s">
        <v>995</v>
      </c>
    </row>
    <row r="9" spans="1:104" ht="14" x14ac:dyDescent="0.15">
      <c r="A9" s="325">
        <v>778</v>
      </c>
      <c r="B9" s="326">
        <v>42291</v>
      </c>
      <c r="C9" s="327" t="s">
        <v>605</v>
      </c>
      <c r="D9" s="328" t="s">
        <v>100</v>
      </c>
      <c r="E9" s="328"/>
      <c r="F9" s="328" t="s">
        <v>1027</v>
      </c>
      <c r="G9" s="326">
        <v>42291</v>
      </c>
      <c r="H9" s="329" t="s">
        <v>711</v>
      </c>
      <c r="I9" s="329" t="s">
        <v>760</v>
      </c>
      <c r="J9" s="329"/>
      <c r="K9" s="328" t="s">
        <v>86</v>
      </c>
      <c r="L9" s="328" t="s">
        <v>1166</v>
      </c>
      <c r="M9" s="331">
        <v>115.99999999999999</v>
      </c>
      <c r="N9" s="331">
        <v>24.999999999999996</v>
      </c>
      <c r="O9" s="328"/>
      <c r="P9" s="328"/>
      <c r="Q9" s="331" t="s">
        <v>1251</v>
      </c>
      <c r="R9" s="328"/>
      <c r="S9" s="331"/>
      <c r="T9" s="328"/>
      <c r="U9" s="328"/>
      <c r="V9" s="331" t="s">
        <v>1251</v>
      </c>
      <c r="W9" s="331" t="s">
        <v>1251</v>
      </c>
      <c r="X9" s="328"/>
      <c r="Y9" s="328"/>
      <c r="Z9" s="328"/>
      <c r="AA9" s="328"/>
      <c r="AB9" s="328"/>
      <c r="AC9" s="328"/>
      <c r="AD9" s="328"/>
      <c r="AE9" s="331" t="s">
        <v>1251</v>
      </c>
      <c r="AF9" s="331" t="s">
        <v>1251</v>
      </c>
      <c r="AG9" s="328"/>
      <c r="AH9" s="328"/>
      <c r="AI9" s="331" t="s">
        <v>1251</v>
      </c>
      <c r="AJ9" s="328"/>
      <c r="AK9" s="328"/>
      <c r="AL9" s="328"/>
      <c r="AM9" s="328"/>
      <c r="AN9" s="331" t="s">
        <v>1251</v>
      </c>
      <c r="AO9" s="331" t="s">
        <v>1251</v>
      </c>
      <c r="AP9" s="331" t="s">
        <v>1251</v>
      </c>
      <c r="AQ9" s="328" t="s">
        <v>1151</v>
      </c>
      <c r="AR9" s="329" t="s">
        <v>760</v>
      </c>
      <c r="AS9" s="329"/>
      <c r="AT9" s="329"/>
      <c r="AU9" s="329" t="s">
        <v>763</v>
      </c>
      <c r="AV9" s="329">
        <v>12</v>
      </c>
      <c r="AW9" s="329"/>
      <c r="AX9" s="329"/>
      <c r="AY9" s="329"/>
      <c r="AZ9" s="329" t="s">
        <v>760</v>
      </c>
      <c r="BA9" s="328"/>
      <c r="BB9" s="329">
        <v>0</v>
      </c>
      <c r="BC9" s="329">
        <v>0</v>
      </c>
      <c r="BD9" s="329">
        <v>0</v>
      </c>
      <c r="BE9" s="329">
        <v>7</v>
      </c>
      <c r="BF9" s="329">
        <v>0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/>
      <c r="BM9" s="329" t="s">
        <v>760</v>
      </c>
      <c r="BN9" s="329"/>
      <c r="BO9" s="329" t="s">
        <v>760</v>
      </c>
      <c r="BP9" s="329"/>
      <c r="BQ9" s="329"/>
      <c r="BR9" s="329"/>
      <c r="BS9" s="334"/>
      <c r="BT9" s="332"/>
      <c r="BU9" s="329"/>
      <c r="BV9" s="333" t="s">
        <v>760</v>
      </c>
      <c r="BW9" s="334" t="s">
        <v>794</v>
      </c>
      <c r="BX9" s="337" t="s">
        <v>1259</v>
      </c>
      <c r="BY9" s="335" t="s">
        <v>993</v>
      </c>
    </row>
    <row r="10" spans="1:104" ht="14" x14ac:dyDescent="0.15">
      <c r="A10" s="325">
        <v>4652</v>
      </c>
      <c r="B10" s="326">
        <v>42291</v>
      </c>
      <c r="C10" s="327" t="s">
        <v>605</v>
      </c>
      <c r="D10" s="328" t="s">
        <v>100</v>
      </c>
      <c r="E10" s="328"/>
      <c r="F10" s="328" t="s">
        <v>1027</v>
      </c>
      <c r="G10" s="326">
        <v>42285</v>
      </c>
      <c r="H10" s="329" t="s">
        <v>711</v>
      </c>
      <c r="I10" s="329" t="s">
        <v>760</v>
      </c>
      <c r="J10" s="329"/>
      <c r="K10" s="328" t="s">
        <v>87</v>
      </c>
      <c r="L10" s="328" t="s">
        <v>1099</v>
      </c>
      <c r="M10" s="331">
        <v>98.736363636363635</v>
      </c>
      <c r="N10" s="331">
        <v>21.763636363636362</v>
      </c>
      <c r="O10" s="328"/>
      <c r="P10" s="328"/>
      <c r="Q10" s="331" t="s">
        <v>1251</v>
      </c>
      <c r="R10" s="328"/>
      <c r="S10" s="331"/>
      <c r="T10" s="328"/>
      <c r="U10" s="328"/>
      <c r="V10" s="331" t="s">
        <v>1251</v>
      </c>
      <c r="W10" s="331" t="s">
        <v>1251</v>
      </c>
      <c r="X10" s="328"/>
      <c r="Y10" s="328"/>
      <c r="Z10" s="328"/>
      <c r="AA10" s="328"/>
      <c r="AB10" s="328"/>
      <c r="AC10" s="328"/>
      <c r="AD10" s="328"/>
      <c r="AE10" s="331" t="s">
        <v>1251</v>
      </c>
      <c r="AF10" s="331" t="s">
        <v>1251</v>
      </c>
      <c r="AG10" s="328"/>
      <c r="AH10" s="328"/>
      <c r="AI10" s="331" t="s">
        <v>1251</v>
      </c>
      <c r="AJ10" s="328"/>
      <c r="AK10" s="328"/>
      <c r="AL10" s="328"/>
      <c r="AM10" s="328"/>
      <c r="AN10" s="331" t="s">
        <v>1251</v>
      </c>
      <c r="AO10" s="331" t="s">
        <v>1251</v>
      </c>
      <c r="AP10" s="331" t="s">
        <v>1251</v>
      </c>
      <c r="AQ10" s="328" t="s">
        <v>1151</v>
      </c>
      <c r="AR10" s="329" t="s">
        <v>760</v>
      </c>
      <c r="AS10" s="329"/>
      <c r="AT10" s="329"/>
      <c r="AU10" s="329" t="s">
        <v>763</v>
      </c>
      <c r="AV10" s="329">
        <v>12</v>
      </c>
      <c r="AW10" s="329"/>
      <c r="AX10" s="329"/>
      <c r="AY10" s="329"/>
      <c r="AZ10" s="329" t="s">
        <v>1152</v>
      </c>
      <c r="BA10" s="328"/>
      <c r="BB10" s="329">
        <v>0</v>
      </c>
      <c r="BC10" s="329">
        <v>0</v>
      </c>
      <c r="BD10" s="329">
        <v>3</v>
      </c>
      <c r="BE10" s="329">
        <v>0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29"/>
      <c r="BM10" s="329" t="s">
        <v>760</v>
      </c>
      <c r="BN10" s="329"/>
      <c r="BO10" s="329" t="s">
        <v>760</v>
      </c>
      <c r="BP10" s="329"/>
      <c r="BQ10" s="329"/>
      <c r="BR10" s="329"/>
      <c r="BS10" s="328"/>
      <c r="BT10" s="328"/>
      <c r="BU10" s="329"/>
      <c r="BV10" s="333" t="s">
        <v>760</v>
      </c>
      <c r="BW10" s="330" t="s">
        <v>794</v>
      </c>
      <c r="BX10" s="324" t="s">
        <v>992</v>
      </c>
      <c r="BY10" s="335" t="s">
        <v>993</v>
      </c>
    </row>
    <row r="11" spans="1:104" ht="14" x14ac:dyDescent="0.15">
      <c r="A11" s="325">
        <v>2697</v>
      </c>
      <c r="B11" s="326">
        <v>42291</v>
      </c>
      <c r="C11" s="327" t="s">
        <v>605</v>
      </c>
      <c r="D11" s="328" t="s">
        <v>100</v>
      </c>
      <c r="E11" s="328"/>
      <c r="F11" s="328" t="s">
        <v>1027</v>
      </c>
      <c r="G11" s="326">
        <v>42263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123.6181818181818</v>
      </c>
      <c r="N11" s="331">
        <v>21.736363636363635</v>
      </c>
      <c r="O11" s="328"/>
      <c r="P11" s="328"/>
      <c r="Q11" s="331" t="s">
        <v>1251</v>
      </c>
      <c r="R11" s="328"/>
      <c r="S11" s="331"/>
      <c r="T11" s="328"/>
      <c r="U11" s="328"/>
      <c r="V11" s="331" t="s">
        <v>1251</v>
      </c>
      <c r="W11" s="331" t="s">
        <v>1251</v>
      </c>
      <c r="X11" s="328"/>
      <c r="Y11" s="328"/>
      <c r="Z11" s="328"/>
      <c r="AA11" s="328"/>
      <c r="AB11" s="328"/>
      <c r="AC11" s="328"/>
      <c r="AD11" s="328"/>
      <c r="AE11" s="331" t="s">
        <v>1251</v>
      </c>
      <c r="AF11" s="331" t="s">
        <v>1251</v>
      </c>
      <c r="AG11" s="328"/>
      <c r="AH11" s="328"/>
      <c r="AI11" s="331" t="s">
        <v>1251</v>
      </c>
      <c r="AJ11" s="328"/>
      <c r="AK11" s="328"/>
      <c r="AL11" s="328"/>
      <c r="AM11" s="328"/>
      <c r="AN11" s="331" t="s">
        <v>1251</v>
      </c>
      <c r="AO11" s="331" t="s">
        <v>1251</v>
      </c>
      <c r="AP11" s="331" t="s">
        <v>1251</v>
      </c>
      <c r="AQ11" s="328" t="s">
        <v>1151</v>
      </c>
      <c r="AR11" s="329" t="s">
        <v>760</v>
      </c>
      <c r="AS11" s="329"/>
      <c r="AT11" s="329"/>
      <c r="AU11" s="329" t="s">
        <v>763</v>
      </c>
      <c r="AV11" s="333">
        <v>12</v>
      </c>
      <c r="AW11" s="333"/>
      <c r="AX11" s="333"/>
      <c r="AY11" s="333"/>
      <c r="AZ11" s="329" t="s">
        <v>760</v>
      </c>
      <c r="BA11" s="329"/>
      <c r="BB11" s="329">
        <v>0</v>
      </c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33"/>
      <c r="BM11" s="329" t="s">
        <v>760</v>
      </c>
      <c r="BN11" s="329"/>
      <c r="BO11" s="329" t="s">
        <v>760</v>
      </c>
      <c r="BP11" s="329"/>
      <c r="BQ11" s="329"/>
      <c r="BR11" s="329"/>
      <c r="BS11" s="328" t="s">
        <v>1169</v>
      </c>
      <c r="BT11" s="328" t="s">
        <v>334</v>
      </c>
      <c r="BU11" s="329">
        <v>50</v>
      </c>
      <c r="BV11" s="333" t="s">
        <v>760</v>
      </c>
      <c r="BW11" s="330"/>
      <c r="BX11" s="324" t="s">
        <v>1260</v>
      </c>
      <c r="BY11" s="335" t="s">
        <v>993</v>
      </c>
    </row>
    <row r="12" spans="1:104" ht="14" x14ac:dyDescent="0.15">
      <c r="A12" s="325">
        <v>4724</v>
      </c>
      <c r="B12" s="326">
        <v>42292</v>
      </c>
      <c r="C12" s="327" t="s">
        <v>605</v>
      </c>
      <c r="D12" s="328" t="s">
        <v>100</v>
      </c>
      <c r="E12" s="328"/>
      <c r="F12" s="328" t="s">
        <v>1027</v>
      </c>
      <c r="G12" s="326">
        <v>42185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160</v>
      </c>
      <c r="N12" s="331">
        <v>28</v>
      </c>
      <c r="O12" s="328" t="s">
        <v>627</v>
      </c>
      <c r="P12" s="328">
        <v>2500</v>
      </c>
      <c r="Q12" s="331">
        <v>26.999999999999996</v>
      </c>
      <c r="R12" s="328"/>
      <c r="S12" s="331"/>
      <c r="T12" s="328"/>
      <c r="U12" s="328"/>
      <c r="V12" s="331" t="s">
        <v>1251</v>
      </c>
      <c r="W12" s="331" t="s">
        <v>1251</v>
      </c>
      <c r="X12" s="328"/>
      <c r="Y12" s="328"/>
      <c r="Z12" s="328"/>
      <c r="AA12" s="328"/>
      <c r="AB12" s="328"/>
      <c r="AC12" s="328"/>
      <c r="AD12" s="328"/>
      <c r="AE12" s="331" t="s">
        <v>1251</v>
      </c>
      <c r="AF12" s="331" t="s">
        <v>1251</v>
      </c>
      <c r="AG12" s="328"/>
      <c r="AH12" s="328"/>
      <c r="AI12" s="331" t="s">
        <v>1251</v>
      </c>
      <c r="AJ12" s="328"/>
      <c r="AK12" s="328"/>
      <c r="AL12" s="328"/>
      <c r="AM12" s="328"/>
      <c r="AN12" s="331" t="s">
        <v>1251</v>
      </c>
      <c r="AO12" s="331" t="s">
        <v>1251</v>
      </c>
      <c r="AP12" s="331" t="s">
        <v>1251</v>
      </c>
      <c r="AQ12" s="328" t="s">
        <v>1151</v>
      </c>
      <c r="AR12" s="329" t="s">
        <v>760</v>
      </c>
      <c r="AS12" s="329"/>
      <c r="AT12" s="329"/>
      <c r="AU12" s="333" t="s">
        <v>763</v>
      </c>
      <c r="AV12" s="333">
        <v>16</v>
      </c>
      <c r="AW12" s="333"/>
      <c r="AX12" s="333"/>
      <c r="AY12" s="333"/>
      <c r="AZ12" s="329" t="s">
        <v>1152</v>
      </c>
      <c r="BA12" s="328"/>
      <c r="BB12" s="329">
        <v>0</v>
      </c>
      <c r="BC12" s="329">
        <v>0</v>
      </c>
      <c r="BD12" s="329">
        <v>7</v>
      </c>
      <c r="BE12" s="329">
        <v>0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24</v>
      </c>
      <c r="BM12" s="329" t="s">
        <v>760</v>
      </c>
      <c r="BN12" s="329"/>
      <c r="BO12" s="329" t="s">
        <v>760</v>
      </c>
      <c r="BP12" s="329"/>
      <c r="BQ12" s="329"/>
      <c r="BR12" s="329"/>
      <c r="BS12" s="334"/>
      <c r="BT12" s="332"/>
      <c r="BU12" s="329"/>
      <c r="BV12" s="333" t="s">
        <v>760</v>
      </c>
      <c r="BW12" s="328" t="s">
        <v>1016</v>
      </c>
      <c r="BX12" s="324" t="s">
        <v>1261</v>
      </c>
      <c r="BY12" s="335" t="s">
        <v>995</v>
      </c>
    </row>
    <row r="13" spans="1:104" ht="14" x14ac:dyDescent="0.15">
      <c r="A13" s="325">
        <v>5468</v>
      </c>
      <c r="B13" s="326">
        <v>42292</v>
      </c>
      <c r="C13" s="327" t="s">
        <v>605</v>
      </c>
      <c r="D13" s="328" t="s">
        <v>100</v>
      </c>
      <c r="E13" s="328"/>
      <c r="F13" s="328" t="s">
        <v>1027</v>
      </c>
      <c r="G13" s="326">
        <v>42185</v>
      </c>
      <c r="H13" s="329" t="s">
        <v>711</v>
      </c>
      <c r="I13" s="329" t="s">
        <v>760</v>
      </c>
      <c r="J13" s="329"/>
      <c r="K13" s="328" t="s">
        <v>92</v>
      </c>
      <c r="L13" s="328" t="s">
        <v>1172</v>
      </c>
      <c r="M13" s="331">
        <v>123.73636363636363</v>
      </c>
      <c r="N13" s="331">
        <v>21.763636363636362</v>
      </c>
      <c r="O13" s="328"/>
      <c r="P13" s="328"/>
      <c r="Q13" s="331" t="s">
        <v>1251</v>
      </c>
      <c r="R13" s="328"/>
      <c r="S13" s="331"/>
      <c r="T13" s="328"/>
      <c r="U13" s="328"/>
      <c r="V13" s="331" t="s">
        <v>1251</v>
      </c>
      <c r="W13" s="331" t="s">
        <v>1251</v>
      </c>
      <c r="X13" s="328"/>
      <c r="Y13" s="328"/>
      <c r="Z13" s="328"/>
      <c r="AA13" s="328"/>
      <c r="AB13" s="328"/>
      <c r="AC13" s="328"/>
      <c r="AD13" s="328"/>
      <c r="AE13" s="331" t="s">
        <v>1251</v>
      </c>
      <c r="AF13" s="331" t="s">
        <v>1251</v>
      </c>
      <c r="AG13" s="328"/>
      <c r="AH13" s="328"/>
      <c r="AI13" s="331" t="s">
        <v>1251</v>
      </c>
      <c r="AJ13" s="328"/>
      <c r="AK13" s="328"/>
      <c r="AL13" s="328"/>
      <c r="AM13" s="328"/>
      <c r="AN13" s="331" t="s">
        <v>1251</v>
      </c>
      <c r="AO13" s="331" t="s">
        <v>1251</v>
      </c>
      <c r="AP13" s="331" t="s">
        <v>1251</v>
      </c>
      <c r="AQ13" s="328" t="s">
        <v>1151</v>
      </c>
      <c r="AR13" s="329" t="s">
        <v>760</v>
      </c>
      <c r="AS13" s="329"/>
      <c r="AT13" s="329"/>
      <c r="AU13" s="329" t="s">
        <v>763</v>
      </c>
      <c r="AV13" s="329">
        <v>12</v>
      </c>
      <c r="AW13" s="329"/>
      <c r="AX13" s="329"/>
      <c r="AY13" s="329"/>
      <c r="AZ13" s="329" t="s">
        <v>1152</v>
      </c>
      <c r="BA13" s="328"/>
      <c r="BB13" s="329">
        <v>0</v>
      </c>
      <c r="BC13" s="329">
        <v>0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/>
      <c r="BM13" s="329" t="s">
        <v>760</v>
      </c>
      <c r="BN13" s="329"/>
      <c r="BO13" s="329" t="s">
        <v>760</v>
      </c>
      <c r="BP13" s="329"/>
      <c r="BQ13" s="329"/>
      <c r="BR13" s="329"/>
      <c r="BS13" s="334"/>
      <c r="BT13" s="334"/>
      <c r="BU13" s="329"/>
      <c r="BV13" s="333" t="s">
        <v>760</v>
      </c>
      <c r="BW13" s="334"/>
      <c r="BX13" s="324" t="s">
        <v>1262</v>
      </c>
      <c r="BY13" s="335" t="s">
        <v>995</v>
      </c>
    </row>
    <row r="14" spans="1:104" ht="14" x14ac:dyDescent="0.15">
      <c r="A14" s="325">
        <v>2822</v>
      </c>
      <c r="B14" s="326">
        <v>42291</v>
      </c>
      <c r="C14" s="334" t="s">
        <v>605</v>
      </c>
      <c r="D14" s="328" t="s">
        <v>100</v>
      </c>
      <c r="E14" s="328"/>
      <c r="F14" s="328" t="s">
        <v>1027</v>
      </c>
      <c r="G14" s="326">
        <v>42185</v>
      </c>
      <c r="H14" s="329" t="s">
        <v>711</v>
      </c>
      <c r="I14" s="329" t="s">
        <v>760</v>
      </c>
      <c r="J14" s="329"/>
      <c r="K14" s="328" t="s">
        <v>608</v>
      </c>
      <c r="L14" s="328" t="s">
        <v>1174</v>
      </c>
      <c r="M14" s="331">
        <v>123.69999999999999</v>
      </c>
      <c r="N14" s="331">
        <v>21.754545454545454</v>
      </c>
      <c r="O14" s="328"/>
      <c r="P14" s="328"/>
      <c r="Q14" s="331" t="s">
        <v>1251</v>
      </c>
      <c r="R14" s="330"/>
      <c r="S14" s="338"/>
      <c r="T14" s="330"/>
      <c r="U14" s="330"/>
      <c r="V14" s="338" t="s">
        <v>1251</v>
      </c>
      <c r="W14" s="338" t="s">
        <v>1251</v>
      </c>
      <c r="X14" s="330"/>
      <c r="Y14" s="330"/>
      <c r="Z14" s="330"/>
      <c r="AA14" s="330"/>
      <c r="AB14" s="330"/>
      <c r="AC14" s="330"/>
      <c r="AD14" s="330"/>
      <c r="AE14" s="338" t="s">
        <v>1251</v>
      </c>
      <c r="AF14" s="338" t="s">
        <v>1251</v>
      </c>
      <c r="AG14" s="330"/>
      <c r="AH14" s="330"/>
      <c r="AI14" s="331" t="s">
        <v>1251</v>
      </c>
      <c r="AJ14" s="330"/>
      <c r="AK14" s="330"/>
      <c r="AL14" s="330"/>
      <c r="AM14" s="330"/>
      <c r="AN14" s="338" t="s">
        <v>1251</v>
      </c>
      <c r="AO14" s="338" t="s">
        <v>1251</v>
      </c>
      <c r="AP14" s="338" t="s">
        <v>1251</v>
      </c>
      <c r="AQ14" s="345" t="s">
        <v>1151</v>
      </c>
      <c r="AR14" s="329" t="s">
        <v>760</v>
      </c>
      <c r="AS14" s="333"/>
      <c r="AT14" s="333"/>
      <c r="AU14" s="329" t="s">
        <v>763</v>
      </c>
      <c r="AV14" s="329">
        <v>12</v>
      </c>
      <c r="AW14" s="329"/>
      <c r="AX14" s="329"/>
      <c r="AY14" s="329"/>
      <c r="AZ14" s="333" t="s">
        <v>760</v>
      </c>
      <c r="BA14" s="330"/>
      <c r="BB14" s="333">
        <v>0</v>
      </c>
      <c r="BC14" s="329">
        <v>0</v>
      </c>
      <c r="BD14" s="333">
        <v>0</v>
      </c>
      <c r="BE14" s="333">
        <v>0</v>
      </c>
      <c r="BF14" s="333">
        <v>0</v>
      </c>
      <c r="BG14" s="333">
        <v>0</v>
      </c>
      <c r="BH14" s="333">
        <v>0</v>
      </c>
      <c r="BI14" s="333">
        <v>0</v>
      </c>
      <c r="BJ14" s="329">
        <v>0</v>
      </c>
      <c r="BK14" s="329">
        <v>0</v>
      </c>
      <c r="BL14" s="333"/>
      <c r="BM14" s="329" t="s">
        <v>760</v>
      </c>
      <c r="BN14" s="329"/>
      <c r="BO14" s="329" t="s">
        <v>760</v>
      </c>
      <c r="BP14" s="333"/>
      <c r="BQ14" s="329"/>
      <c r="BR14" s="333"/>
      <c r="BS14" s="332"/>
      <c r="BT14" s="332"/>
      <c r="BU14" s="333"/>
      <c r="BV14" s="333" t="s">
        <v>760</v>
      </c>
      <c r="BW14" s="332" t="s">
        <v>794</v>
      </c>
      <c r="BX14" s="339" t="s">
        <v>1263</v>
      </c>
      <c r="BY14" s="335" t="s">
        <v>995</v>
      </c>
    </row>
    <row r="15" spans="1:104" ht="14" x14ac:dyDescent="0.15">
      <c r="A15" s="325">
        <v>5338</v>
      </c>
      <c r="B15" s="326">
        <v>42292</v>
      </c>
      <c r="C15" s="327" t="s">
        <v>605</v>
      </c>
      <c r="D15" s="328" t="s">
        <v>100</v>
      </c>
      <c r="E15" s="328"/>
      <c r="F15" s="328" t="s">
        <v>1027</v>
      </c>
      <c r="G15" s="326">
        <v>42291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118.79090909090907</v>
      </c>
      <c r="N15" s="331">
        <v>20.881818181818179</v>
      </c>
      <c r="O15" s="328"/>
      <c r="P15" s="328"/>
      <c r="Q15" s="331" t="s">
        <v>1251</v>
      </c>
      <c r="R15" s="328"/>
      <c r="S15" s="331"/>
      <c r="T15" s="328"/>
      <c r="U15" s="328"/>
      <c r="V15" s="331" t="s">
        <v>1251</v>
      </c>
      <c r="W15" s="331" t="s">
        <v>1251</v>
      </c>
      <c r="X15" s="328"/>
      <c r="Y15" s="328"/>
      <c r="Z15" s="328"/>
      <c r="AA15" s="328"/>
      <c r="AB15" s="328"/>
      <c r="AC15" s="328"/>
      <c r="AD15" s="328"/>
      <c r="AE15" s="331" t="s">
        <v>1251</v>
      </c>
      <c r="AF15" s="331" t="s">
        <v>1251</v>
      </c>
      <c r="AG15" s="328"/>
      <c r="AH15" s="328"/>
      <c r="AI15" s="331" t="s">
        <v>1251</v>
      </c>
      <c r="AJ15" s="328"/>
      <c r="AK15" s="328"/>
      <c r="AL15" s="328"/>
      <c r="AM15" s="328"/>
      <c r="AN15" s="331" t="s">
        <v>1251</v>
      </c>
      <c r="AO15" s="331" t="s">
        <v>1251</v>
      </c>
      <c r="AP15" s="331" t="s">
        <v>1251</v>
      </c>
      <c r="AQ15" s="328" t="s">
        <v>1151</v>
      </c>
      <c r="AR15" s="329" t="s">
        <v>760</v>
      </c>
      <c r="AS15" s="329"/>
      <c r="AT15" s="329"/>
      <c r="AU15" s="329" t="s">
        <v>763</v>
      </c>
      <c r="AV15" s="329">
        <v>12</v>
      </c>
      <c r="AW15" s="329"/>
      <c r="AX15" s="329"/>
      <c r="AY15" s="329"/>
      <c r="AZ15" s="329" t="s">
        <v>1152</v>
      </c>
      <c r="BA15" s="328"/>
      <c r="BB15" s="329">
        <v>0</v>
      </c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/>
      <c r="BM15" s="329" t="s">
        <v>760</v>
      </c>
      <c r="BN15" s="329">
        <v>24</v>
      </c>
      <c r="BO15" s="329" t="s">
        <v>760</v>
      </c>
      <c r="BP15" s="329"/>
      <c r="BQ15" s="329">
        <v>24</v>
      </c>
      <c r="BR15" s="329"/>
      <c r="BS15" s="334"/>
      <c r="BT15" s="334"/>
      <c r="BU15" s="329"/>
      <c r="BV15" s="333" t="s">
        <v>760</v>
      </c>
      <c r="BW15" s="334"/>
      <c r="BX15" s="324" t="s">
        <v>1264</v>
      </c>
      <c r="BY15" s="335" t="s">
        <v>993</v>
      </c>
      <c r="BZ15" s="1"/>
    </row>
    <row r="16" spans="1:104" ht="14" x14ac:dyDescent="0.15">
      <c r="A16" s="325">
        <v>5628</v>
      </c>
      <c r="B16" s="326">
        <v>42292</v>
      </c>
      <c r="C16" s="327" t="s">
        <v>605</v>
      </c>
      <c r="D16" s="328" t="s">
        <v>100</v>
      </c>
      <c r="E16" s="328"/>
      <c r="F16" s="328" t="s">
        <v>1027</v>
      </c>
      <c r="G16" s="326">
        <v>42184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172.77</v>
      </c>
      <c r="N16" s="331">
        <v>29.179999999999996</v>
      </c>
      <c r="O16" s="328"/>
      <c r="P16" s="328"/>
      <c r="Q16" s="331" t="s">
        <v>1251</v>
      </c>
      <c r="R16" s="328"/>
      <c r="S16" s="331"/>
      <c r="T16" s="328"/>
      <c r="U16" s="328"/>
      <c r="V16" s="331" t="s">
        <v>1251</v>
      </c>
      <c r="W16" s="331" t="s">
        <v>1251</v>
      </c>
      <c r="X16" s="328"/>
      <c r="Y16" s="328"/>
      <c r="Z16" s="328"/>
      <c r="AA16" s="328"/>
      <c r="AB16" s="328"/>
      <c r="AC16" s="328"/>
      <c r="AD16" s="328"/>
      <c r="AE16" s="331" t="s">
        <v>1251</v>
      </c>
      <c r="AF16" s="331" t="s">
        <v>1251</v>
      </c>
      <c r="AG16" s="328"/>
      <c r="AH16" s="328"/>
      <c r="AI16" s="331" t="s">
        <v>1251</v>
      </c>
      <c r="AJ16" s="328"/>
      <c r="AK16" s="328"/>
      <c r="AL16" s="328"/>
      <c r="AM16" s="328"/>
      <c r="AN16" s="331" t="s">
        <v>1251</v>
      </c>
      <c r="AO16" s="331" t="s">
        <v>1251</v>
      </c>
      <c r="AP16" s="331" t="s">
        <v>1251</v>
      </c>
      <c r="AQ16" s="328" t="s">
        <v>1151</v>
      </c>
      <c r="AR16" s="329" t="s">
        <v>760</v>
      </c>
      <c r="AS16" s="329"/>
      <c r="AT16" s="329"/>
      <c r="AU16" s="329" t="s">
        <v>763</v>
      </c>
      <c r="AV16" s="329">
        <v>12</v>
      </c>
      <c r="AW16" s="329"/>
      <c r="AX16" s="329"/>
      <c r="AY16" s="329"/>
      <c r="AZ16" s="329" t="s">
        <v>1152</v>
      </c>
      <c r="BA16" s="328"/>
      <c r="BB16" s="329">
        <v>0</v>
      </c>
      <c r="BC16" s="329">
        <v>0</v>
      </c>
      <c r="BD16" s="329">
        <v>23.17</v>
      </c>
      <c r="BE16" s="329">
        <v>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/>
      <c r="BM16" s="329" t="s">
        <v>760</v>
      </c>
      <c r="BN16" s="329"/>
      <c r="BO16" s="329" t="s">
        <v>760</v>
      </c>
      <c r="BP16" s="329"/>
      <c r="BQ16" s="329"/>
      <c r="BR16" s="329"/>
      <c r="BS16" s="334"/>
      <c r="BT16" s="334"/>
      <c r="BU16" s="329"/>
      <c r="BV16" s="333" t="s">
        <v>760</v>
      </c>
      <c r="BW16" s="334"/>
      <c r="BX16" s="324" t="s">
        <v>1265</v>
      </c>
      <c r="BY16" s="335" t="s">
        <v>995</v>
      </c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</row>
    <row r="17" spans="1:104" ht="14" x14ac:dyDescent="0.15">
      <c r="A17" s="325">
        <v>5959</v>
      </c>
      <c r="B17" s="326">
        <v>42293</v>
      </c>
      <c r="C17" s="327" t="s">
        <v>605</v>
      </c>
      <c r="D17" s="328" t="s">
        <v>100</v>
      </c>
      <c r="E17" s="328"/>
      <c r="F17" s="328" t="s">
        <v>1027</v>
      </c>
      <c r="G17" s="382">
        <v>42285</v>
      </c>
      <c r="H17" s="329" t="s">
        <v>711</v>
      </c>
      <c r="I17" s="329" t="s">
        <v>760</v>
      </c>
      <c r="J17" s="329"/>
      <c r="K17" s="328" t="s">
        <v>95</v>
      </c>
      <c r="L17" s="330" t="s">
        <v>1180</v>
      </c>
      <c r="M17" s="331">
        <v>135.41818181818181</v>
      </c>
      <c r="N17" s="331">
        <v>23.818181818181817</v>
      </c>
      <c r="O17" s="328"/>
      <c r="P17" s="328"/>
      <c r="Q17" s="331" t="s">
        <v>1251</v>
      </c>
      <c r="R17" s="328"/>
      <c r="S17" s="331"/>
      <c r="T17" s="328"/>
      <c r="U17" s="328"/>
      <c r="V17" s="331" t="s">
        <v>1251</v>
      </c>
      <c r="W17" s="331" t="s">
        <v>1251</v>
      </c>
      <c r="X17" s="328"/>
      <c r="Y17" s="328"/>
      <c r="Z17" s="328"/>
      <c r="AA17" s="328"/>
      <c r="AB17" s="328"/>
      <c r="AC17" s="328"/>
      <c r="AD17" s="328"/>
      <c r="AE17" s="331" t="s">
        <v>1251</v>
      </c>
      <c r="AF17" s="331" t="s">
        <v>1251</v>
      </c>
      <c r="AG17" s="328"/>
      <c r="AH17" s="328"/>
      <c r="AI17" s="331" t="s">
        <v>1251</v>
      </c>
      <c r="AJ17" s="328"/>
      <c r="AK17" s="328"/>
      <c r="AL17" s="328"/>
      <c r="AM17" s="328"/>
      <c r="AN17" s="331" t="s">
        <v>1251</v>
      </c>
      <c r="AO17" s="331" t="s">
        <v>1251</v>
      </c>
      <c r="AP17" s="331" t="s">
        <v>1251</v>
      </c>
      <c r="AQ17" s="328" t="s">
        <v>1151</v>
      </c>
      <c r="AR17" s="329" t="s">
        <v>760</v>
      </c>
      <c r="AS17" s="329"/>
      <c r="AT17" s="329"/>
      <c r="AU17" s="333" t="s">
        <v>763</v>
      </c>
      <c r="AV17" s="333">
        <v>12</v>
      </c>
      <c r="AW17" s="333"/>
      <c r="AX17" s="333"/>
      <c r="AY17" s="333"/>
      <c r="AZ17" s="329" t="s">
        <v>1152</v>
      </c>
      <c r="BA17" s="328"/>
      <c r="BB17" s="329">
        <v>0</v>
      </c>
      <c r="BC17" s="329">
        <v>0</v>
      </c>
      <c r="BD17" s="333">
        <v>10</v>
      </c>
      <c r="BE17" s="329">
        <v>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/>
      <c r="BM17" s="329" t="s">
        <v>760</v>
      </c>
      <c r="BN17" s="329"/>
      <c r="BO17" s="329" t="s">
        <v>760</v>
      </c>
      <c r="BP17" s="329"/>
      <c r="BQ17" s="329"/>
      <c r="BR17" s="383"/>
      <c r="BS17" s="332"/>
      <c r="BT17" s="334"/>
      <c r="BU17" s="329"/>
      <c r="BV17" s="333" t="s">
        <v>760</v>
      </c>
      <c r="BW17" s="328" t="s">
        <v>794</v>
      </c>
      <c r="BX17" s="324" t="s">
        <v>1266</v>
      </c>
      <c r="BY17" s="335" t="s">
        <v>1139</v>
      </c>
      <c r="BZ17" s="1"/>
    </row>
    <row r="18" spans="1:104" ht="14" x14ac:dyDescent="0.15">
      <c r="A18" s="325">
        <v>4067</v>
      </c>
      <c r="B18" s="326">
        <v>42293</v>
      </c>
      <c r="C18" s="327" t="s">
        <v>605</v>
      </c>
      <c r="D18" s="328" t="s">
        <v>100</v>
      </c>
      <c r="E18" s="328"/>
      <c r="F18" s="328" t="s">
        <v>1027</v>
      </c>
      <c r="G18" s="382">
        <v>42185</v>
      </c>
      <c r="H18" s="329" t="s">
        <v>711</v>
      </c>
      <c r="I18" s="329" t="s">
        <v>760</v>
      </c>
      <c r="J18" s="329"/>
      <c r="K18" s="328" t="s">
        <v>96</v>
      </c>
      <c r="L18" s="328" t="s">
        <v>1154</v>
      </c>
      <c r="M18" s="331">
        <v>123.72727272727271</v>
      </c>
      <c r="N18" s="331">
        <v>21.763636363636362</v>
      </c>
      <c r="O18" s="328"/>
      <c r="P18" s="328"/>
      <c r="Q18" s="331" t="s">
        <v>1251</v>
      </c>
      <c r="R18" s="328"/>
      <c r="S18" s="331"/>
      <c r="T18" s="328"/>
      <c r="U18" s="328"/>
      <c r="V18" s="331" t="s">
        <v>1251</v>
      </c>
      <c r="W18" s="331" t="s">
        <v>1251</v>
      </c>
      <c r="X18" s="328"/>
      <c r="Y18" s="328"/>
      <c r="Z18" s="328"/>
      <c r="AA18" s="328"/>
      <c r="AB18" s="328"/>
      <c r="AC18" s="328"/>
      <c r="AD18" s="328"/>
      <c r="AE18" s="331" t="s">
        <v>1251</v>
      </c>
      <c r="AF18" s="331" t="s">
        <v>1251</v>
      </c>
      <c r="AG18" s="328"/>
      <c r="AH18" s="328"/>
      <c r="AI18" s="331" t="s">
        <v>1251</v>
      </c>
      <c r="AJ18" s="328"/>
      <c r="AK18" s="328"/>
      <c r="AL18" s="328"/>
      <c r="AM18" s="328"/>
      <c r="AN18" s="331" t="s">
        <v>1251</v>
      </c>
      <c r="AO18" s="331" t="s">
        <v>1251</v>
      </c>
      <c r="AP18" s="331" t="s">
        <v>1251</v>
      </c>
      <c r="AQ18" s="328" t="s">
        <v>1151</v>
      </c>
      <c r="AR18" s="329" t="s">
        <v>760</v>
      </c>
      <c r="AS18" s="329"/>
      <c r="AT18" s="329"/>
      <c r="AU18" s="329" t="s">
        <v>763</v>
      </c>
      <c r="AV18" s="329">
        <v>12</v>
      </c>
      <c r="AW18" s="329"/>
      <c r="AX18" s="329"/>
      <c r="AY18" s="329"/>
      <c r="AZ18" s="329" t="s">
        <v>1152</v>
      </c>
      <c r="BA18" s="328"/>
      <c r="BB18" s="329">
        <v>0</v>
      </c>
      <c r="BC18" s="329">
        <v>0</v>
      </c>
      <c r="BD18" s="329">
        <v>0</v>
      </c>
      <c r="BE18" s="329">
        <v>0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/>
      <c r="BM18" s="329" t="s">
        <v>760</v>
      </c>
      <c r="BN18" s="329"/>
      <c r="BO18" s="329" t="s">
        <v>760</v>
      </c>
      <c r="BP18" s="329"/>
      <c r="BQ18" s="329"/>
      <c r="BR18" s="329"/>
      <c r="BS18" s="334" t="s">
        <v>1182</v>
      </c>
      <c r="BT18" s="334" t="s">
        <v>334</v>
      </c>
      <c r="BU18" s="329">
        <v>50</v>
      </c>
      <c r="BV18" s="333" t="s">
        <v>760</v>
      </c>
      <c r="BW18" s="328"/>
      <c r="BX18" s="324" t="s">
        <v>1267</v>
      </c>
      <c r="BY18" s="335" t="s">
        <v>995</v>
      </c>
      <c r="BZ18" s="1"/>
    </row>
    <row r="19" spans="1:104" ht="14" x14ac:dyDescent="0.15">
      <c r="A19" s="325">
        <v>5496</v>
      </c>
      <c r="B19" s="326">
        <v>42293</v>
      </c>
      <c r="C19" s="334" t="s">
        <v>605</v>
      </c>
      <c r="D19" s="328" t="s">
        <v>100</v>
      </c>
      <c r="E19" s="328"/>
      <c r="F19" s="328" t="s">
        <v>1027</v>
      </c>
      <c r="G19" s="384">
        <v>42185</v>
      </c>
      <c r="H19" s="329" t="s">
        <v>711</v>
      </c>
      <c r="I19" s="329" t="s">
        <v>760</v>
      </c>
      <c r="J19" s="329"/>
      <c r="K19" s="328" t="s">
        <v>97</v>
      </c>
      <c r="L19" s="328" t="s">
        <v>1184</v>
      </c>
      <c r="M19" s="341">
        <v>119.99999999999999</v>
      </c>
      <c r="N19" s="342">
        <v>21.799999999999997</v>
      </c>
      <c r="O19" s="328" t="s">
        <v>627</v>
      </c>
      <c r="P19" s="328">
        <v>1250</v>
      </c>
      <c r="Q19" s="331">
        <v>23.7</v>
      </c>
      <c r="R19" s="328"/>
      <c r="S19" s="331"/>
      <c r="T19" s="328"/>
      <c r="U19" s="328"/>
      <c r="V19" s="331" t="s">
        <v>1251</v>
      </c>
      <c r="W19" s="331" t="s">
        <v>1251</v>
      </c>
      <c r="X19" s="328"/>
      <c r="Y19" s="328"/>
      <c r="Z19" s="328"/>
      <c r="AA19" s="328"/>
      <c r="AB19" s="328"/>
      <c r="AC19" s="328"/>
      <c r="AD19" s="328"/>
      <c r="AE19" s="331" t="s">
        <v>1251</v>
      </c>
      <c r="AF19" s="331" t="s">
        <v>1251</v>
      </c>
      <c r="AG19" s="328"/>
      <c r="AH19" s="328"/>
      <c r="AI19" s="331" t="s">
        <v>1251</v>
      </c>
      <c r="AJ19" s="328"/>
      <c r="AK19" s="328"/>
      <c r="AL19" s="328"/>
      <c r="AM19" s="328"/>
      <c r="AN19" s="331" t="s">
        <v>1251</v>
      </c>
      <c r="AO19" s="331" t="s">
        <v>1251</v>
      </c>
      <c r="AP19" s="331" t="s">
        <v>1251</v>
      </c>
      <c r="AQ19" s="328" t="s">
        <v>1151</v>
      </c>
      <c r="AR19" s="329" t="s">
        <v>760</v>
      </c>
      <c r="AS19" s="329"/>
      <c r="AT19" s="329"/>
      <c r="AU19" s="333" t="s">
        <v>763</v>
      </c>
      <c r="AV19" s="333">
        <v>12</v>
      </c>
      <c r="AW19" s="333"/>
      <c r="AX19" s="333"/>
      <c r="AY19" s="333"/>
      <c r="AZ19" s="329" t="s">
        <v>760</v>
      </c>
      <c r="BA19" s="328"/>
      <c r="BB19" s="329">
        <v>0</v>
      </c>
      <c r="BC19" s="329">
        <v>0</v>
      </c>
      <c r="BD19" s="329">
        <v>0</v>
      </c>
      <c r="BE19" s="333">
        <v>0</v>
      </c>
      <c r="BF19" s="329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/>
      <c r="BM19" s="329" t="s">
        <v>760</v>
      </c>
      <c r="BN19" s="329">
        <v>12</v>
      </c>
      <c r="BO19" s="329" t="s">
        <v>760</v>
      </c>
      <c r="BP19" s="329"/>
      <c r="BQ19" s="329">
        <v>12</v>
      </c>
      <c r="BR19" s="329"/>
      <c r="BS19" s="334"/>
      <c r="BT19" s="334"/>
      <c r="BU19" s="329"/>
      <c r="BV19" s="333" t="s">
        <v>760</v>
      </c>
      <c r="BW19" s="334" t="s">
        <v>794</v>
      </c>
      <c r="BX19" s="337" t="s">
        <v>1268</v>
      </c>
      <c r="BY19" s="335" t="s">
        <v>995</v>
      </c>
    </row>
    <row r="20" spans="1:104" ht="14" x14ac:dyDescent="0.15">
      <c r="A20" s="325">
        <v>5893</v>
      </c>
      <c r="B20" s="326">
        <v>42291</v>
      </c>
      <c r="C20" s="385" t="s">
        <v>605</v>
      </c>
      <c r="D20" s="328" t="s">
        <v>100</v>
      </c>
      <c r="E20" s="386"/>
      <c r="F20" s="386" t="s">
        <v>1027</v>
      </c>
      <c r="G20" s="336">
        <v>42259</v>
      </c>
      <c r="H20" s="387" t="s">
        <v>711</v>
      </c>
      <c r="I20" s="387" t="s">
        <v>760</v>
      </c>
      <c r="J20" s="387"/>
      <c r="K20" s="386" t="s">
        <v>609</v>
      </c>
      <c r="L20" s="328" t="s">
        <v>815</v>
      </c>
      <c r="M20" s="388">
        <v>163.49999999999997</v>
      </c>
      <c r="N20" s="388">
        <v>21.90909090909091</v>
      </c>
      <c r="O20" s="386"/>
      <c r="P20" s="386"/>
      <c r="Q20" s="388" t="s">
        <v>1251</v>
      </c>
      <c r="R20" s="389"/>
      <c r="S20" s="390"/>
      <c r="T20" s="389"/>
      <c r="U20" s="389"/>
      <c r="V20" s="390" t="s">
        <v>1251</v>
      </c>
      <c r="W20" s="390" t="s">
        <v>1251</v>
      </c>
      <c r="X20" s="389"/>
      <c r="Y20" s="389"/>
      <c r="Z20" s="389"/>
      <c r="AA20" s="389"/>
      <c r="AB20" s="389"/>
      <c r="AC20" s="389"/>
      <c r="AD20" s="389"/>
      <c r="AE20" s="390" t="s">
        <v>1251</v>
      </c>
      <c r="AF20" s="390" t="s">
        <v>1251</v>
      </c>
      <c r="AG20" s="389"/>
      <c r="AH20" s="389"/>
      <c r="AI20" s="390" t="s">
        <v>1251</v>
      </c>
      <c r="AJ20" s="389"/>
      <c r="AK20" s="389"/>
      <c r="AL20" s="389"/>
      <c r="AM20" s="389"/>
      <c r="AN20" s="390" t="s">
        <v>1251</v>
      </c>
      <c r="AO20" s="390" t="s">
        <v>1251</v>
      </c>
      <c r="AP20" s="390" t="s">
        <v>1251</v>
      </c>
      <c r="AQ20" s="386" t="s">
        <v>1151</v>
      </c>
      <c r="AR20" s="387" t="s">
        <v>760</v>
      </c>
      <c r="AS20" s="391"/>
      <c r="AT20" s="391"/>
      <c r="AU20" s="391" t="s">
        <v>763</v>
      </c>
      <c r="AV20" s="387">
        <v>9.9</v>
      </c>
      <c r="AW20" s="387"/>
      <c r="AX20" s="387"/>
      <c r="AY20" s="387"/>
      <c r="AZ20" s="333" t="s">
        <v>760</v>
      </c>
      <c r="BA20" s="330"/>
      <c r="BB20" s="333">
        <v>0</v>
      </c>
      <c r="BC20" s="333">
        <v>0</v>
      </c>
      <c r="BD20" s="333">
        <v>0</v>
      </c>
      <c r="BE20" s="333">
        <v>0</v>
      </c>
      <c r="BF20" s="333">
        <v>0</v>
      </c>
      <c r="BG20" s="333">
        <v>0</v>
      </c>
      <c r="BH20" s="333">
        <v>0</v>
      </c>
      <c r="BI20" s="333">
        <v>0</v>
      </c>
      <c r="BJ20" s="329">
        <v>0</v>
      </c>
      <c r="BK20" s="329">
        <v>0</v>
      </c>
      <c r="BL20" s="333">
        <v>36</v>
      </c>
      <c r="BM20" s="329" t="s">
        <v>760</v>
      </c>
      <c r="BN20" s="333"/>
      <c r="BO20" s="329" t="s">
        <v>760</v>
      </c>
      <c r="BP20" s="333"/>
      <c r="BQ20" s="333"/>
      <c r="BR20" s="333"/>
      <c r="BS20" s="332"/>
      <c r="BT20" s="332"/>
      <c r="BU20" s="333"/>
      <c r="BV20" s="333" t="s">
        <v>760</v>
      </c>
      <c r="BW20" s="332" t="s">
        <v>794</v>
      </c>
      <c r="BX20" s="337" t="s">
        <v>1269</v>
      </c>
      <c r="BY20" s="335" t="s">
        <v>1139</v>
      </c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</row>
    <row r="21" spans="1:104" ht="14" x14ac:dyDescent="0.15">
      <c r="A21" s="325">
        <v>3269</v>
      </c>
      <c r="B21" s="326">
        <v>42293</v>
      </c>
      <c r="C21" s="327" t="s">
        <v>605</v>
      </c>
      <c r="D21" s="328" t="s">
        <v>100</v>
      </c>
      <c r="E21" s="328"/>
      <c r="F21" s="328" t="s">
        <v>1027</v>
      </c>
      <c r="G21" s="336">
        <v>42247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123</v>
      </c>
      <c r="N21" s="331">
        <v>20</v>
      </c>
      <c r="O21" s="328"/>
      <c r="P21" s="343"/>
      <c r="Q21" s="331" t="s">
        <v>1251</v>
      </c>
      <c r="R21" s="392"/>
      <c r="S21" s="338"/>
      <c r="T21" s="392"/>
      <c r="U21" s="330"/>
      <c r="V21" s="338" t="s">
        <v>1251</v>
      </c>
      <c r="W21" s="338" t="s">
        <v>1251</v>
      </c>
      <c r="X21" s="330"/>
      <c r="Y21" s="330"/>
      <c r="Z21" s="392"/>
      <c r="AA21" s="330"/>
      <c r="AB21" s="392"/>
      <c r="AC21" s="330"/>
      <c r="AD21" s="330"/>
      <c r="AE21" s="338" t="s">
        <v>1251</v>
      </c>
      <c r="AF21" s="338" t="s">
        <v>1251</v>
      </c>
      <c r="AG21" s="392"/>
      <c r="AH21" s="330"/>
      <c r="AI21" s="338" t="s">
        <v>1251</v>
      </c>
      <c r="AJ21" s="330"/>
      <c r="AK21" s="330"/>
      <c r="AL21" s="330"/>
      <c r="AM21" s="330"/>
      <c r="AN21" s="338" t="s">
        <v>1251</v>
      </c>
      <c r="AO21" s="338" t="s">
        <v>1251</v>
      </c>
      <c r="AP21" s="338" t="s">
        <v>1251</v>
      </c>
      <c r="AQ21" s="345" t="s">
        <v>1151</v>
      </c>
      <c r="AR21" s="329" t="s">
        <v>760</v>
      </c>
      <c r="AS21" s="333"/>
      <c r="AT21" s="333"/>
      <c r="AU21" s="329" t="s">
        <v>763</v>
      </c>
      <c r="AV21" s="329">
        <v>12</v>
      </c>
      <c r="AW21" s="329"/>
      <c r="AX21" s="329"/>
      <c r="AY21" s="329"/>
      <c r="AZ21" s="333" t="s">
        <v>760</v>
      </c>
      <c r="BA21" s="330"/>
      <c r="BB21" s="333">
        <v>0</v>
      </c>
      <c r="BC21" s="329">
        <v>0</v>
      </c>
      <c r="BD21" s="333">
        <v>0</v>
      </c>
      <c r="BE21" s="333">
        <v>0</v>
      </c>
      <c r="BF21" s="333">
        <v>0</v>
      </c>
      <c r="BG21" s="333">
        <v>0</v>
      </c>
      <c r="BH21" s="333">
        <v>0</v>
      </c>
      <c r="BI21" s="333">
        <v>0</v>
      </c>
      <c r="BJ21" s="329">
        <v>0</v>
      </c>
      <c r="BK21" s="329">
        <v>0</v>
      </c>
      <c r="BL21" s="333"/>
      <c r="BM21" s="329" t="s">
        <v>760</v>
      </c>
      <c r="BN21" s="333"/>
      <c r="BO21" s="329" t="s">
        <v>760</v>
      </c>
      <c r="BP21" s="333"/>
      <c r="BQ21" s="333">
        <v>12</v>
      </c>
      <c r="BR21" s="333"/>
      <c r="BS21" s="332"/>
      <c r="BT21" s="332"/>
      <c r="BU21" s="333"/>
      <c r="BV21" s="333" t="s">
        <v>760</v>
      </c>
      <c r="BW21" s="332" t="s">
        <v>794</v>
      </c>
      <c r="BX21" s="324" t="s">
        <v>1270</v>
      </c>
      <c r="BY21" s="335" t="s">
        <v>995</v>
      </c>
    </row>
    <row r="22" spans="1:104" ht="14" x14ac:dyDescent="0.15">
      <c r="A22" s="325">
        <v>4579</v>
      </c>
      <c r="B22" s="326">
        <v>42291</v>
      </c>
      <c r="C22" s="327" t="s">
        <v>605</v>
      </c>
      <c r="D22" s="328" t="s">
        <v>100</v>
      </c>
      <c r="E22" s="328"/>
      <c r="F22" s="328" t="s">
        <v>1027</v>
      </c>
      <c r="G22" s="382">
        <v>42185</v>
      </c>
      <c r="H22" s="329" t="s">
        <v>760</v>
      </c>
      <c r="I22" s="329" t="s">
        <v>1013</v>
      </c>
      <c r="J22" s="329"/>
      <c r="K22" s="328" t="s">
        <v>1014</v>
      </c>
      <c r="L22" s="328" t="s">
        <v>1126</v>
      </c>
      <c r="M22" s="331">
        <v>144.69999999999999</v>
      </c>
      <c r="N22" s="331">
        <v>24.6</v>
      </c>
      <c r="O22" s="328"/>
      <c r="P22" s="328"/>
      <c r="Q22" s="331" t="s">
        <v>1251</v>
      </c>
      <c r="R22" s="328"/>
      <c r="S22" s="331"/>
      <c r="T22" s="328"/>
      <c r="U22" s="328"/>
      <c r="V22" s="331" t="s">
        <v>1251</v>
      </c>
      <c r="W22" s="331" t="s">
        <v>1251</v>
      </c>
      <c r="X22" s="328"/>
      <c r="Y22" s="328"/>
      <c r="Z22" s="328"/>
      <c r="AA22" s="328"/>
      <c r="AB22" s="328"/>
      <c r="AC22" s="328"/>
      <c r="AD22" s="328"/>
      <c r="AE22" s="331" t="s">
        <v>1251</v>
      </c>
      <c r="AF22" s="331" t="s">
        <v>1251</v>
      </c>
      <c r="AG22" s="328"/>
      <c r="AH22" s="328"/>
      <c r="AI22" s="331" t="s">
        <v>1251</v>
      </c>
      <c r="AJ22" s="328"/>
      <c r="AK22" s="328"/>
      <c r="AL22" s="328"/>
      <c r="AM22" s="328"/>
      <c r="AN22" s="331" t="s">
        <v>1251</v>
      </c>
      <c r="AO22" s="331" t="s">
        <v>1251</v>
      </c>
      <c r="AP22" s="338" t="s">
        <v>1251</v>
      </c>
      <c r="AQ22" s="328" t="s">
        <v>1151</v>
      </c>
      <c r="AR22" s="329" t="s">
        <v>760</v>
      </c>
      <c r="AS22" s="329"/>
      <c r="AT22" s="329"/>
      <c r="AU22" s="329" t="s">
        <v>763</v>
      </c>
      <c r="AV22" s="329">
        <v>12</v>
      </c>
      <c r="AW22" s="329"/>
      <c r="AX22" s="329"/>
      <c r="AY22" s="329"/>
      <c r="AZ22" s="329" t="s">
        <v>760</v>
      </c>
      <c r="BA22" s="328"/>
      <c r="BB22" s="329">
        <v>0</v>
      </c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/>
      <c r="BM22" s="329" t="s">
        <v>760</v>
      </c>
      <c r="BN22" s="329"/>
      <c r="BO22" s="329" t="s">
        <v>760</v>
      </c>
      <c r="BP22" s="329"/>
      <c r="BQ22" s="329"/>
      <c r="BR22" s="329"/>
      <c r="BS22" s="328"/>
      <c r="BT22" s="328"/>
      <c r="BU22" s="329"/>
      <c r="BV22" s="333" t="s">
        <v>760</v>
      </c>
      <c r="BW22" s="332" t="s">
        <v>1016</v>
      </c>
      <c r="BX22" s="255" t="s">
        <v>1271</v>
      </c>
      <c r="BY22" s="335" t="s">
        <v>995</v>
      </c>
    </row>
    <row r="23" spans="1:104" ht="14" x14ac:dyDescent="0.15">
      <c r="A23" s="325">
        <v>5142</v>
      </c>
      <c r="B23" s="326">
        <v>42292</v>
      </c>
      <c r="C23" s="327" t="s">
        <v>605</v>
      </c>
      <c r="D23" s="328" t="s">
        <v>100</v>
      </c>
      <c r="E23" s="328"/>
      <c r="F23" s="328" t="s">
        <v>1027</v>
      </c>
      <c r="G23" s="326">
        <v>42290</v>
      </c>
      <c r="H23" s="329" t="s">
        <v>711</v>
      </c>
      <c r="I23" s="329" t="s">
        <v>760</v>
      </c>
      <c r="J23" s="329"/>
      <c r="K23" s="328" t="s">
        <v>1189</v>
      </c>
      <c r="L23" s="328" t="s">
        <v>1190</v>
      </c>
      <c r="M23" s="331">
        <v>92.575299999999999</v>
      </c>
      <c r="N23" s="331">
        <v>21.1694</v>
      </c>
      <c r="O23" s="328"/>
      <c r="P23" s="328"/>
      <c r="Q23" s="331" t="s">
        <v>1251</v>
      </c>
      <c r="R23" s="328"/>
      <c r="S23" s="331"/>
      <c r="T23" s="328"/>
      <c r="U23" s="328"/>
      <c r="V23" s="331" t="s">
        <v>1251</v>
      </c>
      <c r="W23" s="331" t="s">
        <v>1251</v>
      </c>
      <c r="X23" s="328"/>
      <c r="Y23" s="328"/>
      <c r="Z23" s="328"/>
      <c r="AA23" s="328"/>
      <c r="AB23" s="328"/>
      <c r="AC23" s="328"/>
      <c r="AD23" s="328"/>
      <c r="AE23" s="331" t="s">
        <v>1251</v>
      </c>
      <c r="AF23" s="331" t="s">
        <v>1251</v>
      </c>
      <c r="AG23" s="328"/>
      <c r="AH23" s="328"/>
      <c r="AI23" s="331" t="s">
        <v>1251</v>
      </c>
      <c r="AJ23" s="328"/>
      <c r="AK23" s="328"/>
      <c r="AL23" s="328"/>
      <c r="AM23" s="328"/>
      <c r="AN23" s="331" t="s">
        <v>1251</v>
      </c>
      <c r="AO23" s="331" t="s">
        <v>1251</v>
      </c>
      <c r="AP23" s="331" t="s">
        <v>1251</v>
      </c>
      <c r="AQ23" s="345" t="s">
        <v>1151</v>
      </c>
      <c r="AR23" s="329" t="s">
        <v>760</v>
      </c>
      <c r="AS23" s="329"/>
      <c r="AT23" s="329"/>
      <c r="AU23" s="329" t="s">
        <v>763</v>
      </c>
      <c r="AV23" s="329">
        <v>12</v>
      </c>
      <c r="AW23" s="329"/>
      <c r="AX23" s="329"/>
      <c r="AY23" s="329"/>
      <c r="AZ23" s="329" t="s">
        <v>760</v>
      </c>
      <c r="BA23" s="328"/>
      <c r="BB23" s="329">
        <v>0</v>
      </c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/>
      <c r="BM23" s="329" t="s">
        <v>760</v>
      </c>
      <c r="BN23" s="329"/>
      <c r="BO23" s="329" t="s">
        <v>760</v>
      </c>
      <c r="BP23" s="329">
        <v>71.819999999999993</v>
      </c>
      <c r="BQ23" s="329"/>
      <c r="BR23" s="329"/>
      <c r="BS23" s="332"/>
      <c r="BT23" s="332"/>
      <c r="BU23" s="333"/>
      <c r="BV23" s="333" t="s">
        <v>760</v>
      </c>
      <c r="BW23" s="328" t="s">
        <v>1191</v>
      </c>
      <c r="BX23" s="255" t="s">
        <v>1272</v>
      </c>
      <c r="BY23" s="335" t="s">
        <v>993</v>
      </c>
    </row>
    <row r="24" spans="1:104" ht="14" x14ac:dyDescent="0.15">
      <c r="A24" s="325">
        <v>5189</v>
      </c>
      <c r="B24" s="326">
        <v>42291</v>
      </c>
      <c r="C24" s="334" t="s">
        <v>605</v>
      </c>
      <c r="D24" s="328" t="s">
        <v>100</v>
      </c>
      <c r="E24" s="328"/>
      <c r="F24" s="328" t="s">
        <v>1027</v>
      </c>
      <c r="G24" s="326">
        <v>42185</v>
      </c>
      <c r="H24" s="329" t="s">
        <v>711</v>
      </c>
      <c r="I24" s="329" t="s">
        <v>760</v>
      </c>
      <c r="J24" s="329"/>
      <c r="K24" s="328" t="s">
        <v>1245</v>
      </c>
      <c r="L24" s="328" t="s">
        <v>1246</v>
      </c>
      <c r="M24" s="331">
        <v>123.73636363636363</v>
      </c>
      <c r="N24" s="331">
        <v>21.763636363636362</v>
      </c>
      <c r="O24" s="328"/>
      <c r="P24" s="328"/>
      <c r="Q24" s="331"/>
      <c r="R24" s="328"/>
      <c r="S24" s="331"/>
      <c r="T24" s="328"/>
      <c r="U24" s="328"/>
      <c r="V24" s="331" t="s">
        <v>1251</v>
      </c>
      <c r="W24" s="331" t="s">
        <v>1251</v>
      </c>
      <c r="X24" s="328"/>
      <c r="Y24" s="328"/>
      <c r="Z24" s="328"/>
      <c r="AA24" s="328"/>
      <c r="AB24" s="328"/>
      <c r="AC24" s="328"/>
      <c r="AD24" s="328"/>
      <c r="AE24" s="331" t="s">
        <v>1251</v>
      </c>
      <c r="AF24" s="331" t="s">
        <v>1251</v>
      </c>
      <c r="AG24" s="328"/>
      <c r="AH24" s="328"/>
      <c r="AI24" s="331" t="s">
        <v>1251</v>
      </c>
      <c r="AJ24" s="328"/>
      <c r="AK24" s="328"/>
      <c r="AL24" s="328"/>
      <c r="AM24" s="328"/>
      <c r="AN24" s="331" t="s">
        <v>1251</v>
      </c>
      <c r="AO24" s="331" t="s">
        <v>1251</v>
      </c>
      <c r="AP24" s="331" t="s">
        <v>1251</v>
      </c>
      <c r="AQ24" s="345" t="s">
        <v>1151</v>
      </c>
      <c r="AR24" s="329" t="s">
        <v>760</v>
      </c>
      <c r="AS24" s="329"/>
      <c r="AT24" s="329"/>
      <c r="AU24" s="329" t="s">
        <v>763</v>
      </c>
      <c r="AV24" s="329">
        <v>12</v>
      </c>
      <c r="AW24" s="329"/>
      <c r="AX24" s="329"/>
      <c r="AY24" s="329"/>
      <c r="AZ24" s="329" t="s">
        <v>760</v>
      </c>
      <c r="BA24" s="328"/>
      <c r="BB24" s="329">
        <v>0</v>
      </c>
      <c r="BC24" s="329">
        <v>0</v>
      </c>
      <c r="BD24" s="329">
        <v>0</v>
      </c>
      <c r="BE24" s="329">
        <v>0</v>
      </c>
      <c r="BF24" s="329">
        <v>0</v>
      </c>
      <c r="BG24" s="329">
        <v>0</v>
      </c>
      <c r="BH24" s="329">
        <v>0</v>
      </c>
      <c r="BI24" s="329">
        <v>0</v>
      </c>
      <c r="BJ24" s="329">
        <v>0</v>
      </c>
      <c r="BK24" s="329">
        <v>0</v>
      </c>
      <c r="BL24" s="329"/>
      <c r="BM24" s="329" t="s">
        <v>760</v>
      </c>
      <c r="BN24" s="329"/>
      <c r="BO24" s="329" t="s">
        <v>760</v>
      </c>
      <c r="BP24" s="329"/>
      <c r="BQ24" s="329"/>
      <c r="BR24" s="329"/>
      <c r="BS24" s="332"/>
      <c r="BT24" s="332"/>
      <c r="BU24" s="333"/>
      <c r="BV24" s="333" t="s">
        <v>760</v>
      </c>
      <c r="BW24" s="328"/>
      <c r="BX24" s="324" t="s">
        <v>1249</v>
      </c>
      <c r="BY24" s="335" t="s">
        <v>995</v>
      </c>
    </row>
    <row r="25" spans="1:104" ht="14" x14ac:dyDescent="0.15">
      <c r="A25" s="325">
        <v>4241</v>
      </c>
      <c r="B25" s="326">
        <v>42291</v>
      </c>
      <c r="C25" s="327" t="s">
        <v>605</v>
      </c>
      <c r="D25" s="328" t="s">
        <v>100</v>
      </c>
      <c r="E25" s="328"/>
      <c r="F25" s="328" t="s">
        <v>1060</v>
      </c>
      <c r="G25" s="326">
        <v>42187</v>
      </c>
      <c r="H25" s="329" t="s">
        <v>711</v>
      </c>
      <c r="I25" s="329" t="s">
        <v>760</v>
      </c>
      <c r="J25" s="329"/>
      <c r="K25" s="328" t="s">
        <v>36</v>
      </c>
      <c r="L25" s="328" t="s">
        <v>1150</v>
      </c>
      <c r="M25" s="331">
        <v>121.73636363636362</v>
      </c>
      <c r="N25" s="331">
        <v>21.318181818181817</v>
      </c>
      <c r="O25" s="328"/>
      <c r="P25" s="328"/>
      <c r="Q25" s="328"/>
      <c r="R25" s="328"/>
      <c r="S25" s="331"/>
      <c r="T25" s="328"/>
      <c r="U25" s="328"/>
      <c r="V25" s="331" t="s">
        <v>1251</v>
      </c>
      <c r="W25" s="331" t="s">
        <v>1251</v>
      </c>
      <c r="X25" s="328"/>
      <c r="Y25" s="328"/>
      <c r="Z25" s="328"/>
      <c r="AA25" s="328"/>
      <c r="AB25" s="328"/>
      <c r="AC25" s="328"/>
      <c r="AD25" s="328"/>
      <c r="AE25" s="331" t="s">
        <v>1251</v>
      </c>
      <c r="AF25" s="331">
        <v>16.318181818181817</v>
      </c>
      <c r="AG25" s="328"/>
      <c r="AH25" s="328"/>
      <c r="AI25" s="331" t="s">
        <v>1251</v>
      </c>
      <c r="AJ25" s="328"/>
      <c r="AK25" s="328"/>
      <c r="AL25" s="328"/>
      <c r="AM25" s="328"/>
      <c r="AN25" s="331" t="s">
        <v>1251</v>
      </c>
      <c r="AO25" s="331" t="s">
        <v>1251</v>
      </c>
      <c r="AP25" s="331" t="s">
        <v>1251</v>
      </c>
      <c r="AQ25" s="328" t="s">
        <v>1193</v>
      </c>
      <c r="AR25" s="329" t="s">
        <v>760</v>
      </c>
      <c r="AS25" s="329"/>
      <c r="AT25" s="329"/>
      <c r="AU25" s="329" t="s">
        <v>763</v>
      </c>
      <c r="AV25" s="329">
        <v>12</v>
      </c>
      <c r="AW25" s="329"/>
      <c r="AX25" s="329"/>
      <c r="AY25" s="329"/>
      <c r="AZ25" s="329" t="s">
        <v>1152</v>
      </c>
      <c r="BA25" s="328"/>
      <c r="BB25" s="329">
        <v>0</v>
      </c>
      <c r="BC25" s="329">
        <v>0</v>
      </c>
      <c r="BD25" s="329">
        <v>0</v>
      </c>
      <c r="BE25" s="329">
        <v>0</v>
      </c>
      <c r="BF25" s="329">
        <v>0</v>
      </c>
      <c r="BG25" s="329">
        <v>0</v>
      </c>
      <c r="BH25" s="329">
        <v>0</v>
      </c>
      <c r="BI25" s="329">
        <v>0</v>
      </c>
      <c r="BJ25" s="329">
        <v>0</v>
      </c>
      <c r="BK25" s="329">
        <v>0</v>
      </c>
      <c r="BL25" s="329"/>
      <c r="BM25" s="329" t="s">
        <v>760</v>
      </c>
      <c r="BN25" s="329">
        <v>24</v>
      </c>
      <c r="BO25" s="329" t="s">
        <v>760</v>
      </c>
      <c r="BP25" s="329"/>
      <c r="BQ25" s="329">
        <v>24</v>
      </c>
      <c r="BR25" s="329"/>
      <c r="BS25" s="332"/>
      <c r="BT25" s="332"/>
      <c r="BU25" s="333"/>
      <c r="BV25" s="333" t="s">
        <v>760</v>
      </c>
      <c r="BW25" s="334"/>
      <c r="BX25" s="324" t="s">
        <v>1273</v>
      </c>
      <c r="BY25" s="335" t="s">
        <v>995</v>
      </c>
    </row>
    <row r="26" spans="1:104" ht="14" x14ac:dyDescent="0.15">
      <c r="A26" s="325">
        <v>5528</v>
      </c>
      <c r="B26" s="326">
        <v>42291</v>
      </c>
      <c r="C26" s="327" t="s">
        <v>605</v>
      </c>
      <c r="D26" s="328" t="s">
        <v>100</v>
      </c>
      <c r="E26" s="328"/>
      <c r="F26" s="328" t="s">
        <v>1060</v>
      </c>
      <c r="G26" s="336">
        <v>42185</v>
      </c>
      <c r="H26" s="329" t="s">
        <v>711</v>
      </c>
      <c r="I26" s="329" t="s">
        <v>760</v>
      </c>
      <c r="J26" s="329"/>
      <c r="K26" s="328" t="s">
        <v>38</v>
      </c>
      <c r="L26" s="328" t="s">
        <v>1154</v>
      </c>
      <c r="M26" s="331">
        <v>123.73636363636363</v>
      </c>
      <c r="N26" s="331">
        <v>21.763636363636362</v>
      </c>
      <c r="O26" s="328"/>
      <c r="P26" s="328"/>
      <c r="Q26" s="331" t="s">
        <v>1251</v>
      </c>
      <c r="R26" s="328"/>
      <c r="S26" s="331"/>
      <c r="T26" s="328"/>
      <c r="U26" s="328"/>
      <c r="V26" s="331" t="s">
        <v>1251</v>
      </c>
      <c r="W26" s="331" t="s">
        <v>1251</v>
      </c>
      <c r="X26" s="328"/>
      <c r="Y26" s="328"/>
      <c r="Z26" s="328"/>
      <c r="AA26" s="328"/>
      <c r="AB26" s="328"/>
      <c r="AC26" s="328"/>
      <c r="AD26" s="328"/>
      <c r="AE26" s="331" t="s">
        <v>1251</v>
      </c>
      <c r="AF26" s="331">
        <v>16.645454545454545</v>
      </c>
      <c r="AG26" s="328"/>
      <c r="AH26" s="328"/>
      <c r="AI26" s="331" t="s">
        <v>1251</v>
      </c>
      <c r="AJ26" s="328"/>
      <c r="AK26" s="328"/>
      <c r="AL26" s="328"/>
      <c r="AM26" s="328"/>
      <c r="AN26" s="331" t="s">
        <v>1251</v>
      </c>
      <c r="AO26" s="331" t="s">
        <v>1251</v>
      </c>
      <c r="AP26" s="331" t="s">
        <v>1251</v>
      </c>
      <c r="AQ26" s="328" t="s">
        <v>1193</v>
      </c>
      <c r="AR26" s="329" t="s">
        <v>760</v>
      </c>
      <c r="AS26" s="329"/>
      <c r="AT26" s="329"/>
      <c r="AU26" s="329" t="s">
        <v>763</v>
      </c>
      <c r="AV26" s="329">
        <v>12</v>
      </c>
      <c r="AW26" s="329"/>
      <c r="AX26" s="329"/>
      <c r="AY26" s="329"/>
      <c r="AZ26" s="329" t="s">
        <v>760</v>
      </c>
      <c r="BA26" s="328"/>
      <c r="BB26" s="329">
        <v>0</v>
      </c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/>
      <c r="BM26" s="329" t="s">
        <v>760</v>
      </c>
      <c r="BN26" s="329"/>
      <c r="BO26" s="329" t="s">
        <v>760</v>
      </c>
      <c r="BP26" s="329"/>
      <c r="BQ26" s="329"/>
      <c r="BR26" s="329"/>
      <c r="BS26" s="334" t="s">
        <v>1155</v>
      </c>
      <c r="BT26" s="334" t="s">
        <v>334</v>
      </c>
      <c r="BU26" s="329">
        <v>100</v>
      </c>
      <c r="BV26" s="333" t="s">
        <v>760</v>
      </c>
      <c r="BW26" s="334" t="s">
        <v>1016</v>
      </c>
      <c r="BX26" s="324" t="s">
        <v>1253</v>
      </c>
      <c r="BY26" s="335" t="s">
        <v>995</v>
      </c>
    </row>
    <row r="27" spans="1:104" ht="14" x14ac:dyDescent="0.15">
      <c r="A27" s="325">
        <v>5570</v>
      </c>
      <c r="B27" s="326">
        <v>42291</v>
      </c>
      <c r="C27" s="334" t="s">
        <v>605</v>
      </c>
      <c r="D27" s="328" t="s">
        <v>100</v>
      </c>
      <c r="E27" s="328"/>
      <c r="F27" s="328" t="s">
        <v>1060</v>
      </c>
      <c r="G27" s="326">
        <v>42185</v>
      </c>
      <c r="H27" s="329" t="s">
        <v>711</v>
      </c>
      <c r="I27" s="329" t="s">
        <v>760</v>
      </c>
      <c r="J27" s="329"/>
      <c r="K27" s="328" t="s">
        <v>40</v>
      </c>
      <c r="L27" s="330" t="s">
        <v>1157</v>
      </c>
      <c r="M27" s="331">
        <v>122.49999999999999</v>
      </c>
      <c r="N27" s="331">
        <v>21.545454545454543</v>
      </c>
      <c r="O27" s="328"/>
      <c r="P27" s="330"/>
      <c r="Q27" s="331" t="s">
        <v>1251</v>
      </c>
      <c r="R27" s="330"/>
      <c r="S27" s="338"/>
      <c r="T27" s="330"/>
      <c r="U27" s="330"/>
      <c r="V27" s="338" t="s">
        <v>1251</v>
      </c>
      <c r="W27" s="338" t="s">
        <v>1251</v>
      </c>
      <c r="X27" s="330"/>
      <c r="Y27" s="330"/>
      <c r="Z27" s="330"/>
      <c r="AA27" s="330"/>
      <c r="AB27" s="330"/>
      <c r="AC27" s="330"/>
      <c r="AD27" s="330"/>
      <c r="AE27" s="338" t="s">
        <v>1251</v>
      </c>
      <c r="AF27" s="338">
        <v>16.481818181818181</v>
      </c>
      <c r="AG27" s="330"/>
      <c r="AH27" s="330"/>
      <c r="AI27" s="338" t="s">
        <v>1251</v>
      </c>
      <c r="AJ27" s="330"/>
      <c r="AK27" s="330"/>
      <c r="AL27" s="330"/>
      <c r="AM27" s="330"/>
      <c r="AN27" s="338" t="s">
        <v>1251</v>
      </c>
      <c r="AO27" s="338" t="s">
        <v>1251</v>
      </c>
      <c r="AP27" s="338" t="s">
        <v>1251</v>
      </c>
      <c r="AQ27" s="328" t="s">
        <v>1193</v>
      </c>
      <c r="AR27" s="329" t="s">
        <v>760</v>
      </c>
      <c r="AS27" s="333"/>
      <c r="AT27" s="333"/>
      <c r="AU27" s="333" t="s">
        <v>763</v>
      </c>
      <c r="AV27" s="333">
        <v>12</v>
      </c>
      <c r="AW27" s="333"/>
      <c r="AX27" s="333"/>
      <c r="AY27" s="333"/>
      <c r="AZ27" s="333" t="s">
        <v>760</v>
      </c>
      <c r="BA27" s="330"/>
      <c r="BB27" s="333">
        <v>0</v>
      </c>
      <c r="BC27" s="333">
        <v>0</v>
      </c>
      <c r="BD27" s="333">
        <v>0</v>
      </c>
      <c r="BE27" s="333">
        <v>0</v>
      </c>
      <c r="BF27" s="333">
        <v>0</v>
      </c>
      <c r="BG27" s="333">
        <v>0</v>
      </c>
      <c r="BH27" s="333">
        <v>0</v>
      </c>
      <c r="BI27" s="333">
        <v>0</v>
      </c>
      <c r="BJ27" s="329">
        <v>0</v>
      </c>
      <c r="BK27" s="329">
        <v>0</v>
      </c>
      <c r="BL27" s="333"/>
      <c r="BM27" s="333" t="s">
        <v>760</v>
      </c>
      <c r="BN27" s="329"/>
      <c r="BO27" s="329" t="s">
        <v>760</v>
      </c>
      <c r="BP27" s="333"/>
      <c r="BQ27" s="333"/>
      <c r="BR27" s="333"/>
      <c r="BS27" s="332"/>
      <c r="BT27" s="332"/>
      <c r="BU27" s="333"/>
      <c r="BV27" s="333" t="s">
        <v>760</v>
      </c>
      <c r="BW27" s="328" t="s">
        <v>794</v>
      </c>
      <c r="BX27" s="337" t="s">
        <v>1274</v>
      </c>
      <c r="BY27" s="335" t="s">
        <v>995</v>
      </c>
    </row>
    <row r="28" spans="1:104" ht="14" x14ac:dyDescent="0.15">
      <c r="A28" s="325">
        <v>257</v>
      </c>
      <c r="B28" s="326">
        <v>42291</v>
      </c>
      <c r="C28" s="334" t="s">
        <v>605</v>
      </c>
      <c r="D28" s="328" t="s">
        <v>100</v>
      </c>
      <c r="E28" s="328"/>
      <c r="F28" s="328" t="s">
        <v>1060</v>
      </c>
      <c r="G28" s="326">
        <v>42249</v>
      </c>
      <c r="H28" s="329" t="s">
        <v>711</v>
      </c>
      <c r="I28" s="329" t="s">
        <v>760</v>
      </c>
      <c r="J28" s="329"/>
      <c r="K28" s="328" t="s">
        <v>41</v>
      </c>
      <c r="L28" s="328" t="s">
        <v>815</v>
      </c>
      <c r="M28" s="331">
        <v>123.73636363636363</v>
      </c>
      <c r="N28" s="331">
        <v>20.454545454545453</v>
      </c>
      <c r="O28" s="328"/>
      <c r="P28" s="328"/>
      <c r="Q28" s="331" t="s">
        <v>1251</v>
      </c>
      <c r="R28" s="328"/>
      <c r="S28" s="331"/>
      <c r="T28" s="328"/>
      <c r="U28" s="328"/>
      <c r="V28" s="331" t="s">
        <v>1251</v>
      </c>
      <c r="W28" s="331" t="s">
        <v>1251</v>
      </c>
      <c r="X28" s="328"/>
      <c r="Y28" s="328"/>
      <c r="Z28" s="328"/>
      <c r="AA28" s="328"/>
      <c r="AB28" s="328"/>
      <c r="AC28" s="328"/>
      <c r="AD28" s="328"/>
      <c r="AE28" s="331" t="s">
        <v>1251</v>
      </c>
      <c r="AF28" s="331">
        <v>14.454545454545453</v>
      </c>
      <c r="AG28" s="328"/>
      <c r="AH28" s="328"/>
      <c r="AI28" s="331" t="s">
        <v>1251</v>
      </c>
      <c r="AJ28" s="328"/>
      <c r="AK28" s="328"/>
      <c r="AL28" s="328"/>
      <c r="AM28" s="328"/>
      <c r="AN28" s="331" t="s">
        <v>1251</v>
      </c>
      <c r="AO28" s="331" t="s">
        <v>1251</v>
      </c>
      <c r="AP28" s="331" t="s">
        <v>1251</v>
      </c>
      <c r="AQ28" s="328" t="s">
        <v>1193</v>
      </c>
      <c r="AR28" s="329" t="s">
        <v>760</v>
      </c>
      <c r="AS28" s="333"/>
      <c r="AT28" s="333"/>
      <c r="AU28" s="333" t="s">
        <v>763</v>
      </c>
      <c r="AV28" s="333">
        <v>12</v>
      </c>
      <c r="AW28" s="333"/>
      <c r="AX28" s="333"/>
      <c r="AY28" s="333"/>
      <c r="AZ28" s="333" t="s">
        <v>760</v>
      </c>
      <c r="BA28" s="330"/>
      <c r="BB28" s="333">
        <v>0</v>
      </c>
      <c r="BC28" s="333">
        <v>0</v>
      </c>
      <c r="BD28" s="333">
        <v>0</v>
      </c>
      <c r="BE28" s="333">
        <v>0</v>
      </c>
      <c r="BF28" s="333">
        <v>0</v>
      </c>
      <c r="BG28" s="333">
        <v>0</v>
      </c>
      <c r="BH28" s="333">
        <v>0</v>
      </c>
      <c r="BI28" s="333">
        <v>0</v>
      </c>
      <c r="BJ28" s="329">
        <v>0</v>
      </c>
      <c r="BK28" s="329">
        <v>0</v>
      </c>
      <c r="BL28" s="333"/>
      <c r="BM28" s="333" t="s">
        <v>760</v>
      </c>
      <c r="BN28" s="333"/>
      <c r="BO28" s="329" t="s">
        <v>760</v>
      </c>
      <c r="BP28" s="329"/>
      <c r="BQ28" s="329"/>
      <c r="BR28" s="329"/>
      <c r="BS28" s="330"/>
      <c r="BT28" s="330"/>
      <c r="BU28" s="333"/>
      <c r="BV28" s="333" t="s">
        <v>760</v>
      </c>
      <c r="BW28" s="330"/>
      <c r="BX28" s="337" t="s">
        <v>1275</v>
      </c>
      <c r="BY28" s="335" t="s">
        <v>995</v>
      </c>
    </row>
    <row r="29" spans="1:104" ht="14" x14ac:dyDescent="0.15">
      <c r="A29" s="325">
        <v>5824</v>
      </c>
      <c r="B29" s="326">
        <v>42291</v>
      </c>
      <c r="C29" s="334" t="s">
        <v>605</v>
      </c>
      <c r="D29" s="328" t="s">
        <v>100</v>
      </c>
      <c r="E29" s="328"/>
      <c r="F29" s="328" t="s">
        <v>1060</v>
      </c>
      <c r="G29" s="326">
        <v>42248</v>
      </c>
      <c r="H29" s="329" t="s">
        <v>760</v>
      </c>
      <c r="I29" s="329" t="s">
        <v>1013</v>
      </c>
      <c r="J29" s="329"/>
      <c r="K29" s="328" t="s">
        <v>43</v>
      </c>
      <c r="L29" s="328" t="s">
        <v>1160</v>
      </c>
      <c r="M29" s="331">
        <v>151.19999999999999</v>
      </c>
      <c r="N29" s="331">
        <v>38.200000000000003</v>
      </c>
      <c r="O29" s="328"/>
      <c r="P29" s="328"/>
      <c r="Q29" s="331" t="s">
        <v>1251</v>
      </c>
      <c r="R29" s="328"/>
      <c r="S29" s="331"/>
      <c r="T29" s="328"/>
      <c r="U29" s="328"/>
      <c r="V29" s="331" t="s">
        <v>1251</v>
      </c>
      <c r="W29" s="331" t="s">
        <v>1251</v>
      </c>
      <c r="X29" s="328"/>
      <c r="Y29" s="328"/>
      <c r="Z29" s="328"/>
      <c r="AA29" s="328"/>
      <c r="AB29" s="328"/>
      <c r="AC29" s="328"/>
      <c r="AD29" s="328"/>
      <c r="AE29" s="331" t="s">
        <v>1251</v>
      </c>
      <c r="AF29" s="331">
        <v>26.963636363636361</v>
      </c>
      <c r="AG29" s="328"/>
      <c r="AH29" s="328"/>
      <c r="AI29" s="331" t="s">
        <v>1251</v>
      </c>
      <c r="AJ29" s="328"/>
      <c r="AK29" s="328"/>
      <c r="AL29" s="328"/>
      <c r="AM29" s="328"/>
      <c r="AN29" s="331" t="s">
        <v>1251</v>
      </c>
      <c r="AO29" s="331" t="s">
        <v>1251</v>
      </c>
      <c r="AP29" s="331" t="s">
        <v>1251</v>
      </c>
      <c r="AQ29" s="328" t="s">
        <v>1193</v>
      </c>
      <c r="AR29" s="329" t="s">
        <v>760</v>
      </c>
      <c r="AS29" s="329"/>
      <c r="AT29" s="329"/>
      <c r="AU29" s="329"/>
      <c r="AV29" s="329"/>
      <c r="AW29" s="329"/>
      <c r="AX29" s="329"/>
      <c r="AY29" s="329"/>
      <c r="AZ29" s="329" t="s">
        <v>760</v>
      </c>
      <c r="BA29" s="328"/>
      <c r="BB29" s="329">
        <v>0</v>
      </c>
      <c r="BC29" s="329">
        <v>34</v>
      </c>
      <c r="BD29" s="329">
        <v>0</v>
      </c>
      <c r="BE29" s="329">
        <v>0</v>
      </c>
      <c r="BF29" s="329">
        <v>0</v>
      </c>
      <c r="BG29" s="329">
        <v>0</v>
      </c>
      <c r="BH29" s="329">
        <v>0</v>
      </c>
      <c r="BI29" s="329">
        <v>0</v>
      </c>
      <c r="BJ29" s="329">
        <v>0</v>
      </c>
      <c r="BK29" s="329">
        <v>0</v>
      </c>
      <c r="BL29" s="329"/>
      <c r="BM29" s="329" t="s">
        <v>760</v>
      </c>
      <c r="BN29" s="329"/>
      <c r="BO29" s="329" t="s">
        <v>760</v>
      </c>
      <c r="BP29" s="329"/>
      <c r="BQ29" s="329"/>
      <c r="BR29" s="329"/>
      <c r="BS29" s="334"/>
      <c r="BT29" s="334"/>
      <c r="BU29" s="329"/>
      <c r="BV29" s="333" t="s">
        <v>760</v>
      </c>
      <c r="BW29" s="334" t="s">
        <v>794</v>
      </c>
      <c r="BX29" s="324" t="s">
        <v>1276</v>
      </c>
      <c r="BY29" s="335" t="s">
        <v>995</v>
      </c>
    </row>
    <row r="30" spans="1:104" ht="14" x14ac:dyDescent="0.15">
      <c r="A30" s="325">
        <v>5282</v>
      </c>
      <c r="B30" s="326">
        <v>42291</v>
      </c>
      <c r="C30" s="327" t="s">
        <v>605</v>
      </c>
      <c r="D30" s="328" t="s">
        <v>100</v>
      </c>
      <c r="E30" s="328"/>
      <c r="F30" s="328" t="s">
        <v>1060</v>
      </c>
      <c r="G30" s="326">
        <v>42185</v>
      </c>
      <c r="H30" s="329" t="s">
        <v>711</v>
      </c>
      <c r="I30" s="329" t="s">
        <v>760</v>
      </c>
      <c r="J30" s="329"/>
      <c r="K30" s="328" t="s">
        <v>47</v>
      </c>
      <c r="L30" s="328" t="s">
        <v>1164</v>
      </c>
      <c r="M30" s="331">
        <v>123.73636363636363</v>
      </c>
      <c r="N30" s="331">
        <v>21.763636363636362</v>
      </c>
      <c r="O30" s="328"/>
      <c r="P30" s="328"/>
      <c r="Q30" s="331" t="s">
        <v>1251</v>
      </c>
      <c r="R30" s="328"/>
      <c r="S30" s="331"/>
      <c r="T30" s="328"/>
      <c r="U30" s="328"/>
      <c r="V30" s="331" t="s">
        <v>1251</v>
      </c>
      <c r="W30" s="331" t="s">
        <v>1251</v>
      </c>
      <c r="X30" s="328"/>
      <c r="Y30" s="328"/>
      <c r="Z30" s="328"/>
      <c r="AA30" s="328"/>
      <c r="AB30" s="328"/>
      <c r="AC30" s="328"/>
      <c r="AD30" s="328"/>
      <c r="AE30" s="331" t="s">
        <v>1251</v>
      </c>
      <c r="AF30" s="331">
        <v>16.645454545454545</v>
      </c>
      <c r="AG30" s="328"/>
      <c r="AH30" s="328"/>
      <c r="AI30" s="331" t="s">
        <v>1251</v>
      </c>
      <c r="AJ30" s="328"/>
      <c r="AK30" s="328"/>
      <c r="AL30" s="328"/>
      <c r="AM30" s="328"/>
      <c r="AN30" s="331" t="s">
        <v>1251</v>
      </c>
      <c r="AO30" s="331" t="s">
        <v>1251</v>
      </c>
      <c r="AP30" s="331" t="s">
        <v>1251</v>
      </c>
      <c r="AQ30" s="328" t="s">
        <v>1193</v>
      </c>
      <c r="AR30" s="329" t="s">
        <v>760</v>
      </c>
      <c r="AS30" s="329"/>
      <c r="AT30" s="329"/>
      <c r="AU30" s="329" t="s">
        <v>763</v>
      </c>
      <c r="AV30" s="329">
        <v>12</v>
      </c>
      <c r="AW30" s="329"/>
      <c r="AX30" s="329"/>
      <c r="AY30" s="329"/>
      <c r="AZ30" s="329" t="s">
        <v>1152</v>
      </c>
      <c r="BA30" s="328"/>
      <c r="BB30" s="329">
        <v>3</v>
      </c>
      <c r="BC30" s="329">
        <v>0</v>
      </c>
      <c r="BD30" s="329">
        <v>0</v>
      </c>
      <c r="BE30" s="329">
        <v>0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/>
      <c r="BM30" s="329" t="s">
        <v>760</v>
      </c>
      <c r="BN30" s="329">
        <v>12</v>
      </c>
      <c r="BO30" s="329" t="s">
        <v>760</v>
      </c>
      <c r="BP30" s="329"/>
      <c r="BQ30" s="329"/>
      <c r="BR30" s="329"/>
      <c r="BS30" s="334"/>
      <c r="BT30" s="332"/>
      <c r="BU30" s="329"/>
      <c r="BV30" s="333" t="s">
        <v>760</v>
      </c>
      <c r="BW30" s="334"/>
      <c r="BX30" s="337" t="s">
        <v>1277</v>
      </c>
      <c r="BY30" s="335" t="s">
        <v>995</v>
      </c>
    </row>
    <row r="31" spans="1:104" ht="14" x14ac:dyDescent="0.15">
      <c r="A31" s="325">
        <v>777</v>
      </c>
      <c r="B31" s="326">
        <v>42291</v>
      </c>
      <c r="C31" s="327" t="s">
        <v>605</v>
      </c>
      <c r="D31" s="328" t="s">
        <v>100</v>
      </c>
      <c r="E31" s="328"/>
      <c r="F31" s="328" t="s">
        <v>1060</v>
      </c>
      <c r="G31" s="326">
        <v>42291</v>
      </c>
      <c r="H31" s="329" t="s">
        <v>711</v>
      </c>
      <c r="I31" s="329" t="s">
        <v>760</v>
      </c>
      <c r="J31" s="329"/>
      <c r="K31" s="328" t="s">
        <v>86</v>
      </c>
      <c r="L31" s="328" t="s">
        <v>1166</v>
      </c>
      <c r="M31" s="331">
        <v>115.99999999999999</v>
      </c>
      <c r="N31" s="331">
        <v>24.999999999999996</v>
      </c>
      <c r="O31" s="328"/>
      <c r="P31" s="328"/>
      <c r="Q31" s="331" t="s">
        <v>1251</v>
      </c>
      <c r="R31" s="328"/>
      <c r="S31" s="331"/>
      <c r="T31" s="328"/>
      <c r="U31" s="328"/>
      <c r="V31" s="331" t="s">
        <v>1251</v>
      </c>
      <c r="W31" s="331" t="s">
        <v>1251</v>
      </c>
      <c r="X31" s="328"/>
      <c r="Y31" s="328"/>
      <c r="Z31" s="328"/>
      <c r="AA31" s="328"/>
      <c r="AB31" s="328"/>
      <c r="AC31" s="328"/>
      <c r="AD31" s="328"/>
      <c r="AE31" s="331" t="s">
        <v>1251</v>
      </c>
      <c r="AF31" s="331">
        <v>20</v>
      </c>
      <c r="AG31" s="328"/>
      <c r="AH31" s="328"/>
      <c r="AI31" s="331" t="s">
        <v>1251</v>
      </c>
      <c r="AJ31" s="328"/>
      <c r="AK31" s="328"/>
      <c r="AL31" s="328"/>
      <c r="AM31" s="328"/>
      <c r="AN31" s="331" t="s">
        <v>1251</v>
      </c>
      <c r="AO31" s="331" t="s">
        <v>1251</v>
      </c>
      <c r="AP31" s="331" t="s">
        <v>1251</v>
      </c>
      <c r="AQ31" s="328" t="s">
        <v>1193</v>
      </c>
      <c r="AR31" s="329" t="s">
        <v>760</v>
      </c>
      <c r="AS31" s="329"/>
      <c r="AT31" s="329"/>
      <c r="AU31" s="329" t="s">
        <v>763</v>
      </c>
      <c r="AV31" s="329">
        <v>12</v>
      </c>
      <c r="AW31" s="329"/>
      <c r="AX31" s="329"/>
      <c r="AY31" s="329"/>
      <c r="AZ31" s="329" t="s">
        <v>760</v>
      </c>
      <c r="BA31" s="328"/>
      <c r="BB31" s="329">
        <v>0</v>
      </c>
      <c r="BC31" s="329">
        <v>0</v>
      </c>
      <c r="BD31" s="329">
        <v>0</v>
      </c>
      <c r="BE31" s="329">
        <v>7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/>
      <c r="BM31" s="329" t="s">
        <v>760</v>
      </c>
      <c r="BN31" s="329"/>
      <c r="BO31" s="329" t="s">
        <v>760</v>
      </c>
      <c r="BP31" s="329"/>
      <c r="BQ31" s="329"/>
      <c r="BR31" s="329"/>
      <c r="BS31" s="328"/>
      <c r="BT31" s="328"/>
      <c r="BU31" s="329"/>
      <c r="BV31" s="333" t="s">
        <v>760</v>
      </c>
      <c r="BW31" s="330" t="s">
        <v>794</v>
      </c>
      <c r="BX31" s="324" t="s">
        <v>1278</v>
      </c>
      <c r="BY31" s="335" t="s">
        <v>993</v>
      </c>
    </row>
    <row r="32" spans="1:104" ht="14" x14ac:dyDescent="0.15">
      <c r="A32" s="325">
        <v>4651</v>
      </c>
      <c r="B32" s="326">
        <v>42291</v>
      </c>
      <c r="C32" s="327" t="s">
        <v>605</v>
      </c>
      <c r="D32" s="328" t="s">
        <v>100</v>
      </c>
      <c r="E32" s="328"/>
      <c r="F32" s="328" t="s">
        <v>1060</v>
      </c>
      <c r="G32" s="326">
        <v>42285</v>
      </c>
      <c r="H32" s="329" t="s">
        <v>711</v>
      </c>
      <c r="I32" s="329" t="s">
        <v>760</v>
      </c>
      <c r="J32" s="329"/>
      <c r="K32" s="328" t="s">
        <v>87</v>
      </c>
      <c r="L32" s="328" t="s">
        <v>1099</v>
      </c>
      <c r="M32" s="331">
        <v>98.736363636363635</v>
      </c>
      <c r="N32" s="331">
        <v>21.763636363636362</v>
      </c>
      <c r="O32" s="328"/>
      <c r="P32" s="328"/>
      <c r="Q32" s="331" t="s">
        <v>1251</v>
      </c>
      <c r="R32" s="328"/>
      <c r="S32" s="331"/>
      <c r="T32" s="328"/>
      <c r="U32" s="328"/>
      <c r="V32" s="331" t="s">
        <v>1251</v>
      </c>
      <c r="W32" s="331" t="s">
        <v>1251</v>
      </c>
      <c r="X32" s="328"/>
      <c r="Y32" s="328"/>
      <c r="Z32" s="328"/>
      <c r="AA32" s="328"/>
      <c r="AB32" s="328"/>
      <c r="AC32" s="328"/>
      <c r="AD32" s="328"/>
      <c r="AE32" s="331" t="s">
        <v>1251</v>
      </c>
      <c r="AF32" s="331">
        <v>16.063636363636363</v>
      </c>
      <c r="AG32" s="328"/>
      <c r="AH32" s="328"/>
      <c r="AI32" s="331" t="s">
        <v>1251</v>
      </c>
      <c r="AJ32" s="328"/>
      <c r="AK32" s="328"/>
      <c r="AL32" s="328"/>
      <c r="AM32" s="328"/>
      <c r="AN32" s="331" t="s">
        <v>1251</v>
      </c>
      <c r="AO32" s="331" t="s">
        <v>1251</v>
      </c>
      <c r="AP32" s="331" t="s">
        <v>1251</v>
      </c>
      <c r="AQ32" s="328" t="s">
        <v>1193</v>
      </c>
      <c r="AR32" s="329" t="s">
        <v>760</v>
      </c>
      <c r="AS32" s="329"/>
      <c r="AT32" s="329"/>
      <c r="AU32" s="329" t="s">
        <v>763</v>
      </c>
      <c r="AV32" s="333">
        <v>12</v>
      </c>
      <c r="AW32" s="333"/>
      <c r="AX32" s="333"/>
      <c r="AY32" s="333"/>
      <c r="AZ32" s="329" t="s">
        <v>1152</v>
      </c>
      <c r="BA32" s="329"/>
      <c r="BB32" s="329">
        <v>0</v>
      </c>
      <c r="BC32" s="329">
        <v>0</v>
      </c>
      <c r="BD32" s="329">
        <v>3</v>
      </c>
      <c r="BE32" s="329">
        <v>0</v>
      </c>
      <c r="BF32" s="329">
        <v>0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33"/>
      <c r="BM32" s="329" t="s">
        <v>760</v>
      </c>
      <c r="BN32" s="329"/>
      <c r="BO32" s="329" t="s">
        <v>760</v>
      </c>
      <c r="BP32" s="329"/>
      <c r="BQ32" s="329"/>
      <c r="BR32" s="329"/>
      <c r="BS32" s="328"/>
      <c r="BT32" s="328"/>
      <c r="BU32" s="329"/>
      <c r="BV32" s="333" t="s">
        <v>760</v>
      </c>
      <c r="BW32" s="330" t="s">
        <v>794</v>
      </c>
      <c r="BX32" s="324" t="s">
        <v>992</v>
      </c>
      <c r="BY32" s="335" t="s">
        <v>993</v>
      </c>
    </row>
    <row r="33" spans="1:104" ht="14" x14ac:dyDescent="0.15">
      <c r="A33" s="325">
        <v>2696</v>
      </c>
      <c r="B33" s="326">
        <v>42291</v>
      </c>
      <c r="C33" s="327" t="s">
        <v>605</v>
      </c>
      <c r="D33" s="328" t="s">
        <v>100</v>
      </c>
      <c r="E33" s="328"/>
      <c r="F33" s="328" t="s">
        <v>1060</v>
      </c>
      <c r="G33" s="326">
        <v>42263</v>
      </c>
      <c r="H33" s="329" t="s">
        <v>711</v>
      </c>
      <c r="I33" s="329" t="s">
        <v>760</v>
      </c>
      <c r="J33" s="329"/>
      <c r="K33" s="328" t="s">
        <v>88</v>
      </c>
      <c r="L33" s="328" t="s">
        <v>604</v>
      </c>
      <c r="M33" s="331">
        <v>183.41818181818181</v>
      </c>
      <c r="N33" s="331">
        <v>27.281818181818181</v>
      </c>
      <c r="O33" s="328"/>
      <c r="P33" s="328"/>
      <c r="Q33" s="331" t="s">
        <v>1251</v>
      </c>
      <c r="R33" s="328"/>
      <c r="S33" s="331"/>
      <c r="T33" s="328"/>
      <c r="U33" s="328"/>
      <c r="V33" s="331" t="s">
        <v>1251</v>
      </c>
      <c r="W33" s="331" t="s">
        <v>1251</v>
      </c>
      <c r="X33" s="328"/>
      <c r="Y33" s="328"/>
      <c r="Z33" s="328"/>
      <c r="AA33" s="328"/>
      <c r="AB33" s="328"/>
      <c r="AC33" s="328"/>
      <c r="AD33" s="328"/>
      <c r="AE33" s="331" t="s">
        <v>1251</v>
      </c>
      <c r="AF33" s="331">
        <v>15.5</v>
      </c>
      <c r="AG33" s="328"/>
      <c r="AH33" s="328"/>
      <c r="AI33" s="331" t="s">
        <v>1251</v>
      </c>
      <c r="AJ33" s="328"/>
      <c r="AK33" s="328"/>
      <c r="AL33" s="328"/>
      <c r="AM33" s="328"/>
      <c r="AN33" s="331" t="s">
        <v>1251</v>
      </c>
      <c r="AO33" s="331" t="s">
        <v>1251</v>
      </c>
      <c r="AP33" s="331" t="s">
        <v>1251</v>
      </c>
      <c r="AQ33" s="328" t="s">
        <v>1193</v>
      </c>
      <c r="AR33" s="329" t="s">
        <v>760</v>
      </c>
      <c r="AS33" s="329"/>
      <c r="AT33" s="329"/>
      <c r="AU33" s="333" t="s">
        <v>763</v>
      </c>
      <c r="AV33" s="333">
        <v>12</v>
      </c>
      <c r="AW33" s="333"/>
      <c r="AX33" s="333"/>
      <c r="AY33" s="333"/>
      <c r="AZ33" s="329" t="s">
        <v>760</v>
      </c>
      <c r="BA33" s="328"/>
      <c r="BB33" s="329">
        <v>0</v>
      </c>
      <c r="BC33" s="329">
        <v>0</v>
      </c>
      <c r="BD33" s="329">
        <v>0</v>
      </c>
      <c r="BE33" s="329">
        <v>0</v>
      </c>
      <c r="BF33" s="329">
        <v>0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29"/>
      <c r="BM33" s="329" t="s">
        <v>760</v>
      </c>
      <c r="BN33" s="329"/>
      <c r="BO33" s="329" t="s">
        <v>760</v>
      </c>
      <c r="BP33" s="329"/>
      <c r="BQ33" s="329"/>
      <c r="BR33" s="329"/>
      <c r="BS33" s="334" t="s">
        <v>1169</v>
      </c>
      <c r="BT33" s="332" t="s">
        <v>334</v>
      </c>
      <c r="BU33" s="329">
        <v>50</v>
      </c>
      <c r="BV33" s="333" t="s">
        <v>760</v>
      </c>
      <c r="BW33" s="328"/>
      <c r="BX33" s="324" t="s">
        <v>1279</v>
      </c>
      <c r="BY33" s="335" t="s">
        <v>993</v>
      </c>
    </row>
    <row r="34" spans="1:104" ht="14" x14ac:dyDescent="0.15">
      <c r="A34" s="325">
        <v>4723</v>
      </c>
      <c r="B34" s="326">
        <v>42292</v>
      </c>
      <c r="C34" s="327" t="s">
        <v>605</v>
      </c>
      <c r="D34" s="328" t="s">
        <v>100</v>
      </c>
      <c r="E34" s="328"/>
      <c r="F34" s="328" t="s">
        <v>1060</v>
      </c>
      <c r="G34" s="326">
        <v>42185</v>
      </c>
      <c r="H34" s="329" t="s">
        <v>711</v>
      </c>
      <c r="I34" s="329" t="s">
        <v>760</v>
      </c>
      <c r="J34" s="329"/>
      <c r="K34" s="328" t="s">
        <v>90</v>
      </c>
      <c r="L34" s="328" t="s">
        <v>1105</v>
      </c>
      <c r="M34" s="331">
        <v>158</v>
      </c>
      <c r="N34" s="331">
        <v>28</v>
      </c>
      <c r="O34" s="328" t="s">
        <v>627</v>
      </c>
      <c r="P34" s="328">
        <v>2500</v>
      </c>
      <c r="Q34" s="331">
        <v>26.999999999999996</v>
      </c>
      <c r="R34" s="328"/>
      <c r="S34" s="331"/>
      <c r="T34" s="328"/>
      <c r="U34" s="328"/>
      <c r="V34" s="331" t="s">
        <v>1251</v>
      </c>
      <c r="W34" s="331" t="s">
        <v>1251</v>
      </c>
      <c r="X34" s="328"/>
      <c r="Y34" s="328"/>
      <c r="Z34" s="328"/>
      <c r="AA34" s="328"/>
      <c r="AB34" s="328"/>
      <c r="AC34" s="328"/>
      <c r="AD34" s="328"/>
      <c r="AE34" s="331" t="s">
        <v>1251</v>
      </c>
      <c r="AF34" s="331">
        <v>20.5</v>
      </c>
      <c r="AG34" s="328"/>
      <c r="AH34" s="328"/>
      <c r="AI34" s="331" t="s">
        <v>1251</v>
      </c>
      <c r="AJ34" s="328"/>
      <c r="AK34" s="328"/>
      <c r="AL34" s="328"/>
      <c r="AM34" s="328"/>
      <c r="AN34" s="331" t="s">
        <v>1251</v>
      </c>
      <c r="AO34" s="331" t="s">
        <v>1251</v>
      </c>
      <c r="AP34" s="331" t="s">
        <v>1251</v>
      </c>
      <c r="AQ34" s="328" t="s">
        <v>1193</v>
      </c>
      <c r="AR34" s="329" t="s">
        <v>760</v>
      </c>
      <c r="AS34" s="329"/>
      <c r="AT34" s="329"/>
      <c r="AU34" s="329" t="s">
        <v>763</v>
      </c>
      <c r="AV34" s="329">
        <v>16</v>
      </c>
      <c r="AW34" s="329"/>
      <c r="AX34" s="329"/>
      <c r="AY34" s="329"/>
      <c r="AZ34" s="329" t="s">
        <v>1152</v>
      </c>
      <c r="BA34" s="328"/>
      <c r="BB34" s="329">
        <v>0</v>
      </c>
      <c r="BC34" s="329">
        <v>0</v>
      </c>
      <c r="BD34" s="329">
        <v>7</v>
      </c>
      <c r="BE34" s="329">
        <v>0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>
        <v>24</v>
      </c>
      <c r="BM34" s="329" t="s">
        <v>760</v>
      </c>
      <c r="BN34" s="329"/>
      <c r="BO34" s="329" t="s">
        <v>760</v>
      </c>
      <c r="BP34" s="329"/>
      <c r="BQ34" s="329"/>
      <c r="BR34" s="329"/>
      <c r="BS34" s="334"/>
      <c r="BT34" s="334"/>
      <c r="BU34" s="329"/>
      <c r="BV34" s="333" t="s">
        <v>760</v>
      </c>
      <c r="BW34" s="334" t="s">
        <v>1016</v>
      </c>
      <c r="BX34" s="324" t="s">
        <v>1280</v>
      </c>
      <c r="BY34" s="335" t="s">
        <v>995</v>
      </c>
    </row>
    <row r="35" spans="1:104" ht="14" x14ac:dyDescent="0.15">
      <c r="A35" s="325">
        <v>5467</v>
      </c>
      <c r="B35" s="326">
        <v>42292</v>
      </c>
      <c r="C35" s="327" t="s">
        <v>605</v>
      </c>
      <c r="D35" s="328" t="s">
        <v>100</v>
      </c>
      <c r="E35" s="328"/>
      <c r="F35" s="328" t="s">
        <v>1060</v>
      </c>
      <c r="G35" s="326">
        <v>42185</v>
      </c>
      <c r="H35" s="329" t="s">
        <v>711</v>
      </c>
      <c r="I35" s="329" t="s">
        <v>760</v>
      </c>
      <c r="J35" s="329"/>
      <c r="K35" s="328" t="s">
        <v>92</v>
      </c>
      <c r="L35" s="328" t="s">
        <v>1172</v>
      </c>
      <c r="M35" s="331">
        <v>123.73636363636363</v>
      </c>
      <c r="N35" s="331">
        <v>21.763636363636362</v>
      </c>
      <c r="O35" s="328"/>
      <c r="P35" s="328"/>
      <c r="Q35" s="331" t="s">
        <v>1251</v>
      </c>
      <c r="R35" s="330"/>
      <c r="S35" s="338"/>
      <c r="T35" s="330"/>
      <c r="U35" s="330"/>
      <c r="V35" s="338" t="s">
        <v>1251</v>
      </c>
      <c r="W35" s="338" t="s">
        <v>1251</v>
      </c>
      <c r="X35" s="330"/>
      <c r="Y35" s="330"/>
      <c r="Z35" s="330"/>
      <c r="AA35" s="330"/>
      <c r="AB35" s="330"/>
      <c r="AC35" s="330"/>
      <c r="AD35" s="330"/>
      <c r="AE35" s="338" t="s">
        <v>1251</v>
      </c>
      <c r="AF35" s="338">
        <v>16.645454545454545</v>
      </c>
      <c r="AG35" s="330"/>
      <c r="AH35" s="330"/>
      <c r="AI35" s="331" t="s">
        <v>1251</v>
      </c>
      <c r="AJ35" s="330"/>
      <c r="AK35" s="330"/>
      <c r="AL35" s="330"/>
      <c r="AM35" s="330"/>
      <c r="AN35" s="338" t="s">
        <v>1251</v>
      </c>
      <c r="AO35" s="338" t="s">
        <v>1251</v>
      </c>
      <c r="AP35" s="338" t="s">
        <v>1251</v>
      </c>
      <c r="AQ35" s="328" t="s">
        <v>1193</v>
      </c>
      <c r="AR35" s="329" t="s">
        <v>760</v>
      </c>
      <c r="AS35" s="333"/>
      <c r="AT35" s="333"/>
      <c r="AU35" s="329" t="s">
        <v>763</v>
      </c>
      <c r="AV35" s="329">
        <v>12</v>
      </c>
      <c r="AW35" s="329"/>
      <c r="AX35" s="329"/>
      <c r="AY35" s="329"/>
      <c r="AZ35" s="333" t="s">
        <v>1152</v>
      </c>
      <c r="BA35" s="330"/>
      <c r="BB35" s="333">
        <v>0</v>
      </c>
      <c r="BC35" s="329">
        <v>0</v>
      </c>
      <c r="BD35" s="333">
        <v>0</v>
      </c>
      <c r="BE35" s="333">
        <v>0</v>
      </c>
      <c r="BF35" s="333">
        <v>0</v>
      </c>
      <c r="BG35" s="333">
        <v>0</v>
      </c>
      <c r="BH35" s="333">
        <v>0</v>
      </c>
      <c r="BI35" s="333">
        <v>0</v>
      </c>
      <c r="BJ35" s="329">
        <v>0</v>
      </c>
      <c r="BK35" s="329">
        <v>0</v>
      </c>
      <c r="BL35" s="333"/>
      <c r="BM35" s="329" t="s">
        <v>760</v>
      </c>
      <c r="BN35" s="329"/>
      <c r="BO35" s="329" t="s">
        <v>760</v>
      </c>
      <c r="BP35" s="333"/>
      <c r="BQ35" s="329"/>
      <c r="BR35" s="333"/>
      <c r="BS35" s="332"/>
      <c r="BT35" s="332"/>
      <c r="BU35" s="333"/>
      <c r="BV35" s="333" t="s">
        <v>760</v>
      </c>
      <c r="BW35" s="332"/>
      <c r="BX35" s="344" t="s">
        <v>1281</v>
      </c>
      <c r="BY35" s="335" t="s">
        <v>995</v>
      </c>
    </row>
    <row r="36" spans="1:104" ht="14" x14ac:dyDescent="0.15">
      <c r="A36" s="325">
        <v>2821</v>
      </c>
      <c r="B36" s="326">
        <v>42291</v>
      </c>
      <c r="C36" s="334" t="s">
        <v>605</v>
      </c>
      <c r="D36" s="328" t="s">
        <v>100</v>
      </c>
      <c r="E36" s="328"/>
      <c r="F36" s="328" t="s">
        <v>1060</v>
      </c>
      <c r="G36" s="326">
        <v>42185</v>
      </c>
      <c r="H36" s="329" t="s">
        <v>711</v>
      </c>
      <c r="I36" s="329" t="s">
        <v>760</v>
      </c>
      <c r="J36" s="329"/>
      <c r="K36" s="328" t="s">
        <v>608</v>
      </c>
      <c r="L36" s="328" t="s">
        <v>1174</v>
      </c>
      <c r="M36" s="331">
        <v>123.69999999999999</v>
      </c>
      <c r="N36" s="331">
        <v>21.754545454545454</v>
      </c>
      <c r="O36" s="328"/>
      <c r="P36" s="328"/>
      <c r="Q36" s="331" t="s">
        <v>1251</v>
      </c>
      <c r="R36" s="328"/>
      <c r="S36" s="331"/>
      <c r="T36" s="328"/>
      <c r="U36" s="328"/>
      <c r="V36" s="331" t="s">
        <v>1251</v>
      </c>
      <c r="W36" s="331" t="s">
        <v>1251</v>
      </c>
      <c r="X36" s="328"/>
      <c r="Y36" s="328"/>
      <c r="Z36" s="328"/>
      <c r="AA36" s="328"/>
      <c r="AB36" s="328"/>
      <c r="AC36" s="328"/>
      <c r="AD36" s="328"/>
      <c r="AE36" s="331" t="s">
        <v>1251</v>
      </c>
      <c r="AF36" s="331">
        <v>16.627272727272725</v>
      </c>
      <c r="AG36" s="328"/>
      <c r="AH36" s="328"/>
      <c r="AI36" s="331" t="s">
        <v>1251</v>
      </c>
      <c r="AJ36" s="328"/>
      <c r="AK36" s="328"/>
      <c r="AL36" s="328"/>
      <c r="AM36" s="328"/>
      <c r="AN36" s="331" t="s">
        <v>1251</v>
      </c>
      <c r="AO36" s="331" t="s">
        <v>1251</v>
      </c>
      <c r="AP36" s="331" t="s">
        <v>1251</v>
      </c>
      <c r="AQ36" s="328" t="s">
        <v>1193</v>
      </c>
      <c r="AR36" s="329" t="s">
        <v>760</v>
      </c>
      <c r="AS36" s="329"/>
      <c r="AT36" s="329"/>
      <c r="AU36" s="329" t="s">
        <v>763</v>
      </c>
      <c r="AV36" s="329">
        <v>12</v>
      </c>
      <c r="AW36" s="329"/>
      <c r="AX36" s="329"/>
      <c r="AY36" s="329"/>
      <c r="AZ36" s="329" t="s">
        <v>760</v>
      </c>
      <c r="BA36" s="328"/>
      <c r="BB36" s="329">
        <v>0</v>
      </c>
      <c r="BC36" s="329">
        <v>0</v>
      </c>
      <c r="BD36" s="329">
        <v>0</v>
      </c>
      <c r="BE36" s="329">
        <v>0</v>
      </c>
      <c r="BF36" s="329">
        <v>0</v>
      </c>
      <c r="BG36" s="329">
        <v>0</v>
      </c>
      <c r="BH36" s="329">
        <v>0</v>
      </c>
      <c r="BI36" s="329">
        <v>0</v>
      </c>
      <c r="BJ36" s="329">
        <v>0</v>
      </c>
      <c r="BK36" s="329">
        <v>0</v>
      </c>
      <c r="BL36" s="329"/>
      <c r="BM36" s="329" t="s">
        <v>760</v>
      </c>
      <c r="BN36" s="329"/>
      <c r="BO36" s="329" t="s">
        <v>760</v>
      </c>
      <c r="BP36" s="329"/>
      <c r="BQ36" s="329"/>
      <c r="BR36" s="329"/>
      <c r="BS36" s="334"/>
      <c r="BT36" s="334"/>
      <c r="BU36" s="329"/>
      <c r="BV36" s="333" t="s">
        <v>760</v>
      </c>
      <c r="BW36" s="334" t="s">
        <v>794</v>
      </c>
      <c r="BX36" s="324" t="s">
        <v>1282</v>
      </c>
      <c r="BY36" s="335" t="s">
        <v>995</v>
      </c>
      <c r="BZ36" s="1"/>
    </row>
    <row r="37" spans="1:104" ht="14" x14ac:dyDescent="0.15">
      <c r="A37" s="325">
        <v>5337</v>
      </c>
      <c r="B37" s="326">
        <v>42292</v>
      </c>
      <c r="C37" s="327" t="s">
        <v>605</v>
      </c>
      <c r="D37" s="328" t="s">
        <v>100</v>
      </c>
      <c r="E37" s="328"/>
      <c r="F37" s="328" t="s">
        <v>1060</v>
      </c>
      <c r="G37" s="326">
        <v>42291</v>
      </c>
      <c r="H37" s="329" t="s">
        <v>711</v>
      </c>
      <c r="I37" s="329" t="s">
        <v>760</v>
      </c>
      <c r="J37" s="329"/>
      <c r="K37" s="328" t="s">
        <v>93</v>
      </c>
      <c r="L37" s="328" t="s">
        <v>1176</v>
      </c>
      <c r="M37" s="331">
        <v>118.79090909090907</v>
      </c>
      <c r="N37" s="331">
        <v>20.881818181818179</v>
      </c>
      <c r="O37" s="328"/>
      <c r="P37" s="328"/>
      <c r="Q37" s="331" t="s">
        <v>1251</v>
      </c>
      <c r="R37" s="328"/>
      <c r="S37" s="331"/>
      <c r="T37" s="328"/>
      <c r="U37" s="328"/>
      <c r="V37" s="331" t="s">
        <v>1251</v>
      </c>
      <c r="W37" s="331" t="s">
        <v>1251</v>
      </c>
      <c r="X37" s="328"/>
      <c r="Y37" s="328"/>
      <c r="Z37" s="328"/>
      <c r="AA37" s="328"/>
      <c r="AB37" s="328"/>
      <c r="AC37" s="328"/>
      <c r="AD37" s="328"/>
      <c r="AE37" s="331" t="s">
        <v>1251</v>
      </c>
      <c r="AF37" s="331">
        <v>15.981818181818179</v>
      </c>
      <c r="AG37" s="328"/>
      <c r="AH37" s="328"/>
      <c r="AI37" s="331" t="s">
        <v>1251</v>
      </c>
      <c r="AJ37" s="328"/>
      <c r="AK37" s="328"/>
      <c r="AL37" s="328"/>
      <c r="AM37" s="328"/>
      <c r="AN37" s="331" t="s">
        <v>1251</v>
      </c>
      <c r="AO37" s="331" t="s">
        <v>1251</v>
      </c>
      <c r="AP37" s="331" t="s">
        <v>1251</v>
      </c>
      <c r="AQ37" s="328" t="s">
        <v>1193</v>
      </c>
      <c r="AR37" s="329" t="s">
        <v>760</v>
      </c>
      <c r="AS37" s="329"/>
      <c r="AT37" s="329"/>
      <c r="AU37" s="329" t="s">
        <v>763</v>
      </c>
      <c r="AV37" s="329">
        <v>12</v>
      </c>
      <c r="AW37" s="329"/>
      <c r="AX37" s="329"/>
      <c r="AY37" s="329"/>
      <c r="AZ37" s="329" t="s">
        <v>1152</v>
      </c>
      <c r="BA37" s="328"/>
      <c r="BB37" s="329">
        <v>0</v>
      </c>
      <c r="BC37" s="329">
        <v>0</v>
      </c>
      <c r="BD37" s="329">
        <v>0</v>
      </c>
      <c r="BE37" s="329">
        <v>0</v>
      </c>
      <c r="BF37" s="329">
        <v>0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/>
      <c r="BM37" s="329" t="s">
        <v>760</v>
      </c>
      <c r="BN37" s="329">
        <v>24</v>
      </c>
      <c r="BO37" s="329" t="s">
        <v>760</v>
      </c>
      <c r="BP37" s="329"/>
      <c r="BQ37" s="329">
        <v>24</v>
      </c>
      <c r="BR37" s="329"/>
      <c r="BS37" s="334"/>
      <c r="BT37" s="334"/>
      <c r="BU37" s="329"/>
      <c r="BV37" s="333" t="s">
        <v>760</v>
      </c>
      <c r="BW37" s="334"/>
      <c r="BX37" s="324" t="s">
        <v>1283</v>
      </c>
      <c r="BY37" s="335" t="s">
        <v>993</v>
      </c>
      <c r="BZ37" s="1"/>
      <c r="CA37" s="1"/>
      <c r="CB37" s="1"/>
    </row>
    <row r="38" spans="1:104" ht="14" x14ac:dyDescent="0.15">
      <c r="A38" s="325">
        <v>5627</v>
      </c>
      <c r="B38" s="326">
        <v>42292</v>
      </c>
      <c r="C38" s="327" t="s">
        <v>605</v>
      </c>
      <c r="D38" s="328" t="s">
        <v>100</v>
      </c>
      <c r="E38" s="328"/>
      <c r="F38" s="328" t="s">
        <v>1060</v>
      </c>
      <c r="G38" s="326">
        <v>42184</v>
      </c>
      <c r="H38" s="329" t="s">
        <v>711</v>
      </c>
      <c r="I38" s="329" t="s">
        <v>760</v>
      </c>
      <c r="J38" s="329"/>
      <c r="K38" s="328" t="s">
        <v>94</v>
      </c>
      <c r="L38" s="330" t="s">
        <v>1178</v>
      </c>
      <c r="M38" s="331">
        <v>172.77</v>
      </c>
      <c r="N38" s="331">
        <v>29.179999999999996</v>
      </c>
      <c r="O38" s="328"/>
      <c r="P38" s="328"/>
      <c r="Q38" s="331" t="s">
        <v>1251</v>
      </c>
      <c r="R38" s="328"/>
      <c r="S38" s="331"/>
      <c r="T38" s="328"/>
      <c r="U38" s="328"/>
      <c r="V38" s="331" t="s">
        <v>1251</v>
      </c>
      <c r="W38" s="331" t="s">
        <v>1251</v>
      </c>
      <c r="X38" s="328"/>
      <c r="Y38" s="328"/>
      <c r="Z38" s="328"/>
      <c r="AA38" s="328"/>
      <c r="AB38" s="328"/>
      <c r="AC38" s="328"/>
      <c r="AD38" s="328"/>
      <c r="AE38" s="331" t="s">
        <v>1251</v>
      </c>
      <c r="AF38" s="331">
        <v>21.218181818181815</v>
      </c>
      <c r="AG38" s="328"/>
      <c r="AH38" s="328"/>
      <c r="AI38" s="331" t="s">
        <v>1251</v>
      </c>
      <c r="AJ38" s="328"/>
      <c r="AK38" s="328"/>
      <c r="AL38" s="328"/>
      <c r="AM38" s="328"/>
      <c r="AN38" s="331" t="s">
        <v>1251</v>
      </c>
      <c r="AO38" s="331" t="s">
        <v>1251</v>
      </c>
      <c r="AP38" s="331" t="s">
        <v>1251</v>
      </c>
      <c r="AQ38" s="328" t="s">
        <v>1193</v>
      </c>
      <c r="AR38" s="329" t="s">
        <v>760</v>
      </c>
      <c r="AS38" s="329"/>
      <c r="AT38" s="329"/>
      <c r="AU38" s="333" t="s">
        <v>763</v>
      </c>
      <c r="AV38" s="333">
        <v>12</v>
      </c>
      <c r="AW38" s="333"/>
      <c r="AX38" s="333"/>
      <c r="AY38" s="333"/>
      <c r="AZ38" s="329" t="s">
        <v>1152</v>
      </c>
      <c r="BA38" s="328"/>
      <c r="BB38" s="329">
        <v>0</v>
      </c>
      <c r="BC38" s="329">
        <v>0</v>
      </c>
      <c r="BD38" s="333">
        <v>23.17</v>
      </c>
      <c r="BE38" s="329">
        <v>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/>
      <c r="BM38" s="329" t="s">
        <v>760</v>
      </c>
      <c r="BN38" s="329"/>
      <c r="BO38" s="329" t="s">
        <v>760</v>
      </c>
      <c r="BP38" s="329"/>
      <c r="BQ38" s="329"/>
      <c r="BR38" s="329"/>
      <c r="BS38" s="332"/>
      <c r="BT38" s="334"/>
      <c r="BU38" s="329"/>
      <c r="BV38" s="333" t="s">
        <v>760</v>
      </c>
      <c r="BW38" s="328"/>
      <c r="BX38" s="324" t="s">
        <v>1265</v>
      </c>
      <c r="BY38" s="335" t="s">
        <v>995</v>
      </c>
      <c r="BZ38" s="1"/>
    </row>
    <row r="39" spans="1:104" ht="14" x14ac:dyDescent="0.15">
      <c r="A39" s="325">
        <v>5958</v>
      </c>
      <c r="B39" s="326">
        <v>42293</v>
      </c>
      <c r="C39" s="327" t="s">
        <v>605</v>
      </c>
      <c r="D39" s="328" t="s">
        <v>100</v>
      </c>
      <c r="E39" s="328"/>
      <c r="F39" s="328" t="s">
        <v>1060</v>
      </c>
      <c r="G39" s="326">
        <v>42285</v>
      </c>
      <c r="H39" s="329" t="s">
        <v>711</v>
      </c>
      <c r="I39" s="329" t="s">
        <v>760</v>
      </c>
      <c r="J39" s="329"/>
      <c r="K39" s="328" t="s">
        <v>95</v>
      </c>
      <c r="L39" s="328" t="s">
        <v>1180</v>
      </c>
      <c r="M39" s="346">
        <v>135.41818181818181</v>
      </c>
      <c r="N39" s="331">
        <v>23.818181818181817</v>
      </c>
      <c r="O39" s="328"/>
      <c r="P39" s="328"/>
      <c r="Q39" s="331" t="s">
        <v>1251</v>
      </c>
      <c r="R39" s="328"/>
      <c r="S39" s="331"/>
      <c r="T39" s="328"/>
      <c r="U39" s="328"/>
      <c r="V39" s="331" t="s">
        <v>1251</v>
      </c>
      <c r="W39" s="331" t="s">
        <v>1251</v>
      </c>
      <c r="X39" s="328"/>
      <c r="Y39" s="328"/>
      <c r="Z39" s="328"/>
      <c r="AA39" s="328"/>
      <c r="AB39" s="328"/>
      <c r="AC39" s="328"/>
      <c r="AD39" s="328"/>
      <c r="AE39" s="331" t="s">
        <v>1251</v>
      </c>
      <c r="AF39" s="331">
        <v>17.936363636363634</v>
      </c>
      <c r="AG39" s="328"/>
      <c r="AH39" s="328"/>
      <c r="AI39" s="331" t="s">
        <v>1251</v>
      </c>
      <c r="AJ39" s="328"/>
      <c r="AK39" s="328"/>
      <c r="AL39" s="328"/>
      <c r="AM39" s="328"/>
      <c r="AN39" s="331" t="s">
        <v>1251</v>
      </c>
      <c r="AO39" s="331" t="s">
        <v>1251</v>
      </c>
      <c r="AP39" s="331" t="s">
        <v>1251</v>
      </c>
      <c r="AQ39" s="328" t="s">
        <v>1193</v>
      </c>
      <c r="AR39" s="329" t="s">
        <v>760</v>
      </c>
      <c r="AS39" s="329"/>
      <c r="AT39" s="329"/>
      <c r="AU39" s="329" t="s">
        <v>763</v>
      </c>
      <c r="AV39" s="329">
        <v>12</v>
      </c>
      <c r="AW39" s="329"/>
      <c r="AX39" s="329"/>
      <c r="AY39" s="329"/>
      <c r="AZ39" s="329" t="s">
        <v>1152</v>
      </c>
      <c r="BA39" s="328"/>
      <c r="BB39" s="329">
        <v>0</v>
      </c>
      <c r="BC39" s="329">
        <v>0</v>
      </c>
      <c r="BD39" s="329">
        <v>10</v>
      </c>
      <c r="BE39" s="329">
        <v>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/>
      <c r="BM39" s="329" t="s">
        <v>760</v>
      </c>
      <c r="BN39" s="329"/>
      <c r="BO39" s="329" t="s">
        <v>760</v>
      </c>
      <c r="BP39" s="329"/>
      <c r="BQ39" s="329"/>
      <c r="BR39" s="383"/>
      <c r="BS39" s="334"/>
      <c r="BT39" s="334"/>
      <c r="BU39" s="329"/>
      <c r="BV39" s="333" t="s">
        <v>760</v>
      </c>
      <c r="BW39" s="328" t="s">
        <v>794</v>
      </c>
      <c r="BX39" s="324" t="s">
        <v>1284</v>
      </c>
      <c r="BY39" s="335" t="s">
        <v>1139</v>
      </c>
      <c r="BZ39" s="1"/>
    </row>
    <row r="40" spans="1:104" ht="14" x14ac:dyDescent="0.15">
      <c r="A40" s="325">
        <v>4066</v>
      </c>
      <c r="B40" s="326">
        <v>42293</v>
      </c>
      <c r="C40" s="327" t="s">
        <v>605</v>
      </c>
      <c r="D40" s="328" t="s">
        <v>100</v>
      </c>
      <c r="E40" s="328"/>
      <c r="F40" s="328" t="s">
        <v>1060</v>
      </c>
      <c r="G40" s="336">
        <v>42185</v>
      </c>
      <c r="H40" s="329" t="s">
        <v>711</v>
      </c>
      <c r="I40" s="329" t="s">
        <v>760</v>
      </c>
      <c r="J40" s="329"/>
      <c r="K40" s="328" t="s">
        <v>96</v>
      </c>
      <c r="L40" s="328" t="s">
        <v>1154</v>
      </c>
      <c r="M40" s="393">
        <v>123.72727272727271</v>
      </c>
      <c r="N40" s="394">
        <v>21.763636363636362</v>
      </c>
      <c r="O40" s="328"/>
      <c r="P40" s="328"/>
      <c r="Q40" s="331" t="s">
        <v>1251</v>
      </c>
      <c r="R40" s="328"/>
      <c r="S40" s="331"/>
      <c r="T40" s="328"/>
      <c r="U40" s="328"/>
      <c r="V40" s="331" t="s">
        <v>1251</v>
      </c>
      <c r="W40" s="331" t="s">
        <v>1251</v>
      </c>
      <c r="X40" s="328"/>
      <c r="Y40" s="328"/>
      <c r="Z40" s="328"/>
      <c r="AA40" s="328"/>
      <c r="AB40" s="328"/>
      <c r="AC40" s="328"/>
      <c r="AD40" s="328"/>
      <c r="AE40" s="331" t="s">
        <v>1251</v>
      </c>
      <c r="AF40" s="331">
        <v>16.636363636363637</v>
      </c>
      <c r="AG40" s="328"/>
      <c r="AH40" s="328"/>
      <c r="AI40" s="331" t="s">
        <v>1251</v>
      </c>
      <c r="AJ40" s="328"/>
      <c r="AK40" s="328"/>
      <c r="AL40" s="328"/>
      <c r="AM40" s="328"/>
      <c r="AN40" s="331" t="s">
        <v>1251</v>
      </c>
      <c r="AO40" s="331" t="s">
        <v>1251</v>
      </c>
      <c r="AP40" s="331" t="s">
        <v>1251</v>
      </c>
      <c r="AQ40" s="328" t="s">
        <v>1193</v>
      </c>
      <c r="AR40" s="329" t="s">
        <v>760</v>
      </c>
      <c r="AS40" s="329"/>
      <c r="AT40" s="329"/>
      <c r="AU40" s="333" t="s">
        <v>763</v>
      </c>
      <c r="AV40" s="333">
        <v>12</v>
      </c>
      <c r="AW40" s="333"/>
      <c r="AX40" s="333"/>
      <c r="AY40" s="333"/>
      <c r="AZ40" s="329" t="s">
        <v>1152</v>
      </c>
      <c r="BA40" s="328"/>
      <c r="BB40" s="329">
        <v>0</v>
      </c>
      <c r="BC40" s="329">
        <v>0</v>
      </c>
      <c r="BD40" s="329">
        <v>0</v>
      </c>
      <c r="BE40" s="333">
        <v>0</v>
      </c>
      <c r="BF40" s="329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/>
      <c r="BM40" s="329" t="s">
        <v>760</v>
      </c>
      <c r="BN40" s="329"/>
      <c r="BO40" s="329" t="s">
        <v>760</v>
      </c>
      <c r="BP40" s="329"/>
      <c r="BQ40" s="329"/>
      <c r="BR40" s="329"/>
      <c r="BS40" s="334" t="s">
        <v>1182</v>
      </c>
      <c r="BT40" s="334" t="s">
        <v>334</v>
      </c>
      <c r="BU40" s="329">
        <v>50</v>
      </c>
      <c r="BV40" s="333" t="s">
        <v>760</v>
      </c>
      <c r="BW40" s="334"/>
      <c r="BX40" s="337" t="s">
        <v>1285</v>
      </c>
      <c r="BY40" s="335" t="s">
        <v>995</v>
      </c>
    </row>
    <row r="41" spans="1:104" ht="14" x14ac:dyDescent="0.15">
      <c r="A41" s="325">
        <v>5495</v>
      </c>
      <c r="B41" s="326">
        <v>42293</v>
      </c>
      <c r="C41" s="334" t="s">
        <v>605</v>
      </c>
      <c r="D41" s="328" t="s">
        <v>100</v>
      </c>
      <c r="E41" s="328"/>
      <c r="F41" s="328" t="s">
        <v>1060</v>
      </c>
      <c r="G41" s="336">
        <v>42185</v>
      </c>
      <c r="H41" s="329" t="s">
        <v>711</v>
      </c>
      <c r="I41" s="329" t="s">
        <v>760</v>
      </c>
      <c r="J41" s="329"/>
      <c r="K41" s="328" t="s">
        <v>97</v>
      </c>
      <c r="L41" s="328" t="s">
        <v>1184</v>
      </c>
      <c r="M41" s="331">
        <v>119.99999999999999</v>
      </c>
      <c r="N41" s="331">
        <v>21.799999999999997</v>
      </c>
      <c r="O41" s="328" t="s">
        <v>627</v>
      </c>
      <c r="P41" s="328">
        <v>1250</v>
      </c>
      <c r="Q41" s="331">
        <v>23.7</v>
      </c>
      <c r="R41" s="330"/>
      <c r="S41" s="338"/>
      <c r="T41" s="330"/>
      <c r="U41" s="330"/>
      <c r="V41" s="338" t="s">
        <v>1251</v>
      </c>
      <c r="W41" s="338" t="s">
        <v>1251</v>
      </c>
      <c r="X41" s="330"/>
      <c r="Y41" s="330"/>
      <c r="Z41" s="330"/>
      <c r="AA41" s="330"/>
      <c r="AB41" s="330"/>
      <c r="AC41" s="330"/>
      <c r="AD41" s="330"/>
      <c r="AE41" s="338" t="s">
        <v>1251</v>
      </c>
      <c r="AF41" s="338">
        <v>16.600000000000001</v>
      </c>
      <c r="AG41" s="330"/>
      <c r="AH41" s="330"/>
      <c r="AI41" s="338" t="s">
        <v>1251</v>
      </c>
      <c r="AJ41" s="330"/>
      <c r="AK41" s="330"/>
      <c r="AL41" s="330"/>
      <c r="AM41" s="330"/>
      <c r="AN41" s="338" t="s">
        <v>1251</v>
      </c>
      <c r="AO41" s="338" t="s">
        <v>1251</v>
      </c>
      <c r="AP41" s="338" t="s">
        <v>1251</v>
      </c>
      <c r="AQ41" s="328" t="s">
        <v>1193</v>
      </c>
      <c r="AR41" s="329" t="s">
        <v>760</v>
      </c>
      <c r="AS41" s="333"/>
      <c r="AT41" s="333"/>
      <c r="AU41" s="333" t="s">
        <v>763</v>
      </c>
      <c r="AV41" s="329">
        <v>12</v>
      </c>
      <c r="AW41" s="329"/>
      <c r="AX41" s="329"/>
      <c r="AY41" s="329"/>
      <c r="AZ41" s="333" t="s">
        <v>760</v>
      </c>
      <c r="BA41" s="330"/>
      <c r="BB41" s="333">
        <v>0</v>
      </c>
      <c r="BC41" s="333">
        <v>0</v>
      </c>
      <c r="BD41" s="333">
        <v>0</v>
      </c>
      <c r="BE41" s="333">
        <v>0</v>
      </c>
      <c r="BF41" s="333">
        <v>0</v>
      </c>
      <c r="BG41" s="333">
        <v>0</v>
      </c>
      <c r="BH41" s="333">
        <v>0</v>
      </c>
      <c r="BI41" s="333">
        <v>0</v>
      </c>
      <c r="BJ41" s="329">
        <v>0</v>
      </c>
      <c r="BK41" s="329">
        <v>0</v>
      </c>
      <c r="BL41" s="333"/>
      <c r="BM41" s="329" t="s">
        <v>760</v>
      </c>
      <c r="BN41" s="333">
        <v>12</v>
      </c>
      <c r="BO41" s="329" t="s">
        <v>760</v>
      </c>
      <c r="BP41" s="333"/>
      <c r="BQ41" s="333">
        <v>12</v>
      </c>
      <c r="BR41" s="333"/>
      <c r="BS41" s="332"/>
      <c r="BT41" s="332"/>
      <c r="BU41" s="333"/>
      <c r="BV41" s="333" t="s">
        <v>760</v>
      </c>
      <c r="BW41" s="332" t="s">
        <v>794</v>
      </c>
      <c r="BX41" s="337" t="s">
        <v>1286</v>
      </c>
      <c r="BY41" s="335" t="s">
        <v>995</v>
      </c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</row>
    <row r="42" spans="1:104" ht="14" x14ac:dyDescent="0.15">
      <c r="A42" s="325">
        <v>5894</v>
      </c>
      <c r="B42" s="326">
        <v>42291</v>
      </c>
      <c r="C42" s="334" t="s">
        <v>605</v>
      </c>
      <c r="D42" s="328" t="s">
        <v>100</v>
      </c>
      <c r="E42" s="328"/>
      <c r="F42" s="328" t="s">
        <v>1060</v>
      </c>
      <c r="G42" s="336">
        <v>42259</v>
      </c>
      <c r="H42" s="329" t="s">
        <v>711</v>
      </c>
      <c r="I42" s="329" t="s">
        <v>760</v>
      </c>
      <c r="J42" s="329"/>
      <c r="K42" s="328" t="s">
        <v>609</v>
      </c>
      <c r="L42" s="328" t="s">
        <v>815</v>
      </c>
      <c r="M42" s="331">
        <v>163.49999999999997</v>
      </c>
      <c r="N42" s="331">
        <v>21.90909090909091</v>
      </c>
      <c r="O42" s="328"/>
      <c r="P42" s="328"/>
      <c r="Q42" s="331" t="s">
        <v>1251</v>
      </c>
      <c r="R42" s="330"/>
      <c r="S42" s="338"/>
      <c r="T42" s="330"/>
      <c r="U42" s="330"/>
      <c r="V42" s="338" t="s">
        <v>1251</v>
      </c>
      <c r="W42" s="338" t="s">
        <v>1251</v>
      </c>
      <c r="X42" s="330"/>
      <c r="Y42" s="330"/>
      <c r="Z42" s="330"/>
      <c r="AA42" s="330"/>
      <c r="AB42" s="330"/>
      <c r="AC42" s="330"/>
      <c r="AD42" s="330"/>
      <c r="AE42" s="338" t="s">
        <v>1251</v>
      </c>
      <c r="AF42" s="338">
        <v>11.99090909090909</v>
      </c>
      <c r="AG42" s="330"/>
      <c r="AH42" s="330"/>
      <c r="AI42" s="338" t="s">
        <v>1251</v>
      </c>
      <c r="AJ42" s="330"/>
      <c r="AK42" s="330"/>
      <c r="AL42" s="330"/>
      <c r="AM42" s="330"/>
      <c r="AN42" s="338" t="s">
        <v>1251</v>
      </c>
      <c r="AO42" s="338" t="s">
        <v>1251</v>
      </c>
      <c r="AP42" s="338" t="s">
        <v>1251</v>
      </c>
      <c r="AQ42" s="328" t="s">
        <v>1193</v>
      </c>
      <c r="AR42" s="329" t="s">
        <v>760</v>
      </c>
      <c r="AS42" s="333"/>
      <c r="AT42" s="333"/>
      <c r="AU42" s="329" t="s">
        <v>763</v>
      </c>
      <c r="AV42" s="329">
        <v>9.9</v>
      </c>
      <c r="AW42" s="329"/>
      <c r="AX42" s="329"/>
      <c r="AY42" s="329"/>
      <c r="AZ42" s="333" t="s">
        <v>760</v>
      </c>
      <c r="BA42" s="330"/>
      <c r="BB42" s="333">
        <v>0</v>
      </c>
      <c r="BC42" s="329">
        <v>0</v>
      </c>
      <c r="BD42" s="333">
        <v>0</v>
      </c>
      <c r="BE42" s="333">
        <v>0</v>
      </c>
      <c r="BF42" s="333">
        <v>0</v>
      </c>
      <c r="BG42" s="333">
        <v>0</v>
      </c>
      <c r="BH42" s="333">
        <v>0</v>
      </c>
      <c r="BI42" s="333">
        <v>0</v>
      </c>
      <c r="BJ42" s="329">
        <v>0</v>
      </c>
      <c r="BK42" s="329">
        <v>0</v>
      </c>
      <c r="BL42" s="333">
        <v>36</v>
      </c>
      <c r="BM42" s="329" t="s">
        <v>760</v>
      </c>
      <c r="BN42" s="333"/>
      <c r="BO42" s="329" t="s">
        <v>760</v>
      </c>
      <c r="BP42" s="333"/>
      <c r="BQ42" s="333"/>
      <c r="BR42" s="333"/>
      <c r="BS42" s="332"/>
      <c r="BT42" s="332"/>
      <c r="BU42" s="333"/>
      <c r="BV42" s="333" t="s">
        <v>760</v>
      </c>
      <c r="BW42" s="332" t="s">
        <v>794</v>
      </c>
      <c r="BX42" s="324" t="s">
        <v>1287</v>
      </c>
      <c r="BY42" s="335" t="s">
        <v>1139</v>
      </c>
    </row>
    <row r="43" spans="1:104" ht="14" x14ac:dyDescent="0.15">
      <c r="A43" s="325">
        <v>3268</v>
      </c>
      <c r="B43" s="326">
        <v>42293</v>
      </c>
      <c r="C43" s="327" t="s">
        <v>605</v>
      </c>
      <c r="D43" s="328" t="s">
        <v>100</v>
      </c>
      <c r="E43" s="328"/>
      <c r="F43" s="328" t="s">
        <v>1060</v>
      </c>
      <c r="G43" s="326">
        <v>42247</v>
      </c>
      <c r="H43" s="329" t="s">
        <v>711</v>
      </c>
      <c r="I43" s="329" t="s">
        <v>760</v>
      </c>
      <c r="J43" s="329"/>
      <c r="K43" s="328" t="s">
        <v>1011</v>
      </c>
      <c r="L43" s="328" t="s">
        <v>1012</v>
      </c>
      <c r="M43" s="331">
        <v>123</v>
      </c>
      <c r="N43" s="331">
        <v>20</v>
      </c>
      <c r="O43" s="328"/>
      <c r="P43" s="343"/>
      <c r="Q43" s="331" t="s">
        <v>1251</v>
      </c>
      <c r="R43" s="343"/>
      <c r="S43" s="331"/>
      <c r="T43" s="343"/>
      <c r="U43" s="328"/>
      <c r="V43" s="331" t="s">
        <v>1251</v>
      </c>
      <c r="W43" s="331" t="s">
        <v>1251</v>
      </c>
      <c r="X43" s="328"/>
      <c r="Y43" s="328"/>
      <c r="Z43" s="343"/>
      <c r="AA43" s="328"/>
      <c r="AB43" s="343"/>
      <c r="AC43" s="328"/>
      <c r="AD43" s="328"/>
      <c r="AE43" s="331" t="s">
        <v>1251</v>
      </c>
      <c r="AF43" s="331">
        <v>13.1</v>
      </c>
      <c r="AG43" s="343"/>
      <c r="AH43" s="328"/>
      <c r="AI43" s="331" t="s">
        <v>1251</v>
      </c>
      <c r="AJ43" s="328"/>
      <c r="AK43" s="328"/>
      <c r="AL43" s="328"/>
      <c r="AM43" s="328"/>
      <c r="AN43" s="331" t="s">
        <v>1251</v>
      </c>
      <c r="AO43" s="331" t="s">
        <v>1251</v>
      </c>
      <c r="AP43" s="338" t="s">
        <v>1251</v>
      </c>
      <c r="AQ43" s="345" t="s">
        <v>1193</v>
      </c>
      <c r="AR43" s="329" t="s">
        <v>760</v>
      </c>
      <c r="AS43" s="329"/>
      <c r="AT43" s="329"/>
      <c r="AU43" s="329" t="s">
        <v>763</v>
      </c>
      <c r="AV43" s="329">
        <v>12</v>
      </c>
      <c r="AW43" s="329"/>
      <c r="AX43" s="329"/>
      <c r="AY43" s="329"/>
      <c r="AZ43" s="329" t="s">
        <v>760</v>
      </c>
      <c r="BA43" s="328"/>
      <c r="BB43" s="329">
        <v>0</v>
      </c>
      <c r="BC43" s="329">
        <v>0</v>
      </c>
      <c r="BD43" s="329">
        <v>0</v>
      </c>
      <c r="BE43" s="329">
        <v>0</v>
      </c>
      <c r="BF43" s="329">
        <v>0</v>
      </c>
      <c r="BG43" s="329">
        <v>0</v>
      </c>
      <c r="BH43" s="329">
        <v>0</v>
      </c>
      <c r="BI43" s="329">
        <v>0</v>
      </c>
      <c r="BJ43" s="329">
        <v>0</v>
      </c>
      <c r="BK43" s="329">
        <v>0</v>
      </c>
      <c r="BL43" s="329"/>
      <c r="BM43" s="329" t="s">
        <v>760</v>
      </c>
      <c r="BN43" s="329"/>
      <c r="BO43" s="329" t="s">
        <v>760</v>
      </c>
      <c r="BP43" s="329"/>
      <c r="BQ43" s="329">
        <v>12</v>
      </c>
      <c r="BR43" s="329"/>
      <c r="BS43" s="328"/>
      <c r="BT43" s="328"/>
      <c r="BU43" s="329"/>
      <c r="BV43" s="333" t="s">
        <v>760</v>
      </c>
      <c r="BW43" s="332" t="s">
        <v>794</v>
      </c>
      <c r="BX43" s="324" t="s">
        <v>1288</v>
      </c>
      <c r="BY43" s="335" t="s">
        <v>995</v>
      </c>
    </row>
    <row r="44" spans="1:104" ht="14" x14ac:dyDescent="0.15">
      <c r="A44" s="325">
        <v>4244</v>
      </c>
      <c r="B44" s="326">
        <v>42291</v>
      </c>
      <c r="C44" s="327" t="s">
        <v>605</v>
      </c>
      <c r="D44" s="328" t="s">
        <v>100</v>
      </c>
      <c r="E44" s="328"/>
      <c r="F44" s="328" t="s">
        <v>1212</v>
      </c>
      <c r="G44" s="326">
        <v>42252</v>
      </c>
      <c r="H44" s="329" t="s">
        <v>711</v>
      </c>
      <c r="I44" s="329" t="s">
        <v>760</v>
      </c>
      <c r="J44" s="329"/>
      <c r="K44" s="328" t="s">
        <v>36</v>
      </c>
      <c r="L44" s="328" t="s">
        <v>1150</v>
      </c>
      <c r="M44" s="331">
        <v>125.80909090909088</v>
      </c>
      <c r="N44" s="331">
        <v>26.672727272727272</v>
      </c>
      <c r="O44" s="328"/>
      <c r="P44" s="328"/>
      <c r="Q44" s="331" t="s">
        <v>1251</v>
      </c>
      <c r="R44" s="328"/>
      <c r="S44" s="331"/>
      <c r="T44" s="328"/>
      <c r="U44" s="328"/>
      <c r="V44" s="331" t="s">
        <v>1251</v>
      </c>
      <c r="W44" s="331">
        <v>16.581818181818178</v>
      </c>
      <c r="X44" s="328"/>
      <c r="Y44" s="328"/>
      <c r="Z44" s="328"/>
      <c r="AA44" s="328"/>
      <c r="AB44" s="328"/>
      <c r="AC44" s="328"/>
      <c r="AD44" s="328"/>
      <c r="AE44" s="331" t="s">
        <v>1251</v>
      </c>
      <c r="AF44" s="331" t="s">
        <v>1251</v>
      </c>
      <c r="AG44" s="328"/>
      <c r="AH44" s="328"/>
      <c r="AI44" s="331" t="s">
        <v>1251</v>
      </c>
      <c r="AJ44" s="328"/>
      <c r="AK44" s="328"/>
      <c r="AL44" s="328"/>
      <c r="AM44" s="328"/>
      <c r="AN44" s="331" t="s">
        <v>1251</v>
      </c>
      <c r="AO44" s="331" t="s">
        <v>1251</v>
      </c>
      <c r="AP44" s="331" t="s">
        <v>1251</v>
      </c>
      <c r="AQ44" s="328" t="s">
        <v>867</v>
      </c>
      <c r="AR44" s="329" t="s">
        <v>760</v>
      </c>
      <c r="AS44" s="329"/>
      <c r="AT44" s="329"/>
      <c r="AU44" s="329" t="s">
        <v>763</v>
      </c>
      <c r="AV44" s="329">
        <v>12</v>
      </c>
      <c r="AW44" s="329"/>
      <c r="AX44" s="329"/>
      <c r="AY44" s="329"/>
      <c r="AZ44" s="329" t="s">
        <v>1152</v>
      </c>
      <c r="BA44" s="328"/>
      <c r="BB44" s="329">
        <v>0</v>
      </c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/>
      <c r="BM44" s="329" t="s">
        <v>760</v>
      </c>
      <c r="BN44" s="329">
        <v>24</v>
      </c>
      <c r="BO44" s="329" t="s">
        <v>760</v>
      </c>
      <c r="BP44" s="329"/>
      <c r="BQ44" s="329">
        <v>24</v>
      </c>
      <c r="BR44" s="329"/>
      <c r="BS44" s="332"/>
      <c r="BT44" s="332"/>
      <c r="BU44" s="333"/>
      <c r="BV44" s="333" t="s">
        <v>760</v>
      </c>
      <c r="BW44" s="334"/>
      <c r="BX44" s="324" t="s">
        <v>1289</v>
      </c>
      <c r="BY44" s="335" t="s">
        <v>993</v>
      </c>
    </row>
    <row r="45" spans="1:104" ht="14" x14ac:dyDescent="0.15">
      <c r="A45" s="325">
        <v>5530</v>
      </c>
      <c r="B45" s="326">
        <v>42291</v>
      </c>
      <c r="C45" s="327" t="s">
        <v>605</v>
      </c>
      <c r="D45" s="328" t="s">
        <v>100</v>
      </c>
      <c r="E45" s="328"/>
      <c r="F45" s="328" t="s">
        <v>1212</v>
      </c>
      <c r="G45" s="336">
        <v>42185</v>
      </c>
      <c r="H45" s="329" t="s">
        <v>711</v>
      </c>
      <c r="I45" s="329" t="s">
        <v>760</v>
      </c>
      <c r="J45" s="329"/>
      <c r="K45" s="328" t="s">
        <v>38</v>
      </c>
      <c r="L45" s="328" t="s">
        <v>1154</v>
      </c>
      <c r="M45" s="331">
        <v>125.3</v>
      </c>
      <c r="N45" s="331">
        <v>25.254545454545454</v>
      </c>
      <c r="O45" s="328"/>
      <c r="P45" s="328"/>
      <c r="Q45" s="331" t="s">
        <v>1251</v>
      </c>
      <c r="R45" s="328"/>
      <c r="S45" s="331"/>
      <c r="T45" s="328"/>
      <c r="U45" s="328"/>
      <c r="V45" s="331" t="s">
        <v>1251</v>
      </c>
      <c r="W45" s="331">
        <v>12.663636363636362</v>
      </c>
      <c r="X45" s="328"/>
      <c r="Y45" s="328"/>
      <c r="Z45" s="328"/>
      <c r="AA45" s="328"/>
      <c r="AB45" s="328"/>
      <c r="AC45" s="328"/>
      <c r="AD45" s="328"/>
      <c r="AE45" s="331" t="s">
        <v>1251</v>
      </c>
      <c r="AF45" s="331" t="s">
        <v>1251</v>
      </c>
      <c r="AG45" s="328"/>
      <c r="AH45" s="328"/>
      <c r="AI45" s="331" t="s">
        <v>1251</v>
      </c>
      <c r="AJ45" s="328"/>
      <c r="AK45" s="328"/>
      <c r="AL45" s="328"/>
      <c r="AM45" s="328"/>
      <c r="AN45" s="331" t="s">
        <v>1251</v>
      </c>
      <c r="AO45" s="331" t="s">
        <v>1251</v>
      </c>
      <c r="AP45" s="331" t="s">
        <v>1251</v>
      </c>
      <c r="AQ45" s="328" t="s">
        <v>867</v>
      </c>
      <c r="AR45" s="329" t="s">
        <v>760</v>
      </c>
      <c r="AS45" s="329"/>
      <c r="AT45" s="329"/>
      <c r="AU45" s="329" t="s">
        <v>763</v>
      </c>
      <c r="AV45" s="329">
        <v>12</v>
      </c>
      <c r="AW45" s="329"/>
      <c r="AX45" s="329"/>
      <c r="AY45" s="329"/>
      <c r="AZ45" s="329" t="s">
        <v>760</v>
      </c>
      <c r="BA45" s="328"/>
      <c r="BB45" s="329">
        <v>0</v>
      </c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/>
      <c r="BM45" s="329" t="s">
        <v>760</v>
      </c>
      <c r="BN45" s="329"/>
      <c r="BO45" s="329" t="s">
        <v>760</v>
      </c>
      <c r="BP45" s="329"/>
      <c r="BQ45" s="329"/>
      <c r="BR45" s="329"/>
      <c r="BS45" s="334" t="s">
        <v>1155</v>
      </c>
      <c r="BT45" s="334" t="s">
        <v>334</v>
      </c>
      <c r="BU45" s="329">
        <v>100</v>
      </c>
      <c r="BV45" s="333" t="s">
        <v>760</v>
      </c>
      <c r="BW45" s="334" t="s">
        <v>1016</v>
      </c>
      <c r="BX45" s="324" t="s">
        <v>1290</v>
      </c>
      <c r="BY45" s="335" t="s">
        <v>995</v>
      </c>
    </row>
    <row r="46" spans="1:104" ht="14" x14ac:dyDescent="0.15">
      <c r="A46" s="325">
        <v>5568</v>
      </c>
      <c r="B46" s="326">
        <v>42291</v>
      </c>
      <c r="C46" s="327" t="s">
        <v>605</v>
      </c>
      <c r="D46" s="328" t="s">
        <v>100</v>
      </c>
      <c r="E46" s="328"/>
      <c r="F46" s="328" t="s">
        <v>1212</v>
      </c>
      <c r="G46" s="326">
        <v>42185</v>
      </c>
      <c r="H46" s="329" t="s">
        <v>711</v>
      </c>
      <c r="I46" s="329" t="s">
        <v>760</v>
      </c>
      <c r="J46" s="329"/>
      <c r="K46" s="328" t="s">
        <v>40</v>
      </c>
      <c r="L46" s="328" t="s">
        <v>1157</v>
      </c>
      <c r="M46" s="331">
        <v>122.49999999999999</v>
      </c>
      <c r="N46" s="331">
        <v>29.972727272727269</v>
      </c>
      <c r="O46" s="328"/>
      <c r="P46" s="328"/>
      <c r="Q46" s="331" t="s">
        <v>1251</v>
      </c>
      <c r="R46" s="328"/>
      <c r="S46" s="331"/>
      <c r="T46" s="328"/>
      <c r="U46" s="328"/>
      <c r="V46" s="331" t="s">
        <v>1251</v>
      </c>
      <c r="W46" s="331">
        <v>20.16363636363636</v>
      </c>
      <c r="X46" s="328"/>
      <c r="Y46" s="328"/>
      <c r="Z46" s="328"/>
      <c r="AA46" s="328"/>
      <c r="AB46" s="328"/>
      <c r="AC46" s="328"/>
      <c r="AD46" s="328"/>
      <c r="AE46" s="331" t="s">
        <v>1251</v>
      </c>
      <c r="AF46" s="331" t="s">
        <v>1251</v>
      </c>
      <c r="AG46" s="328"/>
      <c r="AH46" s="328"/>
      <c r="AI46" s="331" t="s">
        <v>1251</v>
      </c>
      <c r="AJ46" s="328"/>
      <c r="AK46" s="328"/>
      <c r="AL46" s="328"/>
      <c r="AM46" s="328"/>
      <c r="AN46" s="331" t="s">
        <v>1251</v>
      </c>
      <c r="AO46" s="331" t="s">
        <v>1251</v>
      </c>
      <c r="AP46" s="331" t="s">
        <v>1251</v>
      </c>
      <c r="AQ46" s="328" t="s">
        <v>867</v>
      </c>
      <c r="AR46" s="329" t="s">
        <v>760</v>
      </c>
      <c r="AS46" s="329"/>
      <c r="AT46" s="329"/>
      <c r="AU46" s="329" t="s">
        <v>763</v>
      </c>
      <c r="AV46" s="329">
        <v>12</v>
      </c>
      <c r="AW46" s="329"/>
      <c r="AX46" s="329"/>
      <c r="AY46" s="329"/>
      <c r="AZ46" s="329" t="s">
        <v>760</v>
      </c>
      <c r="BA46" s="328"/>
      <c r="BB46" s="329">
        <v>0</v>
      </c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/>
      <c r="BM46" s="329" t="s">
        <v>760</v>
      </c>
      <c r="BN46" s="329"/>
      <c r="BO46" s="329" t="s">
        <v>760</v>
      </c>
      <c r="BP46" s="329"/>
      <c r="BQ46" s="329"/>
      <c r="BR46" s="329"/>
      <c r="BS46" s="334"/>
      <c r="BT46" s="334"/>
      <c r="BU46" s="329"/>
      <c r="BV46" s="333" t="s">
        <v>760</v>
      </c>
      <c r="BW46" s="328" t="s">
        <v>794</v>
      </c>
      <c r="BX46" s="324" t="s">
        <v>1291</v>
      </c>
      <c r="BY46" s="335" t="s">
        <v>995</v>
      </c>
    </row>
    <row r="47" spans="1:104" ht="14" x14ac:dyDescent="0.15">
      <c r="A47" s="325">
        <v>259</v>
      </c>
      <c r="B47" s="326">
        <v>42291</v>
      </c>
      <c r="C47" s="334" t="s">
        <v>605</v>
      </c>
      <c r="D47" s="328" t="s">
        <v>100</v>
      </c>
      <c r="E47" s="328"/>
      <c r="F47" s="328" t="s">
        <v>1212</v>
      </c>
      <c r="G47" s="326">
        <v>42249</v>
      </c>
      <c r="H47" s="329" t="s">
        <v>711</v>
      </c>
      <c r="I47" s="329" t="s">
        <v>760</v>
      </c>
      <c r="J47" s="329"/>
      <c r="K47" s="328" t="s">
        <v>41</v>
      </c>
      <c r="L47" s="330" t="s">
        <v>815</v>
      </c>
      <c r="M47" s="331">
        <v>123.73636363636363</v>
      </c>
      <c r="N47" s="331">
        <v>25.781818181818178</v>
      </c>
      <c r="O47" s="328"/>
      <c r="P47" s="330"/>
      <c r="Q47" s="331" t="s">
        <v>1251</v>
      </c>
      <c r="R47" s="330"/>
      <c r="S47" s="338"/>
      <c r="T47" s="330"/>
      <c r="U47" s="330"/>
      <c r="V47" s="338" t="s">
        <v>1251</v>
      </c>
      <c r="W47" s="338">
        <v>15.418181818181818</v>
      </c>
      <c r="X47" s="330"/>
      <c r="Y47" s="330"/>
      <c r="Z47" s="330"/>
      <c r="AA47" s="330"/>
      <c r="AB47" s="330"/>
      <c r="AC47" s="330"/>
      <c r="AD47" s="330"/>
      <c r="AE47" s="338" t="s">
        <v>1251</v>
      </c>
      <c r="AF47" s="338" t="s">
        <v>1251</v>
      </c>
      <c r="AG47" s="330"/>
      <c r="AH47" s="330"/>
      <c r="AI47" s="338" t="s">
        <v>1251</v>
      </c>
      <c r="AJ47" s="330"/>
      <c r="AK47" s="330"/>
      <c r="AL47" s="330"/>
      <c r="AM47" s="330"/>
      <c r="AN47" s="338" t="s">
        <v>1251</v>
      </c>
      <c r="AO47" s="338" t="s">
        <v>1251</v>
      </c>
      <c r="AP47" s="338" t="s">
        <v>1251</v>
      </c>
      <c r="AQ47" s="328" t="s">
        <v>867</v>
      </c>
      <c r="AR47" s="329" t="s">
        <v>760</v>
      </c>
      <c r="AS47" s="333"/>
      <c r="AT47" s="333"/>
      <c r="AU47" s="333" t="s">
        <v>763</v>
      </c>
      <c r="AV47" s="333">
        <v>12</v>
      </c>
      <c r="AW47" s="333"/>
      <c r="AX47" s="333"/>
      <c r="AY47" s="333"/>
      <c r="AZ47" s="333" t="s">
        <v>760</v>
      </c>
      <c r="BA47" s="330"/>
      <c r="BB47" s="333">
        <v>0</v>
      </c>
      <c r="BC47" s="333">
        <v>0</v>
      </c>
      <c r="BD47" s="333">
        <v>0</v>
      </c>
      <c r="BE47" s="333">
        <v>0</v>
      </c>
      <c r="BF47" s="333">
        <v>0</v>
      </c>
      <c r="BG47" s="333">
        <v>0</v>
      </c>
      <c r="BH47" s="333">
        <v>0</v>
      </c>
      <c r="BI47" s="333">
        <v>0</v>
      </c>
      <c r="BJ47" s="329">
        <v>0</v>
      </c>
      <c r="BK47" s="329">
        <v>0</v>
      </c>
      <c r="BL47" s="333"/>
      <c r="BM47" s="329" t="s">
        <v>760</v>
      </c>
      <c r="BN47" s="329"/>
      <c r="BO47" s="329" t="s">
        <v>760</v>
      </c>
      <c r="BP47" s="333"/>
      <c r="BQ47" s="333"/>
      <c r="BR47" s="333"/>
      <c r="BS47" s="332"/>
      <c r="BT47" s="332"/>
      <c r="BU47" s="333"/>
      <c r="BV47" s="333" t="s">
        <v>760</v>
      </c>
      <c r="BW47" s="328"/>
      <c r="BX47" s="337" t="s">
        <v>1292</v>
      </c>
      <c r="BY47" s="335" t="s">
        <v>995</v>
      </c>
    </row>
    <row r="48" spans="1:104" ht="14" x14ac:dyDescent="0.15">
      <c r="A48" s="325">
        <v>5825</v>
      </c>
      <c r="B48" s="326">
        <v>42291</v>
      </c>
      <c r="C48" s="334" t="s">
        <v>605</v>
      </c>
      <c r="D48" s="328" t="s">
        <v>100</v>
      </c>
      <c r="E48" s="328"/>
      <c r="F48" s="328" t="s">
        <v>1212</v>
      </c>
      <c r="G48" s="326">
        <v>42248</v>
      </c>
      <c r="H48" s="329" t="s">
        <v>760</v>
      </c>
      <c r="I48" s="329" t="s">
        <v>1013</v>
      </c>
      <c r="J48" s="329"/>
      <c r="K48" s="328" t="s">
        <v>43</v>
      </c>
      <c r="L48" s="328" t="s">
        <v>1160</v>
      </c>
      <c r="M48" s="331">
        <v>151.19999999999999</v>
      </c>
      <c r="N48" s="331">
        <v>44.93636363636363</v>
      </c>
      <c r="O48" s="328"/>
      <c r="P48" s="328"/>
      <c r="Q48" s="331" t="s">
        <v>1251</v>
      </c>
      <c r="R48" s="328"/>
      <c r="S48" s="331"/>
      <c r="T48" s="328"/>
      <c r="U48" s="328"/>
      <c r="V48" s="331" t="s">
        <v>1251</v>
      </c>
      <c r="W48" s="331">
        <v>28.990909090909089</v>
      </c>
      <c r="X48" s="328"/>
      <c r="Y48" s="328"/>
      <c r="Z48" s="328"/>
      <c r="AA48" s="328"/>
      <c r="AB48" s="328"/>
      <c r="AC48" s="328"/>
      <c r="AD48" s="328"/>
      <c r="AE48" s="331" t="s">
        <v>1251</v>
      </c>
      <c r="AF48" s="331" t="s">
        <v>1251</v>
      </c>
      <c r="AG48" s="328"/>
      <c r="AH48" s="328"/>
      <c r="AI48" s="331" t="s">
        <v>1251</v>
      </c>
      <c r="AJ48" s="328"/>
      <c r="AK48" s="328"/>
      <c r="AL48" s="328"/>
      <c r="AM48" s="328"/>
      <c r="AN48" s="331" t="s">
        <v>1251</v>
      </c>
      <c r="AO48" s="331" t="s">
        <v>1251</v>
      </c>
      <c r="AP48" s="331" t="s">
        <v>1251</v>
      </c>
      <c r="AQ48" s="328" t="s">
        <v>867</v>
      </c>
      <c r="AR48" s="329" t="s">
        <v>760</v>
      </c>
      <c r="AS48" s="333"/>
      <c r="AT48" s="333"/>
      <c r="AU48" s="333"/>
      <c r="AV48" s="333"/>
      <c r="AW48" s="333"/>
      <c r="AX48" s="333"/>
      <c r="AY48" s="333"/>
      <c r="AZ48" s="333" t="s">
        <v>760</v>
      </c>
      <c r="BA48" s="330"/>
      <c r="BB48" s="333">
        <v>0</v>
      </c>
      <c r="BC48" s="333">
        <v>34</v>
      </c>
      <c r="BD48" s="333">
        <v>0</v>
      </c>
      <c r="BE48" s="333">
        <v>0</v>
      </c>
      <c r="BF48" s="333">
        <v>0</v>
      </c>
      <c r="BG48" s="333">
        <v>0</v>
      </c>
      <c r="BH48" s="333">
        <v>0</v>
      </c>
      <c r="BI48" s="333">
        <v>0</v>
      </c>
      <c r="BJ48" s="329">
        <v>0</v>
      </c>
      <c r="BK48" s="329">
        <v>0</v>
      </c>
      <c r="BL48" s="333"/>
      <c r="BM48" s="329" t="s">
        <v>760</v>
      </c>
      <c r="BN48" s="333"/>
      <c r="BO48" s="329" t="s">
        <v>760</v>
      </c>
      <c r="BP48" s="329"/>
      <c r="BQ48" s="329"/>
      <c r="BR48" s="329"/>
      <c r="BS48" s="330"/>
      <c r="BT48" s="330"/>
      <c r="BU48" s="333"/>
      <c r="BV48" s="333" t="s">
        <v>760</v>
      </c>
      <c r="BW48" s="330" t="s">
        <v>794</v>
      </c>
      <c r="BX48" s="337" t="s">
        <v>1293</v>
      </c>
      <c r="BY48" s="335" t="s">
        <v>995</v>
      </c>
    </row>
    <row r="49" spans="1:104" ht="14" x14ac:dyDescent="0.15">
      <c r="A49" s="325">
        <v>5755</v>
      </c>
      <c r="B49" s="326">
        <v>42291</v>
      </c>
      <c r="C49" s="327" t="s">
        <v>605</v>
      </c>
      <c r="D49" s="328" t="s">
        <v>100</v>
      </c>
      <c r="E49" s="328"/>
      <c r="F49" s="328" t="s">
        <v>1212</v>
      </c>
      <c r="G49" s="326">
        <v>42247</v>
      </c>
      <c r="H49" s="329" t="s">
        <v>711</v>
      </c>
      <c r="I49" s="329" t="s">
        <v>760</v>
      </c>
      <c r="J49" s="329"/>
      <c r="K49" s="328" t="s">
        <v>44</v>
      </c>
      <c r="L49" s="328" t="s">
        <v>1162</v>
      </c>
      <c r="M49" s="331">
        <v>143.49999999999997</v>
      </c>
      <c r="N49" s="331">
        <v>29.199999999999996</v>
      </c>
      <c r="O49" s="328" t="s">
        <v>627</v>
      </c>
      <c r="P49" s="328">
        <v>1000</v>
      </c>
      <c r="Q49" s="331">
        <v>32</v>
      </c>
      <c r="R49" s="328"/>
      <c r="S49" s="331"/>
      <c r="T49" s="328"/>
      <c r="U49" s="328"/>
      <c r="V49" s="331" t="s">
        <v>1251</v>
      </c>
      <c r="W49" s="331">
        <v>18.799999999999997</v>
      </c>
      <c r="X49" s="328"/>
      <c r="Y49" s="328"/>
      <c r="Z49" s="328"/>
      <c r="AA49" s="328"/>
      <c r="AB49" s="328"/>
      <c r="AC49" s="328"/>
      <c r="AD49" s="328"/>
      <c r="AE49" s="331" t="s">
        <v>1251</v>
      </c>
      <c r="AF49" s="331" t="s">
        <v>1251</v>
      </c>
      <c r="AG49" s="328"/>
      <c r="AH49" s="328"/>
      <c r="AI49" s="331" t="s">
        <v>1251</v>
      </c>
      <c r="AJ49" s="328"/>
      <c r="AK49" s="328"/>
      <c r="AL49" s="328"/>
      <c r="AM49" s="328"/>
      <c r="AN49" s="331" t="s">
        <v>1251</v>
      </c>
      <c r="AO49" s="331" t="s">
        <v>1251</v>
      </c>
      <c r="AP49" s="331" t="s">
        <v>1251</v>
      </c>
      <c r="AQ49" s="328" t="s">
        <v>867</v>
      </c>
      <c r="AR49" s="329" t="s">
        <v>760</v>
      </c>
      <c r="AS49" s="329"/>
      <c r="AT49" s="329"/>
      <c r="AU49" s="329" t="s">
        <v>763</v>
      </c>
      <c r="AV49" s="333">
        <v>12</v>
      </c>
      <c r="AW49" s="333"/>
      <c r="AX49" s="333"/>
      <c r="AY49" s="333"/>
      <c r="AZ49" s="329" t="s">
        <v>1152</v>
      </c>
      <c r="BA49" s="328"/>
      <c r="BB49" s="329">
        <v>0</v>
      </c>
      <c r="BC49" s="329">
        <v>0</v>
      </c>
      <c r="BD49" s="329">
        <v>7</v>
      </c>
      <c r="BE49" s="329">
        <v>0</v>
      </c>
      <c r="BF49" s="329">
        <v>0</v>
      </c>
      <c r="BG49" s="329">
        <v>0</v>
      </c>
      <c r="BH49" s="329">
        <v>0</v>
      </c>
      <c r="BI49" s="329">
        <v>0</v>
      </c>
      <c r="BJ49" s="329">
        <v>0</v>
      </c>
      <c r="BK49" s="329">
        <v>0</v>
      </c>
      <c r="BL49" s="329"/>
      <c r="BM49" s="329" t="s">
        <v>760</v>
      </c>
      <c r="BN49" s="329"/>
      <c r="BO49" s="329" t="s">
        <v>760</v>
      </c>
      <c r="BP49" s="329"/>
      <c r="BQ49" s="329"/>
      <c r="BR49" s="329"/>
      <c r="BS49" s="334"/>
      <c r="BT49" s="334"/>
      <c r="BU49" s="329"/>
      <c r="BV49" s="333" t="s">
        <v>760</v>
      </c>
      <c r="BW49" s="330"/>
      <c r="BX49" s="324" t="s">
        <v>1294</v>
      </c>
      <c r="BY49" s="335" t="s">
        <v>995</v>
      </c>
    </row>
    <row r="50" spans="1:104" ht="14" x14ac:dyDescent="0.15">
      <c r="A50" s="325">
        <v>5284</v>
      </c>
      <c r="B50" s="326">
        <v>42291</v>
      </c>
      <c r="C50" s="327" t="s">
        <v>605</v>
      </c>
      <c r="D50" s="328" t="s">
        <v>100</v>
      </c>
      <c r="E50" s="328"/>
      <c r="F50" s="328" t="s">
        <v>1212</v>
      </c>
      <c r="G50" s="326">
        <v>42185</v>
      </c>
      <c r="H50" s="329" t="s">
        <v>711</v>
      </c>
      <c r="I50" s="329" t="s">
        <v>760</v>
      </c>
      <c r="J50" s="329"/>
      <c r="K50" s="328" t="s">
        <v>47</v>
      </c>
      <c r="L50" s="328" t="s">
        <v>1164</v>
      </c>
      <c r="M50" s="331">
        <v>147.4</v>
      </c>
      <c r="N50" s="331">
        <v>42.1</v>
      </c>
      <c r="O50" s="328"/>
      <c r="P50" s="328"/>
      <c r="Q50" s="331" t="s">
        <v>1251</v>
      </c>
      <c r="R50" s="328"/>
      <c r="S50" s="331"/>
      <c r="T50" s="328"/>
      <c r="U50" s="328"/>
      <c r="V50" s="331" t="s">
        <v>1251</v>
      </c>
      <c r="W50" s="331">
        <v>21.5</v>
      </c>
      <c r="X50" s="328"/>
      <c r="Y50" s="328"/>
      <c r="Z50" s="328"/>
      <c r="AA50" s="328"/>
      <c r="AB50" s="328"/>
      <c r="AC50" s="328"/>
      <c r="AD50" s="328"/>
      <c r="AE50" s="331" t="s">
        <v>1251</v>
      </c>
      <c r="AF50" s="331" t="s">
        <v>1251</v>
      </c>
      <c r="AG50" s="328"/>
      <c r="AH50" s="328"/>
      <c r="AI50" s="331" t="s">
        <v>1251</v>
      </c>
      <c r="AJ50" s="328"/>
      <c r="AK50" s="328"/>
      <c r="AL50" s="328"/>
      <c r="AM50" s="328"/>
      <c r="AN50" s="331" t="s">
        <v>1251</v>
      </c>
      <c r="AO50" s="331" t="s">
        <v>1251</v>
      </c>
      <c r="AP50" s="331" t="s">
        <v>1251</v>
      </c>
      <c r="AQ50" s="328" t="s">
        <v>867</v>
      </c>
      <c r="AR50" s="329" t="s">
        <v>760</v>
      </c>
      <c r="AS50" s="329"/>
      <c r="AT50" s="329"/>
      <c r="AU50" s="329" t="s">
        <v>763</v>
      </c>
      <c r="AV50" s="329">
        <v>12</v>
      </c>
      <c r="AW50" s="329"/>
      <c r="AX50" s="329"/>
      <c r="AY50" s="329"/>
      <c r="AZ50" s="329" t="s">
        <v>1152</v>
      </c>
      <c r="BA50" s="328"/>
      <c r="BB50" s="329">
        <v>3</v>
      </c>
      <c r="BC50" s="329">
        <v>0</v>
      </c>
      <c r="BD50" s="329">
        <v>0</v>
      </c>
      <c r="BE50" s="329">
        <v>0</v>
      </c>
      <c r="BF50" s="329">
        <v>0</v>
      </c>
      <c r="BG50" s="329">
        <v>0</v>
      </c>
      <c r="BH50" s="329">
        <v>0</v>
      </c>
      <c r="BI50" s="329">
        <v>0</v>
      </c>
      <c r="BJ50" s="329">
        <v>0</v>
      </c>
      <c r="BK50" s="329">
        <v>0</v>
      </c>
      <c r="BL50" s="329"/>
      <c r="BM50" s="329" t="s">
        <v>760</v>
      </c>
      <c r="BN50" s="329">
        <v>12</v>
      </c>
      <c r="BO50" s="329" t="s">
        <v>760</v>
      </c>
      <c r="BP50" s="329"/>
      <c r="BQ50" s="329"/>
      <c r="BR50" s="329"/>
      <c r="BS50" s="334"/>
      <c r="BT50" s="334"/>
      <c r="BU50" s="329"/>
      <c r="BV50" s="333" t="s">
        <v>760</v>
      </c>
      <c r="BW50" s="334"/>
      <c r="BX50" s="324" t="s">
        <v>1295</v>
      </c>
      <c r="BY50" s="335" t="s">
        <v>995</v>
      </c>
    </row>
    <row r="51" spans="1:104" ht="14" x14ac:dyDescent="0.15">
      <c r="A51" s="325">
        <v>779</v>
      </c>
      <c r="B51" s="326">
        <v>42291</v>
      </c>
      <c r="C51" s="327" t="s">
        <v>605</v>
      </c>
      <c r="D51" s="328" t="s">
        <v>100</v>
      </c>
      <c r="E51" s="328"/>
      <c r="F51" s="328" t="s">
        <v>1212</v>
      </c>
      <c r="G51" s="326">
        <v>42291</v>
      </c>
      <c r="H51" s="329" t="s">
        <v>711</v>
      </c>
      <c r="I51" s="329" t="s">
        <v>760</v>
      </c>
      <c r="J51" s="329"/>
      <c r="K51" s="328" t="s">
        <v>86</v>
      </c>
      <c r="L51" s="328" t="s">
        <v>1166</v>
      </c>
      <c r="M51" s="331">
        <v>118</v>
      </c>
      <c r="N51" s="331">
        <v>28.999999999999996</v>
      </c>
      <c r="O51" s="328"/>
      <c r="P51" s="328"/>
      <c r="Q51" s="331" t="s">
        <v>1251</v>
      </c>
      <c r="R51" s="328"/>
      <c r="S51" s="331"/>
      <c r="T51" s="328"/>
      <c r="U51" s="328"/>
      <c r="V51" s="331" t="s">
        <v>1251</v>
      </c>
      <c r="W51" s="331">
        <v>23</v>
      </c>
      <c r="X51" s="328"/>
      <c r="Y51" s="328"/>
      <c r="Z51" s="328"/>
      <c r="AA51" s="328"/>
      <c r="AB51" s="328"/>
      <c r="AC51" s="328"/>
      <c r="AD51" s="328"/>
      <c r="AE51" s="331" t="s">
        <v>1251</v>
      </c>
      <c r="AF51" s="331" t="s">
        <v>1251</v>
      </c>
      <c r="AG51" s="328"/>
      <c r="AH51" s="328"/>
      <c r="AI51" s="331" t="s">
        <v>1251</v>
      </c>
      <c r="AJ51" s="328"/>
      <c r="AK51" s="328"/>
      <c r="AL51" s="328"/>
      <c r="AM51" s="328"/>
      <c r="AN51" s="331" t="s">
        <v>1251</v>
      </c>
      <c r="AO51" s="331" t="s">
        <v>1251</v>
      </c>
      <c r="AP51" s="331" t="s">
        <v>1251</v>
      </c>
      <c r="AQ51" s="328" t="s">
        <v>867</v>
      </c>
      <c r="AR51" s="329" t="s">
        <v>760</v>
      </c>
      <c r="AS51" s="329"/>
      <c r="AT51" s="329"/>
      <c r="AU51" s="329" t="s">
        <v>763</v>
      </c>
      <c r="AV51" s="329">
        <v>12</v>
      </c>
      <c r="AW51" s="329"/>
      <c r="AX51" s="329"/>
      <c r="AY51" s="329"/>
      <c r="AZ51" s="329" t="s">
        <v>760</v>
      </c>
      <c r="BA51" s="328"/>
      <c r="BB51" s="329">
        <v>0</v>
      </c>
      <c r="BC51" s="329">
        <v>0</v>
      </c>
      <c r="BD51" s="329">
        <v>0</v>
      </c>
      <c r="BE51" s="329">
        <v>7</v>
      </c>
      <c r="BF51" s="329">
        <v>0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/>
      <c r="BM51" s="329" t="s">
        <v>760</v>
      </c>
      <c r="BN51" s="329"/>
      <c r="BO51" s="329" t="s">
        <v>760</v>
      </c>
      <c r="BP51" s="329"/>
      <c r="BQ51" s="329"/>
      <c r="BR51" s="329"/>
      <c r="BS51" s="334"/>
      <c r="BT51" s="332"/>
      <c r="BU51" s="329"/>
      <c r="BV51" s="333" t="s">
        <v>760</v>
      </c>
      <c r="BW51" s="334" t="s">
        <v>794</v>
      </c>
      <c r="BX51" s="337" t="s">
        <v>1296</v>
      </c>
      <c r="BY51" s="335" t="s">
        <v>993</v>
      </c>
    </row>
    <row r="52" spans="1:104" ht="14" x14ac:dyDescent="0.15">
      <c r="A52" s="325">
        <v>4653</v>
      </c>
      <c r="B52" s="326">
        <v>42291</v>
      </c>
      <c r="C52" s="327" t="s">
        <v>605</v>
      </c>
      <c r="D52" s="328" t="s">
        <v>100</v>
      </c>
      <c r="E52" s="328"/>
      <c r="F52" s="328" t="s">
        <v>1212</v>
      </c>
      <c r="G52" s="326">
        <v>42285</v>
      </c>
      <c r="H52" s="329" t="s">
        <v>711</v>
      </c>
      <c r="I52" s="329" t="s">
        <v>760</v>
      </c>
      <c r="J52" s="329"/>
      <c r="K52" s="328" t="s">
        <v>87</v>
      </c>
      <c r="L52" s="328" t="s">
        <v>1099</v>
      </c>
      <c r="M52" s="331">
        <v>98.736363636363635</v>
      </c>
      <c r="N52" s="331">
        <v>26.999999999999996</v>
      </c>
      <c r="O52" s="328"/>
      <c r="P52" s="328"/>
      <c r="Q52" s="331" t="s">
        <v>1251</v>
      </c>
      <c r="R52" s="328"/>
      <c r="S52" s="331"/>
      <c r="T52" s="328"/>
      <c r="U52" s="328"/>
      <c r="V52" s="331" t="s">
        <v>1251</v>
      </c>
      <c r="W52" s="331">
        <v>16.063636363636363</v>
      </c>
      <c r="X52" s="328"/>
      <c r="Y52" s="328"/>
      <c r="Z52" s="328"/>
      <c r="AA52" s="328"/>
      <c r="AB52" s="328"/>
      <c r="AC52" s="328"/>
      <c r="AD52" s="328"/>
      <c r="AE52" s="331" t="s">
        <v>1251</v>
      </c>
      <c r="AF52" s="331" t="s">
        <v>1251</v>
      </c>
      <c r="AG52" s="328"/>
      <c r="AH52" s="328"/>
      <c r="AI52" s="331" t="s">
        <v>1251</v>
      </c>
      <c r="AJ52" s="328"/>
      <c r="AK52" s="328"/>
      <c r="AL52" s="328"/>
      <c r="AM52" s="328"/>
      <c r="AN52" s="331" t="s">
        <v>1251</v>
      </c>
      <c r="AO52" s="331" t="s">
        <v>1251</v>
      </c>
      <c r="AP52" s="331" t="s">
        <v>1251</v>
      </c>
      <c r="AQ52" s="328" t="s">
        <v>867</v>
      </c>
      <c r="AR52" s="329" t="s">
        <v>760</v>
      </c>
      <c r="AS52" s="329"/>
      <c r="AT52" s="329"/>
      <c r="AU52" s="329" t="s">
        <v>763</v>
      </c>
      <c r="AV52" s="329">
        <v>12</v>
      </c>
      <c r="AW52" s="329"/>
      <c r="AX52" s="329"/>
      <c r="AY52" s="329"/>
      <c r="AZ52" s="329" t="s">
        <v>1152</v>
      </c>
      <c r="BA52" s="328"/>
      <c r="BB52" s="329">
        <v>0</v>
      </c>
      <c r="BC52" s="329">
        <v>0</v>
      </c>
      <c r="BD52" s="329">
        <v>3</v>
      </c>
      <c r="BE52" s="329">
        <v>0</v>
      </c>
      <c r="BF52" s="329">
        <v>0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/>
      <c r="BM52" s="329" t="s">
        <v>760</v>
      </c>
      <c r="BN52" s="329"/>
      <c r="BO52" s="329" t="s">
        <v>760</v>
      </c>
      <c r="BP52" s="329"/>
      <c r="BQ52" s="329"/>
      <c r="BR52" s="329"/>
      <c r="BS52" s="328"/>
      <c r="BT52" s="328"/>
      <c r="BU52" s="329"/>
      <c r="BV52" s="333" t="s">
        <v>760</v>
      </c>
      <c r="BW52" s="330" t="s">
        <v>794</v>
      </c>
      <c r="BX52" s="324" t="s">
        <v>992</v>
      </c>
      <c r="BY52" s="335" t="s">
        <v>993</v>
      </c>
    </row>
    <row r="53" spans="1:104" ht="14" x14ac:dyDescent="0.15">
      <c r="A53" s="325">
        <v>2699</v>
      </c>
      <c r="B53" s="326">
        <v>42291</v>
      </c>
      <c r="C53" s="327" t="s">
        <v>605</v>
      </c>
      <c r="D53" s="328" t="s">
        <v>100</v>
      </c>
      <c r="E53" s="328"/>
      <c r="F53" s="328" t="s">
        <v>1212</v>
      </c>
      <c r="G53" s="326">
        <v>42263</v>
      </c>
      <c r="H53" s="329" t="s">
        <v>711</v>
      </c>
      <c r="I53" s="329" t="s">
        <v>760</v>
      </c>
      <c r="J53" s="329"/>
      <c r="K53" s="328" t="s">
        <v>88</v>
      </c>
      <c r="L53" s="328" t="s">
        <v>604</v>
      </c>
      <c r="M53" s="331">
        <v>183.41818181818181</v>
      </c>
      <c r="N53" s="331">
        <v>36.799999999999997</v>
      </c>
      <c r="O53" s="328"/>
      <c r="P53" s="328"/>
      <c r="Q53" s="331" t="s">
        <v>1251</v>
      </c>
      <c r="R53" s="328"/>
      <c r="S53" s="331"/>
      <c r="T53" s="328"/>
      <c r="U53" s="328"/>
      <c r="V53" s="331" t="s">
        <v>1251</v>
      </c>
      <c r="W53" s="331">
        <v>17.890909090909091</v>
      </c>
      <c r="X53" s="328"/>
      <c r="Y53" s="328"/>
      <c r="Z53" s="328"/>
      <c r="AA53" s="328"/>
      <c r="AB53" s="328"/>
      <c r="AC53" s="328"/>
      <c r="AD53" s="328"/>
      <c r="AE53" s="331" t="s">
        <v>1251</v>
      </c>
      <c r="AF53" s="331" t="s">
        <v>1251</v>
      </c>
      <c r="AG53" s="328"/>
      <c r="AH53" s="328"/>
      <c r="AI53" s="331" t="s">
        <v>1251</v>
      </c>
      <c r="AJ53" s="328"/>
      <c r="AK53" s="328"/>
      <c r="AL53" s="328"/>
      <c r="AM53" s="328"/>
      <c r="AN53" s="331" t="s">
        <v>1251</v>
      </c>
      <c r="AO53" s="331" t="s">
        <v>1251</v>
      </c>
      <c r="AP53" s="331" t="s">
        <v>1251</v>
      </c>
      <c r="AQ53" s="328" t="s">
        <v>867</v>
      </c>
      <c r="AR53" s="329" t="s">
        <v>760</v>
      </c>
      <c r="AS53" s="329"/>
      <c r="AT53" s="329"/>
      <c r="AU53" s="329" t="s">
        <v>763</v>
      </c>
      <c r="AV53" s="333">
        <v>12</v>
      </c>
      <c r="AW53" s="333"/>
      <c r="AX53" s="333"/>
      <c r="AY53" s="333"/>
      <c r="AZ53" s="329" t="s">
        <v>760</v>
      </c>
      <c r="BA53" s="329"/>
      <c r="BB53" s="329">
        <v>0</v>
      </c>
      <c r="BC53" s="329">
        <v>0</v>
      </c>
      <c r="BD53" s="329">
        <v>0</v>
      </c>
      <c r="BE53" s="329">
        <v>0</v>
      </c>
      <c r="BF53" s="329">
        <v>0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33"/>
      <c r="BM53" s="329" t="s">
        <v>760</v>
      </c>
      <c r="BN53" s="329"/>
      <c r="BO53" s="329" t="s">
        <v>760</v>
      </c>
      <c r="BP53" s="329"/>
      <c r="BQ53" s="329"/>
      <c r="BR53" s="329"/>
      <c r="BS53" s="328" t="s">
        <v>1169</v>
      </c>
      <c r="BT53" s="328" t="s">
        <v>334</v>
      </c>
      <c r="BU53" s="329">
        <v>50</v>
      </c>
      <c r="BV53" s="333" t="s">
        <v>760</v>
      </c>
      <c r="BW53" s="330"/>
      <c r="BX53" s="324" t="s">
        <v>1297</v>
      </c>
      <c r="BY53" s="335" t="s">
        <v>993</v>
      </c>
    </row>
    <row r="54" spans="1:104" ht="14" x14ac:dyDescent="0.15">
      <c r="A54" s="325">
        <v>4725</v>
      </c>
      <c r="B54" s="326">
        <v>42292</v>
      </c>
      <c r="C54" s="327" t="s">
        <v>605</v>
      </c>
      <c r="D54" s="328" t="s">
        <v>100</v>
      </c>
      <c r="E54" s="328"/>
      <c r="F54" s="328" t="s">
        <v>1212</v>
      </c>
      <c r="G54" s="326">
        <v>42185</v>
      </c>
      <c r="H54" s="329" t="s">
        <v>711</v>
      </c>
      <c r="I54" s="329" t="s">
        <v>760</v>
      </c>
      <c r="J54" s="329"/>
      <c r="K54" s="328" t="s">
        <v>90</v>
      </c>
      <c r="L54" s="328" t="s">
        <v>1105</v>
      </c>
      <c r="M54" s="331">
        <v>160</v>
      </c>
      <c r="N54" s="331">
        <v>33.999999999999993</v>
      </c>
      <c r="O54" s="328" t="s">
        <v>627</v>
      </c>
      <c r="P54" s="328">
        <v>2500</v>
      </c>
      <c r="Q54" s="331">
        <v>33.5</v>
      </c>
      <c r="R54" s="328"/>
      <c r="S54" s="331"/>
      <c r="T54" s="328"/>
      <c r="U54" s="328"/>
      <c r="V54" s="331" t="s">
        <v>1251</v>
      </c>
      <c r="W54" s="331">
        <v>21.999999999999996</v>
      </c>
      <c r="X54" s="328"/>
      <c r="Y54" s="328"/>
      <c r="Z54" s="328"/>
      <c r="AA54" s="328"/>
      <c r="AB54" s="328"/>
      <c r="AC54" s="328"/>
      <c r="AD54" s="328"/>
      <c r="AE54" s="331" t="s">
        <v>1251</v>
      </c>
      <c r="AF54" s="331" t="s">
        <v>1251</v>
      </c>
      <c r="AG54" s="328"/>
      <c r="AH54" s="328"/>
      <c r="AI54" s="331" t="s">
        <v>1251</v>
      </c>
      <c r="AJ54" s="328"/>
      <c r="AK54" s="328"/>
      <c r="AL54" s="328"/>
      <c r="AM54" s="328"/>
      <c r="AN54" s="331" t="s">
        <v>1251</v>
      </c>
      <c r="AO54" s="331" t="s">
        <v>1251</v>
      </c>
      <c r="AP54" s="331" t="s">
        <v>1251</v>
      </c>
      <c r="AQ54" s="328" t="s">
        <v>867</v>
      </c>
      <c r="AR54" s="329" t="s">
        <v>760</v>
      </c>
      <c r="AS54" s="329"/>
      <c r="AT54" s="329"/>
      <c r="AU54" s="333" t="s">
        <v>763</v>
      </c>
      <c r="AV54" s="333">
        <v>16</v>
      </c>
      <c r="AW54" s="333"/>
      <c r="AX54" s="333"/>
      <c r="AY54" s="333"/>
      <c r="AZ54" s="329" t="s">
        <v>1152</v>
      </c>
      <c r="BA54" s="328"/>
      <c r="BB54" s="329">
        <v>0</v>
      </c>
      <c r="BC54" s="329">
        <v>0</v>
      </c>
      <c r="BD54" s="329">
        <v>7</v>
      </c>
      <c r="BE54" s="329">
        <v>0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29">
        <v>24</v>
      </c>
      <c r="BM54" s="329" t="s">
        <v>760</v>
      </c>
      <c r="BN54" s="329"/>
      <c r="BO54" s="329" t="s">
        <v>760</v>
      </c>
      <c r="BP54" s="329"/>
      <c r="BQ54" s="329"/>
      <c r="BR54" s="329"/>
      <c r="BS54" s="334"/>
      <c r="BT54" s="332"/>
      <c r="BU54" s="329"/>
      <c r="BV54" s="333" t="s">
        <v>760</v>
      </c>
      <c r="BW54" s="328" t="s">
        <v>1016</v>
      </c>
      <c r="BX54" s="324" t="s">
        <v>1298</v>
      </c>
      <c r="BY54" s="335" t="s">
        <v>995</v>
      </c>
    </row>
    <row r="55" spans="1:104" ht="14" x14ac:dyDescent="0.15">
      <c r="A55" s="325">
        <v>5469</v>
      </c>
      <c r="B55" s="326">
        <v>42292</v>
      </c>
      <c r="C55" s="327" t="s">
        <v>605</v>
      </c>
      <c r="D55" s="328" t="s">
        <v>100</v>
      </c>
      <c r="E55" s="328"/>
      <c r="F55" s="328" t="s">
        <v>1212</v>
      </c>
      <c r="G55" s="326">
        <v>42185</v>
      </c>
      <c r="H55" s="329" t="s">
        <v>711</v>
      </c>
      <c r="I55" s="329" t="s">
        <v>760</v>
      </c>
      <c r="J55" s="329"/>
      <c r="K55" s="328" t="s">
        <v>92</v>
      </c>
      <c r="L55" s="328" t="s">
        <v>1172</v>
      </c>
      <c r="M55" s="331">
        <v>157.65</v>
      </c>
      <c r="N55" s="331">
        <v>37.56</v>
      </c>
      <c r="O55" s="328"/>
      <c r="P55" s="328"/>
      <c r="Q55" s="331" t="s">
        <v>1251</v>
      </c>
      <c r="R55" s="328"/>
      <c r="S55" s="331"/>
      <c r="T55" s="328"/>
      <c r="U55" s="328"/>
      <c r="V55" s="331" t="s">
        <v>1251</v>
      </c>
      <c r="W55" s="331">
        <v>18.93</v>
      </c>
      <c r="X55" s="328"/>
      <c r="Y55" s="328"/>
      <c r="Z55" s="328"/>
      <c r="AA55" s="328"/>
      <c r="AB55" s="328"/>
      <c r="AC55" s="328"/>
      <c r="AD55" s="328"/>
      <c r="AE55" s="331" t="s">
        <v>1251</v>
      </c>
      <c r="AF55" s="331" t="s">
        <v>1251</v>
      </c>
      <c r="AG55" s="328"/>
      <c r="AH55" s="328"/>
      <c r="AI55" s="331" t="s">
        <v>1251</v>
      </c>
      <c r="AJ55" s="328"/>
      <c r="AK55" s="328"/>
      <c r="AL55" s="328"/>
      <c r="AM55" s="328"/>
      <c r="AN55" s="331" t="s">
        <v>1251</v>
      </c>
      <c r="AO55" s="331" t="s">
        <v>1251</v>
      </c>
      <c r="AP55" s="331" t="s">
        <v>1251</v>
      </c>
      <c r="AQ55" s="328" t="s">
        <v>867</v>
      </c>
      <c r="AR55" s="329" t="s">
        <v>760</v>
      </c>
      <c r="AS55" s="329"/>
      <c r="AT55" s="329"/>
      <c r="AU55" s="329" t="s">
        <v>763</v>
      </c>
      <c r="AV55" s="329">
        <v>12</v>
      </c>
      <c r="AW55" s="329"/>
      <c r="AX55" s="329"/>
      <c r="AY55" s="329"/>
      <c r="AZ55" s="329" t="s">
        <v>1152</v>
      </c>
      <c r="BA55" s="328"/>
      <c r="BB55" s="329">
        <v>0</v>
      </c>
      <c r="BC55" s="329">
        <v>0</v>
      </c>
      <c r="BD55" s="329">
        <v>0</v>
      </c>
      <c r="BE55" s="329">
        <v>0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/>
      <c r="BM55" s="329" t="s">
        <v>760</v>
      </c>
      <c r="BN55" s="329"/>
      <c r="BO55" s="329" t="s">
        <v>760</v>
      </c>
      <c r="BP55" s="329"/>
      <c r="BQ55" s="329"/>
      <c r="BR55" s="329"/>
      <c r="BS55" s="334"/>
      <c r="BT55" s="334"/>
      <c r="BU55" s="329"/>
      <c r="BV55" s="333" t="s">
        <v>760</v>
      </c>
      <c r="BW55" s="334"/>
      <c r="BX55" s="324" t="s">
        <v>1299</v>
      </c>
      <c r="BY55" s="335" t="s">
        <v>995</v>
      </c>
    </row>
    <row r="56" spans="1:104" ht="14" x14ac:dyDescent="0.15">
      <c r="A56" s="325">
        <v>2823</v>
      </c>
      <c r="B56" s="326">
        <v>42291</v>
      </c>
      <c r="C56" s="334" t="s">
        <v>605</v>
      </c>
      <c r="D56" s="328" t="s">
        <v>100</v>
      </c>
      <c r="E56" s="328"/>
      <c r="F56" s="328" t="s">
        <v>1212</v>
      </c>
      <c r="G56" s="326">
        <v>42185</v>
      </c>
      <c r="H56" s="329" t="s">
        <v>711</v>
      </c>
      <c r="I56" s="329" t="s">
        <v>760</v>
      </c>
      <c r="J56" s="329"/>
      <c r="K56" s="328" t="s">
        <v>608</v>
      </c>
      <c r="L56" s="328" t="s">
        <v>1174</v>
      </c>
      <c r="M56" s="331">
        <v>138.69999999999999</v>
      </c>
      <c r="N56" s="331">
        <v>30.127272727272725</v>
      </c>
      <c r="O56" s="328"/>
      <c r="P56" s="328"/>
      <c r="Q56" s="331" t="s">
        <v>1251</v>
      </c>
      <c r="R56" s="330"/>
      <c r="S56" s="338"/>
      <c r="T56" s="330"/>
      <c r="U56" s="330"/>
      <c r="V56" s="338" t="s">
        <v>1251</v>
      </c>
      <c r="W56" s="338">
        <v>16.59090909090909</v>
      </c>
      <c r="X56" s="330"/>
      <c r="Y56" s="330"/>
      <c r="Z56" s="330"/>
      <c r="AA56" s="330"/>
      <c r="AB56" s="330"/>
      <c r="AC56" s="330"/>
      <c r="AD56" s="330"/>
      <c r="AE56" s="338" t="s">
        <v>1251</v>
      </c>
      <c r="AF56" s="338" t="s">
        <v>1251</v>
      </c>
      <c r="AG56" s="330"/>
      <c r="AH56" s="330"/>
      <c r="AI56" s="331" t="s">
        <v>1251</v>
      </c>
      <c r="AJ56" s="330"/>
      <c r="AK56" s="330"/>
      <c r="AL56" s="330"/>
      <c r="AM56" s="330"/>
      <c r="AN56" s="338" t="s">
        <v>1251</v>
      </c>
      <c r="AO56" s="338" t="s">
        <v>1251</v>
      </c>
      <c r="AP56" s="338" t="s">
        <v>1251</v>
      </c>
      <c r="AQ56" s="328" t="s">
        <v>867</v>
      </c>
      <c r="AR56" s="329" t="s">
        <v>760</v>
      </c>
      <c r="AS56" s="333"/>
      <c r="AT56" s="333"/>
      <c r="AU56" s="329" t="s">
        <v>763</v>
      </c>
      <c r="AV56" s="329">
        <v>12</v>
      </c>
      <c r="AW56" s="329"/>
      <c r="AX56" s="329"/>
      <c r="AY56" s="329"/>
      <c r="AZ56" s="333" t="s">
        <v>760</v>
      </c>
      <c r="BA56" s="330"/>
      <c r="BB56" s="333">
        <v>0</v>
      </c>
      <c r="BC56" s="329">
        <v>0</v>
      </c>
      <c r="BD56" s="333">
        <v>0</v>
      </c>
      <c r="BE56" s="333">
        <v>0</v>
      </c>
      <c r="BF56" s="333">
        <v>0</v>
      </c>
      <c r="BG56" s="333">
        <v>0</v>
      </c>
      <c r="BH56" s="333">
        <v>0</v>
      </c>
      <c r="BI56" s="333">
        <v>0</v>
      </c>
      <c r="BJ56" s="329">
        <v>0</v>
      </c>
      <c r="BK56" s="329">
        <v>0</v>
      </c>
      <c r="BL56" s="333"/>
      <c r="BM56" s="329" t="s">
        <v>760</v>
      </c>
      <c r="BN56" s="329"/>
      <c r="BO56" s="329" t="s">
        <v>760</v>
      </c>
      <c r="BP56" s="333"/>
      <c r="BQ56" s="329"/>
      <c r="BR56" s="333"/>
      <c r="BS56" s="332"/>
      <c r="BT56" s="332"/>
      <c r="BU56" s="333"/>
      <c r="BV56" s="333" t="s">
        <v>760</v>
      </c>
      <c r="BW56" s="332" t="s">
        <v>794</v>
      </c>
      <c r="BX56" s="344" t="s">
        <v>1300</v>
      </c>
      <c r="BY56" s="335" t="s">
        <v>995</v>
      </c>
    </row>
    <row r="57" spans="1:104" ht="14" x14ac:dyDescent="0.15">
      <c r="A57" s="325">
        <v>5340</v>
      </c>
      <c r="B57" s="326">
        <v>42292</v>
      </c>
      <c r="C57" s="395" t="s">
        <v>605</v>
      </c>
      <c r="D57" s="328" t="s">
        <v>100</v>
      </c>
      <c r="E57" s="386"/>
      <c r="F57" s="386" t="s">
        <v>1212</v>
      </c>
      <c r="G57" s="326">
        <v>42291</v>
      </c>
      <c r="H57" s="329" t="s">
        <v>711</v>
      </c>
      <c r="I57" s="329" t="s">
        <v>760</v>
      </c>
      <c r="J57" s="329"/>
      <c r="K57" s="328" t="s">
        <v>93</v>
      </c>
      <c r="L57" s="328" t="s">
        <v>1176</v>
      </c>
      <c r="M57" s="331">
        <v>122.69090909090909</v>
      </c>
      <c r="N57" s="331">
        <v>26.672727272727272</v>
      </c>
      <c r="O57" s="328"/>
      <c r="P57" s="328"/>
      <c r="Q57" s="331" t="s">
        <v>1251</v>
      </c>
      <c r="R57" s="328"/>
      <c r="S57" s="331"/>
      <c r="T57" s="328"/>
      <c r="U57" s="328"/>
      <c r="V57" s="331" t="s">
        <v>1251</v>
      </c>
      <c r="W57" s="331">
        <v>16.581818181818178</v>
      </c>
      <c r="X57" s="328"/>
      <c r="Y57" s="328"/>
      <c r="Z57" s="328"/>
      <c r="AA57" s="328"/>
      <c r="AB57" s="328"/>
      <c r="AC57" s="328"/>
      <c r="AD57" s="328"/>
      <c r="AE57" s="331" t="s">
        <v>1251</v>
      </c>
      <c r="AF57" s="331" t="s">
        <v>1251</v>
      </c>
      <c r="AG57" s="328"/>
      <c r="AH57" s="328"/>
      <c r="AI57" s="331" t="s">
        <v>1251</v>
      </c>
      <c r="AJ57" s="328"/>
      <c r="AK57" s="328"/>
      <c r="AL57" s="328"/>
      <c r="AM57" s="328"/>
      <c r="AN57" s="331" t="s">
        <v>1251</v>
      </c>
      <c r="AO57" s="331" t="s">
        <v>1251</v>
      </c>
      <c r="AP57" s="331" t="s">
        <v>1251</v>
      </c>
      <c r="AQ57" s="386" t="s">
        <v>867</v>
      </c>
      <c r="AR57" s="387" t="s">
        <v>760</v>
      </c>
      <c r="AS57" s="387"/>
      <c r="AT57" s="387"/>
      <c r="AU57" s="329" t="s">
        <v>763</v>
      </c>
      <c r="AV57" s="329">
        <v>12</v>
      </c>
      <c r="AW57" s="329"/>
      <c r="AX57" s="329"/>
      <c r="AY57" s="329"/>
      <c r="AZ57" s="329" t="s">
        <v>1152</v>
      </c>
      <c r="BA57" s="328"/>
      <c r="BB57" s="329">
        <v>0</v>
      </c>
      <c r="BC57" s="329">
        <v>0</v>
      </c>
      <c r="BD57" s="329">
        <v>0</v>
      </c>
      <c r="BE57" s="329">
        <v>0</v>
      </c>
      <c r="BF57" s="329">
        <v>0</v>
      </c>
      <c r="BG57" s="329">
        <v>0</v>
      </c>
      <c r="BH57" s="329">
        <v>0</v>
      </c>
      <c r="BI57" s="329">
        <v>0</v>
      </c>
      <c r="BJ57" s="329">
        <v>0</v>
      </c>
      <c r="BK57" s="329">
        <v>0</v>
      </c>
      <c r="BL57" s="329"/>
      <c r="BM57" s="329" t="s">
        <v>760</v>
      </c>
      <c r="BN57" s="329">
        <v>24</v>
      </c>
      <c r="BO57" s="329" t="s">
        <v>760</v>
      </c>
      <c r="BP57" s="329"/>
      <c r="BQ57" s="329">
        <v>24</v>
      </c>
      <c r="BR57" s="329"/>
      <c r="BS57" s="334"/>
      <c r="BT57" s="334"/>
      <c r="BU57" s="329"/>
      <c r="BV57" s="333" t="s">
        <v>760</v>
      </c>
      <c r="BW57" s="334"/>
      <c r="BX57" s="324" t="s">
        <v>1301</v>
      </c>
      <c r="BY57" s="335" t="s">
        <v>993</v>
      </c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</row>
    <row r="58" spans="1:104" ht="14" x14ac:dyDescent="0.15">
      <c r="A58" s="325">
        <v>5630</v>
      </c>
      <c r="B58" s="326">
        <v>42292</v>
      </c>
      <c r="C58" s="327" t="s">
        <v>605</v>
      </c>
      <c r="D58" s="328" t="s">
        <v>100</v>
      </c>
      <c r="E58" s="328"/>
      <c r="F58" s="328" t="s">
        <v>1212</v>
      </c>
      <c r="G58" s="326">
        <v>42184</v>
      </c>
      <c r="H58" s="329" t="s">
        <v>711</v>
      </c>
      <c r="I58" s="329" t="s">
        <v>760</v>
      </c>
      <c r="J58" s="329"/>
      <c r="K58" s="328" t="s">
        <v>94</v>
      </c>
      <c r="L58" s="330" t="s">
        <v>1178</v>
      </c>
      <c r="M58" s="331">
        <v>172.77</v>
      </c>
      <c r="N58" s="331">
        <v>36.04</v>
      </c>
      <c r="O58" s="328"/>
      <c r="P58" s="328"/>
      <c r="Q58" s="331" t="s">
        <v>1251</v>
      </c>
      <c r="R58" s="328"/>
      <c r="S58" s="331"/>
      <c r="T58" s="328"/>
      <c r="U58" s="328"/>
      <c r="V58" s="331" t="s">
        <v>1251</v>
      </c>
      <c r="W58" s="331">
        <v>23.154545454545453</v>
      </c>
      <c r="X58" s="328"/>
      <c r="Y58" s="328"/>
      <c r="Z58" s="328"/>
      <c r="AA58" s="328"/>
      <c r="AB58" s="328"/>
      <c r="AC58" s="328"/>
      <c r="AD58" s="328"/>
      <c r="AE58" s="331" t="s">
        <v>1251</v>
      </c>
      <c r="AF58" s="331" t="s">
        <v>1251</v>
      </c>
      <c r="AG58" s="328"/>
      <c r="AH58" s="328"/>
      <c r="AI58" s="331" t="s">
        <v>1251</v>
      </c>
      <c r="AJ58" s="328"/>
      <c r="AK58" s="328"/>
      <c r="AL58" s="328"/>
      <c r="AM58" s="328"/>
      <c r="AN58" s="331" t="s">
        <v>1251</v>
      </c>
      <c r="AO58" s="331" t="s">
        <v>1251</v>
      </c>
      <c r="AP58" s="331" t="s">
        <v>1251</v>
      </c>
      <c r="AQ58" s="328" t="s">
        <v>867</v>
      </c>
      <c r="AR58" s="329" t="s">
        <v>760</v>
      </c>
      <c r="AS58" s="329"/>
      <c r="AT58" s="329"/>
      <c r="AU58" s="333" t="s">
        <v>763</v>
      </c>
      <c r="AV58" s="333">
        <v>12</v>
      </c>
      <c r="AW58" s="333"/>
      <c r="AX58" s="333"/>
      <c r="AY58" s="333"/>
      <c r="AZ58" s="329" t="s">
        <v>1152</v>
      </c>
      <c r="BA58" s="328"/>
      <c r="BB58" s="329">
        <v>0</v>
      </c>
      <c r="BC58" s="329">
        <v>0</v>
      </c>
      <c r="BD58" s="333">
        <v>23.17</v>
      </c>
      <c r="BE58" s="329">
        <v>0</v>
      </c>
      <c r="BF58" s="329">
        <v>0</v>
      </c>
      <c r="BG58" s="329">
        <v>0</v>
      </c>
      <c r="BH58" s="329">
        <v>0</v>
      </c>
      <c r="BI58" s="329">
        <v>0</v>
      </c>
      <c r="BJ58" s="329">
        <v>0</v>
      </c>
      <c r="BK58" s="329">
        <v>0</v>
      </c>
      <c r="BL58" s="329"/>
      <c r="BM58" s="329" t="s">
        <v>760</v>
      </c>
      <c r="BN58" s="329"/>
      <c r="BO58" s="329" t="s">
        <v>760</v>
      </c>
      <c r="BP58" s="329"/>
      <c r="BQ58" s="329"/>
      <c r="BR58" s="329"/>
      <c r="BS58" s="332"/>
      <c r="BT58" s="334"/>
      <c r="BU58" s="329"/>
      <c r="BV58" s="333" t="s">
        <v>760</v>
      </c>
      <c r="BW58" s="328"/>
      <c r="BX58" s="324" t="s">
        <v>1265</v>
      </c>
      <c r="BY58" s="335" t="s">
        <v>995</v>
      </c>
      <c r="BZ58" s="1"/>
    </row>
    <row r="59" spans="1:104" ht="14" x14ac:dyDescent="0.15">
      <c r="A59" s="325">
        <v>5960</v>
      </c>
      <c r="B59" s="326">
        <v>42293</v>
      </c>
      <c r="C59" s="327" t="s">
        <v>605</v>
      </c>
      <c r="D59" s="328" t="s">
        <v>100</v>
      </c>
      <c r="E59" s="328"/>
      <c r="F59" s="328" t="s">
        <v>1212</v>
      </c>
      <c r="G59" s="326">
        <v>42285</v>
      </c>
      <c r="H59" s="329" t="s">
        <v>711</v>
      </c>
      <c r="I59" s="329" t="s">
        <v>760</v>
      </c>
      <c r="J59" s="329"/>
      <c r="K59" s="328" t="s">
        <v>95</v>
      </c>
      <c r="L59" s="328" t="s">
        <v>1180</v>
      </c>
      <c r="M59" s="331">
        <v>135.41818181818181</v>
      </c>
      <c r="N59" s="331">
        <v>29.25454545454545</v>
      </c>
      <c r="O59" s="328"/>
      <c r="P59" s="328"/>
      <c r="Q59" s="331" t="s">
        <v>1251</v>
      </c>
      <c r="R59" s="328"/>
      <c r="S59" s="331"/>
      <c r="T59" s="328"/>
      <c r="U59" s="328"/>
      <c r="V59" s="331" t="s">
        <v>1251</v>
      </c>
      <c r="W59" s="331">
        <v>17.936363636363634</v>
      </c>
      <c r="X59" s="328"/>
      <c r="Y59" s="328"/>
      <c r="Z59" s="328"/>
      <c r="AA59" s="328"/>
      <c r="AB59" s="328"/>
      <c r="AC59" s="328"/>
      <c r="AD59" s="328"/>
      <c r="AE59" s="331" t="s">
        <v>1251</v>
      </c>
      <c r="AF59" s="331" t="s">
        <v>1251</v>
      </c>
      <c r="AG59" s="328"/>
      <c r="AH59" s="328"/>
      <c r="AI59" s="331" t="s">
        <v>1251</v>
      </c>
      <c r="AJ59" s="328"/>
      <c r="AK59" s="328"/>
      <c r="AL59" s="328"/>
      <c r="AM59" s="328"/>
      <c r="AN59" s="331" t="s">
        <v>1251</v>
      </c>
      <c r="AO59" s="331" t="s">
        <v>1251</v>
      </c>
      <c r="AP59" s="331" t="s">
        <v>1251</v>
      </c>
      <c r="AQ59" s="328" t="s">
        <v>867</v>
      </c>
      <c r="AR59" s="329" t="s">
        <v>760</v>
      </c>
      <c r="AS59" s="329"/>
      <c r="AT59" s="329"/>
      <c r="AU59" s="329" t="s">
        <v>763</v>
      </c>
      <c r="AV59" s="329">
        <v>12</v>
      </c>
      <c r="AW59" s="329"/>
      <c r="AX59" s="329"/>
      <c r="AY59" s="329"/>
      <c r="AZ59" s="329" t="s">
        <v>1152</v>
      </c>
      <c r="BA59" s="328"/>
      <c r="BB59" s="329">
        <v>0</v>
      </c>
      <c r="BC59" s="329">
        <v>0</v>
      </c>
      <c r="BD59" s="329">
        <v>10</v>
      </c>
      <c r="BE59" s="329">
        <v>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/>
      <c r="BM59" s="329" t="s">
        <v>760</v>
      </c>
      <c r="BN59" s="329"/>
      <c r="BO59" s="329" t="s">
        <v>760</v>
      </c>
      <c r="BP59" s="329"/>
      <c r="BQ59" s="329"/>
      <c r="BR59" s="383"/>
      <c r="BS59" s="334"/>
      <c r="BT59" s="334"/>
      <c r="BU59" s="329"/>
      <c r="BV59" s="333" t="s">
        <v>760</v>
      </c>
      <c r="BW59" s="328" t="s">
        <v>794</v>
      </c>
      <c r="BX59" s="324" t="s">
        <v>1302</v>
      </c>
      <c r="BY59" s="335" t="s">
        <v>1139</v>
      </c>
      <c r="BZ59" s="1"/>
    </row>
    <row r="60" spans="1:104" ht="14" x14ac:dyDescent="0.15">
      <c r="A60" s="325">
        <v>4068</v>
      </c>
      <c r="B60" s="326">
        <v>42293</v>
      </c>
      <c r="C60" s="327" t="s">
        <v>605</v>
      </c>
      <c r="D60" s="328" t="s">
        <v>100</v>
      </c>
      <c r="E60" s="328"/>
      <c r="F60" s="328" t="s">
        <v>1212</v>
      </c>
      <c r="G60" s="336">
        <v>42185</v>
      </c>
      <c r="H60" s="329" t="s">
        <v>711</v>
      </c>
      <c r="I60" s="329" t="s">
        <v>760</v>
      </c>
      <c r="J60" s="329"/>
      <c r="K60" s="328" t="s">
        <v>96</v>
      </c>
      <c r="L60" s="328" t="s">
        <v>1154</v>
      </c>
      <c r="M60" s="341">
        <v>123.73636363636363</v>
      </c>
      <c r="N60" s="342">
        <v>29.16363636363636</v>
      </c>
      <c r="O60" s="328"/>
      <c r="P60" s="328"/>
      <c r="Q60" s="331" t="s">
        <v>1251</v>
      </c>
      <c r="R60" s="328"/>
      <c r="S60" s="331"/>
      <c r="T60" s="328"/>
      <c r="U60" s="328"/>
      <c r="V60" s="331" t="s">
        <v>1251</v>
      </c>
      <c r="W60" s="342">
        <v>14.59090909090909</v>
      </c>
      <c r="X60" s="328"/>
      <c r="Y60" s="328"/>
      <c r="Z60" s="328"/>
      <c r="AA60" s="328"/>
      <c r="AB60" s="328"/>
      <c r="AC60" s="328"/>
      <c r="AD60" s="328"/>
      <c r="AE60" s="331" t="s">
        <v>1251</v>
      </c>
      <c r="AF60" s="331" t="s">
        <v>1251</v>
      </c>
      <c r="AG60" s="328"/>
      <c r="AH60" s="328"/>
      <c r="AI60" s="331" t="s">
        <v>1251</v>
      </c>
      <c r="AJ60" s="328"/>
      <c r="AK60" s="328"/>
      <c r="AL60" s="328"/>
      <c r="AM60" s="328"/>
      <c r="AN60" s="331" t="s">
        <v>1251</v>
      </c>
      <c r="AO60" s="331" t="s">
        <v>1251</v>
      </c>
      <c r="AP60" s="331" t="s">
        <v>1251</v>
      </c>
      <c r="AQ60" s="328" t="s">
        <v>867</v>
      </c>
      <c r="AR60" s="329" t="s">
        <v>760</v>
      </c>
      <c r="AS60" s="329"/>
      <c r="AT60" s="329"/>
      <c r="AU60" s="333" t="s">
        <v>763</v>
      </c>
      <c r="AV60" s="333">
        <v>12</v>
      </c>
      <c r="AW60" s="333"/>
      <c r="AX60" s="333"/>
      <c r="AY60" s="333"/>
      <c r="AZ60" s="329" t="s">
        <v>1152</v>
      </c>
      <c r="BA60" s="328"/>
      <c r="BB60" s="329">
        <v>0</v>
      </c>
      <c r="BC60" s="329">
        <v>0</v>
      </c>
      <c r="BD60" s="329">
        <v>0</v>
      </c>
      <c r="BE60" s="333">
        <v>0</v>
      </c>
      <c r="BF60" s="329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/>
      <c r="BM60" s="329" t="s">
        <v>760</v>
      </c>
      <c r="BN60" s="329"/>
      <c r="BO60" s="329" t="s">
        <v>760</v>
      </c>
      <c r="BP60" s="329"/>
      <c r="BQ60" s="329"/>
      <c r="BR60" s="329"/>
      <c r="BS60" s="334" t="s">
        <v>1182</v>
      </c>
      <c r="BT60" s="334" t="s">
        <v>334</v>
      </c>
      <c r="BU60" s="329">
        <v>50</v>
      </c>
      <c r="BV60" s="333" t="s">
        <v>760</v>
      </c>
      <c r="BW60" s="334"/>
      <c r="BX60" s="337" t="s">
        <v>1303</v>
      </c>
      <c r="BY60" s="335" t="s">
        <v>995</v>
      </c>
    </row>
    <row r="61" spans="1:104" ht="14" x14ac:dyDescent="0.15">
      <c r="A61" s="325">
        <v>5497</v>
      </c>
      <c r="B61" s="326">
        <v>42293</v>
      </c>
      <c r="C61" s="385" t="s">
        <v>605</v>
      </c>
      <c r="D61" s="328" t="s">
        <v>100</v>
      </c>
      <c r="E61" s="386"/>
      <c r="F61" s="386" t="s">
        <v>1212</v>
      </c>
      <c r="G61" s="336">
        <v>42185</v>
      </c>
      <c r="H61" s="387" t="s">
        <v>711</v>
      </c>
      <c r="I61" s="387" t="s">
        <v>760</v>
      </c>
      <c r="J61" s="387"/>
      <c r="K61" s="386" t="s">
        <v>97</v>
      </c>
      <c r="L61" s="328" t="s">
        <v>1184</v>
      </c>
      <c r="M61" s="388">
        <v>119.99999999999999</v>
      </c>
      <c r="N61" s="388">
        <v>29.5</v>
      </c>
      <c r="O61" s="389"/>
      <c r="P61" s="389"/>
      <c r="Q61" s="390" t="s">
        <v>1251</v>
      </c>
      <c r="R61" s="389"/>
      <c r="S61" s="390"/>
      <c r="T61" s="389"/>
      <c r="U61" s="389"/>
      <c r="V61" s="390" t="s">
        <v>1251</v>
      </c>
      <c r="W61" s="390">
        <v>18.999999999999996</v>
      </c>
      <c r="X61" s="389"/>
      <c r="Y61" s="389"/>
      <c r="Z61" s="389"/>
      <c r="AA61" s="389"/>
      <c r="AB61" s="389"/>
      <c r="AC61" s="389"/>
      <c r="AD61" s="389"/>
      <c r="AE61" s="390" t="s">
        <v>1251</v>
      </c>
      <c r="AF61" s="390" t="s">
        <v>1251</v>
      </c>
      <c r="AG61" s="389"/>
      <c r="AH61" s="389"/>
      <c r="AI61" s="390" t="s">
        <v>1251</v>
      </c>
      <c r="AJ61" s="389"/>
      <c r="AK61" s="389"/>
      <c r="AL61" s="389"/>
      <c r="AM61" s="389"/>
      <c r="AN61" s="390" t="s">
        <v>1251</v>
      </c>
      <c r="AO61" s="390" t="s">
        <v>1251</v>
      </c>
      <c r="AP61" s="390" t="s">
        <v>1251</v>
      </c>
      <c r="AQ61" s="386" t="s">
        <v>867</v>
      </c>
      <c r="AR61" s="387" t="s">
        <v>760</v>
      </c>
      <c r="AS61" s="391"/>
      <c r="AT61" s="391"/>
      <c r="AU61" s="391" t="s">
        <v>763</v>
      </c>
      <c r="AV61" s="387">
        <v>12</v>
      </c>
      <c r="AW61" s="387"/>
      <c r="AX61" s="387"/>
      <c r="AY61" s="387"/>
      <c r="AZ61" s="333" t="s">
        <v>760</v>
      </c>
      <c r="BA61" s="330"/>
      <c r="BB61" s="333">
        <v>0</v>
      </c>
      <c r="BC61" s="333">
        <v>0</v>
      </c>
      <c r="BD61" s="333">
        <v>0</v>
      </c>
      <c r="BE61" s="333">
        <v>0</v>
      </c>
      <c r="BF61" s="333">
        <v>0</v>
      </c>
      <c r="BG61" s="333">
        <v>0</v>
      </c>
      <c r="BH61" s="333">
        <v>0</v>
      </c>
      <c r="BI61" s="333">
        <v>0</v>
      </c>
      <c r="BJ61" s="329">
        <v>0</v>
      </c>
      <c r="BK61" s="329">
        <v>0</v>
      </c>
      <c r="BL61" s="333"/>
      <c r="BM61" s="329" t="s">
        <v>760</v>
      </c>
      <c r="BN61" s="333">
        <v>12</v>
      </c>
      <c r="BO61" s="329" t="s">
        <v>760</v>
      </c>
      <c r="BP61" s="333"/>
      <c r="BQ61" s="333">
        <v>12</v>
      </c>
      <c r="BR61" s="333"/>
      <c r="BS61" s="332"/>
      <c r="BT61" s="332"/>
      <c r="BU61" s="333"/>
      <c r="BV61" s="333" t="s">
        <v>760</v>
      </c>
      <c r="BW61" s="332" t="s">
        <v>794</v>
      </c>
      <c r="BX61" s="337" t="s">
        <v>1304</v>
      </c>
      <c r="BY61" s="335" t="s">
        <v>995</v>
      </c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</row>
    <row r="62" spans="1:104" ht="14" x14ac:dyDescent="0.15">
      <c r="A62" s="325">
        <v>4960</v>
      </c>
      <c r="B62" s="326">
        <v>42291</v>
      </c>
      <c r="C62" s="334" t="s">
        <v>605</v>
      </c>
      <c r="D62" s="328" t="s">
        <v>100</v>
      </c>
      <c r="E62" s="328"/>
      <c r="F62" s="328" t="s">
        <v>1212</v>
      </c>
      <c r="G62" s="336">
        <v>42185</v>
      </c>
      <c r="H62" s="329" t="s">
        <v>711</v>
      </c>
      <c r="I62" s="329" t="s">
        <v>760</v>
      </c>
      <c r="J62" s="329"/>
      <c r="K62" s="328" t="s">
        <v>609</v>
      </c>
      <c r="L62" s="328" t="s">
        <v>815</v>
      </c>
      <c r="M62" s="331">
        <v>152.6</v>
      </c>
      <c r="N62" s="331">
        <v>28.34</v>
      </c>
      <c r="O62" s="328"/>
      <c r="P62" s="328"/>
      <c r="Q62" s="331" t="s">
        <v>1251</v>
      </c>
      <c r="R62" s="330"/>
      <c r="S62" s="338"/>
      <c r="T62" s="330"/>
      <c r="U62" s="330"/>
      <c r="V62" s="338" t="s">
        <v>1251</v>
      </c>
      <c r="W62" s="338">
        <v>15.81</v>
      </c>
      <c r="X62" s="330"/>
      <c r="Y62" s="330"/>
      <c r="Z62" s="330"/>
      <c r="AA62" s="330"/>
      <c r="AB62" s="330"/>
      <c r="AC62" s="330"/>
      <c r="AD62" s="330"/>
      <c r="AE62" s="338" t="s">
        <v>1251</v>
      </c>
      <c r="AF62" s="338" t="s">
        <v>1251</v>
      </c>
      <c r="AG62" s="330"/>
      <c r="AH62" s="330"/>
      <c r="AI62" s="338" t="s">
        <v>1251</v>
      </c>
      <c r="AJ62" s="330"/>
      <c r="AK62" s="330"/>
      <c r="AL62" s="330"/>
      <c r="AM62" s="330"/>
      <c r="AN62" s="338" t="s">
        <v>1251</v>
      </c>
      <c r="AO62" s="338" t="s">
        <v>1251</v>
      </c>
      <c r="AP62" s="338" t="s">
        <v>1251</v>
      </c>
      <c r="AQ62" s="328" t="s">
        <v>867</v>
      </c>
      <c r="AR62" s="329" t="s">
        <v>760</v>
      </c>
      <c r="AS62" s="333"/>
      <c r="AT62" s="333"/>
      <c r="AU62" s="329" t="s">
        <v>763</v>
      </c>
      <c r="AV62" s="329">
        <v>12</v>
      </c>
      <c r="AW62" s="329"/>
      <c r="AX62" s="329"/>
      <c r="AY62" s="329"/>
      <c r="AZ62" s="333" t="s">
        <v>760</v>
      </c>
      <c r="BA62" s="330"/>
      <c r="BB62" s="333">
        <v>0</v>
      </c>
      <c r="BC62" s="329">
        <v>0</v>
      </c>
      <c r="BD62" s="333">
        <v>0</v>
      </c>
      <c r="BE62" s="333">
        <v>0</v>
      </c>
      <c r="BF62" s="333">
        <v>0</v>
      </c>
      <c r="BG62" s="333">
        <v>0</v>
      </c>
      <c r="BH62" s="333">
        <v>0</v>
      </c>
      <c r="BI62" s="333">
        <v>0</v>
      </c>
      <c r="BJ62" s="329">
        <v>0</v>
      </c>
      <c r="BK62" s="329">
        <v>0</v>
      </c>
      <c r="BL62" s="333">
        <v>36</v>
      </c>
      <c r="BM62" s="329" t="s">
        <v>760</v>
      </c>
      <c r="BN62" s="333"/>
      <c r="BO62" s="329" t="s">
        <v>760</v>
      </c>
      <c r="BP62" s="333"/>
      <c r="BQ62" s="333"/>
      <c r="BR62" s="333"/>
      <c r="BS62" s="332"/>
      <c r="BT62" s="332"/>
      <c r="BU62" s="333"/>
      <c r="BV62" s="333" t="s">
        <v>760</v>
      </c>
      <c r="BW62" s="332" t="s">
        <v>794</v>
      </c>
      <c r="BX62" s="324" t="s">
        <v>1305</v>
      </c>
      <c r="BY62" s="335" t="s">
        <v>993</v>
      </c>
    </row>
    <row r="63" spans="1:104" ht="14" x14ac:dyDescent="0.15">
      <c r="A63" s="325">
        <v>3270</v>
      </c>
      <c r="B63" s="326">
        <v>42293</v>
      </c>
      <c r="C63" s="327" t="s">
        <v>605</v>
      </c>
      <c r="D63" s="328" t="s">
        <v>100</v>
      </c>
      <c r="E63" s="328"/>
      <c r="F63" s="328" t="s">
        <v>1212</v>
      </c>
      <c r="G63" s="326">
        <v>42247</v>
      </c>
      <c r="H63" s="329" t="s">
        <v>711</v>
      </c>
      <c r="I63" s="329" t="s">
        <v>760</v>
      </c>
      <c r="J63" s="329"/>
      <c r="K63" s="328" t="s">
        <v>1011</v>
      </c>
      <c r="L63" s="328" t="s">
        <v>1012</v>
      </c>
      <c r="M63" s="331">
        <v>151</v>
      </c>
      <c r="N63" s="331">
        <v>24.363636363636363</v>
      </c>
      <c r="O63" s="328"/>
      <c r="P63" s="343"/>
      <c r="Q63" s="331" t="s">
        <v>1251</v>
      </c>
      <c r="R63" s="343"/>
      <c r="S63" s="331"/>
      <c r="T63" s="343"/>
      <c r="U63" s="328"/>
      <c r="V63" s="331" t="s">
        <v>1251</v>
      </c>
      <c r="W63" s="331">
        <v>13.299999999999999</v>
      </c>
      <c r="X63" s="328"/>
      <c r="Y63" s="328"/>
      <c r="Z63" s="343"/>
      <c r="AA63" s="328"/>
      <c r="AB63" s="343"/>
      <c r="AC63" s="328"/>
      <c r="AD63" s="328"/>
      <c r="AE63" s="331" t="s">
        <v>1251</v>
      </c>
      <c r="AF63" s="331" t="s">
        <v>1251</v>
      </c>
      <c r="AG63" s="330"/>
      <c r="AH63" s="328"/>
      <c r="AI63" s="331" t="s">
        <v>1251</v>
      </c>
      <c r="AJ63" s="328"/>
      <c r="AK63" s="328"/>
      <c r="AL63" s="328"/>
      <c r="AM63" s="328"/>
      <c r="AN63" s="331" t="s">
        <v>1251</v>
      </c>
      <c r="AO63" s="331" t="s">
        <v>1251</v>
      </c>
      <c r="AP63" s="338" t="s">
        <v>1251</v>
      </c>
      <c r="AQ63" s="328" t="s">
        <v>867</v>
      </c>
      <c r="AR63" s="329" t="s">
        <v>760</v>
      </c>
      <c r="AS63" s="329"/>
      <c r="AT63" s="329"/>
      <c r="AU63" s="329" t="s">
        <v>763</v>
      </c>
      <c r="AV63" s="329">
        <v>12</v>
      </c>
      <c r="AW63" s="329"/>
      <c r="AX63" s="329"/>
      <c r="AY63" s="329"/>
      <c r="AZ63" s="329" t="s">
        <v>760</v>
      </c>
      <c r="BA63" s="328"/>
      <c r="BB63" s="329">
        <v>0</v>
      </c>
      <c r="BC63" s="329">
        <v>0</v>
      </c>
      <c r="BD63" s="329">
        <v>0</v>
      </c>
      <c r="BE63" s="329">
        <v>0</v>
      </c>
      <c r="BF63" s="329">
        <v>0</v>
      </c>
      <c r="BG63" s="329">
        <v>0</v>
      </c>
      <c r="BH63" s="329">
        <v>0</v>
      </c>
      <c r="BI63" s="329">
        <v>0</v>
      </c>
      <c r="BJ63" s="329">
        <v>0</v>
      </c>
      <c r="BK63" s="329">
        <v>0</v>
      </c>
      <c r="BL63" s="329"/>
      <c r="BM63" s="329" t="s">
        <v>760</v>
      </c>
      <c r="BN63" s="329"/>
      <c r="BO63" s="329" t="s">
        <v>760</v>
      </c>
      <c r="BP63" s="329"/>
      <c r="BQ63" s="329">
        <v>12</v>
      </c>
      <c r="BR63" s="329"/>
      <c r="BS63" s="328"/>
      <c r="BT63" s="328"/>
      <c r="BU63" s="329"/>
      <c r="BV63" s="333" t="s">
        <v>760</v>
      </c>
      <c r="BW63" s="332" t="s">
        <v>794</v>
      </c>
      <c r="BX63" s="324" t="s">
        <v>1306</v>
      </c>
      <c r="BY63" s="335" t="s">
        <v>995</v>
      </c>
    </row>
    <row r="64" spans="1:104" ht="14" x14ac:dyDescent="0.15">
      <c r="A64" s="325">
        <v>4581</v>
      </c>
      <c r="B64" s="326">
        <v>42291</v>
      </c>
      <c r="C64" s="327" t="s">
        <v>605</v>
      </c>
      <c r="D64" s="328" t="s">
        <v>100</v>
      </c>
      <c r="E64" s="328"/>
      <c r="F64" s="328" t="s">
        <v>1212</v>
      </c>
      <c r="G64" s="326">
        <v>42185</v>
      </c>
      <c r="H64" s="329" t="s">
        <v>760</v>
      </c>
      <c r="I64" s="329" t="s">
        <v>1013</v>
      </c>
      <c r="J64" s="329"/>
      <c r="K64" s="328" t="s">
        <v>1014</v>
      </c>
      <c r="L64" s="328" t="s">
        <v>1126</v>
      </c>
      <c r="M64" s="331">
        <v>144.69999999999999</v>
      </c>
      <c r="N64" s="331">
        <v>31.099999999999998</v>
      </c>
      <c r="O64" s="328"/>
      <c r="P64" s="328"/>
      <c r="Q64" s="331" t="s">
        <v>1251</v>
      </c>
      <c r="R64" s="328"/>
      <c r="S64" s="331"/>
      <c r="T64" s="328"/>
      <c r="U64" s="328"/>
      <c r="V64" s="331" t="s">
        <v>1251</v>
      </c>
      <c r="W64" s="331">
        <v>17.100000000000001</v>
      </c>
      <c r="X64" s="328"/>
      <c r="Y64" s="328"/>
      <c r="Z64" s="328"/>
      <c r="AA64" s="328"/>
      <c r="AB64" s="328"/>
      <c r="AC64" s="328"/>
      <c r="AD64" s="328"/>
      <c r="AE64" s="331" t="s">
        <v>1251</v>
      </c>
      <c r="AF64" s="331" t="s">
        <v>1251</v>
      </c>
      <c r="AG64" s="328"/>
      <c r="AH64" s="328"/>
      <c r="AI64" s="331" t="s">
        <v>1251</v>
      </c>
      <c r="AJ64" s="328"/>
      <c r="AK64" s="328"/>
      <c r="AL64" s="328"/>
      <c r="AM64" s="328"/>
      <c r="AN64" s="331" t="s">
        <v>1251</v>
      </c>
      <c r="AO64" s="331" t="s">
        <v>1251</v>
      </c>
      <c r="AP64" s="331" t="s">
        <v>1251</v>
      </c>
      <c r="AQ64" s="328" t="s">
        <v>867</v>
      </c>
      <c r="AR64" s="329" t="s">
        <v>760</v>
      </c>
      <c r="AS64" s="329"/>
      <c r="AT64" s="329"/>
      <c r="AU64" s="329" t="s">
        <v>763</v>
      </c>
      <c r="AV64" s="329">
        <v>12</v>
      </c>
      <c r="AW64" s="329"/>
      <c r="AX64" s="329"/>
      <c r="AY64" s="329"/>
      <c r="AZ64" s="329" t="s">
        <v>760</v>
      </c>
      <c r="BA64" s="328"/>
      <c r="BB64" s="329">
        <v>0</v>
      </c>
      <c r="BC64" s="329">
        <v>0</v>
      </c>
      <c r="BD64" s="329">
        <v>0</v>
      </c>
      <c r="BE64" s="329">
        <v>0</v>
      </c>
      <c r="BF64" s="329">
        <v>0</v>
      </c>
      <c r="BG64" s="329">
        <v>0</v>
      </c>
      <c r="BH64" s="329">
        <v>0</v>
      </c>
      <c r="BI64" s="329">
        <v>0</v>
      </c>
      <c r="BJ64" s="329">
        <v>0</v>
      </c>
      <c r="BK64" s="329">
        <v>0</v>
      </c>
      <c r="BL64" s="329"/>
      <c r="BM64" s="329" t="s">
        <v>760</v>
      </c>
      <c r="BN64" s="329"/>
      <c r="BO64" s="329" t="s">
        <v>760</v>
      </c>
      <c r="BP64" s="329"/>
      <c r="BQ64" s="329"/>
      <c r="BR64" s="329"/>
      <c r="BS64" s="332"/>
      <c r="BT64" s="332"/>
      <c r="BU64" s="333"/>
      <c r="BV64" s="333" t="s">
        <v>760</v>
      </c>
      <c r="BW64" s="328" t="s">
        <v>1016</v>
      </c>
      <c r="BX64" s="324" t="s">
        <v>1307</v>
      </c>
      <c r="BY64" s="335" t="s">
        <v>995</v>
      </c>
    </row>
    <row r="65" spans="1:104" ht="14" x14ac:dyDescent="0.15">
      <c r="A65" s="325">
        <v>5567</v>
      </c>
      <c r="B65" s="326">
        <v>42291</v>
      </c>
      <c r="C65" s="327" t="s">
        <v>605</v>
      </c>
      <c r="D65" s="328" t="s">
        <v>100</v>
      </c>
      <c r="E65" s="328"/>
      <c r="F65" s="328" t="s">
        <v>453</v>
      </c>
      <c r="G65" s="326">
        <v>42185</v>
      </c>
      <c r="H65" s="329" t="s">
        <v>711</v>
      </c>
      <c r="I65" s="329" t="s">
        <v>760</v>
      </c>
      <c r="J65" s="329"/>
      <c r="K65" s="328" t="s">
        <v>40</v>
      </c>
      <c r="L65" s="328" t="s">
        <v>1157</v>
      </c>
      <c r="M65" s="331">
        <v>122.49999999999999</v>
      </c>
      <c r="N65" s="338">
        <v>29.7</v>
      </c>
      <c r="O65" s="330"/>
      <c r="P65" s="330"/>
      <c r="Q65" s="331" t="s">
        <v>1251</v>
      </c>
      <c r="R65" s="328"/>
      <c r="S65" s="331"/>
      <c r="T65" s="330"/>
      <c r="U65" s="330"/>
      <c r="V65" s="338" t="s">
        <v>1251</v>
      </c>
      <c r="W65" s="338">
        <v>20.254545454545454</v>
      </c>
      <c r="X65" s="330"/>
      <c r="Y65" s="330"/>
      <c r="Z65" s="330"/>
      <c r="AA65" s="330"/>
      <c r="AB65" s="330"/>
      <c r="AC65" s="330"/>
      <c r="AD65" s="330"/>
      <c r="AE65" s="338" t="s">
        <v>1251</v>
      </c>
      <c r="AF65" s="338" t="s">
        <v>1251</v>
      </c>
      <c r="AG65" s="330"/>
      <c r="AH65" s="330"/>
      <c r="AI65" s="338">
        <v>21.154545454545453</v>
      </c>
      <c r="AJ65" s="330"/>
      <c r="AK65" s="330"/>
      <c r="AL65" s="330"/>
      <c r="AM65" s="330"/>
      <c r="AN65" s="338" t="s">
        <v>1251</v>
      </c>
      <c r="AO65" s="338" t="s">
        <v>1251</v>
      </c>
      <c r="AP65" s="338" t="s">
        <v>1251</v>
      </c>
      <c r="AQ65" s="330" t="s">
        <v>458</v>
      </c>
      <c r="AR65" s="329" t="s">
        <v>760</v>
      </c>
      <c r="AS65" s="329"/>
      <c r="AT65" s="329"/>
      <c r="AU65" s="329" t="s">
        <v>763</v>
      </c>
      <c r="AV65" s="329">
        <v>12</v>
      </c>
      <c r="AW65" s="329"/>
      <c r="AX65" s="329"/>
      <c r="AY65" s="329"/>
      <c r="AZ65" s="329" t="s">
        <v>760</v>
      </c>
      <c r="BA65" s="328"/>
      <c r="BB65" s="329">
        <v>0</v>
      </c>
      <c r="BC65" s="329">
        <v>0</v>
      </c>
      <c r="BD65" s="329">
        <v>0</v>
      </c>
      <c r="BE65" s="329">
        <v>0</v>
      </c>
      <c r="BF65" s="329">
        <v>0</v>
      </c>
      <c r="BG65" s="329">
        <v>0</v>
      </c>
      <c r="BH65" s="329">
        <v>0</v>
      </c>
      <c r="BI65" s="329">
        <v>0</v>
      </c>
      <c r="BJ65" s="329">
        <v>0</v>
      </c>
      <c r="BK65" s="329">
        <v>0</v>
      </c>
      <c r="BL65" s="329"/>
      <c r="BM65" s="329" t="s">
        <v>760</v>
      </c>
      <c r="BN65" s="329"/>
      <c r="BO65" s="329" t="s">
        <v>760</v>
      </c>
      <c r="BP65" s="329"/>
      <c r="BQ65" s="329"/>
      <c r="BR65" s="329"/>
      <c r="BS65" s="334"/>
      <c r="BT65" s="334"/>
      <c r="BU65" s="329"/>
      <c r="BV65" s="333" t="s">
        <v>760</v>
      </c>
      <c r="BW65" s="328" t="s">
        <v>794</v>
      </c>
      <c r="BX65" s="324" t="s">
        <v>1308</v>
      </c>
      <c r="BY65" s="335" t="s">
        <v>995</v>
      </c>
    </row>
    <row r="66" spans="1:104" ht="14" x14ac:dyDescent="0.15">
      <c r="A66" s="325">
        <v>2698</v>
      </c>
      <c r="B66" s="326">
        <v>42291</v>
      </c>
      <c r="C66" s="327" t="s">
        <v>605</v>
      </c>
      <c r="D66" s="328" t="s">
        <v>100</v>
      </c>
      <c r="E66" s="328"/>
      <c r="F66" s="328" t="s">
        <v>453</v>
      </c>
      <c r="G66" s="326">
        <v>42263</v>
      </c>
      <c r="H66" s="329" t="s">
        <v>711</v>
      </c>
      <c r="I66" s="329" t="s">
        <v>760</v>
      </c>
      <c r="J66" s="329"/>
      <c r="K66" s="328" t="s">
        <v>88</v>
      </c>
      <c r="L66" s="328" t="s">
        <v>604</v>
      </c>
      <c r="M66" s="331">
        <v>183.41818181818181</v>
      </c>
      <c r="N66" s="331">
        <v>36.609090909090909</v>
      </c>
      <c r="O66" s="328"/>
      <c r="P66" s="328"/>
      <c r="Q66" s="331" t="s">
        <v>1251</v>
      </c>
      <c r="R66" s="328"/>
      <c r="S66" s="331"/>
      <c r="T66" s="328"/>
      <c r="U66" s="328"/>
      <c r="V66" s="331" t="s">
        <v>1251</v>
      </c>
      <c r="W66" s="331">
        <v>18.054545454545451</v>
      </c>
      <c r="X66" s="328"/>
      <c r="Y66" s="328"/>
      <c r="Z66" s="328"/>
      <c r="AA66" s="328"/>
      <c r="AB66" s="328"/>
      <c r="AC66" s="328"/>
      <c r="AD66" s="328"/>
      <c r="AE66" s="331" t="s">
        <v>1251</v>
      </c>
      <c r="AF66" s="331" t="s">
        <v>1251</v>
      </c>
      <c r="AG66" s="328"/>
      <c r="AH66" s="328"/>
      <c r="AI66" s="331">
        <v>25.836363636363636</v>
      </c>
      <c r="AJ66" s="328"/>
      <c r="AK66" s="328"/>
      <c r="AL66" s="328"/>
      <c r="AM66" s="328"/>
      <c r="AN66" s="331" t="s">
        <v>1251</v>
      </c>
      <c r="AO66" s="331" t="s">
        <v>1251</v>
      </c>
      <c r="AP66" s="331" t="s">
        <v>1251</v>
      </c>
      <c r="AQ66" s="328" t="s">
        <v>458</v>
      </c>
      <c r="AR66" s="329" t="s">
        <v>760</v>
      </c>
      <c r="AS66" s="329"/>
      <c r="AT66" s="329"/>
      <c r="AU66" s="329" t="s">
        <v>763</v>
      </c>
      <c r="AV66" s="333">
        <v>12</v>
      </c>
      <c r="AW66" s="333"/>
      <c r="AX66" s="333"/>
      <c r="AY66" s="333"/>
      <c r="AZ66" s="329" t="s">
        <v>760</v>
      </c>
      <c r="BA66" s="328"/>
      <c r="BB66" s="329">
        <v>0</v>
      </c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/>
      <c r="BM66" s="329" t="s">
        <v>760</v>
      </c>
      <c r="BN66" s="329"/>
      <c r="BO66" s="329" t="s">
        <v>760</v>
      </c>
      <c r="BP66" s="329"/>
      <c r="BQ66" s="329"/>
      <c r="BR66" s="329"/>
      <c r="BS66" s="334" t="s">
        <v>1169</v>
      </c>
      <c r="BT66" s="334" t="s">
        <v>334</v>
      </c>
      <c r="BU66" s="329">
        <v>50</v>
      </c>
      <c r="BV66" s="333" t="s">
        <v>760</v>
      </c>
      <c r="BW66" s="330"/>
      <c r="BX66" s="324" t="s">
        <v>1309</v>
      </c>
      <c r="BY66" s="335" t="s">
        <v>993</v>
      </c>
    </row>
    <row r="67" spans="1:104" ht="14" x14ac:dyDescent="0.15">
      <c r="A67" s="325">
        <v>5962</v>
      </c>
      <c r="B67" s="326">
        <v>42293</v>
      </c>
      <c r="C67" s="327" t="s">
        <v>605</v>
      </c>
      <c r="D67" s="328" t="s">
        <v>100</v>
      </c>
      <c r="E67" s="328"/>
      <c r="F67" s="328" t="s">
        <v>453</v>
      </c>
      <c r="G67" s="326">
        <v>42285</v>
      </c>
      <c r="H67" s="329" t="s">
        <v>711</v>
      </c>
      <c r="I67" s="329" t="s">
        <v>760</v>
      </c>
      <c r="J67" s="329"/>
      <c r="K67" s="328" t="s">
        <v>95</v>
      </c>
      <c r="L67" s="328" t="s">
        <v>1180</v>
      </c>
      <c r="M67" s="331">
        <v>110</v>
      </c>
      <c r="N67" s="331">
        <v>34.299999999999997</v>
      </c>
      <c r="O67" s="328"/>
      <c r="P67" s="328"/>
      <c r="Q67" s="331" t="s">
        <v>1251</v>
      </c>
      <c r="R67" s="328"/>
      <c r="S67" s="331"/>
      <c r="T67" s="328"/>
      <c r="U67" s="328"/>
      <c r="V67" s="331" t="s">
        <v>1251</v>
      </c>
      <c r="W67" s="331">
        <v>23.9</v>
      </c>
      <c r="X67" s="328"/>
      <c r="Y67" s="328"/>
      <c r="Z67" s="328"/>
      <c r="AA67" s="328"/>
      <c r="AB67" s="328"/>
      <c r="AC67" s="328"/>
      <c r="AD67" s="328"/>
      <c r="AE67" s="331" t="s">
        <v>1251</v>
      </c>
      <c r="AF67" s="331" t="s">
        <v>1251</v>
      </c>
      <c r="AG67" s="328"/>
      <c r="AH67" s="328"/>
      <c r="AI67" s="331">
        <v>25</v>
      </c>
      <c r="AJ67" s="328"/>
      <c r="AK67" s="328"/>
      <c r="AL67" s="328"/>
      <c r="AM67" s="328"/>
      <c r="AN67" s="331" t="s">
        <v>1251</v>
      </c>
      <c r="AO67" s="331" t="s">
        <v>1251</v>
      </c>
      <c r="AP67" s="331" t="s">
        <v>1251</v>
      </c>
      <c r="AQ67" s="328" t="s">
        <v>458</v>
      </c>
      <c r="AR67" s="329" t="s">
        <v>760</v>
      </c>
      <c r="AS67" s="329"/>
      <c r="AT67" s="329"/>
      <c r="AU67" s="329" t="s">
        <v>763</v>
      </c>
      <c r="AV67" s="329">
        <v>12</v>
      </c>
      <c r="AW67" s="329"/>
      <c r="AX67" s="329"/>
      <c r="AY67" s="329"/>
      <c r="AZ67" s="329" t="s">
        <v>1152</v>
      </c>
      <c r="BA67" s="328"/>
      <c r="BB67" s="329">
        <v>0</v>
      </c>
      <c r="BC67" s="329">
        <v>0</v>
      </c>
      <c r="BD67" s="329">
        <v>10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/>
      <c r="BM67" s="329" t="s">
        <v>760</v>
      </c>
      <c r="BN67" s="329"/>
      <c r="BO67" s="329" t="s">
        <v>760</v>
      </c>
      <c r="BP67" s="329"/>
      <c r="BQ67" s="329"/>
      <c r="BR67" s="383"/>
      <c r="BS67" s="334"/>
      <c r="BT67" s="334"/>
      <c r="BU67" s="329"/>
      <c r="BV67" s="333" t="s">
        <v>760</v>
      </c>
      <c r="BW67" s="334" t="s">
        <v>794</v>
      </c>
      <c r="BX67" s="324" t="s">
        <v>1310</v>
      </c>
      <c r="BY67" s="335" t="s">
        <v>1139</v>
      </c>
    </row>
    <row r="68" spans="1:104" ht="14" x14ac:dyDescent="0.15">
      <c r="A68" s="325">
        <v>5912</v>
      </c>
      <c r="B68" s="326">
        <v>42292</v>
      </c>
      <c r="C68" s="327" t="s">
        <v>605</v>
      </c>
      <c r="D68" s="328" t="s">
        <v>100</v>
      </c>
      <c r="E68" s="328"/>
      <c r="F68" s="328" t="s">
        <v>453</v>
      </c>
      <c r="G68" s="326">
        <v>42290</v>
      </c>
      <c r="H68" s="329" t="s">
        <v>711</v>
      </c>
      <c r="I68" s="329" t="s">
        <v>760</v>
      </c>
      <c r="J68" s="329"/>
      <c r="K68" s="328" t="s">
        <v>1189</v>
      </c>
      <c r="L68" s="328" t="s">
        <v>1190</v>
      </c>
      <c r="M68" s="331">
        <v>92.572727272727263</v>
      </c>
      <c r="N68" s="331">
        <v>25.872727272727271</v>
      </c>
      <c r="O68" s="328"/>
      <c r="P68" s="328"/>
      <c r="Q68" s="331" t="s">
        <v>1251</v>
      </c>
      <c r="R68" s="328"/>
      <c r="S68" s="331"/>
      <c r="T68" s="328"/>
      <c r="U68" s="328"/>
      <c r="V68" s="331" t="s">
        <v>1251</v>
      </c>
      <c r="W68" s="331">
        <v>16.536363636363635</v>
      </c>
      <c r="X68" s="328"/>
      <c r="Y68" s="328"/>
      <c r="Z68" s="328"/>
      <c r="AA68" s="328"/>
      <c r="AB68" s="328"/>
      <c r="AC68" s="328"/>
      <c r="AD68" s="328"/>
      <c r="AE68" s="331" t="s">
        <v>1251</v>
      </c>
      <c r="AF68" s="331" t="s">
        <v>1251</v>
      </c>
      <c r="AG68" s="328"/>
      <c r="AH68" s="328"/>
      <c r="AI68" s="331">
        <v>17.445454545454545</v>
      </c>
      <c r="AJ68" s="328"/>
      <c r="AK68" s="328"/>
      <c r="AL68" s="328"/>
      <c r="AM68" s="328"/>
      <c r="AN68" s="331" t="s">
        <v>1251</v>
      </c>
      <c r="AO68" s="331" t="s">
        <v>1251</v>
      </c>
      <c r="AP68" s="331" t="s">
        <v>1251</v>
      </c>
      <c r="AQ68" s="328" t="s">
        <v>458</v>
      </c>
      <c r="AR68" s="329" t="s">
        <v>760</v>
      </c>
      <c r="AS68" s="329"/>
      <c r="AT68" s="329"/>
      <c r="AU68" s="329" t="s">
        <v>763</v>
      </c>
      <c r="AV68" s="333">
        <v>12</v>
      </c>
      <c r="AW68" s="333"/>
      <c r="AX68" s="333"/>
      <c r="AY68" s="333"/>
      <c r="AZ68" s="329" t="s">
        <v>760</v>
      </c>
      <c r="BA68" s="329"/>
      <c r="BB68" s="329">
        <v>0</v>
      </c>
      <c r="BC68" s="329">
        <v>0</v>
      </c>
      <c r="BD68" s="329">
        <v>0</v>
      </c>
      <c r="BE68" s="329">
        <v>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33"/>
      <c r="BM68" s="329" t="s">
        <v>760</v>
      </c>
      <c r="BN68" s="329"/>
      <c r="BO68" s="329" t="s">
        <v>760</v>
      </c>
      <c r="BP68" s="329">
        <v>71.819999999999993</v>
      </c>
      <c r="BQ68" s="329"/>
      <c r="BR68" s="329"/>
      <c r="BS68" s="328"/>
      <c r="BT68" s="328"/>
      <c r="BU68" s="329"/>
      <c r="BV68" s="333" t="s">
        <v>760</v>
      </c>
      <c r="BW68" s="330" t="s">
        <v>1191</v>
      </c>
      <c r="BX68" s="324" t="s">
        <v>1311</v>
      </c>
      <c r="BY68" s="335" t="s">
        <v>1139</v>
      </c>
    </row>
    <row r="69" spans="1:104" ht="14" x14ac:dyDescent="0.15">
      <c r="A69" s="325">
        <v>5048</v>
      </c>
      <c r="B69" s="326">
        <v>42291</v>
      </c>
      <c r="C69" s="327" t="s">
        <v>605</v>
      </c>
      <c r="D69" s="328" t="s">
        <v>100</v>
      </c>
      <c r="E69" s="328"/>
      <c r="F69" s="328" t="s">
        <v>603</v>
      </c>
      <c r="G69" s="382">
        <v>42187</v>
      </c>
      <c r="H69" s="329" t="s">
        <v>711</v>
      </c>
      <c r="I69" s="329" t="s">
        <v>760</v>
      </c>
      <c r="J69" s="329"/>
      <c r="K69" s="328" t="s">
        <v>36</v>
      </c>
      <c r="L69" s="328" t="s">
        <v>1150</v>
      </c>
      <c r="M69" s="346">
        <v>125.80909090909088</v>
      </c>
      <c r="N69" s="346">
        <v>17.772727272727273</v>
      </c>
      <c r="O69" s="328"/>
      <c r="P69" s="328"/>
      <c r="Q69" s="331" t="s">
        <v>1251</v>
      </c>
      <c r="R69" s="328"/>
      <c r="S69" s="331"/>
      <c r="T69" s="328"/>
      <c r="U69" s="328"/>
      <c r="V69" s="331" t="s">
        <v>1251</v>
      </c>
      <c r="W69" s="331" t="s">
        <v>1251</v>
      </c>
      <c r="X69" s="328"/>
      <c r="Y69" s="328"/>
      <c r="Z69" s="328"/>
      <c r="AA69" s="328"/>
      <c r="AB69" s="328"/>
      <c r="AC69" s="328"/>
      <c r="AD69" s="328"/>
      <c r="AE69" s="331" t="s">
        <v>1251</v>
      </c>
      <c r="AF69" s="331" t="s">
        <v>1251</v>
      </c>
      <c r="AG69" s="328"/>
      <c r="AH69" s="328"/>
      <c r="AI69" s="346" t="s">
        <v>1251</v>
      </c>
      <c r="AJ69" s="328"/>
      <c r="AK69" s="328"/>
      <c r="AL69" s="328"/>
      <c r="AM69" s="328"/>
      <c r="AN69" s="331">
        <v>43.918181818181814</v>
      </c>
      <c r="AO69" s="331" t="s">
        <v>1251</v>
      </c>
      <c r="AP69" s="331">
        <v>14.627272727272725</v>
      </c>
      <c r="AQ69" s="345" t="s">
        <v>717</v>
      </c>
      <c r="AR69" s="329" t="s">
        <v>760</v>
      </c>
      <c r="AS69" s="329"/>
      <c r="AT69" s="329"/>
      <c r="AU69" s="329" t="s">
        <v>763</v>
      </c>
      <c r="AV69" s="329">
        <v>12</v>
      </c>
      <c r="AW69" s="329"/>
      <c r="AX69" s="329"/>
      <c r="AY69" s="329"/>
      <c r="AZ69" s="329" t="s">
        <v>1152</v>
      </c>
      <c r="BA69" s="328"/>
      <c r="BB69" s="329">
        <v>0</v>
      </c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/>
      <c r="BM69" s="329" t="s">
        <v>760</v>
      </c>
      <c r="BN69" s="329">
        <v>24</v>
      </c>
      <c r="BO69" s="329" t="s">
        <v>760</v>
      </c>
      <c r="BP69" s="329"/>
      <c r="BQ69" s="329">
        <v>24</v>
      </c>
      <c r="BR69" s="329"/>
      <c r="BS69" s="332"/>
      <c r="BT69" s="332"/>
      <c r="BU69" s="333"/>
      <c r="BV69" s="333" t="s">
        <v>760</v>
      </c>
      <c r="BW69" s="334"/>
      <c r="BX69" s="324" t="s">
        <v>1312</v>
      </c>
      <c r="BY69" s="335" t="s">
        <v>995</v>
      </c>
    </row>
    <row r="70" spans="1:104" s="1" customFormat="1" ht="14" x14ac:dyDescent="0.15">
      <c r="A70" s="325">
        <v>2535</v>
      </c>
      <c r="B70" s="326">
        <v>42291</v>
      </c>
      <c r="C70" s="327" t="s">
        <v>605</v>
      </c>
      <c r="D70" s="328" t="s">
        <v>100</v>
      </c>
      <c r="E70" s="328"/>
      <c r="F70" s="328" t="s">
        <v>603</v>
      </c>
      <c r="G70" s="384">
        <v>42216</v>
      </c>
      <c r="H70" s="329" t="s">
        <v>711</v>
      </c>
      <c r="I70" s="329" t="s">
        <v>760</v>
      </c>
      <c r="J70" s="329"/>
      <c r="K70" s="328" t="s">
        <v>86</v>
      </c>
      <c r="L70" s="328" t="s">
        <v>1166</v>
      </c>
      <c r="M70" s="346">
        <v>130</v>
      </c>
      <c r="N70" s="331">
        <v>29</v>
      </c>
      <c r="O70" s="328"/>
      <c r="P70" s="328"/>
      <c r="Q70" s="331" t="s">
        <v>1251</v>
      </c>
      <c r="R70" s="328"/>
      <c r="S70" s="331"/>
      <c r="T70" s="328"/>
      <c r="U70" s="328"/>
      <c r="V70" s="331" t="s">
        <v>1251</v>
      </c>
      <c r="W70" s="331" t="s">
        <v>1251</v>
      </c>
      <c r="X70" s="328"/>
      <c r="Y70" s="328"/>
      <c r="Z70" s="328"/>
      <c r="AA70" s="328"/>
      <c r="AB70" s="328"/>
      <c r="AC70" s="328"/>
      <c r="AD70" s="328"/>
      <c r="AE70" s="331" t="s">
        <v>1251</v>
      </c>
      <c r="AF70" s="331" t="s">
        <v>1251</v>
      </c>
      <c r="AG70" s="328"/>
      <c r="AH70" s="328"/>
      <c r="AI70" s="331" t="s">
        <v>1251</v>
      </c>
      <c r="AJ70" s="328"/>
      <c r="AK70" s="328"/>
      <c r="AL70" s="328"/>
      <c r="AM70" s="328"/>
      <c r="AN70" s="331">
        <v>50</v>
      </c>
      <c r="AO70" s="331" t="s">
        <v>1251</v>
      </c>
      <c r="AP70" s="331">
        <v>20</v>
      </c>
      <c r="AQ70" s="328" t="s">
        <v>717</v>
      </c>
      <c r="AR70" s="329" t="s">
        <v>760</v>
      </c>
      <c r="AS70" s="329"/>
      <c r="AT70" s="329"/>
      <c r="AU70" s="329" t="s">
        <v>763</v>
      </c>
      <c r="AV70" s="329">
        <v>12</v>
      </c>
      <c r="AW70" s="329"/>
      <c r="AX70" s="329"/>
      <c r="AY70" s="329"/>
      <c r="AZ70" s="329" t="s">
        <v>760</v>
      </c>
      <c r="BA70" s="328"/>
      <c r="BB70" s="329">
        <v>0</v>
      </c>
      <c r="BC70" s="329">
        <v>0</v>
      </c>
      <c r="BD70" s="329">
        <v>0</v>
      </c>
      <c r="BE70" s="329">
        <v>22</v>
      </c>
      <c r="BF70" s="329">
        <v>0</v>
      </c>
      <c r="BG70" s="329">
        <v>0</v>
      </c>
      <c r="BH70" s="329">
        <v>0</v>
      </c>
      <c r="BI70" s="329">
        <v>0</v>
      </c>
      <c r="BJ70" s="329">
        <v>0</v>
      </c>
      <c r="BK70" s="329">
        <v>0</v>
      </c>
      <c r="BL70" s="329"/>
      <c r="BM70" s="329" t="s">
        <v>760</v>
      </c>
      <c r="BN70" s="329"/>
      <c r="BO70" s="329" t="s">
        <v>760</v>
      </c>
      <c r="BP70" s="329"/>
      <c r="BQ70" s="329"/>
      <c r="BR70" s="329"/>
      <c r="BS70" s="334"/>
      <c r="BT70" s="334"/>
      <c r="BU70" s="329"/>
      <c r="BV70" s="333" t="s">
        <v>760</v>
      </c>
      <c r="BW70" s="334" t="s">
        <v>794</v>
      </c>
      <c r="BX70" s="324" t="s">
        <v>1313</v>
      </c>
      <c r="BY70" s="335" t="s">
        <v>995</v>
      </c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</row>
    <row r="71" spans="1:104" s="1" customFormat="1" ht="14" x14ac:dyDescent="0.15">
      <c r="A71" s="325">
        <v>2701</v>
      </c>
      <c r="B71" s="326">
        <v>42291</v>
      </c>
      <c r="C71" s="327" t="s">
        <v>605</v>
      </c>
      <c r="D71" s="328" t="s">
        <v>100</v>
      </c>
      <c r="E71" s="328"/>
      <c r="F71" s="328" t="s">
        <v>603</v>
      </c>
      <c r="G71" s="384">
        <v>42263</v>
      </c>
      <c r="H71" s="329" t="s">
        <v>711</v>
      </c>
      <c r="I71" s="329" t="s">
        <v>760</v>
      </c>
      <c r="J71" s="329"/>
      <c r="K71" s="328" t="s">
        <v>88</v>
      </c>
      <c r="L71" s="328" t="s">
        <v>604</v>
      </c>
      <c r="M71" s="346">
        <v>183.41818181818181</v>
      </c>
      <c r="N71" s="331">
        <v>22.209090909090907</v>
      </c>
      <c r="O71" s="328"/>
      <c r="P71" s="328"/>
      <c r="Q71" s="331" t="s">
        <v>1251</v>
      </c>
      <c r="R71" s="328"/>
      <c r="S71" s="331"/>
      <c r="T71" s="328"/>
      <c r="U71" s="328"/>
      <c r="V71" s="331" t="s">
        <v>1251</v>
      </c>
      <c r="W71" s="331" t="s">
        <v>1251</v>
      </c>
      <c r="X71" s="328"/>
      <c r="Y71" s="328"/>
      <c r="Z71" s="328"/>
      <c r="AA71" s="328"/>
      <c r="AB71" s="328"/>
      <c r="AC71" s="328"/>
      <c r="AD71" s="328"/>
      <c r="AE71" s="331" t="s">
        <v>1251</v>
      </c>
      <c r="AF71" s="331" t="s">
        <v>1251</v>
      </c>
      <c r="AG71" s="328"/>
      <c r="AH71" s="328"/>
      <c r="AI71" s="331" t="s">
        <v>1251</v>
      </c>
      <c r="AJ71" s="328"/>
      <c r="AK71" s="328"/>
      <c r="AL71" s="328"/>
      <c r="AM71" s="328"/>
      <c r="AN71" s="331">
        <v>44.532727272727264</v>
      </c>
      <c r="AO71" s="331" t="s">
        <v>1251</v>
      </c>
      <c r="AP71" s="331">
        <v>14.83272727272727</v>
      </c>
      <c r="AQ71" s="328" t="s">
        <v>717</v>
      </c>
      <c r="AR71" s="329" t="s">
        <v>760</v>
      </c>
      <c r="AS71" s="329"/>
      <c r="AT71" s="329"/>
      <c r="AU71" s="329" t="s">
        <v>763</v>
      </c>
      <c r="AV71" s="329">
        <v>12</v>
      </c>
      <c r="AW71" s="329"/>
      <c r="AX71" s="329"/>
      <c r="AY71" s="329"/>
      <c r="AZ71" s="333" t="s">
        <v>760</v>
      </c>
      <c r="BA71" s="330"/>
      <c r="BB71" s="333">
        <v>0</v>
      </c>
      <c r="BC71" s="329">
        <v>0</v>
      </c>
      <c r="BD71" s="333">
        <v>0</v>
      </c>
      <c r="BE71" s="333">
        <v>0</v>
      </c>
      <c r="BF71" s="333">
        <v>0</v>
      </c>
      <c r="BG71" s="333">
        <v>0</v>
      </c>
      <c r="BH71" s="333">
        <v>0</v>
      </c>
      <c r="BI71" s="333">
        <v>0</v>
      </c>
      <c r="BJ71" s="329">
        <v>0</v>
      </c>
      <c r="BK71" s="329">
        <v>0</v>
      </c>
      <c r="BL71" s="333"/>
      <c r="BM71" s="333" t="s">
        <v>760</v>
      </c>
      <c r="BN71" s="333"/>
      <c r="BO71" s="329" t="s">
        <v>760</v>
      </c>
      <c r="BP71" s="333"/>
      <c r="BQ71" s="333"/>
      <c r="BR71" s="333"/>
      <c r="BS71" s="332" t="s">
        <v>1169</v>
      </c>
      <c r="BT71" s="332" t="s">
        <v>334</v>
      </c>
      <c r="BU71" s="333">
        <v>50</v>
      </c>
      <c r="BV71" s="333" t="s">
        <v>760</v>
      </c>
      <c r="BW71" s="332"/>
      <c r="BX71" s="324" t="s">
        <v>1314</v>
      </c>
      <c r="BY71" s="335" t="s">
        <v>993</v>
      </c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</row>
    <row r="72" spans="1:104" s="1" customFormat="1" ht="14" x14ac:dyDescent="0.15">
      <c r="A72" s="325">
        <v>5339</v>
      </c>
      <c r="B72" s="326">
        <v>42292</v>
      </c>
      <c r="C72" s="327" t="s">
        <v>605</v>
      </c>
      <c r="D72" s="328" t="s">
        <v>100</v>
      </c>
      <c r="E72" s="328"/>
      <c r="F72" s="328" t="s">
        <v>603</v>
      </c>
      <c r="G72" s="382">
        <v>42291</v>
      </c>
      <c r="H72" s="329" t="s">
        <v>711</v>
      </c>
      <c r="I72" s="329" t="s">
        <v>760</v>
      </c>
      <c r="J72" s="329"/>
      <c r="K72" s="328" t="s">
        <v>93</v>
      </c>
      <c r="L72" s="328" t="s">
        <v>1176</v>
      </c>
      <c r="M72" s="346">
        <v>122.69090909090909</v>
      </c>
      <c r="N72" s="331">
        <v>17.399999999999999</v>
      </c>
      <c r="O72" s="328"/>
      <c r="P72" s="328"/>
      <c r="Q72" s="331" t="s">
        <v>1251</v>
      </c>
      <c r="R72" s="328"/>
      <c r="S72" s="331"/>
      <c r="T72" s="328"/>
      <c r="U72" s="328"/>
      <c r="V72" s="331" t="s">
        <v>1251</v>
      </c>
      <c r="W72" s="331" t="s">
        <v>1251</v>
      </c>
      <c r="X72" s="328"/>
      <c r="Y72" s="328"/>
      <c r="Z72" s="328"/>
      <c r="AA72" s="328"/>
      <c r="AB72" s="328"/>
      <c r="AC72" s="328"/>
      <c r="AD72" s="328"/>
      <c r="AE72" s="331" t="s">
        <v>1251</v>
      </c>
      <c r="AF72" s="331" t="s">
        <v>1251</v>
      </c>
      <c r="AG72" s="328"/>
      <c r="AH72" s="328"/>
      <c r="AI72" s="331" t="s">
        <v>1251</v>
      </c>
      <c r="AJ72" s="328"/>
      <c r="AK72" s="328"/>
      <c r="AL72" s="328"/>
      <c r="AM72" s="328"/>
      <c r="AN72" s="331">
        <v>43.918181818181814</v>
      </c>
      <c r="AO72" s="331" t="s">
        <v>1251</v>
      </c>
      <c r="AP72" s="331">
        <v>14.627272727272725</v>
      </c>
      <c r="AQ72" s="328" t="s">
        <v>717</v>
      </c>
      <c r="AR72" s="329" t="s">
        <v>760</v>
      </c>
      <c r="AS72" s="329"/>
      <c r="AT72" s="329"/>
      <c r="AU72" s="329" t="s">
        <v>763</v>
      </c>
      <c r="AV72" s="329">
        <v>12</v>
      </c>
      <c r="AW72" s="329"/>
      <c r="AX72" s="329"/>
      <c r="AY72" s="329"/>
      <c r="AZ72" s="329" t="s">
        <v>1152</v>
      </c>
      <c r="BA72" s="328"/>
      <c r="BB72" s="329">
        <v>0</v>
      </c>
      <c r="BC72" s="329">
        <v>0</v>
      </c>
      <c r="BD72" s="329">
        <v>0</v>
      </c>
      <c r="BE72" s="329">
        <v>0</v>
      </c>
      <c r="BF72" s="329">
        <v>0</v>
      </c>
      <c r="BG72" s="329">
        <v>0</v>
      </c>
      <c r="BH72" s="329">
        <v>0</v>
      </c>
      <c r="BI72" s="329">
        <v>0</v>
      </c>
      <c r="BJ72" s="329">
        <v>0</v>
      </c>
      <c r="BK72" s="329">
        <v>0</v>
      </c>
      <c r="BL72" s="329"/>
      <c r="BM72" s="329" t="s">
        <v>760</v>
      </c>
      <c r="BN72" s="329">
        <v>24</v>
      </c>
      <c r="BO72" s="329" t="s">
        <v>760</v>
      </c>
      <c r="BP72" s="329"/>
      <c r="BQ72" s="329">
        <v>24</v>
      </c>
      <c r="BR72" s="329"/>
      <c r="BS72" s="334"/>
      <c r="BT72" s="334"/>
      <c r="BU72" s="329"/>
      <c r="BV72" s="333" t="s">
        <v>760</v>
      </c>
      <c r="BW72" s="334"/>
      <c r="BX72" s="324" t="s">
        <v>1315</v>
      </c>
      <c r="BY72" s="335" t="s">
        <v>993</v>
      </c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</row>
    <row r="73" spans="1:104" s="1" customFormat="1" ht="14" x14ac:dyDescent="0.15">
      <c r="A73" s="325">
        <v>5629</v>
      </c>
      <c r="B73" s="326">
        <v>42292</v>
      </c>
      <c r="C73" s="327" t="s">
        <v>605</v>
      </c>
      <c r="D73" s="328" t="s">
        <v>100</v>
      </c>
      <c r="E73" s="328"/>
      <c r="F73" s="328" t="s">
        <v>603</v>
      </c>
      <c r="G73" s="382">
        <v>42184</v>
      </c>
      <c r="H73" s="329" t="s">
        <v>711</v>
      </c>
      <c r="I73" s="329" t="s">
        <v>760</v>
      </c>
      <c r="J73" s="329"/>
      <c r="K73" s="328" t="s">
        <v>94</v>
      </c>
      <c r="L73" s="328" t="s">
        <v>1178</v>
      </c>
      <c r="M73" s="346">
        <v>180.28181818181818</v>
      </c>
      <c r="N73" s="331">
        <v>23.672727272727268</v>
      </c>
      <c r="O73" s="328"/>
      <c r="P73" s="328"/>
      <c r="Q73" s="331" t="s">
        <v>1251</v>
      </c>
      <c r="R73" s="328"/>
      <c r="S73" s="331"/>
      <c r="T73" s="328"/>
      <c r="U73" s="328"/>
      <c r="V73" s="331" t="s">
        <v>1251</v>
      </c>
      <c r="W73" s="331" t="s">
        <v>1251</v>
      </c>
      <c r="X73" s="328"/>
      <c r="Y73" s="328"/>
      <c r="Z73" s="328"/>
      <c r="AA73" s="328"/>
      <c r="AB73" s="328"/>
      <c r="AC73" s="328"/>
      <c r="AD73" s="328"/>
      <c r="AE73" s="331" t="s">
        <v>1251</v>
      </c>
      <c r="AF73" s="331" t="s">
        <v>1251</v>
      </c>
      <c r="AG73" s="328"/>
      <c r="AH73" s="328"/>
      <c r="AI73" s="331" t="s">
        <v>1251</v>
      </c>
      <c r="AJ73" s="328"/>
      <c r="AK73" s="328"/>
      <c r="AL73" s="328"/>
      <c r="AM73" s="328"/>
      <c r="AN73" s="331">
        <v>44.172727272727272</v>
      </c>
      <c r="AO73" s="331" t="s">
        <v>1251</v>
      </c>
      <c r="AP73" s="331">
        <v>14.59090909090909</v>
      </c>
      <c r="AQ73" s="328" t="s">
        <v>717</v>
      </c>
      <c r="AR73" s="329" t="s">
        <v>760</v>
      </c>
      <c r="AS73" s="329"/>
      <c r="AT73" s="329"/>
      <c r="AU73" s="329" t="s">
        <v>763</v>
      </c>
      <c r="AV73" s="329">
        <v>12</v>
      </c>
      <c r="AW73" s="329"/>
      <c r="AX73" s="329"/>
      <c r="AY73" s="329"/>
      <c r="AZ73" s="329" t="s">
        <v>1152</v>
      </c>
      <c r="BA73" s="328"/>
      <c r="BB73" s="329">
        <v>0</v>
      </c>
      <c r="BC73" s="329">
        <v>0</v>
      </c>
      <c r="BD73" s="329">
        <v>23.17</v>
      </c>
      <c r="BE73" s="329">
        <v>0</v>
      </c>
      <c r="BF73" s="329">
        <v>0</v>
      </c>
      <c r="BG73" s="329">
        <v>0</v>
      </c>
      <c r="BH73" s="329">
        <v>0</v>
      </c>
      <c r="BI73" s="329">
        <v>0</v>
      </c>
      <c r="BJ73" s="329">
        <v>0</v>
      </c>
      <c r="BK73" s="329">
        <v>0</v>
      </c>
      <c r="BL73" s="329"/>
      <c r="BM73" s="329" t="s">
        <v>760</v>
      </c>
      <c r="BN73" s="329"/>
      <c r="BO73" s="329" t="s">
        <v>760</v>
      </c>
      <c r="BP73" s="329"/>
      <c r="BQ73" s="329"/>
      <c r="BR73" s="329"/>
      <c r="BS73" s="334"/>
      <c r="BT73" s="332"/>
      <c r="BU73" s="329"/>
      <c r="BV73" s="333" t="s">
        <v>760</v>
      </c>
      <c r="BW73" s="334"/>
      <c r="BX73" s="337" t="s">
        <v>1265</v>
      </c>
      <c r="BY73" s="335" t="s">
        <v>995</v>
      </c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</row>
    <row r="74" spans="1:104" ht="14" x14ac:dyDescent="0.15">
      <c r="A74" s="325">
        <v>4962</v>
      </c>
      <c r="B74" s="326">
        <v>42291</v>
      </c>
      <c r="C74" s="327" t="s">
        <v>605</v>
      </c>
      <c r="D74" s="328" t="s">
        <v>100</v>
      </c>
      <c r="E74" s="328"/>
      <c r="F74" s="328" t="s">
        <v>603</v>
      </c>
      <c r="G74" s="382">
        <v>42185</v>
      </c>
      <c r="H74" s="329" t="s">
        <v>711</v>
      </c>
      <c r="I74" s="329" t="s">
        <v>760</v>
      </c>
      <c r="J74" s="329"/>
      <c r="K74" s="328" t="s">
        <v>609</v>
      </c>
      <c r="L74" s="328" t="s">
        <v>815</v>
      </c>
      <c r="M74" s="331">
        <v>181.79</v>
      </c>
      <c r="N74" s="331">
        <v>18.12</v>
      </c>
      <c r="O74" s="328"/>
      <c r="P74" s="328"/>
      <c r="Q74" s="331" t="s">
        <v>1251</v>
      </c>
      <c r="R74" s="328"/>
      <c r="S74" s="331"/>
      <c r="T74" s="328"/>
      <c r="U74" s="328"/>
      <c r="V74" s="331" t="s">
        <v>1251</v>
      </c>
      <c r="W74" s="331" t="s">
        <v>1251</v>
      </c>
      <c r="X74" s="328"/>
      <c r="Y74" s="328"/>
      <c r="Z74" s="328"/>
      <c r="AA74" s="328"/>
      <c r="AB74" s="328"/>
      <c r="AC74" s="328"/>
      <c r="AD74" s="328"/>
      <c r="AE74" s="331" t="s">
        <v>1251</v>
      </c>
      <c r="AF74" s="331" t="s">
        <v>1251</v>
      </c>
      <c r="AG74" s="328"/>
      <c r="AH74" s="328"/>
      <c r="AI74" s="331" t="s">
        <v>1251</v>
      </c>
      <c r="AJ74" s="328"/>
      <c r="AK74" s="328"/>
      <c r="AL74" s="328"/>
      <c r="AM74" s="328"/>
      <c r="AN74" s="331">
        <v>43.927272727272722</v>
      </c>
      <c r="AO74" s="331" t="s">
        <v>1251</v>
      </c>
      <c r="AP74" s="331">
        <v>14.627272727272725</v>
      </c>
      <c r="AQ74" s="328" t="s">
        <v>717</v>
      </c>
      <c r="AR74" s="329" t="s">
        <v>760</v>
      </c>
      <c r="AS74" s="329"/>
      <c r="AT74" s="329"/>
      <c r="AU74" s="329" t="s">
        <v>763</v>
      </c>
      <c r="AV74" s="333">
        <v>12</v>
      </c>
      <c r="AW74" s="333"/>
      <c r="AX74" s="333"/>
      <c r="AY74" s="333"/>
      <c r="AZ74" s="329" t="s">
        <v>760</v>
      </c>
      <c r="BA74" s="329"/>
      <c r="BB74" s="329">
        <v>0</v>
      </c>
      <c r="BC74" s="329">
        <v>0</v>
      </c>
      <c r="BD74" s="329">
        <v>0</v>
      </c>
      <c r="BE74" s="329">
        <v>0</v>
      </c>
      <c r="BF74" s="329">
        <v>0</v>
      </c>
      <c r="BG74" s="329">
        <v>0</v>
      </c>
      <c r="BH74" s="329">
        <v>0</v>
      </c>
      <c r="BI74" s="329">
        <v>0</v>
      </c>
      <c r="BJ74" s="329">
        <v>0</v>
      </c>
      <c r="BK74" s="329">
        <v>0</v>
      </c>
      <c r="BL74" s="333">
        <v>36</v>
      </c>
      <c r="BM74" s="329" t="s">
        <v>760</v>
      </c>
      <c r="BN74" s="329"/>
      <c r="BO74" s="329" t="s">
        <v>760</v>
      </c>
      <c r="BP74" s="329"/>
      <c r="BQ74" s="329"/>
      <c r="BR74" s="329"/>
      <c r="BS74" s="328"/>
      <c r="BT74" s="328"/>
      <c r="BU74" s="329"/>
      <c r="BV74" s="333" t="s">
        <v>760</v>
      </c>
      <c r="BW74" s="330" t="s">
        <v>794</v>
      </c>
      <c r="BX74" s="324" t="s">
        <v>1316</v>
      </c>
      <c r="BY74" s="335" t="s">
        <v>993</v>
      </c>
    </row>
    <row r="75" spans="1:104" ht="14" x14ac:dyDescent="0.15">
      <c r="A75" s="325">
        <v>4928</v>
      </c>
      <c r="B75" s="326">
        <v>42293</v>
      </c>
      <c r="C75" s="327" t="s">
        <v>605</v>
      </c>
      <c r="D75" s="328" t="s">
        <v>100</v>
      </c>
      <c r="E75" s="328"/>
      <c r="F75" s="328" t="s">
        <v>603</v>
      </c>
      <c r="G75" s="382">
        <v>42247</v>
      </c>
      <c r="H75" s="329" t="s">
        <v>711</v>
      </c>
      <c r="I75" s="329" t="s">
        <v>760</v>
      </c>
      <c r="J75" s="329"/>
      <c r="K75" s="328" t="s">
        <v>1011</v>
      </c>
      <c r="L75" s="328" t="s">
        <v>1012</v>
      </c>
      <c r="M75" s="331">
        <v>151</v>
      </c>
      <c r="N75" s="331">
        <v>16.100000000000001</v>
      </c>
      <c r="O75" s="328"/>
      <c r="P75" s="328"/>
      <c r="Q75" s="331" t="s">
        <v>1251</v>
      </c>
      <c r="R75" s="343"/>
      <c r="S75" s="331"/>
      <c r="T75" s="328"/>
      <c r="U75" s="328"/>
      <c r="V75" s="331" t="s">
        <v>1251</v>
      </c>
      <c r="W75" s="331" t="s">
        <v>1251</v>
      </c>
      <c r="X75" s="328"/>
      <c r="Y75" s="328"/>
      <c r="Z75" s="328"/>
      <c r="AA75" s="328"/>
      <c r="AB75" s="328"/>
      <c r="AC75" s="328"/>
      <c r="AD75" s="328"/>
      <c r="AE75" s="331" t="s">
        <v>1251</v>
      </c>
      <c r="AF75" s="331" t="s">
        <v>1251</v>
      </c>
      <c r="AG75" s="328"/>
      <c r="AH75" s="328"/>
      <c r="AI75" s="331" t="s">
        <v>1251</v>
      </c>
      <c r="AJ75" s="328"/>
      <c r="AK75" s="328"/>
      <c r="AL75" s="328"/>
      <c r="AM75" s="328"/>
      <c r="AN75" s="331">
        <v>45.2</v>
      </c>
      <c r="AO75" s="338" t="s">
        <v>1251</v>
      </c>
      <c r="AP75" s="331">
        <v>15.099999999999998</v>
      </c>
      <c r="AQ75" s="328" t="s">
        <v>717</v>
      </c>
      <c r="AR75" s="329" t="s">
        <v>760</v>
      </c>
      <c r="AS75" s="329"/>
      <c r="AT75" s="329"/>
      <c r="AU75" s="329" t="s">
        <v>763</v>
      </c>
      <c r="AV75" s="329">
        <v>12</v>
      </c>
      <c r="AW75" s="329"/>
      <c r="AX75" s="329"/>
      <c r="AY75" s="329"/>
      <c r="AZ75" s="329" t="s">
        <v>760</v>
      </c>
      <c r="BA75" s="328"/>
      <c r="BB75" s="329">
        <v>0</v>
      </c>
      <c r="BC75" s="329">
        <v>0</v>
      </c>
      <c r="BD75" s="329">
        <v>0</v>
      </c>
      <c r="BE75" s="329">
        <v>0</v>
      </c>
      <c r="BF75" s="329">
        <v>0</v>
      </c>
      <c r="BG75" s="329">
        <v>0</v>
      </c>
      <c r="BH75" s="329">
        <v>0</v>
      </c>
      <c r="BI75" s="329">
        <v>0</v>
      </c>
      <c r="BJ75" s="329">
        <v>0</v>
      </c>
      <c r="BK75" s="329">
        <v>0</v>
      </c>
      <c r="BL75" s="329"/>
      <c r="BM75" s="329" t="s">
        <v>760</v>
      </c>
      <c r="BN75" s="329"/>
      <c r="BO75" s="329" t="s">
        <v>760</v>
      </c>
      <c r="BP75" s="329"/>
      <c r="BQ75" s="329">
        <v>12</v>
      </c>
      <c r="BR75" s="329"/>
      <c r="BS75" s="334"/>
      <c r="BT75" s="334"/>
      <c r="BU75" s="329"/>
      <c r="BV75" s="333" t="s">
        <v>760</v>
      </c>
      <c r="BW75" s="334" t="s">
        <v>794</v>
      </c>
      <c r="BX75" s="324" t="s">
        <v>1317</v>
      </c>
      <c r="BY75" s="335" t="s">
        <v>995</v>
      </c>
    </row>
    <row r="76" spans="1:104" s="1" customFormat="1" x14ac:dyDescent="0.15"/>
    <row r="77" spans="1:104" s="1" customFormat="1" x14ac:dyDescent="0.15"/>
    <row r="78" spans="1:104" s="1" customFormat="1" x14ac:dyDescent="0.15"/>
    <row r="79" spans="1:104" s="1" customFormat="1" x14ac:dyDescent="0.15"/>
    <row r="80" spans="1:104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</sheetData>
  <sheetProtection algorithmName="SHA-512" hashValue="x5ihpD3Kw3vl8hLintM5gP10/q8vIRQUrlONLuEs3BXdskdRWfD4N++E7mCJWQB4cPsThwIANmNitup/GwtsAA==" saltValue="PpOZ6Rfal6pK8YbdKRhvOw==" spinCount="100000" sheet="1" objects="1" scenarios="1"/>
  <hyperlinks>
    <hyperlink ref="BX14" r:id="rId1" xr:uid="{10F8497F-F334-AC4C-9CC5-32D8587D10BB}"/>
    <hyperlink ref="BX22" r:id="rId2" xr:uid="{CD7BD41B-A4AE-EF4B-9F8A-FD3F4B647FBB}"/>
    <hyperlink ref="BX23" r:id="rId3" xr:uid="{14F23B6F-0F48-524E-835E-3198C5CAD817}"/>
  </hyperlinks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72D10-8EF4-BA43-9FAC-D29A0E4EF72F}">
  <sheetPr codeName="Sheet7"/>
  <dimension ref="A1:DB98"/>
  <sheetViews>
    <sheetView zoomScaleNormal="100" zoomScalePageLayoutView="120" workbookViewId="0">
      <pane ySplit="1" topLeftCell="A2" activePane="bottomLeft" state="frozen"/>
      <selection activeCell="BV22" sqref="BV22"/>
      <selection pane="bottomLeft" activeCell="BV22" sqref="BV22"/>
    </sheetView>
  </sheetViews>
  <sheetFormatPr baseColWidth="10" defaultColWidth="11" defaultRowHeight="13" x14ac:dyDescent="0.15"/>
  <cols>
    <col min="11" max="11" width="19.6640625" bestFit="1" customWidth="1"/>
    <col min="12" max="12" width="24.5" bestFit="1" customWidth="1"/>
    <col min="68" max="70" width="12.6640625" customWidth="1"/>
    <col min="78" max="78" width="18.1640625" customWidth="1"/>
  </cols>
  <sheetData>
    <row r="1" spans="1:106" ht="90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377" t="s">
        <v>407</v>
      </c>
      <c r="N1" s="301" t="s">
        <v>294</v>
      </c>
      <c r="O1" s="301" t="s">
        <v>222</v>
      </c>
      <c r="P1" s="301" t="s">
        <v>496</v>
      </c>
      <c r="Q1" s="301" t="s">
        <v>381</v>
      </c>
      <c r="R1" s="301" t="s">
        <v>551</v>
      </c>
      <c r="S1" s="301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78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308" t="s">
        <v>251</v>
      </c>
      <c r="AO1" s="308" t="s">
        <v>310</v>
      </c>
      <c r="AP1" s="308" t="s">
        <v>401</v>
      </c>
      <c r="AQ1" s="309" t="s">
        <v>238</v>
      </c>
      <c r="AR1" s="310" t="s">
        <v>336</v>
      </c>
      <c r="AS1" s="310" t="s">
        <v>503</v>
      </c>
      <c r="AT1" s="311" t="s">
        <v>225</v>
      </c>
      <c r="AU1" s="312" t="s">
        <v>392</v>
      </c>
      <c r="AV1" s="313" t="s">
        <v>184</v>
      </c>
      <c r="AW1" s="379" t="s">
        <v>1512</v>
      </c>
      <c r="AX1" s="379" t="s">
        <v>1513</v>
      </c>
      <c r="AY1" s="379" t="s">
        <v>1514</v>
      </c>
      <c r="AZ1" s="315" t="s">
        <v>215</v>
      </c>
      <c r="BA1" s="316" t="s">
        <v>581</v>
      </c>
      <c r="BB1" s="317" t="s">
        <v>29</v>
      </c>
      <c r="BC1" s="318" t="s">
        <v>30</v>
      </c>
      <c r="BD1" s="319" t="s">
        <v>31</v>
      </c>
      <c r="BE1" s="318" t="s">
        <v>1</v>
      </c>
      <c r="BF1" s="319" t="s">
        <v>315</v>
      </c>
      <c r="BG1" s="320" t="s">
        <v>471</v>
      </c>
      <c r="BH1" s="317" t="s">
        <v>131</v>
      </c>
      <c r="BI1" s="321" t="s">
        <v>154</v>
      </c>
      <c r="BJ1" s="317" t="s">
        <v>161</v>
      </c>
      <c r="BK1" s="321" t="s">
        <v>172</v>
      </c>
      <c r="BL1" s="297" t="s">
        <v>2</v>
      </c>
      <c r="BM1" s="297" t="s">
        <v>123</v>
      </c>
      <c r="BN1" s="297" t="s">
        <v>60</v>
      </c>
      <c r="BO1" s="297" t="s">
        <v>173</v>
      </c>
      <c r="BP1" s="297" t="s">
        <v>1518</v>
      </c>
      <c r="BQ1" s="297" t="s">
        <v>989</v>
      </c>
      <c r="BR1" s="297" t="s">
        <v>990</v>
      </c>
      <c r="BS1" s="322" t="s">
        <v>560</v>
      </c>
      <c r="BT1" s="322" t="s">
        <v>59</v>
      </c>
      <c r="BU1" s="323" t="s">
        <v>248</v>
      </c>
      <c r="BV1" s="323" t="s">
        <v>252</v>
      </c>
      <c r="BW1" s="322" t="s">
        <v>490</v>
      </c>
      <c r="BX1" s="322" t="s">
        <v>1318</v>
      </c>
      <c r="BY1" s="322" t="s">
        <v>1319</v>
      </c>
    </row>
    <row r="2" spans="1:106" ht="14" x14ac:dyDescent="0.15">
      <c r="A2" s="325">
        <v>4227</v>
      </c>
      <c r="B2" s="326">
        <v>42291</v>
      </c>
      <c r="C2" s="327" t="s">
        <v>605</v>
      </c>
      <c r="D2" s="328" t="s">
        <v>1137</v>
      </c>
      <c r="E2" s="328"/>
      <c r="F2" s="328" t="s">
        <v>1027</v>
      </c>
      <c r="G2" s="326">
        <v>42185</v>
      </c>
      <c r="H2" s="329" t="s">
        <v>711</v>
      </c>
      <c r="I2" s="329" t="s">
        <v>760</v>
      </c>
      <c r="J2" s="329"/>
      <c r="K2" s="328" t="s">
        <v>36</v>
      </c>
      <c r="L2" s="330" t="s">
        <v>1150</v>
      </c>
      <c r="M2" s="331">
        <v>101.35454545454544</v>
      </c>
      <c r="N2" s="331">
        <v>28.099999999999998</v>
      </c>
      <c r="O2" s="328" t="s">
        <v>627</v>
      </c>
      <c r="P2" s="328">
        <v>1020</v>
      </c>
      <c r="Q2" s="331">
        <v>32.109090909090909</v>
      </c>
      <c r="R2" s="328"/>
      <c r="S2" s="331"/>
      <c r="T2" s="328"/>
      <c r="U2" s="328"/>
      <c r="V2" s="331" t="s">
        <v>1251</v>
      </c>
      <c r="W2" s="331" t="s">
        <v>1251</v>
      </c>
      <c r="X2" s="328"/>
      <c r="Y2" s="328"/>
      <c r="Z2" s="328"/>
      <c r="AA2" s="328"/>
      <c r="AB2" s="328"/>
      <c r="AC2" s="328"/>
      <c r="AD2" s="328"/>
      <c r="AE2" s="331" t="s">
        <v>1251</v>
      </c>
      <c r="AF2" s="331" t="s">
        <v>1251</v>
      </c>
      <c r="AG2" s="328"/>
      <c r="AH2" s="328"/>
      <c r="AI2" s="331" t="s">
        <v>1251</v>
      </c>
      <c r="AJ2" s="328"/>
      <c r="AK2" s="328"/>
      <c r="AL2" s="328"/>
      <c r="AM2" s="328"/>
      <c r="AN2" s="331" t="s">
        <v>1251</v>
      </c>
      <c r="AO2" s="331" t="s">
        <v>1251</v>
      </c>
      <c r="AP2" s="331" t="s">
        <v>1251</v>
      </c>
      <c r="AQ2" s="328" t="s">
        <v>1151</v>
      </c>
      <c r="AR2" s="329" t="s">
        <v>760</v>
      </c>
      <c r="AS2" s="329"/>
      <c r="AT2" s="329"/>
      <c r="AU2" s="329" t="s">
        <v>763</v>
      </c>
      <c r="AV2" s="329">
        <v>12</v>
      </c>
      <c r="AW2" s="329"/>
      <c r="AX2" s="329"/>
      <c r="AY2" s="329"/>
      <c r="AZ2" s="329" t="s">
        <v>1152</v>
      </c>
      <c r="BA2" s="328"/>
      <c r="BB2" s="329">
        <v>0</v>
      </c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/>
      <c r="BM2" s="329" t="s">
        <v>760</v>
      </c>
      <c r="BN2" s="329">
        <v>24</v>
      </c>
      <c r="BO2" s="329" t="s">
        <v>760</v>
      </c>
      <c r="BP2" s="329"/>
      <c r="BQ2" s="329">
        <v>24</v>
      </c>
      <c r="BR2" s="329"/>
      <c r="BS2" s="329"/>
      <c r="BT2" s="329"/>
      <c r="BU2" s="332"/>
      <c r="BV2" s="332" t="s">
        <v>760</v>
      </c>
      <c r="BW2" s="332"/>
      <c r="BX2" s="333" t="s">
        <v>1320</v>
      </c>
      <c r="BY2" s="334" t="s">
        <v>995</v>
      </c>
    </row>
    <row r="3" spans="1:106" ht="14" x14ac:dyDescent="0.15">
      <c r="A3" s="325">
        <v>5517</v>
      </c>
      <c r="B3" s="326">
        <v>42291</v>
      </c>
      <c r="C3" s="327" t="s">
        <v>605</v>
      </c>
      <c r="D3" s="328" t="s">
        <v>1137</v>
      </c>
      <c r="E3" s="328"/>
      <c r="F3" s="328" t="s">
        <v>1027</v>
      </c>
      <c r="G3" s="336">
        <v>42185</v>
      </c>
      <c r="H3" s="329" t="s">
        <v>711</v>
      </c>
      <c r="I3" s="329" t="s">
        <v>760</v>
      </c>
      <c r="J3" s="329"/>
      <c r="K3" s="328" t="s">
        <v>38</v>
      </c>
      <c r="L3" s="328" t="s">
        <v>1154</v>
      </c>
      <c r="M3" s="331">
        <v>103.34545454545454</v>
      </c>
      <c r="N3" s="331">
        <v>28.672727272727268</v>
      </c>
      <c r="O3" s="328" t="s">
        <v>627</v>
      </c>
      <c r="P3" s="328">
        <v>1020</v>
      </c>
      <c r="Q3" s="331">
        <v>32.772727272727266</v>
      </c>
      <c r="R3" s="328"/>
      <c r="S3" s="331"/>
      <c r="T3" s="328"/>
      <c r="U3" s="328"/>
      <c r="V3" s="331" t="s">
        <v>1251</v>
      </c>
      <c r="W3" s="331" t="s">
        <v>1251</v>
      </c>
      <c r="X3" s="328"/>
      <c r="Y3" s="328"/>
      <c r="Z3" s="328"/>
      <c r="AA3" s="328"/>
      <c r="AB3" s="328"/>
      <c r="AC3" s="328"/>
      <c r="AD3" s="328"/>
      <c r="AE3" s="331" t="s">
        <v>1251</v>
      </c>
      <c r="AF3" s="331" t="s">
        <v>1251</v>
      </c>
      <c r="AG3" s="328"/>
      <c r="AH3" s="328"/>
      <c r="AI3" s="331" t="s">
        <v>1251</v>
      </c>
      <c r="AJ3" s="328"/>
      <c r="AK3" s="328"/>
      <c r="AL3" s="328"/>
      <c r="AM3" s="328"/>
      <c r="AN3" s="331" t="s">
        <v>1251</v>
      </c>
      <c r="AO3" s="331" t="s">
        <v>1251</v>
      </c>
      <c r="AP3" s="331" t="s">
        <v>1251</v>
      </c>
      <c r="AQ3" s="328" t="s">
        <v>1151</v>
      </c>
      <c r="AR3" s="329" t="s">
        <v>760</v>
      </c>
      <c r="AS3" s="329"/>
      <c r="AT3" s="329"/>
      <c r="AU3" s="329" t="s">
        <v>763</v>
      </c>
      <c r="AV3" s="329">
        <v>12</v>
      </c>
      <c r="AW3" s="329"/>
      <c r="AX3" s="329"/>
      <c r="AY3" s="329"/>
      <c r="AZ3" s="329" t="s">
        <v>760</v>
      </c>
      <c r="BA3" s="328"/>
      <c r="BB3" s="329">
        <v>0</v>
      </c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/>
      <c r="BM3" s="329" t="s">
        <v>760</v>
      </c>
      <c r="BN3" s="329"/>
      <c r="BO3" s="329" t="s">
        <v>760</v>
      </c>
      <c r="BP3" s="329"/>
      <c r="BQ3" s="329"/>
      <c r="BR3" s="329"/>
      <c r="BS3" s="334" t="s">
        <v>1155</v>
      </c>
      <c r="BT3" s="329" t="s">
        <v>334</v>
      </c>
      <c r="BU3" s="334">
        <v>100</v>
      </c>
      <c r="BV3" s="334" t="s">
        <v>760</v>
      </c>
      <c r="BW3" s="329" t="s">
        <v>1016</v>
      </c>
      <c r="BX3" s="333" t="s">
        <v>1321</v>
      </c>
      <c r="BY3" s="334" t="s">
        <v>995</v>
      </c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</row>
    <row r="4" spans="1:106" ht="14" x14ac:dyDescent="0.15">
      <c r="A4" s="325">
        <v>5553</v>
      </c>
      <c r="B4" s="326">
        <v>42291</v>
      </c>
      <c r="C4" s="327" t="s">
        <v>605</v>
      </c>
      <c r="D4" s="328" t="s">
        <v>1137</v>
      </c>
      <c r="E4" s="328"/>
      <c r="F4" s="328" t="s">
        <v>1027</v>
      </c>
      <c r="G4" s="326">
        <v>42185</v>
      </c>
      <c r="H4" s="329" t="s">
        <v>711</v>
      </c>
      <c r="I4" s="329" t="s">
        <v>760</v>
      </c>
      <c r="J4" s="329"/>
      <c r="K4" s="328" t="s">
        <v>40</v>
      </c>
      <c r="L4" s="328" t="s">
        <v>1157</v>
      </c>
      <c r="M4" s="331">
        <v>102.30909090909091</v>
      </c>
      <c r="N4" s="331">
        <v>28.381818181818179</v>
      </c>
      <c r="O4" s="328" t="s">
        <v>627</v>
      </c>
      <c r="P4" s="328">
        <v>1020</v>
      </c>
      <c r="Q4" s="331">
        <v>32.445454545454538</v>
      </c>
      <c r="R4" s="328"/>
      <c r="S4" s="331"/>
      <c r="T4" s="328"/>
      <c r="U4" s="328"/>
      <c r="V4" s="331" t="s">
        <v>1251</v>
      </c>
      <c r="W4" s="331" t="s">
        <v>1251</v>
      </c>
      <c r="X4" s="328"/>
      <c r="Y4" s="328"/>
      <c r="Z4" s="328"/>
      <c r="AA4" s="328"/>
      <c r="AB4" s="328"/>
      <c r="AC4" s="328"/>
      <c r="AD4" s="328"/>
      <c r="AE4" s="331" t="s">
        <v>1251</v>
      </c>
      <c r="AF4" s="331" t="s">
        <v>1251</v>
      </c>
      <c r="AG4" s="328"/>
      <c r="AH4" s="328"/>
      <c r="AI4" s="331" t="s">
        <v>1251</v>
      </c>
      <c r="AJ4" s="328"/>
      <c r="AK4" s="328"/>
      <c r="AL4" s="328"/>
      <c r="AM4" s="328"/>
      <c r="AN4" s="331" t="s">
        <v>1251</v>
      </c>
      <c r="AO4" s="331" t="s">
        <v>1251</v>
      </c>
      <c r="AP4" s="331" t="s">
        <v>1251</v>
      </c>
      <c r="AQ4" s="328" t="s">
        <v>1151</v>
      </c>
      <c r="AR4" s="329" t="s">
        <v>760</v>
      </c>
      <c r="AS4" s="329"/>
      <c r="AT4" s="329"/>
      <c r="AU4" s="329" t="s">
        <v>763</v>
      </c>
      <c r="AV4" s="329">
        <v>12</v>
      </c>
      <c r="AW4" s="329"/>
      <c r="AX4" s="329"/>
      <c r="AY4" s="329"/>
      <c r="AZ4" s="329" t="s">
        <v>760</v>
      </c>
      <c r="BA4" s="328"/>
      <c r="BB4" s="329">
        <v>0</v>
      </c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/>
      <c r="BM4" s="329" t="s">
        <v>760</v>
      </c>
      <c r="BN4" s="329"/>
      <c r="BO4" s="329" t="s">
        <v>760</v>
      </c>
      <c r="BP4" s="329"/>
      <c r="BQ4" s="329"/>
      <c r="BR4" s="329"/>
      <c r="BS4" s="329"/>
      <c r="BT4" s="329"/>
      <c r="BU4" s="334"/>
      <c r="BV4" s="334" t="s">
        <v>760</v>
      </c>
      <c r="BW4" s="329" t="s">
        <v>794</v>
      </c>
      <c r="BX4" s="333" t="s">
        <v>1322</v>
      </c>
      <c r="BY4" s="328" t="s">
        <v>995</v>
      </c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</row>
    <row r="5" spans="1:106" ht="14" x14ac:dyDescent="0.15">
      <c r="A5" s="325">
        <v>246</v>
      </c>
      <c r="B5" s="326">
        <v>42291</v>
      </c>
      <c r="C5" s="334" t="s">
        <v>605</v>
      </c>
      <c r="D5" s="328" t="s">
        <v>1137</v>
      </c>
      <c r="E5" s="328"/>
      <c r="F5" s="328" t="s">
        <v>1027</v>
      </c>
      <c r="G5" s="326">
        <v>42249</v>
      </c>
      <c r="H5" s="329" t="s">
        <v>711</v>
      </c>
      <c r="I5" s="329" t="s">
        <v>760</v>
      </c>
      <c r="J5" s="329"/>
      <c r="K5" s="328" t="s">
        <v>41</v>
      </c>
      <c r="L5" s="330" t="s">
        <v>815</v>
      </c>
      <c r="M5" s="331">
        <v>103.34545454545454</v>
      </c>
      <c r="N5" s="331">
        <v>27.309090909090905</v>
      </c>
      <c r="O5" s="330" t="s">
        <v>627</v>
      </c>
      <c r="P5" s="330">
        <v>1020</v>
      </c>
      <c r="Q5" s="338">
        <v>31.499999999999996</v>
      </c>
      <c r="R5" s="330"/>
      <c r="S5" s="338"/>
      <c r="T5" s="330"/>
      <c r="U5" s="330"/>
      <c r="V5" s="338" t="s">
        <v>1251</v>
      </c>
      <c r="W5" s="338" t="s">
        <v>1251</v>
      </c>
      <c r="X5" s="330"/>
      <c r="Y5" s="330"/>
      <c r="Z5" s="330"/>
      <c r="AA5" s="330"/>
      <c r="AB5" s="330"/>
      <c r="AC5" s="330"/>
      <c r="AD5" s="330"/>
      <c r="AE5" s="338" t="s">
        <v>1251</v>
      </c>
      <c r="AF5" s="338" t="s">
        <v>1251</v>
      </c>
      <c r="AG5" s="330"/>
      <c r="AH5" s="330"/>
      <c r="AI5" s="338" t="s">
        <v>1251</v>
      </c>
      <c r="AJ5" s="330"/>
      <c r="AK5" s="330"/>
      <c r="AL5" s="330"/>
      <c r="AM5" s="330"/>
      <c r="AN5" s="338" t="s">
        <v>1251</v>
      </c>
      <c r="AO5" s="338" t="s">
        <v>1251</v>
      </c>
      <c r="AP5" s="338" t="s">
        <v>1251</v>
      </c>
      <c r="AQ5" s="328" t="s">
        <v>1151</v>
      </c>
      <c r="AR5" s="329" t="s">
        <v>760</v>
      </c>
      <c r="AS5" s="333"/>
      <c r="AT5" s="333"/>
      <c r="AU5" s="333" t="s">
        <v>763</v>
      </c>
      <c r="AV5" s="333">
        <v>12</v>
      </c>
      <c r="AW5" s="333"/>
      <c r="AX5" s="333"/>
      <c r="AY5" s="333"/>
      <c r="AZ5" s="333" t="s">
        <v>760</v>
      </c>
      <c r="BA5" s="330"/>
      <c r="BB5" s="333">
        <v>0</v>
      </c>
      <c r="BC5" s="333">
        <v>0</v>
      </c>
      <c r="BD5" s="333">
        <v>0</v>
      </c>
      <c r="BE5" s="333">
        <v>0</v>
      </c>
      <c r="BF5" s="333">
        <v>0</v>
      </c>
      <c r="BG5" s="333">
        <v>0</v>
      </c>
      <c r="BH5" s="333">
        <v>0</v>
      </c>
      <c r="BI5" s="333">
        <v>0</v>
      </c>
      <c r="BJ5" s="329">
        <v>0</v>
      </c>
      <c r="BK5" s="329">
        <v>0</v>
      </c>
      <c r="BL5" s="333"/>
      <c r="BM5" s="333" t="s">
        <v>760</v>
      </c>
      <c r="BN5" s="329"/>
      <c r="BO5" s="329" t="s">
        <v>760</v>
      </c>
      <c r="BP5" s="333"/>
      <c r="BQ5" s="333"/>
      <c r="BR5" s="333"/>
      <c r="BS5" s="333"/>
      <c r="BT5" s="333"/>
      <c r="BU5" s="332"/>
      <c r="BV5" s="332" t="s">
        <v>760</v>
      </c>
      <c r="BW5" s="333"/>
      <c r="BX5" s="333" t="s">
        <v>1323</v>
      </c>
      <c r="BY5" s="328" t="s">
        <v>995</v>
      </c>
    </row>
    <row r="6" spans="1:106" ht="14" x14ac:dyDescent="0.15">
      <c r="A6" s="325">
        <v>5836</v>
      </c>
      <c r="B6" s="326">
        <v>42291</v>
      </c>
      <c r="C6" s="334" t="s">
        <v>605</v>
      </c>
      <c r="D6" s="328" t="s">
        <v>1137</v>
      </c>
      <c r="E6" s="328"/>
      <c r="F6" s="328" t="s">
        <v>1027</v>
      </c>
      <c r="G6" s="326">
        <v>42248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31">
        <v>140.99999999999997</v>
      </c>
      <c r="N6" s="331">
        <v>47.290909090909089</v>
      </c>
      <c r="O6" s="328" t="s">
        <v>627</v>
      </c>
      <c r="P6" s="328">
        <v>1020</v>
      </c>
      <c r="Q6" s="331">
        <v>51.572727272727263</v>
      </c>
      <c r="R6" s="328"/>
      <c r="S6" s="331"/>
      <c r="T6" s="328"/>
      <c r="U6" s="328"/>
      <c r="V6" s="331" t="s">
        <v>1251</v>
      </c>
      <c r="W6" s="331" t="s">
        <v>1251</v>
      </c>
      <c r="X6" s="328"/>
      <c r="Y6" s="328"/>
      <c r="Z6" s="328"/>
      <c r="AA6" s="328"/>
      <c r="AB6" s="328"/>
      <c r="AC6" s="328"/>
      <c r="AD6" s="328"/>
      <c r="AE6" s="331" t="s">
        <v>1251</v>
      </c>
      <c r="AF6" s="331" t="s">
        <v>1251</v>
      </c>
      <c r="AG6" s="328"/>
      <c r="AH6" s="328"/>
      <c r="AI6" s="331" t="s">
        <v>1251</v>
      </c>
      <c r="AJ6" s="328"/>
      <c r="AK6" s="328"/>
      <c r="AL6" s="328"/>
      <c r="AM6" s="328"/>
      <c r="AN6" s="331" t="s">
        <v>1251</v>
      </c>
      <c r="AO6" s="331" t="s">
        <v>1251</v>
      </c>
      <c r="AP6" s="331" t="s">
        <v>1251</v>
      </c>
      <c r="AQ6" s="328" t="s">
        <v>1151</v>
      </c>
      <c r="AR6" s="329" t="s">
        <v>760</v>
      </c>
      <c r="AS6" s="333"/>
      <c r="AT6" s="333"/>
      <c r="AU6" s="333"/>
      <c r="AV6" s="333"/>
      <c r="AW6" s="333"/>
      <c r="AX6" s="333"/>
      <c r="AY6" s="333"/>
      <c r="AZ6" s="333" t="s">
        <v>760</v>
      </c>
      <c r="BA6" s="330"/>
      <c r="BB6" s="333">
        <v>0</v>
      </c>
      <c r="BC6" s="333">
        <v>34</v>
      </c>
      <c r="BD6" s="333">
        <v>0</v>
      </c>
      <c r="BE6" s="333">
        <v>0</v>
      </c>
      <c r="BF6" s="333">
        <v>0</v>
      </c>
      <c r="BG6" s="333">
        <v>0</v>
      </c>
      <c r="BH6" s="333">
        <v>0</v>
      </c>
      <c r="BI6" s="333">
        <v>0</v>
      </c>
      <c r="BJ6" s="329">
        <v>0</v>
      </c>
      <c r="BK6" s="329">
        <v>0</v>
      </c>
      <c r="BL6" s="333"/>
      <c r="BM6" s="333" t="s">
        <v>760</v>
      </c>
      <c r="BN6" s="333"/>
      <c r="BO6" s="329" t="s">
        <v>760</v>
      </c>
      <c r="BP6" s="329"/>
      <c r="BQ6" s="329"/>
      <c r="BR6" s="329"/>
      <c r="BS6" s="329"/>
      <c r="BT6" s="329"/>
      <c r="BU6" s="330"/>
      <c r="BV6" s="330" t="s">
        <v>760</v>
      </c>
      <c r="BW6" s="333" t="s">
        <v>794</v>
      </c>
      <c r="BX6" s="333" t="s">
        <v>1324</v>
      </c>
      <c r="BY6" s="330" t="s">
        <v>995</v>
      </c>
    </row>
    <row r="7" spans="1:106" ht="14" x14ac:dyDescent="0.15">
      <c r="A7" s="325">
        <v>5758</v>
      </c>
      <c r="B7" s="326">
        <v>42291</v>
      </c>
      <c r="C7" s="327" t="s">
        <v>605</v>
      </c>
      <c r="D7" s="328" t="s">
        <v>1137</v>
      </c>
      <c r="E7" s="328"/>
      <c r="F7" s="328" t="s">
        <v>1027</v>
      </c>
      <c r="G7" s="326">
        <v>42247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114.5</v>
      </c>
      <c r="N7" s="331">
        <v>31.854545454545452</v>
      </c>
      <c r="O7" s="328" t="s">
        <v>627</v>
      </c>
      <c r="P7" s="328">
        <v>1000</v>
      </c>
      <c r="Q7" s="331">
        <v>36.4</v>
      </c>
      <c r="R7" s="328"/>
      <c r="S7" s="331"/>
      <c r="T7" s="328"/>
      <c r="U7" s="328"/>
      <c r="V7" s="331" t="s">
        <v>1251</v>
      </c>
      <c r="W7" s="331" t="s">
        <v>1251</v>
      </c>
      <c r="X7" s="328"/>
      <c r="Y7" s="328"/>
      <c r="Z7" s="328"/>
      <c r="AA7" s="328"/>
      <c r="AB7" s="328"/>
      <c r="AC7" s="328"/>
      <c r="AD7" s="328"/>
      <c r="AE7" s="331" t="s">
        <v>1251</v>
      </c>
      <c r="AF7" s="331" t="s">
        <v>1251</v>
      </c>
      <c r="AG7" s="328"/>
      <c r="AH7" s="328"/>
      <c r="AI7" s="331" t="s">
        <v>1251</v>
      </c>
      <c r="AJ7" s="328"/>
      <c r="AK7" s="328"/>
      <c r="AL7" s="328"/>
      <c r="AM7" s="328"/>
      <c r="AN7" s="331" t="s">
        <v>1251</v>
      </c>
      <c r="AO7" s="331" t="s">
        <v>1251</v>
      </c>
      <c r="AP7" s="331" t="s">
        <v>1251</v>
      </c>
      <c r="AQ7" s="328" t="s">
        <v>1151</v>
      </c>
      <c r="AR7" s="329" t="s">
        <v>760</v>
      </c>
      <c r="AS7" s="329"/>
      <c r="AT7" s="329"/>
      <c r="AU7" s="329" t="s">
        <v>763</v>
      </c>
      <c r="AV7" s="333">
        <v>12</v>
      </c>
      <c r="AW7" s="333"/>
      <c r="AX7" s="333"/>
      <c r="AY7" s="333"/>
      <c r="AZ7" s="329" t="s">
        <v>1152</v>
      </c>
      <c r="BA7" s="328"/>
      <c r="BB7" s="329">
        <v>0</v>
      </c>
      <c r="BC7" s="329">
        <v>0</v>
      </c>
      <c r="BD7" s="329">
        <v>7</v>
      </c>
      <c r="BE7" s="329">
        <v>0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/>
      <c r="BM7" s="329" t="s">
        <v>760</v>
      </c>
      <c r="BN7" s="329"/>
      <c r="BO7" s="329" t="s">
        <v>760</v>
      </c>
      <c r="BP7" s="329"/>
      <c r="BQ7" s="329"/>
      <c r="BR7" s="329"/>
      <c r="BS7" s="329"/>
      <c r="BT7" s="329"/>
      <c r="BU7" s="334"/>
      <c r="BV7" s="334" t="s">
        <v>760</v>
      </c>
      <c r="BW7" s="329"/>
      <c r="BX7" s="333" t="s">
        <v>1325</v>
      </c>
      <c r="BY7" s="330" t="s">
        <v>995</v>
      </c>
    </row>
    <row r="8" spans="1:106" ht="14" x14ac:dyDescent="0.15">
      <c r="A8" s="325">
        <v>5271</v>
      </c>
      <c r="B8" s="326">
        <v>42291</v>
      </c>
      <c r="C8" s="327" t="s">
        <v>605</v>
      </c>
      <c r="D8" s="328" t="s">
        <v>1137</v>
      </c>
      <c r="E8" s="328"/>
      <c r="F8" s="328" t="s">
        <v>1027</v>
      </c>
      <c r="G8" s="326">
        <v>42185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103.34545454545454</v>
      </c>
      <c r="N8" s="331">
        <v>28.672727272727268</v>
      </c>
      <c r="O8" s="328" t="s">
        <v>627</v>
      </c>
      <c r="P8" s="328">
        <v>1020</v>
      </c>
      <c r="Q8" s="331">
        <v>32.772727272727266</v>
      </c>
      <c r="R8" s="328"/>
      <c r="S8" s="331"/>
      <c r="T8" s="328"/>
      <c r="U8" s="328"/>
      <c r="V8" s="331" t="s">
        <v>1251</v>
      </c>
      <c r="W8" s="331" t="s">
        <v>1251</v>
      </c>
      <c r="X8" s="328"/>
      <c r="Y8" s="328"/>
      <c r="Z8" s="328"/>
      <c r="AA8" s="328"/>
      <c r="AB8" s="328"/>
      <c r="AC8" s="328"/>
      <c r="AD8" s="328"/>
      <c r="AE8" s="331" t="s">
        <v>1251</v>
      </c>
      <c r="AF8" s="331" t="s">
        <v>1251</v>
      </c>
      <c r="AG8" s="328"/>
      <c r="AH8" s="328"/>
      <c r="AI8" s="331" t="s">
        <v>1251</v>
      </c>
      <c r="AJ8" s="328"/>
      <c r="AK8" s="328"/>
      <c r="AL8" s="328"/>
      <c r="AM8" s="328"/>
      <c r="AN8" s="331" t="s">
        <v>1251</v>
      </c>
      <c r="AO8" s="331" t="s">
        <v>1251</v>
      </c>
      <c r="AP8" s="331" t="s">
        <v>1251</v>
      </c>
      <c r="AQ8" s="328" t="s">
        <v>1151</v>
      </c>
      <c r="AR8" s="329" t="s">
        <v>760</v>
      </c>
      <c r="AS8" s="329"/>
      <c r="AT8" s="329"/>
      <c r="AU8" s="329" t="s">
        <v>763</v>
      </c>
      <c r="AV8" s="329">
        <v>12</v>
      </c>
      <c r="AW8" s="329"/>
      <c r="AX8" s="329"/>
      <c r="AY8" s="329"/>
      <c r="AZ8" s="329" t="s">
        <v>1152</v>
      </c>
      <c r="BA8" s="328"/>
      <c r="BB8" s="329">
        <v>3</v>
      </c>
      <c r="BC8" s="329">
        <v>0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/>
      <c r="BM8" s="329" t="s">
        <v>760</v>
      </c>
      <c r="BN8" s="329">
        <v>12</v>
      </c>
      <c r="BO8" s="329" t="s">
        <v>760</v>
      </c>
      <c r="BP8" s="329"/>
      <c r="BQ8" s="329"/>
      <c r="BR8" s="329"/>
      <c r="BS8" s="329"/>
      <c r="BT8" s="329"/>
      <c r="BU8" s="334"/>
      <c r="BV8" s="334" t="s">
        <v>760</v>
      </c>
      <c r="BW8" s="329"/>
      <c r="BX8" s="333" t="s">
        <v>1326</v>
      </c>
      <c r="BY8" s="334" t="s">
        <v>995</v>
      </c>
    </row>
    <row r="9" spans="1:106" ht="14" x14ac:dyDescent="0.15">
      <c r="A9" s="325">
        <v>766</v>
      </c>
      <c r="B9" s="326">
        <v>42291</v>
      </c>
      <c r="C9" s="327" t="s">
        <v>605</v>
      </c>
      <c r="D9" s="328" t="s">
        <v>1137</v>
      </c>
      <c r="E9" s="328"/>
      <c r="F9" s="328" t="s">
        <v>1027</v>
      </c>
      <c r="G9" s="326">
        <v>42291</v>
      </c>
      <c r="H9" s="329" t="s">
        <v>711</v>
      </c>
      <c r="I9" s="329" t="s">
        <v>760</v>
      </c>
      <c r="J9" s="329"/>
      <c r="K9" s="328" t="s">
        <v>86</v>
      </c>
      <c r="L9" s="328" t="s">
        <v>1166</v>
      </c>
      <c r="M9" s="331">
        <v>99.999999999999986</v>
      </c>
      <c r="N9" s="331">
        <v>29.999999999999996</v>
      </c>
      <c r="O9" s="328" t="s">
        <v>627</v>
      </c>
      <c r="P9" s="328">
        <v>1020</v>
      </c>
      <c r="Q9" s="331">
        <v>37</v>
      </c>
      <c r="R9" s="328"/>
      <c r="S9" s="331"/>
      <c r="T9" s="328"/>
      <c r="U9" s="328"/>
      <c r="V9" s="331" t="s">
        <v>1251</v>
      </c>
      <c r="W9" s="331" t="s">
        <v>1251</v>
      </c>
      <c r="X9" s="328"/>
      <c r="Y9" s="328"/>
      <c r="Z9" s="328"/>
      <c r="AA9" s="328"/>
      <c r="AB9" s="328"/>
      <c r="AC9" s="328"/>
      <c r="AD9" s="328"/>
      <c r="AE9" s="331" t="s">
        <v>1251</v>
      </c>
      <c r="AF9" s="331" t="s">
        <v>1251</v>
      </c>
      <c r="AG9" s="328"/>
      <c r="AH9" s="328"/>
      <c r="AI9" s="331" t="s">
        <v>1251</v>
      </c>
      <c r="AJ9" s="328"/>
      <c r="AK9" s="328"/>
      <c r="AL9" s="328"/>
      <c r="AM9" s="328"/>
      <c r="AN9" s="331" t="s">
        <v>1251</v>
      </c>
      <c r="AO9" s="331" t="s">
        <v>1251</v>
      </c>
      <c r="AP9" s="331" t="s">
        <v>1251</v>
      </c>
      <c r="AQ9" s="328" t="s">
        <v>1151</v>
      </c>
      <c r="AR9" s="329" t="s">
        <v>760</v>
      </c>
      <c r="AS9" s="329"/>
      <c r="AT9" s="329"/>
      <c r="AU9" s="329" t="s">
        <v>763</v>
      </c>
      <c r="AV9" s="329">
        <v>12</v>
      </c>
      <c r="AW9" s="329"/>
      <c r="AX9" s="329"/>
      <c r="AY9" s="329"/>
      <c r="AZ9" s="329" t="s">
        <v>760</v>
      </c>
      <c r="BA9" s="328"/>
      <c r="BB9" s="329">
        <v>0</v>
      </c>
      <c r="BC9" s="329">
        <v>0</v>
      </c>
      <c r="BD9" s="329">
        <v>0</v>
      </c>
      <c r="BE9" s="329">
        <v>7</v>
      </c>
      <c r="BF9" s="329">
        <v>0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/>
      <c r="BM9" s="329" t="s">
        <v>760</v>
      </c>
      <c r="BN9" s="329"/>
      <c r="BO9" s="329" t="s">
        <v>760</v>
      </c>
      <c r="BP9" s="329"/>
      <c r="BQ9" s="329"/>
      <c r="BR9" s="329"/>
      <c r="BS9" s="329"/>
      <c r="BT9" s="329"/>
      <c r="BU9" s="334"/>
      <c r="BV9" s="332" t="s">
        <v>760</v>
      </c>
      <c r="BW9" s="329" t="s">
        <v>794</v>
      </c>
      <c r="BX9" s="333" t="s">
        <v>1327</v>
      </c>
      <c r="BY9" s="334" t="s">
        <v>993</v>
      </c>
    </row>
    <row r="10" spans="1:106" ht="14" x14ac:dyDescent="0.15">
      <c r="A10" s="325">
        <v>4640</v>
      </c>
      <c r="B10" s="326">
        <v>42291</v>
      </c>
      <c r="C10" s="327" t="s">
        <v>605</v>
      </c>
      <c r="D10" s="328" t="s">
        <v>1137</v>
      </c>
      <c r="E10" s="328"/>
      <c r="F10" s="328" t="s">
        <v>1027</v>
      </c>
      <c r="G10" s="326">
        <v>42285</v>
      </c>
      <c r="H10" s="329" t="s">
        <v>711</v>
      </c>
      <c r="I10" s="329" t="s">
        <v>760</v>
      </c>
      <c r="J10" s="329"/>
      <c r="K10" s="328" t="s">
        <v>87</v>
      </c>
      <c r="L10" s="328" t="s">
        <v>1099</v>
      </c>
      <c r="M10" s="331">
        <v>78.354545454545445</v>
      </c>
      <c r="N10" s="331">
        <v>28.672727272727268</v>
      </c>
      <c r="O10" s="328" t="s">
        <v>627</v>
      </c>
      <c r="P10" s="328">
        <v>1020</v>
      </c>
      <c r="Q10" s="331">
        <v>32.772727272727266</v>
      </c>
      <c r="R10" s="328"/>
      <c r="S10" s="331"/>
      <c r="T10" s="328"/>
      <c r="U10" s="328"/>
      <c r="V10" s="331" t="s">
        <v>1251</v>
      </c>
      <c r="W10" s="331" t="s">
        <v>1251</v>
      </c>
      <c r="X10" s="328"/>
      <c r="Y10" s="328"/>
      <c r="Z10" s="328"/>
      <c r="AA10" s="328"/>
      <c r="AB10" s="328"/>
      <c r="AC10" s="328"/>
      <c r="AD10" s="328"/>
      <c r="AE10" s="331" t="s">
        <v>1251</v>
      </c>
      <c r="AF10" s="331" t="s">
        <v>1251</v>
      </c>
      <c r="AG10" s="328"/>
      <c r="AH10" s="328"/>
      <c r="AI10" s="331" t="s">
        <v>1251</v>
      </c>
      <c r="AJ10" s="328"/>
      <c r="AK10" s="328"/>
      <c r="AL10" s="328"/>
      <c r="AM10" s="328"/>
      <c r="AN10" s="331" t="s">
        <v>1251</v>
      </c>
      <c r="AO10" s="331" t="s">
        <v>1251</v>
      </c>
      <c r="AP10" s="331" t="s">
        <v>1251</v>
      </c>
      <c r="AQ10" s="328" t="s">
        <v>1151</v>
      </c>
      <c r="AR10" s="329" t="s">
        <v>760</v>
      </c>
      <c r="AS10" s="329"/>
      <c r="AT10" s="329"/>
      <c r="AU10" s="329" t="s">
        <v>763</v>
      </c>
      <c r="AV10" s="329">
        <v>12</v>
      </c>
      <c r="AW10" s="329"/>
      <c r="AX10" s="329"/>
      <c r="AY10" s="329"/>
      <c r="AZ10" s="329" t="s">
        <v>1152</v>
      </c>
      <c r="BA10" s="328"/>
      <c r="BB10" s="329">
        <v>0</v>
      </c>
      <c r="BC10" s="329">
        <v>0</v>
      </c>
      <c r="BD10" s="329">
        <v>3</v>
      </c>
      <c r="BE10" s="329">
        <v>0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33"/>
      <c r="BM10" s="329" t="s">
        <v>760</v>
      </c>
      <c r="BN10" s="329"/>
      <c r="BO10" s="329" t="s">
        <v>760</v>
      </c>
      <c r="BP10" s="329"/>
      <c r="BQ10" s="329"/>
      <c r="BR10" s="329"/>
      <c r="BS10" s="329"/>
      <c r="BT10" s="329"/>
      <c r="BU10" s="328"/>
      <c r="BV10" s="328" t="s">
        <v>760</v>
      </c>
      <c r="BW10" s="329" t="s">
        <v>794</v>
      </c>
      <c r="BX10" s="333" t="s">
        <v>992</v>
      </c>
      <c r="BY10" s="330" t="s">
        <v>993</v>
      </c>
    </row>
    <row r="11" spans="1:106" ht="14" x14ac:dyDescent="0.15">
      <c r="A11" s="325">
        <v>2682</v>
      </c>
      <c r="B11" s="326">
        <v>42291</v>
      </c>
      <c r="C11" s="327" t="s">
        <v>605</v>
      </c>
      <c r="D11" s="328" t="s">
        <v>1137</v>
      </c>
      <c r="E11" s="328"/>
      <c r="F11" s="328" t="s">
        <v>1027</v>
      </c>
      <c r="G11" s="326">
        <v>42263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103.25454545454545</v>
      </c>
      <c r="N11" s="331">
        <v>28.636363636363633</v>
      </c>
      <c r="O11" s="328" t="s">
        <v>627</v>
      </c>
      <c r="P11" s="328">
        <v>1200</v>
      </c>
      <c r="Q11" s="331">
        <v>32.736363636363635</v>
      </c>
      <c r="R11" s="328"/>
      <c r="S11" s="338"/>
      <c r="T11" s="330"/>
      <c r="U11" s="328"/>
      <c r="V11" s="331" t="s">
        <v>1251</v>
      </c>
      <c r="W11" s="331" t="s">
        <v>1251</v>
      </c>
      <c r="X11" s="328"/>
      <c r="Y11" s="328"/>
      <c r="Z11" s="328"/>
      <c r="AA11" s="328"/>
      <c r="AB11" s="328"/>
      <c r="AC11" s="328"/>
      <c r="AD11" s="328"/>
      <c r="AE11" s="331" t="s">
        <v>1251</v>
      </c>
      <c r="AF11" s="331" t="s">
        <v>1251</v>
      </c>
      <c r="AG11" s="328"/>
      <c r="AH11" s="328"/>
      <c r="AI11" s="331" t="s">
        <v>1251</v>
      </c>
      <c r="AJ11" s="328"/>
      <c r="AK11" s="328"/>
      <c r="AL11" s="328"/>
      <c r="AM11" s="328"/>
      <c r="AN11" s="331" t="s">
        <v>1251</v>
      </c>
      <c r="AO11" s="331" t="s">
        <v>1251</v>
      </c>
      <c r="AP11" s="331" t="s">
        <v>1251</v>
      </c>
      <c r="AQ11" s="345" t="s">
        <v>1151</v>
      </c>
      <c r="AR11" s="329" t="s">
        <v>760</v>
      </c>
      <c r="AS11" s="329"/>
      <c r="AT11" s="329"/>
      <c r="AU11" s="329" t="s">
        <v>763</v>
      </c>
      <c r="AV11" s="333">
        <v>12</v>
      </c>
      <c r="AW11" s="333"/>
      <c r="AX11" s="333"/>
      <c r="AY11" s="333"/>
      <c r="AZ11" s="329" t="s">
        <v>760</v>
      </c>
      <c r="BA11" s="329"/>
      <c r="BB11" s="329">
        <v>0</v>
      </c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33"/>
      <c r="BM11" s="329" t="s">
        <v>760</v>
      </c>
      <c r="BN11" s="329"/>
      <c r="BO11" s="329" t="s">
        <v>760</v>
      </c>
      <c r="BP11" s="329"/>
      <c r="BQ11" s="329"/>
      <c r="BR11" s="329"/>
      <c r="BS11" s="334" t="s">
        <v>1169</v>
      </c>
      <c r="BT11" s="329" t="s">
        <v>334</v>
      </c>
      <c r="BU11" s="328">
        <v>50</v>
      </c>
      <c r="BV11" s="328" t="s">
        <v>760</v>
      </c>
      <c r="BW11" s="329"/>
      <c r="BX11" s="333" t="s">
        <v>1328</v>
      </c>
      <c r="BY11" s="330" t="s">
        <v>993</v>
      </c>
      <c r="CB11" s="1"/>
      <c r="CC11" s="1"/>
      <c r="CD11" s="1"/>
    </row>
    <row r="12" spans="1:106" ht="14" x14ac:dyDescent="0.15">
      <c r="A12" s="325">
        <v>4711</v>
      </c>
      <c r="B12" s="326">
        <v>42292</v>
      </c>
      <c r="C12" s="327" t="s">
        <v>605</v>
      </c>
      <c r="D12" s="328" t="s">
        <v>1137</v>
      </c>
      <c r="E12" s="328"/>
      <c r="F12" s="328" t="s">
        <v>1027</v>
      </c>
      <c r="G12" s="326">
        <v>42185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140</v>
      </c>
      <c r="N12" s="331">
        <v>37</v>
      </c>
      <c r="O12" s="328" t="s">
        <v>627</v>
      </c>
      <c r="P12" s="328">
        <v>1000</v>
      </c>
      <c r="Q12" s="331">
        <v>37.999999999999993</v>
      </c>
      <c r="R12" s="328"/>
      <c r="S12" s="331"/>
      <c r="T12" s="328"/>
      <c r="U12" s="328"/>
      <c r="V12" s="331" t="s">
        <v>1251</v>
      </c>
      <c r="W12" s="331" t="s">
        <v>1251</v>
      </c>
      <c r="X12" s="328"/>
      <c r="Y12" s="328"/>
      <c r="Z12" s="328"/>
      <c r="AA12" s="328"/>
      <c r="AB12" s="328"/>
      <c r="AC12" s="328"/>
      <c r="AD12" s="328"/>
      <c r="AE12" s="331" t="s">
        <v>1251</v>
      </c>
      <c r="AF12" s="331" t="s">
        <v>1251</v>
      </c>
      <c r="AG12" s="328"/>
      <c r="AH12" s="328"/>
      <c r="AI12" s="331" t="s">
        <v>1251</v>
      </c>
      <c r="AJ12" s="328"/>
      <c r="AK12" s="328"/>
      <c r="AL12" s="328"/>
      <c r="AM12" s="328"/>
      <c r="AN12" s="331" t="s">
        <v>1251</v>
      </c>
      <c r="AO12" s="331" t="s">
        <v>1251</v>
      </c>
      <c r="AP12" s="331" t="s">
        <v>1251</v>
      </c>
      <c r="AQ12" s="328" t="s">
        <v>1151</v>
      </c>
      <c r="AR12" s="329" t="s">
        <v>760</v>
      </c>
      <c r="AS12" s="329"/>
      <c r="AT12" s="329"/>
      <c r="AU12" s="333" t="s">
        <v>763</v>
      </c>
      <c r="AV12" s="333">
        <v>16</v>
      </c>
      <c r="AW12" s="333"/>
      <c r="AX12" s="333"/>
      <c r="AY12" s="333"/>
      <c r="AZ12" s="329" t="s">
        <v>1152</v>
      </c>
      <c r="BA12" s="328"/>
      <c r="BB12" s="329">
        <v>0</v>
      </c>
      <c r="BC12" s="329">
        <v>0</v>
      </c>
      <c r="BD12" s="329">
        <v>7</v>
      </c>
      <c r="BE12" s="329">
        <v>0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24</v>
      </c>
      <c r="BM12" s="329" t="s">
        <v>760</v>
      </c>
      <c r="BN12" s="329"/>
      <c r="BO12" s="329" t="s">
        <v>760</v>
      </c>
      <c r="BP12" s="329"/>
      <c r="BQ12" s="329"/>
      <c r="BR12" s="329"/>
      <c r="BS12" s="329"/>
      <c r="BT12" s="329"/>
      <c r="BU12" s="334"/>
      <c r="BV12" s="332" t="s">
        <v>760</v>
      </c>
      <c r="BW12" s="329" t="s">
        <v>1016</v>
      </c>
      <c r="BX12" s="333" t="s">
        <v>1329</v>
      </c>
      <c r="BY12" s="328" t="s">
        <v>995</v>
      </c>
    </row>
    <row r="13" spans="1:106" ht="14" x14ac:dyDescent="0.15">
      <c r="A13" s="325">
        <v>5464</v>
      </c>
      <c r="B13" s="326">
        <v>42292</v>
      </c>
      <c r="C13" s="327" t="s">
        <v>605</v>
      </c>
      <c r="D13" s="328" t="s">
        <v>1137</v>
      </c>
      <c r="E13" s="328"/>
      <c r="F13" s="328" t="s">
        <v>1027</v>
      </c>
      <c r="G13" s="326">
        <v>42185</v>
      </c>
      <c r="H13" s="329" t="s">
        <v>711</v>
      </c>
      <c r="I13" s="329" t="s">
        <v>760</v>
      </c>
      <c r="J13" s="329"/>
      <c r="K13" s="328" t="s">
        <v>92</v>
      </c>
      <c r="L13" s="328" t="s">
        <v>1172</v>
      </c>
      <c r="M13" s="331">
        <v>103.34545454545454</v>
      </c>
      <c r="N13" s="331">
        <v>28.672727272727268</v>
      </c>
      <c r="O13" s="328" t="s">
        <v>627</v>
      </c>
      <c r="P13" s="328">
        <v>1020</v>
      </c>
      <c r="Q13" s="331">
        <v>32.772727272727266</v>
      </c>
      <c r="R13" s="328"/>
      <c r="S13" s="331"/>
      <c r="T13" s="328"/>
      <c r="U13" s="328"/>
      <c r="V13" s="331" t="s">
        <v>1251</v>
      </c>
      <c r="W13" s="331" t="s">
        <v>1251</v>
      </c>
      <c r="X13" s="328"/>
      <c r="Y13" s="328"/>
      <c r="Z13" s="328"/>
      <c r="AA13" s="328"/>
      <c r="AB13" s="328"/>
      <c r="AC13" s="328"/>
      <c r="AD13" s="328"/>
      <c r="AE13" s="331" t="s">
        <v>1251</v>
      </c>
      <c r="AF13" s="331" t="s">
        <v>1251</v>
      </c>
      <c r="AG13" s="328"/>
      <c r="AH13" s="328"/>
      <c r="AI13" s="331" t="s">
        <v>1251</v>
      </c>
      <c r="AJ13" s="328"/>
      <c r="AK13" s="328"/>
      <c r="AL13" s="328"/>
      <c r="AM13" s="328"/>
      <c r="AN13" s="331" t="s">
        <v>1251</v>
      </c>
      <c r="AO13" s="331" t="s">
        <v>1251</v>
      </c>
      <c r="AP13" s="331" t="s">
        <v>1251</v>
      </c>
      <c r="AQ13" s="328" t="s">
        <v>1151</v>
      </c>
      <c r="AR13" s="329" t="s">
        <v>760</v>
      </c>
      <c r="AS13" s="329"/>
      <c r="AT13" s="329"/>
      <c r="AU13" s="329" t="s">
        <v>763</v>
      </c>
      <c r="AV13" s="329">
        <v>12</v>
      </c>
      <c r="AW13" s="329"/>
      <c r="AX13" s="329"/>
      <c r="AY13" s="329"/>
      <c r="AZ13" s="329" t="s">
        <v>1152</v>
      </c>
      <c r="BA13" s="328"/>
      <c r="BB13" s="329">
        <v>0</v>
      </c>
      <c r="BC13" s="329">
        <v>0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/>
      <c r="BM13" s="329" t="s">
        <v>760</v>
      </c>
      <c r="BN13" s="329"/>
      <c r="BO13" s="329" t="s">
        <v>760</v>
      </c>
      <c r="BP13" s="329"/>
      <c r="BQ13" s="329"/>
      <c r="BR13" s="329"/>
      <c r="BS13" s="329"/>
      <c r="BT13" s="329"/>
      <c r="BU13" s="334"/>
      <c r="BV13" s="334" t="s">
        <v>760</v>
      </c>
      <c r="BW13" s="329"/>
      <c r="BX13" s="333" t="s">
        <v>1330</v>
      </c>
      <c r="BY13" s="334" t="s">
        <v>995</v>
      </c>
    </row>
    <row r="14" spans="1:106" ht="14" x14ac:dyDescent="0.15">
      <c r="A14" s="325">
        <v>2810</v>
      </c>
      <c r="B14" s="326">
        <v>42291</v>
      </c>
      <c r="C14" s="334" t="s">
        <v>605</v>
      </c>
      <c r="D14" s="328" t="s">
        <v>1137</v>
      </c>
      <c r="E14" s="328"/>
      <c r="F14" s="328" t="s">
        <v>1027</v>
      </c>
      <c r="G14" s="326">
        <v>42185</v>
      </c>
      <c r="H14" s="329" t="s">
        <v>711</v>
      </c>
      <c r="I14" s="329" t="s">
        <v>760</v>
      </c>
      <c r="J14" s="329"/>
      <c r="K14" s="328" t="s">
        <v>608</v>
      </c>
      <c r="L14" s="328" t="s">
        <v>1174</v>
      </c>
      <c r="M14" s="331">
        <v>103.29999999999998</v>
      </c>
      <c r="N14" s="331">
        <v>28.654545454545453</v>
      </c>
      <c r="O14" s="328" t="s">
        <v>627</v>
      </c>
      <c r="P14" s="328">
        <v>1020</v>
      </c>
      <c r="Q14" s="331">
        <v>32.763636363636358</v>
      </c>
      <c r="R14" s="330"/>
      <c r="S14" s="338"/>
      <c r="T14" s="330"/>
      <c r="U14" s="330"/>
      <c r="V14" s="338" t="s">
        <v>1251</v>
      </c>
      <c r="W14" s="338" t="s">
        <v>1251</v>
      </c>
      <c r="X14" s="330"/>
      <c r="Y14" s="330"/>
      <c r="Z14" s="330"/>
      <c r="AA14" s="330"/>
      <c r="AB14" s="330"/>
      <c r="AC14" s="330"/>
      <c r="AD14" s="330"/>
      <c r="AE14" s="338" t="s">
        <v>1251</v>
      </c>
      <c r="AF14" s="338" t="s">
        <v>1251</v>
      </c>
      <c r="AG14" s="330"/>
      <c r="AH14" s="330"/>
      <c r="AI14" s="331" t="s">
        <v>1251</v>
      </c>
      <c r="AJ14" s="330"/>
      <c r="AK14" s="330"/>
      <c r="AL14" s="330"/>
      <c r="AM14" s="330"/>
      <c r="AN14" s="338" t="s">
        <v>1251</v>
      </c>
      <c r="AO14" s="338" t="s">
        <v>1251</v>
      </c>
      <c r="AP14" s="338" t="s">
        <v>1251</v>
      </c>
      <c r="AQ14" s="328" t="s">
        <v>1151</v>
      </c>
      <c r="AR14" s="329" t="s">
        <v>760</v>
      </c>
      <c r="AS14" s="333"/>
      <c r="AT14" s="333"/>
      <c r="AU14" s="329" t="s">
        <v>763</v>
      </c>
      <c r="AV14" s="329">
        <v>12</v>
      </c>
      <c r="AW14" s="329"/>
      <c r="AX14" s="329"/>
      <c r="AY14" s="329"/>
      <c r="AZ14" s="333" t="s">
        <v>760</v>
      </c>
      <c r="BA14" s="330"/>
      <c r="BB14" s="333">
        <v>0</v>
      </c>
      <c r="BC14" s="329">
        <v>0</v>
      </c>
      <c r="BD14" s="333">
        <v>0</v>
      </c>
      <c r="BE14" s="333">
        <v>0</v>
      </c>
      <c r="BF14" s="333">
        <v>0</v>
      </c>
      <c r="BG14" s="333">
        <v>0</v>
      </c>
      <c r="BH14" s="333">
        <v>0</v>
      </c>
      <c r="BI14" s="333">
        <v>0</v>
      </c>
      <c r="BJ14" s="329">
        <v>0</v>
      </c>
      <c r="BK14" s="329">
        <v>0</v>
      </c>
      <c r="BL14" s="333"/>
      <c r="BM14" s="329" t="s">
        <v>760</v>
      </c>
      <c r="BN14" s="329"/>
      <c r="BO14" s="329" t="s">
        <v>760</v>
      </c>
      <c r="BP14" s="333"/>
      <c r="BQ14" s="333"/>
      <c r="BR14" s="333"/>
      <c r="BS14" s="329"/>
      <c r="BT14" s="333"/>
      <c r="BU14" s="332"/>
      <c r="BV14" s="332" t="s">
        <v>760</v>
      </c>
      <c r="BW14" s="333" t="s">
        <v>794</v>
      </c>
      <c r="BX14" s="396" t="s">
        <v>1175</v>
      </c>
      <c r="BY14" s="332" t="s">
        <v>995</v>
      </c>
    </row>
    <row r="15" spans="1:106" ht="14" x14ac:dyDescent="0.15">
      <c r="A15" s="325">
        <v>5324</v>
      </c>
      <c r="B15" s="326">
        <v>42292</v>
      </c>
      <c r="C15" s="327" t="s">
        <v>605</v>
      </c>
      <c r="D15" s="328" t="s">
        <v>1137</v>
      </c>
      <c r="E15" s="328"/>
      <c r="F15" s="328" t="s">
        <v>1027</v>
      </c>
      <c r="G15" s="326">
        <v>42291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99.209090909090904</v>
      </c>
      <c r="N15" s="331">
        <v>27.518181818181816</v>
      </c>
      <c r="O15" s="328" t="s">
        <v>627</v>
      </c>
      <c r="P15" s="328">
        <v>1020</v>
      </c>
      <c r="Q15" s="331">
        <v>31.454545454545453</v>
      </c>
      <c r="R15" s="328"/>
      <c r="S15" s="331"/>
      <c r="T15" s="328"/>
      <c r="U15" s="328"/>
      <c r="V15" s="331" t="s">
        <v>1251</v>
      </c>
      <c r="W15" s="331" t="s">
        <v>1251</v>
      </c>
      <c r="X15" s="328"/>
      <c r="Y15" s="328"/>
      <c r="Z15" s="328"/>
      <c r="AA15" s="328"/>
      <c r="AB15" s="328"/>
      <c r="AC15" s="328"/>
      <c r="AD15" s="328"/>
      <c r="AE15" s="331" t="s">
        <v>1251</v>
      </c>
      <c r="AF15" s="331" t="s">
        <v>1251</v>
      </c>
      <c r="AG15" s="328"/>
      <c r="AH15" s="328"/>
      <c r="AI15" s="331" t="s">
        <v>1251</v>
      </c>
      <c r="AJ15" s="328"/>
      <c r="AK15" s="328"/>
      <c r="AL15" s="328"/>
      <c r="AM15" s="328"/>
      <c r="AN15" s="331" t="s">
        <v>1251</v>
      </c>
      <c r="AO15" s="331" t="s">
        <v>1251</v>
      </c>
      <c r="AP15" s="331" t="s">
        <v>1251</v>
      </c>
      <c r="AQ15" s="328" t="s">
        <v>1151</v>
      </c>
      <c r="AR15" s="329" t="s">
        <v>760</v>
      </c>
      <c r="AS15" s="329"/>
      <c r="AT15" s="329"/>
      <c r="AU15" s="329" t="s">
        <v>763</v>
      </c>
      <c r="AV15" s="329">
        <v>12</v>
      </c>
      <c r="AW15" s="329"/>
      <c r="AX15" s="329"/>
      <c r="AY15" s="329"/>
      <c r="AZ15" s="329" t="s">
        <v>1152</v>
      </c>
      <c r="BA15" s="328"/>
      <c r="BB15" s="329">
        <v>0</v>
      </c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/>
      <c r="BM15" s="329" t="s">
        <v>760</v>
      </c>
      <c r="BN15" s="329">
        <v>24</v>
      </c>
      <c r="BO15" s="329" t="s">
        <v>760</v>
      </c>
      <c r="BP15" s="329"/>
      <c r="BQ15" s="329">
        <v>24</v>
      </c>
      <c r="BR15" s="329"/>
      <c r="BS15" s="329"/>
      <c r="BT15" s="329"/>
      <c r="BU15" s="334"/>
      <c r="BV15" s="334" t="s">
        <v>760</v>
      </c>
      <c r="BW15" s="329"/>
      <c r="BX15" s="333" t="s">
        <v>1331</v>
      </c>
      <c r="BY15" s="334" t="s">
        <v>993</v>
      </c>
      <c r="CB15" s="1"/>
    </row>
    <row r="16" spans="1:106" ht="14" x14ac:dyDescent="0.15">
      <c r="A16" s="325">
        <v>5599</v>
      </c>
      <c r="B16" s="326">
        <v>42292</v>
      </c>
      <c r="C16" s="327" t="s">
        <v>605</v>
      </c>
      <c r="D16" s="328" t="s">
        <v>1137</v>
      </c>
      <c r="E16" s="328"/>
      <c r="F16" s="328" t="s">
        <v>1027</v>
      </c>
      <c r="G16" s="326">
        <v>42184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158.24</v>
      </c>
      <c r="N16" s="331">
        <v>36.79</v>
      </c>
      <c r="O16" s="328"/>
      <c r="P16" s="328"/>
      <c r="Q16" s="331" t="s">
        <v>1251</v>
      </c>
      <c r="R16" s="328"/>
      <c r="S16" s="331"/>
      <c r="T16" s="328"/>
      <c r="U16" s="328"/>
      <c r="V16" s="331" t="s">
        <v>1251</v>
      </c>
      <c r="W16" s="331" t="s">
        <v>1251</v>
      </c>
      <c r="X16" s="328"/>
      <c r="Y16" s="328"/>
      <c r="Z16" s="328"/>
      <c r="AA16" s="328"/>
      <c r="AB16" s="328"/>
      <c r="AC16" s="328"/>
      <c r="AD16" s="328"/>
      <c r="AE16" s="331" t="s">
        <v>1251</v>
      </c>
      <c r="AF16" s="331" t="s">
        <v>1251</v>
      </c>
      <c r="AG16" s="328"/>
      <c r="AH16" s="328"/>
      <c r="AI16" s="331" t="s">
        <v>1251</v>
      </c>
      <c r="AJ16" s="328"/>
      <c r="AK16" s="328"/>
      <c r="AL16" s="328"/>
      <c r="AM16" s="328"/>
      <c r="AN16" s="331" t="s">
        <v>1251</v>
      </c>
      <c r="AO16" s="331" t="s">
        <v>1251</v>
      </c>
      <c r="AP16" s="331" t="s">
        <v>1251</v>
      </c>
      <c r="AQ16" s="328" t="s">
        <v>1151</v>
      </c>
      <c r="AR16" s="329" t="s">
        <v>760</v>
      </c>
      <c r="AS16" s="329"/>
      <c r="AT16" s="329"/>
      <c r="AU16" s="329" t="s">
        <v>763</v>
      </c>
      <c r="AV16" s="329">
        <v>12</v>
      </c>
      <c r="AW16" s="329"/>
      <c r="AX16" s="329"/>
      <c r="AY16" s="329"/>
      <c r="AZ16" s="329" t="s">
        <v>1152</v>
      </c>
      <c r="BA16" s="328"/>
      <c r="BB16" s="329">
        <v>0</v>
      </c>
      <c r="BC16" s="329">
        <v>0</v>
      </c>
      <c r="BD16" s="329">
        <v>23.17</v>
      </c>
      <c r="BE16" s="329">
        <v>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/>
      <c r="BM16" s="329" t="s">
        <v>760</v>
      </c>
      <c r="BN16" s="329"/>
      <c r="BO16" s="329" t="s">
        <v>760</v>
      </c>
      <c r="BP16" s="329"/>
      <c r="BQ16" s="329"/>
      <c r="BR16" s="329"/>
      <c r="BS16" s="329"/>
      <c r="BT16" s="329"/>
      <c r="BU16" s="334"/>
      <c r="BV16" s="334" t="s">
        <v>760</v>
      </c>
      <c r="BW16" s="329"/>
      <c r="BX16" s="396" t="s">
        <v>1332</v>
      </c>
      <c r="BY16" s="334" t="s">
        <v>995</v>
      </c>
      <c r="CB16" s="1"/>
    </row>
    <row r="17" spans="1:106" ht="14" x14ac:dyDescent="0.15">
      <c r="A17" s="325">
        <v>5946</v>
      </c>
      <c r="B17" s="326">
        <v>42293</v>
      </c>
      <c r="C17" s="327" t="s">
        <v>605</v>
      </c>
      <c r="D17" s="328" t="s">
        <v>1137</v>
      </c>
      <c r="E17" s="328"/>
      <c r="F17" s="328" t="s">
        <v>1027</v>
      </c>
      <c r="G17" s="326">
        <v>42285</v>
      </c>
      <c r="H17" s="329" t="s">
        <v>711</v>
      </c>
      <c r="I17" s="329" t="s">
        <v>760</v>
      </c>
      <c r="J17" s="329"/>
      <c r="K17" s="328" t="s">
        <v>95</v>
      </c>
      <c r="L17" s="330" t="s">
        <v>1180</v>
      </c>
      <c r="M17" s="331">
        <v>113.1090909090909</v>
      </c>
      <c r="N17" s="331">
        <v>31.381818181818183</v>
      </c>
      <c r="O17" s="328" t="s">
        <v>627</v>
      </c>
      <c r="P17" s="328">
        <v>1020</v>
      </c>
      <c r="Q17" s="331">
        <v>35.872727272727268</v>
      </c>
      <c r="R17" s="328"/>
      <c r="S17" s="331"/>
      <c r="T17" s="328"/>
      <c r="U17" s="328"/>
      <c r="V17" s="331" t="s">
        <v>1251</v>
      </c>
      <c r="W17" s="331" t="s">
        <v>1251</v>
      </c>
      <c r="X17" s="328"/>
      <c r="Y17" s="328"/>
      <c r="Z17" s="328"/>
      <c r="AA17" s="328"/>
      <c r="AB17" s="328"/>
      <c r="AC17" s="328"/>
      <c r="AD17" s="328"/>
      <c r="AE17" s="331" t="s">
        <v>1251</v>
      </c>
      <c r="AF17" s="331" t="s">
        <v>1251</v>
      </c>
      <c r="AG17" s="328"/>
      <c r="AH17" s="328"/>
      <c r="AI17" s="331" t="s">
        <v>1251</v>
      </c>
      <c r="AJ17" s="328"/>
      <c r="AK17" s="328"/>
      <c r="AL17" s="328"/>
      <c r="AM17" s="328"/>
      <c r="AN17" s="331" t="s">
        <v>1251</v>
      </c>
      <c r="AO17" s="331" t="s">
        <v>1251</v>
      </c>
      <c r="AP17" s="331" t="s">
        <v>1251</v>
      </c>
      <c r="AQ17" s="328" t="s">
        <v>1151</v>
      </c>
      <c r="AR17" s="329" t="s">
        <v>760</v>
      </c>
      <c r="AS17" s="329"/>
      <c r="AT17" s="329"/>
      <c r="AU17" s="333" t="s">
        <v>763</v>
      </c>
      <c r="AV17" s="333">
        <v>12</v>
      </c>
      <c r="AW17" s="333"/>
      <c r="AX17" s="333"/>
      <c r="AY17" s="333"/>
      <c r="AZ17" s="329" t="s">
        <v>1152</v>
      </c>
      <c r="BA17" s="328"/>
      <c r="BB17" s="329">
        <v>0</v>
      </c>
      <c r="BC17" s="329">
        <v>0</v>
      </c>
      <c r="BD17" s="333">
        <v>10</v>
      </c>
      <c r="BE17" s="329">
        <v>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/>
      <c r="BM17" s="329" t="s">
        <v>760</v>
      </c>
      <c r="BN17" s="329"/>
      <c r="BO17" s="329" t="s">
        <v>760</v>
      </c>
      <c r="BP17" s="329"/>
      <c r="BQ17" s="329"/>
      <c r="BR17" s="383"/>
      <c r="BS17" s="329"/>
      <c r="BT17" s="329"/>
      <c r="BU17" s="332"/>
      <c r="BV17" s="334" t="s">
        <v>760</v>
      </c>
      <c r="BW17" s="329" t="s">
        <v>794</v>
      </c>
      <c r="BX17" s="333" t="s">
        <v>1333</v>
      </c>
      <c r="BY17" s="328" t="s">
        <v>1139</v>
      </c>
      <c r="CB17" s="1"/>
    </row>
    <row r="18" spans="1:106" ht="14" x14ac:dyDescent="0.15">
      <c r="A18" s="325">
        <v>4055</v>
      </c>
      <c r="B18" s="326">
        <v>42293</v>
      </c>
      <c r="C18" s="327" t="s">
        <v>605</v>
      </c>
      <c r="D18" s="328" t="s">
        <v>1137</v>
      </c>
      <c r="E18" s="328"/>
      <c r="F18" s="328" t="s">
        <v>1027</v>
      </c>
      <c r="G18" s="326">
        <v>42185</v>
      </c>
      <c r="H18" s="329" t="s">
        <v>711</v>
      </c>
      <c r="I18" s="329" t="s">
        <v>760</v>
      </c>
      <c r="J18" s="329"/>
      <c r="K18" s="328" t="s">
        <v>96</v>
      </c>
      <c r="L18" s="328" t="s">
        <v>1154</v>
      </c>
      <c r="M18" s="331">
        <v>103.33636363636363</v>
      </c>
      <c r="N18" s="331">
        <v>28.672727272727268</v>
      </c>
      <c r="O18" s="328" t="s">
        <v>627</v>
      </c>
      <c r="P18" s="328">
        <v>1020</v>
      </c>
      <c r="Q18" s="331">
        <v>32.772727272727266</v>
      </c>
      <c r="R18" s="328"/>
      <c r="S18" s="331"/>
      <c r="T18" s="328"/>
      <c r="U18" s="328"/>
      <c r="V18" s="331" t="s">
        <v>1251</v>
      </c>
      <c r="W18" s="331" t="s">
        <v>1251</v>
      </c>
      <c r="X18" s="328"/>
      <c r="Y18" s="328"/>
      <c r="Z18" s="328"/>
      <c r="AA18" s="328"/>
      <c r="AB18" s="328"/>
      <c r="AC18" s="328"/>
      <c r="AD18" s="328"/>
      <c r="AE18" s="331" t="s">
        <v>1251</v>
      </c>
      <c r="AF18" s="331" t="s">
        <v>1251</v>
      </c>
      <c r="AG18" s="328"/>
      <c r="AH18" s="328"/>
      <c r="AI18" s="331" t="s">
        <v>1251</v>
      </c>
      <c r="AJ18" s="328"/>
      <c r="AK18" s="328"/>
      <c r="AL18" s="328"/>
      <c r="AM18" s="328"/>
      <c r="AN18" s="331" t="s">
        <v>1251</v>
      </c>
      <c r="AO18" s="331" t="s">
        <v>1251</v>
      </c>
      <c r="AP18" s="331" t="s">
        <v>1251</v>
      </c>
      <c r="AQ18" s="328" t="s">
        <v>1151</v>
      </c>
      <c r="AR18" s="329" t="s">
        <v>760</v>
      </c>
      <c r="AS18" s="329"/>
      <c r="AT18" s="329"/>
      <c r="AU18" s="329" t="s">
        <v>763</v>
      </c>
      <c r="AV18" s="329">
        <v>12</v>
      </c>
      <c r="AW18" s="329"/>
      <c r="AX18" s="329"/>
      <c r="AY18" s="329"/>
      <c r="AZ18" s="329" t="s">
        <v>1152</v>
      </c>
      <c r="BA18" s="328"/>
      <c r="BB18" s="329">
        <v>0</v>
      </c>
      <c r="BC18" s="329">
        <v>0</v>
      </c>
      <c r="BD18" s="329">
        <v>0</v>
      </c>
      <c r="BE18" s="329">
        <v>0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/>
      <c r="BM18" s="329" t="s">
        <v>760</v>
      </c>
      <c r="BN18" s="329"/>
      <c r="BO18" s="329" t="s">
        <v>760</v>
      </c>
      <c r="BP18" s="329"/>
      <c r="BQ18" s="329"/>
      <c r="BR18" s="329"/>
      <c r="BS18" s="334" t="s">
        <v>1182</v>
      </c>
      <c r="BT18" s="329" t="s">
        <v>334</v>
      </c>
      <c r="BU18" s="334">
        <v>50</v>
      </c>
      <c r="BV18" s="334" t="s">
        <v>760</v>
      </c>
      <c r="BW18" s="329"/>
      <c r="BX18" s="333" t="s">
        <v>1334</v>
      </c>
      <c r="BY18" s="328" t="s">
        <v>995</v>
      </c>
      <c r="CB18" s="1"/>
    </row>
    <row r="19" spans="1:106" ht="14" x14ac:dyDescent="0.15">
      <c r="A19" s="325">
        <v>5484</v>
      </c>
      <c r="B19" s="326">
        <v>42293</v>
      </c>
      <c r="C19" s="334" t="s">
        <v>605</v>
      </c>
      <c r="D19" s="328" t="s">
        <v>1137</v>
      </c>
      <c r="E19" s="328"/>
      <c r="F19" s="328" t="s">
        <v>1027</v>
      </c>
      <c r="G19" s="336">
        <v>42185</v>
      </c>
      <c r="H19" s="329" t="s">
        <v>711</v>
      </c>
      <c r="I19" s="329" t="s">
        <v>760</v>
      </c>
      <c r="J19" s="329"/>
      <c r="K19" s="328" t="s">
        <v>97</v>
      </c>
      <c r="L19" s="328" t="s">
        <v>1184</v>
      </c>
      <c r="M19" s="331">
        <v>102.99999999999999</v>
      </c>
      <c r="N19" s="342">
        <v>28.599999999999998</v>
      </c>
      <c r="O19" s="328" t="s">
        <v>627</v>
      </c>
      <c r="P19" s="328">
        <v>1020</v>
      </c>
      <c r="Q19" s="342">
        <v>32.5</v>
      </c>
      <c r="R19" s="328"/>
      <c r="S19" s="331"/>
      <c r="T19" s="328"/>
      <c r="U19" s="328"/>
      <c r="V19" s="331" t="s">
        <v>1251</v>
      </c>
      <c r="W19" s="331" t="s">
        <v>1251</v>
      </c>
      <c r="X19" s="328"/>
      <c r="Y19" s="328"/>
      <c r="Z19" s="328"/>
      <c r="AA19" s="328"/>
      <c r="AB19" s="328"/>
      <c r="AC19" s="328"/>
      <c r="AD19" s="328"/>
      <c r="AE19" s="331" t="s">
        <v>1251</v>
      </c>
      <c r="AF19" s="331" t="s">
        <v>1251</v>
      </c>
      <c r="AG19" s="328"/>
      <c r="AH19" s="328"/>
      <c r="AI19" s="331" t="s">
        <v>1251</v>
      </c>
      <c r="AJ19" s="328"/>
      <c r="AK19" s="328"/>
      <c r="AL19" s="328"/>
      <c r="AM19" s="328"/>
      <c r="AN19" s="331" t="s">
        <v>1251</v>
      </c>
      <c r="AO19" s="331" t="s">
        <v>1251</v>
      </c>
      <c r="AP19" s="331" t="s">
        <v>1251</v>
      </c>
      <c r="AQ19" s="328" t="s">
        <v>1151</v>
      </c>
      <c r="AR19" s="329" t="s">
        <v>760</v>
      </c>
      <c r="AS19" s="329"/>
      <c r="AT19" s="329"/>
      <c r="AU19" s="333" t="s">
        <v>763</v>
      </c>
      <c r="AV19" s="333">
        <v>12</v>
      </c>
      <c r="AW19" s="333"/>
      <c r="AX19" s="333"/>
      <c r="AY19" s="333"/>
      <c r="AZ19" s="329" t="s">
        <v>760</v>
      </c>
      <c r="BA19" s="328"/>
      <c r="BB19" s="329">
        <v>0</v>
      </c>
      <c r="BC19" s="329">
        <v>0</v>
      </c>
      <c r="BD19" s="329">
        <v>0</v>
      </c>
      <c r="BE19" s="333">
        <v>0</v>
      </c>
      <c r="BF19" s="329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/>
      <c r="BM19" s="329" t="s">
        <v>760</v>
      </c>
      <c r="BN19" s="329">
        <v>12</v>
      </c>
      <c r="BO19" s="329" t="s">
        <v>760</v>
      </c>
      <c r="BP19" s="329"/>
      <c r="BQ19" s="329">
        <v>12</v>
      </c>
      <c r="BR19" s="329"/>
      <c r="BS19" s="329"/>
      <c r="BT19" s="329"/>
      <c r="BU19" s="334"/>
      <c r="BV19" s="334" t="s">
        <v>760</v>
      </c>
      <c r="BW19" s="329" t="s">
        <v>794</v>
      </c>
      <c r="BX19" s="333" t="s">
        <v>1335</v>
      </c>
      <c r="BY19" s="334" t="s">
        <v>995</v>
      </c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</row>
    <row r="20" spans="1:106" ht="14" x14ac:dyDescent="0.15">
      <c r="A20" s="325">
        <v>5887</v>
      </c>
      <c r="B20" s="326">
        <v>42291</v>
      </c>
      <c r="C20" s="334" t="s">
        <v>605</v>
      </c>
      <c r="D20" s="328" t="s">
        <v>1137</v>
      </c>
      <c r="E20" s="328"/>
      <c r="F20" s="328" t="s">
        <v>1027</v>
      </c>
      <c r="G20" s="336">
        <v>42259</v>
      </c>
      <c r="H20" s="329" t="s">
        <v>711</v>
      </c>
      <c r="I20" s="329" t="s">
        <v>760</v>
      </c>
      <c r="J20" s="329"/>
      <c r="K20" s="328" t="s">
        <v>609</v>
      </c>
      <c r="L20" s="328" t="s">
        <v>815</v>
      </c>
      <c r="M20" s="331">
        <v>130.79999999999998</v>
      </c>
      <c r="N20" s="331">
        <v>31.609090909090909</v>
      </c>
      <c r="O20" s="328" t="s">
        <v>627</v>
      </c>
      <c r="P20" s="328">
        <v>1020</v>
      </c>
      <c r="Q20" s="331">
        <v>31.499999999999996</v>
      </c>
      <c r="R20" s="330"/>
      <c r="S20" s="338"/>
      <c r="T20" s="330"/>
      <c r="U20" s="330"/>
      <c r="V20" s="338" t="s">
        <v>1251</v>
      </c>
      <c r="W20" s="338" t="s">
        <v>1251</v>
      </c>
      <c r="X20" s="330"/>
      <c r="Y20" s="330"/>
      <c r="Z20" s="330"/>
      <c r="AA20" s="330"/>
      <c r="AB20" s="330"/>
      <c r="AC20" s="330"/>
      <c r="AD20" s="330"/>
      <c r="AE20" s="338" t="s">
        <v>1251</v>
      </c>
      <c r="AF20" s="338" t="s">
        <v>1251</v>
      </c>
      <c r="AG20" s="330"/>
      <c r="AH20" s="330"/>
      <c r="AI20" s="338" t="s">
        <v>1251</v>
      </c>
      <c r="AJ20" s="330"/>
      <c r="AK20" s="330"/>
      <c r="AL20" s="330"/>
      <c r="AM20" s="330"/>
      <c r="AN20" s="338" t="s">
        <v>1251</v>
      </c>
      <c r="AO20" s="338" t="s">
        <v>1251</v>
      </c>
      <c r="AP20" s="338" t="s">
        <v>1251</v>
      </c>
      <c r="AQ20" s="328" t="s">
        <v>1151</v>
      </c>
      <c r="AR20" s="329" t="s">
        <v>760</v>
      </c>
      <c r="AS20" s="333"/>
      <c r="AT20" s="333"/>
      <c r="AU20" s="333" t="s">
        <v>763</v>
      </c>
      <c r="AV20" s="329">
        <v>9.9</v>
      </c>
      <c r="AW20" s="329"/>
      <c r="AX20" s="329"/>
      <c r="AY20" s="329"/>
      <c r="AZ20" s="333" t="s">
        <v>760</v>
      </c>
      <c r="BA20" s="330"/>
      <c r="BB20" s="333">
        <v>0</v>
      </c>
      <c r="BC20" s="333">
        <v>0</v>
      </c>
      <c r="BD20" s="333">
        <v>0</v>
      </c>
      <c r="BE20" s="333">
        <v>0</v>
      </c>
      <c r="BF20" s="333">
        <v>0</v>
      </c>
      <c r="BG20" s="333">
        <v>0</v>
      </c>
      <c r="BH20" s="333">
        <v>0</v>
      </c>
      <c r="BI20" s="333">
        <v>0</v>
      </c>
      <c r="BJ20" s="329">
        <v>0</v>
      </c>
      <c r="BK20" s="329">
        <v>0</v>
      </c>
      <c r="BL20" s="333">
        <v>36</v>
      </c>
      <c r="BM20" s="329" t="s">
        <v>760</v>
      </c>
      <c r="BN20" s="333"/>
      <c r="BO20" s="329" t="s">
        <v>760</v>
      </c>
      <c r="BP20" s="333"/>
      <c r="BQ20" s="333"/>
      <c r="BR20" s="333"/>
      <c r="BS20" s="333"/>
      <c r="BT20" s="333"/>
      <c r="BU20" s="332"/>
      <c r="BV20" s="332" t="s">
        <v>760</v>
      </c>
      <c r="BW20" s="333" t="s">
        <v>794</v>
      </c>
      <c r="BX20" s="333" t="s">
        <v>1336</v>
      </c>
      <c r="BY20" s="332" t="s">
        <v>1139</v>
      </c>
    </row>
    <row r="21" spans="1:106" ht="14" x14ac:dyDescent="0.15">
      <c r="A21" s="325">
        <v>3257</v>
      </c>
      <c r="B21" s="326">
        <v>42293</v>
      </c>
      <c r="C21" s="327" t="s">
        <v>605</v>
      </c>
      <c r="D21" s="328" t="s">
        <v>1137</v>
      </c>
      <c r="E21" s="328"/>
      <c r="F21" s="328" t="s">
        <v>1027</v>
      </c>
      <c r="G21" s="336">
        <v>42247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102.99999999999999</v>
      </c>
      <c r="N21" s="331">
        <v>26.9</v>
      </c>
      <c r="O21" s="328" t="s">
        <v>627</v>
      </c>
      <c r="P21" s="343">
        <v>1020</v>
      </c>
      <c r="Q21" s="331">
        <v>29.199999999999996</v>
      </c>
      <c r="R21" s="392"/>
      <c r="S21" s="338"/>
      <c r="T21" s="392"/>
      <c r="U21" s="330"/>
      <c r="V21" s="338" t="s">
        <v>1251</v>
      </c>
      <c r="W21" s="338" t="s">
        <v>1251</v>
      </c>
      <c r="X21" s="330"/>
      <c r="Y21" s="330"/>
      <c r="Z21" s="392"/>
      <c r="AA21" s="330"/>
      <c r="AB21" s="392"/>
      <c r="AC21" s="330"/>
      <c r="AD21" s="330"/>
      <c r="AE21" s="338" t="s">
        <v>1251</v>
      </c>
      <c r="AF21" s="338" t="s">
        <v>1251</v>
      </c>
      <c r="AG21" s="392"/>
      <c r="AH21" s="330"/>
      <c r="AI21" s="338" t="s">
        <v>1251</v>
      </c>
      <c r="AJ21" s="330"/>
      <c r="AK21" s="330"/>
      <c r="AL21" s="330"/>
      <c r="AM21" s="330"/>
      <c r="AN21" s="338" t="s">
        <v>1251</v>
      </c>
      <c r="AO21" s="338" t="s">
        <v>1251</v>
      </c>
      <c r="AP21" s="338" t="s">
        <v>1251</v>
      </c>
      <c r="AQ21" s="328" t="s">
        <v>1151</v>
      </c>
      <c r="AR21" s="329" t="s">
        <v>760</v>
      </c>
      <c r="AS21" s="333"/>
      <c r="AT21" s="333"/>
      <c r="AU21" s="329" t="s">
        <v>763</v>
      </c>
      <c r="AV21" s="329">
        <v>12</v>
      </c>
      <c r="AW21" s="329"/>
      <c r="AX21" s="329"/>
      <c r="AY21" s="329"/>
      <c r="AZ21" s="333" t="s">
        <v>760</v>
      </c>
      <c r="BA21" s="330"/>
      <c r="BB21" s="333">
        <v>0</v>
      </c>
      <c r="BC21" s="329">
        <v>0</v>
      </c>
      <c r="BD21" s="333">
        <v>0</v>
      </c>
      <c r="BE21" s="333">
        <v>0</v>
      </c>
      <c r="BF21" s="333">
        <v>0</v>
      </c>
      <c r="BG21" s="333">
        <v>0</v>
      </c>
      <c r="BH21" s="333">
        <v>0</v>
      </c>
      <c r="BI21" s="333">
        <v>0</v>
      </c>
      <c r="BJ21" s="329">
        <v>0</v>
      </c>
      <c r="BK21" s="329">
        <v>0</v>
      </c>
      <c r="BL21" s="333"/>
      <c r="BM21" s="329" t="s">
        <v>760</v>
      </c>
      <c r="BN21" s="333"/>
      <c r="BO21" s="329" t="s">
        <v>760</v>
      </c>
      <c r="BP21" s="333"/>
      <c r="BQ21" s="333">
        <v>12</v>
      </c>
      <c r="BR21" s="333"/>
      <c r="BS21" s="333"/>
      <c r="BT21" s="333"/>
      <c r="BU21" s="332"/>
      <c r="BV21" s="332" t="s">
        <v>760</v>
      </c>
      <c r="BW21" s="333" t="s">
        <v>794</v>
      </c>
      <c r="BX21" s="333" t="s">
        <v>1337</v>
      </c>
      <c r="BY21" s="332" t="s">
        <v>995</v>
      </c>
    </row>
    <row r="22" spans="1:106" ht="14" x14ac:dyDescent="0.15">
      <c r="A22" s="325">
        <v>4572</v>
      </c>
      <c r="B22" s="326">
        <v>42291</v>
      </c>
      <c r="C22" s="327" t="s">
        <v>605</v>
      </c>
      <c r="D22" s="328" t="s">
        <v>1137</v>
      </c>
      <c r="E22" s="328"/>
      <c r="F22" s="328" t="s">
        <v>1027</v>
      </c>
      <c r="G22" s="326">
        <v>42185</v>
      </c>
      <c r="H22" s="329" t="s">
        <v>711</v>
      </c>
      <c r="I22" s="329" t="s">
        <v>760</v>
      </c>
      <c r="J22" s="329"/>
      <c r="K22" s="328" t="s">
        <v>1014</v>
      </c>
      <c r="L22" s="328" t="s">
        <v>1126</v>
      </c>
      <c r="M22" s="331">
        <v>112.2</v>
      </c>
      <c r="N22" s="331">
        <v>33.200000000000003</v>
      </c>
      <c r="O22" s="328" t="s">
        <v>627</v>
      </c>
      <c r="P22" s="328">
        <v>1020</v>
      </c>
      <c r="Q22" s="331">
        <v>37.6</v>
      </c>
      <c r="R22" s="328"/>
      <c r="S22" s="331"/>
      <c r="T22" s="328"/>
      <c r="U22" s="328"/>
      <c r="V22" s="331" t="s">
        <v>1251</v>
      </c>
      <c r="W22" s="331" t="s">
        <v>1251</v>
      </c>
      <c r="X22" s="328"/>
      <c r="Y22" s="328"/>
      <c r="Z22" s="328"/>
      <c r="AA22" s="328"/>
      <c r="AB22" s="328"/>
      <c r="AC22" s="328"/>
      <c r="AD22" s="328"/>
      <c r="AE22" s="331" t="s">
        <v>1251</v>
      </c>
      <c r="AF22" s="331" t="s">
        <v>1251</v>
      </c>
      <c r="AG22" s="328"/>
      <c r="AH22" s="328"/>
      <c r="AI22" s="331" t="s">
        <v>1251</v>
      </c>
      <c r="AJ22" s="328"/>
      <c r="AK22" s="328"/>
      <c r="AL22" s="328"/>
      <c r="AM22" s="328"/>
      <c r="AN22" s="331" t="s">
        <v>1251</v>
      </c>
      <c r="AO22" s="331" t="s">
        <v>1251</v>
      </c>
      <c r="AP22" s="338" t="s">
        <v>1251</v>
      </c>
      <c r="AQ22" s="328" t="s">
        <v>1151</v>
      </c>
      <c r="AR22" s="329" t="s">
        <v>760</v>
      </c>
      <c r="AS22" s="329"/>
      <c r="AT22" s="329"/>
      <c r="AU22" s="329" t="s">
        <v>763</v>
      </c>
      <c r="AV22" s="329">
        <v>12</v>
      </c>
      <c r="AW22" s="329"/>
      <c r="AX22" s="329"/>
      <c r="AY22" s="329"/>
      <c r="AZ22" s="329" t="s">
        <v>760</v>
      </c>
      <c r="BA22" s="328"/>
      <c r="BB22" s="329">
        <v>0</v>
      </c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/>
      <c r="BM22" s="329" t="s">
        <v>760</v>
      </c>
      <c r="BN22" s="329"/>
      <c r="BO22" s="329" t="s">
        <v>760</v>
      </c>
      <c r="BP22" s="329"/>
      <c r="BQ22" s="329"/>
      <c r="BR22" s="329"/>
      <c r="BS22" s="329"/>
      <c r="BT22" s="329"/>
      <c r="BU22" s="328"/>
      <c r="BV22" s="328" t="s">
        <v>760</v>
      </c>
      <c r="BW22" s="329" t="s">
        <v>1016</v>
      </c>
      <c r="BX22" s="396" t="s">
        <v>1338</v>
      </c>
      <c r="BY22" s="332" t="s">
        <v>995</v>
      </c>
    </row>
    <row r="23" spans="1:106" ht="14" x14ac:dyDescent="0.15">
      <c r="A23" s="325">
        <v>5138</v>
      </c>
      <c r="B23" s="326">
        <v>42292</v>
      </c>
      <c r="C23" s="327" t="s">
        <v>605</v>
      </c>
      <c r="D23" s="328" t="s">
        <v>1137</v>
      </c>
      <c r="E23" s="328"/>
      <c r="F23" s="328" t="s">
        <v>1027</v>
      </c>
      <c r="G23" s="326">
        <v>42290</v>
      </c>
      <c r="H23" s="329" t="s">
        <v>711</v>
      </c>
      <c r="I23" s="329" t="s">
        <v>760</v>
      </c>
      <c r="J23" s="329"/>
      <c r="K23" s="328" t="s">
        <v>1189</v>
      </c>
      <c r="L23" s="328" t="s">
        <v>1190</v>
      </c>
      <c r="M23" s="331">
        <v>73.342500000000001</v>
      </c>
      <c r="N23" s="331">
        <v>27.078700000000001</v>
      </c>
      <c r="O23" s="328" t="s">
        <v>627</v>
      </c>
      <c r="P23" s="328">
        <v>1020</v>
      </c>
      <c r="Q23" s="331">
        <v>30.9404</v>
      </c>
      <c r="R23" s="328"/>
      <c r="S23" s="331"/>
      <c r="T23" s="328"/>
      <c r="U23" s="328"/>
      <c r="V23" s="331" t="s">
        <v>1251</v>
      </c>
      <c r="W23" s="331" t="s">
        <v>1251</v>
      </c>
      <c r="X23" s="328"/>
      <c r="Y23" s="328"/>
      <c r="Z23" s="328"/>
      <c r="AA23" s="328"/>
      <c r="AB23" s="328"/>
      <c r="AC23" s="328"/>
      <c r="AD23" s="328"/>
      <c r="AE23" s="331" t="s">
        <v>1251</v>
      </c>
      <c r="AF23" s="331" t="s">
        <v>1251</v>
      </c>
      <c r="AG23" s="328"/>
      <c r="AH23" s="328"/>
      <c r="AI23" s="331" t="s">
        <v>1251</v>
      </c>
      <c r="AJ23" s="328"/>
      <c r="AK23" s="328"/>
      <c r="AL23" s="328"/>
      <c r="AM23" s="328"/>
      <c r="AN23" s="331" t="s">
        <v>1251</v>
      </c>
      <c r="AO23" s="331" t="s">
        <v>1251</v>
      </c>
      <c r="AP23" s="331" t="s">
        <v>1251</v>
      </c>
      <c r="AQ23" s="328" t="s">
        <v>1151</v>
      </c>
      <c r="AR23" s="329" t="s">
        <v>760</v>
      </c>
      <c r="AS23" s="329"/>
      <c r="AT23" s="329"/>
      <c r="AU23" s="329" t="s">
        <v>763</v>
      </c>
      <c r="AV23" s="329">
        <v>12</v>
      </c>
      <c r="AW23" s="329"/>
      <c r="AX23" s="329"/>
      <c r="AY23" s="329"/>
      <c r="AZ23" s="329" t="s">
        <v>760</v>
      </c>
      <c r="BA23" s="328"/>
      <c r="BB23" s="329">
        <v>0</v>
      </c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/>
      <c r="BM23" s="329" t="s">
        <v>760</v>
      </c>
      <c r="BN23" s="329"/>
      <c r="BO23" s="329" t="s">
        <v>760</v>
      </c>
      <c r="BP23" s="329">
        <v>71.819999999999993</v>
      </c>
      <c r="BQ23" s="329"/>
      <c r="BR23" s="329"/>
      <c r="BS23" s="329"/>
      <c r="BT23" s="329"/>
      <c r="BU23" s="332"/>
      <c r="BV23" s="332" t="s">
        <v>760</v>
      </c>
      <c r="BW23" s="332" t="s">
        <v>1191</v>
      </c>
      <c r="BX23" s="333" t="s">
        <v>1339</v>
      </c>
      <c r="BY23" s="328" t="s">
        <v>993</v>
      </c>
    </row>
    <row r="24" spans="1:106" ht="14" x14ac:dyDescent="0.15">
      <c r="A24" s="325">
        <v>5183</v>
      </c>
      <c r="B24" s="326">
        <v>42291</v>
      </c>
      <c r="C24" s="334" t="s">
        <v>605</v>
      </c>
      <c r="D24" s="328" t="s">
        <v>1137</v>
      </c>
      <c r="E24" s="328"/>
      <c r="F24" s="328" t="s">
        <v>1027</v>
      </c>
      <c r="G24" s="326">
        <v>42185</v>
      </c>
      <c r="H24" s="329" t="s">
        <v>711</v>
      </c>
      <c r="I24" s="329" t="s">
        <v>760</v>
      </c>
      <c r="J24" s="329"/>
      <c r="K24" s="328" t="s">
        <v>1245</v>
      </c>
      <c r="L24" s="328" t="s">
        <v>1246</v>
      </c>
      <c r="M24" s="331">
        <v>103.34545454545454</v>
      </c>
      <c r="N24" s="331">
        <v>28.590909090909086</v>
      </c>
      <c r="O24" s="328" t="s">
        <v>627</v>
      </c>
      <c r="P24" s="328">
        <v>1020</v>
      </c>
      <c r="Q24" s="331">
        <v>32.772727272727266</v>
      </c>
      <c r="R24" s="343"/>
      <c r="S24" s="331"/>
      <c r="T24" s="328"/>
      <c r="U24" s="328"/>
      <c r="V24" s="331" t="s">
        <v>1251</v>
      </c>
      <c r="W24" s="331" t="s">
        <v>1251</v>
      </c>
      <c r="X24" s="328"/>
      <c r="Y24" s="328"/>
      <c r="Z24" s="328"/>
      <c r="AA24" s="328"/>
      <c r="AB24" s="328"/>
      <c r="AC24" s="328"/>
      <c r="AD24" s="328"/>
      <c r="AE24" s="331" t="s">
        <v>1251</v>
      </c>
      <c r="AF24" s="331" t="s">
        <v>1251</v>
      </c>
      <c r="AG24" s="328"/>
      <c r="AH24" s="328"/>
      <c r="AI24" s="331" t="s">
        <v>1251</v>
      </c>
      <c r="AJ24" s="328"/>
      <c r="AK24" s="328"/>
      <c r="AL24" s="328"/>
      <c r="AM24" s="328"/>
      <c r="AN24" s="331" t="s">
        <v>1251</v>
      </c>
      <c r="AO24" s="331" t="s">
        <v>1251</v>
      </c>
      <c r="AP24" s="331" t="s">
        <v>1251</v>
      </c>
      <c r="AQ24" s="328" t="s">
        <v>1151</v>
      </c>
      <c r="AR24" s="329" t="s">
        <v>760</v>
      </c>
      <c r="AS24" s="329"/>
      <c r="AT24" s="329"/>
      <c r="AU24" s="329" t="s">
        <v>763</v>
      </c>
      <c r="AV24" s="329">
        <v>12</v>
      </c>
      <c r="AW24" s="329"/>
      <c r="AX24" s="329"/>
      <c r="AY24" s="329"/>
      <c r="AZ24" s="329" t="s">
        <v>760</v>
      </c>
      <c r="BA24" s="328"/>
      <c r="BB24" s="329">
        <v>0</v>
      </c>
      <c r="BC24" s="329">
        <v>0</v>
      </c>
      <c r="BD24" s="329">
        <v>0</v>
      </c>
      <c r="BE24" s="329">
        <v>0</v>
      </c>
      <c r="BF24" s="329">
        <v>0</v>
      </c>
      <c r="BG24" s="329">
        <v>0</v>
      </c>
      <c r="BH24" s="329">
        <v>0</v>
      </c>
      <c r="BI24" s="329">
        <v>0</v>
      </c>
      <c r="BJ24" s="329">
        <v>0</v>
      </c>
      <c r="BK24" s="329">
        <v>0</v>
      </c>
      <c r="BL24" s="329"/>
      <c r="BM24" s="329" t="s">
        <v>760</v>
      </c>
      <c r="BN24" s="329"/>
      <c r="BO24" s="329" t="s">
        <v>760</v>
      </c>
      <c r="BP24" s="329"/>
      <c r="BQ24" s="329"/>
      <c r="BR24" s="329"/>
      <c r="BS24" s="329"/>
      <c r="BT24" s="329"/>
      <c r="BU24" s="332"/>
      <c r="BV24" s="332" t="s">
        <v>760</v>
      </c>
      <c r="BW24" s="332"/>
      <c r="BX24" s="333" t="s">
        <v>1249</v>
      </c>
      <c r="BY24" s="328" t="s">
        <v>995</v>
      </c>
    </row>
    <row r="25" spans="1:106" ht="14" x14ac:dyDescent="0.15">
      <c r="A25" s="325">
        <v>4226</v>
      </c>
      <c r="B25" s="326">
        <v>42291</v>
      </c>
      <c r="C25" s="327" t="s">
        <v>605</v>
      </c>
      <c r="D25" s="328" t="s">
        <v>1137</v>
      </c>
      <c r="E25" s="328"/>
      <c r="F25" s="328" t="s">
        <v>1060</v>
      </c>
      <c r="G25" s="326">
        <v>42185</v>
      </c>
      <c r="H25" s="329" t="s">
        <v>711</v>
      </c>
      <c r="I25" s="329" t="s">
        <v>760</v>
      </c>
      <c r="J25" s="329"/>
      <c r="K25" s="328" t="s">
        <v>36</v>
      </c>
      <c r="L25" s="330" t="s">
        <v>1150</v>
      </c>
      <c r="M25" s="331">
        <v>101.35454545454544</v>
      </c>
      <c r="N25" s="331">
        <v>28.099999999999998</v>
      </c>
      <c r="O25" s="328" t="s">
        <v>627</v>
      </c>
      <c r="P25" s="328">
        <v>1020</v>
      </c>
      <c r="Q25" s="331">
        <v>32.109090909090909</v>
      </c>
      <c r="R25" s="328"/>
      <c r="S25" s="331"/>
      <c r="T25" s="328"/>
      <c r="U25" s="328"/>
      <c r="V25" s="331" t="s">
        <v>1251</v>
      </c>
      <c r="W25" s="331" t="s">
        <v>1251</v>
      </c>
      <c r="X25" s="328"/>
      <c r="Y25" s="328"/>
      <c r="Z25" s="328"/>
      <c r="AA25" s="328"/>
      <c r="AB25" s="328"/>
      <c r="AC25" s="328"/>
      <c r="AD25" s="328"/>
      <c r="AE25" s="331" t="s">
        <v>1251</v>
      </c>
      <c r="AF25" s="331">
        <v>16.836363636363636</v>
      </c>
      <c r="AG25" s="328"/>
      <c r="AH25" s="328"/>
      <c r="AI25" s="331" t="s">
        <v>1251</v>
      </c>
      <c r="AJ25" s="328"/>
      <c r="AK25" s="328"/>
      <c r="AL25" s="328"/>
      <c r="AM25" s="328"/>
      <c r="AN25" s="331" t="s">
        <v>1251</v>
      </c>
      <c r="AO25" s="331" t="s">
        <v>1251</v>
      </c>
      <c r="AP25" s="331" t="s">
        <v>1251</v>
      </c>
      <c r="AQ25" s="328" t="s">
        <v>1193</v>
      </c>
      <c r="AR25" s="329" t="s">
        <v>760</v>
      </c>
      <c r="AS25" s="329"/>
      <c r="AT25" s="329"/>
      <c r="AU25" s="329" t="s">
        <v>763</v>
      </c>
      <c r="AV25" s="329">
        <v>12</v>
      </c>
      <c r="AW25" s="329"/>
      <c r="AX25" s="329"/>
      <c r="AY25" s="329"/>
      <c r="AZ25" s="329" t="s">
        <v>1152</v>
      </c>
      <c r="BA25" s="328"/>
      <c r="BB25" s="329">
        <v>0</v>
      </c>
      <c r="BC25" s="329">
        <v>0</v>
      </c>
      <c r="BD25" s="329">
        <v>0</v>
      </c>
      <c r="BE25" s="329">
        <v>0</v>
      </c>
      <c r="BF25" s="329">
        <v>0</v>
      </c>
      <c r="BG25" s="329">
        <v>0</v>
      </c>
      <c r="BH25" s="329">
        <v>0</v>
      </c>
      <c r="BI25" s="329">
        <v>0</v>
      </c>
      <c r="BJ25" s="329">
        <v>0</v>
      </c>
      <c r="BK25" s="329">
        <v>0</v>
      </c>
      <c r="BL25" s="329"/>
      <c r="BM25" s="329" t="s">
        <v>760</v>
      </c>
      <c r="BN25" s="329">
        <v>24</v>
      </c>
      <c r="BO25" s="329" t="s">
        <v>760</v>
      </c>
      <c r="BP25" s="329"/>
      <c r="BQ25" s="329">
        <v>24</v>
      </c>
      <c r="BR25" s="329"/>
      <c r="BS25" s="329"/>
      <c r="BT25" s="329"/>
      <c r="BU25" s="332"/>
      <c r="BV25" s="332" t="s">
        <v>760</v>
      </c>
      <c r="BW25" s="332"/>
      <c r="BX25" s="333" t="s">
        <v>1340</v>
      </c>
      <c r="BY25" s="334" t="s">
        <v>995</v>
      </c>
    </row>
    <row r="26" spans="1:106" ht="14" x14ac:dyDescent="0.15">
      <c r="A26" s="325">
        <v>5516</v>
      </c>
      <c r="B26" s="326">
        <v>42291</v>
      </c>
      <c r="C26" s="327" t="s">
        <v>605</v>
      </c>
      <c r="D26" s="328" t="s">
        <v>1137</v>
      </c>
      <c r="E26" s="328"/>
      <c r="F26" s="328" t="s">
        <v>1060</v>
      </c>
      <c r="G26" s="336">
        <v>42185</v>
      </c>
      <c r="H26" s="329" t="s">
        <v>711</v>
      </c>
      <c r="I26" s="329" t="s">
        <v>760</v>
      </c>
      <c r="J26" s="329"/>
      <c r="K26" s="328" t="s">
        <v>38</v>
      </c>
      <c r="L26" s="328" t="s">
        <v>1154</v>
      </c>
      <c r="M26" s="331">
        <v>103.34545454545454</v>
      </c>
      <c r="N26" s="331">
        <v>28.672727272727268</v>
      </c>
      <c r="O26" s="328" t="s">
        <v>627</v>
      </c>
      <c r="P26" s="328">
        <v>1020</v>
      </c>
      <c r="Q26" s="331">
        <v>32.772727272727266</v>
      </c>
      <c r="R26" s="328"/>
      <c r="S26" s="331"/>
      <c r="T26" s="328"/>
      <c r="U26" s="328"/>
      <c r="V26" s="331" t="s">
        <v>1251</v>
      </c>
      <c r="W26" s="331" t="s">
        <v>1251</v>
      </c>
      <c r="X26" s="328"/>
      <c r="Y26" s="328"/>
      <c r="Z26" s="328"/>
      <c r="AA26" s="328"/>
      <c r="AB26" s="328"/>
      <c r="AC26" s="328"/>
      <c r="AD26" s="328"/>
      <c r="AE26" s="331" t="s">
        <v>1251</v>
      </c>
      <c r="AF26" s="331">
        <v>18.399999999999999</v>
      </c>
      <c r="AG26" s="328"/>
      <c r="AH26" s="328"/>
      <c r="AI26" s="331" t="s">
        <v>1251</v>
      </c>
      <c r="AJ26" s="328"/>
      <c r="AK26" s="328"/>
      <c r="AL26" s="328"/>
      <c r="AM26" s="328"/>
      <c r="AN26" s="331" t="s">
        <v>1251</v>
      </c>
      <c r="AO26" s="331" t="s">
        <v>1251</v>
      </c>
      <c r="AP26" s="331" t="s">
        <v>1251</v>
      </c>
      <c r="AQ26" s="328" t="s">
        <v>1193</v>
      </c>
      <c r="AR26" s="329" t="s">
        <v>760</v>
      </c>
      <c r="AS26" s="329"/>
      <c r="AT26" s="329"/>
      <c r="AU26" s="329" t="s">
        <v>763</v>
      </c>
      <c r="AV26" s="329">
        <v>12</v>
      </c>
      <c r="AW26" s="329"/>
      <c r="AX26" s="329"/>
      <c r="AY26" s="329"/>
      <c r="AZ26" s="329" t="s">
        <v>760</v>
      </c>
      <c r="BA26" s="328"/>
      <c r="BB26" s="329">
        <v>0</v>
      </c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/>
      <c r="BM26" s="329" t="s">
        <v>760</v>
      </c>
      <c r="BN26" s="329"/>
      <c r="BO26" s="329" t="s">
        <v>760</v>
      </c>
      <c r="BP26" s="329"/>
      <c r="BQ26" s="329"/>
      <c r="BR26" s="329"/>
      <c r="BS26" s="334" t="s">
        <v>1155</v>
      </c>
      <c r="BT26" s="329" t="s">
        <v>334</v>
      </c>
      <c r="BU26" s="334">
        <v>100</v>
      </c>
      <c r="BV26" s="334" t="s">
        <v>760</v>
      </c>
      <c r="BW26" s="329" t="s">
        <v>1016</v>
      </c>
      <c r="BX26" s="333" t="s">
        <v>1341</v>
      </c>
      <c r="BY26" s="334" t="s">
        <v>995</v>
      </c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</row>
    <row r="27" spans="1:106" ht="14" x14ac:dyDescent="0.15">
      <c r="A27" s="325">
        <v>5556</v>
      </c>
      <c r="B27" s="326">
        <v>42291</v>
      </c>
      <c r="C27" s="334" t="s">
        <v>605</v>
      </c>
      <c r="D27" s="328" t="s">
        <v>1137</v>
      </c>
      <c r="E27" s="328"/>
      <c r="F27" s="328" t="s">
        <v>1060</v>
      </c>
      <c r="G27" s="326">
        <v>42185</v>
      </c>
      <c r="H27" s="329" t="s">
        <v>711</v>
      </c>
      <c r="I27" s="329" t="s">
        <v>760</v>
      </c>
      <c r="J27" s="329"/>
      <c r="K27" s="328" t="s">
        <v>40</v>
      </c>
      <c r="L27" s="330" t="s">
        <v>1157</v>
      </c>
      <c r="M27" s="331">
        <v>102.30909090909091</v>
      </c>
      <c r="N27" s="331">
        <v>28.381818181818179</v>
      </c>
      <c r="O27" s="330" t="s">
        <v>627</v>
      </c>
      <c r="P27" s="330">
        <v>1020</v>
      </c>
      <c r="Q27" s="338">
        <v>32.445454545454538</v>
      </c>
      <c r="R27" s="330"/>
      <c r="S27" s="338"/>
      <c r="T27" s="330"/>
      <c r="U27" s="330"/>
      <c r="V27" s="338" t="s">
        <v>1251</v>
      </c>
      <c r="W27" s="338" t="s">
        <v>1251</v>
      </c>
      <c r="X27" s="330"/>
      <c r="Y27" s="330"/>
      <c r="Z27" s="330"/>
      <c r="AA27" s="330"/>
      <c r="AB27" s="330"/>
      <c r="AC27" s="330"/>
      <c r="AD27" s="330"/>
      <c r="AE27" s="338" t="s">
        <v>1251</v>
      </c>
      <c r="AF27" s="338">
        <v>18.218181818181815</v>
      </c>
      <c r="AG27" s="330"/>
      <c r="AH27" s="330"/>
      <c r="AI27" s="338" t="s">
        <v>1251</v>
      </c>
      <c r="AJ27" s="330"/>
      <c r="AK27" s="330"/>
      <c r="AL27" s="330"/>
      <c r="AM27" s="330"/>
      <c r="AN27" s="338" t="s">
        <v>1251</v>
      </c>
      <c r="AO27" s="338" t="s">
        <v>1251</v>
      </c>
      <c r="AP27" s="338" t="s">
        <v>1251</v>
      </c>
      <c r="AQ27" s="328" t="s">
        <v>1193</v>
      </c>
      <c r="AR27" s="329" t="s">
        <v>760</v>
      </c>
      <c r="AS27" s="333"/>
      <c r="AT27" s="333"/>
      <c r="AU27" s="333" t="s">
        <v>763</v>
      </c>
      <c r="AV27" s="333">
        <v>12</v>
      </c>
      <c r="AW27" s="333"/>
      <c r="AX27" s="333"/>
      <c r="AY27" s="333"/>
      <c r="AZ27" s="333" t="s">
        <v>760</v>
      </c>
      <c r="BA27" s="330"/>
      <c r="BB27" s="333">
        <v>0</v>
      </c>
      <c r="BC27" s="333">
        <v>0</v>
      </c>
      <c r="BD27" s="333">
        <v>0</v>
      </c>
      <c r="BE27" s="333">
        <v>0</v>
      </c>
      <c r="BF27" s="333">
        <v>0</v>
      </c>
      <c r="BG27" s="333">
        <v>0</v>
      </c>
      <c r="BH27" s="333">
        <v>0</v>
      </c>
      <c r="BI27" s="333">
        <v>0</v>
      </c>
      <c r="BJ27" s="329">
        <v>0</v>
      </c>
      <c r="BK27" s="329">
        <v>0</v>
      </c>
      <c r="BL27" s="333"/>
      <c r="BM27" s="329" t="s">
        <v>760</v>
      </c>
      <c r="BN27" s="329"/>
      <c r="BO27" s="329" t="s">
        <v>760</v>
      </c>
      <c r="BP27" s="333"/>
      <c r="BQ27" s="333"/>
      <c r="BR27" s="333"/>
      <c r="BS27" s="333"/>
      <c r="BT27" s="333"/>
      <c r="BU27" s="332"/>
      <c r="BV27" s="332" t="s">
        <v>760</v>
      </c>
      <c r="BW27" s="333" t="s">
        <v>794</v>
      </c>
      <c r="BX27" s="333" t="s">
        <v>1342</v>
      </c>
      <c r="BY27" s="328" t="s">
        <v>995</v>
      </c>
    </row>
    <row r="28" spans="1:106" ht="14" x14ac:dyDescent="0.15">
      <c r="A28" s="325">
        <v>245</v>
      </c>
      <c r="B28" s="326">
        <v>42291</v>
      </c>
      <c r="C28" s="334" t="s">
        <v>605</v>
      </c>
      <c r="D28" s="328" t="s">
        <v>1137</v>
      </c>
      <c r="E28" s="328"/>
      <c r="F28" s="328" t="s">
        <v>1060</v>
      </c>
      <c r="G28" s="326">
        <v>42249</v>
      </c>
      <c r="H28" s="329" t="s">
        <v>711</v>
      </c>
      <c r="I28" s="329" t="s">
        <v>760</v>
      </c>
      <c r="J28" s="329"/>
      <c r="K28" s="328" t="s">
        <v>41</v>
      </c>
      <c r="L28" s="328" t="s">
        <v>815</v>
      </c>
      <c r="M28" s="331">
        <v>103.34545454545454</v>
      </c>
      <c r="N28" s="331">
        <v>27.309090909090905</v>
      </c>
      <c r="O28" s="328" t="s">
        <v>627</v>
      </c>
      <c r="P28" s="328">
        <v>1020</v>
      </c>
      <c r="Q28" s="331">
        <v>31.499999999999996</v>
      </c>
      <c r="R28" s="328"/>
      <c r="S28" s="331"/>
      <c r="T28" s="328"/>
      <c r="U28" s="328"/>
      <c r="V28" s="331" t="s">
        <v>1251</v>
      </c>
      <c r="W28" s="331" t="s">
        <v>1251</v>
      </c>
      <c r="X28" s="328"/>
      <c r="Y28" s="328"/>
      <c r="Z28" s="328"/>
      <c r="AA28" s="328"/>
      <c r="AB28" s="328"/>
      <c r="AC28" s="328"/>
      <c r="AD28" s="328"/>
      <c r="AE28" s="331" t="s">
        <v>1251</v>
      </c>
      <c r="AF28" s="331">
        <v>16.127272727272725</v>
      </c>
      <c r="AG28" s="328"/>
      <c r="AH28" s="328"/>
      <c r="AI28" s="331" t="s">
        <v>1251</v>
      </c>
      <c r="AJ28" s="328"/>
      <c r="AK28" s="328"/>
      <c r="AL28" s="328"/>
      <c r="AM28" s="328"/>
      <c r="AN28" s="331" t="s">
        <v>1251</v>
      </c>
      <c r="AO28" s="331" t="s">
        <v>1251</v>
      </c>
      <c r="AP28" s="331" t="s">
        <v>1251</v>
      </c>
      <c r="AQ28" s="328" t="s">
        <v>1193</v>
      </c>
      <c r="AR28" s="329" t="s">
        <v>760</v>
      </c>
      <c r="AS28" s="333"/>
      <c r="AT28" s="333"/>
      <c r="AU28" s="333" t="s">
        <v>763</v>
      </c>
      <c r="AV28" s="333">
        <v>12</v>
      </c>
      <c r="AW28" s="333"/>
      <c r="AX28" s="333"/>
      <c r="AY28" s="333"/>
      <c r="AZ28" s="333" t="s">
        <v>760</v>
      </c>
      <c r="BA28" s="330"/>
      <c r="BB28" s="333">
        <v>0</v>
      </c>
      <c r="BC28" s="333">
        <v>0</v>
      </c>
      <c r="BD28" s="333">
        <v>0</v>
      </c>
      <c r="BE28" s="333">
        <v>0</v>
      </c>
      <c r="BF28" s="333">
        <v>0</v>
      </c>
      <c r="BG28" s="333">
        <v>0</v>
      </c>
      <c r="BH28" s="333">
        <v>0</v>
      </c>
      <c r="BI28" s="333">
        <v>0</v>
      </c>
      <c r="BJ28" s="329">
        <v>0</v>
      </c>
      <c r="BK28" s="329">
        <v>0</v>
      </c>
      <c r="BL28" s="333"/>
      <c r="BM28" s="329" t="s">
        <v>760</v>
      </c>
      <c r="BN28" s="333"/>
      <c r="BO28" s="329" t="s">
        <v>760</v>
      </c>
      <c r="BP28" s="329"/>
      <c r="BQ28" s="329"/>
      <c r="BR28" s="329"/>
      <c r="BS28" s="329"/>
      <c r="BT28" s="329"/>
      <c r="BU28" s="330"/>
      <c r="BV28" s="330" t="s">
        <v>760</v>
      </c>
      <c r="BW28" s="333"/>
      <c r="BX28" s="333" t="s">
        <v>1343</v>
      </c>
      <c r="BY28" s="330" t="s">
        <v>995</v>
      </c>
    </row>
    <row r="29" spans="1:106" ht="14" x14ac:dyDescent="0.15">
      <c r="A29" s="325">
        <v>5837</v>
      </c>
      <c r="B29" s="326">
        <v>42291</v>
      </c>
      <c r="C29" s="334" t="s">
        <v>605</v>
      </c>
      <c r="D29" s="328" t="s">
        <v>1137</v>
      </c>
      <c r="E29" s="328"/>
      <c r="F29" s="328" t="s">
        <v>1060</v>
      </c>
      <c r="G29" s="326">
        <v>42248</v>
      </c>
      <c r="H29" s="329" t="s">
        <v>760</v>
      </c>
      <c r="I29" s="329" t="s">
        <v>1013</v>
      </c>
      <c r="J29" s="329"/>
      <c r="K29" s="328" t="s">
        <v>43</v>
      </c>
      <c r="L29" s="328" t="s">
        <v>1160</v>
      </c>
      <c r="M29" s="331">
        <v>140.99999999999997</v>
      </c>
      <c r="N29" s="331">
        <v>47.290909090909089</v>
      </c>
      <c r="O29" s="328" t="s">
        <v>627</v>
      </c>
      <c r="P29" s="328">
        <v>1020</v>
      </c>
      <c r="Q29" s="331">
        <v>51.572727272727263</v>
      </c>
      <c r="R29" s="328"/>
      <c r="S29" s="331"/>
      <c r="T29" s="328"/>
      <c r="U29" s="328"/>
      <c r="V29" s="331" t="s">
        <v>1251</v>
      </c>
      <c r="W29" s="331" t="s">
        <v>1251</v>
      </c>
      <c r="X29" s="328"/>
      <c r="Y29" s="328"/>
      <c r="Z29" s="328"/>
      <c r="AA29" s="328"/>
      <c r="AB29" s="328"/>
      <c r="AC29" s="328"/>
      <c r="AD29" s="328"/>
      <c r="AE29" s="331" t="s">
        <v>1251</v>
      </c>
      <c r="AF29" s="331">
        <v>28.890909090909091</v>
      </c>
      <c r="AG29" s="328"/>
      <c r="AH29" s="328"/>
      <c r="AI29" s="331" t="s">
        <v>1251</v>
      </c>
      <c r="AJ29" s="328"/>
      <c r="AK29" s="328"/>
      <c r="AL29" s="328"/>
      <c r="AM29" s="328"/>
      <c r="AN29" s="331" t="s">
        <v>1251</v>
      </c>
      <c r="AO29" s="331" t="s">
        <v>1251</v>
      </c>
      <c r="AP29" s="331" t="s">
        <v>1251</v>
      </c>
      <c r="AQ29" s="328" t="s">
        <v>1193</v>
      </c>
      <c r="AR29" s="329" t="s">
        <v>760</v>
      </c>
      <c r="AS29" s="329"/>
      <c r="AT29" s="329"/>
      <c r="AU29" s="329"/>
      <c r="AV29" s="333"/>
      <c r="AW29" s="333"/>
      <c r="AX29" s="333"/>
      <c r="AY29" s="333"/>
      <c r="AZ29" s="329" t="s">
        <v>760</v>
      </c>
      <c r="BA29" s="328"/>
      <c r="BB29" s="329">
        <v>0</v>
      </c>
      <c r="BC29" s="329">
        <v>34</v>
      </c>
      <c r="BD29" s="329">
        <v>0</v>
      </c>
      <c r="BE29" s="329">
        <v>0</v>
      </c>
      <c r="BF29" s="329">
        <v>0</v>
      </c>
      <c r="BG29" s="329">
        <v>0</v>
      </c>
      <c r="BH29" s="329">
        <v>0</v>
      </c>
      <c r="BI29" s="329">
        <v>0</v>
      </c>
      <c r="BJ29" s="329">
        <v>0</v>
      </c>
      <c r="BK29" s="329">
        <v>0</v>
      </c>
      <c r="BL29" s="329"/>
      <c r="BM29" s="329" t="s">
        <v>760</v>
      </c>
      <c r="BN29" s="329"/>
      <c r="BO29" s="329" t="s">
        <v>760</v>
      </c>
      <c r="BP29" s="329"/>
      <c r="BQ29" s="329"/>
      <c r="BR29" s="329"/>
      <c r="BS29" s="329"/>
      <c r="BT29" s="329"/>
      <c r="BU29" s="334"/>
      <c r="BV29" s="334" t="s">
        <v>760</v>
      </c>
      <c r="BW29" s="329" t="s">
        <v>794</v>
      </c>
      <c r="BX29" s="333" t="s">
        <v>1344</v>
      </c>
      <c r="BY29" s="330" t="s">
        <v>995</v>
      </c>
    </row>
    <row r="30" spans="1:106" ht="13" customHeight="1" x14ac:dyDescent="0.15">
      <c r="A30" s="325">
        <v>5757</v>
      </c>
      <c r="B30" s="326">
        <v>42291</v>
      </c>
      <c r="C30" s="327" t="s">
        <v>605</v>
      </c>
      <c r="D30" s="328" t="s">
        <v>1137</v>
      </c>
      <c r="E30" s="328"/>
      <c r="F30" s="328" t="s">
        <v>1060</v>
      </c>
      <c r="G30" s="326">
        <v>42247</v>
      </c>
      <c r="H30" s="329" t="s">
        <v>711</v>
      </c>
      <c r="I30" s="329" t="s">
        <v>760</v>
      </c>
      <c r="J30" s="329"/>
      <c r="K30" s="328" t="s">
        <v>44</v>
      </c>
      <c r="L30" s="328" t="s">
        <v>1162</v>
      </c>
      <c r="M30" s="331">
        <v>114.5</v>
      </c>
      <c r="N30" s="331">
        <v>31.854545454545452</v>
      </c>
      <c r="O30" s="328" t="s">
        <v>627</v>
      </c>
      <c r="P30" s="328">
        <v>1000</v>
      </c>
      <c r="Q30" s="331">
        <v>36.4</v>
      </c>
      <c r="R30" s="328"/>
      <c r="S30" s="331"/>
      <c r="T30" s="328"/>
      <c r="U30" s="328"/>
      <c r="V30" s="331" t="s">
        <v>1251</v>
      </c>
      <c r="W30" s="331" t="s">
        <v>1251</v>
      </c>
      <c r="X30" s="328"/>
      <c r="Y30" s="328"/>
      <c r="Z30" s="328"/>
      <c r="AA30" s="328"/>
      <c r="AB30" s="328"/>
      <c r="AC30" s="328"/>
      <c r="AD30" s="328"/>
      <c r="AE30" s="331" t="s">
        <v>1251</v>
      </c>
      <c r="AF30" s="331">
        <v>19.8</v>
      </c>
      <c r="AG30" s="328"/>
      <c r="AH30" s="328"/>
      <c r="AI30" s="331" t="s">
        <v>1251</v>
      </c>
      <c r="AJ30" s="328"/>
      <c r="AK30" s="328"/>
      <c r="AL30" s="328"/>
      <c r="AM30" s="328"/>
      <c r="AN30" s="331" t="s">
        <v>1251</v>
      </c>
      <c r="AO30" s="331" t="s">
        <v>1251</v>
      </c>
      <c r="AP30" s="331" t="s">
        <v>1251</v>
      </c>
      <c r="AQ30" s="328" t="s">
        <v>1193</v>
      </c>
      <c r="AR30" s="329" t="s">
        <v>760</v>
      </c>
      <c r="AS30" s="329"/>
      <c r="AT30" s="329"/>
      <c r="AU30" s="329" t="s">
        <v>763</v>
      </c>
      <c r="AV30" s="329">
        <v>12</v>
      </c>
      <c r="AW30" s="329"/>
      <c r="AX30" s="329"/>
      <c r="AY30" s="329"/>
      <c r="AZ30" s="329" t="s">
        <v>1152</v>
      </c>
      <c r="BA30" s="328"/>
      <c r="BB30" s="329">
        <v>0</v>
      </c>
      <c r="BC30" s="329">
        <v>0</v>
      </c>
      <c r="BD30" s="329">
        <v>7</v>
      </c>
      <c r="BE30" s="329">
        <v>0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/>
      <c r="BM30" s="329" t="s">
        <v>760</v>
      </c>
      <c r="BN30" s="329"/>
      <c r="BO30" s="329" t="s">
        <v>760</v>
      </c>
      <c r="BP30" s="329"/>
      <c r="BQ30" s="329"/>
      <c r="BR30" s="329"/>
      <c r="BS30" s="329"/>
      <c r="BT30" s="329"/>
      <c r="BU30" s="334"/>
      <c r="BV30" s="334" t="s">
        <v>760</v>
      </c>
      <c r="BW30" s="329"/>
      <c r="BX30" s="333" t="s">
        <v>1345</v>
      </c>
      <c r="BY30" s="334" t="s">
        <v>995</v>
      </c>
    </row>
    <row r="31" spans="1:106" ht="14" x14ac:dyDescent="0.15">
      <c r="A31" s="325">
        <v>5270</v>
      </c>
      <c r="B31" s="326">
        <v>42291</v>
      </c>
      <c r="C31" s="327" t="s">
        <v>605</v>
      </c>
      <c r="D31" s="328" t="s">
        <v>1137</v>
      </c>
      <c r="E31" s="328"/>
      <c r="F31" s="328" t="s">
        <v>1060</v>
      </c>
      <c r="G31" s="326">
        <v>42185</v>
      </c>
      <c r="H31" s="329" t="s">
        <v>711</v>
      </c>
      <c r="I31" s="329" t="s">
        <v>760</v>
      </c>
      <c r="J31" s="329"/>
      <c r="K31" s="328" t="s">
        <v>47</v>
      </c>
      <c r="L31" s="328" t="s">
        <v>1164</v>
      </c>
      <c r="M31" s="331">
        <v>103.34545454545454</v>
      </c>
      <c r="N31" s="331">
        <v>28.672727272727268</v>
      </c>
      <c r="O31" s="328" t="s">
        <v>627</v>
      </c>
      <c r="P31" s="328">
        <v>1020</v>
      </c>
      <c r="Q31" s="331">
        <v>32.772727272727266</v>
      </c>
      <c r="R31" s="328"/>
      <c r="S31" s="331"/>
      <c r="T31" s="328"/>
      <c r="U31" s="328"/>
      <c r="V31" s="331" t="s">
        <v>1251</v>
      </c>
      <c r="W31" s="331" t="s">
        <v>1251</v>
      </c>
      <c r="X31" s="328"/>
      <c r="Y31" s="328"/>
      <c r="Z31" s="328"/>
      <c r="AA31" s="328"/>
      <c r="AB31" s="328"/>
      <c r="AC31" s="328"/>
      <c r="AD31" s="328"/>
      <c r="AE31" s="331" t="s">
        <v>1251</v>
      </c>
      <c r="AF31" s="331">
        <v>18.399999999999999</v>
      </c>
      <c r="AG31" s="328"/>
      <c r="AH31" s="328"/>
      <c r="AI31" s="331" t="s">
        <v>1251</v>
      </c>
      <c r="AJ31" s="328"/>
      <c r="AK31" s="328"/>
      <c r="AL31" s="328"/>
      <c r="AM31" s="328"/>
      <c r="AN31" s="331" t="s">
        <v>1251</v>
      </c>
      <c r="AO31" s="331" t="s">
        <v>1251</v>
      </c>
      <c r="AP31" s="331" t="s">
        <v>1251</v>
      </c>
      <c r="AQ31" s="328" t="s">
        <v>1193</v>
      </c>
      <c r="AR31" s="329" t="s">
        <v>760</v>
      </c>
      <c r="AS31" s="329"/>
      <c r="AT31" s="329"/>
      <c r="AU31" s="329" t="s">
        <v>763</v>
      </c>
      <c r="AV31" s="329">
        <v>12</v>
      </c>
      <c r="AW31" s="329"/>
      <c r="AX31" s="329"/>
      <c r="AY31" s="329"/>
      <c r="AZ31" s="329" t="s">
        <v>1152</v>
      </c>
      <c r="BA31" s="328"/>
      <c r="BB31" s="329">
        <v>3</v>
      </c>
      <c r="BC31" s="329">
        <v>0</v>
      </c>
      <c r="BD31" s="329">
        <v>0</v>
      </c>
      <c r="BE31" s="329">
        <v>0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/>
      <c r="BM31" s="329" t="s">
        <v>760</v>
      </c>
      <c r="BN31" s="329">
        <v>12</v>
      </c>
      <c r="BO31" s="329" t="s">
        <v>760</v>
      </c>
      <c r="BP31" s="329"/>
      <c r="BQ31" s="329"/>
      <c r="BR31" s="329"/>
      <c r="BS31" s="329"/>
      <c r="BT31" s="329"/>
      <c r="BU31" s="334"/>
      <c r="BV31" s="332" t="s">
        <v>760</v>
      </c>
      <c r="BW31" s="329"/>
      <c r="BX31" s="333" t="s">
        <v>1346</v>
      </c>
      <c r="BY31" s="334" t="s">
        <v>995</v>
      </c>
    </row>
    <row r="32" spans="1:106" ht="14" x14ac:dyDescent="0.15">
      <c r="A32" s="325">
        <v>765</v>
      </c>
      <c r="B32" s="326">
        <v>42291</v>
      </c>
      <c r="C32" s="327" t="s">
        <v>605</v>
      </c>
      <c r="D32" s="328" t="s">
        <v>1137</v>
      </c>
      <c r="E32" s="328"/>
      <c r="F32" s="328" t="s">
        <v>1060</v>
      </c>
      <c r="G32" s="326">
        <v>42291</v>
      </c>
      <c r="H32" s="329" t="s">
        <v>711</v>
      </c>
      <c r="I32" s="329" t="s">
        <v>760</v>
      </c>
      <c r="J32" s="329"/>
      <c r="K32" s="328" t="s">
        <v>86</v>
      </c>
      <c r="L32" s="328" t="s">
        <v>1166</v>
      </c>
      <c r="M32" s="331">
        <v>99.999999999999986</v>
      </c>
      <c r="N32" s="331">
        <v>29.999999999999996</v>
      </c>
      <c r="O32" s="328" t="s">
        <v>627</v>
      </c>
      <c r="P32" s="328">
        <v>1020</v>
      </c>
      <c r="Q32" s="331">
        <v>37</v>
      </c>
      <c r="R32" s="328"/>
      <c r="S32" s="331"/>
      <c r="T32" s="328"/>
      <c r="U32" s="328"/>
      <c r="V32" s="331" t="s">
        <v>1251</v>
      </c>
      <c r="W32" s="331" t="s">
        <v>1251</v>
      </c>
      <c r="X32" s="328"/>
      <c r="Y32" s="328"/>
      <c r="Z32" s="328"/>
      <c r="AA32" s="328"/>
      <c r="AB32" s="328"/>
      <c r="AC32" s="328"/>
      <c r="AD32" s="328"/>
      <c r="AE32" s="331" t="s">
        <v>1251</v>
      </c>
      <c r="AF32" s="331">
        <v>21</v>
      </c>
      <c r="AG32" s="328"/>
      <c r="AH32" s="328"/>
      <c r="AI32" s="331" t="s">
        <v>1251</v>
      </c>
      <c r="AJ32" s="328"/>
      <c r="AK32" s="328"/>
      <c r="AL32" s="328"/>
      <c r="AM32" s="328"/>
      <c r="AN32" s="331" t="s">
        <v>1251</v>
      </c>
      <c r="AO32" s="331" t="s">
        <v>1251</v>
      </c>
      <c r="AP32" s="331" t="s">
        <v>1251</v>
      </c>
      <c r="AQ32" s="328" t="s">
        <v>1193</v>
      </c>
      <c r="AR32" s="329" t="s">
        <v>760</v>
      </c>
      <c r="AS32" s="329"/>
      <c r="AT32" s="329"/>
      <c r="AU32" s="329" t="s">
        <v>763</v>
      </c>
      <c r="AV32" s="329">
        <v>12</v>
      </c>
      <c r="AW32" s="329"/>
      <c r="AX32" s="329"/>
      <c r="AY32" s="329"/>
      <c r="AZ32" s="329" t="s">
        <v>760</v>
      </c>
      <c r="BA32" s="328"/>
      <c r="BB32" s="329">
        <v>0</v>
      </c>
      <c r="BC32" s="329">
        <v>0</v>
      </c>
      <c r="BD32" s="329">
        <v>0</v>
      </c>
      <c r="BE32" s="329">
        <v>7</v>
      </c>
      <c r="BF32" s="329">
        <v>0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33"/>
      <c r="BM32" s="329" t="s">
        <v>760</v>
      </c>
      <c r="BN32" s="329"/>
      <c r="BO32" s="329" t="s">
        <v>760</v>
      </c>
      <c r="BP32" s="329"/>
      <c r="BQ32" s="329"/>
      <c r="BR32" s="329"/>
      <c r="BS32" s="329"/>
      <c r="BT32" s="329"/>
      <c r="BU32" s="328"/>
      <c r="BV32" s="328" t="s">
        <v>760</v>
      </c>
      <c r="BW32" s="329" t="s">
        <v>794</v>
      </c>
      <c r="BX32" s="333" t="s">
        <v>1327</v>
      </c>
      <c r="BY32" s="330" t="s">
        <v>993</v>
      </c>
    </row>
    <row r="33" spans="1:106" ht="14" x14ac:dyDescent="0.15">
      <c r="A33" s="325">
        <v>4639</v>
      </c>
      <c r="B33" s="326">
        <v>42291</v>
      </c>
      <c r="C33" s="327" t="s">
        <v>605</v>
      </c>
      <c r="D33" s="328" t="s">
        <v>1137</v>
      </c>
      <c r="E33" s="328"/>
      <c r="F33" s="328" t="s">
        <v>1060</v>
      </c>
      <c r="G33" s="326">
        <v>42285</v>
      </c>
      <c r="H33" s="329" t="s">
        <v>711</v>
      </c>
      <c r="I33" s="329" t="s">
        <v>760</v>
      </c>
      <c r="J33" s="329"/>
      <c r="K33" s="328" t="s">
        <v>87</v>
      </c>
      <c r="L33" s="328" t="s">
        <v>1099</v>
      </c>
      <c r="M33" s="331">
        <v>78.354545454545445</v>
      </c>
      <c r="N33" s="331">
        <v>28.672727272727268</v>
      </c>
      <c r="O33" s="328" t="s">
        <v>627</v>
      </c>
      <c r="P33" s="328">
        <v>1020</v>
      </c>
      <c r="Q33" s="331">
        <v>32.772727272727266</v>
      </c>
      <c r="R33" s="328"/>
      <c r="S33" s="338"/>
      <c r="T33" s="330"/>
      <c r="U33" s="328"/>
      <c r="V33" s="331" t="s">
        <v>1251</v>
      </c>
      <c r="W33" s="331" t="s">
        <v>1251</v>
      </c>
      <c r="X33" s="328"/>
      <c r="Y33" s="328"/>
      <c r="Z33" s="328"/>
      <c r="AA33" s="328"/>
      <c r="AB33" s="328"/>
      <c r="AC33" s="328"/>
      <c r="AD33" s="328"/>
      <c r="AE33" s="331" t="s">
        <v>1251</v>
      </c>
      <c r="AF33" s="331">
        <v>17.763636363636362</v>
      </c>
      <c r="AG33" s="328"/>
      <c r="AH33" s="328"/>
      <c r="AI33" s="331" t="s">
        <v>1251</v>
      </c>
      <c r="AJ33" s="328"/>
      <c r="AK33" s="328"/>
      <c r="AL33" s="328"/>
      <c r="AM33" s="328"/>
      <c r="AN33" s="331" t="s">
        <v>1251</v>
      </c>
      <c r="AO33" s="331" t="s">
        <v>1251</v>
      </c>
      <c r="AP33" s="331" t="s">
        <v>1251</v>
      </c>
      <c r="AQ33" s="328" t="s">
        <v>1193</v>
      </c>
      <c r="AR33" s="329" t="s">
        <v>760</v>
      </c>
      <c r="AS33" s="329"/>
      <c r="AT33" s="329"/>
      <c r="AU33" s="329" t="s">
        <v>763</v>
      </c>
      <c r="AV33" s="333">
        <v>12</v>
      </c>
      <c r="AW33" s="333"/>
      <c r="AX33" s="333"/>
      <c r="AY33" s="333"/>
      <c r="AZ33" s="329" t="s">
        <v>1152</v>
      </c>
      <c r="BA33" s="329"/>
      <c r="BB33" s="329">
        <v>0</v>
      </c>
      <c r="BC33" s="329">
        <v>0</v>
      </c>
      <c r="BD33" s="329">
        <v>3</v>
      </c>
      <c r="BE33" s="329">
        <v>0</v>
      </c>
      <c r="BF33" s="329">
        <v>0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33"/>
      <c r="BM33" s="329" t="s">
        <v>760</v>
      </c>
      <c r="BN33" s="329"/>
      <c r="BO33" s="329" t="s">
        <v>760</v>
      </c>
      <c r="BP33" s="329"/>
      <c r="BQ33" s="329"/>
      <c r="BR33" s="329"/>
      <c r="BS33" s="329"/>
      <c r="BT33" s="329"/>
      <c r="BU33" s="328"/>
      <c r="BV33" s="328" t="s">
        <v>760</v>
      </c>
      <c r="BW33" s="329" t="s">
        <v>794</v>
      </c>
      <c r="BX33" s="333" t="s">
        <v>992</v>
      </c>
      <c r="BY33" s="330" t="s">
        <v>993</v>
      </c>
      <c r="CB33" s="1"/>
      <c r="CC33" s="1"/>
      <c r="CD33" s="1"/>
    </row>
    <row r="34" spans="1:106" ht="14" x14ac:dyDescent="0.15">
      <c r="A34" s="325">
        <v>2681</v>
      </c>
      <c r="B34" s="326">
        <v>42291</v>
      </c>
      <c r="C34" s="327" t="s">
        <v>605</v>
      </c>
      <c r="D34" s="328" t="s">
        <v>1137</v>
      </c>
      <c r="E34" s="328"/>
      <c r="F34" s="328" t="s">
        <v>1060</v>
      </c>
      <c r="G34" s="326">
        <v>42263</v>
      </c>
      <c r="H34" s="329" t="s">
        <v>711</v>
      </c>
      <c r="I34" s="329" t="s">
        <v>760</v>
      </c>
      <c r="J34" s="329"/>
      <c r="K34" s="328" t="s">
        <v>88</v>
      </c>
      <c r="L34" s="328" t="s">
        <v>604</v>
      </c>
      <c r="M34" s="331">
        <v>168.86363636363635</v>
      </c>
      <c r="N34" s="331">
        <v>38.990909090909085</v>
      </c>
      <c r="O34" s="328" t="s">
        <v>627</v>
      </c>
      <c r="P34" s="328">
        <v>1200</v>
      </c>
      <c r="Q34" s="331">
        <v>40.499999999999993</v>
      </c>
      <c r="R34" s="328"/>
      <c r="S34" s="331"/>
      <c r="T34" s="328"/>
      <c r="U34" s="328"/>
      <c r="V34" s="331" t="s">
        <v>1251</v>
      </c>
      <c r="W34" s="331" t="s">
        <v>1251</v>
      </c>
      <c r="X34" s="328"/>
      <c r="Y34" s="328"/>
      <c r="Z34" s="328"/>
      <c r="AA34" s="328"/>
      <c r="AB34" s="328"/>
      <c r="AC34" s="328"/>
      <c r="AD34" s="328"/>
      <c r="AE34" s="331" t="s">
        <v>1251</v>
      </c>
      <c r="AF34" s="331">
        <v>16.963636363636361</v>
      </c>
      <c r="AG34" s="328"/>
      <c r="AH34" s="328"/>
      <c r="AI34" s="331" t="s">
        <v>1251</v>
      </c>
      <c r="AJ34" s="328"/>
      <c r="AK34" s="328"/>
      <c r="AL34" s="328"/>
      <c r="AM34" s="328"/>
      <c r="AN34" s="331" t="s">
        <v>1251</v>
      </c>
      <c r="AO34" s="331" t="s">
        <v>1251</v>
      </c>
      <c r="AP34" s="331" t="s">
        <v>1251</v>
      </c>
      <c r="AQ34" s="328" t="s">
        <v>1193</v>
      </c>
      <c r="AR34" s="329" t="s">
        <v>760</v>
      </c>
      <c r="AS34" s="329"/>
      <c r="AT34" s="329"/>
      <c r="AU34" s="329" t="s">
        <v>763</v>
      </c>
      <c r="AV34" s="329">
        <v>12</v>
      </c>
      <c r="AW34" s="329"/>
      <c r="AX34" s="329"/>
      <c r="AY34" s="329"/>
      <c r="AZ34" s="329" t="s">
        <v>760</v>
      </c>
      <c r="BA34" s="328"/>
      <c r="BB34" s="329">
        <v>0</v>
      </c>
      <c r="BC34" s="329">
        <v>0</v>
      </c>
      <c r="BD34" s="329">
        <v>0</v>
      </c>
      <c r="BE34" s="329">
        <v>0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/>
      <c r="BM34" s="329" t="s">
        <v>760</v>
      </c>
      <c r="BN34" s="329"/>
      <c r="BO34" s="329" t="s">
        <v>760</v>
      </c>
      <c r="BP34" s="329"/>
      <c r="BQ34" s="329"/>
      <c r="BR34" s="329"/>
      <c r="BS34" s="334" t="s">
        <v>1169</v>
      </c>
      <c r="BT34" s="329" t="s">
        <v>334</v>
      </c>
      <c r="BU34" s="334">
        <v>50</v>
      </c>
      <c r="BV34" s="334" t="s">
        <v>760</v>
      </c>
      <c r="BW34" s="329"/>
      <c r="BX34" s="333" t="s">
        <v>1347</v>
      </c>
      <c r="BY34" s="334" t="s">
        <v>993</v>
      </c>
    </row>
    <row r="35" spans="1:106" ht="14" x14ac:dyDescent="0.15">
      <c r="A35" s="325">
        <v>4712</v>
      </c>
      <c r="B35" s="326">
        <v>42292</v>
      </c>
      <c r="C35" s="327" t="s">
        <v>605</v>
      </c>
      <c r="D35" s="328" t="s">
        <v>1137</v>
      </c>
      <c r="E35" s="328"/>
      <c r="F35" s="328" t="s">
        <v>1060</v>
      </c>
      <c r="G35" s="326">
        <v>42185</v>
      </c>
      <c r="H35" s="329" t="s">
        <v>711</v>
      </c>
      <c r="I35" s="329" t="s">
        <v>760</v>
      </c>
      <c r="J35" s="329"/>
      <c r="K35" s="328" t="s">
        <v>90</v>
      </c>
      <c r="L35" s="328" t="s">
        <v>1105</v>
      </c>
      <c r="M35" s="331">
        <v>130</v>
      </c>
      <c r="N35" s="331">
        <v>37</v>
      </c>
      <c r="O35" s="328" t="s">
        <v>627</v>
      </c>
      <c r="P35" s="328">
        <v>1000</v>
      </c>
      <c r="Q35" s="331">
        <v>37.999999999999993</v>
      </c>
      <c r="R35" s="330"/>
      <c r="S35" s="338"/>
      <c r="T35" s="330"/>
      <c r="U35" s="330"/>
      <c r="V35" s="338" t="s">
        <v>1251</v>
      </c>
      <c r="W35" s="338" t="s">
        <v>1251</v>
      </c>
      <c r="X35" s="330"/>
      <c r="Y35" s="330"/>
      <c r="Z35" s="330"/>
      <c r="AA35" s="330"/>
      <c r="AB35" s="330"/>
      <c r="AC35" s="330"/>
      <c r="AD35" s="330"/>
      <c r="AE35" s="338" t="s">
        <v>1251</v>
      </c>
      <c r="AF35" s="338">
        <v>21.999999999999996</v>
      </c>
      <c r="AG35" s="330"/>
      <c r="AH35" s="330"/>
      <c r="AI35" s="331" t="s">
        <v>1251</v>
      </c>
      <c r="AJ35" s="330"/>
      <c r="AK35" s="330"/>
      <c r="AL35" s="330"/>
      <c r="AM35" s="330"/>
      <c r="AN35" s="338" t="s">
        <v>1251</v>
      </c>
      <c r="AO35" s="338" t="s">
        <v>1251</v>
      </c>
      <c r="AP35" s="338" t="s">
        <v>1251</v>
      </c>
      <c r="AQ35" s="328" t="s">
        <v>1193</v>
      </c>
      <c r="AR35" s="329" t="s">
        <v>760</v>
      </c>
      <c r="AS35" s="333"/>
      <c r="AT35" s="333"/>
      <c r="AU35" s="329" t="s">
        <v>763</v>
      </c>
      <c r="AV35" s="329">
        <v>16</v>
      </c>
      <c r="AW35" s="329"/>
      <c r="AX35" s="329"/>
      <c r="AY35" s="329"/>
      <c r="AZ35" s="333" t="s">
        <v>1152</v>
      </c>
      <c r="BA35" s="330"/>
      <c r="BB35" s="333">
        <v>0</v>
      </c>
      <c r="BC35" s="329">
        <v>0</v>
      </c>
      <c r="BD35" s="333">
        <v>7</v>
      </c>
      <c r="BE35" s="333">
        <v>0</v>
      </c>
      <c r="BF35" s="333">
        <v>0</v>
      </c>
      <c r="BG35" s="333">
        <v>0</v>
      </c>
      <c r="BH35" s="333">
        <v>0</v>
      </c>
      <c r="BI35" s="333">
        <v>0</v>
      </c>
      <c r="BJ35" s="329">
        <v>0</v>
      </c>
      <c r="BK35" s="329">
        <v>0</v>
      </c>
      <c r="BL35" s="333">
        <v>24</v>
      </c>
      <c r="BM35" s="329" t="s">
        <v>760</v>
      </c>
      <c r="BN35" s="329"/>
      <c r="BO35" s="329" t="s">
        <v>760</v>
      </c>
      <c r="BP35" s="333"/>
      <c r="BQ35" s="333"/>
      <c r="BR35" s="333"/>
      <c r="BS35" s="329"/>
      <c r="BT35" s="333"/>
      <c r="BU35" s="332"/>
      <c r="BV35" s="332" t="s">
        <v>760</v>
      </c>
      <c r="BW35" s="333" t="s">
        <v>1016</v>
      </c>
      <c r="BX35" s="333" t="s">
        <v>1348</v>
      </c>
      <c r="BY35" s="332" t="s">
        <v>995</v>
      </c>
    </row>
    <row r="36" spans="1:106" ht="14" x14ac:dyDescent="0.15">
      <c r="A36" s="325">
        <v>5463</v>
      </c>
      <c r="B36" s="326">
        <v>42292</v>
      </c>
      <c r="C36" s="327" t="s">
        <v>605</v>
      </c>
      <c r="D36" s="328" t="s">
        <v>1137</v>
      </c>
      <c r="E36" s="328"/>
      <c r="F36" s="328" t="s">
        <v>1060</v>
      </c>
      <c r="G36" s="326">
        <v>42185</v>
      </c>
      <c r="H36" s="329" t="s">
        <v>711</v>
      </c>
      <c r="I36" s="329" t="s">
        <v>760</v>
      </c>
      <c r="J36" s="329"/>
      <c r="K36" s="328" t="s">
        <v>92</v>
      </c>
      <c r="L36" s="328" t="s">
        <v>1172</v>
      </c>
      <c r="M36" s="331">
        <v>103.34545454545454</v>
      </c>
      <c r="N36" s="331">
        <v>28.672727272727268</v>
      </c>
      <c r="O36" s="328" t="s">
        <v>627</v>
      </c>
      <c r="P36" s="328">
        <v>1020</v>
      </c>
      <c r="Q36" s="331">
        <v>32.772727272727266</v>
      </c>
      <c r="R36" s="328"/>
      <c r="S36" s="331"/>
      <c r="T36" s="328"/>
      <c r="U36" s="328"/>
      <c r="V36" s="331" t="s">
        <v>1251</v>
      </c>
      <c r="W36" s="331" t="s">
        <v>1251</v>
      </c>
      <c r="X36" s="328"/>
      <c r="Y36" s="328"/>
      <c r="Z36" s="328"/>
      <c r="AA36" s="328"/>
      <c r="AB36" s="328"/>
      <c r="AC36" s="328"/>
      <c r="AD36" s="328"/>
      <c r="AE36" s="331" t="s">
        <v>1251</v>
      </c>
      <c r="AF36" s="346">
        <v>18.399999999999999</v>
      </c>
      <c r="AG36" s="328"/>
      <c r="AH36" s="328"/>
      <c r="AI36" s="331" t="s">
        <v>1251</v>
      </c>
      <c r="AJ36" s="328"/>
      <c r="AK36" s="328"/>
      <c r="AL36" s="328"/>
      <c r="AM36" s="328"/>
      <c r="AN36" s="331" t="s">
        <v>1251</v>
      </c>
      <c r="AO36" s="331" t="s">
        <v>1251</v>
      </c>
      <c r="AP36" s="331" t="s">
        <v>1251</v>
      </c>
      <c r="AQ36" s="328" t="s">
        <v>1193</v>
      </c>
      <c r="AR36" s="329" t="s">
        <v>760</v>
      </c>
      <c r="AS36" s="329"/>
      <c r="AT36" s="329"/>
      <c r="AU36" s="329" t="s">
        <v>763</v>
      </c>
      <c r="AV36" s="329">
        <v>12</v>
      </c>
      <c r="AW36" s="329"/>
      <c r="AX36" s="329"/>
      <c r="AY36" s="329"/>
      <c r="AZ36" s="329" t="s">
        <v>1152</v>
      </c>
      <c r="BA36" s="328"/>
      <c r="BB36" s="329">
        <v>0</v>
      </c>
      <c r="BC36" s="329">
        <v>0</v>
      </c>
      <c r="BD36" s="329">
        <v>0</v>
      </c>
      <c r="BE36" s="329">
        <v>0</v>
      </c>
      <c r="BF36" s="329">
        <v>0</v>
      </c>
      <c r="BG36" s="329">
        <v>0</v>
      </c>
      <c r="BH36" s="329">
        <v>0</v>
      </c>
      <c r="BI36" s="329">
        <v>0</v>
      </c>
      <c r="BJ36" s="329">
        <v>0</v>
      </c>
      <c r="BK36" s="329">
        <v>0</v>
      </c>
      <c r="BL36" s="329"/>
      <c r="BM36" s="329" t="s">
        <v>760</v>
      </c>
      <c r="BN36" s="329"/>
      <c r="BO36" s="329" t="s">
        <v>760</v>
      </c>
      <c r="BP36" s="329"/>
      <c r="BQ36" s="329"/>
      <c r="BR36" s="329"/>
      <c r="BS36" s="329"/>
      <c r="BT36" s="329"/>
      <c r="BU36" s="334"/>
      <c r="BV36" s="334" t="s">
        <v>760</v>
      </c>
      <c r="BW36" s="329"/>
      <c r="BX36" s="333" t="s">
        <v>1349</v>
      </c>
      <c r="BY36" s="334" t="s">
        <v>995</v>
      </c>
      <c r="CB36" s="1"/>
    </row>
    <row r="37" spans="1:106" ht="14" x14ac:dyDescent="0.15">
      <c r="A37" s="325">
        <v>2809</v>
      </c>
      <c r="B37" s="326">
        <v>42291</v>
      </c>
      <c r="C37" s="334" t="s">
        <v>605</v>
      </c>
      <c r="D37" s="328" t="s">
        <v>1137</v>
      </c>
      <c r="E37" s="328"/>
      <c r="F37" s="328" t="s">
        <v>1060</v>
      </c>
      <c r="G37" s="326">
        <v>42185</v>
      </c>
      <c r="H37" s="329" t="s">
        <v>711</v>
      </c>
      <c r="I37" s="329" t="s">
        <v>760</v>
      </c>
      <c r="J37" s="329"/>
      <c r="K37" s="328" t="s">
        <v>608</v>
      </c>
      <c r="L37" s="328" t="s">
        <v>1174</v>
      </c>
      <c r="M37" s="331">
        <v>103.29999999999998</v>
      </c>
      <c r="N37" s="331">
        <v>28.654545454545453</v>
      </c>
      <c r="O37" s="328" t="s">
        <v>627</v>
      </c>
      <c r="P37" s="328">
        <v>1020</v>
      </c>
      <c r="Q37" s="331">
        <v>32.763636363636358</v>
      </c>
      <c r="R37" s="328"/>
      <c r="S37" s="331"/>
      <c r="T37" s="328"/>
      <c r="U37" s="328"/>
      <c r="V37" s="331" t="s">
        <v>1251</v>
      </c>
      <c r="W37" s="331" t="s">
        <v>1251</v>
      </c>
      <c r="X37" s="328"/>
      <c r="Y37" s="328"/>
      <c r="Z37" s="328"/>
      <c r="AA37" s="328"/>
      <c r="AB37" s="328"/>
      <c r="AC37" s="328"/>
      <c r="AD37" s="328"/>
      <c r="AE37" s="331" t="s">
        <v>1251</v>
      </c>
      <c r="AF37" s="331">
        <v>18.390909090909091</v>
      </c>
      <c r="AG37" s="328"/>
      <c r="AH37" s="328"/>
      <c r="AI37" s="331" t="s">
        <v>1251</v>
      </c>
      <c r="AJ37" s="328"/>
      <c r="AK37" s="328"/>
      <c r="AL37" s="328"/>
      <c r="AM37" s="328"/>
      <c r="AN37" s="331" t="s">
        <v>1251</v>
      </c>
      <c r="AO37" s="331" t="s">
        <v>1251</v>
      </c>
      <c r="AP37" s="331" t="s">
        <v>1251</v>
      </c>
      <c r="AQ37" s="328" t="s">
        <v>1193</v>
      </c>
      <c r="AR37" s="329" t="s">
        <v>760</v>
      </c>
      <c r="AS37" s="329"/>
      <c r="AT37" s="329"/>
      <c r="AU37" s="329" t="s">
        <v>763</v>
      </c>
      <c r="AV37" s="329">
        <v>12</v>
      </c>
      <c r="AW37" s="329"/>
      <c r="AX37" s="329"/>
      <c r="AY37" s="329"/>
      <c r="AZ37" s="329" t="s">
        <v>760</v>
      </c>
      <c r="BA37" s="328"/>
      <c r="BB37" s="329">
        <v>0</v>
      </c>
      <c r="BC37" s="329">
        <v>0</v>
      </c>
      <c r="BD37" s="329">
        <v>0</v>
      </c>
      <c r="BE37" s="329">
        <v>0</v>
      </c>
      <c r="BF37" s="329">
        <v>0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/>
      <c r="BM37" s="329" t="s">
        <v>760</v>
      </c>
      <c r="BN37" s="329"/>
      <c r="BO37" s="329" t="s">
        <v>760</v>
      </c>
      <c r="BP37" s="329"/>
      <c r="BQ37" s="329"/>
      <c r="BR37" s="329"/>
      <c r="BS37" s="329"/>
      <c r="BT37" s="329"/>
      <c r="BU37" s="334"/>
      <c r="BV37" s="334" t="s">
        <v>760</v>
      </c>
      <c r="BW37" s="329" t="s">
        <v>794</v>
      </c>
      <c r="BX37" s="333" t="s">
        <v>1205</v>
      </c>
      <c r="BY37" s="334" t="s">
        <v>995</v>
      </c>
      <c r="CB37" s="1"/>
    </row>
    <row r="38" spans="1:106" ht="14" x14ac:dyDescent="0.15">
      <c r="A38" s="325">
        <v>5323</v>
      </c>
      <c r="B38" s="326">
        <v>42292</v>
      </c>
      <c r="C38" s="327" t="s">
        <v>605</v>
      </c>
      <c r="D38" s="328" t="s">
        <v>1137</v>
      </c>
      <c r="E38" s="328"/>
      <c r="F38" s="328" t="s">
        <v>1060</v>
      </c>
      <c r="G38" s="326">
        <v>42291</v>
      </c>
      <c r="H38" s="329" t="s">
        <v>711</v>
      </c>
      <c r="I38" s="329" t="s">
        <v>760</v>
      </c>
      <c r="J38" s="329"/>
      <c r="K38" s="328" t="s">
        <v>93</v>
      </c>
      <c r="L38" s="330" t="s">
        <v>1176</v>
      </c>
      <c r="M38" s="331">
        <v>99.209090909090904</v>
      </c>
      <c r="N38" s="331">
        <v>27.518181818181816</v>
      </c>
      <c r="O38" s="328" t="s">
        <v>627</v>
      </c>
      <c r="P38" s="328">
        <v>1020</v>
      </c>
      <c r="Q38" s="331">
        <v>31.454545454545453</v>
      </c>
      <c r="R38" s="328"/>
      <c r="S38" s="331"/>
      <c r="T38" s="328"/>
      <c r="U38" s="328"/>
      <c r="V38" s="331" t="s">
        <v>1251</v>
      </c>
      <c r="W38" s="331" t="s">
        <v>1251</v>
      </c>
      <c r="X38" s="328"/>
      <c r="Y38" s="328"/>
      <c r="Z38" s="328"/>
      <c r="AA38" s="328"/>
      <c r="AB38" s="328"/>
      <c r="AC38" s="328"/>
      <c r="AD38" s="328"/>
      <c r="AE38" s="331" t="s">
        <v>1251</v>
      </c>
      <c r="AF38" s="331">
        <v>17.66363636363636</v>
      </c>
      <c r="AG38" s="328"/>
      <c r="AH38" s="328"/>
      <c r="AI38" s="331" t="s">
        <v>1251</v>
      </c>
      <c r="AJ38" s="328"/>
      <c r="AK38" s="328"/>
      <c r="AL38" s="328"/>
      <c r="AM38" s="328"/>
      <c r="AN38" s="331" t="s">
        <v>1251</v>
      </c>
      <c r="AO38" s="331" t="s">
        <v>1251</v>
      </c>
      <c r="AP38" s="331" t="s">
        <v>1251</v>
      </c>
      <c r="AQ38" s="328" t="s">
        <v>1193</v>
      </c>
      <c r="AR38" s="329" t="s">
        <v>760</v>
      </c>
      <c r="AS38" s="329"/>
      <c r="AT38" s="329"/>
      <c r="AU38" s="333" t="s">
        <v>763</v>
      </c>
      <c r="AV38" s="333">
        <v>12</v>
      </c>
      <c r="AW38" s="333"/>
      <c r="AX38" s="333"/>
      <c r="AY38" s="333"/>
      <c r="AZ38" s="329" t="s">
        <v>1152</v>
      </c>
      <c r="BA38" s="328"/>
      <c r="BB38" s="329">
        <v>0</v>
      </c>
      <c r="BC38" s="329">
        <v>0</v>
      </c>
      <c r="BD38" s="333">
        <v>0</v>
      </c>
      <c r="BE38" s="329">
        <v>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/>
      <c r="BM38" s="329" t="s">
        <v>760</v>
      </c>
      <c r="BN38" s="329">
        <v>24</v>
      </c>
      <c r="BO38" s="329" t="s">
        <v>760</v>
      </c>
      <c r="BP38" s="329"/>
      <c r="BQ38" s="329">
        <v>24</v>
      </c>
      <c r="BR38" s="329"/>
      <c r="BS38" s="329"/>
      <c r="BT38" s="329"/>
      <c r="BU38" s="332"/>
      <c r="BV38" s="334" t="s">
        <v>760</v>
      </c>
      <c r="BW38" s="329"/>
      <c r="BX38" s="333" t="s">
        <v>1350</v>
      </c>
      <c r="BY38" s="328" t="s">
        <v>993</v>
      </c>
      <c r="CB38" s="1"/>
    </row>
    <row r="39" spans="1:106" ht="14" x14ac:dyDescent="0.15">
      <c r="A39" s="325">
        <v>5598</v>
      </c>
      <c r="B39" s="326">
        <v>42292</v>
      </c>
      <c r="C39" s="327" t="s">
        <v>605</v>
      </c>
      <c r="D39" s="328" t="s">
        <v>1137</v>
      </c>
      <c r="E39" s="328"/>
      <c r="F39" s="328" t="s">
        <v>1060</v>
      </c>
      <c r="G39" s="326">
        <v>42184</v>
      </c>
      <c r="H39" s="329" t="s">
        <v>711</v>
      </c>
      <c r="I39" s="329" t="s">
        <v>760</v>
      </c>
      <c r="J39" s="329"/>
      <c r="K39" s="328" t="s">
        <v>94</v>
      </c>
      <c r="L39" s="328" t="s">
        <v>1178</v>
      </c>
      <c r="M39" s="331">
        <v>158.24</v>
      </c>
      <c r="N39" s="331">
        <v>36.79</v>
      </c>
      <c r="O39" s="328"/>
      <c r="P39" s="328"/>
      <c r="Q39" s="331" t="s">
        <v>1251</v>
      </c>
      <c r="R39" s="328"/>
      <c r="S39" s="331"/>
      <c r="T39" s="328"/>
      <c r="U39" s="328"/>
      <c r="V39" s="331" t="s">
        <v>1251</v>
      </c>
      <c r="W39" s="331" t="s">
        <v>1251</v>
      </c>
      <c r="X39" s="328"/>
      <c r="Y39" s="328"/>
      <c r="Z39" s="328"/>
      <c r="AA39" s="328"/>
      <c r="AB39" s="328"/>
      <c r="AC39" s="328"/>
      <c r="AD39" s="328"/>
      <c r="AE39" s="331" t="s">
        <v>1251</v>
      </c>
      <c r="AF39" s="331">
        <v>21.572727272727271</v>
      </c>
      <c r="AG39" s="328"/>
      <c r="AH39" s="328"/>
      <c r="AI39" s="331" t="s">
        <v>1251</v>
      </c>
      <c r="AJ39" s="328"/>
      <c r="AK39" s="328"/>
      <c r="AL39" s="328"/>
      <c r="AM39" s="328"/>
      <c r="AN39" s="331" t="s">
        <v>1251</v>
      </c>
      <c r="AO39" s="331" t="s">
        <v>1251</v>
      </c>
      <c r="AP39" s="331" t="s">
        <v>1251</v>
      </c>
      <c r="AQ39" s="328" t="s">
        <v>1193</v>
      </c>
      <c r="AR39" s="329" t="s">
        <v>760</v>
      </c>
      <c r="AS39" s="329"/>
      <c r="AT39" s="329"/>
      <c r="AU39" s="329" t="s">
        <v>763</v>
      </c>
      <c r="AV39" s="329">
        <v>12</v>
      </c>
      <c r="AW39" s="329"/>
      <c r="AX39" s="329"/>
      <c r="AY39" s="329"/>
      <c r="AZ39" s="329" t="s">
        <v>1152</v>
      </c>
      <c r="BA39" s="328"/>
      <c r="BB39" s="329">
        <v>0</v>
      </c>
      <c r="BC39" s="329">
        <v>0</v>
      </c>
      <c r="BD39" s="329">
        <v>23.17</v>
      </c>
      <c r="BE39" s="329">
        <v>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/>
      <c r="BM39" s="329" t="s">
        <v>760</v>
      </c>
      <c r="BN39" s="329"/>
      <c r="BO39" s="329" t="s">
        <v>760</v>
      </c>
      <c r="BP39" s="329"/>
      <c r="BQ39" s="329"/>
      <c r="BR39" s="329"/>
      <c r="BS39" s="329"/>
      <c r="BT39" s="329"/>
      <c r="BU39" s="334"/>
      <c r="BV39" s="334" t="s">
        <v>760</v>
      </c>
      <c r="BW39" s="329"/>
      <c r="BX39" s="333" t="s">
        <v>1332</v>
      </c>
      <c r="BY39" s="328" t="s">
        <v>995</v>
      </c>
      <c r="CB39" s="1"/>
    </row>
    <row r="40" spans="1:106" ht="14" x14ac:dyDescent="0.15">
      <c r="A40" s="325">
        <v>5945</v>
      </c>
      <c r="B40" s="326">
        <v>42293</v>
      </c>
      <c r="C40" s="327" t="s">
        <v>605</v>
      </c>
      <c r="D40" s="328" t="s">
        <v>1137</v>
      </c>
      <c r="E40" s="328"/>
      <c r="F40" s="328" t="s">
        <v>1060</v>
      </c>
      <c r="G40" s="336">
        <v>42285</v>
      </c>
      <c r="H40" s="329" t="s">
        <v>711</v>
      </c>
      <c r="I40" s="329" t="s">
        <v>760</v>
      </c>
      <c r="J40" s="329"/>
      <c r="K40" s="328" t="s">
        <v>95</v>
      </c>
      <c r="L40" s="328" t="s">
        <v>1180</v>
      </c>
      <c r="M40" s="331">
        <v>113.1090909090909</v>
      </c>
      <c r="N40" s="342">
        <v>31.381818181818183</v>
      </c>
      <c r="O40" s="328" t="s">
        <v>627</v>
      </c>
      <c r="P40" s="328">
        <v>1020</v>
      </c>
      <c r="Q40" s="342">
        <v>35.872727272727268</v>
      </c>
      <c r="R40" s="328"/>
      <c r="S40" s="331"/>
      <c r="T40" s="328"/>
      <c r="U40" s="328"/>
      <c r="V40" s="331" t="s">
        <v>1251</v>
      </c>
      <c r="W40" s="331" t="s">
        <v>1251</v>
      </c>
      <c r="X40" s="328"/>
      <c r="Y40" s="328"/>
      <c r="Z40" s="328"/>
      <c r="AA40" s="328"/>
      <c r="AB40" s="328"/>
      <c r="AC40" s="328"/>
      <c r="AD40" s="328"/>
      <c r="AE40" s="331" t="s">
        <v>1251</v>
      </c>
      <c r="AF40" s="342">
        <v>19.827272727272724</v>
      </c>
      <c r="AG40" s="328"/>
      <c r="AH40" s="328"/>
      <c r="AI40" s="331" t="s">
        <v>1251</v>
      </c>
      <c r="AJ40" s="328"/>
      <c r="AK40" s="328"/>
      <c r="AL40" s="328"/>
      <c r="AM40" s="328"/>
      <c r="AN40" s="331" t="s">
        <v>1251</v>
      </c>
      <c r="AO40" s="331" t="s">
        <v>1251</v>
      </c>
      <c r="AP40" s="331" t="s">
        <v>1251</v>
      </c>
      <c r="AQ40" s="328" t="s">
        <v>1193</v>
      </c>
      <c r="AR40" s="329" t="s">
        <v>760</v>
      </c>
      <c r="AS40" s="329"/>
      <c r="AT40" s="329"/>
      <c r="AU40" s="333" t="s">
        <v>763</v>
      </c>
      <c r="AV40" s="333">
        <v>12</v>
      </c>
      <c r="AW40" s="333"/>
      <c r="AX40" s="333"/>
      <c r="AY40" s="333"/>
      <c r="AZ40" s="329" t="s">
        <v>1152</v>
      </c>
      <c r="BA40" s="328"/>
      <c r="BB40" s="329">
        <v>0</v>
      </c>
      <c r="BC40" s="329">
        <v>0</v>
      </c>
      <c r="BD40" s="329">
        <v>10</v>
      </c>
      <c r="BE40" s="333">
        <v>0</v>
      </c>
      <c r="BF40" s="329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/>
      <c r="BM40" s="329" t="s">
        <v>760</v>
      </c>
      <c r="BN40" s="329"/>
      <c r="BO40" s="329" t="s">
        <v>760</v>
      </c>
      <c r="BP40" s="329"/>
      <c r="BQ40" s="329"/>
      <c r="BR40" s="383"/>
      <c r="BS40" s="329"/>
      <c r="BT40" s="329"/>
      <c r="BU40" s="334"/>
      <c r="BV40" s="334" t="s">
        <v>760</v>
      </c>
      <c r="BW40" s="329" t="s">
        <v>794</v>
      </c>
      <c r="BX40" s="333" t="s">
        <v>1351</v>
      </c>
      <c r="BY40" s="334" t="s">
        <v>1139</v>
      </c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</row>
    <row r="41" spans="1:106" ht="14" x14ac:dyDescent="0.15">
      <c r="A41" s="325">
        <v>4054</v>
      </c>
      <c r="B41" s="326">
        <v>42293</v>
      </c>
      <c r="C41" s="327" t="s">
        <v>605</v>
      </c>
      <c r="D41" s="328" t="s">
        <v>1137</v>
      </c>
      <c r="E41" s="328"/>
      <c r="F41" s="328" t="s">
        <v>1060</v>
      </c>
      <c r="G41" s="336">
        <v>42185</v>
      </c>
      <c r="H41" s="329" t="s">
        <v>711</v>
      </c>
      <c r="I41" s="329" t="s">
        <v>760</v>
      </c>
      <c r="J41" s="329"/>
      <c r="K41" s="328" t="s">
        <v>96</v>
      </c>
      <c r="L41" s="328" t="s">
        <v>1154</v>
      </c>
      <c r="M41" s="331">
        <v>103.33636363636363</v>
      </c>
      <c r="N41" s="331">
        <v>28.672727272727268</v>
      </c>
      <c r="O41" s="328" t="s">
        <v>627</v>
      </c>
      <c r="P41" s="328">
        <v>1020</v>
      </c>
      <c r="Q41" s="331">
        <v>32.772727272727266</v>
      </c>
      <c r="R41" s="330"/>
      <c r="S41" s="338"/>
      <c r="T41" s="330"/>
      <c r="U41" s="330"/>
      <c r="V41" s="338" t="s">
        <v>1251</v>
      </c>
      <c r="W41" s="338" t="s">
        <v>1251</v>
      </c>
      <c r="X41" s="330"/>
      <c r="Y41" s="330"/>
      <c r="Z41" s="330"/>
      <c r="AA41" s="330"/>
      <c r="AB41" s="330"/>
      <c r="AC41" s="330"/>
      <c r="AD41" s="330"/>
      <c r="AE41" s="338" t="s">
        <v>1251</v>
      </c>
      <c r="AF41" s="338">
        <v>18.399999999999999</v>
      </c>
      <c r="AG41" s="330"/>
      <c r="AH41" s="330"/>
      <c r="AI41" s="338" t="s">
        <v>1251</v>
      </c>
      <c r="AJ41" s="330"/>
      <c r="AK41" s="330"/>
      <c r="AL41" s="330"/>
      <c r="AM41" s="330"/>
      <c r="AN41" s="338" t="s">
        <v>1251</v>
      </c>
      <c r="AO41" s="338" t="s">
        <v>1251</v>
      </c>
      <c r="AP41" s="338" t="s">
        <v>1251</v>
      </c>
      <c r="AQ41" s="328" t="s">
        <v>1193</v>
      </c>
      <c r="AR41" s="329" t="s">
        <v>760</v>
      </c>
      <c r="AS41" s="333"/>
      <c r="AT41" s="333"/>
      <c r="AU41" s="333" t="s">
        <v>763</v>
      </c>
      <c r="AV41" s="329">
        <v>12</v>
      </c>
      <c r="AW41" s="329"/>
      <c r="AX41" s="329"/>
      <c r="AY41" s="329"/>
      <c r="AZ41" s="333" t="s">
        <v>1152</v>
      </c>
      <c r="BA41" s="330"/>
      <c r="BB41" s="333">
        <v>0</v>
      </c>
      <c r="BC41" s="333">
        <v>0</v>
      </c>
      <c r="BD41" s="333">
        <v>0</v>
      </c>
      <c r="BE41" s="333">
        <v>0</v>
      </c>
      <c r="BF41" s="333">
        <v>0</v>
      </c>
      <c r="BG41" s="333">
        <v>0</v>
      </c>
      <c r="BH41" s="333">
        <v>0</v>
      </c>
      <c r="BI41" s="333">
        <v>0</v>
      </c>
      <c r="BJ41" s="329">
        <v>0</v>
      </c>
      <c r="BK41" s="329">
        <v>0</v>
      </c>
      <c r="BL41" s="333"/>
      <c r="BM41" s="333" t="s">
        <v>760</v>
      </c>
      <c r="BN41" s="333"/>
      <c r="BO41" s="329" t="s">
        <v>760</v>
      </c>
      <c r="BP41" s="333"/>
      <c r="BQ41" s="333"/>
      <c r="BR41" s="333"/>
      <c r="BS41" s="332" t="s">
        <v>1182</v>
      </c>
      <c r="BT41" s="333" t="s">
        <v>334</v>
      </c>
      <c r="BU41" s="332">
        <v>50</v>
      </c>
      <c r="BV41" s="332" t="s">
        <v>760</v>
      </c>
      <c r="BW41" s="333"/>
      <c r="BX41" s="333" t="s">
        <v>1352</v>
      </c>
      <c r="BY41" s="332" t="s">
        <v>995</v>
      </c>
    </row>
    <row r="42" spans="1:106" ht="14" x14ac:dyDescent="0.15">
      <c r="A42" s="325">
        <v>5483</v>
      </c>
      <c r="B42" s="326">
        <v>42293</v>
      </c>
      <c r="C42" s="334" t="s">
        <v>605</v>
      </c>
      <c r="D42" s="328" t="s">
        <v>1137</v>
      </c>
      <c r="E42" s="328"/>
      <c r="F42" s="328" t="s">
        <v>1060</v>
      </c>
      <c r="G42" s="336">
        <v>42185</v>
      </c>
      <c r="H42" s="329" t="s">
        <v>711</v>
      </c>
      <c r="I42" s="329" t="s">
        <v>760</v>
      </c>
      <c r="J42" s="329"/>
      <c r="K42" s="328" t="s">
        <v>97</v>
      </c>
      <c r="L42" s="328" t="s">
        <v>1184</v>
      </c>
      <c r="M42" s="331">
        <v>102.99999999999999</v>
      </c>
      <c r="N42" s="331">
        <v>28.599999999999998</v>
      </c>
      <c r="O42" s="328" t="s">
        <v>627</v>
      </c>
      <c r="P42" s="328">
        <v>1020</v>
      </c>
      <c r="Q42" s="331">
        <v>32.5</v>
      </c>
      <c r="R42" s="330"/>
      <c r="S42" s="338"/>
      <c r="T42" s="330"/>
      <c r="U42" s="330"/>
      <c r="V42" s="338" t="s">
        <v>1251</v>
      </c>
      <c r="W42" s="338" t="s">
        <v>1251</v>
      </c>
      <c r="X42" s="330"/>
      <c r="Y42" s="330"/>
      <c r="Z42" s="330"/>
      <c r="AA42" s="330"/>
      <c r="AB42" s="330"/>
      <c r="AC42" s="330"/>
      <c r="AD42" s="330"/>
      <c r="AE42" s="338" t="s">
        <v>1251</v>
      </c>
      <c r="AF42" s="338">
        <v>18.399999999999999</v>
      </c>
      <c r="AG42" s="330"/>
      <c r="AH42" s="330"/>
      <c r="AI42" s="338" t="s">
        <v>1251</v>
      </c>
      <c r="AJ42" s="330"/>
      <c r="AK42" s="330"/>
      <c r="AL42" s="330"/>
      <c r="AM42" s="330"/>
      <c r="AN42" s="338" t="s">
        <v>1251</v>
      </c>
      <c r="AO42" s="338" t="s">
        <v>1251</v>
      </c>
      <c r="AP42" s="338" t="s">
        <v>1251</v>
      </c>
      <c r="AQ42" s="328" t="s">
        <v>1193</v>
      </c>
      <c r="AR42" s="329" t="s">
        <v>760</v>
      </c>
      <c r="AS42" s="333"/>
      <c r="AT42" s="333"/>
      <c r="AU42" s="329" t="s">
        <v>763</v>
      </c>
      <c r="AV42" s="329">
        <v>12</v>
      </c>
      <c r="AW42" s="329"/>
      <c r="AX42" s="329"/>
      <c r="AY42" s="329"/>
      <c r="AZ42" s="333" t="s">
        <v>760</v>
      </c>
      <c r="BA42" s="330"/>
      <c r="BB42" s="333">
        <v>0</v>
      </c>
      <c r="BC42" s="329">
        <v>0</v>
      </c>
      <c r="BD42" s="333">
        <v>0</v>
      </c>
      <c r="BE42" s="333">
        <v>0</v>
      </c>
      <c r="BF42" s="333">
        <v>0</v>
      </c>
      <c r="BG42" s="333">
        <v>0</v>
      </c>
      <c r="BH42" s="333">
        <v>0</v>
      </c>
      <c r="BI42" s="333">
        <v>0</v>
      </c>
      <c r="BJ42" s="329">
        <v>0</v>
      </c>
      <c r="BK42" s="329">
        <v>0</v>
      </c>
      <c r="BL42" s="333"/>
      <c r="BM42" s="333" t="s">
        <v>760</v>
      </c>
      <c r="BN42" s="333">
        <v>12</v>
      </c>
      <c r="BO42" s="329" t="s">
        <v>760</v>
      </c>
      <c r="BP42" s="333"/>
      <c r="BQ42" s="333">
        <v>12</v>
      </c>
      <c r="BR42" s="333"/>
      <c r="BS42" s="333"/>
      <c r="BT42" s="333"/>
      <c r="BU42" s="332"/>
      <c r="BV42" s="332" t="s">
        <v>760</v>
      </c>
      <c r="BW42" s="333" t="s">
        <v>794</v>
      </c>
      <c r="BX42" s="333" t="s">
        <v>1353</v>
      </c>
      <c r="BY42" s="332" t="s">
        <v>995</v>
      </c>
    </row>
    <row r="43" spans="1:106" ht="14" x14ac:dyDescent="0.15">
      <c r="A43" s="325">
        <v>5890</v>
      </c>
      <c r="B43" s="326">
        <v>42291</v>
      </c>
      <c r="C43" s="334" t="s">
        <v>605</v>
      </c>
      <c r="D43" s="328" t="s">
        <v>1137</v>
      </c>
      <c r="E43" s="328"/>
      <c r="F43" s="328" t="s">
        <v>1060</v>
      </c>
      <c r="G43" s="326">
        <v>42259</v>
      </c>
      <c r="H43" s="329" t="s">
        <v>711</v>
      </c>
      <c r="I43" s="329" t="s">
        <v>760</v>
      </c>
      <c r="J43" s="329"/>
      <c r="K43" s="328" t="s">
        <v>609</v>
      </c>
      <c r="L43" s="328" t="s">
        <v>815</v>
      </c>
      <c r="M43" s="331">
        <v>130.79999999999998</v>
      </c>
      <c r="N43" s="331">
        <v>31.609090909090909</v>
      </c>
      <c r="O43" s="328" t="s">
        <v>627</v>
      </c>
      <c r="P43" s="328">
        <v>1020</v>
      </c>
      <c r="Q43" s="331">
        <v>31.499999999999996</v>
      </c>
      <c r="R43" s="328"/>
      <c r="S43" s="331"/>
      <c r="T43" s="328"/>
      <c r="U43" s="328"/>
      <c r="V43" s="331" t="s">
        <v>1251</v>
      </c>
      <c r="W43" s="331" t="s">
        <v>1251</v>
      </c>
      <c r="X43" s="328"/>
      <c r="Y43" s="328"/>
      <c r="Z43" s="328"/>
      <c r="AA43" s="328"/>
      <c r="AB43" s="328"/>
      <c r="AC43" s="328"/>
      <c r="AD43" s="328"/>
      <c r="AE43" s="331" t="s">
        <v>1251</v>
      </c>
      <c r="AF43" s="331">
        <v>14.718181818181819</v>
      </c>
      <c r="AG43" s="328"/>
      <c r="AH43" s="328"/>
      <c r="AI43" s="331" t="s">
        <v>1251</v>
      </c>
      <c r="AJ43" s="328"/>
      <c r="AK43" s="328"/>
      <c r="AL43" s="328"/>
      <c r="AM43" s="328"/>
      <c r="AN43" s="331" t="s">
        <v>1251</v>
      </c>
      <c r="AO43" s="331" t="s">
        <v>1251</v>
      </c>
      <c r="AP43" s="338" t="s">
        <v>1251</v>
      </c>
      <c r="AQ43" s="328" t="s">
        <v>1193</v>
      </c>
      <c r="AR43" s="329" t="s">
        <v>760</v>
      </c>
      <c r="AS43" s="329"/>
      <c r="AT43" s="329"/>
      <c r="AU43" s="329" t="s">
        <v>763</v>
      </c>
      <c r="AV43" s="329">
        <v>9.9</v>
      </c>
      <c r="AW43" s="329"/>
      <c r="AX43" s="329"/>
      <c r="AY43" s="329"/>
      <c r="AZ43" s="329" t="s">
        <v>760</v>
      </c>
      <c r="BA43" s="328"/>
      <c r="BB43" s="329">
        <v>0</v>
      </c>
      <c r="BC43" s="329">
        <v>0</v>
      </c>
      <c r="BD43" s="329">
        <v>0</v>
      </c>
      <c r="BE43" s="329">
        <v>0</v>
      </c>
      <c r="BF43" s="329">
        <v>0</v>
      </c>
      <c r="BG43" s="329">
        <v>0</v>
      </c>
      <c r="BH43" s="329">
        <v>0</v>
      </c>
      <c r="BI43" s="329">
        <v>0</v>
      </c>
      <c r="BJ43" s="329">
        <v>0</v>
      </c>
      <c r="BK43" s="329">
        <v>0</v>
      </c>
      <c r="BL43" s="329">
        <v>36</v>
      </c>
      <c r="BM43" s="329" t="s">
        <v>760</v>
      </c>
      <c r="BN43" s="329"/>
      <c r="BO43" s="329" t="s">
        <v>760</v>
      </c>
      <c r="BP43" s="329"/>
      <c r="BQ43" s="329"/>
      <c r="BR43" s="329"/>
      <c r="BS43" s="329"/>
      <c r="BT43" s="329"/>
      <c r="BU43" s="328"/>
      <c r="BV43" s="328" t="s">
        <v>760</v>
      </c>
      <c r="BW43" s="329" t="s">
        <v>794</v>
      </c>
      <c r="BX43" s="333" t="s">
        <v>1354</v>
      </c>
      <c r="BY43" s="332" t="s">
        <v>1139</v>
      </c>
    </row>
    <row r="44" spans="1:106" ht="14" x14ac:dyDescent="0.15">
      <c r="A44" s="325">
        <v>3256</v>
      </c>
      <c r="B44" s="326">
        <v>42293</v>
      </c>
      <c r="C44" s="327" t="s">
        <v>605</v>
      </c>
      <c r="D44" s="328" t="s">
        <v>1137</v>
      </c>
      <c r="E44" s="328"/>
      <c r="F44" s="328" t="s">
        <v>1060</v>
      </c>
      <c r="G44" s="326">
        <v>42247</v>
      </c>
      <c r="H44" s="329" t="s">
        <v>711</v>
      </c>
      <c r="I44" s="329" t="s">
        <v>760</v>
      </c>
      <c r="J44" s="329"/>
      <c r="K44" s="328" t="s">
        <v>1011</v>
      </c>
      <c r="L44" s="328" t="s">
        <v>1012</v>
      </c>
      <c r="M44" s="331">
        <v>102.99999999999999</v>
      </c>
      <c r="N44" s="331">
        <v>26.9</v>
      </c>
      <c r="O44" s="328" t="s">
        <v>627</v>
      </c>
      <c r="P44" s="343">
        <v>1020</v>
      </c>
      <c r="Q44" s="331">
        <v>29.199999999999996</v>
      </c>
      <c r="R44" s="343"/>
      <c r="S44" s="331"/>
      <c r="T44" s="343"/>
      <c r="U44" s="328"/>
      <c r="V44" s="331" t="s">
        <v>1251</v>
      </c>
      <c r="W44" s="331" t="s">
        <v>1251</v>
      </c>
      <c r="X44" s="328"/>
      <c r="Y44" s="328"/>
      <c r="Z44" s="343"/>
      <c r="AA44" s="328"/>
      <c r="AB44" s="343"/>
      <c r="AC44" s="328"/>
      <c r="AD44" s="328"/>
      <c r="AE44" s="331" t="s">
        <v>1251</v>
      </c>
      <c r="AF44" s="331">
        <v>14.499999999999998</v>
      </c>
      <c r="AG44" s="343"/>
      <c r="AH44" s="328"/>
      <c r="AI44" s="331" t="s">
        <v>1251</v>
      </c>
      <c r="AJ44" s="328"/>
      <c r="AK44" s="328"/>
      <c r="AL44" s="328"/>
      <c r="AM44" s="328"/>
      <c r="AN44" s="331" t="s">
        <v>1251</v>
      </c>
      <c r="AO44" s="331" t="s">
        <v>1251</v>
      </c>
      <c r="AP44" s="331" t="s">
        <v>1251</v>
      </c>
      <c r="AQ44" s="328" t="s">
        <v>1193</v>
      </c>
      <c r="AR44" s="329" t="s">
        <v>760</v>
      </c>
      <c r="AS44" s="329"/>
      <c r="AT44" s="329"/>
      <c r="AU44" s="333" t="s">
        <v>763</v>
      </c>
      <c r="AV44" s="333">
        <v>12</v>
      </c>
      <c r="AW44" s="333"/>
      <c r="AX44" s="333"/>
      <c r="AY44" s="333"/>
      <c r="AZ44" s="329" t="s">
        <v>760</v>
      </c>
      <c r="BA44" s="328"/>
      <c r="BB44" s="329">
        <v>0</v>
      </c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/>
      <c r="BM44" s="329" t="s">
        <v>760</v>
      </c>
      <c r="BN44" s="329"/>
      <c r="BO44" s="329" t="s">
        <v>760</v>
      </c>
      <c r="BP44" s="329"/>
      <c r="BQ44" s="329">
        <v>12</v>
      </c>
      <c r="BR44" s="329"/>
      <c r="BS44" s="329"/>
      <c r="BT44" s="329"/>
      <c r="BU44" s="334"/>
      <c r="BV44" s="332" t="s">
        <v>760</v>
      </c>
      <c r="BW44" s="329" t="s">
        <v>794</v>
      </c>
      <c r="BX44" s="333" t="s">
        <v>1355</v>
      </c>
      <c r="BY44" s="328" t="s">
        <v>995</v>
      </c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</row>
    <row r="45" spans="1:106" ht="14" x14ac:dyDescent="0.15">
      <c r="A45" s="325">
        <v>4229</v>
      </c>
      <c r="B45" s="326">
        <v>42291</v>
      </c>
      <c r="C45" s="327" t="s">
        <v>605</v>
      </c>
      <c r="D45" s="328" t="s">
        <v>1137</v>
      </c>
      <c r="E45" s="328"/>
      <c r="F45" s="328" t="s">
        <v>1212</v>
      </c>
      <c r="G45" s="326">
        <v>42252</v>
      </c>
      <c r="H45" s="329" t="s">
        <v>711</v>
      </c>
      <c r="I45" s="329" t="s">
        <v>760</v>
      </c>
      <c r="J45" s="329"/>
      <c r="K45" s="328" t="s">
        <v>36</v>
      </c>
      <c r="L45" s="330" t="s">
        <v>1150</v>
      </c>
      <c r="M45" s="331">
        <v>104.75454545454545</v>
      </c>
      <c r="N45" s="331">
        <v>32.43636363636363</v>
      </c>
      <c r="O45" s="328"/>
      <c r="P45" s="328"/>
      <c r="Q45" s="331" t="s">
        <v>1251</v>
      </c>
      <c r="R45" s="328"/>
      <c r="S45" s="331"/>
      <c r="T45" s="328"/>
      <c r="U45" s="328"/>
      <c r="V45" s="331" t="s">
        <v>1251</v>
      </c>
      <c r="W45" s="331">
        <v>18.063636363636363</v>
      </c>
      <c r="X45" s="328"/>
      <c r="Y45" s="328"/>
      <c r="Z45" s="328"/>
      <c r="AA45" s="328"/>
      <c r="AB45" s="328"/>
      <c r="AC45" s="328"/>
      <c r="AD45" s="328"/>
      <c r="AE45" s="331" t="s">
        <v>1251</v>
      </c>
      <c r="AF45" s="331" t="s">
        <v>1251</v>
      </c>
      <c r="AG45" s="328"/>
      <c r="AH45" s="328"/>
      <c r="AI45" s="331" t="s">
        <v>1251</v>
      </c>
      <c r="AJ45" s="328"/>
      <c r="AK45" s="328"/>
      <c r="AL45" s="328"/>
      <c r="AM45" s="328"/>
      <c r="AN45" s="331" t="s">
        <v>1251</v>
      </c>
      <c r="AO45" s="331" t="s">
        <v>1251</v>
      </c>
      <c r="AP45" s="331" t="s">
        <v>1251</v>
      </c>
      <c r="AQ45" s="328" t="s">
        <v>867</v>
      </c>
      <c r="AR45" s="329" t="s">
        <v>760</v>
      </c>
      <c r="AS45" s="329"/>
      <c r="AT45" s="329"/>
      <c r="AU45" s="329" t="s">
        <v>763</v>
      </c>
      <c r="AV45" s="329">
        <v>12</v>
      </c>
      <c r="AW45" s="329"/>
      <c r="AX45" s="329"/>
      <c r="AY45" s="329"/>
      <c r="AZ45" s="329" t="s">
        <v>1152</v>
      </c>
      <c r="BA45" s="328"/>
      <c r="BB45" s="329">
        <v>0</v>
      </c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/>
      <c r="BM45" s="329" t="s">
        <v>760</v>
      </c>
      <c r="BN45" s="329">
        <v>24</v>
      </c>
      <c r="BO45" s="329" t="s">
        <v>760</v>
      </c>
      <c r="BP45" s="329"/>
      <c r="BQ45" s="329">
        <v>24</v>
      </c>
      <c r="BR45" s="329"/>
      <c r="BS45" s="329"/>
      <c r="BT45" s="329"/>
      <c r="BU45" s="332"/>
      <c r="BV45" s="332" t="s">
        <v>760</v>
      </c>
      <c r="BW45" s="332"/>
      <c r="BX45" s="333" t="s">
        <v>1356</v>
      </c>
      <c r="BY45" s="334" t="s">
        <v>993</v>
      </c>
    </row>
    <row r="46" spans="1:106" ht="14" x14ac:dyDescent="0.15">
      <c r="A46" s="325">
        <v>5518</v>
      </c>
      <c r="B46" s="326">
        <v>42291</v>
      </c>
      <c r="C46" s="327" t="s">
        <v>605</v>
      </c>
      <c r="D46" s="328" t="s">
        <v>1137</v>
      </c>
      <c r="E46" s="328"/>
      <c r="F46" s="328" t="s">
        <v>1212</v>
      </c>
      <c r="G46" s="336">
        <v>42185</v>
      </c>
      <c r="H46" s="329" t="s">
        <v>711</v>
      </c>
      <c r="I46" s="329" t="s">
        <v>760</v>
      </c>
      <c r="J46" s="329"/>
      <c r="K46" s="328" t="s">
        <v>38</v>
      </c>
      <c r="L46" s="328" t="s">
        <v>1154</v>
      </c>
      <c r="M46" s="331">
        <v>103.34545454545454</v>
      </c>
      <c r="N46" s="331">
        <v>34.063636363636363</v>
      </c>
      <c r="O46" s="328"/>
      <c r="P46" s="328"/>
      <c r="Q46" s="331" t="s">
        <v>1251</v>
      </c>
      <c r="R46" s="328"/>
      <c r="S46" s="331"/>
      <c r="T46" s="328"/>
      <c r="U46" s="328"/>
      <c r="V46" s="331" t="s">
        <v>1251</v>
      </c>
      <c r="W46" s="331">
        <v>15.18181818181818</v>
      </c>
      <c r="X46" s="328"/>
      <c r="Y46" s="328"/>
      <c r="Z46" s="328"/>
      <c r="AA46" s="328"/>
      <c r="AB46" s="328"/>
      <c r="AC46" s="328"/>
      <c r="AD46" s="328"/>
      <c r="AE46" s="331" t="s">
        <v>1251</v>
      </c>
      <c r="AF46" s="331" t="s">
        <v>1251</v>
      </c>
      <c r="AG46" s="328"/>
      <c r="AH46" s="328"/>
      <c r="AI46" s="331" t="s">
        <v>1251</v>
      </c>
      <c r="AJ46" s="328"/>
      <c r="AK46" s="328"/>
      <c r="AL46" s="328"/>
      <c r="AM46" s="328"/>
      <c r="AN46" s="331" t="s">
        <v>1251</v>
      </c>
      <c r="AO46" s="331" t="s">
        <v>1251</v>
      </c>
      <c r="AP46" s="331" t="s">
        <v>1251</v>
      </c>
      <c r="AQ46" s="328" t="s">
        <v>867</v>
      </c>
      <c r="AR46" s="329" t="s">
        <v>760</v>
      </c>
      <c r="AS46" s="329"/>
      <c r="AT46" s="329"/>
      <c r="AU46" s="329" t="s">
        <v>763</v>
      </c>
      <c r="AV46" s="329">
        <v>12</v>
      </c>
      <c r="AW46" s="329"/>
      <c r="AX46" s="329"/>
      <c r="AY46" s="329"/>
      <c r="AZ46" s="329" t="s">
        <v>760</v>
      </c>
      <c r="BA46" s="328"/>
      <c r="BB46" s="329">
        <v>0</v>
      </c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/>
      <c r="BM46" s="329" t="s">
        <v>760</v>
      </c>
      <c r="BN46" s="329"/>
      <c r="BO46" s="329" t="s">
        <v>760</v>
      </c>
      <c r="BP46" s="329"/>
      <c r="BQ46" s="329"/>
      <c r="BR46" s="329"/>
      <c r="BS46" s="334" t="s">
        <v>1155</v>
      </c>
      <c r="BT46" s="329" t="s">
        <v>334</v>
      </c>
      <c r="BU46" s="334">
        <v>100</v>
      </c>
      <c r="BV46" s="334" t="s">
        <v>760</v>
      </c>
      <c r="BW46" s="329" t="s">
        <v>1016</v>
      </c>
      <c r="BX46" s="333" t="s">
        <v>1357</v>
      </c>
      <c r="BY46" s="334" t="s">
        <v>995</v>
      </c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</row>
    <row r="47" spans="1:106" ht="14" x14ac:dyDescent="0.15">
      <c r="A47" s="325">
        <v>5554</v>
      </c>
      <c r="B47" s="326">
        <v>42291</v>
      </c>
      <c r="C47" s="327" t="s">
        <v>605</v>
      </c>
      <c r="D47" s="328" t="s">
        <v>1137</v>
      </c>
      <c r="E47" s="328"/>
      <c r="F47" s="328" t="s">
        <v>1212</v>
      </c>
      <c r="G47" s="326">
        <v>42185</v>
      </c>
      <c r="H47" s="329" t="s">
        <v>711</v>
      </c>
      <c r="I47" s="329" t="s">
        <v>760</v>
      </c>
      <c r="J47" s="329"/>
      <c r="K47" s="328" t="s">
        <v>40</v>
      </c>
      <c r="L47" s="328" t="s">
        <v>1157</v>
      </c>
      <c r="M47" s="331">
        <v>102.30909090909091</v>
      </c>
      <c r="N47" s="331">
        <v>34.199999999999996</v>
      </c>
      <c r="O47" s="328"/>
      <c r="P47" s="328"/>
      <c r="Q47" s="331" t="s">
        <v>1251</v>
      </c>
      <c r="R47" s="328"/>
      <c r="S47" s="331"/>
      <c r="T47" s="328"/>
      <c r="U47" s="328"/>
      <c r="V47" s="331" t="s">
        <v>1251</v>
      </c>
      <c r="W47" s="331">
        <v>20.7</v>
      </c>
      <c r="X47" s="328"/>
      <c r="Y47" s="328"/>
      <c r="Z47" s="328"/>
      <c r="AA47" s="328"/>
      <c r="AB47" s="328"/>
      <c r="AC47" s="328"/>
      <c r="AD47" s="328"/>
      <c r="AE47" s="331" t="s">
        <v>1251</v>
      </c>
      <c r="AF47" s="331" t="s">
        <v>1251</v>
      </c>
      <c r="AG47" s="328"/>
      <c r="AH47" s="328"/>
      <c r="AI47" s="331" t="s">
        <v>1251</v>
      </c>
      <c r="AJ47" s="328"/>
      <c r="AK47" s="328"/>
      <c r="AL47" s="328"/>
      <c r="AM47" s="328"/>
      <c r="AN47" s="331" t="s">
        <v>1251</v>
      </c>
      <c r="AO47" s="331" t="s">
        <v>1251</v>
      </c>
      <c r="AP47" s="331" t="s">
        <v>1251</v>
      </c>
      <c r="AQ47" s="328" t="s">
        <v>867</v>
      </c>
      <c r="AR47" s="329" t="s">
        <v>760</v>
      </c>
      <c r="AS47" s="329"/>
      <c r="AT47" s="329"/>
      <c r="AU47" s="329" t="s">
        <v>763</v>
      </c>
      <c r="AV47" s="329">
        <v>12</v>
      </c>
      <c r="AW47" s="329"/>
      <c r="AX47" s="329"/>
      <c r="AY47" s="329"/>
      <c r="AZ47" s="329" t="s">
        <v>760</v>
      </c>
      <c r="BA47" s="328"/>
      <c r="BB47" s="329">
        <v>0</v>
      </c>
      <c r="BC47" s="329">
        <v>0</v>
      </c>
      <c r="BD47" s="329">
        <v>0</v>
      </c>
      <c r="BE47" s="329">
        <v>0</v>
      </c>
      <c r="BF47" s="329">
        <v>0</v>
      </c>
      <c r="BG47" s="329">
        <v>0</v>
      </c>
      <c r="BH47" s="329">
        <v>0</v>
      </c>
      <c r="BI47" s="329">
        <v>0</v>
      </c>
      <c r="BJ47" s="329">
        <v>0</v>
      </c>
      <c r="BK47" s="329">
        <v>0</v>
      </c>
      <c r="BL47" s="329"/>
      <c r="BM47" s="329" t="s">
        <v>760</v>
      </c>
      <c r="BN47" s="329"/>
      <c r="BO47" s="329" t="s">
        <v>760</v>
      </c>
      <c r="BP47" s="329"/>
      <c r="BQ47" s="329"/>
      <c r="BR47" s="329"/>
      <c r="BS47" s="329"/>
      <c r="BT47" s="329"/>
      <c r="BU47" s="334"/>
      <c r="BV47" s="334" t="s">
        <v>760</v>
      </c>
      <c r="BW47" s="329" t="s">
        <v>794</v>
      </c>
      <c r="BX47" s="333" t="s">
        <v>1358</v>
      </c>
      <c r="BY47" s="328" t="s">
        <v>995</v>
      </c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</row>
    <row r="48" spans="1:106" ht="14" x14ac:dyDescent="0.15">
      <c r="A48" s="325">
        <v>247</v>
      </c>
      <c r="B48" s="326">
        <v>42291</v>
      </c>
      <c r="C48" s="334" t="s">
        <v>605</v>
      </c>
      <c r="D48" s="328" t="s">
        <v>1137</v>
      </c>
      <c r="E48" s="328"/>
      <c r="F48" s="328" t="s">
        <v>1212</v>
      </c>
      <c r="G48" s="326">
        <v>42249</v>
      </c>
      <c r="H48" s="329" t="s">
        <v>711</v>
      </c>
      <c r="I48" s="329" t="s">
        <v>760</v>
      </c>
      <c r="J48" s="329"/>
      <c r="K48" s="328" t="s">
        <v>41</v>
      </c>
      <c r="L48" s="330" t="s">
        <v>815</v>
      </c>
      <c r="M48" s="331">
        <v>144.69090909090909</v>
      </c>
      <c r="N48" s="331">
        <v>31.454545454545453</v>
      </c>
      <c r="O48" s="330"/>
      <c r="P48" s="330"/>
      <c r="Q48" s="338" t="s">
        <v>1251</v>
      </c>
      <c r="R48" s="330"/>
      <c r="S48" s="338"/>
      <c r="T48" s="330"/>
      <c r="U48" s="330"/>
      <c r="V48" s="338" t="s">
        <v>1251</v>
      </c>
      <c r="W48" s="338">
        <v>16.600000000000001</v>
      </c>
      <c r="X48" s="330"/>
      <c r="Y48" s="330"/>
      <c r="Z48" s="330"/>
      <c r="AA48" s="330"/>
      <c r="AB48" s="330"/>
      <c r="AC48" s="330"/>
      <c r="AD48" s="330"/>
      <c r="AE48" s="338" t="s">
        <v>1251</v>
      </c>
      <c r="AF48" s="338" t="s">
        <v>1251</v>
      </c>
      <c r="AG48" s="330"/>
      <c r="AH48" s="330"/>
      <c r="AI48" s="338" t="s">
        <v>1251</v>
      </c>
      <c r="AJ48" s="330"/>
      <c r="AK48" s="330"/>
      <c r="AL48" s="330"/>
      <c r="AM48" s="330"/>
      <c r="AN48" s="338" t="s">
        <v>1251</v>
      </c>
      <c r="AO48" s="338" t="s">
        <v>1251</v>
      </c>
      <c r="AP48" s="338" t="s">
        <v>1251</v>
      </c>
      <c r="AQ48" s="328" t="s">
        <v>867</v>
      </c>
      <c r="AR48" s="329" t="s">
        <v>760</v>
      </c>
      <c r="AS48" s="333"/>
      <c r="AT48" s="333"/>
      <c r="AU48" s="333" t="s">
        <v>763</v>
      </c>
      <c r="AV48" s="333">
        <v>12</v>
      </c>
      <c r="AW48" s="333"/>
      <c r="AX48" s="333"/>
      <c r="AY48" s="333"/>
      <c r="AZ48" s="333" t="s">
        <v>760</v>
      </c>
      <c r="BA48" s="330"/>
      <c r="BB48" s="333">
        <v>0</v>
      </c>
      <c r="BC48" s="333">
        <v>0</v>
      </c>
      <c r="BD48" s="333">
        <v>0</v>
      </c>
      <c r="BE48" s="333">
        <v>0</v>
      </c>
      <c r="BF48" s="333">
        <v>0</v>
      </c>
      <c r="BG48" s="333">
        <v>0</v>
      </c>
      <c r="BH48" s="333">
        <v>0</v>
      </c>
      <c r="BI48" s="333">
        <v>0</v>
      </c>
      <c r="BJ48" s="329">
        <v>0</v>
      </c>
      <c r="BK48" s="329">
        <v>0</v>
      </c>
      <c r="BL48" s="333"/>
      <c r="BM48" s="333" t="s">
        <v>760</v>
      </c>
      <c r="BN48" s="329"/>
      <c r="BO48" s="329" t="s">
        <v>760</v>
      </c>
      <c r="BP48" s="333"/>
      <c r="BQ48" s="333"/>
      <c r="BR48" s="333"/>
      <c r="BS48" s="333"/>
      <c r="BT48" s="333"/>
      <c r="BU48" s="332"/>
      <c r="BV48" s="332" t="s">
        <v>760</v>
      </c>
      <c r="BW48" s="333"/>
      <c r="BX48" s="333" t="s">
        <v>1359</v>
      </c>
      <c r="BY48" s="328" t="s">
        <v>995</v>
      </c>
    </row>
    <row r="49" spans="1:106" ht="14" x14ac:dyDescent="0.15">
      <c r="A49" s="325">
        <v>5838</v>
      </c>
      <c r="B49" s="326">
        <v>42291</v>
      </c>
      <c r="C49" s="334" t="s">
        <v>605</v>
      </c>
      <c r="D49" s="328" t="s">
        <v>1137</v>
      </c>
      <c r="E49" s="328"/>
      <c r="F49" s="328" t="s">
        <v>1212</v>
      </c>
      <c r="G49" s="326">
        <v>42248</v>
      </c>
      <c r="H49" s="329" t="s">
        <v>760</v>
      </c>
      <c r="I49" s="329" t="s">
        <v>1013</v>
      </c>
      <c r="J49" s="329"/>
      <c r="K49" s="328" t="s">
        <v>43</v>
      </c>
      <c r="L49" s="328" t="s">
        <v>1160</v>
      </c>
      <c r="M49" s="331">
        <v>140.99999999999997</v>
      </c>
      <c r="N49" s="331">
        <v>51.68181818181818</v>
      </c>
      <c r="O49" s="328"/>
      <c r="P49" s="328"/>
      <c r="Q49" s="331" t="s">
        <v>1251</v>
      </c>
      <c r="R49" s="328"/>
      <c r="S49" s="331"/>
      <c r="T49" s="328"/>
      <c r="U49" s="328"/>
      <c r="V49" s="331" t="s">
        <v>1251</v>
      </c>
      <c r="W49" s="331">
        <v>29.209090909090911</v>
      </c>
      <c r="X49" s="328"/>
      <c r="Y49" s="328"/>
      <c r="Z49" s="328"/>
      <c r="AA49" s="328"/>
      <c r="AB49" s="328"/>
      <c r="AC49" s="328"/>
      <c r="AD49" s="328"/>
      <c r="AE49" s="331" t="s">
        <v>1251</v>
      </c>
      <c r="AF49" s="331" t="s">
        <v>1251</v>
      </c>
      <c r="AG49" s="328"/>
      <c r="AH49" s="328"/>
      <c r="AI49" s="331" t="s">
        <v>1251</v>
      </c>
      <c r="AJ49" s="328"/>
      <c r="AK49" s="328"/>
      <c r="AL49" s="328"/>
      <c r="AM49" s="328"/>
      <c r="AN49" s="331" t="s">
        <v>1251</v>
      </c>
      <c r="AO49" s="331" t="s">
        <v>1251</v>
      </c>
      <c r="AP49" s="331" t="s">
        <v>1251</v>
      </c>
      <c r="AQ49" s="328" t="s">
        <v>867</v>
      </c>
      <c r="AR49" s="329" t="s">
        <v>760</v>
      </c>
      <c r="AS49" s="333"/>
      <c r="AT49" s="333"/>
      <c r="AU49" s="333"/>
      <c r="AV49" s="333"/>
      <c r="AW49" s="333"/>
      <c r="AX49" s="333"/>
      <c r="AY49" s="333"/>
      <c r="AZ49" s="333" t="s">
        <v>760</v>
      </c>
      <c r="BA49" s="330"/>
      <c r="BB49" s="333">
        <v>0</v>
      </c>
      <c r="BC49" s="333">
        <v>34</v>
      </c>
      <c r="BD49" s="333">
        <v>0</v>
      </c>
      <c r="BE49" s="333">
        <v>0</v>
      </c>
      <c r="BF49" s="333">
        <v>0</v>
      </c>
      <c r="BG49" s="333">
        <v>0</v>
      </c>
      <c r="BH49" s="333">
        <v>0</v>
      </c>
      <c r="BI49" s="333">
        <v>0</v>
      </c>
      <c r="BJ49" s="329">
        <v>0</v>
      </c>
      <c r="BK49" s="329">
        <v>0</v>
      </c>
      <c r="BL49" s="333"/>
      <c r="BM49" s="333" t="s">
        <v>760</v>
      </c>
      <c r="BN49" s="333"/>
      <c r="BO49" s="329" t="s">
        <v>760</v>
      </c>
      <c r="BP49" s="329"/>
      <c r="BQ49" s="329"/>
      <c r="BR49" s="329"/>
      <c r="BS49" s="329"/>
      <c r="BT49" s="329"/>
      <c r="BU49" s="330"/>
      <c r="BV49" s="330" t="s">
        <v>760</v>
      </c>
      <c r="BW49" s="333" t="s">
        <v>794</v>
      </c>
      <c r="BX49" s="333" t="s">
        <v>1360</v>
      </c>
      <c r="BY49" s="330" t="s">
        <v>995</v>
      </c>
    </row>
    <row r="50" spans="1:106" ht="14" x14ac:dyDescent="0.15">
      <c r="A50" s="325">
        <v>5759</v>
      </c>
      <c r="B50" s="326">
        <v>42291</v>
      </c>
      <c r="C50" s="327" t="s">
        <v>605</v>
      </c>
      <c r="D50" s="328" t="s">
        <v>1137</v>
      </c>
      <c r="E50" s="328"/>
      <c r="F50" s="328" t="s">
        <v>1212</v>
      </c>
      <c r="G50" s="326">
        <v>42247</v>
      </c>
      <c r="H50" s="329" t="s">
        <v>711</v>
      </c>
      <c r="I50" s="329" t="s">
        <v>760</v>
      </c>
      <c r="J50" s="329"/>
      <c r="K50" s="328" t="s">
        <v>44</v>
      </c>
      <c r="L50" s="328" t="s">
        <v>1162</v>
      </c>
      <c r="M50" s="331">
        <v>119.49999999999999</v>
      </c>
      <c r="N50" s="331">
        <v>36.554545454545455</v>
      </c>
      <c r="O50" s="328" t="s">
        <v>627</v>
      </c>
      <c r="P50" s="328">
        <v>1000</v>
      </c>
      <c r="Q50" s="331">
        <v>37.799999999999997</v>
      </c>
      <c r="R50" s="328"/>
      <c r="S50" s="331"/>
      <c r="T50" s="328"/>
      <c r="U50" s="328"/>
      <c r="V50" s="331" t="s">
        <v>1251</v>
      </c>
      <c r="W50" s="331">
        <v>19.818181818181817</v>
      </c>
      <c r="X50" s="328"/>
      <c r="Y50" s="328"/>
      <c r="Z50" s="328"/>
      <c r="AA50" s="328"/>
      <c r="AB50" s="328"/>
      <c r="AC50" s="328"/>
      <c r="AD50" s="328"/>
      <c r="AE50" s="331" t="s">
        <v>1251</v>
      </c>
      <c r="AF50" s="331" t="s">
        <v>1251</v>
      </c>
      <c r="AG50" s="328"/>
      <c r="AH50" s="328"/>
      <c r="AI50" s="331" t="s">
        <v>1251</v>
      </c>
      <c r="AJ50" s="328"/>
      <c r="AK50" s="328"/>
      <c r="AL50" s="328"/>
      <c r="AM50" s="328"/>
      <c r="AN50" s="331" t="s">
        <v>1251</v>
      </c>
      <c r="AO50" s="331" t="s">
        <v>1251</v>
      </c>
      <c r="AP50" s="331" t="s">
        <v>1251</v>
      </c>
      <c r="AQ50" s="328" t="s">
        <v>867</v>
      </c>
      <c r="AR50" s="329" t="s">
        <v>760</v>
      </c>
      <c r="AS50" s="329"/>
      <c r="AT50" s="329"/>
      <c r="AU50" s="329" t="s">
        <v>763</v>
      </c>
      <c r="AV50" s="333">
        <v>12</v>
      </c>
      <c r="AW50" s="333"/>
      <c r="AX50" s="333"/>
      <c r="AY50" s="333"/>
      <c r="AZ50" s="329" t="s">
        <v>1152</v>
      </c>
      <c r="BA50" s="328"/>
      <c r="BB50" s="329">
        <v>0</v>
      </c>
      <c r="BC50" s="329">
        <v>0</v>
      </c>
      <c r="BD50" s="329">
        <v>7</v>
      </c>
      <c r="BE50" s="329">
        <v>0</v>
      </c>
      <c r="BF50" s="329">
        <v>0</v>
      </c>
      <c r="BG50" s="329">
        <v>0</v>
      </c>
      <c r="BH50" s="329">
        <v>0</v>
      </c>
      <c r="BI50" s="329">
        <v>0</v>
      </c>
      <c r="BJ50" s="329">
        <v>0</v>
      </c>
      <c r="BK50" s="329">
        <v>0</v>
      </c>
      <c r="BL50" s="329"/>
      <c r="BM50" s="329" t="s">
        <v>760</v>
      </c>
      <c r="BN50" s="329"/>
      <c r="BO50" s="329" t="s">
        <v>760</v>
      </c>
      <c r="BP50" s="329"/>
      <c r="BQ50" s="329"/>
      <c r="BR50" s="329"/>
      <c r="BS50" s="329"/>
      <c r="BT50" s="329"/>
      <c r="BU50" s="334"/>
      <c r="BV50" s="334" t="s">
        <v>760</v>
      </c>
      <c r="BW50" s="329"/>
      <c r="BX50" s="333" t="s">
        <v>1361</v>
      </c>
      <c r="BY50" s="330" t="s">
        <v>995</v>
      </c>
    </row>
    <row r="51" spans="1:106" ht="14" x14ac:dyDescent="0.15">
      <c r="A51" s="325">
        <v>5272</v>
      </c>
      <c r="B51" s="326">
        <v>42291</v>
      </c>
      <c r="C51" s="327" t="s">
        <v>605</v>
      </c>
      <c r="D51" s="328" t="s">
        <v>1137</v>
      </c>
      <c r="E51" s="328"/>
      <c r="F51" s="328" t="s">
        <v>1212</v>
      </c>
      <c r="G51" s="326">
        <v>42185</v>
      </c>
      <c r="H51" s="329" t="s">
        <v>711</v>
      </c>
      <c r="I51" s="329" t="s">
        <v>760</v>
      </c>
      <c r="J51" s="329"/>
      <c r="K51" s="328" t="s">
        <v>47</v>
      </c>
      <c r="L51" s="328" t="s">
        <v>1164</v>
      </c>
      <c r="M51" s="331">
        <v>140</v>
      </c>
      <c r="N51" s="331">
        <v>44.9</v>
      </c>
      <c r="O51" s="328"/>
      <c r="P51" s="328"/>
      <c r="Q51" s="331" t="s">
        <v>1251</v>
      </c>
      <c r="R51" s="328"/>
      <c r="S51" s="331"/>
      <c r="T51" s="328"/>
      <c r="U51" s="328"/>
      <c r="V51" s="331" t="s">
        <v>1251</v>
      </c>
      <c r="W51" s="331">
        <v>20.9</v>
      </c>
      <c r="X51" s="328"/>
      <c r="Y51" s="328"/>
      <c r="Z51" s="328"/>
      <c r="AA51" s="328"/>
      <c r="AB51" s="328"/>
      <c r="AC51" s="328"/>
      <c r="AD51" s="328"/>
      <c r="AE51" s="331" t="s">
        <v>1251</v>
      </c>
      <c r="AF51" s="331" t="s">
        <v>1251</v>
      </c>
      <c r="AG51" s="328"/>
      <c r="AH51" s="328"/>
      <c r="AI51" s="331" t="s">
        <v>1251</v>
      </c>
      <c r="AJ51" s="328"/>
      <c r="AK51" s="328"/>
      <c r="AL51" s="328"/>
      <c r="AM51" s="328"/>
      <c r="AN51" s="331" t="s">
        <v>1251</v>
      </c>
      <c r="AO51" s="331" t="s">
        <v>1251</v>
      </c>
      <c r="AP51" s="331" t="s">
        <v>1251</v>
      </c>
      <c r="AQ51" s="328" t="s">
        <v>867</v>
      </c>
      <c r="AR51" s="329" t="s">
        <v>760</v>
      </c>
      <c r="AS51" s="329"/>
      <c r="AT51" s="329"/>
      <c r="AU51" s="329" t="s">
        <v>763</v>
      </c>
      <c r="AV51" s="329">
        <v>12</v>
      </c>
      <c r="AW51" s="329"/>
      <c r="AX51" s="329"/>
      <c r="AY51" s="329"/>
      <c r="AZ51" s="329" t="s">
        <v>1152</v>
      </c>
      <c r="BA51" s="328"/>
      <c r="BB51" s="329">
        <v>3</v>
      </c>
      <c r="BC51" s="329">
        <v>0</v>
      </c>
      <c r="BD51" s="329">
        <v>0</v>
      </c>
      <c r="BE51" s="329">
        <v>0</v>
      </c>
      <c r="BF51" s="329">
        <v>0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/>
      <c r="BM51" s="329" t="s">
        <v>760</v>
      </c>
      <c r="BN51" s="329">
        <v>12</v>
      </c>
      <c r="BO51" s="329" t="s">
        <v>760</v>
      </c>
      <c r="BP51" s="329"/>
      <c r="BQ51" s="329"/>
      <c r="BR51" s="329"/>
      <c r="BS51" s="329"/>
      <c r="BT51" s="329"/>
      <c r="BU51" s="334"/>
      <c r="BV51" s="334" t="s">
        <v>760</v>
      </c>
      <c r="BW51" s="329"/>
      <c r="BX51" s="333" t="s">
        <v>1362</v>
      </c>
      <c r="BY51" s="334" t="s">
        <v>995</v>
      </c>
    </row>
    <row r="52" spans="1:106" ht="14" x14ac:dyDescent="0.15">
      <c r="A52" s="325">
        <v>5902</v>
      </c>
      <c r="B52" s="326">
        <v>42291</v>
      </c>
      <c r="C52" s="327" t="s">
        <v>605</v>
      </c>
      <c r="D52" s="328" t="s">
        <v>1137</v>
      </c>
      <c r="E52" s="328"/>
      <c r="F52" s="328" t="s">
        <v>1212</v>
      </c>
      <c r="G52" s="326">
        <v>42291</v>
      </c>
      <c r="H52" s="329" t="s">
        <v>711</v>
      </c>
      <c r="I52" s="329" t="s">
        <v>760</v>
      </c>
      <c r="J52" s="329"/>
      <c r="K52" s="328" t="s">
        <v>86</v>
      </c>
      <c r="L52" s="328" t="s">
        <v>1166</v>
      </c>
      <c r="M52" s="331">
        <v>109.99999999999999</v>
      </c>
      <c r="N52" s="331">
        <v>33.999999999999993</v>
      </c>
      <c r="O52" s="328"/>
      <c r="P52" s="328"/>
      <c r="Q52" s="331" t="s">
        <v>1251</v>
      </c>
      <c r="R52" s="328"/>
      <c r="S52" s="331"/>
      <c r="T52" s="328"/>
      <c r="U52" s="328"/>
      <c r="V52" s="331" t="s">
        <v>1251</v>
      </c>
      <c r="W52" s="331">
        <v>24.999999999999996</v>
      </c>
      <c r="X52" s="328"/>
      <c r="Y52" s="328"/>
      <c r="Z52" s="328"/>
      <c r="AA52" s="328"/>
      <c r="AB52" s="328"/>
      <c r="AC52" s="328"/>
      <c r="AD52" s="328"/>
      <c r="AE52" s="331" t="s">
        <v>1251</v>
      </c>
      <c r="AF52" s="331" t="s">
        <v>1251</v>
      </c>
      <c r="AG52" s="328"/>
      <c r="AH52" s="328"/>
      <c r="AI52" s="331" t="s">
        <v>1251</v>
      </c>
      <c r="AJ52" s="328"/>
      <c r="AK52" s="328"/>
      <c r="AL52" s="328"/>
      <c r="AM52" s="328"/>
      <c r="AN52" s="331" t="s">
        <v>1251</v>
      </c>
      <c r="AO52" s="331" t="s">
        <v>1251</v>
      </c>
      <c r="AP52" s="331" t="s">
        <v>1251</v>
      </c>
      <c r="AQ52" s="328" t="s">
        <v>867</v>
      </c>
      <c r="AR52" s="329" t="s">
        <v>760</v>
      </c>
      <c r="AS52" s="329"/>
      <c r="AT52" s="329"/>
      <c r="AU52" s="329" t="s">
        <v>763</v>
      </c>
      <c r="AV52" s="329">
        <v>12</v>
      </c>
      <c r="AW52" s="329"/>
      <c r="AX52" s="329"/>
      <c r="AY52" s="329"/>
      <c r="AZ52" s="329" t="s">
        <v>760</v>
      </c>
      <c r="BA52" s="328"/>
      <c r="BB52" s="329">
        <v>0</v>
      </c>
      <c r="BC52" s="329">
        <v>0</v>
      </c>
      <c r="BD52" s="329">
        <v>0</v>
      </c>
      <c r="BE52" s="329">
        <v>7</v>
      </c>
      <c r="BF52" s="329">
        <v>0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/>
      <c r="BM52" s="329" t="s">
        <v>760</v>
      </c>
      <c r="BN52" s="329"/>
      <c r="BO52" s="329" t="s">
        <v>760</v>
      </c>
      <c r="BP52" s="329"/>
      <c r="BQ52" s="329"/>
      <c r="BR52" s="329"/>
      <c r="BS52" s="329"/>
      <c r="BT52" s="329"/>
      <c r="BU52" s="334"/>
      <c r="BV52" s="332" t="s">
        <v>760</v>
      </c>
      <c r="BW52" s="329" t="s">
        <v>794</v>
      </c>
      <c r="BX52" s="333" t="s">
        <v>1363</v>
      </c>
      <c r="BY52" s="334" t="s">
        <v>1139</v>
      </c>
      <c r="CB52" s="123"/>
      <c r="CC52" s="123"/>
    </row>
    <row r="53" spans="1:106" ht="14" x14ac:dyDescent="0.15">
      <c r="A53" s="325">
        <v>4641</v>
      </c>
      <c r="B53" s="326">
        <v>42291</v>
      </c>
      <c r="C53" s="327" t="s">
        <v>605</v>
      </c>
      <c r="D53" s="328" t="s">
        <v>1137</v>
      </c>
      <c r="E53" s="328"/>
      <c r="F53" s="328" t="s">
        <v>1212</v>
      </c>
      <c r="G53" s="326">
        <v>42285</v>
      </c>
      <c r="H53" s="329" t="s">
        <v>711</v>
      </c>
      <c r="I53" s="329" t="s">
        <v>760</v>
      </c>
      <c r="J53" s="329"/>
      <c r="K53" s="328" t="s">
        <v>87</v>
      </c>
      <c r="L53" s="328" t="s">
        <v>1099</v>
      </c>
      <c r="M53" s="331">
        <v>78.354545454545445</v>
      </c>
      <c r="N53" s="331">
        <v>36</v>
      </c>
      <c r="O53" s="328"/>
      <c r="P53" s="328"/>
      <c r="Q53" s="331" t="s">
        <v>1251</v>
      </c>
      <c r="R53" s="328"/>
      <c r="S53" s="331"/>
      <c r="T53" s="328"/>
      <c r="U53" s="328"/>
      <c r="V53" s="331" t="s">
        <v>1251</v>
      </c>
      <c r="W53" s="331">
        <v>17.763636363636362</v>
      </c>
      <c r="X53" s="328"/>
      <c r="Y53" s="328"/>
      <c r="Z53" s="328"/>
      <c r="AA53" s="328"/>
      <c r="AB53" s="328"/>
      <c r="AC53" s="328"/>
      <c r="AD53" s="328"/>
      <c r="AE53" s="331" t="s">
        <v>1251</v>
      </c>
      <c r="AF53" s="331" t="s">
        <v>1251</v>
      </c>
      <c r="AG53" s="328"/>
      <c r="AH53" s="328"/>
      <c r="AI53" s="331" t="s">
        <v>1251</v>
      </c>
      <c r="AJ53" s="328"/>
      <c r="AK53" s="328"/>
      <c r="AL53" s="328"/>
      <c r="AM53" s="328"/>
      <c r="AN53" s="331" t="s">
        <v>1251</v>
      </c>
      <c r="AO53" s="331" t="s">
        <v>1251</v>
      </c>
      <c r="AP53" s="331" t="s">
        <v>1251</v>
      </c>
      <c r="AQ53" s="328" t="s">
        <v>867</v>
      </c>
      <c r="AR53" s="329" t="s">
        <v>760</v>
      </c>
      <c r="AS53" s="329"/>
      <c r="AT53" s="329"/>
      <c r="AU53" s="329" t="s">
        <v>763</v>
      </c>
      <c r="AV53" s="329">
        <v>12</v>
      </c>
      <c r="AW53" s="329"/>
      <c r="AX53" s="329"/>
      <c r="AY53" s="329"/>
      <c r="AZ53" s="329" t="s">
        <v>1152</v>
      </c>
      <c r="BA53" s="328"/>
      <c r="BB53" s="329">
        <v>0</v>
      </c>
      <c r="BC53" s="329">
        <v>0</v>
      </c>
      <c r="BD53" s="329">
        <v>3</v>
      </c>
      <c r="BE53" s="329">
        <v>0</v>
      </c>
      <c r="BF53" s="329">
        <v>0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33"/>
      <c r="BM53" s="329" t="s">
        <v>760</v>
      </c>
      <c r="BN53" s="329"/>
      <c r="BO53" s="329" t="s">
        <v>760</v>
      </c>
      <c r="BP53" s="329"/>
      <c r="BQ53" s="329"/>
      <c r="BR53" s="329"/>
      <c r="BS53" s="329"/>
      <c r="BT53" s="329"/>
      <c r="BU53" s="328"/>
      <c r="BV53" s="328" t="s">
        <v>760</v>
      </c>
      <c r="BW53" s="329" t="s">
        <v>794</v>
      </c>
      <c r="BX53" s="333" t="s">
        <v>992</v>
      </c>
      <c r="BY53" s="330" t="s">
        <v>993</v>
      </c>
    </row>
    <row r="54" spans="1:106" ht="14" x14ac:dyDescent="0.15">
      <c r="A54" s="325">
        <v>2683</v>
      </c>
      <c r="B54" s="326">
        <v>42291</v>
      </c>
      <c r="C54" s="327" t="s">
        <v>605</v>
      </c>
      <c r="D54" s="328" t="s">
        <v>1137</v>
      </c>
      <c r="E54" s="328"/>
      <c r="F54" s="328" t="s">
        <v>1212</v>
      </c>
      <c r="G54" s="326">
        <v>42263</v>
      </c>
      <c r="H54" s="329" t="s">
        <v>711</v>
      </c>
      <c r="I54" s="329" t="s">
        <v>760</v>
      </c>
      <c r="J54" s="329"/>
      <c r="K54" s="328" t="s">
        <v>88</v>
      </c>
      <c r="L54" s="328" t="s">
        <v>604</v>
      </c>
      <c r="M54" s="331">
        <v>166.23636363636365</v>
      </c>
      <c r="N54" s="331">
        <v>42.763636363636358</v>
      </c>
      <c r="O54" s="328"/>
      <c r="P54" s="328"/>
      <c r="Q54" s="331" t="s">
        <v>1251</v>
      </c>
      <c r="R54" s="328"/>
      <c r="S54" s="338"/>
      <c r="T54" s="330"/>
      <c r="U54" s="328"/>
      <c r="V54" s="331" t="s">
        <v>1251</v>
      </c>
      <c r="W54" s="331">
        <v>18.818181818181817</v>
      </c>
      <c r="X54" s="328"/>
      <c r="Y54" s="328"/>
      <c r="Z54" s="328"/>
      <c r="AA54" s="328"/>
      <c r="AB54" s="328"/>
      <c r="AC54" s="328"/>
      <c r="AD54" s="328"/>
      <c r="AE54" s="331" t="s">
        <v>1251</v>
      </c>
      <c r="AF54" s="331" t="s">
        <v>1251</v>
      </c>
      <c r="AG54" s="328"/>
      <c r="AH54" s="328"/>
      <c r="AI54" s="331" t="s">
        <v>1251</v>
      </c>
      <c r="AJ54" s="328"/>
      <c r="AK54" s="328"/>
      <c r="AL54" s="328"/>
      <c r="AM54" s="328"/>
      <c r="AN54" s="331" t="s">
        <v>1251</v>
      </c>
      <c r="AO54" s="331" t="s">
        <v>1251</v>
      </c>
      <c r="AP54" s="331" t="s">
        <v>1251</v>
      </c>
      <c r="AQ54" s="328" t="s">
        <v>867</v>
      </c>
      <c r="AR54" s="329" t="s">
        <v>760</v>
      </c>
      <c r="AS54" s="329"/>
      <c r="AT54" s="329"/>
      <c r="AU54" s="329" t="s">
        <v>763</v>
      </c>
      <c r="AV54" s="333">
        <v>12</v>
      </c>
      <c r="AW54" s="333"/>
      <c r="AX54" s="333"/>
      <c r="AY54" s="333"/>
      <c r="AZ54" s="329" t="s">
        <v>760</v>
      </c>
      <c r="BA54" s="329"/>
      <c r="BB54" s="329">
        <v>0</v>
      </c>
      <c r="BC54" s="329">
        <v>0</v>
      </c>
      <c r="BD54" s="329">
        <v>0</v>
      </c>
      <c r="BE54" s="329">
        <v>0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33"/>
      <c r="BM54" s="329" t="s">
        <v>760</v>
      </c>
      <c r="BN54" s="329"/>
      <c r="BO54" s="329" t="s">
        <v>760</v>
      </c>
      <c r="BP54" s="329"/>
      <c r="BQ54" s="329"/>
      <c r="BR54" s="329"/>
      <c r="BS54" s="334" t="s">
        <v>1169</v>
      </c>
      <c r="BT54" s="329" t="s">
        <v>334</v>
      </c>
      <c r="BU54" s="328">
        <v>50</v>
      </c>
      <c r="BV54" s="328" t="s">
        <v>760</v>
      </c>
      <c r="BW54" s="329"/>
      <c r="BX54" s="333" t="s">
        <v>1364</v>
      </c>
      <c r="BY54" s="330" t="s">
        <v>993</v>
      </c>
      <c r="CB54" s="1"/>
      <c r="CC54" s="1"/>
      <c r="CD54" s="1"/>
    </row>
    <row r="55" spans="1:106" ht="14" x14ac:dyDescent="0.15">
      <c r="A55" s="325">
        <v>4713</v>
      </c>
      <c r="B55" s="326">
        <v>42292</v>
      </c>
      <c r="C55" s="327" t="s">
        <v>605</v>
      </c>
      <c r="D55" s="328" t="s">
        <v>1137</v>
      </c>
      <c r="E55" s="328"/>
      <c r="F55" s="328" t="s">
        <v>1212</v>
      </c>
      <c r="G55" s="326">
        <v>42185</v>
      </c>
      <c r="H55" s="329" t="s">
        <v>711</v>
      </c>
      <c r="I55" s="329" t="s">
        <v>760</v>
      </c>
      <c r="J55" s="329"/>
      <c r="K55" s="328" t="s">
        <v>90</v>
      </c>
      <c r="L55" s="328" t="s">
        <v>1105</v>
      </c>
      <c r="M55" s="331">
        <v>140</v>
      </c>
      <c r="N55" s="331">
        <v>39.5</v>
      </c>
      <c r="O55" s="328" t="s">
        <v>627</v>
      </c>
      <c r="P55" s="328">
        <v>2500</v>
      </c>
      <c r="Q55" s="331">
        <v>38.999999999999993</v>
      </c>
      <c r="R55" s="328"/>
      <c r="S55" s="331"/>
      <c r="T55" s="328"/>
      <c r="U55" s="328"/>
      <c r="V55" s="331" t="s">
        <v>1251</v>
      </c>
      <c r="W55" s="331">
        <v>23</v>
      </c>
      <c r="X55" s="328"/>
      <c r="Y55" s="328"/>
      <c r="Z55" s="328"/>
      <c r="AA55" s="328"/>
      <c r="AB55" s="328"/>
      <c r="AC55" s="328"/>
      <c r="AD55" s="328"/>
      <c r="AE55" s="331" t="s">
        <v>1251</v>
      </c>
      <c r="AF55" s="331" t="s">
        <v>1251</v>
      </c>
      <c r="AG55" s="328"/>
      <c r="AH55" s="328"/>
      <c r="AI55" s="331" t="s">
        <v>1251</v>
      </c>
      <c r="AJ55" s="328"/>
      <c r="AK55" s="328"/>
      <c r="AL55" s="328"/>
      <c r="AM55" s="328"/>
      <c r="AN55" s="331" t="s">
        <v>1251</v>
      </c>
      <c r="AO55" s="331" t="s">
        <v>1251</v>
      </c>
      <c r="AP55" s="331" t="s">
        <v>1251</v>
      </c>
      <c r="AQ55" s="328" t="s">
        <v>867</v>
      </c>
      <c r="AR55" s="329" t="s">
        <v>760</v>
      </c>
      <c r="AS55" s="329"/>
      <c r="AT55" s="329"/>
      <c r="AU55" s="333" t="s">
        <v>763</v>
      </c>
      <c r="AV55" s="333">
        <v>16</v>
      </c>
      <c r="AW55" s="333"/>
      <c r="AX55" s="333"/>
      <c r="AY55" s="333"/>
      <c r="AZ55" s="329" t="s">
        <v>1152</v>
      </c>
      <c r="BA55" s="328"/>
      <c r="BB55" s="329">
        <v>0</v>
      </c>
      <c r="BC55" s="329">
        <v>0</v>
      </c>
      <c r="BD55" s="329">
        <v>7</v>
      </c>
      <c r="BE55" s="329">
        <v>0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>
        <v>24</v>
      </c>
      <c r="BM55" s="329" t="s">
        <v>760</v>
      </c>
      <c r="BN55" s="329"/>
      <c r="BO55" s="329" t="s">
        <v>760</v>
      </c>
      <c r="BP55" s="329"/>
      <c r="BQ55" s="329"/>
      <c r="BR55" s="329"/>
      <c r="BS55" s="329"/>
      <c r="BT55" s="329"/>
      <c r="BU55" s="334"/>
      <c r="BV55" s="332" t="s">
        <v>760</v>
      </c>
      <c r="BW55" s="329" t="s">
        <v>1016</v>
      </c>
      <c r="BX55" s="333" t="s">
        <v>1365</v>
      </c>
      <c r="BY55" s="328" t="s">
        <v>995</v>
      </c>
    </row>
    <row r="56" spans="1:106" ht="14" x14ac:dyDescent="0.15">
      <c r="A56" s="325">
        <v>5465</v>
      </c>
      <c r="B56" s="326">
        <v>42292</v>
      </c>
      <c r="C56" s="327" t="s">
        <v>605</v>
      </c>
      <c r="D56" s="328" t="s">
        <v>1137</v>
      </c>
      <c r="E56" s="328"/>
      <c r="F56" s="328" t="s">
        <v>1212</v>
      </c>
      <c r="G56" s="326">
        <v>42185</v>
      </c>
      <c r="H56" s="329" t="s">
        <v>711</v>
      </c>
      <c r="I56" s="329" t="s">
        <v>760</v>
      </c>
      <c r="J56" s="329"/>
      <c r="K56" s="328" t="s">
        <v>92</v>
      </c>
      <c r="L56" s="328" t="s">
        <v>1172</v>
      </c>
      <c r="M56" s="331">
        <v>150</v>
      </c>
      <c r="N56" s="331">
        <v>43.36</v>
      </c>
      <c r="O56" s="328"/>
      <c r="P56" s="328"/>
      <c r="Q56" s="331" t="s">
        <v>1251</v>
      </c>
      <c r="R56" s="328"/>
      <c r="S56" s="331"/>
      <c r="T56" s="328"/>
      <c r="U56" s="328"/>
      <c r="V56" s="331" t="s">
        <v>1251</v>
      </c>
      <c r="W56" s="331">
        <v>23.53</v>
      </c>
      <c r="X56" s="328"/>
      <c r="Y56" s="328"/>
      <c r="Z56" s="328"/>
      <c r="AA56" s="328"/>
      <c r="AB56" s="328"/>
      <c r="AC56" s="328"/>
      <c r="AD56" s="328"/>
      <c r="AE56" s="331" t="s">
        <v>1251</v>
      </c>
      <c r="AF56" s="331" t="s">
        <v>1251</v>
      </c>
      <c r="AG56" s="328"/>
      <c r="AH56" s="328"/>
      <c r="AI56" s="331" t="s">
        <v>1251</v>
      </c>
      <c r="AJ56" s="328"/>
      <c r="AK56" s="328"/>
      <c r="AL56" s="328"/>
      <c r="AM56" s="328"/>
      <c r="AN56" s="331" t="s">
        <v>1251</v>
      </c>
      <c r="AO56" s="331" t="s">
        <v>1251</v>
      </c>
      <c r="AP56" s="331" t="s">
        <v>1251</v>
      </c>
      <c r="AQ56" s="328" t="s">
        <v>867</v>
      </c>
      <c r="AR56" s="329" t="s">
        <v>760</v>
      </c>
      <c r="AS56" s="329"/>
      <c r="AT56" s="329"/>
      <c r="AU56" s="329" t="s">
        <v>763</v>
      </c>
      <c r="AV56" s="329">
        <v>12</v>
      </c>
      <c r="AW56" s="329"/>
      <c r="AX56" s="329"/>
      <c r="AY56" s="329"/>
      <c r="AZ56" s="329" t="s">
        <v>1152</v>
      </c>
      <c r="BA56" s="328"/>
      <c r="BB56" s="329">
        <v>0</v>
      </c>
      <c r="BC56" s="329">
        <v>0</v>
      </c>
      <c r="BD56" s="329">
        <v>0</v>
      </c>
      <c r="BE56" s="329">
        <v>0</v>
      </c>
      <c r="BF56" s="329">
        <v>0</v>
      </c>
      <c r="BG56" s="329">
        <v>0</v>
      </c>
      <c r="BH56" s="329">
        <v>0</v>
      </c>
      <c r="BI56" s="329">
        <v>0</v>
      </c>
      <c r="BJ56" s="329">
        <v>0</v>
      </c>
      <c r="BK56" s="329">
        <v>0</v>
      </c>
      <c r="BL56" s="329"/>
      <c r="BM56" s="329" t="s">
        <v>760</v>
      </c>
      <c r="BN56" s="329"/>
      <c r="BO56" s="329" t="s">
        <v>760</v>
      </c>
      <c r="BP56" s="329"/>
      <c r="BQ56" s="329"/>
      <c r="BR56" s="329"/>
      <c r="BS56" s="329"/>
      <c r="BT56" s="329"/>
      <c r="BU56" s="334"/>
      <c r="BV56" s="334" t="s">
        <v>760</v>
      </c>
      <c r="BW56" s="329"/>
      <c r="BX56" s="333" t="s">
        <v>1366</v>
      </c>
      <c r="BY56" s="334" t="s">
        <v>995</v>
      </c>
    </row>
    <row r="57" spans="1:106" ht="14" x14ac:dyDescent="0.15">
      <c r="A57" s="325">
        <v>2811</v>
      </c>
      <c r="B57" s="326">
        <v>42291</v>
      </c>
      <c r="C57" s="334" t="s">
        <v>605</v>
      </c>
      <c r="D57" s="328" t="s">
        <v>1137</v>
      </c>
      <c r="E57" s="328"/>
      <c r="F57" s="328" t="s">
        <v>1212</v>
      </c>
      <c r="G57" s="326">
        <v>42185</v>
      </c>
      <c r="H57" s="329" t="s">
        <v>711</v>
      </c>
      <c r="I57" s="329" t="s">
        <v>760</v>
      </c>
      <c r="J57" s="329"/>
      <c r="K57" s="328" t="s">
        <v>608</v>
      </c>
      <c r="L57" s="328" t="s">
        <v>1174</v>
      </c>
      <c r="M57" s="331">
        <v>103.29999999999998</v>
      </c>
      <c r="N57" s="331">
        <v>35.527272727272724</v>
      </c>
      <c r="O57" s="330"/>
      <c r="P57" s="328"/>
      <c r="Q57" s="338" t="s">
        <v>1251</v>
      </c>
      <c r="R57" s="330"/>
      <c r="S57" s="338"/>
      <c r="T57" s="330"/>
      <c r="U57" s="330"/>
      <c r="V57" s="338" t="s">
        <v>1251</v>
      </c>
      <c r="W57" s="338">
        <v>17.990909090909089</v>
      </c>
      <c r="X57" s="330"/>
      <c r="Y57" s="330"/>
      <c r="Z57" s="330"/>
      <c r="AA57" s="330"/>
      <c r="AB57" s="330"/>
      <c r="AC57" s="330"/>
      <c r="AD57" s="330"/>
      <c r="AE57" s="338" t="s">
        <v>1251</v>
      </c>
      <c r="AF57" s="338" t="s">
        <v>1251</v>
      </c>
      <c r="AG57" s="330"/>
      <c r="AH57" s="330"/>
      <c r="AI57" s="331" t="s">
        <v>1251</v>
      </c>
      <c r="AJ57" s="330"/>
      <c r="AK57" s="330"/>
      <c r="AL57" s="330"/>
      <c r="AM57" s="330"/>
      <c r="AN57" s="338" t="s">
        <v>1251</v>
      </c>
      <c r="AO57" s="338" t="s">
        <v>1251</v>
      </c>
      <c r="AP57" s="338" t="s">
        <v>1251</v>
      </c>
      <c r="AQ57" s="328" t="s">
        <v>867</v>
      </c>
      <c r="AR57" s="329" t="s">
        <v>760</v>
      </c>
      <c r="AS57" s="333"/>
      <c r="AT57" s="333"/>
      <c r="AU57" s="329" t="s">
        <v>763</v>
      </c>
      <c r="AV57" s="329">
        <v>12</v>
      </c>
      <c r="AW57" s="329"/>
      <c r="AX57" s="329"/>
      <c r="AY57" s="329"/>
      <c r="AZ57" s="333" t="s">
        <v>760</v>
      </c>
      <c r="BA57" s="330"/>
      <c r="BB57" s="333">
        <v>0</v>
      </c>
      <c r="BC57" s="329">
        <v>0</v>
      </c>
      <c r="BD57" s="333">
        <v>0</v>
      </c>
      <c r="BE57" s="333">
        <v>0</v>
      </c>
      <c r="BF57" s="333">
        <v>0</v>
      </c>
      <c r="BG57" s="333">
        <v>0</v>
      </c>
      <c r="BH57" s="333">
        <v>0</v>
      </c>
      <c r="BI57" s="333">
        <v>0</v>
      </c>
      <c r="BJ57" s="329">
        <v>0</v>
      </c>
      <c r="BK57" s="329">
        <v>0</v>
      </c>
      <c r="BL57" s="333"/>
      <c r="BM57" s="329" t="s">
        <v>760</v>
      </c>
      <c r="BN57" s="329"/>
      <c r="BO57" s="329" t="s">
        <v>760</v>
      </c>
      <c r="BP57" s="333"/>
      <c r="BQ57" s="333"/>
      <c r="BR57" s="333"/>
      <c r="BS57" s="329"/>
      <c r="BT57" s="333"/>
      <c r="BU57" s="332"/>
      <c r="BV57" s="332" t="s">
        <v>760</v>
      </c>
      <c r="BW57" s="333" t="s">
        <v>794</v>
      </c>
      <c r="BX57" s="333" t="s">
        <v>1225</v>
      </c>
      <c r="BY57" s="332" t="s">
        <v>995</v>
      </c>
    </row>
    <row r="58" spans="1:106" ht="14" x14ac:dyDescent="0.15">
      <c r="A58" s="325">
        <v>5325</v>
      </c>
      <c r="B58" s="326">
        <v>42292</v>
      </c>
      <c r="C58" s="327" t="s">
        <v>605</v>
      </c>
      <c r="D58" s="328" t="s">
        <v>1137</v>
      </c>
      <c r="E58" s="328"/>
      <c r="F58" s="328" t="s">
        <v>1212</v>
      </c>
      <c r="G58" s="326">
        <v>42291</v>
      </c>
      <c r="H58" s="329" t="s">
        <v>711</v>
      </c>
      <c r="I58" s="329" t="s">
        <v>760</v>
      </c>
      <c r="J58" s="329"/>
      <c r="K58" s="328" t="s">
        <v>93</v>
      </c>
      <c r="L58" s="328" t="s">
        <v>1176</v>
      </c>
      <c r="M58" s="331">
        <v>102.48181818181818</v>
      </c>
      <c r="N58" s="331">
        <v>32.43636363636363</v>
      </c>
      <c r="O58" s="328"/>
      <c r="P58" s="328"/>
      <c r="Q58" s="331" t="s">
        <v>1251</v>
      </c>
      <c r="R58" s="328"/>
      <c r="S58" s="331"/>
      <c r="T58" s="328"/>
      <c r="U58" s="328"/>
      <c r="V58" s="331" t="s">
        <v>1251</v>
      </c>
      <c r="W58" s="331">
        <v>18.063636363636363</v>
      </c>
      <c r="X58" s="328"/>
      <c r="Y58" s="328"/>
      <c r="Z58" s="328"/>
      <c r="AA58" s="328"/>
      <c r="AB58" s="328"/>
      <c r="AC58" s="328"/>
      <c r="AD58" s="328"/>
      <c r="AE58" s="331" t="s">
        <v>1251</v>
      </c>
      <c r="AF58" s="331" t="s">
        <v>1251</v>
      </c>
      <c r="AG58" s="328"/>
      <c r="AH58" s="328"/>
      <c r="AI58" s="331" t="s">
        <v>1251</v>
      </c>
      <c r="AJ58" s="328"/>
      <c r="AK58" s="328"/>
      <c r="AL58" s="328"/>
      <c r="AM58" s="328"/>
      <c r="AN58" s="331" t="s">
        <v>1251</v>
      </c>
      <c r="AO58" s="331" t="s">
        <v>1251</v>
      </c>
      <c r="AP58" s="331" t="s">
        <v>1251</v>
      </c>
      <c r="AQ58" s="328" t="s">
        <v>867</v>
      </c>
      <c r="AR58" s="329" t="s">
        <v>760</v>
      </c>
      <c r="AS58" s="329"/>
      <c r="AT58" s="329"/>
      <c r="AU58" s="329" t="s">
        <v>763</v>
      </c>
      <c r="AV58" s="329">
        <v>12</v>
      </c>
      <c r="AW58" s="329"/>
      <c r="AX58" s="329"/>
      <c r="AY58" s="329"/>
      <c r="AZ58" s="329" t="s">
        <v>1152</v>
      </c>
      <c r="BA58" s="328"/>
      <c r="BB58" s="329">
        <v>0</v>
      </c>
      <c r="BC58" s="329">
        <v>0</v>
      </c>
      <c r="BD58" s="329">
        <v>0</v>
      </c>
      <c r="BE58" s="329">
        <v>0</v>
      </c>
      <c r="BF58" s="329">
        <v>0</v>
      </c>
      <c r="BG58" s="329">
        <v>0</v>
      </c>
      <c r="BH58" s="329">
        <v>0</v>
      </c>
      <c r="BI58" s="329">
        <v>0</v>
      </c>
      <c r="BJ58" s="329">
        <v>0</v>
      </c>
      <c r="BK58" s="329">
        <v>0</v>
      </c>
      <c r="BL58" s="329"/>
      <c r="BM58" s="329" t="s">
        <v>760</v>
      </c>
      <c r="BN58" s="329">
        <v>24</v>
      </c>
      <c r="BO58" s="329" t="s">
        <v>760</v>
      </c>
      <c r="BP58" s="329"/>
      <c r="BQ58" s="329">
        <v>24</v>
      </c>
      <c r="BR58" s="329"/>
      <c r="BS58" s="329"/>
      <c r="BT58" s="329"/>
      <c r="BU58" s="334"/>
      <c r="BV58" s="334" t="s">
        <v>760</v>
      </c>
      <c r="BW58" s="329"/>
      <c r="BX58" s="333" t="s">
        <v>1367</v>
      </c>
      <c r="BY58" s="334" t="s">
        <v>993</v>
      </c>
      <c r="CB58" s="1"/>
    </row>
    <row r="59" spans="1:106" ht="14" x14ac:dyDescent="0.15">
      <c r="A59" s="325">
        <v>5601</v>
      </c>
      <c r="B59" s="326">
        <v>42292</v>
      </c>
      <c r="C59" s="327" t="s">
        <v>605</v>
      </c>
      <c r="D59" s="328" t="s">
        <v>1137</v>
      </c>
      <c r="E59" s="328"/>
      <c r="F59" s="328" t="s">
        <v>1212</v>
      </c>
      <c r="G59" s="326">
        <v>42184</v>
      </c>
      <c r="H59" s="329" t="s">
        <v>711</v>
      </c>
      <c r="I59" s="329" t="s">
        <v>760</v>
      </c>
      <c r="J59" s="329"/>
      <c r="K59" s="328" t="s">
        <v>94</v>
      </c>
      <c r="L59" s="328" t="s">
        <v>1178</v>
      </c>
      <c r="M59" s="331">
        <v>158.24</v>
      </c>
      <c r="N59" s="331">
        <v>40.22</v>
      </c>
      <c r="O59" s="328"/>
      <c r="P59" s="328"/>
      <c r="Q59" s="331" t="s">
        <v>1251</v>
      </c>
      <c r="R59" s="328"/>
      <c r="S59" s="331"/>
      <c r="T59" s="328"/>
      <c r="U59" s="328"/>
      <c r="V59" s="331" t="s">
        <v>1251</v>
      </c>
      <c r="W59" s="331">
        <v>23.218181818181815</v>
      </c>
      <c r="X59" s="328"/>
      <c r="Y59" s="328"/>
      <c r="Z59" s="328"/>
      <c r="AA59" s="328"/>
      <c r="AB59" s="328"/>
      <c r="AC59" s="328"/>
      <c r="AD59" s="328"/>
      <c r="AE59" s="331" t="s">
        <v>1251</v>
      </c>
      <c r="AF59" s="331" t="s">
        <v>1251</v>
      </c>
      <c r="AG59" s="328"/>
      <c r="AH59" s="328"/>
      <c r="AI59" s="331" t="s">
        <v>1251</v>
      </c>
      <c r="AJ59" s="328"/>
      <c r="AK59" s="328"/>
      <c r="AL59" s="328"/>
      <c r="AM59" s="328"/>
      <c r="AN59" s="331" t="s">
        <v>1251</v>
      </c>
      <c r="AO59" s="331" t="s">
        <v>1251</v>
      </c>
      <c r="AP59" s="331" t="s">
        <v>1251</v>
      </c>
      <c r="AQ59" s="328" t="s">
        <v>867</v>
      </c>
      <c r="AR59" s="329" t="s">
        <v>760</v>
      </c>
      <c r="AS59" s="329"/>
      <c r="AT59" s="329"/>
      <c r="AU59" s="329" t="s">
        <v>763</v>
      </c>
      <c r="AV59" s="329">
        <v>12</v>
      </c>
      <c r="AW59" s="329"/>
      <c r="AX59" s="329"/>
      <c r="AY59" s="329"/>
      <c r="AZ59" s="329" t="s">
        <v>1152</v>
      </c>
      <c r="BA59" s="328"/>
      <c r="BB59" s="329">
        <v>0</v>
      </c>
      <c r="BC59" s="329">
        <v>0</v>
      </c>
      <c r="BD59" s="329">
        <v>23.17</v>
      </c>
      <c r="BE59" s="329">
        <v>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/>
      <c r="BM59" s="329" t="s">
        <v>760</v>
      </c>
      <c r="BN59" s="329"/>
      <c r="BO59" s="329" t="s">
        <v>760</v>
      </c>
      <c r="BP59" s="329"/>
      <c r="BQ59" s="329"/>
      <c r="BR59" s="329"/>
      <c r="BS59" s="329"/>
      <c r="BT59" s="329"/>
      <c r="BU59" s="334"/>
      <c r="BV59" s="334" t="s">
        <v>760</v>
      </c>
      <c r="BW59" s="329"/>
      <c r="BX59" s="333" t="s">
        <v>1332</v>
      </c>
      <c r="BY59" s="334" t="s">
        <v>995</v>
      </c>
      <c r="CB59" s="1"/>
    </row>
    <row r="60" spans="1:106" ht="14" x14ac:dyDescent="0.15">
      <c r="A60" s="325">
        <v>5947</v>
      </c>
      <c r="B60" s="326">
        <v>42293</v>
      </c>
      <c r="C60" s="327" t="s">
        <v>605</v>
      </c>
      <c r="D60" s="328" t="s">
        <v>1137</v>
      </c>
      <c r="E60" s="328"/>
      <c r="F60" s="328" t="s">
        <v>1212</v>
      </c>
      <c r="G60" s="326">
        <v>42285</v>
      </c>
      <c r="H60" s="329" t="s">
        <v>711</v>
      </c>
      <c r="I60" s="329" t="s">
        <v>760</v>
      </c>
      <c r="J60" s="329"/>
      <c r="K60" s="328" t="s">
        <v>95</v>
      </c>
      <c r="L60" s="330" t="s">
        <v>1180</v>
      </c>
      <c r="M60" s="331">
        <v>113.1090909090909</v>
      </c>
      <c r="N60" s="331">
        <v>42.036363636363632</v>
      </c>
      <c r="O60" s="328"/>
      <c r="P60" s="328"/>
      <c r="Q60" s="331" t="s">
        <v>1251</v>
      </c>
      <c r="R60" s="328"/>
      <c r="S60" s="331"/>
      <c r="T60" s="328"/>
      <c r="U60" s="328"/>
      <c r="V60" s="331" t="s">
        <v>1251</v>
      </c>
      <c r="W60" s="331">
        <v>19.827272727272724</v>
      </c>
      <c r="X60" s="328"/>
      <c r="Y60" s="328"/>
      <c r="Z60" s="328"/>
      <c r="AA60" s="328"/>
      <c r="AB60" s="328"/>
      <c r="AC60" s="328"/>
      <c r="AD60" s="328"/>
      <c r="AE60" s="331" t="s">
        <v>1251</v>
      </c>
      <c r="AF60" s="331" t="s">
        <v>1251</v>
      </c>
      <c r="AG60" s="328"/>
      <c r="AH60" s="328"/>
      <c r="AI60" s="331" t="s">
        <v>1251</v>
      </c>
      <c r="AJ60" s="328"/>
      <c r="AK60" s="328"/>
      <c r="AL60" s="328"/>
      <c r="AM60" s="328"/>
      <c r="AN60" s="331" t="s">
        <v>1251</v>
      </c>
      <c r="AO60" s="331" t="s">
        <v>1251</v>
      </c>
      <c r="AP60" s="331" t="s">
        <v>1251</v>
      </c>
      <c r="AQ60" s="328" t="s">
        <v>867</v>
      </c>
      <c r="AR60" s="329" t="s">
        <v>760</v>
      </c>
      <c r="AS60" s="329"/>
      <c r="AT60" s="329"/>
      <c r="AU60" s="333" t="s">
        <v>763</v>
      </c>
      <c r="AV60" s="333">
        <v>12</v>
      </c>
      <c r="AW60" s="333"/>
      <c r="AX60" s="333"/>
      <c r="AY60" s="333"/>
      <c r="AZ60" s="329" t="s">
        <v>1152</v>
      </c>
      <c r="BA60" s="328"/>
      <c r="BB60" s="329">
        <v>0</v>
      </c>
      <c r="BC60" s="329">
        <v>0</v>
      </c>
      <c r="BD60" s="333">
        <v>10</v>
      </c>
      <c r="BE60" s="329">
        <v>0</v>
      </c>
      <c r="BF60" s="329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/>
      <c r="BM60" s="329" t="s">
        <v>760</v>
      </c>
      <c r="BN60" s="329"/>
      <c r="BO60" s="329" t="s">
        <v>760</v>
      </c>
      <c r="BP60" s="329"/>
      <c r="BQ60" s="329"/>
      <c r="BR60" s="383"/>
      <c r="BS60" s="329"/>
      <c r="BT60" s="329"/>
      <c r="BU60" s="332"/>
      <c r="BV60" s="334" t="s">
        <v>760</v>
      </c>
      <c r="BW60" s="329" t="s">
        <v>794</v>
      </c>
      <c r="BX60" s="333" t="s">
        <v>1368</v>
      </c>
      <c r="BY60" s="328" t="s">
        <v>1139</v>
      </c>
      <c r="CB60" s="1"/>
    </row>
    <row r="61" spans="1:106" ht="14" x14ac:dyDescent="0.15">
      <c r="A61" s="325">
        <v>4056</v>
      </c>
      <c r="B61" s="326">
        <v>42293</v>
      </c>
      <c r="C61" s="327" t="s">
        <v>605</v>
      </c>
      <c r="D61" s="328" t="s">
        <v>1137</v>
      </c>
      <c r="E61" s="328"/>
      <c r="F61" s="328" t="s">
        <v>1212</v>
      </c>
      <c r="G61" s="326">
        <v>42185</v>
      </c>
      <c r="H61" s="329" t="s">
        <v>711</v>
      </c>
      <c r="I61" s="329" t="s">
        <v>760</v>
      </c>
      <c r="J61" s="329"/>
      <c r="K61" s="328" t="s">
        <v>96</v>
      </c>
      <c r="L61" s="328" t="s">
        <v>1154</v>
      </c>
      <c r="M61" s="331">
        <v>103.35454545454544</v>
      </c>
      <c r="N61" s="331">
        <v>35.027272727272724</v>
      </c>
      <c r="O61" s="328"/>
      <c r="P61" s="328"/>
      <c r="Q61" s="331" t="s">
        <v>1251</v>
      </c>
      <c r="R61" s="328"/>
      <c r="S61" s="331"/>
      <c r="T61" s="328"/>
      <c r="U61" s="328"/>
      <c r="V61" s="331" t="s">
        <v>1251</v>
      </c>
      <c r="W61" s="331">
        <v>16.881818181818179</v>
      </c>
      <c r="X61" s="328"/>
      <c r="Y61" s="328"/>
      <c r="Z61" s="328"/>
      <c r="AA61" s="328"/>
      <c r="AB61" s="328"/>
      <c r="AC61" s="328"/>
      <c r="AD61" s="328"/>
      <c r="AE61" s="331" t="s">
        <v>1251</v>
      </c>
      <c r="AF61" s="331" t="s">
        <v>1251</v>
      </c>
      <c r="AG61" s="328"/>
      <c r="AH61" s="328"/>
      <c r="AI61" s="331" t="s">
        <v>1251</v>
      </c>
      <c r="AJ61" s="328"/>
      <c r="AK61" s="328"/>
      <c r="AL61" s="328"/>
      <c r="AM61" s="328"/>
      <c r="AN61" s="331" t="s">
        <v>1251</v>
      </c>
      <c r="AO61" s="331" t="s">
        <v>1251</v>
      </c>
      <c r="AP61" s="331" t="s">
        <v>1251</v>
      </c>
      <c r="AQ61" s="328" t="s">
        <v>867</v>
      </c>
      <c r="AR61" s="329" t="s">
        <v>760</v>
      </c>
      <c r="AS61" s="329"/>
      <c r="AT61" s="329"/>
      <c r="AU61" s="329" t="s">
        <v>763</v>
      </c>
      <c r="AV61" s="329">
        <v>12</v>
      </c>
      <c r="AW61" s="329"/>
      <c r="AX61" s="329"/>
      <c r="AY61" s="329"/>
      <c r="AZ61" s="329" t="s">
        <v>1152</v>
      </c>
      <c r="BA61" s="328"/>
      <c r="BB61" s="329">
        <v>0</v>
      </c>
      <c r="BC61" s="329">
        <v>0</v>
      </c>
      <c r="BD61" s="329">
        <v>0</v>
      </c>
      <c r="BE61" s="329">
        <v>0</v>
      </c>
      <c r="BF61" s="329">
        <v>0</v>
      </c>
      <c r="BG61" s="329">
        <v>0</v>
      </c>
      <c r="BH61" s="329">
        <v>0</v>
      </c>
      <c r="BI61" s="329">
        <v>0</v>
      </c>
      <c r="BJ61" s="329">
        <v>0</v>
      </c>
      <c r="BK61" s="329">
        <v>0</v>
      </c>
      <c r="BL61" s="329"/>
      <c r="BM61" s="329" t="s">
        <v>760</v>
      </c>
      <c r="BN61" s="329"/>
      <c r="BO61" s="329" t="s">
        <v>760</v>
      </c>
      <c r="BP61" s="329"/>
      <c r="BQ61" s="329"/>
      <c r="BR61" s="329"/>
      <c r="BS61" s="334" t="s">
        <v>1182</v>
      </c>
      <c r="BT61" s="329" t="s">
        <v>334</v>
      </c>
      <c r="BU61" s="334">
        <v>50</v>
      </c>
      <c r="BV61" s="334" t="s">
        <v>760</v>
      </c>
      <c r="BW61" s="329"/>
      <c r="BX61" s="333" t="s">
        <v>1369</v>
      </c>
      <c r="BY61" s="328" t="s">
        <v>995</v>
      </c>
      <c r="CB61" s="1"/>
    </row>
    <row r="62" spans="1:106" ht="14" x14ac:dyDescent="0.15">
      <c r="A62" s="325">
        <v>5485</v>
      </c>
      <c r="B62" s="326">
        <v>42293</v>
      </c>
      <c r="C62" s="334" t="s">
        <v>605</v>
      </c>
      <c r="D62" s="328" t="s">
        <v>1137</v>
      </c>
      <c r="E62" s="328"/>
      <c r="F62" s="328" t="s">
        <v>1212</v>
      </c>
      <c r="G62" s="336">
        <v>42185</v>
      </c>
      <c r="H62" s="329" t="s">
        <v>711</v>
      </c>
      <c r="I62" s="329" t="s">
        <v>760</v>
      </c>
      <c r="J62" s="329"/>
      <c r="K62" s="328" t="s">
        <v>97</v>
      </c>
      <c r="L62" s="328" t="s">
        <v>1184</v>
      </c>
      <c r="M62" s="341">
        <v>102.99999999999999</v>
      </c>
      <c r="N62" s="342">
        <v>33.999999999999993</v>
      </c>
      <c r="O62" s="328"/>
      <c r="P62" s="328"/>
      <c r="Q62" s="331" t="s">
        <v>1251</v>
      </c>
      <c r="R62" s="328"/>
      <c r="S62" s="331"/>
      <c r="T62" s="328"/>
      <c r="U62" s="328"/>
      <c r="V62" s="331" t="s">
        <v>1251</v>
      </c>
      <c r="W62" s="342">
        <v>19.399999999999999</v>
      </c>
      <c r="X62" s="328"/>
      <c r="Y62" s="328"/>
      <c r="Z62" s="328"/>
      <c r="AA62" s="328"/>
      <c r="AB62" s="328"/>
      <c r="AC62" s="328"/>
      <c r="AD62" s="328"/>
      <c r="AE62" s="331" t="s">
        <v>1251</v>
      </c>
      <c r="AF62" s="331" t="s">
        <v>1251</v>
      </c>
      <c r="AG62" s="328"/>
      <c r="AH62" s="328"/>
      <c r="AI62" s="331" t="s">
        <v>1251</v>
      </c>
      <c r="AJ62" s="328"/>
      <c r="AK62" s="328"/>
      <c r="AL62" s="328"/>
      <c r="AM62" s="328"/>
      <c r="AN62" s="331" t="s">
        <v>1251</v>
      </c>
      <c r="AO62" s="331" t="s">
        <v>1251</v>
      </c>
      <c r="AP62" s="331" t="s">
        <v>1251</v>
      </c>
      <c r="AQ62" s="328" t="s">
        <v>867</v>
      </c>
      <c r="AR62" s="329" t="s">
        <v>760</v>
      </c>
      <c r="AS62" s="329"/>
      <c r="AT62" s="329"/>
      <c r="AU62" s="333" t="s">
        <v>763</v>
      </c>
      <c r="AV62" s="333">
        <v>12</v>
      </c>
      <c r="AW62" s="333"/>
      <c r="AX62" s="333"/>
      <c r="AY62" s="333"/>
      <c r="AZ62" s="329" t="s">
        <v>760</v>
      </c>
      <c r="BA62" s="328"/>
      <c r="BB62" s="329">
        <v>0</v>
      </c>
      <c r="BC62" s="329">
        <v>0</v>
      </c>
      <c r="BD62" s="329">
        <v>0</v>
      </c>
      <c r="BE62" s="333">
        <v>0</v>
      </c>
      <c r="BF62" s="329">
        <v>0</v>
      </c>
      <c r="BG62" s="329">
        <v>0</v>
      </c>
      <c r="BH62" s="329">
        <v>0</v>
      </c>
      <c r="BI62" s="329">
        <v>0</v>
      </c>
      <c r="BJ62" s="329">
        <v>0</v>
      </c>
      <c r="BK62" s="329">
        <v>0</v>
      </c>
      <c r="BL62" s="329"/>
      <c r="BM62" s="329" t="s">
        <v>760</v>
      </c>
      <c r="BN62" s="329">
        <v>12</v>
      </c>
      <c r="BO62" s="329" t="s">
        <v>760</v>
      </c>
      <c r="BP62" s="329"/>
      <c r="BQ62" s="329">
        <v>12</v>
      </c>
      <c r="BR62" s="329"/>
      <c r="BS62" s="329"/>
      <c r="BT62" s="329"/>
      <c r="BU62" s="334"/>
      <c r="BV62" s="334" t="s">
        <v>760</v>
      </c>
      <c r="BW62" s="329" t="s">
        <v>794</v>
      </c>
      <c r="BX62" s="333" t="s">
        <v>1370</v>
      </c>
      <c r="BY62" s="334" t="s">
        <v>995</v>
      </c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</row>
    <row r="63" spans="1:106" ht="14" x14ac:dyDescent="0.15">
      <c r="A63" s="325">
        <v>4945</v>
      </c>
      <c r="B63" s="326">
        <v>42291</v>
      </c>
      <c r="C63" s="334" t="s">
        <v>605</v>
      </c>
      <c r="D63" s="328" t="s">
        <v>1137</v>
      </c>
      <c r="E63" s="328"/>
      <c r="F63" s="328" t="s">
        <v>1212</v>
      </c>
      <c r="G63" s="336">
        <v>42185</v>
      </c>
      <c r="H63" s="329" t="s">
        <v>711</v>
      </c>
      <c r="I63" s="329" t="s">
        <v>760</v>
      </c>
      <c r="J63" s="329"/>
      <c r="K63" s="328" t="s">
        <v>609</v>
      </c>
      <c r="L63" s="328" t="s">
        <v>815</v>
      </c>
      <c r="M63" s="331">
        <v>132.97999999999999</v>
      </c>
      <c r="N63" s="331">
        <v>31.61</v>
      </c>
      <c r="O63" s="330"/>
      <c r="P63" s="330"/>
      <c r="Q63" s="338" t="s">
        <v>1251</v>
      </c>
      <c r="R63" s="330"/>
      <c r="S63" s="338"/>
      <c r="T63" s="330"/>
      <c r="U63" s="330"/>
      <c r="V63" s="338" t="s">
        <v>1251</v>
      </c>
      <c r="W63" s="338">
        <v>17.22</v>
      </c>
      <c r="X63" s="330"/>
      <c r="Y63" s="330"/>
      <c r="Z63" s="330"/>
      <c r="AA63" s="330"/>
      <c r="AB63" s="330"/>
      <c r="AC63" s="330"/>
      <c r="AD63" s="330"/>
      <c r="AE63" s="338" t="s">
        <v>1251</v>
      </c>
      <c r="AF63" s="338" t="s">
        <v>1251</v>
      </c>
      <c r="AG63" s="330"/>
      <c r="AH63" s="330"/>
      <c r="AI63" s="338" t="s">
        <v>1251</v>
      </c>
      <c r="AJ63" s="330"/>
      <c r="AK63" s="330"/>
      <c r="AL63" s="330"/>
      <c r="AM63" s="330"/>
      <c r="AN63" s="338" t="s">
        <v>1251</v>
      </c>
      <c r="AO63" s="338" t="s">
        <v>1251</v>
      </c>
      <c r="AP63" s="338" t="s">
        <v>1251</v>
      </c>
      <c r="AQ63" s="328" t="s">
        <v>867</v>
      </c>
      <c r="AR63" s="329" t="s">
        <v>760</v>
      </c>
      <c r="AS63" s="333"/>
      <c r="AT63" s="333"/>
      <c r="AU63" s="333" t="s">
        <v>763</v>
      </c>
      <c r="AV63" s="329">
        <v>12</v>
      </c>
      <c r="AW63" s="329"/>
      <c r="AX63" s="329"/>
      <c r="AY63" s="329"/>
      <c r="AZ63" s="333" t="s">
        <v>760</v>
      </c>
      <c r="BA63" s="330"/>
      <c r="BB63" s="333">
        <v>0</v>
      </c>
      <c r="BC63" s="333">
        <v>0</v>
      </c>
      <c r="BD63" s="333">
        <v>0</v>
      </c>
      <c r="BE63" s="333">
        <v>0</v>
      </c>
      <c r="BF63" s="333">
        <v>0</v>
      </c>
      <c r="BG63" s="333">
        <v>0</v>
      </c>
      <c r="BH63" s="333">
        <v>0</v>
      </c>
      <c r="BI63" s="333">
        <v>0</v>
      </c>
      <c r="BJ63" s="329">
        <v>0</v>
      </c>
      <c r="BK63" s="329">
        <v>0</v>
      </c>
      <c r="BL63" s="333">
        <v>36</v>
      </c>
      <c r="BM63" s="329" t="s">
        <v>760</v>
      </c>
      <c r="BN63" s="333"/>
      <c r="BO63" s="329" t="s">
        <v>760</v>
      </c>
      <c r="BP63" s="333"/>
      <c r="BQ63" s="333"/>
      <c r="BR63" s="333"/>
      <c r="BS63" s="333"/>
      <c r="BT63" s="333"/>
      <c r="BU63" s="332"/>
      <c r="BV63" s="332" t="s">
        <v>760</v>
      </c>
      <c r="BW63" s="333" t="s">
        <v>794</v>
      </c>
      <c r="BX63" s="333" t="s">
        <v>1371</v>
      </c>
      <c r="BY63" s="332" t="s">
        <v>995</v>
      </c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</row>
    <row r="64" spans="1:106" ht="14" x14ac:dyDescent="0.15">
      <c r="A64" s="325">
        <v>3258</v>
      </c>
      <c r="B64" s="326">
        <v>42293</v>
      </c>
      <c r="C64" s="327" t="s">
        <v>605</v>
      </c>
      <c r="D64" s="328" t="s">
        <v>1137</v>
      </c>
      <c r="E64" s="328"/>
      <c r="F64" s="328" t="s">
        <v>1212</v>
      </c>
      <c r="G64" s="336">
        <v>42247</v>
      </c>
      <c r="H64" s="329" t="s">
        <v>711</v>
      </c>
      <c r="I64" s="329" t="s">
        <v>760</v>
      </c>
      <c r="J64" s="329"/>
      <c r="K64" s="328" t="s">
        <v>1011</v>
      </c>
      <c r="L64" s="328" t="s">
        <v>1012</v>
      </c>
      <c r="M64" s="331">
        <v>129</v>
      </c>
      <c r="N64" s="331">
        <v>31</v>
      </c>
      <c r="O64" s="330"/>
      <c r="P64" s="392"/>
      <c r="Q64" s="338" t="s">
        <v>1251</v>
      </c>
      <c r="R64" s="392"/>
      <c r="S64" s="338"/>
      <c r="T64" s="392"/>
      <c r="U64" s="330"/>
      <c r="V64" s="338" t="s">
        <v>1251</v>
      </c>
      <c r="W64" s="338">
        <v>14.999999999999998</v>
      </c>
      <c r="X64" s="330"/>
      <c r="Y64" s="330"/>
      <c r="Z64" s="392"/>
      <c r="AA64" s="330"/>
      <c r="AB64" s="392"/>
      <c r="AC64" s="330"/>
      <c r="AD64" s="330"/>
      <c r="AE64" s="338" t="s">
        <v>1251</v>
      </c>
      <c r="AF64" s="338" t="s">
        <v>1251</v>
      </c>
      <c r="AG64" s="392"/>
      <c r="AH64" s="330"/>
      <c r="AI64" s="338" t="s">
        <v>1251</v>
      </c>
      <c r="AJ64" s="330"/>
      <c r="AK64" s="330"/>
      <c r="AL64" s="330"/>
      <c r="AM64" s="330"/>
      <c r="AN64" s="338" t="s">
        <v>1251</v>
      </c>
      <c r="AO64" s="338" t="s">
        <v>1251</v>
      </c>
      <c r="AP64" s="338" t="s">
        <v>1251</v>
      </c>
      <c r="AQ64" s="328" t="s">
        <v>867</v>
      </c>
      <c r="AR64" s="329" t="s">
        <v>760</v>
      </c>
      <c r="AS64" s="333"/>
      <c r="AT64" s="333"/>
      <c r="AU64" s="329" t="s">
        <v>763</v>
      </c>
      <c r="AV64" s="329">
        <v>12</v>
      </c>
      <c r="AW64" s="329"/>
      <c r="AX64" s="329"/>
      <c r="AY64" s="329"/>
      <c r="AZ64" s="333" t="s">
        <v>760</v>
      </c>
      <c r="BA64" s="330"/>
      <c r="BB64" s="333">
        <v>0</v>
      </c>
      <c r="BC64" s="329">
        <v>0</v>
      </c>
      <c r="BD64" s="333">
        <v>0</v>
      </c>
      <c r="BE64" s="333">
        <v>0</v>
      </c>
      <c r="BF64" s="333">
        <v>0</v>
      </c>
      <c r="BG64" s="333">
        <v>0</v>
      </c>
      <c r="BH64" s="333">
        <v>0</v>
      </c>
      <c r="BI64" s="333">
        <v>0</v>
      </c>
      <c r="BJ64" s="329">
        <v>0</v>
      </c>
      <c r="BK64" s="329">
        <v>0</v>
      </c>
      <c r="BL64" s="333"/>
      <c r="BM64" s="329" t="s">
        <v>760</v>
      </c>
      <c r="BN64" s="333"/>
      <c r="BO64" s="329" t="s">
        <v>760</v>
      </c>
      <c r="BP64" s="333"/>
      <c r="BQ64" s="333">
        <v>12</v>
      </c>
      <c r="BR64" s="333"/>
      <c r="BS64" s="333"/>
      <c r="BT64" s="333"/>
      <c r="BU64" s="332"/>
      <c r="BV64" s="332" t="s">
        <v>760</v>
      </c>
      <c r="BW64" s="333" t="s">
        <v>794</v>
      </c>
      <c r="BX64" s="333" t="s">
        <v>1372</v>
      </c>
      <c r="BY64" s="332" t="s">
        <v>995</v>
      </c>
    </row>
    <row r="65" spans="1:77" ht="14" x14ac:dyDescent="0.15">
      <c r="A65" s="325">
        <v>4573</v>
      </c>
      <c r="B65" s="326">
        <v>42291</v>
      </c>
      <c r="C65" s="327" t="s">
        <v>605</v>
      </c>
      <c r="D65" s="328" t="s">
        <v>1137</v>
      </c>
      <c r="E65" s="328"/>
      <c r="F65" s="328" t="s">
        <v>1212</v>
      </c>
      <c r="G65" s="326">
        <v>42185</v>
      </c>
      <c r="H65" s="329" t="s">
        <v>711</v>
      </c>
      <c r="I65" s="329" t="s">
        <v>760</v>
      </c>
      <c r="J65" s="329"/>
      <c r="K65" s="328" t="s">
        <v>1014</v>
      </c>
      <c r="L65" s="328" t="s">
        <v>1126</v>
      </c>
      <c r="M65" s="331">
        <v>112.2</v>
      </c>
      <c r="N65" s="331">
        <v>37.700000000000003</v>
      </c>
      <c r="O65" s="328"/>
      <c r="P65" s="328"/>
      <c r="Q65" s="331" t="s">
        <v>1251</v>
      </c>
      <c r="R65" s="328"/>
      <c r="S65" s="331"/>
      <c r="T65" s="328"/>
      <c r="U65" s="328"/>
      <c r="V65" s="331" t="s">
        <v>1251</v>
      </c>
      <c r="W65" s="331">
        <v>19.7</v>
      </c>
      <c r="X65" s="328"/>
      <c r="Y65" s="328"/>
      <c r="Z65" s="328"/>
      <c r="AA65" s="328"/>
      <c r="AB65" s="328"/>
      <c r="AC65" s="328"/>
      <c r="AD65" s="328"/>
      <c r="AE65" s="331" t="s">
        <v>1251</v>
      </c>
      <c r="AF65" s="331" t="s">
        <v>1251</v>
      </c>
      <c r="AG65" s="328"/>
      <c r="AH65" s="328"/>
      <c r="AI65" s="331" t="s">
        <v>1251</v>
      </c>
      <c r="AJ65" s="328"/>
      <c r="AK65" s="328"/>
      <c r="AL65" s="328"/>
      <c r="AM65" s="328"/>
      <c r="AN65" s="331" t="s">
        <v>1251</v>
      </c>
      <c r="AO65" s="331" t="s">
        <v>1251</v>
      </c>
      <c r="AP65" s="338" t="s">
        <v>1251</v>
      </c>
      <c r="AQ65" s="328" t="s">
        <v>867</v>
      </c>
      <c r="AR65" s="329" t="s">
        <v>760</v>
      </c>
      <c r="AS65" s="329"/>
      <c r="AT65" s="329"/>
      <c r="AU65" s="329" t="s">
        <v>763</v>
      </c>
      <c r="AV65" s="329">
        <v>12</v>
      </c>
      <c r="AW65" s="329"/>
      <c r="AX65" s="329"/>
      <c r="AY65" s="329"/>
      <c r="AZ65" s="329" t="s">
        <v>760</v>
      </c>
      <c r="BA65" s="328"/>
      <c r="BB65" s="329">
        <v>0</v>
      </c>
      <c r="BC65" s="329">
        <v>0</v>
      </c>
      <c r="BD65" s="329">
        <v>0</v>
      </c>
      <c r="BE65" s="329">
        <v>0</v>
      </c>
      <c r="BF65" s="329">
        <v>0</v>
      </c>
      <c r="BG65" s="329">
        <v>0</v>
      </c>
      <c r="BH65" s="329">
        <v>0</v>
      </c>
      <c r="BI65" s="329">
        <v>0</v>
      </c>
      <c r="BJ65" s="329">
        <v>0</v>
      </c>
      <c r="BK65" s="329">
        <v>0</v>
      </c>
      <c r="BL65" s="329"/>
      <c r="BM65" s="329" t="s">
        <v>760</v>
      </c>
      <c r="BN65" s="329"/>
      <c r="BO65" s="329" t="s">
        <v>760</v>
      </c>
      <c r="BP65" s="329"/>
      <c r="BQ65" s="329"/>
      <c r="BR65" s="329"/>
      <c r="BS65" s="329"/>
      <c r="BT65" s="329"/>
      <c r="BU65" s="328"/>
      <c r="BV65" s="328" t="s">
        <v>760</v>
      </c>
      <c r="BW65" s="329" t="s">
        <v>1016</v>
      </c>
      <c r="BX65" s="333" t="s">
        <v>1373</v>
      </c>
      <c r="BY65" s="332" t="s">
        <v>995</v>
      </c>
    </row>
    <row r="66" spans="1:77" ht="14" x14ac:dyDescent="0.15">
      <c r="A66" s="325">
        <v>5139</v>
      </c>
      <c r="B66" s="326">
        <v>42292</v>
      </c>
      <c r="C66" s="327" t="s">
        <v>605</v>
      </c>
      <c r="D66" s="328" t="s">
        <v>1137</v>
      </c>
      <c r="E66" s="328"/>
      <c r="F66" s="328" t="s">
        <v>1212</v>
      </c>
      <c r="G66" s="326">
        <v>42290</v>
      </c>
      <c r="H66" s="329" t="s">
        <v>711</v>
      </c>
      <c r="I66" s="329" t="s">
        <v>760</v>
      </c>
      <c r="J66" s="329"/>
      <c r="K66" s="328" t="s">
        <v>1189</v>
      </c>
      <c r="L66" s="328" t="s">
        <v>1190</v>
      </c>
      <c r="M66" s="331">
        <v>73.342500000000001</v>
      </c>
      <c r="N66" s="331">
        <v>30.894000000000002</v>
      </c>
      <c r="O66" s="328"/>
      <c r="P66" s="328"/>
      <c r="Q66" s="331" t="s">
        <v>1251</v>
      </c>
      <c r="R66" s="328"/>
      <c r="S66" s="331"/>
      <c r="T66" s="328"/>
      <c r="U66" s="328"/>
      <c r="V66" s="331" t="s">
        <v>1251</v>
      </c>
      <c r="W66" s="331">
        <v>17.2211</v>
      </c>
      <c r="X66" s="328"/>
      <c r="Y66" s="328"/>
      <c r="Z66" s="328"/>
      <c r="AA66" s="328"/>
      <c r="AB66" s="328"/>
      <c r="AC66" s="328"/>
      <c r="AD66" s="328"/>
      <c r="AE66" s="331" t="s">
        <v>1251</v>
      </c>
      <c r="AF66" s="331" t="s">
        <v>1251</v>
      </c>
      <c r="AG66" s="328"/>
      <c r="AH66" s="328"/>
      <c r="AI66" s="331" t="s">
        <v>1251</v>
      </c>
      <c r="AJ66" s="328"/>
      <c r="AK66" s="328"/>
      <c r="AL66" s="328"/>
      <c r="AM66" s="328"/>
      <c r="AN66" s="331" t="s">
        <v>1251</v>
      </c>
      <c r="AO66" s="331" t="s">
        <v>1251</v>
      </c>
      <c r="AP66" s="331" t="s">
        <v>1251</v>
      </c>
      <c r="AQ66" s="328" t="s">
        <v>867</v>
      </c>
      <c r="AR66" s="329" t="s">
        <v>760</v>
      </c>
      <c r="AS66" s="329"/>
      <c r="AT66" s="329"/>
      <c r="AU66" s="329" t="s">
        <v>763</v>
      </c>
      <c r="AV66" s="329">
        <v>12</v>
      </c>
      <c r="AW66" s="329"/>
      <c r="AX66" s="329"/>
      <c r="AY66" s="329"/>
      <c r="AZ66" s="329" t="s">
        <v>760</v>
      </c>
      <c r="BA66" s="328"/>
      <c r="BB66" s="329">
        <v>0</v>
      </c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/>
      <c r="BM66" s="329" t="s">
        <v>760</v>
      </c>
      <c r="BN66" s="329"/>
      <c r="BO66" s="329" t="s">
        <v>760</v>
      </c>
      <c r="BP66" s="329">
        <v>71.819999999999993</v>
      </c>
      <c r="BQ66" s="329"/>
      <c r="BR66" s="329"/>
      <c r="BS66" s="329"/>
      <c r="BT66" s="329"/>
      <c r="BU66" s="332"/>
      <c r="BV66" s="332" t="s">
        <v>760</v>
      </c>
      <c r="BW66" s="332" t="s">
        <v>1191</v>
      </c>
      <c r="BX66" s="333" t="s">
        <v>1374</v>
      </c>
      <c r="BY66" s="328" t="s">
        <v>993</v>
      </c>
    </row>
    <row r="67" spans="1:77" ht="14" x14ac:dyDescent="0.15">
      <c r="A67" s="325">
        <v>4508</v>
      </c>
      <c r="B67" s="326">
        <v>42291</v>
      </c>
      <c r="C67" s="327" t="s">
        <v>605</v>
      </c>
      <c r="D67" s="328" t="s">
        <v>1137</v>
      </c>
      <c r="E67" s="328"/>
      <c r="F67" s="328" t="s">
        <v>603</v>
      </c>
      <c r="G67" s="326">
        <v>42185</v>
      </c>
      <c r="H67" s="329" t="s">
        <v>711</v>
      </c>
      <c r="I67" s="329" t="s">
        <v>760</v>
      </c>
      <c r="J67" s="329"/>
      <c r="K67" s="328" t="s">
        <v>36</v>
      </c>
      <c r="L67" s="328" t="s">
        <v>1150</v>
      </c>
      <c r="M67" s="331">
        <v>104.75454545454545</v>
      </c>
      <c r="N67" s="331">
        <v>31.072727272727271</v>
      </c>
      <c r="O67" s="330"/>
      <c r="P67" s="330"/>
      <c r="Q67" s="331" t="s">
        <v>1251</v>
      </c>
      <c r="R67" s="328"/>
      <c r="S67" s="331"/>
      <c r="T67" s="328"/>
      <c r="U67" s="328"/>
      <c r="V67" s="331" t="s">
        <v>1251</v>
      </c>
      <c r="W67" s="331" t="s">
        <v>1251</v>
      </c>
      <c r="X67" s="328"/>
      <c r="Y67" s="328"/>
      <c r="Z67" s="328"/>
      <c r="AA67" s="328"/>
      <c r="AB67" s="328"/>
      <c r="AC67" s="328"/>
      <c r="AD67" s="328"/>
      <c r="AE67" s="331" t="s">
        <v>1251</v>
      </c>
      <c r="AF67" s="331" t="s">
        <v>1251</v>
      </c>
      <c r="AG67" s="328"/>
      <c r="AH67" s="328"/>
      <c r="AI67" s="331" t="s">
        <v>1251</v>
      </c>
      <c r="AJ67" s="328"/>
      <c r="AK67" s="328"/>
      <c r="AL67" s="328"/>
      <c r="AM67" s="328"/>
      <c r="AN67" s="331">
        <v>5.9999999999999991</v>
      </c>
      <c r="AO67" s="331" t="s">
        <v>1251</v>
      </c>
      <c r="AP67" s="331">
        <v>2</v>
      </c>
      <c r="AQ67" s="328" t="s">
        <v>1138</v>
      </c>
      <c r="AR67" s="329" t="s">
        <v>760</v>
      </c>
      <c r="AS67" s="329"/>
      <c r="AT67" s="329"/>
      <c r="AU67" s="329" t="s">
        <v>763</v>
      </c>
      <c r="AV67" s="329">
        <v>12</v>
      </c>
      <c r="AW67" s="329"/>
      <c r="AX67" s="329"/>
      <c r="AY67" s="329"/>
      <c r="AZ67" s="329" t="s">
        <v>1152</v>
      </c>
      <c r="BA67" s="328"/>
      <c r="BB67" s="329">
        <v>0</v>
      </c>
      <c r="BC67" s="329">
        <v>0</v>
      </c>
      <c r="BD67" s="329">
        <v>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/>
      <c r="BM67" s="329" t="s">
        <v>760</v>
      </c>
      <c r="BN67" s="329">
        <v>24</v>
      </c>
      <c r="BO67" s="329" t="s">
        <v>760</v>
      </c>
      <c r="BP67" s="329"/>
      <c r="BQ67" s="329">
        <v>24</v>
      </c>
      <c r="BR67" s="329"/>
      <c r="BS67" s="329"/>
      <c r="BT67" s="329"/>
      <c r="BU67" s="334"/>
      <c r="BV67" s="332" t="s">
        <v>760</v>
      </c>
      <c r="BW67" s="329"/>
      <c r="BX67" s="333" t="s">
        <v>1375</v>
      </c>
      <c r="BY67" s="334" t="s">
        <v>995</v>
      </c>
    </row>
    <row r="68" spans="1:77" ht="14" x14ac:dyDescent="0.15">
      <c r="A68" s="325">
        <v>5600</v>
      </c>
      <c r="B68" s="326">
        <v>42292</v>
      </c>
      <c r="C68" s="327" t="s">
        <v>605</v>
      </c>
      <c r="D68" s="328" t="s">
        <v>1137</v>
      </c>
      <c r="E68" s="328"/>
      <c r="F68" s="328" t="s">
        <v>603</v>
      </c>
      <c r="G68" s="326">
        <v>42184</v>
      </c>
      <c r="H68" s="329" t="s">
        <v>711</v>
      </c>
      <c r="I68" s="329" t="s">
        <v>760</v>
      </c>
      <c r="J68" s="329"/>
      <c r="K68" s="328" t="s">
        <v>94</v>
      </c>
      <c r="L68" s="330" t="s">
        <v>1178</v>
      </c>
      <c r="M68" s="331">
        <v>164.38181818181818</v>
      </c>
      <c r="N68" s="331">
        <v>34.054545454545455</v>
      </c>
      <c r="O68" s="328"/>
      <c r="P68" s="328"/>
      <c r="Q68" s="331" t="s">
        <v>1251</v>
      </c>
      <c r="R68" s="328"/>
      <c r="S68" s="331"/>
      <c r="T68" s="328"/>
      <c r="U68" s="328"/>
      <c r="V68" s="331" t="s">
        <v>1251</v>
      </c>
      <c r="W68" s="331" t="s">
        <v>1251</v>
      </c>
      <c r="X68" s="328"/>
      <c r="Y68" s="328"/>
      <c r="Z68" s="328"/>
      <c r="AA68" s="328"/>
      <c r="AB68" s="328"/>
      <c r="AC68" s="328"/>
      <c r="AD68" s="328"/>
      <c r="AE68" s="331" t="s">
        <v>1251</v>
      </c>
      <c r="AF68" s="331" t="s">
        <v>1251</v>
      </c>
      <c r="AG68" s="328"/>
      <c r="AH68" s="328"/>
      <c r="AI68" s="331" t="s">
        <v>1251</v>
      </c>
      <c r="AJ68" s="328"/>
      <c r="AK68" s="328"/>
      <c r="AL68" s="328"/>
      <c r="AM68" s="328"/>
      <c r="AN68" s="331">
        <v>31.072727272727271</v>
      </c>
      <c r="AO68" s="331" t="s">
        <v>1251</v>
      </c>
      <c r="AP68" s="331">
        <v>7.7</v>
      </c>
      <c r="AQ68" s="328" t="s">
        <v>1067</v>
      </c>
      <c r="AR68" s="329" t="s">
        <v>760</v>
      </c>
      <c r="AS68" s="329"/>
      <c r="AT68" s="329"/>
      <c r="AU68" s="329" t="s">
        <v>763</v>
      </c>
      <c r="AV68" s="329">
        <v>12</v>
      </c>
      <c r="AW68" s="329"/>
      <c r="AX68" s="329"/>
      <c r="AY68" s="329"/>
      <c r="AZ68" s="329" t="s">
        <v>1152</v>
      </c>
      <c r="BA68" s="328"/>
      <c r="BB68" s="329">
        <v>0</v>
      </c>
      <c r="BC68" s="329">
        <v>0</v>
      </c>
      <c r="BD68" s="329">
        <v>23.17</v>
      </c>
      <c r="BE68" s="329">
        <v>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29"/>
      <c r="BM68" s="329" t="s">
        <v>760</v>
      </c>
      <c r="BN68" s="329"/>
      <c r="BO68" s="329" t="s">
        <v>760</v>
      </c>
      <c r="BP68" s="329"/>
      <c r="BQ68" s="329"/>
      <c r="BR68" s="329"/>
      <c r="BS68" s="329"/>
      <c r="BT68" s="329"/>
      <c r="BU68" s="332"/>
      <c r="BV68" s="332" t="s">
        <v>760</v>
      </c>
      <c r="BW68" s="332"/>
      <c r="BX68" s="333" t="s">
        <v>1332</v>
      </c>
      <c r="BY68" s="334" t="s">
        <v>995</v>
      </c>
    </row>
    <row r="69" spans="1:77" ht="14" x14ac:dyDescent="0.15">
      <c r="A69" s="325">
        <v>4947</v>
      </c>
      <c r="B69" s="326">
        <v>42291</v>
      </c>
      <c r="C69" s="327" t="s">
        <v>605</v>
      </c>
      <c r="D69" s="328" t="s">
        <v>1137</v>
      </c>
      <c r="E69" s="328"/>
      <c r="F69" s="328" t="s">
        <v>603</v>
      </c>
      <c r="G69" s="336">
        <v>42185</v>
      </c>
      <c r="H69" s="329" t="s">
        <v>711</v>
      </c>
      <c r="I69" s="329" t="s">
        <v>760</v>
      </c>
      <c r="J69" s="329"/>
      <c r="K69" s="328" t="s">
        <v>609</v>
      </c>
      <c r="L69" s="328" t="s">
        <v>815</v>
      </c>
      <c r="M69" s="331">
        <v>185.3</v>
      </c>
      <c r="N69" s="331">
        <v>31.279999999999998</v>
      </c>
      <c r="O69" s="328"/>
      <c r="P69" s="328"/>
      <c r="Q69" s="331" t="s">
        <v>1251</v>
      </c>
      <c r="R69" s="328"/>
      <c r="S69" s="331"/>
      <c r="T69" s="328"/>
      <c r="U69" s="328"/>
      <c r="V69" s="331" t="s">
        <v>1251</v>
      </c>
      <c r="W69" s="331" t="s">
        <v>1251</v>
      </c>
      <c r="X69" s="328"/>
      <c r="Y69" s="328"/>
      <c r="Z69" s="328"/>
      <c r="AA69" s="328"/>
      <c r="AB69" s="328"/>
      <c r="AC69" s="328"/>
      <c r="AD69" s="328"/>
      <c r="AE69" s="331" t="s">
        <v>1251</v>
      </c>
      <c r="AF69" s="331" t="s">
        <v>1251</v>
      </c>
      <c r="AG69" s="328"/>
      <c r="AH69" s="328"/>
      <c r="AI69" s="331" t="s">
        <v>1251</v>
      </c>
      <c r="AJ69" s="328"/>
      <c r="AK69" s="328"/>
      <c r="AL69" s="328"/>
      <c r="AM69" s="328"/>
      <c r="AN69" s="331">
        <v>12.363636363636362</v>
      </c>
      <c r="AO69" s="331" t="s">
        <v>1251</v>
      </c>
      <c r="AP69" s="331">
        <v>3.0909090909090904</v>
      </c>
      <c r="AQ69" s="328" t="s">
        <v>1067</v>
      </c>
      <c r="AR69" s="329" t="s">
        <v>760</v>
      </c>
      <c r="AS69" s="329"/>
      <c r="AT69" s="329"/>
      <c r="AU69" s="329" t="s">
        <v>763</v>
      </c>
      <c r="AV69" s="329">
        <v>12</v>
      </c>
      <c r="AW69" s="329"/>
      <c r="AX69" s="329"/>
      <c r="AY69" s="329"/>
      <c r="AZ69" s="329" t="s">
        <v>760</v>
      </c>
      <c r="BA69" s="328"/>
      <c r="BB69" s="329">
        <v>0</v>
      </c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>
        <v>36</v>
      </c>
      <c r="BM69" s="329" t="s">
        <v>760</v>
      </c>
      <c r="BN69" s="329"/>
      <c r="BO69" s="329" t="s">
        <v>760</v>
      </c>
      <c r="BP69" s="329"/>
      <c r="BQ69" s="329"/>
      <c r="BR69" s="329"/>
      <c r="BS69" s="329"/>
      <c r="BT69" s="329"/>
      <c r="BU69" s="332"/>
      <c r="BV69" s="332" t="s">
        <v>760</v>
      </c>
      <c r="BW69" s="333" t="s">
        <v>794</v>
      </c>
      <c r="BX69" s="333" t="s">
        <v>1376</v>
      </c>
      <c r="BY69" s="334" t="s">
        <v>995</v>
      </c>
    </row>
    <row r="70" spans="1:77" ht="14" x14ac:dyDescent="0.15">
      <c r="A70" s="325">
        <v>5077</v>
      </c>
      <c r="B70" s="326">
        <v>42293</v>
      </c>
      <c r="C70" s="327" t="s">
        <v>605</v>
      </c>
      <c r="D70" s="328" t="s">
        <v>1137</v>
      </c>
      <c r="E70" s="328"/>
      <c r="F70" s="328" t="s">
        <v>603</v>
      </c>
      <c r="G70" s="336">
        <v>42247</v>
      </c>
      <c r="H70" s="329" t="s">
        <v>711</v>
      </c>
      <c r="I70" s="329" t="s">
        <v>760</v>
      </c>
      <c r="J70" s="329"/>
      <c r="K70" s="328" t="s">
        <v>1011</v>
      </c>
      <c r="L70" s="328" t="s">
        <v>1012</v>
      </c>
      <c r="M70" s="331">
        <v>151</v>
      </c>
      <c r="N70" s="331">
        <v>26.499999999999996</v>
      </c>
      <c r="O70" s="328"/>
      <c r="P70" s="328"/>
      <c r="Q70" s="331" t="s">
        <v>1251</v>
      </c>
      <c r="R70" s="328"/>
      <c r="S70" s="331"/>
      <c r="T70" s="328"/>
      <c r="U70" s="328"/>
      <c r="V70" s="331" t="s">
        <v>1251</v>
      </c>
      <c r="W70" s="331" t="s">
        <v>1251</v>
      </c>
      <c r="X70" s="328"/>
      <c r="Y70" s="328"/>
      <c r="Z70" s="328"/>
      <c r="AA70" s="328"/>
      <c r="AB70" s="328"/>
      <c r="AC70" s="328"/>
      <c r="AD70" s="328"/>
      <c r="AE70" s="331" t="s">
        <v>1251</v>
      </c>
      <c r="AF70" s="331" t="s">
        <v>1251</v>
      </c>
      <c r="AG70" s="328"/>
      <c r="AH70" s="328"/>
      <c r="AI70" s="331" t="s">
        <v>1251</v>
      </c>
      <c r="AJ70" s="328"/>
      <c r="AK70" s="328"/>
      <c r="AL70" s="328"/>
      <c r="AM70" s="328"/>
      <c r="AN70" s="331">
        <v>31.799999999999994</v>
      </c>
      <c r="AO70" s="331" t="s">
        <v>1251</v>
      </c>
      <c r="AP70" s="331">
        <v>7.8999999999999986</v>
      </c>
      <c r="AQ70" s="328" t="s">
        <v>1067</v>
      </c>
      <c r="AR70" s="329" t="s">
        <v>760</v>
      </c>
      <c r="AS70" s="329"/>
      <c r="AT70" s="329"/>
      <c r="AU70" s="329" t="s">
        <v>763</v>
      </c>
      <c r="AV70" s="329">
        <v>12</v>
      </c>
      <c r="AW70" s="329"/>
      <c r="AX70" s="329"/>
      <c r="AY70" s="329"/>
      <c r="AZ70" s="333" t="s">
        <v>1152</v>
      </c>
      <c r="BA70" s="330"/>
      <c r="BB70" s="333">
        <v>0</v>
      </c>
      <c r="BC70" s="329">
        <v>0</v>
      </c>
      <c r="BD70" s="333">
        <v>0</v>
      </c>
      <c r="BE70" s="333">
        <v>0</v>
      </c>
      <c r="BF70" s="333">
        <v>0</v>
      </c>
      <c r="BG70" s="333">
        <v>0</v>
      </c>
      <c r="BH70" s="333">
        <v>0</v>
      </c>
      <c r="BI70" s="333">
        <v>0</v>
      </c>
      <c r="BJ70" s="329">
        <v>0</v>
      </c>
      <c r="BK70" s="329">
        <v>0</v>
      </c>
      <c r="BL70" s="333"/>
      <c r="BM70" s="333" t="s">
        <v>760</v>
      </c>
      <c r="BN70" s="333"/>
      <c r="BO70" s="329" t="s">
        <v>760</v>
      </c>
      <c r="BP70" s="333"/>
      <c r="BQ70" s="333">
        <v>12</v>
      </c>
      <c r="BR70" s="333"/>
      <c r="BS70" s="333"/>
      <c r="BT70" s="333"/>
      <c r="BU70" s="332"/>
      <c r="BV70" s="332" t="s">
        <v>760</v>
      </c>
      <c r="BW70" s="333" t="s">
        <v>794</v>
      </c>
      <c r="BX70" s="333" t="s">
        <v>1377</v>
      </c>
      <c r="BY70" s="332" t="s">
        <v>995</v>
      </c>
    </row>
    <row r="71" spans="1:77" x14ac:dyDescent="0.15">
      <c r="A71" s="1"/>
      <c r="B71" s="1"/>
    </row>
    <row r="72" spans="1:77" x14ac:dyDescent="0.15">
      <c r="A72" s="1"/>
      <c r="B72" s="1"/>
    </row>
    <row r="73" spans="1:77" x14ac:dyDescent="0.15">
      <c r="A73" s="1"/>
      <c r="B73" s="1"/>
    </row>
    <row r="74" spans="1:77" x14ac:dyDescent="0.15">
      <c r="A74" s="1"/>
      <c r="B74" s="1"/>
    </row>
    <row r="75" spans="1:77" x14ac:dyDescent="0.15">
      <c r="A75" s="1"/>
      <c r="B75" s="1"/>
    </row>
    <row r="76" spans="1:77" x14ac:dyDescent="0.15">
      <c r="A76" s="1"/>
      <c r="B76" s="1"/>
    </row>
    <row r="77" spans="1:77" x14ac:dyDescent="0.15">
      <c r="A77" s="1"/>
      <c r="B77" s="1"/>
    </row>
    <row r="78" spans="1:77" x14ac:dyDescent="0.15">
      <c r="A78" s="1"/>
      <c r="B78" s="1"/>
    </row>
    <row r="79" spans="1:77" x14ac:dyDescent="0.15">
      <c r="A79" s="1"/>
      <c r="B79" s="1"/>
    </row>
    <row r="80" spans="1:77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</sheetData>
  <sheetProtection algorithmName="SHA-512" hashValue="qzRkBHCN2ecyFRI+XtUm8bvJmo0/sRiyc/LFRxtGI1RCslzQimB8qVrN6P0R4SkwqzP76kcv30eDqgMILfWiMA==" saltValue="WswlYV6L/s4tU2GjCn0aIA==" spinCount="100000" sheet="1" objects="1" scenarios="1"/>
  <hyperlinks>
    <hyperlink ref="BX14" r:id="rId1" xr:uid="{EE8639AB-BD0B-694A-A9F3-AA8C263FA47E}"/>
    <hyperlink ref="BX16" r:id="rId2" xr:uid="{88129BA6-5065-1542-8170-DA93F207A4CE}"/>
    <hyperlink ref="BX22" r:id="rId3" xr:uid="{90BC76B7-3EDF-4B42-8B9F-3028AD00D904}"/>
  </hyperlinks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C3716F-5CCA-CC46-BFDB-E4B4A2F2DDDA}">
  <sheetPr codeName="Sheet9"/>
  <dimension ref="A1:CZ88"/>
  <sheetViews>
    <sheetView topLeftCell="AW1" zoomScaleNormal="120" zoomScalePageLayoutView="120" workbookViewId="0">
      <selection activeCell="BV22" sqref="BV22"/>
    </sheetView>
  </sheetViews>
  <sheetFormatPr baseColWidth="10" defaultColWidth="11" defaultRowHeight="13" x14ac:dyDescent="0.15"/>
  <cols>
    <col min="11" max="11" width="19.33203125" bestFit="1" customWidth="1"/>
    <col min="12" max="12" width="22.5" bestFit="1" customWidth="1"/>
    <col min="13" max="14" width="11" style="228"/>
    <col min="17" max="17" width="11" style="228"/>
    <col min="23" max="23" width="11" style="228"/>
    <col min="32" max="32" width="11" style="228"/>
    <col min="40" max="40" width="11" style="228"/>
    <col min="43" max="43" width="17.6640625" customWidth="1"/>
  </cols>
  <sheetData>
    <row r="1" spans="1:80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225" t="s">
        <v>407</v>
      </c>
      <c r="N1" s="226" t="s">
        <v>294</v>
      </c>
      <c r="O1" s="4" t="s">
        <v>222</v>
      </c>
      <c r="P1" s="4" t="s">
        <v>496</v>
      </c>
      <c r="Q1" s="226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24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230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244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3" t="s">
        <v>1512</v>
      </c>
      <c r="AX1" s="263" t="s">
        <v>1513</v>
      </c>
      <c r="AY1" s="263" t="s">
        <v>1514</v>
      </c>
      <c r="AZ1" s="26" t="s">
        <v>215</v>
      </c>
      <c r="BA1" s="24" t="s">
        <v>581</v>
      </c>
      <c r="BB1" s="34" t="s">
        <v>29</v>
      </c>
      <c r="BC1" s="35" t="s">
        <v>30</v>
      </c>
      <c r="BD1" s="36" t="s">
        <v>31</v>
      </c>
      <c r="BE1" s="35" t="s">
        <v>1</v>
      </c>
      <c r="BF1" s="36" t="s">
        <v>315</v>
      </c>
      <c r="BG1" s="37" t="s">
        <v>471</v>
      </c>
      <c r="BH1" s="34" t="s">
        <v>131</v>
      </c>
      <c r="BI1" s="38" t="s">
        <v>154</v>
      </c>
      <c r="BJ1" s="34" t="s">
        <v>161</v>
      </c>
      <c r="BK1" s="38" t="s">
        <v>172</v>
      </c>
      <c r="BL1" s="8" t="s">
        <v>2</v>
      </c>
      <c r="BM1" s="8" t="s">
        <v>123</v>
      </c>
      <c r="BN1" s="8" t="s">
        <v>60</v>
      </c>
      <c r="BO1" s="8" t="s">
        <v>173</v>
      </c>
      <c r="BP1" s="242" t="s">
        <v>1518</v>
      </c>
      <c r="BQ1" s="8" t="s">
        <v>989</v>
      </c>
      <c r="BR1" s="8" t="s">
        <v>990</v>
      </c>
      <c r="BS1" s="49" t="s">
        <v>1378</v>
      </c>
      <c r="BT1" s="49" t="s">
        <v>1379</v>
      </c>
      <c r="BU1" s="8" t="s">
        <v>1380</v>
      </c>
      <c r="BV1" s="8" t="s">
        <v>1381</v>
      </c>
      <c r="BW1" s="49" t="s">
        <v>1382</v>
      </c>
      <c r="BX1" s="8" t="s">
        <v>1383</v>
      </c>
      <c r="BY1" s="6" t="s">
        <v>1384</v>
      </c>
    </row>
    <row r="2" spans="1:80" x14ac:dyDescent="0.15">
      <c r="A2" s="75">
        <v>4237</v>
      </c>
      <c r="B2" s="94">
        <v>42291</v>
      </c>
      <c r="C2" s="50" t="s">
        <v>605</v>
      </c>
      <c r="D2" s="79" t="s">
        <v>1140</v>
      </c>
      <c r="E2" s="30"/>
      <c r="F2" s="30" t="s">
        <v>1027</v>
      </c>
      <c r="G2" s="29">
        <v>42187</v>
      </c>
      <c r="H2" s="31" t="s">
        <v>711</v>
      </c>
      <c r="I2" s="31" t="s">
        <v>760</v>
      </c>
      <c r="J2" s="31"/>
      <c r="K2" s="30" t="s">
        <v>36</v>
      </c>
      <c r="L2" s="30" t="s">
        <v>1150</v>
      </c>
      <c r="M2" s="81">
        <v>102.09090909090908</v>
      </c>
      <c r="N2" s="81">
        <v>24.16363636363636</v>
      </c>
      <c r="O2" s="30"/>
      <c r="P2" s="30"/>
      <c r="Q2" s="81" t="s">
        <v>1251</v>
      </c>
      <c r="R2" s="30"/>
      <c r="S2" s="30"/>
      <c r="T2" s="30"/>
      <c r="U2" s="30"/>
      <c r="V2" s="30" t="s">
        <v>1251</v>
      </c>
      <c r="W2" s="81" t="s">
        <v>1251</v>
      </c>
      <c r="X2" s="30"/>
      <c r="Y2" s="30"/>
      <c r="Z2" s="30"/>
      <c r="AA2" s="30"/>
      <c r="AB2" s="30"/>
      <c r="AC2" s="30"/>
      <c r="AD2" s="30"/>
      <c r="AE2" s="30" t="s">
        <v>1251</v>
      </c>
      <c r="AF2" s="81" t="s">
        <v>1251</v>
      </c>
      <c r="AG2" s="30"/>
      <c r="AH2" s="30"/>
      <c r="AI2" s="30" t="s">
        <v>1251</v>
      </c>
      <c r="AJ2" s="30"/>
      <c r="AK2" s="30"/>
      <c r="AL2" s="30"/>
      <c r="AM2" s="30"/>
      <c r="AN2" s="81" t="s">
        <v>1251</v>
      </c>
      <c r="AO2" s="30" t="s">
        <v>1251</v>
      </c>
      <c r="AP2" s="30" t="s">
        <v>1251</v>
      </c>
      <c r="AQ2" s="30" t="s">
        <v>1151</v>
      </c>
      <c r="AR2" s="31" t="s">
        <v>760</v>
      </c>
      <c r="AS2" s="31"/>
      <c r="AT2" s="31"/>
      <c r="AU2" s="31" t="s">
        <v>763</v>
      </c>
      <c r="AV2" s="31">
        <v>12</v>
      </c>
      <c r="AW2" s="31"/>
      <c r="AX2" s="31"/>
      <c r="AY2" s="31"/>
      <c r="AZ2" s="31" t="s">
        <v>1152</v>
      </c>
      <c r="BA2" s="30"/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>
        <v>0</v>
      </c>
      <c r="BK2" s="31">
        <v>0</v>
      </c>
      <c r="BL2" s="31"/>
      <c r="BM2" s="31" t="s">
        <v>760</v>
      </c>
      <c r="BN2" s="31">
        <v>24</v>
      </c>
      <c r="BO2" s="31" t="s">
        <v>760</v>
      </c>
      <c r="BP2" s="31"/>
      <c r="BQ2" s="31">
        <v>24</v>
      </c>
      <c r="BR2" s="31"/>
      <c r="BS2" s="77"/>
      <c r="BT2" s="77"/>
      <c r="BU2" s="78"/>
      <c r="BV2" s="78" t="s">
        <v>760</v>
      </c>
      <c r="BW2" s="40"/>
      <c r="BX2" s="121" t="s">
        <v>1385</v>
      </c>
      <c r="BY2" s="122" t="s">
        <v>995</v>
      </c>
    </row>
    <row r="3" spans="1:80" x14ac:dyDescent="0.15">
      <c r="A3" s="75">
        <v>5525</v>
      </c>
      <c r="B3" s="94">
        <v>42291</v>
      </c>
      <c r="C3" s="50" t="s">
        <v>605</v>
      </c>
      <c r="D3" s="79" t="s">
        <v>1140</v>
      </c>
      <c r="E3" s="30"/>
      <c r="F3" s="30" t="s">
        <v>1027</v>
      </c>
      <c r="G3" s="33">
        <v>42185</v>
      </c>
      <c r="H3" s="31" t="s">
        <v>711</v>
      </c>
      <c r="I3" s="31" t="s">
        <v>760</v>
      </c>
      <c r="J3" s="31"/>
      <c r="K3" s="30" t="s">
        <v>38</v>
      </c>
      <c r="L3" s="30" t="s">
        <v>1154</v>
      </c>
      <c r="M3" s="81">
        <v>104.09090909090908</v>
      </c>
      <c r="N3" s="81">
        <v>24.381818181818179</v>
      </c>
      <c r="O3" s="30"/>
      <c r="P3" s="30"/>
      <c r="Q3" s="81" t="s">
        <v>1251</v>
      </c>
      <c r="R3" s="30"/>
      <c r="S3" s="30"/>
      <c r="T3" s="30"/>
      <c r="U3" s="30"/>
      <c r="V3" s="30" t="s">
        <v>1251</v>
      </c>
      <c r="W3" s="81" t="s">
        <v>1251</v>
      </c>
      <c r="X3" s="30"/>
      <c r="Y3" s="30"/>
      <c r="Z3" s="30"/>
      <c r="AA3" s="30"/>
      <c r="AB3" s="30"/>
      <c r="AC3" s="30"/>
      <c r="AD3" s="30"/>
      <c r="AE3" s="30" t="s">
        <v>1251</v>
      </c>
      <c r="AF3" s="81" t="s">
        <v>1251</v>
      </c>
      <c r="AG3" s="30"/>
      <c r="AH3" s="30"/>
      <c r="AI3" s="30" t="s">
        <v>1251</v>
      </c>
      <c r="AJ3" s="30"/>
      <c r="AK3" s="30"/>
      <c r="AL3" s="30"/>
      <c r="AM3" s="30"/>
      <c r="AN3" s="81" t="s">
        <v>1251</v>
      </c>
      <c r="AO3" s="30" t="s">
        <v>1251</v>
      </c>
      <c r="AP3" s="30" t="s">
        <v>1251</v>
      </c>
      <c r="AQ3" s="30" t="s">
        <v>1151</v>
      </c>
      <c r="AR3" s="31" t="s">
        <v>760</v>
      </c>
      <c r="AS3" s="31"/>
      <c r="AT3" s="31"/>
      <c r="AU3" s="31" t="s">
        <v>763</v>
      </c>
      <c r="AV3" s="31">
        <v>12</v>
      </c>
      <c r="AW3" s="31"/>
      <c r="AX3" s="31"/>
      <c r="AY3" s="31"/>
      <c r="AZ3" s="31" t="s">
        <v>760</v>
      </c>
      <c r="BA3" s="30"/>
      <c r="BB3" s="31">
        <v>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>
        <v>0</v>
      </c>
      <c r="BK3" s="31">
        <v>0</v>
      </c>
      <c r="BL3" s="31"/>
      <c r="BM3" s="31" t="s">
        <v>760</v>
      </c>
      <c r="BN3" s="31"/>
      <c r="BO3" s="31" t="s">
        <v>760</v>
      </c>
      <c r="BP3" s="31"/>
      <c r="BQ3" s="31"/>
      <c r="BR3" s="31"/>
      <c r="BS3" s="40" t="s">
        <v>1155</v>
      </c>
      <c r="BT3" s="40" t="s">
        <v>334</v>
      </c>
      <c r="BU3" s="31">
        <v>100</v>
      </c>
      <c r="BV3" s="78" t="s">
        <v>760</v>
      </c>
      <c r="BW3" s="40" t="s">
        <v>1016</v>
      </c>
      <c r="BX3" s="121" t="s">
        <v>1386</v>
      </c>
      <c r="BY3" s="122" t="s">
        <v>995</v>
      </c>
    </row>
    <row r="4" spans="1:80" x14ac:dyDescent="0.15">
      <c r="A4" s="75">
        <v>5563</v>
      </c>
      <c r="B4" s="94">
        <v>42291</v>
      </c>
      <c r="C4" s="50" t="s">
        <v>605</v>
      </c>
      <c r="D4" s="79" t="s">
        <v>1140</v>
      </c>
      <c r="E4" s="30"/>
      <c r="F4" s="30" t="s">
        <v>1027</v>
      </c>
      <c r="G4" s="29">
        <v>42185</v>
      </c>
      <c r="H4" s="31" t="s">
        <v>711</v>
      </c>
      <c r="I4" s="31" t="s">
        <v>760</v>
      </c>
      <c r="J4" s="31"/>
      <c r="K4" s="30" t="s">
        <v>40</v>
      </c>
      <c r="L4" s="30" t="s">
        <v>1157</v>
      </c>
      <c r="M4" s="81">
        <v>103.05454545454545</v>
      </c>
      <c r="N4" s="81">
        <v>24.136363636363637</v>
      </c>
      <c r="O4" s="30"/>
      <c r="P4" s="30"/>
      <c r="Q4" s="81" t="s">
        <v>1251</v>
      </c>
      <c r="R4" s="30"/>
      <c r="S4" s="30"/>
      <c r="T4" s="30"/>
      <c r="U4" s="30"/>
      <c r="V4" s="30" t="s">
        <v>1251</v>
      </c>
      <c r="W4" s="81" t="s">
        <v>1251</v>
      </c>
      <c r="X4" s="30"/>
      <c r="Y4" s="30"/>
      <c r="Z4" s="30"/>
      <c r="AA4" s="30"/>
      <c r="AB4" s="30"/>
      <c r="AC4" s="30"/>
      <c r="AD4" s="30"/>
      <c r="AE4" s="30" t="s">
        <v>1251</v>
      </c>
      <c r="AF4" s="81" t="s">
        <v>1251</v>
      </c>
      <c r="AG4" s="30"/>
      <c r="AH4" s="30"/>
      <c r="AI4" s="30" t="s">
        <v>1251</v>
      </c>
      <c r="AJ4" s="30"/>
      <c r="AK4" s="30"/>
      <c r="AL4" s="30"/>
      <c r="AM4" s="30"/>
      <c r="AN4" s="81" t="s">
        <v>1251</v>
      </c>
      <c r="AO4" s="30" t="s">
        <v>1251</v>
      </c>
      <c r="AP4" s="30" t="s">
        <v>1251</v>
      </c>
      <c r="AQ4" s="30" t="s">
        <v>1151</v>
      </c>
      <c r="AR4" s="31" t="s">
        <v>760</v>
      </c>
      <c r="AS4" s="31"/>
      <c r="AT4" s="31"/>
      <c r="AU4" s="31" t="s">
        <v>763</v>
      </c>
      <c r="AV4" s="31">
        <v>12</v>
      </c>
      <c r="AW4" s="31"/>
      <c r="AX4" s="31"/>
      <c r="AY4" s="31"/>
      <c r="AZ4" s="31" t="s">
        <v>760</v>
      </c>
      <c r="BA4" s="30"/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>
        <v>0</v>
      </c>
      <c r="BK4" s="31">
        <v>0</v>
      </c>
      <c r="BL4" s="31"/>
      <c r="BM4" s="31" t="s">
        <v>760</v>
      </c>
      <c r="BN4" s="31"/>
      <c r="BO4" s="31" t="s">
        <v>760</v>
      </c>
      <c r="BP4" s="31"/>
      <c r="BQ4" s="31"/>
      <c r="BR4" s="31"/>
      <c r="BS4" s="40"/>
      <c r="BT4" s="40"/>
      <c r="BU4" s="31"/>
      <c r="BV4" s="78" t="s">
        <v>760</v>
      </c>
      <c r="BW4" s="30" t="s">
        <v>794</v>
      </c>
      <c r="BX4" s="121" t="s">
        <v>1387</v>
      </c>
      <c r="BY4" s="123" t="s">
        <v>995</v>
      </c>
    </row>
    <row r="5" spans="1:80" x14ac:dyDescent="0.15">
      <c r="A5" s="75">
        <v>254</v>
      </c>
      <c r="B5" s="94">
        <v>42291</v>
      </c>
      <c r="C5" s="40" t="s">
        <v>605</v>
      </c>
      <c r="D5" s="79" t="s">
        <v>1140</v>
      </c>
      <c r="E5" s="30"/>
      <c r="F5" s="30" t="s">
        <v>1027</v>
      </c>
      <c r="G5" s="29">
        <v>42249</v>
      </c>
      <c r="H5" s="31" t="s">
        <v>711</v>
      </c>
      <c r="I5" s="31" t="s">
        <v>760</v>
      </c>
      <c r="J5" s="31"/>
      <c r="K5" s="30" t="s">
        <v>41</v>
      </c>
      <c r="L5" s="76" t="s">
        <v>815</v>
      </c>
      <c r="M5" s="229">
        <v>104.09090909090908</v>
      </c>
      <c r="N5" s="229">
        <v>22.927272727272726</v>
      </c>
      <c r="O5" s="76"/>
      <c r="P5" s="76"/>
      <c r="Q5" s="229" t="s">
        <v>1251</v>
      </c>
      <c r="R5" s="76"/>
      <c r="S5" s="76"/>
      <c r="T5" s="76"/>
      <c r="U5" s="76"/>
      <c r="V5" s="76" t="s">
        <v>1251</v>
      </c>
      <c r="W5" s="229" t="s">
        <v>1251</v>
      </c>
      <c r="X5" s="76"/>
      <c r="Y5" s="76"/>
      <c r="Z5" s="76"/>
      <c r="AA5" s="76"/>
      <c r="AB5" s="76"/>
      <c r="AC5" s="76"/>
      <c r="AD5" s="76"/>
      <c r="AE5" s="76" t="s">
        <v>1251</v>
      </c>
      <c r="AF5" s="229" t="s">
        <v>1251</v>
      </c>
      <c r="AG5" s="76"/>
      <c r="AH5" s="76"/>
      <c r="AI5" s="76" t="s">
        <v>1251</v>
      </c>
      <c r="AJ5" s="76"/>
      <c r="AK5" s="76"/>
      <c r="AL5" s="76"/>
      <c r="AM5" s="76"/>
      <c r="AN5" s="229" t="s">
        <v>1251</v>
      </c>
      <c r="AO5" s="76" t="s">
        <v>1251</v>
      </c>
      <c r="AP5" s="76" t="s">
        <v>1251</v>
      </c>
      <c r="AQ5" s="30" t="s">
        <v>1151</v>
      </c>
      <c r="AR5" s="31" t="s">
        <v>760</v>
      </c>
      <c r="AS5" s="78"/>
      <c r="AT5" s="78"/>
      <c r="AU5" s="78" t="s">
        <v>763</v>
      </c>
      <c r="AV5" s="78">
        <v>12</v>
      </c>
      <c r="AW5" s="78"/>
      <c r="AX5" s="78"/>
      <c r="AY5" s="78"/>
      <c r="AZ5" s="78" t="s">
        <v>760</v>
      </c>
      <c r="BA5" s="76"/>
      <c r="BB5" s="78">
        <v>0</v>
      </c>
      <c r="BC5" s="78">
        <v>0</v>
      </c>
      <c r="BD5" s="78">
        <v>0</v>
      </c>
      <c r="BE5" s="78">
        <v>0</v>
      </c>
      <c r="BF5" s="78">
        <v>0</v>
      </c>
      <c r="BG5" s="78">
        <v>0</v>
      </c>
      <c r="BH5" s="78">
        <v>0</v>
      </c>
      <c r="BI5" s="78">
        <v>0</v>
      </c>
      <c r="BJ5" s="31">
        <v>0</v>
      </c>
      <c r="BK5" s="31">
        <v>0</v>
      </c>
      <c r="BL5" s="78"/>
      <c r="BM5" s="78" t="s">
        <v>760</v>
      </c>
      <c r="BN5" s="31"/>
      <c r="BO5" s="31" t="s">
        <v>760</v>
      </c>
      <c r="BP5" s="78"/>
      <c r="BQ5" s="78"/>
      <c r="BR5" s="78"/>
      <c r="BS5" s="77"/>
      <c r="BT5" s="77"/>
      <c r="BU5" s="78"/>
      <c r="BV5" s="78" t="s">
        <v>760</v>
      </c>
      <c r="BW5" s="30"/>
      <c r="BX5" s="20" t="s">
        <v>1388</v>
      </c>
      <c r="BY5" s="123" t="s">
        <v>995</v>
      </c>
    </row>
    <row r="6" spans="1:80" x14ac:dyDescent="0.15">
      <c r="A6" s="75">
        <v>5830</v>
      </c>
      <c r="B6" s="94">
        <v>42291</v>
      </c>
      <c r="C6" s="40" t="s">
        <v>605</v>
      </c>
      <c r="D6" s="79" t="s">
        <v>1140</v>
      </c>
      <c r="E6" s="30"/>
      <c r="F6" s="30" t="s">
        <v>1027</v>
      </c>
      <c r="G6" s="29">
        <v>42248</v>
      </c>
      <c r="H6" s="31" t="s">
        <v>760</v>
      </c>
      <c r="I6" s="31" t="s">
        <v>1013</v>
      </c>
      <c r="J6" s="31"/>
      <c r="K6" s="30" t="s">
        <v>43</v>
      </c>
      <c r="L6" s="30" t="s">
        <v>1160</v>
      </c>
      <c r="M6" s="81">
        <v>135</v>
      </c>
      <c r="N6" s="81">
        <v>40.127272727272725</v>
      </c>
      <c r="O6" s="30"/>
      <c r="P6" s="30"/>
      <c r="Q6" s="81" t="s">
        <v>1251</v>
      </c>
      <c r="R6" s="30"/>
      <c r="S6" s="30"/>
      <c r="T6" s="30"/>
      <c r="U6" s="30"/>
      <c r="V6" s="30" t="s">
        <v>1251</v>
      </c>
      <c r="W6" s="81" t="s">
        <v>1251</v>
      </c>
      <c r="X6" s="30"/>
      <c r="Y6" s="30"/>
      <c r="Z6" s="30"/>
      <c r="AA6" s="30"/>
      <c r="AB6" s="30"/>
      <c r="AC6" s="30"/>
      <c r="AD6" s="30"/>
      <c r="AE6" s="30" t="s">
        <v>1251</v>
      </c>
      <c r="AF6" s="81" t="s">
        <v>1251</v>
      </c>
      <c r="AG6" s="30"/>
      <c r="AH6" s="30"/>
      <c r="AI6" s="30" t="s">
        <v>1251</v>
      </c>
      <c r="AJ6" s="30"/>
      <c r="AK6" s="30"/>
      <c r="AL6" s="30"/>
      <c r="AM6" s="30"/>
      <c r="AN6" s="81" t="s">
        <v>1251</v>
      </c>
      <c r="AO6" s="30" t="s">
        <v>1251</v>
      </c>
      <c r="AP6" s="30" t="s">
        <v>1251</v>
      </c>
      <c r="AQ6" s="30" t="s">
        <v>1151</v>
      </c>
      <c r="AR6" s="31" t="s">
        <v>760</v>
      </c>
      <c r="AS6" s="78"/>
      <c r="AT6" s="78"/>
      <c r="AU6" s="78"/>
      <c r="AV6" s="78"/>
      <c r="AW6" s="78"/>
      <c r="AX6" s="78"/>
      <c r="AY6" s="78"/>
      <c r="AZ6" s="78" t="s">
        <v>760</v>
      </c>
      <c r="BA6" s="76"/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78">
        <v>0</v>
      </c>
      <c r="BI6" s="78">
        <v>0</v>
      </c>
      <c r="BJ6" s="31">
        <v>0</v>
      </c>
      <c r="BK6" s="31">
        <v>0</v>
      </c>
      <c r="BL6" s="78"/>
      <c r="BM6" s="78" t="s">
        <v>760</v>
      </c>
      <c r="BN6" s="78"/>
      <c r="BO6" s="31" t="s">
        <v>760</v>
      </c>
      <c r="BP6" s="31"/>
      <c r="BQ6" s="31"/>
      <c r="BR6" s="31"/>
      <c r="BS6" s="76"/>
      <c r="BT6" s="76"/>
      <c r="BU6" s="78"/>
      <c r="BV6" s="78" t="s">
        <v>760</v>
      </c>
      <c r="BW6" s="76" t="s">
        <v>794</v>
      </c>
      <c r="BX6" s="20" t="s">
        <v>1389</v>
      </c>
      <c r="BY6" s="123" t="s">
        <v>995</v>
      </c>
    </row>
    <row r="7" spans="1:80" x14ac:dyDescent="0.15">
      <c r="A7" s="75">
        <v>5747</v>
      </c>
      <c r="B7" s="94">
        <v>42291</v>
      </c>
      <c r="C7" s="50" t="s">
        <v>605</v>
      </c>
      <c r="D7" s="79" t="s">
        <v>1140</v>
      </c>
      <c r="E7" s="30"/>
      <c r="F7" s="30" t="s">
        <v>1027</v>
      </c>
      <c r="G7" s="29">
        <v>42247</v>
      </c>
      <c r="H7" s="31" t="s">
        <v>711</v>
      </c>
      <c r="I7" s="31" t="s">
        <v>760</v>
      </c>
      <c r="J7" s="31"/>
      <c r="K7" s="30" t="s">
        <v>44</v>
      </c>
      <c r="L7" s="30" t="s">
        <v>1162</v>
      </c>
      <c r="M7" s="81">
        <v>114.99999999999999</v>
      </c>
      <c r="N7" s="81">
        <v>26.27272727272727</v>
      </c>
      <c r="O7" s="30" t="s">
        <v>627</v>
      </c>
      <c r="P7" s="30">
        <v>1000</v>
      </c>
      <c r="Q7" s="81">
        <v>27.081818181818178</v>
      </c>
      <c r="R7" s="30"/>
      <c r="S7" s="30"/>
      <c r="T7" s="30"/>
      <c r="U7" s="30"/>
      <c r="V7" s="30" t="s">
        <v>1251</v>
      </c>
      <c r="W7" s="81" t="s">
        <v>1251</v>
      </c>
      <c r="X7" s="30"/>
      <c r="Y7" s="30"/>
      <c r="Z7" s="30"/>
      <c r="AA7" s="30"/>
      <c r="AB7" s="30"/>
      <c r="AC7" s="30"/>
      <c r="AD7" s="30"/>
      <c r="AE7" s="30" t="s">
        <v>1251</v>
      </c>
      <c r="AF7" s="81" t="s">
        <v>1251</v>
      </c>
      <c r="AG7" s="30"/>
      <c r="AH7" s="30"/>
      <c r="AI7" s="30" t="s">
        <v>1251</v>
      </c>
      <c r="AJ7" s="30"/>
      <c r="AK7" s="30"/>
      <c r="AL7" s="30"/>
      <c r="AM7" s="30"/>
      <c r="AN7" s="81" t="s">
        <v>1251</v>
      </c>
      <c r="AO7" s="30" t="s">
        <v>1251</v>
      </c>
      <c r="AP7" s="30" t="s">
        <v>1251</v>
      </c>
      <c r="AQ7" s="17" t="s">
        <v>1151</v>
      </c>
      <c r="AR7" s="31" t="s">
        <v>760</v>
      </c>
      <c r="AS7" s="31"/>
      <c r="AT7" s="31"/>
      <c r="AU7" s="31" t="s">
        <v>763</v>
      </c>
      <c r="AV7" s="78">
        <v>12</v>
      </c>
      <c r="AW7" s="78"/>
      <c r="AX7" s="78"/>
      <c r="AY7" s="78"/>
      <c r="AZ7" s="31" t="s">
        <v>1152</v>
      </c>
      <c r="BA7" s="30"/>
      <c r="BB7" s="31">
        <v>0</v>
      </c>
      <c r="BC7" s="31">
        <v>0</v>
      </c>
      <c r="BD7" s="31">
        <v>7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/>
      <c r="BM7" s="31" t="s">
        <v>760</v>
      </c>
      <c r="BN7" s="31"/>
      <c r="BO7" s="31" t="s">
        <v>760</v>
      </c>
      <c r="BP7" s="31"/>
      <c r="BQ7" s="31"/>
      <c r="BR7" s="31"/>
      <c r="BS7" s="40"/>
      <c r="BT7" s="40"/>
      <c r="BU7" s="31"/>
      <c r="BV7" s="31" t="s">
        <v>760</v>
      </c>
      <c r="BW7" s="30"/>
      <c r="BX7" s="1" t="s">
        <v>1390</v>
      </c>
      <c r="BY7" s="123" t="s">
        <v>995</v>
      </c>
    </row>
    <row r="8" spans="1:80" x14ac:dyDescent="0.15">
      <c r="A8" s="75">
        <v>5279</v>
      </c>
      <c r="B8" s="94">
        <v>42291</v>
      </c>
      <c r="C8" s="50" t="s">
        <v>605</v>
      </c>
      <c r="D8" s="79" t="s">
        <v>1140</v>
      </c>
      <c r="E8" s="30"/>
      <c r="F8" s="30" t="s">
        <v>1027</v>
      </c>
      <c r="G8" s="29">
        <v>42185</v>
      </c>
      <c r="H8" s="31" t="s">
        <v>711</v>
      </c>
      <c r="I8" s="31" t="s">
        <v>760</v>
      </c>
      <c r="J8" s="31"/>
      <c r="K8" s="30" t="s">
        <v>47</v>
      </c>
      <c r="L8" s="30" t="s">
        <v>1164</v>
      </c>
      <c r="M8" s="81">
        <v>104.09090909090908</v>
      </c>
      <c r="N8" s="81">
        <v>24.381818181818179</v>
      </c>
      <c r="O8" s="30"/>
      <c r="P8" s="30"/>
      <c r="Q8" s="81" t="s">
        <v>1251</v>
      </c>
      <c r="R8" s="30"/>
      <c r="S8" s="30"/>
      <c r="T8" s="30"/>
      <c r="U8" s="30"/>
      <c r="V8" s="30" t="s">
        <v>1251</v>
      </c>
      <c r="W8" s="81" t="s">
        <v>1251</v>
      </c>
      <c r="X8" s="30"/>
      <c r="Y8" s="30"/>
      <c r="Z8" s="30"/>
      <c r="AA8" s="30"/>
      <c r="AB8" s="30"/>
      <c r="AC8" s="30"/>
      <c r="AD8" s="30"/>
      <c r="AE8" s="30" t="s">
        <v>1251</v>
      </c>
      <c r="AF8" s="81" t="s">
        <v>1251</v>
      </c>
      <c r="AG8" s="30"/>
      <c r="AH8" s="30"/>
      <c r="AI8" s="30" t="s">
        <v>1251</v>
      </c>
      <c r="AJ8" s="30"/>
      <c r="AK8" s="30"/>
      <c r="AL8" s="30"/>
      <c r="AM8" s="30"/>
      <c r="AN8" s="81" t="s">
        <v>1251</v>
      </c>
      <c r="AO8" s="30" t="s">
        <v>1251</v>
      </c>
      <c r="AP8" s="30" t="s">
        <v>1251</v>
      </c>
      <c r="AQ8" s="30" t="s">
        <v>1151</v>
      </c>
      <c r="AR8" s="31" t="s">
        <v>760</v>
      </c>
      <c r="AS8" s="31"/>
      <c r="AT8" s="31"/>
      <c r="AU8" s="31" t="s">
        <v>763</v>
      </c>
      <c r="AV8" s="31">
        <v>12</v>
      </c>
      <c r="AW8" s="31"/>
      <c r="AX8" s="31"/>
      <c r="AY8" s="31"/>
      <c r="AZ8" s="31" t="s">
        <v>1152</v>
      </c>
      <c r="BA8" s="30"/>
      <c r="BB8" s="31">
        <v>3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/>
      <c r="BM8" s="31" t="s">
        <v>760</v>
      </c>
      <c r="BN8" s="31">
        <v>12</v>
      </c>
      <c r="BO8" s="31" t="s">
        <v>760</v>
      </c>
      <c r="BP8" s="31"/>
      <c r="BQ8" s="31"/>
      <c r="BR8" s="31"/>
      <c r="BS8" s="40"/>
      <c r="BT8" s="77"/>
      <c r="BU8" s="31"/>
      <c r="BV8" s="78" t="s">
        <v>760</v>
      </c>
      <c r="BW8" s="40"/>
      <c r="BX8" s="124" t="s">
        <v>1391</v>
      </c>
      <c r="BY8" s="122" t="s">
        <v>995</v>
      </c>
    </row>
    <row r="9" spans="1:80" x14ac:dyDescent="0.15">
      <c r="A9" s="75">
        <v>774</v>
      </c>
      <c r="B9" s="94">
        <v>42291</v>
      </c>
      <c r="C9" s="50" t="s">
        <v>605</v>
      </c>
      <c r="D9" s="79" t="s">
        <v>1140</v>
      </c>
      <c r="E9" s="30"/>
      <c r="F9" s="30" t="s">
        <v>1027</v>
      </c>
      <c r="G9" s="29">
        <v>42291</v>
      </c>
      <c r="H9" s="31" t="s">
        <v>711</v>
      </c>
      <c r="I9" s="31" t="s">
        <v>760</v>
      </c>
      <c r="J9" s="31"/>
      <c r="K9" s="30" t="s">
        <v>86</v>
      </c>
      <c r="L9" s="30" t="s">
        <v>1166</v>
      </c>
      <c r="M9" s="81">
        <v>97.999999999999986</v>
      </c>
      <c r="N9" s="81">
        <v>26.999999999999996</v>
      </c>
      <c r="O9" s="30"/>
      <c r="P9" s="30"/>
      <c r="Q9" s="81" t="s">
        <v>1251</v>
      </c>
      <c r="R9" s="30"/>
      <c r="S9" s="30"/>
      <c r="T9" s="30"/>
      <c r="U9" s="30"/>
      <c r="V9" s="30" t="s">
        <v>1251</v>
      </c>
      <c r="W9" s="81" t="s">
        <v>1251</v>
      </c>
      <c r="X9" s="30"/>
      <c r="Y9" s="30"/>
      <c r="Z9" s="30"/>
      <c r="AA9" s="30"/>
      <c r="AB9" s="30"/>
      <c r="AC9" s="30"/>
      <c r="AD9" s="30"/>
      <c r="AE9" s="30" t="s">
        <v>1251</v>
      </c>
      <c r="AF9" s="81" t="s">
        <v>1251</v>
      </c>
      <c r="AG9" s="30"/>
      <c r="AH9" s="30"/>
      <c r="AI9" s="30" t="s">
        <v>1251</v>
      </c>
      <c r="AJ9" s="30"/>
      <c r="AK9" s="30"/>
      <c r="AL9" s="30"/>
      <c r="AM9" s="30"/>
      <c r="AN9" s="81" t="s">
        <v>1251</v>
      </c>
      <c r="AO9" s="30" t="s">
        <v>1251</v>
      </c>
      <c r="AP9" s="30" t="s">
        <v>1251</v>
      </c>
      <c r="AQ9" s="30" t="s">
        <v>1151</v>
      </c>
      <c r="AR9" s="31" t="s">
        <v>760</v>
      </c>
      <c r="AS9" s="31"/>
      <c r="AT9" s="31"/>
      <c r="AU9" s="31" t="s">
        <v>763</v>
      </c>
      <c r="AV9" s="31">
        <v>12</v>
      </c>
      <c r="AW9" s="31"/>
      <c r="AX9" s="31"/>
      <c r="AY9" s="31"/>
      <c r="AZ9" s="31" t="s">
        <v>760</v>
      </c>
      <c r="BA9" s="30"/>
      <c r="BB9" s="31">
        <v>0</v>
      </c>
      <c r="BC9" s="31">
        <v>0</v>
      </c>
      <c r="BD9" s="31">
        <v>0</v>
      </c>
      <c r="BE9" s="31">
        <v>7</v>
      </c>
      <c r="BF9" s="31">
        <v>0</v>
      </c>
      <c r="BG9" s="31">
        <v>0</v>
      </c>
      <c r="BH9" s="31">
        <v>0</v>
      </c>
      <c r="BI9" s="31">
        <v>0</v>
      </c>
      <c r="BJ9" s="31">
        <v>0</v>
      </c>
      <c r="BK9" s="31">
        <v>0</v>
      </c>
      <c r="BL9" s="31"/>
      <c r="BM9" s="31" t="s">
        <v>760</v>
      </c>
      <c r="BN9" s="31"/>
      <c r="BO9" s="31" t="s">
        <v>760</v>
      </c>
      <c r="BP9" s="31"/>
      <c r="BQ9" s="31"/>
      <c r="BR9" s="31"/>
      <c r="BS9" s="30"/>
      <c r="BT9" s="30"/>
      <c r="BU9" s="31"/>
      <c r="BV9" s="78" t="s">
        <v>760</v>
      </c>
      <c r="BW9" s="76" t="s">
        <v>794</v>
      </c>
      <c r="BX9" t="s">
        <v>1392</v>
      </c>
      <c r="BY9" s="123" t="s">
        <v>993</v>
      </c>
    </row>
    <row r="10" spans="1:80" x14ac:dyDescent="0.15">
      <c r="A10" s="75">
        <v>4648</v>
      </c>
      <c r="B10" s="94">
        <v>42291</v>
      </c>
      <c r="C10" s="50" t="s">
        <v>605</v>
      </c>
      <c r="D10" s="79" t="s">
        <v>1140</v>
      </c>
      <c r="E10" s="30"/>
      <c r="F10" s="30" t="s">
        <v>1027</v>
      </c>
      <c r="G10" s="94">
        <v>42285</v>
      </c>
      <c r="H10" s="31" t="s">
        <v>711</v>
      </c>
      <c r="I10" s="31" t="s">
        <v>760</v>
      </c>
      <c r="J10" s="31"/>
      <c r="K10" s="30" t="s">
        <v>87</v>
      </c>
      <c r="L10" s="30" t="s">
        <v>1099</v>
      </c>
      <c r="M10" s="81">
        <v>79.090909090909079</v>
      </c>
      <c r="N10" s="81">
        <v>24.381818181818179</v>
      </c>
      <c r="O10" s="30"/>
      <c r="P10" s="30"/>
      <c r="Q10" s="81" t="s">
        <v>1251</v>
      </c>
      <c r="R10" s="30"/>
      <c r="S10" s="30"/>
      <c r="T10" s="30"/>
      <c r="U10" s="30"/>
      <c r="V10" s="30" t="s">
        <v>1251</v>
      </c>
      <c r="W10" s="81" t="s">
        <v>1251</v>
      </c>
      <c r="X10" s="30"/>
      <c r="Y10" s="30"/>
      <c r="Z10" s="30"/>
      <c r="AA10" s="30"/>
      <c r="AB10" s="30"/>
      <c r="AC10" s="30"/>
      <c r="AD10" s="30"/>
      <c r="AE10" s="30" t="s">
        <v>1251</v>
      </c>
      <c r="AF10" s="81" t="s">
        <v>1251</v>
      </c>
      <c r="AG10" s="30"/>
      <c r="AH10" s="30"/>
      <c r="AI10" s="30" t="s">
        <v>1251</v>
      </c>
      <c r="AJ10" s="30"/>
      <c r="AK10" s="30"/>
      <c r="AL10" s="30"/>
      <c r="AM10" s="30"/>
      <c r="AN10" s="81" t="s">
        <v>1251</v>
      </c>
      <c r="AO10" s="30" t="s">
        <v>1251</v>
      </c>
      <c r="AP10" s="30" t="s">
        <v>1251</v>
      </c>
      <c r="AQ10" s="30" t="s">
        <v>1151</v>
      </c>
      <c r="AR10" s="31" t="s">
        <v>760</v>
      </c>
      <c r="AS10" s="31"/>
      <c r="AT10" s="31"/>
      <c r="AU10" s="31" t="s">
        <v>763</v>
      </c>
      <c r="AV10" s="78">
        <v>12</v>
      </c>
      <c r="AW10" s="78"/>
      <c r="AX10" s="78"/>
      <c r="AY10" s="78"/>
      <c r="AZ10" s="31" t="s">
        <v>1152</v>
      </c>
      <c r="BA10" s="31"/>
      <c r="BB10" s="31">
        <v>0</v>
      </c>
      <c r="BC10" s="31">
        <v>0</v>
      </c>
      <c r="BD10" s="31">
        <v>3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>
        <v>0</v>
      </c>
      <c r="BK10" s="31">
        <v>0</v>
      </c>
      <c r="BL10" s="78"/>
      <c r="BM10" s="31" t="s">
        <v>760</v>
      </c>
      <c r="BN10" s="31"/>
      <c r="BO10" s="31" t="s">
        <v>760</v>
      </c>
      <c r="BP10" s="31"/>
      <c r="BQ10" s="31"/>
      <c r="BR10" s="31"/>
      <c r="BS10" s="30"/>
      <c r="BT10" s="30"/>
      <c r="BU10" s="31"/>
      <c r="BV10" s="78" t="s">
        <v>760</v>
      </c>
      <c r="BW10" s="76" t="s">
        <v>794</v>
      </c>
      <c r="BX10" t="s">
        <v>992</v>
      </c>
      <c r="BY10" s="122" t="s">
        <v>993</v>
      </c>
    </row>
    <row r="11" spans="1:80" x14ac:dyDescent="0.15">
      <c r="A11" s="75">
        <v>2692</v>
      </c>
      <c r="B11" s="94">
        <v>42291</v>
      </c>
      <c r="C11" s="50" t="s">
        <v>605</v>
      </c>
      <c r="D11" s="79" t="s">
        <v>1140</v>
      </c>
      <c r="E11" s="30"/>
      <c r="F11" s="30" t="s">
        <v>1027</v>
      </c>
      <c r="G11" s="29">
        <v>42263</v>
      </c>
      <c r="H11" s="31" t="s">
        <v>711</v>
      </c>
      <c r="I11" s="31" t="s">
        <v>760</v>
      </c>
      <c r="J11" s="31"/>
      <c r="K11" s="30" t="s">
        <v>88</v>
      </c>
      <c r="L11" s="30" t="s">
        <v>604</v>
      </c>
      <c r="M11" s="81">
        <v>103.99090909090908</v>
      </c>
      <c r="N11" s="81">
        <v>24.363636363636363</v>
      </c>
      <c r="O11" s="30"/>
      <c r="P11" s="30"/>
      <c r="Q11" s="81" t="s">
        <v>1251</v>
      </c>
      <c r="R11" s="30"/>
      <c r="S11" s="30"/>
      <c r="T11" s="30"/>
      <c r="U11" s="30"/>
      <c r="V11" s="30" t="s">
        <v>1251</v>
      </c>
      <c r="W11" s="81" t="s">
        <v>1251</v>
      </c>
      <c r="X11" s="30"/>
      <c r="Y11" s="30"/>
      <c r="Z11" s="30"/>
      <c r="AA11" s="30"/>
      <c r="AB11" s="30"/>
      <c r="AC11" s="30"/>
      <c r="AD11" s="30"/>
      <c r="AE11" s="30" t="s">
        <v>1251</v>
      </c>
      <c r="AF11" s="81" t="s">
        <v>1251</v>
      </c>
      <c r="AG11" s="30"/>
      <c r="AH11" s="30"/>
      <c r="AI11" s="30" t="s">
        <v>1251</v>
      </c>
      <c r="AJ11" s="30"/>
      <c r="AK11" s="30"/>
      <c r="AL11" s="30"/>
      <c r="AM11" s="30"/>
      <c r="AN11" s="81" t="s">
        <v>1251</v>
      </c>
      <c r="AO11" s="30" t="s">
        <v>1251</v>
      </c>
      <c r="AP11" s="30" t="s">
        <v>1251</v>
      </c>
      <c r="AQ11" s="30" t="s">
        <v>1151</v>
      </c>
      <c r="AR11" s="31" t="s">
        <v>760</v>
      </c>
      <c r="AS11" s="31"/>
      <c r="AT11" s="31"/>
      <c r="AU11" s="78" t="s">
        <v>763</v>
      </c>
      <c r="AV11" s="78">
        <v>12</v>
      </c>
      <c r="AW11" s="78"/>
      <c r="AX11" s="78"/>
      <c r="AY11" s="78"/>
      <c r="AZ11" s="31" t="s">
        <v>760</v>
      </c>
      <c r="BA11" s="30"/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>
        <v>0</v>
      </c>
      <c r="BK11" s="31">
        <v>0</v>
      </c>
      <c r="BL11" s="31"/>
      <c r="BM11" s="31" t="s">
        <v>760</v>
      </c>
      <c r="BN11" s="31"/>
      <c r="BO11" s="31" t="s">
        <v>760</v>
      </c>
      <c r="BP11" s="31"/>
      <c r="BQ11" s="31"/>
      <c r="BR11" s="31"/>
      <c r="BS11" s="40" t="s">
        <v>1169</v>
      </c>
      <c r="BT11" s="77" t="s">
        <v>334</v>
      </c>
      <c r="BU11" s="31">
        <v>50</v>
      </c>
      <c r="BV11" s="78" t="s">
        <v>760</v>
      </c>
      <c r="BW11" s="30"/>
      <c r="BX11" s="121" t="s">
        <v>1393</v>
      </c>
      <c r="BY11" s="123" t="s">
        <v>993</v>
      </c>
      <c r="BZ11" s="1"/>
      <c r="CA11" s="1"/>
      <c r="CB11" s="1"/>
    </row>
    <row r="12" spans="1:80" x14ac:dyDescent="0.15">
      <c r="A12" s="75">
        <v>4720</v>
      </c>
      <c r="B12" s="94">
        <v>42292</v>
      </c>
      <c r="C12" s="50" t="s">
        <v>605</v>
      </c>
      <c r="D12" s="79" t="s">
        <v>1140</v>
      </c>
      <c r="E12" s="30"/>
      <c r="F12" s="30" t="s">
        <v>1027</v>
      </c>
      <c r="G12" s="29">
        <v>42185</v>
      </c>
      <c r="H12" s="31" t="s">
        <v>711</v>
      </c>
      <c r="I12" s="31" t="s">
        <v>760</v>
      </c>
      <c r="J12" s="31"/>
      <c r="K12" s="30" t="s">
        <v>90</v>
      </c>
      <c r="L12" s="30" t="s">
        <v>1105</v>
      </c>
      <c r="M12" s="81">
        <v>130</v>
      </c>
      <c r="N12" s="81">
        <v>29.999999999999996</v>
      </c>
      <c r="O12" s="30" t="s">
        <v>627</v>
      </c>
      <c r="P12" s="30">
        <v>2500</v>
      </c>
      <c r="Q12" s="81">
        <v>29.5</v>
      </c>
      <c r="R12" s="30"/>
      <c r="S12" s="30"/>
      <c r="T12" s="30"/>
      <c r="U12" s="30"/>
      <c r="V12" s="30" t="s">
        <v>1251</v>
      </c>
      <c r="W12" s="81" t="s">
        <v>1251</v>
      </c>
      <c r="X12" s="30"/>
      <c r="Y12" s="30"/>
      <c r="Z12" s="30"/>
      <c r="AA12" s="30"/>
      <c r="AB12" s="30"/>
      <c r="AC12" s="30"/>
      <c r="AD12" s="30"/>
      <c r="AE12" s="30" t="s">
        <v>1251</v>
      </c>
      <c r="AF12" s="81" t="s">
        <v>1251</v>
      </c>
      <c r="AG12" s="30"/>
      <c r="AH12" s="30"/>
      <c r="AI12" s="30" t="s">
        <v>1251</v>
      </c>
      <c r="AJ12" s="30"/>
      <c r="AK12" s="30"/>
      <c r="AL12" s="30"/>
      <c r="AM12" s="30"/>
      <c r="AN12" s="81" t="s">
        <v>1251</v>
      </c>
      <c r="AO12" s="30" t="s">
        <v>1251</v>
      </c>
      <c r="AP12" s="30" t="s">
        <v>1251</v>
      </c>
      <c r="AQ12" s="30" t="s">
        <v>1151</v>
      </c>
      <c r="AR12" s="31" t="s">
        <v>760</v>
      </c>
      <c r="AS12" s="31"/>
      <c r="AT12" s="31"/>
      <c r="AU12" s="31" t="s">
        <v>763</v>
      </c>
      <c r="AV12" s="31">
        <v>16</v>
      </c>
      <c r="AW12" s="31"/>
      <c r="AX12" s="31"/>
      <c r="AY12" s="31"/>
      <c r="AZ12" s="31" t="s">
        <v>1152</v>
      </c>
      <c r="BA12" s="30"/>
      <c r="BB12" s="31">
        <v>0</v>
      </c>
      <c r="BC12" s="31">
        <v>0</v>
      </c>
      <c r="BD12" s="31">
        <v>7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24</v>
      </c>
      <c r="BM12" s="31" t="s">
        <v>760</v>
      </c>
      <c r="BN12" s="31"/>
      <c r="BO12" s="31" t="s">
        <v>760</v>
      </c>
      <c r="BP12" s="31"/>
      <c r="BQ12" s="31"/>
      <c r="BR12" s="31"/>
      <c r="BS12" s="40"/>
      <c r="BT12" s="40"/>
      <c r="BU12" s="31"/>
      <c r="BV12" s="78" t="s">
        <v>760</v>
      </c>
      <c r="BW12" s="40" t="s">
        <v>1016</v>
      </c>
      <c r="BX12" s="121" t="s">
        <v>1394</v>
      </c>
      <c r="BY12" s="123" t="s">
        <v>995</v>
      </c>
    </row>
    <row r="13" spans="1:80" x14ac:dyDescent="0.15">
      <c r="A13" s="75">
        <v>5472</v>
      </c>
      <c r="B13" s="94">
        <v>42292</v>
      </c>
      <c r="C13" s="40" t="s">
        <v>605</v>
      </c>
      <c r="D13" s="79" t="s">
        <v>1140</v>
      </c>
      <c r="E13" s="30"/>
      <c r="F13" s="30" t="s">
        <v>1027</v>
      </c>
      <c r="G13" s="29">
        <v>42185</v>
      </c>
      <c r="H13" s="31" t="s">
        <v>711</v>
      </c>
      <c r="I13" s="31" t="s">
        <v>760</v>
      </c>
      <c r="J13" s="31"/>
      <c r="K13" s="30" t="s">
        <v>92</v>
      </c>
      <c r="L13" s="30" t="s">
        <v>1172</v>
      </c>
      <c r="M13" s="81">
        <v>104.09090909090908</v>
      </c>
      <c r="N13" s="81">
        <v>24.381818181818179</v>
      </c>
      <c r="O13" s="30"/>
      <c r="P13" s="30"/>
      <c r="Q13" s="81" t="s">
        <v>1251</v>
      </c>
      <c r="R13" s="76"/>
      <c r="S13" s="76"/>
      <c r="T13" s="76"/>
      <c r="U13" s="76"/>
      <c r="V13" s="76" t="s">
        <v>1251</v>
      </c>
      <c r="W13" s="229" t="s">
        <v>1251</v>
      </c>
      <c r="X13" s="76"/>
      <c r="Y13" s="76"/>
      <c r="Z13" s="76"/>
      <c r="AA13" s="76"/>
      <c r="AB13" s="76"/>
      <c r="AC13" s="76"/>
      <c r="AD13" s="76"/>
      <c r="AE13" s="76" t="s">
        <v>1251</v>
      </c>
      <c r="AF13" s="229" t="s">
        <v>1251</v>
      </c>
      <c r="AG13" s="76"/>
      <c r="AH13" s="76"/>
      <c r="AI13" s="30" t="s">
        <v>1251</v>
      </c>
      <c r="AJ13" s="76"/>
      <c r="AK13" s="76"/>
      <c r="AL13" s="76"/>
      <c r="AM13" s="76"/>
      <c r="AN13" s="229" t="s">
        <v>1251</v>
      </c>
      <c r="AO13" s="76" t="s">
        <v>1251</v>
      </c>
      <c r="AP13" s="76" t="s">
        <v>1251</v>
      </c>
      <c r="AQ13" s="30" t="s">
        <v>1151</v>
      </c>
      <c r="AR13" s="31" t="s">
        <v>760</v>
      </c>
      <c r="AS13" s="78"/>
      <c r="AT13" s="78"/>
      <c r="AU13" s="31" t="s">
        <v>763</v>
      </c>
      <c r="AV13" s="31">
        <v>12</v>
      </c>
      <c r="AW13" s="31"/>
      <c r="AX13" s="31"/>
      <c r="AY13" s="31"/>
      <c r="AZ13" s="78" t="s">
        <v>1152</v>
      </c>
      <c r="BA13" s="76"/>
      <c r="BB13" s="78">
        <v>0</v>
      </c>
      <c r="BC13" s="31">
        <v>0</v>
      </c>
      <c r="BD13" s="78">
        <v>0</v>
      </c>
      <c r="BE13" s="78">
        <v>0</v>
      </c>
      <c r="BF13" s="78">
        <v>0</v>
      </c>
      <c r="BG13" s="78">
        <v>0</v>
      </c>
      <c r="BH13" s="78">
        <v>0</v>
      </c>
      <c r="BI13" s="78">
        <v>0</v>
      </c>
      <c r="BJ13" s="31">
        <v>0</v>
      </c>
      <c r="BK13" s="31">
        <v>0</v>
      </c>
      <c r="BL13" s="78"/>
      <c r="BM13" s="202" t="s">
        <v>760</v>
      </c>
      <c r="BN13" s="31"/>
      <c r="BO13" s="31" t="s">
        <v>760</v>
      </c>
      <c r="BP13" s="78"/>
      <c r="BQ13" s="31"/>
      <c r="BR13" s="78"/>
      <c r="BS13" s="77"/>
      <c r="BT13" s="77"/>
      <c r="BU13" s="78"/>
      <c r="BV13" s="78" t="s">
        <v>760</v>
      </c>
      <c r="BW13" s="77"/>
      <c r="BX13" s="68" t="s">
        <v>992</v>
      </c>
      <c r="BY13" s="122" t="s">
        <v>995</v>
      </c>
    </row>
    <row r="14" spans="1:80" x14ac:dyDescent="0.15">
      <c r="A14" s="75">
        <v>2818</v>
      </c>
      <c r="B14" s="94">
        <v>42291</v>
      </c>
      <c r="C14" s="50" t="s">
        <v>605</v>
      </c>
      <c r="D14" s="79" t="s">
        <v>1140</v>
      </c>
      <c r="E14" s="30"/>
      <c r="F14" s="30" t="s">
        <v>1027</v>
      </c>
      <c r="G14" s="29">
        <v>42185</v>
      </c>
      <c r="H14" s="31" t="s">
        <v>711</v>
      </c>
      <c r="I14" s="31" t="s">
        <v>760</v>
      </c>
      <c r="J14" s="31"/>
      <c r="K14" s="30" t="s">
        <v>608</v>
      </c>
      <c r="L14" s="30" t="s">
        <v>1174</v>
      </c>
      <c r="M14" s="81">
        <v>104</v>
      </c>
      <c r="N14" s="81">
        <v>24.372727272727271</v>
      </c>
      <c r="O14" s="30"/>
      <c r="P14" s="30"/>
      <c r="Q14" s="81" t="s">
        <v>1251</v>
      </c>
      <c r="R14" s="30"/>
      <c r="S14" s="30"/>
      <c r="T14" s="30"/>
      <c r="U14" s="30"/>
      <c r="V14" s="30" t="s">
        <v>1251</v>
      </c>
      <c r="W14" s="81" t="s">
        <v>1251</v>
      </c>
      <c r="X14" s="30"/>
      <c r="Y14" s="30"/>
      <c r="Z14" s="30"/>
      <c r="AA14" s="30"/>
      <c r="AB14" s="30"/>
      <c r="AC14" s="30"/>
      <c r="AD14" s="30"/>
      <c r="AE14" s="30" t="s">
        <v>1251</v>
      </c>
      <c r="AF14" s="81" t="s">
        <v>1251</v>
      </c>
      <c r="AG14" s="30"/>
      <c r="AH14" s="30"/>
      <c r="AI14" s="30" t="s">
        <v>1251</v>
      </c>
      <c r="AJ14" s="30"/>
      <c r="AK14" s="30"/>
      <c r="AL14" s="30"/>
      <c r="AM14" s="30"/>
      <c r="AN14" s="81" t="s">
        <v>1251</v>
      </c>
      <c r="AO14" s="30" t="s">
        <v>1251</v>
      </c>
      <c r="AP14" s="30" t="s">
        <v>1251</v>
      </c>
      <c r="AQ14" s="30" t="s">
        <v>1151</v>
      </c>
      <c r="AR14" s="31" t="s">
        <v>760</v>
      </c>
      <c r="AS14" s="31"/>
      <c r="AT14" s="31"/>
      <c r="AU14" s="31" t="s">
        <v>763</v>
      </c>
      <c r="AV14" s="31">
        <v>12</v>
      </c>
      <c r="AW14" s="31"/>
      <c r="AX14" s="31"/>
      <c r="AY14" s="31"/>
      <c r="AZ14" s="31" t="s">
        <v>760</v>
      </c>
      <c r="BA14" s="30"/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0</v>
      </c>
      <c r="BK14" s="31">
        <v>0</v>
      </c>
      <c r="BL14" s="31"/>
      <c r="BM14" s="31" t="s">
        <v>760</v>
      </c>
      <c r="BN14" s="31"/>
      <c r="BO14" s="31" t="s">
        <v>760</v>
      </c>
      <c r="BP14" s="31"/>
      <c r="BQ14" s="31"/>
      <c r="BR14" s="31"/>
      <c r="BS14" s="40"/>
      <c r="BT14" s="40"/>
      <c r="BU14" s="31"/>
      <c r="BV14" s="78" t="s">
        <v>760</v>
      </c>
      <c r="BW14" s="40" t="s">
        <v>794</v>
      </c>
      <c r="BX14" s="255" t="s">
        <v>1395</v>
      </c>
      <c r="BY14" s="123" t="s">
        <v>995</v>
      </c>
      <c r="BZ14" s="1"/>
    </row>
    <row r="15" spans="1:80" x14ac:dyDescent="0.15">
      <c r="A15" s="75">
        <v>5333</v>
      </c>
      <c r="B15" s="94">
        <v>42292</v>
      </c>
      <c r="C15" s="50" t="s">
        <v>605</v>
      </c>
      <c r="D15" s="79" t="s">
        <v>1140</v>
      </c>
      <c r="E15" s="30"/>
      <c r="F15" s="30" t="s">
        <v>1027</v>
      </c>
      <c r="G15" s="29">
        <v>42291</v>
      </c>
      <c r="H15" s="31" t="s">
        <v>711</v>
      </c>
      <c r="I15" s="31" t="s">
        <v>760</v>
      </c>
      <c r="J15" s="31"/>
      <c r="K15" s="30" t="s">
        <v>93</v>
      </c>
      <c r="L15" s="30" t="s">
        <v>1176</v>
      </c>
      <c r="M15" s="81">
        <v>99.918181818181807</v>
      </c>
      <c r="N15" s="81">
        <v>23.409090909090907</v>
      </c>
      <c r="O15" s="30"/>
      <c r="P15" s="30"/>
      <c r="Q15" s="81" t="s">
        <v>1251</v>
      </c>
      <c r="R15" s="30"/>
      <c r="S15" s="30"/>
      <c r="T15" s="30"/>
      <c r="U15" s="30"/>
      <c r="V15" s="30" t="s">
        <v>1251</v>
      </c>
      <c r="W15" s="81" t="s">
        <v>1251</v>
      </c>
      <c r="X15" s="30"/>
      <c r="Y15" s="30"/>
      <c r="Z15" s="30"/>
      <c r="AA15" s="30"/>
      <c r="AB15" s="30"/>
      <c r="AC15" s="30"/>
      <c r="AD15" s="30"/>
      <c r="AE15" s="30" t="s">
        <v>1251</v>
      </c>
      <c r="AF15" s="81" t="s">
        <v>1251</v>
      </c>
      <c r="AG15" s="30"/>
      <c r="AH15" s="30"/>
      <c r="AI15" s="30" t="s">
        <v>1251</v>
      </c>
      <c r="AJ15" s="30"/>
      <c r="AK15" s="30"/>
      <c r="AL15" s="30"/>
      <c r="AM15" s="30"/>
      <c r="AN15" s="81" t="s">
        <v>1251</v>
      </c>
      <c r="AO15" s="30" t="s">
        <v>1251</v>
      </c>
      <c r="AP15" s="30" t="s">
        <v>1251</v>
      </c>
      <c r="AQ15" s="30" t="s">
        <v>1151</v>
      </c>
      <c r="AR15" s="31" t="s">
        <v>760</v>
      </c>
      <c r="AS15" s="31"/>
      <c r="AT15" s="31"/>
      <c r="AU15" s="31" t="s">
        <v>763</v>
      </c>
      <c r="AV15" s="31">
        <v>12</v>
      </c>
      <c r="AW15" s="31"/>
      <c r="AX15" s="31"/>
      <c r="AY15" s="31"/>
      <c r="AZ15" s="31" t="s">
        <v>1152</v>
      </c>
      <c r="BA15" s="30"/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/>
      <c r="BM15" s="202" t="s">
        <v>760</v>
      </c>
      <c r="BN15" s="31">
        <v>24</v>
      </c>
      <c r="BO15" s="31" t="s">
        <v>760</v>
      </c>
      <c r="BP15" s="31"/>
      <c r="BQ15" s="31">
        <v>24</v>
      </c>
      <c r="BR15" s="31"/>
      <c r="BS15" s="40"/>
      <c r="BT15" s="40"/>
      <c r="BU15" s="31"/>
      <c r="BV15" s="78" t="s">
        <v>760</v>
      </c>
      <c r="BW15" s="40"/>
      <c r="BX15" t="s">
        <v>1396</v>
      </c>
      <c r="BY15" s="123" t="s">
        <v>993</v>
      </c>
      <c r="BZ15" s="1"/>
      <c r="CA15" s="1"/>
      <c r="CB15" s="1"/>
    </row>
    <row r="16" spans="1:80" x14ac:dyDescent="0.15">
      <c r="A16" s="75">
        <v>5623</v>
      </c>
      <c r="B16" s="94">
        <v>42292</v>
      </c>
      <c r="C16" s="50" t="s">
        <v>605</v>
      </c>
      <c r="D16" s="79" t="s">
        <v>1140</v>
      </c>
      <c r="E16" s="30"/>
      <c r="F16" s="30" t="s">
        <v>1027</v>
      </c>
      <c r="G16" s="29">
        <v>42184</v>
      </c>
      <c r="H16" s="31" t="s">
        <v>711</v>
      </c>
      <c r="I16" s="31" t="s">
        <v>760</v>
      </c>
      <c r="J16" s="31"/>
      <c r="K16" s="30" t="s">
        <v>94</v>
      </c>
      <c r="L16" s="171" t="s">
        <v>1178</v>
      </c>
      <c r="M16" s="81">
        <v>149.65454545454546</v>
      </c>
      <c r="N16" s="81">
        <v>30.554545454545451</v>
      </c>
      <c r="O16" s="30"/>
      <c r="P16" s="30"/>
      <c r="Q16" s="81" t="s">
        <v>1251</v>
      </c>
      <c r="R16" s="30"/>
      <c r="S16" s="30"/>
      <c r="T16" s="30"/>
      <c r="U16" s="30"/>
      <c r="V16" s="30" t="s">
        <v>1251</v>
      </c>
      <c r="W16" s="81" t="s">
        <v>1251</v>
      </c>
      <c r="X16" s="30"/>
      <c r="Y16" s="30"/>
      <c r="Z16" s="30"/>
      <c r="AA16" s="30"/>
      <c r="AB16" s="30"/>
      <c r="AC16" s="30"/>
      <c r="AD16" s="30"/>
      <c r="AE16" s="30" t="s">
        <v>1251</v>
      </c>
      <c r="AF16" s="81" t="s">
        <v>1251</v>
      </c>
      <c r="AG16" s="30"/>
      <c r="AH16" s="30"/>
      <c r="AI16" s="30" t="s">
        <v>1251</v>
      </c>
      <c r="AJ16" s="30"/>
      <c r="AK16" s="30"/>
      <c r="AL16" s="30"/>
      <c r="AM16" s="30"/>
      <c r="AN16" s="81" t="s">
        <v>1251</v>
      </c>
      <c r="AO16" s="30" t="s">
        <v>1251</v>
      </c>
      <c r="AP16" s="30" t="s">
        <v>1251</v>
      </c>
      <c r="AQ16" s="30" t="s">
        <v>1151</v>
      </c>
      <c r="AR16" s="31" t="s">
        <v>760</v>
      </c>
      <c r="AS16" s="31"/>
      <c r="AT16" s="31"/>
      <c r="AU16" s="78" t="s">
        <v>763</v>
      </c>
      <c r="AV16" s="78">
        <v>12</v>
      </c>
      <c r="AW16" s="78"/>
      <c r="AX16" s="78"/>
      <c r="AY16" s="78"/>
      <c r="AZ16" s="31" t="s">
        <v>1152</v>
      </c>
      <c r="BA16" s="30"/>
      <c r="BB16" s="31">
        <v>0</v>
      </c>
      <c r="BC16" s="31">
        <v>0</v>
      </c>
      <c r="BD16" s="78">
        <v>23.17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/>
      <c r="BM16" s="31" t="s">
        <v>760</v>
      </c>
      <c r="BN16" s="31"/>
      <c r="BO16" s="31" t="s">
        <v>760</v>
      </c>
      <c r="BP16" s="31"/>
      <c r="BQ16" s="31"/>
      <c r="BR16" s="31"/>
      <c r="BS16" s="77"/>
      <c r="BT16" s="40"/>
      <c r="BU16" s="31"/>
      <c r="BV16" s="78" t="s">
        <v>760</v>
      </c>
      <c r="BW16" s="79"/>
      <c r="BX16" t="s">
        <v>1397</v>
      </c>
      <c r="BY16" s="123" t="s">
        <v>995</v>
      </c>
      <c r="BZ16" s="1"/>
    </row>
    <row r="17" spans="1:104" x14ac:dyDescent="0.15">
      <c r="A17" s="75">
        <v>5954</v>
      </c>
      <c r="B17" s="94">
        <v>42293</v>
      </c>
      <c r="C17" s="50" t="s">
        <v>605</v>
      </c>
      <c r="D17" s="79" t="s">
        <v>1140</v>
      </c>
      <c r="E17" s="30"/>
      <c r="F17" s="30" t="s">
        <v>1027</v>
      </c>
      <c r="G17" s="29">
        <v>42285</v>
      </c>
      <c r="H17" s="31" t="s">
        <v>711</v>
      </c>
      <c r="I17" s="31" t="s">
        <v>760</v>
      </c>
      <c r="J17" s="31"/>
      <c r="K17" s="30" t="s">
        <v>95</v>
      </c>
      <c r="L17" s="30" t="s">
        <v>1180</v>
      </c>
      <c r="M17" s="81">
        <v>113.91818181818181</v>
      </c>
      <c r="N17" s="81">
        <v>26.68181818181818</v>
      </c>
      <c r="O17" s="30"/>
      <c r="P17" s="30"/>
      <c r="Q17" s="81" t="s">
        <v>1251</v>
      </c>
      <c r="R17" s="30"/>
      <c r="S17" s="30"/>
      <c r="T17" s="30"/>
      <c r="U17" s="30"/>
      <c r="V17" s="30" t="s">
        <v>1251</v>
      </c>
      <c r="W17" s="81" t="s">
        <v>1251</v>
      </c>
      <c r="X17" s="30"/>
      <c r="Y17" s="30"/>
      <c r="Z17" s="30"/>
      <c r="AA17" s="30"/>
      <c r="AB17" s="30"/>
      <c r="AC17" s="30"/>
      <c r="AD17" s="30"/>
      <c r="AE17" s="30" t="s">
        <v>1251</v>
      </c>
      <c r="AF17" s="81" t="s">
        <v>1251</v>
      </c>
      <c r="AG17" s="30"/>
      <c r="AH17" s="30"/>
      <c r="AI17" s="30" t="s">
        <v>1251</v>
      </c>
      <c r="AJ17" s="30"/>
      <c r="AK17" s="30"/>
      <c r="AL17" s="30"/>
      <c r="AM17" s="30"/>
      <c r="AN17" s="81" t="s">
        <v>1251</v>
      </c>
      <c r="AO17" s="30" t="s">
        <v>1251</v>
      </c>
      <c r="AP17" s="30" t="s">
        <v>1251</v>
      </c>
      <c r="AQ17" s="30" t="s">
        <v>1151</v>
      </c>
      <c r="AR17" s="31" t="s">
        <v>760</v>
      </c>
      <c r="AS17" s="31"/>
      <c r="AT17" s="31"/>
      <c r="AU17" s="31" t="s">
        <v>763</v>
      </c>
      <c r="AV17" s="31">
        <v>12</v>
      </c>
      <c r="AW17" s="31"/>
      <c r="AX17" s="31"/>
      <c r="AY17" s="31"/>
      <c r="AZ17" s="31" t="s">
        <v>1152</v>
      </c>
      <c r="BA17" s="30"/>
      <c r="BB17" s="31">
        <v>0</v>
      </c>
      <c r="BC17" s="31">
        <v>0</v>
      </c>
      <c r="BD17" s="31">
        <v>10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/>
      <c r="BM17" s="202" t="s">
        <v>760</v>
      </c>
      <c r="BN17" s="31"/>
      <c r="BO17" s="31" t="s">
        <v>760</v>
      </c>
      <c r="BP17" s="31"/>
      <c r="BQ17" s="31"/>
      <c r="BR17" s="31"/>
      <c r="BS17" s="40"/>
      <c r="BT17" s="40"/>
      <c r="BU17" s="31"/>
      <c r="BV17" s="78" t="s">
        <v>760</v>
      </c>
      <c r="BW17" s="30" t="s">
        <v>794</v>
      </c>
      <c r="BX17" t="s">
        <v>1398</v>
      </c>
      <c r="BY17" s="122" t="s">
        <v>1139</v>
      </c>
      <c r="BZ17" s="1"/>
    </row>
    <row r="18" spans="1:104" x14ac:dyDescent="0.15">
      <c r="A18" s="75">
        <v>4063</v>
      </c>
      <c r="B18" s="94">
        <v>42293</v>
      </c>
      <c r="C18" s="50" t="s">
        <v>605</v>
      </c>
      <c r="D18" s="79" t="s">
        <v>1140</v>
      </c>
      <c r="E18" s="30"/>
      <c r="F18" s="30" t="s">
        <v>1027</v>
      </c>
      <c r="G18" s="33">
        <v>42185</v>
      </c>
      <c r="H18" s="31" t="s">
        <v>711</v>
      </c>
      <c r="I18" s="31" t="s">
        <v>760</v>
      </c>
      <c r="J18" s="31"/>
      <c r="K18" s="30" t="s">
        <v>96</v>
      </c>
      <c r="L18" s="30" t="s">
        <v>1154</v>
      </c>
      <c r="M18" s="172">
        <v>104.09090909090908</v>
      </c>
      <c r="N18" s="172">
        <v>24.381818181818179</v>
      </c>
      <c r="O18" s="30"/>
      <c r="P18" s="30"/>
      <c r="Q18" s="81" t="s">
        <v>1251</v>
      </c>
      <c r="R18" s="30"/>
      <c r="S18" s="30"/>
      <c r="T18" s="30"/>
      <c r="U18" s="30"/>
      <c r="V18" s="30" t="s">
        <v>1251</v>
      </c>
      <c r="W18" s="81" t="s">
        <v>1251</v>
      </c>
      <c r="X18" s="30"/>
      <c r="Y18" s="30"/>
      <c r="Z18" s="30"/>
      <c r="AA18" s="30"/>
      <c r="AB18" s="30"/>
      <c r="AC18" s="30"/>
      <c r="AD18" s="30"/>
      <c r="AE18" s="30" t="s">
        <v>1251</v>
      </c>
      <c r="AF18" s="81" t="s">
        <v>1251</v>
      </c>
      <c r="AG18" s="30"/>
      <c r="AH18" s="30"/>
      <c r="AI18" s="30" t="s">
        <v>1251</v>
      </c>
      <c r="AJ18" s="30"/>
      <c r="AK18" s="30"/>
      <c r="AL18" s="30"/>
      <c r="AM18" s="30"/>
      <c r="AN18" s="81" t="s">
        <v>1251</v>
      </c>
      <c r="AO18" s="30" t="s">
        <v>1251</v>
      </c>
      <c r="AP18" s="30" t="s">
        <v>1251</v>
      </c>
      <c r="AQ18" s="30" t="s">
        <v>1151</v>
      </c>
      <c r="AR18" s="31" t="s">
        <v>760</v>
      </c>
      <c r="AS18" s="31"/>
      <c r="AT18" s="31"/>
      <c r="AU18" s="78" t="s">
        <v>763</v>
      </c>
      <c r="AV18" s="78">
        <v>12</v>
      </c>
      <c r="AW18" s="78"/>
      <c r="AX18" s="78"/>
      <c r="AY18" s="78"/>
      <c r="AZ18" s="31" t="s">
        <v>1152</v>
      </c>
      <c r="BA18" s="30"/>
      <c r="BB18" s="31">
        <v>0</v>
      </c>
      <c r="BC18" s="31">
        <v>0</v>
      </c>
      <c r="BD18" s="31">
        <v>0</v>
      </c>
      <c r="BE18" s="78">
        <v>0</v>
      </c>
      <c r="BF18" s="31">
        <v>0</v>
      </c>
      <c r="BG18" s="31">
        <v>0</v>
      </c>
      <c r="BH18" s="31">
        <v>0</v>
      </c>
      <c r="BI18" s="31">
        <v>0</v>
      </c>
      <c r="BJ18" s="31">
        <v>0</v>
      </c>
      <c r="BK18" s="31">
        <v>0</v>
      </c>
      <c r="BL18" s="31"/>
      <c r="BM18" s="31" t="s">
        <v>760</v>
      </c>
      <c r="BN18" s="31"/>
      <c r="BO18" s="31" t="s">
        <v>760</v>
      </c>
      <c r="BP18" s="31"/>
      <c r="BQ18" s="31"/>
      <c r="BR18" s="31"/>
      <c r="BS18" s="40" t="s">
        <v>1182</v>
      </c>
      <c r="BT18" s="40" t="s">
        <v>334</v>
      </c>
      <c r="BU18" s="31">
        <v>50</v>
      </c>
      <c r="BV18" s="78" t="s">
        <v>760</v>
      </c>
      <c r="BW18" s="40"/>
      <c r="BX18" s="20" t="s">
        <v>1399</v>
      </c>
      <c r="BY18" s="122" t="s">
        <v>995</v>
      </c>
    </row>
    <row r="19" spans="1:104" x14ac:dyDescent="0.15">
      <c r="A19" s="75">
        <v>5492</v>
      </c>
      <c r="B19" s="94">
        <v>42293</v>
      </c>
      <c r="C19" s="40" t="s">
        <v>605</v>
      </c>
      <c r="D19" s="79" t="s">
        <v>1140</v>
      </c>
      <c r="E19" s="30"/>
      <c r="F19" s="30" t="s">
        <v>1027</v>
      </c>
      <c r="G19" s="33">
        <v>42185</v>
      </c>
      <c r="H19" s="31" t="s">
        <v>711</v>
      </c>
      <c r="I19" s="31" t="s">
        <v>760</v>
      </c>
      <c r="J19" s="31"/>
      <c r="K19" s="30" t="s">
        <v>97</v>
      </c>
      <c r="L19" s="79" t="s">
        <v>1184</v>
      </c>
      <c r="M19" s="81">
        <v>104</v>
      </c>
      <c r="N19" s="81">
        <v>24.299999999999997</v>
      </c>
      <c r="O19" s="30"/>
      <c r="P19" s="30"/>
      <c r="Q19" s="81" t="s">
        <v>1251</v>
      </c>
      <c r="R19" s="76"/>
      <c r="S19" s="76"/>
      <c r="T19" s="76"/>
      <c r="U19" s="76"/>
      <c r="V19" s="76" t="s">
        <v>1251</v>
      </c>
      <c r="W19" s="229" t="s">
        <v>1251</v>
      </c>
      <c r="X19" s="76"/>
      <c r="Y19" s="76"/>
      <c r="Z19" s="76"/>
      <c r="AA19" s="76"/>
      <c r="AB19" s="76"/>
      <c r="AC19" s="76"/>
      <c r="AD19" s="76"/>
      <c r="AE19" s="76" t="s">
        <v>1251</v>
      </c>
      <c r="AF19" s="229" t="s">
        <v>1251</v>
      </c>
      <c r="AG19" s="76"/>
      <c r="AH19" s="76"/>
      <c r="AI19" s="76" t="s">
        <v>1251</v>
      </c>
      <c r="AJ19" s="76"/>
      <c r="AK19" s="76"/>
      <c r="AL19" s="76"/>
      <c r="AM19" s="76"/>
      <c r="AN19" s="229" t="s">
        <v>1251</v>
      </c>
      <c r="AO19" s="76" t="s">
        <v>1251</v>
      </c>
      <c r="AP19" s="76" t="s">
        <v>1251</v>
      </c>
      <c r="AQ19" s="30" t="s">
        <v>1151</v>
      </c>
      <c r="AR19" s="31" t="s">
        <v>760</v>
      </c>
      <c r="AS19" s="78"/>
      <c r="AT19" s="78"/>
      <c r="AU19" s="78" t="s">
        <v>763</v>
      </c>
      <c r="AV19" s="31">
        <v>12</v>
      </c>
      <c r="AW19" s="31"/>
      <c r="AX19" s="31"/>
      <c r="AY19" s="31"/>
      <c r="AZ19" s="78" t="s">
        <v>760</v>
      </c>
      <c r="BA19" s="76"/>
      <c r="BB19" s="78">
        <v>0</v>
      </c>
      <c r="BC19" s="78">
        <v>0</v>
      </c>
      <c r="BD19" s="78">
        <v>0</v>
      </c>
      <c r="BE19" s="78">
        <v>0</v>
      </c>
      <c r="BF19" s="78">
        <v>0</v>
      </c>
      <c r="BG19" s="78">
        <v>0</v>
      </c>
      <c r="BH19" s="78">
        <v>0</v>
      </c>
      <c r="BI19" s="78">
        <v>0</v>
      </c>
      <c r="BJ19" s="31">
        <v>0</v>
      </c>
      <c r="BK19" s="31">
        <v>0</v>
      </c>
      <c r="BL19" s="78"/>
      <c r="BM19" s="202" t="s">
        <v>760</v>
      </c>
      <c r="BN19" s="78">
        <v>12</v>
      </c>
      <c r="BO19" s="31" t="s">
        <v>760</v>
      </c>
      <c r="BP19" s="78"/>
      <c r="BQ19" s="78">
        <v>12</v>
      </c>
      <c r="BR19" s="78"/>
      <c r="BS19" s="77"/>
      <c r="BT19" s="77"/>
      <c r="BU19" s="78"/>
      <c r="BV19" s="78" t="s">
        <v>760</v>
      </c>
      <c r="BW19" s="77" t="s">
        <v>794</v>
      </c>
      <c r="BX19" s="124" t="s">
        <v>1400</v>
      </c>
      <c r="BY19" s="122" t="s">
        <v>995</v>
      </c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</row>
    <row r="20" spans="1:104" x14ac:dyDescent="0.15">
      <c r="A20" s="75">
        <v>5891</v>
      </c>
      <c r="B20" s="94">
        <v>42291</v>
      </c>
      <c r="C20" s="40" t="s">
        <v>605</v>
      </c>
      <c r="D20" s="79" t="s">
        <v>1140</v>
      </c>
      <c r="E20" s="30"/>
      <c r="F20" s="30" t="s">
        <v>1027</v>
      </c>
      <c r="G20" s="33">
        <v>42259</v>
      </c>
      <c r="H20" s="202" t="s">
        <v>711</v>
      </c>
      <c r="I20" s="202" t="s">
        <v>760</v>
      </c>
      <c r="J20" s="31"/>
      <c r="K20" s="30" t="s">
        <v>609</v>
      </c>
      <c r="L20" s="79" t="s">
        <v>815</v>
      </c>
      <c r="M20" s="81">
        <v>146.06363636363633</v>
      </c>
      <c r="N20" s="81">
        <v>23.872727272727271</v>
      </c>
      <c r="O20" s="30"/>
      <c r="P20" s="30"/>
      <c r="Q20" s="81" t="s">
        <v>1251</v>
      </c>
      <c r="R20" s="76"/>
      <c r="S20" s="76"/>
      <c r="T20" s="76"/>
      <c r="U20" s="76"/>
      <c r="V20" s="76" t="s">
        <v>1251</v>
      </c>
      <c r="W20" s="229" t="s">
        <v>1251</v>
      </c>
      <c r="X20" s="76"/>
      <c r="Y20" s="76"/>
      <c r="Z20" s="76"/>
      <c r="AA20" s="76"/>
      <c r="AB20" s="76"/>
      <c r="AC20" s="76"/>
      <c r="AD20" s="76"/>
      <c r="AE20" s="76" t="s">
        <v>1251</v>
      </c>
      <c r="AF20" s="229" t="s">
        <v>1251</v>
      </c>
      <c r="AG20" s="76"/>
      <c r="AH20" s="76"/>
      <c r="AI20" s="76" t="s">
        <v>1251</v>
      </c>
      <c r="AJ20" s="76"/>
      <c r="AK20" s="76"/>
      <c r="AL20" s="76"/>
      <c r="AM20" s="76"/>
      <c r="AN20" s="229" t="s">
        <v>1251</v>
      </c>
      <c r="AO20" s="76" t="s">
        <v>1251</v>
      </c>
      <c r="AP20" s="76" t="s">
        <v>1251</v>
      </c>
      <c r="AQ20" s="30" t="s">
        <v>1151</v>
      </c>
      <c r="AR20" s="31" t="s">
        <v>760</v>
      </c>
      <c r="AS20" s="78"/>
      <c r="AT20" s="78"/>
      <c r="AU20" s="202" t="s">
        <v>763</v>
      </c>
      <c r="AV20" s="31">
        <v>9.9</v>
      </c>
      <c r="AW20" s="31"/>
      <c r="AX20" s="31"/>
      <c r="AY20" s="31"/>
      <c r="AZ20" s="78" t="s">
        <v>760</v>
      </c>
      <c r="BA20" s="76"/>
      <c r="BB20" s="78">
        <v>0</v>
      </c>
      <c r="BC20" s="31">
        <v>0</v>
      </c>
      <c r="BD20" s="78">
        <v>0</v>
      </c>
      <c r="BE20" s="78">
        <v>0</v>
      </c>
      <c r="BF20" s="78">
        <v>0</v>
      </c>
      <c r="BG20" s="78">
        <v>0</v>
      </c>
      <c r="BH20" s="78">
        <v>0</v>
      </c>
      <c r="BI20" s="78">
        <v>0</v>
      </c>
      <c r="BJ20" s="31">
        <v>0</v>
      </c>
      <c r="BK20" s="31">
        <v>0</v>
      </c>
      <c r="BL20" s="78">
        <v>36</v>
      </c>
      <c r="BM20" s="31" t="s">
        <v>760</v>
      </c>
      <c r="BN20" s="78"/>
      <c r="BO20" s="31" t="s">
        <v>760</v>
      </c>
      <c r="BP20" s="78"/>
      <c r="BQ20" s="78"/>
      <c r="BR20" s="78"/>
      <c r="BS20" s="77"/>
      <c r="BT20" s="77"/>
      <c r="BU20" s="78"/>
      <c r="BV20" s="78" t="s">
        <v>760</v>
      </c>
      <c r="BW20" s="77" t="s">
        <v>794</v>
      </c>
      <c r="BX20" t="s">
        <v>1401</v>
      </c>
      <c r="BY20" s="123" t="s">
        <v>1139</v>
      </c>
    </row>
    <row r="21" spans="1:104" x14ac:dyDescent="0.15">
      <c r="A21" s="75">
        <v>3265</v>
      </c>
      <c r="B21" s="94">
        <v>42293</v>
      </c>
      <c r="C21" s="131" t="s">
        <v>605</v>
      </c>
      <c r="D21" s="79" t="s">
        <v>1140</v>
      </c>
      <c r="E21" s="128"/>
      <c r="F21" s="128" t="s">
        <v>1027</v>
      </c>
      <c r="G21" s="29">
        <v>42247</v>
      </c>
      <c r="H21" s="31" t="s">
        <v>711</v>
      </c>
      <c r="I21" s="31" t="s">
        <v>760</v>
      </c>
      <c r="J21" s="31"/>
      <c r="K21" s="30" t="s">
        <v>1011</v>
      </c>
      <c r="L21" s="30" t="s">
        <v>1012</v>
      </c>
      <c r="M21" s="81">
        <v>104</v>
      </c>
      <c r="N21" s="81">
        <v>24.299999999999997</v>
      </c>
      <c r="O21" s="30" t="s">
        <v>627</v>
      </c>
      <c r="P21" s="46">
        <v>1365</v>
      </c>
      <c r="Q21" s="81">
        <v>23.399999999999995</v>
      </c>
      <c r="R21" s="46"/>
      <c r="S21" s="30"/>
      <c r="T21" s="46"/>
      <c r="U21" s="30"/>
      <c r="V21" s="30" t="s">
        <v>1251</v>
      </c>
      <c r="W21" s="81" t="s">
        <v>1251</v>
      </c>
      <c r="X21" s="30"/>
      <c r="Y21" s="30"/>
      <c r="Z21" s="46"/>
      <c r="AA21" s="30"/>
      <c r="AB21" s="46"/>
      <c r="AC21" s="30"/>
      <c r="AD21" s="30"/>
      <c r="AE21" s="30" t="s">
        <v>1251</v>
      </c>
      <c r="AF21" s="81" t="s">
        <v>1251</v>
      </c>
      <c r="AG21" s="46"/>
      <c r="AH21" s="30"/>
      <c r="AI21" s="30" t="s">
        <v>1251</v>
      </c>
      <c r="AJ21" s="30"/>
      <c r="AK21" s="30"/>
      <c r="AL21" s="30"/>
      <c r="AM21" s="30"/>
      <c r="AN21" s="81" t="s">
        <v>1251</v>
      </c>
      <c r="AO21" s="30" t="s">
        <v>1251</v>
      </c>
      <c r="AP21" s="76" t="s">
        <v>1251</v>
      </c>
      <c r="AQ21" s="128" t="s">
        <v>1151</v>
      </c>
      <c r="AR21" s="132" t="s">
        <v>760</v>
      </c>
      <c r="AS21" s="132"/>
      <c r="AT21" s="132"/>
      <c r="AU21" s="31" t="s">
        <v>763</v>
      </c>
      <c r="AV21" s="31">
        <v>12</v>
      </c>
      <c r="AW21" s="31"/>
      <c r="AX21" s="31"/>
      <c r="AY21" s="31"/>
      <c r="AZ21" s="31" t="s">
        <v>760</v>
      </c>
      <c r="BA21" s="30"/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>
        <v>0</v>
      </c>
      <c r="BK21" s="31">
        <v>0</v>
      </c>
      <c r="BL21" s="31"/>
      <c r="BM21" s="202" t="s">
        <v>760</v>
      </c>
      <c r="BN21" s="31"/>
      <c r="BO21" s="31" t="s">
        <v>760</v>
      </c>
      <c r="BP21" s="31"/>
      <c r="BQ21" s="31">
        <v>12</v>
      </c>
      <c r="BR21" s="31"/>
      <c r="BS21" s="30"/>
      <c r="BT21" s="30"/>
      <c r="BU21" s="31"/>
      <c r="BV21" s="78" t="s">
        <v>760</v>
      </c>
      <c r="BW21" s="203" t="s">
        <v>794</v>
      </c>
      <c r="BX21" t="s">
        <v>1402</v>
      </c>
      <c r="BY21" s="122" t="s">
        <v>995</v>
      </c>
    </row>
    <row r="22" spans="1:104" x14ac:dyDescent="0.15">
      <c r="A22" s="75">
        <v>4576</v>
      </c>
      <c r="B22" s="94">
        <v>42291</v>
      </c>
      <c r="C22" s="50" t="s">
        <v>605</v>
      </c>
      <c r="D22" s="79" t="s">
        <v>1140</v>
      </c>
      <c r="E22" s="30"/>
      <c r="F22" s="30" t="s">
        <v>1027</v>
      </c>
      <c r="G22" s="29">
        <v>42185</v>
      </c>
      <c r="H22" s="31" t="s">
        <v>760</v>
      </c>
      <c r="I22" s="31" t="s">
        <v>1013</v>
      </c>
      <c r="J22" s="31"/>
      <c r="K22" s="30" t="s">
        <v>1014</v>
      </c>
      <c r="L22" s="30" t="s">
        <v>1126</v>
      </c>
      <c r="M22" s="81">
        <v>95.7</v>
      </c>
      <c r="N22" s="81">
        <v>27.5</v>
      </c>
      <c r="O22" s="30"/>
      <c r="P22" s="30"/>
      <c r="Q22" s="81" t="s">
        <v>1251</v>
      </c>
      <c r="R22" s="30"/>
      <c r="S22" s="30"/>
      <c r="T22" s="30"/>
      <c r="U22" s="30"/>
      <c r="V22" s="30" t="s">
        <v>1251</v>
      </c>
      <c r="W22" s="81" t="s">
        <v>1251</v>
      </c>
      <c r="X22" s="30"/>
      <c r="Y22" s="30"/>
      <c r="Z22" s="30"/>
      <c r="AA22" s="30"/>
      <c r="AB22" s="30"/>
      <c r="AC22" s="30"/>
      <c r="AD22" s="30"/>
      <c r="AE22" s="30" t="s">
        <v>1251</v>
      </c>
      <c r="AF22" s="81" t="s">
        <v>1251</v>
      </c>
      <c r="AG22" s="30"/>
      <c r="AH22" s="30"/>
      <c r="AI22" s="30" t="s">
        <v>1251</v>
      </c>
      <c r="AJ22" s="30"/>
      <c r="AK22" s="30"/>
      <c r="AL22" s="30"/>
      <c r="AM22" s="30"/>
      <c r="AN22" s="81" t="s">
        <v>1251</v>
      </c>
      <c r="AO22" s="30" t="s">
        <v>1251</v>
      </c>
      <c r="AP22" s="30" t="s">
        <v>1251</v>
      </c>
      <c r="AQ22" s="30" t="s">
        <v>1151</v>
      </c>
      <c r="AR22" s="31" t="s">
        <v>760</v>
      </c>
      <c r="AS22" s="31"/>
      <c r="AT22" s="31"/>
      <c r="AU22" s="31" t="s">
        <v>763</v>
      </c>
      <c r="AV22" s="31">
        <v>12</v>
      </c>
      <c r="AW22" s="31"/>
      <c r="AX22" s="31"/>
      <c r="AY22" s="31"/>
      <c r="AZ22" s="31" t="s">
        <v>760</v>
      </c>
      <c r="BA22" s="30"/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0</v>
      </c>
      <c r="BK22" s="31">
        <v>0</v>
      </c>
      <c r="BL22" s="31"/>
      <c r="BM22" s="31" t="s">
        <v>760</v>
      </c>
      <c r="BN22" s="31"/>
      <c r="BO22" s="31" t="s">
        <v>760</v>
      </c>
      <c r="BP22" s="31"/>
      <c r="BQ22" s="31"/>
      <c r="BR22" s="31"/>
      <c r="BS22" s="77"/>
      <c r="BT22" s="77"/>
      <c r="BU22" s="78"/>
      <c r="BV22" s="78" t="s">
        <v>760</v>
      </c>
      <c r="BW22" s="30" t="s">
        <v>1016</v>
      </c>
      <c r="BX22" s="121" t="s">
        <v>1403</v>
      </c>
      <c r="BY22" s="122" t="s">
        <v>995</v>
      </c>
    </row>
    <row r="23" spans="1:104" x14ac:dyDescent="0.15">
      <c r="A23" s="75">
        <v>5292</v>
      </c>
      <c r="B23" s="94">
        <v>42292</v>
      </c>
      <c r="C23" s="50" t="s">
        <v>605</v>
      </c>
      <c r="D23" s="79" t="s">
        <v>1140</v>
      </c>
      <c r="E23" s="30"/>
      <c r="F23" s="30" t="s">
        <v>1027</v>
      </c>
      <c r="G23" s="29">
        <v>42290</v>
      </c>
      <c r="H23" s="31" t="s">
        <v>711</v>
      </c>
      <c r="I23" s="31" t="s">
        <v>760</v>
      </c>
      <c r="J23" s="31"/>
      <c r="K23" s="30" t="s">
        <v>1189</v>
      </c>
      <c r="L23" s="30" t="s">
        <v>1190</v>
      </c>
      <c r="M23" s="81">
        <v>74.045454545454547</v>
      </c>
      <c r="N23" s="81">
        <v>22.86363636363636</v>
      </c>
      <c r="O23" s="30"/>
      <c r="P23" s="30"/>
      <c r="Q23" s="81" t="s">
        <v>1251</v>
      </c>
      <c r="R23" s="30"/>
      <c r="S23" s="30"/>
      <c r="T23" s="30"/>
      <c r="U23" s="30"/>
      <c r="V23" s="30" t="s">
        <v>1251</v>
      </c>
      <c r="W23" s="231" t="s">
        <v>1251</v>
      </c>
      <c r="X23" s="30"/>
      <c r="Y23" s="30"/>
      <c r="Z23" s="30"/>
      <c r="AA23" s="30"/>
      <c r="AB23" s="30"/>
      <c r="AC23" s="30"/>
      <c r="AD23" s="30"/>
      <c r="AE23" s="30" t="s">
        <v>1251</v>
      </c>
      <c r="AF23" s="81" t="s">
        <v>1251</v>
      </c>
      <c r="AG23" s="30"/>
      <c r="AH23" s="30"/>
      <c r="AI23" s="30" t="s">
        <v>1251</v>
      </c>
      <c r="AJ23" s="30"/>
      <c r="AK23" s="30"/>
      <c r="AL23" s="30"/>
      <c r="AM23" s="30"/>
      <c r="AN23" s="81" t="s">
        <v>1251</v>
      </c>
      <c r="AO23" s="30" t="s">
        <v>1251</v>
      </c>
      <c r="AP23" s="30" t="s">
        <v>1251</v>
      </c>
      <c r="AQ23" s="30" t="s">
        <v>1151</v>
      </c>
      <c r="AR23" s="31" t="s">
        <v>760</v>
      </c>
      <c r="AS23" s="31"/>
      <c r="AT23" s="31"/>
      <c r="AU23" s="31" t="s">
        <v>763</v>
      </c>
      <c r="AV23" s="31">
        <v>12</v>
      </c>
      <c r="AW23" s="31"/>
      <c r="AX23" s="31"/>
      <c r="AY23" s="31"/>
      <c r="AZ23" s="31" t="s">
        <v>1152</v>
      </c>
      <c r="BA23" s="30"/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0</v>
      </c>
      <c r="BL23" s="31"/>
      <c r="BM23" s="202" t="s">
        <v>760</v>
      </c>
      <c r="BN23" s="31"/>
      <c r="BO23" s="31" t="s">
        <v>760</v>
      </c>
      <c r="BP23" s="31">
        <v>71.819999999999993</v>
      </c>
      <c r="BQ23" s="31"/>
      <c r="BR23" s="31"/>
      <c r="BS23" s="77"/>
      <c r="BT23" s="77"/>
      <c r="BU23" s="78"/>
      <c r="BV23" s="78" t="s">
        <v>760</v>
      </c>
      <c r="BW23" s="30" t="s">
        <v>1191</v>
      </c>
      <c r="BX23" s="121" t="s">
        <v>1404</v>
      </c>
      <c r="BY23" s="122" t="s">
        <v>993</v>
      </c>
    </row>
    <row r="24" spans="1:104" x14ac:dyDescent="0.15">
      <c r="A24" s="75">
        <v>5187</v>
      </c>
      <c r="B24" s="94">
        <v>42291</v>
      </c>
      <c r="C24" s="50" t="s">
        <v>605</v>
      </c>
      <c r="D24" s="79" t="s">
        <v>1140</v>
      </c>
      <c r="E24" s="30"/>
      <c r="F24" s="30" t="s">
        <v>1027</v>
      </c>
      <c r="G24" s="29">
        <v>42185</v>
      </c>
      <c r="H24" s="31" t="s">
        <v>711</v>
      </c>
      <c r="I24" s="31" t="s">
        <v>760</v>
      </c>
      <c r="J24" s="31"/>
      <c r="K24" s="30" t="s">
        <v>1245</v>
      </c>
      <c r="L24" s="30" t="s">
        <v>1246</v>
      </c>
      <c r="M24" s="81">
        <v>104.09090909090908</v>
      </c>
      <c r="N24" s="81">
        <v>24.381818181818179</v>
      </c>
      <c r="O24" s="30"/>
      <c r="P24" s="30"/>
      <c r="Q24" s="30"/>
      <c r="R24" s="30"/>
      <c r="S24" s="30"/>
      <c r="T24" s="30"/>
      <c r="U24" s="30"/>
      <c r="V24" s="30" t="s">
        <v>1251</v>
      </c>
      <c r="W24" s="231" t="s">
        <v>1251</v>
      </c>
      <c r="X24" s="30"/>
      <c r="Y24" s="30"/>
      <c r="Z24" s="30"/>
      <c r="AA24" s="30"/>
      <c r="AB24" s="30"/>
      <c r="AC24" s="30"/>
      <c r="AD24" s="30"/>
      <c r="AE24" s="30" t="s">
        <v>1251</v>
      </c>
      <c r="AF24" s="81" t="s">
        <v>1251</v>
      </c>
      <c r="AG24" s="30"/>
      <c r="AH24" s="30"/>
      <c r="AI24" s="30" t="s">
        <v>1251</v>
      </c>
      <c r="AJ24" s="30"/>
      <c r="AK24" s="30"/>
      <c r="AL24" s="30"/>
      <c r="AM24" s="30"/>
      <c r="AN24" s="81" t="s">
        <v>1251</v>
      </c>
      <c r="AO24" s="30" t="s">
        <v>1251</v>
      </c>
      <c r="AP24" s="30" t="s">
        <v>1251</v>
      </c>
      <c r="AQ24" s="30" t="s">
        <v>1151</v>
      </c>
      <c r="AR24" s="31" t="s">
        <v>760</v>
      </c>
      <c r="AS24" s="31"/>
      <c r="AT24" s="31"/>
      <c r="AU24" s="31" t="s">
        <v>763</v>
      </c>
      <c r="AV24" s="31">
        <v>12</v>
      </c>
      <c r="AW24" s="31"/>
      <c r="AX24" s="31"/>
      <c r="AY24" s="31"/>
      <c r="AZ24" s="31" t="s">
        <v>760</v>
      </c>
      <c r="BA24" s="30"/>
      <c r="BB24" s="31">
        <v>0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/>
      <c r="BM24" s="31" t="s">
        <v>760</v>
      </c>
      <c r="BN24" s="31"/>
      <c r="BO24" s="31" t="s">
        <v>760</v>
      </c>
      <c r="BP24" s="31"/>
      <c r="BQ24" s="31"/>
      <c r="BR24" s="31"/>
      <c r="BS24" s="77"/>
      <c r="BT24" s="77"/>
      <c r="BU24" s="78"/>
      <c r="BV24" s="78" t="s">
        <v>760</v>
      </c>
      <c r="BW24" s="30"/>
      <c r="BX24" s="121" t="s">
        <v>1249</v>
      </c>
      <c r="BY24" s="122" t="s">
        <v>995</v>
      </c>
    </row>
    <row r="25" spans="1:104" x14ac:dyDescent="0.15">
      <c r="A25" s="75">
        <v>4236</v>
      </c>
      <c r="B25" s="94">
        <v>42291</v>
      </c>
      <c r="C25" s="50" t="s">
        <v>605</v>
      </c>
      <c r="D25" s="79" t="s">
        <v>1140</v>
      </c>
      <c r="E25" s="30"/>
      <c r="F25" s="30" t="s">
        <v>1060</v>
      </c>
      <c r="G25" s="29">
        <v>42187</v>
      </c>
      <c r="H25" s="31" t="s">
        <v>711</v>
      </c>
      <c r="I25" s="31" t="s">
        <v>760</v>
      </c>
      <c r="J25" s="31"/>
      <c r="K25" s="30" t="s">
        <v>36</v>
      </c>
      <c r="L25" s="30" t="s">
        <v>1150</v>
      </c>
      <c r="M25" s="81">
        <v>102.09090909090908</v>
      </c>
      <c r="N25" s="81">
        <v>24.16363636363636</v>
      </c>
      <c r="O25" s="30"/>
      <c r="P25" s="30"/>
      <c r="Q25" s="30"/>
      <c r="R25" s="30"/>
      <c r="S25" s="30"/>
      <c r="T25" s="30"/>
      <c r="U25" s="30"/>
      <c r="V25" s="30" t="s">
        <v>1251</v>
      </c>
      <c r="W25" s="231" t="s">
        <v>1251</v>
      </c>
      <c r="X25" s="30"/>
      <c r="Y25" s="30"/>
      <c r="Z25" s="30"/>
      <c r="AA25" s="30"/>
      <c r="AB25" s="30"/>
      <c r="AC25" s="30"/>
      <c r="AD25" s="30"/>
      <c r="AE25" s="30" t="s">
        <v>1251</v>
      </c>
      <c r="AF25" s="81">
        <v>17.263636363636362</v>
      </c>
      <c r="AG25" s="30"/>
      <c r="AH25" s="30"/>
      <c r="AI25" s="30" t="s">
        <v>1251</v>
      </c>
      <c r="AJ25" s="30"/>
      <c r="AK25" s="30"/>
      <c r="AL25" s="30"/>
      <c r="AM25" s="30"/>
      <c r="AN25" s="81" t="s">
        <v>1251</v>
      </c>
      <c r="AO25" s="30" t="s">
        <v>1251</v>
      </c>
      <c r="AP25" s="30" t="s">
        <v>1251</v>
      </c>
      <c r="AQ25" s="30" t="s">
        <v>1193</v>
      </c>
      <c r="AR25" s="31" t="s">
        <v>760</v>
      </c>
      <c r="AS25" s="31"/>
      <c r="AT25" s="31"/>
      <c r="AU25" s="31" t="s">
        <v>763</v>
      </c>
      <c r="AV25" s="31">
        <v>12</v>
      </c>
      <c r="AW25" s="31"/>
      <c r="AX25" s="31"/>
      <c r="AY25" s="31"/>
      <c r="AZ25" s="31" t="s">
        <v>1152</v>
      </c>
      <c r="BA25" s="30"/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/>
      <c r="BM25" s="202" t="s">
        <v>760</v>
      </c>
      <c r="BN25" s="31">
        <v>24</v>
      </c>
      <c r="BO25" s="31" t="s">
        <v>760</v>
      </c>
      <c r="BP25" s="31"/>
      <c r="BQ25" s="31">
        <v>24</v>
      </c>
      <c r="BR25" s="31"/>
      <c r="BS25" s="77"/>
      <c r="BT25" s="77"/>
      <c r="BU25" s="78"/>
      <c r="BV25" s="78" t="s">
        <v>760</v>
      </c>
      <c r="BW25" s="40"/>
      <c r="BX25" s="121" t="s">
        <v>1405</v>
      </c>
      <c r="BY25" s="122" t="s">
        <v>995</v>
      </c>
    </row>
    <row r="26" spans="1:104" x14ac:dyDescent="0.15">
      <c r="A26" s="75">
        <v>5524</v>
      </c>
      <c r="B26" s="94">
        <v>42291</v>
      </c>
      <c r="C26" s="50" t="s">
        <v>605</v>
      </c>
      <c r="D26" s="79" t="s">
        <v>1140</v>
      </c>
      <c r="E26" s="30"/>
      <c r="F26" s="30" t="s">
        <v>1060</v>
      </c>
      <c r="G26" s="33">
        <v>42185</v>
      </c>
      <c r="H26" s="31" t="s">
        <v>711</v>
      </c>
      <c r="I26" s="31" t="s">
        <v>760</v>
      </c>
      <c r="J26" s="31"/>
      <c r="K26" s="30" t="s">
        <v>38</v>
      </c>
      <c r="L26" s="30" t="s">
        <v>1154</v>
      </c>
      <c r="M26" s="81">
        <v>104.09090909090908</v>
      </c>
      <c r="N26" s="81">
        <v>24.381818181818179</v>
      </c>
      <c r="O26" s="30"/>
      <c r="P26" s="30"/>
      <c r="Q26" s="81" t="s">
        <v>1251</v>
      </c>
      <c r="R26" s="30"/>
      <c r="S26" s="30"/>
      <c r="T26" s="30"/>
      <c r="U26" s="30"/>
      <c r="V26" s="30" t="s">
        <v>1251</v>
      </c>
      <c r="W26" s="81" t="s">
        <v>1251</v>
      </c>
      <c r="X26" s="30"/>
      <c r="Y26" s="30"/>
      <c r="Z26" s="30"/>
      <c r="AA26" s="30"/>
      <c r="AB26" s="30"/>
      <c r="AC26" s="30"/>
      <c r="AD26" s="30"/>
      <c r="AE26" s="30" t="s">
        <v>1251</v>
      </c>
      <c r="AF26" s="81">
        <v>17.427272727272726</v>
      </c>
      <c r="AG26" s="30"/>
      <c r="AH26" s="30"/>
      <c r="AI26" s="30" t="s">
        <v>1251</v>
      </c>
      <c r="AJ26" s="30"/>
      <c r="AK26" s="30"/>
      <c r="AL26" s="30"/>
      <c r="AM26" s="30"/>
      <c r="AN26" s="81" t="s">
        <v>1251</v>
      </c>
      <c r="AO26" s="30" t="s">
        <v>1251</v>
      </c>
      <c r="AP26" s="30" t="s">
        <v>1251</v>
      </c>
      <c r="AQ26" s="30" t="s">
        <v>1193</v>
      </c>
      <c r="AR26" s="31" t="s">
        <v>760</v>
      </c>
      <c r="AS26" s="31"/>
      <c r="AT26" s="31"/>
      <c r="AU26" s="31" t="s">
        <v>763</v>
      </c>
      <c r="AV26" s="31">
        <v>12</v>
      </c>
      <c r="AW26" s="31"/>
      <c r="AX26" s="31"/>
      <c r="AY26" s="31"/>
      <c r="AZ26" s="31" t="s">
        <v>760</v>
      </c>
      <c r="BA26" s="30"/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>
        <v>0</v>
      </c>
      <c r="BK26" s="31">
        <v>0</v>
      </c>
      <c r="BL26" s="31"/>
      <c r="BM26" s="31" t="s">
        <v>760</v>
      </c>
      <c r="BN26" s="31"/>
      <c r="BO26" s="31" t="s">
        <v>760</v>
      </c>
      <c r="BP26" s="31"/>
      <c r="BQ26" s="31"/>
      <c r="BR26" s="31"/>
      <c r="BS26" s="40" t="s">
        <v>1155</v>
      </c>
      <c r="BT26" s="40" t="s">
        <v>334</v>
      </c>
      <c r="BU26" s="31">
        <v>100</v>
      </c>
      <c r="BV26" s="78" t="s">
        <v>760</v>
      </c>
      <c r="BW26" s="40" t="s">
        <v>1016</v>
      </c>
      <c r="BX26" s="121" t="s">
        <v>1406</v>
      </c>
      <c r="BY26" s="122" t="s">
        <v>995</v>
      </c>
    </row>
    <row r="27" spans="1:104" x14ac:dyDescent="0.15">
      <c r="A27" s="75">
        <v>5562</v>
      </c>
      <c r="B27" s="94">
        <v>42291</v>
      </c>
      <c r="C27" s="50" t="s">
        <v>605</v>
      </c>
      <c r="D27" s="79" t="s">
        <v>1140</v>
      </c>
      <c r="E27" s="30"/>
      <c r="F27" s="30" t="s">
        <v>1060</v>
      </c>
      <c r="G27" s="29">
        <v>42185</v>
      </c>
      <c r="H27" s="31" t="s">
        <v>711</v>
      </c>
      <c r="I27" s="31" t="s">
        <v>760</v>
      </c>
      <c r="J27" s="31"/>
      <c r="K27" s="30" t="s">
        <v>40</v>
      </c>
      <c r="L27" s="30" t="s">
        <v>1157</v>
      </c>
      <c r="M27" s="81">
        <v>103.05454545454545</v>
      </c>
      <c r="N27" s="81">
        <v>24.136363636363637</v>
      </c>
      <c r="O27" s="30"/>
      <c r="P27" s="30"/>
      <c r="Q27" s="81" t="s">
        <v>1251</v>
      </c>
      <c r="R27" s="30"/>
      <c r="S27" s="30"/>
      <c r="T27" s="30"/>
      <c r="U27" s="30"/>
      <c r="V27" s="30" t="s">
        <v>1251</v>
      </c>
      <c r="W27" s="81" t="s">
        <v>1251</v>
      </c>
      <c r="X27" s="30"/>
      <c r="Y27" s="30"/>
      <c r="Z27" s="30"/>
      <c r="AA27" s="30"/>
      <c r="AB27" s="30"/>
      <c r="AC27" s="30"/>
      <c r="AD27" s="30"/>
      <c r="AE27" s="30" t="s">
        <v>1251</v>
      </c>
      <c r="AF27" s="81">
        <v>17.254545454545454</v>
      </c>
      <c r="AG27" s="30"/>
      <c r="AH27" s="30"/>
      <c r="AI27" s="30" t="s">
        <v>1251</v>
      </c>
      <c r="AJ27" s="30"/>
      <c r="AK27" s="30"/>
      <c r="AL27" s="30"/>
      <c r="AM27" s="30"/>
      <c r="AN27" s="81" t="s">
        <v>1251</v>
      </c>
      <c r="AO27" s="30" t="s">
        <v>1251</v>
      </c>
      <c r="AP27" s="30" t="s">
        <v>1251</v>
      </c>
      <c r="AQ27" s="30" t="s">
        <v>1193</v>
      </c>
      <c r="AR27" s="31" t="s">
        <v>760</v>
      </c>
      <c r="AS27" s="31"/>
      <c r="AT27" s="31"/>
      <c r="AU27" s="31" t="s">
        <v>763</v>
      </c>
      <c r="AV27" s="31">
        <v>12</v>
      </c>
      <c r="AW27" s="31"/>
      <c r="AX27" s="31"/>
      <c r="AY27" s="31"/>
      <c r="AZ27" s="31" t="s">
        <v>760</v>
      </c>
      <c r="BA27" s="30"/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>
        <v>0</v>
      </c>
      <c r="BK27" s="31">
        <v>0</v>
      </c>
      <c r="BL27" s="31"/>
      <c r="BM27" s="202" t="s">
        <v>760</v>
      </c>
      <c r="BN27" s="31"/>
      <c r="BO27" s="31" t="s">
        <v>760</v>
      </c>
      <c r="BP27" s="31"/>
      <c r="BQ27" s="31"/>
      <c r="BR27" s="31"/>
      <c r="BS27" s="40"/>
      <c r="BT27" s="40"/>
      <c r="BU27" s="31"/>
      <c r="BV27" s="78" t="s">
        <v>760</v>
      </c>
      <c r="BW27" s="30" t="s">
        <v>794</v>
      </c>
      <c r="BX27" s="121" t="s">
        <v>1407</v>
      </c>
      <c r="BY27" s="123" t="s">
        <v>995</v>
      </c>
    </row>
    <row r="28" spans="1:104" x14ac:dyDescent="0.15">
      <c r="A28" s="75">
        <v>253</v>
      </c>
      <c r="B28" s="94">
        <v>42291</v>
      </c>
      <c r="C28" s="40" t="s">
        <v>605</v>
      </c>
      <c r="D28" s="79" t="s">
        <v>1140</v>
      </c>
      <c r="E28" s="30"/>
      <c r="F28" s="30" t="s">
        <v>1060</v>
      </c>
      <c r="G28" s="29">
        <v>42249</v>
      </c>
      <c r="H28" s="31" t="s">
        <v>711</v>
      </c>
      <c r="I28" s="31" t="s">
        <v>760</v>
      </c>
      <c r="J28" s="31"/>
      <c r="K28" s="30" t="s">
        <v>41</v>
      </c>
      <c r="L28" s="76" t="s">
        <v>815</v>
      </c>
      <c r="M28" s="229">
        <v>104.09090909090908</v>
      </c>
      <c r="N28" s="229">
        <v>22.927272727272726</v>
      </c>
      <c r="O28" s="76"/>
      <c r="P28" s="76"/>
      <c r="Q28" s="229" t="s">
        <v>1251</v>
      </c>
      <c r="R28" s="76"/>
      <c r="S28" s="76"/>
      <c r="T28" s="76"/>
      <c r="U28" s="76"/>
      <c r="V28" s="76" t="s">
        <v>1251</v>
      </c>
      <c r="W28" s="229" t="s">
        <v>1251</v>
      </c>
      <c r="X28" s="76"/>
      <c r="Y28" s="76"/>
      <c r="Z28" s="76"/>
      <c r="AA28" s="76"/>
      <c r="AB28" s="76"/>
      <c r="AC28" s="76"/>
      <c r="AD28" s="76"/>
      <c r="AE28" s="76" t="s">
        <v>1251</v>
      </c>
      <c r="AF28" s="229">
        <v>14.927272727272728</v>
      </c>
      <c r="AG28" s="76"/>
      <c r="AH28" s="76"/>
      <c r="AI28" s="76" t="s">
        <v>1251</v>
      </c>
      <c r="AJ28" s="76"/>
      <c r="AK28" s="76"/>
      <c r="AL28" s="76"/>
      <c r="AM28" s="76"/>
      <c r="AN28" s="229" t="s">
        <v>1251</v>
      </c>
      <c r="AO28" s="76" t="s">
        <v>1251</v>
      </c>
      <c r="AP28" s="76" t="s">
        <v>1251</v>
      </c>
      <c r="AQ28" s="30" t="s">
        <v>1193</v>
      </c>
      <c r="AR28" s="31" t="s">
        <v>760</v>
      </c>
      <c r="AS28" s="78"/>
      <c r="AT28" s="78"/>
      <c r="AU28" s="78" t="s">
        <v>763</v>
      </c>
      <c r="AV28" s="78">
        <v>12</v>
      </c>
      <c r="AW28" s="78"/>
      <c r="AX28" s="78"/>
      <c r="AY28" s="78"/>
      <c r="AZ28" s="78" t="s">
        <v>760</v>
      </c>
      <c r="BA28" s="76"/>
      <c r="BB28" s="78">
        <v>0</v>
      </c>
      <c r="BC28" s="78">
        <v>0</v>
      </c>
      <c r="BD28" s="78">
        <v>0</v>
      </c>
      <c r="BE28" s="78">
        <v>0</v>
      </c>
      <c r="BF28" s="78">
        <v>0</v>
      </c>
      <c r="BG28" s="78">
        <v>0</v>
      </c>
      <c r="BH28" s="78">
        <v>0</v>
      </c>
      <c r="BI28" s="78">
        <v>0</v>
      </c>
      <c r="BJ28" s="31">
        <v>0</v>
      </c>
      <c r="BK28" s="31">
        <v>0</v>
      </c>
      <c r="BL28" s="78"/>
      <c r="BM28" s="31" t="s">
        <v>760</v>
      </c>
      <c r="BN28" s="31"/>
      <c r="BO28" s="31" t="s">
        <v>760</v>
      </c>
      <c r="BP28" s="78"/>
      <c r="BQ28" s="78"/>
      <c r="BR28" s="78"/>
      <c r="BS28" s="77"/>
      <c r="BT28" s="77"/>
      <c r="BU28" s="78"/>
      <c r="BV28" s="78" t="s">
        <v>760</v>
      </c>
      <c r="BW28" s="30"/>
      <c r="BX28" s="20" t="s">
        <v>1408</v>
      </c>
      <c r="BY28" s="123" t="s">
        <v>995</v>
      </c>
    </row>
    <row r="29" spans="1:104" x14ac:dyDescent="0.15">
      <c r="A29" s="75">
        <v>5831</v>
      </c>
      <c r="B29" s="94">
        <v>42291</v>
      </c>
      <c r="C29" s="40" t="s">
        <v>605</v>
      </c>
      <c r="D29" s="79" t="s">
        <v>1140</v>
      </c>
      <c r="E29" s="30"/>
      <c r="F29" s="30" t="s">
        <v>1060</v>
      </c>
      <c r="G29" s="29">
        <v>42248</v>
      </c>
      <c r="H29" s="31" t="s">
        <v>760</v>
      </c>
      <c r="I29" s="31" t="s">
        <v>1013</v>
      </c>
      <c r="J29" s="31"/>
      <c r="K29" s="30" t="s">
        <v>43</v>
      </c>
      <c r="L29" s="30" t="s">
        <v>1160</v>
      </c>
      <c r="M29" s="81">
        <v>135</v>
      </c>
      <c r="N29" s="81">
        <v>40.127272727272725</v>
      </c>
      <c r="O29" s="30"/>
      <c r="P29" s="30"/>
      <c r="Q29" s="81" t="s">
        <v>1251</v>
      </c>
      <c r="R29" s="30"/>
      <c r="S29" s="30"/>
      <c r="T29" s="30"/>
      <c r="U29" s="30"/>
      <c r="V29" s="30" t="s">
        <v>1251</v>
      </c>
      <c r="W29" s="81" t="s">
        <v>1251</v>
      </c>
      <c r="X29" s="30"/>
      <c r="Y29" s="30"/>
      <c r="Z29" s="30"/>
      <c r="AA29" s="30"/>
      <c r="AB29" s="30"/>
      <c r="AC29" s="30"/>
      <c r="AD29" s="30"/>
      <c r="AE29" s="30" t="s">
        <v>1251</v>
      </c>
      <c r="AF29" s="81">
        <v>26.963636363636361</v>
      </c>
      <c r="AG29" s="30"/>
      <c r="AH29" s="30"/>
      <c r="AI29" s="30" t="s">
        <v>1251</v>
      </c>
      <c r="AJ29" s="30"/>
      <c r="AK29" s="30"/>
      <c r="AL29" s="30"/>
      <c r="AM29" s="30"/>
      <c r="AN29" s="81" t="s">
        <v>1251</v>
      </c>
      <c r="AO29" s="30" t="s">
        <v>1251</v>
      </c>
      <c r="AP29" s="30" t="s">
        <v>1251</v>
      </c>
      <c r="AQ29" s="30" t="s">
        <v>1193</v>
      </c>
      <c r="AR29" s="31" t="s">
        <v>760</v>
      </c>
      <c r="AS29" s="78"/>
      <c r="AT29" s="78"/>
      <c r="AU29" s="78"/>
      <c r="AV29" s="78"/>
      <c r="AW29" s="78"/>
      <c r="AX29" s="78"/>
      <c r="AY29" s="78"/>
      <c r="AZ29" s="78" t="s">
        <v>760</v>
      </c>
      <c r="BA29" s="76"/>
      <c r="BB29" s="78">
        <v>0</v>
      </c>
      <c r="BC29" s="78">
        <v>34</v>
      </c>
      <c r="BD29" s="78">
        <v>0</v>
      </c>
      <c r="BE29" s="78">
        <v>0</v>
      </c>
      <c r="BF29" s="78">
        <v>0</v>
      </c>
      <c r="BG29" s="78">
        <v>0</v>
      </c>
      <c r="BH29" s="78">
        <v>0</v>
      </c>
      <c r="BI29" s="78">
        <v>0</v>
      </c>
      <c r="BJ29" s="31">
        <v>0</v>
      </c>
      <c r="BK29" s="31">
        <v>0</v>
      </c>
      <c r="BL29" s="78"/>
      <c r="BM29" s="202" t="s">
        <v>760</v>
      </c>
      <c r="BN29" s="78"/>
      <c r="BO29" s="31" t="s">
        <v>760</v>
      </c>
      <c r="BP29" s="31"/>
      <c r="BQ29" s="31"/>
      <c r="BR29" s="31"/>
      <c r="BS29" s="76"/>
      <c r="BT29" s="76"/>
      <c r="BU29" s="78"/>
      <c r="BV29" s="78" t="s">
        <v>760</v>
      </c>
      <c r="BW29" s="76" t="s">
        <v>794</v>
      </c>
      <c r="BX29" s="20" t="s">
        <v>1409</v>
      </c>
      <c r="BY29" s="123" t="s">
        <v>995</v>
      </c>
    </row>
    <row r="30" spans="1:104" x14ac:dyDescent="0.15">
      <c r="A30" s="75">
        <v>5278</v>
      </c>
      <c r="B30" s="94">
        <v>42291</v>
      </c>
      <c r="C30" s="50" t="s">
        <v>605</v>
      </c>
      <c r="D30" s="79" t="s">
        <v>1140</v>
      </c>
      <c r="E30" s="30"/>
      <c r="F30" s="30" t="s">
        <v>1060</v>
      </c>
      <c r="G30" s="29">
        <v>42185</v>
      </c>
      <c r="H30" s="31" t="s">
        <v>711</v>
      </c>
      <c r="I30" s="31" t="s">
        <v>760</v>
      </c>
      <c r="J30" s="31"/>
      <c r="K30" s="30" t="s">
        <v>47</v>
      </c>
      <c r="L30" s="30" t="s">
        <v>1164</v>
      </c>
      <c r="M30" s="81">
        <v>104.09090909090908</v>
      </c>
      <c r="N30" s="81">
        <v>24.381818181818179</v>
      </c>
      <c r="O30" s="30"/>
      <c r="P30" s="30"/>
      <c r="Q30" s="81" t="s">
        <v>1251</v>
      </c>
      <c r="R30" s="30"/>
      <c r="S30" s="30"/>
      <c r="T30" s="30"/>
      <c r="U30" s="30"/>
      <c r="V30" s="30" t="s">
        <v>1251</v>
      </c>
      <c r="W30" s="81" t="s">
        <v>1251</v>
      </c>
      <c r="X30" s="30"/>
      <c r="Y30" s="30"/>
      <c r="Z30" s="30"/>
      <c r="AA30" s="30"/>
      <c r="AB30" s="30"/>
      <c r="AC30" s="30"/>
      <c r="AD30" s="30"/>
      <c r="AE30" s="30" t="s">
        <v>1251</v>
      </c>
      <c r="AF30" s="81">
        <v>17.427272727272726</v>
      </c>
      <c r="AG30" s="30"/>
      <c r="AH30" s="30"/>
      <c r="AI30" s="30" t="s">
        <v>1251</v>
      </c>
      <c r="AJ30" s="30"/>
      <c r="AK30" s="30"/>
      <c r="AL30" s="30"/>
      <c r="AM30" s="30"/>
      <c r="AN30" s="81" t="s">
        <v>1251</v>
      </c>
      <c r="AO30" s="30" t="s">
        <v>1251</v>
      </c>
      <c r="AP30" s="30" t="s">
        <v>1251</v>
      </c>
      <c r="AQ30" s="30" t="s">
        <v>1193</v>
      </c>
      <c r="AR30" s="31" t="s">
        <v>760</v>
      </c>
      <c r="AS30" s="31"/>
      <c r="AT30" s="31"/>
      <c r="AU30" s="31" t="s">
        <v>763</v>
      </c>
      <c r="AV30" s="31">
        <v>12</v>
      </c>
      <c r="AW30" s="31"/>
      <c r="AX30" s="31"/>
      <c r="AY30" s="31"/>
      <c r="AZ30" s="31" t="s">
        <v>1152</v>
      </c>
      <c r="BA30" s="30"/>
      <c r="BB30" s="31">
        <v>3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>
        <v>0</v>
      </c>
      <c r="BK30" s="31">
        <v>0</v>
      </c>
      <c r="BL30" s="31"/>
      <c r="BM30" s="31" t="s">
        <v>760</v>
      </c>
      <c r="BN30" s="31">
        <v>12</v>
      </c>
      <c r="BO30" s="31" t="s">
        <v>760</v>
      </c>
      <c r="BP30" s="31"/>
      <c r="BQ30" s="31"/>
      <c r="BR30" s="31"/>
      <c r="BS30" s="40"/>
      <c r="BT30" s="40"/>
      <c r="BU30" s="31"/>
      <c r="BV30" s="78" t="s">
        <v>760</v>
      </c>
      <c r="BW30" s="40"/>
      <c r="BX30" s="121" t="s">
        <v>1410</v>
      </c>
      <c r="BY30" s="122" t="s">
        <v>995</v>
      </c>
    </row>
    <row r="31" spans="1:104" x14ac:dyDescent="0.15">
      <c r="A31" s="75">
        <v>773</v>
      </c>
      <c r="B31" s="94">
        <v>42291</v>
      </c>
      <c r="C31" s="50" t="s">
        <v>605</v>
      </c>
      <c r="D31" s="79" t="s">
        <v>1140</v>
      </c>
      <c r="E31" s="30"/>
      <c r="F31" s="30" t="s">
        <v>1060</v>
      </c>
      <c r="G31" s="29">
        <v>42291</v>
      </c>
      <c r="H31" s="31" t="s">
        <v>711</v>
      </c>
      <c r="I31" s="31" t="s">
        <v>760</v>
      </c>
      <c r="J31" s="31"/>
      <c r="K31" s="30" t="s">
        <v>86</v>
      </c>
      <c r="L31" s="30" t="s">
        <v>1166</v>
      </c>
      <c r="M31" s="81">
        <v>97.999999999999986</v>
      </c>
      <c r="N31" s="81">
        <v>26.999999999999996</v>
      </c>
      <c r="O31" s="30"/>
      <c r="P31" s="30"/>
      <c r="Q31" s="81" t="s">
        <v>1251</v>
      </c>
      <c r="R31" s="30"/>
      <c r="S31" s="30"/>
      <c r="T31" s="30"/>
      <c r="U31" s="30"/>
      <c r="V31" s="30" t="s">
        <v>1251</v>
      </c>
      <c r="W31" s="81" t="s">
        <v>1251</v>
      </c>
      <c r="X31" s="30"/>
      <c r="Y31" s="30"/>
      <c r="Z31" s="30"/>
      <c r="AA31" s="30"/>
      <c r="AB31" s="30"/>
      <c r="AC31" s="30"/>
      <c r="AD31" s="30"/>
      <c r="AE31" s="30" t="s">
        <v>1251</v>
      </c>
      <c r="AF31" s="81">
        <v>20</v>
      </c>
      <c r="AG31" s="30"/>
      <c r="AH31" s="30"/>
      <c r="AI31" s="30" t="s">
        <v>1251</v>
      </c>
      <c r="AJ31" s="30"/>
      <c r="AK31" s="30"/>
      <c r="AL31" s="30"/>
      <c r="AM31" s="30"/>
      <c r="AN31" s="81" t="s">
        <v>1251</v>
      </c>
      <c r="AO31" s="30" t="s">
        <v>1251</v>
      </c>
      <c r="AP31" s="30" t="s">
        <v>1251</v>
      </c>
      <c r="AQ31" s="30" t="s">
        <v>1193</v>
      </c>
      <c r="AR31" s="31" t="s">
        <v>760</v>
      </c>
      <c r="AS31" s="31"/>
      <c r="AT31" s="31"/>
      <c r="AU31" s="31" t="s">
        <v>763</v>
      </c>
      <c r="AV31" s="31">
        <v>12</v>
      </c>
      <c r="AW31" s="31"/>
      <c r="AX31" s="31"/>
      <c r="AY31" s="31"/>
      <c r="AZ31" s="31" t="s">
        <v>760</v>
      </c>
      <c r="BA31" s="30"/>
      <c r="BB31" s="31">
        <v>0</v>
      </c>
      <c r="BC31" s="31">
        <v>0</v>
      </c>
      <c r="BD31" s="31">
        <v>0</v>
      </c>
      <c r="BE31" s="31">
        <v>7</v>
      </c>
      <c r="BF31" s="31">
        <v>0</v>
      </c>
      <c r="BG31" s="31">
        <v>0</v>
      </c>
      <c r="BH31" s="31">
        <v>0</v>
      </c>
      <c r="BI31" s="31">
        <v>0</v>
      </c>
      <c r="BJ31" s="31">
        <v>0</v>
      </c>
      <c r="BK31" s="31">
        <v>0</v>
      </c>
      <c r="BL31" s="31"/>
      <c r="BM31" s="202" t="s">
        <v>760</v>
      </c>
      <c r="BN31" s="31"/>
      <c r="BO31" s="31" t="s">
        <v>760</v>
      </c>
      <c r="BP31" s="31"/>
      <c r="BQ31" s="31"/>
      <c r="BR31" s="31"/>
      <c r="BS31" s="40"/>
      <c r="BT31" s="77"/>
      <c r="BU31" s="31"/>
      <c r="BV31" s="78" t="s">
        <v>760</v>
      </c>
      <c r="BW31" s="40" t="s">
        <v>794</v>
      </c>
      <c r="BX31" s="124" t="s">
        <v>1411</v>
      </c>
      <c r="BY31" s="122" t="s">
        <v>993</v>
      </c>
    </row>
    <row r="32" spans="1:104" x14ac:dyDescent="0.15">
      <c r="A32" s="75">
        <v>4647</v>
      </c>
      <c r="B32" s="94">
        <v>42291</v>
      </c>
      <c r="C32" s="50" t="s">
        <v>605</v>
      </c>
      <c r="D32" s="79" t="s">
        <v>1140</v>
      </c>
      <c r="E32" s="30"/>
      <c r="F32" s="30" t="s">
        <v>1060</v>
      </c>
      <c r="G32" s="29">
        <v>42285</v>
      </c>
      <c r="H32" s="31" t="s">
        <v>711</v>
      </c>
      <c r="I32" s="31" t="s">
        <v>760</v>
      </c>
      <c r="J32" s="31"/>
      <c r="K32" s="30" t="s">
        <v>87</v>
      </c>
      <c r="L32" s="30" t="s">
        <v>1099</v>
      </c>
      <c r="M32" s="81">
        <v>79.090909090909079</v>
      </c>
      <c r="N32" s="81">
        <v>24.381818181818179</v>
      </c>
      <c r="O32" s="30"/>
      <c r="P32" s="30"/>
      <c r="Q32" s="81" t="s">
        <v>1251</v>
      </c>
      <c r="R32" s="30"/>
      <c r="S32" s="30"/>
      <c r="T32" s="30"/>
      <c r="U32" s="30"/>
      <c r="V32" s="30" t="s">
        <v>1251</v>
      </c>
      <c r="W32" s="231" t="s">
        <v>1251</v>
      </c>
      <c r="X32" s="30"/>
      <c r="Y32" s="30"/>
      <c r="Z32" s="30"/>
      <c r="AA32" s="30"/>
      <c r="AB32" s="30"/>
      <c r="AC32" s="30"/>
      <c r="AD32" s="30"/>
      <c r="AE32" s="30" t="s">
        <v>1251</v>
      </c>
      <c r="AF32" s="81">
        <v>16.818181818181817</v>
      </c>
      <c r="AG32" s="30"/>
      <c r="AH32" s="30"/>
      <c r="AI32" s="30" t="s">
        <v>1251</v>
      </c>
      <c r="AJ32" s="30"/>
      <c r="AK32" s="30"/>
      <c r="AL32" s="30"/>
      <c r="AM32" s="30"/>
      <c r="AN32" s="81" t="s">
        <v>1251</v>
      </c>
      <c r="AO32" s="30" t="s">
        <v>1251</v>
      </c>
      <c r="AP32" s="30" t="s">
        <v>1251</v>
      </c>
      <c r="AQ32" s="30" t="s">
        <v>1193</v>
      </c>
      <c r="AR32" s="31" t="s">
        <v>760</v>
      </c>
      <c r="AS32" s="31"/>
      <c r="AT32" s="31"/>
      <c r="AU32" s="31" t="s">
        <v>763</v>
      </c>
      <c r="AV32" s="31">
        <v>12</v>
      </c>
      <c r="AW32" s="31"/>
      <c r="AX32" s="31"/>
      <c r="AY32" s="31"/>
      <c r="AZ32" s="31" t="s">
        <v>1152</v>
      </c>
      <c r="BA32" s="30"/>
      <c r="BB32" s="31">
        <v>0</v>
      </c>
      <c r="BC32" s="31">
        <v>0</v>
      </c>
      <c r="BD32" s="31">
        <v>3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0</v>
      </c>
      <c r="BK32" s="31">
        <v>0</v>
      </c>
      <c r="BL32" s="31"/>
      <c r="BM32" s="31" t="s">
        <v>760</v>
      </c>
      <c r="BN32" s="31"/>
      <c r="BO32" s="31" t="s">
        <v>760</v>
      </c>
      <c r="BP32" s="31"/>
      <c r="BQ32" s="31"/>
      <c r="BR32" s="31"/>
      <c r="BS32" s="30"/>
      <c r="BT32" s="30"/>
      <c r="BU32" s="31"/>
      <c r="BV32" s="78" t="s">
        <v>760</v>
      </c>
      <c r="BW32" s="76" t="s">
        <v>794</v>
      </c>
      <c r="BX32" s="121" t="s">
        <v>992</v>
      </c>
      <c r="BY32" s="123" t="s">
        <v>993</v>
      </c>
    </row>
    <row r="33" spans="1:104" x14ac:dyDescent="0.15">
      <c r="A33" s="75">
        <v>2691</v>
      </c>
      <c r="B33" s="94">
        <v>42291</v>
      </c>
      <c r="C33" s="50" t="s">
        <v>605</v>
      </c>
      <c r="D33" s="79" t="s">
        <v>1140</v>
      </c>
      <c r="E33" s="30"/>
      <c r="F33" s="30" t="s">
        <v>1060</v>
      </c>
      <c r="G33" s="94">
        <v>42263</v>
      </c>
      <c r="H33" s="31" t="s">
        <v>711</v>
      </c>
      <c r="I33" s="31" t="s">
        <v>760</v>
      </c>
      <c r="J33" s="31"/>
      <c r="K33" s="30" t="s">
        <v>88</v>
      </c>
      <c r="L33" s="30" t="s">
        <v>604</v>
      </c>
      <c r="M33" s="81">
        <v>164.75454545454542</v>
      </c>
      <c r="N33" s="81">
        <v>29.081818181818178</v>
      </c>
      <c r="O33" s="30"/>
      <c r="P33" s="30"/>
      <c r="Q33" s="81" t="s">
        <v>1251</v>
      </c>
      <c r="R33" s="30"/>
      <c r="S33" s="30"/>
      <c r="T33" s="30"/>
      <c r="U33" s="30"/>
      <c r="V33" s="30" t="s">
        <v>1251</v>
      </c>
      <c r="W33" s="81" t="s">
        <v>1251</v>
      </c>
      <c r="X33" s="30"/>
      <c r="Y33" s="30"/>
      <c r="Z33" s="30"/>
      <c r="AA33" s="30"/>
      <c r="AB33" s="30"/>
      <c r="AC33" s="30"/>
      <c r="AD33" s="30"/>
      <c r="AE33" s="30" t="s">
        <v>1251</v>
      </c>
      <c r="AF33" s="231">
        <v>15.290909090909089</v>
      </c>
      <c r="AG33" s="30"/>
      <c r="AH33" s="30"/>
      <c r="AI33" s="30" t="s">
        <v>1251</v>
      </c>
      <c r="AJ33" s="30"/>
      <c r="AK33" s="30"/>
      <c r="AL33" s="30"/>
      <c r="AM33" s="30"/>
      <c r="AN33" s="81" t="s">
        <v>1251</v>
      </c>
      <c r="AO33" s="30" t="s">
        <v>1251</v>
      </c>
      <c r="AP33" s="30" t="s">
        <v>1251</v>
      </c>
      <c r="AQ33" s="30" t="s">
        <v>1193</v>
      </c>
      <c r="AR33" s="31" t="s">
        <v>760</v>
      </c>
      <c r="AS33" s="31"/>
      <c r="AT33" s="31"/>
      <c r="AU33" s="31" t="s">
        <v>763</v>
      </c>
      <c r="AV33" s="78">
        <v>12</v>
      </c>
      <c r="AW33" s="78"/>
      <c r="AX33" s="78"/>
      <c r="AY33" s="78"/>
      <c r="AZ33" s="31" t="s">
        <v>760</v>
      </c>
      <c r="BA33" s="31"/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0</v>
      </c>
      <c r="BK33" s="31">
        <v>0</v>
      </c>
      <c r="BL33" s="78"/>
      <c r="BM33" s="202" t="s">
        <v>760</v>
      </c>
      <c r="BN33" s="31"/>
      <c r="BO33" s="31" t="s">
        <v>760</v>
      </c>
      <c r="BP33" s="31"/>
      <c r="BQ33" s="31"/>
      <c r="BR33" s="31"/>
      <c r="BS33" s="30" t="s">
        <v>1169</v>
      </c>
      <c r="BT33" s="30" t="s">
        <v>334</v>
      </c>
      <c r="BU33" s="31">
        <v>50</v>
      </c>
      <c r="BV33" s="78" t="s">
        <v>760</v>
      </c>
      <c r="BW33" s="76"/>
      <c r="BX33" t="s">
        <v>1412</v>
      </c>
      <c r="BY33" s="122" t="s">
        <v>993</v>
      </c>
    </row>
    <row r="34" spans="1:104" x14ac:dyDescent="0.15">
      <c r="A34" s="75">
        <v>4719</v>
      </c>
      <c r="B34" s="94">
        <v>42292</v>
      </c>
      <c r="C34" s="50" t="s">
        <v>605</v>
      </c>
      <c r="D34" s="79" t="s">
        <v>1140</v>
      </c>
      <c r="E34" s="30"/>
      <c r="F34" s="30" t="s">
        <v>1060</v>
      </c>
      <c r="G34" s="29">
        <v>42185</v>
      </c>
      <c r="H34" s="31" t="s">
        <v>711</v>
      </c>
      <c r="I34" s="31" t="s">
        <v>760</v>
      </c>
      <c r="J34" s="31"/>
      <c r="K34" s="30" t="s">
        <v>90</v>
      </c>
      <c r="L34" s="30" t="s">
        <v>1105</v>
      </c>
      <c r="M34" s="81">
        <v>130</v>
      </c>
      <c r="N34" s="81">
        <v>29.999999999999996</v>
      </c>
      <c r="O34" s="30" t="s">
        <v>627</v>
      </c>
      <c r="P34" s="30">
        <v>2500</v>
      </c>
      <c r="Q34" s="81">
        <v>29.5</v>
      </c>
      <c r="R34" s="30"/>
      <c r="S34" s="30"/>
      <c r="T34" s="30"/>
      <c r="U34" s="30"/>
      <c r="V34" s="30" t="s">
        <v>1251</v>
      </c>
      <c r="W34" s="81" t="s">
        <v>1251</v>
      </c>
      <c r="X34" s="30"/>
      <c r="Y34" s="30"/>
      <c r="Z34" s="30"/>
      <c r="AA34" s="30"/>
      <c r="AB34" s="30"/>
      <c r="AC34" s="30"/>
      <c r="AD34" s="30"/>
      <c r="AE34" s="30" t="s">
        <v>1251</v>
      </c>
      <c r="AF34" s="81">
        <v>20.5</v>
      </c>
      <c r="AG34" s="30"/>
      <c r="AH34" s="30"/>
      <c r="AI34" s="30" t="s">
        <v>1251</v>
      </c>
      <c r="AJ34" s="30"/>
      <c r="AK34" s="30"/>
      <c r="AL34" s="30"/>
      <c r="AM34" s="30"/>
      <c r="AN34" s="81" t="s">
        <v>1251</v>
      </c>
      <c r="AO34" s="30" t="s">
        <v>1251</v>
      </c>
      <c r="AP34" s="30" t="s">
        <v>1251</v>
      </c>
      <c r="AQ34" s="30" t="s">
        <v>1193</v>
      </c>
      <c r="AR34" s="31" t="s">
        <v>760</v>
      </c>
      <c r="AS34" s="31"/>
      <c r="AT34" s="31"/>
      <c r="AU34" s="78" t="s">
        <v>763</v>
      </c>
      <c r="AV34" s="78">
        <v>16</v>
      </c>
      <c r="AW34" s="78"/>
      <c r="AX34" s="78"/>
      <c r="AY34" s="78"/>
      <c r="AZ34" s="31" t="s">
        <v>1152</v>
      </c>
      <c r="BA34" s="30"/>
      <c r="BB34" s="31">
        <v>0</v>
      </c>
      <c r="BC34" s="31">
        <v>0</v>
      </c>
      <c r="BD34" s="31">
        <v>7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0</v>
      </c>
      <c r="BK34" s="31">
        <v>0</v>
      </c>
      <c r="BL34" s="31">
        <v>24</v>
      </c>
      <c r="BM34" s="31" t="s">
        <v>760</v>
      </c>
      <c r="BN34" s="31"/>
      <c r="BO34" s="31" t="s">
        <v>760</v>
      </c>
      <c r="BP34" s="31"/>
      <c r="BQ34" s="31"/>
      <c r="BR34" s="31"/>
      <c r="BS34" s="40"/>
      <c r="BT34" s="77"/>
      <c r="BU34" s="31"/>
      <c r="BV34" s="78" t="s">
        <v>760</v>
      </c>
      <c r="BW34" s="30" t="s">
        <v>1016</v>
      </c>
      <c r="BX34" s="121" t="s">
        <v>1413</v>
      </c>
      <c r="BY34" s="123" t="s">
        <v>995</v>
      </c>
      <c r="BZ34" s="1"/>
      <c r="CA34" s="1"/>
      <c r="CB34" s="1"/>
    </row>
    <row r="35" spans="1:104" x14ac:dyDescent="0.15">
      <c r="A35" s="75">
        <v>5471</v>
      </c>
      <c r="B35" s="94">
        <v>42292</v>
      </c>
      <c r="C35" s="50" t="s">
        <v>605</v>
      </c>
      <c r="D35" s="79" t="s">
        <v>1140</v>
      </c>
      <c r="E35" s="30"/>
      <c r="F35" s="30" t="s">
        <v>1060</v>
      </c>
      <c r="G35" s="29">
        <v>42185</v>
      </c>
      <c r="H35" s="31" t="s">
        <v>711</v>
      </c>
      <c r="I35" s="31" t="s">
        <v>760</v>
      </c>
      <c r="J35" s="31"/>
      <c r="K35" s="30" t="s">
        <v>92</v>
      </c>
      <c r="L35" s="30" t="s">
        <v>1172</v>
      </c>
      <c r="M35" s="81">
        <v>104.09090909090908</v>
      </c>
      <c r="N35" s="81">
        <v>24.381818181818179</v>
      </c>
      <c r="O35" s="30"/>
      <c r="P35" s="30"/>
      <c r="Q35" s="81" t="s">
        <v>1251</v>
      </c>
      <c r="R35" s="30"/>
      <c r="S35" s="30"/>
      <c r="T35" s="30"/>
      <c r="U35" s="30"/>
      <c r="V35" s="30" t="s">
        <v>1251</v>
      </c>
      <c r="W35" s="231" t="s">
        <v>1251</v>
      </c>
      <c r="X35" s="30"/>
      <c r="Y35" s="30"/>
      <c r="Z35" s="30"/>
      <c r="AA35" s="30"/>
      <c r="AB35" s="30"/>
      <c r="AC35" s="30"/>
      <c r="AD35" s="30"/>
      <c r="AE35" s="30" t="s">
        <v>1251</v>
      </c>
      <c r="AF35" s="81">
        <v>17.427272727272726</v>
      </c>
      <c r="AG35" s="30"/>
      <c r="AH35" s="30"/>
      <c r="AI35" s="30" t="s">
        <v>1251</v>
      </c>
      <c r="AJ35" s="30"/>
      <c r="AK35" s="30"/>
      <c r="AL35" s="30"/>
      <c r="AM35" s="30"/>
      <c r="AN35" s="81" t="s">
        <v>1251</v>
      </c>
      <c r="AO35" s="30" t="s">
        <v>1251</v>
      </c>
      <c r="AP35" s="30" t="s">
        <v>1251</v>
      </c>
      <c r="AQ35" s="30" t="s">
        <v>1193</v>
      </c>
      <c r="AR35" s="31" t="s">
        <v>760</v>
      </c>
      <c r="AS35" s="31"/>
      <c r="AT35" s="31"/>
      <c r="AU35" s="31" t="s">
        <v>763</v>
      </c>
      <c r="AV35" s="31">
        <v>12</v>
      </c>
      <c r="AW35" s="31"/>
      <c r="AX35" s="31"/>
      <c r="AY35" s="31"/>
      <c r="AZ35" s="31" t="s">
        <v>1152</v>
      </c>
      <c r="BA35" s="30"/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0</v>
      </c>
      <c r="BK35" s="31">
        <v>0</v>
      </c>
      <c r="BL35" s="31"/>
      <c r="BM35" s="202" t="s">
        <v>760</v>
      </c>
      <c r="BN35" s="31"/>
      <c r="BO35" s="31" t="s">
        <v>760</v>
      </c>
      <c r="BP35" s="31"/>
      <c r="BQ35" s="31"/>
      <c r="BR35" s="31"/>
      <c r="BS35" s="40"/>
      <c r="BT35" s="40"/>
      <c r="BU35" s="31"/>
      <c r="BV35" s="78" t="s">
        <v>760</v>
      </c>
      <c r="BW35" s="40"/>
      <c r="BX35" s="121" t="s">
        <v>1414</v>
      </c>
      <c r="BY35" s="123" t="s">
        <v>995</v>
      </c>
    </row>
    <row r="36" spans="1:104" x14ac:dyDescent="0.15">
      <c r="A36" s="75">
        <v>2817</v>
      </c>
      <c r="B36" s="94">
        <v>42291</v>
      </c>
      <c r="C36" s="40" t="s">
        <v>605</v>
      </c>
      <c r="D36" s="79" t="s">
        <v>1140</v>
      </c>
      <c r="E36" s="30"/>
      <c r="F36" s="30" t="s">
        <v>1060</v>
      </c>
      <c r="G36" s="29">
        <v>42185</v>
      </c>
      <c r="H36" s="31" t="s">
        <v>711</v>
      </c>
      <c r="I36" s="31" t="s">
        <v>760</v>
      </c>
      <c r="J36" s="31"/>
      <c r="K36" s="30" t="s">
        <v>608</v>
      </c>
      <c r="L36" s="30" t="s">
        <v>1174</v>
      </c>
      <c r="M36" s="81">
        <v>104</v>
      </c>
      <c r="N36" s="81">
        <v>24.372727272727271</v>
      </c>
      <c r="O36" s="30"/>
      <c r="P36" s="30"/>
      <c r="Q36" s="81" t="s">
        <v>1251</v>
      </c>
      <c r="R36" s="76"/>
      <c r="S36" s="76"/>
      <c r="T36" s="76"/>
      <c r="U36" s="76"/>
      <c r="V36" s="76" t="s">
        <v>1251</v>
      </c>
      <c r="W36" s="229" t="s">
        <v>1251</v>
      </c>
      <c r="X36" s="76"/>
      <c r="Y36" s="76"/>
      <c r="Z36" s="76"/>
      <c r="AA36" s="76"/>
      <c r="AB36" s="76"/>
      <c r="AC36" s="76"/>
      <c r="AD36" s="76"/>
      <c r="AE36" s="76" t="s">
        <v>1251</v>
      </c>
      <c r="AF36" s="229">
        <v>17.409090909090907</v>
      </c>
      <c r="AG36" s="76"/>
      <c r="AH36" s="76"/>
      <c r="AI36" s="30" t="s">
        <v>1251</v>
      </c>
      <c r="AJ36" s="76"/>
      <c r="AK36" s="76"/>
      <c r="AL36" s="76"/>
      <c r="AM36" s="76"/>
      <c r="AN36" s="229" t="s">
        <v>1251</v>
      </c>
      <c r="AO36" s="76" t="s">
        <v>1251</v>
      </c>
      <c r="AP36" s="76" t="s">
        <v>1251</v>
      </c>
      <c r="AQ36" s="30" t="s">
        <v>1193</v>
      </c>
      <c r="AR36" s="31" t="s">
        <v>760</v>
      </c>
      <c r="AS36" s="78"/>
      <c r="AT36" s="78"/>
      <c r="AU36" s="31" t="s">
        <v>763</v>
      </c>
      <c r="AV36" s="31">
        <v>12</v>
      </c>
      <c r="AW36" s="31"/>
      <c r="AX36" s="31"/>
      <c r="AY36" s="31"/>
      <c r="AZ36" s="78" t="s">
        <v>760</v>
      </c>
      <c r="BA36" s="76"/>
      <c r="BB36" s="78">
        <v>0</v>
      </c>
      <c r="BC36" s="31">
        <v>0</v>
      </c>
      <c r="BD36" s="78">
        <v>0</v>
      </c>
      <c r="BE36" s="78">
        <v>0</v>
      </c>
      <c r="BF36" s="78">
        <v>0</v>
      </c>
      <c r="BG36" s="78">
        <v>0</v>
      </c>
      <c r="BH36" s="78">
        <v>0</v>
      </c>
      <c r="BI36" s="78">
        <v>0</v>
      </c>
      <c r="BJ36" s="31">
        <v>0</v>
      </c>
      <c r="BK36" s="31">
        <v>0</v>
      </c>
      <c r="BL36" s="78"/>
      <c r="BM36" s="31" t="s">
        <v>760</v>
      </c>
      <c r="BN36" s="31"/>
      <c r="BO36" s="31" t="s">
        <v>760</v>
      </c>
      <c r="BP36" s="78"/>
      <c r="BQ36" s="31"/>
      <c r="BR36" s="78"/>
      <c r="BS36" s="77"/>
      <c r="BT36" s="77"/>
      <c r="BU36" s="78"/>
      <c r="BV36" s="78" t="s">
        <v>760</v>
      </c>
      <c r="BW36" s="77" t="s">
        <v>794</v>
      </c>
      <c r="BX36" s="68" t="s">
        <v>1415</v>
      </c>
      <c r="BY36" s="122" t="s">
        <v>995</v>
      </c>
    </row>
    <row r="37" spans="1:104" x14ac:dyDescent="0.15">
      <c r="A37" s="75">
        <v>5332</v>
      </c>
      <c r="B37" s="94">
        <v>42292</v>
      </c>
      <c r="C37" s="50" t="s">
        <v>605</v>
      </c>
      <c r="D37" s="79" t="s">
        <v>1140</v>
      </c>
      <c r="E37" s="30"/>
      <c r="F37" s="30" t="s">
        <v>1060</v>
      </c>
      <c r="G37" s="29">
        <v>42291</v>
      </c>
      <c r="H37" s="31" t="s">
        <v>711</v>
      </c>
      <c r="I37" s="31" t="s">
        <v>760</v>
      </c>
      <c r="J37" s="31"/>
      <c r="K37" s="30" t="s">
        <v>93</v>
      </c>
      <c r="L37" s="30" t="s">
        <v>1176</v>
      </c>
      <c r="M37" s="81">
        <v>99.918181818181807</v>
      </c>
      <c r="N37" s="81">
        <v>23.409090909090907</v>
      </c>
      <c r="O37" s="30"/>
      <c r="P37" s="30"/>
      <c r="Q37" s="81" t="s">
        <v>1251</v>
      </c>
      <c r="R37" s="30"/>
      <c r="S37" s="30"/>
      <c r="T37" s="30"/>
      <c r="U37" s="30"/>
      <c r="V37" s="30" t="s">
        <v>1251</v>
      </c>
      <c r="W37" s="231" t="s">
        <v>1251</v>
      </c>
      <c r="X37" s="30"/>
      <c r="Y37" s="30"/>
      <c r="Z37" s="30"/>
      <c r="AA37" s="30"/>
      <c r="AB37" s="30"/>
      <c r="AC37" s="30"/>
      <c r="AD37" s="30"/>
      <c r="AE37" s="30" t="s">
        <v>1251</v>
      </c>
      <c r="AF37" s="81">
        <v>16.727272727272723</v>
      </c>
      <c r="AG37" s="30"/>
      <c r="AH37" s="30"/>
      <c r="AI37" s="30" t="s">
        <v>1251</v>
      </c>
      <c r="AJ37" s="30"/>
      <c r="AK37" s="30"/>
      <c r="AL37" s="30"/>
      <c r="AM37" s="30"/>
      <c r="AN37" s="81" t="s">
        <v>1251</v>
      </c>
      <c r="AO37" s="30" t="s">
        <v>1251</v>
      </c>
      <c r="AP37" s="30" t="s">
        <v>1251</v>
      </c>
      <c r="AQ37" s="30" t="s">
        <v>1193</v>
      </c>
      <c r="AR37" s="31" t="s">
        <v>760</v>
      </c>
      <c r="AS37" s="31"/>
      <c r="AT37" s="31"/>
      <c r="AU37" s="31" t="s">
        <v>763</v>
      </c>
      <c r="AV37" s="31">
        <v>12</v>
      </c>
      <c r="AW37" s="31"/>
      <c r="AX37" s="31"/>
      <c r="AY37" s="31"/>
      <c r="AZ37" s="31" t="s">
        <v>1152</v>
      </c>
      <c r="BA37" s="30"/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0</v>
      </c>
      <c r="BK37" s="31">
        <v>0</v>
      </c>
      <c r="BL37" s="31"/>
      <c r="BM37" s="202" t="s">
        <v>760</v>
      </c>
      <c r="BN37" s="31">
        <v>24</v>
      </c>
      <c r="BO37" s="31" t="s">
        <v>760</v>
      </c>
      <c r="BP37" s="31"/>
      <c r="BQ37" s="31">
        <v>24</v>
      </c>
      <c r="BR37" s="31"/>
      <c r="BS37" s="40"/>
      <c r="BT37" s="40"/>
      <c r="BU37" s="31"/>
      <c r="BV37" s="78" t="s">
        <v>760</v>
      </c>
      <c r="BW37" s="40"/>
      <c r="BX37" t="s">
        <v>1416</v>
      </c>
      <c r="BY37" s="123" t="s">
        <v>993</v>
      </c>
      <c r="BZ37" s="1"/>
    </row>
    <row r="38" spans="1:104" x14ac:dyDescent="0.15">
      <c r="A38" s="75">
        <v>5622</v>
      </c>
      <c r="B38" s="94">
        <v>42292</v>
      </c>
      <c r="C38" s="50" t="s">
        <v>605</v>
      </c>
      <c r="D38" s="79" t="s">
        <v>1140</v>
      </c>
      <c r="E38" s="30"/>
      <c r="F38" s="30" t="s">
        <v>1060</v>
      </c>
      <c r="G38" s="29">
        <v>42184</v>
      </c>
      <c r="H38" s="31" t="s">
        <v>711</v>
      </c>
      <c r="I38" s="31" t="s">
        <v>760</v>
      </c>
      <c r="J38" s="31"/>
      <c r="K38" s="30" t="s">
        <v>94</v>
      </c>
      <c r="L38" s="30" t="s">
        <v>1178</v>
      </c>
      <c r="M38" s="81">
        <v>149.65454545454546</v>
      </c>
      <c r="N38" s="81">
        <v>30.554545454545451</v>
      </c>
      <c r="O38" s="30"/>
      <c r="P38" s="30"/>
      <c r="Q38" s="81" t="s">
        <v>1251</v>
      </c>
      <c r="R38" s="30"/>
      <c r="S38" s="30"/>
      <c r="T38" s="30"/>
      <c r="U38" s="30"/>
      <c r="V38" s="30" t="s">
        <v>1251</v>
      </c>
      <c r="W38" s="81" t="s">
        <v>1251</v>
      </c>
      <c r="X38" s="30"/>
      <c r="Y38" s="30"/>
      <c r="Z38" s="30"/>
      <c r="AA38" s="30"/>
      <c r="AB38" s="30"/>
      <c r="AC38" s="30"/>
      <c r="AD38" s="30"/>
      <c r="AE38" s="30" t="s">
        <v>1251</v>
      </c>
      <c r="AF38" s="81">
        <v>20.9</v>
      </c>
      <c r="AG38" s="30"/>
      <c r="AH38" s="30"/>
      <c r="AI38" s="30" t="s">
        <v>1251</v>
      </c>
      <c r="AJ38" s="30"/>
      <c r="AK38" s="30"/>
      <c r="AL38" s="30"/>
      <c r="AM38" s="30"/>
      <c r="AN38" s="81" t="s">
        <v>1251</v>
      </c>
      <c r="AO38" s="30" t="s">
        <v>1251</v>
      </c>
      <c r="AP38" s="30" t="s">
        <v>1251</v>
      </c>
      <c r="AQ38" s="30" t="s">
        <v>1193</v>
      </c>
      <c r="AR38" s="31" t="s">
        <v>760</v>
      </c>
      <c r="AS38" s="31"/>
      <c r="AT38" s="31"/>
      <c r="AU38" s="31" t="s">
        <v>763</v>
      </c>
      <c r="AV38" s="31">
        <v>12</v>
      </c>
      <c r="AW38" s="31"/>
      <c r="AX38" s="31"/>
      <c r="AY38" s="31"/>
      <c r="AZ38" s="31" t="s">
        <v>1152</v>
      </c>
      <c r="BA38" s="30"/>
      <c r="BB38" s="31">
        <v>0</v>
      </c>
      <c r="BC38" s="31">
        <v>0</v>
      </c>
      <c r="BD38" s="31">
        <v>23.17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0</v>
      </c>
      <c r="BK38" s="31">
        <v>0</v>
      </c>
      <c r="BL38" s="31"/>
      <c r="BM38" s="31" t="s">
        <v>760</v>
      </c>
      <c r="BN38" s="31"/>
      <c r="BO38" s="31" t="s">
        <v>760</v>
      </c>
      <c r="BP38" s="31"/>
      <c r="BQ38" s="31"/>
      <c r="BR38" s="31"/>
      <c r="BS38" s="40"/>
      <c r="BT38" s="40"/>
      <c r="BU38" s="31"/>
      <c r="BV38" s="78" t="s">
        <v>760</v>
      </c>
      <c r="BW38" s="40"/>
      <c r="BX38" t="s">
        <v>1397</v>
      </c>
      <c r="BY38" s="123" t="s">
        <v>995</v>
      </c>
      <c r="BZ38" s="1"/>
      <c r="CA38" s="1"/>
      <c r="CB38" s="1"/>
    </row>
    <row r="39" spans="1:104" x14ac:dyDescent="0.15">
      <c r="A39" s="75">
        <v>5957</v>
      </c>
      <c r="B39" s="94">
        <v>42293</v>
      </c>
      <c r="C39" s="50" t="s">
        <v>605</v>
      </c>
      <c r="D39" s="79" t="s">
        <v>1140</v>
      </c>
      <c r="E39" s="30"/>
      <c r="F39" s="30" t="s">
        <v>1060</v>
      </c>
      <c r="G39" s="29">
        <v>42285</v>
      </c>
      <c r="H39" s="31" t="s">
        <v>711</v>
      </c>
      <c r="I39" s="31" t="s">
        <v>760</v>
      </c>
      <c r="J39" s="31"/>
      <c r="K39" s="30" t="s">
        <v>95</v>
      </c>
      <c r="L39" s="171" t="s">
        <v>1180</v>
      </c>
      <c r="M39" s="81">
        <v>113.91818181818181</v>
      </c>
      <c r="N39" s="81">
        <v>26.68181818181818</v>
      </c>
      <c r="O39" s="30"/>
      <c r="P39" s="30"/>
      <c r="Q39" s="81" t="s">
        <v>1251</v>
      </c>
      <c r="R39" s="30"/>
      <c r="S39" s="30"/>
      <c r="T39" s="30"/>
      <c r="U39" s="30"/>
      <c r="V39" s="30" t="s">
        <v>1251</v>
      </c>
      <c r="W39" s="81" t="s">
        <v>1251</v>
      </c>
      <c r="X39" s="30"/>
      <c r="Y39" s="30"/>
      <c r="Z39" s="30"/>
      <c r="AA39" s="30"/>
      <c r="AB39" s="30"/>
      <c r="AC39" s="30"/>
      <c r="AD39" s="30"/>
      <c r="AE39" s="30" t="s">
        <v>1251</v>
      </c>
      <c r="AF39" s="81">
        <v>18.781818181818181</v>
      </c>
      <c r="AG39" s="30"/>
      <c r="AH39" s="30"/>
      <c r="AI39" s="30" t="s">
        <v>1251</v>
      </c>
      <c r="AJ39" s="30"/>
      <c r="AK39" s="30"/>
      <c r="AL39" s="30"/>
      <c r="AM39" s="30"/>
      <c r="AN39" s="81" t="s">
        <v>1251</v>
      </c>
      <c r="AO39" s="30" t="s">
        <v>1251</v>
      </c>
      <c r="AP39" s="30" t="s">
        <v>1251</v>
      </c>
      <c r="AQ39" s="30" t="s">
        <v>1193</v>
      </c>
      <c r="AR39" s="31" t="s">
        <v>760</v>
      </c>
      <c r="AS39" s="31"/>
      <c r="AT39" s="31"/>
      <c r="AU39" s="78" t="s">
        <v>763</v>
      </c>
      <c r="AV39" s="78">
        <v>12</v>
      </c>
      <c r="AW39" s="78"/>
      <c r="AX39" s="78"/>
      <c r="AY39" s="78"/>
      <c r="AZ39" s="31" t="s">
        <v>1152</v>
      </c>
      <c r="BA39" s="30"/>
      <c r="BB39" s="31">
        <v>0</v>
      </c>
      <c r="BC39" s="31">
        <v>0</v>
      </c>
      <c r="BD39" s="78">
        <v>10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0</v>
      </c>
      <c r="BK39" s="31">
        <v>0</v>
      </c>
      <c r="BL39" s="31"/>
      <c r="BM39" s="202" t="s">
        <v>760</v>
      </c>
      <c r="BN39" s="31"/>
      <c r="BO39" s="31" t="s">
        <v>760</v>
      </c>
      <c r="BP39" s="31"/>
      <c r="BQ39" s="31"/>
      <c r="BR39" s="31"/>
      <c r="BS39" s="77"/>
      <c r="BT39" s="40"/>
      <c r="BU39" s="31"/>
      <c r="BV39" s="78" t="s">
        <v>760</v>
      </c>
      <c r="BW39" s="79" t="s">
        <v>794</v>
      </c>
      <c r="BX39" t="s">
        <v>1417</v>
      </c>
      <c r="BY39" s="123" t="s">
        <v>1139</v>
      </c>
      <c r="BZ39" s="1"/>
    </row>
    <row r="40" spans="1:104" x14ac:dyDescent="0.15">
      <c r="A40" s="75">
        <v>4062</v>
      </c>
      <c r="B40" s="94">
        <v>42293</v>
      </c>
      <c r="C40" s="50" t="s">
        <v>605</v>
      </c>
      <c r="D40" s="79" t="s">
        <v>1140</v>
      </c>
      <c r="E40" s="30"/>
      <c r="F40" s="30" t="s">
        <v>1060</v>
      </c>
      <c r="G40" s="29">
        <v>42185</v>
      </c>
      <c r="H40" s="31" t="s">
        <v>711</v>
      </c>
      <c r="I40" s="31" t="s">
        <v>760</v>
      </c>
      <c r="J40" s="31"/>
      <c r="K40" s="30" t="s">
        <v>96</v>
      </c>
      <c r="L40" s="30" t="s">
        <v>1154</v>
      </c>
      <c r="M40" s="81">
        <v>104.09090909090908</v>
      </c>
      <c r="N40" s="81">
        <v>24.381818181818179</v>
      </c>
      <c r="O40" s="30"/>
      <c r="P40" s="30"/>
      <c r="Q40" s="81" t="s">
        <v>1251</v>
      </c>
      <c r="R40" s="30"/>
      <c r="S40" s="30"/>
      <c r="T40" s="30"/>
      <c r="U40" s="30"/>
      <c r="V40" s="30" t="s">
        <v>1251</v>
      </c>
      <c r="W40" s="81" t="s">
        <v>1251</v>
      </c>
      <c r="X40" s="30"/>
      <c r="Y40" s="30"/>
      <c r="Z40" s="30"/>
      <c r="AA40" s="30"/>
      <c r="AB40" s="30"/>
      <c r="AC40" s="30"/>
      <c r="AD40" s="30"/>
      <c r="AE40" s="30" t="s">
        <v>1251</v>
      </c>
      <c r="AF40" s="81">
        <v>17.818181818181817</v>
      </c>
      <c r="AG40" s="30"/>
      <c r="AH40" s="30"/>
      <c r="AI40" s="30" t="s">
        <v>1251</v>
      </c>
      <c r="AJ40" s="30"/>
      <c r="AK40" s="30"/>
      <c r="AL40" s="30"/>
      <c r="AM40" s="30"/>
      <c r="AN40" s="81" t="s">
        <v>1251</v>
      </c>
      <c r="AO40" s="30" t="s">
        <v>1251</v>
      </c>
      <c r="AP40" s="30" t="s">
        <v>1251</v>
      </c>
      <c r="AQ40" s="30" t="s">
        <v>1193</v>
      </c>
      <c r="AR40" s="31" t="s">
        <v>760</v>
      </c>
      <c r="AS40" s="31"/>
      <c r="AT40" s="31"/>
      <c r="AU40" s="31" t="s">
        <v>763</v>
      </c>
      <c r="AV40" s="31">
        <v>12</v>
      </c>
      <c r="AW40" s="31"/>
      <c r="AX40" s="31"/>
      <c r="AY40" s="31"/>
      <c r="AZ40" s="31" t="s">
        <v>1152</v>
      </c>
      <c r="BA40" s="30"/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>
        <v>0</v>
      </c>
      <c r="BK40" s="31">
        <v>0</v>
      </c>
      <c r="BL40" s="31"/>
      <c r="BM40" s="31" t="s">
        <v>760</v>
      </c>
      <c r="BN40" s="31"/>
      <c r="BO40" s="31" t="s">
        <v>760</v>
      </c>
      <c r="BP40" s="31"/>
      <c r="BQ40" s="31"/>
      <c r="BR40" s="31"/>
      <c r="BS40" s="40" t="s">
        <v>1182</v>
      </c>
      <c r="BT40" s="40" t="s">
        <v>334</v>
      </c>
      <c r="BU40" s="31">
        <v>50</v>
      </c>
      <c r="BV40" s="78" t="s">
        <v>760</v>
      </c>
      <c r="BW40" s="30"/>
      <c r="BX40" t="s">
        <v>1418</v>
      </c>
      <c r="BY40" s="122" t="s">
        <v>995</v>
      </c>
      <c r="BZ40" s="1"/>
    </row>
    <row r="41" spans="1:104" x14ac:dyDescent="0.15">
      <c r="A41" s="75">
        <v>5491</v>
      </c>
      <c r="B41" s="94">
        <v>42293</v>
      </c>
      <c r="C41" s="50" t="s">
        <v>605</v>
      </c>
      <c r="D41" s="79" t="s">
        <v>1140</v>
      </c>
      <c r="E41" s="30"/>
      <c r="F41" s="30" t="s">
        <v>1060</v>
      </c>
      <c r="G41" s="33">
        <v>42185</v>
      </c>
      <c r="H41" s="31" t="s">
        <v>711</v>
      </c>
      <c r="I41" s="31" t="s">
        <v>760</v>
      </c>
      <c r="J41" s="31"/>
      <c r="K41" s="30" t="s">
        <v>97</v>
      </c>
      <c r="L41" s="30" t="s">
        <v>1184</v>
      </c>
      <c r="M41" s="172">
        <v>104</v>
      </c>
      <c r="N41" s="172">
        <v>24.299999999999997</v>
      </c>
      <c r="O41" s="30"/>
      <c r="P41" s="30"/>
      <c r="Q41" s="81" t="s">
        <v>1251</v>
      </c>
      <c r="R41" s="30"/>
      <c r="S41" s="30"/>
      <c r="T41" s="30"/>
      <c r="U41" s="30"/>
      <c r="V41" s="30" t="s">
        <v>1251</v>
      </c>
      <c r="W41" s="81" t="s">
        <v>1251</v>
      </c>
      <c r="X41" s="30"/>
      <c r="Y41" s="30"/>
      <c r="Z41" s="30"/>
      <c r="AA41" s="30"/>
      <c r="AB41" s="30"/>
      <c r="AC41" s="30"/>
      <c r="AD41" s="30"/>
      <c r="AE41" s="30" t="s">
        <v>1251</v>
      </c>
      <c r="AF41" s="81">
        <v>17.3</v>
      </c>
      <c r="AG41" s="30"/>
      <c r="AH41" s="30"/>
      <c r="AI41" s="30" t="s">
        <v>1251</v>
      </c>
      <c r="AJ41" s="30"/>
      <c r="AK41" s="30"/>
      <c r="AL41" s="30"/>
      <c r="AM41" s="30"/>
      <c r="AN41" s="81" t="s">
        <v>1251</v>
      </c>
      <c r="AO41" s="30" t="s">
        <v>1251</v>
      </c>
      <c r="AP41" s="30" t="s">
        <v>1251</v>
      </c>
      <c r="AQ41" s="30" t="s">
        <v>1193</v>
      </c>
      <c r="AR41" s="31" t="s">
        <v>760</v>
      </c>
      <c r="AS41" s="31"/>
      <c r="AT41" s="31"/>
      <c r="AU41" s="78" t="s">
        <v>763</v>
      </c>
      <c r="AV41" s="78">
        <v>12</v>
      </c>
      <c r="AW41" s="78"/>
      <c r="AX41" s="78"/>
      <c r="AY41" s="78"/>
      <c r="AZ41" s="31" t="s">
        <v>760</v>
      </c>
      <c r="BA41" s="30"/>
      <c r="BB41" s="31">
        <v>0</v>
      </c>
      <c r="BC41" s="31">
        <v>0</v>
      </c>
      <c r="BD41" s="31">
        <v>0</v>
      </c>
      <c r="BE41" s="78">
        <v>0</v>
      </c>
      <c r="BF41" s="31">
        <v>0</v>
      </c>
      <c r="BG41" s="31">
        <v>0</v>
      </c>
      <c r="BH41" s="31">
        <v>0</v>
      </c>
      <c r="BI41" s="31">
        <v>0</v>
      </c>
      <c r="BJ41" s="31">
        <v>0</v>
      </c>
      <c r="BK41" s="31">
        <v>0</v>
      </c>
      <c r="BL41" s="31"/>
      <c r="BM41" s="202" t="s">
        <v>760</v>
      </c>
      <c r="BN41" s="31">
        <v>12</v>
      </c>
      <c r="BO41" s="31" t="s">
        <v>760</v>
      </c>
      <c r="BP41" s="31"/>
      <c r="BQ41" s="31">
        <v>12</v>
      </c>
      <c r="BR41" s="31"/>
      <c r="BS41" s="40"/>
      <c r="BT41" s="40"/>
      <c r="BU41" s="31"/>
      <c r="BV41" s="78" t="s">
        <v>760</v>
      </c>
      <c r="BW41" s="40" t="s">
        <v>794</v>
      </c>
      <c r="BX41" s="20" t="s">
        <v>1419</v>
      </c>
      <c r="BY41" s="122" t="s">
        <v>995</v>
      </c>
    </row>
    <row r="42" spans="1:104" x14ac:dyDescent="0.15">
      <c r="A42" s="75">
        <v>5892</v>
      </c>
      <c r="B42" s="94">
        <v>42291</v>
      </c>
      <c r="C42" s="40" t="s">
        <v>605</v>
      </c>
      <c r="D42" s="79" t="s">
        <v>1140</v>
      </c>
      <c r="E42" s="30"/>
      <c r="F42" s="30" t="s">
        <v>1060</v>
      </c>
      <c r="G42" s="33">
        <v>42259</v>
      </c>
      <c r="H42" s="31" t="s">
        <v>711</v>
      </c>
      <c r="I42" s="31" t="s">
        <v>760</v>
      </c>
      <c r="J42" s="31"/>
      <c r="K42" s="30" t="s">
        <v>609</v>
      </c>
      <c r="L42" s="79" t="s">
        <v>815</v>
      </c>
      <c r="M42" s="231">
        <v>146.06363636363633</v>
      </c>
      <c r="N42" s="231">
        <v>23.872727272727271</v>
      </c>
      <c r="O42" s="30"/>
      <c r="P42" s="30"/>
      <c r="Q42" s="81" t="s">
        <v>1251</v>
      </c>
      <c r="R42" s="76"/>
      <c r="S42" s="76"/>
      <c r="T42" s="76"/>
      <c r="U42" s="76"/>
      <c r="V42" s="76" t="s">
        <v>1251</v>
      </c>
      <c r="W42" s="229" t="s">
        <v>1251</v>
      </c>
      <c r="X42" s="76"/>
      <c r="Y42" s="76"/>
      <c r="Z42" s="76"/>
      <c r="AA42" s="76"/>
      <c r="AB42" s="76"/>
      <c r="AC42" s="76"/>
      <c r="AD42" s="76"/>
      <c r="AE42" s="76" t="s">
        <v>1251</v>
      </c>
      <c r="AF42" s="229">
        <v>13.627272727272727</v>
      </c>
      <c r="AG42" s="76"/>
      <c r="AH42" s="76"/>
      <c r="AI42" s="20" t="s">
        <v>1251</v>
      </c>
      <c r="AJ42" s="76"/>
      <c r="AK42" s="76"/>
      <c r="AL42" s="76"/>
      <c r="AM42" s="76"/>
      <c r="AN42" s="229" t="s">
        <v>1251</v>
      </c>
      <c r="AO42" s="76" t="s">
        <v>1251</v>
      </c>
      <c r="AP42" s="76" t="s">
        <v>1251</v>
      </c>
      <c r="AQ42" s="17" t="s">
        <v>1193</v>
      </c>
      <c r="AR42" s="31" t="s">
        <v>760</v>
      </c>
      <c r="AS42" s="78"/>
      <c r="AT42" s="78"/>
      <c r="AU42" s="78" t="s">
        <v>763</v>
      </c>
      <c r="AV42" s="31">
        <v>9.9</v>
      </c>
      <c r="AW42" s="31"/>
      <c r="AX42" s="31"/>
      <c r="AY42" s="31"/>
      <c r="AZ42" s="78" t="s">
        <v>760</v>
      </c>
      <c r="BA42" s="76"/>
      <c r="BB42" s="78">
        <v>0</v>
      </c>
      <c r="BC42" s="78">
        <v>0</v>
      </c>
      <c r="BD42" s="78">
        <v>0</v>
      </c>
      <c r="BE42" s="78">
        <v>0</v>
      </c>
      <c r="BF42" s="78">
        <v>0</v>
      </c>
      <c r="BG42" s="78">
        <v>0</v>
      </c>
      <c r="BH42" s="78">
        <v>0</v>
      </c>
      <c r="BI42" s="78">
        <v>0</v>
      </c>
      <c r="BJ42" s="31">
        <v>0</v>
      </c>
      <c r="BK42" s="31">
        <v>0</v>
      </c>
      <c r="BL42" s="78">
        <v>36</v>
      </c>
      <c r="BM42" s="31" t="s">
        <v>760</v>
      </c>
      <c r="BN42" s="78"/>
      <c r="BO42" s="31" t="s">
        <v>760</v>
      </c>
      <c r="BP42" s="78"/>
      <c r="BQ42" s="78"/>
      <c r="BR42" s="78"/>
      <c r="BS42" s="77"/>
      <c r="BT42" s="77"/>
      <c r="BU42" s="78"/>
      <c r="BV42" s="78" t="s">
        <v>760</v>
      </c>
      <c r="BW42" s="77" t="s">
        <v>794</v>
      </c>
      <c r="BX42" s="124" t="s">
        <v>1420</v>
      </c>
      <c r="BY42" s="122" t="s">
        <v>1139</v>
      </c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</row>
    <row r="43" spans="1:104" x14ac:dyDescent="0.15">
      <c r="A43" s="75">
        <v>3264</v>
      </c>
      <c r="B43" s="94">
        <v>42293</v>
      </c>
      <c r="C43" s="40" t="s">
        <v>605</v>
      </c>
      <c r="D43" s="79" t="s">
        <v>1140</v>
      </c>
      <c r="E43" s="30"/>
      <c r="F43" s="30" t="s">
        <v>1060</v>
      </c>
      <c r="G43" s="33">
        <v>42247</v>
      </c>
      <c r="H43" s="202" t="s">
        <v>711</v>
      </c>
      <c r="I43" s="202" t="s">
        <v>760</v>
      </c>
      <c r="J43" s="31"/>
      <c r="K43" s="30" t="s">
        <v>1011</v>
      </c>
      <c r="L43" s="79" t="s">
        <v>1012</v>
      </c>
      <c r="M43" s="81">
        <v>104</v>
      </c>
      <c r="N43" s="81">
        <v>24.299999999999997</v>
      </c>
      <c r="O43" s="30" t="s">
        <v>627</v>
      </c>
      <c r="P43" s="30">
        <v>1365</v>
      </c>
      <c r="Q43" s="81">
        <v>23.399999999999995</v>
      </c>
      <c r="R43" s="76"/>
      <c r="S43" s="76"/>
      <c r="T43" s="76"/>
      <c r="U43" s="76"/>
      <c r="V43" s="76" t="s">
        <v>1251</v>
      </c>
      <c r="W43" s="229" t="s">
        <v>1251</v>
      </c>
      <c r="X43" s="76"/>
      <c r="Y43" s="76"/>
      <c r="Z43" s="76"/>
      <c r="AA43" s="76"/>
      <c r="AB43" s="76"/>
      <c r="AC43" s="76"/>
      <c r="AD43" s="76"/>
      <c r="AE43" s="76" t="s">
        <v>1251</v>
      </c>
      <c r="AF43" s="229">
        <v>14.099999999999998</v>
      </c>
      <c r="AG43" s="76"/>
      <c r="AH43" s="76"/>
      <c r="AI43" s="76" t="s">
        <v>1251</v>
      </c>
      <c r="AJ43" s="76"/>
      <c r="AK43" s="76"/>
      <c r="AL43" s="76"/>
      <c r="AM43" s="76"/>
      <c r="AN43" s="229" t="s">
        <v>1251</v>
      </c>
      <c r="AO43" s="76" t="s">
        <v>1251</v>
      </c>
      <c r="AP43" s="76" t="s">
        <v>1251</v>
      </c>
      <c r="AQ43" s="30" t="s">
        <v>1193</v>
      </c>
      <c r="AR43" s="31" t="s">
        <v>760</v>
      </c>
      <c r="AS43" s="78"/>
      <c r="AT43" s="78"/>
      <c r="AU43" s="202" t="s">
        <v>763</v>
      </c>
      <c r="AV43" s="31">
        <v>12</v>
      </c>
      <c r="AW43" s="31"/>
      <c r="AX43" s="31"/>
      <c r="AY43" s="31"/>
      <c r="AZ43" s="78" t="s">
        <v>760</v>
      </c>
      <c r="BA43" s="76"/>
      <c r="BB43" s="78">
        <v>0</v>
      </c>
      <c r="BC43" s="31">
        <v>0</v>
      </c>
      <c r="BD43" s="78">
        <v>0</v>
      </c>
      <c r="BE43" s="78">
        <v>0</v>
      </c>
      <c r="BF43" s="78">
        <v>0</v>
      </c>
      <c r="BG43" s="78">
        <v>0</v>
      </c>
      <c r="BH43" s="78">
        <v>0</v>
      </c>
      <c r="BI43" s="78">
        <v>0</v>
      </c>
      <c r="BJ43" s="31">
        <v>0</v>
      </c>
      <c r="BK43" s="31">
        <v>0</v>
      </c>
      <c r="BL43" s="78"/>
      <c r="BM43" s="202" t="s">
        <v>760</v>
      </c>
      <c r="BN43" s="78"/>
      <c r="BO43" s="31" t="s">
        <v>760</v>
      </c>
      <c r="BP43" s="78"/>
      <c r="BQ43" s="78">
        <v>12</v>
      </c>
      <c r="BR43" s="78"/>
      <c r="BS43" s="77"/>
      <c r="BT43" s="77"/>
      <c r="BU43" s="78"/>
      <c r="BV43" s="78" t="s">
        <v>760</v>
      </c>
      <c r="BW43" s="77" t="s">
        <v>794</v>
      </c>
      <c r="BX43" t="s">
        <v>1421</v>
      </c>
      <c r="BY43" s="123" t="s">
        <v>995</v>
      </c>
    </row>
    <row r="44" spans="1:104" x14ac:dyDescent="0.15">
      <c r="A44" s="75">
        <v>4239</v>
      </c>
      <c r="B44" s="94">
        <v>42291</v>
      </c>
      <c r="C44" s="50" t="s">
        <v>605</v>
      </c>
      <c r="D44" s="79" t="s">
        <v>1140</v>
      </c>
      <c r="E44" s="30"/>
      <c r="F44" s="30" t="s">
        <v>1212</v>
      </c>
      <c r="G44" s="29">
        <v>42252</v>
      </c>
      <c r="H44" s="31" t="s">
        <v>711</v>
      </c>
      <c r="I44" s="31" t="s">
        <v>760</v>
      </c>
      <c r="J44" s="31"/>
      <c r="K44" s="30" t="s">
        <v>36</v>
      </c>
      <c r="L44" s="30" t="s">
        <v>1150</v>
      </c>
      <c r="M44" s="81">
        <v>122.41818181818181</v>
      </c>
      <c r="N44" s="81">
        <v>26.763636363636362</v>
      </c>
      <c r="O44" s="30"/>
      <c r="P44" s="30"/>
      <c r="Q44" s="81" t="s">
        <v>1251</v>
      </c>
      <c r="R44" s="30"/>
      <c r="S44" s="30"/>
      <c r="T44" s="30"/>
      <c r="U44" s="30"/>
      <c r="V44" s="30" t="s">
        <v>1251</v>
      </c>
      <c r="W44" s="81">
        <v>16.690909090909088</v>
      </c>
      <c r="X44" s="30"/>
      <c r="Y44" s="30"/>
      <c r="Z44" s="30"/>
      <c r="AA44" s="30"/>
      <c r="AB44" s="30"/>
      <c r="AC44" s="30"/>
      <c r="AD44" s="30"/>
      <c r="AE44" s="30" t="s">
        <v>1251</v>
      </c>
      <c r="AF44" s="81" t="s">
        <v>1251</v>
      </c>
      <c r="AG44" s="30"/>
      <c r="AH44" s="30"/>
      <c r="AI44" s="30" t="s">
        <v>1251</v>
      </c>
      <c r="AJ44" s="30"/>
      <c r="AK44" s="30"/>
      <c r="AL44" s="30"/>
      <c r="AM44" s="30"/>
      <c r="AN44" s="81" t="s">
        <v>1251</v>
      </c>
      <c r="AO44" s="30" t="s">
        <v>1251</v>
      </c>
      <c r="AP44" s="30" t="s">
        <v>1251</v>
      </c>
      <c r="AQ44" s="30" t="s">
        <v>867</v>
      </c>
      <c r="AR44" s="31" t="s">
        <v>760</v>
      </c>
      <c r="AS44" s="31"/>
      <c r="AT44" s="31"/>
      <c r="AU44" s="31" t="s">
        <v>763</v>
      </c>
      <c r="AV44" s="31">
        <v>12</v>
      </c>
      <c r="AW44" s="31"/>
      <c r="AX44" s="31"/>
      <c r="AY44" s="31"/>
      <c r="AZ44" s="31" t="s">
        <v>1152</v>
      </c>
      <c r="BA44" s="30"/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0</v>
      </c>
      <c r="BK44" s="31">
        <v>0</v>
      </c>
      <c r="BL44" s="31"/>
      <c r="BM44" s="31" t="s">
        <v>760</v>
      </c>
      <c r="BN44" s="31">
        <v>24</v>
      </c>
      <c r="BO44" s="31" t="s">
        <v>760</v>
      </c>
      <c r="BP44" s="31"/>
      <c r="BQ44" s="31">
        <v>24</v>
      </c>
      <c r="BR44" s="31"/>
      <c r="BS44" s="77"/>
      <c r="BT44" s="77"/>
      <c r="BU44" s="78"/>
      <c r="BV44" s="78" t="s">
        <v>760</v>
      </c>
      <c r="BW44" s="40"/>
      <c r="BX44" s="121" t="s">
        <v>1422</v>
      </c>
      <c r="BY44" s="122" t="s">
        <v>993</v>
      </c>
    </row>
    <row r="45" spans="1:104" x14ac:dyDescent="0.15">
      <c r="A45" s="75">
        <v>5526</v>
      </c>
      <c r="B45" s="94">
        <v>42291</v>
      </c>
      <c r="C45" s="50" t="s">
        <v>605</v>
      </c>
      <c r="D45" s="79" t="s">
        <v>1140</v>
      </c>
      <c r="E45" s="30"/>
      <c r="F45" s="30" t="s">
        <v>1212</v>
      </c>
      <c r="G45" s="33">
        <v>42185</v>
      </c>
      <c r="H45" s="31" t="s">
        <v>711</v>
      </c>
      <c r="I45" s="31" t="s">
        <v>760</v>
      </c>
      <c r="J45" s="31"/>
      <c r="K45" s="30" t="s">
        <v>38</v>
      </c>
      <c r="L45" s="30" t="s">
        <v>1154</v>
      </c>
      <c r="M45" s="81">
        <v>118.28181818181818</v>
      </c>
      <c r="N45" s="81">
        <v>27.672727272727272</v>
      </c>
      <c r="O45" s="30"/>
      <c r="P45" s="30"/>
      <c r="Q45" s="81" t="s">
        <v>1251</v>
      </c>
      <c r="R45" s="30"/>
      <c r="S45" s="30"/>
      <c r="T45" s="30"/>
      <c r="U45" s="30"/>
      <c r="V45" s="30" t="s">
        <v>1251</v>
      </c>
      <c r="W45" s="81">
        <v>13.372727272727273</v>
      </c>
      <c r="X45" s="30"/>
      <c r="Y45" s="30"/>
      <c r="Z45" s="30"/>
      <c r="AA45" s="30"/>
      <c r="AB45" s="30"/>
      <c r="AC45" s="30"/>
      <c r="AD45" s="30"/>
      <c r="AE45" s="30" t="s">
        <v>1251</v>
      </c>
      <c r="AF45" s="81" t="s">
        <v>1251</v>
      </c>
      <c r="AG45" s="30"/>
      <c r="AH45" s="30"/>
      <c r="AI45" s="30" t="s">
        <v>1251</v>
      </c>
      <c r="AJ45" s="30"/>
      <c r="AK45" s="30"/>
      <c r="AL45" s="30"/>
      <c r="AM45" s="30"/>
      <c r="AN45" s="81" t="s">
        <v>1251</v>
      </c>
      <c r="AO45" s="30" t="s">
        <v>1251</v>
      </c>
      <c r="AP45" s="30" t="s">
        <v>1251</v>
      </c>
      <c r="AQ45" s="30" t="s">
        <v>867</v>
      </c>
      <c r="AR45" s="31" t="s">
        <v>760</v>
      </c>
      <c r="AS45" s="31"/>
      <c r="AT45" s="31"/>
      <c r="AU45" s="31" t="s">
        <v>763</v>
      </c>
      <c r="AV45" s="31">
        <v>12</v>
      </c>
      <c r="AW45" s="31"/>
      <c r="AX45" s="31"/>
      <c r="AY45" s="31"/>
      <c r="AZ45" s="31" t="s">
        <v>760</v>
      </c>
      <c r="BA45" s="30"/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0</v>
      </c>
      <c r="BK45" s="31">
        <v>0</v>
      </c>
      <c r="BL45" s="31"/>
      <c r="BM45" s="202" t="s">
        <v>760</v>
      </c>
      <c r="BN45" s="31"/>
      <c r="BO45" s="31" t="s">
        <v>760</v>
      </c>
      <c r="BP45" s="31"/>
      <c r="BQ45" s="31"/>
      <c r="BR45" s="31"/>
      <c r="BS45" s="40" t="s">
        <v>1155</v>
      </c>
      <c r="BT45" s="40" t="s">
        <v>334</v>
      </c>
      <c r="BU45" s="31">
        <v>100</v>
      </c>
      <c r="BV45" s="78" t="s">
        <v>760</v>
      </c>
      <c r="BW45" s="40" t="s">
        <v>1016</v>
      </c>
      <c r="BX45" s="121" t="s">
        <v>1423</v>
      </c>
      <c r="BY45" s="122" t="s">
        <v>995</v>
      </c>
    </row>
    <row r="46" spans="1:104" x14ac:dyDescent="0.15">
      <c r="A46" s="75">
        <v>5564</v>
      </c>
      <c r="B46" s="94">
        <v>42291</v>
      </c>
      <c r="C46" s="50" t="s">
        <v>605</v>
      </c>
      <c r="D46" s="79" t="s">
        <v>1140</v>
      </c>
      <c r="E46" s="30"/>
      <c r="F46" s="30" t="s">
        <v>1212</v>
      </c>
      <c r="G46" s="29">
        <v>42185</v>
      </c>
      <c r="H46" s="31" t="s">
        <v>711</v>
      </c>
      <c r="I46" s="31" t="s">
        <v>760</v>
      </c>
      <c r="J46" s="31"/>
      <c r="K46" s="30" t="s">
        <v>40</v>
      </c>
      <c r="L46" s="30" t="s">
        <v>1157</v>
      </c>
      <c r="M46" s="81">
        <v>103.05454545454545</v>
      </c>
      <c r="N46" s="81">
        <v>28.354545454545452</v>
      </c>
      <c r="O46" s="30"/>
      <c r="P46" s="30"/>
      <c r="Q46" s="81" t="s">
        <v>1251</v>
      </c>
      <c r="R46" s="30"/>
      <c r="S46" s="30"/>
      <c r="T46" s="30"/>
      <c r="U46" s="30"/>
      <c r="V46" s="30" t="s">
        <v>1251</v>
      </c>
      <c r="W46" s="81">
        <v>18.454545454545453</v>
      </c>
      <c r="X46" s="30"/>
      <c r="Y46" s="30"/>
      <c r="Z46" s="30"/>
      <c r="AA46" s="30"/>
      <c r="AB46" s="30"/>
      <c r="AC46" s="30"/>
      <c r="AD46" s="30"/>
      <c r="AE46" s="30" t="s">
        <v>1251</v>
      </c>
      <c r="AF46" s="81" t="s">
        <v>1251</v>
      </c>
      <c r="AG46" s="30"/>
      <c r="AH46" s="30"/>
      <c r="AI46" s="30" t="s">
        <v>1251</v>
      </c>
      <c r="AJ46" s="30"/>
      <c r="AK46" s="30"/>
      <c r="AL46" s="30"/>
      <c r="AM46" s="30"/>
      <c r="AN46" s="81" t="s">
        <v>1251</v>
      </c>
      <c r="AO46" s="30" t="s">
        <v>1251</v>
      </c>
      <c r="AP46" s="30" t="s">
        <v>1251</v>
      </c>
      <c r="AQ46" s="30" t="s">
        <v>867</v>
      </c>
      <c r="AR46" s="31" t="s">
        <v>760</v>
      </c>
      <c r="AS46" s="31"/>
      <c r="AT46" s="31"/>
      <c r="AU46" s="31" t="s">
        <v>763</v>
      </c>
      <c r="AV46" s="31">
        <v>12</v>
      </c>
      <c r="AW46" s="31"/>
      <c r="AX46" s="31"/>
      <c r="AY46" s="31"/>
      <c r="AZ46" s="31" t="s">
        <v>760</v>
      </c>
      <c r="BA46" s="30"/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>
        <v>0</v>
      </c>
      <c r="BK46" s="31">
        <v>0</v>
      </c>
      <c r="BL46" s="31"/>
      <c r="BM46" s="31" t="s">
        <v>760</v>
      </c>
      <c r="BN46" s="31"/>
      <c r="BO46" s="31" t="s">
        <v>760</v>
      </c>
      <c r="BP46" s="31"/>
      <c r="BQ46" s="31"/>
      <c r="BR46" s="31"/>
      <c r="BS46" s="40"/>
      <c r="BT46" s="40"/>
      <c r="BU46" s="31"/>
      <c r="BV46" s="78" t="s">
        <v>760</v>
      </c>
      <c r="BW46" s="30" t="s">
        <v>794</v>
      </c>
      <c r="BX46" s="121" t="s">
        <v>1424</v>
      </c>
      <c r="BY46" s="123" t="s">
        <v>995</v>
      </c>
    </row>
    <row r="47" spans="1:104" x14ac:dyDescent="0.15">
      <c r="A47" s="75">
        <v>255</v>
      </c>
      <c r="B47" s="94">
        <v>42291</v>
      </c>
      <c r="C47" s="40" t="s">
        <v>605</v>
      </c>
      <c r="D47" s="79" t="s">
        <v>1140</v>
      </c>
      <c r="E47" s="30"/>
      <c r="F47" s="30" t="s">
        <v>1212</v>
      </c>
      <c r="G47" s="29">
        <v>42249</v>
      </c>
      <c r="H47" s="31" t="s">
        <v>711</v>
      </c>
      <c r="I47" s="31" t="s">
        <v>760</v>
      </c>
      <c r="J47" s="31"/>
      <c r="K47" s="30" t="s">
        <v>41</v>
      </c>
      <c r="L47" s="76" t="s">
        <v>815</v>
      </c>
      <c r="M47" s="229">
        <v>126.95454545454545</v>
      </c>
      <c r="N47" s="229">
        <v>25.318181818181817</v>
      </c>
      <c r="O47" s="76"/>
      <c r="P47" s="76"/>
      <c r="Q47" s="229" t="s">
        <v>1251</v>
      </c>
      <c r="R47" s="76"/>
      <c r="S47" s="76"/>
      <c r="T47" s="76"/>
      <c r="U47" s="76"/>
      <c r="V47" s="76" t="s">
        <v>1251</v>
      </c>
      <c r="W47" s="229">
        <v>14.990909090909089</v>
      </c>
      <c r="X47" s="76"/>
      <c r="Y47" s="76"/>
      <c r="Z47" s="76"/>
      <c r="AA47" s="76"/>
      <c r="AB47" s="76"/>
      <c r="AC47" s="76"/>
      <c r="AD47" s="76"/>
      <c r="AE47" s="76" t="s">
        <v>1251</v>
      </c>
      <c r="AF47" s="229" t="s">
        <v>1251</v>
      </c>
      <c r="AG47" s="76"/>
      <c r="AH47" s="76"/>
      <c r="AI47" s="76" t="s">
        <v>1251</v>
      </c>
      <c r="AJ47" s="76"/>
      <c r="AK47" s="76"/>
      <c r="AL47" s="76"/>
      <c r="AM47" s="76"/>
      <c r="AN47" s="229" t="s">
        <v>1251</v>
      </c>
      <c r="AO47" s="76" t="s">
        <v>1251</v>
      </c>
      <c r="AP47" s="76" t="s">
        <v>1251</v>
      </c>
      <c r="AQ47" s="30" t="s">
        <v>867</v>
      </c>
      <c r="AR47" s="31" t="s">
        <v>760</v>
      </c>
      <c r="AS47" s="78"/>
      <c r="AT47" s="78"/>
      <c r="AU47" s="78" t="s">
        <v>763</v>
      </c>
      <c r="AV47" s="78">
        <v>12</v>
      </c>
      <c r="AW47" s="78"/>
      <c r="AX47" s="78"/>
      <c r="AY47" s="78"/>
      <c r="AZ47" s="78" t="s">
        <v>760</v>
      </c>
      <c r="BA47" s="76"/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78">
        <v>0</v>
      </c>
      <c r="BH47" s="78">
        <v>0</v>
      </c>
      <c r="BI47" s="78">
        <v>0</v>
      </c>
      <c r="BJ47" s="31">
        <v>0</v>
      </c>
      <c r="BK47" s="31">
        <v>0</v>
      </c>
      <c r="BL47" s="78"/>
      <c r="BM47" s="202" t="s">
        <v>760</v>
      </c>
      <c r="BN47" s="31"/>
      <c r="BO47" s="31" t="s">
        <v>760</v>
      </c>
      <c r="BP47" s="78"/>
      <c r="BQ47" s="78"/>
      <c r="BR47" s="78"/>
      <c r="BS47" s="77"/>
      <c r="BT47" s="77"/>
      <c r="BU47" s="78"/>
      <c r="BV47" s="78" t="s">
        <v>760</v>
      </c>
      <c r="BW47" s="30"/>
      <c r="BX47" s="20" t="s">
        <v>1425</v>
      </c>
      <c r="BY47" s="123" t="s">
        <v>995</v>
      </c>
    </row>
    <row r="48" spans="1:104" x14ac:dyDescent="0.15">
      <c r="A48" s="75">
        <v>5832</v>
      </c>
      <c r="B48" s="94">
        <v>42291</v>
      </c>
      <c r="C48" s="40" t="s">
        <v>605</v>
      </c>
      <c r="D48" s="79" t="s">
        <v>1140</v>
      </c>
      <c r="E48" s="30"/>
      <c r="F48" s="30" t="s">
        <v>1212</v>
      </c>
      <c r="G48" s="29">
        <v>42248</v>
      </c>
      <c r="H48" s="31" t="s">
        <v>760</v>
      </c>
      <c r="I48" s="31" t="s">
        <v>1013</v>
      </c>
      <c r="J48" s="31"/>
      <c r="K48" s="30" t="s">
        <v>43</v>
      </c>
      <c r="L48" s="30" t="s">
        <v>1160</v>
      </c>
      <c r="M48" s="81">
        <v>155</v>
      </c>
      <c r="N48" s="81">
        <v>43.872727272727268</v>
      </c>
      <c r="O48" s="30"/>
      <c r="P48" s="30"/>
      <c r="Q48" s="81" t="s">
        <v>1251</v>
      </c>
      <c r="R48" s="30"/>
      <c r="S48" s="30"/>
      <c r="T48" s="30"/>
      <c r="U48" s="30"/>
      <c r="V48" s="30" t="s">
        <v>1251</v>
      </c>
      <c r="W48" s="81">
        <v>27.527272727272727</v>
      </c>
      <c r="X48" s="30"/>
      <c r="Y48" s="30"/>
      <c r="Z48" s="30"/>
      <c r="AA48" s="30"/>
      <c r="AB48" s="30"/>
      <c r="AC48" s="30"/>
      <c r="AD48" s="30"/>
      <c r="AE48" s="30" t="s">
        <v>1251</v>
      </c>
      <c r="AF48" s="81" t="s">
        <v>1251</v>
      </c>
      <c r="AG48" s="30"/>
      <c r="AH48" s="30"/>
      <c r="AI48" s="30" t="s">
        <v>1251</v>
      </c>
      <c r="AJ48" s="30"/>
      <c r="AK48" s="30"/>
      <c r="AL48" s="30"/>
      <c r="AM48" s="30"/>
      <c r="AN48" s="81" t="s">
        <v>1251</v>
      </c>
      <c r="AO48" s="30" t="s">
        <v>1251</v>
      </c>
      <c r="AP48" s="30" t="s">
        <v>1251</v>
      </c>
      <c r="AQ48" s="30" t="s">
        <v>867</v>
      </c>
      <c r="AR48" s="31" t="s">
        <v>760</v>
      </c>
      <c r="AS48" s="78"/>
      <c r="AT48" s="78"/>
      <c r="AU48" s="78"/>
      <c r="AV48" s="78"/>
      <c r="AW48" s="78"/>
      <c r="AX48" s="78"/>
      <c r="AY48" s="78"/>
      <c r="AZ48" s="78" t="s">
        <v>760</v>
      </c>
      <c r="BA48" s="76"/>
      <c r="BB48" s="78">
        <v>0</v>
      </c>
      <c r="BC48" s="78">
        <v>34</v>
      </c>
      <c r="BD48" s="78">
        <v>0</v>
      </c>
      <c r="BE48" s="78">
        <v>0</v>
      </c>
      <c r="BF48" s="78">
        <v>0</v>
      </c>
      <c r="BG48" s="78">
        <v>0</v>
      </c>
      <c r="BH48" s="78">
        <v>0</v>
      </c>
      <c r="BI48" s="78">
        <v>0</v>
      </c>
      <c r="BJ48" s="31">
        <v>0</v>
      </c>
      <c r="BK48" s="31">
        <v>0</v>
      </c>
      <c r="BL48" s="78"/>
      <c r="BM48" s="31" t="s">
        <v>760</v>
      </c>
      <c r="BN48" s="78"/>
      <c r="BO48" s="31" t="s">
        <v>760</v>
      </c>
      <c r="BP48" s="31"/>
      <c r="BQ48" s="31"/>
      <c r="BR48" s="31"/>
      <c r="BS48" s="76"/>
      <c r="BT48" s="76"/>
      <c r="BU48" s="78"/>
      <c r="BV48" s="78" t="s">
        <v>760</v>
      </c>
      <c r="BW48" s="76" t="s">
        <v>794</v>
      </c>
      <c r="BX48" s="20" t="s">
        <v>1426</v>
      </c>
      <c r="BY48" s="123" t="s">
        <v>995</v>
      </c>
    </row>
    <row r="49" spans="1:104" x14ac:dyDescent="0.15">
      <c r="A49" s="75">
        <v>5748</v>
      </c>
      <c r="B49" s="94">
        <v>42291</v>
      </c>
      <c r="C49" s="50" t="s">
        <v>605</v>
      </c>
      <c r="D49" s="79" t="s">
        <v>1140</v>
      </c>
      <c r="E49" s="30"/>
      <c r="F49" s="30" t="s">
        <v>1212</v>
      </c>
      <c r="G49" s="29">
        <v>42247</v>
      </c>
      <c r="H49" s="31" t="s">
        <v>711</v>
      </c>
      <c r="I49" s="31" t="s">
        <v>760</v>
      </c>
      <c r="J49" s="31"/>
      <c r="K49" s="30" t="s">
        <v>44</v>
      </c>
      <c r="L49" s="30" t="s">
        <v>1162</v>
      </c>
      <c r="M49" s="81">
        <v>138</v>
      </c>
      <c r="N49" s="81">
        <v>30.299999999999997</v>
      </c>
      <c r="O49" s="30" t="s">
        <v>627</v>
      </c>
      <c r="P49" s="30">
        <v>1000</v>
      </c>
      <c r="Q49" s="81">
        <v>33.9</v>
      </c>
      <c r="R49" s="30"/>
      <c r="S49" s="30"/>
      <c r="T49" s="30"/>
      <c r="U49" s="30"/>
      <c r="V49" s="30" t="s">
        <v>1251</v>
      </c>
      <c r="W49" s="81">
        <v>18.899999999999999</v>
      </c>
      <c r="X49" s="30"/>
      <c r="Y49" s="30"/>
      <c r="Z49" s="30"/>
      <c r="AA49" s="30"/>
      <c r="AB49" s="30"/>
      <c r="AC49" s="30"/>
      <c r="AD49" s="30"/>
      <c r="AE49" s="30" t="s">
        <v>1251</v>
      </c>
      <c r="AF49" s="81" t="s">
        <v>1251</v>
      </c>
      <c r="AG49" s="30"/>
      <c r="AH49" s="30"/>
      <c r="AI49" s="30" t="s">
        <v>1251</v>
      </c>
      <c r="AJ49" s="30"/>
      <c r="AK49" s="30"/>
      <c r="AL49" s="30"/>
      <c r="AM49" s="30"/>
      <c r="AN49" s="81" t="s">
        <v>1251</v>
      </c>
      <c r="AO49" s="30" t="s">
        <v>1251</v>
      </c>
      <c r="AP49" s="30" t="s">
        <v>1251</v>
      </c>
      <c r="AQ49" s="17" t="s">
        <v>867</v>
      </c>
      <c r="AR49" s="31" t="s">
        <v>760</v>
      </c>
      <c r="AS49" s="31"/>
      <c r="AT49" s="31"/>
      <c r="AU49" s="31" t="s">
        <v>763</v>
      </c>
      <c r="AV49" s="78">
        <v>12</v>
      </c>
      <c r="AW49" s="78"/>
      <c r="AX49" s="78"/>
      <c r="AY49" s="78"/>
      <c r="AZ49" s="31" t="s">
        <v>1152</v>
      </c>
      <c r="BA49" s="30"/>
      <c r="BB49" s="31">
        <v>0</v>
      </c>
      <c r="BC49" s="31">
        <v>0</v>
      </c>
      <c r="BD49" s="31">
        <v>7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>
        <v>0</v>
      </c>
      <c r="BK49" s="31">
        <v>0</v>
      </c>
      <c r="BL49" s="31"/>
      <c r="BM49" s="202" t="s">
        <v>760</v>
      </c>
      <c r="BN49" s="31"/>
      <c r="BO49" s="31" t="s">
        <v>760</v>
      </c>
      <c r="BP49" s="31"/>
      <c r="BQ49" s="31"/>
      <c r="BR49" s="31"/>
      <c r="BS49" s="40"/>
      <c r="BT49" s="40"/>
      <c r="BU49" s="31"/>
      <c r="BV49" s="31" t="s">
        <v>760</v>
      </c>
      <c r="BW49" s="30"/>
      <c r="BX49" s="1" t="s">
        <v>1427</v>
      </c>
      <c r="BY49" s="123" t="s">
        <v>995</v>
      </c>
    </row>
    <row r="50" spans="1:104" s="1" customFormat="1" x14ac:dyDescent="0.15">
      <c r="A50" s="75">
        <v>5280</v>
      </c>
      <c r="B50" s="94">
        <v>42291</v>
      </c>
      <c r="C50" s="50" t="s">
        <v>605</v>
      </c>
      <c r="D50" s="79" t="s">
        <v>1140</v>
      </c>
      <c r="E50" s="30"/>
      <c r="F50" s="30" t="s">
        <v>1212</v>
      </c>
      <c r="G50" s="29">
        <v>42185</v>
      </c>
      <c r="H50" s="31" t="s">
        <v>711</v>
      </c>
      <c r="I50" s="31" t="s">
        <v>760</v>
      </c>
      <c r="J50" s="31"/>
      <c r="K50" s="30" t="s">
        <v>47</v>
      </c>
      <c r="L50" s="30" t="s">
        <v>1164</v>
      </c>
      <c r="M50" s="81">
        <v>149.9</v>
      </c>
      <c r="N50" s="81">
        <v>38.6</v>
      </c>
      <c r="O50" s="30"/>
      <c r="P50" s="30"/>
      <c r="Q50" s="81" t="s">
        <v>1251</v>
      </c>
      <c r="R50" s="30"/>
      <c r="S50" s="30"/>
      <c r="T50" s="30"/>
      <c r="U50" s="30"/>
      <c r="V50" s="30" t="s">
        <v>1251</v>
      </c>
      <c r="W50" s="81">
        <v>20.3</v>
      </c>
      <c r="X50" s="30"/>
      <c r="Y50" s="30"/>
      <c r="Z50" s="30"/>
      <c r="AA50" s="30"/>
      <c r="AB50" s="30"/>
      <c r="AC50" s="30"/>
      <c r="AD50" s="30"/>
      <c r="AE50" s="30" t="s">
        <v>1251</v>
      </c>
      <c r="AF50" s="81" t="s">
        <v>1251</v>
      </c>
      <c r="AG50" s="30"/>
      <c r="AH50" s="30"/>
      <c r="AI50" s="30" t="s">
        <v>1251</v>
      </c>
      <c r="AJ50" s="30"/>
      <c r="AK50" s="30"/>
      <c r="AL50" s="30"/>
      <c r="AM50" s="30"/>
      <c r="AN50" s="81" t="s">
        <v>1251</v>
      </c>
      <c r="AO50" s="30" t="s">
        <v>1251</v>
      </c>
      <c r="AP50" s="30" t="s">
        <v>1251</v>
      </c>
      <c r="AQ50" s="30" t="s">
        <v>867</v>
      </c>
      <c r="AR50" s="31" t="s">
        <v>760</v>
      </c>
      <c r="AS50" s="31"/>
      <c r="AT50" s="31"/>
      <c r="AU50" s="31" t="s">
        <v>763</v>
      </c>
      <c r="AV50" s="31">
        <v>12</v>
      </c>
      <c r="AW50" s="31"/>
      <c r="AX50" s="31"/>
      <c r="AY50" s="31"/>
      <c r="AZ50" s="31" t="s">
        <v>1152</v>
      </c>
      <c r="BA50" s="30"/>
      <c r="BB50" s="31">
        <v>3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0</v>
      </c>
      <c r="BK50" s="31">
        <v>0</v>
      </c>
      <c r="BL50" s="31"/>
      <c r="BM50" s="31" t="s">
        <v>760</v>
      </c>
      <c r="BN50" s="31">
        <v>12</v>
      </c>
      <c r="BO50" s="31" t="s">
        <v>760</v>
      </c>
      <c r="BP50" s="31"/>
      <c r="BQ50" s="31"/>
      <c r="BR50" s="31"/>
      <c r="BS50" s="40"/>
      <c r="BT50" s="40"/>
      <c r="BU50" s="31"/>
      <c r="BV50" s="78" t="s">
        <v>760</v>
      </c>
      <c r="BW50" s="40"/>
      <c r="BX50" s="121" t="s">
        <v>1428</v>
      </c>
      <c r="BY50" s="122" t="s">
        <v>995</v>
      </c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</row>
    <row r="51" spans="1:104" x14ac:dyDescent="0.15">
      <c r="A51" s="75">
        <v>775</v>
      </c>
      <c r="B51" s="94">
        <v>42291</v>
      </c>
      <c r="C51" s="50" t="s">
        <v>605</v>
      </c>
      <c r="D51" s="79" t="s">
        <v>1140</v>
      </c>
      <c r="E51" s="30"/>
      <c r="F51" s="30" t="s">
        <v>1212</v>
      </c>
      <c r="G51" s="29">
        <v>42291</v>
      </c>
      <c r="H51" s="31" t="s">
        <v>711</v>
      </c>
      <c r="I51" s="31" t="s">
        <v>760</v>
      </c>
      <c r="J51" s="31"/>
      <c r="K51" s="30" t="s">
        <v>86</v>
      </c>
      <c r="L51" s="30" t="s">
        <v>1166</v>
      </c>
      <c r="M51" s="81">
        <v>118</v>
      </c>
      <c r="N51" s="81">
        <v>28</v>
      </c>
      <c r="O51" s="30"/>
      <c r="P51" s="30"/>
      <c r="Q51" s="81" t="s">
        <v>1251</v>
      </c>
      <c r="R51" s="30"/>
      <c r="S51" s="30"/>
      <c r="T51" s="30"/>
      <c r="U51" s="30"/>
      <c r="V51" s="30" t="s">
        <v>1251</v>
      </c>
      <c r="W51" s="81">
        <v>23</v>
      </c>
      <c r="X51" s="30"/>
      <c r="Y51" s="30"/>
      <c r="Z51" s="30"/>
      <c r="AA51" s="30"/>
      <c r="AB51" s="30"/>
      <c r="AC51" s="30"/>
      <c r="AD51" s="30"/>
      <c r="AE51" s="30" t="s">
        <v>1251</v>
      </c>
      <c r="AF51" s="81" t="s">
        <v>1251</v>
      </c>
      <c r="AG51" s="30"/>
      <c r="AH51" s="30"/>
      <c r="AI51" s="30" t="s">
        <v>1251</v>
      </c>
      <c r="AJ51" s="30"/>
      <c r="AK51" s="30"/>
      <c r="AL51" s="30"/>
      <c r="AM51" s="30"/>
      <c r="AN51" s="81" t="s">
        <v>1251</v>
      </c>
      <c r="AO51" s="30" t="s">
        <v>1251</v>
      </c>
      <c r="AP51" s="30" t="s">
        <v>1251</v>
      </c>
      <c r="AQ51" s="30" t="s">
        <v>867</v>
      </c>
      <c r="AR51" s="31" t="s">
        <v>760</v>
      </c>
      <c r="AS51" s="31"/>
      <c r="AT51" s="31"/>
      <c r="AU51" s="31" t="s">
        <v>763</v>
      </c>
      <c r="AV51" s="31">
        <v>12</v>
      </c>
      <c r="AW51" s="31"/>
      <c r="AX51" s="31"/>
      <c r="AY51" s="31"/>
      <c r="AZ51" s="31" t="s">
        <v>760</v>
      </c>
      <c r="BA51" s="30"/>
      <c r="BB51" s="31">
        <v>0</v>
      </c>
      <c r="BC51" s="31">
        <v>0</v>
      </c>
      <c r="BD51" s="31">
        <v>0</v>
      </c>
      <c r="BE51" s="31">
        <v>7</v>
      </c>
      <c r="BF51" s="31">
        <v>0</v>
      </c>
      <c r="BG51" s="31">
        <v>0</v>
      </c>
      <c r="BH51" s="31">
        <v>0</v>
      </c>
      <c r="BI51" s="31">
        <v>0</v>
      </c>
      <c r="BJ51" s="31">
        <v>0</v>
      </c>
      <c r="BK51" s="31">
        <v>0</v>
      </c>
      <c r="BL51" s="31"/>
      <c r="BM51" s="202" t="s">
        <v>760</v>
      </c>
      <c r="BN51" s="31"/>
      <c r="BO51" s="31" t="s">
        <v>760</v>
      </c>
      <c r="BP51" s="31"/>
      <c r="BQ51" s="31"/>
      <c r="BR51" s="31"/>
      <c r="BS51" s="40"/>
      <c r="BT51" s="77"/>
      <c r="BU51" s="31"/>
      <c r="BV51" s="78" t="s">
        <v>760</v>
      </c>
      <c r="BW51" s="40" t="s">
        <v>794</v>
      </c>
      <c r="BX51" s="124" t="s">
        <v>1429</v>
      </c>
      <c r="BY51" s="122" t="s">
        <v>993</v>
      </c>
    </row>
    <row r="52" spans="1:104" x14ac:dyDescent="0.15">
      <c r="A52" s="75">
        <v>4649</v>
      </c>
      <c r="B52" s="94">
        <v>42291</v>
      </c>
      <c r="C52" s="50" t="s">
        <v>605</v>
      </c>
      <c r="D52" s="79" t="s">
        <v>1140</v>
      </c>
      <c r="E52" s="30"/>
      <c r="F52" s="30" t="s">
        <v>1212</v>
      </c>
      <c r="G52" s="29">
        <v>42285</v>
      </c>
      <c r="H52" s="31" t="s">
        <v>711</v>
      </c>
      <c r="I52" s="31" t="s">
        <v>760</v>
      </c>
      <c r="J52" s="31"/>
      <c r="K52" s="30" t="s">
        <v>87</v>
      </c>
      <c r="L52" s="30" t="s">
        <v>1099</v>
      </c>
      <c r="M52" s="81">
        <v>79.090909090909079</v>
      </c>
      <c r="N52" s="81">
        <v>27.499999999999996</v>
      </c>
      <c r="O52" s="30"/>
      <c r="P52" s="30"/>
      <c r="Q52" s="81" t="s">
        <v>1251</v>
      </c>
      <c r="R52" s="30"/>
      <c r="S52" s="30"/>
      <c r="T52" s="30"/>
      <c r="U52" s="30"/>
      <c r="V52" s="30" t="s">
        <v>1251</v>
      </c>
      <c r="W52" s="81">
        <v>16.818181818181817</v>
      </c>
      <c r="X52" s="30"/>
      <c r="Y52" s="30"/>
      <c r="Z52" s="30"/>
      <c r="AA52" s="30"/>
      <c r="AB52" s="30"/>
      <c r="AC52" s="30"/>
      <c r="AD52" s="30"/>
      <c r="AE52" s="30" t="s">
        <v>1251</v>
      </c>
      <c r="AF52" s="81" t="s">
        <v>1251</v>
      </c>
      <c r="AG52" s="30"/>
      <c r="AH52" s="30"/>
      <c r="AI52" s="30" t="s">
        <v>1251</v>
      </c>
      <c r="AJ52" s="30"/>
      <c r="AK52" s="30"/>
      <c r="AL52" s="30"/>
      <c r="AM52" s="30"/>
      <c r="AN52" s="81" t="s">
        <v>1251</v>
      </c>
      <c r="AO52" s="30" t="s">
        <v>1251</v>
      </c>
      <c r="AP52" s="30" t="s">
        <v>1251</v>
      </c>
      <c r="AQ52" s="30" t="s">
        <v>867</v>
      </c>
      <c r="AR52" s="31" t="s">
        <v>760</v>
      </c>
      <c r="AS52" s="31"/>
      <c r="AT52" s="31"/>
      <c r="AU52" s="31" t="s">
        <v>763</v>
      </c>
      <c r="AV52" s="31">
        <v>12</v>
      </c>
      <c r="AW52" s="31"/>
      <c r="AX52" s="31"/>
      <c r="AY52" s="31"/>
      <c r="AZ52" s="31" t="s">
        <v>1152</v>
      </c>
      <c r="BA52" s="30"/>
      <c r="BB52" s="31">
        <v>0</v>
      </c>
      <c r="BC52" s="31">
        <v>0</v>
      </c>
      <c r="BD52" s="31">
        <v>3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0</v>
      </c>
      <c r="BK52" s="31">
        <v>0</v>
      </c>
      <c r="BL52" s="31"/>
      <c r="BM52" s="31" t="s">
        <v>760</v>
      </c>
      <c r="BN52" s="31"/>
      <c r="BO52" s="31" t="s">
        <v>760</v>
      </c>
      <c r="BP52" s="31"/>
      <c r="BQ52" s="31"/>
      <c r="BR52" s="31"/>
      <c r="BS52" s="30"/>
      <c r="BT52" s="30"/>
      <c r="BU52" s="31"/>
      <c r="BV52" s="78" t="s">
        <v>760</v>
      </c>
      <c r="BW52" s="76" t="s">
        <v>794</v>
      </c>
      <c r="BX52" s="121" t="s">
        <v>992</v>
      </c>
      <c r="BY52" s="123" t="s">
        <v>993</v>
      </c>
    </row>
    <row r="53" spans="1:104" x14ac:dyDescent="0.15">
      <c r="A53" s="75">
        <v>2693</v>
      </c>
      <c r="B53" s="94">
        <v>42291</v>
      </c>
      <c r="C53" s="50" t="s">
        <v>605</v>
      </c>
      <c r="D53" s="79" t="s">
        <v>1140</v>
      </c>
      <c r="E53" s="30"/>
      <c r="F53" s="30" t="s">
        <v>1212</v>
      </c>
      <c r="G53" s="94">
        <v>42263</v>
      </c>
      <c r="H53" s="31" t="s">
        <v>711</v>
      </c>
      <c r="I53" s="31" t="s">
        <v>760</v>
      </c>
      <c r="J53" s="31"/>
      <c r="K53" s="30" t="s">
        <v>88</v>
      </c>
      <c r="L53" s="30" t="s">
        <v>604</v>
      </c>
      <c r="M53" s="81">
        <v>182.93636363636361</v>
      </c>
      <c r="N53" s="81">
        <v>35.054545454545455</v>
      </c>
      <c r="O53" s="30"/>
      <c r="P53" s="30"/>
      <c r="Q53" s="81" t="s">
        <v>1251</v>
      </c>
      <c r="R53" s="30"/>
      <c r="S53" s="30"/>
      <c r="T53" s="30"/>
      <c r="U53" s="30"/>
      <c r="V53" s="30" t="s">
        <v>1251</v>
      </c>
      <c r="W53" s="81">
        <v>16.600000000000001</v>
      </c>
      <c r="X53" s="30"/>
      <c r="Y53" s="30"/>
      <c r="Z53" s="30"/>
      <c r="AA53" s="30"/>
      <c r="AB53" s="30"/>
      <c r="AC53" s="30"/>
      <c r="AD53" s="30"/>
      <c r="AE53" s="30" t="s">
        <v>1251</v>
      </c>
      <c r="AF53" s="81" t="s">
        <v>1251</v>
      </c>
      <c r="AG53" s="30"/>
      <c r="AH53" s="30"/>
      <c r="AI53" s="30" t="s">
        <v>1251</v>
      </c>
      <c r="AJ53" s="30"/>
      <c r="AK53" s="30"/>
      <c r="AL53" s="30"/>
      <c r="AM53" s="30"/>
      <c r="AN53" s="81" t="s">
        <v>1251</v>
      </c>
      <c r="AO53" s="30" t="s">
        <v>1251</v>
      </c>
      <c r="AP53" s="30" t="s">
        <v>1251</v>
      </c>
      <c r="AQ53" s="30" t="s">
        <v>867</v>
      </c>
      <c r="AR53" s="31" t="s">
        <v>760</v>
      </c>
      <c r="AS53" s="31"/>
      <c r="AT53" s="31"/>
      <c r="AU53" s="31" t="s">
        <v>763</v>
      </c>
      <c r="AV53" s="78">
        <v>12</v>
      </c>
      <c r="AW53" s="78"/>
      <c r="AX53" s="78"/>
      <c r="AY53" s="78"/>
      <c r="AZ53" s="31" t="s">
        <v>760</v>
      </c>
      <c r="BA53" s="31"/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0</v>
      </c>
      <c r="BK53" s="31">
        <v>0</v>
      </c>
      <c r="BL53" s="78"/>
      <c r="BM53" s="202" t="s">
        <v>760</v>
      </c>
      <c r="BN53" s="31"/>
      <c r="BO53" s="31" t="s">
        <v>760</v>
      </c>
      <c r="BP53" s="31"/>
      <c r="BQ53" s="31"/>
      <c r="BR53" s="31"/>
      <c r="BS53" s="30" t="s">
        <v>1169</v>
      </c>
      <c r="BT53" s="30" t="s">
        <v>334</v>
      </c>
      <c r="BU53" s="31">
        <v>50</v>
      </c>
      <c r="BV53" s="78" t="s">
        <v>760</v>
      </c>
      <c r="BW53" s="76"/>
      <c r="BX53" t="s">
        <v>1430</v>
      </c>
      <c r="BY53" s="122" t="s">
        <v>993</v>
      </c>
    </row>
    <row r="54" spans="1:104" x14ac:dyDescent="0.15">
      <c r="A54" s="75">
        <v>4721</v>
      </c>
      <c r="B54" s="94">
        <v>42292</v>
      </c>
      <c r="C54" s="50" t="s">
        <v>605</v>
      </c>
      <c r="D54" s="79" t="s">
        <v>1140</v>
      </c>
      <c r="E54" s="30"/>
      <c r="F54" s="30" t="s">
        <v>1212</v>
      </c>
      <c r="G54" s="29">
        <v>42185</v>
      </c>
      <c r="H54" s="31" t="s">
        <v>711</v>
      </c>
      <c r="I54" s="31" t="s">
        <v>760</v>
      </c>
      <c r="J54" s="31"/>
      <c r="K54" s="30" t="s">
        <v>90</v>
      </c>
      <c r="L54" s="30" t="s">
        <v>1105</v>
      </c>
      <c r="M54" s="81">
        <v>145</v>
      </c>
      <c r="N54" s="81">
        <v>32.5</v>
      </c>
      <c r="O54" s="30" t="s">
        <v>627</v>
      </c>
      <c r="P54" s="30">
        <v>2500</v>
      </c>
      <c r="Q54" s="81">
        <v>32</v>
      </c>
      <c r="R54" s="30"/>
      <c r="S54" s="30"/>
      <c r="T54" s="30"/>
      <c r="U54" s="30"/>
      <c r="V54" s="30" t="s">
        <v>1251</v>
      </c>
      <c r="W54" s="81">
        <v>20.5</v>
      </c>
      <c r="X54" s="30"/>
      <c r="Y54" s="30"/>
      <c r="Z54" s="30"/>
      <c r="AA54" s="30"/>
      <c r="AB54" s="30"/>
      <c r="AC54" s="30"/>
      <c r="AD54" s="30"/>
      <c r="AE54" s="30" t="s">
        <v>1251</v>
      </c>
      <c r="AF54" s="81" t="s">
        <v>1251</v>
      </c>
      <c r="AG54" s="30"/>
      <c r="AH54" s="30"/>
      <c r="AI54" s="30" t="s">
        <v>1251</v>
      </c>
      <c r="AJ54" s="30"/>
      <c r="AK54" s="30"/>
      <c r="AL54" s="30"/>
      <c r="AM54" s="30"/>
      <c r="AN54" s="81" t="s">
        <v>1251</v>
      </c>
      <c r="AO54" s="30" t="s">
        <v>1251</v>
      </c>
      <c r="AP54" s="30" t="s">
        <v>1251</v>
      </c>
      <c r="AQ54" s="17" t="s">
        <v>867</v>
      </c>
      <c r="AR54" s="31" t="s">
        <v>760</v>
      </c>
      <c r="AS54" s="31"/>
      <c r="AT54" s="31"/>
      <c r="AU54" s="78" t="s">
        <v>763</v>
      </c>
      <c r="AV54" s="78">
        <v>16</v>
      </c>
      <c r="AW54" s="78"/>
      <c r="AX54" s="78"/>
      <c r="AY54" s="78"/>
      <c r="AZ54" s="31" t="s">
        <v>1152</v>
      </c>
      <c r="BA54" s="30"/>
      <c r="BB54" s="31">
        <v>0</v>
      </c>
      <c r="BC54" s="31">
        <v>0</v>
      </c>
      <c r="BD54" s="31">
        <v>7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0</v>
      </c>
      <c r="BK54" s="31">
        <v>0</v>
      </c>
      <c r="BL54" s="31">
        <v>24</v>
      </c>
      <c r="BM54" s="31" t="s">
        <v>760</v>
      </c>
      <c r="BN54" s="31"/>
      <c r="BO54" s="31" t="s">
        <v>760</v>
      </c>
      <c r="BP54" s="31"/>
      <c r="BQ54" s="31"/>
      <c r="BR54" s="31"/>
      <c r="BS54" s="40"/>
      <c r="BT54" s="77"/>
      <c r="BU54" s="31"/>
      <c r="BV54" s="78" t="s">
        <v>760</v>
      </c>
      <c r="BW54" s="30" t="s">
        <v>1016</v>
      </c>
      <c r="BX54" s="121" t="s">
        <v>1431</v>
      </c>
      <c r="BY54" s="123" t="s">
        <v>995</v>
      </c>
      <c r="BZ54" s="1"/>
      <c r="CA54" s="1"/>
      <c r="CB54" s="1"/>
    </row>
    <row r="55" spans="1:104" x14ac:dyDescent="0.15">
      <c r="A55" s="75">
        <v>5473</v>
      </c>
      <c r="B55" s="94">
        <v>42292</v>
      </c>
      <c r="C55" s="50" t="s">
        <v>605</v>
      </c>
      <c r="D55" s="79" t="s">
        <v>1140</v>
      </c>
      <c r="E55" s="30"/>
      <c r="F55" s="30" t="s">
        <v>1212</v>
      </c>
      <c r="G55" s="29">
        <v>42185</v>
      </c>
      <c r="H55" s="31" t="s">
        <v>711</v>
      </c>
      <c r="I55" s="31" t="s">
        <v>760</v>
      </c>
      <c r="J55" s="31"/>
      <c r="K55" s="30" t="s">
        <v>92</v>
      </c>
      <c r="L55" s="30" t="s">
        <v>1172</v>
      </c>
      <c r="M55" s="81">
        <v>147.51</v>
      </c>
      <c r="N55" s="81">
        <v>36.17</v>
      </c>
      <c r="O55" s="30"/>
      <c r="P55" s="30"/>
      <c r="Q55" s="81" t="s">
        <v>1251</v>
      </c>
      <c r="R55" s="30"/>
      <c r="S55" s="30"/>
      <c r="T55" s="30"/>
      <c r="U55" s="30"/>
      <c r="V55" s="30" t="s">
        <v>1251</v>
      </c>
      <c r="W55" s="81">
        <v>18.91</v>
      </c>
      <c r="X55" s="30"/>
      <c r="Y55" s="30"/>
      <c r="Z55" s="30"/>
      <c r="AA55" s="30"/>
      <c r="AB55" s="30"/>
      <c r="AC55" s="30"/>
      <c r="AD55" s="30"/>
      <c r="AE55" s="30" t="s">
        <v>1251</v>
      </c>
      <c r="AF55" s="81" t="s">
        <v>1251</v>
      </c>
      <c r="AG55" s="30"/>
      <c r="AH55" s="30"/>
      <c r="AI55" s="30" t="s">
        <v>1251</v>
      </c>
      <c r="AJ55" s="30"/>
      <c r="AK55" s="30"/>
      <c r="AL55" s="30"/>
      <c r="AM55" s="30"/>
      <c r="AN55" s="81" t="s">
        <v>1251</v>
      </c>
      <c r="AO55" s="30" t="s">
        <v>1251</v>
      </c>
      <c r="AP55" s="30" t="s">
        <v>1251</v>
      </c>
      <c r="AQ55" s="30" t="s">
        <v>867</v>
      </c>
      <c r="AR55" s="31" t="s">
        <v>760</v>
      </c>
      <c r="AS55" s="31"/>
      <c r="AT55" s="31"/>
      <c r="AU55" s="31" t="s">
        <v>763</v>
      </c>
      <c r="AV55" s="31">
        <v>12</v>
      </c>
      <c r="AW55" s="31"/>
      <c r="AX55" s="31"/>
      <c r="AY55" s="31"/>
      <c r="AZ55" s="31" t="s">
        <v>1152</v>
      </c>
      <c r="BA55" s="30"/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0</v>
      </c>
      <c r="BK55" s="31">
        <v>0</v>
      </c>
      <c r="BL55" s="31"/>
      <c r="BM55" s="202" t="s">
        <v>760</v>
      </c>
      <c r="BN55" s="31"/>
      <c r="BO55" s="31" t="s">
        <v>760</v>
      </c>
      <c r="BP55" s="31"/>
      <c r="BQ55" s="31"/>
      <c r="BR55" s="31"/>
      <c r="BS55" s="40"/>
      <c r="BT55" s="40"/>
      <c r="BU55" s="31"/>
      <c r="BV55" s="78" t="s">
        <v>760</v>
      </c>
      <c r="BW55" s="40"/>
      <c r="BX55" s="121" t="s">
        <v>1432</v>
      </c>
      <c r="BY55" s="123" t="s">
        <v>995</v>
      </c>
    </row>
    <row r="56" spans="1:104" x14ac:dyDescent="0.15">
      <c r="A56" s="75">
        <v>2819</v>
      </c>
      <c r="B56" s="94">
        <v>42291</v>
      </c>
      <c r="C56" s="40" t="s">
        <v>605</v>
      </c>
      <c r="D56" s="79" t="s">
        <v>1140</v>
      </c>
      <c r="E56" s="30"/>
      <c r="F56" s="30" t="s">
        <v>1212</v>
      </c>
      <c r="G56" s="29">
        <v>42185</v>
      </c>
      <c r="H56" s="31" t="s">
        <v>711</v>
      </c>
      <c r="I56" s="31" t="s">
        <v>760</v>
      </c>
      <c r="J56" s="31"/>
      <c r="K56" s="30" t="s">
        <v>608</v>
      </c>
      <c r="L56" s="30" t="s">
        <v>1174</v>
      </c>
      <c r="M56" s="81">
        <v>119</v>
      </c>
      <c r="N56" s="81">
        <v>29.490909090909085</v>
      </c>
      <c r="O56" s="76"/>
      <c r="P56" s="76"/>
      <c r="Q56" s="229" t="s">
        <v>1251</v>
      </c>
      <c r="R56" s="76"/>
      <c r="S56" s="76"/>
      <c r="T56" s="76"/>
      <c r="U56" s="76"/>
      <c r="V56" s="76" t="s">
        <v>1251</v>
      </c>
      <c r="W56" s="229">
        <v>16.309090909090909</v>
      </c>
      <c r="X56" s="76"/>
      <c r="Y56" s="76"/>
      <c r="Z56" s="76"/>
      <c r="AA56" s="76"/>
      <c r="AB56" s="76"/>
      <c r="AC56" s="76"/>
      <c r="AD56" s="76"/>
      <c r="AE56" s="76" t="s">
        <v>1251</v>
      </c>
      <c r="AF56" s="229" t="s">
        <v>1251</v>
      </c>
      <c r="AG56" s="76"/>
      <c r="AH56" s="76"/>
      <c r="AI56" s="30" t="s">
        <v>1251</v>
      </c>
      <c r="AJ56" s="76"/>
      <c r="AK56" s="76"/>
      <c r="AL56" s="76"/>
      <c r="AM56" s="76"/>
      <c r="AN56" s="229" t="s">
        <v>1251</v>
      </c>
      <c r="AO56" s="76" t="s">
        <v>1251</v>
      </c>
      <c r="AP56" s="76" t="s">
        <v>1251</v>
      </c>
      <c r="AQ56" s="30" t="s">
        <v>867</v>
      </c>
      <c r="AR56" s="31" t="s">
        <v>760</v>
      </c>
      <c r="AS56" s="78"/>
      <c r="AT56" s="78"/>
      <c r="AU56" s="31" t="s">
        <v>763</v>
      </c>
      <c r="AV56" s="31">
        <v>12</v>
      </c>
      <c r="AW56" s="31"/>
      <c r="AX56" s="31"/>
      <c r="AY56" s="31"/>
      <c r="AZ56" s="78" t="s">
        <v>760</v>
      </c>
      <c r="BA56" s="76"/>
      <c r="BB56" s="78">
        <v>0</v>
      </c>
      <c r="BC56" s="31">
        <v>0</v>
      </c>
      <c r="BD56" s="78">
        <v>0</v>
      </c>
      <c r="BE56" s="78">
        <v>0</v>
      </c>
      <c r="BF56" s="78">
        <v>0</v>
      </c>
      <c r="BG56" s="78">
        <v>0</v>
      </c>
      <c r="BH56" s="78">
        <v>0</v>
      </c>
      <c r="BI56" s="78">
        <v>0</v>
      </c>
      <c r="BJ56" s="31">
        <v>0</v>
      </c>
      <c r="BK56" s="31">
        <v>0</v>
      </c>
      <c r="BL56" s="78"/>
      <c r="BM56" s="31" t="s">
        <v>760</v>
      </c>
      <c r="BN56" s="31"/>
      <c r="BO56" s="31" t="s">
        <v>760</v>
      </c>
      <c r="BP56" s="78"/>
      <c r="BQ56" s="31"/>
      <c r="BR56" s="78"/>
      <c r="BS56" s="77"/>
      <c r="BT56" s="77"/>
      <c r="BU56" s="78"/>
      <c r="BV56" s="78" t="s">
        <v>760</v>
      </c>
      <c r="BW56" s="77" t="s">
        <v>794</v>
      </c>
      <c r="BX56" s="68" t="s">
        <v>1433</v>
      </c>
      <c r="BY56" s="122" t="s">
        <v>995</v>
      </c>
    </row>
    <row r="57" spans="1:104" x14ac:dyDescent="0.15">
      <c r="A57" s="75">
        <v>5335</v>
      </c>
      <c r="B57" s="94">
        <v>42292</v>
      </c>
      <c r="C57" s="50" t="s">
        <v>605</v>
      </c>
      <c r="D57" s="79" t="s">
        <v>1140</v>
      </c>
      <c r="E57" s="30"/>
      <c r="F57" s="30" t="s">
        <v>1212</v>
      </c>
      <c r="G57" s="29">
        <v>42291</v>
      </c>
      <c r="H57" s="31" t="s">
        <v>711</v>
      </c>
      <c r="I57" s="31" t="s">
        <v>760</v>
      </c>
      <c r="J57" s="31"/>
      <c r="K57" s="30" t="s">
        <v>93</v>
      </c>
      <c r="L57" s="30" t="s">
        <v>1176</v>
      </c>
      <c r="M57" s="81">
        <v>119.43636363636362</v>
      </c>
      <c r="N57" s="81">
        <v>26.481818181818177</v>
      </c>
      <c r="O57" s="30"/>
      <c r="P57" s="30"/>
      <c r="Q57" s="81" t="s">
        <v>1251</v>
      </c>
      <c r="R57" s="30"/>
      <c r="S57" s="30"/>
      <c r="T57" s="30"/>
      <c r="U57" s="30"/>
      <c r="V57" s="30" t="s">
        <v>1251</v>
      </c>
      <c r="W57" s="81">
        <v>16.518181818181819</v>
      </c>
      <c r="X57" s="30"/>
      <c r="Y57" s="30"/>
      <c r="Z57" s="30"/>
      <c r="AA57" s="30"/>
      <c r="AB57" s="30"/>
      <c r="AC57" s="30"/>
      <c r="AD57" s="30"/>
      <c r="AE57" s="30" t="s">
        <v>1251</v>
      </c>
      <c r="AF57" s="81" t="s">
        <v>1251</v>
      </c>
      <c r="AG57" s="30"/>
      <c r="AH57" s="30"/>
      <c r="AI57" s="30" t="s">
        <v>1251</v>
      </c>
      <c r="AJ57" s="30"/>
      <c r="AK57" s="30"/>
      <c r="AL57" s="30"/>
      <c r="AM57" s="30"/>
      <c r="AN57" s="81" t="s">
        <v>1251</v>
      </c>
      <c r="AO57" s="30" t="s">
        <v>1251</v>
      </c>
      <c r="AP57" s="30" t="s">
        <v>1251</v>
      </c>
      <c r="AQ57" s="30" t="s">
        <v>867</v>
      </c>
      <c r="AR57" s="31" t="s">
        <v>760</v>
      </c>
      <c r="AS57" s="31"/>
      <c r="AT57" s="31"/>
      <c r="AU57" s="31" t="s">
        <v>763</v>
      </c>
      <c r="AV57" s="31">
        <v>12</v>
      </c>
      <c r="AW57" s="31"/>
      <c r="AX57" s="31"/>
      <c r="AY57" s="31"/>
      <c r="AZ57" s="31" t="s">
        <v>1152</v>
      </c>
      <c r="BA57" s="30"/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0</v>
      </c>
      <c r="BK57" s="31">
        <v>0</v>
      </c>
      <c r="BL57" s="31"/>
      <c r="BM57" s="202" t="s">
        <v>760</v>
      </c>
      <c r="BN57" s="31">
        <v>24</v>
      </c>
      <c r="BO57" s="31" t="s">
        <v>760</v>
      </c>
      <c r="BP57" s="31"/>
      <c r="BQ57" s="31">
        <v>24</v>
      </c>
      <c r="BR57" s="31"/>
      <c r="BS57" s="40"/>
      <c r="BT57" s="40"/>
      <c r="BU57" s="31"/>
      <c r="BV57" s="78" t="s">
        <v>760</v>
      </c>
      <c r="BW57" s="40"/>
      <c r="BX57" t="s">
        <v>1434</v>
      </c>
      <c r="BY57" s="123" t="s">
        <v>993</v>
      </c>
      <c r="BZ57" s="1"/>
    </row>
    <row r="58" spans="1:104" x14ac:dyDescent="0.15">
      <c r="A58" s="75">
        <v>5625</v>
      </c>
      <c r="B58" s="94">
        <v>42292</v>
      </c>
      <c r="C58" s="50" t="s">
        <v>605</v>
      </c>
      <c r="D58" s="79" t="s">
        <v>1140</v>
      </c>
      <c r="E58" s="30"/>
      <c r="F58" s="30" t="s">
        <v>1212</v>
      </c>
      <c r="G58" s="29">
        <v>42184</v>
      </c>
      <c r="H58" s="31" t="s">
        <v>711</v>
      </c>
      <c r="I58" s="31" t="s">
        <v>760</v>
      </c>
      <c r="J58" s="31"/>
      <c r="K58" s="30" t="s">
        <v>94</v>
      </c>
      <c r="L58" s="30" t="s">
        <v>1178</v>
      </c>
      <c r="M58" s="81">
        <v>167.87272727272725</v>
      </c>
      <c r="N58" s="81">
        <v>33.909090909090907</v>
      </c>
      <c r="O58" s="30"/>
      <c r="P58" s="30"/>
      <c r="Q58" s="81" t="s">
        <v>1251</v>
      </c>
      <c r="R58" s="30"/>
      <c r="S58" s="30"/>
      <c r="T58" s="30"/>
      <c r="U58" s="30"/>
      <c r="V58" s="30" t="s">
        <v>1251</v>
      </c>
      <c r="W58" s="81">
        <v>21.427272727272726</v>
      </c>
      <c r="X58" s="30"/>
      <c r="Y58" s="30"/>
      <c r="Z58" s="30"/>
      <c r="AA58" s="30"/>
      <c r="AB58" s="30"/>
      <c r="AC58" s="30"/>
      <c r="AD58" s="30"/>
      <c r="AE58" s="30" t="s">
        <v>1251</v>
      </c>
      <c r="AF58" s="81" t="s">
        <v>1251</v>
      </c>
      <c r="AG58" s="30"/>
      <c r="AH58" s="30"/>
      <c r="AI58" s="30" t="s">
        <v>1251</v>
      </c>
      <c r="AJ58" s="30"/>
      <c r="AK58" s="30"/>
      <c r="AL58" s="30"/>
      <c r="AM58" s="30"/>
      <c r="AN58" s="81" t="s">
        <v>1251</v>
      </c>
      <c r="AO58" s="30" t="s">
        <v>1251</v>
      </c>
      <c r="AP58" s="30" t="s">
        <v>1251</v>
      </c>
      <c r="AQ58" s="30" t="s">
        <v>867</v>
      </c>
      <c r="AR58" s="31" t="s">
        <v>760</v>
      </c>
      <c r="AS58" s="31"/>
      <c r="AT58" s="31"/>
      <c r="AU58" s="31" t="s">
        <v>763</v>
      </c>
      <c r="AV58" s="31">
        <v>12</v>
      </c>
      <c r="AW58" s="31"/>
      <c r="AX58" s="31"/>
      <c r="AY58" s="31"/>
      <c r="AZ58" s="31" t="s">
        <v>1152</v>
      </c>
      <c r="BA58" s="30"/>
      <c r="BB58" s="31">
        <v>0</v>
      </c>
      <c r="BC58" s="31">
        <v>0</v>
      </c>
      <c r="BD58" s="31">
        <v>23.17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/>
      <c r="BM58" s="31" t="s">
        <v>760</v>
      </c>
      <c r="BN58" s="31"/>
      <c r="BO58" s="31" t="s">
        <v>760</v>
      </c>
      <c r="BP58" s="31"/>
      <c r="BQ58" s="31"/>
      <c r="BR58" s="31"/>
      <c r="BS58" s="40"/>
      <c r="BT58" s="40"/>
      <c r="BU58" s="31"/>
      <c r="BV58" s="78" t="s">
        <v>760</v>
      </c>
      <c r="BW58" s="40"/>
      <c r="BX58" t="s">
        <v>1397</v>
      </c>
      <c r="BY58" s="123" t="s">
        <v>995</v>
      </c>
      <c r="BZ58" s="1"/>
      <c r="CA58" s="1"/>
      <c r="CB58" s="1"/>
    </row>
    <row r="59" spans="1:104" x14ac:dyDescent="0.15">
      <c r="A59" s="75">
        <v>5955</v>
      </c>
      <c r="B59" s="94">
        <v>42293</v>
      </c>
      <c r="C59" s="50" t="s">
        <v>605</v>
      </c>
      <c r="D59" s="79" t="s">
        <v>1140</v>
      </c>
      <c r="E59" s="30"/>
      <c r="F59" s="30" t="s">
        <v>1212</v>
      </c>
      <c r="G59" s="29">
        <v>42285</v>
      </c>
      <c r="H59" s="31" t="s">
        <v>711</v>
      </c>
      <c r="I59" s="31" t="s">
        <v>760</v>
      </c>
      <c r="J59" s="31"/>
      <c r="K59" s="30" t="s">
        <v>95</v>
      </c>
      <c r="L59" s="171" t="s">
        <v>1180</v>
      </c>
      <c r="M59" s="81">
        <v>113.91818181818181</v>
      </c>
      <c r="N59" s="81">
        <v>33.972727272727269</v>
      </c>
      <c r="O59" s="30"/>
      <c r="P59" s="30"/>
      <c r="Q59" s="81" t="s">
        <v>1251</v>
      </c>
      <c r="R59" s="30"/>
      <c r="S59" s="30"/>
      <c r="T59" s="30"/>
      <c r="U59" s="30"/>
      <c r="V59" s="30" t="s">
        <v>1251</v>
      </c>
      <c r="W59" s="81">
        <v>18.781818181818181</v>
      </c>
      <c r="X59" s="30"/>
      <c r="Y59" s="30"/>
      <c r="Z59" s="30"/>
      <c r="AA59" s="30"/>
      <c r="AB59" s="30"/>
      <c r="AC59" s="30"/>
      <c r="AD59" s="30"/>
      <c r="AE59" s="30" t="s">
        <v>1251</v>
      </c>
      <c r="AF59" s="81" t="s">
        <v>1251</v>
      </c>
      <c r="AG59" s="30"/>
      <c r="AH59" s="30"/>
      <c r="AI59" s="30" t="s">
        <v>1251</v>
      </c>
      <c r="AJ59" s="30"/>
      <c r="AK59" s="30"/>
      <c r="AL59" s="30"/>
      <c r="AM59" s="30"/>
      <c r="AN59" s="81" t="s">
        <v>1251</v>
      </c>
      <c r="AO59" s="30" t="s">
        <v>1251</v>
      </c>
      <c r="AP59" s="30" t="s">
        <v>1251</v>
      </c>
      <c r="AQ59" s="30" t="s">
        <v>867</v>
      </c>
      <c r="AR59" s="31" t="s">
        <v>760</v>
      </c>
      <c r="AS59" s="31"/>
      <c r="AT59" s="31"/>
      <c r="AU59" s="78" t="s">
        <v>763</v>
      </c>
      <c r="AV59" s="78">
        <v>12</v>
      </c>
      <c r="AW59" s="78"/>
      <c r="AX59" s="78"/>
      <c r="AY59" s="78"/>
      <c r="AZ59" s="31" t="s">
        <v>1152</v>
      </c>
      <c r="BA59" s="30"/>
      <c r="BB59" s="31">
        <v>0</v>
      </c>
      <c r="BC59" s="31">
        <v>0</v>
      </c>
      <c r="BD59" s="78">
        <v>10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0</v>
      </c>
      <c r="BK59" s="31">
        <v>0</v>
      </c>
      <c r="BL59" s="31"/>
      <c r="BM59" s="202" t="s">
        <v>760</v>
      </c>
      <c r="BN59" s="31"/>
      <c r="BO59" s="31" t="s">
        <v>760</v>
      </c>
      <c r="BP59" s="31"/>
      <c r="BQ59" s="31"/>
      <c r="BR59" s="31"/>
      <c r="BS59" s="77"/>
      <c r="BT59" s="40"/>
      <c r="BU59" s="31"/>
      <c r="BV59" s="78" t="s">
        <v>760</v>
      </c>
      <c r="BW59" s="79" t="s">
        <v>794</v>
      </c>
      <c r="BX59" t="s">
        <v>1435</v>
      </c>
      <c r="BY59" s="123" t="s">
        <v>1139</v>
      </c>
      <c r="BZ59" s="1"/>
    </row>
    <row r="60" spans="1:104" x14ac:dyDescent="0.15">
      <c r="A60" s="75">
        <v>4064</v>
      </c>
      <c r="B60" s="94">
        <v>42293</v>
      </c>
      <c r="C60" s="50" t="s">
        <v>605</v>
      </c>
      <c r="D60" s="79" t="s">
        <v>1140</v>
      </c>
      <c r="E60" s="30"/>
      <c r="F60" s="30" t="s">
        <v>1212</v>
      </c>
      <c r="G60" s="29">
        <v>42185</v>
      </c>
      <c r="H60" s="31" t="s">
        <v>711</v>
      </c>
      <c r="I60" s="31" t="s">
        <v>760</v>
      </c>
      <c r="J60" s="31"/>
      <c r="K60" s="30" t="s">
        <v>96</v>
      </c>
      <c r="L60" s="30" t="s">
        <v>1154</v>
      </c>
      <c r="M60" s="81">
        <v>119.5181818181818</v>
      </c>
      <c r="N60" s="81">
        <v>28.872727272727271</v>
      </c>
      <c r="O60" s="30"/>
      <c r="P60" s="30"/>
      <c r="Q60" s="81" t="s">
        <v>1251</v>
      </c>
      <c r="R60" s="30"/>
      <c r="S60" s="30"/>
      <c r="T60" s="30"/>
      <c r="U60" s="30"/>
      <c r="V60" s="30" t="s">
        <v>1251</v>
      </c>
      <c r="W60" s="81">
        <v>14.427272727272726</v>
      </c>
      <c r="X60" s="30"/>
      <c r="Y60" s="30"/>
      <c r="Z60" s="30"/>
      <c r="AA60" s="30"/>
      <c r="AB60" s="30"/>
      <c r="AC60" s="30"/>
      <c r="AD60" s="30"/>
      <c r="AE60" s="30" t="s">
        <v>1251</v>
      </c>
      <c r="AF60" s="81" t="s">
        <v>1251</v>
      </c>
      <c r="AG60" s="30"/>
      <c r="AH60" s="30"/>
      <c r="AI60" s="30" t="s">
        <v>1251</v>
      </c>
      <c r="AJ60" s="30"/>
      <c r="AK60" s="30"/>
      <c r="AL60" s="30"/>
      <c r="AM60" s="30"/>
      <c r="AN60" s="81" t="s">
        <v>1251</v>
      </c>
      <c r="AO60" s="30" t="s">
        <v>1251</v>
      </c>
      <c r="AP60" s="30" t="s">
        <v>1251</v>
      </c>
      <c r="AQ60" s="30" t="s">
        <v>867</v>
      </c>
      <c r="AR60" s="31" t="s">
        <v>760</v>
      </c>
      <c r="AS60" s="31"/>
      <c r="AT60" s="31"/>
      <c r="AU60" s="31" t="s">
        <v>763</v>
      </c>
      <c r="AV60" s="31">
        <v>12</v>
      </c>
      <c r="AW60" s="31"/>
      <c r="AX60" s="31"/>
      <c r="AY60" s="31"/>
      <c r="AZ60" s="31" t="s">
        <v>1152</v>
      </c>
      <c r="BA60" s="30"/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0</v>
      </c>
      <c r="BK60" s="31">
        <v>0</v>
      </c>
      <c r="BL60" s="31"/>
      <c r="BM60" s="31" t="s">
        <v>760</v>
      </c>
      <c r="BN60" s="31"/>
      <c r="BO60" s="31" t="s">
        <v>760</v>
      </c>
      <c r="BP60" s="31"/>
      <c r="BQ60" s="31"/>
      <c r="BR60" s="31"/>
      <c r="BS60" s="40" t="s">
        <v>1182</v>
      </c>
      <c r="BT60" s="40" t="s">
        <v>334</v>
      </c>
      <c r="BU60" s="31">
        <v>50</v>
      </c>
      <c r="BV60" s="78" t="s">
        <v>760</v>
      </c>
      <c r="BW60" s="30"/>
      <c r="BX60" t="s">
        <v>1436</v>
      </c>
      <c r="BY60" s="122" t="s">
        <v>995</v>
      </c>
      <c r="BZ60" s="1"/>
    </row>
    <row r="61" spans="1:104" x14ac:dyDescent="0.15">
      <c r="A61" s="75">
        <v>5493</v>
      </c>
      <c r="B61" s="94">
        <v>42293</v>
      </c>
      <c r="C61" s="50" t="s">
        <v>605</v>
      </c>
      <c r="D61" s="79" t="s">
        <v>1140</v>
      </c>
      <c r="E61" s="30"/>
      <c r="F61" s="30" t="s">
        <v>1212</v>
      </c>
      <c r="G61" s="33">
        <v>42185</v>
      </c>
      <c r="H61" s="31" t="s">
        <v>711</v>
      </c>
      <c r="I61" s="31" t="s">
        <v>760</v>
      </c>
      <c r="J61" s="31"/>
      <c r="K61" s="30" t="s">
        <v>97</v>
      </c>
      <c r="L61" s="30" t="s">
        <v>1184</v>
      </c>
      <c r="M61" s="81">
        <v>119.99999999999999</v>
      </c>
      <c r="N61" s="175">
        <v>27.699999999999996</v>
      </c>
      <c r="O61" s="30"/>
      <c r="P61" s="30"/>
      <c r="Q61" s="81" t="s">
        <v>1251</v>
      </c>
      <c r="R61" s="30"/>
      <c r="S61" s="30"/>
      <c r="T61" s="30"/>
      <c r="U61" s="30"/>
      <c r="V61" s="30" t="s">
        <v>1251</v>
      </c>
      <c r="W61" s="175">
        <v>17.799999999999997</v>
      </c>
      <c r="X61" s="30"/>
      <c r="Y61" s="30"/>
      <c r="Z61" s="30"/>
      <c r="AA61" s="30"/>
      <c r="AB61" s="30"/>
      <c r="AC61" s="30"/>
      <c r="AD61" s="30"/>
      <c r="AE61" s="30" t="s">
        <v>1251</v>
      </c>
      <c r="AF61" s="81" t="s">
        <v>1251</v>
      </c>
      <c r="AG61" s="30"/>
      <c r="AH61" s="30"/>
      <c r="AI61" s="30" t="s">
        <v>1251</v>
      </c>
      <c r="AJ61" s="30"/>
      <c r="AK61" s="30"/>
      <c r="AL61" s="30"/>
      <c r="AM61" s="30"/>
      <c r="AN61" s="81" t="s">
        <v>1251</v>
      </c>
      <c r="AO61" s="30" t="s">
        <v>1251</v>
      </c>
      <c r="AP61" s="30" t="s">
        <v>1251</v>
      </c>
      <c r="AQ61" s="30" t="s">
        <v>867</v>
      </c>
      <c r="AR61" s="31" t="s">
        <v>760</v>
      </c>
      <c r="AS61" s="31"/>
      <c r="AT61" s="31"/>
      <c r="AU61" s="78" t="s">
        <v>763</v>
      </c>
      <c r="AV61" s="78">
        <v>12</v>
      </c>
      <c r="AW61" s="78"/>
      <c r="AX61" s="78"/>
      <c r="AY61" s="78"/>
      <c r="AZ61" s="31" t="s">
        <v>760</v>
      </c>
      <c r="BA61" s="30"/>
      <c r="BB61" s="31">
        <v>0</v>
      </c>
      <c r="BC61" s="31">
        <v>0</v>
      </c>
      <c r="BD61" s="31">
        <v>0</v>
      </c>
      <c r="BE61" s="78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0</v>
      </c>
      <c r="BK61" s="31">
        <v>0</v>
      </c>
      <c r="BL61" s="31"/>
      <c r="BM61" s="202" t="s">
        <v>760</v>
      </c>
      <c r="BN61" s="31">
        <v>12</v>
      </c>
      <c r="BO61" s="31" t="s">
        <v>760</v>
      </c>
      <c r="BP61" s="31"/>
      <c r="BQ61" s="31">
        <v>12</v>
      </c>
      <c r="BR61" s="31"/>
      <c r="BS61" s="40"/>
      <c r="BT61" s="40"/>
      <c r="BU61" s="31"/>
      <c r="BV61" s="78" t="s">
        <v>760</v>
      </c>
      <c r="BW61" s="40" t="s">
        <v>794</v>
      </c>
      <c r="BX61" s="20" t="s">
        <v>1437</v>
      </c>
      <c r="BY61" s="122" t="s">
        <v>995</v>
      </c>
    </row>
    <row r="62" spans="1:104" x14ac:dyDescent="0.15">
      <c r="A62" s="75">
        <v>4955</v>
      </c>
      <c r="B62" s="94">
        <v>42291</v>
      </c>
      <c r="C62" s="40" t="s">
        <v>605</v>
      </c>
      <c r="D62" s="79" t="s">
        <v>1140</v>
      </c>
      <c r="E62" s="30"/>
      <c r="F62" s="30" t="s">
        <v>1212</v>
      </c>
      <c r="G62" s="33">
        <v>42185</v>
      </c>
      <c r="H62" s="31" t="s">
        <v>711</v>
      </c>
      <c r="I62" s="31" t="s">
        <v>760</v>
      </c>
      <c r="J62" s="31"/>
      <c r="K62" s="30" t="s">
        <v>609</v>
      </c>
      <c r="L62" s="79" t="s">
        <v>815</v>
      </c>
      <c r="M62" s="81">
        <v>154.78</v>
      </c>
      <c r="N62" s="81">
        <v>27.25</v>
      </c>
      <c r="O62" s="76"/>
      <c r="P62" s="76"/>
      <c r="Q62" s="229" t="s">
        <v>1251</v>
      </c>
      <c r="R62" s="76"/>
      <c r="S62" s="76"/>
      <c r="T62" s="76"/>
      <c r="U62" s="76"/>
      <c r="V62" s="76" t="s">
        <v>1251</v>
      </c>
      <c r="W62" s="229">
        <v>14.5</v>
      </c>
      <c r="X62" s="76"/>
      <c r="Y62" s="76"/>
      <c r="Z62" s="76"/>
      <c r="AA62" s="76"/>
      <c r="AB62" s="76"/>
      <c r="AC62" s="76"/>
      <c r="AD62" s="76"/>
      <c r="AE62" s="76" t="s">
        <v>1251</v>
      </c>
      <c r="AF62" s="229" t="s">
        <v>1251</v>
      </c>
      <c r="AG62" s="76"/>
      <c r="AH62" s="76"/>
      <c r="AI62" s="76" t="s">
        <v>1251</v>
      </c>
      <c r="AJ62" s="76"/>
      <c r="AK62" s="76"/>
      <c r="AL62" s="76"/>
      <c r="AM62" s="76"/>
      <c r="AN62" s="229" t="s">
        <v>1251</v>
      </c>
      <c r="AO62" s="76" t="s">
        <v>1251</v>
      </c>
      <c r="AP62" s="76" t="s">
        <v>1251</v>
      </c>
      <c r="AQ62" s="30" t="s">
        <v>867</v>
      </c>
      <c r="AR62" s="31" t="s">
        <v>760</v>
      </c>
      <c r="AS62" s="78"/>
      <c r="AT62" s="78"/>
      <c r="AU62" s="78" t="s">
        <v>763</v>
      </c>
      <c r="AV62" s="31">
        <v>12</v>
      </c>
      <c r="AW62" s="31"/>
      <c r="AX62" s="31"/>
      <c r="AY62" s="31"/>
      <c r="AZ62" s="78" t="s">
        <v>760</v>
      </c>
      <c r="BA62" s="76"/>
      <c r="BB62" s="78">
        <v>0</v>
      </c>
      <c r="BC62" s="78">
        <v>0</v>
      </c>
      <c r="BD62" s="78">
        <v>0</v>
      </c>
      <c r="BE62" s="78">
        <v>0</v>
      </c>
      <c r="BF62" s="78">
        <v>0</v>
      </c>
      <c r="BG62" s="78">
        <v>0</v>
      </c>
      <c r="BH62" s="78">
        <v>0</v>
      </c>
      <c r="BI62" s="78">
        <v>0</v>
      </c>
      <c r="BJ62" s="31">
        <v>0</v>
      </c>
      <c r="BK62" s="31">
        <v>0</v>
      </c>
      <c r="BL62" s="78">
        <v>36</v>
      </c>
      <c r="BM62" s="31" t="s">
        <v>760</v>
      </c>
      <c r="BN62" s="78"/>
      <c r="BO62" s="31" t="s">
        <v>760</v>
      </c>
      <c r="BP62" s="78"/>
      <c r="BQ62" s="78"/>
      <c r="BR62" s="78"/>
      <c r="BS62" s="77"/>
      <c r="BT62" s="77"/>
      <c r="BU62" s="78"/>
      <c r="BV62" s="78" t="s">
        <v>760</v>
      </c>
      <c r="BW62" s="77" t="s">
        <v>794</v>
      </c>
      <c r="BX62" s="124" t="s">
        <v>1438</v>
      </c>
      <c r="BY62" s="122" t="s">
        <v>993</v>
      </c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</row>
    <row r="63" spans="1:104" s="1" customFormat="1" x14ac:dyDescent="0.15">
      <c r="A63" s="75">
        <v>3266</v>
      </c>
      <c r="B63" s="94">
        <v>42293</v>
      </c>
      <c r="C63" s="40" t="s">
        <v>605</v>
      </c>
      <c r="D63" s="79" t="s">
        <v>1140</v>
      </c>
      <c r="E63" s="30"/>
      <c r="F63" s="30" t="s">
        <v>1212</v>
      </c>
      <c r="G63" s="33">
        <v>42247</v>
      </c>
      <c r="H63" s="202" t="s">
        <v>711</v>
      </c>
      <c r="I63" s="202" t="s">
        <v>760</v>
      </c>
      <c r="J63" s="31"/>
      <c r="K63" s="30" t="s">
        <v>1011</v>
      </c>
      <c r="L63" s="79" t="s">
        <v>1012</v>
      </c>
      <c r="M63" s="81">
        <v>140</v>
      </c>
      <c r="N63" s="81">
        <v>26.2</v>
      </c>
      <c r="O63" s="76"/>
      <c r="P63" s="76"/>
      <c r="Q63" s="229" t="s">
        <v>1251</v>
      </c>
      <c r="R63" s="76"/>
      <c r="S63" s="76"/>
      <c r="T63" s="76"/>
      <c r="U63" s="76"/>
      <c r="V63" s="76" t="s">
        <v>1251</v>
      </c>
      <c r="W63" s="229">
        <v>13.7</v>
      </c>
      <c r="X63" s="76"/>
      <c r="Y63" s="76"/>
      <c r="Z63" s="76"/>
      <c r="AA63" s="76"/>
      <c r="AB63" s="76"/>
      <c r="AC63" s="76"/>
      <c r="AD63" s="76"/>
      <c r="AE63" s="76" t="s">
        <v>1251</v>
      </c>
      <c r="AF63" s="229" t="s">
        <v>1251</v>
      </c>
      <c r="AG63" s="76"/>
      <c r="AH63" s="76"/>
      <c r="AI63" s="76" t="s">
        <v>1251</v>
      </c>
      <c r="AJ63" s="76"/>
      <c r="AK63" s="76"/>
      <c r="AL63" s="76"/>
      <c r="AM63" s="76"/>
      <c r="AN63" s="229" t="s">
        <v>1251</v>
      </c>
      <c r="AO63" s="76" t="s">
        <v>1251</v>
      </c>
      <c r="AP63" s="76" t="s">
        <v>1251</v>
      </c>
      <c r="AQ63" s="30" t="s">
        <v>867</v>
      </c>
      <c r="AR63" s="31" t="s">
        <v>760</v>
      </c>
      <c r="AS63" s="78"/>
      <c r="AT63" s="78"/>
      <c r="AU63" s="202" t="s">
        <v>763</v>
      </c>
      <c r="AV63" s="31">
        <v>12</v>
      </c>
      <c r="AW63" s="31"/>
      <c r="AX63" s="31"/>
      <c r="AY63" s="31"/>
      <c r="AZ63" s="78" t="s">
        <v>760</v>
      </c>
      <c r="BA63" s="76"/>
      <c r="BB63" s="78">
        <v>0</v>
      </c>
      <c r="BC63" s="31">
        <v>0</v>
      </c>
      <c r="BD63" s="78">
        <v>0</v>
      </c>
      <c r="BE63" s="78">
        <v>0</v>
      </c>
      <c r="BF63" s="78">
        <v>0</v>
      </c>
      <c r="BG63" s="78">
        <v>0</v>
      </c>
      <c r="BH63" s="78">
        <v>0</v>
      </c>
      <c r="BI63" s="78">
        <v>0</v>
      </c>
      <c r="BJ63" s="31">
        <v>0</v>
      </c>
      <c r="BK63" s="31">
        <v>0</v>
      </c>
      <c r="BL63" s="78"/>
      <c r="BM63" s="202" t="s">
        <v>760</v>
      </c>
      <c r="BN63" s="78"/>
      <c r="BO63" s="31" t="s">
        <v>760</v>
      </c>
      <c r="BP63" s="78"/>
      <c r="BQ63" s="78">
        <v>12</v>
      </c>
      <c r="BR63" s="78"/>
      <c r="BS63" s="77"/>
      <c r="BT63" s="77"/>
      <c r="BU63" s="78"/>
      <c r="BV63" s="78" t="s">
        <v>760</v>
      </c>
      <c r="BW63" s="77" t="s">
        <v>794</v>
      </c>
      <c r="BX63" t="s">
        <v>1439</v>
      </c>
      <c r="BY63" s="123" t="s">
        <v>995</v>
      </c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</row>
    <row r="64" spans="1:104" x14ac:dyDescent="0.15">
      <c r="A64" s="75">
        <v>4577</v>
      </c>
      <c r="B64" s="94">
        <v>42291</v>
      </c>
      <c r="C64" s="50" t="s">
        <v>605</v>
      </c>
      <c r="D64" s="79" t="s">
        <v>1140</v>
      </c>
      <c r="E64" s="30"/>
      <c r="F64" s="30" t="s">
        <v>1212</v>
      </c>
      <c r="G64" s="29">
        <v>42185</v>
      </c>
      <c r="H64" s="31" t="s">
        <v>760</v>
      </c>
      <c r="I64" s="31" t="s">
        <v>1013</v>
      </c>
      <c r="J64" s="31"/>
      <c r="K64" s="30" t="s">
        <v>1014</v>
      </c>
      <c r="L64" s="30" t="s">
        <v>1126</v>
      </c>
      <c r="M64" s="81">
        <v>95.7</v>
      </c>
      <c r="N64" s="81">
        <v>30.9</v>
      </c>
      <c r="O64" s="30"/>
      <c r="P64" s="46"/>
      <c r="Q64" s="81" t="s">
        <v>1251</v>
      </c>
      <c r="R64" s="46"/>
      <c r="S64" s="30"/>
      <c r="T64" s="46"/>
      <c r="U64" s="30"/>
      <c r="V64" s="30" t="s">
        <v>1251</v>
      </c>
      <c r="W64" s="81">
        <v>17.5</v>
      </c>
      <c r="X64" s="30"/>
      <c r="Y64" s="30"/>
      <c r="Z64" s="46"/>
      <c r="AA64" s="30"/>
      <c r="AB64" s="46"/>
      <c r="AC64" s="30"/>
      <c r="AD64" s="30"/>
      <c r="AE64" s="30" t="s">
        <v>1251</v>
      </c>
      <c r="AF64" s="81" t="s">
        <v>1251</v>
      </c>
      <c r="AG64" s="46"/>
      <c r="AH64" s="30"/>
      <c r="AI64" s="30" t="s">
        <v>1251</v>
      </c>
      <c r="AJ64" s="30"/>
      <c r="AK64" s="30"/>
      <c r="AL64" s="30"/>
      <c r="AM64" s="30"/>
      <c r="AN64" s="81" t="s">
        <v>1251</v>
      </c>
      <c r="AO64" s="30" t="s">
        <v>1251</v>
      </c>
      <c r="AP64" s="76" t="s">
        <v>1251</v>
      </c>
      <c r="AQ64" s="30" t="s">
        <v>867</v>
      </c>
      <c r="AR64" s="31" t="s">
        <v>760</v>
      </c>
      <c r="AS64" s="31"/>
      <c r="AT64" s="31"/>
      <c r="AU64" s="31" t="s">
        <v>763</v>
      </c>
      <c r="AV64" s="31">
        <v>12</v>
      </c>
      <c r="AW64" s="31"/>
      <c r="AX64" s="31"/>
      <c r="AY64" s="31"/>
      <c r="AZ64" s="31" t="s">
        <v>760</v>
      </c>
      <c r="BA64" s="30"/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0</v>
      </c>
      <c r="BK64" s="31">
        <v>0</v>
      </c>
      <c r="BL64" s="31"/>
      <c r="BM64" s="31" t="s">
        <v>760</v>
      </c>
      <c r="BN64" s="31"/>
      <c r="BO64" s="31" t="s">
        <v>760</v>
      </c>
      <c r="BP64" s="31"/>
      <c r="BQ64" s="31"/>
      <c r="BR64" s="31"/>
      <c r="BS64" s="30"/>
      <c r="BT64" s="30"/>
      <c r="BU64" s="31"/>
      <c r="BV64" s="78" t="s">
        <v>760</v>
      </c>
      <c r="BW64" s="203" t="s">
        <v>1016</v>
      </c>
      <c r="BX64" t="s">
        <v>1440</v>
      </c>
      <c r="BY64" s="122" t="s">
        <v>995</v>
      </c>
    </row>
    <row r="65" spans="1:77" x14ac:dyDescent="0.15">
      <c r="A65" s="75">
        <v>5293</v>
      </c>
      <c r="B65" s="94">
        <v>42292</v>
      </c>
      <c r="C65" s="50" t="s">
        <v>605</v>
      </c>
      <c r="D65" s="79" t="s">
        <v>1140</v>
      </c>
      <c r="E65" s="30"/>
      <c r="F65" s="30" t="s">
        <v>1212</v>
      </c>
      <c r="G65" s="29">
        <v>42290</v>
      </c>
      <c r="H65" s="31" t="s">
        <v>711</v>
      </c>
      <c r="I65" s="31" t="s">
        <v>760</v>
      </c>
      <c r="J65" s="31"/>
      <c r="K65" s="30" t="s">
        <v>1189</v>
      </c>
      <c r="L65" s="30" t="s">
        <v>1190</v>
      </c>
      <c r="M65" s="81">
        <v>89.481818181818184</v>
      </c>
      <c r="N65" s="81">
        <v>25.063636363636363</v>
      </c>
      <c r="O65" s="30"/>
      <c r="P65" s="30"/>
      <c r="Q65" s="81" t="s">
        <v>1251</v>
      </c>
      <c r="R65" s="30"/>
      <c r="S65" s="30"/>
      <c r="T65" s="30"/>
      <c r="U65" s="30"/>
      <c r="V65" s="30" t="s">
        <v>1251</v>
      </c>
      <c r="W65" s="81">
        <v>15.58181818181818</v>
      </c>
      <c r="X65" s="30"/>
      <c r="Y65" s="30"/>
      <c r="Z65" s="30"/>
      <c r="AA65" s="30"/>
      <c r="AB65" s="30"/>
      <c r="AC65" s="30"/>
      <c r="AD65" s="30"/>
      <c r="AE65" s="30" t="s">
        <v>1251</v>
      </c>
      <c r="AF65" s="81" t="s">
        <v>1251</v>
      </c>
      <c r="AG65" s="30"/>
      <c r="AH65" s="30"/>
      <c r="AI65" s="30" t="s">
        <v>1251</v>
      </c>
      <c r="AJ65" s="30"/>
      <c r="AK65" s="30"/>
      <c r="AL65" s="30"/>
      <c r="AM65" s="30"/>
      <c r="AN65" s="81" t="s">
        <v>1251</v>
      </c>
      <c r="AO65" s="30" t="s">
        <v>1251</v>
      </c>
      <c r="AP65" s="30" t="s">
        <v>1251</v>
      </c>
      <c r="AQ65" s="30" t="s">
        <v>867</v>
      </c>
      <c r="AR65" s="31" t="s">
        <v>760</v>
      </c>
      <c r="AS65" s="31"/>
      <c r="AT65" s="31"/>
      <c r="AU65" s="31" t="s">
        <v>763</v>
      </c>
      <c r="AV65" s="31">
        <v>12</v>
      </c>
      <c r="AW65" s="31"/>
      <c r="AX65" s="31"/>
      <c r="AY65" s="31"/>
      <c r="AZ65" s="31" t="s">
        <v>1152</v>
      </c>
      <c r="BA65" s="30"/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0</v>
      </c>
      <c r="BK65" s="31">
        <v>0</v>
      </c>
      <c r="BL65" s="31"/>
      <c r="BM65" s="202" t="s">
        <v>760</v>
      </c>
      <c r="BN65" s="31"/>
      <c r="BO65" s="31" t="s">
        <v>760</v>
      </c>
      <c r="BP65" s="31">
        <v>71.819999999999993</v>
      </c>
      <c r="BQ65" s="31"/>
      <c r="BR65" s="31"/>
      <c r="BS65" s="77"/>
      <c r="BT65" s="77"/>
      <c r="BU65" s="78"/>
      <c r="BV65" s="78" t="s">
        <v>760</v>
      </c>
      <c r="BW65" s="30" t="s">
        <v>1191</v>
      </c>
      <c r="BX65" s="121" t="s">
        <v>1374</v>
      </c>
      <c r="BY65" s="122" t="s">
        <v>993</v>
      </c>
    </row>
    <row r="66" spans="1:77" x14ac:dyDescent="0.15">
      <c r="A66" s="75">
        <v>4240</v>
      </c>
      <c r="B66" s="94">
        <v>42291</v>
      </c>
      <c r="C66" s="50" t="s">
        <v>605</v>
      </c>
      <c r="D66" s="79" t="s">
        <v>1140</v>
      </c>
      <c r="E66" s="30"/>
      <c r="F66" s="30" t="s">
        <v>603</v>
      </c>
      <c r="G66" s="29">
        <v>42187</v>
      </c>
      <c r="H66" s="31" t="s">
        <v>711</v>
      </c>
      <c r="I66" s="31" t="s">
        <v>760</v>
      </c>
      <c r="J66" s="31"/>
      <c r="K66" s="30" t="s">
        <v>36</v>
      </c>
      <c r="L66" s="30" t="s">
        <v>1150</v>
      </c>
      <c r="M66" s="81">
        <v>105.5181818181818</v>
      </c>
      <c r="N66" s="81">
        <v>22.86363636363636</v>
      </c>
      <c r="O66" s="30"/>
      <c r="P66" s="30"/>
      <c r="Q66" s="81" t="s">
        <v>1251</v>
      </c>
      <c r="R66" s="30"/>
      <c r="S66" s="30"/>
      <c r="T66" s="30"/>
      <c r="U66" s="30"/>
      <c r="V66" s="30" t="s">
        <v>1251</v>
      </c>
      <c r="W66" s="81" t="s">
        <v>1251</v>
      </c>
      <c r="X66" s="30"/>
      <c r="Y66" s="30"/>
      <c r="Z66" s="30"/>
      <c r="AA66" s="30"/>
      <c r="AB66" s="30"/>
      <c r="AC66" s="30"/>
      <c r="AD66" s="30"/>
      <c r="AE66" s="30" t="s">
        <v>1251</v>
      </c>
      <c r="AF66" s="81" t="s">
        <v>1251</v>
      </c>
      <c r="AG66" s="30"/>
      <c r="AH66" s="30"/>
      <c r="AI66" s="30" t="s">
        <v>1251</v>
      </c>
      <c r="AJ66" s="30"/>
      <c r="AK66" s="30"/>
      <c r="AL66" s="30"/>
      <c r="AM66" s="30"/>
      <c r="AN66" s="81">
        <v>15.690909090909091</v>
      </c>
      <c r="AO66" s="30" t="s">
        <v>1251</v>
      </c>
      <c r="AP66" s="30" t="s">
        <v>1251</v>
      </c>
      <c r="AQ66" s="30" t="s">
        <v>602</v>
      </c>
      <c r="AR66" s="31" t="s">
        <v>760</v>
      </c>
      <c r="AS66" s="31"/>
      <c r="AT66" s="31"/>
      <c r="AU66" s="31" t="s">
        <v>763</v>
      </c>
      <c r="AV66" s="31">
        <v>12</v>
      </c>
      <c r="AW66" s="31"/>
      <c r="AX66" s="31"/>
      <c r="AY66" s="31"/>
      <c r="AZ66" s="31" t="s">
        <v>1152</v>
      </c>
      <c r="BA66" s="30"/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>
        <v>0</v>
      </c>
      <c r="BK66" s="31">
        <v>0</v>
      </c>
      <c r="BL66" s="31"/>
      <c r="BM66" s="31" t="s">
        <v>760</v>
      </c>
      <c r="BN66" s="31">
        <v>24</v>
      </c>
      <c r="BO66" s="31" t="s">
        <v>760</v>
      </c>
      <c r="BP66" s="31"/>
      <c r="BQ66" s="31">
        <v>24</v>
      </c>
      <c r="BR66" s="31"/>
      <c r="BS66" s="77"/>
      <c r="BT66" s="77"/>
      <c r="BU66" s="78"/>
      <c r="BV66" s="78" t="s">
        <v>760</v>
      </c>
      <c r="BW66" s="40"/>
      <c r="BX66" s="121" t="s">
        <v>1441</v>
      </c>
      <c r="BY66" s="122" t="s">
        <v>995</v>
      </c>
    </row>
    <row r="67" spans="1:77" x14ac:dyDescent="0.15">
      <c r="A67" s="75">
        <v>2533</v>
      </c>
      <c r="B67" s="94">
        <v>42291</v>
      </c>
      <c r="C67" s="50" t="s">
        <v>605</v>
      </c>
      <c r="D67" s="79" t="s">
        <v>1140</v>
      </c>
      <c r="E67" s="30"/>
      <c r="F67" s="30" t="s">
        <v>603</v>
      </c>
      <c r="G67" s="33">
        <v>42216</v>
      </c>
      <c r="H67" s="31" t="s">
        <v>711</v>
      </c>
      <c r="I67" s="31" t="s">
        <v>760</v>
      </c>
      <c r="J67" s="31"/>
      <c r="K67" s="30" t="s">
        <v>86</v>
      </c>
      <c r="L67" s="30" t="s">
        <v>1166</v>
      </c>
      <c r="M67" s="81">
        <v>124.99999999999999</v>
      </c>
      <c r="N67" s="81">
        <v>34</v>
      </c>
      <c r="O67" s="30"/>
      <c r="P67" s="30"/>
      <c r="Q67" s="81" t="s">
        <v>1251</v>
      </c>
      <c r="R67" s="30"/>
      <c r="S67" s="30"/>
      <c r="T67" s="30"/>
      <c r="U67" s="30"/>
      <c r="V67" s="30" t="s">
        <v>1251</v>
      </c>
      <c r="W67" s="81" t="s">
        <v>1251</v>
      </c>
      <c r="X67" s="30"/>
      <c r="Y67" s="30"/>
      <c r="Z67" s="30"/>
      <c r="AA67" s="30"/>
      <c r="AB67" s="30"/>
      <c r="AC67" s="30"/>
      <c r="AD67" s="30"/>
      <c r="AE67" s="30" t="s">
        <v>1251</v>
      </c>
      <c r="AF67" s="81" t="s">
        <v>1251</v>
      </c>
      <c r="AG67" s="30"/>
      <c r="AH67" s="30"/>
      <c r="AI67" s="30" t="s">
        <v>1251</v>
      </c>
      <c r="AJ67" s="30"/>
      <c r="AK67" s="30"/>
      <c r="AL67" s="30"/>
      <c r="AM67" s="30"/>
      <c r="AN67" s="81">
        <v>20</v>
      </c>
      <c r="AO67" s="30" t="s">
        <v>1251</v>
      </c>
      <c r="AP67" s="30" t="s">
        <v>1251</v>
      </c>
      <c r="AQ67" s="30" t="s">
        <v>602</v>
      </c>
      <c r="AR67" s="31" t="s">
        <v>760</v>
      </c>
      <c r="AS67" s="31"/>
      <c r="AT67" s="31"/>
      <c r="AU67" s="31" t="s">
        <v>763</v>
      </c>
      <c r="AV67" s="31">
        <v>12</v>
      </c>
      <c r="AW67" s="31"/>
      <c r="AX67" s="31"/>
      <c r="AY67" s="31"/>
      <c r="AZ67" s="31" t="s">
        <v>760</v>
      </c>
      <c r="BA67" s="30"/>
      <c r="BB67" s="31">
        <v>0</v>
      </c>
      <c r="BC67" s="31">
        <v>0</v>
      </c>
      <c r="BD67" s="31">
        <v>0</v>
      </c>
      <c r="BE67" s="31">
        <v>22</v>
      </c>
      <c r="BF67" s="31">
        <v>0</v>
      </c>
      <c r="BG67" s="31">
        <v>0</v>
      </c>
      <c r="BH67" s="31">
        <v>0</v>
      </c>
      <c r="BI67" s="31">
        <v>0</v>
      </c>
      <c r="BJ67" s="31">
        <v>0</v>
      </c>
      <c r="BK67" s="31">
        <v>0</v>
      </c>
      <c r="BL67" s="31"/>
      <c r="BM67" s="202" t="s">
        <v>760</v>
      </c>
      <c r="BN67" s="31"/>
      <c r="BO67" s="31" t="s">
        <v>760</v>
      </c>
      <c r="BP67" s="31"/>
      <c r="BQ67" s="31"/>
      <c r="BR67" s="31"/>
      <c r="BS67" s="40"/>
      <c r="BT67" s="40"/>
      <c r="BU67" s="31"/>
      <c r="BV67" s="78" t="s">
        <v>760</v>
      </c>
      <c r="BW67" s="40" t="s">
        <v>794</v>
      </c>
      <c r="BX67" s="121" t="s">
        <v>1442</v>
      </c>
      <c r="BY67" s="122" t="s">
        <v>995</v>
      </c>
    </row>
    <row r="68" spans="1:77" x14ac:dyDescent="0.15">
      <c r="A68" s="75">
        <v>2695</v>
      </c>
      <c r="B68" s="94">
        <v>42291</v>
      </c>
      <c r="C68" s="131" t="s">
        <v>605</v>
      </c>
      <c r="D68" s="79" t="s">
        <v>1140</v>
      </c>
      <c r="E68" s="128"/>
      <c r="F68" s="128" t="s">
        <v>603</v>
      </c>
      <c r="G68" s="33">
        <v>42263</v>
      </c>
      <c r="H68" s="202" t="s">
        <v>711</v>
      </c>
      <c r="I68" s="202" t="s">
        <v>760</v>
      </c>
      <c r="J68" s="31"/>
      <c r="K68" s="30" t="s">
        <v>88</v>
      </c>
      <c r="L68" s="79" t="s">
        <v>604</v>
      </c>
      <c r="M68" s="81">
        <v>164.75454545454542</v>
      </c>
      <c r="N68" s="81">
        <v>26.618181818181817</v>
      </c>
      <c r="O68" s="30"/>
      <c r="P68" s="30"/>
      <c r="Q68" s="81" t="s">
        <v>1251</v>
      </c>
      <c r="R68" s="30"/>
      <c r="S68" s="30"/>
      <c r="T68" s="30"/>
      <c r="U68" s="30"/>
      <c r="V68" s="30" t="s">
        <v>1251</v>
      </c>
      <c r="W68" s="81" t="s">
        <v>1251</v>
      </c>
      <c r="X68" s="30"/>
      <c r="Y68" s="30"/>
      <c r="Z68" s="30"/>
      <c r="AA68" s="30"/>
      <c r="AB68" s="30"/>
      <c r="AC68" s="30"/>
      <c r="AD68" s="30"/>
      <c r="AE68" s="30" t="s">
        <v>1251</v>
      </c>
      <c r="AF68" s="81" t="s">
        <v>1251</v>
      </c>
      <c r="AG68" s="30"/>
      <c r="AH68" s="30"/>
      <c r="AI68" s="30" t="s">
        <v>1251</v>
      </c>
      <c r="AJ68" s="30"/>
      <c r="AK68" s="30"/>
      <c r="AL68" s="30"/>
      <c r="AM68" s="30"/>
      <c r="AN68" s="81">
        <v>15.690909090909091</v>
      </c>
      <c r="AO68" s="30" t="s">
        <v>1251</v>
      </c>
      <c r="AP68" s="30" t="s">
        <v>1251</v>
      </c>
      <c r="AQ68" s="128" t="s">
        <v>602</v>
      </c>
      <c r="AR68" s="132" t="s">
        <v>760</v>
      </c>
      <c r="AS68" s="132"/>
      <c r="AT68" s="132"/>
      <c r="AU68" s="202" t="s">
        <v>763</v>
      </c>
      <c r="AV68" s="31">
        <v>12</v>
      </c>
      <c r="AW68" s="31"/>
      <c r="AX68" s="31"/>
      <c r="AY68" s="31"/>
      <c r="AZ68" s="78" t="s">
        <v>760</v>
      </c>
      <c r="BA68" s="76"/>
      <c r="BB68" s="78">
        <v>0</v>
      </c>
      <c r="BC68" s="31">
        <v>0</v>
      </c>
      <c r="BD68" s="78">
        <v>0</v>
      </c>
      <c r="BE68" s="78">
        <v>0</v>
      </c>
      <c r="BF68" s="78">
        <v>0</v>
      </c>
      <c r="BG68" s="78">
        <v>0</v>
      </c>
      <c r="BH68" s="78">
        <v>0</v>
      </c>
      <c r="BI68" s="78">
        <v>0</v>
      </c>
      <c r="BJ68" s="31">
        <v>0</v>
      </c>
      <c r="BK68" s="31">
        <v>0</v>
      </c>
      <c r="BL68" s="78"/>
      <c r="BM68" s="78" t="s">
        <v>760</v>
      </c>
      <c r="BN68" s="78"/>
      <c r="BO68" s="31" t="s">
        <v>760</v>
      </c>
      <c r="BP68" s="78"/>
      <c r="BQ68" s="78"/>
      <c r="BR68" s="78"/>
      <c r="BS68" s="77" t="s">
        <v>1169</v>
      </c>
      <c r="BT68" s="77" t="s">
        <v>334</v>
      </c>
      <c r="BU68" s="78">
        <v>50</v>
      </c>
      <c r="BV68" s="78" t="s">
        <v>760</v>
      </c>
      <c r="BW68" s="77"/>
      <c r="BX68" t="s">
        <v>1443</v>
      </c>
      <c r="BY68" s="123" t="s">
        <v>993</v>
      </c>
    </row>
    <row r="69" spans="1:77" x14ac:dyDescent="0.15">
      <c r="A69" s="75">
        <v>5334</v>
      </c>
      <c r="B69" s="94">
        <v>42292</v>
      </c>
      <c r="C69" s="131" t="s">
        <v>605</v>
      </c>
      <c r="D69" s="79" t="s">
        <v>1140</v>
      </c>
      <c r="E69" s="128"/>
      <c r="F69" s="128" t="s">
        <v>603</v>
      </c>
      <c r="G69" s="29">
        <v>42291</v>
      </c>
      <c r="H69" s="31" t="s">
        <v>711</v>
      </c>
      <c r="I69" s="31" t="s">
        <v>760</v>
      </c>
      <c r="J69" s="31"/>
      <c r="K69" s="30" t="s">
        <v>93</v>
      </c>
      <c r="L69" s="30" t="s">
        <v>1176</v>
      </c>
      <c r="M69" s="81">
        <v>103.2090909090909</v>
      </c>
      <c r="N69" s="81">
        <v>22.154545454545453</v>
      </c>
      <c r="O69" s="30"/>
      <c r="P69" s="30"/>
      <c r="Q69" s="81" t="s">
        <v>1251</v>
      </c>
      <c r="R69" s="30"/>
      <c r="S69" s="30"/>
      <c r="T69" s="30"/>
      <c r="U69" s="30"/>
      <c r="V69" s="30" t="s">
        <v>1251</v>
      </c>
      <c r="W69" s="81" t="s">
        <v>1251</v>
      </c>
      <c r="X69" s="30"/>
      <c r="Y69" s="30"/>
      <c r="Z69" s="30"/>
      <c r="AA69" s="30"/>
      <c r="AB69" s="30"/>
      <c r="AC69" s="30"/>
      <c r="AD69" s="30"/>
      <c r="AE69" s="30" t="s">
        <v>1251</v>
      </c>
      <c r="AF69" s="81" t="s">
        <v>1251</v>
      </c>
      <c r="AG69" s="30"/>
      <c r="AH69" s="30"/>
      <c r="AI69" s="30" t="s">
        <v>1251</v>
      </c>
      <c r="AJ69" s="30"/>
      <c r="AK69" s="30"/>
      <c r="AL69" s="30"/>
      <c r="AM69" s="30"/>
      <c r="AN69" s="81">
        <v>15.690909090909091</v>
      </c>
      <c r="AO69" s="30" t="s">
        <v>1251</v>
      </c>
      <c r="AP69" s="30" t="s">
        <v>1251</v>
      </c>
      <c r="AQ69" s="128" t="s">
        <v>602</v>
      </c>
      <c r="AR69" s="132" t="s">
        <v>760</v>
      </c>
      <c r="AS69" s="132"/>
      <c r="AT69" s="132"/>
      <c r="AU69" s="31" t="s">
        <v>763</v>
      </c>
      <c r="AV69" s="31">
        <v>12</v>
      </c>
      <c r="AW69" s="31"/>
      <c r="AX69" s="31"/>
      <c r="AY69" s="31"/>
      <c r="AZ69" s="31" t="s">
        <v>1152</v>
      </c>
      <c r="BA69" s="30"/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>
        <v>0</v>
      </c>
      <c r="BK69" s="31">
        <v>0</v>
      </c>
      <c r="BL69" s="31"/>
      <c r="BM69" s="31" t="s">
        <v>760</v>
      </c>
      <c r="BN69" s="31">
        <v>24</v>
      </c>
      <c r="BO69" s="31" t="s">
        <v>760</v>
      </c>
      <c r="BP69" s="31"/>
      <c r="BQ69" s="31">
        <v>24</v>
      </c>
      <c r="BR69" s="31"/>
      <c r="BS69" s="40"/>
      <c r="BT69" s="40"/>
      <c r="BU69" s="31"/>
      <c r="BV69" s="78" t="s">
        <v>760</v>
      </c>
      <c r="BW69" s="40"/>
      <c r="BX69" s="121" t="s">
        <v>1444</v>
      </c>
      <c r="BY69" s="122" t="s">
        <v>993</v>
      </c>
    </row>
    <row r="70" spans="1:77" x14ac:dyDescent="0.15">
      <c r="A70" s="75">
        <v>5624</v>
      </c>
      <c r="B70" s="94">
        <v>42292</v>
      </c>
      <c r="C70" s="50" t="s">
        <v>605</v>
      </c>
      <c r="D70" s="79" t="s">
        <v>1140</v>
      </c>
      <c r="E70" s="30"/>
      <c r="F70" s="30" t="s">
        <v>603</v>
      </c>
      <c r="G70" s="29">
        <v>42184</v>
      </c>
      <c r="H70" s="31" t="s">
        <v>711</v>
      </c>
      <c r="I70" s="31" t="s">
        <v>760</v>
      </c>
      <c r="J70" s="31"/>
      <c r="K70" s="30" t="s">
        <v>94</v>
      </c>
      <c r="L70" s="30" t="s">
        <v>1178</v>
      </c>
      <c r="M70" s="81">
        <v>160.29090909090908</v>
      </c>
      <c r="N70" s="81">
        <v>27.609090909090909</v>
      </c>
      <c r="O70" s="30"/>
      <c r="P70" s="30"/>
      <c r="Q70" s="81" t="s">
        <v>1251</v>
      </c>
      <c r="R70" s="30"/>
      <c r="S70" s="30"/>
      <c r="T70" s="30"/>
      <c r="U70" s="30"/>
      <c r="V70" s="30" t="s">
        <v>1251</v>
      </c>
      <c r="W70" s="81" t="s">
        <v>1251</v>
      </c>
      <c r="X70" s="30"/>
      <c r="Y70" s="30"/>
      <c r="Z70" s="30"/>
      <c r="AA70" s="30"/>
      <c r="AB70" s="30"/>
      <c r="AC70" s="30"/>
      <c r="AD70" s="30"/>
      <c r="AE70" s="30" t="s">
        <v>1251</v>
      </c>
      <c r="AF70" s="81" t="s">
        <v>1251</v>
      </c>
      <c r="AG70" s="30"/>
      <c r="AH70" s="30"/>
      <c r="AI70" s="30" t="s">
        <v>1251</v>
      </c>
      <c r="AJ70" s="30"/>
      <c r="AK70" s="30"/>
      <c r="AL70" s="30"/>
      <c r="AM70" s="30"/>
      <c r="AN70" s="81">
        <v>15.690909090909091</v>
      </c>
      <c r="AO70" s="30" t="s">
        <v>1251</v>
      </c>
      <c r="AP70" s="30" t="s">
        <v>1251</v>
      </c>
      <c r="AQ70" s="30" t="s">
        <v>602</v>
      </c>
      <c r="AR70" s="31" t="s">
        <v>760</v>
      </c>
      <c r="AS70" s="31"/>
      <c r="AT70" s="31"/>
      <c r="AU70" s="31" t="s">
        <v>763</v>
      </c>
      <c r="AV70" s="31">
        <v>12</v>
      </c>
      <c r="AW70" s="31"/>
      <c r="AX70" s="31"/>
      <c r="AY70" s="31"/>
      <c r="AZ70" s="31" t="s">
        <v>1152</v>
      </c>
      <c r="BA70" s="30"/>
      <c r="BB70" s="31">
        <v>0</v>
      </c>
      <c r="BC70" s="31">
        <v>0</v>
      </c>
      <c r="BD70" s="31">
        <v>23.17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0</v>
      </c>
      <c r="BK70" s="31">
        <v>0</v>
      </c>
      <c r="BL70" s="31"/>
      <c r="BM70" s="31" t="s">
        <v>760</v>
      </c>
      <c r="BN70" s="31"/>
      <c r="BO70" s="31" t="s">
        <v>760</v>
      </c>
      <c r="BP70" s="31"/>
      <c r="BQ70" s="31"/>
      <c r="BR70" s="31"/>
      <c r="BS70" s="40"/>
      <c r="BT70" s="77"/>
      <c r="BU70" s="31"/>
      <c r="BV70" s="78" t="s">
        <v>760</v>
      </c>
      <c r="BW70" s="40"/>
      <c r="BX70" s="124" t="s">
        <v>1397</v>
      </c>
      <c r="BY70" s="122" t="s">
        <v>995</v>
      </c>
    </row>
    <row r="71" spans="1:77" x14ac:dyDescent="0.15">
      <c r="A71" s="75">
        <v>4957</v>
      </c>
      <c r="B71" s="94">
        <v>42291</v>
      </c>
      <c r="C71" s="50" t="s">
        <v>605</v>
      </c>
      <c r="D71" s="79" t="s">
        <v>1140</v>
      </c>
      <c r="E71" s="30"/>
      <c r="F71" s="30" t="s">
        <v>603</v>
      </c>
      <c r="G71" s="94">
        <v>42185</v>
      </c>
      <c r="H71" s="31" t="s">
        <v>711</v>
      </c>
      <c r="I71" s="31" t="s">
        <v>760</v>
      </c>
      <c r="J71" s="31"/>
      <c r="K71" s="30" t="s">
        <v>609</v>
      </c>
      <c r="L71" s="30" t="s">
        <v>815</v>
      </c>
      <c r="M71" s="81">
        <v>152.6</v>
      </c>
      <c r="N71" s="81">
        <v>22.24</v>
      </c>
      <c r="O71" s="30"/>
      <c r="P71" s="30"/>
      <c r="Q71" s="81" t="s">
        <v>1251</v>
      </c>
      <c r="R71" s="30"/>
      <c r="S71" s="30"/>
      <c r="T71" s="30"/>
      <c r="U71" s="30"/>
      <c r="V71" s="30" t="s">
        <v>1251</v>
      </c>
      <c r="W71" s="81" t="s">
        <v>1251</v>
      </c>
      <c r="X71" s="30"/>
      <c r="Y71" s="30"/>
      <c r="Z71" s="30"/>
      <c r="AA71" s="30"/>
      <c r="AB71" s="30"/>
      <c r="AC71" s="30"/>
      <c r="AD71" s="30"/>
      <c r="AE71" s="30" t="s">
        <v>1251</v>
      </c>
      <c r="AF71" s="81" t="s">
        <v>1251</v>
      </c>
      <c r="AG71" s="30"/>
      <c r="AH71" s="30"/>
      <c r="AI71" s="30" t="s">
        <v>1251</v>
      </c>
      <c r="AJ71" s="30"/>
      <c r="AK71" s="30"/>
      <c r="AL71" s="30"/>
      <c r="AM71" s="30"/>
      <c r="AN71" s="81">
        <v>15.690909090909091</v>
      </c>
      <c r="AO71" s="30" t="s">
        <v>1251</v>
      </c>
      <c r="AP71" s="30" t="s">
        <v>1251</v>
      </c>
      <c r="AQ71" s="30" t="s">
        <v>602</v>
      </c>
      <c r="AR71" s="31" t="s">
        <v>760</v>
      </c>
      <c r="AS71" s="31"/>
      <c r="AT71" s="31"/>
      <c r="AU71" s="31" t="s">
        <v>763</v>
      </c>
      <c r="AV71" s="78">
        <v>12</v>
      </c>
      <c r="AW71" s="78"/>
      <c r="AX71" s="78"/>
      <c r="AY71" s="78"/>
      <c r="AZ71" s="31" t="s">
        <v>760</v>
      </c>
      <c r="BA71" s="31"/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>
        <v>0</v>
      </c>
      <c r="BK71" s="31">
        <v>0</v>
      </c>
      <c r="BL71" s="78">
        <v>36</v>
      </c>
      <c r="BM71" s="31" t="s">
        <v>760</v>
      </c>
      <c r="BN71" s="31"/>
      <c r="BO71" s="31" t="s">
        <v>760</v>
      </c>
      <c r="BP71" s="31"/>
      <c r="BQ71" s="31"/>
      <c r="BR71" s="31"/>
      <c r="BS71" s="30"/>
      <c r="BT71" s="30"/>
      <c r="BU71" s="31"/>
      <c r="BV71" s="78" t="s">
        <v>760</v>
      </c>
      <c r="BW71" s="76" t="s">
        <v>794</v>
      </c>
      <c r="BX71" t="s">
        <v>1445</v>
      </c>
      <c r="BY71" s="122" t="s">
        <v>993</v>
      </c>
    </row>
    <row r="72" spans="1:77" x14ac:dyDescent="0.15">
      <c r="A72" s="75">
        <v>4927</v>
      </c>
      <c r="B72" s="94">
        <v>42293</v>
      </c>
      <c r="C72" s="50" t="s">
        <v>605</v>
      </c>
      <c r="D72" s="79" t="s">
        <v>1140</v>
      </c>
      <c r="E72" s="30"/>
      <c r="F72" s="30" t="s">
        <v>603</v>
      </c>
      <c r="G72" s="29">
        <v>42247</v>
      </c>
      <c r="H72" s="31" t="s">
        <v>711</v>
      </c>
      <c r="I72" s="31" t="s">
        <v>760</v>
      </c>
      <c r="J72" s="31"/>
      <c r="K72" s="30" t="s">
        <v>1011</v>
      </c>
      <c r="L72" s="30" t="s">
        <v>1012</v>
      </c>
      <c r="M72" s="81">
        <v>138</v>
      </c>
      <c r="N72" s="81">
        <v>21.3</v>
      </c>
      <c r="O72" s="30"/>
      <c r="P72" s="30"/>
      <c r="Q72" s="81" t="s">
        <v>1251</v>
      </c>
      <c r="R72" s="30"/>
      <c r="S72" s="30"/>
      <c r="T72" s="30"/>
      <c r="U72" s="30"/>
      <c r="V72" s="30" t="s">
        <v>1251</v>
      </c>
      <c r="W72" s="81" t="s">
        <v>1251</v>
      </c>
      <c r="X72" s="30"/>
      <c r="Y72" s="30"/>
      <c r="Z72" s="30"/>
      <c r="AA72" s="30"/>
      <c r="AB72" s="30"/>
      <c r="AC72" s="30"/>
      <c r="AD72" s="30"/>
      <c r="AE72" s="30" t="s">
        <v>1251</v>
      </c>
      <c r="AF72" s="81" t="s">
        <v>1251</v>
      </c>
      <c r="AG72" s="30"/>
      <c r="AH72" s="30"/>
      <c r="AI72" s="30" t="s">
        <v>1251</v>
      </c>
      <c r="AJ72" s="30"/>
      <c r="AK72" s="30"/>
      <c r="AL72" s="30"/>
      <c r="AM72" s="30"/>
      <c r="AN72" s="81">
        <v>16.2</v>
      </c>
      <c r="AO72" s="76" t="s">
        <v>1251</v>
      </c>
      <c r="AP72" s="30" t="s">
        <v>1251</v>
      </c>
      <c r="AQ72" s="30" t="s">
        <v>602</v>
      </c>
      <c r="AR72" s="31" t="s">
        <v>760</v>
      </c>
      <c r="AS72" s="31"/>
      <c r="AT72" s="31"/>
      <c r="AU72" s="31" t="s">
        <v>763</v>
      </c>
      <c r="AV72" s="31">
        <v>12</v>
      </c>
      <c r="AW72" s="31"/>
      <c r="AX72" s="31"/>
      <c r="AY72" s="31"/>
      <c r="AZ72" s="31" t="s">
        <v>760</v>
      </c>
      <c r="BA72" s="30"/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0</v>
      </c>
      <c r="BK72" s="31">
        <v>0</v>
      </c>
      <c r="BL72" s="31"/>
      <c r="BM72" s="31" t="s">
        <v>760</v>
      </c>
      <c r="BN72" s="31"/>
      <c r="BO72" s="31" t="s">
        <v>760</v>
      </c>
      <c r="BP72" s="31"/>
      <c r="BQ72" s="31">
        <v>12</v>
      </c>
      <c r="BR72" s="31"/>
      <c r="BS72" s="40"/>
      <c r="BT72" s="40"/>
      <c r="BU72" s="31"/>
      <c r="BV72" s="78" t="s">
        <v>760</v>
      </c>
      <c r="BW72" s="40" t="s">
        <v>794</v>
      </c>
      <c r="BX72" s="121" t="s">
        <v>1446</v>
      </c>
      <c r="BY72" s="123" t="s">
        <v>995</v>
      </c>
    </row>
    <row r="73" spans="1:77" s="1" customFormat="1" x14ac:dyDescent="0.15">
      <c r="M73" s="227"/>
      <c r="N73" s="227"/>
      <c r="Q73" s="227"/>
      <c r="W73" s="227"/>
      <c r="AF73" s="227"/>
      <c r="AN73" s="227"/>
    </row>
    <row r="74" spans="1:77" s="1" customFormat="1" x14ac:dyDescent="0.15">
      <c r="M74" s="227"/>
      <c r="N74" s="227"/>
      <c r="Q74" s="227"/>
      <c r="W74" s="227"/>
      <c r="AF74" s="227"/>
      <c r="AN74" s="227"/>
    </row>
    <row r="75" spans="1:77" s="1" customFormat="1" x14ac:dyDescent="0.15">
      <c r="M75" s="227"/>
      <c r="N75" s="227"/>
      <c r="Q75" s="227"/>
      <c r="W75" s="227"/>
      <c r="AF75" s="227"/>
      <c r="AN75" s="227"/>
    </row>
    <row r="76" spans="1:77" s="1" customFormat="1" x14ac:dyDescent="0.15">
      <c r="M76" s="227"/>
      <c r="N76" s="227"/>
      <c r="Q76" s="227"/>
      <c r="W76" s="227"/>
      <c r="AF76" s="227"/>
      <c r="AN76" s="227"/>
    </row>
    <row r="77" spans="1:77" s="1" customFormat="1" x14ac:dyDescent="0.15">
      <c r="M77" s="227"/>
      <c r="N77" s="227"/>
      <c r="Q77" s="227"/>
      <c r="W77" s="227"/>
      <c r="AF77" s="227"/>
      <c r="AN77" s="227"/>
    </row>
    <row r="78" spans="1:77" s="1" customFormat="1" x14ac:dyDescent="0.15">
      <c r="M78" s="227"/>
      <c r="N78" s="227"/>
      <c r="Q78" s="227"/>
      <c r="W78" s="227"/>
      <c r="AF78" s="227"/>
      <c r="AN78" s="227"/>
    </row>
    <row r="79" spans="1:77" s="1" customFormat="1" x14ac:dyDescent="0.15">
      <c r="M79" s="227"/>
      <c r="N79" s="227"/>
      <c r="Q79" s="227"/>
      <c r="W79" s="227"/>
      <c r="AF79" s="227"/>
      <c r="AN79" s="227"/>
    </row>
    <row r="80" spans="1:77" s="1" customFormat="1" x14ac:dyDescent="0.15">
      <c r="M80" s="227"/>
      <c r="N80" s="227"/>
      <c r="Q80" s="227"/>
      <c r="W80" s="227"/>
      <c r="AF80" s="227"/>
      <c r="AN80" s="227"/>
    </row>
    <row r="81" spans="3:40" s="1" customFormat="1" x14ac:dyDescent="0.15">
      <c r="M81" s="227"/>
      <c r="N81" s="227"/>
      <c r="Q81" s="227"/>
      <c r="W81" s="227"/>
      <c r="AF81" s="227"/>
      <c r="AN81" s="227"/>
    </row>
    <row r="82" spans="3:40" s="1" customFormat="1" x14ac:dyDescent="0.15">
      <c r="M82" s="227"/>
      <c r="N82" s="227"/>
      <c r="Q82" s="227"/>
      <c r="W82" s="227"/>
      <c r="AF82" s="227"/>
      <c r="AN82" s="227"/>
    </row>
    <row r="83" spans="3:40" s="1" customFormat="1" x14ac:dyDescent="0.15">
      <c r="M83" s="227"/>
      <c r="N83" s="227"/>
      <c r="Q83" s="227"/>
      <c r="W83" s="227"/>
      <c r="AF83" s="227"/>
      <c r="AN83" s="227"/>
    </row>
    <row r="84" spans="3:40" s="1" customFormat="1" x14ac:dyDescent="0.15">
      <c r="M84" s="227"/>
      <c r="N84" s="227"/>
      <c r="Q84" s="227"/>
      <c r="W84" s="227"/>
      <c r="AF84" s="227"/>
      <c r="AN84" s="227"/>
    </row>
    <row r="85" spans="3:40" s="1" customFormat="1" x14ac:dyDescent="0.15">
      <c r="M85" s="227"/>
      <c r="N85" s="227"/>
      <c r="Q85" s="227"/>
      <c r="W85" s="227"/>
      <c r="AF85" s="227"/>
      <c r="AN85" s="227"/>
    </row>
    <row r="86" spans="3:40" s="1" customFormat="1" x14ac:dyDescent="0.15">
      <c r="M86" s="227"/>
      <c r="N86" s="227"/>
      <c r="Q86" s="227"/>
      <c r="W86" s="227"/>
      <c r="AF86" s="227"/>
      <c r="AN86" s="227"/>
    </row>
    <row r="87" spans="3:40" s="1" customFormat="1" x14ac:dyDescent="0.15">
      <c r="C87" s="1">
        <f>(91*'Jen Oct 2019'!M65/100)+('Jen Oct 2019'!BP65/4)</f>
        <v>99.383454545454555</v>
      </c>
      <c r="M87" s="227"/>
      <c r="N87" s="227"/>
      <c r="Q87" s="227"/>
      <c r="W87" s="227"/>
      <c r="AF87" s="227"/>
      <c r="AN87" s="227"/>
    </row>
    <row r="88" spans="3:40" s="1" customFormat="1" x14ac:dyDescent="0.15">
      <c r="M88" s="227"/>
      <c r="N88" s="227"/>
      <c r="Q88" s="227"/>
      <c r="W88" s="227"/>
      <c r="AF88" s="227"/>
      <c r="AN88" s="227"/>
    </row>
  </sheetData>
  <sheetProtection algorithmName="SHA-512" hashValue="/2gNi9UNI/mvPjLD3WERtta7U1dN8u9ebYYrb4n+1EGfOpmZJDtZpXbPFI/NbTAACgCmw2gh3pBET9FLOHrC2A==" saltValue="hVjQ0i3an4IFFWB9onikew==" spinCount="100000" sheet="1" objects="1" scenarios="1"/>
  <hyperlinks>
    <hyperlink ref="BX14" r:id="rId1" xr:uid="{6BF7B1F1-8EDE-DB40-971E-22530D0DBCF5}"/>
  </hyperlinks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EC8832-D8CA-844F-96C5-F993048605EA}">
  <sheetPr codeName="Sheet11"/>
  <dimension ref="A1:CZ73"/>
  <sheetViews>
    <sheetView topLeftCell="AU1" zoomScaleNormal="100" zoomScalePageLayoutView="120" workbookViewId="0">
      <selection activeCell="BV22" sqref="BV22"/>
    </sheetView>
  </sheetViews>
  <sheetFormatPr baseColWidth="10" defaultColWidth="11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12.83203125" bestFit="1" customWidth="1"/>
    <col min="5" max="5" width="8.5" bestFit="1" customWidth="1"/>
    <col min="6" max="6" width="17.5" bestFit="1" customWidth="1"/>
    <col min="7" max="7" width="8.83203125" bestFit="1" customWidth="1"/>
    <col min="8" max="8" width="10.6640625" bestFit="1" customWidth="1"/>
    <col min="9" max="9" width="10.1640625" bestFit="1" customWidth="1"/>
    <col min="10" max="10" width="9.5" bestFit="1" customWidth="1"/>
    <col min="11" max="11" width="19.33203125" bestFit="1" customWidth="1"/>
    <col min="12" max="12" width="22.5" bestFit="1" customWidth="1"/>
    <col min="13" max="13" width="7.5" bestFit="1" customWidth="1"/>
    <col min="14" max="14" width="9.1640625" bestFit="1" customWidth="1"/>
    <col min="15" max="15" width="9.83203125" bestFit="1" customWidth="1"/>
    <col min="16" max="16" width="10.6640625" bestFit="1" customWidth="1"/>
    <col min="17" max="17" width="8.83203125" bestFit="1" customWidth="1"/>
    <col min="18" max="18" width="10.6640625" bestFit="1" customWidth="1"/>
    <col min="19" max="19" width="8.5" bestFit="1" customWidth="1"/>
    <col min="20" max="20" width="10.6640625" bestFit="1" customWidth="1"/>
    <col min="21" max="21" width="8.5" bestFit="1" customWidth="1"/>
    <col min="22" max="22" width="9.83203125" bestFit="1" customWidth="1"/>
    <col min="23" max="23" width="8.6640625" bestFit="1" customWidth="1"/>
    <col min="24" max="29" width="8.5" bestFit="1" customWidth="1"/>
    <col min="30" max="31" width="9.5" bestFit="1" customWidth="1"/>
    <col min="32" max="32" width="8.5" bestFit="1" customWidth="1"/>
    <col min="33" max="33" width="10.6640625" bestFit="1" customWidth="1"/>
    <col min="34" max="34" width="8.83203125" bestFit="1" customWidth="1"/>
    <col min="35" max="35" width="8.5" bestFit="1" customWidth="1"/>
    <col min="36" max="37" width="10" bestFit="1" customWidth="1"/>
    <col min="38" max="39" width="9.5" bestFit="1" customWidth="1"/>
    <col min="40" max="42" width="10.83203125" bestFit="1" customWidth="1"/>
    <col min="43" max="43" width="35.83203125" bestFit="1" customWidth="1"/>
    <col min="44" max="44" width="9.5" bestFit="1" customWidth="1"/>
    <col min="46" max="46" width="10" bestFit="1" customWidth="1"/>
    <col min="47" max="47" width="10.6640625" bestFit="1" customWidth="1"/>
    <col min="48" max="48" width="8.1640625" bestFit="1" customWidth="1"/>
    <col min="49" max="51" width="8.1640625" customWidth="1"/>
    <col min="52" max="52" width="7.5" bestFit="1" customWidth="1"/>
    <col min="53" max="53" width="10.5" bestFit="1" customWidth="1"/>
    <col min="64" max="64" width="9" bestFit="1" customWidth="1"/>
    <col min="65" max="65" width="9.5" bestFit="1" customWidth="1"/>
    <col min="66" max="66" width="9" bestFit="1" customWidth="1"/>
    <col min="67" max="67" width="8.83203125" bestFit="1" customWidth="1"/>
    <col min="68" max="68" width="10.6640625" bestFit="1" customWidth="1"/>
    <col min="69" max="69" width="9" bestFit="1" customWidth="1"/>
    <col min="70" max="70" width="8" bestFit="1" customWidth="1"/>
    <col min="71" max="71" width="39.5" bestFit="1" customWidth="1"/>
    <col min="72" max="72" width="13" bestFit="1" customWidth="1"/>
    <col min="73" max="73" width="9" bestFit="1" customWidth="1"/>
    <col min="74" max="74" width="9.5" bestFit="1" customWidth="1"/>
    <col min="75" max="75" width="48.33203125" customWidth="1"/>
    <col min="76" max="76" width="21.33203125" customWidth="1"/>
    <col min="77" max="77" width="10.1640625" bestFit="1" customWidth="1"/>
  </cols>
  <sheetData>
    <row r="1" spans="1:104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3" t="s">
        <v>1512</v>
      </c>
      <c r="AX1" s="263" t="s">
        <v>1513</v>
      </c>
      <c r="AY1" s="263" t="s">
        <v>1514</v>
      </c>
      <c r="AZ1" s="26" t="s">
        <v>215</v>
      </c>
      <c r="BA1" s="24" t="s">
        <v>581</v>
      </c>
      <c r="BB1" s="34" t="s">
        <v>29</v>
      </c>
      <c r="BC1" s="35" t="s">
        <v>30</v>
      </c>
      <c r="BD1" s="36" t="s">
        <v>31</v>
      </c>
      <c r="BE1" s="35" t="s">
        <v>1</v>
      </c>
      <c r="BF1" s="36" t="s">
        <v>315</v>
      </c>
      <c r="BG1" s="37" t="s">
        <v>471</v>
      </c>
      <c r="BH1" s="34" t="s">
        <v>131</v>
      </c>
      <c r="BI1" s="38" t="s">
        <v>154</v>
      </c>
      <c r="BJ1" s="34" t="s">
        <v>161</v>
      </c>
      <c r="BK1" s="38" t="s">
        <v>172</v>
      </c>
      <c r="BL1" s="8" t="s">
        <v>2</v>
      </c>
      <c r="BM1" s="8" t="s">
        <v>123</v>
      </c>
      <c r="BN1" s="8" t="s">
        <v>60</v>
      </c>
      <c r="BO1" s="8" t="s">
        <v>173</v>
      </c>
      <c r="BP1" s="8" t="s">
        <v>585</v>
      </c>
      <c r="BQ1" s="8" t="s">
        <v>989</v>
      </c>
      <c r="BR1" s="8" t="s">
        <v>990</v>
      </c>
      <c r="BS1" s="39" t="s">
        <v>560</v>
      </c>
      <c r="BT1" s="39" t="s">
        <v>59</v>
      </c>
      <c r="BU1" s="28" t="s">
        <v>248</v>
      </c>
      <c r="BV1" s="28" t="s">
        <v>252</v>
      </c>
      <c r="BW1" s="39" t="s">
        <v>490</v>
      </c>
    </row>
    <row r="2" spans="1:104" x14ac:dyDescent="0.15">
      <c r="A2" s="75">
        <v>4246</v>
      </c>
      <c r="B2" s="94">
        <v>42291</v>
      </c>
      <c r="C2" s="50" t="s">
        <v>605</v>
      </c>
      <c r="D2" s="30" t="s">
        <v>103</v>
      </c>
      <c r="E2" s="30"/>
      <c r="F2" s="30" t="s">
        <v>1027</v>
      </c>
      <c r="G2" s="29">
        <v>42187</v>
      </c>
      <c r="H2" s="31" t="s">
        <v>711</v>
      </c>
      <c r="I2" s="31" t="s">
        <v>760</v>
      </c>
      <c r="J2" s="31"/>
      <c r="K2" s="30" t="s">
        <v>36</v>
      </c>
      <c r="L2" s="30" t="s">
        <v>1150</v>
      </c>
      <c r="M2" s="81">
        <v>86.1</v>
      </c>
      <c r="N2" s="81">
        <v>24.472727272727273</v>
      </c>
      <c r="O2" s="30"/>
      <c r="P2" s="30"/>
      <c r="Q2" s="81" t="s">
        <v>1251</v>
      </c>
      <c r="R2" s="30"/>
      <c r="S2" s="81"/>
      <c r="T2" s="30"/>
      <c r="U2" s="30"/>
      <c r="V2" s="81" t="s">
        <v>1251</v>
      </c>
      <c r="W2" s="81" t="s">
        <v>1251</v>
      </c>
      <c r="X2" s="30"/>
      <c r="Y2" s="30"/>
      <c r="Z2" s="30"/>
      <c r="AA2" s="30"/>
      <c r="AB2" s="30"/>
      <c r="AC2" s="30"/>
      <c r="AD2" s="30"/>
      <c r="AE2" s="81" t="s">
        <v>1251</v>
      </c>
      <c r="AF2" s="81" t="s">
        <v>1251</v>
      </c>
      <c r="AG2" s="30"/>
      <c r="AH2" s="30"/>
      <c r="AI2" s="81" t="s">
        <v>1251</v>
      </c>
      <c r="AJ2" s="30"/>
      <c r="AK2" s="30"/>
      <c r="AL2" s="30"/>
      <c r="AM2" s="30"/>
      <c r="AN2" s="81" t="s">
        <v>1251</v>
      </c>
      <c r="AO2" s="81" t="s">
        <v>1251</v>
      </c>
      <c r="AP2" s="81" t="s">
        <v>1251</v>
      </c>
      <c r="AQ2" s="30" t="s">
        <v>1151</v>
      </c>
      <c r="AR2" s="31" t="s">
        <v>760</v>
      </c>
      <c r="AS2" s="31"/>
      <c r="AT2" s="31"/>
      <c r="AU2" s="31" t="s">
        <v>763</v>
      </c>
      <c r="AV2" s="31">
        <v>12</v>
      </c>
      <c r="AW2" s="31"/>
      <c r="AX2" s="31"/>
      <c r="AY2" s="31"/>
      <c r="AZ2" s="31" t="s">
        <v>1152</v>
      </c>
      <c r="BA2" s="30"/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>
        <v>0</v>
      </c>
      <c r="BK2" s="31">
        <v>0</v>
      </c>
      <c r="BL2" s="31"/>
      <c r="BM2" s="31" t="s">
        <v>760</v>
      </c>
      <c r="BN2" s="31">
        <v>24</v>
      </c>
      <c r="BO2" s="31" t="s">
        <v>760</v>
      </c>
      <c r="BP2" s="31"/>
      <c r="BQ2" s="31">
        <v>24</v>
      </c>
      <c r="BR2" s="31"/>
      <c r="BS2" s="77"/>
      <c r="BT2" s="77"/>
      <c r="BU2" s="78"/>
      <c r="BV2" s="78" t="s">
        <v>760</v>
      </c>
      <c r="BW2" s="40"/>
      <c r="BX2" s="121" t="s">
        <v>1447</v>
      </c>
      <c r="BY2" s="122" t="s">
        <v>995</v>
      </c>
    </row>
    <row r="3" spans="1:104" x14ac:dyDescent="0.15">
      <c r="A3" s="75">
        <v>5533</v>
      </c>
      <c r="B3" s="94">
        <v>42291</v>
      </c>
      <c r="C3" s="50" t="s">
        <v>605</v>
      </c>
      <c r="D3" s="30" t="s">
        <v>103</v>
      </c>
      <c r="E3" s="30"/>
      <c r="F3" s="30" t="s">
        <v>1027</v>
      </c>
      <c r="G3" s="33">
        <v>42185</v>
      </c>
      <c r="H3" s="31" t="s">
        <v>711</v>
      </c>
      <c r="I3" s="31" t="s">
        <v>760</v>
      </c>
      <c r="J3" s="31"/>
      <c r="K3" s="30" t="s">
        <v>38</v>
      </c>
      <c r="L3" s="30" t="s">
        <v>1154</v>
      </c>
      <c r="M3" s="81">
        <v>88.1</v>
      </c>
      <c r="N3" s="81">
        <v>24.7</v>
      </c>
      <c r="O3" s="30"/>
      <c r="P3" s="30"/>
      <c r="Q3" s="81" t="s">
        <v>1251</v>
      </c>
      <c r="R3" s="30"/>
      <c r="S3" s="81"/>
      <c r="T3" s="46"/>
      <c r="U3" s="30"/>
      <c r="V3" s="81" t="s">
        <v>1251</v>
      </c>
      <c r="W3" s="81" t="s">
        <v>1251</v>
      </c>
      <c r="X3" s="30"/>
      <c r="Y3" s="30"/>
      <c r="Z3" s="30"/>
      <c r="AA3" s="30"/>
      <c r="AB3" s="30"/>
      <c r="AC3" s="30"/>
      <c r="AD3" s="30"/>
      <c r="AE3" s="81" t="s">
        <v>1251</v>
      </c>
      <c r="AF3" s="81" t="s">
        <v>1251</v>
      </c>
      <c r="AG3" s="30"/>
      <c r="AH3" s="30"/>
      <c r="AI3" s="81" t="s">
        <v>1251</v>
      </c>
      <c r="AJ3" s="30"/>
      <c r="AK3" s="30"/>
      <c r="AL3" s="30"/>
      <c r="AM3" s="30"/>
      <c r="AN3" s="81" t="s">
        <v>1251</v>
      </c>
      <c r="AO3" s="81" t="s">
        <v>1251</v>
      </c>
      <c r="AP3" s="81" t="s">
        <v>1251</v>
      </c>
      <c r="AQ3" s="30" t="s">
        <v>1151</v>
      </c>
      <c r="AR3" s="31" t="s">
        <v>760</v>
      </c>
      <c r="AS3" s="31"/>
      <c r="AT3" s="31"/>
      <c r="AU3" s="31" t="s">
        <v>763</v>
      </c>
      <c r="AV3" s="31">
        <v>12</v>
      </c>
      <c r="AW3" s="31"/>
      <c r="AX3" s="31"/>
      <c r="AY3" s="31"/>
      <c r="AZ3" s="31" t="s">
        <v>760</v>
      </c>
      <c r="BA3" s="30"/>
      <c r="BB3" s="31">
        <v>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>
        <v>0</v>
      </c>
      <c r="BK3" s="31">
        <v>0</v>
      </c>
      <c r="BL3" s="31"/>
      <c r="BM3" s="31" t="s">
        <v>760</v>
      </c>
      <c r="BN3" s="31"/>
      <c r="BO3" s="31" t="s">
        <v>760</v>
      </c>
      <c r="BP3" s="31"/>
      <c r="BQ3" s="31"/>
      <c r="BR3" s="31"/>
      <c r="BS3" s="40" t="s">
        <v>1155</v>
      </c>
      <c r="BT3" s="40" t="s">
        <v>334</v>
      </c>
      <c r="BU3" s="31">
        <v>100</v>
      </c>
      <c r="BV3" s="78" t="s">
        <v>760</v>
      </c>
      <c r="BW3" s="40" t="s">
        <v>1016</v>
      </c>
      <c r="BX3" s="121" t="s">
        <v>1448</v>
      </c>
      <c r="BY3" s="122" t="s">
        <v>995</v>
      </c>
    </row>
    <row r="4" spans="1:104" x14ac:dyDescent="0.15">
      <c r="A4" s="75">
        <v>5572</v>
      </c>
      <c r="B4" s="94">
        <v>42291</v>
      </c>
      <c r="C4" s="50" t="s">
        <v>605</v>
      </c>
      <c r="D4" s="30" t="s">
        <v>103</v>
      </c>
      <c r="E4" s="30"/>
      <c r="F4" s="30" t="s">
        <v>1027</v>
      </c>
      <c r="G4" s="29">
        <v>42185</v>
      </c>
      <c r="H4" s="31" t="s">
        <v>711</v>
      </c>
      <c r="I4" s="31" t="s">
        <v>760</v>
      </c>
      <c r="J4" s="31"/>
      <c r="K4" s="30" t="s">
        <v>40</v>
      </c>
      <c r="L4" s="30" t="s">
        <v>1157</v>
      </c>
      <c r="M4" s="81">
        <v>87.218181818181804</v>
      </c>
      <c r="N4" s="81">
        <v>24.45454545454545</v>
      </c>
      <c r="O4" s="30"/>
      <c r="P4" s="30"/>
      <c r="Q4" s="81" t="s">
        <v>1251</v>
      </c>
      <c r="R4" s="30"/>
      <c r="S4" s="81"/>
      <c r="T4" s="30"/>
      <c r="U4" s="30"/>
      <c r="V4" s="81" t="s">
        <v>1251</v>
      </c>
      <c r="W4" s="81" t="s">
        <v>1251</v>
      </c>
      <c r="X4" s="30"/>
      <c r="Y4" s="30"/>
      <c r="Z4" s="30"/>
      <c r="AA4" s="30"/>
      <c r="AB4" s="30"/>
      <c r="AC4" s="30"/>
      <c r="AD4" s="30"/>
      <c r="AE4" s="81" t="s">
        <v>1251</v>
      </c>
      <c r="AF4" s="81" t="s">
        <v>1251</v>
      </c>
      <c r="AG4" s="30"/>
      <c r="AH4" s="30"/>
      <c r="AI4" s="81" t="s">
        <v>1251</v>
      </c>
      <c r="AJ4" s="30"/>
      <c r="AK4" s="30"/>
      <c r="AL4" s="30"/>
      <c r="AM4" s="30"/>
      <c r="AN4" s="81" t="s">
        <v>1251</v>
      </c>
      <c r="AO4" s="81" t="s">
        <v>1251</v>
      </c>
      <c r="AP4" s="81" t="s">
        <v>1251</v>
      </c>
      <c r="AQ4" s="30" t="s">
        <v>1151</v>
      </c>
      <c r="AR4" s="31" t="s">
        <v>760</v>
      </c>
      <c r="AS4" s="31"/>
      <c r="AT4" s="31"/>
      <c r="AU4" s="31" t="s">
        <v>763</v>
      </c>
      <c r="AV4" s="31">
        <v>12</v>
      </c>
      <c r="AW4" s="31"/>
      <c r="AX4" s="31"/>
      <c r="AY4" s="31"/>
      <c r="AZ4" s="31" t="s">
        <v>760</v>
      </c>
      <c r="BA4" s="30"/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>
        <v>0</v>
      </c>
      <c r="BK4" s="31">
        <v>0</v>
      </c>
      <c r="BL4" s="31"/>
      <c r="BM4" s="31" t="s">
        <v>760</v>
      </c>
      <c r="BN4" s="31"/>
      <c r="BO4" s="31" t="s">
        <v>760</v>
      </c>
      <c r="BP4" s="31"/>
      <c r="BQ4" s="31"/>
      <c r="BR4" s="31"/>
      <c r="BS4" s="40"/>
      <c r="BT4" s="40"/>
      <c r="BU4" s="31"/>
      <c r="BV4" s="78" t="s">
        <v>760</v>
      </c>
      <c r="BW4" s="30" t="s">
        <v>794</v>
      </c>
      <c r="BX4" s="121" t="s">
        <v>1449</v>
      </c>
      <c r="BY4" s="123" t="s">
        <v>995</v>
      </c>
    </row>
    <row r="5" spans="1:104" x14ac:dyDescent="0.15">
      <c r="A5" s="75">
        <v>263</v>
      </c>
      <c r="B5" s="94">
        <v>42291</v>
      </c>
      <c r="C5" s="40" t="s">
        <v>605</v>
      </c>
      <c r="D5" s="30" t="s">
        <v>103</v>
      </c>
      <c r="E5" s="30"/>
      <c r="F5" s="30" t="s">
        <v>1027</v>
      </c>
      <c r="G5" s="29">
        <v>42249</v>
      </c>
      <c r="H5" s="31" t="s">
        <v>711</v>
      </c>
      <c r="I5" s="31" t="s">
        <v>760</v>
      </c>
      <c r="J5" s="31"/>
      <c r="K5" s="30" t="s">
        <v>41</v>
      </c>
      <c r="L5" s="76" t="s">
        <v>815</v>
      </c>
      <c r="M5" s="81">
        <v>88.1</v>
      </c>
      <c r="N5" s="81">
        <v>22.699999999999996</v>
      </c>
      <c r="O5" s="30"/>
      <c r="P5" s="76"/>
      <c r="Q5" s="229" t="s">
        <v>1251</v>
      </c>
      <c r="R5" s="76"/>
      <c r="S5" s="229"/>
      <c r="T5" s="76"/>
      <c r="U5" s="76"/>
      <c r="V5" s="229" t="s">
        <v>1251</v>
      </c>
      <c r="W5" s="229" t="s">
        <v>1251</v>
      </c>
      <c r="X5" s="76"/>
      <c r="Y5" s="76"/>
      <c r="Z5" s="76"/>
      <c r="AA5" s="76"/>
      <c r="AB5" s="76"/>
      <c r="AC5" s="76"/>
      <c r="AD5" s="76"/>
      <c r="AE5" s="229" t="s">
        <v>1251</v>
      </c>
      <c r="AF5" s="229" t="s">
        <v>1251</v>
      </c>
      <c r="AG5" s="76"/>
      <c r="AH5" s="76"/>
      <c r="AI5" s="229" t="s">
        <v>1251</v>
      </c>
      <c r="AJ5" s="76"/>
      <c r="AK5" s="76"/>
      <c r="AL5" s="76"/>
      <c r="AM5" s="76"/>
      <c r="AN5" s="229" t="s">
        <v>1251</v>
      </c>
      <c r="AO5" s="229" t="s">
        <v>1251</v>
      </c>
      <c r="AP5" s="229" t="s">
        <v>1251</v>
      </c>
      <c r="AQ5" s="30" t="s">
        <v>1151</v>
      </c>
      <c r="AR5" s="31" t="s">
        <v>760</v>
      </c>
      <c r="AS5" s="78"/>
      <c r="AT5" s="78"/>
      <c r="AU5" s="78" t="s">
        <v>763</v>
      </c>
      <c r="AV5" s="78">
        <v>12</v>
      </c>
      <c r="AW5" s="78"/>
      <c r="AX5" s="78"/>
      <c r="AY5" s="78"/>
      <c r="AZ5" s="78" t="s">
        <v>760</v>
      </c>
      <c r="BA5" s="76"/>
      <c r="BB5" s="78">
        <v>0</v>
      </c>
      <c r="BC5" s="78">
        <v>0</v>
      </c>
      <c r="BD5" s="78">
        <v>0</v>
      </c>
      <c r="BE5" s="78">
        <v>0</v>
      </c>
      <c r="BF5" s="78">
        <v>0</v>
      </c>
      <c r="BG5" s="78">
        <v>0</v>
      </c>
      <c r="BH5" s="78">
        <v>0</v>
      </c>
      <c r="BI5" s="78">
        <v>0</v>
      </c>
      <c r="BJ5" s="31">
        <v>0</v>
      </c>
      <c r="BK5" s="31">
        <v>0</v>
      </c>
      <c r="BL5" s="78"/>
      <c r="BM5" s="78" t="s">
        <v>760</v>
      </c>
      <c r="BN5" s="31"/>
      <c r="BO5" s="31" t="s">
        <v>760</v>
      </c>
      <c r="BP5" s="78"/>
      <c r="BQ5" s="78"/>
      <c r="BR5" s="78"/>
      <c r="BS5" s="77"/>
      <c r="BT5" s="77"/>
      <c r="BU5" s="78"/>
      <c r="BV5" s="78" t="s">
        <v>760</v>
      </c>
      <c r="BW5" s="30"/>
      <c r="BX5" s="20" t="s">
        <v>1450</v>
      </c>
      <c r="BY5" s="123" t="s">
        <v>995</v>
      </c>
    </row>
    <row r="6" spans="1:104" x14ac:dyDescent="0.15">
      <c r="A6" s="75">
        <v>5841</v>
      </c>
      <c r="B6" s="94">
        <v>42291</v>
      </c>
      <c r="C6" s="40" t="s">
        <v>605</v>
      </c>
      <c r="D6" s="30" t="s">
        <v>103</v>
      </c>
      <c r="E6" s="30"/>
      <c r="F6" s="30" t="s">
        <v>1027</v>
      </c>
      <c r="G6" s="29">
        <v>42248</v>
      </c>
      <c r="H6" s="31" t="s">
        <v>760</v>
      </c>
      <c r="I6" s="31" t="s">
        <v>1013</v>
      </c>
      <c r="J6" s="31"/>
      <c r="K6" s="30" t="s">
        <v>43</v>
      </c>
      <c r="L6" s="30" t="s">
        <v>1160</v>
      </c>
      <c r="M6" s="81">
        <v>119.99999999999999</v>
      </c>
      <c r="N6" s="81">
        <v>39.890909090909091</v>
      </c>
      <c r="O6" s="30"/>
      <c r="P6" s="30"/>
      <c r="Q6" s="81" t="s">
        <v>1251</v>
      </c>
      <c r="R6" s="30"/>
      <c r="S6" s="81"/>
      <c r="T6" s="30"/>
      <c r="U6" s="30"/>
      <c r="V6" s="81" t="s">
        <v>1251</v>
      </c>
      <c r="W6" s="81" t="s">
        <v>1251</v>
      </c>
      <c r="X6" s="30"/>
      <c r="Y6" s="30"/>
      <c r="Z6" s="30"/>
      <c r="AA6" s="30"/>
      <c r="AB6" s="30"/>
      <c r="AC6" s="30"/>
      <c r="AD6" s="30"/>
      <c r="AE6" s="81" t="s">
        <v>1251</v>
      </c>
      <c r="AF6" s="81" t="s">
        <v>1251</v>
      </c>
      <c r="AG6" s="30"/>
      <c r="AH6" s="30"/>
      <c r="AI6" s="81" t="s">
        <v>1251</v>
      </c>
      <c r="AJ6" s="30"/>
      <c r="AK6" s="30"/>
      <c r="AL6" s="30"/>
      <c r="AM6" s="30"/>
      <c r="AN6" s="81" t="s">
        <v>1251</v>
      </c>
      <c r="AO6" s="81" t="s">
        <v>1251</v>
      </c>
      <c r="AP6" s="81" t="s">
        <v>1251</v>
      </c>
      <c r="AQ6" s="30" t="s">
        <v>1151</v>
      </c>
      <c r="AR6" s="31" t="s">
        <v>760</v>
      </c>
      <c r="AS6" s="78"/>
      <c r="AT6" s="78"/>
      <c r="AU6" s="31"/>
      <c r="AV6" s="31"/>
      <c r="AW6" s="31"/>
      <c r="AX6" s="31"/>
      <c r="AY6" s="31"/>
      <c r="AZ6" s="31" t="s">
        <v>760</v>
      </c>
      <c r="BA6" s="30"/>
      <c r="BB6" s="31">
        <v>0</v>
      </c>
      <c r="BC6" s="31">
        <v>34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31">
        <v>0</v>
      </c>
      <c r="BK6" s="31">
        <v>0</v>
      </c>
      <c r="BL6" s="78"/>
      <c r="BM6" s="78" t="s">
        <v>760</v>
      </c>
      <c r="BN6" s="31"/>
      <c r="BO6" s="31" t="s">
        <v>760</v>
      </c>
      <c r="BP6" s="31"/>
      <c r="BQ6" s="31"/>
      <c r="BR6" s="31"/>
      <c r="BS6" s="30"/>
      <c r="BT6" s="30"/>
      <c r="BU6" s="31"/>
      <c r="BV6" s="31" t="s">
        <v>760</v>
      </c>
      <c r="BW6" s="30" t="s">
        <v>794</v>
      </c>
      <c r="BX6" s="20" t="s">
        <v>1451</v>
      </c>
      <c r="BY6" s="123" t="s">
        <v>995</v>
      </c>
    </row>
    <row r="7" spans="1:104" x14ac:dyDescent="0.15">
      <c r="A7" s="75">
        <v>5762</v>
      </c>
      <c r="B7" s="94">
        <v>42291</v>
      </c>
      <c r="C7" s="50" t="s">
        <v>605</v>
      </c>
      <c r="D7" s="30" t="s">
        <v>103</v>
      </c>
      <c r="E7" s="30"/>
      <c r="F7" s="30" t="s">
        <v>1027</v>
      </c>
      <c r="G7" s="29">
        <v>42247</v>
      </c>
      <c r="H7" s="31" t="s">
        <v>711</v>
      </c>
      <c r="I7" s="31" t="s">
        <v>760</v>
      </c>
      <c r="J7" s="31"/>
      <c r="K7" s="30" t="s">
        <v>44</v>
      </c>
      <c r="L7" s="30" t="s">
        <v>1162</v>
      </c>
      <c r="M7" s="81">
        <v>97.499999999999986</v>
      </c>
      <c r="N7" s="81">
        <v>26.609090909090906</v>
      </c>
      <c r="O7" s="30" t="s">
        <v>627</v>
      </c>
      <c r="P7" s="30">
        <v>1000</v>
      </c>
      <c r="Q7" s="81">
        <v>27.427272727272726</v>
      </c>
      <c r="R7" s="30"/>
      <c r="S7" s="81"/>
      <c r="T7" s="30"/>
      <c r="U7" s="30"/>
      <c r="V7" s="81" t="s">
        <v>1251</v>
      </c>
      <c r="W7" s="81" t="s">
        <v>1251</v>
      </c>
      <c r="X7" s="30"/>
      <c r="Y7" s="30"/>
      <c r="Z7" s="30"/>
      <c r="AA7" s="30"/>
      <c r="AB7" s="30"/>
      <c r="AC7" s="30"/>
      <c r="AD7" s="30"/>
      <c r="AE7" s="81" t="s">
        <v>1251</v>
      </c>
      <c r="AF7" s="81" t="s">
        <v>1251</v>
      </c>
      <c r="AG7" s="30"/>
      <c r="AH7" s="30"/>
      <c r="AI7" s="81" t="s">
        <v>1251</v>
      </c>
      <c r="AJ7" s="30"/>
      <c r="AK7" s="30"/>
      <c r="AL7" s="30"/>
      <c r="AM7" s="30"/>
      <c r="AN7" s="81" t="s">
        <v>1251</v>
      </c>
      <c r="AO7" s="81" t="s">
        <v>1251</v>
      </c>
      <c r="AP7" s="81" t="s">
        <v>1251</v>
      </c>
      <c r="AQ7" s="30" t="s">
        <v>1151</v>
      </c>
      <c r="AR7" s="31" t="s">
        <v>760</v>
      </c>
      <c r="AS7" s="31"/>
      <c r="AT7" s="31"/>
      <c r="AU7" s="31" t="s">
        <v>763</v>
      </c>
      <c r="AV7" s="78">
        <v>12</v>
      </c>
      <c r="AW7" s="78"/>
      <c r="AX7" s="78"/>
      <c r="AY7" s="78"/>
      <c r="AZ7" s="31" t="s">
        <v>1152</v>
      </c>
      <c r="BA7" s="30"/>
      <c r="BB7" s="31">
        <v>0</v>
      </c>
      <c r="BC7" s="31">
        <v>0</v>
      </c>
      <c r="BD7" s="31">
        <v>7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/>
      <c r="BM7" s="31" t="s">
        <v>760</v>
      </c>
      <c r="BN7" s="31"/>
      <c r="BO7" s="31" t="s">
        <v>760</v>
      </c>
      <c r="BP7" s="31"/>
      <c r="BQ7" s="31"/>
      <c r="BR7" s="31"/>
      <c r="BS7" s="40"/>
      <c r="BT7" s="40"/>
      <c r="BU7" s="31"/>
      <c r="BV7" s="78" t="s">
        <v>760</v>
      </c>
      <c r="BW7" s="76"/>
      <c r="BX7" t="s">
        <v>1452</v>
      </c>
      <c r="BY7" s="123" t="s">
        <v>995</v>
      </c>
    </row>
    <row r="8" spans="1:104" x14ac:dyDescent="0.15">
      <c r="A8" s="75">
        <v>5287</v>
      </c>
      <c r="B8" s="94">
        <v>42291</v>
      </c>
      <c r="C8" s="50" t="s">
        <v>605</v>
      </c>
      <c r="D8" s="30" t="s">
        <v>103</v>
      </c>
      <c r="E8" s="30"/>
      <c r="F8" s="30" t="s">
        <v>1027</v>
      </c>
      <c r="G8" s="29">
        <v>42185</v>
      </c>
      <c r="H8" s="31" t="s">
        <v>711</v>
      </c>
      <c r="I8" s="31" t="s">
        <v>760</v>
      </c>
      <c r="J8" s="31"/>
      <c r="K8" s="30" t="s">
        <v>47</v>
      </c>
      <c r="L8" s="30" t="s">
        <v>1164</v>
      </c>
      <c r="M8" s="81">
        <v>88.1</v>
      </c>
      <c r="N8" s="81">
        <v>24.7</v>
      </c>
      <c r="O8" s="30"/>
      <c r="P8" s="30"/>
      <c r="Q8" s="81" t="s">
        <v>1251</v>
      </c>
      <c r="R8" s="30"/>
      <c r="S8" s="81"/>
      <c r="T8" s="30"/>
      <c r="U8" s="30"/>
      <c r="V8" s="81" t="s">
        <v>1251</v>
      </c>
      <c r="W8" s="81" t="s">
        <v>1251</v>
      </c>
      <c r="X8" s="30"/>
      <c r="Y8" s="30"/>
      <c r="Z8" s="30"/>
      <c r="AA8" s="30"/>
      <c r="AB8" s="30"/>
      <c r="AC8" s="30"/>
      <c r="AD8" s="30"/>
      <c r="AE8" s="81" t="s">
        <v>1251</v>
      </c>
      <c r="AF8" s="81" t="s">
        <v>1251</v>
      </c>
      <c r="AG8" s="30"/>
      <c r="AH8" s="30"/>
      <c r="AI8" s="81" t="s">
        <v>1251</v>
      </c>
      <c r="AJ8" s="30"/>
      <c r="AK8" s="30"/>
      <c r="AL8" s="30"/>
      <c r="AM8" s="30"/>
      <c r="AN8" s="81" t="s">
        <v>1251</v>
      </c>
      <c r="AO8" s="81" t="s">
        <v>1251</v>
      </c>
      <c r="AP8" s="81" t="s">
        <v>1251</v>
      </c>
      <c r="AQ8" s="30" t="s">
        <v>1151</v>
      </c>
      <c r="AR8" s="31" t="s">
        <v>760</v>
      </c>
      <c r="AS8" s="31"/>
      <c r="AT8" s="31"/>
      <c r="AU8" s="31" t="s">
        <v>763</v>
      </c>
      <c r="AV8" s="31">
        <v>12</v>
      </c>
      <c r="AW8" s="31"/>
      <c r="AX8" s="31"/>
      <c r="AY8" s="31"/>
      <c r="AZ8" s="31" t="s">
        <v>1152</v>
      </c>
      <c r="BA8" s="30"/>
      <c r="BB8" s="31">
        <v>3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/>
      <c r="BM8" s="31" t="s">
        <v>760</v>
      </c>
      <c r="BN8" s="31">
        <v>12</v>
      </c>
      <c r="BO8" s="31" t="s">
        <v>760</v>
      </c>
      <c r="BP8" s="31"/>
      <c r="BQ8" s="31"/>
      <c r="BR8" s="31"/>
      <c r="BS8" s="40"/>
      <c r="BT8" s="40"/>
      <c r="BU8" s="31"/>
      <c r="BV8" s="78" t="s">
        <v>760</v>
      </c>
      <c r="BW8" s="40"/>
      <c r="BX8" s="121" t="s">
        <v>1453</v>
      </c>
      <c r="BY8" s="122" t="s">
        <v>995</v>
      </c>
    </row>
    <row r="9" spans="1:104" x14ac:dyDescent="0.15">
      <c r="A9" s="75">
        <v>782</v>
      </c>
      <c r="B9" s="94">
        <v>42291</v>
      </c>
      <c r="C9" s="50" t="s">
        <v>605</v>
      </c>
      <c r="D9" s="30" t="s">
        <v>103</v>
      </c>
      <c r="E9" s="30"/>
      <c r="F9" s="30" t="s">
        <v>1027</v>
      </c>
      <c r="G9" s="29">
        <v>42291</v>
      </c>
      <c r="H9" s="31" t="s">
        <v>711</v>
      </c>
      <c r="I9" s="31" t="s">
        <v>760</v>
      </c>
      <c r="J9" s="31"/>
      <c r="K9" s="30" t="s">
        <v>86</v>
      </c>
      <c r="L9" s="30" t="s">
        <v>1166</v>
      </c>
      <c r="M9" s="81">
        <v>80</v>
      </c>
      <c r="N9" s="81">
        <v>26.999999999999996</v>
      </c>
      <c r="O9" s="30"/>
      <c r="P9" s="30"/>
      <c r="Q9" s="81" t="s">
        <v>1251</v>
      </c>
      <c r="R9" s="30"/>
      <c r="S9" s="81"/>
      <c r="T9" s="30"/>
      <c r="U9" s="30"/>
      <c r="V9" s="81" t="s">
        <v>1251</v>
      </c>
      <c r="W9" s="81" t="s">
        <v>1251</v>
      </c>
      <c r="X9" s="30"/>
      <c r="Y9" s="30"/>
      <c r="Z9" s="30"/>
      <c r="AA9" s="30"/>
      <c r="AB9" s="30"/>
      <c r="AC9" s="30"/>
      <c r="AD9" s="30"/>
      <c r="AE9" s="81" t="s">
        <v>1251</v>
      </c>
      <c r="AF9" s="81" t="s">
        <v>1251</v>
      </c>
      <c r="AG9" s="30"/>
      <c r="AH9" s="30"/>
      <c r="AI9" s="81" t="s">
        <v>1251</v>
      </c>
      <c r="AJ9" s="30"/>
      <c r="AK9" s="30"/>
      <c r="AL9" s="30"/>
      <c r="AM9" s="30"/>
      <c r="AN9" s="81" t="s">
        <v>1251</v>
      </c>
      <c r="AO9" s="81" t="s">
        <v>1251</v>
      </c>
      <c r="AP9" s="81" t="s">
        <v>1251</v>
      </c>
      <c r="AQ9" s="30" t="s">
        <v>1151</v>
      </c>
      <c r="AR9" s="31" t="s">
        <v>760</v>
      </c>
      <c r="AS9" s="31"/>
      <c r="AT9" s="31"/>
      <c r="AU9" s="31" t="s">
        <v>763</v>
      </c>
      <c r="AV9" s="31">
        <v>12</v>
      </c>
      <c r="AW9" s="31"/>
      <c r="AX9" s="31"/>
      <c r="AY9" s="31"/>
      <c r="AZ9" s="31" t="s">
        <v>760</v>
      </c>
      <c r="BA9" s="30"/>
      <c r="BB9" s="31">
        <v>0</v>
      </c>
      <c r="BC9" s="31">
        <v>0</v>
      </c>
      <c r="BD9" s="31">
        <v>0</v>
      </c>
      <c r="BE9" s="31">
        <v>7</v>
      </c>
      <c r="BF9" s="31">
        <v>0</v>
      </c>
      <c r="BG9" s="31">
        <v>0</v>
      </c>
      <c r="BH9" s="31">
        <v>0</v>
      </c>
      <c r="BI9" s="31">
        <v>0</v>
      </c>
      <c r="BJ9" s="31">
        <v>0</v>
      </c>
      <c r="BK9" s="31">
        <v>0</v>
      </c>
      <c r="BL9" s="31"/>
      <c r="BM9" s="31" t="s">
        <v>760</v>
      </c>
      <c r="BN9" s="31"/>
      <c r="BO9" s="31" t="s">
        <v>760</v>
      </c>
      <c r="BP9" s="31"/>
      <c r="BQ9" s="31"/>
      <c r="BR9" s="31"/>
      <c r="BS9" s="40"/>
      <c r="BT9" s="77"/>
      <c r="BU9" s="31"/>
      <c r="BV9" s="78" t="s">
        <v>760</v>
      </c>
      <c r="BW9" s="40" t="s">
        <v>794</v>
      </c>
      <c r="BX9" s="124" t="s">
        <v>1454</v>
      </c>
      <c r="BY9" s="122" t="s">
        <v>993</v>
      </c>
    </row>
    <row r="10" spans="1:104" x14ac:dyDescent="0.15">
      <c r="A10" s="75">
        <v>4656</v>
      </c>
      <c r="B10" s="94">
        <v>42291</v>
      </c>
      <c r="C10" s="50" t="s">
        <v>605</v>
      </c>
      <c r="D10" s="30" t="s">
        <v>103</v>
      </c>
      <c r="E10" s="30"/>
      <c r="F10" s="30" t="s">
        <v>1027</v>
      </c>
      <c r="G10" s="29">
        <v>42285</v>
      </c>
      <c r="H10" s="31" t="s">
        <v>711</v>
      </c>
      <c r="I10" s="31" t="s">
        <v>760</v>
      </c>
      <c r="J10" s="31"/>
      <c r="K10" s="30" t="s">
        <v>87</v>
      </c>
      <c r="L10" s="30" t="s">
        <v>1099</v>
      </c>
      <c r="M10" s="81">
        <v>63.099999999999994</v>
      </c>
      <c r="N10" s="81">
        <v>24.7</v>
      </c>
      <c r="O10" s="30"/>
      <c r="P10" s="30"/>
      <c r="Q10" s="81" t="s">
        <v>1251</v>
      </c>
      <c r="R10" s="30"/>
      <c r="S10" s="81"/>
      <c r="T10" s="30"/>
      <c r="U10" s="30"/>
      <c r="V10" s="81" t="s">
        <v>1251</v>
      </c>
      <c r="W10" s="81" t="s">
        <v>1251</v>
      </c>
      <c r="X10" s="30"/>
      <c r="Y10" s="30"/>
      <c r="Z10" s="30"/>
      <c r="AA10" s="30"/>
      <c r="AB10" s="30"/>
      <c r="AC10" s="30"/>
      <c r="AD10" s="30"/>
      <c r="AE10" s="81" t="s">
        <v>1251</v>
      </c>
      <c r="AF10" s="81" t="s">
        <v>1251</v>
      </c>
      <c r="AG10" s="30"/>
      <c r="AH10" s="30"/>
      <c r="AI10" s="81" t="s">
        <v>1251</v>
      </c>
      <c r="AJ10" s="30"/>
      <c r="AK10" s="30"/>
      <c r="AL10" s="30"/>
      <c r="AM10" s="30"/>
      <c r="AN10" s="81" t="s">
        <v>1251</v>
      </c>
      <c r="AO10" s="81" t="s">
        <v>1251</v>
      </c>
      <c r="AP10" s="81" t="s">
        <v>1251</v>
      </c>
      <c r="AQ10" s="30" t="s">
        <v>1151</v>
      </c>
      <c r="AR10" s="31" t="s">
        <v>760</v>
      </c>
      <c r="AS10" s="31"/>
      <c r="AT10" s="31"/>
      <c r="AU10" s="31" t="s">
        <v>763</v>
      </c>
      <c r="AV10" s="31">
        <v>12</v>
      </c>
      <c r="AW10" s="31"/>
      <c r="AX10" s="31"/>
      <c r="AY10" s="31"/>
      <c r="AZ10" s="31" t="s">
        <v>1152</v>
      </c>
      <c r="BA10" s="30"/>
      <c r="BB10" s="31">
        <v>0</v>
      </c>
      <c r="BC10" s="31">
        <v>0</v>
      </c>
      <c r="BD10" s="31">
        <v>3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>
        <v>0</v>
      </c>
      <c r="BK10" s="31">
        <v>0</v>
      </c>
      <c r="BL10" s="31"/>
      <c r="BM10" s="31" t="s">
        <v>760</v>
      </c>
      <c r="BN10" s="31"/>
      <c r="BO10" s="31" t="s">
        <v>760</v>
      </c>
      <c r="BP10" s="31"/>
      <c r="BQ10" s="31"/>
      <c r="BR10" s="31"/>
      <c r="BS10" s="30"/>
      <c r="BT10" s="30"/>
      <c r="BU10" s="31"/>
      <c r="BV10" s="78" t="s">
        <v>760</v>
      </c>
      <c r="BW10" s="76" t="s">
        <v>794</v>
      </c>
      <c r="BX10" t="s">
        <v>992</v>
      </c>
      <c r="BY10" s="123" t="s">
        <v>993</v>
      </c>
    </row>
    <row r="11" spans="1:104" x14ac:dyDescent="0.15">
      <c r="A11" s="75">
        <v>2704</v>
      </c>
      <c r="B11" s="94">
        <v>42292</v>
      </c>
      <c r="C11" s="50" t="s">
        <v>605</v>
      </c>
      <c r="D11" s="30" t="s">
        <v>103</v>
      </c>
      <c r="E11" s="30"/>
      <c r="F11" s="30" t="s">
        <v>1027</v>
      </c>
      <c r="G11" s="94">
        <v>42263</v>
      </c>
      <c r="H11" s="31" t="s">
        <v>711</v>
      </c>
      <c r="I11" s="31" t="s">
        <v>760</v>
      </c>
      <c r="J11" s="31"/>
      <c r="K11" s="30" t="s">
        <v>88</v>
      </c>
      <c r="L11" s="30" t="s">
        <v>604</v>
      </c>
      <c r="M11" s="81">
        <v>88.018181818181802</v>
      </c>
      <c r="N11" s="81">
        <v>22.209090909090907</v>
      </c>
      <c r="O11" s="30"/>
      <c r="P11" s="30"/>
      <c r="Q11" s="81" t="s">
        <v>1251</v>
      </c>
      <c r="R11" s="30"/>
      <c r="S11" s="81"/>
      <c r="T11" s="30"/>
      <c r="U11" s="30"/>
      <c r="V11" s="81" t="s">
        <v>1251</v>
      </c>
      <c r="W11" s="81" t="s">
        <v>1251</v>
      </c>
      <c r="X11" s="30"/>
      <c r="Y11" s="30"/>
      <c r="Z11" s="30"/>
      <c r="AA11" s="30"/>
      <c r="AB11" s="30"/>
      <c r="AC11" s="30"/>
      <c r="AD11" s="30"/>
      <c r="AE11" s="81" t="s">
        <v>1251</v>
      </c>
      <c r="AF11" s="81" t="s">
        <v>1251</v>
      </c>
      <c r="AG11" s="30"/>
      <c r="AH11" s="30"/>
      <c r="AI11" s="81" t="s">
        <v>1251</v>
      </c>
      <c r="AJ11" s="30"/>
      <c r="AK11" s="30"/>
      <c r="AL11" s="30"/>
      <c r="AM11" s="30"/>
      <c r="AN11" s="81" t="s">
        <v>1251</v>
      </c>
      <c r="AO11" s="81" t="s">
        <v>1251</v>
      </c>
      <c r="AP11" s="81" t="s">
        <v>1251</v>
      </c>
      <c r="AQ11" s="30" t="s">
        <v>1151</v>
      </c>
      <c r="AR11" s="31" t="s">
        <v>760</v>
      </c>
      <c r="AS11" s="31"/>
      <c r="AT11" s="31"/>
      <c r="AU11" s="31" t="s">
        <v>763</v>
      </c>
      <c r="AV11" s="78">
        <v>12</v>
      </c>
      <c r="AW11" s="78"/>
      <c r="AX11" s="78"/>
      <c r="AY11" s="78"/>
      <c r="AZ11" s="31" t="s">
        <v>760</v>
      </c>
      <c r="BA11" s="31"/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>
        <v>0</v>
      </c>
      <c r="BK11" s="31">
        <v>0</v>
      </c>
      <c r="BL11" s="78"/>
      <c r="BM11" s="31" t="s">
        <v>760</v>
      </c>
      <c r="BN11" s="31"/>
      <c r="BO11" s="31" t="s">
        <v>760</v>
      </c>
      <c r="BP11" s="31"/>
      <c r="BQ11" s="31"/>
      <c r="BR11" s="31"/>
      <c r="BS11" s="30" t="s">
        <v>1169</v>
      </c>
      <c r="BT11" s="30" t="s">
        <v>334</v>
      </c>
      <c r="BU11" s="31">
        <v>50</v>
      </c>
      <c r="BV11" s="78" t="s">
        <v>760</v>
      </c>
      <c r="BW11" s="76"/>
      <c r="BX11" t="s">
        <v>1455</v>
      </c>
      <c r="BY11" s="122" t="s">
        <v>993</v>
      </c>
    </row>
    <row r="12" spans="1:104" x14ac:dyDescent="0.15">
      <c r="A12" s="75">
        <v>4728</v>
      </c>
      <c r="B12" s="94">
        <v>42292</v>
      </c>
      <c r="C12" s="50" t="s">
        <v>605</v>
      </c>
      <c r="D12" s="30" t="s">
        <v>103</v>
      </c>
      <c r="E12" s="30"/>
      <c r="F12" s="30" t="s">
        <v>1027</v>
      </c>
      <c r="G12" s="29">
        <v>42185</v>
      </c>
      <c r="H12" s="31" t="s">
        <v>711</v>
      </c>
      <c r="I12" s="31" t="s">
        <v>760</v>
      </c>
      <c r="J12" s="31"/>
      <c r="K12" s="30" t="s">
        <v>90</v>
      </c>
      <c r="L12" s="30" t="s">
        <v>1105</v>
      </c>
      <c r="M12" s="81">
        <v>109.99999999999999</v>
      </c>
      <c r="N12" s="81">
        <v>30.499999999999996</v>
      </c>
      <c r="O12" s="30" t="s">
        <v>627</v>
      </c>
      <c r="P12" s="30">
        <v>2500</v>
      </c>
      <c r="Q12" s="81">
        <v>28.999999999999996</v>
      </c>
      <c r="R12" s="30"/>
      <c r="S12" s="81"/>
      <c r="T12" s="30"/>
      <c r="U12" s="30"/>
      <c r="V12" s="81" t="s">
        <v>1251</v>
      </c>
      <c r="W12" s="81" t="s">
        <v>1251</v>
      </c>
      <c r="X12" s="30"/>
      <c r="Y12" s="30"/>
      <c r="Z12" s="30"/>
      <c r="AA12" s="30"/>
      <c r="AB12" s="30"/>
      <c r="AC12" s="30"/>
      <c r="AD12" s="30"/>
      <c r="AE12" s="81" t="s">
        <v>1251</v>
      </c>
      <c r="AF12" s="81" t="s">
        <v>1251</v>
      </c>
      <c r="AG12" s="30"/>
      <c r="AH12" s="30"/>
      <c r="AI12" s="81" t="s">
        <v>1251</v>
      </c>
      <c r="AJ12" s="30"/>
      <c r="AK12" s="30"/>
      <c r="AL12" s="30"/>
      <c r="AM12" s="30"/>
      <c r="AN12" s="81" t="s">
        <v>1251</v>
      </c>
      <c r="AO12" s="81" t="s">
        <v>1251</v>
      </c>
      <c r="AP12" s="81" t="s">
        <v>1251</v>
      </c>
      <c r="AQ12" s="30" t="s">
        <v>1151</v>
      </c>
      <c r="AR12" s="31" t="s">
        <v>760</v>
      </c>
      <c r="AS12" s="31"/>
      <c r="AT12" s="31"/>
      <c r="AU12" s="78" t="s">
        <v>763</v>
      </c>
      <c r="AV12" s="78">
        <v>16</v>
      </c>
      <c r="AW12" s="78"/>
      <c r="AX12" s="78"/>
      <c r="AY12" s="78"/>
      <c r="AZ12" s="31" t="s">
        <v>1152</v>
      </c>
      <c r="BA12" s="30"/>
      <c r="BB12" s="31">
        <v>0</v>
      </c>
      <c r="BC12" s="31">
        <v>0</v>
      </c>
      <c r="BD12" s="31">
        <v>7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24</v>
      </c>
      <c r="BM12" s="31" t="s">
        <v>760</v>
      </c>
      <c r="BN12" s="31"/>
      <c r="BO12" s="31" t="s">
        <v>760</v>
      </c>
      <c r="BP12" s="31"/>
      <c r="BQ12" s="31"/>
      <c r="BR12" s="31"/>
      <c r="BS12" s="40"/>
      <c r="BT12" s="77"/>
      <c r="BU12" s="31"/>
      <c r="BV12" s="78" t="s">
        <v>760</v>
      </c>
      <c r="BW12" s="30" t="s">
        <v>1016</v>
      </c>
      <c r="BX12" s="121" t="s">
        <v>1456</v>
      </c>
      <c r="BY12" s="123" t="s">
        <v>995</v>
      </c>
    </row>
    <row r="13" spans="1:104" x14ac:dyDescent="0.15">
      <c r="A13" s="75">
        <v>5476</v>
      </c>
      <c r="B13" s="94">
        <v>42292</v>
      </c>
      <c r="C13" s="50" t="s">
        <v>605</v>
      </c>
      <c r="D13" s="30" t="s">
        <v>103</v>
      </c>
      <c r="E13" s="30"/>
      <c r="F13" s="30" t="s">
        <v>1027</v>
      </c>
      <c r="G13" s="29">
        <v>42185</v>
      </c>
      <c r="H13" s="31" t="s">
        <v>711</v>
      </c>
      <c r="I13" s="31" t="s">
        <v>760</v>
      </c>
      <c r="J13" s="31"/>
      <c r="K13" s="30" t="s">
        <v>92</v>
      </c>
      <c r="L13" s="30" t="s">
        <v>1172</v>
      </c>
      <c r="M13" s="81">
        <v>88.1</v>
      </c>
      <c r="N13" s="81">
        <v>24.7</v>
      </c>
      <c r="O13" s="30"/>
      <c r="P13" s="30"/>
      <c r="Q13" s="81" t="s">
        <v>1251</v>
      </c>
      <c r="R13" s="30"/>
      <c r="S13" s="81"/>
      <c r="T13" s="30"/>
      <c r="U13" s="30"/>
      <c r="V13" s="81" t="s">
        <v>1251</v>
      </c>
      <c r="W13" s="81" t="s">
        <v>1251</v>
      </c>
      <c r="X13" s="30"/>
      <c r="Y13" s="30"/>
      <c r="Z13" s="30"/>
      <c r="AA13" s="30"/>
      <c r="AB13" s="30"/>
      <c r="AC13" s="30"/>
      <c r="AD13" s="30"/>
      <c r="AE13" s="81" t="s">
        <v>1251</v>
      </c>
      <c r="AF13" s="81" t="s">
        <v>1251</v>
      </c>
      <c r="AG13" s="30"/>
      <c r="AH13" s="30"/>
      <c r="AI13" s="81" t="s">
        <v>1251</v>
      </c>
      <c r="AJ13" s="30"/>
      <c r="AK13" s="30"/>
      <c r="AL13" s="30"/>
      <c r="AM13" s="30"/>
      <c r="AN13" s="81" t="s">
        <v>1251</v>
      </c>
      <c r="AO13" s="81" t="s">
        <v>1251</v>
      </c>
      <c r="AP13" s="81" t="s">
        <v>1251</v>
      </c>
      <c r="AQ13" s="30" t="s">
        <v>1151</v>
      </c>
      <c r="AR13" s="31" t="s">
        <v>760</v>
      </c>
      <c r="AS13" s="31"/>
      <c r="AT13" s="31"/>
      <c r="AU13" s="31" t="s">
        <v>763</v>
      </c>
      <c r="AV13" s="31">
        <v>12</v>
      </c>
      <c r="AW13" s="31"/>
      <c r="AX13" s="31"/>
      <c r="AY13" s="31"/>
      <c r="AZ13" s="31" t="s">
        <v>1152</v>
      </c>
      <c r="BA13" s="30"/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/>
      <c r="BM13" s="31" t="s">
        <v>760</v>
      </c>
      <c r="BN13" s="31"/>
      <c r="BO13" s="31" t="s">
        <v>760</v>
      </c>
      <c r="BP13" s="31"/>
      <c r="BQ13" s="31"/>
      <c r="BR13" s="31"/>
      <c r="BS13" s="40"/>
      <c r="BT13" s="40"/>
      <c r="BU13" s="31"/>
      <c r="BV13" s="78" t="s">
        <v>760</v>
      </c>
      <c r="BW13" s="40"/>
      <c r="BX13" s="121" t="s">
        <v>1457</v>
      </c>
      <c r="BY13" s="123" t="s">
        <v>995</v>
      </c>
    </row>
    <row r="14" spans="1:104" x14ac:dyDescent="0.15">
      <c r="A14" s="75">
        <v>2826</v>
      </c>
      <c r="B14" s="94">
        <v>42291</v>
      </c>
      <c r="C14" s="40" t="s">
        <v>605</v>
      </c>
      <c r="D14" s="30" t="s">
        <v>103</v>
      </c>
      <c r="E14" s="30"/>
      <c r="F14" s="30" t="s">
        <v>1027</v>
      </c>
      <c r="G14" s="29">
        <v>42185</v>
      </c>
      <c r="H14" s="31" t="s">
        <v>711</v>
      </c>
      <c r="I14" s="31" t="s">
        <v>760</v>
      </c>
      <c r="J14" s="31"/>
      <c r="K14" s="30" t="s">
        <v>608</v>
      </c>
      <c r="L14" s="30" t="s">
        <v>1174</v>
      </c>
      <c r="M14" s="81">
        <v>88.1</v>
      </c>
      <c r="N14" s="81">
        <v>24.690909090909088</v>
      </c>
      <c r="O14" s="30"/>
      <c r="P14" s="30"/>
      <c r="Q14" s="81" t="s">
        <v>1251</v>
      </c>
      <c r="R14" s="76"/>
      <c r="S14" s="229"/>
      <c r="T14" s="76"/>
      <c r="U14" s="76"/>
      <c r="V14" s="229" t="s">
        <v>1251</v>
      </c>
      <c r="W14" s="229" t="s">
        <v>1251</v>
      </c>
      <c r="X14" s="76"/>
      <c r="Y14" s="76"/>
      <c r="Z14" s="76"/>
      <c r="AA14" s="76"/>
      <c r="AB14" s="76"/>
      <c r="AC14" s="76"/>
      <c r="AD14" s="76"/>
      <c r="AE14" s="229" t="s">
        <v>1251</v>
      </c>
      <c r="AF14" s="229" t="s">
        <v>1251</v>
      </c>
      <c r="AG14" s="76"/>
      <c r="AH14" s="76"/>
      <c r="AI14" s="81" t="s">
        <v>1251</v>
      </c>
      <c r="AJ14" s="76"/>
      <c r="AK14" s="76"/>
      <c r="AL14" s="76"/>
      <c r="AM14" s="76"/>
      <c r="AN14" s="229" t="s">
        <v>1251</v>
      </c>
      <c r="AO14" s="229" t="s">
        <v>1251</v>
      </c>
      <c r="AP14" s="229" t="s">
        <v>1251</v>
      </c>
      <c r="AQ14" s="30" t="s">
        <v>1151</v>
      </c>
      <c r="AR14" s="31" t="s">
        <v>760</v>
      </c>
      <c r="AS14" s="78"/>
      <c r="AT14" s="78"/>
      <c r="AU14" s="31" t="s">
        <v>763</v>
      </c>
      <c r="AV14" s="31">
        <v>12</v>
      </c>
      <c r="AW14" s="31"/>
      <c r="AX14" s="31"/>
      <c r="AY14" s="31"/>
      <c r="AZ14" s="78" t="s">
        <v>760</v>
      </c>
      <c r="BA14" s="76"/>
      <c r="BB14" s="78">
        <v>0</v>
      </c>
      <c r="BC14" s="31">
        <v>0</v>
      </c>
      <c r="BD14" s="78">
        <v>0</v>
      </c>
      <c r="BE14" s="78">
        <v>0</v>
      </c>
      <c r="BF14" s="78">
        <v>0</v>
      </c>
      <c r="BG14" s="78">
        <v>0</v>
      </c>
      <c r="BH14" s="78">
        <v>0</v>
      </c>
      <c r="BI14" s="78">
        <v>0</v>
      </c>
      <c r="BJ14" s="31">
        <v>0</v>
      </c>
      <c r="BK14" s="31">
        <v>0</v>
      </c>
      <c r="BL14" s="78"/>
      <c r="BM14" s="31" t="s">
        <v>760</v>
      </c>
      <c r="BN14" s="31"/>
      <c r="BO14" s="31" t="s">
        <v>760</v>
      </c>
      <c r="BP14" s="78"/>
      <c r="BQ14" s="31"/>
      <c r="BR14" s="78"/>
      <c r="BS14" s="77"/>
      <c r="BT14" s="77"/>
      <c r="BU14" s="78"/>
      <c r="BV14" s="78" t="s">
        <v>760</v>
      </c>
      <c r="BW14" s="77" t="s">
        <v>794</v>
      </c>
      <c r="BX14" s="254" t="s">
        <v>1458</v>
      </c>
      <c r="BY14" s="122" t="s">
        <v>995</v>
      </c>
    </row>
    <row r="15" spans="1:104" x14ac:dyDescent="0.15">
      <c r="A15" s="75">
        <v>5343</v>
      </c>
      <c r="B15" s="94">
        <v>42292</v>
      </c>
      <c r="C15" s="50" t="s">
        <v>605</v>
      </c>
      <c r="D15" s="30" t="s">
        <v>103</v>
      </c>
      <c r="E15" s="30"/>
      <c r="F15" s="30" t="s">
        <v>1027</v>
      </c>
      <c r="G15" s="29">
        <v>42291</v>
      </c>
      <c r="H15" s="31" t="s">
        <v>711</v>
      </c>
      <c r="I15" s="31" t="s">
        <v>760</v>
      </c>
      <c r="J15" s="31"/>
      <c r="K15" s="30" t="s">
        <v>93</v>
      </c>
      <c r="L15" s="30" t="s">
        <v>1176</v>
      </c>
      <c r="M15" s="81">
        <v>85.454545454545453</v>
      </c>
      <c r="N15" s="81">
        <v>23.954545454545453</v>
      </c>
      <c r="O15" s="30"/>
      <c r="P15" s="30"/>
      <c r="Q15" s="81" t="s">
        <v>1251</v>
      </c>
      <c r="R15" s="30"/>
      <c r="S15" s="81"/>
      <c r="T15" s="30"/>
      <c r="U15" s="30"/>
      <c r="V15" s="81" t="s">
        <v>1251</v>
      </c>
      <c r="W15" s="81" t="s">
        <v>1251</v>
      </c>
      <c r="X15" s="30"/>
      <c r="Y15" s="30"/>
      <c r="Z15" s="30"/>
      <c r="AA15" s="30"/>
      <c r="AB15" s="30"/>
      <c r="AC15" s="30"/>
      <c r="AD15" s="30"/>
      <c r="AE15" s="81" t="s">
        <v>1251</v>
      </c>
      <c r="AF15" s="81" t="s">
        <v>1251</v>
      </c>
      <c r="AG15" s="30"/>
      <c r="AH15" s="30"/>
      <c r="AI15" s="81" t="s">
        <v>1251</v>
      </c>
      <c r="AJ15" s="30"/>
      <c r="AK15" s="30"/>
      <c r="AL15" s="30"/>
      <c r="AM15" s="30"/>
      <c r="AN15" s="81" t="s">
        <v>1251</v>
      </c>
      <c r="AO15" s="81" t="s">
        <v>1251</v>
      </c>
      <c r="AP15" s="81" t="s">
        <v>1251</v>
      </c>
      <c r="AQ15" s="30" t="s">
        <v>1151</v>
      </c>
      <c r="AR15" s="31" t="s">
        <v>760</v>
      </c>
      <c r="AS15" s="31"/>
      <c r="AT15" s="31"/>
      <c r="AU15" s="31" t="s">
        <v>763</v>
      </c>
      <c r="AV15" s="31">
        <v>12</v>
      </c>
      <c r="AW15" s="31"/>
      <c r="AX15" s="31"/>
      <c r="AY15" s="31"/>
      <c r="AZ15" s="31" t="s">
        <v>1152</v>
      </c>
      <c r="BA15" s="30"/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/>
      <c r="BM15" s="31" t="s">
        <v>760</v>
      </c>
      <c r="BN15" s="31">
        <v>24</v>
      </c>
      <c r="BO15" s="31" t="s">
        <v>760</v>
      </c>
      <c r="BP15" s="31"/>
      <c r="BQ15" s="31">
        <v>24</v>
      </c>
      <c r="BR15" s="31"/>
      <c r="BS15" s="40"/>
      <c r="BT15" s="40"/>
      <c r="BU15" s="31"/>
      <c r="BV15" s="78" t="s">
        <v>760</v>
      </c>
      <c r="BW15" s="40"/>
      <c r="BX15" t="s">
        <v>1459</v>
      </c>
      <c r="BY15" s="123" t="s">
        <v>993</v>
      </c>
      <c r="BZ15" s="1"/>
    </row>
    <row r="16" spans="1:104" x14ac:dyDescent="0.15">
      <c r="A16" s="75">
        <v>5636</v>
      </c>
      <c r="B16" s="94">
        <v>42292</v>
      </c>
      <c r="C16" s="50" t="s">
        <v>605</v>
      </c>
      <c r="D16" s="30" t="s">
        <v>103</v>
      </c>
      <c r="E16" s="30"/>
      <c r="F16" s="30" t="s">
        <v>1027</v>
      </c>
      <c r="G16" s="29">
        <v>42184</v>
      </c>
      <c r="H16" s="31" t="s">
        <v>711</v>
      </c>
      <c r="I16" s="31" t="s">
        <v>760</v>
      </c>
      <c r="J16" s="31"/>
      <c r="K16" s="30" t="s">
        <v>94</v>
      </c>
      <c r="L16" s="30" t="s">
        <v>1178</v>
      </c>
      <c r="M16" s="81">
        <v>134.01</v>
      </c>
      <c r="N16" s="81">
        <v>30.429999999999996</v>
      </c>
      <c r="O16" s="30"/>
      <c r="P16" s="30"/>
      <c r="Q16" s="81" t="s">
        <v>1251</v>
      </c>
      <c r="R16" s="30"/>
      <c r="S16" s="81"/>
      <c r="T16" s="30"/>
      <c r="U16" s="30"/>
      <c r="V16" s="81" t="s">
        <v>1251</v>
      </c>
      <c r="W16" s="81" t="s">
        <v>1251</v>
      </c>
      <c r="X16" s="30"/>
      <c r="Y16" s="30"/>
      <c r="Z16" s="30"/>
      <c r="AA16" s="30"/>
      <c r="AB16" s="30"/>
      <c r="AC16" s="30"/>
      <c r="AD16" s="30"/>
      <c r="AE16" s="81" t="s">
        <v>1251</v>
      </c>
      <c r="AF16" s="81" t="s">
        <v>1251</v>
      </c>
      <c r="AG16" s="30"/>
      <c r="AH16" s="30"/>
      <c r="AI16" s="81" t="s">
        <v>1251</v>
      </c>
      <c r="AJ16" s="30"/>
      <c r="AK16" s="30"/>
      <c r="AL16" s="30"/>
      <c r="AM16" s="30"/>
      <c r="AN16" s="81" t="s">
        <v>1251</v>
      </c>
      <c r="AO16" s="81" t="s">
        <v>1251</v>
      </c>
      <c r="AP16" s="81" t="s">
        <v>1251</v>
      </c>
      <c r="AQ16" s="30" t="s">
        <v>1151</v>
      </c>
      <c r="AR16" s="31" t="s">
        <v>760</v>
      </c>
      <c r="AS16" s="31"/>
      <c r="AT16" s="31"/>
      <c r="AU16" s="31" t="s">
        <v>763</v>
      </c>
      <c r="AV16" s="31">
        <v>12</v>
      </c>
      <c r="AW16" s="31"/>
      <c r="AX16" s="31"/>
      <c r="AY16" s="31"/>
      <c r="AZ16" s="31" t="s">
        <v>1152</v>
      </c>
      <c r="BA16" s="30"/>
      <c r="BB16" s="31">
        <v>0</v>
      </c>
      <c r="BC16" s="31">
        <v>0</v>
      </c>
      <c r="BD16" s="31">
        <v>23.17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/>
      <c r="BM16" s="31" t="s">
        <v>760</v>
      </c>
      <c r="BN16" s="31"/>
      <c r="BO16" s="31" t="s">
        <v>760</v>
      </c>
      <c r="BP16" s="31"/>
      <c r="BQ16" s="31"/>
      <c r="BR16" s="31"/>
      <c r="BS16" s="40"/>
      <c r="BT16" s="40"/>
      <c r="BU16" s="31"/>
      <c r="BV16" s="78" t="s">
        <v>760</v>
      </c>
      <c r="BW16" s="40"/>
      <c r="BX16" t="s">
        <v>1460</v>
      </c>
      <c r="BY16" s="123" t="s">
        <v>995</v>
      </c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</row>
    <row r="17" spans="1:104" x14ac:dyDescent="0.15">
      <c r="A17" s="75">
        <v>5964</v>
      </c>
      <c r="B17" s="94">
        <v>42293</v>
      </c>
      <c r="C17" s="50" t="s">
        <v>605</v>
      </c>
      <c r="D17" s="30" t="s">
        <v>103</v>
      </c>
      <c r="E17" s="30"/>
      <c r="F17" s="30" t="s">
        <v>1027</v>
      </c>
      <c r="G17" s="29">
        <v>42285</v>
      </c>
      <c r="H17" s="31" t="s">
        <v>711</v>
      </c>
      <c r="I17" s="31" t="s">
        <v>760</v>
      </c>
      <c r="J17" s="31"/>
      <c r="K17" s="30" t="s">
        <v>95</v>
      </c>
      <c r="L17" s="171" t="s">
        <v>1180</v>
      </c>
      <c r="M17" s="81">
        <v>96.418181818181807</v>
      </c>
      <c r="N17" s="81">
        <v>27.027272727272724</v>
      </c>
      <c r="O17" s="30"/>
      <c r="P17" s="30"/>
      <c r="Q17" s="81" t="s">
        <v>1251</v>
      </c>
      <c r="R17" s="30"/>
      <c r="S17" s="81"/>
      <c r="T17" s="30"/>
      <c r="U17" s="30"/>
      <c r="V17" s="81" t="s">
        <v>1251</v>
      </c>
      <c r="W17" s="81" t="s">
        <v>1251</v>
      </c>
      <c r="X17" s="30"/>
      <c r="Y17" s="30"/>
      <c r="Z17" s="30"/>
      <c r="AA17" s="30"/>
      <c r="AB17" s="30"/>
      <c r="AC17" s="30"/>
      <c r="AD17" s="30"/>
      <c r="AE17" s="81" t="s">
        <v>1251</v>
      </c>
      <c r="AF17" s="81" t="s">
        <v>1251</v>
      </c>
      <c r="AG17" s="30"/>
      <c r="AH17" s="30"/>
      <c r="AI17" s="81" t="s">
        <v>1251</v>
      </c>
      <c r="AJ17" s="30"/>
      <c r="AK17" s="30"/>
      <c r="AL17" s="30"/>
      <c r="AM17" s="30"/>
      <c r="AN17" s="81" t="s">
        <v>1251</v>
      </c>
      <c r="AO17" s="81" t="s">
        <v>1251</v>
      </c>
      <c r="AP17" s="81" t="s">
        <v>1251</v>
      </c>
      <c r="AQ17" s="30" t="s">
        <v>1151</v>
      </c>
      <c r="AR17" s="31" t="s">
        <v>760</v>
      </c>
      <c r="AS17" s="31"/>
      <c r="AT17" s="31"/>
      <c r="AU17" s="78" t="s">
        <v>763</v>
      </c>
      <c r="AV17" s="78">
        <v>12</v>
      </c>
      <c r="AW17" s="78"/>
      <c r="AX17" s="78"/>
      <c r="AY17" s="78"/>
      <c r="AZ17" s="31" t="s">
        <v>1152</v>
      </c>
      <c r="BA17" s="30"/>
      <c r="BB17" s="31">
        <v>0</v>
      </c>
      <c r="BC17" s="31">
        <v>0</v>
      </c>
      <c r="BD17" s="78">
        <v>10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/>
      <c r="BM17" s="31" t="s">
        <v>760</v>
      </c>
      <c r="BN17" s="31"/>
      <c r="BO17" s="31" t="s">
        <v>760</v>
      </c>
      <c r="BP17" s="31"/>
      <c r="BQ17" s="31"/>
      <c r="BR17" s="233"/>
      <c r="BS17" s="77"/>
      <c r="BT17" s="40"/>
      <c r="BU17" s="31"/>
      <c r="BV17" s="78" t="s">
        <v>760</v>
      </c>
      <c r="BW17" s="79" t="s">
        <v>794</v>
      </c>
      <c r="BX17" t="s">
        <v>1461</v>
      </c>
      <c r="BY17" s="123" t="s">
        <v>1139</v>
      </c>
      <c r="BZ17" s="1"/>
    </row>
    <row r="18" spans="1:104" x14ac:dyDescent="0.15">
      <c r="A18" s="75">
        <v>4071</v>
      </c>
      <c r="B18" s="94">
        <v>42293</v>
      </c>
      <c r="C18" s="50" t="s">
        <v>605</v>
      </c>
      <c r="D18" s="30" t="s">
        <v>103</v>
      </c>
      <c r="E18" s="30"/>
      <c r="F18" s="30" t="s">
        <v>1027</v>
      </c>
      <c r="G18" s="29">
        <v>42185</v>
      </c>
      <c r="H18" s="31" t="s">
        <v>711</v>
      </c>
      <c r="I18" s="31" t="s">
        <v>760</v>
      </c>
      <c r="J18" s="31"/>
      <c r="K18" s="30" t="s">
        <v>96</v>
      </c>
      <c r="L18" s="30" t="s">
        <v>1154</v>
      </c>
      <c r="M18" s="81">
        <v>88.1</v>
      </c>
      <c r="N18" s="81">
        <v>24.7</v>
      </c>
      <c r="O18" s="30"/>
      <c r="P18" s="30"/>
      <c r="Q18" s="81" t="s">
        <v>1251</v>
      </c>
      <c r="R18" s="30"/>
      <c r="S18" s="81"/>
      <c r="T18" s="30"/>
      <c r="U18" s="30"/>
      <c r="V18" s="81" t="s">
        <v>1251</v>
      </c>
      <c r="W18" s="81" t="s">
        <v>1251</v>
      </c>
      <c r="X18" s="30"/>
      <c r="Y18" s="30"/>
      <c r="Z18" s="30"/>
      <c r="AA18" s="30"/>
      <c r="AB18" s="30"/>
      <c r="AC18" s="30"/>
      <c r="AD18" s="30"/>
      <c r="AE18" s="81" t="s">
        <v>1251</v>
      </c>
      <c r="AF18" s="81" t="s">
        <v>1251</v>
      </c>
      <c r="AG18" s="30"/>
      <c r="AH18" s="30"/>
      <c r="AI18" s="81" t="s">
        <v>1251</v>
      </c>
      <c r="AJ18" s="30"/>
      <c r="AK18" s="30"/>
      <c r="AL18" s="30"/>
      <c r="AM18" s="30"/>
      <c r="AN18" s="81" t="s">
        <v>1251</v>
      </c>
      <c r="AO18" s="81" t="s">
        <v>1251</v>
      </c>
      <c r="AP18" s="81" t="s">
        <v>1251</v>
      </c>
      <c r="AQ18" s="30" t="s">
        <v>1151</v>
      </c>
      <c r="AR18" s="31" t="s">
        <v>760</v>
      </c>
      <c r="AS18" s="31"/>
      <c r="AT18" s="31"/>
      <c r="AU18" s="31" t="s">
        <v>763</v>
      </c>
      <c r="AV18" s="31">
        <v>12</v>
      </c>
      <c r="AW18" s="31"/>
      <c r="AX18" s="31"/>
      <c r="AY18" s="31"/>
      <c r="AZ18" s="31" t="s">
        <v>1152</v>
      </c>
      <c r="BA18" s="30"/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>
        <v>0</v>
      </c>
      <c r="BK18" s="31">
        <v>0</v>
      </c>
      <c r="BL18" s="31"/>
      <c r="BM18" s="31" t="s">
        <v>760</v>
      </c>
      <c r="BN18" s="31"/>
      <c r="BO18" s="31" t="s">
        <v>760</v>
      </c>
      <c r="BP18" s="31"/>
      <c r="BQ18" s="31"/>
      <c r="BR18" s="31"/>
      <c r="BS18" s="40" t="s">
        <v>1182</v>
      </c>
      <c r="BT18" s="40" t="s">
        <v>334</v>
      </c>
      <c r="BU18" s="31">
        <v>50</v>
      </c>
      <c r="BV18" s="78" t="s">
        <v>760</v>
      </c>
      <c r="BW18" s="30"/>
      <c r="BX18" t="s">
        <v>1462</v>
      </c>
      <c r="BY18" s="122" t="s">
        <v>995</v>
      </c>
      <c r="BZ18" s="1"/>
    </row>
    <row r="19" spans="1:104" x14ac:dyDescent="0.15">
      <c r="A19" s="75">
        <v>5500</v>
      </c>
      <c r="B19" s="94">
        <v>42293</v>
      </c>
      <c r="C19" s="40" t="s">
        <v>605</v>
      </c>
      <c r="D19" s="30" t="s">
        <v>103</v>
      </c>
      <c r="E19" s="30"/>
      <c r="F19" s="30" t="s">
        <v>1027</v>
      </c>
      <c r="G19" s="33">
        <v>42185</v>
      </c>
      <c r="H19" s="31" t="s">
        <v>711</v>
      </c>
      <c r="I19" s="31" t="s">
        <v>760</v>
      </c>
      <c r="J19" s="31"/>
      <c r="K19" s="30" t="s">
        <v>97</v>
      </c>
      <c r="L19" s="30" t="s">
        <v>1184</v>
      </c>
      <c r="M19" s="172">
        <v>87.999999999999986</v>
      </c>
      <c r="N19" s="173">
        <v>24.599999999999998</v>
      </c>
      <c r="O19" s="30"/>
      <c r="P19" s="30"/>
      <c r="Q19" s="81" t="s">
        <v>1251</v>
      </c>
      <c r="R19" s="30"/>
      <c r="S19" s="81"/>
      <c r="T19" s="30"/>
      <c r="U19" s="30"/>
      <c r="V19" s="81" t="s">
        <v>1251</v>
      </c>
      <c r="W19" s="81" t="s">
        <v>1251</v>
      </c>
      <c r="X19" s="30"/>
      <c r="Y19" s="30"/>
      <c r="Z19" s="30"/>
      <c r="AA19" s="30"/>
      <c r="AB19" s="30"/>
      <c r="AC19" s="30"/>
      <c r="AD19" s="30"/>
      <c r="AE19" s="81" t="s">
        <v>1251</v>
      </c>
      <c r="AF19" s="81" t="s">
        <v>1251</v>
      </c>
      <c r="AG19" s="30"/>
      <c r="AH19" s="30"/>
      <c r="AI19" s="81" t="s">
        <v>1251</v>
      </c>
      <c r="AJ19" s="30"/>
      <c r="AK19" s="30"/>
      <c r="AL19" s="30"/>
      <c r="AM19" s="30"/>
      <c r="AN19" s="81" t="s">
        <v>1251</v>
      </c>
      <c r="AO19" s="81" t="s">
        <v>1251</v>
      </c>
      <c r="AP19" s="81" t="s">
        <v>1251</v>
      </c>
      <c r="AQ19" s="30" t="s">
        <v>1151</v>
      </c>
      <c r="AR19" s="31" t="s">
        <v>760</v>
      </c>
      <c r="AS19" s="31"/>
      <c r="AT19" s="31"/>
      <c r="AU19" s="78" t="s">
        <v>763</v>
      </c>
      <c r="AV19" s="78">
        <v>12</v>
      </c>
      <c r="AW19" s="78"/>
      <c r="AX19" s="78"/>
      <c r="AY19" s="78"/>
      <c r="AZ19" s="31" t="s">
        <v>760</v>
      </c>
      <c r="BA19" s="30"/>
      <c r="BB19" s="31">
        <v>0</v>
      </c>
      <c r="BC19" s="31">
        <v>0</v>
      </c>
      <c r="BD19" s="31">
        <v>0</v>
      </c>
      <c r="BE19" s="78">
        <v>0</v>
      </c>
      <c r="BF19" s="31">
        <v>0</v>
      </c>
      <c r="BG19" s="31">
        <v>0</v>
      </c>
      <c r="BH19" s="31">
        <v>0</v>
      </c>
      <c r="BI19" s="31">
        <v>0</v>
      </c>
      <c r="BJ19" s="31">
        <v>0</v>
      </c>
      <c r="BK19" s="31">
        <v>0</v>
      </c>
      <c r="BL19" s="31"/>
      <c r="BM19" s="31" t="s">
        <v>760</v>
      </c>
      <c r="BN19" s="31">
        <v>12</v>
      </c>
      <c r="BO19" s="31" t="s">
        <v>760</v>
      </c>
      <c r="BP19" s="31"/>
      <c r="BQ19" s="31">
        <v>12</v>
      </c>
      <c r="BR19" s="31"/>
      <c r="BS19" s="40"/>
      <c r="BT19" s="40"/>
      <c r="BU19" s="31"/>
      <c r="BV19" s="78" t="s">
        <v>760</v>
      </c>
      <c r="BW19" s="40" t="s">
        <v>794</v>
      </c>
      <c r="BX19" s="20" t="s">
        <v>1463</v>
      </c>
      <c r="BY19" s="122" t="s">
        <v>995</v>
      </c>
    </row>
    <row r="20" spans="1:104" x14ac:dyDescent="0.15">
      <c r="A20" s="75">
        <v>5896</v>
      </c>
      <c r="B20" s="94">
        <v>42291</v>
      </c>
      <c r="C20" s="40" t="s">
        <v>605</v>
      </c>
      <c r="D20" s="30" t="s">
        <v>103</v>
      </c>
      <c r="E20" s="30"/>
      <c r="F20" s="30" t="s">
        <v>1027</v>
      </c>
      <c r="G20" s="33">
        <v>42259</v>
      </c>
      <c r="H20" s="31" t="s">
        <v>711</v>
      </c>
      <c r="I20" s="31" t="s">
        <v>760</v>
      </c>
      <c r="J20" s="31"/>
      <c r="K20" s="30" t="s">
        <v>609</v>
      </c>
      <c r="L20" s="79" t="s">
        <v>815</v>
      </c>
      <c r="M20" s="81">
        <v>130.79999999999998</v>
      </c>
      <c r="N20" s="81">
        <v>23.763636363636362</v>
      </c>
      <c r="O20" s="30"/>
      <c r="P20" s="30"/>
      <c r="Q20" s="81" t="s">
        <v>1251</v>
      </c>
      <c r="R20" s="76"/>
      <c r="S20" s="229"/>
      <c r="T20" s="76"/>
      <c r="U20" s="76"/>
      <c r="V20" s="229" t="s">
        <v>1251</v>
      </c>
      <c r="W20" s="229" t="s">
        <v>1251</v>
      </c>
      <c r="X20" s="76"/>
      <c r="Y20" s="76"/>
      <c r="Z20" s="76"/>
      <c r="AA20" s="76"/>
      <c r="AB20" s="76"/>
      <c r="AC20" s="76"/>
      <c r="AD20" s="76"/>
      <c r="AE20" s="229" t="s">
        <v>1251</v>
      </c>
      <c r="AF20" s="229" t="s">
        <v>1251</v>
      </c>
      <c r="AG20" s="76"/>
      <c r="AH20" s="76"/>
      <c r="AI20" s="229" t="s">
        <v>1251</v>
      </c>
      <c r="AJ20" s="76"/>
      <c r="AK20" s="76"/>
      <c r="AL20" s="76"/>
      <c r="AM20" s="76"/>
      <c r="AN20" s="229" t="s">
        <v>1251</v>
      </c>
      <c r="AO20" s="229" t="s">
        <v>1251</v>
      </c>
      <c r="AP20" s="229" t="s">
        <v>1251</v>
      </c>
      <c r="AQ20" s="30" t="s">
        <v>1151</v>
      </c>
      <c r="AR20" s="31" t="s">
        <v>760</v>
      </c>
      <c r="AS20" s="78"/>
      <c r="AT20" s="78"/>
      <c r="AU20" s="78" t="s">
        <v>763</v>
      </c>
      <c r="AV20" s="31">
        <v>9.9</v>
      </c>
      <c r="AW20" s="31"/>
      <c r="AX20" s="31"/>
      <c r="AY20" s="31"/>
      <c r="AZ20" s="78" t="s">
        <v>760</v>
      </c>
      <c r="BA20" s="76"/>
      <c r="BB20" s="78">
        <v>0</v>
      </c>
      <c r="BC20" s="78">
        <v>0</v>
      </c>
      <c r="BD20" s="78">
        <v>0</v>
      </c>
      <c r="BE20" s="78">
        <v>0</v>
      </c>
      <c r="BF20" s="78">
        <v>0</v>
      </c>
      <c r="BG20" s="78">
        <v>0</v>
      </c>
      <c r="BH20" s="78">
        <v>0</v>
      </c>
      <c r="BI20" s="78">
        <v>0</v>
      </c>
      <c r="BJ20" s="31">
        <v>0</v>
      </c>
      <c r="BK20" s="31">
        <v>0</v>
      </c>
      <c r="BL20" s="78">
        <v>36</v>
      </c>
      <c r="BM20" s="31" t="s">
        <v>760</v>
      </c>
      <c r="BN20" s="78"/>
      <c r="BO20" s="31" t="s">
        <v>760</v>
      </c>
      <c r="BP20" s="78"/>
      <c r="BQ20" s="78"/>
      <c r="BR20" s="78"/>
      <c r="BS20" s="77"/>
      <c r="BT20" s="77"/>
      <c r="BU20" s="78"/>
      <c r="BV20" s="78" t="s">
        <v>760</v>
      </c>
      <c r="BW20" s="77" t="s">
        <v>794</v>
      </c>
      <c r="BX20" s="124" t="s">
        <v>1464</v>
      </c>
      <c r="BY20" s="122" t="s">
        <v>1139</v>
      </c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</row>
    <row r="21" spans="1:104" x14ac:dyDescent="0.15">
      <c r="A21" s="75">
        <v>3273</v>
      </c>
      <c r="B21" s="94">
        <v>42293</v>
      </c>
      <c r="C21" s="50" t="s">
        <v>605</v>
      </c>
      <c r="D21" s="30" t="s">
        <v>103</v>
      </c>
      <c r="E21" s="30"/>
      <c r="F21" s="30" t="s">
        <v>1027</v>
      </c>
      <c r="G21" s="33">
        <v>42247</v>
      </c>
      <c r="H21" s="202" t="s">
        <v>711</v>
      </c>
      <c r="I21" s="202" t="s">
        <v>760</v>
      </c>
      <c r="J21" s="31"/>
      <c r="K21" s="30" t="s">
        <v>1011</v>
      </c>
      <c r="L21" s="79" t="s">
        <v>1012</v>
      </c>
      <c r="M21" s="81">
        <v>87.999999999999986</v>
      </c>
      <c r="N21" s="81">
        <v>22.2</v>
      </c>
      <c r="O21" s="30"/>
      <c r="P21" s="46"/>
      <c r="Q21" s="81" t="s">
        <v>1251</v>
      </c>
      <c r="R21" s="234"/>
      <c r="S21" s="229"/>
      <c r="T21" s="234"/>
      <c r="U21" s="76"/>
      <c r="V21" s="229" t="s">
        <v>1251</v>
      </c>
      <c r="W21" s="229" t="s">
        <v>1251</v>
      </c>
      <c r="X21" s="76"/>
      <c r="Y21" s="76"/>
      <c r="Z21" s="234"/>
      <c r="AA21" s="76"/>
      <c r="AB21" s="234"/>
      <c r="AC21" s="76"/>
      <c r="AD21" s="76"/>
      <c r="AE21" s="229" t="s">
        <v>1251</v>
      </c>
      <c r="AF21" s="229" t="s">
        <v>1251</v>
      </c>
      <c r="AG21" s="76"/>
      <c r="AH21" s="76"/>
      <c r="AI21" s="229" t="s">
        <v>1251</v>
      </c>
      <c r="AJ21" s="76"/>
      <c r="AK21" s="76"/>
      <c r="AL21" s="76"/>
      <c r="AM21" s="76"/>
      <c r="AN21" s="229" t="s">
        <v>1251</v>
      </c>
      <c r="AO21" s="229" t="s">
        <v>1251</v>
      </c>
      <c r="AP21" s="229" t="s">
        <v>1251</v>
      </c>
      <c r="AQ21" s="30" t="s">
        <v>1151</v>
      </c>
      <c r="AR21" s="31" t="s">
        <v>760</v>
      </c>
      <c r="AS21" s="78"/>
      <c r="AT21" s="78"/>
      <c r="AU21" s="202" t="s">
        <v>763</v>
      </c>
      <c r="AV21" s="31">
        <v>12</v>
      </c>
      <c r="AW21" s="31"/>
      <c r="AX21" s="31"/>
      <c r="AY21" s="31"/>
      <c r="AZ21" s="78" t="s">
        <v>760</v>
      </c>
      <c r="BA21" s="76"/>
      <c r="BB21" s="78">
        <v>0</v>
      </c>
      <c r="BC21" s="31">
        <v>0</v>
      </c>
      <c r="BD21" s="78">
        <v>0</v>
      </c>
      <c r="BE21" s="78">
        <v>0</v>
      </c>
      <c r="BF21" s="78">
        <v>0</v>
      </c>
      <c r="BG21" s="78">
        <v>0</v>
      </c>
      <c r="BH21" s="78">
        <v>0</v>
      </c>
      <c r="BI21" s="78">
        <v>0</v>
      </c>
      <c r="BJ21" s="31">
        <v>0</v>
      </c>
      <c r="BK21" s="31">
        <v>0</v>
      </c>
      <c r="BL21" s="78"/>
      <c r="BM21" s="31" t="s">
        <v>760</v>
      </c>
      <c r="BN21" s="78"/>
      <c r="BO21" s="31" t="s">
        <v>760</v>
      </c>
      <c r="BP21" s="78"/>
      <c r="BQ21" s="78">
        <v>12</v>
      </c>
      <c r="BR21" s="78"/>
      <c r="BS21" s="77"/>
      <c r="BT21" s="77"/>
      <c r="BU21" s="78"/>
      <c r="BV21" s="78" t="s">
        <v>760</v>
      </c>
      <c r="BW21" s="77" t="s">
        <v>794</v>
      </c>
      <c r="BX21" t="s">
        <v>1465</v>
      </c>
      <c r="BY21" s="123" t="s">
        <v>995</v>
      </c>
    </row>
    <row r="22" spans="1:104" x14ac:dyDescent="0.15">
      <c r="A22" s="75">
        <v>4584</v>
      </c>
      <c r="B22" s="94">
        <v>42291</v>
      </c>
      <c r="C22" s="50" t="s">
        <v>605</v>
      </c>
      <c r="D22" s="30" t="s">
        <v>103</v>
      </c>
      <c r="E22" s="30"/>
      <c r="F22" s="30" t="s">
        <v>1027</v>
      </c>
      <c r="G22" s="29">
        <v>42185</v>
      </c>
      <c r="H22" s="31" t="s">
        <v>760</v>
      </c>
      <c r="I22" s="31" t="s">
        <v>1013</v>
      </c>
      <c r="J22" s="31"/>
      <c r="K22" s="30" t="s">
        <v>1014</v>
      </c>
      <c r="L22" s="30" t="s">
        <v>1126</v>
      </c>
      <c r="M22" s="81">
        <v>85.8</v>
      </c>
      <c r="N22" s="81">
        <v>27.1</v>
      </c>
      <c r="O22" s="30"/>
      <c r="P22" s="30"/>
      <c r="Q22" s="81" t="s">
        <v>1251</v>
      </c>
      <c r="R22" s="30"/>
      <c r="S22" s="81"/>
      <c r="T22" s="30"/>
      <c r="U22" s="30"/>
      <c r="V22" s="81" t="s">
        <v>1251</v>
      </c>
      <c r="W22" s="81" t="s">
        <v>1251</v>
      </c>
      <c r="X22" s="30"/>
      <c r="Y22" s="30"/>
      <c r="Z22" s="30"/>
      <c r="AA22" s="30"/>
      <c r="AB22" s="30"/>
      <c r="AC22" s="30"/>
      <c r="AD22" s="30"/>
      <c r="AE22" s="81" t="s">
        <v>1251</v>
      </c>
      <c r="AF22" s="81" t="s">
        <v>1251</v>
      </c>
      <c r="AG22" s="76"/>
      <c r="AH22" s="30"/>
      <c r="AI22" s="81" t="s">
        <v>1251</v>
      </c>
      <c r="AJ22" s="30"/>
      <c r="AK22" s="30"/>
      <c r="AL22" s="30"/>
      <c r="AM22" s="30"/>
      <c r="AN22" s="81" t="s">
        <v>1251</v>
      </c>
      <c r="AO22" s="81" t="s">
        <v>1251</v>
      </c>
      <c r="AP22" s="229" t="s">
        <v>1251</v>
      </c>
      <c r="AQ22" s="30" t="s">
        <v>1151</v>
      </c>
      <c r="AR22" s="31" t="s">
        <v>760</v>
      </c>
      <c r="AS22" s="31"/>
      <c r="AT22" s="31"/>
      <c r="AU22" s="31" t="s">
        <v>763</v>
      </c>
      <c r="AV22" s="31">
        <v>12</v>
      </c>
      <c r="AW22" s="31"/>
      <c r="AX22" s="31"/>
      <c r="AY22" s="31"/>
      <c r="AZ22" s="31" t="s">
        <v>760</v>
      </c>
      <c r="BA22" s="30"/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0</v>
      </c>
      <c r="BK22" s="31">
        <v>0</v>
      </c>
      <c r="BL22" s="31"/>
      <c r="BM22" s="31" t="s">
        <v>760</v>
      </c>
      <c r="BN22" s="31"/>
      <c r="BO22" s="31" t="s">
        <v>760</v>
      </c>
      <c r="BP22" s="31"/>
      <c r="BQ22" s="31"/>
      <c r="BR22" s="31"/>
      <c r="BS22" s="30"/>
      <c r="BT22" s="30"/>
      <c r="BU22" s="31"/>
      <c r="BV22" s="78" t="s">
        <v>760</v>
      </c>
      <c r="BW22" s="203" t="s">
        <v>1016</v>
      </c>
      <c r="BX22" t="s">
        <v>1466</v>
      </c>
      <c r="BY22" s="122" t="s">
        <v>995</v>
      </c>
    </row>
    <row r="23" spans="1:104" x14ac:dyDescent="0.15">
      <c r="A23" s="75">
        <v>5143</v>
      </c>
      <c r="B23" s="94">
        <v>42292</v>
      </c>
      <c r="C23" s="50" t="s">
        <v>605</v>
      </c>
      <c r="D23" s="30" t="s">
        <v>103</v>
      </c>
      <c r="E23" s="30"/>
      <c r="F23" s="30" t="s">
        <v>1027</v>
      </c>
      <c r="G23" s="29">
        <v>42290</v>
      </c>
      <c r="H23" s="31" t="s">
        <v>760</v>
      </c>
      <c r="I23" s="31" t="s">
        <v>1013</v>
      </c>
      <c r="J23" s="31"/>
      <c r="K23" s="30" t="s">
        <v>1189</v>
      </c>
      <c r="L23" s="30" t="s">
        <v>1190</v>
      </c>
      <c r="M23" s="81">
        <v>53.6464</v>
      </c>
      <c r="N23" s="81">
        <v>24.297599999999999</v>
      </c>
      <c r="O23" s="30"/>
      <c r="P23" s="30"/>
      <c r="Q23" s="81" t="s">
        <v>1251</v>
      </c>
      <c r="R23" s="30"/>
      <c r="S23" s="81"/>
      <c r="T23" s="30"/>
      <c r="U23" s="30"/>
      <c r="V23" s="81">
        <v>22.0276</v>
      </c>
      <c r="W23" s="81" t="s">
        <v>1251</v>
      </c>
      <c r="X23" s="30"/>
      <c r="Y23" s="30"/>
      <c r="Z23" s="30"/>
      <c r="AA23" s="30"/>
      <c r="AB23" s="30"/>
      <c r="AC23" s="30"/>
      <c r="AD23" s="30"/>
      <c r="AE23" s="81" t="s">
        <v>1251</v>
      </c>
      <c r="AF23" s="81" t="s">
        <v>1251</v>
      </c>
      <c r="AG23" s="30"/>
      <c r="AH23" s="30"/>
      <c r="AI23" s="81" t="s">
        <v>1251</v>
      </c>
      <c r="AJ23" s="30"/>
      <c r="AK23" s="30"/>
      <c r="AL23" s="30"/>
      <c r="AM23" s="30"/>
      <c r="AN23" s="81" t="s">
        <v>1251</v>
      </c>
      <c r="AO23" s="81" t="s">
        <v>1251</v>
      </c>
      <c r="AP23" s="81" t="s">
        <v>1251</v>
      </c>
      <c r="AQ23" s="30" t="s">
        <v>1467</v>
      </c>
      <c r="AR23" s="31" t="s">
        <v>711</v>
      </c>
      <c r="AS23" s="31" t="s">
        <v>1468</v>
      </c>
      <c r="AT23" s="31">
        <v>5</v>
      </c>
      <c r="AU23" s="31"/>
      <c r="AV23" s="31"/>
      <c r="AW23" s="31"/>
      <c r="AX23" s="31"/>
      <c r="AY23" s="31"/>
      <c r="AZ23" s="31" t="s">
        <v>760</v>
      </c>
      <c r="BA23" s="30"/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0</v>
      </c>
      <c r="BL23" s="31"/>
      <c r="BM23" s="31" t="s">
        <v>760</v>
      </c>
      <c r="BN23" s="31"/>
      <c r="BO23" s="31" t="s">
        <v>760</v>
      </c>
      <c r="BP23" s="31">
        <v>71.819999999999993</v>
      </c>
      <c r="BQ23" s="31"/>
      <c r="BR23" s="31"/>
      <c r="BS23" s="77"/>
      <c r="BT23" s="77"/>
      <c r="BU23" s="78"/>
      <c r="BV23" s="78" t="s">
        <v>760</v>
      </c>
      <c r="BW23" s="30" t="s">
        <v>1191</v>
      </c>
      <c r="BX23" s="121" t="s">
        <v>1469</v>
      </c>
      <c r="BY23" s="122" t="s">
        <v>993</v>
      </c>
    </row>
    <row r="24" spans="1:104" x14ac:dyDescent="0.15">
      <c r="A24" s="75">
        <v>5191</v>
      </c>
      <c r="B24" s="94">
        <v>42291</v>
      </c>
      <c r="C24" s="40" t="s">
        <v>605</v>
      </c>
      <c r="D24" s="30" t="s">
        <v>103</v>
      </c>
      <c r="E24" s="30"/>
      <c r="F24" s="30" t="s">
        <v>1027</v>
      </c>
      <c r="G24" s="29">
        <v>42185</v>
      </c>
      <c r="H24" s="31" t="s">
        <v>711</v>
      </c>
      <c r="I24" s="31" t="s">
        <v>760</v>
      </c>
      <c r="J24" s="31"/>
      <c r="K24" s="30" t="s">
        <v>1245</v>
      </c>
      <c r="L24" s="30" t="s">
        <v>1246</v>
      </c>
      <c r="M24" s="81">
        <v>88.1</v>
      </c>
      <c r="N24" s="81">
        <v>24.7</v>
      </c>
      <c r="O24" s="30"/>
      <c r="P24" s="30"/>
      <c r="Q24" s="81" t="s">
        <v>1251</v>
      </c>
      <c r="R24" s="30"/>
      <c r="S24" s="81"/>
      <c r="T24" s="30"/>
      <c r="U24" s="30"/>
      <c r="V24" s="81" t="s">
        <v>1251</v>
      </c>
      <c r="W24" s="81" t="s">
        <v>1251</v>
      </c>
      <c r="X24" s="30"/>
      <c r="Y24" s="30"/>
      <c r="Z24" s="30"/>
      <c r="AA24" s="30"/>
      <c r="AB24" s="30"/>
      <c r="AC24" s="30"/>
      <c r="AD24" s="30"/>
      <c r="AE24" s="81" t="s">
        <v>1251</v>
      </c>
      <c r="AF24" s="81" t="s">
        <v>1251</v>
      </c>
      <c r="AG24" s="30"/>
      <c r="AH24" s="30"/>
      <c r="AI24" s="81" t="s">
        <v>1251</v>
      </c>
      <c r="AJ24" s="30"/>
      <c r="AK24" s="30"/>
      <c r="AL24" s="30"/>
      <c r="AM24" s="30"/>
      <c r="AN24" s="81" t="s">
        <v>1251</v>
      </c>
      <c r="AO24" s="81" t="s">
        <v>1251</v>
      </c>
      <c r="AP24" s="81" t="s">
        <v>1251</v>
      </c>
      <c r="AQ24" s="30" t="s">
        <v>1151</v>
      </c>
      <c r="AR24" s="31" t="s">
        <v>760</v>
      </c>
      <c r="AS24" s="31"/>
      <c r="AT24" s="31"/>
      <c r="AU24" s="31" t="s">
        <v>763</v>
      </c>
      <c r="AV24" s="31">
        <v>12</v>
      </c>
      <c r="AW24" s="31"/>
      <c r="AX24" s="31"/>
      <c r="AY24" s="31"/>
      <c r="AZ24" s="31" t="s">
        <v>760</v>
      </c>
      <c r="BA24" s="30"/>
      <c r="BB24" s="31">
        <v>0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/>
      <c r="BM24" s="31" t="s">
        <v>760</v>
      </c>
      <c r="BN24" s="31"/>
      <c r="BO24" s="31" t="s">
        <v>760</v>
      </c>
      <c r="BP24" s="31"/>
      <c r="BQ24" s="31"/>
      <c r="BR24" s="31"/>
      <c r="BS24" s="77"/>
      <c r="BT24" s="77"/>
      <c r="BU24" s="78"/>
      <c r="BV24" s="78" t="s">
        <v>760</v>
      </c>
      <c r="BW24" s="30"/>
      <c r="BX24" s="121" t="s">
        <v>1249</v>
      </c>
      <c r="BY24" s="122" t="s">
        <v>995</v>
      </c>
    </row>
    <row r="25" spans="1:104" x14ac:dyDescent="0.15">
      <c r="A25" s="75">
        <v>4245</v>
      </c>
      <c r="B25" s="94">
        <v>42291</v>
      </c>
      <c r="C25" s="50" t="s">
        <v>605</v>
      </c>
      <c r="D25" s="30" t="s">
        <v>103</v>
      </c>
      <c r="E25" s="30"/>
      <c r="F25" s="30" t="s">
        <v>1060</v>
      </c>
      <c r="G25" s="29">
        <v>42187</v>
      </c>
      <c r="H25" s="31" t="s">
        <v>711</v>
      </c>
      <c r="I25" s="31" t="s">
        <v>760</v>
      </c>
      <c r="J25" s="31"/>
      <c r="K25" s="30" t="s">
        <v>36</v>
      </c>
      <c r="L25" s="30" t="s">
        <v>1150</v>
      </c>
      <c r="M25" s="81">
        <v>86.1</v>
      </c>
      <c r="N25" s="81">
        <v>24.472727272727273</v>
      </c>
      <c r="O25" s="30"/>
      <c r="P25" s="30"/>
      <c r="Q25" s="81" t="s">
        <v>1251</v>
      </c>
      <c r="R25" s="30"/>
      <c r="S25" s="81"/>
      <c r="T25" s="30"/>
      <c r="U25" s="30"/>
      <c r="V25" s="81" t="s">
        <v>1251</v>
      </c>
      <c r="W25" s="81" t="s">
        <v>1251</v>
      </c>
      <c r="X25" s="30"/>
      <c r="Y25" s="30"/>
      <c r="Z25" s="30"/>
      <c r="AA25" s="30"/>
      <c r="AB25" s="30"/>
      <c r="AC25" s="30"/>
      <c r="AD25" s="30"/>
      <c r="AE25" s="81" t="s">
        <v>1251</v>
      </c>
      <c r="AF25" s="81">
        <v>16.872727272727271</v>
      </c>
      <c r="AG25" s="30"/>
      <c r="AH25" s="30"/>
      <c r="AI25" s="81" t="s">
        <v>1251</v>
      </c>
      <c r="AJ25" s="30"/>
      <c r="AK25" s="30"/>
      <c r="AL25" s="30"/>
      <c r="AM25" s="30"/>
      <c r="AN25" s="81" t="s">
        <v>1251</v>
      </c>
      <c r="AO25" s="81" t="s">
        <v>1251</v>
      </c>
      <c r="AP25" s="81" t="s">
        <v>1251</v>
      </c>
      <c r="AQ25" s="30" t="s">
        <v>1193</v>
      </c>
      <c r="AR25" s="31" t="s">
        <v>760</v>
      </c>
      <c r="AS25" s="31"/>
      <c r="AT25" s="31"/>
      <c r="AU25" s="31" t="s">
        <v>763</v>
      </c>
      <c r="AV25" s="31">
        <v>12</v>
      </c>
      <c r="AW25" s="31"/>
      <c r="AX25" s="31"/>
      <c r="AY25" s="31"/>
      <c r="AZ25" s="31" t="s">
        <v>1152</v>
      </c>
      <c r="BA25" s="30"/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/>
      <c r="BM25" s="31" t="s">
        <v>760</v>
      </c>
      <c r="BN25" s="31">
        <v>24</v>
      </c>
      <c r="BO25" s="31" t="s">
        <v>760</v>
      </c>
      <c r="BP25" s="31"/>
      <c r="BQ25" s="31">
        <v>24</v>
      </c>
      <c r="BR25" s="31"/>
      <c r="BS25" s="77"/>
      <c r="BT25" s="77"/>
      <c r="BU25" s="78"/>
      <c r="BV25" s="78" t="s">
        <v>760</v>
      </c>
      <c r="BW25" s="40"/>
      <c r="BX25" s="121" t="s">
        <v>1470</v>
      </c>
      <c r="BY25" s="122" t="s">
        <v>995</v>
      </c>
    </row>
    <row r="26" spans="1:104" x14ac:dyDescent="0.15">
      <c r="A26" s="75">
        <v>5532</v>
      </c>
      <c r="B26" s="94">
        <v>42291</v>
      </c>
      <c r="C26" s="50" t="s">
        <v>605</v>
      </c>
      <c r="D26" s="30" t="s">
        <v>103</v>
      </c>
      <c r="E26" s="30"/>
      <c r="F26" s="30" t="s">
        <v>1060</v>
      </c>
      <c r="G26" s="33">
        <v>42185</v>
      </c>
      <c r="H26" s="31" t="s">
        <v>711</v>
      </c>
      <c r="I26" s="31" t="s">
        <v>760</v>
      </c>
      <c r="J26" s="31"/>
      <c r="K26" s="30" t="s">
        <v>38</v>
      </c>
      <c r="L26" s="30" t="s">
        <v>1154</v>
      </c>
      <c r="M26" s="81">
        <v>88.1</v>
      </c>
      <c r="N26" s="81">
        <v>24.7</v>
      </c>
      <c r="O26" s="30"/>
      <c r="P26" s="30"/>
      <c r="Q26" s="81" t="s">
        <v>1251</v>
      </c>
      <c r="R26" s="30"/>
      <c r="S26" s="81"/>
      <c r="T26" s="46"/>
      <c r="U26" s="30"/>
      <c r="V26" s="81" t="s">
        <v>1251</v>
      </c>
      <c r="W26" s="81" t="s">
        <v>1251</v>
      </c>
      <c r="X26" s="30"/>
      <c r="Y26" s="30"/>
      <c r="Z26" s="30"/>
      <c r="AA26" s="30"/>
      <c r="AB26" s="30"/>
      <c r="AC26" s="30"/>
      <c r="AD26" s="30"/>
      <c r="AE26" s="81" t="s">
        <v>1251</v>
      </c>
      <c r="AF26" s="81">
        <v>17.027272727272727</v>
      </c>
      <c r="AG26" s="30"/>
      <c r="AH26" s="30"/>
      <c r="AI26" s="81" t="s">
        <v>1251</v>
      </c>
      <c r="AJ26" s="30"/>
      <c r="AK26" s="30"/>
      <c r="AL26" s="30"/>
      <c r="AM26" s="30"/>
      <c r="AN26" s="81" t="s">
        <v>1251</v>
      </c>
      <c r="AO26" s="81" t="s">
        <v>1251</v>
      </c>
      <c r="AP26" s="81" t="s">
        <v>1251</v>
      </c>
      <c r="AQ26" s="30" t="s">
        <v>1193</v>
      </c>
      <c r="AR26" s="31" t="s">
        <v>760</v>
      </c>
      <c r="AS26" s="31"/>
      <c r="AT26" s="31"/>
      <c r="AU26" s="31" t="s">
        <v>763</v>
      </c>
      <c r="AV26" s="31">
        <v>12</v>
      </c>
      <c r="AW26" s="31"/>
      <c r="AX26" s="31"/>
      <c r="AY26" s="31"/>
      <c r="AZ26" s="31" t="s">
        <v>760</v>
      </c>
      <c r="BA26" s="30"/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>
        <v>0</v>
      </c>
      <c r="BK26" s="31">
        <v>0</v>
      </c>
      <c r="BL26" s="31"/>
      <c r="BM26" s="31" t="s">
        <v>760</v>
      </c>
      <c r="BN26" s="31"/>
      <c r="BO26" s="31" t="s">
        <v>760</v>
      </c>
      <c r="BP26" s="31"/>
      <c r="BQ26" s="31"/>
      <c r="BR26" s="31"/>
      <c r="BS26" s="40" t="s">
        <v>1155</v>
      </c>
      <c r="BT26" s="40" t="s">
        <v>334</v>
      </c>
      <c r="BU26" s="31">
        <v>100</v>
      </c>
      <c r="BV26" s="78" t="s">
        <v>760</v>
      </c>
      <c r="BW26" s="40" t="s">
        <v>1016</v>
      </c>
      <c r="BX26" s="121" t="s">
        <v>1471</v>
      </c>
      <c r="BY26" s="122" t="s">
        <v>995</v>
      </c>
    </row>
    <row r="27" spans="1:104" x14ac:dyDescent="0.15">
      <c r="A27" s="75">
        <v>5571</v>
      </c>
      <c r="B27" s="94">
        <v>42291</v>
      </c>
      <c r="C27" s="50" t="s">
        <v>605</v>
      </c>
      <c r="D27" s="30" t="s">
        <v>103</v>
      </c>
      <c r="E27" s="30"/>
      <c r="F27" s="30" t="s">
        <v>1060</v>
      </c>
      <c r="G27" s="29">
        <v>42185</v>
      </c>
      <c r="H27" s="31" t="s">
        <v>711</v>
      </c>
      <c r="I27" s="31" t="s">
        <v>760</v>
      </c>
      <c r="J27" s="31"/>
      <c r="K27" s="30" t="s">
        <v>40</v>
      </c>
      <c r="L27" s="30" t="s">
        <v>1157</v>
      </c>
      <c r="M27" s="81">
        <v>87.218181818181804</v>
      </c>
      <c r="N27" s="81">
        <v>24.45454545454545</v>
      </c>
      <c r="O27" s="30"/>
      <c r="P27" s="30"/>
      <c r="Q27" s="81" t="s">
        <v>1251</v>
      </c>
      <c r="R27" s="30"/>
      <c r="S27" s="81"/>
      <c r="T27" s="30"/>
      <c r="U27" s="30"/>
      <c r="V27" s="81" t="s">
        <v>1251</v>
      </c>
      <c r="W27" s="81" t="s">
        <v>1251</v>
      </c>
      <c r="X27" s="30"/>
      <c r="Y27" s="30"/>
      <c r="Z27" s="30"/>
      <c r="AA27" s="30"/>
      <c r="AB27" s="30"/>
      <c r="AC27" s="30"/>
      <c r="AD27" s="30"/>
      <c r="AE27" s="81" t="s">
        <v>1251</v>
      </c>
      <c r="AF27" s="81">
        <v>16.854545454545452</v>
      </c>
      <c r="AG27" s="30"/>
      <c r="AH27" s="30"/>
      <c r="AI27" s="81" t="s">
        <v>1251</v>
      </c>
      <c r="AJ27" s="30"/>
      <c r="AK27" s="30"/>
      <c r="AL27" s="30"/>
      <c r="AM27" s="30"/>
      <c r="AN27" s="81" t="s">
        <v>1251</v>
      </c>
      <c r="AO27" s="81" t="s">
        <v>1251</v>
      </c>
      <c r="AP27" s="81" t="s">
        <v>1251</v>
      </c>
      <c r="AQ27" s="30" t="s">
        <v>1193</v>
      </c>
      <c r="AR27" s="31" t="s">
        <v>760</v>
      </c>
      <c r="AS27" s="31"/>
      <c r="AT27" s="31"/>
      <c r="AU27" s="31" t="s">
        <v>763</v>
      </c>
      <c r="AV27" s="31">
        <v>12</v>
      </c>
      <c r="AW27" s="31"/>
      <c r="AX27" s="31"/>
      <c r="AY27" s="31"/>
      <c r="AZ27" s="31" t="s">
        <v>760</v>
      </c>
      <c r="BA27" s="30"/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>
        <v>0</v>
      </c>
      <c r="BK27" s="31">
        <v>0</v>
      </c>
      <c r="BL27" s="31"/>
      <c r="BM27" s="31" t="s">
        <v>760</v>
      </c>
      <c r="BN27" s="31"/>
      <c r="BO27" s="31" t="s">
        <v>760</v>
      </c>
      <c r="BP27" s="31"/>
      <c r="BQ27" s="31"/>
      <c r="BR27" s="31"/>
      <c r="BS27" s="40"/>
      <c r="BT27" s="40"/>
      <c r="BU27" s="31"/>
      <c r="BV27" s="78" t="s">
        <v>760</v>
      </c>
      <c r="BW27" s="30" t="s">
        <v>794</v>
      </c>
      <c r="BX27" s="121" t="s">
        <v>1472</v>
      </c>
      <c r="BY27" s="123" t="s">
        <v>995</v>
      </c>
    </row>
    <row r="28" spans="1:104" x14ac:dyDescent="0.15">
      <c r="A28" s="75">
        <v>262</v>
      </c>
      <c r="B28" s="94">
        <v>42291</v>
      </c>
      <c r="C28" s="40" t="s">
        <v>605</v>
      </c>
      <c r="D28" s="30" t="s">
        <v>103</v>
      </c>
      <c r="E28" s="30"/>
      <c r="F28" s="30" t="s">
        <v>1060</v>
      </c>
      <c r="G28" s="29">
        <v>42249</v>
      </c>
      <c r="H28" s="31" t="s">
        <v>711</v>
      </c>
      <c r="I28" s="31" t="s">
        <v>760</v>
      </c>
      <c r="J28" s="31"/>
      <c r="K28" s="30" t="s">
        <v>41</v>
      </c>
      <c r="L28" s="76" t="s">
        <v>815</v>
      </c>
      <c r="M28" s="81">
        <v>88.1</v>
      </c>
      <c r="N28" s="81">
        <v>22.699999999999996</v>
      </c>
      <c r="O28" s="30"/>
      <c r="P28" s="76"/>
      <c r="Q28" s="229" t="s">
        <v>1251</v>
      </c>
      <c r="R28" s="76"/>
      <c r="S28" s="229"/>
      <c r="T28" s="76"/>
      <c r="U28" s="76"/>
      <c r="V28" s="229" t="s">
        <v>1251</v>
      </c>
      <c r="W28" s="229" t="s">
        <v>1251</v>
      </c>
      <c r="X28" s="76"/>
      <c r="Y28" s="76"/>
      <c r="Z28" s="76"/>
      <c r="AA28" s="76"/>
      <c r="AB28" s="76"/>
      <c r="AC28" s="76"/>
      <c r="AD28" s="76"/>
      <c r="AE28" s="229" t="s">
        <v>1251</v>
      </c>
      <c r="AF28" s="229">
        <v>14.099999999999998</v>
      </c>
      <c r="AG28" s="76"/>
      <c r="AH28" s="76"/>
      <c r="AI28" s="229" t="s">
        <v>1251</v>
      </c>
      <c r="AJ28" s="76"/>
      <c r="AK28" s="76"/>
      <c r="AL28" s="76"/>
      <c r="AM28" s="76"/>
      <c r="AN28" s="229" t="s">
        <v>1251</v>
      </c>
      <c r="AO28" s="229" t="s">
        <v>1251</v>
      </c>
      <c r="AP28" s="229" t="s">
        <v>1251</v>
      </c>
      <c r="AQ28" s="30" t="s">
        <v>1193</v>
      </c>
      <c r="AR28" s="31" t="s">
        <v>760</v>
      </c>
      <c r="AS28" s="78"/>
      <c r="AT28" s="78"/>
      <c r="AU28" s="78" t="s">
        <v>763</v>
      </c>
      <c r="AV28" s="78">
        <v>12</v>
      </c>
      <c r="AW28" s="78"/>
      <c r="AX28" s="78"/>
      <c r="AY28" s="78"/>
      <c r="AZ28" s="78" t="s">
        <v>760</v>
      </c>
      <c r="BA28" s="76"/>
      <c r="BB28" s="78">
        <v>0</v>
      </c>
      <c r="BC28" s="78">
        <v>0</v>
      </c>
      <c r="BD28" s="78">
        <v>0</v>
      </c>
      <c r="BE28" s="78">
        <v>0</v>
      </c>
      <c r="BF28" s="78">
        <v>0</v>
      </c>
      <c r="BG28" s="78">
        <v>0</v>
      </c>
      <c r="BH28" s="78">
        <v>0</v>
      </c>
      <c r="BI28" s="78">
        <v>0</v>
      </c>
      <c r="BJ28" s="31">
        <v>0</v>
      </c>
      <c r="BK28" s="31">
        <v>0</v>
      </c>
      <c r="BL28" s="78"/>
      <c r="BM28" s="31" t="s">
        <v>760</v>
      </c>
      <c r="BN28" s="31"/>
      <c r="BO28" s="31" t="s">
        <v>760</v>
      </c>
      <c r="BP28" s="78"/>
      <c r="BQ28" s="78"/>
      <c r="BR28" s="78"/>
      <c r="BS28" s="77"/>
      <c r="BT28" s="77"/>
      <c r="BU28" s="78"/>
      <c r="BV28" s="78" t="s">
        <v>760</v>
      </c>
      <c r="BW28" s="30"/>
      <c r="BX28" s="20" t="s">
        <v>1473</v>
      </c>
      <c r="BY28" s="123" t="s">
        <v>995</v>
      </c>
    </row>
    <row r="29" spans="1:104" x14ac:dyDescent="0.15">
      <c r="A29" s="75">
        <v>5842</v>
      </c>
      <c r="B29" s="94">
        <v>42291</v>
      </c>
      <c r="C29" s="40" t="s">
        <v>605</v>
      </c>
      <c r="D29" s="30" t="s">
        <v>103</v>
      </c>
      <c r="E29" s="30"/>
      <c r="F29" s="30" t="s">
        <v>1060</v>
      </c>
      <c r="G29" s="29">
        <v>42248</v>
      </c>
      <c r="H29" s="31" t="s">
        <v>760</v>
      </c>
      <c r="I29" s="31" t="s">
        <v>1013</v>
      </c>
      <c r="J29" s="31"/>
      <c r="K29" s="30" t="s">
        <v>43</v>
      </c>
      <c r="L29" s="30" t="s">
        <v>1160</v>
      </c>
      <c r="M29" s="81">
        <v>119.99999999999999</v>
      </c>
      <c r="N29" s="81">
        <v>39.890909090909091</v>
      </c>
      <c r="O29" s="30"/>
      <c r="P29" s="30"/>
      <c r="Q29" s="81" t="s">
        <v>1251</v>
      </c>
      <c r="R29" s="30"/>
      <c r="S29" s="81"/>
      <c r="T29" s="30"/>
      <c r="U29" s="30"/>
      <c r="V29" s="81" t="s">
        <v>1251</v>
      </c>
      <c r="W29" s="81" t="s">
        <v>1251</v>
      </c>
      <c r="X29" s="30"/>
      <c r="Y29" s="30"/>
      <c r="Z29" s="30"/>
      <c r="AA29" s="30"/>
      <c r="AB29" s="30"/>
      <c r="AC29" s="30"/>
      <c r="AD29" s="30"/>
      <c r="AE29" s="81" t="s">
        <v>1251</v>
      </c>
      <c r="AF29" s="81">
        <v>25.68181818181818</v>
      </c>
      <c r="AG29" s="30"/>
      <c r="AH29" s="30"/>
      <c r="AI29" s="81" t="s">
        <v>1251</v>
      </c>
      <c r="AJ29" s="30"/>
      <c r="AK29" s="30"/>
      <c r="AL29" s="30"/>
      <c r="AM29" s="30"/>
      <c r="AN29" s="81" t="s">
        <v>1251</v>
      </c>
      <c r="AO29" s="81" t="s">
        <v>1251</v>
      </c>
      <c r="AP29" s="81" t="s">
        <v>1251</v>
      </c>
      <c r="AQ29" s="30" t="s">
        <v>1193</v>
      </c>
      <c r="AR29" s="31" t="s">
        <v>760</v>
      </c>
      <c r="AS29" s="78"/>
      <c r="AT29" s="78"/>
      <c r="AU29" s="31"/>
      <c r="AV29" s="31"/>
      <c r="AW29" s="31"/>
      <c r="AX29" s="31"/>
      <c r="AY29" s="31"/>
      <c r="AZ29" s="31" t="s">
        <v>760</v>
      </c>
      <c r="BA29" s="30"/>
      <c r="BB29" s="31">
        <v>0</v>
      </c>
      <c r="BC29" s="31">
        <v>34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>
        <v>0</v>
      </c>
      <c r="BK29" s="31">
        <v>0</v>
      </c>
      <c r="BL29" s="78"/>
      <c r="BM29" s="31" t="s">
        <v>760</v>
      </c>
      <c r="BN29" s="31"/>
      <c r="BO29" s="31" t="s">
        <v>760</v>
      </c>
      <c r="BP29" s="31"/>
      <c r="BQ29" s="31"/>
      <c r="BR29" s="31"/>
      <c r="BS29" s="30"/>
      <c r="BT29" s="30"/>
      <c r="BU29" s="31"/>
      <c r="BV29" s="31" t="s">
        <v>760</v>
      </c>
      <c r="BW29" s="30" t="s">
        <v>794</v>
      </c>
      <c r="BX29" s="20" t="s">
        <v>1474</v>
      </c>
      <c r="BY29" s="123" t="s">
        <v>995</v>
      </c>
    </row>
    <row r="30" spans="1:104" x14ac:dyDescent="0.15">
      <c r="A30" s="75">
        <v>5761</v>
      </c>
      <c r="B30" s="94">
        <v>42291</v>
      </c>
      <c r="C30" s="50" t="s">
        <v>605</v>
      </c>
      <c r="D30" s="30" t="s">
        <v>103</v>
      </c>
      <c r="E30" s="30"/>
      <c r="F30" s="30" t="s">
        <v>1060</v>
      </c>
      <c r="G30" s="29">
        <v>42247</v>
      </c>
      <c r="H30" s="31" t="s">
        <v>711</v>
      </c>
      <c r="I30" s="31" t="s">
        <v>760</v>
      </c>
      <c r="J30" s="31"/>
      <c r="K30" s="30" t="s">
        <v>44</v>
      </c>
      <c r="L30" s="30" t="s">
        <v>1162</v>
      </c>
      <c r="M30" s="81">
        <v>97.499999999999986</v>
      </c>
      <c r="N30" s="81">
        <v>26.609090909090906</v>
      </c>
      <c r="O30" s="30" t="s">
        <v>627</v>
      </c>
      <c r="P30" s="30">
        <v>1000</v>
      </c>
      <c r="Q30" s="81">
        <v>27.427272727272726</v>
      </c>
      <c r="R30" s="30"/>
      <c r="S30" s="81"/>
      <c r="T30" s="30"/>
      <c r="U30" s="30"/>
      <c r="V30" s="81" t="s">
        <v>1251</v>
      </c>
      <c r="W30" s="81" t="s">
        <v>1251</v>
      </c>
      <c r="X30" s="30"/>
      <c r="Y30" s="30"/>
      <c r="Z30" s="30"/>
      <c r="AA30" s="30"/>
      <c r="AB30" s="30"/>
      <c r="AC30" s="30"/>
      <c r="AD30" s="30"/>
      <c r="AE30" s="81" t="s">
        <v>1251</v>
      </c>
      <c r="AF30" s="81">
        <v>18.218181818181815</v>
      </c>
      <c r="AG30" s="30"/>
      <c r="AH30" s="30"/>
      <c r="AI30" s="81" t="s">
        <v>1251</v>
      </c>
      <c r="AJ30" s="30"/>
      <c r="AK30" s="30"/>
      <c r="AL30" s="30"/>
      <c r="AM30" s="30"/>
      <c r="AN30" s="81" t="s">
        <v>1251</v>
      </c>
      <c r="AO30" s="81" t="s">
        <v>1251</v>
      </c>
      <c r="AP30" s="81" t="s">
        <v>1251</v>
      </c>
      <c r="AQ30" s="30" t="s">
        <v>1193</v>
      </c>
      <c r="AR30" s="31" t="s">
        <v>760</v>
      </c>
      <c r="AS30" s="31"/>
      <c r="AT30" s="31"/>
      <c r="AU30" s="31" t="s">
        <v>763</v>
      </c>
      <c r="AV30" s="78">
        <v>12</v>
      </c>
      <c r="AW30" s="78"/>
      <c r="AX30" s="78"/>
      <c r="AY30" s="78"/>
      <c r="AZ30" s="31" t="s">
        <v>1152</v>
      </c>
      <c r="BA30" s="30"/>
      <c r="BB30" s="31">
        <v>0</v>
      </c>
      <c r="BC30" s="31">
        <v>0</v>
      </c>
      <c r="BD30" s="31">
        <v>7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>
        <v>0</v>
      </c>
      <c r="BK30" s="31">
        <v>0</v>
      </c>
      <c r="BL30" s="31"/>
      <c r="BM30" s="31" t="s">
        <v>760</v>
      </c>
      <c r="BN30" s="31"/>
      <c r="BO30" s="31" t="s">
        <v>760</v>
      </c>
      <c r="BP30" s="31"/>
      <c r="BQ30" s="31"/>
      <c r="BR30" s="31"/>
      <c r="BS30" s="40"/>
      <c r="BT30" s="40"/>
      <c r="BU30" s="31"/>
      <c r="BV30" s="78" t="s">
        <v>760</v>
      </c>
      <c r="BW30" s="76"/>
      <c r="BX30" t="s">
        <v>1475</v>
      </c>
      <c r="BY30" s="123" t="s">
        <v>995</v>
      </c>
    </row>
    <row r="31" spans="1:104" x14ac:dyDescent="0.15">
      <c r="A31" s="75">
        <v>5286</v>
      </c>
      <c r="B31" s="94">
        <v>42291</v>
      </c>
      <c r="C31" s="50" t="s">
        <v>605</v>
      </c>
      <c r="D31" s="30" t="s">
        <v>103</v>
      </c>
      <c r="E31" s="30"/>
      <c r="F31" s="30" t="s">
        <v>1060</v>
      </c>
      <c r="G31" s="29">
        <v>42185</v>
      </c>
      <c r="H31" s="31" t="s">
        <v>711</v>
      </c>
      <c r="I31" s="31" t="s">
        <v>760</v>
      </c>
      <c r="J31" s="31"/>
      <c r="K31" s="30" t="s">
        <v>47</v>
      </c>
      <c r="L31" s="30" t="s">
        <v>1164</v>
      </c>
      <c r="M31" s="81">
        <v>88.1</v>
      </c>
      <c r="N31" s="81">
        <v>24.7</v>
      </c>
      <c r="O31" s="30"/>
      <c r="P31" s="30"/>
      <c r="Q31" s="81" t="s">
        <v>1251</v>
      </c>
      <c r="R31" s="30"/>
      <c r="S31" s="81"/>
      <c r="T31" s="30"/>
      <c r="U31" s="30"/>
      <c r="V31" s="81" t="s">
        <v>1251</v>
      </c>
      <c r="W31" s="81" t="s">
        <v>1251</v>
      </c>
      <c r="X31" s="30"/>
      <c r="Y31" s="30"/>
      <c r="Z31" s="30"/>
      <c r="AA31" s="30"/>
      <c r="AB31" s="30"/>
      <c r="AC31" s="30"/>
      <c r="AD31" s="30"/>
      <c r="AE31" s="81" t="s">
        <v>1251</v>
      </c>
      <c r="AF31" s="81">
        <v>17.027272727272727</v>
      </c>
      <c r="AG31" s="30"/>
      <c r="AH31" s="30"/>
      <c r="AI31" s="81" t="s">
        <v>1251</v>
      </c>
      <c r="AJ31" s="30"/>
      <c r="AK31" s="30"/>
      <c r="AL31" s="30"/>
      <c r="AM31" s="30"/>
      <c r="AN31" s="81" t="s">
        <v>1251</v>
      </c>
      <c r="AO31" s="81" t="s">
        <v>1251</v>
      </c>
      <c r="AP31" s="81" t="s">
        <v>1251</v>
      </c>
      <c r="AQ31" s="30" t="s">
        <v>1193</v>
      </c>
      <c r="AR31" s="31" t="s">
        <v>760</v>
      </c>
      <c r="AS31" s="31"/>
      <c r="AT31" s="31"/>
      <c r="AU31" s="31" t="s">
        <v>763</v>
      </c>
      <c r="AV31" s="31">
        <v>12</v>
      </c>
      <c r="AW31" s="31"/>
      <c r="AX31" s="31"/>
      <c r="AY31" s="31"/>
      <c r="AZ31" s="31" t="s">
        <v>1152</v>
      </c>
      <c r="BA31" s="30"/>
      <c r="BB31" s="31">
        <v>3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0</v>
      </c>
      <c r="BK31" s="31">
        <v>0</v>
      </c>
      <c r="BL31" s="31"/>
      <c r="BM31" s="31" t="s">
        <v>760</v>
      </c>
      <c r="BN31" s="31">
        <v>12</v>
      </c>
      <c r="BO31" s="31" t="s">
        <v>760</v>
      </c>
      <c r="BP31" s="31"/>
      <c r="BQ31" s="31"/>
      <c r="BR31" s="31"/>
      <c r="BS31" s="40"/>
      <c r="BT31" s="40"/>
      <c r="BU31" s="31"/>
      <c r="BV31" s="78" t="s">
        <v>760</v>
      </c>
      <c r="BW31" s="40"/>
      <c r="BX31" s="121" t="s">
        <v>1476</v>
      </c>
      <c r="BY31" s="122" t="s">
        <v>995</v>
      </c>
    </row>
    <row r="32" spans="1:104" x14ac:dyDescent="0.15">
      <c r="A32" s="75">
        <v>781</v>
      </c>
      <c r="B32" s="94">
        <v>42291</v>
      </c>
      <c r="C32" s="50" t="s">
        <v>605</v>
      </c>
      <c r="D32" s="30" t="s">
        <v>103</v>
      </c>
      <c r="E32" s="30"/>
      <c r="F32" s="30" t="s">
        <v>1060</v>
      </c>
      <c r="G32" s="29">
        <v>42291</v>
      </c>
      <c r="H32" s="31" t="s">
        <v>711</v>
      </c>
      <c r="I32" s="31" t="s">
        <v>760</v>
      </c>
      <c r="J32" s="31"/>
      <c r="K32" s="30" t="s">
        <v>86</v>
      </c>
      <c r="L32" s="30" t="s">
        <v>1166</v>
      </c>
      <c r="M32" s="81">
        <v>80</v>
      </c>
      <c r="N32" s="81">
        <v>26.999999999999996</v>
      </c>
      <c r="O32" s="30"/>
      <c r="P32" s="30"/>
      <c r="Q32" s="81" t="s">
        <v>1251</v>
      </c>
      <c r="R32" s="30"/>
      <c r="S32" s="81"/>
      <c r="T32" s="30"/>
      <c r="U32" s="30"/>
      <c r="V32" s="81" t="s">
        <v>1251</v>
      </c>
      <c r="W32" s="81" t="s">
        <v>1251</v>
      </c>
      <c r="X32" s="30"/>
      <c r="Y32" s="30"/>
      <c r="Z32" s="30"/>
      <c r="AA32" s="30"/>
      <c r="AB32" s="30"/>
      <c r="AC32" s="30"/>
      <c r="AD32" s="30"/>
      <c r="AE32" s="81" t="s">
        <v>1251</v>
      </c>
      <c r="AF32" s="81">
        <v>20</v>
      </c>
      <c r="AG32" s="30"/>
      <c r="AH32" s="30"/>
      <c r="AI32" s="81" t="s">
        <v>1251</v>
      </c>
      <c r="AJ32" s="30"/>
      <c r="AK32" s="30"/>
      <c r="AL32" s="30"/>
      <c r="AM32" s="30"/>
      <c r="AN32" s="81" t="s">
        <v>1251</v>
      </c>
      <c r="AO32" s="81" t="s">
        <v>1251</v>
      </c>
      <c r="AP32" s="81" t="s">
        <v>1251</v>
      </c>
      <c r="AQ32" s="30" t="s">
        <v>1193</v>
      </c>
      <c r="AR32" s="31" t="s">
        <v>760</v>
      </c>
      <c r="AS32" s="31"/>
      <c r="AT32" s="31"/>
      <c r="AU32" s="31" t="s">
        <v>763</v>
      </c>
      <c r="AV32" s="31">
        <v>12</v>
      </c>
      <c r="AW32" s="31"/>
      <c r="AX32" s="31"/>
      <c r="AY32" s="31"/>
      <c r="AZ32" s="31" t="s">
        <v>760</v>
      </c>
      <c r="BA32" s="30"/>
      <c r="BB32" s="31">
        <v>0</v>
      </c>
      <c r="BC32" s="31">
        <v>0</v>
      </c>
      <c r="BD32" s="31">
        <v>0</v>
      </c>
      <c r="BE32" s="31">
        <v>7</v>
      </c>
      <c r="BF32" s="31">
        <v>0</v>
      </c>
      <c r="BG32" s="31">
        <v>0</v>
      </c>
      <c r="BH32" s="31">
        <v>0</v>
      </c>
      <c r="BI32" s="31">
        <v>0</v>
      </c>
      <c r="BJ32" s="31">
        <v>0</v>
      </c>
      <c r="BK32" s="31">
        <v>0</v>
      </c>
      <c r="BL32" s="31"/>
      <c r="BM32" s="31" t="s">
        <v>760</v>
      </c>
      <c r="BN32" s="31"/>
      <c r="BO32" s="31" t="s">
        <v>760</v>
      </c>
      <c r="BP32" s="31"/>
      <c r="BQ32" s="31"/>
      <c r="BR32" s="31"/>
      <c r="BS32" s="40"/>
      <c r="BT32" s="77"/>
      <c r="BU32" s="31"/>
      <c r="BV32" s="78" t="s">
        <v>760</v>
      </c>
      <c r="BW32" s="40" t="s">
        <v>794</v>
      </c>
      <c r="BX32" s="124" t="s">
        <v>1477</v>
      </c>
      <c r="BY32" s="122" t="s">
        <v>993</v>
      </c>
    </row>
    <row r="33" spans="1:104" x14ac:dyDescent="0.15">
      <c r="A33" s="75">
        <v>4655</v>
      </c>
      <c r="B33" s="94">
        <v>42291</v>
      </c>
      <c r="C33" s="50" t="s">
        <v>605</v>
      </c>
      <c r="D33" s="30" t="s">
        <v>103</v>
      </c>
      <c r="E33" s="30"/>
      <c r="F33" s="30" t="s">
        <v>1060</v>
      </c>
      <c r="G33" s="29">
        <v>42285</v>
      </c>
      <c r="H33" s="31" t="s">
        <v>711</v>
      </c>
      <c r="I33" s="31" t="s">
        <v>760</v>
      </c>
      <c r="J33" s="31"/>
      <c r="K33" s="30" t="s">
        <v>87</v>
      </c>
      <c r="L33" s="30" t="s">
        <v>1099</v>
      </c>
      <c r="M33" s="81">
        <v>63.099999999999994</v>
      </c>
      <c r="N33" s="81">
        <v>24.7</v>
      </c>
      <c r="O33" s="30"/>
      <c r="P33" s="30"/>
      <c r="Q33" s="81" t="s">
        <v>1251</v>
      </c>
      <c r="R33" s="30"/>
      <c r="S33" s="81"/>
      <c r="T33" s="30"/>
      <c r="U33" s="30"/>
      <c r="V33" s="81" t="s">
        <v>1251</v>
      </c>
      <c r="W33" s="81" t="s">
        <v>1251</v>
      </c>
      <c r="X33" s="30"/>
      <c r="Y33" s="30"/>
      <c r="Z33" s="30"/>
      <c r="AA33" s="30"/>
      <c r="AB33" s="30"/>
      <c r="AC33" s="30"/>
      <c r="AD33" s="30"/>
      <c r="AE33" s="81" t="s">
        <v>1251</v>
      </c>
      <c r="AF33" s="81">
        <v>16.427272727272726</v>
      </c>
      <c r="AG33" s="30"/>
      <c r="AH33" s="30"/>
      <c r="AI33" s="81" t="s">
        <v>1251</v>
      </c>
      <c r="AJ33" s="30"/>
      <c r="AK33" s="30"/>
      <c r="AL33" s="30"/>
      <c r="AM33" s="30"/>
      <c r="AN33" s="81" t="s">
        <v>1251</v>
      </c>
      <c r="AO33" s="81" t="s">
        <v>1251</v>
      </c>
      <c r="AP33" s="81" t="s">
        <v>1251</v>
      </c>
      <c r="AQ33" s="30" t="s">
        <v>1193</v>
      </c>
      <c r="AR33" s="31" t="s">
        <v>760</v>
      </c>
      <c r="AS33" s="31"/>
      <c r="AT33" s="31"/>
      <c r="AU33" s="31" t="s">
        <v>763</v>
      </c>
      <c r="AV33" s="31">
        <v>12</v>
      </c>
      <c r="AW33" s="31"/>
      <c r="AX33" s="31"/>
      <c r="AY33" s="31"/>
      <c r="AZ33" s="31" t="s">
        <v>1152</v>
      </c>
      <c r="BA33" s="30"/>
      <c r="BB33" s="31">
        <v>0</v>
      </c>
      <c r="BC33" s="31">
        <v>0</v>
      </c>
      <c r="BD33" s="31">
        <v>3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0</v>
      </c>
      <c r="BK33" s="31">
        <v>0</v>
      </c>
      <c r="BL33" s="31"/>
      <c r="BM33" s="31" t="s">
        <v>760</v>
      </c>
      <c r="BN33" s="31"/>
      <c r="BO33" s="31" t="s">
        <v>760</v>
      </c>
      <c r="BP33" s="31"/>
      <c r="BQ33" s="31"/>
      <c r="BR33" s="31"/>
      <c r="BS33" s="30"/>
      <c r="BT33" s="30"/>
      <c r="BU33" s="31"/>
      <c r="BV33" s="78" t="s">
        <v>760</v>
      </c>
      <c r="BW33" s="76" t="s">
        <v>794</v>
      </c>
      <c r="BX33" s="121" t="s">
        <v>992</v>
      </c>
      <c r="BY33" s="123" t="s">
        <v>993</v>
      </c>
    </row>
    <row r="34" spans="1:104" x14ac:dyDescent="0.15">
      <c r="A34" s="75">
        <v>2703</v>
      </c>
      <c r="B34" s="94">
        <v>42292</v>
      </c>
      <c r="C34" s="50" t="s">
        <v>605</v>
      </c>
      <c r="D34" s="30" t="s">
        <v>103</v>
      </c>
      <c r="E34" s="30"/>
      <c r="F34" s="30" t="s">
        <v>1060</v>
      </c>
      <c r="G34" s="94">
        <v>42263</v>
      </c>
      <c r="H34" s="31" t="s">
        <v>711</v>
      </c>
      <c r="I34" s="31" t="s">
        <v>760</v>
      </c>
      <c r="J34" s="31"/>
      <c r="K34" s="30" t="s">
        <v>88</v>
      </c>
      <c r="L34" s="30" t="s">
        <v>604</v>
      </c>
      <c r="M34" s="81">
        <v>143.79999999999998</v>
      </c>
      <c r="N34" s="81">
        <v>26.609090909090906</v>
      </c>
      <c r="O34" s="30"/>
      <c r="P34" s="30"/>
      <c r="Q34" s="81" t="s">
        <v>1251</v>
      </c>
      <c r="R34" s="30"/>
      <c r="S34" s="81"/>
      <c r="T34" s="30"/>
      <c r="U34" s="30"/>
      <c r="V34" s="81" t="s">
        <v>1251</v>
      </c>
      <c r="W34" s="81" t="s">
        <v>1251</v>
      </c>
      <c r="X34" s="30"/>
      <c r="Y34" s="30"/>
      <c r="Z34" s="30"/>
      <c r="AA34" s="30"/>
      <c r="AB34" s="30"/>
      <c r="AC34" s="30"/>
      <c r="AD34" s="30"/>
      <c r="AE34" s="81" t="s">
        <v>1251</v>
      </c>
      <c r="AF34" s="81">
        <v>13.163636363636362</v>
      </c>
      <c r="AG34" s="30"/>
      <c r="AH34" s="30"/>
      <c r="AI34" s="81" t="s">
        <v>1251</v>
      </c>
      <c r="AJ34" s="30"/>
      <c r="AK34" s="30"/>
      <c r="AL34" s="30"/>
      <c r="AM34" s="30"/>
      <c r="AN34" s="81" t="s">
        <v>1251</v>
      </c>
      <c r="AO34" s="81" t="s">
        <v>1251</v>
      </c>
      <c r="AP34" s="81" t="s">
        <v>1251</v>
      </c>
      <c r="AQ34" s="30" t="s">
        <v>1193</v>
      </c>
      <c r="AR34" s="31" t="s">
        <v>760</v>
      </c>
      <c r="AS34" s="31"/>
      <c r="AT34" s="31"/>
      <c r="AU34" s="31" t="s">
        <v>763</v>
      </c>
      <c r="AV34" s="78">
        <v>12</v>
      </c>
      <c r="AW34" s="78"/>
      <c r="AX34" s="78"/>
      <c r="AY34" s="78"/>
      <c r="AZ34" s="31" t="s">
        <v>760</v>
      </c>
      <c r="BA34" s="31"/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0</v>
      </c>
      <c r="BK34" s="31">
        <v>0</v>
      </c>
      <c r="BL34" s="78"/>
      <c r="BM34" s="31" t="s">
        <v>760</v>
      </c>
      <c r="BN34" s="31"/>
      <c r="BO34" s="31" t="s">
        <v>760</v>
      </c>
      <c r="BP34" s="31"/>
      <c r="BQ34" s="31"/>
      <c r="BR34" s="31"/>
      <c r="BS34" s="30" t="s">
        <v>1169</v>
      </c>
      <c r="BT34" s="30" t="s">
        <v>334</v>
      </c>
      <c r="BU34" s="31">
        <v>50</v>
      </c>
      <c r="BV34" s="78" t="s">
        <v>760</v>
      </c>
      <c r="BW34" s="76"/>
      <c r="BX34" t="s">
        <v>1478</v>
      </c>
      <c r="BY34" s="122" t="s">
        <v>993</v>
      </c>
    </row>
    <row r="35" spans="1:104" x14ac:dyDescent="0.15">
      <c r="A35" s="75">
        <v>4727</v>
      </c>
      <c r="B35" s="94">
        <v>42292</v>
      </c>
      <c r="C35" s="50" t="s">
        <v>605</v>
      </c>
      <c r="D35" s="30" t="s">
        <v>103</v>
      </c>
      <c r="E35" s="30"/>
      <c r="F35" s="30" t="s">
        <v>1060</v>
      </c>
      <c r="G35" s="29">
        <v>42185</v>
      </c>
      <c r="H35" s="31" t="s">
        <v>711</v>
      </c>
      <c r="I35" s="31" t="s">
        <v>760</v>
      </c>
      <c r="J35" s="31"/>
      <c r="K35" s="30" t="s">
        <v>90</v>
      </c>
      <c r="L35" s="30" t="s">
        <v>1105</v>
      </c>
      <c r="M35" s="81">
        <v>107</v>
      </c>
      <c r="N35" s="81">
        <v>30.499999999999996</v>
      </c>
      <c r="O35" s="30" t="s">
        <v>627</v>
      </c>
      <c r="P35" s="30">
        <v>2500</v>
      </c>
      <c r="Q35" s="81">
        <v>28.999999999999996</v>
      </c>
      <c r="R35" s="30"/>
      <c r="S35" s="81"/>
      <c r="T35" s="30"/>
      <c r="U35" s="30"/>
      <c r="V35" s="81" t="s">
        <v>1251</v>
      </c>
      <c r="W35" s="81" t="s">
        <v>1251</v>
      </c>
      <c r="X35" s="30"/>
      <c r="Y35" s="30"/>
      <c r="Z35" s="30"/>
      <c r="AA35" s="30"/>
      <c r="AB35" s="30"/>
      <c r="AC35" s="30"/>
      <c r="AD35" s="30"/>
      <c r="AE35" s="81" t="s">
        <v>1251</v>
      </c>
      <c r="AF35" s="81">
        <v>20</v>
      </c>
      <c r="AG35" s="30"/>
      <c r="AH35" s="30"/>
      <c r="AI35" s="81" t="s">
        <v>1251</v>
      </c>
      <c r="AJ35" s="30"/>
      <c r="AK35" s="30"/>
      <c r="AL35" s="30"/>
      <c r="AM35" s="30"/>
      <c r="AN35" s="81" t="s">
        <v>1251</v>
      </c>
      <c r="AO35" s="81" t="s">
        <v>1251</v>
      </c>
      <c r="AP35" s="81" t="s">
        <v>1251</v>
      </c>
      <c r="AQ35" s="30" t="s">
        <v>1193</v>
      </c>
      <c r="AR35" s="31" t="s">
        <v>760</v>
      </c>
      <c r="AS35" s="31"/>
      <c r="AT35" s="31"/>
      <c r="AU35" s="78" t="s">
        <v>763</v>
      </c>
      <c r="AV35" s="78">
        <v>16</v>
      </c>
      <c r="AW35" s="78"/>
      <c r="AX35" s="78"/>
      <c r="AY35" s="78"/>
      <c r="AZ35" s="31" t="s">
        <v>1152</v>
      </c>
      <c r="BA35" s="30"/>
      <c r="BB35" s="31">
        <v>0</v>
      </c>
      <c r="BC35" s="31">
        <v>0</v>
      </c>
      <c r="BD35" s="31">
        <v>7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0</v>
      </c>
      <c r="BK35" s="31">
        <v>0</v>
      </c>
      <c r="BL35" s="31">
        <v>24</v>
      </c>
      <c r="BM35" s="31" t="s">
        <v>760</v>
      </c>
      <c r="BN35" s="31"/>
      <c r="BO35" s="31" t="s">
        <v>760</v>
      </c>
      <c r="BP35" s="31"/>
      <c r="BQ35" s="31"/>
      <c r="BR35" s="31"/>
      <c r="BS35" s="40"/>
      <c r="BT35" s="77"/>
      <c r="BU35" s="31"/>
      <c r="BV35" s="78" t="s">
        <v>760</v>
      </c>
      <c r="BW35" s="30" t="s">
        <v>1016</v>
      </c>
      <c r="BX35" s="121" t="s">
        <v>1479</v>
      </c>
      <c r="BY35" s="123" t="s">
        <v>995</v>
      </c>
    </row>
    <row r="36" spans="1:104" x14ac:dyDescent="0.15">
      <c r="A36" s="75">
        <v>5475</v>
      </c>
      <c r="B36" s="94">
        <v>42292</v>
      </c>
      <c r="C36" s="50" t="s">
        <v>605</v>
      </c>
      <c r="D36" s="30" t="s">
        <v>103</v>
      </c>
      <c r="E36" s="30"/>
      <c r="F36" s="30" t="s">
        <v>1060</v>
      </c>
      <c r="G36" s="29">
        <v>42185</v>
      </c>
      <c r="H36" s="31" t="s">
        <v>711</v>
      </c>
      <c r="I36" s="31" t="s">
        <v>760</v>
      </c>
      <c r="J36" s="31"/>
      <c r="K36" s="30" t="s">
        <v>92</v>
      </c>
      <c r="L36" s="30" t="s">
        <v>1172</v>
      </c>
      <c r="M36" s="81">
        <v>88.1</v>
      </c>
      <c r="N36" s="81">
        <v>24.7</v>
      </c>
      <c r="O36" s="30"/>
      <c r="P36" s="30"/>
      <c r="Q36" s="81" t="s">
        <v>1251</v>
      </c>
      <c r="R36" s="30"/>
      <c r="S36" s="81"/>
      <c r="T36" s="30"/>
      <c r="U36" s="30"/>
      <c r="V36" s="81" t="s">
        <v>1251</v>
      </c>
      <c r="W36" s="81" t="s">
        <v>1251</v>
      </c>
      <c r="X36" s="30"/>
      <c r="Y36" s="30"/>
      <c r="Z36" s="30"/>
      <c r="AA36" s="30"/>
      <c r="AB36" s="30"/>
      <c r="AC36" s="30"/>
      <c r="AD36" s="30"/>
      <c r="AE36" s="81" t="s">
        <v>1251</v>
      </c>
      <c r="AF36" s="81">
        <v>17.027272727272727</v>
      </c>
      <c r="AG36" s="30"/>
      <c r="AH36" s="30"/>
      <c r="AI36" s="81" t="s">
        <v>1251</v>
      </c>
      <c r="AJ36" s="30"/>
      <c r="AK36" s="30"/>
      <c r="AL36" s="30"/>
      <c r="AM36" s="30"/>
      <c r="AN36" s="81" t="s">
        <v>1251</v>
      </c>
      <c r="AO36" s="81" t="s">
        <v>1251</v>
      </c>
      <c r="AP36" s="81" t="s">
        <v>1251</v>
      </c>
      <c r="AQ36" s="30" t="s">
        <v>1193</v>
      </c>
      <c r="AR36" s="31" t="s">
        <v>760</v>
      </c>
      <c r="AS36" s="31"/>
      <c r="AT36" s="31"/>
      <c r="AU36" s="31" t="s">
        <v>763</v>
      </c>
      <c r="AV36" s="31">
        <v>12</v>
      </c>
      <c r="AW36" s="31"/>
      <c r="AX36" s="31"/>
      <c r="AY36" s="31"/>
      <c r="AZ36" s="31" t="s">
        <v>1152</v>
      </c>
      <c r="BA36" s="30"/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0</v>
      </c>
      <c r="BK36" s="31">
        <v>0</v>
      </c>
      <c r="BL36" s="31"/>
      <c r="BM36" s="31" t="s">
        <v>760</v>
      </c>
      <c r="BN36" s="31"/>
      <c r="BO36" s="31" t="s">
        <v>760</v>
      </c>
      <c r="BP36" s="31"/>
      <c r="BQ36" s="31"/>
      <c r="BR36" s="31"/>
      <c r="BS36" s="40"/>
      <c r="BT36" s="40"/>
      <c r="BU36" s="31"/>
      <c r="BV36" s="78" t="s">
        <v>760</v>
      </c>
      <c r="BW36" s="40"/>
      <c r="BX36" s="121" t="s">
        <v>1480</v>
      </c>
      <c r="BY36" s="123" t="s">
        <v>995</v>
      </c>
    </row>
    <row r="37" spans="1:104" x14ac:dyDescent="0.15">
      <c r="A37" s="75">
        <v>2825</v>
      </c>
      <c r="B37" s="94">
        <v>42291</v>
      </c>
      <c r="C37" s="40" t="s">
        <v>605</v>
      </c>
      <c r="D37" s="30" t="s">
        <v>103</v>
      </c>
      <c r="E37" s="30"/>
      <c r="F37" s="30" t="s">
        <v>1060</v>
      </c>
      <c r="G37" s="29">
        <v>42185</v>
      </c>
      <c r="H37" s="31" t="s">
        <v>711</v>
      </c>
      <c r="I37" s="31" t="s">
        <v>760</v>
      </c>
      <c r="J37" s="31"/>
      <c r="K37" s="30" t="s">
        <v>608</v>
      </c>
      <c r="L37" s="30" t="s">
        <v>1174</v>
      </c>
      <c r="M37" s="81">
        <v>88.1</v>
      </c>
      <c r="N37" s="81">
        <v>24.690909090909088</v>
      </c>
      <c r="O37" s="30"/>
      <c r="P37" s="30"/>
      <c r="Q37" s="81" t="s">
        <v>1251</v>
      </c>
      <c r="R37" s="30"/>
      <c r="S37" s="81"/>
      <c r="T37" s="30"/>
      <c r="U37" s="30"/>
      <c r="V37" s="81" t="s">
        <v>1251</v>
      </c>
      <c r="W37" s="81" t="s">
        <v>1251</v>
      </c>
      <c r="X37" s="30"/>
      <c r="Y37" s="30"/>
      <c r="Z37" s="30"/>
      <c r="AA37" s="30"/>
      <c r="AB37" s="30"/>
      <c r="AC37" s="30"/>
      <c r="AD37" s="30"/>
      <c r="AE37" s="81" t="s">
        <v>1251</v>
      </c>
      <c r="AF37" s="81">
        <v>17.009090909090908</v>
      </c>
      <c r="AG37" s="30"/>
      <c r="AH37" s="30"/>
      <c r="AI37" s="81" t="s">
        <v>1251</v>
      </c>
      <c r="AJ37" s="30"/>
      <c r="AK37" s="76"/>
      <c r="AL37" s="76"/>
      <c r="AM37" s="76"/>
      <c r="AN37" s="229" t="s">
        <v>1251</v>
      </c>
      <c r="AO37" s="229" t="s">
        <v>1251</v>
      </c>
      <c r="AP37" s="229" t="s">
        <v>1251</v>
      </c>
      <c r="AQ37" s="30" t="s">
        <v>1193</v>
      </c>
      <c r="AR37" s="31" t="s">
        <v>760</v>
      </c>
      <c r="AS37" s="78"/>
      <c r="AT37" s="78"/>
      <c r="AU37" s="31" t="s">
        <v>763</v>
      </c>
      <c r="AV37" s="31">
        <v>12</v>
      </c>
      <c r="AW37" s="31"/>
      <c r="AX37" s="31"/>
      <c r="AY37" s="31"/>
      <c r="AZ37" s="78" t="s">
        <v>760</v>
      </c>
      <c r="BA37" s="76"/>
      <c r="BB37" s="78">
        <v>0</v>
      </c>
      <c r="BC37" s="31">
        <v>0</v>
      </c>
      <c r="BD37" s="78">
        <v>0</v>
      </c>
      <c r="BE37" s="78">
        <v>0</v>
      </c>
      <c r="BF37" s="78">
        <v>0</v>
      </c>
      <c r="BG37" s="78">
        <v>0</v>
      </c>
      <c r="BH37" s="78">
        <v>0</v>
      </c>
      <c r="BI37" s="78">
        <v>0</v>
      </c>
      <c r="BJ37" s="31">
        <v>0</v>
      </c>
      <c r="BK37" s="31">
        <v>0</v>
      </c>
      <c r="BL37" s="78"/>
      <c r="BM37" s="31" t="s">
        <v>760</v>
      </c>
      <c r="BN37" s="31"/>
      <c r="BO37" s="31" t="s">
        <v>760</v>
      </c>
      <c r="BP37" s="78"/>
      <c r="BQ37" s="31"/>
      <c r="BR37" s="78"/>
      <c r="BS37" s="77"/>
      <c r="BT37" s="77"/>
      <c r="BU37" s="78"/>
      <c r="BV37" s="78" t="s">
        <v>760</v>
      </c>
      <c r="BW37" s="77" t="s">
        <v>794</v>
      </c>
      <c r="BX37" s="68" t="s">
        <v>1481</v>
      </c>
      <c r="BY37" s="122" t="s">
        <v>995</v>
      </c>
    </row>
    <row r="38" spans="1:104" x14ac:dyDescent="0.15">
      <c r="A38" s="75">
        <v>5342</v>
      </c>
      <c r="B38" s="94">
        <v>42292</v>
      </c>
      <c r="C38" s="50" t="s">
        <v>605</v>
      </c>
      <c r="D38" s="30" t="s">
        <v>103</v>
      </c>
      <c r="E38" s="30"/>
      <c r="F38" s="30" t="s">
        <v>1060</v>
      </c>
      <c r="G38" s="29">
        <v>42291</v>
      </c>
      <c r="H38" s="31" t="s">
        <v>711</v>
      </c>
      <c r="I38" s="31" t="s">
        <v>760</v>
      </c>
      <c r="J38" s="31"/>
      <c r="K38" s="30" t="s">
        <v>93</v>
      </c>
      <c r="L38" s="30" t="s">
        <v>1176</v>
      </c>
      <c r="M38" s="81">
        <v>85.454545454545453</v>
      </c>
      <c r="N38" s="81">
        <v>23.954545454545453</v>
      </c>
      <c r="O38" s="30"/>
      <c r="P38" s="30"/>
      <c r="Q38" s="81" t="s">
        <v>1251</v>
      </c>
      <c r="R38" s="30"/>
      <c r="S38" s="81"/>
      <c r="T38" s="30"/>
      <c r="U38" s="30"/>
      <c r="V38" s="81" t="s">
        <v>1251</v>
      </c>
      <c r="W38" s="81" t="s">
        <v>1251</v>
      </c>
      <c r="X38" s="30"/>
      <c r="Y38" s="30"/>
      <c r="Z38" s="30"/>
      <c r="AA38" s="30"/>
      <c r="AB38" s="30"/>
      <c r="AC38" s="30"/>
      <c r="AD38" s="30"/>
      <c r="AE38" s="81" t="s">
        <v>1251</v>
      </c>
      <c r="AF38" s="81">
        <v>16.509090909090908</v>
      </c>
      <c r="AG38" s="30"/>
      <c r="AH38" s="30"/>
      <c r="AI38" s="81" t="s">
        <v>1251</v>
      </c>
      <c r="AJ38" s="30"/>
      <c r="AK38" s="30"/>
      <c r="AL38" s="30"/>
      <c r="AM38" s="30"/>
      <c r="AN38" s="81" t="s">
        <v>1251</v>
      </c>
      <c r="AO38" s="81" t="s">
        <v>1251</v>
      </c>
      <c r="AP38" s="81" t="s">
        <v>1251</v>
      </c>
      <c r="AQ38" s="30" t="s">
        <v>1193</v>
      </c>
      <c r="AR38" s="31" t="s">
        <v>760</v>
      </c>
      <c r="AS38" s="31"/>
      <c r="AT38" s="31"/>
      <c r="AU38" s="31" t="s">
        <v>763</v>
      </c>
      <c r="AV38" s="31">
        <v>12</v>
      </c>
      <c r="AW38" s="31"/>
      <c r="AX38" s="31"/>
      <c r="AY38" s="31"/>
      <c r="AZ38" s="31" t="s">
        <v>1152</v>
      </c>
      <c r="BA38" s="30"/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0</v>
      </c>
      <c r="BK38" s="31">
        <v>0</v>
      </c>
      <c r="BL38" s="31"/>
      <c r="BM38" s="31" t="s">
        <v>760</v>
      </c>
      <c r="BN38" s="31">
        <v>24</v>
      </c>
      <c r="BO38" s="31" t="s">
        <v>760</v>
      </c>
      <c r="BP38" s="31"/>
      <c r="BQ38" s="31">
        <v>24</v>
      </c>
      <c r="BR38" s="31"/>
      <c r="BS38" s="40"/>
      <c r="BT38" s="40"/>
      <c r="BU38" s="31"/>
      <c r="BV38" s="78" t="s">
        <v>760</v>
      </c>
      <c r="BW38" s="40"/>
      <c r="BX38" t="s">
        <v>1482</v>
      </c>
      <c r="BY38" s="123" t="s">
        <v>993</v>
      </c>
      <c r="BZ38" s="1"/>
    </row>
    <row r="39" spans="1:104" x14ac:dyDescent="0.15">
      <c r="A39" s="75">
        <v>5635</v>
      </c>
      <c r="B39" s="94">
        <v>42292</v>
      </c>
      <c r="C39" s="50" t="s">
        <v>605</v>
      </c>
      <c r="D39" s="30" t="s">
        <v>103</v>
      </c>
      <c r="E39" s="30"/>
      <c r="F39" s="30" t="s">
        <v>1060</v>
      </c>
      <c r="G39" s="29">
        <v>42184</v>
      </c>
      <c r="H39" s="31" t="s">
        <v>711</v>
      </c>
      <c r="I39" s="31" t="s">
        <v>760</v>
      </c>
      <c r="J39" s="31"/>
      <c r="K39" s="30" t="s">
        <v>94</v>
      </c>
      <c r="L39" s="30" t="s">
        <v>1178</v>
      </c>
      <c r="M39" s="81">
        <v>134.01</v>
      </c>
      <c r="N39" s="81">
        <v>30.429999999999996</v>
      </c>
      <c r="O39" s="30"/>
      <c r="P39" s="30"/>
      <c r="Q39" s="81" t="s">
        <v>1251</v>
      </c>
      <c r="R39" s="30"/>
      <c r="S39" s="81"/>
      <c r="T39" s="30"/>
      <c r="U39" s="30"/>
      <c r="V39" s="81" t="s">
        <v>1251</v>
      </c>
      <c r="W39" s="81" t="s">
        <v>1251</v>
      </c>
      <c r="X39" s="30"/>
      <c r="Y39" s="30"/>
      <c r="Z39" s="30"/>
      <c r="AA39" s="30"/>
      <c r="AB39" s="30"/>
      <c r="AC39" s="30"/>
      <c r="AD39" s="30"/>
      <c r="AE39" s="81" t="s">
        <v>1251</v>
      </c>
      <c r="AF39" s="81">
        <v>20.209090909090907</v>
      </c>
      <c r="AG39" s="30"/>
      <c r="AH39" s="30"/>
      <c r="AI39" s="81" t="s">
        <v>1251</v>
      </c>
      <c r="AJ39" s="30"/>
      <c r="AK39" s="30"/>
      <c r="AL39" s="30"/>
      <c r="AM39" s="30"/>
      <c r="AN39" s="81" t="s">
        <v>1251</v>
      </c>
      <c r="AO39" s="81" t="s">
        <v>1251</v>
      </c>
      <c r="AP39" s="81" t="s">
        <v>1251</v>
      </c>
      <c r="AQ39" s="30" t="s">
        <v>1193</v>
      </c>
      <c r="AR39" s="31" t="s">
        <v>760</v>
      </c>
      <c r="AS39" s="31"/>
      <c r="AT39" s="31"/>
      <c r="AU39" s="31" t="s">
        <v>763</v>
      </c>
      <c r="AV39" s="31">
        <v>12</v>
      </c>
      <c r="AW39" s="31"/>
      <c r="AX39" s="31"/>
      <c r="AY39" s="31"/>
      <c r="AZ39" s="31" t="s">
        <v>1152</v>
      </c>
      <c r="BA39" s="30"/>
      <c r="BB39" s="31">
        <v>0</v>
      </c>
      <c r="BC39" s="31">
        <v>0</v>
      </c>
      <c r="BD39" s="31">
        <v>23.17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0</v>
      </c>
      <c r="BK39" s="31">
        <v>0</v>
      </c>
      <c r="BL39" s="31"/>
      <c r="BM39" s="31" t="s">
        <v>760</v>
      </c>
      <c r="BN39" s="31"/>
      <c r="BO39" s="31" t="s">
        <v>760</v>
      </c>
      <c r="BP39" s="31"/>
      <c r="BQ39" s="31"/>
      <c r="BR39" s="31"/>
      <c r="BS39" s="40"/>
      <c r="BT39" s="40"/>
      <c r="BU39" s="31"/>
      <c r="BV39" s="78" t="s">
        <v>760</v>
      </c>
      <c r="BW39" s="40"/>
      <c r="BX39" t="s">
        <v>1460</v>
      </c>
      <c r="BY39" s="123" t="s">
        <v>995</v>
      </c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</row>
    <row r="40" spans="1:104" x14ac:dyDescent="0.15">
      <c r="A40" s="75">
        <v>5963</v>
      </c>
      <c r="B40" s="94">
        <v>42293</v>
      </c>
      <c r="C40" s="50" t="s">
        <v>605</v>
      </c>
      <c r="D40" s="30" t="s">
        <v>103</v>
      </c>
      <c r="E40" s="30"/>
      <c r="F40" s="30" t="s">
        <v>1060</v>
      </c>
      <c r="G40" s="29">
        <v>42285</v>
      </c>
      <c r="H40" s="31" t="s">
        <v>711</v>
      </c>
      <c r="I40" s="31" t="s">
        <v>760</v>
      </c>
      <c r="J40" s="31"/>
      <c r="K40" s="30" t="s">
        <v>95</v>
      </c>
      <c r="L40" s="171" t="s">
        <v>1180</v>
      </c>
      <c r="M40" s="81">
        <v>96.418181818181807</v>
      </c>
      <c r="N40" s="81">
        <v>27.027272727272724</v>
      </c>
      <c r="O40" s="30"/>
      <c r="P40" s="30"/>
      <c r="Q40" s="81" t="s">
        <v>1251</v>
      </c>
      <c r="R40" s="30"/>
      <c r="S40" s="81"/>
      <c r="T40" s="30"/>
      <c r="U40" s="30"/>
      <c r="V40" s="81" t="s">
        <v>1251</v>
      </c>
      <c r="W40" s="81" t="s">
        <v>1251</v>
      </c>
      <c r="X40" s="30"/>
      <c r="Y40" s="30"/>
      <c r="Z40" s="30"/>
      <c r="AA40" s="30"/>
      <c r="AB40" s="30"/>
      <c r="AC40" s="30"/>
      <c r="AD40" s="30"/>
      <c r="AE40" s="81" t="s">
        <v>1251</v>
      </c>
      <c r="AF40" s="81">
        <v>18.354545454545455</v>
      </c>
      <c r="AG40" s="30"/>
      <c r="AH40" s="30"/>
      <c r="AI40" s="81" t="s">
        <v>1251</v>
      </c>
      <c r="AJ40" s="30"/>
      <c r="AK40" s="30"/>
      <c r="AL40" s="30"/>
      <c r="AM40" s="30"/>
      <c r="AN40" s="81" t="s">
        <v>1251</v>
      </c>
      <c r="AO40" s="81" t="s">
        <v>1251</v>
      </c>
      <c r="AP40" s="81" t="s">
        <v>1251</v>
      </c>
      <c r="AQ40" s="30" t="s">
        <v>1193</v>
      </c>
      <c r="AR40" s="31" t="s">
        <v>760</v>
      </c>
      <c r="AS40" s="31"/>
      <c r="AT40" s="31"/>
      <c r="AU40" s="78" t="s">
        <v>763</v>
      </c>
      <c r="AV40" s="78">
        <v>12</v>
      </c>
      <c r="AW40" s="78"/>
      <c r="AX40" s="78"/>
      <c r="AY40" s="78"/>
      <c r="AZ40" s="31" t="s">
        <v>1152</v>
      </c>
      <c r="BA40" s="30"/>
      <c r="BB40" s="31">
        <v>0</v>
      </c>
      <c r="BC40" s="31">
        <v>0</v>
      </c>
      <c r="BD40" s="78">
        <v>10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>
        <v>0</v>
      </c>
      <c r="BK40" s="31">
        <v>0</v>
      </c>
      <c r="BL40" s="31"/>
      <c r="BM40" s="31" t="s">
        <v>760</v>
      </c>
      <c r="BN40" s="31"/>
      <c r="BO40" s="31" t="s">
        <v>760</v>
      </c>
      <c r="BP40" s="31"/>
      <c r="BQ40" s="31"/>
      <c r="BR40" s="233"/>
      <c r="BS40" s="77"/>
      <c r="BT40" s="40"/>
      <c r="BU40" s="31"/>
      <c r="BV40" s="78" t="s">
        <v>760</v>
      </c>
      <c r="BW40" s="79" t="s">
        <v>794</v>
      </c>
      <c r="BX40" t="s">
        <v>1483</v>
      </c>
      <c r="BY40" s="123" t="s">
        <v>1139</v>
      </c>
      <c r="BZ40" s="1"/>
    </row>
    <row r="41" spans="1:104" x14ac:dyDescent="0.15">
      <c r="A41" s="75">
        <v>4070</v>
      </c>
      <c r="B41" s="94">
        <v>42293</v>
      </c>
      <c r="C41" s="50" t="s">
        <v>605</v>
      </c>
      <c r="D41" s="30" t="s">
        <v>103</v>
      </c>
      <c r="E41" s="30"/>
      <c r="F41" s="30" t="s">
        <v>1060</v>
      </c>
      <c r="G41" s="29">
        <v>42185</v>
      </c>
      <c r="H41" s="31" t="s">
        <v>711</v>
      </c>
      <c r="I41" s="31" t="s">
        <v>760</v>
      </c>
      <c r="J41" s="31"/>
      <c r="K41" s="30" t="s">
        <v>96</v>
      </c>
      <c r="L41" s="30" t="s">
        <v>1154</v>
      </c>
      <c r="M41" s="81">
        <v>88.1</v>
      </c>
      <c r="N41" s="81">
        <v>24.7</v>
      </c>
      <c r="O41" s="30"/>
      <c r="P41" s="30"/>
      <c r="Q41" s="81" t="s">
        <v>1251</v>
      </c>
      <c r="R41" s="30"/>
      <c r="S41" s="81"/>
      <c r="T41" s="30"/>
      <c r="U41" s="30"/>
      <c r="V41" s="81" t="s">
        <v>1251</v>
      </c>
      <c r="W41" s="81" t="s">
        <v>1251</v>
      </c>
      <c r="X41" s="30"/>
      <c r="Y41" s="30"/>
      <c r="Z41" s="30"/>
      <c r="AA41" s="30"/>
      <c r="AB41" s="30"/>
      <c r="AC41" s="30"/>
      <c r="AD41" s="30"/>
      <c r="AE41" s="81" t="s">
        <v>1251</v>
      </c>
      <c r="AF41" s="81">
        <v>17.018181818181816</v>
      </c>
      <c r="AG41" s="30"/>
      <c r="AH41" s="30"/>
      <c r="AI41" s="81" t="s">
        <v>1251</v>
      </c>
      <c r="AJ41" s="30"/>
      <c r="AK41" s="30"/>
      <c r="AL41" s="30"/>
      <c r="AM41" s="30"/>
      <c r="AN41" s="81" t="s">
        <v>1251</v>
      </c>
      <c r="AO41" s="81" t="s">
        <v>1251</v>
      </c>
      <c r="AP41" s="81" t="s">
        <v>1251</v>
      </c>
      <c r="AQ41" s="30" t="s">
        <v>1193</v>
      </c>
      <c r="AR41" s="31" t="s">
        <v>760</v>
      </c>
      <c r="AS41" s="31"/>
      <c r="AT41" s="31"/>
      <c r="AU41" s="31" t="s">
        <v>763</v>
      </c>
      <c r="AV41" s="31">
        <v>12</v>
      </c>
      <c r="AW41" s="31"/>
      <c r="AX41" s="31"/>
      <c r="AY41" s="31"/>
      <c r="AZ41" s="31" t="s">
        <v>1152</v>
      </c>
      <c r="BA41" s="30"/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>
        <v>0</v>
      </c>
      <c r="BK41" s="31">
        <v>0</v>
      </c>
      <c r="BL41" s="31"/>
      <c r="BM41" s="31" t="s">
        <v>760</v>
      </c>
      <c r="BN41" s="31"/>
      <c r="BO41" s="31" t="s">
        <v>760</v>
      </c>
      <c r="BP41" s="31"/>
      <c r="BQ41" s="31"/>
      <c r="BR41" s="31"/>
      <c r="BS41" s="40" t="s">
        <v>1182</v>
      </c>
      <c r="BT41" s="40" t="s">
        <v>334</v>
      </c>
      <c r="BU41" s="31">
        <v>50</v>
      </c>
      <c r="BV41" s="78" t="s">
        <v>760</v>
      </c>
      <c r="BW41" s="30"/>
      <c r="BX41" t="s">
        <v>992</v>
      </c>
      <c r="BY41" s="122" t="s">
        <v>995</v>
      </c>
      <c r="BZ41" s="1"/>
    </row>
    <row r="42" spans="1:104" x14ac:dyDescent="0.15">
      <c r="A42" s="75">
        <v>5499</v>
      </c>
      <c r="B42" s="94">
        <v>42293</v>
      </c>
      <c r="C42" s="40" t="s">
        <v>605</v>
      </c>
      <c r="D42" s="30" t="s">
        <v>103</v>
      </c>
      <c r="E42" s="30"/>
      <c r="F42" s="30" t="s">
        <v>1060</v>
      </c>
      <c r="G42" s="33">
        <v>42185</v>
      </c>
      <c r="H42" s="31" t="s">
        <v>711</v>
      </c>
      <c r="I42" s="31" t="s">
        <v>760</v>
      </c>
      <c r="J42" s="31"/>
      <c r="K42" s="30" t="s">
        <v>97</v>
      </c>
      <c r="L42" s="30" t="s">
        <v>1184</v>
      </c>
      <c r="M42" s="172">
        <v>87.999999999999986</v>
      </c>
      <c r="N42" s="173">
        <v>24.599999999999998</v>
      </c>
      <c r="O42" s="30"/>
      <c r="P42" s="30"/>
      <c r="Q42" s="81" t="s">
        <v>1251</v>
      </c>
      <c r="R42" s="30"/>
      <c r="S42" s="81"/>
      <c r="T42" s="30"/>
      <c r="U42" s="30"/>
      <c r="V42" s="81" t="s">
        <v>1251</v>
      </c>
      <c r="W42" s="81" t="s">
        <v>1251</v>
      </c>
      <c r="X42" s="30"/>
      <c r="Y42" s="30"/>
      <c r="Z42" s="30"/>
      <c r="AA42" s="30"/>
      <c r="AB42" s="30"/>
      <c r="AC42" s="30"/>
      <c r="AD42" s="30"/>
      <c r="AE42" s="81" t="s">
        <v>1251</v>
      </c>
      <c r="AF42" s="173">
        <v>16.999999999999996</v>
      </c>
      <c r="AG42" s="30"/>
      <c r="AH42" s="30"/>
      <c r="AI42" s="81" t="s">
        <v>1251</v>
      </c>
      <c r="AJ42" s="30"/>
      <c r="AK42" s="30"/>
      <c r="AL42" s="30"/>
      <c r="AM42" s="30"/>
      <c r="AN42" s="81" t="s">
        <v>1251</v>
      </c>
      <c r="AO42" s="81" t="s">
        <v>1251</v>
      </c>
      <c r="AP42" s="81" t="s">
        <v>1251</v>
      </c>
      <c r="AQ42" s="30" t="s">
        <v>1193</v>
      </c>
      <c r="AR42" s="31" t="s">
        <v>760</v>
      </c>
      <c r="AS42" s="31"/>
      <c r="AT42" s="31"/>
      <c r="AU42" s="78" t="s">
        <v>763</v>
      </c>
      <c r="AV42" s="78">
        <v>12</v>
      </c>
      <c r="AW42" s="78"/>
      <c r="AX42" s="78"/>
      <c r="AY42" s="78"/>
      <c r="AZ42" s="31" t="s">
        <v>760</v>
      </c>
      <c r="BA42" s="30"/>
      <c r="BB42" s="31">
        <v>0</v>
      </c>
      <c r="BC42" s="31">
        <v>0</v>
      </c>
      <c r="BD42" s="31">
        <v>0</v>
      </c>
      <c r="BE42" s="78">
        <v>0</v>
      </c>
      <c r="BF42" s="31">
        <v>0</v>
      </c>
      <c r="BG42" s="31">
        <v>0</v>
      </c>
      <c r="BH42" s="31">
        <v>0</v>
      </c>
      <c r="BI42" s="31">
        <v>0</v>
      </c>
      <c r="BJ42" s="31">
        <v>0</v>
      </c>
      <c r="BK42" s="31">
        <v>0</v>
      </c>
      <c r="BL42" s="31"/>
      <c r="BM42" s="31" t="s">
        <v>760</v>
      </c>
      <c r="BN42" s="31">
        <v>12</v>
      </c>
      <c r="BO42" s="31" t="s">
        <v>760</v>
      </c>
      <c r="BP42" s="31"/>
      <c r="BQ42" s="31">
        <v>12</v>
      </c>
      <c r="BR42" s="31"/>
      <c r="BS42" s="40"/>
      <c r="BT42" s="40"/>
      <c r="BU42" s="31"/>
      <c r="BV42" s="78" t="s">
        <v>760</v>
      </c>
      <c r="BW42" s="40" t="s">
        <v>794</v>
      </c>
      <c r="BX42" s="20" t="s">
        <v>1484</v>
      </c>
      <c r="BY42" s="122" t="s">
        <v>995</v>
      </c>
    </row>
    <row r="43" spans="1:104" x14ac:dyDescent="0.15">
      <c r="A43" s="75">
        <v>5897</v>
      </c>
      <c r="B43" s="94">
        <v>42291</v>
      </c>
      <c r="C43" s="40" t="s">
        <v>605</v>
      </c>
      <c r="D43" s="30" t="s">
        <v>103</v>
      </c>
      <c r="E43" s="30"/>
      <c r="F43" s="30" t="s">
        <v>1060</v>
      </c>
      <c r="G43" s="33">
        <v>42259</v>
      </c>
      <c r="H43" s="31" t="s">
        <v>711</v>
      </c>
      <c r="I43" s="31" t="s">
        <v>760</v>
      </c>
      <c r="J43" s="31"/>
      <c r="K43" s="30" t="s">
        <v>609</v>
      </c>
      <c r="L43" s="79" t="s">
        <v>815</v>
      </c>
      <c r="M43" s="81">
        <v>130.79999999999998</v>
      </c>
      <c r="N43" s="81">
        <v>23.763636363636362</v>
      </c>
      <c r="O43" s="30"/>
      <c r="P43" s="30"/>
      <c r="Q43" s="81" t="s">
        <v>1251</v>
      </c>
      <c r="R43" s="76"/>
      <c r="S43" s="229"/>
      <c r="T43" s="76"/>
      <c r="U43" s="76"/>
      <c r="V43" s="229" t="s">
        <v>1251</v>
      </c>
      <c r="W43" s="229" t="s">
        <v>1251</v>
      </c>
      <c r="X43" s="76"/>
      <c r="Y43" s="76"/>
      <c r="Z43" s="76"/>
      <c r="AA43" s="76"/>
      <c r="AB43" s="76"/>
      <c r="AC43" s="76"/>
      <c r="AD43" s="76"/>
      <c r="AE43" s="229" t="s">
        <v>1251</v>
      </c>
      <c r="AF43" s="229">
        <v>13.081818181818182</v>
      </c>
      <c r="AG43" s="76"/>
      <c r="AH43" s="76"/>
      <c r="AI43" s="229" t="s">
        <v>1251</v>
      </c>
      <c r="AJ43" s="76"/>
      <c r="AK43" s="76"/>
      <c r="AL43" s="76"/>
      <c r="AM43" s="76"/>
      <c r="AN43" s="229" t="s">
        <v>1251</v>
      </c>
      <c r="AO43" s="229" t="s">
        <v>1251</v>
      </c>
      <c r="AP43" s="229" t="s">
        <v>1251</v>
      </c>
      <c r="AQ43" s="17" t="s">
        <v>1193</v>
      </c>
      <c r="AR43" s="31" t="s">
        <v>760</v>
      </c>
      <c r="AS43" s="78"/>
      <c r="AT43" s="78"/>
      <c r="AU43" s="78" t="s">
        <v>763</v>
      </c>
      <c r="AV43" s="31">
        <v>9.9</v>
      </c>
      <c r="AW43" s="31"/>
      <c r="AX43" s="31"/>
      <c r="AY43" s="31"/>
      <c r="AZ43" s="78" t="s">
        <v>760</v>
      </c>
      <c r="BA43" s="76"/>
      <c r="BB43" s="78">
        <v>0</v>
      </c>
      <c r="BC43" s="78">
        <v>0</v>
      </c>
      <c r="BD43" s="78">
        <v>0</v>
      </c>
      <c r="BE43" s="78">
        <v>0</v>
      </c>
      <c r="BF43" s="78">
        <v>0</v>
      </c>
      <c r="BG43" s="78">
        <v>0</v>
      </c>
      <c r="BH43" s="78">
        <v>0</v>
      </c>
      <c r="BI43" s="78">
        <v>0</v>
      </c>
      <c r="BJ43" s="31">
        <v>0</v>
      </c>
      <c r="BK43" s="31">
        <v>0</v>
      </c>
      <c r="BL43" s="78">
        <v>36</v>
      </c>
      <c r="BM43" s="31" t="s">
        <v>760</v>
      </c>
      <c r="BN43" s="78"/>
      <c r="BO43" s="31" t="s">
        <v>760</v>
      </c>
      <c r="BP43" s="78"/>
      <c r="BQ43" s="78"/>
      <c r="BR43" s="78"/>
      <c r="BS43" s="77"/>
      <c r="BT43" s="77"/>
      <c r="BU43" s="78"/>
      <c r="BV43" s="78" t="s">
        <v>760</v>
      </c>
      <c r="BW43" s="77" t="s">
        <v>794</v>
      </c>
      <c r="BX43" s="124" t="s">
        <v>1485</v>
      </c>
      <c r="BY43" s="122" t="s">
        <v>1139</v>
      </c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</row>
    <row r="44" spans="1:104" x14ac:dyDescent="0.15">
      <c r="A44" s="75">
        <v>3272</v>
      </c>
      <c r="B44" s="94">
        <v>42293</v>
      </c>
      <c r="C44" s="50" t="s">
        <v>605</v>
      </c>
      <c r="D44" s="30" t="s">
        <v>103</v>
      </c>
      <c r="E44" s="30"/>
      <c r="F44" s="30" t="s">
        <v>1060</v>
      </c>
      <c r="G44" s="33">
        <v>42247</v>
      </c>
      <c r="H44" s="202" t="s">
        <v>711</v>
      </c>
      <c r="I44" s="202" t="s">
        <v>760</v>
      </c>
      <c r="J44" s="31"/>
      <c r="K44" s="30" t="s">
        <v>1011</v>
      </c>
      <c r="L44" s="79" t="s">
        <v>1012</v>
      </c>
      <c r="M44" s="81">
        <v>87.999999999999986</v>
      </c>
      <c r="N44" s="81">
        <v>22.2</v>
      </c>
      <c r="O44" s="30"/>
      <c r="P44" s="46"/>
      <c r="Q44" s="81" t="s">
        <v>1251</v>
      </c>
      <c r="R44" s="46"/>
      <c r="S44" s="81"/>
      <c r="T44" s="46"/>
      <c r="U44" s="30"/>
      <c r="V44" s="81" t="s">
        <v>1251</v>
      </c>
      <c r="W44" s="81" t="s">
        <v>1251</v>
      </c>
      <c r="X44" s="30"/>
      <c r="Y44" s="30"/>
      <c r="Z44" s="46"/>
      <c r="AA44" s="30"/>
      <c r="AB44" s="46"/>
      <c r="AC44" s="30"/>
      <c r="AD44" s="30"/>
      <c r="AE44" s="81" t="s">
        <v>1251</v>
      </c>
      <c r="AF44" s="81">
        <v>12.499999999999998</v>
      </c>
      <c r="AG44" s="30"/>
      <c r="AH44" s="30"/>
      <c r="AI44" s="81" t="s">
        <v>1251</v>
      </c>
      <c r="AJ44" s="30"/>
      <c r="AK44" s="76"/>
      <c r="AL44" s="76"/>
      <c r="AM44" s="76"/>
      <c r="AN44" s="229" t="s">
        <v>1251</v>
      </c>
      <c r="AO44" s="229" t="s">
        <v>1251</v>
      </c>
      <c r="AP44" s="229" t="s">
        <v>1251</v>
      </c>
      <c r="AQ44" s="30" t="s">
        <v>1193</v>
      </c>
      <c r="AR44" s="31" t="s">
        <v>760</v>
      </c>
      <c r="AS44" s="78"/>
      <c r="AT44" s="78"/>
      <c r="AU44" s="202" t="s">
        <v>763</v>
      </c>
      <c r="AV44" s="31">
        <v>12</v>
      </c>
      <c r="AW44" s="31"/>
      <c r="AX44" s="31"/>
      <c r="AY44" s="31"/>
      <c r="AZ44" s="78" t="s">
        <v>760</v>
      </c>
      <c r="BA44" s="76"/>
      <c r="BB44" s="78">
        <v>0</v>
      </c>
      <c r="BC44" s="31">
        <v>0</v>
      </c>
      <c r="BD44" s="78">
        <v>0</v>
      </c>
      <c r="BE44" s="78">
        <v>0</v>
      </c>
      <c r="BF44" s="78">
        <v>0</v>
      </c>
      <c r="BG44" s="78">
        <v>0</v>
      </c>
      <c r="BH44" s="78">
        <v>0</v>
      </c>
      <c r="BI44" s="78">
        <v>0</v>
      </c>
      <c r="BJ44" s="31">
        <v>0</v>
      </c>
      <c r="BK44" s="31">
        <v>0</v>
      </c>
      <c r="BL44" s="78"/>
      <c r="BM44" s="31" t="s">
        <v>760</v>
      </c>
      <c r="BN44" s="78"/>
      <c r="BO44" s="31" t="s">
        <v>760</v>
      </c>
      <c r="BP44" s="78"/>
      <c r="BQ44" s="78">
        <v>12</v>
      </c>
      <c r="BR44" s="78"/>
      <c r="BS44" s="77"/>
      <c r="BT44" s="77"/>
      <c r="BU44" s="78"/>
      <c r="BV44" s="78" t="s">
        <v>760</v>
      </c>
      <c r="BW44" s="77" t="s">
        <v>794</v>
      </c>
      <c r="BX44" t="s">
        <v>1486</v>
      </c>
      <c r="BY44" s="123" t="s">
        <v>995</v>
      </c>
    </row>
    <row r="45" spans="1:104" x14ac:dyDescent="0.15">
      <c r="A45" s="75">
        <v>4248</v>
      </c>
      <c r="B45" s="94">
        <v>42291</v>
      </c>
      <c r="C45" s="50" t="s">
        <v>605</v>
      </c>
      <c r="D45" s="30" t="s">
        <v>103</v>
      </c>
      <c r="E45" s="30"/>
      <c r="F45" s="30" t="s">
        <v>1212</v>
      </c>
      <c r="G45" s="29">
        <v>42252</v>
      </c>
      <c r="H45" s="31" t="s">
        <v>711</v>
      </c>
      <c r="I45" s="31" t="s">
        <v>760</v>
      </c>
      <c r="J45" s="31"/>
      <c r="K45" s="30" t="s">
        <v>36</v>
      </c>
      <c r="L45" s="30" t="s">
        <v>1150</v>
      </c>
      <c r="M45" s="81">
        <v>101.5</v>
      </c>
      <c r="N45" s="81">
        <v>27.027272727272724</v>
      </c>
      <c r="O45" s="30"/>
      <c r="P45" s="30"/>
      <c r="Q45" s="81" t="s">
        <v>1251</v>
      </c>
      <c r="R45" s="30"/>
      <c r="S45" s="81"/>
      <c r="T45" s="30"/>
      <c r="U45" s="30"/>
      <c r="V45" s="81" t="s">
        <v>1251</v>
      </c>
      <c r="W45" s="81">
        <v>16.481818181818181</v>
      </c>
      <c r="X45" s="30"/>
      <c r="Y45" s="30"/>
      <c r="Z45" s="30"/>
      <c r="AA45" s="30"/>
      <c r="AB45" s="30"/>
      <c r="AC45" s="30"/>
      <c r="AD45" s="30"/>
      <c r="AE45" s="81" t="s">
        <v>1251</v>
      </c>
      <c r="AF45" s="81" t="s">
        <v>1251</v>
      </c>
      <c r="AG45" s="30"/>
      <c r="AH45" s="30"/>
      <c r="AI45" s="81" t="s">
        <v>1251</v>
      </c>
      <c r="AJ45" s="30"/>
      <c r="AK45" s="30"/>
      <c r="AL45" s="30"/>
      <c r="AM45" s="30"/>
      <c r="AN45" s="81" t="s">
        <v>1251</v>
      </c>
      <c r="AO45" s="81" t="s">
        <v>1251</v>
      </c>
      <c r="AP45" s="81" t="s">
        <v>1251</v>
      </c>
      <c r="AQ45" s="30" t="s">
        <v>867</v>
      </c>
      <c r="AR45" s="31" t="s">
        <v>760</v>
      </c>
      <c r="AS45" s="31"/>
      <c r="AT45" s="31"/>
      <c r="AU45" s="31" t="s">
        <v>763</v>
      </c>
      <c r="AV45" s="31">
        <v>12</v>
      </c>
      <c r="AW45" s="31"/>
      <c r="AX45" s="31"/>
      <c r="AY45" s="31"/>
      <c r="AZ45" s="31" t="s">
        <v>1152</v>
      </c>
      <c r="BA45" s="30"/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0</v>
      </c>
      <c r="BK45" s="31">
        <v>0</v>
      </c>
      <c r="BL45" s="31"/>
      <c r="BM45" s="31" t="s">
        <v>760</v>
      </c>
      <c r="BN45" s="31">
        <v>24</v>
      </c>
      <c r="BO45" s="31" t="s">
        <v>760</v>
      </c>
      <c r="BP45" s="31"/>
      <c r="BQ45" s="31">
        <v>24</v>
      </c>
      <c r="BR45" s="31"/>
      <c r="BS45" s="77"/>
      <c r="BT45" s="77"/>
      <c r="BU45" s="78"/>
      <c r="BV45" s="78" t="s">
        <v>760</v>
      </c>
      <c r="BW45" s="40"/>
      <c r="BX45" s="121" t="s">
        <v>1487</v>
      </c>
      <c r="BY45" s="122" t="s">
        <v>993</v>
      </c>
    </row>
    <row r="46" spans="1:104" x14ac:dyDescent="0.15">
      <c r="A46" s="75">
        <v>5534</v>
      </c>
      <c r="B46" s="94">
        <v>42291</v>
      </c>
      <c r="C46" s="50" t="s">
        <v>605</v>
      </c>
      <c r="D46" s="30" t="s">
        <v>103</v>
      </c>
      <c r="E46" s="30"/>
      <c r="F46" s="30" t="s">
        <v>1212</v>
      </c>
      <c r="G46" s="33">
        <v>42185</v>
      </c>
      <c r="H46" s="31" t="s">
        <v>711</v>
      </c>
      <c r="I46" s="31" t="s">
        <v>760</v>
      </c>
      <c r="J46" s="31"/>
      <c r="K46" s="30" t="s">
        <v>38</v>
      </c>
      <c r="L46" s="30" t="s">
        <v>1154</v>
      </c>
      <c r="M46" s="81">
        <v>98.209090909090904</v>
      </c>
      <c r="N46" s="81">
        <v>24.299999999999997</v>
      </c>
      <c r="O46" s="30"/>
      <c r="P46" s="30"/>
      <c r="Q46" s="81" t="s">
        <v>1251</v>
      </c>
      <c r="R46" s="30"/>
      <c r="S46" s="81"/>
      <c r="T46" s="46"/>
      <c r="U46" s="30"/>
      <c r="V46" s="81" t="s">
        <v>1251</v>
      </c>
      <c r="W46" s="81">
        <v>12.627272727272727</v>
      </c>
      <c r="X46" s="30"/>
      <c r="Y46" s="30"/>
      <c r="Z46" s="30"/>
      <c r="AA46" s="30"/>
      <c r="AB46" s="30"/>
      <c r="AC46" s="30"/>
      <c r="AD46" s="30"/>
      <c r="AE46" s="81" t="s">
        <v>1251</v>
      </c>
      <c r="AF46" s="81" t="s">
        <v>1251</v>
      </c>
      <c r="AG46" s="30"/>
      <c r="AH46" s="30"/>
      <c r="AI46" s="81" t="s">
        <v>1251</v>
      </c>
      <c r="AJ46" s="30"/>
      <c r="AK46" s="30"/>
      <c r="AL46" s="30"/>
      <c r="AM46" s="30"/>
      <c r="AN46" s="81" t="s">
        <v>1251</v>
      </c>
      <c r="AO46" s="81" t="s">
        <v>1251</v>
      </c>
      <c r="AP46" s="81" t="s">
        <v>1251</v>
      </c>
      <c r="AQ46" s="30" t="s">
        <v>867</v>
      </c>
      <c r="AR46" s="31" t="s">
        <v>760</v>
      </c>
      <c r="AS46" s="31"/>
      <c r="AT46" s="31"/>
      <c r="AU46" s="31" t="s">
        <v>763</v>
      </c>
      <c r="AV46" s="31">
        <v>12</v>
      </c>
      <c r="AW46" s="31"/>
      <c r="AX46" s="31"/>
      <c r="AY46" s="31"/>
      <c r="AZ46" s="31" t="s">
        <v>760</v>
      </c>
      <c r="BA46" s="30"/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>
        <v>0</v>
      </c>
      <c r="BK46" s="31">
        <v>0</v>
      </c>
      <c r="BL46" s="31"/>
      <c r="BM46" s="31" t="s">
        <v>760</v>
      </c>
      <c r="BN46" s="31"/>
      <c r="BO46" s="31" t="s">
        <v>760</v>
      </c>
      <c r="BP46" s="31"/>
      <c r="BQ46" s="31"/>
      <c r="BR46" s="31"/>
      <c r="BS46" s="40" t="s">
        <v>1155</v>
      </c>
      <c r="BT46" s="40" t="s">
        <v>334</v>
      </c>
      <c r="BU46" s="31">
        <v>100</v>
      </c>
      <c r="BV46" s="78" t="s">
        <v>760</v>
      </c>
      <c r="BW46" s="40" t="s">
        <v>1016</v>
      </c>
      <c r="BX46" s="121" t="s">
        <v>1488</v>
      </c>
      <c r="BY46" s="122" t="s">
        <v>995</v>
      </c>
    </row>
    <row r="47" spans="1:104" x14ac:dyDescent="0.15">
      <c r="A47" s="75">
        <v>5573</v>
      </c>
      <c r="B47" s="94">
        <v>42291</v>
      </c>
      <c r="C47" s="50" t="s">
        <v>605</v>
      </c>
      <c r="D47" s="30" t="s">
        <v>103</v>
      </c>
      <c r="E47" s="30"/>
      <c r="F47" s="30" t="s">
        <v>1212</v>
      </c>
      <c r="G47" s="29">
        <v>42185</v>
      </c>
      <c r="H47" s="31" t="s">
        <v>711</v>
      </c>
      <c r="I47" s="31" t="s">
        <v>760</v>
      </c>
      <c r="J47" s="31"/>
      <c r="K47" s="30" t="s">
        <v>40</v>
      </c>
      <c r="L47" s="30" t="s">
        <v>1157</v>
      </c>
      <c r="M47" s="81">
        <v>87.218181818181804</v>
      </c>
      <c r="N47" s="81">
        <v>28.527272727272724</v>
      </c>
      <c r="O47" s="30"/>
      <c r="P47" s="30"/>
      <c r="Q47" s="81" t="s">
        <v>1251</v>
      </c>
      <c r="R47" s="30"/>
      <c r="S47" s="81"/>
      <c r="T47" s="30"/>
      <c r="U47" s="30"/>
      <c r="V47" s="81" t="s">
        <v>1251</v>
      </c>
      <c r="W47" s="81">
        <v>18.454545454545453</v>
      </c>
      <c r="X47" s="30"/>
      <c r="Y47" s="30"/>
      <c r="Z47" s="30"/>
      <c r="AA47" s="30"/>
      <c r="AB47" s="30"/>
      <c r="AC47" s="30"/>
      <c r="AD47" s="30"/>
      <c r="AE47" s="81" t="s">
        <v>1251</v>
      </c>
      <c r="AF47" s="81" t="s">
        <v>1251</v>
      </c>
      <c r="AG47" s="30"/>
      <c r="AH47" s="30"/>
      <c r="AI47" s="81" t="s">
        <v>1251</v>
      </c>
      <c r="AJ47" s="30"/>
      <c r="AK47" s="30"/>
      <c r="AL47" s="30"/>
      <c r="AM47" s="30"/>
      <c r="AN47" s="81" t="s">
        <v>1251</v>
      </c>
      <c r="AO47" s="81" t="s">
        <v>1251</v>
      </c>
      <c r="AP47" s="81" t="s">
        <v>1251</v>
      </c>
      <c r="AQ47" s="30" t="s">
        <v>867</v>
      </c>
      <c r="AR47" s="31" t="s">
        <v>760</v>
      </c>
      <c r="AS47" s="31"/>
      <c r="AT47" s="31"/>
      <c r="AU47" s="31" t="s">
        <v>763</v>
      </c>
      <c r="AV47" s="31">
        <v>12</v>
      </c>
      <c r="AW47" s="31"/>
      <c r="AX47" s="31"/>
      <c r="AY47" s="31"/>
      <c r="AZ47" s="31" t="s">
        <v>760</v>
      </c>
      <c r="BA47" s="30"/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>
        <v>0</v>
      </c>
      <c r="BK47" s="31">
        <v>0</v>
      </c>
      <c r="BL47" s="31"/>
      <c r="BM47" s="31" t="s">
        <v>760</v>
      </c>
      <c r="BN47" s="31"/>
      <c r="BO47" s="31" t="s">
        <v>760</v>
      </c>
      <c r="BP47" s="31"/>
      <c r="BQ47" s="31"/>
      <c r="BR47" s="31"/>
      <c r="BS47" s="40"/>
      <c r="BT47" s="40"/>
      <c r="BU47" s="31"/>
      <c r="BV47" s="78" t="s">
        <v>760</v>
      </c>
      <c r="BW47" s="30" t="s">
        <v>794</v>
      </c>
      <c r="BX47" s="121" t="s">
        <v>1489</v>
      </c>
      <c r="BY47" s="123" t="s">
        <v>995</v>
      </c>
    </row>
    <row r="48" spans="1:104" x14ac:dyDescent="0.15">
      <c r="A48" s="75">
        <v>265</v>
      </c>
      <c r="B48" s="94">
        <v>42291</v>
      </c>
      <c r="C48" s="40" t="s">
        <v>605</v>
      </c>
      <c r="D48" s="30" t="s">
        <v>103</v>
      </c>
      <c r="E48" s="30"/>
      <c r="F48" s="30" t="s">
        <v>1212</v>
      </c>
      <c r="G48" s="29">
        <v>42249</v>
      </c>
      <c r="H48" s="31" t="s">
        <v>711</v>
      </c>
      <c r="I48" s="31" t="s">
        <v>760</v>
      </c>
      <c r="J48" s="31"/>
      <c r="K48" s="30" t="s">
        <v>41</v>
      </c>
      <c r="L48" s="76" t="s">
        <v>815</v>
      </c>
      <c r="M48" s="81">
        <v>109.90909090909091</v>
      </c>
      <c r="N48" s="81">
        <v>25.227272727272727</v>
      </c>
      <c r="O48" s="76"/>
      <c r="P48" s="76"/>
      <c r="Q48" s="229" t="s">
        <v>1251</v>
      </c>
      <c r="R48" s="76"/>
      <c r="S48" s="229"/>
      <c r="T48" s="76"/>
      <c r="U48" s="76"/>
      <c r="V48" s="229" t="s">
        <v>1251</v>
      </c>
      <c r="W48" s="229">
        <v>14.454545454545453</v>
      </c>
      <c r="X48" s="76"/>
      <c r="Y48" s="76"/>
      <c r="Z48" s="76"/>
      <c r="AA48" s="76"/>
      <c r="AB48" s="76"/>
      <c r="AC48" s="76"/>
      <c r="AD48" s="76"/>
      <c r="AE48" s="229" t="s">
        <v>1251</v>
      </c>
      <c r="AF48" s="229" t="s">
        <v>1251</v>
      </c>
      <c r="AG48" s="76"/>
      <c r="AH48" s="76"/>
      <c r="AI48" s="229" t="s">
        <v>1251</v>
      </c>
      <c r="AJ48" s="76"/>
      <c r="AK48" s="76"/>
      <c r="AL48" s="76"/>
      <c r="AM48" s="76"/>
      <c r="AN48" s="229" t="s">
        <v>1251</v>
      </c>
      <c r="AO48" s="229" t="s">
        <v>1251</v>
      </c>
      <c r="AP48" s="229" t="s">
        <v>1251</v>
      </c>
      <c r="AQ48" s="30" t="s">
        <v>867</v>
      </c>
      <c r="AR48" s="31" t="s">
        <v>760</v>
      </c>
      <c r="AS48" s="78"/>
      <c r="AT48" s="78"/>
      <c r="AU48" s="78" t="s">
        <v>763</v>
      </c>
      <c r="AV48" s="78">
        <v>12</v>
      </c>
      <c r="AW48" s="78"/>
      <c r="AX48" s="78"/>
      <c r="AY48" s="78"/>
      <c r="AZ48" s="78" t="s">
        <v>760</v>
      </c>
      <c r="BA48" s="76"/>
      <c r="BB48" s="78">
        <v>0</v>
      </c>
      <c r="BC48" s="78">
        <v>0</v>
      </c>
      <c r="BD48" s="78">
        <v>0</v>
      </c>
      <c r="BE48" s="78">
        <v>0</v>
      </c>
      <c r="BF48" s="78">
        <v>0</v>
      </c>
      <c r="BG48" s="78">
        <v>0</v>
      </c>
      <c r="BH48" s="78">
        <v>0</v>
      </c>
      <c r="BI48" s="78">
        <v>0</v>
      </c>
      <c r="BJ48" s="31">
        <v>0</v>
      </c>
      <c r="BK48" s="31">
        <v>0</v>
      </c>
      <c r="BL48" s="78"/>
      <c r="BM48" s="31" t="s">
        <v>760</v>
      </c>
      <c r="BN48" s="31"/>
      <c r="BO48" s="31" t="s">
        <v>760</v>
      </c>
      <c r="BP48" s="78"/>
      <c r="BQ48" s="78"/>
      <c r="BR48" s="78"/>
      <c r="BS48" s="77"/>
      <c r="BT48" s="77"/>
      <c r="BU48" s="78"/>
      <c r="BV48" s="78" t="s">
        <v>760</v>
      </c>
      <c r="BW48" s="30"/>
      <c r="BX48" s="20" t="s">
        <v>1490</v>
      </c>
      <c r="BY48" s="123" t="s">
        <v>995</v>
      </c>
    </row>
    <row r="49" spans="1:104" x14ac:dyDescent="0.15">
      <c r="A49" s="75">
        <v>5843</v>
      </c>
      <c r="B49" s="94">
        <v>42291</v>
      </c>
      <c r="C49" s="40" t="s">
        <v>605</v>
      </c>
      <c r="D49" s="30" t="s">
        <v>103</v>
      </c>
      <c r="E49" s="30"/>
      <c r="F49" s="30" t="s">
        <v>1212</v>
      </c>
      <c r="G49" s="29">
        <v>42248</v>
      </c>
      <c r="H49" s="31" t="s">
        <v>760</v>
      </c>
      <c r="I49" s="31" t="s">
        <v>1013</v>
      </c>
      <c r="J49" s="31"/>
      <c r="K49" s="30" t="s">
        <v>43</v>
      </c>
      <c r="L49" s="30" t="s">
        <v>1160</v>
      </c>
      <c r="M49" s="81">
        <v>124.99999999999999</v>
      </c>
      <c r="N49" s="81">
        <v>47.081818181818178</v>
      </c>
      <c r="O49" s="30"/>
      <c r="P49" s="30"/>
      <c r="Q49" s="81" t="s">
        <v>1251</v>
      </c>
      <c r="R49" s="30"/>
      <c r="S49" s="81"/>
      <c r="T49" s="30"/>
      <c r="U49" s="30"/>
      <c r="V49" s="81" t="s">
        <v>1251</v>
      </c>
      <c r="W49" s="81">
        <v>25.836363636363636</v>
      </c>
      <c r="X49" s="30"/>
      <c r="Y49" s="30"/>
      <c r="Z49" s="30"/>
      <c r="AA49" s="30"/>
      <c r="AB49" s="30"/>
      <c r="AC49" s="30"/>
      <c r="AD49" s="76"/>
      <c r="AE49" s="81" t="s">
        <v>1251</v>
      </c>
      <c r="AF49" s="81" t="s">
        <v>1251</v>
      </c>
      <c r="AG49" s="30"/>
      <c r="AH49" s="30"/>
      <c r="AI49" s="81" t="s">
        <v>1251</v>
      </c>
      <c r="AJ49" s="30"/>
      <c r="AK49" s="30"/>
      <c r="AL49" s="30"/>
      <c r="AM49" s="30"/>
      <c r="AN49" s="81" t="s">
        <v>1251</v>
      </c>
      <c r="AO49" s="81" t="s">
        <v>1251</v>
      </c>
      <c r="AP49" s="81" t="s">
        <v>1251</v>
      </c>
      <c r="AQ49" s="30" t="s">
        <v>867</v>
      </c>
      <c r="AR49" s="31" t="s">
        <v>760</v>
      </c>
      <c r="AS49" s="78"/>
      <c r="AT49" s="78"/>
      <c r="AU49" s="31"/>
      <c r="AV49" s="31"/>
      <c r="AW49" s="31"/>
      <c r="AX49" s="31"/>
      <c r="AY49" s="31"/>
      <c r="AZ49" s="31" t="s">
        <v>760</v>
      </c>
      <c r="BA49" s="30"/>
      <c r="BB49" s="31">
        <v>0</v>
      </c>
      <c r="BC49" s="31">
        <v>34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>
        <v>0</v>
      </c>
      <c r="BK49" s="31">
        <v>0</v>
      </c>
      <c r="BL49" s="78"/>
      <c r="BM49" s="31" t="s">
        <v>760</v>
      </c>
      <c r="BN49" s="31"/>
      <c r="BO49" s="31" t="s">
        <v>760</v>
      </c>
      <c r="BP49" s="31"/>
      <c r="BQ49" s="31"/>
      <c r="BR49" s="31"/>
      <c r="BS49" s="30"/>
      <c r="BT49" s="30"/>
      <c r="BU49" s="31"/>
      <c r="BV49" s="31" t="s">
        <v>760</v>
      </c>
      <c r="BW49" s="30" t="s">
        <v>794</v>
      </c>
      <c r="BX49" s="20" t="s">
        <v>1491</v>
      </c>
      <c r="BY49" s="123" t="s">
        <v>995</v>
      </c>
    </row>
    <row r="50" spans="1:104" x14ac:dyDescent="0.15">
      <c r="A50" s="75">
        <v>5763</v>
      </c>
      <c r="B50" s="94">
        <v>42291</v>
      </c>
      <c r="C50" s="50" t="s">
        <v>605</v>
      </c>
      <c r="D50" s="30" t="s">
        <v>103</v>
      </c>
      <c r="E50" s="30"/>
      <c r="F50" s="30" t="s">
        <v>1212</v>
      </c>
      <c r="G50" s="29">
        <v>42247</v>
      </c>
      <c r="H50" s="31" t="s">
        <v>711</v>
      </c>
      <c r="I50" s="31" t="s">
        <v>760</v>
      </c>
      <c r="J50" s="31"/>
      <c r="K50" s="30" t="s">
        <v>44</v>
      </c>
      <c r="L50" s="30" t="s">
        <v>1162</v>
      </c>
      <c r="M50" s="81">
        <v>115.49999999999999</v>
      </c>
      <c r="N50" s="81">
        <v>30.299999999999997</v>
      </c>
      <c r="O50" s="30" t="s">
        <v>627</v>
      </c>
      <c r="P50" s="30">
        <v>1000</v>
      </c>
      <c r="Q50" s="81">
        <v>31.699999999999996</v>
      </c>
      <c r="R50" s="30"/>
      <c r="S50" s="81"/>
      <c r="T50" s="30"/>
      <c r="U50" s="30"/>
      <c r="V50" s="81" t="s">
        <v>1251</v>
      </c>
      <c r="W50" s="81">
        <v>18.899999999999999</v>
      </c>
      <c r="X50" s="30"/>
      <c r="Y50" s="30"/>
      <c r="Z50" s="30"/>
      <c r="AA50" s="30"/>
      <c r="AB50" s="30"/>
      <c r="AC50" s="30"/>
      <c r="AD50" s="30"/>
      <c r="AE50" s="81" t="s">
        <v>1251</v>
      </c>
      <c r="AF50" s="81" t="s">
        <v>1251</v>
      </c>
      <c r="AG50" s="30"/>
      <c r="AH50" s="30"/>
      <c r="AI50" s="81" t="s">
        <v>1251</v>
      </c>
      <c r="AJ50" s="30"/>
      <c r="AK50" s="30"/>
      <c r="AL50" s="30"/>
      <c r="AM50" s="30"/>
      <c r="AN50" s="81" t="s">
        <v>1251</v>
      </c>
      <c r="AO50" s="81" t="s">
        <v>1251</v>
      </c>
      <c r="AP50" s="81" t="s">
        <v>1251</v>
      </c>
      <c r="AQ50" s="30" t="s">
        <v>867</v>
      </c>
      <c r="AR50" s="31" t="s">
        <v>760</v>
      </c>
      <c r="AS50" s="31"/>
      <c r="AT50" s="31"/>
      <c r="AU50" s="31" t="s">
        <v>763</v>
      </c>
      <c r="AV50" s="78">
        <v>12</v>
      </c>
      <c r="AW50" s="78"/>
      <c r="AX50" s="78"/>
      <c r="AY50" s="78"/>
      <c r="AZ50" s="31" t="s">
        <v>1152</v>
      </c>
      <c r="BA50" s="30"/>
      <c r="BB50" s="31">
        <v>0</v>
      </c>
      <c r="BC50" s="31">
        <v>0</v>
      </c>
      <c r="BD50" s="31">
        <v>7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0</v>
      </c>
      <c r="BK50" s="31">
        <v>0</v>
      </c>
      <c r="BL50" s="31"/>
      <c r="BM50" s="31" t="s">
        <v>760</v>
      </c>
      <c r="BN50" s="31"/>
      <c r="BO50" s="31" t="s">
        <v>760</v>
      </c>
      <c r="BP50" s="31"/>
      <c r="BQ50" s="31"/>
      <c r="BR50" s="31"/>
      <c r="BS50" s="40"/>
      <c r="BT50" s="40"/>
      <c r="BU50" s="31"/>
      <c r="BV50" s="78" t="s">
        <v>760</v>
      </c>
      <c r="BW50" s="76"/>
      <c r="BX50" t="s">
        <v>1492</v>
      </c>
      <c r="BY50" s="123" t="s">
        <v>995</v>
      </c>
    </row>
    <row r="51" spans="1:104" x14ac:dyDescent="0.15">
      <c r="A51" s="75">
        <v>5288</v>
      </c>
      <c r="B51" s="94">
        <v>42291</v>
      </c>
      <c r="C51" s="50" t="s">
        <v>605</v>
      </c>
      <c r="D51" s="30" t="s">
        <v>103</v>
      </c>
      <c r="E51" s="30"/>
      <c r="F51" s="30" t="s">
        <v>1212</v>
      </c>
      <c r="G51" s="29">
        <v>42185</v>
      </c>
      <c r="H51" s="31" t="s">
        <v>711</v>
      </c>
      <c r="I51" s="31" t="s">
        <v>760</v>
      </c>
      <c r="J51" s="31"/>
      <c r="K51" s="30" t="s">
        <v>47</v>
      </c>
      <c r="L51" s="30" t="s">
        <v>1164</v>
      </c>
      <c r="M51" s="81">
        <v>144.9</v>
      </c>
      <c r="N51" s="81">
        <v>38.700000000000003</v>
      </c>
      <c r="O51" s="30"/>
      <c r="P51" s="30"/>
      <c r="Q51" s="81" t="s">
        <v>1251</v>
      </c>
      <c r="R51" s="30"/>
      <c r="S51" s="81"/>
      <c r="T51" s="30"/>
      <c r="U51" s="30"/>
      <c r="V51" s="81" t="s">
        <v>1251</v>
      </c>
      <c r="W51" s="81">
        <v>19.899999999999999</v>
      </c>
      <c r="X51" s="30"/>
      <c r="Y51" s="30"/>
      <c r="Z51" s="30"/>
      <c r="AA51" s="30"/>
      <c r="AB51" s="30"/>
      <c r="AC51" s="30"/>
      <c r="AD51" s="30"/>
      <c r="AE51" s="81" t="s">
        <v>1251</v>
      </c>
      <c r="AF51" s="81" t="s">
        <v>1251</v>
      </c>
      <c r="AG51" s="30"/>
      <c r="AH51" s="30"/>
      <c r="AI51" s="81" t="s">
        <v>1251</v>
      </c>
      <c r="AJ51" s="30"/>
      <c r="AK51" s="30"/>
      <c r="AL51" s="30"/>
      <c r="AM51" s="30"/>
      <c r="AN51" s="81" t="s">
        <v>1251</v>
      </c>
      <c r="AO51" s="81" t="s">
        <v>1251</v>
      </c>
      <c r="AP51" s="81" t="s">
        <v>1251</v>
      </c>
      <c r="AQ51" s="30" t="s">
        <v>867</v>
      </c>
      <c r="AR51" s="31" t="s">
        <v>760</v>
      </c>
      <c r="AS51" s="31"/>
      <c r="AT51" s="31"/>
      <c r="AU51" s="31" t="s">
        <v>763</v>
      </c>
      <c r="AV51" s="31">
        <v>12</v>
      </c>
      <c r="AW51" s="31"/>
      <c r="AX51" s="31"/>
      <c r="AY51" s="31"/>
      <c r="AZ51" s="31" t="s">
        <v>1152</v>
      </c>
      <c r="BA51" s="30"/>
      <c r="BB51" s="31">
        <v>3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>
        <v>0</v>
      </c>
      <c r="BK51" s="31">
        <v>0</v>
      </c>
      <c r="BL51" s="31"/>
      <c r="BM51" s="31" t="s">
        <v>760</v>
      </c>
      <c r="BN51" s="31">
        <v>12</v>
      </c>
      <c r="BO51" s="31" t="s">
        <v>760</v>
      </c>
      <c r="BP51" s="31"/>
      <c r="BQ51" s="31"/>
      <c r="BR51" s="31"/>
      <c r="BS51" s="40"/>
      <c r="BT51" s="40"/>
      <c r="BU51" s="31"/>
      <c r="BV51" s="78" t="s">
        <v>760</v>
      </c>
      <c r="BW51" s="40"/>
      <c r="BX51" s="121" t="s">
        <v>1493</v>
      </c>
      <c r="BY51" s="122" t="s">
        <v>995</v>
      </c>
    </row>
    <row r="52" spans="1:104" x14ac:dyDescent="0.15">
      <c r="A52" s="75">
        <v>783</v>
      </c>
      <c r="B52" s="94">
        <v>42291</v>
      </c>
      <c r="C52" s="50" t="s">
        <v>605</v>
      </c>
      <c r="D52" s="30" t="s">
        <v>103</v>
      </c>
      <c r="E52" s="30"/>
      <c r="F52" s="30" t="s">
        <v>1212</v>
      </c>
      <c r="G52" s="29">
        <v>42291</v>
      </c>
      <c r="H52" s="31" t="s">
        <v>711</v>
      </c>
      <c r="I52" s="31" t="s">
        <v>760</v>
      </c>
      <c r="J52" s="31"/>
      <c r="K52" s="30" t="s">
        <v>86</v>
      </c>
      <c r="L52" s="30" t="s">
        <v>1166</v>
      </c>
      <c r="M52" s="81">
        <v>99.999999999999986</v>
      </c>
      <c r="N52" s="81">
        <v>28.999999999999996</v>
      </c>
      <c r="O52" s="30"/>
      <c r="P52" s="30"/>
      <c r="Q52" s="81" t="s">
        <v>1251</v>
      </c>
      <c r="R52" s="30"/>
      <c r="S52" s="81"/>
      <c r="T52" s="30"/>
      <c r="U52" s="30"/>
      <c r="V52" s="81" t="s">
        <v>1251</v>
      </c>
      <c r="W52" s="81">
        <v>21.999999999999996</v>
      </c>
      <c r="X52" s="30"/>
      <c r="Y52" s="30"/>
      <c r="Z52" s="30"/>
      <c r="AA52" s="30"/>
      <c r="AB52" s="30"/>
      <c r="AC52" s="30"/>
      <c r="AD52" s="30"/>
      <c r="AE52" s="81" t="s">
        <v>1251</v>
      </c>
      <c r="AF52" s="81" t="s">
        <v>1251</v>
      </c>
      <c r="AG52" s="30"/>
      <c r="AH52" s="30"/>
      <c r="AI52" s="81" t="s">
        <v>1251</v>
      </c>
      <c r="AJ52" s="30"/>
      <c r="AK52" s="30"/>
      <c r="AL52" s="30"/>
      <c r="AM52" s="30"/>
      <c r="AN52" s="81" t="s">
        <v>1251</v>
      </c>
      <c r="AO52" s="81" t="s">
        <v>1251</v>
      </c>
      <c r="AP52" s="81" t="s">
        <v>1251</v>
      </c>
      <c r="AQ52" s="30" t="s">
        <v>867</v>
      </c>
      <c r="AR52" s="31" t="s">
        <v>760</v>
      </c>
      <c r="AS52" s="31"/>
      <c r="AT52" s="31"/>
      <c r="AU52" s="31" t="s">
        <v>763</v>
      </c>
      <c r="AV52" s="31">
        <v>12</v>
      </c>
      <c r="AW52" s="31"/>
      <c r="AX52" s="31"/>
      <c r="AY52" s="31"/>
      <c r="AZ52" s="31" t="s">
        <v>760</v>
      </c>
      <c r="BA52" s="30"/>
      <c r="BB52" s="31">
        <v>0</v>
      </c>
      <c r="BC52" s="31">
        <v>0</v>
      </c>
      <c r="BD52" s="31">
        <v>0</v>
      </c>
      <c r="BE52" s="31">
        <v>7</v>
      </c>
      <c r="BF52" s="31">
        <v>0</v>
      </c>
      <c r="BG52" s="31">
        <v>0</v>
      </c>
      <c r="BH52" s="31">
        <v>0</v>
      </c>
      <c r="BI52" s="31">
        <v>0</v>
      </c>
      <c r="BJ52" s="31">
        <v>0</v>
      </c>
      <c r="BK52" s="31">
        <v>0</v>
      </c>
      <c r="BL52" s="31"/>
      <c r="BM52" s="31" t="s">
        <v>760</v>
      </c>
      <c r="BN52" s="31"/>
      <c r="BO52" s="31" t="s">
        <v>760</v>
      </c>
      <c r="BP52" s="31"/>
      <c r="BQ52" s="31"/>
      <c r="BR52" s="31"/>
      <c r="BS52" s="40"/>
      <c r="BT52" s="77"/>
      <c r="BU52" s="31"/>
      <c r="BV52" s="78" t="s">
        <v>760</v>
      </c>
      <c r="BW52" s="40" t="s">
        <v>794</v>
      </c>
      <c r="BX52" s="124" t="s">
        <v>1494</v>
      </c>
      <c r="BY52" s="122" t="s">
        <v>993</v>
      </c>
    </row>
    <row r="53" spans="1:104" x14ac:dyDescent="0.15">
      <c r="A53" s="75">
        <v>4657</v>
      </c>
      <c r="B53" s="94">
        <v>42291</v>
      </c>
      <c r="C53" s="50" t="s">
        <v>605</v>
      </c>
      <c r="D53" s="30" t="s">
        <v>103</v>
      </c>
      <c r="E53" s="30"/>
      <c r="F53" s="30" t="s">
        <v>1212</v>
      </c>
      <c r="G53" s="29">
        <v>42285</v>
      </c>
      <c r="H53" s="31" t="s">
        <v>711</v>
      </c>
      <c r="I53" s="31" t="s">
        <v>760</v>
      </c>
      <c r="J53" s="31"/>
      <c r="K53" s="30" t="s">
        <v>87</v>
      </c>
      <c r="L53" s="30" t="s">
        <v>1099</v>
      </c>
      <c r="M53" s="81">
        <v>63.099999999999994</v>
      </c>
      <c r="N53" s="81">
        <v>26.999999999999996</v>
      </c>
      <c r="O53" s="30"/>
      <c r="P53" s="30"/>
      <c r="Q53" s="81" t="s">
        <v>1251</v>
      </c>
      <c r="R53" s="30"/>
      <c r="S53" s="81"/>
      <c r="T53" s="30"/>
      <c r="U53" s="30"/>
      <c r="V53" s="81" t="s">
        <v>1251</v>
      </c>
      <c r="W53" s="81">
        <v>16.427272727272726</v>
      </c>
      <c r="X53" s="30"/>
      <c r="Y53" s="30"/>
      <c r="Z53" s="30"/>
      <c r="AA53" s="30"/>
      <c r="AB53" s="30"/>
      <c r="AC53" s="30"/>
      <c r="AD53" s="30"/>
      <c r="AE53" s="81" t="s">
        <v>1251</v>
      </c>
      <c r="AF53" s="81" t="s">
        <v>1251</v>
      </c>
      <c r="AG53" s="30"/>
      <c r="AH53" s="30"/>
      <c r="AI53" s="81" t="s">
        <v>1251</v>
      </c>
      <c r="AJ53" s="30"/>
      <c r="AK53" s="30"/>
      <c r="AL53" s="30"/>
      <c r="AM53" s="30"/>
      <c r="AN53" s="81" t="s">
        <v>1251</v>
      </c>
      <c r="AO53" s="81" t="s">
        <v>1251</v>
      </c>
      <c r="AP53" s="81" t="s">
        <v>1251</v>
      </c>
      <c r="AQ53" s="30" t="s">
        <v>867</v>
      </c>
      <c r="AR53" s="31" t="s">
        <v>760</v>
      </c>
      <c r="AS53" s="31"/>
      <c r="AT53" s="31"/>
      <c r="AU53" s="31" t="s">
        <v>763</v>
      </c>
      <c r="AV53" s="31">
        <v>12</v>
      </c>
      <c r="AW53" s="31"/>
      <c r="AX53" s="31"/>
      <c r="AY53" s="31"/>
      <c r="AZ53" s="31" t="s">
        <v>1152</v>
      </c>
      <c r="BA53" s="30"/>
      <c r="BB53" s="31">
        <v>0</v>
      </c>
      <c r="BC53" s="31">
        <v>0</v>
      </c>
      <c r="BD53" s="31">
        <v>3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0</v>
      </c>
      <c r="BK53" s="31">
        <v>0</v>
      </c>
      <c r="BL53" s="31"/>
      <c r="BM53" s="31" t="s">
        <v>760</v>
      </c>
      <c r="BN53" s="31"/>
      <c r="BO53" s="31" t="s">
        <v>760</v>
      </c>
      <c r="BP53" s="31"/>
      <c r="BQ53" s="31"/>
      <c r="BR53" s="31"/>
      <c r="BS53" s="30"/>
      <c r="BT53" s="30"/>
      <c r="BU53" s="31"/>
      <c r="BV53" s="78" t="s">
        <v>760</v>
      </c>
      <c r="BW53" s="76" t="s">
        <v>794</v>
      </c>
      <c r="BX53" s="121" t="s">
        <v>992</v>
      </c>
      <c r="BY53" s="123" t="s">
        <v>993</v>
      </c>
    </row>
    <row r="54" spans="1:104" x14ac:dyDescent="0.15">
      <c r="A54" s="75">
        <v>2705</v>
      </c>
      <c r="B54" s="94">
        <v>42292</v>
      </c>
      <c r="C54" s="50" t="s">
        <v>605</v>
      </c>
      <c r="D54" s="30" t="s">
        <v>103</v>
      </c>
      <c r="E54" s="30"/>
      <c r="F54" s="30" t="s">
        <v>1212</v>
      </c>
      <c r="G54" s="94">
        <v>42263</v>
      </c>
      <c r="H54" s="31" t="s">
        <v>711</v>
      </c>
      <c r="I54" s="31" t="s">
        <v>760</v>
      </c>
      <c r="J54" s="31"/>
      <c r="K54" s="30" t="s">
        <v>88</v>
      </c>
      <c r="L54" s="30" t="s">
        <v>604</v>
      </c>
      <c r="M54" s="81">
        <v>156.76363636363635</v>
      </c>
      <c r="N54" s="81">
        <v>32.736363636363635</v>
      </c>
      <c r="O54" s="30"/>
      <c r="P54" s="30"/>
      <c r="Q54" s="81" t="s">
        <v>1251</v>
      </c>
      <c r="R54" s="30"/>
      <c r="S54" s="81"/>
      <c r="T54" s="30"/>
      <c r="U54" s="30"/>
      <c r="V54" s="81" t="s">
        <v>1251</v>
      </c>
      <c r="W54" s="81">
        <v>14.69090909090909</v>
      </c>
      <c r="X54" s="30"/>
      <c r="Y54" s="30"/>
      <c r="Z54" s="30"/>
      <c r="AA54" s="30"/>
      <c r="AB54" s="30"/>
      <c r="AC54" s="30"/>
      <c r="AD54" s="30"/>
      <c r="AE54" s="81" t="s">
        <v>1251</v>
      </c>
      <c r="AF54" s="81" t="s">
        <v>1251</v>
      </c>
      <c r="AG54" s="30"/>
      <c r="AH54" s="30"/>
      <c r="AI54" s="81" t="s">
        <v>1251</v>
      </c>
      <c r="AJ54" s="30"/>
      <c r="AK54" s="30"/>
      <c r="AL54" s="30"/>
      <c r="AM54" s="30"/>
      <c r="AN54" s="81" t="s">
        <v>1251</v>
      </c>
      <c r="AO54" s="81" t="s">
        <v>1251</v>
      </c>
      <c r="AP54" s="81" t="s">
        <v>1251</v>
      </c>
      <c r="AQ54" s="30" t="s">
        <v>867</v>
      </c>
      <c r="AR54" s="31" t="s">
        <v>760</v>
      </c>
      <c r="AS54" s="31"/>
      <c r="AT54" s="31"/>
      <c r="AU54" s="31" t="s">
        <v>763</v>
      </c>
      <c r="AV54" s="78">
        <v>12</v>
      </c>
      <c r="AW54" s="78"/>
      <c r="AX54" s="78"/>
      <c r="AY54" s="78"/>
      <c r="AZ54" s="31" t="s">
        <v>760</v>
      </c>
      <c r="BA54" s="31"/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0</v>
      </c>
      <c r="BK54" s="31">
        <v>0</v>
      </c>
      <c r="BL54" s="78"/>
      <c r="BM54" s="31" t="s">
        <v>760</v>
      </c>
      <c r="BN54" s="31"/>
      <c r="BO54" s="31" t="s">
        <v>760</v>
      </c>
      <c r="BP54" s="31"/>
      <c r="BQ54" s="31"/>
      <c r="BR54" s="31"/>
      <c r="BS54" s="30" t="s">
        <v>1169</v>
      </c>
      <c r="BT54" s="30" t="s">
        <v>334</v>
      </c>
      <c r="BU54" s="31">
        <v>50</v>
      </c>
      <c r="BV54" s="78" t="s">
        <v>760</v>
      </c>
      <c r="BW54" s="76"/>
      <c r="BX54" t="s">
        <v>1495</v>
      </c>
      <c r="BY54" s="122" t="s">
        <v>993</v>
      </c>
    </row>
    <row r="55" spans="1:104" x14ac:dyDescent="0.15">
      <c r="A55" s="75">
        <v>4729</v>
      </c>
      <c r="B55" s="94">
        <v>42292</v>
      </c>
      <c r="C55" s="50" t="s">
        <v>605</v>
      </c>
      <c r="D55" s="30" t="s">
        <v>103</v>
      </c>
      <c r="E55" s="30"/>
      <c r="F55" s="30" t="s">
        <v>1212</v>
      </c>
      <c r="G55" s="29">
        <v>42185</v>
      </c>
      <c r="H55" s="31" t="s">
        <v>711</v>
      </c>
      <c r="I55" s="31" t="s">
        <v>760</v>
      </c>
      <c r="J55" s="31"/>
      <c r="K55" s="30" t="s">
        <v>90</v>
      </c>
      <c r="L55" s="30" t="s">
        <v>1105</v>
      </c>
      <c r="M55" s="81">
        <v>130</v>
      </c>
      <c r="N55" s="81">
        <v>33.5</v>
      </c>
      <c r="O55" s="30" t="s">
        <v>627</v>
      </c>
      <c r="P55" s="30">
        <v>2500</v>
      </c>
      <c r="Q55" s="81">
        <v>32.5</v>
      </c>
      <c r="R55" s="30"/>
      <c r="S55" s="81"/>
      <c r="T55" s="30"/>
      <c r="U55" s="30"/>
      <c r="V55" s="81" t="s">
        <v>1251</v>
      </c>
      <c r="W55" s="81">
        <v>20.5</v>
      </c>
      <c r="X55" s="30"/>
      <c r="Y55" s="30"/>
      <c r="Z55" s="30"/>
      <c r="AA55" s="30"/>
      <c r="AB55" s="30"/>
      <c r="AC55" s="30"/>
      <c r="AD55" s="30"/>
      <c r="AE55" s="81" t="s">
        <v>1251</v>
      </c>
      <c r="AF55" s="81" t="s">
        <v>1251</v>
      </c>
      <c r="AG55" s="30"/>
      <c r="AH55" s="30"/>
      <c r="AI55" s="81" t="s">
        <v>1251</v>
      </c>
      <c r="AJ55" s="30"/>
      <c r="AK55" s="30"/>
      <c r="AL55" s="30"/>
      <c r="AM55" s="30"/>
      <c r="AN55" s="81" t="s">
        <v>1251</v>
      </c>
      <c r="AO55" s="81" t="s">
        <v>1251</v>
      </c>
      <c r="AP55" s="81" t="s">
        <v>1251</v>
      </c>
      <c r="AQ55" s="30" t="s">
        <v>867</v>
      </c>
      <c r="AR55" s="31" t="s">
        <v>760</v>
      </c>
      <c r="AS55" s="31"/>
      <c r="AT55" s="31"/>
      <c r="AU55" s="78" t="s">
        <v>763</v>
      </c>
      <c r="AV55" s="78">
        <v>16</v>
      </c>
      <c r="AW55" s="78"/>
      <c r="AX55" s="78"/>
      <c r="AY55" s="78"/>
      <c r="AZ55" s="31" t="s">
        <v>1152</v>
      </c>
      <c r="BA55" s="30"/>
      <c r="BB55" s="31">
        <v>0</v>
      </c>
      <c r="BC55" s="31">
        <v>0</v>
      </c>
      <c r="BD55" s="31">
        <v>7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0</v>
      </c>
      <c r="BK55" s="31">
        <v>0</v>
      </c>
      <c r="BL55" s="31">
        <v>24</v>
      </c>
      <c r="BM55" s="31" t="s">
        <v>760</v>
      </c>
      <c r="BN55" s="31"/>
      <c r="BO55" s="31" t="s">
        <v>760</v>
      </c>
      <c r="BP55" s="31"/>
      <c r="BQ55" s="31"/>
      <c r="BR55" s="31"/>
      <c r="BS55" s="40"/>
      <c r="BT55" s="77"/>
      <c r="BU55" s="31"/>
      <c r="BV55" s="78" t="s">
        <v>760</v>
      </c>
      <c r="BW55" s="30" t="s">
        <v>1016</v>
      </c>
      <c r="BX55" s="121" t="s">
        <v>1496</v>
      </c>
      <c r="BY55" s="123" t="s">
        <v>995</v>
      </c>
    </row>
    <row r="56" spans="1:104" x14ac:dyDescent="0.15">
      <c r="A56" s="75">
        <v>5477</v>
      </c>
      <c r="B56" s="94">
        <v>42292</v>
      </c>
      <c r="C56" s="50" t="s">
        <v>605</v>
      </c>
      <c r="D56" s="30" t="s">
        <v>103</v>
      </c>
      <c r="E56" s="30"/>
      <c r="F56" s="30" t="s">
        <v>1212</v>
      </c>
      <c r="G56" s="29">
        <v>42185</v>
      </c>
      <c r="H56" s="31" t="s">
        <v>711</v>
      </c>
      <c r="I56" s="31" t="s">
        <v>760</v>
      </c>
      <c r="J56" s="31"/>
      <c r="K56" s="30" t="s">
        <v>92</v>
      </c>
      <c r="L56" s="30" t="s">
        <v>1172</v>
      </c>
      <c r="M56" s="81">
        <v>129</v>
      </c>
      <c r="N56" s="81">
        <v>35.479999999999997</v>
      </c>
      <c r="O56" s="30"/>
      <c r="P56" s="30"/>
      <c r="Q56" s="81" t="s">
        <v>1251</v>
      </c>
      <c r="R56" s="30"/>
      <c r="S56" s="81"/>
      <c r="T56" s="30"/>
      <c r="U56" s="30"/>
      <c r="V56" s="81" t="s">
        <v>1251</v>
      </c>
      <c r="W56" s="81">
        <v>18.899999999999999</v>
      </c>
      <c r="X56" s="30"/>
      <c r="Y56" s="30"/>
      <c r="Z56" s="30"/>
      <c r="AA56" s="30"/>
      <c r="AB56" s="30"/>
      <c r="AC56" s="30"/>
      <c r="AD56" s="30"/>
      <c r="AE56" s="81" t="s">
        <v>1251</v>
      </c>
      <c r="AF56" s="81" t="s">
        <v>1251</v>
      </c>
      <c r="AG56" s="30"/>
      <c r="AH56" s="30"/>
      <c r="AI56" s="81" t="s">
        <v>1251</v>
      </c>
      <c r="AJ56" s="30"/>
      <c r="AK56" s="30"/>
      <c r="AL56" s="30"/>
      <c r="AM56" s="30"/>
      <c r="AN56" s="81" t="s">
        <v>1251</v>
      </c>
      <c r="AO56" s="81" t="s">
        <v>1251</v>
      </c>
      <c r="AP56" s="81" t="s">
        <v>1251</v>
      </c>
      <c r="AQ56" s="30" t="s">
        <v>867</v>
      </c>
      <c r="AR56" s="31" t="s">
        <v>760</v>
      </c>
      <c r="AS56" s="31"/>
      <c r="AT56" s="31"/>
      <c r="AU56" s="31" t="s">
        <v>763</v>
      </c>
      <c r="AV56" s="31">
        <v>12</v>
      </c>
      <c r="AW56" s="31"/>
      <c r="AX56" s="31"/>
      <c r="AY56" s="31"/>
      <c r="AZ56" s="31" t="s">
        <v>1152</v>
      </c>
      <c r="BA56" s="30"/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0</v>
      </c>
      <c r="BK56" s="31">
        <v>0</v>
      </c>
      <c r="BL56" s="31"/>
      <c r="BM56" s="31" t="s">
        <v>760</v>
      </c>
      <c r="BN56" s="31"/>
      <c r="BO56" s="31" t="s">
        <v>760</v>
      </c>
      <c r="BP56" s="31"/>
      <c r="BQ56" s="31"/>
      <c r="BR56" s="31"/>
      <c r="BS56" s="40"/>
      <c r="BT56" s="40"/>
      <c r="BU56" s="31"/>
      <c r="BV56" s="78" t="s">
        <v>760</v>
      </c>
      <c r="BW56" s="40"/>
      <c r="BX56" s="121" t="s">
        <v>992</v>
      </c>
      <c r="BY56" s="123" t="s">
        <v>995</v>
      </c>
    </row>
    <row r="57" spans="1:104" x14ac:dyDescent="0.15">
      <c r="A57" s="75">
        <v>2827</v>
      </c>
      <c r="B57" s="94">
        <v>42291</v>
      </c>
      <c r="C57" s="40" t="s">
        <v>605</v>
      </c>
      <c r="D57" s="30" t="s">
        <v>103</v>
      </c>
      <c r="E57" s="30"/>
      <c r="F57" s="30" t="s">
        <v>1212</v>
      </c>
      <c r="G57" s="29">
        <v>42185</v>
      </c>
      <c r="H57" s="31" t="s">
        <v>711</v>
      </c>
      <c r="I57" s="31" t="s">
        <v>760</v>
      </c>
      <c r="J57" s="31"/>
      <c r="K57" s="30" t="s">
        <v>608</v>
      </c>
      <c r="L57" s="30" t="s">
        <v>1174</v>
      </c>
      <c r="M57" s="81">
        <v>100.1</v>
      </c>
      <c r="N57" s="81">
        <v>29.109090909090909</v>
      </c>
      <c r="O57" s="76"/>
      <c r="P57" s="76"/>
      <c r="Q57" s="229" t="s">
        <v>1251</v>
      </c>
      <c r="R57" s="76"/>
      <c r="S57" s="229"/>
      <c r="T57" s="76"/>
      <c r="U57" s="76"/>
      <c r="V57" s="229" t="s">
        <v>1251</v>
      </c>
      <c r="W57" s="229">
        <v>16.490909090909089</v>
      </c>
      <c r="X57" s="76"/>
      <c r="Y57" s="76"/>
      <c r="Z57" s="76"/>
      <c r="AA57" s="76"/>
      <c r="AB57" s="76"/>
      <c r="AC57" s="76"/>
      <c r="AD57" s="76"/>
      <c r="AE57" s="229" t="s">
        <v>1251</v>
      </c>
      <c r="AF57" s="229" t="s">
        <v>1251</v>
      </c>
      <c r="AG57" s="76"/>
      <c r="AH57" s="76"/>
      <c r="AI57" s="81" t="s">
        <v>1251</v>
      </c>
      <c r="AJ57" s="76"/>
      <c r="AK57" s="76"/>
      <c r="AL57" s="76"/>
      <c r="AM57" s="76"/>
      <c r="AN57" s="229" t="s">
        <v>1251</v>
      </c>
      <c r="AO57" s="229" t="s">
        <v>1251</v>
      </c>
      <c r="AP57" s="229" t="s">
        <v>1251</v>
      </c>
      <c r="AQ57" s="30" t="s">
        <v>867</v>
      </c>
      <c r="AR57" s="31" t="s">
        <v>760</v>
      </c>
      <c r="AS57" s="78"/>
      <c r="AT57" s="78"/>
      <c r="AU57" s="31" t="s">
        <v>763</v>
      </c>
      <c r="AV57" s="31">
        <v>12</v>
      </c>
      <c r="AW57" s="31"/>
      <c r="AX57" s="31"/>
      <c r="AY57" s="31"/>
      <c r="AZ57" s="78" t="s">
        <v>760</v>
      </c>
      <c r="BA57" s="76"/>
      <c r="BB57" s="78">
        <v>0</v>
      </c>
      <c r="BC57" s="31">
        <v>0</v>
      </c>
      <c r="BD57" s="78">
        <v>0</v>
      </c>
      <c r="BE57" s="78">
        <v>0</v>
      </c>
      <c r="BF57" s="78">
        <v>0</v>
      </c>
      <c r="BG57" s="78">
        <v>0</v>
      </c>
      <c r="BH57" s="78">
        <v>0</v>
      </c>
      <c r="BI57" s="78">
        <v>0</v>
      </c>
      <c r="BJ57" s="31">
        <v>0</v>
      </c>
      <c r="BK57" s="31">
        <v>0</v>
      </c>
      <c r="BL57" s="78"/>
      <c r="BM57" s="31" t="s">
        <v>760</v>
      </c>
      <c r="BN57" s="31"/>
      <c r="BO57" s="31" t="s">
        <v>760</v>
      </c>
      <c r="BP57" s="78"/>
      <c r="BQ57" s="31"/>
      <c r="BR57" s="78"/>
      <c r="BS57" s="77"/>
      <c r="BT57" s="77"/>
      <c r="BU57" s="78"/>
      <c r="BV57" s="78" t="s">
        <v>760</v>
      </c>
      <c r="BW57" s="77" t="s">
        <v>794</v>
      </c>
      <c r="BX57" s="68" t="s">
        <v>1497</v>
      </c>
      <c r="BY57" s="122" t="s">
        <v>995</v>
      </c>
    </row>
    <row r="58" spans="1:104" x14ac:dyDescent="0.15">
      <c r="A58" s="75">
        <v>5345</v>
      </c>
      <c r="B58" s="94">
        <v>42292</v>
      </c>
      <c r="C58" s="50" t="s">
        <v>605</v>
      </c>
      <c r="D58" s="30" t="s">
        <v>103</v>
      </c>
      <c r="E58" s="30"/>
      <c r="F58" s="30" t="s">
        <v>1212</v>
      </c>
      <c r="G58" s="29">
        <v>42291</v>
      </c>
      <c r="H58" s="31" t="s">
        <v>711</v>
      </c>
      <c r="I58" s="31" t="s">
        <v>760</v>
      </c>
      <c r="J58" s="31"/>
      <c r="K58" s="30" t="s">
        <v>93</v>
      </c>
      <c r="L58" s="30" t="s">
        <v>1176</v>
      </c>
      <c r="M58" s="81">
        <v>100.39090909090909</v>
      </c>
      <c r="N58" s="81">
        <v>27.309090909090905</v>
      </c>
      <c r="O58" s="30"/>
      <c r="P58" s="30"/>
      <c r="Q58" s="81" t="s">
        <v>1251</v>
      </c>
      <c r="R58" s="30"/>
      <c r="S58" s="81"/>
      <c r="T58" s="30"/>
      <c r="U58" s="30"/>
      <c r="V58" s="81" t="s">
        <v>1251</v>
      </c>
      <c r="W58" s="81">
        <v>16.654545454545453</v>
      </c>
      <c r="X58" s="30"/>
      <c r="Y58" s="30"/>
      <c r="Z58" s="30"/>
      <c r="AA58" s="30"/>
      <c r="AB58" s="30"/>
      <c r="AC58" s="30"/>
      <c r="AD58" s="30"/>
      <c r="AE58" s="81" t="s">
        <v>1251</v>
      </c>
      <c r="AF58" s="81" t="s">
        <v>1251</v>
      </c>
      <c r="AG58" s="30"/>
      <c r="AH58" s="30"/>
      <c r="AI58" s="81" t="s">
        <v>1251</v>
      </c>
      <c r="AJ58" s="30"/>
      <c r="AK58" s="30"/>
      <c r="AL58" s="30"/>
      <c r="AM58" s="30"/>
      <c r="AN58" s="81" t="s">
        <v>1251</v>
      </c>
      <c r="AO58" s="81" t="s">
        <v>1251</v>
      </c>
      <c r="AP58" s="81" t="s">
        <v>1251</v>
      </c>
      <c r="AQ58" s="30" t="s">
        <v>867</v>
      </c>
      <c r="AR58" s="31" t="s">
        <v>760</v>
      </c>
      <c r="AS58" s="31"/>
      <c r="AT58" s="31"/>
      <c r="AU58" s="31" t="s">
        <v>763</v>
      </c>
      <c r="AV58" s="31">
        <v>12</v>
      </c>
      <c r="AW58" s="31"/>
      <c r="AX58" s="31"/>
      <c r="AY58" s="31"/>
      <c r="AZ58" s="31" t="s">
        <v>1152</v>
      </c>
      <c r="BA58" s="30"/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/>
      <c r="BM58" s="31" t="s">
        <v>760</v>
      </c>
      <c r="BN58" s="31">
        <v>24</v>
      </c>
      <c r="BO58" s="31" t="s">
        <v>760</v>
      </c>
      <c r="BP58" s="31"/>
      <c r="BQ58" s="31">
        <v>24</v>
      </c>
      <c r="BR58" s="31"/>
      <c r="BS58" s="40"/>
      <c r="BT58" s="40"/>
      <c r="BU58" s="31"/>
      <c r="BV58" s="78" t="s">
        <v>760</v>
      </c>
      <c r="BW58" s="40"/>
      <c r="BX58" t="s">
        <v>1498</v>
      </c>
      <c r="BY58" s="123" t="s">
        <v>993</v>
      </c>
      <c r="BZ58" s="1"/>
    </row>
    <row r="59" spans="1:104" x14ac:dyDescent="0.15">
      <c r="A59" s="75">
        <v>5638</v>
      </c>
      <c r="B59" s="94">
        <v>42292</v>
      </c>
      <c r="C59" s="50" t="s">
        <v>605</v>
      </c>
      <c r="D59" s="30" t="s">
        <v>103</v>
      </c>
      <c r="E59" s="30"/>
      <c r="F59" s="30" t="s">
        <v>1212</v>
      </c>
      <c r="G59" s="29">
        <v>42184</v>
      </c>
      <c r="H59" s="31" t="s">
        <v>711</v>
      </c>
      <c r="I59" s="31" t="s">
        <v>760</v>
      </c>
      <c r="J59" s="31"/>
      <c r="K59" s="30" t="s">
        <v>94</v>
      </c>
      <c r="L59" s="30" t="s">
        <v>1178</v>
      </c>
      <c r="M59" s="81">
        <v>143.38999999999999</v>
      </c>
      <c r="N59" s="81">
        <v>32.44</v>
      </c>
      <c r="O59" s="30"/>
      <c r="P59" s="30"/>
      <c r="Q59" s="81" t="s">
        <v>1251</v>
      </c>
      <c r="R59" s="30"/>
      <c r="S59" s="81"/>
      <c r="T59" s="30"/>
      <c r="U59" s="30"/>
      <c r="V59" s="81" t="s">
        <v>1251</v>
      </c>
      <c r="W59" s="81">
        <v>21.5</v>
      </c>
      <c r="X59" s="30"/>
      <c r="Y59" s="30"/>
      <c r="Z59" s="30"/>
      <c r="AA59" s="30"/>
      <c r="AB59" s="30"/>
      <c r="AC59" s="30"/>
      <c r="AD59" s="30"/>
      <c r="AE59" s="81" t="s">
        <v>1251</v>
      </c>
      <c r="AF59" s="81" t="s">
        <v>1251</v>
      </c>
      <c r="AG59" s="30"/>
      <c r="AH59" s="30"/>
      <c r="AI59" s="81" t="s">
        <v>1251</v>
      </c>
      <c r="AJ59" s="30"/>
      <c r="AK59" s="30"/>
      <c r="AL59" s="30"/>
      <c r="AM59" s="30"/>
      <c r="AN59" s="81" t="s">
        <v>1251</v>
      </c>
      <c r="AO59" s="81" t="s">
        <v>1251</v>
      </c>
      <c r="AP59" s="81" t="s">
        <v>1251</v>
      </c>
      <c r="AQ59" s="30" t="s">
        <v>867</v>
      </c>
      <c r="AR59" s="31" t="s">
        <v>760</v>
      </c>
      <c r="AS59" s="31"/>
      <c r="AT59" s="31"/>
      <c r="AU59" s="31" t="s">
        <v>763</v>
      </c>
      <c r="AV59" s="31">
        <v>12</v>
      </c>
      <c r="AW59" s="31"/>
      <c r="AX59" s="31"/>
      <c r="AY59" s="31"/>
      <c r="AZ59" s="31" t="s">
        <v>1152</v>
      </c>
      <c r="BA59" s="30"/>
      <c r="BB59" s="31">
        <v>0</v>
      </c>
      <c r="BC59" s="31">
        <v>0</v>
      </c>
      <c r="BD59" s="31">
        <v>23.17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0</v>
      </c>
      <c r="BK59" s="31">
        <v>0</v>
      </c>
      <c r="BL59" s="31"/>
      <c r="BM59" s="31" t="s">
        <v>760</v>
      </c>
      <c r="BN59" s="31"/>
      <c r="BO59" s="31" t="s">
        <v>760</v>
      </c>
      <c r="BP59" s="31"/>
      <c r="BQ59" s="31"/>
      <c r="BR59" s="31"/>
      <c r="BS59" s="40"/>
      <c r="BT59" s="40"/>
      <c r="BU59" s="31"/>
      <c r="BV59" s="78" t="s">
        <v>760</v>
      </c>
      <c r="BW59" s="40"/>
      <c r="BX59" t="s">
        <v>1460</v>
      </c>
      <c r="BY59" s="123" t="s">
        <v>995</v>
      </c>
    </row>
    <row r="60" spans="1:104" x14ac:dyDescent="0.15">
      <c r="A60" s="75">
        <v>5965</v>
      </c>
      <c r="B60" s="94">
        <v>42293</v>
      </c>
      <c r="C60" s="50" t="s">
        <v>605</v>
      </c>
      <c r="D60" s="30" t="s">
        <v>103</v>
      </c>
      <c r="E60" s="30"/>
      <c r="F60" s="30" t="s">
        <v>1212</v>
      </c>
      <c r="G60" s="29">
        <v>42285</v>
      </c>
      <c r="H60" s="31" t="s">
        <v>711</v>
      </c>
      <c r="I60" s="31" t="s">
        <v>760</v>
      </c>
      <c r="J60" s="31"/>
      <c r="K60" s="30" t="s">
        <v>95</v>
      </c>
      <c r="L60" s="171" t="s">
        <v>1180</v>
      </c>
      <c r="M60" s="81">
        <v>96.418181818181807</v>
      </c>
      <c r="N60" s="81">
        <v>35.036363636363632</v>
      </c>
      <c r="O60" s="30"/>
      <c r="P60" s="30"/>
      <c r="Q60" s="81" t="s">
        <v>1251</v>
      </c>
      <c r="R60" s="30"/>
      <c r="S60" s="81"/>
      <c r="T60" s="30"/>
      <c r="U60" s="30"/>
      <c r="V60" s="81" t="s">
        <v>1251</v>
      </c>
      <c r="W60" s="81">
        <v>18.354545454545455</v>
      </c>
      <c r="X60" s="30"/>
      <c r="Y60" s="30"/>
      <c r="Z60" s="30"/>
      <c r="AA60" s="30"/>
      <c r="AB60" s="30"/>
      <c r="AC60" s="30"/>
      <c r="AD60" s="30"/>
      <c r="AE60" s="81" t="s">
        <v>1251</v>
      </c>
      <c r="AF60" s="81" t="s">
        <v>1251</v>
      </c>
      <c r="AG60" s="30"/>
      <c r="AH60" s="30"/>
      <c r="AI60" s="81" t="s">
        <v>1251</v>
      </c>
      <c r="AJ60" s="30"/>
      <c r="AK60" s="30"/>
      <c r="AL60" s="30"/>
      <c r="AM60" s="30"/>
      <c r="AN60" s="81" t="s">
        <v>1251</v>
      </c>
      <c r="AO60" s="81" t="s">
        <v>1251</v>
      </c>
      <c r="AP60" s="81" t="s">
        <v>1251</v>
      </c>
      <c r="AQ60" s="17" t="s">
        <v>867</v>
      </c>
      <c r="AR60" s="31" t="s">
        <v>760</v>
      </c>
      <c r="AS60" s="31"/>
      <c r="AT60" s="31"/>
      <c r="AU60" s="78" t="s">
        <v>763</v>
      </c>
      <c r="AV60" s="78">
        <v>12</v>
      </c>
      <c r="AW60" s="78"/>
      <c r="AX60" s="78"/>
      <c r="AY60" s="78"/>
      <c r="AZ60" s="31" t="s">
        <v>1152</v>
      </c>
      <c r="BA60" s="30"/>
      <c r="BB60" s="31">
        <v>0</v>
      </c>
      <c r="BC60" s="31">
        <v>0</v>
      </c>
      <c r="BD60" s="78">
        <v>10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0</v>
      </c>
      <c r="BK60" s="31">
        <v>0</v>
      </c>
      <c r="BL60" s="31"/>
      <c r="BM60" s="31" t="s">
        <v>760</v>
      </c>
      <c r="BN60" s="31"/>
      <c r="BO60" s="31" t="s">
        <v>760</v>
      </c>
      <c r="BP60" s="31"/>
      <c r="BQ60" s="31"/>
      <c r="BR60" s="233"/>
      <c r="BS60" s="77"/>
      <c r="BT60" s="40"/>
      <c r="BU60" s="31"/>
      <c r="BV60" s="78" t="s">
        <v>760</v>
      </c>
      <c r="BW60" s="79" t="s">
        <v>794</v>
      </c>
      <c r="BX60" t="s">
        <v>1499</v>
      </c>
      <c r="BY60" s="123" t="s">
        <v>1139</v>
      </c>
      <c r="BZ60" s="1"/>
    </row>
    <row r="61" spans="1:104" x14ac:dyDescent="0.15">
      <c r="A61" s="75">
        <v>4072</v>
      </c>
      <c r="B61" s="94">
        <v>42293</v>
      </c>
      <c r="C61" s="50" t="s">
        <v>605</v>
      </c>
      <c r="D61" s="30" t="s">
        <v>103</v>
      </c>
      <c r="E61" s="30"/>
      <c r="F61" s="30" t="s">
        <v>1212</v>
      </c>
      <c r="G61" s="29">
        <v>42185</v>
      </c>
      <c r="H61" s="31" t="s">
        <v>711</v>
      </c>
      <c r="I61" s="31" t="s">
        <v>760</v>
      </c>
      <c r="J61" s="31"/>
      <c r="K61" s="30" t="s">
        <v>96</v>
      </c>
      <c r="L61" s="30" t="s">
        <v>1154</v>
      </c>
      <c r="M61" s="81">
        <v>99.1</v>
      </c>
      <c r="N61" s="81">
        <v>29.318181818181817</v>
      </c>
      <c r="O61" s="30"/>
      <c r="P61" s="30"/>
      <c r="Q61" s="81" t="s">
        <v>1251</v>
      </c>
      <c r="R61" s="30"/>
      <c r="S61" s="81"/>
      <c r="T61" s="30"/>
      <c r="U61" s="30"/>
      <c r="V61" s="81" t="s">
        <v>1251</v>
      </c>
      <c r="W61" s="81">
        <v>14.481818181818181</v>
      </c>
      <c r="X61" s="30"/>
      <c r="Y61" s="30"/>
      <c r="Z61" s="30"/>
      <c r="AA61" s="30"/>
      <c r="AB61" s="30"/>
      <c r="AC61" s="30"/>
      <c r="AD61" s="30"/>
      <c r="AE61" s="81" t="s">
        <v>1251</v>
      </c>
      <c r="AF61" s="81" t="s">
        <v>1251</v>
      </c>
      <c r="AG61" s="30"/>
      <c r="AH61" s="30"/>
      <c r="AI61" s="81" t="s">
        <v>1251</v>
      </c>
      <c r="AJ61" s="30"/>
      <c r="AK61" s="30"/>
      <c r="AL61" s="30"/>
      <c r="AM61" s="30"/>
      <c r="AN61" s="81" t="s">
        <v>1251</v>
      </c>
      <c r="AO61" s="81" t="s">
        <v>1251</v>
      </c>
      <c r="AP61" s="81" t="s">
        <v>1251</v>
      </c>
      <c r="AQ61" s="30" t="s">
        <v>867</v>
      </c>
      <c r="AR61" s="31" t="s">
        <v>760</v>
      </c>
      <c r="AS61" s="31"/>
      <c r="AT61" s="31"/>
      <c r="AU61" s="31" t="s">
        <v>763</v>
      </c>
      <c r="AV61" s="31">
        <v>12</v>
      </c>
      <c r="AW61" s="31"/>
      <c r="AX61" s="31"/>
      <c r="AY61" s="31"/>
      <c r="AZ61" s="31" t="s">
        <v>1152</v>
      </c>
      <c r="BA61" s="30"/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0</v>
      </c>
      <c r="BK61" s="31">
        <v>0</v>
      </c>
      <c r="BL61" s="31"/>
      <c r="BM61" s="31" t="s">
        <v>760</v>
      </c>
      <c r="BN61" s="31"/>
      <c r="BO61" s="31" t="s">
        <v>760</v>
      </c>
      <c r="BP61" s="31"/>
      <c r="BQ61" s="31"/>
      <c r="BR61" s="31"/>
      <c r="BS61" s="40" t="s">
        <v>1182</v>
      </c>
      <c r="BT61" s="40" t="s">
        <v>334</v>
      </c>
      <c r="BU61" s="31">
        <v>50</v>
      </c>
      <c r="BV61" s="78" t="s">
        <v>760</v>
      </c>
      <c r="BW61" s="30"/>
      <c r="BX61" t="s">
        <v>1500</v>
      </c>
      <c r="BY61" s="122" t="s">
        <v>995</v>
      </c>
      <c r="BZ61" s="1"/>
    </row>
    <row r="62" spans="1:104" x14ac:dyDescent="0.15">
      <c r="A62" s="75">
        <v>5501</v>
      </c>
      <c r="B62" s="94">
        <v>42293</v>
      </c>
      <c r="C62" s="40" t="s">
        <v>605</v>
      </c>
      <c r="D62" s="30" t="s">
        <v>103</v>
      </c>
      <c r="E62" s="30"/>
      <c r="F62" s="30" t="s">
        <v>1212</v>
      </c>
      <c r="G62" s="33">
        <v>42185</v>
      </c>
      <c r="H62" s="31" t="s">
        <v>711</v>
      </c>
      <c r="I62" s="31" t="s">
        <v>760</v>
      </c>
      <c r="J62" s="31"/>
      <c r="K62" s="30" t="s">
        <v>97</v>
      </c>
      <c r="L62" s="30" t="s">
        <v>1184</v>
      </c>
      <c r="M62" s="172">
        <v>99.999999999999986</v>
      </c>
      <c r="N62" s="173">
        <v>28.5</v>
      </c>
      <c r="O62" s="30"/>
      <c r="P62" s="30"/>
      <c r="Q62" s="81" t="s">
        <v>1251</v>
      </c>
      <c r="R62" s="30"/>
      <c r="S62" s="81"/>
      <c r="T62" s="30"/>
      <c r="U62" s="30"/>
      <c r="V62" s="81" t="s">
        <v>1251</v>
      </c>
      <c r="W62" s="173">
        <v>17.2</v>
      </c>
      <c r="X62" s="30"/>
      <c r="Y62" s="30"/>
      <c r="Z62" s="30"/>
      <c r="AA62" s="30"/>
      <c r="AB62" s="30"/>
      <c r="AC62" s="30"/>
      <c r="AD62" s="30"/>
      <c r="AE62" s="81" t="s">
        <v>1251</v>
      </c>
      <c r="AF62" s="81" t="s">
        <v>1251</v>
      </c>
      <c r="AG62" s="30"/>
      <c r="AH62" s="30"/>
      <c r="AI62" s="81" t="s">
        <v>1251</v>
      </c>
      <c r="AJ62" s="30"/>
      <c r="AK62" s="30"/>
      <c r="AL62" s="30"/>
      <c r="AM62" s="30"/>
      <c r="AN62" s="81" t="s">
        <v>1251</v>
      </c>
      <c r="AO62" s="81" t="s">
        <v>1251</v>
      </c>
      <c r="AP62" s="81" t="s">
        <v>1251</v>
      </c>
      <c r="AQ62" s="30" t="s">
        <v>867</v>
      </c>
      <c r="AR62" s="31" t="s">
        <v>760</v>
      </c>
      <c r="AS62" s="31"/>
      <c r="AT62" s="31"/>
      <c r="AU62" s="78" t="s">
        <v>763</v>
      </c>
      <c r="AV62" s="78">
        <v>12</v>
      </c>
      <c r="AW62" s="78"/>
      <c r="AX62" s="78"/>
      <c r="AY62" s="78"/>
      <c r="AZ62" s="31" t="s">
        <v>760</v>
      </c>
      <c r="BA62" s="30"/>
      <c r="BB62" s="31">
        <v>0</v>
      </c>
      <c r="BC62" s="31">
        <v>0</v>
      </c>
      <c r="BD62" s="31">
        <v>0</v>
      </c>
      <c r="BE62" s="78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0</v>
      </c>
      <c r="BK62" s="31">
        <v>0</v>
      </c>
      <c r="BL62" s="31"/>
      <c r="BM62" s="31" t="s">
        <v>760</v>
      </c>
      <c r="BN62" s="31">
        <v>12</v>
      </c>
      <c r="BO62" s="31" t="s">
        <v>760</v>
      </c>
      <c r="BP62" s="31"/>
      <c r="BQ62" s="31">
        <v>12</v>
      </c>
      <c r="BR62" s="31"/>
      <c r="BS62" s="40"/>
      <c r="BT62" s="40"/>
      <c r="BU62" s="31"/>
      <c r="BV62" s="78" t="s">
        <v>760</v>
      </c>
      <c r="BW62" s="40" t="s">
        <v>794</v>
      </c>
      <c r="BX62" s="20" t="s">
        <v>1501</v>
      </c>
      <c r="BY62" s="122" t="s">
        <v>995</v>
      </c>
    </row>
    <row r="63" spans="1:104" x14ac:dyDescent="0.15">
      <c r="A63" s="75">
        <v>5895</v>
      </c>
      <c r="B63" s="94">
        <v>42291</v>
      </c>
      <c r="C63" s="40" t="s">
        <v>605</v>
      </c>
      <c r="D63" s="30" t="s">
        <v>103</v>
      </c>
      <c r="E63" s="30"/>
      <c r="F63" s="30" t="s">
        <v>1212</v>
      </c>
      <c r="G63" s="33">
        <v>42259</v>
      </c>
      <c r="H63" s="31" t="s">
        <v>711</v>
      </c>
      <c r="I63" s="31" t="s">
        <v>760</v>
      </c>
      <c r="J63" s="31"/>
      <c r="K63" s="30" t="s">
        <v>609</v>
      </c>
      <c r="L63" s="79" t="s">
        <v>815</v>
      </c>
      <c r="M63" s="81">
        <v>152.6</v>
      </c>
      <c r="N63" s="81">
        <v>25.072727272727271</v>
      </c>
      <c r="O63" s="76"/>
      <c r="P63" s="76"/>
      <c r="Q63" s="229" t="s">
        <v>1251</v>
      </c>
      <c r="R63" s="76"/>
      <c r="S63" s="229"/>
      <c r="T63" s="76"/>
      <c r="U63" s="76"/>
      <c r="V63" s="229" t="s">
        <v>1251</v>
      </c>
      <c r="W63" s="229">
        <v>14.172727272727272</v>
      </c>
      <c r="X63" s="76"/>
      <c r="Y63" s="76"/>
      <c r="Z63" s="76"/>
      <c r="AA63" s="76"/>
      <c r="AB63" s="76"/>
      <c r="AC63" s="76"/>
      <c r="AD63" s="76"/>
      <c r="AE63" s="229" t="s">
        <v>1251</v>
      </c>
      <c r="AF63" s="229" t="s">
        <v>1251</v>
      </c>
      <c r="AG63" s="76"/>
      <c r="AH63" s="76"/>
      <c r="AI63" s="229" t="s">
        <v>1251</v>
      </c>
      <c r="AJ63" s="76"/>
      <c r="AK63" s="76"/>
      <c r="AL63" s="76"/>
      <c r="AM63" s="76"/>
      <c r="AN63" s="229" t="s">
        <v>1251</v>
      </c>
      <c r="AO63" s="229" t="s">
        <v>1251</v>
      </c>
      <c r="AP63" s="229" t="s">
        <v>1251</v>
      </c>
      <c r="AQ63" s="30" t="s">
        <v>867</v>
      </c>
      <c r="AR63" s="31" t="s">
        <v>760</v>
      </c>
      <c r="AS63" s="78"/>
      <c r="AT63" s="78"/>
      <c r="AU63" s="78" t="s">
        <v>763</v>
      </c>
      <c r="AV63" s="31">
        <v>9.9</v>
      </c>
      <c r="AW63" s="31"/>
      <c r="AX63" s="31"/>
      <c r="AY63" s="31"/>
      <c r="AZ63" s="78" t="s">
        <v>760</v>
      </c>
      <c r="BA63" s="76"/>
      <c r="BB63" s="78">
        <v>0</v>
      </c>
      <c r="BC63" s="78">
        <v>0</v>
      </c>
      <c r="BD63" s="78">
        <v>0</v>
      </c>
      <c r="BE63" s="78">
        <v>0</v>
      </c>
      <c r="BF63" s="78">
        <v>0</v>
      </c>
      <c r="BG63" s="78">
        <v>0</v>
      </c>
      <c r="BH63" s="78">
        <v>0</v>
      </c>
      <c r="BI63" s="78">
        <v>0</v>
      </c>
      <c r="BJ63" s="31">
        <v>0</v>
      </c>
      <c r="BK63" s="31">
        <v>0</v>
      </c>
      <c r="BL63" s="78">
        <v>36</v>
      </c>
      <c r="BM63" s="31" t="s">
        <v>760</v>
      </c>
      <c r="BN63" s="78"/>
      <c r="BO63" s="31" t="s">
        <v>760</v>
      </c>
      <c r="BP63" s="78"/>
      <c r="BQ63" s="78"/>
      <c r="BR63" s="78"/>
      <c r="BS63" s="77"/>
      <c r="BT63" s="77"/>
      <c r="BU63" s="78"/>
      <c r="BV63" s="78" t="s">
        <v>760</v>
      </c>
      <c r="BW63" s="77" t="s">
        <v>794</v>
      </c>
      <c r="BX63" s="124" t="s">
        <v>1502</v>
      </c>
      <c r="BY63" s="122" t="s">
        <v>1139</v>
      </c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</row>
    <row r="64" spans="1:104" x14ac:dyDescent="0.15">
      <c r="A64" s="75">
        <v>3274</v>
      </c>
      <c r="B64" s="94">
        <v>42293</v>
      </c>
      <c r="C64" s="50" t="s">
        <v>605</v>
      </c>
      <c r="D64" s="30" t="s">
        <v>103</v>
      </c>
      <c r="E64" s="30"/>
      <c r="F64" s="30" t="s">
        <v>1212</v>
      </c>
      <c r="G64" s="33">
        <v>42247</v>
      </c>
      <c r="H64" s="202" t="s">
        <v>711</v>
      </c>
      <c r="I64" s="202" t="s">
        <v>760</v>
      </c>
      <c r="J64" s="31"/>
      <c r="K64" s="30" t="s">
        <v>1011</v>
      </c>
      <c r="L64" s="79" t="s">
        <v>1012</v>
      </c>
      <c r="M64" s="81">
        <v>114</v>
      </c>
      <c r="N64" s="81">
        <v>24.4</v>
      </c>
      <c r="O64" s="76"/>
      <c r="P64" s="234"/>
      <c r="Q64" s="229" t="s">
        <v>1251</v>
      </c>
      <c r="R64" s="234"/>
      <c r="S64" s="229"/>
      <c r="T64" s="234"/>
      <c r="U64" s="76"/>
      <c r="V64" s="229" t="s">
        <v>1251</v>
      </c>
      <c r="W64" s="229">
        <v>13</v>
      </c>
      <c r="X64" s="76"/>
      <c r="Y64" s="76"/>
      <c r="Z64" s="234"/>
      <c r="AA64" s="76"/>
      <c r="AB64" s="234"/>
      <c r="AC64" s="76"/>
      <c r="AD64" s="76"/>
      <c r="AE64" s="229" t="s">
        <v>1251</v>
      </c>
      <c r="AF64" s="229" t="s">
        <v>1251</v>
      </c>
      <c r="AG64" s="76"/>
      <c r="AH64" s="76"/>
      <c r="AI64" s="229" t="s">
        <v>1251</v>
      </c>
      <c r="AJ64" s="76"/>
      <c r="AK64" s="76"/>
      <c r="AL64" s="76"/>
      <c r="AM64" s="76"/>
      <c r="AN64" s="229" t="s">
        <v>1251</v>
      </c>
      <c r="AO64" s="229" t="s">
        <v>1251</v>
      </c>
      <c r="AP64" s="229" t="s">
        <v>1251</v>
      </c>
      <c r="AQ64" s="30" t="s">
        <v>867</v>
      </c>
      <c r="AR64" s="31" t="s">
        <v>760</v>
      </c>
      <c r="AS64" s="78"/>
      <c r="AT64" s="78"/>
      <c r="AU64" s="202" t="s">
        <v>763</v>
      </c>
      <c r="AV64" s="31">
        <v>12</v>
      </c>
      <c r="AW64" s="31"/>
      <c r="AX64" s="31"/>
      <c r="AY64" s="31"/>
      <c r="AZ64" s="78" t="s">
        <v>760</v>
      </c>
      <c r="BA64" s="76"/>
      <c r="BB64" s="78">
        <v>0</v>
      </c>
      <c r="BC64" s="31">
        <v>0</v>
      </c>
      <c r="BD64" s="78">
        <v>0</v>
      </c>
      <c r="BE64" s="78">
        <v>0</v>
      </c>
      <c r="BF64" s="78">
        <v>0</v>
      </c>
      <c r="BG64" s="78">
        <v>0</v>
      </c>
      <c r="BH64" s="78">
        <v>0</v>
      </c>
      <c r="BI64" s="78">
        <v>0</v>
      </c>
      <c r="BJ64" s="31">
        <v>0</v>
      </c>
      <c r="BK64" s="31">
        <v>0</v>
      </c>
      <c r="BL64" s="78"/>
      <c r="BM64" s="31" t="s">
        <v>760</v>
      </c>
      <c r="BN64" s="78"/>
      <c r="BO64" s="31" t="s">
        <v>760</v>
      </c>
      <c r="BP64" s="78"/>
      <c r="BQ64" s="78">
        <v>12</v>
      </c>
      <c r="BR64" s="78"/>
      <c r="BS64" s="77"/>
      <c r="BT64" s="77"/>
      <c r="BU64" s="78"/>
      <c r="BV64" s="78" t="s">
        <v>760</v>
      </c>
      <c r="BW64" s="77" t="s">
        <v>794</v>
      </c>
      <c r="BX64" t="s">
        <v>1503</v>
      </c>
      <c r="BY64" s="123" t="s">
        <v>995</v>
      </c>
    </row>
    <row r="65" spans="1:77" x14ac:dyDescent="0.15">
      <c r="A65" s="75">
        <v>4585</v>
      </c>
      <c r="B65" s="94">
        <v>42291</v>
      </c>
      <c r="C65" s="50" t="s">
        <v>605</v>
      </c>
      <c r="D65" s="30" t="s">
        <v>103</v>
      </c>
      <c r="E65" s="30"/>
      <c r="F65" s="30" t="s">
        <v>1212</v>
      </c>
      <c r="G65" s="29">
        <v>42185</v>
      </c>
      <c r="H65" s="31" t="s">
        <v>760</v>
      </c>
      <c r="I65" s="31" t="s">
        <v>1013</v>
      </c>
      <c r="J65" s="31"/>
      <c r="K65" s="30" t="s">
        <v>1014</v>
      </c>
      <c r="L65" s="30" t="s">
        <v>1126</v>
      </c>
      <c r="M65" s="81">
        <v>85.8</v>
      </c>
      <c r="N65" s="81">
        <v>28.8</v>
      </c>
      <c r="O65" s="30"/>
      <c r="P65" s="30"/>
      <c r="Q65" s="81" t="s">
        <v>1251</v>
      </c>
      <c r="R65" s="30"/>
      <c r="S65" s="81"/>
      <c r="T65" s="30"/>
      <c r="U65" s="30"/>
      <c r="V65" s="81" t="s">
        <v>1251</v>
      </c>
      <c r="W65" s="81">
        <v>17.5</v>
      </c>
      <c r="X65" s="30"/>
      <c r="Y65" s="30"/>
      <c r="Z65" s="30"/>
      <c r="AA65" s="30"/>
      <c r="AB65" s="30"/>
      <c r="AC65" s="30"/>
      <c r="AD65" s="30"/>
      <c r="AE65" s="81" t="s">
        <v>1251</v>
      </c>
      <c r="AF65" s="81" t="s">
        <v>1251</v>
      </c>
      <c r="AG65" s="76"/>
      <c r="AH65" s="30"/>
      <c r="AI65" s="81" t="s">
        <v>1251</v>
      </c>
      <c r="AJ65" s="30"/>
      <c r="AK65" s="30"/>
      <c r="AL65" s="30"/>
      <c r="AM65" s="30"/>
      <c r="AN65" s="81" t="s">
        <v>1251</v>
      </c>
      <c r="AO65" s="81" t="s">
        <v>1251</v>
      </c>
      <c r="AP65" s="229" t="s">
        <v>1251</v>
      </c>
      <c r="AQ65" s="30" t="s">
        <v>867</v>
      </c>
      <c r="AR65" s="31" t="s">
        <v>760</v>
      </c>
      <c r="AS65" s="31"/>
      <c r="AT65" s="31"/>
      <c r="AU65" s="31" t="s">
        <v>763</v>
      </c>
      <c r="AV65" s="31">
        <v>12</v>
      </c>
      <c r="AW65" s="31"/>
      <c r="AX65" s="31"/>
      <c r="AY65" s="31"/>
      <c r="AZ65" s="31" t="s">
        <v>760</v>
      </c>
      <c r="BA65" s="30"/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0</v>
      </c>
      <c r="BK65" s="31">
        <v>0</v>
      </c>
      <c r="BL65" s="31"/>
      <c r="BM65" s="31" t="s">
        <v>760</v>
      </c>
      <c r="BN65" s="31"/>
      <c r="BO65" s="31" t="s">
        <v>760</v>
      </c>
      <c r="BP65" s="31"/>
      <c r="BQ65" s="31"/>
      <c r="BR65" s="31"/>
      <c r="BS65" s="30"/>
      <c r="BT65" s="30"/>
      <c r="BU65" s="31"/>
      <c r="BV65" s="78" t="s">
        <v>760</v>
      </c>
      <c r="BW65" s="203" t="s">
        <v>1016</v>
      </c>
      <c r="BX65" t="s">
        <v>1504</v>
      </c>
      <c r="BY65" s="122" t="s">
        <v>995</v>
      </c>
    </row>
    <row r="66" spans="1:77" x14ac:dyDescent="0.15">
      <c r="A66" s="75"/>
      <c r="B66" s="94"/>
      <c r="C66" s="50" t="s">
        <v>605</v>
      </c>
      <c r="D66" s="30" t="s">
        <v>103</v>
      </c>
      <c r="E66" s="30"/>
      <c r="F66" s="30" t="s">
        <v>1212</v>
      </c>
      <c r="G66" s="29">
        <v>42290</v>
      </c>
      <c r="H66" s="31" t="s">
        <v>711</v>
      </c>
      <c r="I66" s="31" t="s">
        <v>760</v>
      </c>
      <c r="J66" s="31"/>
      <c r="K66" s="30" t="s">
        <v>1189</v>
      </c>
      <c r="L66" s="30" t="s">
        <v>1190</v>
      </c>
      <c r="M66" s="81">
        <v>73.349999999999994</v>
      </c>
      <c r="N66" s="81">
        <v>30.89</v>
      </c>
      <c r="O66" s="30"/>
      <c r="P66" s="30"/>
      <c r="Q66" s="81" t="s">
        <v>1251</v>
      </c>
      <c r="R66" s="30"/>
      <c r="S66" s="30"/>
      <c r="T66" s="30"/>
      <c r="U66" s="30"/>
      <c r="V66" s="30" t="s">
        <v>1251</v>
      </c>
      <c r="W66" s="81">
        <v>17.22</v>
      </c>
      <c r="X66" s="30"/>
      <c r="Y66" s="30"/>
      <c r="Z66" s="30"/>
      <c r="AA66" s="30"/>
      <c r="AB66" s="30"/>
      <c r="AC66" s="30"/>
      <c r="AD66" s="30"/>
      <c r="AE66" s="30" t="s">
        <v>1251</v>
      </c>
      <c r="AF66" s="81" t="s">
        <v>1251</v>
      </c>
      <c r="AG66" s="30"/>
      <c r="AH66" s="30"/>
      <c r="AI66" s="30" t="s">
        <v>1251</v>
      </c>
      <c r="AJ66" s="30"/>
      <c r="AK66" s="30"/>
      <c r="AL66" s="30"/>
      <c r="AM66" s="30"/>
      <c r="AN66" s="81" t="s">
        <v>1251</v>
      </c>
      <c r="AO66" s="30" t="s">
        <v>1251</v>
      </c>
      <c r="AP66" s="30" t="s">
        <v>1251</v>
      </c>
      <c r="AQ66" s="30" t="s">
        <v>867</v>
      </c>
      <c r="AR66" s="31" t="s">
        <v>760</v>
      </c>
      <c r="AS66" s="31"/>
      <c r="AT66" s="31"/>
      <c r="AU66" s="31" t="s">
        <v>763</v>
      </c>
      <c r="AV66" s="31">
        <v>12</v>
      </c>
      <c r="AW66" s="31"/>
      <c r="AX66" s="31"/>
      <c r="AY66" s="31"/>
      <c r="AZ66" s="31" t="s">
        <v>1152</v>
      </c>
      <c r="BA66" s="30"/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>
        <v>0</v>
      </c>
      <c r="BK66" s="31">
        <v>0</v>
      </c>
      <c r="BL66" s="31"/>
      <c r="BM66" s="31" t="s">
        <v>760</v>
      </c>
      <c r="BN66" s="31"/>
      <c r="BO66" s="31" t="s">
        <v>760</v>
      </c>
      <c r="BP66" s="31">
        <v>71.819999999999993</v>
      </c>
      <c r="BQ66" s="31"/>
      <c r="BR66" s="31"/>
      <c r="BS66" s="77"/>
      <c r="BT66" s="77"/>
      <c r="BU66" s="78"/>
      <c r="BV66" s="78" t="s">
        <v>760</v>
      </c>
      <c r="BW66" s="30" t="s">
        <v>1191</v>
      </c>
      <c r="BX66" s="121"/>
      <c r="BY66" s="122"/>
    </row>
    <row r="67" spans="1:77" x14ac:dyDescent="0.15">
      <c r="A67" s="75">
        <v>261</v>
      </c>
      <c r="B67" s="94">
        <v>42291</v>
      </c>
      <c r="C67" s="40" t="s">
        <v>605</v>
      </c>
      <c r="D67" s="30" t="s">
        <v>103</v>
      </c>
      <c r="E67" s="30"/>
      <c r="F67" s="30" t="s">
        <v>453</v>
      </c>
      <c r="G67" s="29">
        <v>42249</v>
      </c>
      <c r="H67" s="31" t="s">
        <v>711</v>
      </c>
      <c r="I67" s="31" t="s">
        <v>760</v>
      </c>
      <c r="J67" s="31"/>
      <c r="K67" s="30" t="s">
        <v>41</v>
      </c>
      <c r="L67" s="76" t="s">
        <v>815</v>
      </c>
      <c r="M67" s="81">
        <v>111.69999999999999</v>
      </c>
      <c r="N67" s="81">
        <v>32.918181818181814</v>
      </c>
      <c r="O67" s="76"/>
      <c r="P67" s="76"/>
      <c r="Q67" s="229" t="s">
        <v>1251</v>
      </c>
      <c r="R67" s="76"/>
      <c r="S67" s="229"/>
      <c r="T67" s="76"/>
      <c r="U67" s="76"/>
      <c r="V67" s="229" t="s">
        <v>1251</v>
      </c>
      <c r="W67" s="81">
        <v>17.727272727272727</v>
      </c>
      <c r="X67" s="76"/>
      <c r="Y67" s="76"/>
      <c r="Z67" s="76"/>
      <c r="AA67" s="76"/>
      <c r="AB67" s="76"/>
      <c r="AC67" s="76"/>
      <c r="AD67" s="76"/>
      <c r="AE67" s="229" t="s">
        <v>1251</v>
      </c>
      <c r="AF67" s="229" t="s">
        <v>1251</v>
      </c>
      <c r="AG67" s="76"/>
      <c r="AH67" s="76"/>
      <c r="AI67" s="229">
        <v>22.845454545454544</v>
      </c>
      <c r="AJ67" s="76"/>
      <c r="AK67" s="76"/>
      <c r="AL67" s="76"/>
      <c r="AM67" s="76"/>
      <c r="AN67" s="229" t="s">
        <v>1251</v>
      </c>
      <c r="AO67" s="229" t="s">
        <v>1251</v>
      </c>
      <c r="AP67" s="229" t="s">
        <v>1251</v>
      </c>
      <c r="AQ67" s="30" t="s">
        <v>1505</v>
      </c>
      <c r="AR67" s="31" t="s">
        <v>760</v>
      </c>
      <c r="AS67" s="78"/>
      <c r="AT67" s="78"/>
      <c r="AU67" s="78" t="s">
        <v>763</v>
      </c>
      <c r="AV67" s="78">
        <v>12</v>
      </c>
      <c r="AW67" s="78"/>
      <c r="AX67" s="78"/>
      <c r="AY67" s="78"/>
      <c r="AZ67" s="78" t="s">
        <v>760</v>
      </c>
      <c r="BA67" s="76"/>
      <c r="BB67" s="78">
        <v>0</v>
      </c>
      <c r="BC67" s="78">
        <v>0</v>
      </c>
      <c r="BD67" s="78">
        <v>0</v>
      </c>
      <c r="BE67" s="78">
        <v>0</v>
      </c>
      <c r="BF67" s="78">
        <v>0</v>
      </c>
      <c r="BG67" s="78">
        <v>0</v>
      </c>
      <c r="BH67" s="78">
        <v>0</v>
      </c>
      <c r="BI67" s="78">
        <v>0</v>
      </c>
      <c r="BJ67" s="31">
        <v>0</v>
      </c>
      <c r="BK67" s="31">
        <v>0</v>
      </c>
      <c r="BL67" s="78"/>
      <c r="BM67" s="31" t="s">
        <v>760</v>
      </c>
      <c r="BN67" s="31"/>
      <c r="BO67" s="31" t="s">
        <v>760</v>
      </c>
      <c r="BP67" s="78"/>
      <c r="BQ67" s="78"/>
      <c r="BR67" s="78"/>
      <c r="BS67" s="77"/>
      <c r="BT67" s="77"/>
      <c r="BU67" s="78"/>
      <c r="BV67" s="78" t="s">
        <v>760</v>
      </c>
      <c r="BW67" s="30"/>
      <c r="BX67" s="20" t="s">
        <v>1506</v>
      </c>
      <c r="BY67" s="123" t="s">
        <v>995</v>
      </c>
    </row>
    <row r="68" spans="1:77" x14ac:dyDescent="0.15">
      <c r="A68" s="75">
        <v>5049</v>
      </c>
      <c r="B68" s="94">
        <v>42291</v>
      </c>
      <c r="C68" s="50" t="s">
        <v>605</v>
      </c>
      <c r="D68" s="30" t="s">
        <v>103</v>
      </c>
      <c r="E68" s="30"/>
      <c r="F68" s="30" t="s">
        <v>603</v>
      </c>
      <c r="G68" s="29">
        <v>42187</v>
      </c>
      <c r="H68" s="31" t="s">
        <v>711</v>
      </c>
      <c r="I68" s="31" t="s">
        <v>760</v>
      </c>
      <c r="J68" s="31"/>
      <c r="K68" s="30" t="s">
        <v>36</v>
      </c>
      <c r="L68" s="30" t="s">
        <v>1150</v>
      </c>
      <c r="M68" s="81">
        <v>75.827272727272714</v>
      </c>
      <c r="N68" s="81">
        <v>19.109090909090906</v>
      </c>
      <c r="O68" s="30"/>
      <c r="P68" s="30"/>
      <c r="Q68" s="81" t="s">
        <v>1251</v>
      </c>
      <c r="R68" s="30"/>
      <c r="S68" s="81"/>
      <c r="T68" s="30"/>
      <c r="U68" s="30"/>
      <c r="V68" s="81" t="s">
        <v>1251</v>
      </c>
      <c r="W68" s="81" t="s">
        <v>1251</v>
      </c>
      <c r="X68" s="30"/>
      <c r="Y68" s="30"/>
      <c r="Z68" s="30"/>
      <c r="AA68" s="30"/>
      <c r="AB68" s="30"/>
      <c r="AC68" s="30"/>
      <c r="AD68" s="30"/>
      <c r="AE68" s="81" t="s">
        <v>1251</v>
      </c>
      <c r="AF68" s="81" t="s">
        <v>1251</v>
      </c>
      <c r="AG68" s="30"/>
      <c r="AH68" s="30"/>
      <c r="AI68" s="81" t="s">
        <v>1251</v>
      </c>
      <c r="AJ68" s="30"/>
      <c r="AK68" s="30"/>
      <c r="AL68" s="30"/>
      <c r="AM68" s="30"/>
      <c r="AN68" s="81">
        <v>24</v>
      </c>
      <c r="AO68" s="81" t="s">
        <v>1251</v>
      </c>
      <c r="AP68" s="81">
        <v>16</v>
      </c>
      <c r="AQ68" s="30" t="s">
        <v>746</v>
      </c>
      <c r="AR68" s="31" t="s">
        <v>760</v>
      </c>
      <c r="AS68" s="31"/>
      <c r="AT68" s="31"/>
      <c r="AU68" s="31" t="s">
        <v>763</v>
      </c>
      <c r="AV68" s="31">
        <v>12</v>
      </c>
      <c r="AW68" s="31"/>
      <c r="AX68" s="31"/>
      <c r="AY68" s="31"/>
      <c r="AZ68" s="31" t="s">
        <v>1152</v>
      </c>
      <c r="BA68" s="30"/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>
        <v>0</v>
      </c>
      <c r="BK68" s="31">
        <v>0</v>
      </c>
      <c r="BL68" s="31"/>
      <c r="BM68" s="31" t="s">
        <v>760</v>
      </c>
      <c r="BN68" s="31">
        <v>24</v>
      </c>
      <c r="BO68" s="31" t="s">
        <v>760</v>
      </c>
      <c r="BP68" s="31"/>
      <c r="BQ68" s="31">
        <v>24</v>
      </c>
      <c r="BR68" s="31"/>
      <c r="BS68" s="77"/>
      <c r="BT68" s="77"/>
      <c r="BU68" s="78"/>
      <c r="BV68" s="78" t="s">
        <v>760</v>
      </c>
      <c r="BW68" s="40"/>
      <c r="BX68" s="121" t="s">
        <v>1507</v>
      </c>
      <c r="BY68" s="122" t="s">
        <v>995</v>
      </c>
    </row>
    <row r="69" spans="1:77" x14ac:dyDescent="0.15">
      <c r="A69" s="75">
        <v>2708</v>
      </c>
      <c r="B69" s="94">
        <v>42292</v>
      </c>
      <c r="C69" s="50" t="s">
        <v>605</v>
      </c>
      <c r="D69" s="30" t="s">
        <v>103</v>
      </c>
      <c r="E69" s="30"/>
      <c r="F69" s="30" t="s">
        <v>603</v>
      </c>
      <c r="G69" s="33">
        <v>42263</v>
      </c>
      <c r="H69" s="31" t="s">
        <v>711</v>
      </c>
      <c r="I69" s="31" t="s">
        <v>760</v>
      </c>
      <c r="J69" s="31"/>
      <c r="K69" s="30" t="s">
        <v>88</v>
      </c>
      <c r="L69" s="30" t="s">
        <v>604</v>
      </c>
      <c r="M69" s="81">
        <v>129.61818181818182</v>
      </c>
      <c r="N69" s="81">
        <v>19.8</v>
      </c>
      <c r="O69" s="30"/>
      <c r="P69" s="30"/>
      <c r="Q69" s="81" t="s">
        <v>1251</v>
      </c>
      <c r="R69" s="30"/>
      <c r="S69" s="81"/>
      <c r="T69" s="30"/>
      <c r="U69" s="30"/>
      <c r="V69" s="81" t="s">
        <v>1251</v>
      </c>
      <c r="W69" s="81" t="s">
        <v>1251</v>
      </c>
      <c r="X69" s="30"/>
      <c r="Y69" s="30"/>
      <c r="Z69" s="30"/>
      <c r="AA69" s="30"/>
      <c r="AB69" s="30"/>
      <c r="AC69" s="30"/>
      <c r="AD69" s="30"/>
      <c r="AE69" s="81" t="s">
        <v>1251</v>
      </c>
      <c r="AF69" s="81" t="s">
        <v>1251</v>
      </c>
      <c r="AG69" s="30"/>
      <c r="AH69" s="30"/>
      <c r="AI69" s="81" t="s">
        <v>1251</v>
      </c>
      <c r="AJ69" s="30"/>
      <c r="AK69" s="30"/>
      <c r="AL69" s="30"/>
      <c r="AM69" s="30"/>
      <c r="AN69" s="81">
        <v>48.2</v>
      </c>
      <c r="AO69" s="81" t="s">
        <v>1251</v>
      </c>
      <c r="AP69" s="81">
        <v>32.130000000000003</v>
      </c>
      <c r="AQ69" s="30" t="s">
        <v>746</v>
      </c>
      <c r="AR69" s="31" t="s">
        <v>760</v>
      </c>
      <c r="AS69" s="31"/>
      <c r="AT69" s="31"/>
      <c r="AU69" s="31" t="s">
        <v>763</v>
      </c>
      <c r="AV69" s="31">
        <v>12</v>
      </c>
      <c r="AW69" s="31"/>
      <c r="AX69" s="31"/>
      <c r="AY69" s="31"/>
      <c r="AZ69" s="31" t="s">
        <v>760</v>
      </c>
      <c r="BA69" s="30"/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>
        <v>0</v>
      </c>
      <c r="BK69" s="31">
        <v>0</v>
      </c>
      <c r="BL69" s="31"/>
      <c r="BM69" s="31" t="s">
        <v>760</v>
      </c>
      <c r="BN69" s="31"/>
      <c r="BO69" s="31" t="s">
        <v>760</v>
      </c>
      <c r="BP69" s="31"/>
      <c r="BQ69" s="31"/>
      <c r="BR69" s="31"/>
      <c r="BS69" s="40" t="s">
        <v>1169</v>
      </c>
      <c r="BT69" s="40" t="s">
        <v>334</v>
      </c>
      <c r="BU69" s="31">
        <v>50</v>
      </c>
      <c r="BV69" s="78" t="s">
        <v>760</v>
      </c>
      <c r="BW69" s="40"/>
      <c r="BX69" s="121" t="s">
        <v>1508</v>
      </c>
      <c r="BY69" s="122" t="s">
        <v>993</v>
      </c>
    </row>
    <row r="70" spans="1:77" x14ac:dyDescent="0.15">
      <c r="A70" s="75">
        <v>5344</v>
      </c>
      <c r="B70" s="94">
        <v>42292</v>
      </c>
      <c r="C70" s="50" t="s">
        <v>605</v>
      </c>
      <c r="D70" s="30" t="s">
        <v>103</v>
      </c>
      <c r="E70" s="30"/>
      <c r="F70" s="30" t="s">
        <v>603</v>
      </c>
      <c r="G70" s="33">
        <v>42291</v>
      </c>
      <c r="H70" s="202" t="s">
        <v>711</v>
      </c>
      <c r="I70" s="202" t="s">
        <v>760</v>
      </c>
      <c r="J70" s="31"/>
      <c r="K70" s="30" t="s">
        <v>93</v>
      </c>
      <c r="L70" s="79" t="s">
        <v>1176</v>
      </c>
      <c r="M70" s="81">
        <v>75.490909090909085</v>
      </c>
      <c r="N70" s="81">
        <v>18.709090909090907</v>
      </c>
      <c r="O70" s="30"/>
      <c r="P70" s="30"/>
      <c r="Q70" s="81" t="s">
        <v>1251</v>
      </c>
      <c r="R70" s="30"/>
      <c r="S70" s="81"/>
      <c r="T70" s="30"/>
      <c r="U70" s="30"/>
      <c r="V70" s="81" t="s">
        <v>1251</v>
      </c>
      <c r="W70" s="81" t="s">
        <v>1251</v>
      </c>
      <c r="X70" s="30"/>
      <c r="Y70" s="30"/>
      <c r="Z70" s="30"/>
      <c r="AA70" s="30"/>
      <c r="AB70" s="30"/>
      <c r="AC70" s="30"/>
      <c r="AD70" s="30"/>
      <c r="AE70" s="81" t="s">
        <v>1251</v>
      </c>
      <c r="AF70" s="81" t="s">
        <v>1251</v>
      </c>
      <c r="AG70" s="30"/>
      <c r="AH70" s="30"/>
      <c r="AI70" s="81" t="s">
        <v>1251</v>
      </c>
      <c r="AJ70" s="30"/>
      <c r="AK70" s="30"/>
      <c r="AL70" s="30"/>
      <c r="AM70" s="30"/>
      <c r="AN70" s="81">
        <v>24</v>
      </c>
      <c r="AO70" s="81" t="s">
        <v>1251</v>
      </c>
      <c r="AP70" s="81">
        <v>16</v>
      </c>
      <c r="AQ70" s="30" t="s">
        <v>746</v>
      </c>
      <c r="AR70" s="31" t="s">
        <v>760</v>
      </c>
      <c r="AS70" s="31"/>
      <c r="AT70" s="31"/>
      <c r="AU70" s="202" t="s">
        <v>763</v>
      </c>
      <c r="AV70" s="31">
        <v>12</v>
      </c>
      <c r="AW70" s="31"/>
      <c r="AX70" s="31"/>
      <c r="AY70" s="31"/>
      <c r="AZ70" s="78" t="s">
        <v>1152</v>
      </c>
      <c r="BA70" s="76"/>
      <c r="BB70" s="78">
        <v>0</v>
      </c>
      <c r="BC70" s="31">
        <v>0</v>
      </c>
      <c r="BD70" s="78">
        <v>0</v>
      </c>
      <c r="BE70" s="78">
        <v>0</v>
      </c>
      <c r="BF70" s="78">
        <v>0</v>
      </c>
      <c r="BG70" s="78">
        <v>0</v>
      </c>
      <c r="BH70" s="78">
        <v>0</v>
      </c>
      <c r="BI70" s="78">
        <v>0</v>
      </c>
      <c r="BJ70" s="31">
        <v>0</v>
      </c>
      <c r="BK70" s="31">
        <v>0</v>
      </c>
      <c r="BL70" s="78"/>
      <c r="BM70" s="31" t="s">
        <v>760</v>
      </c>
      <c r="BN70" s="78">
        <v>24</v>
      </c>
      <c r="BO70" s="31" t="s">
        <v>760</v>
      </c>
      <c r="BP70" s="78"/>
      <c r="BQ70" s="78">
        <v>24</v>
      </c>
      <c r="BR70" s="78"/>
      <c r="BS70" s="77"/>
      <c r="BT70" s="77"/>
      <c r="BU70" s="78"/>
      <c r="BV70" s="78" t="s">
        <v>760</v>
      </c>
      <c r="BW70" s="77"/>
      <c r="BX70" t="s">
        <v>1509</v>
      </c>
      <c r="BY70" s="123" t="s">
        <v>993</v>
      </c>
    </row>
    <row r="71" spans="1:77" x14ac:dyDescent="0.15">
      <c r="A71" s="75">
        <v>5637</v>
      </c>
      <c r="B71" s="94">
        <v>42292</v>
      </c>
      <c r="C71" s="50" t="s">
        <v>605</v>
      </c>
      <c r="D71" s="30" t="s">
        <v>103</v>
      </c>
      <c r="E71" s="30"/>
      <c r="F71" s="30" t="s">
        <v>603</v>
      </c>
      <c r="G71" s="29">
        <v>42184</v>
      </c>
      <c r="H71" s="31" t="s">
        <v>711</v>
      </c>
      <c r="I71" s="31" t="s">
        <v>760</v>
      </c>
      <c r="J71" s="31"/>
      <c r="K71" s="30" t="s">
        <v>94</v>
      </c>
      <c r="L71" s="30" t="s">
        <v>1178</v>
      </c>
      <c r="M71" s="81">
        <v>123.57272727272726</v>
      </c>
      <c r="N71" s="81">
        <v>23.236363636363635</v>
      </c>
      <c r="O71" s="30"/>
      <c r="P71" s="30"/>
      <c r="Q71" s="81" t="s">
        <v>1251</v>
      </c>
      <c r="R71" s="30"/>
      <c r="S71" s="81"/>
      <c r="T71" s="30"/>
      <c r="U71" s="30"/>
      <c r="V71" s="81" t="s">
        <v>1251</v>
      </c>
      <c r="W71" s="81" t="s">
        <v>1251</v>
      </c>
      <c r="X71" s="30"/>
      <c r="Y71" s="30"/>
      <c r="Z71" s="30"/>
      <c r="AA71" s="30"/>
      <c r="AB71" s="30"/>
      <c r="AC71" s="30"/>
      <c r="AD71" s="30"/>
      <c r="AE71" s="81" t="s">
        <v>1251</v>
      </c>
      <c r="AF71" s="81" t="s">
        <v>1251</v>
      </c>
      <c r="AG71" s="30"/>
      <c r="AH71" s="30"/>
      <c r="AI71" s="81" t="s">
        <v>1251</v>
      </c>
      <c r="AJ71" s="30"/>
      <c r="AK71" s="30"/>
      <c r="AL71" s="30"/>
      <c r="AM71" s="30"/>
      <c r="AN71" s="81">
        <v>48.199999999999996</v>
      </c>
      <c r="AO71" s="81" t="s">
        <v>1251</v>
      </c>
      <c r="AP71" s="81">
        <v>23.236363636363635</v>
      </c>
      <c r="AQ71" s="30" t="s">
        <v>746</v>
      </c>
      <c r="AR71" s="31" t="s">
        <v>760</v>
      </c>
      <c r="AS71" s="31"/>
      <c r="AT71" s="31"/>
      <c r="AU71" s="31" t="s">
        <v>763</v>
      </c>
      <c r="AV71" s="31">
        <v>12</v>
      </c>
      <c r="AW71" s="31"/>
      <c r="AX71" s="31"/>
      <c r="AY71" s="31"/>
      <c r="AZ71" s="31" t="s">
        <v>1152</v>
      </c>
      <c r="BA71" s="30"/>
      <c r="BB71" s="31">
        <v>0</v>
      </c>
      <c r="BC71" s="31">
        <v>0</v>
      </c>
      <c r="BD71" s="31">
        <v>23.17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>
        <v>0</v>
      </c>
      <c r="BK71" s="31">
        <v>0</v>
      </c>
      <c r="BL71" s="31"/>
      <c r="BM71" s="31" t="s">
        <v>760</v>
      </c>
      <c r="BN71" s="31"/>
      <c r="BO71" s="31" t="s">
        <v>760</v>
      </c>
      <c r="BP71" s="31"/>
      <c r="BQ71" s="31"/>
      <c r="BR71" s="31"/>
      <c r="BS71" s="40"/>
      <c r="BT71" s="40"/>
      <c r="BU71" s="31"/>
      <c r="BV71" s="78" t="s">
        <v>760</v>
      </c>
      <c r="BW71" s="40"/>
      <c r="BX71" s="121" t="s">
        <v>1460</v>
      </c>
      <c r="BY71" s="122" t="s">
        <v>995</v>
      </c>
    </row>
    <row r="72" spans="1:77" x14ac:dyDescent="0.15">
      <c r="A72" s="75">
        <v>4967</v>
      </c>
      <c r="B72" s="94">
        <v>42291</v>
      </c>
      <c r="C72" s="50" t="s">
        <v>605</v>
      </c>
      <c r="D72" s="30" t="s">
        <v>103</v>
      </c>
      <c r="E72" s="30"/>
      <c r="F72" s="30" t="s">
        <v>603</v>
      </c>
      <c r="G72" s="94">
        <v>42185</v>
      </c>
      <c r="H72" s="31" t="s">
        <v>711</v>
      </c>
      <c r="I72" s="31" t="s">
        <v>760</v>
      </c>
      <c r="J72" s="31"/>
      <c r="K72" s="30" t="s">
        <v>609</v>
      </c>
      <c r="L72" s="30" t="s">
        <v>815</v>
      </c>
      <c r="M72" s="81">
        <v>119.99999999999999</v>
      </c>
      <c r="N72" s="81">
        <v>19</v>
      </c>
      <c r="O72" s="30"/>
      <c r="P72" s="30"/>
      <c r="Q72" s="81" t="s">
        <v>1251</v>
      </c>
      <c r="R72" s="30"/>
      <c r="S72" s="81"/>
      <c r="T72" s="30"/>
      <c r="U72" s="30"/>
      <c r="V72" s="81" t="s">
        <v>1251</v>
      </c>
      <c r="W72" s="81" t="s">
        <v>1251</v>
      </c>
      <c r="X72" s="30"/>
      <c r="Y72" s="30"/>
      <c r="Z72" s="30"/>
      <c r="AA72" s="30"/>
      <c r="AB72" s="30"/>
      <c r="AC72" s="30"/>
      <c r="AD72" s="30"/>
      <c r="AE72" s="81" t="s">
        <v>1251</v>
      </c>
      <c r="AF72" s="81" t="s">
        <v>1251</v>
      </c>
      <c r="AG72" s="30"/>
      <c r="AH72" s="30"/>
      <c r="AI72" s="81" t="s">
        <v>1251</v>
      </c>
      <c r="AJ72" s="30"/>
      <c r="AK72" s="30"/>
      <c r="AL72" s="30"/>
      <c r="AM72" s="30"/>
      <c r="AN72" s="81">
        <v>48.199999999999996</v>
      </c>
      <c r="AO72" s="81" t="s">
        <v>1251</v>
      </c>
      <c r="AP72" s="81">
        <v>32.127272727272725</v>
      </c>
      <c r="AQ72" s="30" t="s">
        <v>746</v>
      </c>
      <c r="AR72" s="31" t="s">
        <v>760</v>
      </c>
      <c r="AS72" s="31"/>
      <c r="AT72" s="31"/>
      <c r="AU72" s="31" t="s">
        <v>763</v>
      </c>
      <c r="AV72" s="78">
        <v>12</v>
      </c>
      <c r="AW72" s="78"/>
      <c r="AX72" s="78"/>
      <c r="AY72" s="78"/>
      <c r="AZ72" s="31" t="s">
        <v>760</v>
      </c>
      <c r="BA72" s="31"/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0</v>
      </c>
      <c r="BK72" s="31">
        <v>0</v>
      </c>
      <c r="BL72" s="78">
        <v>36</v>
      </c>
      <c r="BM72" s="31" t="s">
        <v>760</v>
      </c>
      <c r="BN72" s="31"/>
      <c r="BO72" s="31" t="s">
        <v>760</v>
      </c>
      <c r="BP72" s="31"/>
      <c r="BQ72" s="31"/>
      <c r="BR72" s="31"/>
      <c r="BS72" s="30"/>
      <c r="BT72" s="30"/>
      <c r="BU72" s="31"/>
      <c r="BV72" s="78" t="s">
        <v>760</v>
      </c>
      <c r="BW72" s="76" t="s">
        <v>794</v>
      </c>
      <c r="BX72" t="s">
        <v>1510</v>
      </c>
      <c r="BY72" s="122" t="s">
        <v>993</v>
      </c>
    </row>
    <row r="73" spans="1:77" x14ac:dyDescent="0.15">
      <c r="A73" s="75">
        <v>4929</v>
      </c>
      <c r="B73" s="94">
        <v>42293</v>
      </c>
      <c r="C73" s="50" t="s">
        <v>605</v>
      </c>
      <c r="D73" s="30" t="s">
        <v>103</v>
      </c>
      <c r="E73" s="30"/>
      <c r="F73" s="30" t="s">
        <v>603</v>
      </c>
      <c r="G73" s="29">
        <v>42247</v>
      </c>
      <c r="H73" s="31" t="s">
        <v>711</v>
      </c>
      <c r="I73" s="31" t="s">
        <v>760</v>
      </c>
      <c r="J73" s="31"/>
      <c r="K73" s="30" t="s">
        <v>1011</v>
      </c>
      <c r="L73" s="30" t="s">
        <v>1012</v>
      </c>
      <c r="M73" s="81">
        <v>123</v>
      </c>
      <c r="N73" s="81">
        <v>18.2</v>
      </c>
      <c r="O73" s="30"/>
      <c r="P73" s="30"/>
      <c r="Q73" s="81" t="s">
        <v>1251</v>
      </c>
      <c r="R73" s="30"/>
      <c r="S73" s="81"/>
      <c r="T73" s="30"/>
      <c r="U73" s="30"/>
      <c r="V73" s="81" t="s">
        <v>1251</v>
      </c>
      <c r="W73" s="81" t="s">
        <v>1251</v>
      </c>
      <c r="X73" s="30"/>
      <c r="Y73" s="30"/>
      <c r="Z73" s="30"/>
      <c r="AA73" s="30"/>
      <c r="AB73" s="30"/>
      <c r="AC73" s="30"/>
      <c r="AD73" s="30"/>
      <c r="AE73" s="81" t="s">
        <v>1251</v>
      </c>
      <c r="AF73" s="81" t="s">
        <v>1251</v>
      </c>
      <c r="AG73" s="30"/>
      <c r="AH73" s="30"/>
      <c r="AI73" s="81" t="s">
        <v>1251</v>
      </c>
      <c r="AJ73" s="30"/>
      <c r="AK73" s="30"/>
      <c r="AL73" s="30"/>
      <c r="AM73" s="30"/>
      <c r="AN73" s="81">
        <v>49.6</v>
      </c>
      <c r="AO73" s="81" t="s">
        <v>1251</v>
      </c>
      <c r="AP73" s="81">
        <v>33.1</v>
      </c>
      <c r="AQ73" s="30" t="s">
        <v>746</v>
      </c>
      <c r="AR73" s="31" t="s">
        <v>760</v>
      </c>
      <c r="AS73" s="31"/>
      <c r="AT73" s="31"/>
      <c r="AU73" s="31" t="s">
        <v>763</v>
      </c>
      <c r="AV73" s="31">
        <v>12</v>
      </c>
      <c r="AW73" s="31"/>
      <c r="AX73" s="31"/>
      <c r="AY73" s="31"/>
      <c r="AZ73" s="31" t="s">
        <v>760</v>
      </c>
      <c r="BA73" s="30"/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>
        <v>0</v>
      </c>
      <c r="BK73" s="31">
        <v>0</v>
      </c>
      <c r="BL73" s="31"/>
      <c r="BM73" s="31" t="s">
        <v>760</v>
      </c>
      <c r="BN73" s="31"/>
      <c r="BO73" s="31" t="s">
        <v>760</v>
      </c>
      <c r="BP73" s="31"/>
      <c r="BQ73" s="31">
        <v>12</v>
      </c>
      <c r="BR73" s="31"/>
      <c r="BS73" s="40"/>
      <c r="BT73" s="40"/>
      <c r="BU73" s="31"/>
      <c r="BV73" s="78" t="s">
        <v>760</v>
      </c>
      <c r="BW73" s="40" t="s">
        <v>794</v>
      </c>
      <c r="BX73" s="121" t="s">
        <v>1511</v>
      </c>
      <c r="BY73" s="123" t="s">
        <v>995</v>
      </c>
    </row>
  </sheetData>
  <sheetProtection algorithmName="SHA-512" hashValue="R1q1GlwzHfkpS6vcerTs9OBTtinmbA4IqirpsZLTDhGC3mk8yVheOx5QeJRB6KZwOBZ0wzTZPlfY9YTfdfco+A==" saltValue="sTQI91PeSAPczd4LQdZU0g==" spinCount="100000" sheet="1" objects="1" scenarios="1"/>
  <hyperlinks>
    <hyperlink ref="BX14" r:id="rId1" xr:uid="{8D2BE0E3-91EF-8846-AF11-B12CF04319CC}"/>
  </hyperlinks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DBBC8-C8F8-8C4D-AEDF-12595D5796CE}">
  <sheetPr codeName="Sheet13"/>
  <dimension ref="A1:CZ692"/>
  <sheetViews>
    <sheetView topLeftCell="BC1" zoomScale="120" zoomScaleNormal="120" zoomScalePageLayoutView="120" workbookViewId="0">
      <selection activeCell="BO93" sqref="BO93:XFD93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2" width="10.1640625" customWidth="1"/>
    <col min="43" max="43" width="27.6640625" style="12" customWidth="1"/>
    <col min="44" max="45" width="9.33203125" style="19" customWidth="1"/>
    <col min="46" max="46" width="9.33203125" style="21" customWidth="1"/>
    <col min="47" max="47" width="9.33203125" style="19" customWidth="1"/>
    <col min="48" max="48" width="7.83203125" style="21" customWidth="1"/>
    <col min="49" max="52" width="7.83203125" style="27" customWidth="1"/>
    <col min="53" max="53" width="10.1640625" style="11" customWidth="1"/>
    <col min="54" max="54" width="11" style="27"/>
    <col min="55" max="60" width="11" style="19"/>
    <col min="61" max="61" width="11" style="21"/>
    <col min="62" max="63" width="11" style="27"/>
    <col min="64" max="70" width="11" style="19"/>
    <col min="71" max="71" width="38.6640625" style="41" customWidth="1"/>
    <col min="72" max="72" width="11.5" style="41" customWidth="1"/>
    <col min="73" max="74" width="11.33203125" style="19" customWidth="1"/>
    <col min="75" max="75" width="29.5" style="41" customWidth="1"/>
  </cols>
  <sheetData>
    <row r="1" spans="1:104" ht="112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52"/>
      <c r="AX1" s="52"/>
      <c r="AY1" s="52"/>
      <c r="AZ1" s="26" t="s">
        <v>215</v>
      </c>
      <c r="BA1" s="24" t="s">
        <v>581</v>
      </c>
      <c r="BB1" s="34" t="s">
        <v>29</v>
      </c>
      <c r="BC1" s="35" t="s">
        <v>30</v>
      </c>
      <c r="BD1" s="36" t="s">
        <v>31</v>
      </c>
      <c r="BE1" s="35" t="s">
        <v>1</v>
      </c>
      <c r="BF1" s="36" t="s">
        <v>315</v>
      </c>
      <c r="BG1" s="37" t="s">
        <v>471</v>
      </c>
      <c r="BH1" s="34" t="s">
        <v>131</v>
      </c>
      <c r="BI1" s="38" t="s">
        <v>154</v>
      </c>
      <c r="BJ1" s="34" t="s">
        <v>161</v>
      </c>
      <c r="BK1" s="38" t="s">
        <v>172</v>
      </c>
      <c r="BL1" s="8" t="s">
        <v>2</v>
      </c>
      <c r="BM1" s="8" t="s">
        <v>123</v>
      </c>
      <c r="BN1" s="8" t="s">
        <v>60</v>
      </c>
      <c r="BO1" s="8" t="s">
        <v>173</v>
      </c>
      <c r="BP1" s="8" t="s">
        <v>585</v>
      </c>
      <c r="BQ1" s="8" t="s">
        <v>989</v>
      </c>
      <c r="BR1" s="8" t="s">
        <v>990</v>
      </c>
      <c r="BS1" s="39" t="s">
        <v>560</v>
      </c>
      <c r="BT1" s="39" t="s">
        <v>59</v>
      </c>
      <c r="BU1" s="28" t="s">
        <v>248</v>
      </c>
      <c r="BV1" s="28" t="s">
        <v>252</v>
      </c>
      <c r="BW1" s="39" t="s">
        <v>490</v>
      </c>
    </row>
    <row r="2" spans="1:104" x14ac:dyDescent="0.15">
      <c r="A2" s="75">
        <v>118</v>
      </c>
      <c r="B2" s="94">
        <v>42103</v>
      </c>
      <c r="C2" s="50" t="s">
        <v>1068</v>
      </c>
      <c r="D2" s="79" t="s">
        <v>1069</v>
      </c>
      <c r="E2" s="30"/>
      <c r="F2" s="30" t="s">
        <v>1070</v>
      </c>
      <c r="G2" s="29">
        <v>42004</v>
      </c>
      <c r="H2" s="31" t="s">
        <v>1071</v>
      </c>
      <c r="I2" s="31" t="s">
        <v>1072</v>
      </c>
      <c r="J2" s="31"/>
      <c r="K2" s="30" t="s">
        <v>1073</v>
      </c>
      <c r="L2" s="76" t="s">
        <v>1074</v>
      </c>
      <c r="M2" s="30">
        <v>170.3</v>
      </c>
      <c r="N2" s="30">
        <v>30.4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1075</v>
      </c>
      <c r="AR2" s="31" t="s">
        <v>1072</v>
      </c>
      <c r="AS2" s="31"/>
      <c r="AT2" s="31"/>
      <c r="AU2" s="31" t="s">
        <v>1076</v>
      </c>
      <c r="AV2" s="31">
        <v>11.3</v>
      </c>
      <c r="AW2" s="31"/>
      <c r="AX2" s="31"/>
      <c r="AY2" s="31"/>
      <c r="AZ2" s="31" t="s">
        <v>1077</v>
      </c>
      <c r="BA2" s="30"/>
      <c r="BB2" s="31">
        <v>0</v>
      </c>
      <c r="BC2" s="31">
        <v>34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>
        <v>0</v>
      </c>
      <c r="BK2" s="31">
        <v>0</v>
      </c>
      <c r="BL2" s="31"/>
      <c r="BM2" s="31" t="s">
        <v>1072</v>
      </c>
      <c r="BN2" s="31">
        <v>24</v>
      </c>
      <c r="BO2" s="31" t="s">
        <v>1072</v>
      </c>
      <c r="BP2" s="31"/>
      <c r="BQ2" s="31"/>
      <c r="BR2" s="31"/>
      <c r="BS2" s="77"/>
      <c r="BT2" s="77"/>
      <c r="BU2" s="77"/>
      <c r="BV2" s="78" t="s">
        <v>1072</v>
      </c>
      <c r="BW2" s="40"/>
      <c r="BX2" s="121" t="s">
        <v>992</v>
      </c>
      <c r="BY2" s="122" t="s">
        <v>995</v>
      </c>
    </row>
    <row r="3" spans="1:104" x14ac:dyDescent="0.15">
      <c r="A3" s="75">
        <v>4525</v>
      </c>
      <c r="B3" s="94">
        <v>42103</v>
      </c>
      <c r="C3" s="50" t="s">
        <v>1068</v>
      </c>
      <c r="D3" s="79" t="s">
        <v>1069</v>
      </c>
      <c r="E3" s="30"/>
      <c r="F3" s="30" t="s">
        <v>1070</v>
      </c>
      <c r="G3" s="33">
        <v>42015</v>
      </c>
      <c r="H3" s="31" t="s">
        <v>711</v>
      </c>
      <c r="I3" s="31" t="s">
        <v>760</v>
      </c>
      <c r="J3" s="31"/>
      <c r="K3" s="30" t="s">
        <v>1078</v>
      </c>
      <c r="L3" s="30" t="s">
        <v>1079</v>
      </c>
      <c r="M3" s="30">
        <v>152</v>
      </c>
      <c r="N3" s="30">
        <v>26.3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1075</v>
      </c>
      <c r="AR3" s="31" t="s">
        <v>1072</v>
      </c>
      <c r="AS3" s="31"/>
      <c r="AT3" s="31"/>
      <c r="AU3" s="31" t="s">
        <v>763</v>
      </c>
      <c r="AV3" s="31">
        <v>11.3</v>
      </c>
      <c r="AW3" s="31"/>
      <c r="AX3" s="31"/>
      <c r="AY3" s="31"/>
      <c r="AZ3" s="31" t="s">
        <v>1072</v>
      </c>
      <c r="BA3" s="30"/>
      <c r="BB3" s="31">
        <v>0</v>
      </c>
      <c r="BC3" s="31">
        <v>25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>
        <v>0</v>
      </c>
      <c r="BK3" s="31">
        <v>0</v>
      </c>
      <c r="BL3" s="31"/>
      <c r="BM3" s="31" t="s">
        <v>1072</v>
      </c>
      <c r="BN3" s="31">
        <v>12</v>
      </c>
      <c r="BO3" s="31" t="s">
        <v>1072</v>
      </c>
      <c r="BP3" s="31"/>
      <c r="BQ3" s="31"/>
      <c r="BR3" s="31"/>
      <c r="BS3" s="77"/>
      <c r="BT3" s="77"/>
      <c r="BU3" s="78"/>
      <c r="BV3" s="78" t="s">
        <v>1072</v>
      </c>
      <c r="BW3" s="40"/>
      <c r="BX3" s="121" t="s">
        <v>992</v>
      </c>
      <c r="BY3" s="122" t="s">
        <v>995</v>
      </c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</row>
    <row r="4" spans="1:104" x14ac:dyDescent="0.15">
      <c r="A4" s="75">
        <v>207</v>
      </c>
      <c r="B4" s="94">
        <v>42103</v>
      </c>
      <c r="C4" s="50" t="s">
        <v>1068</v>
      </c>
      <c r="D4" s="79" t="s">
        <v>1069</v>
      </c>
      <c r="E4" s="30"/>
      <c r="F4" s="30" t="s">
        <v>1070</v>
      </c>
      <c r="G4" s="29">
        <v>41975</v>
      </c>
      <c r="H4" s="31" t="s">
        <v>1072</v>
      </c>
      <c r="I4" s="31" t="s">
        <v>1080</v>
      </c>
      <c r="J4" s="31"/>
      <c r="K4" s="30" t="s">
        <v>1081</v>
      </c>
      <c r="L4" s="30" t="s">
        <v>1082</v>
      </c>
      <c r="M4" s="30">
        <v>124.3</v>
      </c>
      <c r="N4" s="30">
        <v>21.9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1075</v>
      </c>
      <c r="AR4" s="31" t="s">
        <v>1072</v>
      </c>
      <c r="AS4" s="31"/>
      <c r="AT4" s="31"/>
      <c r="AU4" s="31"/>
      <c r="AV4" s="31"/>
      <c r="AW4" s="31"/>
      <c r="AX4" s="31"/>
      <c r="AY4" s="31"/>
      <c r="AZ4" s="31" t="s">
        <v>1072</v>
      </c>
      <c r="BA4" s="30"/>
      <c r="BB4" s="31">
        <v>0</v>
      </c>
      <c r="BC4" s="31">
        <v>0</v>
      </c>
      <c r="BD4" s="31">
        <v>7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>
        <v>0</v>
      </c>
      <c r="BK4" s="31">
        <v>0</v>
      </c>
      <c r="BL4" s="31"/>
      <c r="BM4" s="31" t="s">
        <v>1072</v>
      </c>
      <c r="BN4" s="31"/>
      <c r="BO4" s="31" t="s">
        <v>1072</v>
      </c>
      <c r="BP4" s="31"/>
      <c r="BQ4" s="31"/>
      <c r="BR4" s="31"/>
      <c r="BS4" s="40"/>
      <c r="BT4" s="40"/>
      <c r="BU4" s="31"/>
      <c r="BV4" s="78" t="s">
        <v>1072</v>
      </c>
      <c r="BW4" s="30" t="s">
        <v>1083</v>
      </c>
      <c r="BX4" s="121" t="s">
        <v>992</v>
      </c>
      <c r="BY4" s="123" t="s">
        <v>995</v>
      </c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</row>
    <row r="5" spans="1:104" x14ac:dyDescent="0.15">
      <c r="A5" s="75">
        <v>250</v>
      </c>
      <c r="B5" s="94">
        <v>42103</v>
      </c>
      <c r="C5" s="40" t="s">
        <v>1068</v>
      </c>
      <c r="D5" s="79" t="s">
        <v>1069</v>
      </c>
      <c r="E5" s="30"/>
      <c r="F5" s="30" t="s">
        <v>1070</v>
      </c>
      <c r="G5" s="29">
        <v>41547</v>
      </c>
      <c r="H5" s="31" t="s">
        <v>1071</v>
      </c>
      <c r="I5" s="31" t="s">
        <v>1072</v>
      </c>
      <c r="J5" s="31"/>
      <c r="K5" s="30" t="s">
        <v>1084</v>
      </c>
      <c r="L5" s="76" t="s">
        <v>1085</v>
      </c>
      <c r="M5" s="30">
        <v>154.99</v>
      </c>
      <c r="N5" s="30">
        <v>25.29</v>
      </c>
      <c r="O5" s="30" t="s">
        <v>1086</v>
      </c>
      <c r="P5" s="76">
        <v>3700</v>
      </c>
      <c r="Q5" s="30">
        <v>25.24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1075</v>
      </c>
      <c r="AR5" s="31" t="s">
        <v>1072</v>
      </c>
      <c r="AS5" s="78"/>
      <c r="AT5" s="78"/>
      <c r="AU5" s="78" t="s">
        <v>1076</v>
      </c>
      <c r="AV5" s="78">
        <v>11.6</v>
      </c>
      <c r="AW5" s="78"/>
      <c r="AX5" s="78"/>
      <c r="AY5" s="78"/>
      <c r="AZ5" s="78" t="s">
        <v>1072</v>
      </c>
      <c r="BA5" s="76"/>
      <c r="BB5" s="78">
        <v>0</v>
      </c>
      <c r="BC5" s="78">
        <v>0</v>
      </c>
      <c r="BD5" s="78">
        <v>0</v>
      </c>
      <c r="BE5" s="78">
        <v>20</v>
      </c>
      <c r="BF5" s="78">
        <v>0</v>
      </c>
      <c r="BG5" s="78">
        <v>0</v>
      </c>
      <c r="BH5" s="78">
        <v>0</v>
      </c>
      <c r="BI5" s="78">
        <v>0</v>
      </c>
      <c r="BJ5" s="31">
        <v>0</v>
      </c>
      <c r="BK5" s="31">
        <v>0</v>
      </c>
      <c r="BL5" s="78"/>
      <c r="BM5" s="78" t="s">
        <v>1072</v>
      </c>
      <c r="BN5" s="31"/>
      <c r="BO5" s="31" t="s">
        <v>1072</v>
      </c>
      <c r="BP5" s="78"/>
      <c r="BQ5" s="78"/>
      <c r="BR5" s="78"/>
      <c r="BS5" s="77" t="s">
        <v>1087</v>
      </c>
      <c r="BT5" s="77"/>
      <c r="BU5" s="78"/>
      <c r="BV5" s="78" t="s">
        <v>1072</v>
      </c>
      <c r="BW5" s="30"/>
      <c r="BX5" s="20" t="s">
        <v>996</v>
      </c>
      <c r="BY5" s="123" t="s">
        <v>1088</v>
      </c>
    </row>
    <row r="6" spans="1:104" x14ac:dyDescent="0.15">
      <c r="A6" s="75">
        <v>328</v>
      </c>
      <c r="B6" s="94">
        <v>42103</v>
      </c>
      <c r="C6" s="40" t="s">
        <v>1068</v>
      </c>
      <c r="D6" s="79" t="s">
        <v>1069</v>
      </c>
      <c r="E6" s="30"/>
      <c r="F6" s="30" t="s">
        <v>1070</v>
      </c>
      <c r="G6" s="29">
        <v>42004</v>
      </c>
      <c r="H6" s="31" t="s">
        <v>1072</v>
      </c>
      <c r="I6" s="31" t="s">
        <v>1080</v>
      </c>
      <c r="J6" s="31"/>
      <c r="K6" s="30" t="s">
        <v>1089</v>
      </c>
      <c r="L6" s="30" t="s">
        <v>1090</v>
      </c>
      <c r="M6" s="30">
        <v>155</v>
      </c>
      <c r="N6" s="30">
        <v>33.200000000000003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1075</v>
      </c>
      <c r="AR6" s="31" t="s">
        <v>1072</v>
      </c>
      <c r="AS6" s="78"/>
      <c r="AT6" s="78"/>
      <c r="AU6" s="78"/>
      <c r="AV6" s="78"/>
      <c r="AW6" s="78"/>
      <c r="AX6" s="78"/>
      <c r="AY6" s="78"/>
      <c r="AZ6" s="78" t="s">
        <v>1072</v>
      </c>
      <c r="BA6" s="76"/>
      <c r="BB6" s="78">
        <v>0</v>
      </c>
      <c r="BC6" s="78">
        <v>0</v>
      </c>
      <c r="BD6" s="78">
        <v>0</v>
      </c>
      <c r="BE6" s="78">
        <v>34</v>
      </c>
      <c r="BF6" s="78">
        <v>0</v>
      </c>
      <c r="BG6" s="78">
        <v>0</v>
      </c>
      <c r="BH6" s="78">
        <v>0</v>
      </c>
      <c r="BI6" s="78">
        <v>0</v>
      </c>
      <c r="BJ6" s="31">
        <v>0</v>
      </c>
      <c r="BK6" s="31">
        <v>0</v>
      </c>
      <c r="BL6" s="78"/>
      <c r="BM6" s="78" t="s">
        <v>1072</v>
      </c>
      <c r="BN6" s="78">
        <v>12</v>
      </c>
      <c r="BO6" s="31" t="s">
        <v>1072</v>
      </c>
      <c r="BP6" s="31"/>
      <c r="BQ6" s="31"/>
      <c r="BR6" s="31"/>
      <c r="BS6" s="76"/>
      <c r="BT6" s="76"/>
      <c r="BU6" s="78"/>
      <c r="BV6" s="78" t="s">
        <v>1072</v>
      </c>
      <c r="BW6" s="76"/>
      <c r="BX6" s="20" t="s">
        <v>992</v>
      </c>
      <c r="BY6" s="123" t="s">
        <v>1088</v>
      </c>
    </row>
    <row r="7" spans="1:104" x14ac:dyDescent="0.15">
      <c r="A7" s="75">
        <v>412</v>
      </c>
      <c r="B7" s="94">
        <v>42103</v>
      </c>
      <c r="C7" s="50" t="s">
        <v>1068</v>
      </c>
      <c r="D7" s="79" t="s">
        <v>1069</v>
      </c>
      <c r="E7" s="30"/>
      <c r="F7" s="30" t="s">
        <v>1070</v>
      </c>
      <c r="G7" s="29">
        <v>41639</v>
      </c>
      <c r="H7" s="31" t="s">
        <v>1071</v>
      </c>
      <c r="I7" s="31" t="s">
        <v>1072</v>
      </c>
      <c r="J7" s="31"/>
      <c r="K7" s="30" t="s">
        <v>1091</v>
      </c>
      <c r="L7" s="30" t="s">
        <v>1092</v>
      </c>
      <c r="M7" s="30">
        <v>159.5</v>
      </c>
      <c r="N7" s="30">
        <v>23.21</v>
      </c>
      <c r="O7" s="30" t="s">
        <v>1086</v>
      </c>
      <c r="P7" s="30">
        <v>1000</v>
      </c>
      <c r="Q7" s="30">
        <v>27.54</v>
      </c>
      <c r="R7" s="30">
        <v>2500</v>
      </c>
      <c r="S7" s="30">
        <v>28.69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1075</v>
      </c>
      <c r="AR7" s="31" t="s">
        <v>1072</v>
      </c>
      <c r="AS7" s="31"/>
      <c r="AT7" s="31"/>
      <c r="AU7" s="31" t="s">
        <v>1076</v>
      </c>
      <c r="AV7" s="78">
        <v>12</v>
      </c>
      <c r="AW7" s="78"/>
      <c r="AX7" s="78"/>
      <c r="AY7" s="78"/>
      <c r="AZ7" s="31" t="s">
        <v>1077</v>
      </c>
      <c r="BA7" s="30"/>
      <c r="BB7" s="31">
        <v>0</v>
      </c>
      <c r="BC7" s="31">
        <v>0</v>
      </c>
      <c r="BD7" s="31">
        <v>7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>
        <v>24</v>
      </c>
      <c r="BM7" s="31" t="s">
        <v>1071</v>
      </c>
      <c r="BN7" s="31">
        <v>24</v>
      </c>
      <c r="BO7" s="31" t="s">
        <v>1072</v>
      </c>
      <c r="BP7" s="31"/>
      <c r="BQ7" s="31"/>
      <c r="BR7" s="31"/>
      <c r="BS7" s="40"/>
      <c r="BT7" s="40"/>
      <c r="BU7" s="31"/>
      <c r="BV7" s="78" t="s">
        <v>1072</v>
      </c>
      <c r="BW7" s="76" t="s">
        <v>1093</v>
      </c>
      <c r="BX7" t="s">
        <v>998</v>
      </c>
      <c r="BY7" s="123" t="s">
        <v>995</v>
      </c>
    </row>
    <row r="8" spans="1:104" x14ac:dyDescent="0.15">
      <c r="A8" s="75">
        <v>601</v>
      </c>
      <c r="B8" s="94">
        <v>42103</v>
      </c>
      <c r="C8" s="50" t="s">
        <v>1068</v>
      </c>
      <c r="D8" s="79" t="s">
        <v>1069</v>
      </c>
      <c r="E8" s="30"/>
      <c r="F8" s="30" t="s">
        <v>1070</v>
      </c>
      <c r="G8" s="29">
        <v>42031</v>
      </c>
      <c r="H8" s="31" t="s">
        <v>1071</v>
      </c>
      <c r="I8" s="31" t="s">
        <v>1072</v>
      </c>
      <c r="J8" s="31"/>
      <c r="K8" s="30" t="s">
        <v>1094</v>
      </c>
      <c r="L8" s="30" t="s">
        <v>1095</v>
      </c>
      <c r="M8" s="30">
        <v>151.5</v>
      </c>
      <c r="N8" s="30">
        <v>31.6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1075</v>
      </c>
      <c r="AR8" s="31" t="s">
        <v>1072</v>
      </c>
      <c r="AS8" s="31"/>
      <c r="AT8" s="31"/>
      <c r="AU8" s="31" t="s">
        <v>1076</v>
      </c>
      <c r="AV8" s="31">
        <v>9.9</v>
      </c>
      <c r="AW8" s="31"/>
      <c r="AX8" s="31"/>
      <c r="AY8" s="31"/>
      <c r="AZ8" s="31" t="s">
        <v>1077</v>
      </c>
      <c r="BA8" s="30"/>
      <c r="BB8" s="31">
        <v>0</v>
      </c>
      <c r="BC8" s="31">
        <v>32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/>
      <c r="BM8" s="31" t="s">
        <v>1072</v>
      </c>
      <c r="BN8" s="31">
        <v>24</v>
      </c>
      <c r="BO8" s="31" t="s">
        <v>1072</v>
      </c>
      <c r="BP8" s="31"/>
      <c r="BQ8" s="31"/>
      <c r="BR8" s="31"/>
      <c r="BS8" s="40"/>
      <c r="BT8" s="40"/>
      <c r="BU8" s="31"/>
      <c r="BV8" s="78" t="s">
        <v>1072</v>
      </c>
      <c r="BW8" s="40"/>
      <c r="BX8" s="121" t="s">
        <v>992</v>
      </c>
      <c r="BY8" s="122" t="s">
        <v>995</v>
      </c>
    </row>
    <row r="9" spans="1:104" x14ac:dyDescent="0.15">
      <c r="A9" s="75">
        <v>770</v>
      </c>
      <c r="B9" s="94">
        <v>42103</v>
      </c>
      <c r="C9" s="50" t="s">
        <v>1068</v>
      </c>
      <c r="D9" s="79" t="s">
        <v>1069</v>
      </c>
      <c r="E9" s="30"/>
      <c r="F9" s="30" t="s">
        <v>1070</v>
      </c>
      <c r="G9" s="29">
        <v>41957</v>
      </c>
      <c r="H9" s="31" t="s">
        <v>1071</v>
      </c>
      <c r="I9" s="31" t="s">
        <v>1072</v>
      </c>
      <c r="J9" s="31"/>
      <c r="K9" s="30" t="s">
        <v>1096</v>
      </c>
      <c r="L9" s="30" t="s">
        <v>1097</v>
      </c>
      <c r="M9" s="30">
        <v>130</v>
      </c>
      <c r="N9" s="30">
        <v>34.799999999999997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1075</v>
      </c>
      <c r="AR9" s="31" t="s">
        <v>1072</v>
      </c>
      <c r="AS9" s="31"/>
      <c r="AT9" s="31"/>
      <c r="AU9" s="31" t="s">
        <v>1076</v>
      </c>
      <c r="AV9" s="31">
        <v>10</v>
      </c>
      <c r="AW9" s="31"/>
      <c r="AX9" s="31"/>
      <c r="AY9" s="31"/>
      <c r="AZ9" s="31" t="s">
        <v>1072</v>
      </c>
      <c r="BA9" s="30"/>
      <c r="BB9" s="31">
        <v>0</v>
      </c>
      <c r="BC9" s="31">
        <v>0</v>
      </c>
      <c r="BD9" s="31">
        <v>0</v>
      </c>
      <c r="BE9" s="31">
        <v>22</v>
      </c>
      <c r="BF9" s="31">
        <v>0</v>
      </c>
      <c r="BG9" s="31">
        <v>0</v>
      </c>
      <c r="BH9" s="31">
        <v>0</v>
      </c>
      <c r="BI9" s="31">
        <v>0</v>
      </c>
      <c r="BJ9" s="31">
        <v>0</v>
      </c>
      <c r="BK9" s="31">
        <v>0</v>
      </c>
      <c r="BL9" s="31"/>
      <c r="BM9" s="31" t="s">
        <v>1072</v>
      </c>
      <c r="BN9" s="31"/>
      <c r="BO9" s="31" t="s">
        <v>1072</v>
      </c>
      <c r="BP9" s="31"/>
      <c r="BQ9" s="31"/>
      <c r="BR9" s="31"/>
      <c r="BS9" s="40"/>
      <c r="BT9" s="77"/>
      <c r="BU9" s="31"/>
      <c r="BV9" s="78" t="s">
        <v>1072</v>
      </c>
      <c r="BW9" s="40"/>
      <c r="BX9" s="124" t="s">
        <v>992</v>
      </c>
      <c r="BY9" s="122" t="s">
        <v>995</v>
      </c>
    </row>
    <row r="10" spans="1:104" x14ac:dyDescent="0.15">
      <c r="A10" s="75">
        <v>4644</v>
      </c>
      <c r="B10" s="94">
        <v>42103</v>
      </c>
      <c r="C10" s="50" t="s">
        <v>1068</v>
      </c>
      <c r="D10" s="79" t="s">
        <v>1069</v>
      </c>
      <c r="E10" s="30"/>
      <c r="F10" s="30" t="s">
        <v>1070</v>
      </c>
      <c r="G10" s="29">
        <v>42035</v>
      </c>
      <c r="H10" s="31" t="s">
        <v>1071</v>
      </c>
      <c r="I10" s="31" t="s">
        <v>1072</v>
      </c>
      <c r="J10" s="31"/>
      <c r="K10" s="30" t="s">
        <v>1098</v>
      </c>
      <c r="L10" s="30" t="s">
        <v>1099</v>
      </c>
      <c r="M10" s="30">
        <v>116</v>
      </c>
      <c r="N10" s="30">
        <v>22.6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1075</v>
      </c>
      <c r="AR10" s="31" t="s">
        <v>1072</v>
      </c>
      <c r="AS10" s="31"/>
      <c r="AT10" s="31"/>
      <c r="AU10" s="31" t="s">
        <v>1076</v>
      </c>
      <c r="AV10" s="31">
        <v>11.3</v>
      </c>
      <c r="AW10" s="31"/>
      <c r="AX10" s="31"/>
      <c r="AY10" s="31"/>
      <c r="AZ10" s="31" t="s">
        <v>1077</v>
      </c>
      <c r="BA10" s="30"/>
      <c r="BB10" s="31">
        <v>0</v>
      </c>
      <c r="BC10" s="31">
        <v>0</v>
      </c>
      <c r="BD10" s="31">
        <v>3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>
        <v>0</v>
      </c>
      <c r="BK10" s="31">
        <v>0</v>
      </c>
      <c r="BL10" s="78"/>
      <c r="BM10" s="31" t="s">
        <v>1072</v>
      </c>
      <c r="BN10" s="31"/>
      <c r="BO10" s="31" t="s">
        <v>1072</v>
      </c>
      <c r="BP10" s="31"/>
      <c r="BQ10" s="31"/>
      <c r="BR10" s="31"/>
      <c r="BS10" s="30" t="s">
        <v>1100</v>
      </c>
      <c r="BT10" s="30" t="s">
        <v>1101</v>
      </c>
      <c r="BU10" s="31">
        <v>50</v>
      </c>
      <c r="BV10" s="78" t="s">
        <v>1072</v>
      </c>
      <c r="BW10" s="76"/>
      <c r="BX10" t="s">
        <v>992</v>
      </c>
      <c r="BY10" s="123" t="s">
        <v>995</v>
      </c>
    </row>
    <row r="11" spans="1:104" x14ac:dyDescent="0.15">
      <c r="A11" s="75">
        <v>2686</v>
      </c>
      <c r="B11" s="94">
        <v>42103</v>
      </c>
      <c r="C11" s="50" t="s">
        <v>1068</v>
      </c>
      <c r="D11" s="79" t="s">
        <v>1069</v>
      </c>
      <c r="E11" s="30"/>
      <c r="F11" s="30" t="s">
        <v>1070</v>
      </c>
      <c r="G11" s="94">
        <v>42063</v>
      </c>
      <c r="H11" s="31" t="s">
        <v>1071</v>
      </c>
      <c r="I11" s="31" t="s">
        <v>1072</v>
      </c>
      <c r="J11" s="31"/>
      <c r="K11" s="30" t="s">
        <v>1102</v>
      </c>
      <c r="L11" s="30" t="s">
        <v>604</v>
      </c>
      <c r="M11" s="30">
        <v>173.45</v>
      </c>
      <c r="N11" s="30">
        <v>19.28</v>
      </c>
      <c r="O11" s="30"/>
      <c r="P11" s="30"/>
      <c r="Q11" s="30"/>
      <c r="R11" s="30"/>
      <c r="S11" s="76"/>
      <c r="T11" s="76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1075</v>
      </c>
      <c r="AR11" s="31" t="s">
        <v>1072</v>
      </c>
      <c r="AS11" s="31"/>
      <c r="AT11" s="31"/>
      <c r="AU11" s="31" t="s">
        <v>1076</v>
      </c>
      <c r="AV11" s="78">
        <v>9.9</v>
      </c>
      <c r="AW11" s="78"/>
      <c r="AX11" s="78"/>
      <c r="AY11" s="78"/>
      <c r="AZ11" s="31" t="s">
        <v>1072</v>
      </c>
      <c r="BA11" s="31"/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>
        <v>0</v>
      </c>
      <c r="BK11" s="31">
        <v>0</v>
      </c>
      <c r="BL11" s="78"/>
      <c r="BM11" s="31" t="s">
        <v>1072</v>
      </c>
      <c r="BN11" s="31"/>
      <c r="BO11" s="31" t="s">
        <v>1072</v>
      </c>
      <c r="BP11" s="31"/>
      <c r="BQ11" s="31"/>
      <c r="BR11" s="31"/>
      <c r="BS11" s="30" t="s">
        <v>1103</v>
      </c>
      <c r="BT11" s="30" t="s">
        <v>1101</v>
      </c>
      <c r="BU11" s="31">
        <v>50</v>
      </c>
      <c r="BV11" s="78" t="s">
        <v>1072</v>
      </c>
      <c r="BW11" s="76"/>
      <c r="BX11" t="s">
        <v>992</v>
      </c>
      <c r="BY11" s="122" t="s">
        <v>995</v>
      </c>
    </row>
    <row r="12" spans="1:104" x14ac:dyDescent="0.15">
      <c r="A12" s="75">
        <v>4716</v>
      </c>
      <c r="B12" s="94">
        <v>42103</v>
      </c>
      <c r="C12" s="50" t="s">
        <v>1068</v>
      </c>
      <c r="D12" s="79" t="s">
        <v>1069</v>
      </c>
      <c r="E12" s="30"/>
      <c r="F12" s="30" t="s">
        <v>1070</v>
      </c>
      <c r="G12" s="29">
        <v>42004</v>
      </c>
      <c r="H12" s="31" t="s">
        <v>1071</v>
      </c>
      <c r="I12" s="31" t="s">
        <v>1072</v>
      </c>
      <c r="J12" s="31"/>
      <c r="K12" s="30" t="s">
        <v>1104</v>
      </c>
      <c r="L12" s="30" t="s">
        <v>1105</v>
      </c>
      <c r="M12" s="30">
        <v>144</v>
      </c>
      <c r="N12" s="30">
        <v>27</v>
      </c>
      <c r="O12" s="30" t="s">
        <v>1086</v>
      </c>
      <c r="P12" s="30">
        <v>2500</v>
      </c>
      <c r="Q12" s="30">
        <v>25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1075</v>
      </c>
      <c r="AR12" s="31" t="s">
        <v>1072</v>
      </c>
      <c r="AS12" s="31"/>
      <c r="AT12" s="31"/>
      <c r="AU12" s="78" t="s">
        <v>763</v>
      </c>
      <c r="AV12" s="78">
        <v>16</v>
      </c>
      <c r="AW12" s="78"/>
      <c r="AX12" s="78"/>
      <c r="AY12" s="78"/>
      <c r="AZ12" s="31" t="s">
        <v>1077</v>
      </c>
      <c r="BA12" s="30"/>
      <c r="BB12" s="31">
        <v>0</v>
      </c>
      <c r="BC12" s="31">
        <v>0</v>
      </c>
      <c r="BD12" s="31">
        <v>7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24</v>
      </c>
      <c r="BM12" s="31" t="s">
        <v>1072</v>
      </c>
      <c r="BN12" s="31"/>
      <c r="BO12" s="31" t="s">
        <v>1072</v>
      </c>
      <c r="BP12" s="31"/>
      <c r="BQ12" s="31"/>
      <c r="BR12" s="31"/>
      <c r="BS12" s="40"/>
      <c r="BT12" s="77"/>
      <c r="BU12" s="31"/>
      <c r="BV12" s="78" t="s">
        <v>1072</v>
      </c>
      <c r="BW12" s="30" t="s">
        <v>1016</v>
      </c>
      <c r="BX12" s="121" t="s">
        <v>992</v>
      </c>
      <c r="BY12" s="123" t="s">
        <v>995</v>
      </c>
    </row>
    <row r="13" spans="1:104" x14ac:dyDescent="0.15">
      <c r="A13" s="75">
        <v>1172</v>
      </c>
      <c r="B13" s="94">
        <v>42103</v>
      </c>
      <c r="C13" s="50" t="s">
        <v>1068</v>
      </c>
      <c r="D13" s="79" t="s">
        <v>1069</v>
      </c>
      <c r="E13" s="30"/>
      <c r="F13" s="30" t="s">
        <v>1070</v>
      </c>
      <c r="G13" s="29">
        <v>42004</v>
      </c>
      <c r="H13" s="31" t="s">
        <v>1071</v>
      </c>
      <c r="I13" s="31" t="s">
        <v>1072</v>
      </c>
      <c r="J13" s="31"/>
      <c r="K13" s="30" t="s">
        <v>1106</v>
      </c>
      <c r="L13" s="30" t="s">
        <v>1107</v>
      </c>
      <c r="M13" s="30">
        <v>150.47</v>
      </c>
      <c r="N13" s="30">
        <v>27.81</v>
      </c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1075</v>
      </c>
      <c r="AR13" s="31" t="s">
        <v>1072</v>
      </c>
      <c r="AS13" s="31"/>
      <c r="AT13" s="31"/>
      <c r="AU13" s="31" t="s">
        <v>1076</v>
      </c>
      <c r="AV13" s="31">
        <v>9.9</v>
      </c>
      <c r="AW13" s="31"/>
      <c r="AX13" s="31"/>
      <c r="AY13" s="31"/>
      <c r="AZ13" s="31" t="s">
        <v>1077</v>
      </c>
      <c r="BA13" s="30"/>
      <c r="BB13" s="31">
        <v>0</v>
      </c>
      <c r="BC13" s="31">
        <v>25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12</v>
      </c>
      <c r="BM13" s="31" t="s">
        <v>1071</v>
      </c>
      <c r="BN13" s="31"/>
      <c r="BO13" s="31" t="s">
        <v>1072</v>
      </c>
      <c r="BP13" s="31"/>
      <c r="BQ13" s="31"/>
      <c r="BR13" s="31"/>
      <c r="BS13" s="40"/>
      <c r="BT13" s="40"/>
      <c r="BU13" s="31"/>
      <c r="BV13" s="78" t="s">
        <v>1072</v>
      </c>
      <c r="BW13" s="40" t="s">
        <v>1108</v>
      </c>
      <c r="BX13" s="121" t="s">
        <v>992</v>
      </c>
      <c r="BY13" s="123" t="s">
        <v>995</v>
      </c>
    </row>
    <row r="14" spans="1:104" x14ac:dyDescent="0.15">
      <c r="A14" s="75">
        <v>2814</v>
      </c>
      <c r="B14" s="94">
        <v>42103</v>
      </c>
      <c r="C14" s="40" t="s">
        <v>1068</v>
      </c>
      <c r="D14" s="79" t="s">
        <v>1069</v>
      </c>
      <c r="E14" s="30"/>
      <c r="F14" s="30" t="s">
        <v>1070</v>
      </c>
      <c r="G14" s="29">
        <v>41982</v>
      </c>
      <c r="H14" s="31" t="s">
        <v>1072</v>
      </c>
      <c r="I14" s="31" t="s">
        <v>1080</v>
      </c>
      <c r="J14" s="31"/>
      <c r="K14" s="30" t="s">
        <v>1109</v>
      </c>
      <c r="L14" s="30" t="s">
        <v>1110</v>
      </c>
      <c r="M14" s="30">
        <v>149.66</v>
      </c>
      <c r="N14" s="30">
        <v>28.32</v>
      </c>
      <c r="O14" s="30"/>
      <c r="P14" s="30"/>
      <c r="Q14" s="30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30"/>
      <c r="AJ14" s="76"/>
      <c r="AK14" s="76"/>
      <c r="AL14" s="76"/>
      <c r="AM14" s="76"/>
      <c r="AN14" s="76"/>
      <c r="AO14" s="76"/>
      <c r="AP14" s="76"/>
      <c r="AQ14" s="30" t="s">
        <v>1075</v>
      </c>
      <c r="AR14" s="31" t="s">
        <v>1072</v>
      </c>
      <c r="AS14" s="78"/>
      <c r="AT14" s="78"/>
      <c r="AU14" s="31"/>
      <c r="AV14" s="31"/>
      <c r="AW14" s="31"/>
      <c r="AX14" s="31"/>
      <c r="AY14" s="31"/>
      <c r="AZ14" s="78" t="s">
        <v>1072</v>
      </c>
      <c r="BA14" s="76"/>
      <c r="BB14" s="78">
        <v>0</v>
      </c>
      <c r="BC14" s="31">
        <v>0</v>
      </c>
      <c r="BD14" s="78">
        <v>0</v>
      </c>
      <c r="BE14" s="78">
        <v>20</v>
      </c>
      <c r="BF14" s="78">
        <v>0</v>
      </c>
      <c r="BG14" s="78">
        <v>0</v>
      </c>
      <c r="BH14" s="78">
        <v>0</v>
      </c>
      <c r="BI14" s="78">
        <v>0</v>
      </c>
      <c r="BJ14" s="31">
        <v>0</v>
      </c>
      <c r="BK14" s="31">
        <v>0</v>
      </c>
      <c r="BL14" s="78"/>
      <c r="BM14" s="202" t="s">
        <v>760</v>
      </c>
      <c r="BN14" s="31"/>
      <c r="BO14" s="31" t="s">
        <v>1072</v>
      </c>
      <c r="BP14" s="78"/>
      <c r="BQ14" s="31"/>
      <c r="BR14" s="78"/>
      <c r="BS14" s="77"/>
      <c r="BT14" s="77"/>
      <c r="BU14" s="78"/>
      <c r="BV14" s="78" t="s">
        <v>1072</v>
      </c>
      <c r="BW14" s="77"/>
      <c r="BX14" s="68" t="s">
        <v>992</v>
      </c>
      <c r="BY14" s="122" t="s">
        <v>995</v>
      </c>
    </row>
    <row r="15" spans="1:104" x14ac:dyDescent="0.15">
      <c r="A15" s="75">
        <v>1252</v>
      </c>
      <c r="B15" s="94">
        <v>42103</v>
      </c>
      <c r="C15" s="50" t="s">
        <v>1068</v>
      </c>
      <c r="D15" s="79" t="s">
        <v>1069</v>
      </c>
      <c r="E15" s="30"/>
      <c r="F15" s="30" t="s">
        <v>1070</v>
      </c>
      <c r="G15" s="29">
        <v>41455</v>
      </c>
      <c r="H15" s="31" t="s">
        <v>1072</v>
      </c>
      <c r="I15" s="31" t="s">
        <v>1080</v>
      </c>
      <c r="J15" s="31"/>
      <c r="K15" s="30" t="s">
        <v>1111</v>
      </c>
      <c r="L15" s="30" t="s">
        <v>1112</v>
      </c>
      <c r="M15" s="30">
        <v>181.74</v>
      </c>
      <c r="N15" s="30">
        <v>31.84</v>
      </c>
      <c r="O15" s="30" t="s">
        <v>1086</v>
      </c>
      <c r="P15" s="30">
        <v>1010</v>
      </c>
      <c r="Q15" s="30">
        <v>31.53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1075</v>
      </c>
      <c r="AR15" s="31" t="s">
        <v>1072</v>
      </c>
      <c r="AS15" s="31"/>
      <c r="AT15" s="31"/>
      <c r="AU15" s="31"/>
      <c r="AV15" s="31"/>
      <c r="AW15" s="31"/>
      <c r="AX15" s="31"/>
      <c r="AY15" s="31"/>
      <c r="AZ15" s="31" t="s">
        <v>1072</v>
      </c>
      <c r="BA15" s="30"/>
      <c r="BB15" s="31">
        <v>0</v>
      </c>
      <c r="BC15" s="31">
        <v>0</v>
      </c>
      <c r="BD15" s="31">
        <v>30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/>
      <c r="BM15" s="31" t="s">
        <v>1072</v>
      </c>
      <c r="BN15" s="31"/>
      <c r="BO15" s="31" t="s">
        <v>1072</v>
      </c>
      <c r="BP15" s="31"/>
      <c r="BQ15" s="31"/>
      <c r="BR15" s="31"/>
      <c r="BS15" s="40"/>
      <c r="BT15" s="40"/>
      <c r="BU15" s="31"/>
      <c r="BV15" s="78" t="s">
        <v>1072</v>
      </c>
      <c r="BW15" s="40"/>
      <c r="BX15" t="s">
        <v>1004</v>
      </c>
      <c r="BY15" s="123" t="s">
        <v>1088</v>
      </c>
      <c r="BZ15" s="1"/>
    </row>
    <row r="16" spans="1:104" x14ac:dyDescent="0.15">
      <c r="A16" s="75">
        <v>3237</v>
      </c>
      <c r="B16" s="94">
        <v>42103</v>
      </c>
      <c r="C16" s="50" t="s">
        <v>1068</v>
      </c>
      <c r="D16" s="79" t="s">
        <v>1069</v>
      </c>
      <c r="E16" s="30"/>
      <c r="F16" s="30" t="s">
        <v>1070</v>
      </c>
      <c r="G16" s="29">
        <v>42004</v>
      </c>
      <c r="H16" s="31" t="s">
        <v>1071</v>
      </c>
      <c r="I16" s="31" t="s">
        <v>1072</v>
      </c>
      <c r="J16" s="31"/>
      <c r="K16" s="30" t="s">
        <v>1113</v>
      </c>
      <c r="L16" s="30" t="s">
        <v>815</v>
      </c>
      <c r="M16" s="30">
        <v>170.3</v>
      </c>
      <c r="N16" s="30">
        <v>30.4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1075</v>
      </c>
      <c r="AR16" s="31" t="s">
        <v>1072</v>
      </c>
      <c r="AS16" s="31"/>
      <c r="AT16" s="31"/>
      <c r="AU16" s="31" t="s">
        <v>1076</v>
      </c>
      <c r="AV16" s="31">
        <v>11.3</v>
      </c>
      <c r="AW16" s="31"/>
      <c r="AX16" s="31"/>
      <c r="AY16" s="31"/>
      <c r="AZ16" s="31" t="s">
        <v>1077</v>
      </c>
      <c r="BA16" s="30"/>
      <c r="BB16" s="31">
        <v>0</v>
      </c>
      <c r="BC16" s="31">
        <v>38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/>
      <c r="BM16" s="31" t="s">
        <v>1072</v>
      </c>
      <c r="BN16" s="31">
        <v>24</v>
      </c>
      <c r="BO16" s="31" t="s">
        <v>1072</v>
      </c>
      <c r="BP16" s="31"/>
      <c r="BQ16" s="31"/>
      <c r="BR16" s="31"/>
      <c r="BS16" s="40"/>
      <c r="BT16" s="40"/>
      <c r="BU16" s="31"/>
      <c r="BV16" s="78" t="s">
        <v>1072</v>
      </c>
      <c r="BW16" s="40"/>
      <c r="BX16" t="s">
        <v>992</v>
      </c>
      <c r="BY16" s="123" t="s">
        <v>1088</v>
      </c>
      <c r="BZ16" s="1"/>
    </row>
    <row r="17" spans="1:104" x14ac:dyDescent="0.15">
      <c r="A17" s="75">
        <v>3663</v>
      </c>
      <c r="B17" s="94">
        <v>42103</v>
      </c>
      <c r="C17" s="50" t="s">
        <v>1068</v>
      </c>
      <c r="D17" s="79" t="s">
        <v>1069</v>
      </c>
      <c r="E17" s="30"/>
      <c r="F17" s="30" t="s">
        <v>1070</v>
      </c>
      <c r="G17" s="29">
        <v>41820</v>
      </c>
      <c r="H17" s="31" t="s">
        <v>1071</v>
      </c>
      <c r="I17" s="31" t="s">
        <v>1072</v>
      </c>
      <c r="J17" s="31"/>
      <c r="K17" s="30" t="s">
        <v>1114</v>
      </c>
      <c r="L17" s="171" t="s">
        <v>1115</v>
      </c>
      <c r="M17" s="81">
        <v>167.31</v>
      </c>
      <c r="N17" s="81">
        <v>27.47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1075</v>
      </c>
      <c r="AR17" s="31" t="s">
        <v>1072</v>
      </c>
      <c r="AS17" s="31"/>
      <c r="AT17" s="31"/>
      <c r="AU17" s="78" t="s">
        <v>1076</v>
      </c>
      <c r="AV17" s="78">
        <v>11.8</v>
      </c>
      <c r="AW17" s="78"/>
      <c r="AX17" s="78"/>
      <c r="AY17" s="78"/>
      <c r="AZ17" s="31" t="s">
        <v>1077</v>
      </c>
      <c r="BA17" s="30"/>
      <c r="BB17" s="31">
        <v>0</v>
      </c>
      <c r="BC17" s="31">
        <v>0</v>
      </c>
      <c r="BD17" s="78">
        <v>19.5122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/>
      <c r="BM17" s="31" t="s">
        <v>1072</v>
      </c>
      <c r="BN17" s="31"/>
      <c r="BO17" s="31" t="s">
        <v>1072</v>
      </c>
      <c r="BP17" s="31"/>
      <c r="BQ17" s="31"/>
      <c r="BR17" s="31"/>
      <c r="BS17" s="77"/>
      <c r="BT17" s="40"/>
      <c r="BU17" s="31"/>
      <c r="BV17" s="78" t="s">
        <v>1072</v>
      </c>
      <c r="BW17" s="79" t="s">
        <v>1116</v>
      </c>
      <c r="BX17" t="s">
        <v>992</v>
      </c>
      <c r="BY17" s="123" t="s">
        <v>995</v>
      </c>
      <c r="BZ17" s="1"/>
    </row>
    <row r="18" spans="1:104" x14ac:dyDescent="0.15">
      <c r="A18" s="75">
        <v>1488</v>
      </c>
      <c r="B18" s="94">
        <v>42103</v>
      </c>
      <c r="C18" s="50" t="s">
        <v>1068</v>
      </c>
      <c r="D18" s="79" t="s">
        <v>1069</v>
      </c>
      <c r="E18" s="30"/>
      <c r="F18" s="30" t="s">
        <v>1070</v>
      </c>
      <c r="G18" s="29">
        <v>42035</v>
      </c>
      <c r="H18" s="31" t="s">
        <v>1071</v>
      </c>
      <c r="I18" s="31" t="s">
        <v>1072</v>
      </c>
      <c r="J18" s="31"/>
      <c r="K18" s="30" t="s">
        <v>1117</v>
      </c>
      <c r="L18" s="30" t="s">
        <v>1118</v>
      </c>
      <c r="M18" s="30">
        <v>115</v>
      </c>
      <c r="N18" s="30">
        <v>26.2</v>
      </c>
      <c r="O18" s="30" t="s">
        <v>1086</v>
      </c>
      <c r="P18" s="30">
        <v>7500</v>
      </c>
      <c r="Q18" s="30">
        <v>25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1075</v>
      </c>
      <c r="AR18" s="31" t="s">
        <v>1072</v>
      </c>
      <c r="AS18" s="31"/>
      <c r="AT18" s="31"/>
      <c r="AU18" s="31" t="s">
        <v>1076</v>
      </c>
      <c r="AV18" s="31">
        <v>11.3</v>
      </c>
      <c r="AW18" s="31"/>
      <c r="AX18" s="31"/>
      <c r="AY18" s="31"/>
      <c r="AZ18" s="31" t="s">
        <v>1077</v>
      </c>
      <c r="BA18" s="30"/>
      <c r="BB18" s="31">
        <v>0</v>
      </c>
      <c r="BC18" s="31">
        <v>0</v>
      </c>
      <c r="BD18" s="31">
        <v>10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>
        <v>0</v>
      </c>
      <c r="BK18" s="31">
        <v>0</v>
      </c>
      <c r="BL18" s="31"/>
      <c r="BM18" s="31" t="s">
        <v>1072</v>
      </c>
      <c r="BN18" s="31"/>
      <c r="BO18" s="31" t="s">
        <v>1072</v>
      </c>
      <c r="BP18" s="31"/>
      <c r="BQ18" s="31"/>
      <c r="BR18" s="31"/>
      <c r="BS18" s="40"/>
      <c r="BT18" s="40"/>
      <c r="BU18" s="31"/>
      <c r="BV18" s="78" t="s">
        <v>1072</v>
      </c>
      <c r="BW18" s="30" t="s">
        <v>794</v>
      </c>
      <c r="BX18" t="s">
        <v>1119</v>
      </c>
      <c r="BY18" s="122" t="s">
        <v>995</v>
      </c>
      <c r="BZ18" s="1"/>
    </row>
    <row r="19" spans="1:104" x14ac:dyDescent="0.15">
      <c r="A19" s="75">
        <v>2032</v>
      </c>
      <c r="B19" s="94">
        <v>42103</v>
      </c>
      <c r="C19" s="50" t="s">
        <v>1068</v>
      </c>
      <c r="D19" s="79" t="s">
        <v>1069</v>
      </c>
      <c r="E19" s="30"/>
      <c r="F19" s="30" t="s">
        <v>1070</v>
      </c>
      <c r="G19" s="33">
        <v>42034</v>
      </c>
      <c r="H19" s="31" t="s">
        <v>1071</v>
      </c>
      <c r="I19" s="31" t="s">
        <v>1072</v>
      </c>
      <c r="J19" s="31"/>
      <c r="K19" s="30" t="s">
        <v>1120</v>
      </c>
      <c r="L19" s="30" t="s">
        <v>1121</v>
      </c>
      <c r="M19" s="172">
        <v>133.06</v>
      </c>
      <c r="N19" s="173">
        <v>37.44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1075</v>
      </c>
      <c r="AR19" s="31" t="s">
        <v>1072</v>
      </c>
      <c r="AS19" s="31"/>
      <c r="AT19" s="31"/>
      <c r="AU19" s="78" t="s">
        <v>1076</v>
      </c>
      <c r="AV19" s="78">
        <v>11.3</v>
      </c>
      <c r="AW19" s="78"/>
      <c r="AX19" s="78"/>
      <c r="AY19" s="78"/>
      <c r="AZ19" s="31" t="s">
        <v>1077</v>
      </c>
      <c r="BA19" s="30"/>
      <c r="BB19" s="31">
        <v>0</v>
      </c>
      <c r="BC19" s="31">
        <v>35</v>
      </c>
      <c r="BD19" s="31">
        <v>0</v>
      </c>
      <c r="BE19" s="78">
        <v>0</v>
      </c>
      <c r="BF19" s="31">
        <v>0</v>
      </c>
      <c r="BG19" s="31">
        <v>0</v>
      </c>
      <c r="BH19" s="31">
        <v>0</v>
      </c>
      <c r="BI19" s="31">
        <v>0</v>
      </c>
      <c r="BJ19" s="31">
        <v>0</v>
      </c>
      <c r="BK19" s="31">
        <v>0</v>
      </c>
      <c r="BL19" s="31"/>
      <c r="BM19" s="31" t="s">
        <v>1072</v>
      </c>
      <c r="BN19" s="31">
        <v>24</v>
      </c>
      <c r="BO19" s="31" t="s">
        <v>1072</v>
      </c>
      <c r="BP19" s="31"/>
      <c r="BQ19" s="31"/>
      <c r="BR19" s="31"/>
      <c r="BS19" s="40" t="s">
        <v>1122</v>
      </c>
      <c r="BT19" s="40" t="s">
        <v>1101</v>
      </c>
      <c r="BU19" s="31">
        <v>50</v>
      </c>
      <c r="BV19" s="78" t="s">
        <v>1072</v>
      </c>
      <c r="BW19" s="40"/>
      <c r="BX19" s="20" t="s">
        <v>1119</v>
      </c>
      <c r="BY19" s="122" t="s">
        <v>995</v>
      </c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</row>
    <row r="20" spans="1:104" x14ac:dyDescent="0.15">
      <c r="A20" s="75">
        <v>4356</v>
      </c>
      <c r="B20" s="94">
        <v>42103</v>
      </c>
      <c r="C20" s="40" t="s">
        <v>1068</v>
      </c>
      <c r="D20" s="79" t="s">
        <v>1069</v>
      </c>
      <c r="E20" s="30"/>
      <c r="F20" s="30" t="s">
        <v>1070</v>
      </c>
      <c r="G20" s="33">
        <v>41973</v>
      </c>
      <c r="H20" s="31" t="s">
        <v>1071</v>
      </c>
      <c r="I20" s="31" t="s">
        <v>1072</v>
      </c>
      <c r="J20" s="31"/>
      <c r="K20" s="30" t="s">
        <v>1123</v>
      </c>
      <c r="L20" s="79" t="s">
        <v>1147</v>
      </c>
      <c r="M20" s="30">
        <v>149</v>
      </c>
      <c r="N20" s="30">
        <v>33.24</v>
      </c>
      <c r="O20" s="30" t="s">
        <v>1086</v>
      </c>
      <c r="P20" s="30">
        <v>3750</v>
      </c>
      <c r="Q20" s="30">
        <v>33.24</v>
      </c>
      <c r="R20" s="76"/>
      <c r="S20" s="76"/>
      <c r="T20" s="76"/>
      <c r="U20" s="76"/>
      <c r="V20" s="76"/>
      <c r="W20" s="76"/>
      <c r="X20" s="76"/>
      <c r="Y20" s="76"/>
      <c r="Z20" s="76"/>
      <c r="AA20" s="76"/>
      <c r="AB20" s="76"/>
      <c r="AC20" s="76"/>
      <c r="AD20" s="76"/>
      <c r="AE20" s="76"/>
      <c r="AF20" s="76"/>
      <c r="AG20" s="76"/>
      <c r="AH20" s="76"/>
      <c r="AI20" s="76"/>
      <c r="AJ20" s="76"/>
      <c r="AK20" s="76"/>
      <c r="AL20" s="76"/>
      <c r="AM20" s="76"/>
      <c r="AN20" s="76"/>
      <c r="AO20" s="76"/>
      <c r="AP20" s="76"/>
      <c r="AQ20" s="30" t="s">
        <v>1075</v>
      </c>
      <c r="AR20" s="31" t="s">
        <v>1072</v>
      </c>
      <c r="AS20" s="78"/>
      <c r="AT20" s="78"/>
      <c r="AU20" s="78" t="s">
        <v>1076</v>
      </c>
      <c r="AV20" s="31">
        <v>9.9</v>
      </c>
      <c r="AW20" s="31"/>
      <c r="AX20" s="31"/>
      <c r="AY20" s="31"/>
      <c r="AZ20" s="78" t="s">
        <v>1072</v>
      </c>
      <c r="BA20" s="76"/>
      <c r="BB20" s="78">
        <v>0</v>
      </c>
      <c r="BC20" s="78">
        <v>20</v>
      </c>
      <c r="BD20" s="78">
        <v>0</v>
      </c>
      <c r="BE20" s="78">
        <v>17</v>
      </c>
      <c r="BF20" s="78">
        <v>0</v>
      </c>
      <c r="BG20" s="78">
        <v>0</v>
      </c>
      <c r="BH20" s="78">
        <v>0</v>
      </c>
      <c r="BI20" s="78">
        <v>0</v>
      </c>
      <c r="BJ20" s="31">
        <v>0</v>
      </c>
      <c r="BK20" s="31">
        <v>0</v>
      </c>
      <c r="BL20" s="78"/>
      <c r="BM20" s="78" t="s">
        <v>1072</v>
      </c>
      <c r="BN20" s="78">
        <v>12</v>
      </c>
      <c r="BO20" s="31" t="s">
        <v>1072</v>
      </c>
      <c r="BP20" s="78"/>
      <c r="BQ20" s="78"/>
      <c r="BR20" s="78"/>
      <c r="BS20" s="77"/>
      <c r="BT20" s="77"/>
      <c r="BU20" s="78"/>
      <c r="BV20" s="78" t="s">
        <v>1072</v>
      </c>
      <c r="BW20" s="77" t="s">
        <v>794</v>
      </c>
      <c r="BX20" s="124" t="s">
        <v>992</v>
      </c>
      <c r="BY20" s="122" t="s">
        <v>995</v>
      </c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</row>
    <row r="21" spans="1:104" x14ac:dyDescent="0.15">
      <c r="A21" s="75">
        <v>4949</v>
      </c>
      <c r="B21" s="94">
        <v>42103</v>
      </c>
      <c r="C21" s="40" t="s">
        <v>1068</v>
      </c>
      <c r="D21" s="79" t="s">
        <v>1069</v>
      </c>
      <c r="E21" s="30"/>
      <c r="F21" s="30" t="s">
        <v>1070</v>
      </c>
      <c r="G21" s="33">
        <v>42055</v>
      </c>
      <c r="H21" s="202" t="s">
        <v>711</v>
      </c>
      <c r="I21" s="202" t="s">
        <v>760</v>
      </c>
      <c r="J21" s="31"/>
      <c r="K21" s="30" t="s">
        <v>1124</v>
      </c>
      <c r="L21" s="79" t="s">
        <v>815</v>
      </c>
      <c r="M21" s="30">
        <v>154.78</v>
      </c>
      <c r="N21" s="30">
        <v>21.47</v>
      </c>
      <c r="O21" s="30"/>
      <c r="P21" s="30"/>
      <c r="Q21" s="30"/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30" t="s">
        <v>1075</v>
      </c>
      <c r="AR21" s="31" t="s">
        <v>1072</v>
      </c>
      <c r="AS21" s="78"/>
      <c r="AT21" s="78"/>
      <c r="AU21" s="202" t="s">
        <v>763</v>
      </c>
      <c r="AV21" s="31">
        <v>9.9</v>
      </c>
      <c r="AW21" s="31"/>
      <c r="AX21" s="31"/>
      <c r="AY21" s="31"/>
      <c r="AZ21" s="78" t="s">
        <v>1072</v>
      </c>
      <c r="BA21" s="76"/>
      <c r="BB21" s="78">
        <v>0</v>
      </c>
      <c r="BC21" s="31">
        <v>0</v>
      </c>
      <c r="BD21" s="78">
        <v>0</v>
      </c>
      <c r="BE21" s="78">
        <v>0</v>
      </c>
      <c r="BF21" s="78">
        <v>0</v>
      </c>
      <c r="BG21" s="78">
        <v>0</v>
      </c>
      <c r="BH21" s="78">
        <v>0</v>
      </c>
      <c r="BI21" s="78">
        <v>0</v>
      </c>
      <c r="BJ21" s="31">
        <v>0</v>
      </c>
      <c r="BK21" s="31">
        <v>0</v>
      </c>
      <c r="BL21" s="78">
        <v>36</v>
      </c>
      <c r="BM21" s="78" t="s">
        <v>1072</v>
      </c>
      <c r="BN21" s="78"/>
      <c r="BO21" s="31" t="s">
        <v>1072</v>
      </c>
      <c r="BP21" s="78"/>
      <c r="BQ21" s="78"/>
      <c r="BR21" s="78"/>
      <c r="BS21" s="77"/>
      <c r="BT21" s="77"/>
      <c r="BU21" s="78"/>
      <c r="BV21" s="78" t="s">
        <v>1072</v>
      </c>
      <c r="BW21" s="77" t="s">
        <v>1125</v>
      </c>
      <c r="BX21" t="s">
        <v>992</v>
      </c>
      <c r="BY21" s="123" t="s">
        <v>995</v>
      </c>
    </row>
    <row r="22" spans="1:104" x14ac:dyDescent="0.15">
      <c r="A22" s="75">
        <v>3261</v>
      </c>
      <c r="B22" s="94">
        <v>42103</v>
      </c>
      <c r="C22" s="50" t="s">
        <v>1068</v>
      </c>
      <c r="D22" s="79" t="s">
        <v>1069</v>
      </c>
      <c r="E22" s="30"/>
      <c r="F22" s="30" t="s">
        <v>1070</v>
      </c>
      <c r="G22" s="29">
        <v>42059</v>
      </c>
      <c r="H22" s="31" t="s">
        <v>1071</v>
      </c>
      <c r="I22" s="31" t="s">
        <v>1072</v>
      </c>
      <c r="J22" s="31"/>
      <c r="K22" s="30" t="s">
        <v>1011</v>
      </c>
      <c r="L22" s="30" t="s">
        <v>1012</v>
      </c>
      <c r="M22" s="30">
        <v>143</v>
      </c>
      <c r="N22" s="30">
        <v>19.7</v>
      </c>
      <c r="O22" s="30"/>
      <c r="P22" s="46"/>
      <c r="Q22" s="30"/>
      <c r="R22" s="46"/>
      <c r="S22" s="30"/>
      <c r="T22" s="46"/>
      <c r="U22" s="30"/>
      <c r="V22" s="30"/>
      <c r="W22" s="30"/>
      <c r="X22" s="30"/>
      <c r="Y22" s="30"/>
      <c r="Z22" s="46"/>
      <c r="AA22" s="30"/>
      <c r="AB22" s="46"/>
      <c r="AC22" s="30"/>
      <c r="AD22" s="30"/>
      <c r="AE22" s="30"/>
      <c r="AF22" s="30"/>
      <c r="AG22" s="46"/>
      <c r="AH22" s="30"/>
      <c r="AI22" s="30"/>
      <c r="AJ22" s="30"/>
      <c r="AK22" s="30"/>
      <c r="AL22" s="30"/>
      <c r="AM22" s="30"/>
      <c r="AN22" s="30"/>
      <c r="AO22" s="30"/>
      <c r="AP22" s="76"/>
      <c r="AQ22" s="30" t="s">
        <v>1075</v>
      </c>
      <c r="AR22" s="31" t="s">
        <v>1072</v>
      </c>
      <c r="AS22" s="31"/>
      <c r="AT22" s="31"/>
      <c r="AU22" s="31" t="s">
        <v>1076</v>
      </c>
      <c r="AV22" s="31">
        <v>11.3</v>
      </c>
      <c r="AW22" s="31"/>
      <c r="AX22" s="31"/>
      <c r="AY22" s="31"/>
      <c r="AZ22" s="31" t="s">
        <v>1072</v>
      </c>
      <c r="BA22" s="30"/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0</v>
      </c>
      <c r="BK22" s="31">
        <v>0</v>
      </c>
      <c r="BL22" s="31"/>
      <c r="BM22" s="31" t="s">
        <v>1072</v>
      </c>
      <c r="BN22" s="31"/>
      <c r="BO22" s="31" t="s">
        <v>1072</v>
      </c>
      <c r="BP22" s="31"/>
      <c r="BQ22" s="31">
        <v>12</v>
      </c>
      <c r="BR22" s="31"/>
      <c r="BS22" s="30"/>
      <c r="BT22" s="30"/>
      <c r="BU22" s="31"/>
      <c r="BV22" s="78" t="s">
        <v>1072</v>
      </c>
      <c r="BW22" s="203" t="s">
        <v>794</v>
      </c>
      <c r="BX22" t="s">
        <v>992</v>
      </c>
      <c r="BY22" s="122" t="s">
        <v>995</v>
      </c>
    </row>
    <row r="23" spans="1:104" x14ac:dyDescent="0.15">
      <c r="A23" s="75">
        <v>4568</v>
      </c>
      <c r="B23" s="94">
        <v>42103</v>
      </c>
      <c r="C23" s="50" t="s">
        <v>1068</v>
      </c>
      <c r="D23" s="79" t="s">
        <v>1069</v>
      </c>
      <c r="E23" s="30"/>
      <c r="F23" s="30" t="s">
        <v>1070</v>
      </c>
      <c r="G23" s="29">
        <v>42017</v>
      </c>
      <c r="H23" s="31" t="s">
        <v>760</v>
      </c>
      <c r="I23" s="31" t="s">
        <v>1013</v>
      </c>
      <c r="J23" s="31"/>
      <c r="K23" s="30" t="s">
        <v>1014</v>
      </c>
      <c r="L23" s="30" t="s">
        <v>1126</v>
      </c>
      <c r="M23" s="30">
        <v>124.3</v>
      </c>
      <c r="N23" s="30">
        <v>21.9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1075</v>
      </c>
      <c r="AR23" s="31" t="s">
        <v>1072</v>
      </c>
      <c r="AS23" s="31"/>
      <c r="AT23" s="31"/>
      <c r="AU23" s="31"/>
      <c r="AV23" s="31"/>
      <c r="AW23" s="31"/>
      <c r="AX23" s="31"/>
      <c r="AY23" s="31"/>
      <c r="AZ23" s="31" t="s">
        <v>760</v>
      </c>
      <c r="BA23" s="30"/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0</v>
      </c>
      <c r="BL23" s="31"/>
      <c r="BM23" s="31" t="s">
        <v>1072</v>
      </c>
      <c r="BN23" s="31"/>
      <c r="BO23" s="31" t="s">
        <v>1072</v>
      </c>
      <c r="BP23" s="31"/>
      <c r="BQ23" s="31"/>
      <c r="BR23" s="31"/>
      <c r="BS23" s="77"/>
      <c r="BT23" s="77"/>
      <c r="BU23" s="77"/>
      <c r="BV23" s="78" t="s">
        <v>1072</v>
      </c>
      <c r="BW23" s="30" t="s">
        <v>1016</v>
      </c>
      <c r="BX23" s="121" t="s">
        <v>992</v>
      </c>
      <c r="BY23" s="122" t="s">
        <v>995</v>
      </c>
    </row>
    <row r="24" spans="1:104" x14ac:dyDescent="0.15">
      <c r="A24" s="75">
        <v>117</v>
      </c>
      <c r="B24" s="94">
        <v>42103</v>
      </c>
      <c r="C24" s="50" t="s">
        <v>1068</v>
      </c>
      <c r="D24" s="79" t="s">
        <v>1069</v>
      </c>
      <c r="E24" s="30"/>
      <c r="F24" s="30" t="s">
        <v>1127</v>
      </c>
      <c r="G24" s="29">
        <v>42004</v>
      </c>
      <c r="H24" s="31" t="s">
        <v>1071</v>
      </c>
      <c r="I24" s="31" t="s">
        <v>1072</v>
      </c>
      <c r="J24" s="31"/>
      <c r="K24" s="30" t="s">
        <v>1073</v>
      </c>
      <c r="L24" s="76" t="s">
        <v>1074</v>
      </c>
      <c r="M24" s="30">
        <v>170.3</v>
      </c>
      <c r="N24" s="30">
        <v>30.4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>
        <v>18.7</v>
      </c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1128</v>
      </c>
      <c r="AR24" s="31" t="s">
        <v>1072</v>
      </c>
      <c r="AS24" s="31"/>
      <c r="AT24" s="31"/>
      <c r="AU24" s="31" t="s">
        <v>1076</v>
      </c>
      <c r="AV24" s="31">
        <v>11.3</v>
      </c>
      <c r="AW24" s="31"/>
      <c r="AX24" s="31"/>
      <c r="AY24" s="31"/>
      <c r="AZ24" s="31" t="s">
        <v>1077</v>
      </c>
      <c r="BA24" s="30"/>
      <c r="BB24" s="31">
        <v>0</v>
      </c>
      <c r="BC24" s="31">
        <v>34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/>
      <c r="BM24" s="31" t="s">
        <v>1072</v>
      </c>
      <c r="BN24" s="31">
        <v>24</v>
      </c>
      <c r="BO24" s="31" t="s">
        <v>1072</v>
      </c>
      <c r="BP24" s="31"/>
      <c r="BQ24" s="31"/>
      <c r="BR24" s="31"/>
      <c r="BS24" s="77"/>
      <c r="BT24" s="77"/>
      <c r="BU24" s="77"/>
      <c r="BV24" s="78" t="s">
        <v>1072</v>
      </c>
      <c r="BW24" s="40"/>
      <c r="BX24" s="121" t="s">
        <v>992</v>
      </c>
      <c r="BY24" s="122" t="s">
        <v>995</v>
      </c>
    </row>
    <row r="25" spans="1:104" x14ac:dyDescent="0.15">
      <c r="A25" s="75">
        <v>4524</v>
      </c>
      <c r="B25" s="94">
        <v>42103</v>
      </c>
      <c r="C25" s="50" t="s">
        <v>1068</v>
      </c>
      <c r="D25" s="79" t="s">
        <v>1069</v>
      </c>
      <c r="E25" s="30"/>
      <c r="F25" s="30" t="s">
        <v>1127</v>
      </c>
      <c r="G25" s="33">
        <v>42015</v>
      </c>
      <c r="H25" s="31" t="s">
        <v>711</v>
      </c>
      <c r="I25" s="31" t="s">
        <v>760</v>
      </c>
      <c r="J25" s="31"/>
      <c r="K25" s="30" t="s">
        <v>1078</v>
      </c>
      <c r="L25" s="30" t="s">
        <v>1079</v>
      </c>
      <c r="M25" s="30">
        <v>152</v>
      </c>
      <c r="N25" s="30">
        <v>26.3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19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1128</v>
      </c>
      <c r="AR25" s="31" t="s">
        <v>1072</v>
      </c>
      <c r="AS25" s="31"/>
      <c r="AT25" s="31"/>
      <c r="AU25" s="31" t="s">
        <v>763</v>
      </c>
      <c r="AV25" s="31">
        <v>11.3</v>
      </c>
      <c r="AW25" s="31"/>
      <c r="AX25" s="31"/>
      <c r="AY25" s="31"/>
      <c r="AZ25" s="31" t="s">
        <v>1072</v>
      </c>
      <c r="BA25" s="30"/>
      <c r="BB25" s="31">
        <v>0</v>
      </c>
      <c r="BC25" s="31">
        <v>25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/>
      <c r="BM25" s="31" t="s">
        <v>1072</v>
      </c>
      <c r="BN25" s="31">
        <v>12</v>
      </c>
      <c r="BO25" s="31" t="s">
        <v>1072</v>
      </c>
      <c r="BP25" s="31"/>
      <c r="BQ25" s="31"/>
      <c r="BR25" s="31"/>
      <c r="BS25" s="40"/>
      <c r="BT25" s="40"/>
      <c r="BU25" s="31"/>
      <c r="BV25" s="78" t="s">
        <v>1072</v>
      </c>
      <c r="BW25" s="40"/>
      <c r="BX25" s="121" t="s">
        <v>992</v>
      </c>
      <c r="BY25" s="122" t="s">
        <v>995</v>
      </c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</row>
    <row r="26" spans="1:104" x14ac:dyDescent="0.15">
      <c r="A26" s="75">
        <v>249</v>
      </c>
      <c r="B26" s="94">
        <v>42103</v>
      </c>
      <c r="C26" s="40" t="s">
        <v>1068</v>
      </c>
      <c r="D26" s="79" t="s">
        <v>1069</v>
      </c>
      <c r="E26" s="30"/>
      <c r="F26" s="30" t="s">
        <v>1127</v>
      </c>
      <c r="G26" s="29">
        <v>41547</v>
      </c>
      <c r="H26" s="31" t="s">
        <v>1071</v>
      </c>
      <c r="I26" s="31" t="s">
        <v>1072</v>
      </c>
      <c r="J26" s="31"/>
      <c r="K26" s="30" t="s">
        <v>1084</v>
      </c>
      <c r="L26" s="76" t="s">
        <v>1085</v>
      </c>
      <c r="M26" s="30">
        <v>154.99</v>
      </c>
      <c r="N26" s="30">
        <v>25.29</v>
      </c>
      <c r="O26" s="30" t="s">
        <v>1086</v>
      </c>
      <c r="P26" s="76">
        <v>3700</v>
      </c>
      <c r="Q26" s="30">
        <v>25.24</v>
      </c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76">
        <v>15.81</v>
      </c>
      <c r="AG26" s="76"/>
      <c r="AH26" s="76"/>
      <c r="AI26" s="76"/>
      <c r="AJ26" s="76"/>
      <c r="AK26" s="76"/>
      <c r="AL26" s="76"/>
      <c r="AM26" s="76"/>
      <c r="AN26" s="76"/>
      <c r="AO26" s="76"/>
      <c r="AP26" s="76"/>
      <c r="AQ26" s="30" t="s">
        <v>1128</v>
      </c>
      <c r="AR26" s="31" t="s">
        <v>1072</v>
      </c>
      <c r="AS26" s="78"/>
      <c r="AT26" s="78"/>
      <c r="AU26" s="78" t="s">
        <v>1076</v>
      </c>
      <c r="AV26" s="78">
        <v>11.6</v>
      </c>
      <c r="AW26" s="78"/>
      <c r="AX26" s="78"/>
      <c r="AY26" s="78"/>
      <c r="AZ26" s="78" t="s">
        <v>1072</v>
      </c>
      <c r="BA26" s="76"/>
      <c r="BB26" s="78">
        <v>0</v>
      </c>
      <c r="BC26" s="78">
        <v>0</v>
      </c>
      <c r="BD26" s="78">
        <v>0</v>
      </c>
      <c r="BE26" s="78">
        <v>20</v>
      </c>
      <c r="BF26" s="78">
        <v>0</v>
      </c>
      <c r="BG26" s="78">
        <v>0</v>
      </c>
      <c r="BH26" s="78">
        <v>0</v>
      </c>
      <c r="BI26" s="78">
        <v>0</v>
      </c>
      <c r="BJ26" s="31">
        <v>0</v>
      </c>
      <c r="BK26" s="31">
        <v>0</v>
      </c>
      <c r="BL26" s="78"/>
      <c r="BM26" s="78" t="s">
        <v>1072</v>
      </c>
      <c r="BN26" s="31"/>
      <c r="BO26" s="31" t="s">
        <v>1072</v>
      </c>
      <c r="BP26" s="78"/>
      <c r="BQ26" s="78"/>
      <c r="BR26" s="78"/>
      <c r="BS26" s="77" t="s">
        <v>1087</v>
      </c>
      <c r="BT26" s="77"/>
      <c r="BU26" s="78"/>
      <c r="BV26" s="78" t="s">
        <v>1072</v>
      </c>
      <c r="BW26" s="30"/>
      <c r="BX26" s="20" t="s">
        <v>996</v>
      </c>
      <c r="BY26" s="123" t="s">
        <v>1088</v>
      </c>
    </row>
    <row r="27" spans="1:104" x14ac:dyDescent="0.15">
      <c r="A27" s="75">
        <v>327</v>
      </c>
      <c r="B27" s="94">
        <v>42103</v>
      </c>
      <c r="C27" s="40" t="s">
        <v>1068</v>
      </c>
      <c r="D27" s="79" t="s">
        <v>1069</v>
      </c>
      <c r="E27" s="30"/>
      <c r="F27" s="30" t="s">
        <v>1127</v>
      </c>
      <c r="G27" s="29">
        <v>42004</v>
      </c>
      <c r="H27" s="31" t="s">
        <v>1072</v>
      </c>
      <c r="I27" s="31" t="s">
        <v>1080</v>
      </c>
      <c r="J27" s="31"/>
      <c r="K27" s="30" t="s">
        <v>1089</v>
      </c>
      <c r="L27" s="30" t="s">
        <v>1090</v>
      </c>
      <c r="M27" s="30">
        <v>155</v>
      </c>
      <c r="N27" s="30">
        <v>33.200000000000003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1128</v>
      </c>
      <c r="AR27" s="31" t="s">
        <v>1072</v>
      </c>
      <c r="AS27" s="78"/>
      <c r="AT27" s="78"/>
      <c r="AU27" s="78"/>
      <c r="AV27" s="78"/>
      <c r="AW27" s="78"/>
      <c r="AX27" s="78"/>
      <c r="AY27" s="78"/>
      <c r="AZ27" s="78" t="s">
        <v>1072</v>
      </c>
      <c r="BA27" s="76"/>
      <c r="BB27" s="78">
        <v>0</v>
      </c>
      <c r="BC27" s="78">
        <v>0</v>
      </c>
      <c r="BD27" s="78">
        <v>0</v>
      </c>
      <c r="BE27" s="78">
        <v>34</v>
      </c>
      <c r="BF27" s="78">
        <v>0</v>
      </c>
      <c r="BG27" s="78">
        <v>0</v>
      </c>
      <c r="BH27" s="78">
        <v>0</v>
      </c>
      <c r="BI27" s="78">
        <v>0</v>
      </c>
      <c r="BJ27" s="31">
        <v>0</v>
      </c>
      <c r="BK27" s="31">
        <v>0</v>
      </c>
      <c r="BL27" s="78"/>
      <c r="BM27" s="78" t="s">
        <v>1072</v>
      </c>
      <c r="BN27" s="78">
        <v>12</v>
      </c>
      <c r="BO27" s="31" t="s">
        <v>1072</v>
      </c>
      <c r="BP27" s="31"/>
      <c r="BQ27" s="31"/>
      <c r="BR27" s="31"/>
      <c r="BS27" s="76"/>
      <c r="BT27" s="76"/>
      <c r="BU27" s="78"/>
      <c r="BV27" s="78" t="s">
        <v>1072</v>
      </c>
      <c r="BW27" s="76"/>
      <c r="BX27" s="20" t="s">
        <v>992</v>
      </c>
      <c r="BY27" s="123" t="s">
        <v>1088</v>
      </c>
    </row>
    <row r="28" spans="1:104" x14ac:dyDescent="0.15">
      <c r="A28" s="75">
        <v>411</v>
      </c>
      <c r="B28" s="94">
        <v>42103</v>
      </c>
      <c r="C28" s="50" t="s">
        <v>1068</v>
      </c>
      <c r="D28" s="79" t="s">
        <v>1069</v>
      </c>
      <c r="E28" s="30"/>
      <c r="F28" s="30" t="s">
        <v>1127</v>
      </c>
      <c r="G28" s="29">
        <v>41639</v>
      </c>
      <c r="H28" s="31" t="s">
        <v>1071</v>
      </c>
      <c r="I28" s="31" t="s">
        <v>1072</v>
      </c>
      <c r="J28" s="31"/>
      <c r="K28" s="30" t="s">
        <v>1091</v>
      </c>
      <c r="L28" s="30" t="s">
        <v>1092</v>
      </c>
      <c r="M28" s="30">
        <v>159.5</v>
      </c>
      <c r="N28" s="30">
        <v>23.21</v>
      </c>
      <c r="O28" s="30" t="s">
        <v>1086</v>
      </c>
      <c r="P28" s="30">
        <v>1000</v>
      </c>
      <c r="Q28" s="30">
        <v>27.54</v>
      </c>
      <c r="R28" s="30">
        <v>2500</v>
      </c>
      <c r="S28" s="30">
        <v>28.69</v>
      </c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16.46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1128</v>
      </c>
      <c r="AR28" s="31" t="s">
        <v>1072</v>
      </c>
      <c r="AS28" s="31"/>
      <c r="AT28" s="31"/>
      <c r="AU28" s="31" t="s">
        <v>1076</v>
      </c>
      <c r="AV28" s="78">
        <v>12</v>
      </c>
      <c r="AW28" s="78"/>
      <c r="AX28" s="78"/>
      <c r="AY28" s="78"/>
      <c r="AZ28" s="31" t="s">
        <v>1077</v>
      </c>
      <c r="BA28" s="30"/>
      <c r="BB28" s="31">
        <v>0</v>
      </c>
      <c r="BC28" s="31">
        <v>0</v>
      </c>
      <c r="BD28" s="31">
        <v>7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>
        <v>0</v>
      </c>
      <c r="BK28" s="31">
        <v>0</v>
      </c>
      <c r="BL28" s="31">
        <v>24</v>
      </c>
      <c r="BM28" s="31" t="s">
        <v>1071</v>
      </c>
      <c r="BN28" s="31">
        <v>24</v>
      </c>
      <c r="BO28" s="31" t="s">
        <v>1072</v>
      </c>
      <c r="BP28" s="31"/>
      <c r="BQ28" s="31"/>
      <c r="BR28" s="31"/>
      <c r="BS28" s="40"/>
      <c r="BT28" s="40"/>
      <c r="BU28" s="31"/>
      <c r="BV28" s="78" t="s">
        <v>1072</v>
      </c>
      <c r="BW28" s="76" t="s">
        <v>1093</v>
      </c>
      <c r="BX28" t="s">
        <v>998</v>
      </c>
      <c r="BY28" s="123" t="s">
        <v>995</v>
      </c>
    </row>
    <row r="29" spans="1:104" x14ac:dyDescent="0.15">
      <c r="A29" s="75">
        <v>600</v>
      </c>
      <c r="B29" s="94">
        <v>42103</v>
      </c>
      <c r="C29" s="50" t="s">
        <v>1068</v>
      </c>
      <c r="D29" s="79" t="s">
        <v>1069</v>
      </c>
      <c r="E29" s="30"/>
      <c r="F29" s="30" t="s">
        <v>1127</v>
      </c>
      <c r="G29" s="29">
        <v>42031</v>
      </c>
      <c r="H29" s="31" t="s">
        <v>1071</v>
      </c>
      <c r="I29" s="31" t="s">
        <v>1072</v>
      </c>
      <c r="J29" s="31"/>
      <c r="K29" s="30" t="s">
        <v>1094</v>
      </c>
      <c r="L29" s="30" t="s">
        <v>1095</v>
      </c>
      <c r="M29" s="30">
        <v>151.5</v>
      </c>
      <c r="N29" s="30">
        <v>31.6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18.97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1128</v>
      </c>
      <c r="AR29" s="31" t="s">
        <v>1072</v>
      </c>
      <c r="AS29" s="31"/>
      <c r="AT29" s="31"/>
      <c r="AU29" s="31" t="s">
        <v>1076</v>
      </c>
      <c r="AV29" s="31">
        <v>9.9</v>
      </c>
      <c r="AW29" s="31"/>
      <c r="AX29" s="31"/>
      <c r="AY29" s="31"/>
      <c r="AZ29" s="31" t="s">
        <v>1077</v>
      </c>
      <c r="BA29" s="30"/>
      <c r="BB29" s="31">
        <v>0</v>
      </c>
      <c r="BC29" s="31">
        <v>32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>
        <v>0</v>
      </c>
      <c r="BK29" s="31">
        <v>0</v>
      </c>
      <c r="BL29" s="31"/>
      <c r="BM29" s="31" t="s">
        <v>1072</v>
      </c>
      <c r="BN29" s="31">
        <v>24</v>
      </c>
      <c r="BO29" s="31" t="s">
        <v>1072</v>
      </c>
      <c r="BP29" s="31"/>
      <c r="BQ29" s="31"/>
      <c r="BR29" s="31"/>
      <c r="BS29" s="40"/>
      <c r="BT29" s="40"/>
      <c r="BU29" s="31"/>
      <c r="BV29" s="78" t="s">
        <v>1072</v>
      </c>
      <c r="BW29" s="40"/>
      <c r="BX29" s="121" t="s">
        <v>992</v>
      </c>
      <c r="BY29" s="122" t="s">
        <v>995</v>
      </c>
    </row>
    <row r="30" spans="1:104" x14ac:dyDescent="0.15">
      <c r="A30" s="75">
        <v>769</v>
      </c>
      <c r="B30" s="94">
        <v>42103</v>
      </c>
      <c r="C30" s="50" t="s">
        <v>1068</v>
      </c>
      <c r="D30" s="79" t="s">
        <v>1069</v>
      </c>
      <c r="E30" s="30"/>
      <c r="F30" s="30" t="s">
        <v>1127</v>
      </c>
      <c r="G30" s="29">
        <v>41957</v>
      </c>
      <c r="H30" s="31" t="s">
        <v>1071</v>
      </c>
      <c r="I30" s="31" t="s">
        <v>1072</v>
      </c>
      <c r="J30" s="31"/>
      <c r="K30" s="30" t="s">
        <v>1096</v>
      </c>
      <c r="L30" s="30" t="s">
        <v>1097</v>
      </c>
      <c r="M30" s="30">
        <v>130</v>
      </c>
      <c r="N30" s="30">
        <v>34.799999999999997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24.5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1128</v>
      </c>
      <c r="AR30" s="31" t="s">
        <v>1072</v>
      </c>
      <c r="AS30" s="31"/>
      <c r="AT30" s="31"/>
      <c r="AU30" s="31" t="s">
        <v>1076</v>
      </c>
      <c r="AV30" s="31">
        <v>10</v>
      </c>
      <c r="AW30" s="31"/>
      <c r="AX30" s="31"/>
      <c r="AY30" s="31"/>
      <c r="AZ30" s="31" t="s">
        <v>1072</v>
      </c>
      <c r="BA30" s="30"/>
      <c r="BB30" s="31">
        <v>0</v>
      </c>
      <c r="BC30" s="31">
        <v>0</v>
      </c>
      <c r="BD30" s="31">
        <v>0</v>
      </c>
      <c r="BE30" s="31">
        <v>22</v>
      </c>
      <c r="BF30" s="31">
        <v>0</v>
      </c>
      <c r="BG30" s="31">
        <v>0</v>
      </c>
      <c r="BH30" s="31">
        <v>0</v>
      </c>
      <c r="BI30" s="31">
        <v>0</v>
      </c>
      <c r="BJ30" s="31">
        <v>0</v>
      </c>
      <c r="BK30" s="31">
        <v>0</v>
      </c>
      <c r="BL30" s="31"/>
      <c r="BM30" s="31" t="s">
        <v>1072</v>
      </c>
      <c r="BN30" s="31"/>
      <c r="BO30" s="31" t="s">
        <v>1072</v>
      </c>
      <c r="BP30" s="31"/>
      <c r="BQ30" s="31"/>
      <c r="BR30" s="31"/>
      <c r="BS30" s="40"/>
      <c r="BT30" s="77"/>
      <c r="BU30" s="31"/>
      <c r="BV30" s="78" t="s">
        <v>1072</v>
      </c>
      <c r="BW30" s="40"/>
      <c r="BX30" s="124" t="s">
        <v>992</v>
      </c>
      <c r="BY30" s="122" t="s">
        <v>995</v>
      </c>
    </row>
    <row r="31" spans="1:104" x14ac:dyDescent="0.15">
      <c r="A31" s="75">
        <v>4643</v>
      </c>
      <c r="B31" s="94">
        <v>42103</v>
      </c>
      <c r="C31" s="50" t="s">
        <v>1068</v>
      </c>
      <c r="D31" s="79" t="s">
        <v>1069</v>
      </c>
      <c r="E31" s="30"/>
      <c r="F31" s="30" t="s">
        <v>1127</v>
      </c>
      <c r="G31" s="29">
        <v>42035</v>
      </c>
      <c r="H31" s="31" t="s">
        <v>1071</v>
      </c>
      <c r="I31" s="31" t="s">
        <v>1072</v>
      </c>
      <c r="J31" s="31"/>
      <c r="K31" s="30" t="s">
        <v>1098</v>
      </c>
      <c r="L31" s="30" t="s">
        <v>1099</v>
      </c>
      <c r="M31" s="30">
        <v>116</v>
      </c>
      <c r="N31" s="30">
        <v>22.6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14.3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1128</v>
      </c>
      <c r="AR31" s="31" t="s">
        <v>1072</v>
      </c>
      <c r="AS31" s="31"/>
      <c r="AT31" s="31"/>
      <c r="AU31" s="31" t="s">
        <v>1076</v>
      </c>
      <c r="AV31" s="31">
        <v>11.3</v>
      </c>
      <c r="AW31" s="31"/>
      <c r="AX31" s="31"/>
      <c r="AY31" s="31"/>
      <c r="AZ31" s="31" t="s">
        <v>1077</v>
      </c>
      <c r="BA31" s="30"/>
      <c r="BB31" s="31">
        <v>0</v>
      </c>
      <c r="BC31" s="31">
        <v>0</v>
      </c>
      <c r="BD31" s="31">
        <v>3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0</v>
      </c>
      <c r="BK31" s="31">
        <v>0</v>
      </c>
      <c r="BL31" s="78"/>
      <c r="BM31" s="31" t="s">
        <v>1072</v>
      </c>
      <c r="BN31" s="31"/>
      <c r="BO31" s="31" t="s">
        <v>1072</v>
      </c>
      <c r="BP31" s="31"/>
      <c r="BQ31" s="31"/>
      <c r="BR31" s="31"/>
      <c r="BS31" s="30" t="s">
        <v>1100</v>
      </c>
      <c r="BT31" s="30" t="s">
        <v>1101</v>
      </c>
      <c r="BU31" s="31">
        <v>50</v>
      </c>
      <c r="BV31" s="78" t="s">
        <v>1072</v>
      </c>
      <c r="BW31" s="76"/>
      <c r="BX31" s="121" t="s">
        <v>992</v>
      </c>
      <c r="BY31" s="123" t="s">
        <v>995</v>
      </c>
    </row>
    <row r="32" spans="1:104" x14ac:dyDescent="0.15">
      <c r="A32" s="75">
        <v>2685</v>
      </c>
      <c r="B32" s="94">
        <v>42103</v>
      </c>
      <c r="C32" s="50" t="s">
        <v>1068</v>
      </c>
      <c r="D32" s="79" t="s">
        <v>1069</v>
      </c>
      <c r="E32" s="30"/>
      <c r="F32" s="30" t="s">
        <v>1127</v>
      </c>
      <c r="G32" s="94">
        <v>42063</v>
      </c>
      <c r="H32" s="31" t="s">
        <v>1071</v>
      </c>
      <c r="I32" s="31" t="s">
        <v>1072</v>
      </c>
      <c r="J32" s="31"/>
      <c r="K32" s="30" t="s">
        <v>1102</v>
      </c>
      <c r="L32" s="30" t="s">
        <v>604</v>
      </c>
      <c r="M32" s="30">
        <v>173.45</v>
      </c>
      <c r="N32" s="30">
        <v>19.28</v>
      </c>
      <c r="O32" s="30"/>
      <c r="P32" s="30"/>
      <c r="Q32" s="30"/>
      <c r="R32" s="30"/>
      <c r="S32" s="76"/>
      <c r="T32" s="76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10.61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1128</v>
      </c>
      <c r="AR32" s="31" t="s">
        <v>1072</v>
      </c>
      <c r="AS32" s="31"/>
      <c r="AT32" s="31"/>
      <c r="AU32" s="31" t="s">
        <v>1076</v>
      </c>
      <c r="AV32" s="78">
        <v>9.9</v>
      </c>
      <c r="AW32" s="78"/>
      <c r="AX32" s="78"/>
      <c r="AY32" s="78"/>
      <c r="AZ32" s="31" t="s">
        <v>1072</v>
      </c>
      <c r="BA32" s="31"/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0</v>
      </c>
      <c r="BK32" s="31">
        <v>0</v>
      </c>
      <c r="BL32" s="78"/>
      <c r="BM32" s="31" t="s">
        <v>1072</v>
      </c>
      <c r="BN32" s="31"/>
      <c r="BO32" s="31" t="s">
        <v>1072</v>
      </c>
      <c r="BP32" s="31"/>
      <c r="BQ32" s="31"/>
      <c r="BR32" s="31"/>
      <c r="BS32" s="30" t="s">
        <v>1103</v>
      </c>
      <c r="BT32" s="30" t="s">
        <v>1101</v>
      </c>
      <c r="BU32" s="31">
        <v>50</v>
      </c>
      <c r="BV32" s="78" t="s">
        <v>1072</v>
      </c>
      <c r="BW32" s="76"/>
      <c r="BX32" t="s">
        <v>992</v>
      </c>
      <c r="BY32" s="122" t="s">
        <v>995</v>
      </c>
    </row>
    <row r="33" spans="1:104" x14ac:dyDescent="0.15">
      <c r="A33" s="75">
        <v>4715</v>
      </c>
      <c r="B33" s="94">
        <v>42103</v>
      </c>
      <c r="C33" s="50" t="s">
        <v>1068</v>
      </c>
      <c r="D33" s="79" t="s">
        <v>1069</v>
      </c>
      <c r="E33" s="30"/>
      <c r="F33" s="30" t="s">
        <v>1127</v>
      </c>
      <c r="G33" s="29">
        <v>42004</v>
      </c>
      <c r="H33" s="31" t="s">
        <v>1071</v>
      </c>
      <c r="I33" s="31" t="s">
        <v>1072</v>
      </c>
      <c r="J33" s="31"/>
      <c r="K33" s="30" t="s">
        <v>1104</v>
      </c>
      <c r="L33" s="30" t="s">
        <v>1105</v>
      </c>
      <c r="M33" s="30">
        <v>144</v>
      </c>
      <c r="N33" s="30">
        <v>27</v>
      </c>
      <c r="O33" s="30" t="s">
        <v>1086</v>
      </c>
      <c r="P33" s="30">
        <v>2500</v>
      </c>
      <c r="Q33" s="30">
        <v>25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19.100000000000001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1128</v>
      </c>
      <c r="AR33" s="31" t="s">
        <v>1072</v>
      </c>
      <c r="AS33" s="31"/>
      <c r="AT33" s="31"/>
      <c r="AU33" s="78" t="s">
        <v>763</v>
      </c>
      <c r="AV33" s="78">
        <v>16</v>
      </c>
      <c r="AW33" s="78"/>
      <c r="AX33" s="78"/>
      <c r="AY33" s="78"/>
      <c r="AZ33" s="31" t="s">
        <v>1077</v>
      </c>
      <c r="BA33" s="30"/>
      <c r="BB33" s="31">
        <v>0</v>
      </c>
      <c r="BC33" s="31">
        <v>0</v>
      </c>
      <c r="BD33" s="31">
        <v>7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0</v>
      </c>
      <c r="BK33" s="31">
        <v>0</v>
      </c>
      <c r="BL33" s="31">
        <v>24</v>
      </c>
      <c r="BM33" s="31" t="s">
        <v>1072</v>
      </c>
      <c r="BN33" s="31"/>
      <c r="BO33" s="31" t="s">
        <v>1072</v>
      </c>
      <c r="BP33" s="31"/>
      <c r="BQ33" s="31"/>
      <c r="BR33" s="31"/>
      <c r="BS33" s="40"/>
      <c r="BT33" s="77"/>
      <c r="BU33" s="31"/>
      <c r="BV33" s="78" t="s">
        <v>1072</v>
      </c>
      <c r="BW33" s="30" t="s">
        <v>1016</v>
      </c>
      <c r="BX33" s="121" t="s">
        <v>992</v>
      </c>
      <c r="BY33" s="123" t="s">
        <v>995</v>
      </c>
    </row>
    <row r="34" spans="1:104" x14ac:dyDescent="0.15">
      <c r="A34" s="75">
        <v>1171</v>
      </c>
      <c r="B34" s="94">
        <v>42103</v>
      </c>
      <c r="C34" s="50" t="s">
        <v>1068</v>
      </c>
      <c r="D34" s="79" t="s">
        <v>1069</v>
      </c>
      <c r="E34" s="30"/>
      <c r="F34" s="30" t="s">
        <v>1127</v>
      </c>
      <c r="G34" s="29">
        <v>42004</v>
      </c>
      <c r="H34" s="31" t="s">
        <v>1071</v>
      </c>
      <c r="I34" s="31" t="s">
        <v>1072</v>
      </c>
      <c r="J34" s="31"/>
      <c r="K34" s="30" t="s">
        <v>1106</v>
      </c>
      <c r="L34" s="30" t="s">
        <v>1107</v>
      </c>
      <c r="M34" s="30">
        <v>150.47</v>
      </c>
      <c r="N34" s="30">
        <v>27.81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18.489999999999998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1128</v>
      </c>
      <c r="AR34" s="31" t="s">
        <v>1072</v>
      </c>
      <c r="AS34" s="31"/>
      <c r="AT34" s="31"/>
      <c r="AU34" s="31" t="s">
        <v>1076</v>
      </c>
      <c r="AV34" s="31">
        <v>9.9</v>
      </c>
      <c r="AW34" s="31"/>
      <c r="AX34" s="31"/>
      <c r="AY34" s="31"/>
      <c r="AZ34" s="31" t="s">
        <v>1077</v>
      </c>
      <c r="BA34" s="30"/>
      <c r="BB34" s="31">
        <v>0</v>
      </c>
      <c r="BC34" s="31">
        <v>25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0</v>
      </c>
      <c r="BK34" s="31">
        <v>0</v>
      </c>
      <c r="BL34" s="31">
        <v>12</v>
      </c>
      <c r="BM34" s="31" t="s">
        <v>1071</v>
      </c>
      <c r="BN34" s="31"/>
      <c r="BO34" s="31" t="s">
        <v>1072</v>
      </c>
      <c r="BP34" s="31"/>
      <c r="BQ34" s="31"/>
      <c r="BR34" s="31"/>
      <c r="BS34" s="40"/>
      <c r="BT34" s="40"/>
      <c r="BU34" s="31"/>
      <c r="BV34" s="78" t="s">
        <v>1072</v>
      </c>
      <c r="BW34" s="40" t="s">
        <v>1108</v>
      </c>
      <c r="BX34" s="121" t="s">
        <v>992</v>
      </c>
      <c r="BY34" s="123" t="s">
        <v>995</v>
      </c>
    </row>
    <row r="35" spans="1:104" x14ac:dyDescent="0.15">
      <c r="A35" s="75">
        <v>2813</v>
      </c>
      <c r="B35" s="94">
        <v>42103</v>
      </c>
      <c r="C35" s="40" t="s">
        <v>1068</v>
      </c>
      <c r="D35" s="79" t="s">
        <v>1069</v>
      </c>
      <c r="E35" s="30"/>
      <c r="F35" s="30" t="s">
        <v>1127</v>
      </c>
      <c r="G35" s="29">
        <v>41982</v>
      </c>
      <c r="H35" s="31" t="s">
        <v>1072</v>
      </c>
      <c r="I35" s="31" t="s">
        <v>1080</v>
      </c>
      <c r="J35" s="31"/>
      <c r="K35" s="30" t="s">
        <v>1109</v>
      </c>
      <c r="L35" s="30" t="s">
        <v>1110</v>
      </c>
      <c r="M35" s="30">
        <v>149.66</v>
      </c>
      <c r="N35" s="30">
        <v>28.32</v>
      </c>
      <c r="O35" s="30"/>
      <c r="P35" s="30"/>
      <c r="Q35" s="30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>
        <v>18.899999999999999</v>
      </c>
      <c r="AG35" s="76"/>
      <c r="AH35" s="76"/>
      <c r="AI35" s="30"/>
      <c r="AJ35" s="76"/>
      <c r="AK35" s="76"/>
      <c r="AL35" s="76"/>
      <c r="AM35" s="76"/>
      <c r="AN35" s="76"/>
      <c r="AO35" s="76"/>
      <c r="AP35" s="76"/>
      <c r="AQ35" s="30" t="s">
        <v>1128</v>
      </c>
      <c r="AR35" s="31" t="s">
        <v>1072</v>
      </c>
      <c r="AS35" s="78"/>
      <c r="AT35" s="78"/>
      <c r="AU35" s="31"/>
      <c r="AV35" s="31"/>
      <c r="AW35" s="31"/>
      <c r="AX35" s="31"/>
      <c r="AY35" s="31"/>
      <c r="AZ35" s="78" t="s">
        <v>1072</v>
      </c>
      <c r="BA35" s="76"/>
      <c r="BB35" s="78">
        <v>0</v>
      </c>
      <c r="BC35" s="31">
        <v>0</v>
      </c>
      <c r="BD35" s="78">
        <v>0</v>
      </c>
      <c r="BE35" s="78">
        <v>20</v>
      </c>
      <c r="BF35" s="78">
        <v>0</v>
      </c>
      <c r="BG35" s="78">
        <v>0</v>
      </c>
      <c r="BH35" s="78">
        <v>0</v>
      </c>
      <c r="BI35" s="78">
        <v>0</v>
      </c>
      <c r="BJ35" s="31">
        <v>0</v>
      </c>
      <c r="BK35" s="31">
        <v>0</v>
      </c>
      <c r="BL35" s="78"/>
      <c r="BM35" s="202" t="s">
        <v>760</v>
      </c>
      <c r="BN35" s="31"/>
      <c r="BO35" s="31" t="s">
        <v>1072</v>
      </c>
      <c r="BP35" s="78"/>
      <c r="BQ35" s="31"/>
      <c r="BR35" s="78"/>
      <c r="BS35" s="77"/>
      <c r="BT35" s="77"/>
      <c r="BU35" s="78"/>
      <c r="BV35" s="78" t="s">
        <v>1072</v>
      </c>
      <c r="BW35" s="77"/>
      <c r="BX35" s="68" t="s">
        <v>992</v>
      </c>
      <c r="BY35" s="122" t="s">
        <v>995</v>
      </c>
    </row>
    <row r="36" spans="1:104" x14ac:dyDescent="0.15">
      <c r="A36" s="75">
        <v>1251</v>
      </c>
      <c r="B36" s="94">
        <v>42103</v>
      </c>
      <c r="C36" s="50" t="s">
        <v>1068</v>
      </c>
      <c r="D36" s="79" t="s">
        <v>1069</v>
      </c>
      <c r="E36" s="30"/>
      <c r="F36" s="30" t="s">
        <v>1127</v>
      </c>
      <c r="G36" s="29">
        <v>41455</v>
      </c>
      <c r="H36" s="31" t="s">
        <v>1072</v>
      </c>
      <c r="I36" s="31" t="s">
        <v>1080</v>
      </c>
      <c r="J36" s="31"/>
      <c r="K36" s="30" t="s">
        <v>1111</v>
      </c>
      <c r="L36" s="30" t="s">
        <v>1112</v>
      </c>
      <c r="M36" s="30">
        <v>181.74</v>
      </c>
      <c r="N36" s="30">
        <v>31.84</v>
      </c>
      <c r="O36" s="30" t="s">
        <v>1086</v>
      </c>
      <c r="P36" s="30">
        <v>1010</v>
      </c>
      <c r="Q36" s="30">
        <v>31.53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14.77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1128</v>
      </c>
      <c r="AR36" s="31" t="s">
        <v>1072</v>
      </c>
      <c r="AS36" s="31"/>
      <c r="AT36" s="31"/>
      <c r="AU36" s="31"/>
      <c r="AV36" s="31"/>
      <c r="AW36" s="31"/>
      <c r="AX36" s="31"/>
      <c r="AY36" s="31"/>
      <c r="AZ36" s="31" t="s">
        <v>1072</v>
      </c>
      <c r="BA36" s="30"/>
      <c r="BB36" s="31">
        <v>0</v>
      </c>
      <c r="BC36" s="31">
        <v>0</v>
      </c>
      <c r="BD36" s="31">
        <v>30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0</v>
      </c>
      <c r="BK36" s="31">
        <v>0</v>
      </c>
      <c r="BL36" s="31"/>
      <c r="BM36" s="31" t="s">
        <v>1072</v>
      </c>
      <c r="BN36" s="31"/>
      <c r="BO36" s="31" t="s">
        <v>1072</v>
      </c>
      <c r="BP36" s="31"/>
      <c r="BQ36" s="31"/>
      <c r="BR36" s="31"/>
      <c r="BS36" s="40"/>
      <c r="BT36" s="40"/>
      <c r="BU36" s="31"/>
      <c r="BV36" s="78" t="s">
        <v>1072</v>
      </c>
      <c r="BW36" s="40"/>
      <c r="BX36" t="s">
        <v>1004</v>
      </c>
      <c r="BY36" s="123" t="s">
        <v>1088</v>
      </c>
      <c r="BZ36" s="1"/>
    </row>
    <row r="37" spans="1:104" x14ac:dyDescent="0.15">
      <c r="A37" s="75">
        <v>3236</v>
      </c>
      <c r="B37" s="94">
        <v>42103</v>
      </c>
      <c r="C37" s="50" t="s">
        <v>1068</v>
      </c>
      <c r="D37" s="79" t="s">
        <v>1069</v>
      </c>
      <c r="E37" s="30"/>
      <c r="F37" s="30" t="s">
        <v>1127</v>
      </c>
      <c r="G37" s="29">
        <v>42004</v>
      </c>
      <c r="H37" s="31" t="s">
        <v>1071</v>
      </c>
      <c r="I37" s="31" t="s">
        <v>1072</v>
      </c>
      <c r="J37" s="31"/>
      <c r="K37" s="30" t="s">
        <v>1113</v>
      </c>
      <c r="L37" s="30" t="s">
        <v>815</v>
      </c>
      <c r="M37" s="30">
        <v>170.3</v>
      </c>
      <c r="N37" s="30">
        <v>30.4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18.7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1128</v>
      </c>
      <c r="AR37" s="31" t="s">
        <v>1072</v>
      </c>
      <c r="AS37" s="31"/>
      <c r="AT37" s="31"/>
      <c r="AU37" s="31" t="s">
        <v>1076</v>
      </c>
      <c r="AV37" s="31">
        <v>11.3</v>
      </c>
      <c r="AW37" s="31"/>
      <c r="AX37" s="31"/>
      <c r="AY37" s="31"/>
      <c r="AZ37" s="31" t="s">
        <v>1077</v>
      </c>
      <c r="BA37" s="30"/>
      <c r="BB37" s="31">
        <v>0</v>
      </c>
      <c r="BC37" s="31">
        <v>38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0</v>
      </c>
      <c r="BK37" s="31">
        <v>0</v>
      </c>
      <c r="BL37" s="31"/>
      <c r="BM37" s="31" t="s">
        <v>1072</v>
      </c>
      <c r="BN37" s="31">
        <v>24</v>
      </c>
      <c r="BO37" s="31" t="s">
        <v>1072</v>
      </c>
      <c r="BP37" s="31"/>
      <c r="BQ37" s="31"/>
      <c r="BR37" s="31"/>
      <c r="BS37" s="40"/>
      <c r="BT37" s="40"/>
      <c r="BU37" s="31"/>
      <c r="BV37" s="78" t="s">
        <v>1072</v>
      </c>
      <c r="BW37" s="40"/>
      <c r="BX37" t="s">
        <v>992</v>
      </c>
      <c r="BY37" s="123" t="s">
        <v>1088</v>
      </c>
      <c r="BZ37" s="1"/>
    </row>
    <row r="38" spans="1:104" x14ac:dyDescent="0.15">
      <c r="A38" s="75">
        <v>3662</v>
      </c>
      <c r="B38" s="94">
        <v>42103</v>
      </c>
      <c r="C38" s="50" t="s">
        <v>1068</v>
      </c>
      <c r="D38" s="79" t="s">
        <v>1069</v>
      </c>
      <c r="E38" s="30"/>
      <c r="F38" s="30" t="s">
        <v>1127</v>
      </c>
      <c r="G38" s="29">
        <v>41820</v>
      </c>
      <c r="H38" s="31" t="s">
        <v>1071</v>
      </c>
      <c r="I38" s="31" t="s">
        <v>1072</v>
      </c>
      <c r="J38" s="31"/>
      <c r="K38" s="30" t="s">
        <v>1114</v>
      </c>
      <c r="L38" s="171" t="s">
        <v>1115</v>
      </c>
      <c r="M38" s="81">
        <v>167.31</v>
      </c>
      <c r="N38" s="81">
        <v>27.47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19.97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1128</v>
      </c>
      <c r="AR38" s="31" t="s">
        <v>1072</v>
      </c>
      <c r="AS38" s="31"/>
      <c r="AT38" s="31"/>
      <c r="AU38" s="78" t="s">
        <v>1076</v>
      </c>
      <c r="AV38" s="78">
        <v>11.8</v>
      </c>
      <c r="AW38" s="78"/>
      <c r="AX38" s="78"/>
      <c r="AY38" s="78"/>
      <c r="AZ38" s="31" t="s">
        <v>1077</v>
      </c>
      <c r="BA38" s="30"/>
      <c r="BB38" s="31">
        <v>0</v>
      </c>
      <c r="BC38" s="31">
        <v>0</v>
      </c>
      <c r="BD38" s="78">
        <v>19.5122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0</v>
      </c>
      <c r="BK38" s="31">
        <v>0</v>
      </c>
      <c r="BL38" s="31"/>
      <c r="BM38" s="31" t="s">
        <v>1072</v>
      </c>
      <c r="BN38" s="31"/>
      <c r="BO38" s="31" t="s">
        <v>1072</v>
      </c>
      <c r="BP38" s="31"/>
      <c r="BQ38" s="31"/>
      <c r="BR38" s="31"/>
      <c r="BS38" s="77"/>
      <c r="BT38" s="40"/>
      <c r="BU38" s="31"/>
      <c r="BV38" s="78" t="s">
        <v>1072</v>
      </c>
      <c r="BW38" s="79" t="s">
        <v>1116</v>
      </c>
      <c r="BX38" t="s">
        <v>992</v>
      </c>
      <c r="BY38" s="123" t="s">
        <v>995</v>
      </c>
      <c r="BZ38" s="1"/>
    </row>
    <row r="39" spans="1:104" x14ac:dyDescent="0.15">
      <c r="A39" s="75">
        <v>1487</v>
      </c>
      <c r="B39" s="94">
        <v>42103</v>
      </c>
      <c r="C39" s="50" t="s">
        <v>1068</v>
      </c>
      <c r="D39" s="79" t="s">
        <v>1069</v>
      </c>
      <c r="E39" s="30"/>
      <c r="F39" s="30" t="s">
        <v>1127</v>
      </c>
      <c r="G39" s="29">
        <v>42035</v>
      </c>
      <c r="H39" s="31" t="s">
        <v>1071</v>
      </c>
      <c r="I39" s="31" t="s">
        <v>1072</v>
      </c>
      <c r="J39" s="31"/>
      <c r="K39" s="30" t="s">
        <v>1117</v>
      </c>
      <c r="L39" s="30" t="s">
        <v>1118</v>
      </c>
      <c r="M39" s="30">
        <v>115</v>
      </c>
      <c r="N39" s="30">
        <v>26.2</v>
      </c>
      <c r="O39" s="30" t="s">
        <v>1086</v>
      </c>
      <c r="P39" s="30">
        <v>7500</v>
      </c>
      <c r="Q39" s="30">
        <v>25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14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1128</v>
      </c>
      <c r="AR39" s="31" t="s">
        <v>1072</v>
      </c>
      <c r="AS39" s="31"/>
      <c r="AT39" s="31"/>
      <c r="AU39" s="31" t="s">
        <v>1076</v>
      </c>
      <c r="AV39" s="31">
        <v>11.3</v>
      </c>
      <c r="AW39" s="31"/>
      <c r="AX39" s="31"/>
      <c r="AY39" s="31"/>
      <c r="AZ39" s="31" t="s">
        <v>1077</v>
      </c>
      <c r="BA39" s="30"/>
      <c r="BB39" s="31">
        <v>0</v>
      </c>
      <c r="BC39" s="31">
        <v>0</v>
      </c>
      <c r="BD39" s="31">
        <v>10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0</v>
      </c>
      <c r="BK39" s="31">
        <v>0</v>
      </c>
      <c r="BL39" s="31"/>
      <c r="BM39" s="31" t="s">
        <v>1072</v>
      </c>
      <c r="BN39" s="31"/>
      <c r="BO39" s="31" t="s">
        <v>1072</v>
      </c>
      <c r="BP39" s="31"/>
      <c r="BQ39" s="31"/>
      <c r="BR39" s="31"/>
      <c r="BS39" s="40"/>
      <c r="BT39" s="40"/>
      <c r="BU39" s="31"/>
      <c r="BV39" s="78" t="s">
        <v>1072</v>
      </c>
      <c r="BW39" s="30" t="s">
        <v>794</v>
      </c>
      <c r="BX39" t="s">
        <v>1119</v>
      </c>
      <c r="BY39" s="122" t="s">
        <v>995</v>
      </c>
      <c r="BZ39" s="1"/>
    </row>
    <row r="40" spans="1:104" x14ac:dyDescent="0.15">
      <c r="A40" s="75">
        <v>2031</v>
      </c>
      <c r="B40" s="94">
        <v>42103</v>
      </c>
      <c r="C40" s="50" t="s">
        <v>1068</v>
      </c>
      <c r="D40" s="79" t="s">
        <v>1069</v>
      </c>
      <c r="E40" s="30"/>
      <c r="F40" s="30" t="s">
        <v>1127</v>
      </c>
      <c r="G40" s="33">
        <v>42034</v>
      </c>
      <c r="H40" s="31" t="s">
        <v>1071</v>
      </c>
      <c r="I40" s="31" t="s">
        <v>1072</v>
      </c>
      <c r="J40" s="31"/>
      <c r="K40" s="30" t="s">
        <v>1120</v>
      </c>
      <c r="L40" s="30" t="s">
        <v>1121</v>
      </c>
      <c r="M40" s="172">
        <v>133.06</v>
      </c>
      <c r="N40" s="173">
        <v>37.44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23.42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1128</v>
      </c>
      <c r="AR40" s="31" t="s">
        <v>1072</v>
      </c>
      <c r="AS40" s="31"/>
      <c r="AT40" s="31"/>
      <c r="AU40" s="78" t="s">
        <v>1076</v>
      </c>
      <c r="AV40" s="78">
        <v>11.3</v>
      </c>
      <c r="AW40" s="78"/>
      <c r="AX40" s="78"/>
      <c r="AY40" s="78"/>
      <c r="AZ40" s="31" t="s">
        <v>1077</v>
      </c>
      <c r="BA40" s="30"/>
      <c r="BB40" s="31">
        <v>0</v>
      </c>
      <c r="BC40" s="31">
        <v>35</v>
      </c>
      <c r="BD40" s="31">
        <v>0</v>
      </c>
      <c r="BE40" s="78">
        <v>0</v>
      </c>
      <c r="BF40" s="31">
        <v>0</v>
      </c>
      <c r="BG40" s="31">
        <v>0</v>
      </c>
      <c r="BH40" s="31">
        <v>0</v>
      </c>
      <c r="BI40" s="31">
        <v>0</v>
      </c>
      <c r="BJ40" s="31">
        <v>0</v>
      </c>
      <c r="BK40" s="31">
        <v>0</v>
      </c>
      <c r="BL40" s="31"/>
      <c r="BM40" s="31" t="s">
        <v>1072</v>
      </c>
      <c r="BN40" s="31">
        <v>24</v>
      </c>
      <c r="BO40" s="31" t="s">
        <v>1072</v>
      </c>
      <c r="BP40" s="31"/>
      <c r="BQ40" s="31"/>
      <c r="BR40" s="31"/>
      <c r="BS40" s="40" t="s">
        <v>1122</v>
      </c>
      <c r="BT40" s="40" t="s">
        <v>1101</v>
      </c>
      <c r="BU40" s="31">
        <v>50</v>
      </c>
      <c r="BV40" s="78" t="s">
        <v>1072</v>
      </c>
      <c r="BW40" s="40"/>
      <c r="BX40" s="20" t="s">
        <v>1119</v>
      </c>
      <c r="BY40" s="122" t="s">
        <v>995</v>
      </c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</row>
    <row r="41" spans="1:104" x14ac:dyDescent="0.15">
      <c r="A41" s="75">
        <v>4355</v>
      </c>
      <c r="B41" s="94">
        <v>42103</v>
      </c>
      <c r="C41" s="40" t="s">
        <v>1068</v>
      </c>
      <c r="D41" s="79" t="s">
        <v>1069</v>
      </c>
      <c r="E41" s="30"/>
      <c r="F41" s="30" t="s">
        <v>1127</v>
      </c>
      <c r="G41" s="33">
        <v>41973</v>
      </c>
      <c r="H41" s="31" t="s">
        <v>1071</v>
      </c>
      <c r="I41" s="31" t="s">
        <v>1072</v>
      </c>
      <c r="J41" s="31"/>
      <c r="K41" s="30" t="s">
        <v>1123</v>
      </c>
      <c r="L41" s="79" t="s">
        <v>1147</v>
      </c>
      <c r="M41" s="30">
        <v>149</v>
      </c>
      <c r="N41" s="30">
        <v>33.24</v>
      </c>
      <c r="O41" s="30" t="s">
        <v>1086</v>
      </c>
      <c r="P41" s="30">
        <v>3750</v>
      </c>
      <c r="Q41" s="30">
        <v>33.24</v>
      </c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23.73</v>
      </c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30" t="s">
        <v>1128</v>
      </c>
      <c r="AR41" s="31" t="s">
        <v>1072</v>
      </c>
      <c r="AS41" s="78"/>
      <c r="AT41" s="78"/>
      <c r="AU41" s="78" t="s">
        <v>1076</v>
      </c>
      <c r="AV41" s="31">
        <v>9.9</v>
      </c>
      <c r="AW41" s="31"/>
      <c r="AX41" s="31"/>
      <c r="AY41" s="31"/>
      <c r="AZ41" s="78" t="s">
        <v>1072</v>
      </c>
      <c r="BA41" s="76"/>
      <c r="BB41" s="78">
        <v>0</v>
      </c>
      <c r="BC41" s="78">
        <v>20</v>
      </c>
      <c r="BD41" s="78">
        <v>0</v>
      </c>
      <c r="BE41" s="78">
        <v>17</v>
      </c>
      <c r="BF41" s="78">
        <v>0</v>
      </c>
      <c r="BG41" s="78">
        <v>0</v>
      </c>
      <c r="BH41" s="78">
        <v>0</v>
      </c>
      <c r="BI41" s="78">
        <v>0</v>
      </c>
      <c r="BJ41" s="31">
        <v>0</v>
      </c>
      <c r="BK41" s="31">
        <v>0</v>
      </c>
      <c r="BL41" s="78"/>
      <c r="BM41" s="78" t="s">
        <v>1072</v>
      </c>
      <c r="BN41" s="78">
        <v>12</v>
      </c>
      <c r="BO41" s="31" t="s">
        <v>1072</v>
      </c>
      <c r="BP41" s="78"/>
      <c r="BQ41" s="78"/>
      <c r="BR41" s="78"/>
      <c r="BS41" s="77"/>
      <c r="BT41" s="77"/>
      <c r="BU41" s="78"/>
      <c r="BV41" s="78" t="s">
        <v>1072</v>
      </c>
      <c r="BW41" s="77" t="s">
        <v>794</v>
      </c>
      <c r="BX41" s="124" t="s">
        <v>992</v>
      </c>
      <c r="BY41" s="122" t="s">
        <v>995</v>
      </c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</row>
    <row r="42" spans="1:104" x14ac:dyDescent="0.15">
      <c r="A42" s="75">
        <v>4948</v>
      </c>
      <c r="B42" s="94">
        <v>42103</v>
      </c>
      <c r="C42" s="40" t="s">
        <v>1068</v>
      </c>
      <c r="D42" s="79" t="s">
        <v>1069</v>
      </c>
      <c r="E42" s="30"/>
      <c r="F42" s="30" t="s">
        <v>1127</v>
      </c>
      <c r="G42" s="33">
        <v>42055</v>
      </c>
      <c r="H42" s="202" t="s">
        <v>711</v>
      </c>
      <c r="I42" s="202" t="s">
        <v>760</v>
      </c>
      <c r="J42" s="31"/>
      <c r="K42" s="30" t="s">
        <v>1124</v>
      </c>
      <c r="L42" s="79" t="s">
        <v>815</v>
      </c>
      <c r="M42" s="30">
        <v>154.78</v>
      </c>
      <c r="N42" s="30">
        <v>21.47</v>
      </c>
      <c r="O42" s="30"/>
      <c r="P42" s="30"/>
      <c r="Q42" s="30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>
        <v>11.99</v>
      </c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30" t="s">
        <v>1128</v>
      </c>
      <c r="AR42" s="31" t="s">
        <v>1072</v>
      </c>
      <c r="AS42" s="78"/>
      <c r="AT42" s="78"/>
      <c r="AU42" s="202" t="s">
        <v>763</v>
      </c>
      <c r="AV42" s="31">
        <v>9.9</v>
      </c>
      <c r="AW42" s="31"/>
      <c r="AX42" s="31"/>
      <c r="AY42" s="31"/>
      <c r="AZ42" s="78" t="s">
        <v>1072</v>
      </c>
      <c r="BA42" s="76"/>
      <c r="BB42" s="78">
        <v>0</v>
      </c>
      <c r="BC42" s="31">
        <v>0</v>
      </c>
      <c r="BD42" s="78">
        <v>0</v>
      </c>
      <c r="BE42" s="78">
        <v>0</v>
      </c>
      <c r="BF42" s="78">
        <v>0</v>
      </c>
      <c r="BG42" s="78">
        <v>0</v>
      </c>
      <c r="BH42" s="78">
        <v>0</v>
      </c>
      <c r="BI42" s="78">
        <v>0</v>
      </c>
      <c r="BJ42" s="31">
        <v>0</v>
      </c>
      <c r="BK42" s="31">
        <v>0</v>
      </c>
      <c r="BL42" s="78">
        <v>36</v>
      </c>
      <c r="BM42" s="78" t="s">
        <v>1072</v>
      </c>
      <c r="BN42" s="78"/>
      <c r="BO42" s="31" t="s">
        <v>1072</v>
      </c>
      <c r="BP42" s="78"/>
      <c r="BQ42" s="78"/>
      <c r="BR42" s="78"/>
      <c r="BS42" s="77"/>
      <c r="BT42" s="77"/>
      <c r="BU42" s="78"/>
      <c r="BV42" s="78" t="s">
        <v>1072</v>
      </c>
      <c r="BW42" s="77" t="s">
        <v>1125</v>
      </c>
      <c r="BX42" t="s">
        <v>992</v>
      </c>
      <c r="BY42" s="123" t="s">
        <v>995</v>
      </c>
    </row>
    <row r="43" spans="1:104" x14ac:dyDescent="0.15">
      <c r="A43" s="75">
        <v>3260</v>
      </c>
      <c r="B43" s="94">
        <v>42103</v>
      </c>
      <c r="C43" s="50" t="s">
        <v>1068</v>
      </c>
      <c r="D43" s="79" t="s">
        <v>1069</v>
      </c>
      <c r="E43" s="30"/>
      <c r="F43" s="30" t="s">
        <v>1127</v>
      </c>
      <c r="G43" s="29">
        <v>42059</v>
      </c>
      <c r="H43" s="31" t="s">
        <v>1071</v>
      </c>
      <c r="I43" s="31" t="s">
        <v>1072</v>
      </c>
      <c r="J43" s="31"/>
      <c r="K43" s="30" t="s">
        <v>1011</v>
      </c>
      <c r="L43" s="30" t="s">
        <v>1012</v>
      </c>
      <c r="M43" s="30">
        <v>143</v>
      </c>
      <c r="N43" s="30">
        <v>19.7</v>
      </c>
      <c r="O43" s="30"/>
      <c r="P43" s="46"/>
      <c r="Q43" s="30"/>
      <c r="R43" s="46"/>
      <c r="S43" s="30"/>
      <c r="T43" s="46"/>
      <c r="U43" s="30"/>
      <c r="V43" s="30"/>
      <c r="W43" s="30"/>
      <c r="X43" s="30"/>
      <c r="Y43" s="30"/>
      <c r="Z43" s="46"/>
      <c r="AA43" s="30"/>
      <c r="AB43" s="46"/>
      <c r="AC43" s="30"/>
      <c r="AD43" s="30"/>
      <c r="AE43" s="30"/>
      <c r="AF43" s="30">
        <v>12.4</v>
      </c>
      <c r="AG43" s="46"/>
      <c r="AH43" s="30"/>
      <c r="AI43" s="30"/>
      <c r="AJ43" s="30"/>
      <c r="AK43" s="30"/>
      <c r="AL43" s="30"/>
      <c r="AM43" s="30"/>
      <c r="AN43" s="30"/>
      <c r="AO43" s="30"/>
      <c r="AP43" s="76"/>
      <c r="AQ43" s="30" t="s">
        <v>1128</v>
      </c>
      <c r="AR43" s="31" t="s">
        <v>1072</v>
      </c>
      <c r="AS43" s="31"/>
      <c r="AT43" s="31"/>
      <c r="AU43" s="31" t="s">
        <v>1076</v>
      </c>
      <c r="AV43" s="31">
        <v>11.3</v>
      </c>
      <c r="AW43" s="31"/>
      <c r="AX43" s="31"/>
      <c r="AY43" s="31"/>
      <c r="AZ43" s="31" t="s">
        <v>1072</v>
      </c>
      <c r="BA43" s="30"/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>
        <v>0</v>
      </c>
      <c r="BK43" s="31">
        <v>0</v>
      </c>
      <c r="BL43" s="31"/>
      <c r="BM43" s="31" t="s">
        <v>1072</v>
      </c>
      <c r="BN43" s="31"/>
      <c r="BO43" s="31" t="s">
        <v>1072</v>
      </c>
      <c r="BP43" s="31"/>
      <c r="BQ43" s="31">
        <v>12</v>
      </c>
      <c r="BR43" s="31"/>
      <c r="BS43" s="30"/>
      <c r="BT43" s="30"/>
      <c r="BU43" s="31"/>
      <c r="BV43" s="78" t="s">
        <v>1072</v>
      </c>
      <c r="BW43" s="203" t="s">
        <v>794</v>
      </c>
      <c r="BX43" t="s">
        <v>992</v>
      </c>
      <c r="BY43" s="122" t="s">
        <v>995</v>
      </c>
    </row>
    <row r="44" spans="1:104" x14ac:dyDescent="0.15">
      <c r="A44" s="75">
        <v>120</v>
      </c>
      <c r="B44" s="94">
        <v>42103</v>
      </c>
      <c r="C44" s="50" t="s">
        <v>1068</v>
      </c>
      <c r="D44" s="79" t="s">
        <v>1069</v>
      </c>
      <c r="E44" s="30"/>
      <c r="F44" s="30" t="s">
        <v>1129</v>
      </c>
      <c r="G44" s="29">
        <v>42004</v>
      </c>
      <c r="H44" s="31" t="s">
        <v>1071</v>
      </c>
      <c r="I44" s="31" t="s">
        <v>1072</v>
      </c>
      <c r="J44" s="31"/>
      <c r="K44" s="30" t="s">
        <v>1073</v>
      </c>
      <c r="L44" s="76" t="s">
        <v>1074</v>
      </c>
      <c r="M44" s="30">
        <v>171.3</v>
      </c>
      <c r="N44" s="30">
        <v>35.299999999999997</v>
      </c>
      <c r="O44" s="30"/>
      <c r="P44" s="30"/>
      <c r="Q44" s="30"/>
      <c r="R44" s="30"/>
      <c r="S44" s="30"/>
      <c r="T44" s="30"/>
      <c r="U44" s="30"/>
      <c r="V44" s="30"/>
      <c r="W44" s="30">
        <v>23.5</v>
      </c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867</v>
      </c>
      <c r="AR44" s="31" t="s">
        <v>1072</v>
      </c>
      <c r="AS44" s="31"/>
      <c r="AT44" s="31"/>
      <c r="AU44" s="31" t="s">
        <v>1076</v>
      </c>
      <c r="AV44" s="31">
        <v>11.3</v>
      </c>
      <c r="AW44" s="31"/>
      <c r="AX44" s="31"/>
      <c r="AY44" s="31"/>
      <c r="AZ44" s="31" t="s">
        <v>1077</v>
      </c>
      <c r="BA44" s="30"/>
      <c r="BB44" s="31">
        <v>0</v>
      </c>
      <c r="BC44" s="31">
        <v>34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0</v>
      </c>
      <c r="BK44" s="31">
        <v>0</v>
      </c>
      <c r="BL44" s="31"/>
      <c r="BM44" s="31" t="s">
        <v>1072</v>
      </c>
      <c r="BN44" s="31">
        <v>24</v>
      </c>
      <c r="BO44" s="31" t="s">
        <v>1072</v>
      </c>
      <c r="BP44" s="31"/>
      <c r="BQ44" s="31"/>
      <c r="BR44" s="31"/>
      <c r="BS44" s="77"/>
      <c r="BT44" s="77"/>
      <c r="BU44" s="77"/>
      <c r="BV44" s="78" t="s">
        <v>1072</v>
      </c>
      <c r="BW44" s="40"/>
      <c r="BX44" s="121" t="s">
        <v>992</v>
      </c>
      <c r="BY44" s="122" t="s">
        <v>995</v>
      </c>
    </row>
    <row r="45" spans="1:104" x14ac:dyDescent="0.15">
      <c r="A45" s="75">
        <v>4526</v>
      </c>
      <c r="B45" s="94">
        <v>42103</v>
      </c>
      <c r="C45" s="50" t="s">
        <v>1068</v>
      </c>
      <c r="D45" s="79" t="s">
        <v>1069</v>
      </c>
      <c r="E45" s="30"/>
      <c r="F45" s="30" t="s">
        <v>1129</v>
      </c>
      <c r="G45" s="33">
        <v>42015</v>
      </c>
      <c r="H45" s="31" t="s">
        <v>711</v>
      </c>
      <c r="I45" s="31" t="s">
        <v>760</v>
      </c>
      <c r="J45" s="31"/>
      <c r="K45" s="30" t="s">
        <v>1078</v>
      </c>
      <c r="L45" s="30" t="s">
        <v>1079</v>
      </c>
      <c r="M45" s="30">
        <v>160</v>
      </c>
      <c r="N45" s="30">
        <v>30.9</v>
      </c>
      <c r="O45" s="30"/>
      <c r="P45" s="30"/>
      <c r="Q45" s="30"/>
      <c r="R45" s="30"/>
      <c r="S45" s="30"/>
      <c r="T45" s="30"/>
      <c r="U45" s="30"/>
      <c r="V45" s="30"/>
      <c r="W45" s="30">
        <v>17.2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1130</v>
      </c>
      <c r="AR45" s="31" t="s">
        <v>1072</v>
      </c>
      <c r="AS45" s="31"/>
      <c r="AT45" s="31"/>
      <c r="AU45" s="31" t="s">
        <v>763</v>
      </c>
      <c r="AV45" s="31">
        <v>11.3</v>
      </c>
      <c r="AW45" s="31"/>
      <c r="AX45" s="31"/>
      <c r="AY45" s="31"/>
      <c r="AZ45" s="31" t="s">
        <v>1072</v>
      </c>
      <c r="BA45" s="30"/>
      <c r="BB45" s="31">
        <v>0</v>
      </c>
      <c r="BC45" s="31">
        <v>25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0</v>
      </c>
      <c r="BK45" s="31">
        <v>0</v>
      </c>
      <c r="BL45" s="31"/>
      <c r="BM45" s="31" t="s">
        <v>1072</v>
      </c>
      <c r="BN45" s="31">
        <v>12</v>
      </c>
      <c r="BO45" s="31" t="s">
        <v>1072</v>
      </c>
      <c r="BP45" s="31"/>
      <c r="BQ45" s="31"/>
      <c r="BR45" s="31"/>
      <c r="BS45" s="40"/>
      <c r="BT45" s="40"/>
      <c r="BU45" s="31"/>
      <c r="BV45" s="78" t="s">
        <v>1072</v>
      </c>
      <c r="BW45" s="40"/>
      <c r="BX45" s="121" t="s">
        <v>992</v>
      </c>
      <c r="BY45" s="122" t="s">
        <v>995</v>
      </c>
    </row>
    <row r="46" spans="1:104" x14ac:dyDescent="0.15">
      <c r="A46" s="75">
        <v>209</v>
      </c>
      <c r="B46" s="94">
        <v>42103</v>
      </c>
      <c r="C46" s="50" t="s">
        <v>1068</v>
      </c>
      <c r="D46" s="79" t="s">
        <v>1069</v>
      </c>
      <c r="E46" s="30"/>
      <c r="F46" s="30" t="s">
        <v>1129</v>
      </c>
      <c r="G46" s="29">
        <v>41975</v>
      </c>
      <c r="H46" s="31" t="s">
        <v>1072</v>
      </c>
      <c r="I46" s="31" t="s">
        <v>1080</v>
      </c>
      <c r="J46" s="31"/>
      <c r="K46" s="30" t="s">
        <v>1081</v>
      </c>
      <c r="L46" s="30" t="s">
        <v>1082</v>
      </c>
      <c r="M46" s="30">
        <v>124.3</v>
      </c>
      <c r="N46" s="30">
        <v>26.3</v>
      </c>
      <c r="O46" s="30"/>
      <c r="P46" s="30"/>
      <c r="Q46" s="30"/>
      <c r="R46" s="30"/>
      <c r="S46" s="30"/>
      <c r="T46" s="30"/>
      <c r="U46" s="30"/>
      <c r="V46" s="30"/>
      <c r="W46" s="30">
        <v>16.600000000000001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1130</v>
      </c>
      <c r="AR46" s="31" t="s">
        <v>1072</v>
      </c>
      <c r="AS46" s="31"/>
      <c r="AT46" s="31"/>
      <c r="AU46" s="31"/>
      <c r="AV46" s="31"/>
      <c r="AW46" s="31"/>
      <c r="AX46" s="31"/>
      <c r="AY46" s="31"/>
      <c r="AZ46" s="31" t="s">
        <v>1072</v>
      </c>
      <c r="BA46" s="30"/>
      <c r="BB46" s="31">
        <v>0</v>
      </c>
      <c r="BC46" s="31">
        <v>0</v>
      </c>
      <c r="BD46" s="31">
        <v>7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>
        <v>0</v>
      </c>
      <c r="BK46" s="31">
        <v>0</v>
      </c>
      <c r="BL46" s="31"/>
      <c r="BM46" s="31" t="s">
        <v>1072</v>
      </c>
      <c r="BN46" s="31"/>
      <c r="BO46" s="31" t="s">
        <v>1072</v>
      </c>
      <c r="BP46" s="31"/>
      <c r="BQ46" s="31"/>
      <c r="BR46" s="31"/>
      <c r="BS46" s="40"/>
      <c r="BT46" s="40"/>
      <c r="BU46" s="31"/>
      <c r="BV46" s="78" t="s">
        <v>1072</v>
      </c>
      <c r="BW46" s="30" t="s">
        <v>1083</v>
      </c>
      <c r="BX46" s="121" t="s">
        <v>992</v>
      </c>
      <c r="BY46" s="123" t="s">
        <v>995</v>
      </c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</row>
    <row r="47" spans="1:104" x14ac:dyDescent="0.15">
      <c r="A47" s="75">
        <v>251</v>
      </c>
      <c r="B47" s="94">
        <v>42103</v>
      </c>
      <c r="C47" s="40" t="s">
        <v>1068</v>
      </c>
      <c r="D47" s="79" t="s">
        <v>1069</v>
      </c>
      <c r="E47" s="30"/>
      <c r="F47" s="30" t="s">
        <v>1129</v>
      </c>
      <c r="G47" s="29">
        <v>41547</v>
      </c>
      <c r="H47" s="31" t="s">
        <v>1071</v>
      </c>
      <c r="I47" s="31" t="s">
        <v>1072</v>
      </c>
      <c r="J47" s="31"/>
      <c r="K47" s="30" t="s">
        <v>1084</v>
      </c>
      <c r="L47" s="76" t="s">
        <v>1085</v>
      </c>
      <c r="M47" s="30">
        <v>154.99</v>
      </c>
      <c r="N47" s="30">
        <v>30.91</v>
      </c>
      <c r="O47" s="76"/>
      <c r="P47" s="76"/>
      <c r="Q47" s="76"/>
      <c r="R47" s="76"/>
      <c r="S47" s="76"/>
      <c r="T47" s="76"/>
      <c r="U47" s="76"/>
      <c r="V47" s="76"/>
      <c r="W47" s="76">
        <v>17.11</v>
      </c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17" t="s">
        <v>1130</v>
      </c>
      <c r="AR47" s="31" t="s">
        <v>1072</v>
      </c>
      <c r="AS47" s="78"/>
      <c r="AT47" s="78"/>
      <c r="AU47" s="78" t="s">
        <v>1076</v>
      </c>
      <c r="AV47" s="78">
        <v>11.6</v>
      </c>
      <c r="AW47" s="78"/>
      <c r="AX47" s="78"/>
      <c r="AY47" s="78"/>
      <c r="AZ47" s="78" t="s">
        <v>1072</v>
      </c>
      <c r="BA47" s="76"/>
      <c r="BB47" s="78">
        <v>0</v>
      </c>
      <c r="BC47" s="78">
        <v>0</v>
      </c>
      <c r="BD47" s="78">
        <v>0</v>
      </c>
      <c r="BE47" s="78">
        <v>20</v>
      </c>
      <c r="BF47" s="78">
        <v>0</v>
      </c>
      <c r="BG47" s="78">
        <v>0</v>
      </c>
      <c r="BH47" s="78">
        <v>0</v>
      </c>
      <c r="BI47" s="78">
        <v>0</v>
      </c>
      <c r="BJ47" s="31">
        <v>0</v>
      </c>
      <c r="BK47" s="31">
        <v>0</v>
      </c>
      <c r="BL47" s="78"/>
      <c r="BM47" s="78" t="s">
        <v>1072</v>
      </c>
      <c r="BN47" s="31"/>
      <c r="BO47" s="31" t="s">
        <v>1072</v>
      </c>
      <c r="BP47" s="78"/>
      <c r="BQ47" s="78"/>
      <c r="BR47" s="78"/>
      <c r="BS47" s="77" t="s">
        <v>1087</v>
      </c>
      <c r="BT47" s="77"/>
      <c r="BU47" s="78"/>
      <c r="BV47" s="78" t="s">
        <v>1072</v>
      </c>
      <c r="BW47" s="30"/>
      <c r="BX47" s="20" t="s">
        <v>996</v>
      </c>
      <c r="BY47" s="123" t="s">
        <v>1088</v>
      </c>
    </row>
    <row r="48" spans="1:104" x14ac:dyDescent="0.15">
      <c r="A48" s="75">
        <v>329</v>
      </c>
      <c r="B48" s="94">
        <v>42103</v>
      </c>
      <c r="C48" s="40" t="s">
        <v>1068</v>
      </c>
      <c r="D48" s="79" t="s">
        <v>1069</v>
      </c>
      <c r="E48" s="30"/>
      <c r="F48" s="30" t="s">
        <v>1129</v>
      </c>
      <c r="G48" s="29">
        <v>42004</v>
      </c>
      <c r="H48" s="31" t="s">
        <v>1072</v>
      </c>
      <c r="I48" s="31" t="s">
        <v>1080</v>
      </c>
      <c r="J48" s="31"/>
      <c r="K48" s="30" t="s">
        <v>1089</v>
      </c>
      <c r="L48" s="30" t="s">
        <v>1090</v>
      </c>
      <c r="M48" s="30">
        <v>155</v>
      </c>
      <c r="N48" s="30">
        <v>40.4</v>
      </c>
      <c r="O48" s="30"/>
      <c r="P48" s="30"/>
      <c r="Q48" s="30"/>
      <c r="R48" s="30"/>
      <c r="S48" s="30"/>
      <c r="T48" s="30"/>
      <c r="U48" s="30"/>
      <c r="V48" s="30"/>
      <c r="W48" s="30">
        <v>26.12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1130</v>
      </c>
      <c r="AR48" s="31" t="s">
        <v>1072</v>
      </c>
      <c r="AS48" s="78"/>
      <c r="AT48" s="78"/>
      <c r="AU48" s="78"/>
      <c r="AV48" s="78"/>
      <c r="AW48" s="78"/>
      <c r="AX48" s="78"/>
      <c r="AY48" s="78"/>
      <c r="AZ48" s="78" t="s">
        <v>1072</v>
      </c>
      <c r="BA48" s="76"/>
      <c r="BB48" s="78">
        <v>0</v>
      </c>
      <c r="BC48" s="78">
        <v>0</v>
      </c>
      <c r="BD48" s="78">
        <v>0</v>
      </c>
      <c r="BE48" s="78">
        <v>34</v>
      </c>
      <c r="BF48" s="78">
        <v>0</v>
      </c>
      <c r="BG48" s="78">
        <v>0</v>
      </c>
      <c r="BH48" s="78">
        <v>0</v>
      </c>
      <c r="BI48" s="78">
        <v>0</v>
      </c>
      <c r="BJ48" s="31">
        <v>0</v>
      </c>
      <c r="BK48" s="31">
        <v>0</v>
      </c>
      <c r="BL48" s="78"/>
      <c r="BM48" s="78" t="s">
        <v>1072</v>
      </c>
      <c r="BN48" s="78">
        <v>12</v>
      </c>
      <c r="BO48" s="31" t="s">
        <v>1072</v>
      </c>
      <c r="BP48" s="31"/>
      <c r="BQ48" s="31"/>
      <c r="BR48" s="31"/>
      <c r="BS48" s="76"/>
      <c r="BT48" s="76"/>
      <c r="BU48" s="78"/>
      <c r="BV48" s="78" t="s">
        <v>1072</v>
      </c>
      <c r="BW48" s="76"/>
      <c r="BX48" s="20" t="s">
        <v>992</v>
      </c>
      <c r="BY48" s="123" t="s">
        <v>1088</v>
      </c>
    </row>
    <row r="49" spans="1:104" x14ac:dyDescent="0.15">
      <c r="A49" s="75">
        <v>413</v>
      </c>
      <c r="B49" s="94">
        <v>42103</v>
      </c>
      <c r="C49" s="50" t="s">
        <v>1068</v>
      </c>
      <c r="D49" s="79" t="s">
        <v>1069</v>
      </c>
      <c r="E49" s="30"/>
      <c r="F49" s="30" t="s">
        <v>1129</v>
      </c>
      <c r="G49" s="29">
        <v>41639</v>
      </c>
      <c r="H49" s="31" t="s">
        <v>1071</v>
      </c>
      <c r="I49" s="31" t="s">
        <v>1072</v>
      </c>
      <c r="J49" s="31"/>
      <c r="K49" s="30" t="s">
        <v>1091</v>
      </c>
      <c r="L49" s="30" t="s">
        <v>1092</v>
      </c>
      <c r="M49" s="30">
        <v>189.95</v>
      </c>
      <c r="N49" s="30">
        <v>29.18</v>
      </c>
      <c r="O49" s="30" t="s">
        <v>1086</v>
      </c>
      <c r="P49" s="30">
        <v>1000</v>
      </c>
      <c r="Q49" s="30">
        <v>31.61</v>
      </c>
      <c r="R49" s="30">
        <v>2500</v>
      </c>
      <c r="S49" s="30">
        <v>32.950000000000003</v>
      </c>
      <c r="T49" s="30"/>
      <c r="U49" s="30"/>
      <c r="V49" s="30"/>
      <c r="W49" s="30">
        <v>19.21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1130</v>
      </c>
      <c r="AR49" s="31" t="s">
        <v>1072</v>
      </c>
      <c r="AS49" s="31"/>
      <c r="AT49" s="31"/>
      <c r="AU49" s="31" t="s">
        <v>1076</v>
      </c>
      <c r="AV49" s="78">
        <v>12</v>
      </c>
      <c r="AW49" s="78"/>
      <c r="AX49" s="78"/>
      <c r="AY49" s="78"/>
      <c r="AZ49" s="31" t="s">
        <v>1077</v>
      </c>
      <c r="BA49" s="30"/>
      <c r="BB49" s="31">
        <v>0</v>
      </c>
      <c r="BC49" s="31">
        <v>0</v>
      </c>
      <c r="BD49" s="31">
        <v>7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>
        <v>0</v>
      </c>
      <c r="BK49" s="31">
        <v>0</v>
      </c>
      <c r="BL49" s="31">
        <v>24</v>
      </c>
      <c r="BM49" s="31" t="s">
        <v>1071</v>
      </c>
      <c r="BN49" s="31">
        <v>24</v>
      </c>
      <c r="BO49" s="31" t="s">
        <v>1072</v>
      </c>
      <c r="BP49" s="31"/>
      <c r="BQ49" s="31"/>
      <c r="BR49" s="31"/>
      <c r="BS49" s="40"/>
      <c r="BT49" s="40"/>
      <c r="BU49" s="31"/>
      <c r="BV49" s="78" t="s">
        <v>1072</v>
      </c>
      <c r="BW49" s="76" t="s">
        <v>1093</v>
      </c>
      <c r="BX49" t="s">
        <v>998</v>
      </c>
      <c r="BY49" s="123" t="s">
        <v>995</v>
      </c>
    </row>
    <row r="50" spans="1:104" x14ac:dyDescent="0.15">
      <c r="A50" s="75">
        <v>603</v>
      </c>
      <c r="B50" s="94">
        <v>42103</v>
      </c>
      <c r="C50" s="50" t="s">
        <v>1068</v>
      </c>
      <c r="D50" s="79" t="s">
        <v>1069</v>
      </c>
      <c r="E50" s="30"/>
      <c r="F50" s="30" t="s">
        <v>1129</v>
      </c>
      <c r="G50" s="29">
        <v>42031</v>
      </c>
      <c r="H50" s="31" t="s">
        <v>1071</v>
      </c>
      <c r="I50" s="31" t="s">
        <v>1072</v>
      </c>
      <c r="J50" s="31"/>
      <c r="K50" s="30" t="s">
        <v>1094</v>
      </c>
      <c r="L50" s="30" t="s">
        <v>1095</v>
      </c>
      <c r="M50" s="30">
        <v>163.5</v>
      </c>
      <c r="N50" s="30">
        <v>37.799999999999997</v>
      </c>
      <c r="O50" s="30"/>
      <c r="P50" s="30"/>
      <c r="Q50" s="30"/>
      <c r="R50" s="30"/>
      <c r="S50" s="30"/>
      <c r="T50" s="30"/>
      <c r="U50" s="30"/>
      <c r="V50" s="30"/>
      <c r="W50" s="30">
        <v>21.1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1130</v>
      </c>
      <c r="AR50" s="31" t="s">
        <v>1072</v>
      </c>
      <c r="AS50" s="31"/>
      <c r="AT50" s="31"/>
      <c r="AU50" s="31" t="s">
        <v>1076</v>
      </c>
      <c r="AV50" s="31">
        <v>9.9</v>
      </c>
      <c r="AW50" s="31"/>
      <c r="AX50" s="31"/>
      <c r="AY50" s="31"/>
      <c r="AZ50" s="31" t="s">
        <v>1077</v>
      </c>
      <c r="BA50" s="30"/>
      <c r="BB50" s="31">
        <v>0</v>
      </c>
      <c r="BC50" s="31">
        <v>32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0</v>
      </c>
      <c r="BK50" s="31">
        <v>0</v>
      </c>
      <c r="BL50" s="31"/>
      <c r="BM50" s="31" t="s">
        <v>1072</v>
      </c>
      <c r="BN50" s="31">
        <v>24</v>
      </c>
      <c r="BO50" s="31" t="s">
        <v>1072</v>
      </c>
      <c r="BP50" s="31"/>
      <c r="BQ50" s="31"/>
      <c r="BR50" s="31"/>
      <c r="BS50" s="40"/>
      <c r="BT50" s="40"/>
      <c r="BU50" s="31"/>
      <c r="BV50" s="78" t="s">
        <v>1072</v>
      </c>
      <c r="BW50" s="40"/>
      <c r="BX50" s="121" t="s">
        <v>992</v>
      </c>
      <c r="BY50" s="122" t="s">
        <v>995</v>
      </c>
    </row>
    <row r="51" spans="1:104" s="1" customFormat="1" x14ac:dyDescent="0.15">
      <c r="A51" s="75">
        <v>771</v>
      </c>
      <c r="B51" s="94">
        <v>42103</v>
      </c>
      <c r="C51" s="50" t="s">
        <v>1068</v>
      </c>
      <c r="D51" s="79" t="s">
        <v>1069</v>
      </c>
      <c r="E51" s="30"/>
      <c r="F51" s="30" t="s">
        <v>1129</v>
      </c>
      <c r="G51" s="29">
        <v>41957</v>
      </c>
      <c r="H51" s="31" t="s">
        <v>1071</v>
      </c>
      <c r="I51" s="31" t="s">
        <v>1072</v>
      </c>
      <c r="J51" s="31"/>
      <c r="K51" s="30" t="s">
        <v>1096</v>
      </c>
      <c r="L51" s="30" t="s">
        <v>1097</v>
      </c>
      <c r="M51" s="30">
        <v>135</v>
      </c>
      <c r="N51" s="30">
        <v>38.5</v>
      </c>
      <c r="O51" s="30"/>
      <c r="P51" s="30"/>
      <c r="Q51" s="30"/>
      <c r="R51" s="30"/>
      <c r="S51" s="30"/>
      <c r="T51" s="30"/>
      <c r="U51" s="30"/>
      <c r="V51" s="30"/>
      <c r="W51" s="17">
        <v>29.5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1130</v>
      </c>
      <c r="AR51" s="31" t="s">
        <v>1072</v>
      </c>
      <c r="AS51" s="31"/>
      <c r="AT51" s="31"/>
      <c r="AU51" s="31" t="s">
        <v>1076</v>
      </c>
      <c r="AV51" s="31">
        <v>10</v>
      </c>
      <c r="AW51" s="31"/>
      <c r="AX51" s="31"/>
      <c r="AY51" s="31"/>
      <c r="AZ51" s="31" t="s">
        <v>1072</v>
      </c>
      <c r="BA51" s="30"/>
      <c r="BB51" s="31">
        <v>0</v>
      </c>
      <c r="BC51" s="31">
        <v>0</v>
      </c>
      <c r="BD51" s="31">
        <v>0</v>
      </c>
      <c r="BE51" s="31">
        <v>22</v>
      </c>
      <c r="BF51" s="31">
        <v>0</v>
      </c>
      <c r="BG51" s="31">
        <v>0</v>
      </c>
      <c r="BH51" s="31">
        <v>0</v>
      </c>
      <c r="BI51" s="31">
        <v>0</v>
      </c>
      <c r="BJ51" s="31">
        <v>0</v>
      </c>
      <c r="BK51" s="31">
        <v>0</v>
      </c>
      <c r="BL51" s="31"/>
      <c r="BM51" s="31" t="s">
        <v>1072</v>
      </c>
      <c r="BN51" s="31"/>
      <c r="BO51" s="31" t="s">
        <v>1072</v>
      </c>
      <c r="BP51" s="31"/>
      <c r="BQ51" s="31"/>
      <c r="BR51" s="31"/>
      <c r="BS51" s="40"/>
      <c r="BT51" s="77"/>
      <c r="BU51" s="31"/>
      <c r="BV51" s="78" t="s">
        <v>1072</v>
      </c>
      <c r="BW51" s="40"/>
      <c r="BX51" s="124" t="s">
        <v>992</v>
      </c>
      <c r="BY51" s="122" t="s">
        <v>995</v>
      </c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</row>
    <row r="52" spans="1:104" s="1" customFormat="1" x14ac:dyDescent="0.15">
      <c r="A52" s="75">
        <v>4645</v>
      </c>
      <c r="B52" s="94">
        <v>42103</v>
      </c>
      <c r="C52" s="50" t="s">
        <v>1068</v>
      </c>
      <c r="D52" s="79" t="s">
        <v>1069</v>
      </c>
      <c r="E52" s="30"/>
      <c r="F52" s="30" t="s">
        <v>1129</v>
      </c>
      <c r="G52" s="29">
        <v>42035</v>
      </c>
      <c r="H52" s="31" t="s">
        <v>1071</v>
      </c>
      <c r="I52" s="31" t="s">
        <v>1072</v>
      </c>
      <c r="J52" s="31"/>
      <c r="K52" s="30" t="s">
        <v>1098</v>
      </c>
      <c r="L52" s="30" t="s">
        <v>1099</v>
      </c>
      <c r="M52" s="30">
        <v>116</v>
      </c>
      <c r="N52" s="30">
        <v>27.9</v>
      </c>
      <c r="O52" s="30"/>
      <c r="P52" s="30"/>
      <c r="Q52" s="30"/>
      <c r="R52" s="30"/>
      <c r="S52" s="30"/>
      <c r="T52" s="30"/>
      <c r="U52" s="30"/>
      <c r="V52" s="30"/>
      <c r="W52" s="30">
        <v>15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1130</v>
      </c>
      <c r="AR52" s="31" t="s">
        <v>1072</v>
      </c>
      <c r="AS52" s="31"/>
      <c r="AT52" s="31"/>
      <c r="AU52" s="31" t="s">
        <v>1076</v>
      </c>
      <c r="AV52" s="31">
        <v>11.3</v>
      </c>
      <c r="AW52" s="31"/>
      <c r="AX52" s="31"/>
      <c r="AY52" s="31"/>
      <c r="AZ52" s="31" t="s">
        <v>1077</v>
      </c>
      <c r="BA52" s="30"/>
      <c r="BB52" s="31">
        <v>0</v>
      </c>
      <c r="BC52" s="31">
        <v>0</v>
      </c>
      <c r="BD52" s="31">
        <v>3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0</v>
      </c>
      <c r="BK52" s="31">
        <v>0</v>
      </c>
      <c r="BL52" s="78"/>
      <c r="BM52" s="31" t="s">
        <v>1072</v>
      </c>
      <c r="BN52" s="31"/>
      <c r="BO52" s="31" t="s">
        <v>1072</v>
      </c>
      <c r="BP52" s="31"/>
      <c r="BQ52" s="31"/>
      <c r="BR52" s="31"/>
      <c r="BS52" s="30" t="s">
        <v>1100</v>
      </c>
      <c r="BT52" s="30" t="s">
        <v>1101</v>
      </c>
      <c r="BU52" s="31">
        <v>50</v>
      </c>
      <c r="BV52" s="78" t="s">
        <v>1072</v>
      </c>
      <c r="BW52" s="76"/>
      <c r="BX52" s="121" t="s">
        <v>992</v>
      </c>
      <c r="BY52" s="123" t="s">
        <v>995</v>
      </c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</row>
    <row r="53" spans="1:104" x14ac:dyDescent="0.15">
      <c r="A53" s="75">
        <v>2688</v>
      </c>
      <c r="B53" s="94">
        <v>42103</v>
      </c>
      <c r="C53" s="50" t="s">
        <v>1068</v>
      </c>
      <c r="D53" s="79" t="s">
        <v>1069</v>
      </c>
      <c r="E53" s="30"/>
      <c r="F53" s="30" t="s">
        <v>1129</v>
      </c>
      <c r="G53" s="94">
        <v>42063</v>
      </c>
      <c r="H53" s="31" t="s">
        <v>1071</v>
      </c>
      <c r="I53" s="31" t="s">
        <v>1072</v>
      </c>
      <c r="J53" s="31"/>
      <c r="K53" s="30" t="s">
        <v>1102</v>
      </c>
      <c r="L53" s="30" t="s">
        <v>604</v>
      </c>
      <c r="M53" s="30">
        <v>173.45</v>
      </c>
      <c r="N53" s="30">
        <v>25.32</v>
      </c>
      <c r="O53" s="30"/>
      <c r="P53" s="30"/>
      <c r="Q53" s="30"/>
      <c r="R53" s="30"/>
      <c r="S53" s="30"/>
      <c r="T53" s="30"/>
      <c r="U53" s="30"/>
      <c r="V53" s="30"/>
      <c r="W53" s="30">
        <v>12.77</v>
      </c>
      <c r="X53" s="30"/>
      <c r="Y53" s="30"/>
      <c r="Z53" s="30"/>
      <c r="AA53" s="30"/>
      <c r="AB53" s="30"/>
      <c r="AC53" s="30"/>
      <c r="AD53" s="30"/>
      <c r="AE53" s="30"/>
      <c r="AF53" s="17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1130</v>
      </c>
      <c r="AR53" s="31" t="s">
        <v>1072</v>
      </c>
      <c r="AS53" s="31"/>
      <c r="AT53" s="31"/>
      <c r="AU53" s="31" t="s">
        <v>1076</v>
      </c>
      <c r="AV53" s="78">
        <v>9.9</v>
      </c>
      <c r="AW53" s="78"/>
      <c r="AX53" s="78"/>
      <c r="AY53" s="78"/>
      <c r="AZ53" s="31" t="s">
        <v>1072</v>
      </c>
      <c r="BA53" s="31"/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0</v>
      </c>
      <c r="BK53" s="31">
        <v>0</v>
      </c>
      <c r="BL53" s="78"/>
      <c r="BM53" s="31" t="s">
        <v>1072</v>
      </c>
      <c r="BN53" s="31"/>
      <c r="BO53" s="31" t="s">
        <v>1072</v>
      </c>
      <c r="BP53" s="31"/>
      <c r="BQ53" s="31"/>
      <c r="BR53" s="31"/>
      <c r="BS53" s="30" t="s">
        <v>1103</v>
      </c>
      <c r="BT53" s="30" t="s">
        <v>1101</v>
      </c>
      <c r="BU53" s="31">
        <v>50</v>
      </c>
      <c r="BV53" s="78" t="s">
        <v>1072</v>
      </c>
      <c r="BW53" s="76"/>
      <c r="BX53" t="s">
        <v>992</v>
      </c>
      <c r="BY53" s="122" t="s">
        <v>995</v>
      </c>
    </row>
    <row r="54" spans="1:104" x14ac:dyDescent="0.15">
      <c r="A54" s="75">
        <v>4717</v>
      </c>
      <c r="B54" s="94">
        <v>42103</v>
      </c>
      <c r="C54" s="50" t="s">
        <v>1068</v>
      </c>
      <c r="D54" s="79" t="s">
        <v>1069</v>
      </c>
      <c r="E54" s="30"/>
      <c r="F54" s="30" t="s">
        <v>1129</v>
      </c>
      <c r="G54" s="29">
        <v>42004</v>
      </c>
      <c r="H54" s="31" t="s">
        <v>1071</v>
      </c>
      <c r="I54" s="31" t="s">
        <v>1072</v>
      </c>
      <c r="J54" s="31"/>
      <c r="K54" s="30" t="s">
        <v>1104</v>
      </c>
      <c r="L54" s="30" t="s">
        <v>1105</v>
      </c>
      <c r="M54" s="30">
        <v>144</v>
      </c>
      <c r="N54" s="30">
        <v>32.1</v>
      </c>
      <c r="O54" s="30"/>
      <c r="P54" s="30"/>
      <c r="Q54" s="30"/>
      <c r="R54" s="30"/>
      <c r="S54" s="30"/>
      <c r="T54" s="30"/>
      <c r="U54" s="30"/>
      <c r="V54" s="30"/>
      <c r="W54" s="30">
        <v>20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1130</v>
      </c>
      <c r="AR54" s="31" t="s">
        <v>1072</v>
      </c>
      <c r="AS54" s="31"/>
      <c r="AT54" s="31"/>
      <c r="AU54" s="78" t="s">
        <v>763</v>
      </c>
      <c r="AV54" s="78">
        <v>16</v>
      </c>
      <c r="AW54" s="78"/>
      <c r="AX54" s="78"/>
      <c r="AY54" s="78"/>
      <c r="AZ54" s="31" t="s">
        <v>1077</v>
      </c>
      <c r="BA54" s="30"/>
      <c r="BB54" s="31">
        <v>0</v>
      </c>
      <c r="BC54" s="31">
        <v>0</v>
      </c>
      <c r="BD54" s="31">
        <v>7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0</v>
      </c>
      <c r="BK54" s="31">
        <v>0</v>
      </c>
      <c r="BL54" s="31">
        <v>24</v>
      </c>
      <c r="BM54" s="31" t="s">
        <v>1072</v>
      </c>
      <c r="BN54" s="31"/>
      <c r="BO54" s="31" t="s">
        <v>1072</v>
      </c>
      <c r="BP54" s="31"/>
      <c r="BQ54" s="31"/>
      <c r="BR54" s="31"/>
      <c r="BS54" s="40"/>
      <c r="BT54" s="77"/>
      <c r="BU54" s="31"/>
      <c r="BV54" s="78" t="s">
        <v>1072</v>
      </c>
      <c r="BW54" s="30" t="s">
        <v>1016</v>
      </c>
      <c r="BX54" s="121" t="s">
        <v>992</v>
      </c>
      <c r="BY54" s="123" t="s">
        <v>995</v>
      </c>
    </row>
    <row r="55" spans="1:104" x14ac:dyDescent="0.15">
      <c r="A55" s="75">
        <v>1173</v>
      </c>
      <c r="B55" s="94">
        <v>42103</v>
      </c>
      <c r="C55" s="50" t="s">
        <v>1068</v>
      </c>
      <c r="D55" s="79" t="s">
        <v>1069</v>
      </c>
      <c r="E55" s="30"/>
      <c r="F55" s="30" t="s">
        <v>1129</v>
      </c>
      <c r="G55" s="29">
        <v>42004</v>
      </c>
      <c r="H55" s="31" t="s">
        <v>1071</v>
      </c>
      <c r="I55" s="31" t="s">
        <v>1072</v>
      </c>
      <c r="J55" s="31"/>
      <c r="K55" s="30" t="s">
        <v>1106</v>
      </c>
      <c r="L55" s="30" t="s">
        <v>1107</v>
      </c>
      <c r="M55" s="30">
        <v>150.47</v>
      </c>
      <c r="N55" s="30">
        <v>35.61</v>
      </c>
      <c r="O55" s="30"/>
      <c r="P55" s="30"/>
      <c r="Q55" s="30"/>
      <c r="R55" s="30"/>
      <c r="S55" s="30"/>
      <c r="T55" s="30"/>
      <c r="U55" s="30"/>
      <c r="V55" s="30"/>
      <c r="W55" s="30">
        <v>19.13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1130</v>
      </c>
      <c r="AR55" s="31" t="s">
        <v>1072</v>
      </c>
      <c r="AS55" s="31"/>
      <c r="AT55" s="31"/>
      <c r="AU55" s="31" t="s">
        <v>1076</v>
      </c>
      <c r="AV55" s="31">
        <v>9.9</v>
      </c>
      <c r="AW55" s="31"/>
      <c r="AX55" s="31"/>
      <c r="AY55" s="31"/>
      <c r="AZ55" s="31" t="s">
        <v>1077</v>
      </c>
      <c r="BA55" s="30"/>
      <c r="BB55" s="31">
        <v>0</v>
      </c>
      <c r="BC55" s="31">
        <v>25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0</v>
      </c>
      <c r="BK55" s="31">
        <v>0</v>
      </c>
      <c r="BL55" s="31">
        <v>12</v>
      </c>
      <c r="BM55" s="31" t="s">
        <v>1071</v>
      </c>
      <c r="BN55" s="31"/>
      <c r="BO55" s="31" t="s">
        <v>1072</v>
      </c>
      <c r="BP55" s="31"/>
      <c r="BQ55" s="31"/>
      <c r="BR55" s="31"/>
      <c r="BS55" s="40"/>
      <c r="BT55" s="40"/>
      <c r="BU55" s="31"/>
      <c r="BV55" s="78" t="s">
        <v>1072</v>
      </c>
      <c r="BW55" s="40" t="s">
        <v>1108</v>
      </c>
      <c r="BX55" s="121" t="s">
        <v>992</v>
      </c>
      <c r="BY55" s="123" t="s">
        <v>995</v>
      </c>
    </row>
    <row r="56" spans="1:104" x14ac:dyDescent="0.15">
      <c r="A56" s="75">
        <v>2815</v>
      </c>
      <c r="B56" s="94">
        <v>42103</v>
      </c>
      <c r="C56" s="40" t="s">
        <v>1068</v>
      </c>
      <c r="D56" s="79" t="s">
        <v>1069</v>
      </c>
      <c r="E56" s="30"/>
      <c r="F56" s="30" t="s">
        <v>1129</v>
      </c>
      <c r="G56" s="29">
        <v>41982</v>
      </c>
      <c r="H56" s="31" t="s">
        <v>1072</v>
      </c>
      <c r="I56" s="31" t="s">
        <v>1080</v>
      </c>
      <c r="J56" s="31"/>
      <c r="K56" s="30" t="s">
        <v>1109</v>
      </c>
      <c r="L56" s="30" t="s">
        <v>1110</v>
      </c>
      <c r="M56" s="30">
        <v>155.66</v>
      </c>
      <c r="N56" s="30">
        <v>35.049999999999997</v>
      </c>
      <c r="O56" s="76"/>
      <c r="P56" s="76"/>
      <c r="Q56" s="76"/>
      <c r="R56" s="76"/>
      <c r="S56" s="76"/>
      <c r="T56" s="76"/>
      <c r="U56" s="76"/>
      <c r="V56" s="76"/>
      <c r="W56" s="20">
        <v>20.29</v>
      </c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30"/>
      <c r="AJ56" s="76"/>
      <c r="AK56" s="76"/>
      <c r="AL56" s="76"/>
      <c r="AM56" s="76"/>
      <c r="AN56" s="76"/>
      <c r="AO56" s="76"/>
      <c r="AP56" s="76"/>
      <c r="AQ56" s="30" t="s">
        <v>1130</v>
      </c>
      <c r="AR56" s="31" t="s">
        <v>1072</v>
      </c>
      <c r="AS56" s="78"/>
      <c r="AT56" s="78"/>
      <c r="AU56" s="31"/>
      <c r="AV56" s="31"/>
      <c r="AW56" s="31"/>
      <c r="AX56" s="31"/>
      <c r="AY56" s="31"/>
      <c r="AZ56" s="78" t="s">
        <v>1072</v>
      </c>
      <c r="BA56" s="76"/>
      <c r="BB56" s="78">
        <v>0</v>
      </c>
      <c r="BC56" s="31">
        <v>0</v>
      </c>
      <c r="BD56" s="78">
        <v>0</v>
      </c>
      <c r="BE56" s="78">
        <v>20</v>
      </c>
      <c r="BF56" s="78">
        <v>0</v>
      </c>
      <c r="BG56" s="78">
        <v>0</v>
      </c>
      <c r="BH56" s="78">
        <v>0</v>
      </c>
      <c r="BI56" s="78">
        <v>0</v>
      </c>
      <c r="BJ56" s="31">
        <v>0</v>
      </c>
      <c r="BK56" s="31">
        <v>0</v>
      </c>
      <c r="BL56" s="78"/>
      <c r="BM56" s="202" t="s">
        <v>760</v>
      </c>
      <c r="BN56" s="31"/>
      <c r="BO56" s="31" t="s">
        <v>1072</v>
      </c>
      <c r="BP56" s="78"/>
      <c r="BQ56" s="31"/>
      <c r="BR56" s="78"/>
      <c r="BS56" s="77"/>
      <c r="BT56" s="77"/>
      <c r="BU56" s="78"/>
      <c r="BV56" s="78" t="s">
        <v>1072</v>
      </c>
      <c r="BW56" s="77"/>
      <c r="BX56" s="68" t="s">
        <v>992</v>
      </c>
      <c r="BY56" s="122" t="s">
        <v>995</v>
      </c>
    </row>
    <row r="57" spans="1:104" x14ac:dyDescent="0.15">
      <c r="A57" s="75">
        <v>1253</v>
      </c>
      <c r="B57" s="94">
        <v>42103</v>
      </c>
      <c r="C57" s="50" t="s">
        <v>1068</v>
      </c>
      <c r="D57" s="79" t="s">
        <v>1069</v>
      </c>
      <c r="E57" s="30"/>
      <c r="F57" s="30" t="s">
        <v>1129</v>
      </c>
      <c r="G57" s="29">
        <v>41455</v>
      </c>
      <c r="H57" s="31" t="s">
        <v>1072</v>
      </c>
      <c r="I57" s="31" t="s">
        <v>1080</v>
      </c>
      <c r="J57" s="31"/>
      <c r="K57" s="30" t="s">
        <v>1111</v>
      </c>
      <c r="L57" s="30" t="s">
        <v>1112</v>
      </c>
      <c r="M57" s="30">
        <v>240.7</v>
      </c>
      <c r="N57" s="30">
        <v>38.159999999999997</v>
      </c>
      <c r="O57" s="30"/>
      <c r="P57" s="30"/>
      <c r="Q57" s="30"/>
      <c r="R57" s="30"/>
      <c r="S57" s="30"/>
      <c r="T57" s="30"/>
      <c r="U57" s="30"/>
      <c r="V57" s="30"/>
      <c r="W57" s="30">
        <v>17.63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1130</v>
      </c>
      <c r="AR57" s="31" t="s">
        <v>1072</v>
      </c>
      <c r="AS57" s="31"/>
      <c r="AT57" s="31"/>
      <c r="AU57" s="31"/>
      <c r="AV57" s="31"/>
      <c r="AW57" s="31"/>
      <c r="AX57" s="31"/>
      <c r="AY57" s="31"/>
      <c r="AZ57" s="31" t="s">
        <v>1072</v>
      </c>
      <c r="BA57" s="30"/>
      <c r="BB57" s="31">
        <v>0</v>
      </c>
      <c r="BC57" s="31">
        <v>0</v>
      </c>
      <c r="BD57" s="31">
        <v>30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0</v>
      </c>
      <c r="BK57" s="31">
        <v>0</v>
      </c>
      <c r="BL57" s="31"/>
      <c r="BM57" s="31" t="s">
        <v>1072</v>
      </c>
      <c r="BN57" s="31"/>
      <c r="BO57" s="31" t="s">
        <v>1072</v>
      </c>
      <c r="BP57" s="31"/>
      <c r="BQ57" s="31"/>
      <c r="BR57" s="31"/>
      <c r="BS57" s="40"/>
      <c r="BT57" s="40"/>
      <c r="BU57" s="31"/>
      <c r="BV57" s="78" t="s">
        <v>1072</v>
      </c>
      <c r="BW57" s="40"/>
      <c r="BX57" t="s">
        <v>1004</v>
      </c>
      <c r="BY57" s="123" t="s">
        <v>1088</v>
      </c>
      <c r="BZ57" s="1"/>
    </row>
    <row r="58" spans="1:104" x14ac:dyDescent="0.15">
      <c r="A58" s="75">
        <v>3238</v>
      </c>
      <c r="B58" s="94">
        <v>42103</v>
      </c>
      <c r="C58" s="50" t="s">
        <v>1068</v>
      </c>
      <c r="D58" s="79" t="s">
        <v>1069</v>
      </c>
      <c r="E58" s="30"/>
      <c r="F58" s="30" t="s">
        <v>1129</v>
      </c>
      <c r="G58" s="29">
        <v>42004</v>
      </c>
      <c r="H58" s="31" t="s">
        <v>1071</v>
      </c>
      <c r="I58" s="31" t="s">
        <v>1072</v>
      </c>
      <c r="J58" s="31"/>
      <c r="K58" s="30" t="s">
        <v>1113</v>
      </c>
      <c r="L58" s="30" t="s">
        <v>815</v>
      </c>
      <c r="M58" s="30">
        <v>171.3</v>
      </c>
      <c r="N58" s="30">
        <v>35.299999999999997</v>
      </c>
      <c r="O58" s="30"/>
      <c r="P58" s="30"/>
      <c r="Q58" s="30"/>
      <c r="R58" s="30"/>
      <c r="S58" s="30"/>
      <c r="T58" s="30"/>
      <c r="U58" s="30"/>
      <c r="V58" s="30"/>
      <c r="W58" s="30">
        <v>23.5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1130</v>
      </c>
      <c r="AR58" s="31" t="s">
        <v>1072</v>
      </c>
      <c r="AS58" s="31"/>
      <c r="AT58" s="31"/>
      <c r="AU58" s="31" t="s">
        <v>1076</v>
      </c>
      <c r="AV58" s="31">
        <v>11.3</v>
      </c>
      <c r="AW58" s="31"/>
      <c r="AX58" s="31"/>
      <c r="AY58" s="31"/>
      <c r="AZ58" s="31" t="s">
        <v>1077</v>
      </c>
      <c r="BA58" s="30"/>
      <c r="BB58" s="31">
        <v>0</v>
      </c>
      <c r="BC58" s="31">
        <v>38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/>
      <c r="BM58" s="31" t="s">
        <v>1072</v>
      </c>
      <c r="BN58" s="31">
        <v>24</v>
      </c>
      <c r="BO58" s="31" t="s">
        <v>1072</v>
      </c>
      <c r="BP58" s="31"/>
      <c r="BQ58" s="31"/>
      <c r="BR58" s="31"/>
      <c r="BS58" s="40"/>
      <c r="BT58" s="40"/>
      <c r="BU58" s="31"/>
      <c r="BV58" s="78" t="s">
        <v>1072</v>
      </c>
      <c r="BW58" s="40"/>
      <c r="BX58" t="s">
        <v>992</v>
      </c>
      <c r="BY58" s="123" t="s">
        <v>1088</v>
      </c>
      <c r="BZ58" s="1"/>
    </row>
    <row r="59" spans="1:104" x14ac:dyDescent="0.15">
      <c r="A59" s="75">
        <v>3665</v>
      </c>
      <c r="B59" s="94">
        <v>42103</v>
      </c>
      <c r="C59" s="50" t="s">
        <v>1068</v>
      </c>
      <c r="D59" s="79" t="s">
        <v>1069</v>
      </c>
      <c r="E59" s="30"/>
      <c r="F59" s="30" t="s">
        <v>1129</v>
      </c>
      <c r="G59" s="29">
        <v>41820</v>
      </c>
      <c r="H59" s="31" t="s">
        <v>1071</v>
      </c>
      <c r="I59" s="31" t="s">
        <v>1072</v>
      </c>
      <c r="J59" s="31"/>
      <c r="K59" s="30" t="s">
        <v>1114</v>
      </c>
      <c r="L59" s="171" t="s">
        <v>1115</v>
      </c>
      <c r="M59" s="81">
        <v>167.31</v>
      </c>
      <c r="N59" s="81">
        <v>33.26</v>
      </c>
      <c r="O59" s="30"/>
      <c r="P59" s="30"/>
      <c r="Q59" s="30"/>
      <c r="R59" s="30"/>
      <c r="S59" s="30"/>
      <c r="T59" s="30"/>
      <c r="U59" s="30"/>
      <c r="V59" s="30"/>
      <c r="W59" s="30">
        <v>21.58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1130</v>
      </c>
      <c r="AR59" s="31" t="s">
        <v>1072</v>
      </c>
      <c r="AS59" s="31"/>
      <c r="AT59" s="31"/>
      <c r="AU59" s="78" t="s">
        <v>1076</v>
      </c>
      <c r="AV59" s="78">
        <v>11.8</v>
      </c>
      <c r="AW59" s="78"/>
      <c r="AX59" s="78"/>
      <c r="AY59" s="78"/>
      <c r="AZ59" s="31" t="s">
        <v>1077</v>
      </c>
      <c r="BA59" s="30"/>
      <c r="BB59" s="31">
        <v>0</v>
      </c>
      <c r="BC59" s="31">
        <v>0</v>
      </c>
      <c r="BD59" s="78">
        <v>19.5122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0</v>
      </c>
      <c r="BK59" s="31">
        <v>0</v>
      </c>
      <c r="BL59" s="31"/>
      <c r="BM59" s="31" t="s">
        <v>1072</v>
      </c>
      <c r="BN59" s="31"/>
      <c r="BO59" s="31" t="s">
        <v>1072</v>
      </c>
      <c r="BP59" s="31"/>
      <c r="BQ59" s="31"/>
      <c r="BR59" s="31"/>
      <c r="BS59" s="77"/>
      <c r="BT59" s="40"/>
      <c r="BU59" s="31"/>
      <c r="BV59" s="78" t="s">
        <v>1072</v>
      </c>
      <c r="BW59" s="79" t="s">
        <v>1116</v>
      </c>
      <c r="BX59" t="s">
        <v>992</v>
      </c>
      <c r="BY59" s="123" t="s">
        <v>995</v>
      </c>
      <c r="BZ59" s="1"/>
    </row>
    <row r="60" spans="1:104" x14ac:dyDescent="0.15">
      <c r="A60" s="75">
        <v>1489</v>
      </c>
      <c r="B60" s="94">
        <v>42103</v>
      </c>
      <c r="C60" s="50" t="s">
        <v>1068</v>
      </c>
      <c r="D60" s="79" t="s">
        <v>1069</v>
      </c>
      <c r="E60" s="30"/>
      <c r="F60" s="30" t="s">
        <v>1129</v>
      </c>
      <c r="G60" s="29">
        <v>42035</v>
      </c>
      <c r="H60" s="31" t="s">
        <v>1071</v>
      </c>
      <c r="I60" s="31" t="s">
        <v>1072</v>
      </c>
      <c r="J60" s="31"/>
      <c r="K60" s="30" t="s">
        <v>1117</v>
      </c>
      <c r="L60" s="30" t="s">
        <v>1118</v>
      </c>
      <c r="M60" s="30">
        <v>115</v>
      </c>
      <c r="N60" s="30">
        <v>32</v>
      </c>
      <c r="O60" s="30" t="s">
        <v>1086</v>
      </c>
      <c r="P60" s="30">
        <v>7500</v>
      </c>
      <c r="Q60" s="30">
        <v>31</v>
      </c>
      <c r="R60" s="30"/>
      <c r="S60" s="30"/>
      <c r="T60" s="30"/>
      <c r="U60" s="30"/>
      <c r="V60" s="30"/>
      <c r="W60" s="30">
        <v>14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1130</v>
      </c>
      <c r="AR60" s="31" t="s">
        <v>1072</v>
      </c>
      <c r="AS60" s="31"/>
      <c r="AT60" s="31"/>
      <c r="AU60" s="31" t="s">
        <v>1076</v>
      </c>
      <c r="AV60" s="31">
        <v>11.3</v>
      </c>
      <c r="AW60" s="31"/>
      <c r="AX60" s="31"/>
      <c r="AY60" s="31"/>
      <c r="AZ60" s="31" t="s">
        <v>1077</v>
      </c>
      <c r="BA60" s="30"/>
      <c r="BB60" s="31">
        <v>0</v>
      </c>
      <c r="BC60" s="31">
        <v>0</v>
      </c>
      <c r="BD60" s="31">
        <v>10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0</v>
      </c>
      <c r="BK60" s="31">
        <v>0</v>
      </c>
      <c r="BL60" s="31"/>
      <c r="BM60" s="31" t="s">
        <v>1072</v>
      </c>
      <c r="BN60" s="31"/>
      <c r="BO60" s="31" t="s">
        <v>1072</v>
      </c>
      <c r="BP60" s="31"/>
      <c r="BQ60" s="31"/>
      <c r="BR60" s="31"/>
      <c r="BS60" s="40"/>
      <c r="BT60" s="40"/>
      <c r="BU60" s="31"/>
      <c r="BV60" s="78" t="s">
        <v>1072</v>
      </c>
      <c r="BW60" s="30" t="s">
        <v>794</v>
      </c>
      <c r="BX60" t="s">
        <v>1119</v>
      </c>
      <c r="BY60" s="122" t="s">
        <v>995</v>
      </c>
      <c r="BZ60" s="1"/>
    </row>
    <row r="61" spans="1:104" x14ac:dyDescent="0.15">
      <c r="A61" s="75">
        <v>2033</v>
      </c>
      <c r="B61" s="94">
        <v>42103</v>
      </c>
      <c r="C61" s="50" t="s">
        <v>1068</v>
      </c>
      <c r="D61" s="79" t="s">
        <v>1069</v>
      </c>
      <c r="E61" s="30"/>
      <c r="F61" s="30" t="s">
        <v>1129</v>
      </c>
      <c r="G61" s="33">
        <v>42034</v>
      </c>
      <c r="H61" s="31" t="s">
        <v>1071</v>
      </c>
      <c r="I61" s="31" t="s">
        <v>1072</v>
      </c>
      <c r="J61" s="31"/>
      <c r="K61" s="30" t="s">
        <v>1120</v>
      </c>
      <c r="L61" s="30" t="s">
        <v>1121</v>
      </c>
      <c r="M61" s="172">
        <v>133.06</v>
      </c>
      <c r="N61" s="173">
        <v>44.32</v>
      </c>
      <c r="O61" s="30"/>
      <c r="P61" s="30"/>
      <c r="Q61" s="30"/>
      <c r="R61" s="30"/>
      <c r="S61" s="30"/>
      <c r="T61" s="30"/>
      <c r="U61" s="30"/>
      <c r="V61" s="30"/>
      <c r="W61" s="173">
        <v>28.76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1130</v>
      </c>
      <c r="AR61" s="31" t="s">
        <v>1072</v>
      </c>
      <c r="AS61" s="31"/>
      <c r="AT61" s="31"/>
      <c r="AU61" s="78" t="s">
        <v>1076</v>
      </c>
      <c r="AV61" s="78">
        <v>11.3</v>
      </c>
      <c r="AW61" s="78"/>
      <c r="AX61" s="78"/>
      <c r="AY61" s="78"/>
      <c r="AZ61" s="31" t="s">
        <v>1077</v>
      </c>
      <c r="BA61" s="30"/>
      <c r="BB61" s="31">
        <v>0</v>
      </c>
      <c r="BC61" s="31">
        <v>35</v>
      </c>
      <c r="BD61" s="31">
        <v>0</v>
      </c>
      <c r="BE61" s="78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0</v>
      </c>
      <c r="BK61" s="31">
        <v>0</v>
      </c>
      <c r="BL61" s="31"/>
      <c r="BM61" s="31" t="s">
        <v>1072</v>
      </c>
      <c r="BN61" s="31">
        <v>24</v>
      </c>
      <c r="BO61" s="31" t="s">
        <v>1072</v>
      </c>
      <c r="BP61" s="31"/>
      <c r="BQ61" s="31"/>
      <c r="BR61" s="31"/>
      <c r="BS61" s="40" t="s">
        <v>1122</v>
      </c>
      <c r="BT61" s="40" t="s">
        <v>1101</v>
      </c>
      <c r="BU61" s="31">
        <v>50</v>
      </c>
      <c r="BV61" s="78" t="s">
        <v>1072</v>
      </c>
      <c r="BW61" s="40"/>
      <c r="BX61" s="20" t="s">
        <v>1119</v>
      </c>
      <c r="BY61" s="122" t="s">
        <v>995</v>
      </c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</row>
    <row r="62" spans="1:104" x14ac:dyDescent="0.15">
      <c r="A62" s="75">
        <v>4357</v>
      </c>
      <c r="B62" s="94">
        <v>42103</v>
      </c>
      <c r="C62" s="40" t="s">
        <v>1068</v>
      </c>
      <c r="D62" s="79" t="s">
        <v>1069</v>
      </c>
      <c r="E62" s="30"/>
      <c r="F62" s="30" t="s">
        <v>1129</v>
      </c>
      <c r="G62" s="33">
        <v>41973</v>
      </c>
      <c r="H62" s="31" t="s">
        <v>1071</v>
      </c>
      <c r="I62" s="31" t="s">
        <v>1072</v>
      </c>
      <c r="J62" s="31"/>
      <c r="K62" s="30" t="s">
        <v>1123</v>
      </c>
      <c r="L62" s="79" t="s">
        <v>1147</v>
      </c>
      <c r="M62" s="30">
        <v>148</v>
      </c>
      <c r="N62" s="30">
        <v>40.409999999999997</v>
      </c>
      <c r="O62" s="76"/>
      <c r="P62" s="76"/>
      <c r="Q62" s="76"/>
      <c r="R62" s="76"/>
      <c r="S62" s="76"/>
      <c r="T62" s="76"/>
      <c r="U62" s="76"/>
      <c r="V62" s="76"/>
      <c r="W62" s="76">
        <v>26.23</v>
      </c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76"/>
      <c r="AN62" s="76"/>
      <c r="AO62" s="76"/>
      <c r="AP62" s="76"/>
      <c r="AQ62" s="30" t="s">
        <v>1130</v>
      </c>
      <c r="AR62" s="31" t="s">
        <v>1072</v>
      </c>
      <c r="AS62" s="78"/>
      <c r="AT62" s="78"/>
      <c r="AU62" s="78" t="s">
        <v>1076</v>
      </c>
      <c r="AV62" s="31">
        <v>9.9</v>
      </c>
      <c r="AW62" s="31"/>
      <c r="AX62" s="31"/>
      <c r="AY62" s="31"/>
      <c r="AZ62" s="78" t="s">
        <v>1072</v>
      </c>
      <c r="BA62" s="76"/>
      <c r="BB62" s="78">
        <v>0</v>
      </c>
      <c r="BC62" s="78">
        <v>20</v>
      </c>
      <c r="BD62" s="78">
        <v>0</v>
      </c>
      <c r="BE62" s="78">
        <v>17</v>
      </c>
      <c r="BF62" s="78">
        <v>0</v>
      </c>
      <c r="BG62" s="78">
        <v>0</v>
      </c>
      <c r="BH62" s="78">
        <v>0</v>
      </c>
      <c r="BI62" s="78">
        <v>0</v>
      </c>
      <c r="BJ62" s="31">
        <v>0</v>
      </c>
      <c r="BK62" s="31">
        <v>0</v>
      </c>
      <c r="BL62" s="78"/>
      <c r="BM62" s="78" t="s">
        <v>1072</v>
      </c>
      <c r="BN62" s="78">
        <v>12</v>
      </c>
      <c r="BO62" s="31" t="s">
        <v>1072</v>
      </c>
      <c r="BP62" s="78"/>
      <c r="BQ62" s="78"/>
      <c r="BR62" s="78"/>
      <c r="BS62" s="77"/>
      <c r="BT62" s="77"/>
      <c r="BU62" s="78"/>
      <c r="BV62" s="78" t="s">
        <v>1072</v>
      </c>
      <c r="BW62" s="77" t="s">
        <v>794</v>
      </c>
      <c r="BX62" s="124" t="s">
        <v>992</v>
      </c>
      <c r="BY62" s="122" t="s">
        <v>995</v>
      </c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</row>
    <row r="63" spans="1:104" x14ac:dyDescent="0.15">
      <c r="A63" s="75">
        <v>4950</v>
      </c>
      <c r="B63" s="94">
        <v>42103</v>
      </c>
      <c r="C63" s="40" t="s">
        <v>1068</v>
      </c>
      <c r="D63" s="79" t="s">
        <v>1069</v>
      </c>
      <c r="E63" s="30"/>
      <c r="F63" s="30" t="s">
        <v>1129</v>
      </c>
      <c r="G63" s="33">
        <v>42055</v>
      </c>
      <c r="H63" s="202" t="s">
        <v>711</v>
      </c>
      <c r="I63" s="202" t="s">
        <v>760</v>
      </c>
      <c r="J63" s="31"/>
      <c r="K63" s="30" t="s">
        <v>1124</v>
      </c>
      <c r="L63" s="79" t="s">
        <v>815</v>
      </c>
      <c r="M63" s="30">
        <v>185.3</v>
      </c>
      <c r="N63" s="30">
        <v>25.83</v>
      </c>
      <c r="O63" s="76"/>
      <c r="P63" s="76"/>
      <c r="Q63" s="76"/>
      <c r="R63" s="76"/>
      <c r="S63" s="76"/>
      <c r="T63" s="76"/>
      <c r="U63" s="76"/>
      <c r="V63" s="76"/>
      <c r="W63" s="20">
        <v>15.48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30" t="s">
        <v>1130</v>
      </c>
      <c r="AR63" s="31" t="s">
        <v>1072</v>
      </c>
      <c r="AS63" s="78"/>
      <c r="AT63" s="78"/>
      <c r="AU63" s="202" t="s">
        <v>763</v>
      </c>
      <c r="AV63" s="31">
        <v>9.9</v>
      </c>
      <c r="AW63" s="31"/>
      <c r="AX63" s="31"/>
      <c r="AY63" s="31"/>
      <c r="AZ63" s="78" t="s">
        <v>1072</v>
      </c>
      <c r="BA63" s="76"/>
      <c r="BB63" s="78">
        <v>0</v>
      </c>
      <c r="BC63" s="31">
        <v>0</v>
      </c>
      <c r="BD63" s="78">
        <v>0</v>
      </c>
      <c r="BE63" s="78">
        <v>0</v>
      </c>
      <c r="BF63" s="78">
        <v>0</v>
      </c>
      <c r="BG63" s="78">
        <v>0</v>
      </c>
      <c r="BH63" s="78">
        <v>0</v>
      </c>
      <c r="BI63" s="78">
        <v>0</v>
      </c>
      <c r="BJ63" s="31">
        <v>0</v>
      </c>
      <c r="BK63" s="31">
        <v>0</v>
      </c>
      <c r="BL63" s="78">
        <v>36</v>
      </c>
      <c r="BM63" s="78" t="s">
        <v>1072</v>
      </c>
      <c r="BN63" s="78"/>
      <c r="BO63" s="31" t="s">
        <v>1072</v>
      </c>
      <c r="BP63" s="78"/>
      <c r="BQ63" s="78"/>
      <c r="BR63" s="78"/>
      <c r="BS63" s="77"/>
      <c r="BT63" s="77"/>
      <c r="BU63" s="78"/>
      <c r="BV63" s="78" t="s">
        <v>1072</v>
      </c>
      <c r="BW63" s="77" t="s">
        <v>1125</v>
      </c>
      <c r="BX63" t="s">
        <v>992</v>
      </c>
      <c r="BY63" s="123" t="s">
        <v>995</v>
      </c>
    </row>
    <row r="64" spans="1:104" x14ac:dyDescent="0.15">
      <c r="A64" s="75">
        <v>3262</v>
      </c>
      <c r="B64" s="94">
        <v>42103</v>
      </c>
      <c r="C64" s="50" t="s">
        <v>1068</v>
      </c>
      <c r="D64" s="79" t="s">
        <v>1069</v>
      </c>
      <c r="E64" s="30"/>
      <c r="F64" s="30" t="s">
        <v>1129</v>
      </c>
      <c r="G64" s="29">
        <v>42059</v>
      </c>
      <c r="H64" s="31" t="s">
        <v>1071</v>
      </c>
      <c r="I64" s="31" t="s">
        <v>1072</v>
      </c>
      <c r="J64" s="31"/>
      <c r="K64" s="30" t="s">
        <v>1011</v>
      </c>
      <c r="L64" s="30" t="s">
        <v>1012</v>
      </c>
      <c r="M64" s="30">
        <v>143</v>
      </c>
      <c r="N64" s="30">
        <v>24.1</v>
      </c>
      <c r="O64" s="30"/>
      <c r="P64" s="46"/>
      <c r="Q64" s="30"/>
      <c r="R64" s="46"/>
      <c r="S64" s="30"/>
      <c r="T64" s="46"/>
      <c r="U64" s="30"/>
      <c r="V64" s="30"/>
      <c r="W64" s="30">
        <v>12.9</v>
      </c>
      <c r="X64" s="30"/>
      <c r="Y64" s="30"/>
      <c r="Z64" s="46"/>
      <c r="AA64" s="30"/>
      <c r="AB64" s="46"/>
      <c r="AC64" s="30"/>
      <c r="AD64" s="30"/>
      <c r="AE64" s="30"/>
      <c r="AF64" s="30"/>
      <c r="AG64" s="46"/>
      <c r="AH64" s="30"/>
      <c r="AI64" s="30"/>
      <c r="AJ64" s="30"/>
      <c r="AK64" s="30"/>
      <c r="AL64" s="30"/>
      <c r="AM64" s="30"/>
      <c r="AN64" s="30"/>
      <c r="AO64" s="30"/>
      <c r="AP64" s="76"/>
      <c r="AQ64" s="30" t="s">
        <v>1130</v>
      </c>
      <c r="AR64" s="31" t="s">
        <v>1072</v>
      </c>
      <c r="AS64" s="31"/>
      <c r="AT64" s="31"/>
      <c r="AU64" s="31" t="s">
        <v>1076</v>
      </c>
      <c r="AV64" s="31">
        <v>11.3</v>
      </c>
      <c r="AW64" s="31"/>
      <c r="AX64" s="31"/>
      <c r="AY64" s="31"/>
      <c r="AZ64" s="31" t="s">
        <v>1072</v>
      </c>
      <c r="BA64" s="30"/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0</v>
      </c>
      <c r="BK64" s="31">
        <v>0</v>
      </c>
      <c r="BL64" s="31"/>
      <c r="BM64" s="31" t="s">
        <v>1072</v>
      </c>
      <c r="BN64" s="31"/>
      <c r="BO64" s="31" t="s">
        <v>1072</v>
      </c>
      <c r="BP64" s="31"/>
      <c r="BQ64" s="31">
        <v>12</v>
      </c>
      <c r="BR64" s="31"/>
      <c r="BS64" s="30"/>
      <c r="BT64" s="30"/>
      <c r="BU64" s="31"/>
      <c r="BV64" s="78" t="s">
        <v>1072</v>
      </c>
      <c r="BW64" s="203" t="s">
        <v>794</v>
      </c>
      <c r="BX64" t="s">
        <v>992</v>
      </c>
      <c r="BY64" s="122" t="s">
        <v>995</v>
      </c>
    </row>
    <row r="65" spans="1:104" x14ac:dyDescent="0.15">
      <c r="A65" s="75">
        <v>4570</v>
      </c>
      <c r="B65" s="94">
        <v>42103</v>
      </c>
      <c r="C65" s="50" t="s">
        <v>1068</v>
      </c>
      <c r="D65" s="79" t="s">
        <v>1069</v>
      </c>
      <c r="E65" s="30"/>
      <c r="F65" s="30" t="s">
        <v>1129</v>
      </c>
      <c r="G65" s="29">
        <v>42017</v>
      </c>
      <c r="H65" s="31" t="s">
        <v>760</v>
      </c>
      <c r="I65" s="31" t="s">
        <v>1013</v>
      </c>
      <c r="J65" s="31"/>
      <c r="K65" s="30" t="s">
        <v>1014</v>
      </c>
      <c r="L65" s="30" t="s">
        <v>1126</v>
      </c>
      <c r="M65" s="30">
        <v>124.3</v>
      </c>
      <c r="N65" s="30">
        <v>26.3</v>
      </c>
      <c r="O65" s="30"/>
      <c r="P65" s="30"/>
      <c r="Q65" s="30"/>
      <c r="R65" s="30"/>
      <c r="S65" s="30"/>
      <c r="T65" s="30"/>
      <c r="U65" s="30"/>
      <c r="V65" s="30"/>
      <c r="W65" s="30">
        <v>16.600000000000001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867</v>
      </c>
      <c r="AR65" s="31" t="s">
        <v>1072</v>
      </c>
      <c r="AS65" s="31"/>
      <c r="AT65" s="31"/>
      <c r="AU65" s="31"/>
      <c r="AV65" s="31"/>
      <c r="AW65" s="31"/>
      <c r="AX65" s="31"/>
      <c r="AY65" s="31"/>
      <c r="AZ65" s="31" t="s">
        <v>760</v>
      </c>
      <c r="BA65" s="30"/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0</v>
      </c>
      <c r="BK65" s="31">
        <v>0</v>
      </c>
      <c r="BL65" s="31"/>
      <c r="BM65" s="31" t="s">
        <v>1072</v>
      </c>
      <c r="BN65" s="31"/>
      <c r="BO65" s="31" t="s">
        <v>1072</v>
      </c>
      <c r="BP65" s="31"/>
      <c r="BQ65" s="31"/>
      <c r="BR65" s="31"/>
      <c r="BS65" s="77"/>
      <c r="BT65" s="77"/>
      <c r="BU65" s="77"/>
      <c r="BV65" s="78" t="s">
        <v>1072</v>
      </c>
      <c r="BW65" s="30" t="s">
        <v>1016</v>
      </c>
      <c r="BX65" s="121" t="s">
        <v>992</v>
      </c>
      <c r="BY65" s="122" t="s">
        <v>995</v>
      </c>
    </row>
    <row r="66" spans="1:104" x14ac:dyDescent="0.15">
      <c r="A66" s="75">
        <v>208</v>
      </c>
      <c r="B66" s="94">
        <v>42103</v>
      </c>
      <c r="C66" s="50" t="s">
        <v>1068</v>
      </c>
      <c r="D66" s="79" t="s">
        <v>1069</v>
      </c>
      <c r="E66" s="30"/>
      <c r="F66" s="30" t="s">
        <v>1131</v>
      </c>
      <c r="G66" s="29">
        <v>41975</v>
      </c>
      <c r="H66" s="31" t="s">
        <v>1072</v>
      </c>
      <c r="I66" s="31" t="s">
        <v>1080</v>
      </c>
      <c r="J66" s="31"/>
      <c r="K66" s="30" t="s">
        <v>1081</v>
      </c>
      <c r="L66" s="30" t="s">
        <v>1082</v>
      </c>
      <c r="M66" s="30">
        <v>124.3</v>
      </c>
      <c r="N66" s="30">
        <v>29.4</v>
      </c>
      <c r="O66" s="30"/>
      <c r="P66" s="30"/>
      <c r="Q66" s="30"/>
      <c r="R66" s="30"/>
      <c r="S66" s="30"/>
      <c r="T66" s="30"/>
      <c r="U66" s="30"/>
      <c r="V66" s="30"/>
      <c r="W66" s="30">
        <v>16.2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>
        <v>24.6</v>
      </c>
      <c r="AJ66" s="30"/>
      <c r="AK66" s="30"/>
      <c r="AL66" s="30"/>
      <c r="AM66" s="30"/>
      <c r="AN66" s="30"/>
      <c r="AO66" s="30"/>
      <c r="AP66" s="30"/>
      <c r="AQ66" s="30" t="s">
        <v>1132</v>
      </c>
      <c r="AR66" s="31" t="s">
        <v>1072</v>
      </c>
      <c r="AS66" s="31"/>
      <c r="AT66" s="31"/>
      <c r="AU66" s="31"/>
      <c r="AV66" s="31"/>
      <c r="AW66" s="31"/>
      <c r="AX66" s="31"/>
      <c r="AY66" s="31"/>
      <c r="AZ66" s="31" t="s">
        <v>1072</v>
      </c>
      <c r="BA66" s="30"/>
      <c r="BB66" s="31">
        <v>0</v>
      </c>
      <c r="BC66" s="31">
        <v>0</v>
      </c>
      <c r="BD66" s="31">
        <v>7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>
        <v>0</v>
      </c>
      <c r="BK66" s="31">
        <v>0</v>
      </c>
      <c r="BL66" s="31"/>
      <c r="BM66" s="31" t="s">
        <v>1072</v>
      </c>
      <c r="BN66" s="31"/>
      <c r="BO66" s="31" t="s">
        <v>1072</v>
      </c>
      <c r="BP66" s="31"/>
      <c r="BQ66" s="31"/>
      <c r="BR66" s="31"/>
      <c r="BS66" s="40"/>
      <c r="BT66" s="40"/>
      <c r="BU66" s="31"/>
      <c r="BV66" s="78" t="s">
        <v>1072</v>
      </c>
      <c r="BW66" s="30" t="s">
        <v>1083</v>
      </c>
      <c r="BX66" s="121" t="s">
        <v>992</v>
      </c>
      <c r="BY66" s="123" t="s">
        <v>995</v>
      </c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</row>
    <row r="67" spans="1:104" x14ac:dyDescent="0.15">
      <c r="A67" s="75">
        <v>602</v>
      </c>
      <c r="B67" s="94">
        <v>42103</v>
      </c>
      <c r="C67" s="50" t="s">
        <v>1068</v>
      </c>
      <c r="D67" s="79" t="s">
        <v>1069</v>
      </c>
      <c r="E67" s="30"/>
      <c r="F67" s="30" t="s">
        <v>1131</v>
      </c>
      <c r="G67" s="29">
        <v>42031</v>
      </c>
      <c r="H67" s="31" t="s">
        <v>1071</v>
      </c>
      <c r="I67" s="31" t="s">
        <v>1072</v>
      </c>
      <c r="J67" s="31"/>
      <c r="K67" s="30" t="s">
        <v>1094</v>
      </c>
      <c r="L67" s="30" t="s">
        <v>1095</v>
      </c>
      <c r="M67" s="30">
        <v>151.5</v>
      </c>
      <c r="N67" s="30">
        <v>38.1</v>
      </c>
      <c r="O67" s="30"/>
      <c r="P67" s="30"/>
      <c r="Q67" s="30"/>
      <c r="R67" s="30"/>
      <c r="S67" s="30"/>
      <c r="T67" s="30"/>
      <c r="U67" s="30"/>
      <c r="V67" s="30"/>
      <c r="W67" s="30">
        <v>19.8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>
        <v>27.3</v>
      </c>
      <c r="AJ67" s="30"/>
      <c r="AK67" s="30"/>
      <c r="AL67" s="30"/>
      <c r="AM67" s="30"/>
      <c r="AN67" s="30"/>
      <c r="AO67" s="30"/>
      <c r="AP67" s="30"/>
      <c r="AQ67" s="17" t="s">
        <v>1132</v>
      </c>
      <c r="AR67" s="31" t="s">
        <v>1072</v>
      </c>
      <c r="AS67" s="31"/>
      <c r="AT67" s="31"/>
      <c r="AU67" s="31" t="s">
        <v>1076</v>
      </c>
      <c r="AV67" s="31">
        <v>9.9</v>
      </c>
      <c r="AW67" s="31"/>
      <c r="AX67" s="31"/>
      <c r="AY67" s="31"/>
      <c r="AZ67" s="31" t="s">
        <v>1077</v>
      </c>
      <c r="BA67" s="30"/>
      <c r="BB67" s="31">
        <v>0</v>
      </c>
      <c r="BC67" s="31">
        <v>32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>
        <v>0</v>
      </c>
      <c r="BK67" s="31">
        <v>0</v>
      </c>
      <c r="BL67" s="31"/>
      <c r="BM67" s="31" t="s">
        <v>1072</v>
      </c>
      <c r="BN67" s="31">
        <v>24</v>
      </c>
      <c r="BO67" s="31" t="s">
        <v>1072</v>
      </c>
      <c r="BP67" s="31"/>
      <c r="BQ67" s="31"/>
      <c r="BR67" s="31"/>
      <c r="BS67" s="40"/>
      <c r="BT67" s="40"/>
      <c r="BU67" s="31"/>
      <c r="BV67" s="78" t="s">
        <v>1072</v>
      </c>
      <c r="BW67" s="40"/>
      <c r="BX67" s="121" t="s">
        <v>992</v>
      </c>
      <c r="BY67" s="122" t="s">
        <v>995</v>
      </c>
    </row>
    <row r="68" spans="1:104" x14ac:dyDescent="0.15">
      <c r="A68" s="75">
        <v>2687</v>
      </c>
      <c r="B68" s="94">
        <v>42103</v>
      </c>
      <c r="C68" s="50" t="s">
        <v>1068</v>
      </c>
      <c r="D68" s="79" t="s">
        <v>1069</v>
      </c>
      <c r="E68" s="30"/>
      <c r="F68" s="30" t="s">
        <v>1131</v>
      </c>
      <c r="G68" s="94">
        <v>42063</v>
      </c>
      <c r="H68" s="31" t="s">
        <v>1071</v>
      </c>
      <c r="I68" s="31" t="s">
        <v>1072</v>
      </c>
      <c r="J68" s="31"/>
      <c r="K68" s="30" t="s">
        <v>1102</v>
      </c>
      <c r="L68" s="30" t="s">
        <v>604</v>
      </c>
      <c r="M68" s="30">
        <v>173.45</v>
      </c>
      <c r="N68" s="30">
        <v>27.78</v>
      </c>
      <c r="O68" s="30"/>
      <c r="P68" s="30"/>
      <c r="Q68" s="30"/>
      <c r="R68" s="30"/>
      <c r="S68" s="76"/>
      <c r="T68" s="76"/>
      <c r="U68" s="30"/>
      <c r="V68" s="30"/>
      <c r="W68" s="30">
        <v>13.3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>
        <v>23.65</v>
      </c>
      <c r="AJ68" s="30"/>
      <c r="AK68" s="30"/>
      <c r="AL68" s="30"/>
      <c r="AM68" s="30"/>
      <c r="AN68" s="30"/>
      <c r="AO68" s="30"/>
      <c r="AP68" s="30"/>
      <c r="AQ68" s="30" t="s">
        <v>1132</v>
      </c>
      <c r="AR68" s="31" t="s">
        <v>1072</v>
      </c>
      <c r="AS68" s="31"/>
      <c r="AT68" s="31"/>
      <c r="AU68" s="31" t="s">
        <v>1076</v>
      </c>
      <c r="AV68" s="78">
        <v>9.9</v>
      </c>
      <c r="AW68" s="78"/>
      <c r="AX68" s="78"/>
      <c r="AY68" s="78"/>
      <c r="AZ68" s="31" t="s">
        <v>1072</v>
      </c>
      <c r="BA68" s="31"/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>
        <v>0</v>
      </c>
      <c r="BK68" s="31">
        <v>0</v>
      </c>
      <c r="BL68" s="78"/>
      <c r="BM68" s="31" t="s">
        <v>1072</v>
      </c>
      <c r="BN68" s="31"/>
      <c r="BO68" s="31" t="s">
        <v>1072</v>
      </c>
      <c r="BP68" s="31"/>
      <c r="BQ68" s="31"/>
      <c r="BR68" s="31"/>
      <c r="BS68" s="30" t="s">
        <v>1103</v>
      </c>
      <c r="BT68" s="30" t="s">
        <v>1101</v>
      </c>
      <c r="BU68" s="31">
        <v>50</v>
      </c>
      <c r="BV68" s="78" t="s">
        <v>1072</v>
      </c>
      <c r="BW68" s="76"/>
      <c r="BX68" t="s">
        <v>992</v>
      </c>
      <c r="BY68" s="122" t="s">
        <v>995</v>
      </c>
    </row>
    <row r="69" spans="1:104" x14ac:dyDescent="0.15">
      <c r="A69" s="75">
        <v>2577</v>
      </c>
      <c r="B69" s="94">
        <v>42103</v>
      </c>
      <c r="C69" s="50" t="s">
        <v>1068</v>
      </c>
      <c r="D69" s="79" t="s">
        <v>1069</v>
      </c>
      <c r="E69" s="30"/>
      <c r="F69" s="30" t="s">
        <v>453</v>
      </c>
      <c r="G69" s="29">
        <v>41639</v>
      </c>
      <c r="H69" s="31" t="s">
        <v>1071</v>
      </c>
      <c r="I69" s="31" t="s">
        <v>1072</v>
      </c>
      <c r="J69" s="31"/>
      <c r="K69" s="30" t="s">
        <v>1091</v>
      </c>
      <c r="L69" s="30" t="s">
        <v>1092</v>
      </c>
      <c r="M69" s="30">
        <v>184.95</v>
      </c>
      <c r="N69" s="30">
        <v>33.49</v>
      </c>
      <c r="O69" s="30"/>
      <c r="P69" s="30"/>
      <c r="Q69" s="30"/>
      <c r="R69" s="30"/>
      <c r="S69" s="30"/>
      <c r="T69" s="30"/>
      <c r="U69" s="30"/>
      <c r="V69" s="30"/>
      <c r="W69" s="30">
        <v>19.96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>
        <v>25.86</v>
      </c>
      <c r="AJ69" s="30"/>
      <c r="AK69" s="30"/>
      <c r="AL69" s="30"/>
      <c r="AM69" s="30"/>
      <c r="AN69" s="30"/>
      <c r="AO69" s="30"/>
      <c r="AP69" s="30"/>
      <c r="AQ69" s="79" t="s">
        <v>1132</v>
      </c>
      <c r="AR69" s="31" t="s">
        <v>1072</v>
      </c>
      <c r="AS69" s="31"/>
      <c r="AT69" s="31"/>
      <c r="AU69" s="31" t="s">
        <v>1076</v>
      </c>
      <c r="AV69" s="78">
        <v>12</v>
      </c>
      <c r="AW69" s="78"/>
      <c r="AX69" s="78"/>
      <c r="AY69" s="78"/>
      <c r="AZ69" s="31" t="s">
        <v>1077</v>
      </c>
      <c r="BA69" s="30"/>
      <c r="BB69" s="31">
        <v>0</v>
      </c>
      <c r="BC69" s="31">
        <v>0</v>
      </c>
      <c r="BD69" s="31">
        <v>7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>
        <v>0</v>
      </c>
      <c r="BK69" s="31">
        <v>0</v>
      </c>
      <c r="BL69" s="31">
        <v>24</v>
      </c>
      <c r="BM69" s="31" t="s">
        <v>1071</v>
      </c>
      <c r="BN69" s="31">
        <v>24</v>
      </c>
      <c r="BO69" s="31" t="s">
        <v>1072</v>
      </c>
      <c r="BP69" s="31"/>
      <c r="BQ69" s="31"/>
      <c r="BR69" s="31"/>
      <c r="BS69" s="40"/>
      <c r="BT69" s="40"/>
      <c r="BU69" s="31"/>
      <c r="BV69" s="78" t="s">
        <v>1072</v>
      </c>
      <c r="BW69" s="76" t="s">
        <v>1093</v>
      </c>
      <c r="BX69" t="s">
        <v>998</v>
      </c>
      <c r="BY69" s="123" t="s">
        <v>995</v>
      </c>
    </row>
    <row r="70" spans="1:104" x14ac:dyDescent="0.15">
      <c r="A70" s="75">
        <v>2586</v>
      </c>
      <c r="B70" s="94">
        <v>42103</v>
      </c>
      <c r="C70" s="50" t="s">
        <v>1068</v>
      </c>
      <c r="D70" s="79" t="s">
        <v>1069</v>
      </c>
      <c r="E70" s="30"/>
      <c r="F70" s="30" t="s">
        <v>453</v>
      </c>
      <c r="G70" s="29">
        <v>42035</v>
      </c>
      <c r="H70" s="31" t="s">
        <v>1071</v>
      </c>
      <c r="I70" s="31" t="s">
        <v>1072</v>
      </c>
      <c r="J70" s="31"/>
      <c r="K70" s="30" t="s">
        <v>1117</v>
      </c>
      <c r="L70" s="30" t="s">
        <v>1118</v>
      </c>
      <c r="M70" s="30">
        <v>110</v>
      </c>
      <c r="N70" s="30">
        <v>34</v>
      </c>
      <c r="O70" s="30"/>
      <c r="P70" s="30"/>
      <c r="Q70" s="30"/>
      <c r="R70" s="30"/>
      <c r="S70" s="30"/>
      <c r="T70" s="30"/>
      <c r="U70" s="30"/>
      <c r="V70" s="30"/>
      <c r="W70" s="30">
        <v>16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29.5</v>
      </c>
      <c r="AJ70" s="30"/>
      <c r="AK70" s="30"/>
      <c r="AL70" s="30"/>
      <c r="AM70" s="30"/>
      <c r="AN70" s="30"/>
      <c r="AO70" s="30"/>
      <c r="AP70" s="30"/>
      <c r="AQ70" s="30" t="s">
        <v>458</v>
      </c>
      <c r="AR70" s="31" t="s">
        <v>1072</v>
      </c>
      <c r="AS70" s="31"/>
      <c r="AT70" s="31"/>
      <c r="AU70" s="31" t="s">
        <v>1076</v>
      </c>
      <c r="AV70" s="31">
        <v>11.3</v>
      </c>
      <c r="AW70" s="31"/>
      <c r="AX70" s="31"/>
      <c r="AY70" s="31"/>
      <c r="AZ70" s="31" t="s">
        <v>1077</v>
      </c>
      <c r="BA70" s="30"/>
      <c r="BB70" s="31">
        <v>0</v>
      </c>
      <c r="BC70" s="31">
        <v>0</v>
      </c>
      <c r="BD70" s="31">
        <v>10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0</v>
      </c>
      <c r="BK70" s="31">
        <v>0</v>
      </c>
      <c r="BL70" s="31"/>
      <c r="BM70" s="31" t="s">
        <v>1072</v>
      </c>
      <c r="BN70" s="31"/>
      <c r="BO70" s="31" t="s">
        <v>1072</v>
      </c>
      <c r="BP70" s="31"/>
      <c r="BQ70" s="31"/>
      <c r="BR70" s="31"/>
      <c r="BS70" s="40"/>
      <c r="BT70" s="40"/>
      <c r="BU70" s="31"/>
      <c r="BV70" s="78" t="s">
        <v>1072</v>
      </c>
      <c r="BW70" s="30" t="s">
        <v>794</v>
      </c>
      <c r="BX70" t="s">
        <v>1119</v>
      </c>
      <c r="BY70" s="122" t="s">
        <v>995</v>
      </c>
      <c r="BZ70" s="1"/>
    </row>
    <row r="71" spans="1:104" x14ac:dyDescent="0.15">
      <c r="A71" s="75">
        <v>1824</v>
      </c>
      <c r="B71" s="94">
        <v>42103</v>
      </c>
      <c r="C71" s="50" t="s">
        <v>1068</v>
      </c>
      <c r="D71" s="79" t="s">
        <v>1069</v>
      </c>
      <c r="E71" s="30"/>
      <c r="F71" s="30" t="s">
        <v>453</v>
      </c>
      <c r="G71" s="29">
        <v>41957</v>
      </c>
      <c r="H71" s="31" t="s">
        <v>1071</v>
      </c>
      <c r="I71" s="31" t="s">
        <v>1072</v>
      </c>
      <c r="J71" s="31"/>
      <c r="K71" s="30" t="s">
        <v>1096</v>
      </c>
      <c r="L71" s="30" t="s">
        <v>1097</v>
      </c>
      <c r="M71" s="30">
        <v>143</v>
      </c>
      <c r="N71" s="30">
        <v>46.8</v>
      </c>
      <c r="O71" s="30"/>
      <c r="P71" s="30"/>
      <c r="Q71" s="30"/>
      <c r="R71" s="30"/>
      <c r="S71" s="30"/>
      <c r="T71" s="30"/>
      <c r="U71" s="30"/>
      <c r="V71" s="30"/>
      <c r="W71" s="17">
        <v>34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34</v>
      </c>
      <c r="AJ71" s="30"/>
      <c r="AK71" s="30"/>
      <c r="AL71" s="30"/>
      <c r="AM71" s="30"/>
      <c r="AN71" s="30"/>
      <c r="AO71" s="30"/>
      <c r="AP71" s="30"/>
      <c r="AQ71" s="79" t="s">
        <v>1132</v>
      </c>
      <c r="AR71" s="31" t="s">
        <v>1072</v>
      </c>
      <c r="AS71" s="31"/>
      <c r="AT71" s="31"/>
      <c r="AU71" s="31" t="s">
        <v>1076</v>
      </c>
      <c r="AV71" s="31">
        <v>10</v>
      </c>
      <c r="AW71" s="31"/>
      <c r="AX71" s="31"/>
      <c r="AY71" s="31"/>
      <c r="AZ71" s="31" t="s">
        <v>1072</v>
      </c>
      <c r="BA71" s="30"/>
      <c r="BB71" s="31">
        <v>0</v>
      </c>
      <c r="BC71" s="31">
        <v>0</v>
      </c>
      <c r="BD71" s="31">
        <v>0</v>
      </c>
      <c r="BE71" s="31">
        <v>22</v>
      </c>
      <c r="BF71" s="31">
        <v>0</v>
      </c>
      <c r="BG71" s="31">
        <v>0</v>
      </c>
      <c r="BH71" s="31">
        <v>0</v>
      </c>
      <c r="BI71" s="31">
        <v>0</v>
      </c>
      <c r="BJ71" s="31">
        <v>0</v>
      </c>
      <c r="BK71" s="31">
        <v>0</v>
      </c>
      <c r="BL71" s="31"/>
      <c r="BM71" s="31" t="s">
        <v>1072</v>
      </c>
      <c r="BN71" s="31"/>
      <c r="BO71" s="31" t="s">
        <v>1072</v>
      </c>
      <c r="BP71" s="31"/>
      <c r="BQ71" s="31"/>
      <c r="BR71" s="31"/>
      <c r="BS71" s="40"/>
      <c r="BT71" s="77"/>
      <c r="BU71" s="31"/>
      <c r="BV71" s="78" t="s">
        <v>1072</v>
      </c>
      <c r="BW71" s="40"/>
      <c r="BX71" s="124" t="s">
        <v>992</v>
      </c>
      <c r="BY71" s="122" t="s">
        <v>995</v>
      </c>
    </row>
    <row r="72" spans="1:104" x14ac:dyDescent="0.15">
      <c r="A72" s="75">
        <v>4569</v>
      </c>
      <c r="B72" s="94">
        <v>42103</v>
      </c>
      <c r="C72" s="50" t="s">
        <v>1068</v>
      </c>
      <c r="D72" s="79" t="s">
        <v>1069</v>
      </c>
      <c r="E72" s="30"/>
      <c r="F72" s="30" t="s">
        <v>453</v>
      </c>
      <c r="G72" s="29">
        <v>42017</v>
      </c>
      <c r="H72" s="31" t="s">
        <v>760</v>
      </c>
      <c r="I72" s="31" t="s">
        <v>1013</v>
      </c>
      <c r="J72" s="31"/>
      <c r="K72" s="30" t="s">
        <v>1014</v>
      </c>
      <c r="L72" s="30" t="s">
        <v>1126</v>
      </c>
      <c r="M72" s="30">
        <v>124.3</v>
      </c>
      <c r="N72" s="30">
        <v>29.4</v>
      </c>
      <c r="O72" s="30"/>
      <c r="P72" s="30"/>
      <c r="Q72" s="30"/>
      <c r="R72" s="30"/>
      <c r="S72" s="30"/>
      <c r="T72" s="30"/>
      <c r="U72" s="30"/>
      <c r="V72" s="30"/>
      <c r="W72" s="30">
        <v>16.2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24.6</v>
      </c>
      <c r="AJ72" s="30"/>
      <c r="AK72" s="30"/>
      <c r="AL72" s="30"/>
      <c r="AM72" s="30"/>
      <c r="AN72" s="30"/>
      <c r="AO72" s="30"/>
      <c r="AP72" s="30"/>
      <c r="AQ72" s="30" t="s">
        <v>458</v>
      </c>
      <c r="AR72" s="31" t="s">
        <v>1072</v>
      </c>
      <c r="AS72" s="31"/>
      <c r="AT72" s="31"/>
      <c r="AU72" s="31"/>
      <c r="AV72" s="31"/>
      <c r="AW72" s="31"/>
      <c r="AX72" s="31"/>
      <c r="AY72" s="31"/>
      <c r="AZ72" s="31" t="s">
        <v>760</v>
      </c>
      <c r="BA72" s="30"/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0</v>
      </c>
      <c r="BK72" s="31">
        <v>0</v>
      </c>
      <c r="BL72" s="31"/>
      <c r="BM72" s="31" t="s">
        <v>1072</v>
      </c>
      <c r="BN72" s="31"/>
      <c r="BO72" s="31" t="s">
        <v>1072</v>
      </c>
      <c r="BP72" s="31"/>
      <c r="BQ72" s="31"/>
      <c r="BR72" s="31"/>
      <c r="BS72" s="77"/>
      <c r="BT72" s="77"/>
      <c r="BU72" s="77"/>
      <c r="BV72" s="78" t="s">
        <v>1072</v>
      </c>
      <c r="BW72" s="30" t="s">
        <v>1016</v>
      </c>
      <c r="BX72" s="121" t="s">
        <v>992</v>
      </c>
      <c r="BY72" s="122" t="s">
        <v>995</v>
      </c>
    </row>
    <row r="73" spans="1:104" x14ac:dyDescent="0.15">
      <c r="A73" s="75">
        <v>2519</v>
      </c>
      <c r="B73" s="94">
        <v>42103</v>
      </c>
      <c r="C73" s="50" t="s">
        <v>1068</v>
      </c>
      <c r="D73" s="79" t="s">
        <v>1069</v>
      </c>
      <c r="E73" s="30"/>
      <c r="F73" s="30" t="s">
        <v>1133</v>
      </c>
      <c r="G73" s="29">
        <v>42004</v>
      </c>
      <c r="H73" s="31" t="s">
        <v>1071</v>
      </c>
      <c r="I73" s="31" t="s">
        <v>1072</v>
      </c>
      <c r="J73" s="31"/>
      <c r="K73" s="30" t="s">
        <v>1073</v>
      </c>
      <c r="L73" s="76" t="s">
        <v>1074</v>
      </c>
      <c r="M73" s="30">
        <v>172.3</v>
      </c>
      <c r="N73" s="30">
        <v>25.5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>
        <v>48</v>
      </c>
      <c r="AO73" s="30"/>
      <c r="AP73" s="30">
        <v>16</v>
      </c>
      <c r="AQ73" s="30" t="s">
        <v>1134</v>
      </c>
      <c r="AR73" s="31" t="s">
        <v>1072</v>
      </c>
      <c r="AS73" s="31"/>
      <c r="AT73" s="31"/>
      <c r="AU73" s="31" t="s">
        <v>1076</v>
      </c>
      <c r="AV73" s="31">
        <v>11.3</v>
      </c>
      <c r="AW73" s="31"/>
      <c r="AX73" s="31"/>
      <c r="AY73" s="31"/>
      <c r="AZ73" s="31" t="s">
        <v>1077</v>
      </c>
      <c r="BA73" s="30"/>
      <c r="BB73" s="31">
        <v>0</v>
      </c>
      <c r="BC73" s="31">
        <v>34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>
        <v>0</v>
      </c>
      <c r="BK73" s="31">
        <v>0</v>
      </c>
      <c r="BL73" s="31"/>
      <c r="BM73" s="31" t="s">
        <v>1072</v>
      </c>
      <c r="BN73" s="31">
        <v>24</v>
      </c>
      <c r="BO73" s="31" t="s">
        <v>1072</v>
      </c>
      <c r="BP73" s="31"/>
      <c r="BQ73" s="31"/>
      <c r="BR73" s="31"/>
      <c r="BS73" s="77"/>
      <c r="BT73" s="77"/>
      <c r="BU73" s="77"/>
      <c r="BV73" s="78" t="s">
        <v>1072</v>
      </c>
      <c r="BW73" s="40"/>
      <c r="BX73" s="121" t="s">
        <v>992</v>
      </c>
      <c r="BY73" s="122" t="s">
        <v>995</v>
      </c>
    </row>
    <row r="74" spans="1:104" x14ac:dyDescent="0.15">
      <c r="A74" s="75">
        <v>4523</v>
      </c>
      <c r="B74" s="94">
        <v>42103</v>
      </c>
      <c r="C74" s="50" t="s">
        <v>1068</v>
      </c>
      <c r="D74" s="79" t="s">
        <v>1069</v>
      </c>
      <c r="E74" s="30"/>
      <c r="F74" s="30" t="s">
        <v>1133</v>
      </c>
      <c r="G74" s="33">
        <v>42015</v>
      </c>
      <c r="H74" s="31" t="s">
        <v>711</v>
      </c>
      <c r="I74" s="31" t="s">
        <v>760</v>
      </c>
      <c r="J74" s="31"/>
      <c r="K74" s="30" t="s">
        <v>1078</v>
      </c>
      <c r="L74" s="30" t="s">
        <v>1079</v>
      </c>
      <c r="M74" s="30">
        <v>150</v>
      </c>
      <c r="N74" s="30">
        <v>22.3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>
        <v>46</v>
      </c>
      <c r="AO74" s="30"/>
      <c r="AP74" s="30">
        <v>16</v>
      </c>
      <c r="AQ74" s="30" t="s">
        <v>1134</v>
      </c>
      <c r="AR74" s="31" t="s">
        <v>1072</v>
      </c>
      <c r="AS74" s="31"/>
      <c r="AT74" s="31"/>
      <c r="AU74" s="31" t="s">
        <v>763</v>
      </c>
      <c r="AV74" s="31">
        <v>11.3</v>
      </c>
      <c r="AW74" s="31"/>
      <c r="AX74" s="31"/>
      <c r="AY74" s="31"/>
      <c r="AZ74" s="31" t="s">
        <v>1072</v>
      </c>
      <c r="BA74" s="30"/>
      <c r="BB74" s="31">
        <v>0</v>
      </c>
      <c r="BC74" s="31">
        <v>25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>
        <v>0</v>
      </c>
      <c r="BK74" s="31">
        <v>0</v>
      </c>
      <c r="BL74" s="31"/>
      <c r="BM74" s="31" t="s">
        <v>1072</v>
      </c>
      <c r="BN74" s="31">
        <v>12</v>
      </c>
      <c r="BO74" s="31" t="s">
        <v>1072</v>
      </c>
      <c r="BP74" s="31"/>
      <c r="BQ74" s="31"/>
      <c r="BR74" s="31"/>
      <c r="BS74" s="77"/>
      <c r="BT74" s="77"/>
      <c r="BU74" s="78"/>
      <c r="BV74" s="78" t="s">
        <v>1072</v>
      </c>
      <c r="BW74" s="40"/>
      <c r="BX74" s="121" t="s">
        <v>992</v>
      </c>
      <c r="BY74" s="122" t="s">
        <v>995</v>
      </c>
    </row>
    <row r="75" spans="1:104" x14ac:dyDescent="0.15">
      <c r="A75" s="75">
        <v>3240</v>
      </c>
      <c r="B75" s="94">
        <v>42103</v>
      </c>
      <c r="C75" s="50" t="s">
        <v>1068</v>
      </c>
      <c r="D75" s="79" t="s">
        <v>1069</v>
      </c>
      <c r="E75" s="30"/>
      <c r="F75" s="30" t="s">
        <v>1133</v>
      </c>
      <c r="G75" s="29">
        <v>42004</v>
      </c>
      <c r="H75" s="31" t="s">
        <v>1071</v>
      </c>
      <c r="I75" s="31" t="s">
        <v>1072</v>
      </c>
      <c r="J75" s="31"/>
      <c r="K75" s="30" t="s">
        <v>1113</v>
      </c>
      <c r="L75" s="30" t="s">
        <v>815</v>
      </c>
      <c r="M75" s="30">
        <v>172.3</v>
      </c>
      <c r="N75" s="30">
        <v>25.5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>
        <v>48</v>
      </c>
      <c r="AO75" s="30"/>
      <c r="AP75" s="30">
        <v>16</v>
      </c>
      <c r="AQ75" s="30" t="s">
        <v>1134</v>
      </c>
      <c r="AR75" s="31" t="s">
        <v>1072</v>
      </c>
      <c r="AS75" s="31"/>
      <c r="AT75" s="31"/>
      <c r="AU75" s="31" t="s">
        <v>1076</v>
      </c>
      <c r="AV75" s="31">
        <v>11.3</v>
      </c>
      <c r="AW75" s="31"/>
      <c r="AX75" s="31"/>
      <c r="AY75" s="31"/>
      <c r="AZ75" s="31" t="s">
        <v>1077</v>
      </c>
      <c r="BA75" s="30"/>
      <c r="BB75" s="31">
        <v>0</v>
      </c>
      <c r="BC75" s="31">
        <v>38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>
        <v>0</v>
      </c>
      <c r="BK75" s="31">
        <v>0</v>
      </c>
      <c r="BL75" s="31"/>
      <c r="BM75" s="31" t="s">
        <v>1072</v>
      </c>
      <c r="BN75" s="31">
        <v>24</v>
      </c>
      <c r="BO75" s="31" t="s">
        <v>1072</v>
      </c>
      <c r="BP75" s="31"/>
      <c r="BQ75" s="31"/>
      <c r="BR75" s="31"/>
      <c r="BS75" s="40"/>
      <c r="BT75" s="40"/>
      <c r="BU75" s="31"/>
      <c r="BV75" s="78" t="s">
        <v>1072</v>
      </c>
      <c r="BW75" s="40"/>
      <c r="BX75" t="s">
        <v>992</v>
      </c>
      <c r="BY75" s="123" t="s">
        <v>1088</v>
      </c>
      <c r="BZ75" s="1"/>
    </row>
    <row r="76" spans="1:104" x14ac:dyDescent="0.15">
      <c r="A76" s="75">
        <v>3196</v>
      </c>
      <c r="B76" s="94">
        <v>42103</v>
      </c>
      <c r="C76" s="50" t="s">
        <v>1068</v>
      </c>
      <c r="D76" s="79" t="s">
        <v>1069</v>
      </c>
      <c r="E76" s="30"/>
      <c r="F76" s="30" t="s">
        <v>1133</v>
      </c>
      <c r="G76" s="29">
        <v>42004</v>
      </c>
      <c r="H76" s="31" t="s">
        <v>1071</v>
      </c>
      <c r="I76" s="31" t="s">
        <v>1072</v>
      </c>
      <c r="J76" s="31"/>
      <c r="K76" s="30" t="s">
        <v>1106</v>
      </c>
      <c r="L76" s="30" t="s">
        <v>1107</v>
      </c>
      <c r="M76" s="30">
        <v>150.47</v>
      </c>
      <c r="N76" s="30">
        <v>24.42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>
        <v>48.29</v>
      </c>
      <c r="AO76" s="76"/>
      <c r="AP76" s="30">
        <v>16.100000000000001</v>
      </c>
      <c r="AQ76" s="30" t="s">
        <v>1134</v>
      </c>
      <c r="AR76" s="31" t="s">
        <v>1072</v>
      </c>
      <c r="AS76" s="31"/>
      <c r="AT76" s="31"/>
      <c r="AU76" s="31" t="s">
        <v>1076</v>
      </c>
      <c r="AV76" s="31">
        <v>9.9</v>
      </c>
      <c r="AW76" s="31"/>
      <c r="AX76" s="31"/>
      <c r="AY76" s="31"/>
      <c r="AZ76" s="31" t="s">
        <v>1077</v>
      </c>
      <c r="BA76" s="30"/>
      <c r="BB76" s="31">
        <v>0</v>
      </c>
      <c r="BC76" s="31">
        <v>25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>
        <v>0</v>
      </c>
      <c r="BK76" s="31">
        <v>0</v>
      </c>
      <c r="BL76" s="31">
        <v>12</v>
      </c>
      <c r="BM76" s="31" t="s">
        <v>1071</v>
      </c>
      <c r="BN76" s="31"/>
      <c r="BO76" s="31" t="s">
        <v>1072</v>
      </c>
      <c r="BP76" s="31"/>
      <c r="BQ76" s="31"/>
      <c r="BR76" s="31"/>
      <c r="BS76" s="40"/>
      <c r="BT76" s="40"/>
      <c r="BU76" s="31"/>
      <c r="BV76" s="78" t="s">
        <v>1072</v>
      </c>
      <c r="BW76" s="40" t="s">
        <v>1108</v>
      </c>
      <c r="BX76" s="121" t="s">
        <v>992</v>
      </c>
      <c r="BY76" s="123" t="s">
        <v>995</v>
      </c>
    </row>
    <row r="77" spans="1:104" x14ac:dyDescent="0.15">
      <c r="A77" s="75">
        <v>3227</v>
      </c>
      <c r="B77" s="94">
        <v>42103</v>
      </c>
      <c r="C77" s="50" t="s">
        <v>1068</v>
      </c>
      <c r="D77" s="79" t="s">
        <v>1069</v>
      </c>
      <c r="E77" s="30"/>
      <c r="F77" s="30" t="s">
        <v>1133</v>
      </c>
      <c r="G77" s="29">
        <v>42031</v>
      </c>
      <c r="H77" s="31" t="s">
        <v>1071</v>
      </c>
      <c r="I77" s="31" t="s">
        <v>1072</v>
      </c>
      <c r="J77" s="31"/>
      <c r="K77" s="30" t="s">
        <v>1094</v>
      </c>
      <c r="L77" s="30" t="s">
        <v>1095</v>
      </c>
      <c r="M77" s="30">
        <v>151.5</v>
      </c>
      <c r="N77" s="30">
        <v>26.1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>
        <v>32.130000000000003</v>
      </c>
      <c r="AO77" s="30"/>
      <c r="AP77" s="30"/>
      <c r="AQ77" s="30" t="s">
        <v>1134</v>
      </c>
      <c r="AR77" s="31" t="s">
        <v>1072</v>
      </c>
      <c r="AS77" s="31"/>
      <c r="AT77" s="31"/>
      <c r="AU77" s="31" t="s">
        <v>1076</v>
      </c>
      <c r="AV77" s="31">
        <v>9.9</v>
      </c>
      <c r="AW77" s="31"/>
      <c r="AX77" s="31"/>
      <c r="AY77" s="31"/>
      <c r="AZ77" s="31" t="s">
        <v>1077</v>
      </c>
      <c r="BA77" s="30"/>
      <c r="BB77" s="31">
        <v>0</v>
      </c>
      <c r="BC77" s="31">
        <v>32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>
        <v>0</v>
      </c>
      <c r="BK77" s="31">
        <v>0</v>
      </c>
      <c r="BL77" s="31"/>
      <c r="BM77" s="31" t="s">
        <v>1072</v>
      </c>
      <c r="BN77" s="31">
        <v>24</v>
      </c>
      <c r="BO77" s="31" t="s">
        <v>1072</v>
      </c>
      <c r="BP77" s="31"/>
      <c r="BQ77" s="31"/>
      <c r="BR77" s="31"/>
      <c r="BS77" s="40"/>
      <c r="BT77" s="40"/>
      <c r="BU77" s="31"/>
      <c r="BV77" s="78" t="s">
        <v>1072</v>
      </c>
      <c r="BW77" s="40"/>
      <c r="BX77" s="121" t="s">
        <v>992</v>
      </c>
      <c r="BY77" s="122" t="s">
        <v>995</v>
      </c>
    </row>
    <row r="78" spans="1:104" s="1" customFormat="1" x14ac:dyDescent="0.15">
      <c r="A78" s="75">
        <v>2690</v>
      </c>
      <c r="B78" s="94">
        <v>42103</v>
      </c>
      <c r="C78" s="50" t="s">
        <v>1068</v>
      </c>
      <c r="D78" s="79" t="s">
        <v>1069</v>
      </c>
      <c r="E78" s="30"/>
      <c r="F78" s="30" t="s">
        <v>603</v>
      </c>
      <c r="G78" s="94">
        <v>42063</v>
      </c>
      <c r="H78" s="31" t="s">
        <v>1071</v>
      </c>
      <c r="I78" s="31" t="s">
        <v>1072</v>
      </c>
      <c r="J78" s="31"/>
      <c r="K78" s="30" t="s">
        <v>1102</v>
      </c>
      <c r="L78" s="30" t="s">
        <v>604</v>
      </c>
      <c r="M78" s="30">
        <v>173.45</v>
      </c>
      <c r="N78" s="30">
        <v>15.9</v>
      </c>
      <c r="O78" s="30"/>
      <c r="P78" s="30"/>
      <c r="Q78" s="30"/>
      <c r="R78" s="30"/>
      <c r="S78" s="76"/>
      <c r="T78" s="76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>
        <v>46.37</v>
      </c>
      <c r="AO78" s="30"/>
      <c r="AP78" s="30">
        <v>15.47</v>
      </c>
      <c r="AQ78" s="30" t="s">
        <v>518</v>
      </c>
      <c r="AR78" s="31" t="s">
        <v>1072</v>
      </c>
      <c r="AS78" s="31"/>
      <c r="AT78" s="31"/>
      <c r="AU78" s="31" t="s">
        <v>1076</v>
      </c>
      <c r="AV78" s="78">
        <v>9.9</v>
      </c>
      <c r="AW78" s="78"/>
      <c r="AX78" s="78"/>
      <c r="AY78" s="78"/>
      <c r="AZ78" s="31" t="s">
        <v>1072</v>
      </c>
      <c r="BA78" s="31"/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0</v>
      </c>
      <c r="BK78" s="31">
        <v>0</v>
      </c>
      <c r="BL78" s="78"/>
      <c r="BM78" s="31" t="s">
        <v>1072</v>
      </c>
      <c r="BN78" s="31"/>
      <c r="BO78" s="31" t="s">
        <v>1072</v>
      </c>
      <c r="BP78" s="31"/>
      <c r="BQ78" s="31"/>
      <c r="BR78" s="31"/>
      <c r="BS78" s="30" t="s">
        <v>1103</v>
      </c>
      <c r="BT78" s="30" t="s">
        <v>1101</v>
      </c>
      <c r="BU78" s="31">
        <v>50</v>
      </c>
      <c r="BV78" s="78" t="s">
        <v>1072</v>
      </c>
      <c r="BW78" s="76"/>
      <c r="BX78" t="s">
        <v>992</v>
      </c>
      <c r="BY78" s="122" t="s">
        <v>995</v>
      </c>
    </row>
    <row r="79" spans="1:104" s="1" customFormat="1" x14ac:dyDescent="0.15">
      <c r="A79" s="75">
        <v>3664</v>
      </c>
      <c r="B79" s="94">
        <v>42103</v>
      </c>
      <c r="C79" s="50" t="s">
        <v>1068</v>
      </c>
      <c r="D79" s="79" t="s">
        <v>1069</v>
      </c>
      <c r="E79" s="30"/>
      <c r="F79" s="30" t="s">
        <v>1133</v>
      </c>
      <c r="G79" s="29">
        <v>41820</v>
      </c>
      <c r="H79" s="31" t="s">
        <v>1071</v>
      </c>
      <c r="I79" s="31" t="s">
        <v>1072</v>
      </c>
      <c r="J79" s="31"/>
      <c r="K79" s="30" t="s">
        <v>1114</v>
      </c>
      <c r="L79" s="171" t="s">
        <v>1115</v>
      </c>
      <c r="M79" s="81">
        <v>167.31</v>
      </c>
      <c r="N79" s="81">
        <v>23.45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>
        <v>46.05</v>
      </c>
      <c r="AO79" s="30"/>
      <c r="AP79" s="30">
        <v>15.21</v>
      </c>
      <c r="AQ79" s="30" t="s">
        <v>1134</v>
      </c>
      <c r="AR79" s="31" t="s">
        <v>1072</v>
      </c>
      <c r="AS79" s="31"/>
      <c r="AT79" s="31"/>
      <c r="AU79" s="78" t="s">
        <v>1076</v>
      </c>
      <c r="AV79" s="78">
        <v>11.8</v>
      </c>
      <c r="AW79" s="78"/>
      <c r="AX79" s="78"/>
      <c r="AY79" s="78"/>
      <c r="AZ79" s="31" t="s">
        <v>1077</v>
      </c>
      <c r="BA79" s="30"/>
      <c r="BB79" s="31">
        <v>0</v>
      </c>
      <c r="BC79" s="31">
        <v>0</v>
      </c>
      <c r="BD79" s="78">
        <v>19.5122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>
        <v>0</v>
      </c>
      <c r="BK79" s="31">
        <v>0</v>
      </c>
      <c r="BL79" s="31"/>
      <c r="BM79" s="31" t="s">
        <v>1072</v>
      </c>
      <c r="BN79" s="31"/>
      <c r="BO79" s="31" t="s">
        <v>1072</v>
      </c>
      <c r="BP79" s="31"/>
      <c r="BQ79" s="31"/>
      <c r="BR79" s="31"/>
      <c r="BS79" s="77"/>
      <c r="BT79" s="40"/>
      <c r="BU79" s="31"/>
      <c r="BV79" s="78" t="s">
        <v>1072</v>
      </c>
      <c r="BW79" s="79" t="s">
        <v>1116</v>
      </c>
      <c r="BX79" t="s">
        <v>992</v>
      </c>
      <c r="BY79" s="123" t="s">
        <v>995</v>
      </c>
    </row>
    <row r="80" spans="1:104" s="1" customFormat="1" x14ac:dyDescent="0.15">
      <c r="A80" s="75">
        <v>4952</v>
      </c>
      <c r="B80" s="94">
        <v>42103</v>
      </c>
      <c r="C80" s="50" t="s">
        <v>1068</v>
      </c>
      <c r="D80" s="79" t="s">
        <v>1069</v>
      </c>
      <c r="E80" s="30"/>
      <c r="F80" s="30" t="s">
        <v>1133</v>
      </c>
      <c r="G80" s="33">
        <v>42055</v>
      </c>
      <c r="H80" s="202" t="s">
        <v>711</v>
      </c>
      <c r="I80" s="202" t="s">
        <v>760</v>
      </c>
      <c r="J80" s="31"/>
      <c r="K80" s="30" t="s">
        <v>1124</v>
      </c>
      <c r="L80" s="79" t="s">
        <v>815</v>
      </c>
      <c r="M80" s="30">
        <v>177.67</v>
      </c>
      <c r="N80" s="30">
        <v>18.260000000000002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>
        <v>45.731507000000001</v>
      </c>
      <c r="AO80" s="30"/>
      <c r="AP80" s="30">
        <v>15.254795</v>
      </c>
      <c r="AQ80" s="17" t="s">
        <v>1134</v>
      </c>
      <c r="AR80" s="31" t="s">
        <v>1072</v>
      </c>
      <c r="AS80" s="31"/>
      <c r="AT80" s="31"/>
      <c r="AU80" s="31" t="s">
        <v>763</v>
      </c>
      <c r="AV80" s="31">
        <v>9.9</v>
      </c>
      <c r="AW80" s="31"/>
      <c r="AX80" s="31"/>
      <c r="AY80" s="31"/>
      <c r="AZ80" s="78" t="s">
        <v>1072</v>
      </c>
      <c r="BA80" s="76"/>
      <c r="BB80" s="78">
        <v>0</v>
      </c>
      <c r="BC80" s="31">
        <v>0</v>
      </c>
      <c r="BD80" s="78">
        <v>0</v>
      </c>
      <c r="BE80" s="78">
        <v>0</v>
      </c>
      <c r="BF80" s="78">
        <v>0</v>
      </c>
      <c r="BG80" s="78">
        <v>0</v>
      </c>
      <c r="BH80" s="78">
        <v>0</v>
      </c>
      <c r="BI80" s="78">
        <v>0</v>
      </c>
      <c r="BJ80" s="31">
        <v>0</v>
      </c>
      <c r="BK80" s="31">
        <v>0</v>
      </c>
      <c r="BL80" s="78">
        <v>36</v>
      </c>
      <c r="BM80" s="78" t="s">
        <v>1072</v>
      </c>
      <c r="BN80" s="78"/>
      <c r="BO80" s="31" t="s">
        <v>1072</v>
      </c>
      <c r="BP80" s="78"/>
      <c r="BQ80" s="78"/>
      <c r="BR80" s="78"/>
      <c r="BS80" s="77"/>
      <c r="BT80" s="77"/>
      <c r="BU80" s="78"/>
      <c r="BV80" s="78" t="s">
        <v>1072</v>
      </c>
      <c r="BW80" s="77" t="s">
        <v>1125</v>
      </c>
      <c r="BX80" t="s">
        <v>992</v>
      </c>
      <c r="BY80" s="123" t="s">
        <v>995</v>
      </c>
    </row>
    <row r="81" spans="1:77" s="1" customFormat="1" x14ac:dyDescent="0.15">
      <c r="A81" s="75">
        <v>4926</v>
      </c>
      <c r="B81" s="94">
        <v>42103</v>
      </c>
      <c r="C81" s="50" t="s">
        <v>1068</v>
      </c>
      <c r="D81" s="79" t="s">
        <v>1069</v>
      </c>
      <c r="E81" s="30"/>
      <c r="F81" s="30" t="s">
        <v>1133</v>
      </c>
      <c r="G81" s="29">
        <v>42059</v>
      </c>
      <c r="H81" s="31" t="s">
        <v>1071</v>
      </c>
      <c r="I81" s="31" t="s">
        <v>1072</v>
      </c>
      <c r="J81" s="31"/>
      <c r="K81" s="30" t="s">
        <v>1011</v>
      </c>
      <c r="L81" s="30" t="s">
        <v>1012</v>
      </c>
      <c r="M81" s="46">
        <v>143</v>
      </c>
      <c r="N81" s="81">
        <v>19.100000000000001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>
        <v>47.1</v>
      </c>
      <c r="AO81" s="30"/>
      <c r="AP81" s="30">
        <v>15.7</v>
      </c>
      <c r="AQ81" s="17" t="s">
        <v>1134</v>
      </c>
      <c r="AR81" s="31" t="s">
        <v>1072</v>
      </c>
      <c r="AS81" s="31"/>
      <c r="AT81" s="31"/>
      <c r="AU81" s="31" t="s">
        <v>1076</v>
      </c>
      <c r="AV81" s="31">
        <v>11.3</v>
      </c>
      <c r="AW81" s="31"/>
      <c r="AX81" s="31"/>
      <c r="AY81" s="31"/>
      <c r="AZ81" s="31" t="s">
        <v>1072</v>
      </c>
      <c r="BA81" s="30"/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>
        <v>0</v>
      </c>
      <c r="BK81" s="31">
        <v>0</v>
      </c>
      <c r="BL81" s="31"/>
      <c r="BM81" s="31" t="s">
        <v>1072</v>
      </c>
      <c r="BN81" s="31"/>
      <c r="BO81" s="31" t="s">
        <v>1072</v>
      </c>
      <c r="BP81" s="31"/>
      <c r="BQ81" s="31">
        <v>12</v>
      </c>
      <c r="BR81" s="31"/>
      <c r="BS81" s="30"/>
      <c r="BT81" s="30"/>
      <c r="BU81" s="31"/>
      <c r="BV81" s="78" t="s">
        <v>1072</v>
      </c>
      <c r="BW81" s="203" t="s">
        <v>794</v>
      </c>
      <c r="BX81" t="s">
        <v>992</v>
      </c>
      <c r="BY81" s="122" t="s">
        <v>995</v>
      </c>
    </row>
    <row r="82" spans="1:77" s="1" customFormat="1" x14ac:dyDescent="0.15">
      <c r="C82" s="68"/>
      <c r="H82" s="69"/>
      <c r="I82" s="69"/>
      <c r="J82" s="69"/>
      <c r="L82" s="70"/>
      <c r="M82" s="71"/>
      <c r="AF82" s="72"/>
      <c r="AG82" s="73"/>
      <c r="AH82" s="17"/>
      <c r="AI82" s="17"/>
      <c r="AJ82" s="17"/>
      <c r="AK82" s="17"/>
      <c r="AL82" s="17"/>
      <c r="AQ82" s="71"/>
      <c r="AR82" s="69"/>
      <c r="AS82" s="69"/>
      <c r="AT82" s="74"/>
      <c r="AU82" s="69"/>
      <c r="AV82" s="74"/>
      <c r="AW82" s="18"/>
      <c r="AX82" s="18"/>
      <c r="AY82" s="18"/>
      <c r="AZ82" s="18"/>
      <c r="BA82" s="70"/>
      <c r="BB82" s="18"/>
      <c r="BC82" s="69"/>
      <c r="BD82" s="69"/>
      <c r="BE82" s="69"/>
      <c r="BF82" s="69"/>
      <c r="BG82" s="69"/>
      <c r="BH82" s="69"/>
      <c r="BI82" s="74"/>
      <c r="BJ82" s="18"/>
      <c r="BK82" s="18"/>
      <c r="BL82" s="69"/>
      <c r="BM82" s="69"/>
      <c r="BN82" s="69"/>
      <c r="BO82" s="69"/>
      <c r="BP82" s="69"/>
      <c r="BQ82" s="69"/>
      <c r="BR82" s="69"/>
      <c r="BS82" s="68"/>
      <c r="BT82" s="68"/>
      <c r="BU82" s="69"/>
      <c r="BV82" s="69"/>
      <c r="BW82" s="68"/>
    </row>
    <row r="83" spans="1:77" s="1" customFormat="1" x14ac:dyDescent="0.15">
      <c r="C83" s="68"/>
      <c r="H83" s="69"/>
      <c r="I83" s="69"/>
      <c r="J83" s="69"/>
      <c r="L83" s="70"/>
      <c r="M83" s="71"/>
      <c r="AF83" s="72"/>
      <c r="AG83" s="73"/>
      <c r="AH83" s="17"/>
      <c r="AI83" s="17"/>
      <c r="AJ83" s="17"/>
      <c r="AK83" s="17"/>
      <c r="AL83" s="17"/>
      <c r="AQ83" s="71"/>
      <c r="AR83" s="69"/>
      <c r="AS83" s="69"/>
      <c r="AT83" s="74"/>
      <c r="AU83" s="69"/>
      <c r="AV83" s="74"/>
      <c r="AW83" s="18"/>
      <c r="AX83" s="18"/>
      <c r="AY83" s="18"/>
      <c r="AZ83" s="18"/>
      <c r="BA83" s="70"/>
      <c r="BB83" s="18"/>
      <c r="BC83" s="69"/>
      <c r="BD83" s="69"/>
      <c r="BE83" s="69"/>
      <c r="BF83" s="69"/>
      <c r="BG83" s="69"/>
      <c r="BH83" s="69"/>
      <c r="BI83" s="74"/>
      <c r="BJ83" s="18"/>
      <c r="BK83" s="18"/>
      <c r="BL83" s="69"/>
      <c r="BM83" s="69"/>
      <c r="BN83" s="69"/>
      <c r="BO83" s="69"/>
      <c r="BP83" s="69"/>
      <c r="BQ83" s="69"/>
      <c r="BR83" s="69"/>
      <c r="BS83" s="68"/>
      <c r="BT83" s="68"/>
      <c r="BU83" s="69"/>
      <c r="BV83" s="69"/>
      <c r="BW83" s="68"/>
    </row>
    <row r="84" spans="1:77" s="1" customFormat="1" x14ac:dyDescent="0.15">
      <c r="C84" s="68"/>
      <c r="H84" s="69"/>
      <c r="I84" s="69"/>
      <c r="J84" s="69"/>
      <c r="L84" s="70"/>
      <c r="M84" s="71"/>
      <c r="AF84" s="72"/>
      <c r="AG84" s="73"/>
      <c r="AH84" s="17"/>
      <c r="AI84" s="17"/>
      <c r="AJ84" s="17"/>
      <c r="AK84" s="17"/>
      <c r="AL84" s="17"/>
      <c r="AQ84" s="71"/>
      <c r="AR84" s="69"/>
      <c r="AS84" s="69"/>
      <c r="AT84" s="74"/>
      <c r="AU84" s="69"/>
      <c r="AV84" s="74"/>
      <c r="AW84" s="18"/>
      <c r="AX84" s="18"/>
      <c r="AY84" s="18"/>
      <c r="AZ84" s="18"/>
      <c r="BA84" s="70"/>
      <c r="BB84" s="18"/>
      <c r="BC84" s="69"/>
      <c r="BD84" s="69"/>
      <c r="BE84" s="69"/>
      <c r="BF84" s="69"/>
      <c r="BG84" s="69"/>
      <c r="BH84" s="69"/>
      <c r="BI84" s="74"/>
      <c r="BJ84" s="18"/>
      <c r="BK84" s="18"/>
      <c r="BL84" s="69"/>
      <c r="BM84" s="69"/>
      <c r="BN84" s="69"/>
      <c r="BO84" s="69"/>
      <c r="BP84" s="69"/>
      <c r="BQ84" s="69"/>
      <c r="BR84" s="69"/>
      <c r="BS84" s="68"/>
      <c r="BT84" s="68"/>
      <c r="BU84" s="69"/>
      <c r="BV84" s="69"/>
      <c r="BW84" s="68"/>
    </row>
    <row r="85" spans="1:77" s="1" customFormat="1" x14ac:dyDescent="0.15">
      <c r="C85" s="68"/>
      <c r="H85" s="69"/>
      <c r="I85" s="69"/>
      <c r="J85" s="69"/>
      <c r="L85" s="70"/>
      <c r="M85" s="71"/>
      <c r="AF85" s="72"/>
      <c r="AG85" s="73"/>
      <c r="AH85" s="17"/>
      <c r="AI85" s="17"/>
      <c r="AJ85" s="17"/>
      <c r="AK85" s="17"/>
      <c r="AL85" s="17"/>
      <c r="AQ85" s="71"/>
      <c r="AR85" s="69"/>
      <c r="AS85" s="69"/>
      <c r="AT85" s="74"/>
      <c r="AU85" s="69"/>
      <c r="AV85" s="74"/>
      <c r="AW85" s="18"/>
      <c r="AX85" s="18"/>
      <c r="AY85" s="18"/>
      <c r="AZ85" s="18"/>
      <c r="BA85" s="70"/>
      <c r="BB85" s="18"/>
      <c r="BC85" s="69"/>
      <c r="BD85" s="69"/>
      <c r="BE85" s="69"/>
      <c r="BF85" s="69"/>
      <c r="BG85" s="69"/>
      <c r="BH85" s="69"/>
      <c r="BI85" s="74"/>
      <c r="BJ85" s="18"/>
      <c r="BK85" s="18"/>
      <c r="BL85" s="69"/>
      <c r="BM85" s="69"/>
      <c r="BN85" s="69"/>
      <c r="BO85" s="69"/>
      <c r="BP85" s="69"/>
      <c r="BQ85" s="69"/>
      <c r="BR85" s="69"/>
      <c r="BS85" s="68"/>
      <c r="BT85" s="68"/>
      <c r="BU85" s="69"/>
      <c r="BV85" s="69"/>
      <c r="BW85" s="68"/>
    </row>
    <row r="86" spans="1:77" s="1" customFormat="1" x14ac:dyDescent="0.15">
      <c r="C86" s="68"/>
      <c r="H86" s="69"/>
      <c r="I86" s="69"/>
      <c r="J86" s="69"/>
      <c r="L86" s="70"/>
      <c r="M86" s="71"/>
      <c r="AF86" s="72"/>
      <c r="AG86" s="73"/>
      <c r="AH86" s="17"/>
      <c r="AI86" s="17"/>
      <c r="AJ86" s="17"/>
      <c r="AK86" s="17"/>
      <c r="AL86" s="17"/>
      <c r="AQ86" s="71"/>
      <c r="AR86" s="69"/>
      <c r="AS86" s="69"/>
      <c r="AT86" s="74"/>
      <c r="AU86" s="69"/>
      <c r="AV86" s="74"/>
      <c r="AW86" s="18"/>
      <c r="AX86" s="18"/>
      <c r="AY86" s="18"/>
      <c r="AZ86" s="18"/>
      <c r="BA86" s="70"/>
      <c r="BB86" s="18"/>
      <c r="BC86" s="69"/>
      <c r="BD86" s="69"/>
      <c r="BE86" s="69"/>
      <c r="BF86" s="69"/>
      <c r="BG86" s="69"/>
      <c r="BH86" s="69"/>
      <c r="BI86" s="74"/>
      <c r="BJ86" s="18"/>
      <c r="BK86" s="18"/>
      <c r="BL86" s="69"/>
      <c r="BM86" s="69"/>
      <c r="BN86" s="69"/>
      <c r="BO86" s="69"/>
      <c r="BP86" s="69"/>
      <c r="BQ86" s="69"/>
      <c r="BR86" s="69"/>
      <c r="BS86" s="68"/>
      <c r="BT86" s="68"/>
      <c r="BU86" s="69"/>
      <c r="BV86" s="69"/>
      <c r="BW86" s="68"/>
    </row>
    <row r="87" spans="1:77" s="1" customFormat="1" x14ac:dyDescent="0.15">
      <c r="C87" s="68"/>
      <c r="H87" s="69"/>
      <c r="I87" s="69"/>
      <c r="J87" s="69"/>
      <c r="L87" s="70"/>
      <c r="M87" s="71"/>
      <c r="AF87" s="72"/>
      <c r="AG87" s="73"/>
      <c r="AH87" s="17"/>
      <c r="AI87" s="17"/>
      <c r="AJ87" s="17"/>
      <c r="AK87" s="17"/>
      <c r="AL87" s="17"/>
      <c r="AQ87" s="71"/>
      <c r="AR87" s="69"/>
      <c r="AS87" s="69"/>
      <c r="AT87" s="74"/>
      <c r="AU87" s="69"/>
      <c r="AV87" s="74"/>
      <c r="AW87" s="18"/>
      <c r="AX87" s="18"/>
      <c r="AY87" s="18"/>
      <c r="AZ87" s="18"/>
      <c r="BA87" s="70"/>
      <c r="BB87" s="18"/>
      <c r="BC87" s="69"/>
      <c r="BD87" s="69"/>
      <c r="BE87" s="69"/>
      <c r="BF87" s="69"/>
      <c r="BG87" s="69"/>
      <c r="BH87" s="69"/>
      <c r="BI87" s="74"/>
      <c r="BJ87" s="18"/>
      <c r="BK87" s="18"/>
      <c r="BL87" s="69"/>
      <c r="BM87" s="69"/>
      <c r="BN87" s="69"/>
      <c r="BO87" s="69"/>
      <c r="BP87" s="69"/>
      <c r="BQ87" s="69"/>
      <c r="BR87" s="69"/>
      <c r="BS87" s="68"/>
      <c r="BT87" s="68"/>
      <c r="BU87" s="69"/>
      <c r="BV87" s="69"/>
      <c r="BW87" s="68"/>
    </row>
    <row r="88" spans="1:77" s="1" customFormat="1" x14ac:dyDescent="0.15">
      <c r="C88" s="68"/>
      <c r="H88" s="69"/>
      <c r="I88" s="69"/>
      <c r="J88" s="69"/>
      <c r="L88" s="70"/>
      <c r="M88" s="71"/>
      <c r="AF88" s="72"/>
      <c r="AG88" s="73"/>
      <c r="AH88" s="17"/>
      <c r="AI88" s="17"/>
      <c r="AJ88" s="17"/>
      <c r="AK88" s="17"/>
      <c r="AL88" s="17"/>
      <c r="AQ88" s="71"/>
      <c r="AR88" s="69"/>
      <c r="AS88" s="69"/>
      <c r="AT88" s="74"/>
      <c r="AU88" s="69"/>
      <c r="AV88" s="74"/>
      <c r="AW88" s="18"/>
      <c r="AX88" s="18"/>
      <c r="AY88" s="18"/>
      <c r="AZ88" s="18"/>
      <c r="BA88" s="70"/>
      <c r="BB88" s="18"/>
      <c r="BC88" s="69"/>
      <c r="BD88" s="69"/>
      <c r="BE88" s="69"/>
      <c r="BF88" s="69"/>
      <c r="BG88" s="69"/>
      <c r="BH88" s="69"/>
      <c r="BI88" s="74"/>
      <c r="BJ88" s="18"/>
      <c r="BK88" s="18"/>
      <c r="BL88" s="69"/>
      <c r="BM88" s="69"/>
      <c r="BN88" s="69"/>
      <c r="BO88" s="69"/>
      <c r="BP88" s="69"/>
      <c r="BQ88" s="69"/>
      <c r="BR88" s="69"/>
      <c r="BS88" s="68"/>
      <c r="BT88" s="68"/>
      <c r="BU88" s="69"/>
      <c r="BV88" s="69"/>
      <c r="BW88" s="68"/>
    </row>
    <row r="89" spans="1:77" s="1" customFormat="1" x14ac:dyDescent="0.15">
      <c r="C89" s="68"/>
      <c r="H89" s="69"/>
      <c r="I89" s="69"/>
      <c r="J89" s="69"/>
      <c r="L89" s="70"/>
      <c r="M89" s="71"/>
      <c r="AF89" s="72"/>
      <c r="AG89" s="73"/>
      <c r="AH89" s="17"/>
      <c r="AI89" s="17"/>
      <c r="AJ89" s="17"/>
      <c r="AK89" s="17"/>
      <c r="AL89" s="17"/>
      <c r="AQ89" s="71"/>
      <c r="AR89" s="69"/>
      <c r="AS89" s="69"/>
      <c r="AT89" s="74"/>
      <c r="AU89" s="69"/>
      <c r="AV89" s="74"/>
      <c r="AW89" s="18"/>
      <c r="AX89" s="18"/>
      <c r="AY89" s="18"/>
      <c r="AZ89" s="18"/>
      <c r="BA89" s="70"/>
      <c r="BB89" s="18"/>
      <c r="BC89" s="69"/>
      <c r="BD89" s="69"/>
      <c r="BE89" s="69"/>
      <c r="BF89" s="69"/>
      <c r="BG89" s="69"/>
      <c r="BH89" s="69"/>
      <c r="BI89" s="74"/>
      <c r="BJ89" s="18"/>
      <c r="BK89" s="18"/>
      <c r="BL89" s="69"/>
      <c r="BM89" s="69"/>
      <c r="BN89" s="69"/>
      <c r="BO89" s="69"/>
      <c r="BP89" s="69"/>
      <c r="BQ89" s="69"/>
      <c r="BR89" s="69"/>
      <c r="BS89" s="68"/>
      <c r="BT89" s="68"/>
      <c r="BU89" s="69"/>
      <c r="BV89" s="69"/>
      <c r="BW89" s="68"/>
    </row>
    <row r="90" spans="1:77" s="1" customFormat="1" x14ac:dyDescent="0.15">
      <c r="C90" s="68"/>
      <c r="H90" s="69"/>
      <c r="I90" s="69"/>
      <c r="J90" s="69"/>
      <c r="L90" s="70"/>
      <c r="M90" s="71"/>
      <c r="AF90" s="72"/>
      <c r="AG90" s="73"/>
      <c r="AH90" s="17"/>
      <c r="AI90" s="17"/>
      <c r="AJ90" s="17"/>
      <c r="AK90" s="17"/>
      <c r="AL90" s="17"/>
      <c r="AQ90" s="71"/>
      <c r="AR90" s="69"/>
      <c r="AS90" s="69"/>
      <c r="AT90" s="74"/>
      <c r="AU90" s="69"/>
      <c r="AV90" s="74"/>
      <c r="AW90" s="18"/>
      <c r="AX90" s="18"/>
      <c r="AY90" s="18"/>
      <c r="AZ90" s="18"/>
      <c r="BA90" s="70"/>
      <c r="BB90" s="18"/>
      <c r="BC90" s="69"/>
      <c r="BD90" s="69"/>
      <c r="BE90" s="69"/>
      <c r="BF90" s="69"/>
      <c r="BG90" s="69"/>
      <c r="BH90" s="69"/>
      <c r="BI90" s="74"/>
      <c r="BJ90" s="18"/>
      <c r="BK90" s="18"/>
      <c r="BL90" s="69"/>
      <c r="BM90" s="69"/>
      <c r="BN90" s="69"/>
      <c r="BO90" s="69"/>
      <c r="BP90" s="69"/>
      <c r="BQ90" s="69"/>
      <c r="BR90" s="69"/>
      <c r="BS90" s="68"/>
      <c r="BT90" s="68"/>
      <c r="BU90" s="69"/>
      <c r="BV90" s="69"/>
      <c r="BW90" s="68"/>
    </row>
    <row r="91" spans="1:77" x14ac:dyDescent="0.15">
      <c r="A91" s="1"/>
    </row>
    <row r="92" spans="1:77" x14ac:dyDescent="0.15">
      <c r="A92" s="1"/>
    </row>
    <row r="93" spans="1:77" x14ac:dyDescent="0.15">
      <c r="A93" s="1"/>
    </row>
    <row r="94" spans="1:77" x14ac:dyDescent="0.15">
      <c r="A94" s="1"/>
    </row>
    <row r="95" spans="1:77" x14ac:dyDescent="0.15">
      <c r="A95" s="1"/>
    </row>
    <row r="96" spans="1:77" x14ac:dyDescent="0.15">
      <c r="A96" s="1"/>
    </row>
    <row r="97" spans="1:1" x14ac:dyDescent="0.15">
      <c r="A97" s="1"/>
    </row>
    <row r="98" spans="1:1" x14ac:dyDescent="0.15">
      <c r="A98" s="1"/>
    </row>
    <row r="99" spans="1:1" x14ac:dyDescent="0.15">
      <c r="A99" s="1"/>
    </row>
    <row r="100" spans="1:1" x14ac:dyDescent="0.15">
      <c r="A100" s="1"/>
    </row>
    <row r="101" spans="1:1" x14ac:dyDescent="0.15">
      <c r="A101" s="1"/>
    </row>
    <row r="102" spans="1:1" x14ac:dyDescent="0.15">
      <c r="A102" s="1"/>
    </row>
    <row r="103" spans="1:1" x14ac:dyDescent="0.15">
      <c r="A103" s="1"/>
    </row>
    <row r="104" spans="1:1" x14ac:dyDescent="0.15">
      <c r="A104" s="1"/>
    </row>
    <row r="105" spans="1:1" x14ac:dyDescent="0.15">
      <c r="A105" s="1"/>
    </row>
    <row r="106" spans="1:1" x14ac:dyDescent="0.15">
      <c r="A106" s="1"/>
    </row>
    <row r="107" spans="1:1" x14ac:dyDescent="0.15">
      <c r="A107" s="1"/>
    </row>
    <row r="108" spans="1:1" x14ac:dyDescent="0.15">
      <c r="A108" s="1"/>
    </row>
    <row r="109" spans="1:1" x14ac:dyDescent="0.15">
      <c r="A109" s="1"/>
    </row>
    <row r="110" spans="1:1" x14ac:dyDescent="0.15">
      <c r="A110" s="1"/>
    </row>
    <row r="111" spans="1:1" x14ac:dyDescent="0.15">
      <c r="A111" s="1"/>
    </row>
    <row r="112" spans="1:1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12" spans="1:100" x14ac:dyDescent="0.15">
      <c r="A212" s="47"/>
      <c r="B212" s="20"/>
      <c r="C212" s="48"/>
      <c r="D212" s="20"/>
      <c r="E212" s="20"/>
      <c r="F212" s="20"/>
      <c r="G212" s="20"/>
      <c r="H212" s="27"/>
      <c r="I212" s="27"/>
      <c r="J212" s="27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M212" s="20"/>
      <c r="AN212" s="20"/>
      <c r="AO212" s="20"/>
      <c r="AP212" s="20"/>
      <c r="AQ212" s="20"/>
      <c r="AR212" s="27"/>
      <c r="AS212" s="27"/>
      <c r="AT212" s="27"/>
      <c r="AU212" s="27"/>
      <c r="AV212" s="27"/>
      <c r="BA212" s="20"/>
      <c r="BC212" s="27"/>
      <c r="BD212" s="27"/>
      <c r="BE212" s="27"/>
      <c r="BF212" s="27"/>
      <c r="BG212" s="27"/>
      <c r="BH212" s="27"/>
      <c r="BI212" s="27"/>
      <c r="BL212" s="27"/>
      <c r="BM212" s="27"/>
      <c r="BN212" s="27"/>
      <c r="BO212" s="27"/>
      <c r="BP212" s="27"/>
      <c r="BQ212" s="27"/>
      <c r="BR212" s="27"/>
      <c r="BS212" s="48"/>
      <c r="BT212" s="48"/>
      <c r="BU212" s="27"/>
      <c r="BV212" s="27"/>
      <c r="BW212" s="48"/>
      <c r="BX212" s="20"/>
      <c r="BY212" s="20"/>
      <c r="BZ212" s="20"/>
      <c r="CA212" s="20"/>
      <c r="CB212" s="20"/>
      <c r="CC212" s="20"/>
      <c r="CD212" s="20"/>
      <c r="CE212" s="20"/>
      <c r="CF212" s="20"/>
      <c r="CG212" s="20"/>
      <c r="CH212" s="20"/>
      <c r="CI212" s="20"/>
      <c r="CJ212" s="20"/>
      <c r="CK212" s="20"/>
      <c r="CL212" s="20"/>
      <c r="CM212" s="20"/>
      <c r="CN212" s="20"/>
      <c r="CO212" s="20"/>
      <c r="CP212" s="20"/>
      <c r="CQ212" s="20"/>
      <c r="CR212" s="20"/>
      <c r="CS212" s="20"/>
      <c r="CT212" s="20"/>
      <c r="CU212" s="20"/>
      <c r="CV212" s="20"/>
    </row>
    <row r="213" spans="1:100" x14ac:dyDescent="0.15">
      <c r="A213" s="47"/>
      <c r="B213" s="20"/>
      <c r="C213" s="48"/>
      <c r="D213" s="20"/>
      <c r="E213" s="20"/>
      <c r="F213" s="20"/>
      <c r="G213" s="20"/>
      <c r="H213" s="27"/>
      <c r="I213" s="27"/>
      <c r="J213" s="27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M213" s="20"/>
      <c r="AN213" s="20"/>
      <c r="AO213" s="20"/>
      <c r="AP213" s="20"/>
      <c r="AQ213" s="20"/>
      <c r="AR213" s="27"/>
      <c r="AS213" s="27"/>
      <c r="AT213" s="27"/>
      <c r="AU213" s="27"/>
      <c r="AV213" s="27"/>
      <c r="BA213" s="20"/>
      <c r="BC213" s="27"/>
      <c r="BD213" s="27"/>
      <c r="BE213" s="27"/>
      <c r="BF213" s="27"/>
      <c r="BG213" s="27"/>
      <c r="BH213" s="27"/>
      <c r="BI213" s="27"/>
      <c r="BL213" s="27"/>
      <c r="BM213" s="27"/>
      <c r="BN213" s="27"/>
      <c r="BO213" s="27"/>
      <c r="BP213" s="27"/>
      <c r="BQ213" s="27"/>
      <c r="BR213" s="27"/>
      <c r="BS213" s="48"/>
      <c r="BT213" s="48"/>
      <c r="BU213" s="27"/>
      <c r="BV213" s="27"/>
      <c r="BW213" s="48"/>
      <c r="BX213" s="20"/>
      <c r="BY213" s="20"/>
      <c r="BZ213" s="20"/>
      <c r="CA213" s="20"/>
      <c r="CB213" s="20"/>
      <c r="CC213" s="20"/>
      <c r="CD213" s="20"/>
      <c r="CE213" s="20"/>
      <c r="CF213" s="20"/>
      <c r="CG213" s="20"/>
      <c r="CH213" s="20"/>
      <c r="CI213" s="20"/>
      <c r="CJ213" s="20"/>
      <c r="CK213" s="20"/>
      <c r="CL213" s="20"/>
      <c r="CM213" s="20"/>
      <c r="CN213" s="20"/>
      <c r="CO213" s="20"/>
      <c r="CP213" s="20"/>
      <c r="CQ213" s="20"/>
      <c r="CR213" s="20"/>
      <c r="CS213" s="20"/>
      <c r="CT213" s="20"/>
      <c r="CU213" s="20"/>
      <c r="CV213" s="20"/>
    </row>
    <row r="214" spans="1:100" x14ac:dyDescent="0.15">
      <c r="A214" s="47"/>
      <c r="B214" s="20"/>
      <c r="C214" s="48"/>
      <c r="D214" s="20"/>
      <c r="E214" s="20"/>
      <c r="F214" s="20"/>
      <c r="G214" s="20"/>
      <c r="H214" s="27"/>
      <c r="I214" s="27"/>
      <c r="J214" s="27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M214" s="20"/>
      <c r="AN214" s="20"/>
      <c r="AO214" s="20"/>
      <c r="AP214" s="20"/>
      <c r="AQ214" s="20"/>
      <c r="AR214" s="27"/>
      <c r="AS214" s="27"/>
      <c r="AT214" s="27"/>
      <c r="AU214" s="27"/>
      <c r="AV214" s="27"/>
      <c r="BA214" s="20"/>
      <c r="BC214" s="27"/>
      <c r="BD214" s="27"/>
      <c r="BE214" s="27"/>
      <c r="BF214" s="27"/>
      <c r="BG214" s="27"/>
      <c r="BH214" s="27"/>
      <c r="BI214" s="27"/>
      <c r="BL214" s="27"/>
      <c r="BM214" s="27"/>
      <c r="BN214" s="27"/>
      <c r="BO214" s="27"/>
      <c r="BP214" s="27"/>
      <c r="BQ214" s="27"/>
      <c r="BR214" s="27"/>
      <c r="BS214" s="48"/>
      <c r="BT214" s="48"/>
      <c r="BU214" s="27"/>
      <c r="BV214" s="27"/>
      <c r="BW214" s="48"/>
      <c r="BX214" s="20"/>
      <c r="BY214" s="20"/>
      <c r="BZ214" s="20"/>
      <c r="CA214" s="20"/>
      <c r="CB214" s="20"/>
      <c r="CC214" s="20"/>
      <c r="CD214" s="20"/>
      <c r="CE214" s="20"/>
      <c r="CF214" s="20"/>
      <c r="CG214" s="20"/>
      <c r="CH214" s="20"/>
      <c r="CI214" s="20"/>
      <c r="CJ214" s="20"/>
      <c r="CK214" s="20"/>
      <c r="CL214" s="20"/>
      <c r="CM214" s="20"/>
      <c r="CN214" s="20"/>
      <c r="CO214" s="20"/>
      <c r="CP214" s="20"/>
      <c r="CQ214" s="20"/>
      <c r="CR214" s="20"/>
      <c r="CS214" s="20"/>
      <c r="CT214" s="20"/>
      <c r="CU214" s="20"/>
      <c r="CV214" s="20"/>
    </row>
    <row r="215" spans="1:100" x14ac:dyDescent="0.15">
      <c r="A215" s="47"/>
      <c r="B215" s="20"/>
      <c r="C215" s="48"/>
      <c r="D215" s="20"/>
      <c r="E215" s="20"/>
      <c r="F215" s="20"/>
      <c r="G215" s="20"/>
      <c r="H215" s="27"/>
      <c r="I215" s="27"/>
      <c r="J215" s="27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M215" s="20"/>
      <c r="AN215" s="20"/>
      <c r="AO215" s="20"/>
      <c r="AP215" s="20"/>
      <c r="AQ215" s="20"/>
      <c r="AR215" s="27"/>
      <c r="AS215" s="27"/>
      <c r="AT215" s="27"/>
      <c r="AU215" s="27"/>
      <c r="AV215" s="27"/>
      <c r="BA215" s="20"/>
      <c r="BC215" s="27"/>
      <c r="BD215" s="27"/>
      <c r="BE215" s="27"/>
      <c r="BF215" s="27"/>
      <c r="BG215" s="27"/>
      <c r="BH215" s="27"/>
      <c r="BI215" s="27"/>
      <c r="BL215" s="27"/>
      <c r="BM215" s="27"/>
      <c r="BN215" s="27"/>
      <c r="BO215" s="27"/>
      <c r="BP215" s="27"/>
      <c r="BQ215" s="27"/>
      <c r="BR215" s="27"/>
      <c r="BS215" s="48"/>
      <c r="BT215" s="48"/>
      <c r="BU215" s="27"/>
      <c r="BV215" s="27"/>
      <c r="BW215" s="48"/>
      <c r="BX215" s="20"/>
      <c r="BY215" s="20"/>
      <c r="BZ215" s="20"/>
      <c r="CA215" s="20"/>
      <c r="CB215" s="20"/>
      <c r="CC215" s="20"/>
      <c r="CD215" s="20"/>
      <c r="CE215" s="20"/>
      <c r="CF215" s="20"/>
      <c r="CG215" s="20"/>
      <c r="CH215" s="20"/>
      <c r="CI215" s="20"/>
      <c r="CJ215" s="20"/>
      <c r="CK215" s="20"/>
      <c r="CL215" s="20"/>
      <c r="CM215" s="20"/>
      <c r="CN215" s="20"/>
      <c r="CO215" s="20"/>
      <c r="CP215" s="20"/>
      <c r="CQ215" s="20"/>
      <c r="CR215" s="20"/>
      <c r="CS215" s="20"/>
      <c r="CT215" s="20"/>
      <c r="CU215" s="20"/>
      <c r="CV215" s="20"/>
    </row>
    <row r="216" spans="1:100" x14ac:dyDescent="0.15">
      <c r="A216" s="47"/>
      <c r="B216" s="20"/>
      <c r="C216" s="48"/>
      <c r="D216" s="20"/>
      <c r="E216" s="20"/>
      <c r="F216" s="20"/>
      <c r="G216" s="20"/>
      <c r="H216" s="27"/>
      <c r="I216" s="27"/>
      <c r="J216" s="27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  <c r="AA216" s="20"/>
      <c r="AB216" s="20"/>
      <c r="AC216" s="20"/>
      <c r="AD216" s="20"/>
      <c r="AE216" s="20"/>
      <c r="AF216" s="20"/>
      <c r="AG216" s="20"/>
      <c r="AM216" s="20"/>
      <c r="AN216" s="20"/>
      <c r="AO216" s="20"/>
      <c r="AP216" s="20"/>
      <c r="AQ216" s="20"/>
      <c r="AR216" s="27"/>
      <c r="AS216" s="27"/>
      <c r="AT216" s="27"/>
      <c r="AU216" s="27"/>
      <c r="AV216" s="27"/>
      <c r="BA216" s="20"/>
      <c r="BC216" s="27"/>
      <c r="BD216" s="27"/>
      <c r="BE216" s="27"/>
      <c r="BF216" s="27"/>
      <c r="BG216" s="27"/>
      <c r="BH216" s="27"/>
      <c r="BI216" s="27"/>
      <c r="BL216" s="27"/>
      <c r="BM216" s="27"/>
      <c r="BN216" s="27"/>
      <c r="BO216" s="27"/>
      <c r="BP216" s="27"/>
      <c r="BQ216" s="27"/>
      <c r="BR216" s="27"/>
      <c r="BS216" s="48"/>
      <c r="BT216" s="48"/>
      <c r="BU216" s="27"/>
      <c r="BV216" s="27"/>
      <c r="BW216" s="48"/>
      <c r="BX216" s="20"/>
      <c r="BY216" s="20"/>
      <c r="BZ216" s="20"/>
      <c r="CA216" s="20"/>
      <c r="CB216" s="20"/>
      <c r="CC216" s="20"/>
      <c r="CD216" s="20"/>
      <c r="CE216" s="20"/>
      <c r="CF216" s="20"/>
      <c r="CG216" s="20"/>
      <c r="CH216" s="20"/>
      <c r="CI216" s="20"/>
      <c r="CJ216" s="20"/>
      <c r="CK216" s="20"/>
      <c r="CL216" s="20"/>
      <c r="CM216" s="20"/>
      <c r="CN216" s="20"/>
      <c r="CO216" s="20"/>
      <c r="CP216" s="20"/>
      <c r="CQ216" s="20"/>
      <c r="CR216" s="20"/>
      <c r="CS216" s="20"/>
      <c r="CT216" s="20"/>
      <c r="CU216" s="20"/>
      <c r="CV216" s="20"/>
    </row>
    <row r="217" spans="1:100" x14ac:dyDescent="0.15">
      <c r="A217" s="47"/>
      <c r="B217" s="20"/>
      <c r="C217" s="48"/>
      <c r="D217" s="20"/>
      <c r="E217" s="20"/>
      <c r="F217" s="20"/>
      <c r="G217" s="20"/>
      <c r="H217" s="27"/>
      <c r="I217" s="27"/>
      <c r="J217" s="27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M217" s="20"/>
      <c r="AN217" s="20"/>
      <c r="AO217" s="20"/>
      <c r="AP217" s="20"/>
      <c r="AQ217" s="20"/>
      <c r="AR217" s="27"/>
      <c r="AS217" s="27"/>
      <c r="AT217" s="27"/>
      <c r="AU217" s="27"/>
      <c r="AV217" s="27"/>
      <c r="BA217" s="20"/>
      <c r="BC217" s="27"/>
      <c r="BD217" s="27"/>
      <c r="BE217" s="27"/>
      <c r="BF217" s="27"/>
      <c r="BG217" s="27"/>
      <c r="BH217" s="27"/>
      <c r="BI217" s="27"/>
      <c r="BL217" s="27"/>
      <c r="BM217" s="27"/>
      <c r="BN217" s="27"/>
      <c r="BO217" s="27"/>
      <c r="BP217" s="27"/>
      <c r="BQ217" s="27"/>
      <c r="BR217" s="27"/>
      <c r="BS217" s="48"/>
      <c r="BT217" s="48"/>
      <c r="BU217" s="27"/>
      <c r="BV217" s="27"/>
      <c r="BW217" s="48"/>
      <c r="BX217" s="20"/>
      <c r="BY217" s="20"/>
      <c r="BZ217" s="20"/>
      <c r="CA217" s="20"/>
      <c r="CB217" s="20"/>
      <c r="CC217" s="20"/>
      <c r="CD217" s="20"/>
      <c r="CE217" s="20"/>
      <c r="CF217" s="20"/>
      <c r="CG217" s="20"/>
      <c r="CH217" s="20"/>
      <c r="CI217" s="20"/>
      <c r="CJ217" s="20"/>
      <c r="CK217" s="20"/>
      <c r="CL217" s="20"/>
      <c r="CM217" s="20"/>
      <c r="CN217" s="20"/>
      <c r="CO217" s="20"/>
      <c r="CP217" s="20"/>
      <c r="CQ217" s="20"/>
      <c r="CR217" s="20"/>
      <c r="CS217" s="20"/>
      <c r="CT217" s="20"/>
      <c r="CU217" s="20"/>
      <c r="CV217" s="20"/>
    </row>
    <row r="218" spans="1:100" x14ac:dyDescent="0.15">
      <c r="A218" s="47"/>
      <c r="B218" s="20"/>
      <c r="C218" s="48"/>
      <c r="D218" s="20"/>
      <c r="E218" s="20"/>
      <c r="F218" s="20"/>
      <c r="G218" s="20"/>
      <c r="H218" s="27"/>
      <c r="I218" s="27"/>
      <c r="J218" s="27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M218" s="20"/>
      <c r="AN218" s="20"/>
      <c r="AO218" s="20"/>
      <c r="AP218" s="20"/>
      <c r="AQ218" s="20"/>
      <c r="AR218" s="27"/>
      <c r="AS218" s="27"/>
      <c r="AT218" s="27"/>
      <c r="AU218" s="27"/>
      <c r="AV218" s="27"/>
      <c r="BA218" s="20"/>
      <c r="BC218" s="27"/>
      <c r="BD218" s="27"/>
      <c r="BE218" s="27"/>
      <c r="BF218" s="27"/>
      <c r="BG218" s="27"/>
      <c r="BH218" s="27"/>
      <c r="BI218" s="27"/>
      <c r="BL218" s="27"/>
      <c r="BM218" s="27"/>
      <c r="BN218" s="27"/>
      <c r="BO218" s="27"/>
      <c r="BP218" s="27"/>
      <c r="BQ218" s="27"/>
      <c r="BR218" s="27"/>
      <c r="BS218" s="48"/>
      <c r="BT218" s="48"/>
      <c r="BU218" s="27"/>
      <c r="BV218" s="27"/>
      <c r="BW218" s="48"/>
      <c r="BX218" s="20"/>
      <c r="BY218" s="20"/>
      <c r="BZ218" s="20"/>
      <c r="CA218" s="20"/>
      <c r="CB218" s="20"/>
      <c r="CC218" s="20"/>
      <c r="CD218" s="20"/>
      <c r="CE218" s="20"/>
      <c r="CF218" s="20"/>
      <c r="CG218" s="20"/>
      <c r="CH218" s="20"/>
      <c r="CI218" s="20"/>
      <c r="CJ218" s="20"/>
      <c r="CK218" s="20"/>
      <c r="CL218" s="20"/>
      <c r="CM218" s="20"/>
      <c r="CN218" s="20"/>
      <c r="CO218" s="20"/>
      <c r="CP218" s="20"/>
      <c r="CQ218" s="20"/>
      <c r="CR218" s="20"/>
      <c r="CS218" s="20"/>
      <c r="CT218" s="20"/>
      <c r="CU218" s="20"/>
      <c r="CV218" s="20"/>
    </row>
    <row r="219" spans="1:100" x14ac:dyDescent="0.15">
      <c r="A219" s="47"/>
      <c r="B219" s="20"/>
      <c r="C219" s="48"/>
      <c r="D219" s="20"/>
      <c r="E219" s="20"/>
      <c r="F219" s="20"/>
      <c r="G219" s="20"/>
      <c r="H219" s="27"/>
      <c r="I219" s="27"/>
      <c r="J219" s="27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M219" s="20"/>
      <c r="AN219" s="20"/>
      <c r="AO219" s="20"/>
      <c r="AP219" s="20"/>
      <c r="AQ219" s="20"/>
      <c r="AR219" s="27"/>
      <c r="AS219" s="27"/>
      <c r="AT219" s="27"/>
      <c r="AU219" s="27"/>
      <c r="AV219" s="27"/>
      <c r="BA219" s="20"/>
      <c r="BC219" s="27"/>
      <c r="BD219" s="27"/>
      <c r="BE219" s="27"/>
      <c r="BF219" s="27"/>
      <c r="BG219" s="27"/>
      <c r="BH219" s="27"/>
      <c r="BI219" s="27"/>
      <c r="BL219" s="27"/>
      <c r="BM219" s="27"/>
      <c r="BN219" s="27"/>
      <c r="BO219" s="27"/>
      <c r="BP219" s="27"/>
      <c r="BQ219" s="27"/>
      <c r="BR219" s="27"/>
      <c r="BS219" s="48"/>
      <c r="BT219" s="48"/>
      <c r="BU219" s="27"/>
      <c r="BV219" s="27"/>
      <c r="BW219" s="48"/>
      <c r="BX219" s="20"/>
      <c r="BY219" s="20"/>
      <c r="BZ219" s="20"/>
      <c r="CA219" s="20"/>
      <c r="CB219" s="20"/>
      <c r="CC219" s="20"/>
      <c r="CD219" s="20"/>
      <c r="CE219" s="20"/>
      <c r="CF219" s="20"/>
      <c r="CG219" s="20"/>
      <c r="CH219" s="20"/>
      <c r="CI219" s="20"/>
      <c r="CJ219" s="20"/>
      <c r="CK219" s="20"/>
      <c r="CL219" s="20"/>
      <c r="CM219" s="20"/>
      <c r="CN219" s="20"/>
      <c r="CO219" s="20"/>
      <c r="CP219" s="20"/>
      <c r="CQ219" s="20"/>
      <c r="CR219" s="20"/>
      <c r="CS219" s="20"/>
      <c r="CT219" s="20"/>
      <c r="CU219" s="20"/>
      <c r="CV219" s="20"/>
    </row>
    <row r="220" spans="1:100" x14ac:dyDescent="0.15">
      <c r="A220" s="47"/>
      <c r="B220" s="20"/>
      <c r="C220" s="48"/>
      <c r="D220" s="20"/>
      <c r="E220" s="20"/>
      <c r="F220" s="20"/>
      <c r="G220" s="20"/>
      <c r="H220" s="27"/>
      <c r="I220" s="27"/>
      <c r="J220" s="27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M220" s="20"/>
      <c r="AN220" s="20"/>
      <c r="AO220" s="20"/>
      <c r="AP220" s="20"/>
      <c r="AQ220" s="20"/>
      <c r="AR220" s="27"/>
      <c r="AS220" s="27"/>
      <c r="AT220" s="27"/>
      <c r="AU220" s="27"/>
      <c r="AV220" s="27"/>
      <c r="BA220" s="20"/>
      <c r="BC220" s="27"/>
      <c r="BD220" s="27"/>
      <c r="BE220" s="27"/>
      <c r="BF220" s="27"/>
      <c r="BG220" s="27"/>
      <c r="BH220" s="27"/>
      <c r="BI220" s="27"/>
      <c r="BL220" s="27"/>
      <c r="BM220" s="27"/>
      <c r="BN220" s="27"/>
      <c r="BO220" s="27"/>
      <c r="BP220" s="27"/>
      <c r="BQ220" s="27"/>
      <c r="BR220" s="27"/>
      <c r="BS220" s="48"/>
      <c r="BT220" s="48"/>
      <c r="BU220" s="27"/>
      <c r="BV220" s="27"/>
      <c r="BW220" s="48"/>
      <c r="BX220" s="20"/>
      <c r="BY220" s="20"/>
      <c r="BZ220" s="20"/>
      <c r="CA220" s="20"/>
      <c r="CB220" s="20"/>
      <c r="CC220" s="20"/>
      <c r="CD220" s="20"/>
      <c r="CE220" s="20"/>
      <c r="CF220" s="20"/>
      <c r="CG220" s="20"/>
      <c r="CH220" s="20"/>
      <c r="CI220" s="20"/>
      <c r="CJ220" s="20"/>
      <c r="CK220" s="20"/>
      <c r="CL220" s="20"/>
      <c r="CM220" s="20"/>
      <c r="CN220" s="20"/>
      <c r="CO220" s="20"/>
      <c r="CP220" s="20"/>
      <c r="CQ220" s="20"/>
      <c r="CR220" s="20"/>
      <c r="CS220" s="20"/>
      <c r="CT220" s="20"/>
      <c r="CU220" s="20"/>
      <c r="CV220" s="20"/>
    </row>
    <row r="221" spans="1:100" x14ac:dyDescent="0.15">
      <c r="A221" s="47"/>
      <c r="B221" s="20"/>
      <c r="C221" s="48"/>
      <c r="D221" s="20"/>
      <c r="E221" s="20"/>
      <c r="F221" s="20"/>
      <c r="G221" s="20"/>
      <c r="H221" s="27"/>
      <c r="I221" s="27"/>
      <c r="J221" s="27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M221" s="20"/>
      <c r="AN221" s="20"/>
      <c r="AO221" s="20"/>
      <c r="AP221" s="20"/>
      <c r="AQ221" s="20"/>
      <c r="AR221" s="27"/>
      <c r="AS221" s="27"/>
      <c r="AT221" s="27"/>
      <c r="AU221" s="27"/>
      <c r="AV221" s="27"/>
      <c r="BA221" s="20"/>
      <c r="BC221" s="27"/>
      <c r="BD221" s="27"/>
      <c r="BE221" s="27"/>
      <c r="BF221" s="27"/>
      <c r="BG221" s="27"/>
      <c r="BH221" s="27"/>
      <c r="BI221" s="27"/>
      <c r="BL221" s="27"/>
      <c r="BM221" s="27"/>
      <c r="BN221" s="27"/>
      <c r="BO221" s="27"/>
      <c r="BP221" s="27"/>
      <c r="BQ221" s="27"/>
      <c r="BR221" s="27"/>
      <c r="BS221" s="48"/>
      <c r="BT221" s="48"/>
      <c r="BU221" s="27"/>
      <c r="BV221" s="27"/>
      <c r="BW221" s="48"/>
      <c r="BX221" s="20"/>
      <c r="BY221" s="20"/>
      <c r="BZ221" s="20"/>
      <c r="CA221" s="20"/>
      <c r="CB221" s="20"/>
      <c r="CC221" s="20"/>
      <c r="CD221" s="20"/>
      <c r="CE221" s="20"/>
      <c r="CF221" s="20"/>
      <c r="CG221" s="20"/>
      <c r="CH221" s="20"/>
      <c r="CI221" s="20"/>
      <c r="CJ221" s="20"/>
      <c r="CK221" s="20"/>
      <c r="CL221" s="20"/>
      <c r="CM221" s="20"/>
      <c r="CN221" s="20"/>
      <c r="CO221" s="20"/>
      <c r="CP221" s="20"/>
      <c r="CQ221" s="20"/>
      <c r="CR221" s="20"/>
      <c r="CS221" s="20"/>
      <c r="CT221" s="20"/>
      <c r="CU221" s="20"/>
      <c r="CV221" s="20"/>
    </row>
    <row r="222" spans="1:100" x14ac:dyDescent="0.15">
      <c r="A222" s="47"/>
      <c r="B222" s="20"/>
      <c r="C222" s="48"/>
      <c r="D222" s="20"/>
      <c r="E222" s="20"/>
      <c r="F222" s="20"/>
      <c r="G222" s="20"/>
      <c r="H222" s="27"/>
      <c r="I222" s="27"/>
      <c r="J222" s="27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M222" s="20"/>
      <c r="AN222" s="20"/>
      <c r="AO222" s="20"/>
      <c r="AP222" s="20"/>
      <c r="AQ222" s="20"/>
      <c r="AR222" s="27"/>
      <c r="AS222" s="27"/>
      <c r="AT222" s="27"/>
      <c r="AU222" s="27"/>
      <c r="AV222" s="27"/>
      <c r="BA222" s="20"/>
      <c r="BC222" s="27"/>
      <c r="BD222" s="27"/>
      <c r="BE222" s="27"/>
      <c r="BF222" s="27"/>
      <c r="BG222" s="27"/>
      <c r="BH222" s="27"/>
      <c r="BI222" s="27"/>
      <c r="BL222" s="27"/>
      <c r="BM222" s="27"/>
      <c r="BN222" s="27"/>
      <c r="BO222" s="27"/>
      <c r="BP222" s="27"/>
      <c r="BQ222" s="27"/>
      <c r="BR222" s="27"/>
      <c r="BS222" s="48"/>
      <c r="BT222" s="48"/>
      <c r="BU222" s="27"/>
      <c r="BV222" s="27"/>
      <c r="BW222" s="48"/>
      <c r="BX222" s="20"/>
      <c r="BY222" s="20"/>
      <c r="BZ222" s="20"/>
      <c r="CA222" s="20"/>
      <c r="CB222" s="20"/>
      <c r="CC222" s="20"/>
      <c r="CD222" s="20"/>
      <c r="CE222" s="20"/>
      <c r="CF222" s="20"/>
      <c r="CG222" s="20"/>
      <c r="CH222" s="20"/>
      <c r="CI222" s="20"/>
      <c r="CJ222" s="20"/>
      <c r="CK222" s="20"/>
      <c r="CL222" s="20"/>
      <c r="CM222" s="20"/>
      <c r="CN222" s="20"/>
      <c r="CO222" s="20"/>
      <c r="CP222" s="20"/>
      <c r="CQ222" s="20"/>
      <c r="CR222" s="20"/>
      <c r="CS222" s="20"/>
      <c r="CT222" s="20"/>
      <c r="CU222" s="20"/>
      <c r="CV222" s="20"/>
    </row>
    <row r="223" spans="1:100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7"/>
      <c r="AS223" s="27"/>
      <c r="AT223" s="27"/>
      <c r="AU223" s="27"/>
      <c r="AV223" s="27"/>
      <c r="BA223" s="20"/>
      <c r="BC223" s="27"/>
      <c r="BD223" s="27"/>
      <c r="BE223" s="27"/>
      <c r="BF223" s="27"/>
      <c r="BG223" s="27"/>
      <c r="BH223" s="27"/>
      <c r="BI223" s="27"/>
      <c r="BL223" s="27"/>
      <c r="BM223" s="27"/>
      <c r="BN223" s="27"/>
      <c r="BO223" s="27"/>
      <c r="BP223" s="27"/>
      <c r="BQ223" s="27"/>
      <c r="BR223" s="27"/>
      <c r="BS223" s="48"/>
      <c r="BT223" s="48"/>
      <c r="BU223" s="27"/>
      <c r="BV223" s="27"/>
      <c r="BW223" s="48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  <c r="CR223" s="20"/>
      <c r="CS223" s="20"/>
      <c r="CT223" s="20"/>
      <c r="CU223" s="20"/>
      <c r="CV223" s="20"/>
    </row>
    <row r="224" spans="1:100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7"/>
      <c r="AS224" s="27"/>
      <c r="AT224" s="27"/>
      <c r="AU224" s="27"/>
      <c r="AV224" s="27"/>
      <c r="BA224" s="20"/>
      <c r="BC224" s="27"/>
      <c r="BD224" s="27"/>
      <c r="BE224" s="27"/>
      <c r="BF224" s="27"/>
      <c r="BG224" s="27"/>
      <c r="BH224" s="27"/>
      <c r="BI224" s="27"/>
      <c r="BL224" s="27"/>
      <c r="BM224" s="27"/>
      <c r="BN224" s="27"/>
      <c r="BO224" s="27"/>
      <c r="BP224" s="27"/>
      <c r="BQ224" s="27"/>
      <c r="BR224" s="27"/>
      <c r="BS224" s="48"/>
      <c r="BT224" s="48"/>
      <c r="BU224" s="27"/>
      <c r="BV224" s="27"/>
      <c r="BW224" s="48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  <c r="CR224" s="20"/>
      <c r="CS224" s="20"/>
      <c r="CT224" s="20"/>
      <c r="CU224" s="20"/>
      <c r="CV224" s="20"/>
    </row>
    <row r="225" spans="1:100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7"/>
      <c r="AS225" s="27"/>
      <c r="AT225" s="27"/>
      <c r="AU225" s="27"/>
      <c r="AV225" s="27"/>
      <c r="BA225" s="20"/>
      <c r="BC225" s="27"/>
      <c r="BD225" s="27"/>
      <c r="BE225" s="27"/>
      <c r="BF225" s="27"/>
      <c r="BG225" s="27"/>
      <c r="BH225" s="27"/>
      <c r="BI225" s="27"/>
      <c r="BL225" s="27"/>
      <c r="BM225" s="27"/>
      <c r="BN225" s="27"/>
      <c r="BO225" s="27"/>
      <c r="BP225" s="27"/>
      <c r="BQ225" s="27"/>
      <c r="BR225" s="27"/>
      <c r="BS225" s="48"/>
      <c r="BT225" s="48"/>
      <c r="BU225" s="27"/>
      <c r="BV225" s="27"/>
      <c r="BW225" s="48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  <c r="CR225" s="20"/>
      <c r="CS225" s="20"/>
      <c r="CT225" s="20"/>
      <c r="CU225" s="20"/>
      <c r="CV225" s="20"/>
    </row>
    <row r="226" spans="1:100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7"/>
      <c r="AS226" s="27"/>
      <c r="AT226" s="27"/>
      <c r="AU226" s="27"/>
      <c r="AV226" s="27"/>
      <c r="BA226" s="20"/>
      <c r="BC226" s="27"/>
      <c r="BD226" s="27"/>
      <c r="BE226" s="27"/>
      <c r="BF226" s="27"/>
      <c r="BG226" s="27"/>
      <c r="BH226" s="27"/>
      <c r="BI226" s="27"/>
      <c r="BL226" s="27"/>
      <c r="BM226" s="27"/>
      <c r="BN226" s="27"/>
      <c r="BO226" s="27"/>
      <c r="BP226" s="27"/>
      <c r="BQ226" s="27"/>
      <c r="BR226" s="27"/>
      <c r="BS226" s="48"/>
      <c r="BT226" s="48"/>
      <c r="BU226" s="27"/>
      <c r="BV226" s="27"/>
      <c r="BW226" s="48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  <c r="CR226" s="20"/>
      <c r="CS226" s="20"/>
      <c r="CT226" s="20"/>
      <c r="CU226" s="20"/>
      <c r="CV226" s="20"/>
    </row>
    <row r="227" spans="1:100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7"/>
      <c r="AS227" s="27"/>
      <c r="AT227" s="27"/>
      <c r="AU227" s="27"/>
      <c r="AV227" s="27"/>
      <c r="BA227" s="20"/>
      <c r="BC227" s="27"/>
      <c r="BD227" s="27"/>
      <c r="BE227" s="27"/>
      <c r="BF227" s="27"/>
      <c r="BG227" s="27"/>
      <c r="BH227" s="27"/>
      <c r="BI227" s="27"/>
      <c r="BL227" s="27"/>
      <c r="BM227" s="27"/>
      <c r="BN227" s="27"/>
      <c r="BO227" s="27"/>
      <c r="BP227" s="27"/>
      <c r="BQ227" s="27"/>
      <c r="BR227" s="27"/>
      <c r="BS227" s="48"/>
      <c r="BT227" s="48"/>
      <c r="BU227" s="27"/>
      <c r="BV227" s="27"/>
      <c r="BW227" s="48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  <c r="CR227" s="20"/>
      <c r="CS227" s="20"/>
      <c r="CT227" s="20"/>
      <c r="CU227" s="20"/>
      <c r="CV227" s="20"/>
    </row>
    <row r="228" spans="1:100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7"/>
      <c r="AS228" s="27"/>
      <c r="AT228" s="27"/>
      <c r="AU228" s="27"/>
      <c r="AV228" s="27"/>
      <c r="BA228" s="20"/>
      <c r="BC228" s="27"/>
      <c r="BD228" s="27"/>
      <c r="BE228" s="27"/>
      <c r="BF228" s="27"/>
      <c r="BG228" s="27"/>
      <c r="BH228" s="27"/>
      <c r="BI228" s="27"/>
      <c r="BL228" s="27"/>
      <c r="BM228" s="27"/>
      <c r="BN228" s="27"/>
      <c r="BO228" s="27"/>
      <c r="BP228" s="27"/>
      <c r="BQ228" s="27"/>
      <c r="BR228" s="27"/>
      <c r="BS228" s="48"/>
      <c r="BT228" s="48"/>
      <c r="BU228" s="27"/>
      <c r="BV228" s="27"/>
      <c r="BW228" s="48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  <c r="CR228" s="20"/>
      <c r="CS228" s="20"/>
      <c r="CT228" s="20"/>
      <c r="CU228" s="20"/>
      <c r="CV228" s="20"/>
    </row>
    <row r="229" spans="1:100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7"/>
      <c r="AS229" s="27"/>
      <c r="AT229" s="27"/>
      <c r="AU229" s="27"/>
      <c r="AV229" s="27"/>
      <c r="BA229" s="20"/>
      <c r="BC229" s="27"/>
      <c r="BD229" s="27"/>
      <c r="BE229" s="27"/>
      <c r="BF229" s="27"/>
      <c r="BG229" s="27"/>
      <c r="BH229" s="27"/>
      <c r="BI229" s="27"/>
      <c r="BL229" s="27"/>
      <c r="BM229" s="27"/>
      <c r="BN229" s="27"/>
      <c r="BO229" s="27"/>
      <c r="BP229" s="27"/>
      <c r="BQ229" s="27"/>
      <c r="BR229" s="27"/>
      <c r="BS229" s="48"/>
      <c r="BT229" s="48"/>
      <c r="BU229" s="27"/>
      <c r="BV229" s="27"/>
      <c r="BW229" s="48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  <c r="CR229" s="20"/>
      <c r="CS229" s="20"/>
      <c r="CT229" s="20"/>
      <c r="CU229" s="20"/>
      <c r="CV229" s="20"/>
    </row>
    <row r="230" spans="1:100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7"/>
      <c r="AS230" s="27"/>
      <c r="AT230" s="27"/>
      <c r="AU230" s="27"/>
      <c r="AV230" s="27"/>
      <c r="BA230" s="20"/>
      <c r="BC230" s="27"/>
      <c r="BD230" s="27"/>
      <c r="BE230" s="27"/>
      <c r="BF230" s="27"/>
      <c r="BG230" s="27"/>
      <c r="BH230" s="27"/>
      <c r="BI230" s="27"/>
      <c r="BL230" s="27"/>
      <c r="BM230" s="27"/>
      <c r="BN230" s="27"/>
      <c r="BO230" s="27"/>
      <c r="BP230" s="27"/>
      <c r="BQ230" s="27"/>
      <c r="BR230" s="27"/>
      <c r="BS230" s="48"/>
      <c r="BT230" s="48"/>
      <c r="BU230" s="27"/>
      <c r="BV230" s="27"/>
      <c r="BW230" s="48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  <c r="CR230" s="20"/>
      <c r="CS230" s="20"/>
      <c r="CT230" s="20"/>
      <c r="CU230" s="20"/>
      <c r="CV230" s="20"/>
    </row>
    <row r="231" spans="1:100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7"/>
      <c r="AS231" s="27"/>
      <c r="AT231" s="27"/>
      <c r="AU231" s="27"/>
      <c r="AV231" s="27"/>
      <c r="BA231" s="20"/>
      <c r="BC231" s="27"/>
      <c r="BD231" s="27"/>
      <c r="BE231" s="27"/>
      <c r="BF231" s="27"/>
      <c r="BG231" s="27"/>
      <c r="BH231" s="27"/>
      <c r="BI231" s="27"/>
      <c r="BL231" s="27"/>
      <c r="BM231" s="27"/>
      <c r="BN231" s="27"/>
      <c r="BO231" s="27"/>
      <c r="BP231" s="27"/>
      <c r="BQ231" s="27"/>
      <c r="BR231" s="27"/>
      <c r="BS231" s="48"/>
      <c r="BT231" s="48"/>
      <c r="BU231" s="27"/>
      <c r="BV231" s="27"/>
      <c r="BW231" s="48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  <c r="CR231" s="20"/>
      <c r="CS231" s="20"/>
      <c r="CT231" s="20"/>
      <c r="CU231" s="20"/>
      <c r="CV231" s="20"/>
    </row>
    <row r="232" spans="1:100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7"/>
      <c r="AS232" s="27"/>
      <c r="AT232" s="27"/>
      <c r="AU232" s="27"/>
      <c r="AV232" s="27"/>
      <c r="BA232" s="20"/>
      <c r="BC232" s="27"/>
      <c r="BD232" s="27"/>
      <c r="BE232" s="27"/>
      <c r="BF232" s="27"/>
      <c r="BG232" s="27"/>
      <c r="BH232" s="27"/>
      <c r="BI232" s="27"/>
      <c r="BL232" s="27"/>
      <c r="BM232" s="27"/>
      <c r="BN232" s="27"/>
      <c r="BO232" s="27"/>
      <c r="BP232" s="27"/>
      <c r="BQ232" s="27"/>
      <c r="BR232" s="27"/>
      <c r="BS232" s="48"/>
      <c r="BT232" s="48"/>
      <c r="BU232" s="27"/>
      <c r="BV232" s="27"/>
      <c r="BW232" s="48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  <c r="CR232" s="20"/>
      <c r="CS232" s="20"/>
      <c r="CT232" s="20"/>
      <c r="CU232" s="20"/>
      <c r="CV232" s="20"/>
    </row>
    <row r="233" spans="1:100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7"/>
      <c r="AS233" s="27"/>
      <c r="AT233" s="27"/>
      <c r="AU233" s="27"/>
      <c r="AV233" s="27"/>
      <c r="BA233" s="20"/>
      <c r="BC233" s="27"/>
      <c r="BD233" s="27"/>
      <c r="BE233" s="27"/>
      <c r="BF233" s="27"/>
      <c r="BG233" s="27"/>
      <c r="BH233" s="27"/>
      <c r="BI233" s="27"/>
      <c r="BL233" s="27"/>
      <c r="BM233" s="27"/>
      <c r="BN233" s="27"/>
      <c r="BO233" s="27"/>
      <c r="BP233" s="27"/>
      <c r="BQ233" s="27"/>
      <c r="BR233" s="27"/>
      <c r="BS233" s="48"/>
      <c r="BT233" s="48"/>
      <c r="BU233" s="27"/>
      <c r="BV233" s="27"/>
      <c r="BW233" s="48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  <c r="CR233" s="20"/>
      <c r="CS233" s="20"/>
      <c r="CT233" s="20"/>
      <c r="CU233" s="20"/>
      <c r="CV233" s="20"/>
    </row>
    <row r="234" spans="1:100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7"/>
      <c r="AS234" s="27"/>
      <c r="AT234" s="27"/>
      <c r="AU234" s="27"/>
      <c r="AV234" s="27"/>
      <c r="BA234" s="20"/>
      <c r="BC234" s="27"/>
      <c r="BD234" s="27"/>
      <c r="BE234" s="27"/>
      <c r="BF234" s="27"/>
      <c r="BG234" s="27"/>
      <c r="BH234" s="27"/>
      <c r="BI234" s="27"/>
      <c r="BL234" s="27"/>
      <c r="BM234" s="27"/>
      <c r="BN234" s="27"/>
      <c r="BO234" s="27"/>
      <c r="BP234" s="27"/>
      <c r="BQ234" s="27"/>
      <c r="BR234" s="27"/>
      <c r="BS234" s="48"/>
      <c r="BT234" s="48"/>
      <c r="BU234" s="27"/>
      <c r="BV234" s="27"/>
      <c r="BW234" s="48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  <c r="CR234" s="20"/>
      <c r="CS234" s="20"/>
      <c r="CT234" s="20"/>
      <c r="CU234" s="20"/>
      <c r="CV234" s="20"/>
    </row>
    <row r="235" spans="1:100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7"/>
      <c r="AS235" s="27"/>
      <c r="AT235" s="27"/>
      <c r="AU235" s="27"/>
      <c r="AV235" s="27"/>
      <c r="BA235" s="20"/>
      <c r="BC235" s="27"/>
      <c r="BD235" s="27"/>
      <c r="BE235" s="27"/>
      <c r="BF235" s="27"/>
      <c r="BG235" s="27"/>
      <c r="BH235" s="27"/>
      <c r="BI235" s="27"/>
      <c r="BL235" s="27"/>
      <c r="BM235" s="27"/>
      <c r="BN235" s="27"/>
      <c r="BO235" s="27"/>
      <c r="BP235" s="27"/>
      <c r="BQ235" s="27"/>
      <c r="BR235" s="27"/>
      <c r="BS235" s="48"/>
      <c r="BT235" s="48"/>
      <c r="BU235" s="27"/>
      <c r="BV235" s="27"/>
      <c r="BW235" s="48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  <c r="CR235" s="20"/>
      <c r="CS235" s="20"/>
      <c r="CT235" s="20"/>
      <c r="CU235" s="20"/>
      <c r="CV235" s="20"/>
    </row>
    <row r="236" spans="1:100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7"/>
      <c r="AS236" s="27"/>
      <c r="AT236" s="27"/>
      <c r="AU236" s="27"/>
      <c r="AV236" s="27"/>
      <c r="BA236" s="20"/>
      <c r="BC236" s="27"/>
      <c r="BD236" s="27"/>
      <c r="BE236" s="27"/>
      <c r="BF236" s="27"/>
      <c r="BG236" s="27"/>
      <c r="BH236" s="27"/>
      <c r="BI236" s="27"/>
      <c r="BL236" s="27"/>
      <c r="BM236" s="27"/>
      <c r="BN236" s="27"/>
      <c r="BO236" s="27"/>
      <c r="BP236" s="27"/>
      <c r="BQ236" s="27"/>
      <c r="BR236" s="27"/>
      <c r="BS236" s="48"/>
      <c r="BT236" s="48"/>
      <c r="BU236" s="27"/>
      <c r="BV236" s="27"/>
      <c r="BW236" s="48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20"/>
      <c r="CT236" s="20"/>
      <c r="CU236" s="20"/>
      <c r="CV236" s="20"/>
    </row>
    <row r="237" spans="1:100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7"/>
      <c r="AS237" s="27"/>
      <c r="AT237" s="27"/>
      <c r="AU237" s="27"/>
      <c r="AV237" s="27"/>
      <c r="BA237" s="20"/>
      <c r="BC237" s="27"/>
      <c r="BD237" s="27"/>
      <c r="BE237" s="27"/>
      <c r="BF237" s="27"/>
      <c r="BG237" s="27"/>
      <c r="BH237" s="27"/>
      <c r="BI237" s="27"/>
      <c r="BL237" s="27"/>
      <c r="BM237" s="27"/>
      <c r="BN237" s="27"/>
      <c r="BO237" s="27"/>
      <c r="BP237" s="27"/>
      <c r="BQ237" s="27"/>
      <c r="BR237" s="27"/>
      <c r="BS237" s="48"/>
      <c r="BT237" s="48"/>
      <c r="BU237" s="27"/>
      <c r="BV237" s="27"/>
      <c r="BW237" s="48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20"/>
      <c r="CT237" s="20"/>
      <c r="CU237" s="20"/>
      <c r="CV237" s="20"/>
    </row>
    <row r="238" spans="1:100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7"/>
      <c r="AS238" s="27"/>
      <c r="AT238" s="27"/>
      <c r="AU238" s="27"/>
      <c r="AV238" s="27"/>
      <c r="BA238" s="20"/>
      <c r="BC238" s="27"/>
      <c r="BD238" s="27"/>
      <c r="BE238" s="27"/>
      <c r="BF238" s="27"/>
      <c r="BG238" s="27"/>
      <c r="BH238" s="27"/>
      <c r="BI238" s="27"/>
      <c r="BL238" s="27"/>
      <c r="BM238" s="27"/>
      <c r="BN238" s="27"/>
      <c r="BO238" s="27"/>
      <c r="BP238" s="27"/>
      <c r="BQ238" s="27"/>
      <c r="BR238" s="27"/>
      <c r="BS238" s="48"/>
      <c r="BT238" s="48"/>
      <c r="BU238" s="27"/>
      <c r="BV238" s="27"/>
      <c r="BW238" s="48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  <c r="CR238" s="20"/>
      <c r="CS238" s="20"/>
      <c r="CT238" s="20"/>
      <c r="CU238" s="20"/>
      <c r="CV238" s="20"/>
    </row>
    <row r="239" spans="1:100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7"/>
      <c r="AS239" s="27"/>
      <c r="AT239" s="27"/>
      <c r="AU239" s="27"/>
      <c r="AV239" s="27"/>
      <c r="BA239" s="20"/>
      <c r="BC239" s="27"/>
      <c r="BD239" s="27"/>
      <c r="BE239" s="27"/>
      <c r="BF239" s="27"/>
      <c r="BG239" s="27"/>
      <c r="BH239" s="27"/>
      <c r="BI239" s="27"/>
      <c r="BL239" s="27"/>
      <c r="BM239" s="27"/>
      <c r="BN239" s="27"/>
      <c r="BO239" s="27"/>
      <c r="BP239" s="27"/>
      <c r="BQ239" s="27"/>
      <c r="BR239" s="27"/>
      <c r="BS239" s="48"/>
      <c r="BT239" s="48"/>
      <c r="BU239" s="27"/>
      <c r="BV239" s="27"/>
      <c r="BW239" s="48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20"/>
      <c r="CT239" s="20"/>
      <c r="CU239" s="20"/>
      <c r="CV239" s="20"/>
    </row>
    <row r="240" spans="1:100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7"/>
      <c r="AS240" s="27"/>
      <c r="AT240" s="27"/>
      <c r="AU240" s="27"/>
      <c r="AV240" s="27"/>
      <c r="BA240" s="20"/>
      <c r="BC240" s="27"/>
      <c r="BD240" s="27"/>
      <c r="BE240" s="27"/>
      <c r="BF240" s="27"/>
      <c r="BG240" s="27"/>
      <c r="BH240" s="27"/>
      <c r="BI240" s="27"/>
      <c r="BL240" s="27"/>
      <c r="BM240" s="27"/>
      <c r="BN240" s="27"/>
      <c r="BO240" s="27"/>
      <c r="BP240" s="27"/>
      <c r="BQ240" s="27"/>
      <c r="BR240" s="27"/>
      <c r="BS240" s="48"/>
      <c r="BT240" s="48"/>
      <c r="BU240" s="27"/>
      <c r="BV240" s="27"/>
      <c r="BW240" s="48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20"/>
      <c r="CT240" s="20"/>
      <c r="CU240" s="20"/>
      <c r="CV240" s="20"/>
    </row>
    <row r="241" spans="1:100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7"/>
      <c r="AS241" s="27"/>
      <c r="AT241" s="27"/>
      <c r="AU241" s="27"/>
      <c r="AV241" s="27"/>
      <c r="BA241" s="20"/>
      <c r="BC241" s="27"/>
      <c r="BD241" s="27"/>
      <c r="BE241" s="27"/>
      <c r="BF241" s="27"/>
      <c r="BG241" s="27"/>
      <c r="BH241" s="27"/>
      <c r="BI241" s="27"/>
      <c r="BL241" s="27"/>
      <c r="BM241" s="27"/>
      <c r="BN241" s="27"/>
      <c r="BO241" s="27"/>
      <c r="BP241" s="27"/>
      <c r="BQ241" s="27"/>
      <c r="BR241" s="27"/>
      <c r="BS241" s="48"/>
      <c r="BT241" s="48"/>
      <c r="BU241" s="27"/>
      <c r="BV241" s="27"/>
      <c r="BW241" s="48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20"/>
      <c r="CT241" s="20"/>
      <c r="CU241" s="20"/>
      <c r="CV241" s="20"/>
    </row>
    <row r="242" spans="1:100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7"/>
      <c r="AS242" s="27"/>
      <c r="AT242" s="27"/>
      <c r="AU242" s="27"/>
      <c r="AV242" s="27"/>
      <c r="BA242" s="20"/>
      <c r="BC242" s="27"/>
      <c r="BD242" s="27"/>
      <c r="BE242" s="27"/>
      <c r="BF242" s="27"/>
      <c r="BG242" s="27"/>
      <c r="BH242" s="27"/>
      <c r="BI242" s="27"/>
      <c r="BL242" s="27"/>
      <c r="BM242" s="27"/>
      <c r="BN242" s="27"/>
      <c r="BO242" s="27"/>
      <c r="BP242" s="27"/>
      <c r="BQ242" s="27"/>
      <c r="BR242" s="27"/>
      <c r="BS242" s="48"/>
      <c r="BT242" s="48"/>
      <c r="BU242" s="27"/>
      <c r="BV242" s="27"/>
      <c r="BW242" s="48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20"/>
      <c r="CT242" s="20"/>
      <c r="CU242" s="20"/>
      <c r="CV242" s="20"/>
    </row>
    <row r="243" spans="1:100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7"/>
      <c r="AS243" s="27"/>
      <c r="AT243" s="27"/>
      <c r="AU243" s="27"/>
      <c r="AV243" s="27"/>
      <c r="BA243" s="20"/>
      <c r="BC243" s="27"/>
      <c r="BD243" s="27"/>
      <c r="BE243" s="27"/>
      <c r="BF243" s="27"/>
      <c r="BG243" s="27"/>
      <c r="BH243" s="27"/>
      <c r="BI243" s="27"/>
      <c r="BL243" s="27"/>
      <c r="BM243" s="27"/>
      <c r="BN243" s="27"/>
      <c r="BO243" s="27"/>
      <c r="BP243" s="27"/>
      <c r="BQ243" s="27"/>
      <c r="BR243" s="27"/>
      <c r="BS243" s="48"/>
      <c r="BT243" s="48"/>
      <c r="BU243" s="27"/>
      <c r="BV243" s="27"/>
      <c r="BW243" s="48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20"/>
      <c r="CT243" s="20"/>
      <c r="CU243" s="20"/>
      <c r="CV243" s="20"/>
    </row>
    <row r="244" spans="1:100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7"/>
      <c r="AS244" s="27"/>
      <c r="AT244" s="27"/>
      <c r="AU244" s="27"/>
      <c r="AV244" s="27"/>
      <c r="BA244" s="20"/>
      <c r="BC244" s="27"/>
      <c r="BD244" s="27"/>
      <c r="BE244" s="27"/>
      <c r="BF244" s="27"/>
      <c r="BG244" s="27"/>
      <c r="BH244" s="27"/>
      <c r="BI244" s="27"/>
      <c r="BL244" s="27"/>
      <c r="BM244" s="27"/>
      <c r="BN244" s="27"/>
      <c r="BO244" s="27"/>
      <c r="BP244" s="27"/>
      <c r="BQ244" s="27"/>
      <c r="BR244" s="27"/>
      <c r="BS244" s="48"/>
      <c r="BT244" s="48"/>
      <c r="BU244" s="27"/>
      <c r="BV244" s="27"/>
      <c r="BW244" s="48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20"/>
      <c r="CT244" s="20"/>
      <c r="CU244" s="20"/>
      <c r="CV244" s="20"/>
    </row>
    <row r="245" spans="1:100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7"/>
      <c r="AS245" s="27"/>
      <c r="AT245" s="27"/>
      <c r="AU245" s="27"/>
      <c r="AV245" s="27"/>
      <c r="BA245" s="20"/>
      <c r="BC245" s="27"/>
      <c r="BD245" s="27"/>
      <c r="BE245" s="27"/>
      <c r="BF245" s="27"/>
      <c r="BG245" s="27"/>
      <c r="BH245" s="27"/>
      <c r="BI245" s="27"/>
      <c r="BL245" s="27"/>
      <c r="BM245" s="27"/>
      <c r="BN245" s="27"/>
      <c r="BO245" s="27"/>
      <c r="BP245" s="27"/>
      <c r="BQ245" s="27"/>
      <c r="BR245" s="27"/>
      <c r="BS245" s="48"/>
      <c r="BT245" s="48"/>
      <c r="BU245" s="27"/>
      <c r="BV245" s="27"/>
      <c r="BW245" s="48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20"/>
      <c r="CT245" s="20"/>
      <c r="CU245" s="20"/>
      <c r="CV245" s="20"/>
    </row>
    <row r="246" spans="1:100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7"/>
      <c r="AS246" s="27"/>
      <c r="AT246" s="27"/>
      <c r="AU246" s="27"/>
      <c r="AV246" s="27"/>
      <c r="BA246" s="20"/>
      <c r="BC246" s="27"/>
      <c r="BD246" s="27"/>
      <c r="BE246" s="27"/>
      <c r="BF246" s="27"/>
      <c r="BG246" s="27"/>
      <c r="BH246" s="27"/>
      <c r="BI246" s="27"/>
      <c r="BL246" s="27"/>
      <c r="BM246" s="27"/>
      <c r="BN246" s="27"/>
      <c r="BO246" s="27"/>
      <c r="BP246" s="27"/>
      <c r="BQ246" s="27"/>
      <c r="BR246" s="27"/>
      <c r="BS246" s="48"/>
      <c r="BT246" s="48"/>
      <c r="BU246" s="27"/>
      <c r="BV246" s="27"/>
      <c r="BW246" s="48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20"/>
      <c r="CT246" s="20"/>
      <c r="CU246" s="20"/>
      <c r="CV246" s="20"/>
    </row>
    <row r="247" spans="1:100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7"/>
      <c r="AS247" s="27"/>
      <c r="AT247" s="27"/>
      <c r="AU247" s="27"/>
      <c r="AV247" s="27"/>
      <c r="BA247" s="20"/>
      <c r="BC247" s="27"/>
      <c r="BD247" s="27"/>
      <c r="BE247" s="27"/>
      <c r="BF247" s="27"/>
      <c r="BG247" s="27"/>
      <c r="BH247" s="27"/>
      <c r="BI247" s="27"/>
      <c r="BL247" s="27"/>
      <c r="BM247" s="27"/>
      <c r="BN247" s="27"/>
      <c r="BO247" s="27"/>
      <c r="BP247" s="27"/>
      <c r="BQ247" s="27"/>
      <c r="BR247" s="27"/>
      <c r="BS247" s="48"/>
      <c r="BT247" s="48"/>
      <c r="BU247" s="27"/>
      <c r="BV247" s="27"/>
      <c r="BW247" s="48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20"/>
      <c r="CT247" s="20"/>
      <c r="CU247" s="20"/>
      <c r="CV247" s="20"/>
    </row>
    <row r="248" spans="1:100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7"/>
      <c r="AS248" s="27"/>
      <c r="AT248" s="27"/>
      <c r="AU248" s="27"/>
      <c r="AV248" s="27"/>
      <c r="BA248" s="20"/>
      <c r="BC248" s="27"/>
      <c r="BD248" s="27"/>
      <c r="BE248" s="27"/>
      <c r="BF248" s="27"/>
      <c r="BG248" s="27"/>
      <c r="BH248" s="27"/>
      <c r="BI248" s="27"/>
      <c r="BL248" s="27"/>
      <c r="BM248" s="27"/>
      <c r="BN248" s="27"/>
      <c r="BO248" s="27"/>
      <c r="BP248" s="27"/>
      <c r="BQ248" s="27"/>
      <c r="BR248" s="27"/>
      <c r="BS248" s="48"/>
      <c r="BT248" s="48"/>
      <c r="BU248" s="27"/>
      <c r="BV248" s="27"/>
      <c r="BW248" s="48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20"/>
      <c r="CT248" s="20"/>
      <c r="CU248" s="20"/>
      <c r="CV248" s="20"/>
    </row>
    <row r="249" spans="1:100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7"/>
      <c r="AS249" s="27"/>
      <c r="AT249" s="27"/>
      <c r="AU249" s="27"/>
      <c r="AV249" s="27"/>
      <c r="BA249" s="20"/>
      <c r="BC249" s="27"/>
      <c r="BD249" s="27"/>
      <c r="BE249" s="27"/>
      <c r="BF249" s="27"/>
      <c r="BG249" s="27"/>
      <c r="BH249" s="27"/>
      <c r="BI249" s="27"/>
      <c r="BL249" s="27"/>
      <c r="BM249" s="27"/>
      <c r="BN249" s="27"/>
      <c r="BO249" s="27"/>
      <c r="BP249" s="27"/>
      <c r="BQ249" s="27"/>
      <c r="BR249" s="27"/>
      <c r="BS249" s="48"/>
      <c r="BT249" s="48"/>
      <c r="BU249" s="27"/>
      <c r="BV249" s="27"/>
      <c r="BW249" s="48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20"/>
      <c r="CT249" s="20"/>
      <c r="CU249" s="20"/>
      <c r="CV249" s="20"/>
    </row>
    <row r="250" spans="1:100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7"/>
      <c r="AS250" s="27"/>
      <c r="AT250" s="27"/>
      <c r="AU250" s="27"/>
      <c r="AV250" s="27"/>
      <c r="BA250" s="20"/>
      <c r="BC250" s="27"/>
      <c r="BD250" s="27"/>
      <c r="BE250" s="27"/>
      <c r="BF250" s="27"/>
      <c r="BG250" s="27"/>
      <c r="BH250" s="27"/>
      <c r="BI250" s="27"/>
      <c r="BL250" s="27"/>
      <c r="BM250" s="27"/>
      <c r="BN250" s="27"/>
      <c r="BO250" s="27"/>
      <c r="BP250" s="27"/>
      <c r="BQ250" s="27"/>
      <c r="BR250" s="27"/>
      <c r="BS250" s="48"/>
      <c r="BT250" s="48"/>
      <c r="BU250" s="27"/>
      <c r="BV250" s="27"/>
      <c r="BW250" s="48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20"/>
      <c r="CT250" s="20"/>
      <c r="CU250" s="20"/>
      <c r="CV250" s="20"/>
    </row>
    <row r="251" spans="1:100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7"/>
      <c r="AS251" s="27"/>
      <c r="AT251" s="27"/>
      <c r="AU251" s="27"/>
      <c r="AV251" s="27"/>
      <c r="BA251" s="20"/>
      <c r="BC251" s="27"/>
      <c r="BD251" s="27"/>
      <c r="BE251" s="27"/>
      <c r="BF251" s="27"/>
      <c r="BG251" s="27"/>
      <c r="BH251" s="27"/>
      <c r="BI251" s="27"/>
      <c r="BL251" s="27"/>
      <c r="BM251" s="27"/>
      <c r="BN251" s="27"/>
      <c r="BO251" s="27"/>
      <c r="BP251" s="27"/>
      <c r="BQ251" s="27"/>
      <c r="BR251" s="27"/>
      <c r="BS251" s="48"/>
      <c r="BT251" s="48"/>
      <c r="BU251" s="27"/>
      <c r="BV251" s="27"/>
      <c r="BW251" s="48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20"/>
      <c r="CT251" s="20"/>
      <c r="CU251" s="20"/>
      <c r="CV251" s="20"/>
    </row>
    <row r="252" spans="1:100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7"/>
      <c r="AS252" s="27"/>
      <c r="AT252" s="27"/>
      <c r="AU252" s="27"/>
      <c r="AV252" s="27"/>
      <c r="BA252" s="20"/>
      <c r="BC252" s="27"/>
      <c r="BD252" s="27"/>
      <c r="BE252" s="27"/>
      <c r="BF252" s="27"/>
      <c r="BG252" s="27"/>
      <c r="BH252" s="27"/>
      <c r="BI252" s="27"/>
      <c r="BL252" s="27"/>
      <c r="BM252" s="27"/>
      <c r="BN252" s="27"/>
      <c r="BO252" s="27"/>
      <c r="BP252" s="27"/>
      <c r="BQ252" s="27"/>
      <c r="BR252" s="27"/>
      <c r="BS252" s="48"/>
      <c r="BT252" s="48"/>
      <c r="BU252" s="27"/>
      <c r="BV252" s="27"/>
      <c r="BW252" s="48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20"/>
      <c r="CT252" s="20"/>
      <c r="CU252" s="20"/>
      <c r="CV252" s="20"/>
    </row>
    <row r="253" spans="1:100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7"/>
      <c r="AS253" s="27"/>
      <c r="AT253" s="27"/>
      <c r="AU253" s="27"/>
      <c r="AV253" s="27"/>
      <c r="BA253" s="20"/>
      <c r="BC253" s="27"/>
      <c r="BD253" s="27"/>
      <c r="BE253" s="27"/>
      <c r="BF253" s="27"/>
      <c r="BG253" s="27"/>
      <c r="BH253" s="27"/>
      <c r="BI253" s="27"/>
      <c r="BL253" s="27"/>
      <c r="BM253" s="27"/>
      <c r="BN253" s="27"/>
      <c r="BO253" s="27"/>
      <c r="BP253" s="27"/>
      <c r="BQ253" s="27"/>
      <c r="BR253" s="27"/>
      <c r="BS253" s="48"/>
      <c r="BT253" s="48"/>
      <c r="BU253" s="27"/>
      <c r="BV253" s="27"/>
      <c r="BW253" s="48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20"/>
      <c r="CT253" s="20"/>
      <c r="CU253" s="20"/>
      <c r="CV253" s="20"/>
    </row>
    <row r="254" spans="1:100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7"/>
      <c r="AS254" s="27"/>
      <c r="AT254" s="27"/>
      <c r="AU254" s="27"/>
      <c r="AV254" s="27"/>
      <c r="BA254" s="20"/>
      <c r="BC254" s="27"/>
      <c r="BD254" s="27"/>
      <c r="BE254" s="27"/>
      <c r="BF254" s="27"/>
      <c r="BG254" s="27"/>
      <c r="BH254" s="27"/>
      <c r="BI254" s="27"/>
      <c r="BL254" s="27"/>
      <c r="BM254" s="27"/>
      <c r="BN254" s="27"/>
      <c r="BO254" s="27"/>
      <c r="BP254" s="27"/>
      <c r="BQ254" s="27"/>
      <c r="BR254" s="27"/>
      <c r="BS254" s="48"/>
      <c r="BT254" s="48"/>
      <c r="BU254" s="27"/>
      <c r="BV254" s="27"/>
      <c r="BW254" s="48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20"/>
      <c r="CT254" s="20"/>
      <c r="CU254" s="20"/>
      <c r="CV254" s="20"/>
    </row>
    <row r="255" spans="1:100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7"/>
      <c r="AS255" s="27"/>
      <c r="AT255" s="27"/>
      <c r="AU255" s="27"/>
      <c r="AV255" s="27"/>
      <c r="BA255" s="20"/>
      <c r="BC255" s="27"/>
      <c r="BD255" s="27"/>
      <c r="BE255" s="27"/>
      <c r="BF255" s="27"/>
      <c r="BG255" s="27"/>
      <c r="BH255" s="27"/>
      <c r="BI255" s="27"/>
      <c r="BL255" s="27"/>
      <c r="BM255" s="27"/>
      <c r="BN255" s="27"/>
      <c r="BO255" s="27"/>
      <c r="BP255" s="27"/>
      <c r="BQ255" s="27"/>
      <c r="BR255" s="27"/>
      <c r="BS255" s="48"/>
      <c r="BT255" s="48"/>
      <c r="BU255" s="27"/>
      <c r="BV255" s="27"/>
      <c r="BW255" s="48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20"/>
      <c r="CT255" s="20"/>
      <c r="CU255" s="20"/>
      <c r="CV255" s="20"/>
    </row>
    <row r="256" spans="1:100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7"/>
      <c r="AS256" s="27"/>
      <c r="AT256" s="27"/>
      <c r="AU256" s="27"/>
      <c r="AV256" s="27"/>
      <c r="BA256" s="20"/>
      <c r="BC256" s="27"/>
      <c r="BD256" s="27"/>
      <c r="BE256" s="27"/>
      <c r="BF256" s="27"/>
      <c r="BG256" s="27"/>
      <c r="BH256" s="27"/>
      <c r="BI256" s="27"/>
      <c r="BL256" s="27"/>
      <c r="BM256" s="27"/>
      <c r="BN256" s="27"/>
      <c r="BO256" s="27"/>
      <c r="BP256" s="27"/>
      <c r="BQ256" s="27"/>
      <c r="BR256" s="27"/>
      <c r="BS256" s="48"/>
      <c r="BT256" s="48"/>
      <c r="BU256" s="27"/>
      <c r="BV256" s="27"/>
      <c r="BW256" s="48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  <c r="CT256" s="20"/>
      <c r="CU256" s="20"/>
      <c r="CV256" s="20"/>
    </row>
    <row r="257" spans="1:100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7"/>
      <c r="AS257" s="27"/>
      <c r="AT257" s="27"/>
      <c r="AU257" s="27"/>
      <c r="AV257" s="27"/>
      <c r="BA257" s="20"/>
      <c r="BC257" s="27"/>
      <c r="BD257" s="27"/>
      <c r="BE257" s="27"/>
      <c r="BF257" s="27"/>
      <c r="BG257" s="27"/>
      <c r="BH257" s="27"/>
      <c r="BI257" s="27"/>
      <c r="BL257" s="27"/>
      <c r="BM257" s="27"/>
      <c r="BN257" s="27"/>
      <c r="BO257" s="27"/>
      <c r="BP257" s="27"/>
      <c r="BQ257" s="27"/>
      <c r="BR257" s="27"/>
      <c r="BS257" s="48"/>
      <c r="BT257" s="48"/>
      <c r="BU257" s="27"/>
      <c r="BV257" s="27"/>
      <c r="BW257" s="48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  <c r="CT257" s="20"/>
      <c r="CU257" s="20"/>
      <c r="CV257" s="20"/>
    </row>
    <row r="258" spans="1:100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7"/>
      <c r="AS258" s="27"/>
      <c r="AT258" s="27"/>
      <c r="AU258" s="27"/>
      <c r="AV258" s="27"/>
      <c r="BA258" s="20"/>
      <c r="BC258" s="27"/>
      <c r="BD258" s="27"/>
      <c r="BE258" s="27"/>
      <c r="BF258" s="27"/>
      <c r="BG258" s="27"/>
      <c r="BH258" s="27"/>
      <c r="BI258" s="27"/>
      <c r="BL258" s="27"/>
      <c r="BM258" s="27"/>
      <c r="BN258" s="27"/>
      <c r="BO258" s="27"/>
      <c r="BP258" s="27"/>
      <c r="BQ258" s="27"/>
      <c r="BR258" s="27"/>
      <c r="BS258" s="48"/>
      <c r="BT258" s="48"/>
      <c r="BU258" s="27"/>
      <c r="BV258" s="27"/>
      <c r="BW258" s="48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  <c r="CT258" s="20"/>
      <c r="CU258" s="20"/>
      <c r="CV258" s="20"/>
    </row>
    <row r="259" spans="1:100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7"/>
      <c r="AS259" s="27"/>
      <c r="AT259" s="27"/>
      <c r="AU259" s="27"/>
      <c r="AV259" s="27"/>
      <c r="BA259" s="20"/>
      <c r="BC259" s="27"/>
      <c r="BD259" s="27"/>
      <c r="BE259" s="27"/>
      <c r="BF259" s="27"/>
      <c r="BG259" s="27"/>
      <c r="BH259" s="27"/>
      <c r="BI259" s="27"/>
      <c r="BL259" s="27"/>
      <c r="BM259" s="27"/>
      <c r="BN259" s="27"/>
      <c r="BO259" s="27"/>
      <c r="BP259" s="27"/>
      <c r="BQ259" s="27"/>
      <c r="BR259" s="27"/>
      <c r="BS259" s="48"/>
      <c r="BT259" s="48"/>
      <c r="BU259" s="27"/>
      <c r="BV259" s="27"/>
      <c r="BW259" s="48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  <c r="CT259" s="20"/>
      <c r="CU259" s="20"/>
      <c r="CV259" s="20"/>
    </row>
    <row r="260" spans="1:100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7"/>
      <c r="AS260" s="27"/>
      <c r="AT260" s="27"/>
      <c r="AU260" s="27"/>
      <c r="AV260" s="27"/>
      <c r="BA260" s="20"/>
      <c r="BC260" s="27"/>
      <c r="BD260" s="27"/>
      <c r="BE260" s="27"/>
      <c r="BF260" s="27"/>
      <c r="BG260" s="27"/>
      <c r="BH260" s="27"/>
      <c r="BI260" s="27"/>
      <c r="BL260" s="27"/>
      <c r="BM260" s="27"/>
      <c r="BN260" s="27"/>
      <c r="BO260" s="27"/>
      <c r="BP260" s="27"/>
      <c r="BQ260" s="27"/>
      <c r="BR260" s="27"/>
      <c r="BS260" s="48"/>
      <c r="BT260" s="48"/>
      <c r="BU260" s="27"/>
      <c r="BV260" s="27"/>
      <c r="BW260" s="48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20"/>
      <c r="CT260" s="20"/>
      <c r="CU260" s="20"/>
      <c r="CV260" s="20"/>
    </row>
    <row r="261" spans="1:100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7"/>
      <c r="AS261" s="27"/>
      <c r="AT261" s="27"/>
      <c r="AU261" s="27"/>
      <c r="AV261" s="27"/>
      <c r="BA261" s="20"/>
      <c r="BC261" s="27"/>
      <c r="BD261" s="27"/>
      <c r="BE261" s="27"/>
      <c r="BF261" s="27"/>
      <c r="BG261" s="27"/>
      <c r="BH261" s="27"/>
      <c r="BI261" s="27"/>
      <c r="BL261" s="27"/>
      <c r="BM261" s="27"/>
      <c r="BN261" s="27"/>
      <c r="BO261" s="27"/>
      <c r="BP261" s="27"/>
      <c r="BQ261" s="27"/>
      <c r="BR261" s="27"/>
      <c r="BS261" s="48"/>
      <c r="BT261" s="48"/>
      <c r="BU261" s="27"/>
      <c r="BV261" s="27"/>
      <c r="BW261" s="48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20"/>
      <c r="CT261" s="20"/>
      <c r="CU261" s="20"/>
      <c r="CV261" s="20"/>
    </row>
    <row r="262" spans="1:100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7"/>
      <c r="AS262" s="27"/>
      <c r="AT262" s="27"/>
      <c r="AU262" s="27"/>
      <c r="AV262" s="27"/>
      <c r="BA262" s="20"/>
      <c r="BC262" s="27"/>
      <c r="BD262" s="27"/>
      <c r="BE262" s="27"/>
      <c r="BF262" s="27"/>
      <c r="BG262" s="27"/>
      <c r="BH262" s="27"/>
      <c r="BI262" s="27"/>
      <c r="BL262" s="27"/>
      <c r="BM262" s="27"/>
      <c r="BN262" s="27"/>
      <c r="BO262" s="27"/>
      <c r="BP262" s="27"/>
      <c r="BQ262" s="27"/>
      <c r="BR262" s="27"/>
      <c r="BS262" s="48"/>
      <c r="BT262" s="48"/>
      <c r="BU262" s="27"/>
      <c r="BV262" s="27"/>
      <c r="BW262" s="48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20"/>
      <c r="CT262" s="20"/>
      <c r="CU262" s="20"/>
      <c r="CV262" s="20"/>
    </row>
    <row r="263" spans="1:100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7"/>
      <c r="AS263" s="27"/>
      <c r="AT263" s="27"/>
      <c r="AU263" s="27"/>
      <c r="AV263" s="27"/>
      <c r="BA263" s="20"/>
      <c r="BC263" s="27"/>
      <c r="BD263" s="27"/>
      <c r="BE263" s="27"/>
      <c r="BF263" s="27"/>
      <c r="BG263" s="27"/>
      <c r="BH263" s="27"/>
      <c r="BI263" s="27"/>
      <c r="BL263" s="27"/>
      <c r="BM263" s="27"/>
      <c r="BN263" s="27"/>
      <c r="BO263" s="27"/>
      <c r="BP263" s="27"/>
      <c r="BQ263" s="27"/>
      <c r="BR263" s="27"/>
      <c r="BS263" s="48"/>
      <c r="BT263" s="48"/>
      <c r="BU263" s="27"/>
      <c r="BV263" s="27"/>
      <c r="BW263" s="48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20"/>
      <c r="CT263" s="20"/>
      <c r="CU263" s="20"/>
      <c r="CV263" s="20"/>
    </row>
    <row r="264" spans="1:100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7"/>
      <c r="AS264" s="27"/>
      <c r="AT264" s="27"/>
      <c r="AU264" s="27"/>
      <c r="AV264" s="27"/>
      <c r="BA264" s="20"/>
      <c r="BC264" s="27"/>
      <c r="BD264" s="27"/>
      <c r="BE264" s="27"/>
      <c r="BF264" s="27"/>
      <c r="BG264" s="27"/>
      <c r="BH264" s="27"/>
      <c r="BI264" s="27"/>
      <c r="BL264" s="27"/>
      <c r="BM264" s="27"/>
      <c r="BN264" s="27"/>
      <c r="BO264" s="27"/>
      <c r="BP264" s="27"/>
      <c r="BQ264" s="27"/>
      <c r="BR264" s="27"/>
      <c r="BS264" s="48"/>
      <c r="BT264" s="48"/>
      <c r="BU264" s="27"/>
      <c r="BV264" s="27"/>
      <c r="BW264" s="48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20"/>
      <c r="CT264" s="20"/>
      <c r="CU264" s="20"/>
      <c r="CV264" s="20"/>
    </row>
    <row r="265" spans="1:100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7"/>
      <c r="AS265" s="27"/>
      <c r="AT265" s="27"/>
      <c r="AU265" s="27"/>
      <c r="AV265" s="27"/>
      <c r="BA265" s="20"/>
      <c r="BC265" s="27"/>
      <c r="BD265" s="27"/>
      <c r="BE265" s="27"/>
      <c r="BF265" s="27"/>
      <c r="BG265" s="27"/>
      <c r="BH265" s="27"/>
      <c r="BI265" s="27"/>
      <c r="BL265" s="27"/>
      <c r="BM265" s="27"/>
      <c r="BN265" s="27"/>
      <c r="BO265" s="27"/>
      <c r="BP265" s="27"/>
      <c r="BQ265" s="27"/>
      <c r="BR265" s="27"/>
      <c r="BS265" s="48"/>
      <c r="BT265" s="48"/>
      <c r="BU265" s="27"/>
      <c r="BV265" s="27"/>
      <c r="BW265" s="48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  <c r="CT265" s="20"/>
      <c r="CU265" s="20"/>
      <c r="CV265" s="20"/>
    </row>
    <row r="266" spans="1:100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7"/>
      <c r="AS266" s="27"/>
      <c r="AT266" s="27"/>
      <c r="AU266" s="27"/>
      <c r="AV266" s="27"/>
      <c r="BA266" s="20"/>
      <c r="BC266" s="27"/>
      <c r="BD266" s="27"/>
      <c r="BE266" s="27"/>
      <c r="BF266" s="27"/>
      <c r="BG266" s="27"/>
      <c r="BH266" s="27"/>
      <c r="BI266" s="27"/>
      <c r="BL266" s="27"/>
      <c r="BM266" s="27"/>
      <c r="BN266" s="27"/>
      <c r="BO266" s="27"/>
      <c r="BP266" s="27"/>
      <c r="BQ266" s="27"/>
      <c r="BR266" s="27"/>
      <c r="BS266" s="48"/>
      <c r="BT266" s="48"/>
      <c r="BU266" s="27"/>
      <c r="BV266" s="27"/>
      <c r="BW266" s="48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20"/>
      <c r="CT266" s="20"/>
      <c r="CU266" s="20"/>
      <c r="CV266" s="20"/>
    </row>
    <row r="267" spans="1:100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7"/>
      <c r="AS267" s="27"/>
      <c r="AT267" s="27"/>
      <c r="AU267" s="27"/>
      <c r="AV267" s="27"/>
      <c r="BA267" s="20"/>
      <c r="BC267" s="27"/>
      <c r="BD267" s="27"/>
      <c r="BE267" s="27"/>
      <c r="BF267" s="27"/>
      <c r="BG267" s="27"/>
      <c r="BH267" s="27"/>
      <c r="BI267" s="27"/>
      <c r="BL267" s="27"/>
      <c r="BM267" s="27"/>
      <c r="BN267" s="27"/>
      <c r="BO267" s="27"/>
      <c r="BP267" s="27"/>
      <c r="BQ267" s="27"/>
      <c r="BR267" s="27"/>
      <c r="BS267" s="48"/>
      <c r="BT267" s="48"/>
      <c r="BU267" s="27"/>
      <c r="BV267" s="27"/>
      <c r="BW267" s="48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20"/>
      <c r="CT267" s="20"/>
      <c r="CU267" s="20"/>
      <c r="CV267" s="20"/>
    </row>
    <row r="268" spans="1:100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7"/>
      <c r="AS268" s="27"/>
      <c r="AT268" s="27"/>
      <c r="AU268" s="27"/>
      <c r="AV268" s="27"/>
      <c r="BA268" s="20"/>
      <c r="BC268" s="27"/>
      <c r="BD268" s="27"/>
      <c r="BE268" s="27"/>
      <c r="BF268" s="27"/>
      <c r="BG268" s="27"/>
      <c r="BH268" s="27"/>
      <c r="BI268" s="27"/>
      <c r="BL268" s="27"/>
      <c r="BM268" s="27"/>
      <c r="BN268" s="27"/>
      <c r="BO268" s="27"/>
      <c r="BP268" s="27"/>
      <c r="BQ268" s="27"/>
      <c r="BR268" s="27"/>
      <c r="BS268" s="48"/>
      <c r="BT268" s="48"/>
      <c r="BU268" s="27"/>
      <c r="BV268" s="27"/>
      <c r="BW268" s="48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20"/>
      <c r="CT268" s="20"/>
      <c r="CU268" s="20"/>
      <c r="CV268" s="20"/>
    </row>
    <row r="269" spans="1:100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7"/>
      <c r="AS269" s="27"/>
      <c r="AT269" s="27"/>
      <c r="AU269" s="27"/>
      <c r="AV269" s="27"/>
      <c r="BA269" s="20"/>
      <c r="BC269" s="27"/>
      <c r="BD269" s="27"/>
      <c r="BE269" s="27"/>
      <c r="BF269" s="27"/>
      <c r="BG269" s="27"/>
      <c r="BH269" s="27"/>
      <c r="BI269" s="27"/>
      <c r="BL269" s="27"/>
      <c r="BM269" s="27"/>
      <c r="BN269" s="27"/>
      <c r="BO269" s="27"/>
      <c r="BP269" s="27"/>
      <c r="BQ269" s="27"/>
      <c r="BR269" s="27"/>
      <c r="BS269" s="48"/>
      <c r="BT269" s="48"/>
      <c r="BU269" s="27"/>
      <c r="BV269" s="27"/>
      <c r="BW269" s="48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20"/>
      <c r="CT269" s="20"/>
      <c r="CU269" s="20"/>
      <c r="CV269" s="20"/>
    </row>
    <row r="270" spans="1:100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7"/>
      <c r="AS270" s="27"/>
      <c r="AT270" s="27"/>
      <c r="AU270" s="27"/>
      <c r="AV270" s="27"/>
      <c r="BA270" s="20"/>
      <c r="BC270" s="27"/>
      <c r="BD270" s="27"/>
      <c r="BE270" s="27"/>
      <c r="BF270" s="27"/>
      <c r="BG270" s="27"/>
      <c r="BH270" s="27"/>
      <c r="BI270" s="27"/>
      <c r="BL270" s="27"/>
      <c r="BM270" s="27"/>
      <c r="BN270" s="27"/>
      <c r="BO270" s="27"/>
      <c r="BP270" s="27"/>
      <c r="BQ270" s="27"/>
      <c r="BR270" s="27"/>
      <c r="BS270" s="48"/>
      <c r="BT270" s="48"/>
      <c r="BU270" s="27"/>
      <c r="BV270" s="27"/>
      <c r="BW270" s="48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20"/>
      <c r="CT270" s="20"/>
      <c r="CU270" s="20"/>
      <c r="CV270" s="20"/>
    </row>
    <row r="271" spans="1:100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7"/>
      <c r="AS271" s="27"/>
      <c r="AT271" s="27"/>
      <c r="AU271" s="27"/>
      <c r="AV271" s="27"/>
      <c r="BA271" s="20"/>
      <c r="BC271" s="27"/>
      <c r="BD271" s="27"/>
      <c r="BE271" s="27"/>
      <c r="BF271" s="27"/>
      <c r="BG271" s="27"/>
      <c r="BH271" s="27"/>
      <c r="BI271" s="27"/>
      <c r="BL271" s="27"/>
      <c r="BM271" s="27"/>
      <c r="BN271" s="27"/>
      <c r="BO271" s="27"/>
      <c r="BP271" s="27"/>
      <c r="BQ271" s="27"/>
      <c r="BR271" s="27"/>
      <c r="BS271" s="48"/>
      <c r="BT271" s="48"/>
      <c r="BU271" s="27"/>
      <c r="BV271" s="27"/>
      <c r="BW271" s="48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20"/>
      <c r="CT271" s="20"/>
      <c r="CU271" s="20"/>
      <c r="CV271" s="20"/>
    </row>
    <row r="272" spans="1:100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7"/>
      <c r="AS272" s="27"/>
      <c r="AT272" s="27"/>
      <c r="AU272" s="27"/>
      <c r="AV272" s="27"/>
      <c r="BA272" s="20"/>
      <c r="BC272" s="27"/>
      <c r="BD272" s="27"/>
      <c r="BE272" s="27"/>
      <c r="BF272" s="27"/>
      <c r="BG272" s="27"/>
      <c r="BH272" s="27"/>
      <c r="BI272" s="27"/>
      <c r="BL272" s="27"/>
      <c r="BM272" s="27"/>
      <c r="BN272" s="27"/>
      <c r="BO272" s="27"/>
      <c r="BP272" s="27"/>
      <c r="BQ272" s="27"/>
      <c r="BR272" s="27"/>
      <c r="BS272" s="48"/>
      <c r="BT272" s="48"/>
      <c r="BU272" s="27"/>
      <c r="BV272" s="27"/>
      <c r="BW272" s="48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20"/>
      <c r="CT272" s="20"/>
      <c r="CU272" s="20"/>
      <c r="CV272" s="20"/>
    </row>
    <row r="273" spans="1:100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7"/>
      <c r="AS273" s="27"/>
      <c r="AT273" s="27"/>
      <c r="AU273" s="27"/>
      <c r="AV273" s="27"/>
      <c r="BA273" s="20"/>
      <c r="BC273" s="27"/>
      <c r="BD273" s="27"/>
      <c r="BE273" s="27"/>
      <c r="BF273" s="27"/>
      <c r="BG273" s="27"/>
      <c r="BH273" s="27"/>
      <c r="BI273" s="27"/>
      <c r="BL273" s="27"/>
      <c r="BM273" s="27"/>
      <c r="BN273" s="27"/>
      <c r="BO273" s="27"/>
      <c r="BP273" s="27"/>
      <c r="BQ273" s="27"/>
      <c r="BR273" s="27"/>
      <c r="BS273" s="48"/>
      <c r="BT273" s="48"/>
      <c r="BU273" s="27"/>
      <c r="BV273" s="27"/>
      <c r="BW273" s="48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20"/>
      <c r="CT273" s="20"/>
      <c r="CU273" s="20"/>
      <c r="CV273" s="20"/>
    </row>
    <row r="274" spans="1:100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7"/>
      <c r="AS274" s="27"/>
      <c r="AT274" s="27"/>
      <c r="AU274" s="27"/>
      <c r="AV274" s="27"/>
      <c r="BA274" s="20"/>
      <c r="BC274" s="27"/>
      <c r="BD274" s="27"/>
      <c r="BE274" s="27"/>
      <c r="BF274" s="27"/>
      <c r="BG274" s="27"/>
      <c r="BH274" s="27"/>
      <c r="BI274" s="27"/>
      <c r="BL274" s="27"/>
      <c r="BM274" s="27"/>
      <c r="BN274" s="27"/>
      <c r="BO274" s="27"/>
      <c r="BP274" s="27"/>
      <c r="BQ274" s="27"/>
      <c r="BR274" s="27"/>
      <c r="BS274" s="48"/>
      <c r="BT274" s="48"/>
      <c r="BU274" s="27"/>
      <c r="BV274" s="27"/>
      <c r="BW274" s="48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  <c r="CT274" s="20"/>
      <c r="CU274" s="20"/>
      <c r="CV274" s="20"/>
    </row>
    <row r="275" spans="1:100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7"/>
      <c r="AS275" s="27"/>
      <c r="AT275" s="27"/>
      <c r="AU275" s="27"/>
      <c r="AV275" s="27"/>
      <c r="BA275" s="20"/>
      <c r="BC275" s="27"/>
      <c r="BD275" s="27"/>
      <c r="BE275" s="27"/>
      <c r="BF275" s="27"/>
      <c r="BG275" s="27"/>
      <c r="BH275" s="27"/>
      <c r="BI275" s="27"/>
      <c r="BL275" s="27"/>
      <c r="BM275" s="27"/>
      <c r="BN275" s="27"/>
      <c r="BO275" s="27"/>
      <c r="BP275" s="27"/>
      <c r="BQ275" s="27"/>
      <c r="BR275" s="27"/>
      <c r="BS275" s="48"/>
      <c r="BT275" s="48"/>
      <c r="BU275" s="27"/>
      <c r="BV275" s="27"/>
      <c r="BW275" s="48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  <c r="CT275" s="20"/>
      <c r="CU275" s="20"/>
      <c r="CV275" s="20"/>
    </row>
    <row r="276" spans="1:100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7"/>
      <c r="AS276" s="27"/>
      <c r="AT276" s="27"/>
      <c r="AU276" s="27"/>
      <c r="AV276" s="27"/>
      <c r="BA276" s="20"/>
      <c r="BC276" s="27"/>
      <c r="BD276" s="27"/>
      <c r="BE276" s="27"/>
      <c r="BF276" s="27"/>
      <c r="BG276" s="27"/>
      <c r="BH276" s="27"/>
      <c r="BI276" s="27"/>
      <c r="BL276" s="27"/>
      <c r="BM276" s="27"/>
      <c r="BN276" s="27"/>
      <c r="BO276" s="27"/>
      <c r="BP276" s="27"/>
      <c r="BQ276" s="27"/>
      <c r="BR276" s="27"/>
      <c r="BS276" s="48"/>
      <c r="BT276" s="48"/>
      <c r="BU276" s="27"/>
      <c r="BV276" s="27"/>
      <c r="BW276" s="48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20"/>
      <c r="CT276" s="20"/>
      <c r="CU276" s="20"/>
      <c r="CV276" s="20"/>
    </row>
    <row r="277" spans="1:100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7"/>
      <c r="AS277" s="27"/>
      <c r="AT277" s="27"/>
      <c r="AU277" s="27"/>
      <c r="AV277" s="27"/>
      <c r="BA277" s="20"/>
      <c r="BC277" s="27"/>
      <c r="BD277" s="27"/>
      <c r="BE277" s="27"/>
      <c r="BF277" s="27"/>
      <c r="BG277" s="27"/>
      <c r="BH277" s="27"/>
      <c r="BI277" s="27"/>
      <c r="BL277" s="27"/>
      <c r="BM277" s="27"/>
      <c r="BN277" s="27"/>
      <c r="BO277" s="27"/>
      <c r="BP277" s="27"/>
      <c r="BQ277" s="27"/>
      <c r="BR277" s="27"/>
      <c r="BS277" s="48"/>
      <c r="BT277" s="48"/>
      <c r="BU277" s="27"/>
      <c r="BV277" s="27"/>
      <c r="BW277" s="48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20"/>
      <c r="CT277" s="20"/>
      <c r="CU277" s="20"/>
      <c r="CV277" s="20"/>
    </row>
    <row r="278" spans="1:100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7"/>
      <c r="AS278" s="27"/>
      <c r="AT278" s="27"/>
      <c r="AU278" s="27"/>
      <c r="AV278" s="27"/>
      <c r="BA278" s="20"/>
      <c r="BC278" s="27"/>
      <c r="BD278" s="27"/>
      <c r="BE278" s="27"/>
      <c r="BF278" s="27"/>
      <c r="BG278" s="27"/>
      <c r="BH278" s="27"/>
      <c r="BI278" s="27"/>
      <c r="BL278" s="27"/>
      <c r="BM278" s="27"/>
      <c r="BN278" s="27"/>
      <c r="BO278" s="27"/>
      <c r="BP278" s="27"/>
      <c r="BQ278" s="27"/>
      <c r="BR278" s="27"/>
      <c r="BS278" s="48"/>
      <c r="BT278" s="48"/>
      <c r="BU278" s="27"/>
      <c r="BV278" s="27"/>
      <c r="BW278" s="48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20"/>
      <c r="CT278" s="20"/>
      <c r="CU278" s="20"/>
      <c r="CV278" s="20"/>
    </row>
    <row r="279" spans="1:100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7"/>
      <c r="AS279" s="27"/>
      <c r="AT279" s="27"/>
      <c r="AU279" s="27"/>
      <c r="AV279" s="27"/>
      <c r="BA279" s="20"/>
      <c r="BC279" s="27"/>
      <c r="BD279" s="27"/>
      <c r="BE279" s="27"/>
      <c r="BF279" s="27"/>
      <c r="BG279" s="27"/>
      <c r="BH279" s="27"/>
      <c r="BI279" s="27"/>
      <c r="BL279" s="27"/>
      <c r="BM279" s="27"/>
      <c r="BN279" s="27"/>
      <c r="BO279" s="27"/>
      <c r="BP279" s="27"/>
      <c r="BQ279" s="27"/>
      <c r="BR279" s="27"/>
      <c r="BS279" s="48"/>
      <c r="BT279" s="48"/>
      <c r="BU279" s="27"/>
      <c r="BV279" s="27"/>
      <c r="BW279" s="48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20"/>
      <c r="CT279" s="20"/>
      <c r="CU279" s="20"/>
      <c r="CV279" s="20"/>
    </row>
    <row r="280" spans="1:100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7"/>
      <c r="AS280" s="27"/>
      <c r="AT280" s="27"/>
      <c r="AU280" s="27"/>
      <c r="AV280" s="27"/>
      <c r="BA280" s="20"/>
      <c r="BC280" s="27"/>
      <c r="BD280" s="27"/>
      <c r="BE280" s="27"/>
      <c r="BF280" s="27"/>
      <c r="BG280" s="27"/>
      <c r="BH280" s="27"/>
      <c r="BI280" s="27"/>
      <c r="BL280" s="27"/>
      <c r="BM280" s="27"/>
      <c r="BN280" s="27"/>
      <c r="BO280" s="27"/>
      <c r="BP280" s="27"/>
      <c r="BQ280" s="27"/>
      <c r="BR280" s="27"/>
      <c r="BS280" s="48"/>
      <c r="BT280" s="48"/>
      <c r="BU280" s="27"/>
      <c r="BV280" s="27"/>
      <c r="BW280" s="48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20"/>
      <c r="CT280" s="20"/>
      <c r="CU280" s="20"/>
      <c r="CV280" s="20"/>
    </row>
    <row r="281" spans="1:100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7"/>
      <c r="AS281" s="27"/>
      <c r="AT281" s="27"/>
      <c r="AU281" s="27"/>
      <c r="AV281" s="27"/>
      <c r="BA281" s="20"/>
      <c r="BC281" s="27"/>
      <c r="BD281" s="27"/>
      <c r="BE281" s="27"/>
      <c r="BF281" s="27"/>
      <c r="BG281" s="27"/>
      <c r="BH281" s="27"/>
      <c r="BI281" s="27"/>
      <c r="BL281" s="27"/>
      <c r="BM281" s="27"/>
      <c r="BN281" s="27"/>
      <c r="BO281" s="27"/>
      <c r="BP281" s="27"/>
      <c r="BQ281" s="27"/>
      <c r="BR281" s="27"/>
      <c r="BS281" s="48"/>
      <c r="BT281" s="48"/>
      <c r="BU281" s="27"/>
      <c r="BV281" s="27"/>
      <c r="BW281" s="48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20"/>
      <c r="CT281" s="20"/>
      <c r="CU281" s="20"/>
      <c r="CV281" s="20"/>
    </row>
    <row r="282" spans="1:100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7"/>
      <c r="AS282" s="27"/>
      <c r="AT282" s="27"/>
      <c r="AU282" s="27"/>
      <c r="AV282" s="27"/>
      <c r="BA282" s="20"/>
      <c r="BC282" s="27"/>
      <c r="BD282" s="27"/>
      <c r="BE282" s="27"/>
      <c r="BF282" s="27"/>
      <c r="BG282" s="27"/>
      <c r="BH282" s="27"/>
      <c r="BI282" s="27"/>
      <c r="BL282" s="27"/>
      <c r="BM282" s="27"/>
      <c r="BN282" s="27"/>
      <c r="BO282" s="27"/>
      <c r="BP282" s="27"/>
      <c r="BQ282" s="27"/>
      <c r="BR282" s="27"/>
      <c r="BS282" s="48"/>
      <c r="BT282" s="48"/>
      <c r="BU282" s="27"/>
      <c r="BV282" s="27"/>
      <c r="BW282" s="48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20"/>
      <c r="CT282" s="20"/>
      <c r="CU282" s="20"/>
      <c r="CV282" s="20"/>
    </row>
    <row r="283" spans="1:100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7"/>
      <c r="AS283" s="27"/>
      <c r="AT283" s="27"/>
      <c r="AU283" s="27"/>
      <c r="AV283" s="27"/>
      <c r="BA283" s="20"/>
      <c r="BC283" s="27"/>
      <c r="BD283" s="27"/>
      <c r="BE283" s="27"/>
      <c r="BF283" s="27"/>
      <c r="BG283" s="27"/>
      <c r="BH283" s="27"/>
      <c r="BI283" s="27"/>
      <c r="BL283" s="27"/>
      <c r="BM283" s="27"/>
      <c r="BN283" s="27"/>
      <c r="BO283" s="27"/>
      <c r="BP283" s="27"/>
      <c r="BQ283" s="27"/>
      <c r="BR283" s="27"/>
      <c r="BS283" s="48"/>
      <c r="BT283" s="48"/>
      <c r="BU283" s="27"/>
      <c r="BV283" s="27"/>
      <c r="BW283" s="48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20"/>
      <c r="CT283" s="20"/>
      <c r="CU283" s="20"/>
      <c r="CV283" s="20"/>
    </row>
    <row r="284" spans="1:100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7"/>
      <c r="AS284" s="27"/>
      <c r="AT284" s="27"/>
      <c r="AU284" s="27"/>
      <c r="AV284" s="27"/>
      <c r="BA284" s="20"/>
      <c r="BC284" s="27"/>
      <c r="BD284" s="27"/>
      <c r="BE284" s="27"/>
      <c r="BF284" s="27"/>
      <c r="BG284" s="27"/>
      <c r="BH284" s="27"/>
      <c r="BI284" s="27"/>
      <c r="BL284" s="27"/>
      <c r="BM284" s="27"/>
      <c r="BN284" s="27"/>
      <c r="BO284" s="27"/>
      <c r="BP284" s="27"/>
      <c r="BQ284" s="27"/>
      <c r="BR284" s="27"/>
      <c r="BS284" s="48"/>
      <c r="BT284" s="48"/>
      <c r="BU284" s="27"/>
      <c r="BV284" s="27"/>
      <c r="BW284" s="48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20"/>
      <c r="CT284" s="20"/>
      <c r="CU284" s="20"/>
      <c r="CV284" s="20"/>
    </row>
    <row r="285" spans="1:100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7"/>
      <c r="AS285" s="27"/>
      <c r="AT285" s="27"/>
      <c r="AU285" s="27"/>
      <c r="AV285" s="27"/>
      <c r="BA285" s="20"/>
      <c r="BC285" s="27"/>
      <c r="BD285" s="27"/>
      <c r="BE285" s="27"/>
      <c r="BF285" s="27"/>
      <c r="BG285" s="27"/>
      <c r="BH285" s="27"/>
      <c r="BI285" s="27"/>
      <c r="BL285" s="27"/>
      <c r="BM285" s="27"/>
      <c r="BN285" s="27"/>
      <c r="BO285" s="27"/>
      <c r="BP285" s="27"/>
      <c r="BQ285" s="27"/>
      <c r="BR285" s="27"/>
      <c r="BS285" s="48"/>
      <c r="BT285" s="48"/>
      <c r="BU285" s="27"/>
      <c r="BV285" s="27"/>
      <c r="BW285" s="48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20"/>
      <c r="CT285" s="20"/>
      <c r="CU285" s="20"/>
      <c r="CV285" s="20"/>
    </row>
    <row r="286" spans="1:100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7"/>
      <c r="AS286" s="27"/>
      <c r="AT286" s="27"/>
      <c r="AU286" s="27"/>
      <c r="AV286" s="27"/>
      <c r="BA286" s="20"/>
      <c r="BC286" s="27"/>
      <c r="BD286" s="27"/>
      <c r="BE286" s="27"/>
      <c r="BF286" s="27"/>
      <c r="BG286" s="27"/>
      <c r="BH286" s="27"/>
      <c r="BI286" s="27"/>
      <c r="BL286" s="27"/>
      <c r="BM286" s="27"/>
      <c r="BN286" s="27"/>
      <c r="BO286" s="27"/>
      <c r="BP286" s="27"/>
      <c r="BQ286" s="27"/>
      <c r="BR286" s="27"/>
      <c r="BS286" s="48"/>
      <c r="BT286" s="48"/>
      <c r="BU286" s="27"/>
      <c r="BV286" s="27"/>
      <c r="BW286" s="48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20"/>
      <c r="CT286" s="20"/>
      <c r="CU286" s="20"/>
      <c r="CV286" s="20"/>
    </row>
    <row r="287" spans="1:100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7"/>
      <c r="AS287" s="27"/>
      <c r="AT287" s="27"/>
      <c r="AU287" s="27"/>
      <c r="AV287" s="27"/>
      <c r="BA287" s="20"/>
      <c r="BC287" s="27"/>
      <c r="BD287" s="27"/>
      <c r="BE287" s="27"/>
      <c r="BF287" s="27"/>
      <c r="BG287" s="27"/>
      <c r="BH287" s="27"/>
      <c r="BI287" s="27"/>
      <c r="BL287" s="27"/>
      <c r="BM287" s="27"/>
      <c r="BN287" s="27"/>
      <c r="BO287" s="27"/>
      <c r="BP287" s="27"/>
      <c r="BQ287" s="27"/>
      <c r="BR287" s="27"/>
      <c r="BS287" s="48"/>
      <c r="BT287" s="48"/>
      <c r="BU287" s="27"/>
      <c r="BV287" s="27"/>
      <c r="BW287" s="48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20"/>
      <c r="CT287" s="20"/>
      <c r="CU287" s="20"/>
      <c r="CV287" s="20"/>
    </row>
    <row r="288" spans="1:100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7"/>
      <c r="AS288" s="27"/>
      <c r="AT288" s="27"/>
      <c r="AU288" s="27"/>
      <c r="AV288" s="27"/>
      <c r="BA288" s="20"/>
      <c r="BC288" s="27"/>
      <c r="BD288" s="27"/>
      <c r="BE288" s="27"/>
      <c r="BF288" s="27"/>
      <c r="BG288" s="27"/>
      <c r="BH288" s="27"/>
      <c r="BI288" s="27"/>
      <c r="BL288" s="27"/>
      <c r="BM288" s="27"/>
      <c r="BN288" s="27"/>
      <c r="BO288" s="27"/>
      <c r="BP288" s="27"/>
      <c r="BQ288" s="27"/>
      <c r="BR288" s="27"/>
      <c r="BS288" s="48"/>
      <c r="BT288" s="48"/>
      <c r="BU288" s="27"/>
      <c r="BV288" s="27"/>
      <c r="BW288" s="48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20"/>
      <c r="CT288" s="20"/>
      <c r="CU288" s="20"/>
      <c r="CV288" s="20"/>
    </row>
    <row r="289" spans="1:100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7"/>
      <c r="AS289" s="27"/>
      <c r="AT289" s="27"/>
      <c r="AU289" s="27"/>
      <c r="AV289" s="27"/>
      <c r="BA289" s="20"/>
      <c r="BC289" s="27"/>
      <c r="BD289" s="27"/>
      <c r="BE289" s="27"/>
      <c r="BF289" s="27"/>
      <c r="BG289" s="27"/>
      <c r="BH289" s="27"/>
      <c r="BI289" s="27"/>
      <c r="BL289" s="27"/>
      <c r="BM289" s="27"/>
      <c r="BN289" s="27"/>
      <c r="BO289" s="27"/>
      <c r="BP289" s="27"/>
      <c r="BQ289" s="27"/>
      <c r="BR289" s="27"/>
      <c r="BS289" s="48"/>
      <c r="BT289" s="48"/>
      <c r="BU289" s="27"/>
      <c r="BV289" s="27"/>
      <c r="BW289" s="48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20"/>
      <c r="CT289" s="20"/>
      <c r="CU289" s="20"/>
      <c r="CV289" s="20"/>
    </row>
    <row r="290" spans="1:100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7"/>
      <c r="AS290" s="27"/>
      <c r="AT290" s="27"/>
      <c r="AU290" s="27"/>
      <c r="AV290" s="27"/>
      <c r="BA290" s="20"/>
      <c r="BC290" s="27"/>
      <c r="BD290" s="27"/>
      <c r="BE290" s="27"/>
      <c r="BF290" s="27"/>
      <c r="BG290" s="27"/>
      <c r="BH290" s="27"/>
      <c r="BI290" s="27"/>
      <c r="BL290" s="27"/>
      <c r="BM290" s="27"/>
      <c r="BN290" s="27"/>
      <c r="BO290" s="27"/>
      <c r="BP290" s="27"/>
      <c r="BQ290" s="27"/>
      <c r="BR290" s="27"/>
      <c r="BS290" s="48"/>
      <c r="BT290" s="48"/>
      <c r="BU290" s="27"/>
      <c r="BV290" s="27"/>
      <c r="BW290" s="48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20"/>
      <c r="CT290" s="20"/>
      <c r="CU290" s="20"/>
      <c r="CV290" s="20"/>
    </row>
    <row r="291" spans="1:100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7"/>
      <c r="AS291" s="27"/>
      <c r="AT291" s="27"/>
      <c r="AU291" s="27"/>
      <c r="AV291" s="27"/>
      <c r="BA291" s="20"/>
      <c r="BC291" s="27"/>
      <c r="BD291" s="27"/>
      <c r="BE291" s="27"/>
      <c r="BF291" s="27"/>
      <c r="BG291" s="27"/>
      <c r="BH291" s="27"/>
      <c r="BI291" s="27"/>
      <c r="BL291" s="27"/>
      <c r="BM291" s="27"/>
      <c r="BN291" s="27"/>
      <c r="BO291" s="27"/>
      <c r="BP291" s="27"/>
      <c r="BQ291" s="27"/>
      <c r="BR291" s="27"/>
      <c r="BS291" s="48"/>
      <c r="BT291" s="48"/>
      <c r="BU291" s="27"/>
      <c r="BV291" s="27"/>
      <c r="BW291" s="48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20"/>
      <c r="CT291" s="20"/>
      <c r="CU291" s="20"/>
      <c r="CV291" s="20"/>
    </row>
    <row r="292" spans="1:100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7"/>
      <c r="AS292" s="27"/>
      <c r="AT292" s="27"/>
      <c r="AU292" s="27"/>
      <c r="AV292" s="27"/>
      <c r="BA292" s="20"/>
      <c r="BC292" s="27"/>
      <c r="BD292" s="27"/>
      <c r="BE292" s="27"/>
      <c r="BF292" s="27"/>
      <c r="BG292" s="27"/>
      <c r="BH292" s="27"/>
      <c r="BI292" s="27"/>
      <c r="BL292" s="27"/>
      <c r="BM292" s="27"/>
      <c r="BN292" s="27"/>
      <c r="BO292" s="27"/>
      <c r="BP292" s="27"/>
      <c r="BQ292" s="27"/>
      <c r="BR292" s="27"/>
      <c r="BS292" s="48"/>
      <c r="BT292" s="48"/>
      <c r="BU292" s="27"/>
      <c r="BV292" s="27"/>
      <c r="BW292" s="48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20"/>
      <c r="CT292" s="20"/>
      <c r="CU292" s="20"/>
      <c r="CV292" s="20"/>
    </row>
    <row r="293" spans="1:100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7"/>
      <c r="AS293" s="27"/>
      <c r="AT293" s="27"/>
      <c r="AU293" s="27"/>
      <c r="AV293" s="27"/>
      <c r="BA293" s="20"/>
      <c r="BC293" s="27"/>
      <c r="BD293" s="27"/>
      <c r="BE293" s="27"/>
      <c r="BF293" s="27"/>
      <c r="BG293" s="27"/>
      <c r="BH293" s="27"/>
      <c r="BI293" s="27"/>
      <c r="BL293" s="27"/>
      <c r="BM293" s="27"/>
      <c r="BN293" s="27"/>
      <c r="BO293" s="27"/>
      <c r="BP293" s="27"/>
      <c r="BQ293" s="27"/>
      <c r="BR293" s="27"/>
      <c r="BS293" s="48"/>
      <c r="BT293" s="48"/>
      <c r="BU293" s="27"/>
      <c r="BV293" s="27"/>
      <c r="BW293" s="48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20"/>
      <c r="CT293" s="20"/>
      <c r="CU293" s="20"/>
      <c r="CV293" s="20"/>
    </row>
    <row r="294" spans="1:100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7"/>
      <c r="AS294" s="27"/>
      <c r="AT294" s="27"/>
      <c r="AU294" s="27"/>
      <c r="AV294" s="27"/>
      <c r="BA294" s="20"/>
      <c r="BC294" s="27"/>
      <c r="BD294" s="27"/>
      <c r="BE294" s="27"/>
      <c r="BF294" s="27"/>
      <c r="BG294" s="27"/>
      <c r="BH294" s="27"/>
      <c r="BI294" s="27"/>
      <c r="BL294" s="27"/>
      <c r="BM294" s="27"/>
      <c r="BN294" s="27"/>
      <c r="BO294" s="27"/>
      <c r="BP294" s="27"/>
      <c r="BQ294" s="27"/>
      <c r="BR294" s="27"/>
      <c r="BS294" s="48"/>
      <c r="BT294" s="48"/>
      <c r="BU294" s="27"/>
      <c r="BV294" s="27"/>
      <c r="BW294" s="48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20"/>
      <c r="CT294" s="20"/>
      <c r="CU294" s="20"/>
      <c r="CV294" s="20"/>
    </row>
    <row r="295" spans="1:100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7"/>
      <c r="AS295" s="27"/>
      <c r="AT295" s="27"/>
      <c r="AU295" s="27"/>
      <c r="AV295" s="27"/>
      <c r="BA295" s="20"/>
      <c r="BC295" s="27"/>
      <c r="BD295" s="27"/>
      <c r="BE295" s="27"/>
      <c r="BF295" s="27"/>
      <c r="BG295" s="27"/>
      <c r="BH295" s="27"/>
      <c r="BI295" s="27"/>
      <c r="BL295" s="27"/>
      <c r="BM295" s="27"/>
      <c r="BN295" s="27"/>
      <c r="BO295" s="27"/>
      <c r="BP295" s="27"/>
      <c r="BQ295" s="27"/>
      <c r="BR295" s="27"/>
      <c r="BS295" s="48"/>
      <c r="BT295" s="48"/>
      <c r="BU295" s="27"/>
      <c r="BV295" s="27"/>
      <c r="BW295" s="48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20"/>
      <c r="CT295" s="20"/>
      <c r="CU295" s="20"/>
      <c r="CV295" s="20"/>
    </row>
    <row r="296" spans="1:100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7"/>
      <c r="AS296" s="27"/>
      <c r="AT296" s="27"/>
      <c r="AU296" s="27"/>
      <c r="AV296" s="27"/>
      <c r="BA296" s="20"/>
      <c r="BC296" s="27"/>
      <c r="BD296" s="27"/>
      <c r="BE296" s="27"/>
      <c r="BF296" s="27"/>
      <c r="BG296" s="27"/>
      <c r="BH296" s="27"/>
      <c r="BI296" s="27"/>
      <c r="BL296" s="27"/>
      <c r="BM296" s="27"/>
      <c r="BN296" s="27"/>
      <c r="BO296" s="27"/>
      <c r="BP296" s="27"/>
      <c r="BQ296" s="27"/>
      <c r="BR296" s="27"/>
      <c r="BS296" s="48"/>
      <c r="BT296" s="48"/>
      <c r="BU296" s="27"/>
      <c r="BV296" s="27"/>
      <c r="BW296" s="48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20"/>
      <c r="CT296" s="20"/>
      <c r="CU296" s="20"/>
      <c r="CV296" s="20"/>
    </row>
    <row r="297" spans="1:100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7"/>
      <c r="AS297" s="27"/>
      <c r="AT297" s="27"/>
      <c r="AU297" s="27"/>
      <c r="AV297" s="27"/>
      <c r="BA297" s="20"/>
      <c r="BC297" s="27"/>
      <c r="BD297" s="27"/>
      <c r="BE297" s="27"/>
      <c r="BF297" s="27"/>
      <c r="BG297" s="27"/>
      <c r="BH297" s="27"/>
      <c r="BI297" s="27"/>
      <c r="BL297" s="27"/>
      <c r="BM297" s="27"/>
      <c r="BN297" s="27"/>
      <c r="BO297" s="27"/>
      <c r="BP297" s="27"/>
      <c r="BQ297" s="27"/>
      <c r="BR297" s="27"/>
      <c r="BS297" s="48"/>
      <c r="BT297" s="48"/>
      <c r="BU297" s="27"/>
      <c r="BV297" s="27"/>
      <c r="BW297" s="48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20"/>
      <c r="CT297" s="20"/>
      <c r="CU297" s="20"/>
      <c r="CV297" s="20"/>
    </row>
    <row r="298" spans="1:100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7"/>
      <c r="AS298" s="27"/>
      <c r="AT298" s="27"/>
      <c r="AU298" s="27"/>
      <c r="AV298" s="27"/>
      <c r="BA298" s="20"/>
      <c r="BC298" s="27"/>
      <c r="BD298" s="27"/>
      <c r="BE298" s="27"/>
      <c r="BF298" s="27"/>
      <c r="BG298" s="27"/>
      <c r="BH298" s="27"/>
      <c r="BI298" s="27"/>
      <c r="BL298" s="27"/>
      <c r="BM298" s="27"/>
      <c r="BN298" s="27"/>
      <c r="BO298" s="27"/>
      <c r="BP298" s="27"/>
      <c r="BQ298" s="27"/>
      <c r="BR298" s="27"/>
      <c r="BS298" s="48"/>
      <c r="BT298" s="48"/>
      <c r="BU298" s="27"/>
      <c r="BV298" s="27"/>
      <c r="BW298" s="48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20"/>
      <c r="CT298" s="20"/>
      <c r="CU298" s="20"/>
      <c r="CV298" s="20"/>
    </row>
    <row r="299" spans="1:100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7"/>
      <c r="AS299" s="27"/>
      <c r="AT299" s="27"/>
      <c r="AU299" s="27"/>
      <c r="AV299" s="27"/>
      <c r="BA299" s="20"/>
      <c r="BC299" s="27"/>
      <c r="BD299" s="27"/>
      <c r="BE299" s="27"/>
      <c r="BF299" s="27"/>
      <c r="BG299" s="27"/>
      <c r="BH299" s="27"/>
      <c r="BI299" s="27"/>
      <c r="BL299" s="27"/>
      <c r="BM299" s="27"/>
      <c r="BN299" s="27"/>
      <c r="BO299" s="27"/>
      <c r="BP299" s="27"/>
      <c r="BQ299" s="27"/>
      <c r="BR299" s="27"/>
      <c r="BS299" s="48"/>
      <c r="BT299" s="48"/>
      <c r="BU299" s="27"/>
      <c r="BV299" s="27"/>
      <c r="BW299" s="48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20"/>
      <c r="CT299" s="20"/>
      <c r="CU299" s="20"/>
      <c r="CV299" s="20"/>
    </row>
    <row r="300" spans="1:100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7"/>
      <c r="AS300" s="27"/>
      <c r="AT300" s="27"/>
      <c r="AU300" s="27"/>
      <c r="AV300" s="27"/>
      <c r="BA300" s="20"/>
      <c r="BC300" s="27"/>
      <c r="BD300" s="27"/>
      <c r="BE300" s="27"/>
      <c r="BF300" s="27"/>
      <c r="BG300" s="27"/>
      <c r="BH300" s="27"/>
      <c r="BI300" s="27"/>
      <c r="BL300" s="27"/>
      <c r="BM300" s="27"/>
      <c r="BN300" s="27"/>
      <c r="BO300" s="27"/>
      <c r="BP300" s="27"/>
      <c r="BQ300" s="27"/>
      <c r="BR300" s="27"/>
      <c r="BS300" s="48"/>
      <c r="BT300" s="48"/>
      <c r="BU300" s="27"/>
      <c r="BV300" s="27"/>
      <c r="BW300" s="48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20"/>
      <c r="CT300" s="20"/>
      <c r="CU300" s="20"/>
      <c r="CV300" s="20"/>
    </row>
    <row r="301" spans="1:100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7"/>
      <c r="AS301" s="27"/>
      <c r="AT301" s="27"/>
      <c r="AU301" s="27"/>
      <c r="AV301" s="27"/>
      <c r="BA301" s="20"/>
      <c r="BC301" s="27"/>
      <c r="BD301" s="27"/>
      <c r="BE301" s="27"/>
      <c r="BF301" s="27"/>
      <c r="BG301" s="27"/>
      <c r="BH301" s="27"/>
      <c r="BI301" s="27"/>
      <c r="BL301" s="27"/>
      <c r="BM301" s="27"/>
      <c r="BN301" s="27"/>
      <c r="BO301" s="27"/>
      <c r="BP301" s="27"/>
      <c r="BQ301" s="27"/>
      <c r="BR301" s="27"/>
      <c r="BS301" s="48"/>
      <c r="BT301" s="48"/>
      <c r="BU301" s="27"/>
      <c r="BV301" s="27"/>
      <c r="BW301" s="48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20"/>
      <c r="CT301" s="20"/>
      <c r="CU301" s="20"/>
      <c r="CV301" s="20"/>
    </row>
    <row r="302" spans="1:100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7"/>
      <c r="AS302" s="27"/>
      <c r="AT302" s="27"/>
      <c r="AU302" s="27"/>
      <c r="AV302" s="27"/>
      <c r="BA302" s="20"/>
      <c r="BC302" s="27"/>
      <c r="BD302" s="27"/>
      <c r="BE302" s="27"/>
      <c r="BF302" s="27"/>
      <c r="BG302" s="27"/>
      <c r="BH302" s="27"/>
      <c r="BI302" s="27"/>
      <c r="BL302" s="27"/>
      <c r="BM302" s="27"/>
      <c r="BN302" s="27"/>
      <c r="BO302" s="27"/>
      <c r="BP302" s="27"/>
      <c r="BQ302" s="27"/>
      <c r="BR302" s="27"/>
      <c r="BS302" s="48"/>
      <c r="BT302" s="48"/>
      <c r="BU302" s="27"/>
      <c r="BV302" s="27"/>
      <c r="BW302" s="48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20"/>
      <c r="CT302" s="20"/>
      <c r="CU302" s="20"/>
      <c r="CV302" s="20"/>
    </row>
    <row r="303" spans="1:100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7"/>
      <c r="AS303" s="27"/>
      <c r="AT303" s="27"/>
      <c r="AU303" s="27"/>
      <c r="AV303" s="27"/>
      <c r="BA303" s="20"/>
      <c r="BC303" s="27"/>
      <c r="BD303" s="27"/>
      <c r="BE303" s="27"/>
      <c r="BF303" s="27"/>
      <c r="BG303" s="27"/>
      <c r="BH303" s="27"/>
      <c r="BI303" s="27"/>
      <c r="BL303" s="27"/>
      <c r="BM303" s="27"/>
      <c r="BN303" s="27"/>
      <c r="BO303" s="27"/>
      <c r="BP303" s="27"/>
      <c r="BQ303" s="27"/>
      <c r="BR303" s="27"/>
      <c r="BS303" s="48"/>
      <c r="BT303" s="48"/>
      <c r="BU303" s="27"/>
      <c r="BV303" s="27"/>
      <c r="BW303" s="48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20"/>
      <c r="CT303" s="20"/>
      <c r="CU303" s="20"/>
      <c r="CV303" s="20"/>
    </row>
    <row r="304" spans="1:100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7"/>
      <c r="AS304" s="27"/>
      <c r="AT304" s="27"/>
      <c r="AU304" s="27"/>
      <c r="AV304" s="27"/>
      <c r="BA304" s="20"/>
      <c r="BC304" s="27"/>
      <c r="BD304" s="27"/>
      <c r="BE304" s="27"/>
      <c r="BF304" s="27"/>
      <c r="BG304" s="27"/>
      <c r="BH304" s="27"/>
      <c r="BI304" s="27"/>
      <c r="BL304" s="27"/>
      <c r="BM304" s="27"/>
      <c r="BN304" s="27"/>
      <c r="BO304" s="27"/>
      <c r="BP304" s="27"/>
      <c r="BQ304" s="27"/>
      <c r="BR304" s="27"/>
      <c r="BS304" s="48"/>
      <c r="BT304" s="48"/>
      <c r="BU304" s="27"/>
      <c r="BV304" s="27"/>
      <c r="BW304" s="48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20"/>
      <c r="CT304" s="20"/>
      <c r="CU304" s="20"/>
      <c r="CV304" s="20"/>
    </row>
    <row r="305" spans="1:100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7"/>
      <c r="AS305" s="27"/>
      <c r="AT305" s="27"/>
      <c r="AU305" s="27"/>
      <c r="AV305" s="27"/>
      <c r="BA305" s="20"/>
      <c r="BC305" s="27"/>
      <c r="BD305" s="27"/>
      <c r="BE305" s="27"/>
      <c r="BF305" s="27"/>
      <c r="BG305" s="27"/>
      <c r="BH305" s="27"/>
      <c r="BI305" s="27"/>
      <c r="BL305" s="27"/>
      <c r="BM305" s="27"/>
      <c r="BN305" s="27"/>
      <c r="BO305" s="27"/>
      <c r="BP305" s="27"/>
      <c r="BQ305" s="27"/>
      <c r="BR305" s="27"/>
      <c r="BS305" s="48"/>
      <c r="BT305" s="48"/>
      <c r="BU305" s="27"/>
      <c r="BV305" s="27"/>
      <c r="BW305" s="48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20"/>
      <c r="CT305" s="20"/>
      <c r="CU305" s="20"/>
      <c r="CV305" s="20"/>
    </row>
    <row r="306" spans="1:100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7"/>
      <c r="AS306" s="27"/>
      <c r="AT306" s="27"/>
      <c r="AU306" s="27"/>
      <c r="AV306" s="27"/>
      <c r="BA306" s="20"/>
      <c r="BC306" s="27"/>
      <c r="BD306" s="27"/>
      <c r="BE306" s="27"/>
      <c r="BF306" s="27"/>
      <c r="BG306" s="27"/>
      <c r="BH306" s="27"/>
      <c r="BI306" s="27"/>
      <c r="BL306" s="27"/>
      <c r="BM306" s="27"/>
      <c r="BN306" s="27"/>
      <c r="BO306" s="27"/>
      <c r="BP306" s="27"/>
      <c r="BQ306" s="27"/>
      <c r="BR306" s="27"/>
      <c r="BS306" s="48"/>
      <c r="BT306" s="48"/>
      <c r="BU306" s="27"/>
      <c r="BV306" s="27"/>
      <c r="BW306" s="48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20"/>
      <c r="CT306" s="20"/>
      <c r="CU306" s="20"/>
      <c r="CV306" s="20"/>
    </row>
    <row r="307" spans="1:100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7"/>
      <c r="AS307" s="27"/>
      <c r="AT307" s="27"/>
      <c r="AU307" s="27"/>
      <c r="AV307" s="27"/>
      <c r="BA307" s="20"/>
      <c r="BC307" s="27"/>
      <c r="BD307" s="27"/>
      <c r="BE307" s="27"/>
      <c r="BF307" s="27"/>
      <c r="BG307" s="27"/>
      <c r="BH307" s="27"/>
      <c r="BI307" s="27"/>
      <c r="BL307" s="27"/>
      <c r="BM307" s="27"/>
      <c r="BN307" s="27"/>
      <c r="BO307" s="27"/>
      <c r="BP307" s="27"/>
      <c r="BQ307" s="27"/>
      <c r="BR307" s="27"/>
      <c r="BS307" s="48"/>
      <c r="BT307" s="48"/>
      <c r="BU307" s="27"/>
      <c r="BV307" s="27"/>
      <c r="BW307" s="48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20"/>
      <c r="CT307" s="20"/>
      <c r="CU307" s="20"/>
      <c r="CV307" s="20"/>
    </row>
    <row r="308" spans="1:100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7"/>
      <c r="AS308" s="27"/>
      <c r="AT308" s="27"/>
      <c r="AU308" s="27"/>
      <c r="AV308" s="27"/>
      <c r="BA308" s="20"/>
      <c r="BC308" s="27"/>
      <c r="BD308" s="27"/>
      <c r="BE308" s="27"/>
      <c r="BF308" s="27"/>
      <c r="BG308" s="27"/>
      <c r="BH308" s="27"/>
      <c r="BI308" s="27"/>
      <c r="BL308" s="27"/>
      <c r="BM308" s="27"/>
      <c r="BN308" s="27"/>
      <c r="BO308" s="27"/>
      <c r="BP308" s="27"/>
      <c r="BQ308" s="27"/>
      <c r="BR308" s="27"/>
      <c r="BS308" s="48"/>
      <c r="BT308" s="48"/>
      <c r="BU308" s="27"/>
      <c r="BV308" s="27"/>
      <c r="BW308" s="48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20"/>
      <c r="CT308" s="20"/>
      <c r="CU308" s="20"/>
      <c r="CV308" s="20"/>
    </row>
    <row r="309" spans="1:100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7"/>
      <c r="AS309" s="27"/>
      <c r="AT309" s="27"/>
      <c r="AU309" s="27"/>
      <c r="AV309" s="27"/>
      <c r="BA309" s="20"/>
      <c r="BC309" s="27"/>
      <c r="BD309" s="27"/>
      <c r="BE309" s="27"/>
      <c r="BF309" s="27"/>
      <c r="BG309" s="27"/>
      <c r="BH309" s="27"/>
      <c r="BI309" s="27"/>
      <c r="BL309" s="27"/>
      <c r="BM309" s="27"/>
      <c r="BN309" s="27"/>
      <c r="BO309" s="27"/>
      <c r="BP309" s="27"/>
      <c r="BQ309" s="27"/>
      <c r="BR309" s="27"/>
      <c r="BS309" s="48"/>
      <c r="BT309" s="48"/>
      <c r="BU309" s="27"/>
      <c r="BV309" s="27"/>
      <c r="BW309" s="48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20"/>
      <c r="CT309" s="20"/>
      <c r="CU309" s="20"/>
      <c r="CV309" s="20"/>
    </row>
    <row r="310" spans="1:100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7"/>
      <c r="AS310" s="27"/>
      <c r="AT310" s="27"/>
      <c r="AU310" s="27"/>
      <c r="AV310" s="27"/>
      <c r="BA310" s="20"/>
      <c r="BC310" s="27"/>
      <c r="BD310" s="27"/>
      <c r="BE310" s="27"/>
      <c r="BF310" s="27"/>
      <c r="BG310" s="27"/>
      <c r="BH310" s="27"/>
      <c r="BI310" s="27"/>
      <c r="BL310" s="27"/>
      <c r="BM310" s="27"/>
      <c r="BN310" s="27"/>
      <c r="BO310" s="27"/>
      <c r="BP310" s="27"/>
      <c r="BQ310" s="27"/>
      <c r="BR310" s="27"/>
      <c r="BS310" s="48"/>
      <c r="BT310" s="48"/>
      <c r="BU310" s="27"/>
      <c r="BV310" s="27"/>
      <c r="BW310" s="48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20"/>
      <c r="CT310" s="20"/>
      <c r="CU310" s="20"/>
      <c r="CV310" s="20"/>
    </row>
    <row r="311" spans="1:100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7"/>
      <c r="AS311" s="27"/>
      <c r="AT311" s="27"/>
      <c r="AU311" s="27"/>
      <c r="AV311" s="27"/>
      <c r="BA311" s="20"/>
      <c r="BC311" s="27"/>
      <c r="BD311" s="27"/>
      <c r="BE311" s="27"/>
      <c r="BF311" s="27"/>
      <c r="BG311" s="27"/>
      <c r="BH311" s="27"/>
      <c r="BI311" s="27"/>
      <c r="BL311" s="27"/>
      <c r="BM311" s="27"/>
      <c r="BN311" s="27"/>
      <c r="BO311" s="27"/>
      <c r="BP311" s="27"/>
      <c r="BQ311" s="27"/>
      <c r="BR311" s="27"/>
      <c r="BS311" s="48"/>
      <c r="BT311" s="48"/>
      <c r="BU311" s="27"/>
      <c r="BV311" s="27"/>
      <c r="BW311" s="48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20"/>
      <c r="CT311" s="20"/>
      <c r="CU311" s="20"/>
      <c r="CV311" s="20"/>
    </row>
    <row r="312" spans="1:100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7"/>
      <c r="AS312" s="27"/>
      <c r="AT312" s="27"/>
      <c r="AU312" s="27"/>
      <c r="AV312" s="27"/>
      <c r="BA312" s="20"/>
      <c r="BC312" s="27"/>
      <c r="BD312" s="27"/>
      <c r="BE312" s="27"/>
      <c r="BF312" s="27"/>
      <c r="BG312" s="27"/>
      <c r="BH312" s="27"/>
      <c r="BI312" s="27"/>
      <c r="BL312" s="27"/>
      <c r="BM312" s="27"/>
      <c r="BN312" s="27"/>
      <c r="BO312" s="27"/>
      <c r="BP312" s="27"/>
      <c r="BQ312" s="27"/>
      <c r="BR312" s="27"/>
      <c r="BS312" s="48"/>
      <c r="BT312" s="48"/>
      <c r="BU312" s="27"/>
      <c r="BV312" s="27"/>
      <c r="BW312" s="48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20"/>
      <c r="CT312" s="20"/>
      <c r="CU312" s="20"/>
      <c r="CV312" s="20"/>
    </row>
    <row r="313" spans="1:100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7"/>
      <c r="AS313" s="27"/>
      <c r="AT313" s="27"/>
      <c r="AU313" s="27"/>
      <c r="AV313" s="27"/>
      <c r="BA313" s="20"/>
      <c r="BC313" s="27"/>
      <c r="BD313" s="27"/>
      <c r="BE313" s="27"/>
      <c r="BF313" s="27"/>
      <c r="BG313" s="27"/>
      <c r="BH313" s="27"/>
      <c r="BI313" s="27"/>
      <c r="BL313" s="27"/>
      <c r="BM313" s="27"/>
      <c r="BN313" s="27"/>
      <c r="BO313" s="27"/>
      <c r="BP313" s="27"/>
      <c r="BQ313" s="27"/>
      <c r="BR313" s="27"/>
      <c r="BS313" s="48"/>
      <c r="BT313" s="48"/>
      <c r="BU313" s="27"/>
      <c r="BV313" s="27"/>
      <c r="BW313" s="48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20"/>
      <c r="CT313" s="20"/>
      <c r="CU313" s="20"/>
      <c r="CV313" s="20"/>
    </row>
    <row r="314" spans="1:100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7"/>
      <c r="AS314" s="27"/>
      <c r="AT314" s="27"/>
      <c r="AU314" s="27"/>
      <c r="AV314" s="27"/>
      <c r="BA314" s="20"/>
      <c r="BC314" s="27"/>
      <c r="BD314" s="27"/>
      <c r="BE314" s="27"/>
      <c r="BF314" s="27"/>
      <c r="BG314" s="27"/>
      <c r="BH314" s="27"/>
      <c r="BI314" s="27"/>
      <c r="BL314" s="27"/>
      <c r="BM314" s="27"/>
      <c r="BN314" s="27"/>
      <c r="BO314" s="27"/>
      <c r="BP314" s="27"/>
      <c r="BQ314" s="27"/>
      <c r="BR314" s="27"/>
      <c r="BS314" s="48"/>
      <c r="BT314" s="48"/>
      <c r="BU314" s="27"/>
      <c r="BV314" s="27"/>
      <c r="BW314" s="48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20"/>
      <c r="CT314" s="20"/>
      <c r="CU314" s="20"/>
      <c r="CV314" s="20"/>
    </row>
    <row r="315" spans="1:100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7"/>
      <c r="AS315" s="27"/>
      <c r="AT315" s="27"/>
      <c r="AU315" s="27"/>
      <c r="AV315" s="27"/>
      <c r="BA315" s="20"/>
      <c r="BC315" s="27"/>
      <c r="BD315" s="27"/>
      <c r="BE315" s="27"/>
      <c r="BF315" s="27"/>
      <c r="BG315" s="27"/>
      <c r="BH315" s="27"/>
      <c r="BI315" s="27"/>
      <c r="BL315" s="27"/>
      <c r="BM315" s="27"/>
      <c r="BN315" s="27"/>
      <c r="BO315" s="27"/>
      <c r="BP315" s="27"/>
      <c r="BQ315" s="27"/>
      <c r="BR315" s="27"/>
      <c r="BS315" s="48"/>
      <c r="BT315" s="48"/>
      <c r="BU315" s="27"/>
      <c r="BV315" s="27"/>
      <c r="BW315" s="48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20"/>
      <c r="CT315" s="20"/>
      <c r="CU315" s="20"/>
      <c r="CV315" s="20"/>
    </row>
    <row r="316" spans="1:100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7"/>
      <c r="AS316" s="27"/>
      <c r="AT316" s="27"/>
      <c r="AU316" s="27"/>
      <c r="AV316" s="27"/>
      <c r="BA316" s="20"/>
      <c r="BC316" s="27"/>
      <c r="BD316" s="27"/>
      <c r="BE316" s="27"/>
      <c r="BF316" s="27"/>
      <c r="BG316" s="27"/>
      <c r="BH316" s="27"/>
      <c r="BI316" s="27"/>
      <c r="BL316" s="27"/>
      <c r="BM316" s="27"/>
      <c r="BN316" s="27"/>
      <c r="BO316" s="27"/>
      <c r="BP316" s="27"/>
      <c r="BQ316" s="27"/>
      <c r="BR316" s="27"/>
      <c r="BS316" s="48"/>
      <c r="BT316" s="48"/>
      <c r="BU316" s="27"/>
      <c r="BV316" s="27"/>
      <c r="BW316" s="48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20"/>
      <c r="CT316" s="20"/>
      <c r="CU316" s="20"/>
      <c r="CV316" s="20"/>
    </row>
    <row r="317" spans="1:100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7"/>
      <c r="AS317" s="27"/>
      <c r="AT317" s="27"/>
      <c r="AU317" s="27"/>
      <c r="AV317" s="27"/>
      <c r="BA317" s="20"/>
      <c r="BC317" s="27"/>
      <c r="BD317" s="27"/>
      <c r="BE317" s="27"/>
      <c r="BF317" s="27"/>
      <c r="BG317" s="27"/>
      <c r="BH317" s="27"/>
      <c r="BI317" s="27"/>
      <c r="BL317" s="27"/>
      <c r="BM317" s="27"/>
      <c r="BN317" s="27"/>
      <c r="BO317" s="27"/>
      <c r="BP317" s="27"/>
      <c r="BQ317" s="27"/>
      <c r="BR317" s="27"/>
      <c r="BS317" s="48"/>
      <c r="BT317" s="48"/>
      <c r="BU317" s="27"/>
      <c r="BV317" s="27"/>
      <c r="BW317" s="48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20"/>
      <c r="CT317" s="20"/>
      <c r="CU317" s="20"/>
      <c r="CV317" s="20"/>
    </row>
    <row r="318" spans="1:100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7"/>
      <c r="AS318" s="27"/>
      <c r="AT318" s="27"/>
      <c r="AU318" s="27"/>
      <c r="AV318" s="27"/>
      <c r="BA318" s="20"/>
      <c r="BC318" s="27"/>
      <c r="BD318" s="27"/>
      <c r="BE318" s="27"/>
      <c r="BF318" s="27"/>
      <c r="BG318" s="27"/>
      <c r="BH318" s="27"/>
      <c r="BI318" s="27"/>
      <c r="BL318" s="27"/>
      <c r="BM318" s="27"/>
      <c r="BN318" s="27"/>
      <c r="BO318" s="27"/>
      <c r="BP318" s="27"/>
      <c r="BQ318" s="27"/>
      <c r="BR318" s="27"/>
      <c r="BS318" s="48"/>
      <c r="BT318" s="48"/>
      <c r="BU318" s="27"/>
      <c r="BV318" s="27"/>
      <c r="BW318" s="48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20"/>
      <c r="CT318" s="20"/>
      <c r="CU318" s="20"/>
      <c r="CV318" s="20"/>
    </row>
    <row r="319" spans="1:100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7"/>
      <c r="AS319" s="27"/>
      <c r="AT319" s="27"/>
      <c r="AU319" s="27"/>
      <c r="AV319" s="27"/>
      <c r="BA319" s="20"/>
      <c r="BC319" s="27"/>
      <c r="BD319" s="27"/>
      <c r="BE319" s="27"/>
      <c r="BF319" s="27"/>
      <c r="BG319" s="27"/>
      <c r="BH319" s="27"/>
      <c r="BI319" s="27"/>
      <c r="BL319" s="27"/>
      <c r="BM319" s="27"/>
      <c r="BN319" s="27"/>
      <c r="BO319" s="27"/>
      <c r="BP319" s="27"/>
      <c r="BQ319" s="27"/>
      <c r="BR319" s="27"/>
      <c r="BS319" s="48"/>
      <c r="BT319" s="48"/>
      <c r="BU319" s="27"/>
      <c r="BV319" s="27"/>
      <c r="BW319" s="48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20"/>
      <c r="CT319" s="20"/>
      <c r="CU319" s="20"/>
      <c r="CV319" s="20"/>
    </row>
    <row r="320" spans="1:100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7"/>
      <c r="AS320" s="27"/>
      <c r="AT320" s="27"/>
      <c r="AU320" s="27"/>
      <c r="AV320" s="27"/>
      <c r="BA320" s="20"/>
      <c r="BC320" s="27"/>
      <c r="BD320" s="27"/>
      <c r="BE320" s="27"/>
      <c r="BF320" s="27"/>
      <c r="BG320" s="27"/>
      <c r="BH320" s="27"/>
      <c r="BI320" s="27"/>
      <c r="BL320" s="27"/>
      <c r="BM320" s="27"/>
      <c r="BN320" s="27"/>
      <c r="BO320" s="27"/>
      <c r="BP320" s="27"/>
      <c r="BQ320" s="27"/>
      <c r="BR320" s="27"/>
      <c r="BS320" s="48"/>
      <c r="BT320" s="48"/>
      <c r="BU320" s="27"/>
      <c r="BV320" s="27"/>
      <c r="BW320" s="48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20"/>
      <c r="CT320" s="20"/>
      <c r="CU320" s="20"/>
      <c r="CV320" s="20"/>
    </row>
    <row r="321" spans="1:100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7"/>
      <c r="AS321" s="27"/>
      <c r="AT321" s="27"/>
      <c r="AU321" s="27"/>
      <c r="AV321" s="27"/>
      <c r="BA321" s="20"/>
      <c r="BC321" s="27"/>
      <c r="BD321" s="27"/>
      <c r="BE321" s="27"/>
      <c r="BF321" s="27"/>
      <c r="BG321" s="27"/>
      <c r="BH321" s="27"/>
      <c r="BI321" s="27"/>
      <c r="BL321" s="27"/>
      <c r="BM321" s="27"/>
      <c r="BN321" s="27"/>
      <c r="BO321" s="27"/>
      <c r="BP321" s="27"/>
      <c r="BQ321" s="27"/>
      <c r="BR321" s="27"/>
      <c r="BS321" s="48"/>
      <c r="BT321" s="48"/>
      <c r="BU321" s="27"/>
      <c r="BV321" s="27"/>
      <c r="BW321" s="48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20"/>
      <c r="CT321" s="20"/>
      <c r="CU321" s="20"/>
      <c r="CV321" s="20"/>
    </row>
    <row r="322" spans="1:100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7"/>
      <c r="AS322" s="27"/>
      <c r="AT322" s="27"/>
      <c r="AU322" s="27"/>
      <c r="AV322" s="27"/>
      <c r="BA322" s="20"/>
      <c r="BC322" s="27"/>
      <c r="BD322" s="27"/>
      <c r="BE322" s="27"/>
      <c r="BF322" s="27"/>
      <c r="BG322" s="27"/>
      <c r="BH322" s="27"/>
      <c r="BI322" s="27"/>
      <c r="BL322" s="27"/>
      <c r="BM322" s="27"/>
      <c r="BN322" s="27"/>
      <c r="BO322" s="27"/>
      <c r="BP322" s="27"/>
      <c r="BQ322" s="27"/>
      <c r="BR322" s="27"/>
      <c r="BS322" s="48"/>
      <c r="BT322" s="48"/>
      <c r="BU322" s="27"/>
      <c r="BV322" s="27"/>
      <c r="BW322" s="48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20"/>
      <c r="CT322" s="20"/>
      <c r="CU322" s="20"/>
      <c r="CV322" s="20"/>
    </row>
    <row r="323" spans="1:100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7"/>
      <c r="AS323" s="27"/>
      <c r="AT323" s="27"/>
      <c r="AU323" s="27"/>
      <c r="AV323" s="27"/>
      <c r="BA323" s="20"/>
      <c r="BC323" s="27"/>
      <c r="BD323" s="27"/>
      <c r="BE323" s="27"/>
      <c r="BF323" s="27"/>
      <c r="BG323" s="27"/>
      <c r="BH323" s="27"/>
      <c r="BI323" s="27"/>
      <c r="BL323" s="27"/>
      <c r="BM323" s="27"/>
      <c r="BN323" s="27"/>
      <c r="BO323" s="27"/>
      <c r="BP323" s="27"/>
      <c r="BQ323" s="27"/>
      <c r="BR323" s="27"/>
      <c r="BS323" s="48"/>
      <c r="BT323" s="48"/>
      <c r="BU323" s="27"/>
      <c r="BV323" s="27"/>
      <c r="BW323" s="48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20"/>
      <c r="CT323" s="20"/>
      <c r="CU323" s="20"/>
      <c r="CV323" s="20"/>
    </row>
    <row r="324" spans="1:100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7"/>
      <c r="AS324" s="27"/>
      <c r="AT324" s="27"/>
      <c r="AU324" s="27"/>
      <c r="AV324" s="27"/>
      <c r="BA324" s="20"/>
      <c r="BC324" s="27"/>
      <c r="BD324" s="27"/>
      <c r="BE324" s="27"/>
      <c r="BF324" s="27"/>
      <c r="BG324" s="27"/>
      <c r="BH324" s="27"/>
      <c r="BI324" s="27"/>
      <c r="BL324" s="27"/>
      <c r="BM324" s="27"/>
      <c r="BN324" s="27"/>
      <c r="BO324" s="27"/>
      <c r="BP324" s="27"/>
      <c r="BQ324" s="27"/>
      <c r="BR324" s="27"/>
      <c r="BS324" s="48"/>
      <c r="BT324" s="48"/>
      <c r="BU324" s="27"/>
      <c r="BV324" s="27"/>
      <c r="BW324" s="48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20"/>
      <c r="CT324" s="20"/>
      <c r="CU324" s="20"/>
      <c r="CV324" s="20"/>
    </row>
    <row r="325" spans="1:100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7"/>
      <c r="AS325" s="27"/>
      <c r="AT325" s="27"/>
      <c r="AU325" s="27"/>
      <c r="AV325" s="27"/>
      <c r="BA325" s="20"/>
      <c r="BC325" s="27"/>
      <c r="BD325" s="27"/>
      <c r="BE325" s="27"/>
      <c r="BF325" s="27"/>
      <c r="BG325" s="27"/>
      <c r="BH325" s="27"/>
      <c r="BI325" s="27"/>
      <c r="BL325" s="27"/>
      <c r="BM325" s="27"/>
      <c r="BN325" s="27"/>
      <c r="BO325" s="27"/>
      <c r="BP325" s="27"/>
      <c r="BQ325" s="27"/>
      <c r="BR325" s="27"/>
      <c r="BS325" s="48"/>
      <c r="BT325" s="48"/>
      <c r="BU325" s="27"/>
      <c r="BV325" s="27"/>
      <c r="BW325" s="48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20"/>
      <c r="CT325" s="20"/>
      <c r="CU325" s="20"/>
      <c r="CV325" s="20"/>
    </row>
    <row r="326" spans="1:100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7"/>
      <c r="AS326" s="27"/>
      <c r="AT326" s="27"/>
      <c r="AU326" s="27"/>
      <c r="AV326" s="27"/>
      <c r="BA326" s="20"/>
      <c r="BC326" s="27"/>
      <c r="BD326" s="27"/>
      <c r="BE326" s="27"/>
      <c r="BF326" s="27"/>
      <c r="BG326" s="27"/>
      <c r="BH326" s="27"/>
      <c r="BI326" s="27"/>
      <c r="BL326" s="27"/>
      <c r="BM326" s="27"/>
      <c r="BN326" s="27"/>
      <c r="BO326" s="27"/>
      <c r="BP326" s="27"/>
      <c r="BQ326" s="27"/>
      <c r="BR326" s="27"/>
      <c r="BS326" s="48"/>
      <c r="BT326" s="48"/>
      <c r="BU326" s="27"/>
      <c r="BV326" s="27"/>
      <c r="BW326" s="48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20"/>
      <c r="CT326" s="20"/>
      <c r="CU326" s="20"/>
      <c r="CV326" s="20"/>
    </row>
    <row r="327" spans="1:100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7"/>
      <c r="AS327" s="27"/>
      <c r="AT327" s="27"/>
      <c r="AU327" s="27"/>
      <c r="AV327" s="27"/>
      <c r="BA327" s="20"/>
      <c r="BC327" s="27"/>
      <c r="BD327" s="27"/>
      <c r="BE327" s="27"/>
      <c r="BF327" s="27"/>
      <c r="BG327" s="27"/>
      <c r="BH327" s="27"/>
      <c r="BI327" s="27"/>
      <c r="BL327" s="27"/>
      <c r="BM327" s="27"/>
      <c r="BN327" s="27"/>
      <c r="BO327" s="27"/>
      <c r="BP327" s="27"/>
      <c r="BQ327" s="27"/>
      <c r="BR327" s="27"/>
      <c r="BS327" s="48"/>
      <c r="BT327" s="48"/>
      <c r="BU327" s="27"/>
      <c r="BV327" s="27"/>
      <c r="BW327" s="48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20"/>
      <c r="CT327" s="20"/>
      <c r="CU327" s="20"/>
      <c r="CV327" s="20"/>
    </row>
    <row r="328" spans="1:100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7"/>
      <c r="AS328" s="27"/>
      <c r="AT328" s="27"/>
      <c r="AU328" s="27"/>
      <c r="AV328" s="27"/>
      <c r="BA328" s="20"/>
      <c r="BC328" s="27"/>
      <c r="BD328" s="27"/>
      <c r="BE328" s="27"/>
      <c r="BF328" s="27"/>
      <c r="BG328" s="27"/>
      <c r="BH328" s="27"/>
      <c r="BI328" s="27"/>
      <c r="BL328" s="27"/>
      <c r="BM328" s="27"/>
      <c r="BN328" s="27"/>
      <c r="BO328" s="27"/>
      <c r="BP328" s="27"/>
      <c r="BQ328" s="27"/>
      <c r="BR328" s="27"/>
      <c r="BS328" s="48"/>
      <c r="BT328" s="48"/>
      <c r="BU328" s="27"/>
      <c r="BV328" s="27"/>
      <c r="BW328" s="48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20"/>
      <c r="CT328" s="20"/>
      <c r="CU328" s="20"/>
      <c r="CV328" s="20"/>
    </row>
    <row r="329" spans="1:100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7"/>
      <c r="AS329" s="27"/>
      <c r="AT329" s="27"/>
      <c r="AU329" s="27"/>
      <c r="AV329" s="27"/>
      <c r="BA329" s="20"/>
      <c r="BC329" s="27"/>
      <c r="BD329" s="27"/>
      <c r="BE329" s="27"/>
      <c r="BF329" s="27"/>
      <c r="BG329" s="27"/>
      <c r="BH329" s="27"/>
      <c r="BI329" s="27"/>
      <c r="BL329" s="27"/>
      <c r="BM329" s="27"/>
      <c r="BN329" s="27"/>
      <c r="BO329" s="27"/>
      <c r="BP329" s="27"/>
      <c r="BQ329" s="27"/>
      <c r="BR329" s="27"/>
      <c r="BS329" s="48"/>
      <c r="BT329" s="48"/>
      <c r="BU329" s="27"/>
      <c r="BV329" s="27"/>
      <c r="BW329" s="48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20"/>
      <c r="CT329" s="20"/>
      <c r="CU329" s="20"/>
      <c r="CV329" s="20"/>
    </row>
    <row r="330" spans="1:100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7"/>
      <c r="AS330" s="27"/>
      <c r="AT330" s="27"/>
      <c r="AU330" s="27"/>
      <c r="AV330" s="27"/>
      <c r="BA330" s="20"/>
      <c r="BC330" s="27"/>
      <c r="BD330" s="27"/>
      <c r="BE330" s="27"/>
      <c r="BF330" s="27"/>
      <c r="BG330" s="27"/>
      <c r="BH330" s="27"/>
      <c r="BI330" s="27"/>
      <c r="BL330" s="27"/>
      <c r="BM330" s="27"/>
      <c r="BN330" s="27"/>
      <c r="BO330" s="27"/>
      <c r="BP330" s="27"/>
      <c r="BQ330" s="27"/>
      <c r="BR330" s="27"/>
      <c r="BS330" s="48"/>
      <c r="BT330" s="48"/>
      <c r="BU330" s="27"/>
      <c r="BV330" s="27"/>
      <c r="BW330" s="48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20"/>
      <c r="CT330" s="20"/>
      <c r="CU330" s="20"/>
      <c r="CV330" s="20"/>
    </row>
    <row r="331" spans="1:100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7"/>
      <c r="AS331" s="27"/>
      <c r="AT331" s="27"/>
      <c r="AU331" s="27"/>
      <c r="AV331" s="27"/>
      <c r="BA331" s="20"/>
      <c r="BC331" s="27"/>
      <c r="BD331" s="27"/>
      <c r="BE331" s="27"/>
      <c r="BF331" s="27"/>
      <c r="BG331" s="27"/>
      <c r="BH331" s="27"/>
      <c r="BI331" s="27"/>
      <c r="BL331" s="27"/>
      <c r="BM331" s="27"/>
      <c r="BN331" s="27"/>
      <c r="BO331" s="27"/>
      <c r="BP331" s="27"/>
      <c r="BQ331" s="27"/>
      <c r="BR331" s="27"/>
      <c r="BS331" s="48"/>
      <c r="BT331" s="48"/>
      <c r="BU331" s="27"/>
      <c r="BV331" s="27"/>
      <c r="BW331" s="48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20"/>
      <c r="CT331" s="20"/>
      <c r="CU331" s="20"/>
      <c r="CV331" s="20"/>
    </row>
    <row r="332" spans="1:100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7"/>
      <c r="AS332" s="27"/>
      <c r="AT332" s="27"/>
      <c r="AU332" s="27"/>
      <c r="AV332" s="27"/>
      <c r="BA332" s="20"/>
      <c r="BC332" s="27"/>
      <c r="BD332" s="27"/>
      <c r="BE332" s="27"/>
      <c r="BF332" s="27"/>
      <c r="BG332" s="27"/>
      <c r="BH332" s="27"/>
      <c r="BI332" s="27"/>
      <c r="BL332" s="27"/>
      <c r="BM332" s="27"/>
      <c r="BN332" s="27"/>
      <c r="BO332" s="27"/>
      <c r="BP332" s="27"/>
      <c r="BQ332" s="27"/>
      <c r="BR332" s="27"/>
      <c r="BS332" s="48"/>
      <c r="BT332" s="48"/>
      <c r="BU332" s="27"/>
      <c r="BV332" s="27"/>
      <c r="BW332" s="48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20"/>
      <c r="CT332" s="20"/>
      <c r="CU332" s="20"/>
      <c r="CV332" s="20"/>
    </row>
    <row r="333" spans="1:100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7"/>
      <c r="AS333" s="27"/>
      <c r="AT333" s="27"/>
      <c r="AU333" s="27"/>
      <c r="AV333" s="27"/>
      <c r="BA333" s="20"/>
      <c r="BC333" s="27"/>
      <c r="BD333" s="27"/>
      <c r="BE333" s="27"/>
      <c r="BF333" s="27"/>
      <c r="BG333" s="27"/>
      <c r="BH333" s="27"/>
      <c r="BI333" s="27"/>
      <c r="BL333" s="27"/>
      <c r="BM333" s="27"/>
      <c r="BN333" s="27"/>
      <c r="BO333" s="27"/>
      <c r="BP333" s="27"/>
      <c r="BQ333" s="27"/>
      <c r="BR333" s="27"/>
      <c r="BS333" s="48"/>
      <c r="BT333" s="48"/>
      <c r="BU333" s="27"/>
      <c r="BV333" s="27"/>
      <c r="BW333" s="48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20"/>
      <c r="CT333" s="20"/>
      <c r="CU333" s="20"/>
      <c r="CV333" s="20"/>
    </row>
    <row r="334" spans="1:100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7"/>
      <c r="AS334" s="27"/>
      <c r="AT334" s="27"/>
      <c r="AU334" s="27"/>
      <c r="AV334" s="27"/>
      <c r="BA334" s="20"/>
      <c r="BC334" s="27"/>
      <c r="BD334" s="27"/>
      <c r="BE334" s="27"/>
      <c r="BF334" s="27"/>
      <c r="BG334" s="27"/>
      <c r="BH334" s="27"/>
      <c r="BI334" s="27"/>
      <c r="BL334" s="27"/>
      <c r="BM334" s="27"/>
      <c r="BN334" s="27"/>
      <c r="BO334" s="27"/>
      <c r="BP334" s="27"/>
      <c r="BQ334" s="27"/>
      <c r="BR334" s="27"/>
      <c r="BS334" s="48"/>
      <c r="BT334" s="48"/>
      <c r="BU334" s="27"/>
      <c r="BV334" s="27"/>
      <c r="BW334" s="48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20"/>
      <c r="CT334" s="20"/>
      <c r="CU334" s="20"/>
      <c r="CV334" s="20"/>
    </row>
    <row r="335" spans="1:100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7"/>
      <c r="AS335" s="27"/>
      <c r="AT335" s="27"/>
      <c r="AU335" s="27"/>
      <c r="AV335" s="27"/>
      <c r="BA335" s="20"/>
      <c r="BC335" s="27"/>
      <c r="BD335" s="27"/>
      <c r="BE335" s="27"/>
      <c r="BF335" s="27"/>
      <c r="BG335" s="27"/>
      <c r="BH335" s="27"/>
      <c r="BI335" s="27"/>
      <c r="BL335" s="27"/>
      <c r="BM335" s="27"/>
      <c r="BN335" s="27"/>
      <c r="BO335" s="27"/>
      <c r="BP335" s="27"/>
      <c r="BQ335" s="27"/>
      <c r="BR335" s="27"/>
      <c r="BS335" s="48"/>
      <c r="BT335" s="48"/>
      <c r="BU335" s="27"/>
      <c r="BV335" s="27"/>
      <c r="BW335" s="48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20"/>
      <c r="CT335" s="20"/>
      <c r="CU335" s="20"/>
      <c r="CV335" s="20"/>
    </row>
    <row r="336" spans="1:100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7"/>
      <c r="AS336" s="27"/>
      <c r="AT336" s="27"/>
      <c r="AU336" s="27"/>
      <c r="AV336" s="27"/>
      <c r="BA336" s="20"/>
      <c r="BC336" s="27"/>
      <c r="BD336" s="27"/>
      <c r="BE336" s="27"/>
      <c r="BF336" s="27"/>
      <c r="BG336" s="27"/>
      <c r="BH336" s="27"/>
      <c r="BI336" s="27"/>
      <c r="BL336" s="27"/>
      <c r="BM336" s="27"/>
      <c r="BN336" s="27"/>
      <c r="BO336" s="27"/>
      <c r="BP336" s="27"/>
      <c r="BQ336" s="27"/>
      <c r="BR336" s="27"/>
      <c r="BS336" s="48"/>
      <c r="BT336" s="48"/>
      <c r="BU336" s="27"/>
      <c r="BV336" s="27"/>
      <c r="BW336" s="48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20"/>
      <c r="CT336" s="20"/>
      <c r="CU336" s="20"/>
      <c r="CV336" s="20"/>
    </row>
    <row r="337" spans="1:100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7"/>
      <c r="AS337" s="27"/>
      <c r="AT337" s="27"/>
      <c r="AU337" s="27"/>
      <c r="AV337" s="27"/>
      <c r="BA337" s="20"/>
      <c r="BC337" s="27"/>
      <c r="BD337" s="27"/>
      <c r="BE337" s="27"/>
      <c r="BF337" s="27"/>
      <c r="BG337" s="27"/>
      <c r="BH337" s="27"/>
      <c r="BI337" s="27"/>
      <c r="BL337" s="27"/>
      <c r="BM337" s="27"/>
      <c r="BN337" s="27"/>
      <c r="BO337" s="27"/>
      <c r="BP337" s="27"/>
      <c r="BQ337" s="27"/>
      <c r="BR337" s="27"/>
      <c r="BS337" s="48"/>
      <c r="BT337" s="48"/>
      <c r="BU337" s="27"/>
      <c r="BV337" s="27"/>
      <c r="BW337" s="48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20"/>
      <c r="CT337" s="20"/>
      <c r="CU337" s="20"/>
      <c r="CV337" s="20"/>
    </row>
    <row r="338" spans="1:100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7"/>
      <c r="AS338" s="27"/>
      <c r="AT338" s="27"/>
      <c r="AU338" s="27"/>
      <c r="AV338" s="27"/>
      <c r="BA338" s="20"/>
      <c r="BC338" s="27"/>
      <c r="BD338" s="27"/>
      <c r="BE338" s="27"/>
      <c r="BF338" s="27"/>
      <c r="BG338" s="27"/>
      <c r="BH338" s="27"/>
      <c r="BI338" s="27"/>
      <c r="BL338" s="27"/>
      <c r="BM338" s="27"/>
      <c r="BN338" s="27"/>
      <c r="BO338" s="27"/>
      <c r="BP338" s="27"/>
      <c r="BQ338" s="27"/>
      <c r="BR338" s="27"/>
      <c r="BS338" s="48"/>
      <c r="BT338" s="48"/>
      <c r="BU338" s="27"/>
      <c r="BV338" s="27"/>
      <c r="BW338" s="48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20"/>
      <c r="CT338" s="20"/>
      <c r="CU338" s="20"/>
      <c r="CV338" s="20"/>
    </row>
    <row r="339" spans="1:100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7"/>
      <c r="AS339" s="27"/>
      <c r="AT339" s="27"/>
      <c r="AU339" s="27"/>
      <c r="AV339" s="27"/>
      <c r="BA339" s="20"/>
      <c r="BC339" s="27"/>
      <c r="BD339" s="27"/>
      <c r="BE339" s="27"/>
      <c r="BF339" s="27"/>
      <c r="BG339" s="27"/>
      <c r="BH339" s="27"/>
      <c r="BI339" s="27"/>
      <c r="BL339" s="27"/>
      <c r="BM339" s="27"/>
      <c r="BN339" s="27"/>
      <c r="BO339" s="27"/>
      <c r="BP339" s="27"/>
      <c r="BQ339" s="27"/>
      <c r="BR339" s="27"/>
      <c r="BS339" s="48"/>
      <c r="BT339" s="48"/>
      <c r="BU339" s="27"/>
      <c r="BV339" s="27"/>
      <c r="BW339" s="48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20"/>
      <c r="CT339" s="20"/>
      <c r="CU339" s="20"/>
      <c r="CV339" s="20"/>
    </row>
    <row r="340" spans="1:100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7"/>
      <c r="AS340" s="27"/>
      <c r="AT340" s="27"/>
      <c r="AU340" s="27"/>
      <c r="AV340" s="27"/>
      <c r="BA340" s="20"/>
      <c r="BC340" s="27"/>
      <c r="BD340" s="27"/>
      <c r="BE340" s="27"/>
      <c r="BF340" s="27"/>
      <c r="BG340" s="27"/>
      <c r="BH340" s="27"/>
      <c r="BI340" s="27"/>
      <c r="BL340" s="27"/>
      <c r="BM340" s="27"/>
      <c r="BN340" s="27"/>
      <c r="BO340" s="27"/>
      <c r="BP340" s="27"/>
      <c r="BQ340" s="27"/>
      <c r="BR340" s="27"/>
      <c r="BS340" s="48"/>
      <c r="BT340" s="48"/>
      <c r="BU340" s="27"/>
      <c r="BV340" s="27"/>
      <c r="BW340" s="48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20"/>
      <c r="CT340" s="20"/>
      <c r="CU340" s="20"/>
      <c r="CV340" s="20"/>
    </row>
    <row r="341" spans="1:100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7"/>
      <c r="AS341" s="27"/>
      <c r="AT341" s="27"/>
      <c r="AU341" s="27"/>
      <c r="AV341" s="27"/>
      <c r="BA341" s="20"/>
      <c r="BC341" s="27"/>
      <c r="BD341" s="27"/>
      <c r="BE341" s="27"/>
      <c r="BF341" s="27"/>
      <c r="BG341" s="27"/>
      <c r="BH341" s="27"/>
      <c r="BI341" s="27"/>
      <c r="BL341" s="27"/>
      <c r="BM341" s="27"/>
      <c r="BN341" s="27"/>
      <c r="BO341" s="27"/>
      <c r="BP341" s="27"/>
      <c r="BQ341" s="27"/>
      <c r="BR341" s="27"/>
      <c r="BS341" s="48"/>
      <c r="BT341" s="48"/>
      <c r="BU341" s="27"/>
      <c r="BV341" s="27"/>
      <c r="BW341" s="48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20"/>
      <c r="CT341" s="20"/>
      <c r="CU341" s="20"/>
      <c r="CV341" s="20"/>
    </row>
    <row r="342" spans="1:100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7"/>
      <c r="AS342" s="27"/>
      <c r="AT342" s="27"/>
      <c r="AU342" s="27"/>
      <c r="AV342" s="27"/>
      <c r="BA342" s="20"/>
      <c r="BC342" s="27"/>
      <c r="BD342" s="27"/>
      <c r="BE342" s="27"/>
      <c r="BF342" s="27"/>
      <c r="BG342" s="27"/>
      <c r="BH342" s="27"/>
      <c r="BI342" s="27"/>
      <c r="BL342" s="27"/>
      <c r="BM342" s="27"/>
      <c r="BN342" s="27"/>
      <c r="BO342" s="27"/>
      <c r="BP342" s="27"/>
      <c r="BQ342" s="27"/>
      <c r="BR342" s="27"/>
      <c r="BS342" s="48"/>
      <c r="BT342" s="48"/>
      <c r="BU342" s="27"/>
      <c r="BV342" s="27"/>
      <c r="BW342" s="48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20"/>
      <c r="CT342" s="20"/>
      <c r="CU342" s="20"/>
      <c r="CV342" s="20"/>
    </row>
    <row r="343" spans="1:100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7"/>
      <c r="AS343" s="27"/>
      <c r="AT343" s="27"/>
      <c r="AU343" s="27"/>
      <c r="AV343" s="27"/>
      <c r="BA343" s="20"/>
      <c r="BC343" s="27"/>
      <c r="BD343" s="27"/>
      <c r="BE343" s="27"/>
      <c r="BF343" s="27"/>
      <c r="BG343" s="27"/>
      <c r="BH343" s="27"/>
      <c r="BI343" s="27"/>
      <c r="BL343" s="27"/>
      <c r="BM343" s="27"/>
      <c r="BN343" s="27"/>
      <c r="BO343" s="27"/>
      <c r="BP343" s="27"/>
      <c r="BQ343" s="27"/>
      <c r="BR343" s="27"/>
      <c r="BS343" s="48"/>
      <c r="BT343" s="48"/>
      <c r="BU343" s="27"/>
      <c r="BV343" s="27"/>
      <c r="BW343" s="48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20"/>
      <c r="CT343" s="20"/>
      <c r="CU343" s="20"/>
      <c r="CV343" s="20"/>
    </row>
    <row r="344" spans="1:100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7"/>
      <c r="AS344" s="27"/>
      <c r="AT344" s="27"/>
      <c r="AU344" s="27"/>
      <c r="AV344" s="27"/>
      <c r="BA344" s="20"/>
      <c r="BC344" s="27"/>
      <c r="BD344" s="27"/>
      <c r="BE344" s="27"/>
      <c r="BF344" s="27"/>
      <c r="BG344" s="27"/>
      <c r="BH344" s="27"/>
      <c r="BI344" s="27"/>
      <c r="BL344" s="27"/>
      <c r="BM344" s="27"/>
      <c r="BN344" s="27"/>
      <c r="BO344" s="27"/>
      <c r="BP344" s="27"/>
      <c r="BQ344" s="27"/>
      <c r="BR344" s="27"/>
      <c r="BS344" s="48"/>
      <c r="BT344" s="48"/>
      <c r="BU344" s="27"/>
      <c r="BV344" s="27"/>
      <c r="BW344" s="48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20"/>
      <c r="CT344" s="20"/>
      <c r="CU344" s="20"/>
      <c r="CV344" s="20"/>
    </row>
    <row r="345" spans="1:100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7"/>
      <c r="AS345" s="27"/>
      <c r="AT345" s="27"/>
      <c r="AU345" s="27"/>
      <c r="AV345" s="27"/>
      <c r="BA345" s="20"/>
      <c r="BC345" s="27"/>
      <c r="BD345" s="27"/>
      <c r="BE345" s="27"/>
      <c r="BF345" s="27"/>
      <c r="BG345" s="27"/>
      <c r="BH345" s="27"/>
      <c r="BI345" s="27"/>
      <c r="BL345" s="27"/>
      <c r="BM345" s="27"/>
      <c r="BN345" s="27"/>
      <c r="BO345" s="27"/>
      <c r="BP345" s="27"/>
      <c r="BQ345" s="27"/>
      <c r="BR345" s="27"/>
      <c r="BS345" s="48"/>
      <c r="BT345" s="48"/>
      <c r="BU345" s="27"/>
      <c r="BV345" s="27"/>
      <c r="BW345" s="48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20"/>
      <c r="CT345" s="20"/>
      <c r="CU345" s="20"/>
      <c r="CV345" s="20"/>
    </row>
    <row r="346" spans="1:100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7"/>
      <c r="AS346" s="27"/>
      <c r="AT346" s="27"/>
      <c r="AU346" s="27"/>
      <c r="AV346" s="27"/>
      <c r="BA346" s="20"/>
      <c r="BC346" s="27"/>
      <c r="BD346" s="27"/>
      <c r="BE346" s="27"/>
      <c r="BF346" s="27"/>
      <c r="BG346" s="27"/>
      <c r="BH346" s="27"/>
      <c r="BI346" s="27"/>
      <c r="BL346" s="27"/>
      <c r="BM346" s="27"/>
      <c r="BN346" s="27"/>
      <c r="BO346" s="27"/>
      <c r="BP346" s="27"/>
      <c r="BQ346" s="27"/>
      <c r="BR346" s="27"/>
      <c r="BS346" s="48"/>
      <c r="BT346" s="48"/>
      <c r="BU346" s="27"/>
      <c r="BV346" s="27"/>
      <c r="BW346" s="48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20"/>
      <c r="CT346" s="20"/>
      <c r="CU346" s="20"/>
      <c r="CV346" s="20"/>
    </row>
    <row r="347" spans="1:100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7"/>
      <c r="AS347" s="27"/>
      <c r="AT347" s="27"/>
      <c r="AU347" s="27"/>
      <c r="AV347" s="27"/>
      <c r="BA347" s="20"/>
      <c r="BC347" s="27"/>
      <c r="BD347" s="27"/>
      <c r="BE347" s="27"/>
      <c r="BF347" s="27"/>
      <c r="BG347" s="27"/>
      <c r="BH347" s="27"/>
      <c r="BI347" s="27"/>
      <c r="BL347" s="27"/>
      <c r="BM347" s="27"/>
      <c r="BN347" s="27"/>
      <c r="BO347" s="27"/>
      <c r="BP347" s="27"/>
      <c r="BQ347" s="27"/>
      <c r="BR347" s="27"/>
      <c r="BS347" s="48"/>
      <c r="BT347" s="48"/>
      <c r="BU347" s="27"/>
      <c r="BV347" s="27"/>
      <c r="BW347" s="48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20"/>
      <c r="CT347" s="20"/>
      <c r="CU347" s="20"/>
      <c r="CV347" s="20"/>
    </row>
    <row r="348" spans="1:100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7"/>
      <c r="AS348" s="27"/>
      <c r="AT348" s="27"/>
      <c r="AU348" s="27"/>
      <c r="AV348" s="27"/>
      <c r="BA348" s="20"/>
      <c r="BC348" s="27"/>
      <c r="BD348" s="27"/>
      <c r="BE348" s="27"/>
      <c r="BF348" s="27"/>
      <c r="BG348" s="27"/>
      <c r="BH348" s="27"/>
      <c r="BI348" s="27"/>
      <c r="BL348" s="27"/>
      <c r="BM348" s="27"/>
      <c r="BN348" s="27"/>
      <c r="BO348" s="27"/>
      <c r="BP348" s="27"/>
      <c r="BQ348" s="27"/>
      <c r="BR348" s="27"/>
      <c r="BS348" s="48"/>
      <c r="BT348" s="48"/>
      <c r="BU348" s="27"/>
      <c r="BV348" s="27"/>
      <c r="BW348" s="48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20"/>
      <c r="CT348" s="20"/>
      <c r="CU348" s="20"/>
      <c r="CV348" s="20"/>
    </row>
    <row r="349" spans="1:100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7"/>
      <c r="AS349" s="27"/>
      <c r="AT349" s="27"/>
      <c r="AU349" s="27"/>
      <c r="AV349" s="27"/>
      <c r="BA349" s="20"/>
      <c r="BC349" s="27"/>
      <c r="BD349" s="27"/>
      <c r="BE349" s="27"/>
      <c r="BF349" s="27"/>
      <c r="BG349" s="27"/>
      <c r="BH349" s="27"/>
      <c r="BI349" s="27"/>
      <c r="BL349" s="27"/>
      <c r="BM349" s="27"/>
      <c r="BN349" s="27"/>
      <c r="BO349" s="27"/>
      <c r="BP349" s="27"/>
      <c r="BQ349" s="27"/>
      <c r="BR349" s="27"/>
      <c r="BS349" s="48"/>
      <c r="BT349" s="48"/>
      <c r="BU349" s="27"/>
      <c r="BV349" s="27"/>
      <c r="BW349" s="48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20"/>
      <c r="CT349" s="20"/>
      <c r="CU349" s="20"/>
      <c r="CV349" s="20"/>
    </row>
    <row r="350" spans="1:100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7"/>
      <c r="AS350" s="27"/>
      <c r="AT350" s="27"/>
      <c r="AU350" s="27"/>
      <c r="AV350" s="27"/>
      <c r="BA350" s="20"/>
      <c r="BC350" s="27"/>
      <c r="BD350" s="27"/>
      <c r="BE350" s="27"/>
      <c r="BF350" s="27"/>
      <c r="BG350" s="27"/>
      <c r="BH350" s="27"/>
      <c r="BI350" s="27"/>
      <c r="BL350" s="27"/>
      <c r="BM350" s="27"/>
      <c r="BN350" s="27"/>
      <c r="BO350" s="27"/>
      <c r="BP350" s="27"/>
      <c r="BQ350" s="27"/>
      <c r="BR350" s="27"/>
      <c r="BS350" s="48"/>
      <c r="BT350" s="48"/>
      <c r="BU350" s="27"/>
      <c r="BV350" s="27"/>
      <c r="BW350" s="48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20"/>
      <c r="CT350" s="20"/>
      <c r="CU350" s="20"/>
      <c r="CV350" s="20"/>
    </row>
    <row r="351" spans="1:100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7"/>
      <c r="AS351" s="27"/>
      <c r="AT351" s="27"/>
      <c r="AU351" s="27"/>
      <c r="AV351" s="27"/>
      <c r="BA351" s="20"/>
      <c r="BC351" s="27"/>
      <c r="BD351" s="27"/>
      <c r="BE351" s="27"/>
      <c r="BF351" s="27"/>
      <c r="BG351" s="27"/>
      <c r="BH351" s="27"/>
      <c r="BI351" s="27"/>
      <c r="BL351" s="27"/>
      <c r="BM351" s="27"/>
      <c r="BN351" s="27"/>
      <c r="BO351" s="27"/>
      <c r="BP351" s="27"/>
      <c r="BQ351" s="27"/>
      <c r="BR351" s="27"/>
      <c r="BS351" s="48"/>
      <c r="BT351" s="48"/>
      <c r="BU351" s="27"/>
      <c r="BV351" s="27"/>
      <c r="BW351" s="48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20"/>
      <c r="CT351" s="20"/>
      <c r="CU351" s="20"/>
      <c r="CV351" s="20"/>
    </row>
    <row r="352" spans="1:100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7"/>
      <c r="AS352" s="27"/>
      <c r="AT352" s="27"/>
      <c r="AU352" s="27"/>
      <c r="AV352" s="27"/>
      <c r="BA352" s="20"/>
      <c r="BC352" s="27"/>
      <c r="BD352" s="27"/>
      <c r="BE352" s="27"/>
      <c r="BF352" s="27"/>
      <c r="BG352" s="27"/>
      <c r="BH352" s="27"/>
      <c r="BI352" s="27"/>
      <c r="BL352" s="27"/>
      <c r="BM352" s="27"/>
      <c r="BN352" s="27"/>
      <c r="BO352" s="27"/>
      <c r="BP352" s="27"/>
      <c r="BQ352" s="27"/>
      <c r="BR352" s="27"/>
      <c r="BS352" s="48"/>
      <c r="BT352" s="48"/>
      <c r="BU352" s="27"/>
      <c r="BV352" s="27"/>
      <c r="BW352" s="48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20"/>
      <c r="CT352" s="20"/>
      <c r="CU352" s="20"/>
      <c r="CV352" s="20"/>
    </row>
    <row r="353" spans="1:100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7"/>
      <c r="AS353" s="27"/>
      <c r="AT353" s="27"/>
      <c r="AU353" s="27"/>
      <c r="AV353" s="27"/>
      <c r="BA353" s="20"/>
      <c r="BC353" s="27"/>
      <c r="BD353" s="27"/>
      <c r="BE353" s="27"/>
      <c r="BF353" s="27"/>
      <c r="BG353" s="27"/>
      <c r="BH353" s="27"/>
      <c r="BI353" s="27"/>
      <c r="BL353" s="27"/>
      <c r="BM353" s="27"/>
      <c r="BN353" s="27"/>
      <c r="BO353" s="27"/>
      <c r="BP353" s="27"/>
      <c r="BQ353" s="27"/>
      <c r="BR353" s="27"/>
      <c r="BS353" s="48"/>
      <c r="BT353" s="48"/>
      <c r="BU353" s="27"/>
      <c r="BV353" s="27"/>
      <c r="BW353" s="48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20"/>
      <c r="CT353" s="20"/>
      <c r="CU353" s="20"/>
      <c r="CV353" s="20"/>
    </row>
    <row r="354" spans="1:100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7"/>
      <c r="AS354" s="27"/>
      <c r="AT354" s="27"/>
      <c r="AU354" s="27"/>
      <c r="AV354" s="27"/>
      <c r="BA354" s="20"/>
      <c r="BC354" s="27"/>
      <c r="BD354" s="27"/>
      <c r="BE354" s="27"/>
      <c r="BF354" s="27"/>
      <c r="BG354" s="27"/>
      <c r="BH354" s="27"/>
      <c r="BI354" s="27"/>
      <c r="BL354" s="27"/>
      <c r="BM354" s="27"/>
      <c r="BN354" s="27"/>
      <c r="BO354" s="27"/>
      <c r="BP354" s="27"/>
      <c r="BQ354" s="27"/>
      <c r="BR354" s="27"/>
      <c r="BS354" s="48"/>
      <c r="BT354" s="48"/>
      <c r="BU354" s="27"/>
      <c r="BV354" s="27"/>
      <c r="BW354" s="48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20"/>
      <c r="CT354" s="20"/>
      <c r="CU354" s="20"/>
      <c r="CV354" s="20"/>
    </row>
    <row r="355" spans="1:100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7"/>
      <c r="AS355" s="27"/>
      <c r="AT355" s="27"/>
      <c r="AU355" s="27"/>
      <c r="AV355" s="27"/>
      <c r="BA355" s="20"/>
      <c r="BC355" s="27"/>
      <c r="BD355" s="27"/>
      <c r="BE355" s="27"/>
      <c r="BF355" s="27"/>
      <c r="BG355" s="27"/>
      <c r="BH355" s="27"/>
      <c r="BI355" s="27"/>
      <c r="BL355" s="27"/>
      <c r="BM355" s="27"/>
      <c r="BN355" s="27"/>
      <c r="BO355" s="27"/>
      <c r="BP355" s="27"/>
      <c r="BQ355" s="27"/>
      <c r="BR355" s="27"/>
      <c r="BS355" s="48"/>
      <c r="BT355" s="48"/>
      <c r="BU355" s="27"/>
      <c r="BV355" s="27"/>
      <c r="BW355" s="48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20"/>
      <c r="CT355" s="20"/>
      <c r="CU355" s="20"/>
      <c r="CV355" s="20"/>
    </row>
    <row r="356" spans="1:100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7"/>
      <c r="AS356" s="27"/>
      <c r="AT356" s="27"/>
      <c r="AU356" s="27"/>
      <c r="AV356" s="27"/>
      <c r="BA356" s="20"/>
      <c r="BC356" s="27"/>
      <c r="BD356" s="27"/>
      <c r="BE356" s="27"/>
      <c r="BF356" s="27"/>
      <c r="BG356" s="27"/>
      <c r="BH356" s="27"/>
      <c r="BI356" s="27"/>
      <c r="BL356" s="27"/>
      <c r="BM356" s="27"/>
      <c r="BN356" s="27"/>
      <c r="BO356" s="27"/>
      <c r="BP356" s="27"/>
      <c r="BQ356" s="27"/>
      <c r="BR356" s="27"/>
      <c r="BS356" s="48"/>
      <c r="BT356" s="48"/>
      <c r="BU356" s="27"/>
      <c r="BV356" s="27"/>
      <c r="BW356" s="48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20"/>
      <c r="CT356" s="20"/>
      <c r="CU356" s="20"/>
      <c r="CV356" s="20"/>
    </row>
    <row r="357" spans="1:100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7"/>
      <c r="AS357" s="27"/>
      <c r="AT357" s="27"/>
      <c r="AU357" s="27"/>
      <c r="AV357" s="27"/>
      <c r="BA357" s="20"/>
      <c r="BC357" s="27"/>
      <c r="BD357" s="27"/>
      <c r="BE357" s="27"/>
      <c r="BF357" s="27"/>
      <c r="BG357" s="27"/>
      <c r="BH357" s="27"/>
      <c r="BI357" s="27"/>
      <c r="BL357" s="27"/>
      <c r="BM357" s="27"/>
      <c r="BN357" s="27"/>
      <c r="BO357" s="27"/>
      <c r="BP357" s="27"/>
      <c r="BQ357" s="27"/>
      <c r="BR357" s="27"/>
      <c r="BS357" s="48"/>
      <c r="BT357" s="48"/>
      <c r="BU357" s="27"/>
      <c r="BV357" s="27"/>
      <c r="BW357" s="48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20"/>
      <c r="CT357" s="20"/>
      <c r="CU357" s="20"/>
      <c r="CV357" s="20"/>
    </row>
    <row r="358" spans="1:100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7"/>
      <c r="AS358" s="27"/>
      <c r="AT358" s="27"/>
      <c r="AU358" s="27"/>
      <c r="AV358" s="27"/>
      <c r="BA358" s="20"/>
      <c r="BC358" s="27"/>
      <c r="BD358" s="27"/>
      <c r="BE358" s="27"/>
      <c r="BF358" s="27"/>
      <c r="BG358" s="27"/>
      <c r="BH358" s="27"/>
      <c r="BI358" s="27"/>
      <c r="BL358" s="27"/>
      <c r="BM358" s="27"/>
      <c r="BN358" s="27"/>
      <c r="BO358" s="27"/>
      <c r="BP358" s="27"/>
      <c r="BQ358" s="27"/>
      <c r="BR358" s="27"/>
      <c r="BS358" s="48"/>
      <c r="BT358" s="48"/>
      <c r="BU358" s="27"/>
      <c r="BV358" s="27"/>
      <c r="BW358" s="48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20"/>
      <c r="CT358" s="20"/>
      <c r="CU358" s="20"/>
      <c r="CV358" s="20"/>
    </row>
    <row r="359" spans="1:100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7"/>
      <c r="AS359" s="27"/>
      <c r="AT359" s="27"/>
      <c r="AU359" s="27"/>
      <c r="AV359" s="27"/>
      <c r="BA359" s="20"/>
      <c r="BC359" s="27"/>
      <c r="BD359" s="27"/>
      <c r="BE359" s="27"/>
      <c r="BF359" s="27"/>
      <c r="BG359" s="27"/>
      <c r="BH359" s="27"/>
      <c r="BI359" s="27"/>
      <c r="BL359" s="27"/>
      <c r="BM359" s="27"/>
      <c r="BN359" s="27"/>
      <c r="BO359" s="27"/>
      <c r="BP359" s="27"/>
      <c r="BQ359" s="27"/>
      <c r="BR359" s="27"/>
      <c r="BS359" s="48"/>
      <c r="BT359" s="48"/>
      <c r="BU359" s="27"/>
      <c r="BV359" s="27"/>
      <c r="BW359" s="48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20"/>
      <c r="CT359" s="20"/>
      <c r="CU359" s="20"/>
      <c r="CV359" s="20"/>
    </row>
    <row r="360" spans="1:100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7"/>
      <c r="AS360" s="27"/>
      <c r="AT360" s="27"/>
      <c r="AU360" s="27"/>
      <c r="AV360" s="27"/>
      <c r="BA360" s="20"/>
      <c r="BC360" s="27"/>
      <c r="BD360" s="27"/>
      <c r="BE360" s="27"/>
      <c r="BF360" s="27"/>
      <c r="BG360" s="27"/>
      <c r="BH360" s="27"/>
      <c r="BI360" s="27"/>
      <c r="BL360" s="27"/>
      <c r="BM360" s="27"/>
      <c r="BN360" s="27"/>
      <c r="BO360" s="27"/>
      <c r="BP360" s="27"/>
      <c r="BQ360" s="27"/>
      <c r="BR360" s="27"/>
      <c r="BS360" s="48"/>
      <c r="BT360" s="48"/>
      <c r="BU360" s="27"/>
      <c r="BV360" s="27"/>
      <c r="BW360" s="48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20"/>
      <c r="CT360" s="20"/>
      <c r="CU360" s="20"/>
      <c r="CV360" s="20"/>
    </row>
    <row r="361" spans="1:100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7"/>
      <c r="AS361" s="27"/>
      <c r="AT361" s="27"/>
      <c r="AU361" s="27"/>
      <c r="AV361" s="27"/>
      <c r="BA361" s="20"/>
      <c r="BC361" s="27"/>
      <c r="BD361" s="27"/>
      <c r="BE361" s="27"/>
      <c r="BF361" s="27"/>
      <c r="BG361" s="27"/>
      <c r="BH361" s="27"/>
      <c r="BI361" s="27"/>
      <c r="BL361" s="27"/>
      <c r="BM361" s="27"/>
      <c r="BN361" s="27"/>
      <c r="BO361" s="27"/>
      <c r="BP361" s="27"/>
      <c r="BQ361" s="27"/>
      <c r="BR361" s="27"/>
      <c r="BS361" s="48"/>
      <c r="BT361" s="48"/>
      <c r="BU361" s="27"/>
      <c r="BV361" s="27"/>
      <c r="BW361" s="48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20"/>
      <c r="CT361" s="20"/>
      <c r="CU361" s="20"/>
      <c r="CV361" s="20"/>
    </row>
    <row r="362" spans="1:100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7"/>
      <c r="AS362" s="27"/>
      <c r="AT362" s="27"/>
      <c r="AU362" s="27"/>
      <c r="AV362" s="27"/>
      <c r="BA362" s="20"/>
      <c r="BC362" s="27"/>
      <c r="BD362" s="27"/>
      <c r="BE362" s="27"/>
      <c r="BF362" s="27"/>
      <c r="BG362" s="27"/>
      <c r="BH362" s="27"/>
      <c r="BI362" s="27"/>
      <c r="BL362" s="27"/>
      <c r="BM362" s="27"/>
      <c r="BN362" s="27"/>
      <c r="BO362" s="27"/>
      <c r="BP362" s="27"/>
      <c r="BQ362" s="27"/>
      <c r="BR362" s="27"/>
      <c r="BS362" s="48"/>
      <c r="BT362" s="48"/>
      <c r="BU362" s="27"/>
      <c r="BV362" s="27"/>
      <c r="BW362" s="48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20"/>
      <c r="CT362" s="20"/>
      <c r="CU362" s="20"/>
      <c r="CV362" s="20"/>
    </row>
    <row r="363" spans="1:100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7"/>
      <c r="AS363" s="27"/>
      <c r="AT363" s="27"/>
      <c r="AU363" s="27"/>
      <c r="AV363" s="27"/>
      <c r="BA363" s="20"/>
      <c r="BC363" s="27"/>
      <c r="BD363" s="27"/>
      <c r="BE363" s="27"/>
      <c r="BF363" s="27"/>
      <c r="BG363" s="27"/>
      <c r="BH363" s="27"/>
      <c r="BI363" s="27"/>
      <c r="BL363" s="27"/>
      <c r="BM363" s="27"/>
      <c r="BN363" s="27"/>
      <c r="BO363" s="27"/>
      <c r="BP363" s="27"/>
      <c r="BQ363" s="27"/>
      <c r="BR363" s="27"/>
      <c r="BS363" s="48"/>
      <c r="BT363" s="48"/>
      <c r="BU363" s="27"/>
      <c r="BV363" s="27"/>
      <c r="BW363" s="48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20"/>
      <c r="CT363" s="20"/>
      <c r="CU363" s="20"/>
      <c r="CV363" s="20"/>
    </row>
    <row r="364" spans="1:100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7"/>
      <c r="AS364" s="27"/>
      <c r="AT364" s="27"/>
      <c r="AU364" s="27"/>
      <c r="AV364" s="27"/>
      <c r="BA364" s="20"/>
      <c r="BC364" s="27"/>
      <c r="BD364" s="27"/>
      <c r="BE364" s="27"/>
      <c r="BF364" s="27"/>
      <c r="BG364" s="27"/>
      <c r="BH364" s="27"/>
      <c r="BI364" s="27"/>
      <c r="BL364" s="27"/>
      <c r="BM364" s="27"/>
      <c r="BN364" s="27"/>
      <c r="BO364" s="27"/>
      <c r="BP364" s="27"/>
      <c r="BQ364" s="27"/>
      <c r="BR364" s="27"/>
      <c r="BS364" s="48"/>
      <c r="BT364" s="48"/>
      <c r="BU364" s="27"/>
      <c r="BV364" s="27"/>
      <c r="BW364" s="48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20"/>
      <c r="CT364" s="20"/>
      <c r="CU364" s="20"/>
      <c r="CV364" s="20"/>
    </row>
    <row r="365" spans="1:100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7"/>
      <c r="AS365" s="27"/>
      <c r="AT365" s="27"/>
      <c r="AU365" s="27"/>
      <c r="AV365" s="27"/>
      <c r="BA365" s="20"/>
      <c r="BC365" s="27"/>
      <c r="BD365" s="27"/>
      <c r="BE365" s="27"/>
      <c r="BF365" s="27"/>
      <c r="BG365" s="27"/>
      <c r="BH365" s="27"/>
      <c r="BI365" s="27"/>
      <c r="BL365" s="27"/>
      <c r="BM365" s="27"/>
      <c r="BN365" s="27"/>
      <c r="BO365" s="27"/>
      <c r="BP365" s="27"/>
      <c r="BQ365" s="27"/>
      <c r="BR365" s="27"/>
      <c r="BS365" s="48"/>
      <c r="BT365" s="48"/>
      <c r="BU365" s="27"/>
      <c r="BV365" s="27"/>
      <c r="BW365" s="48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  <c r="CT365" s="20"/>
      <c r="CU365" s="20"/>
      <c r="CV365" s="20"/>
    </row>
    <row r="366" spans="1:100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7"/>
      <c r="AS366" s="27"/>
      <c r="AT366" s="27"/>
      <c r="AU366" s="27"/>
      <c r="AV366" s="27"/>
      <c r="BA366" s="20"/>
      <c r="BC366" s="27"/>
      <c r="BD366" s="27"/>
      <c r="BE366" s="27"/>
      <c r="BF366" s="27"/>
      <c r="BG366" s="27"/>
      <c r="BH366" s="27"/>
      <c r="BI366" s="27"/>
      <c r="BL366" s="27"/>
      <c r="BM366" s="27"/>
      <c r="BN366" s="27"/>
      <c r="BO366" s="27"/>
      <c r="BP366" s="27"/>
      <c r="BQ366" s="27"/>
      <c r="BR366" s="27"/>
      <c r="BS366" s="48"/>
      <c r="BT366" s="48"/>
      <c r="BU366" s="27"/>
      <c r="BV366" s="27"/>
      <c r="BW366" s="48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20"/>
      <c r="CT366" s="20"/>
      <c r="CU366" s="20"/>
      <c r="CV366" s="20"/>
    </row>
    <row r="367" spans="1:100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7"/>
      <c r="AS367" s="27"/>
      <c r="AT367" s="27"/>
      <c r="AU367" s="27"/>
      <c r="AV367" s="27"/>
      <c r="BA367" s="20"/>
      <c r="BC367" s="27"/>
      <c r="BD367" s="27"/>
      <c r="BE367" s="27"/>
      <c r="BF367" s="27"/>
      <c r="BG367" s="27"/>
      <c r="BH367" s="27"/>
      <c r="BI367" s="27"/>
      <c r="BL367" s="27"/>
      <c r="BM367" s="27"/>
      <c r="BN367" s="27"/>
      <c r="BO367" s="27"/>
      <c r="BP367" s="27"/>
      <c r="BQ367" s="27"/>
      <c r="BR367" s="27"/>
      <c r="BS367" s="48"/>
      <c r="BT367" s="48"/>
      <c r="BU367" s="27"/>
      <c r="BV367" s="27"/>
      <c r="BW367" s="48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20"/>
      <c r="CT367" s="20"/>
      <c r="CU367" s="20"/>
      <c r="CV367" s="20"/>
    </row>
    <row r="368" spans="1:100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7"/>
      <c r="AS368" s="27"/>
      <c r="AT368" s="27"/>
      <c r="AU368" s="27"/>
      <c r="AV368" s="27"/>
      <c r="BA368" s="20"/>
      <c r="BC368" s="27"/>
      <c r="BD368" s="27"/>
      <c r="BE368" s="27"/>
      <c r="BF368" s="27"/>
      <c r="BG368" s="27"/>
      <c r="BH368" s="27"/>
      <c r="BI368" s="27"/>
      <c r="BL368" s="27"/>
      <c r="BM368" s="27"/>
      <c r="BN368" s="27"/>
      <c r="BO368" s="27"/>
      <c r="BP368" s="27"/>
      <c r="BQ368" s="27"/>
      <c r="BR368" s="27"/>
      <c r="BS368" s="48"/>
      <c r="BT368" s="48"/>
      <c r="BU368" s="27"/>
      <c r="BV368" s="27"/>
      <c r="BW368" s="48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20"/>
      <c r="CT368" s="20"/>
      <c r="CU368" s="20"/>
      <c r="CV368" s="20"/>
    </row>
    <row r="369" spans="1:100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7"/>
      <c r="AS369" s="27"/>
      <c r="AT369" s="27"/>
      <c r="AU369" s="27"/>
      <c r="AV369" s="27"/>
      <c r="BA369" s="20"/>
      <c r="BC369" s="27"/>
      <c r="BD369" s="27"/>
      <c r="BE369" s="27"/>
      <c r="BF369" s="27"/>
      <c r="BG369" s="27"/>
      <c r="BH369" s="27"/>
      <c r="BI369" s="27"/>
      <c r="BL369" s="27"/>
      <c r="BM369" s="27"/>
      <c r="BN369" s="27"/>
      <c r="BO369" s="27"/>
      <c r="BP369" s="27"/>
      <c r="BQ369" s="27"/>
      <c r="BR369" s="27"/>
      <c r="BS369" s="48"/>
      <c r="BT369" s="48"/>
      <c r="BU369" s="27"/>
      <c r="BV369" s="27"/>
      <c r="BW369" s="48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20"/>
      <c r="CT369" s="20"/>
      <c r="CU369" s="20"/>
      <c r="CV369" s="20"/>
    </row>
    <row r="370" spans="1:100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7"/>
      <c r="AS370" s="27"/>
      <c r="AT370" s="27"/>
      <c r="AU370" s="27"/>
      <c r="AV370" s="27"/>
      <c r="BA370" s="20"/>
      <c r="BC370" s="27"/>
      <c r="BD370" s="27"/>
      <c r="BE370" s="27"/>
      <c r="BF370" s="27"/>
      <c r="BG370" s="27"/>
      <c r="BH370" s="27"/>
      <c r="BI370" s="27"/>
      <c r="BL370" s="27"/>
      <c r="BM370" s="27"/>
      <c r="BN370" s="27"/>
      <c r="BO370" s="27"/>
      <c r="BP370" s="27"/>
      <c r="BQ370" s="27"/>
      <c r="BR370" s="27"/>
      <c r="BS370" s="48"/>
      <c r="BT370" s="48"/>
      <c r="BU370" s="27"/>
      <c r="BV370" s="27"/>
      <c r="BW370" s="48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20"/>
      <c r="CT370" s="20"/>
      <c r="CU370" s="20"/>
      <c r="CV370" s="20"/>
    </row>
    <row r="371" spans="1:100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7"/>
      <c r="AS371" s="27"/>
      <c r="AT371" s="27"/>
      <c r="AU371" s="27"/>
      <c r="AV371" s="27"/>
      <c r="BA371" s="20"/>
      <c r="BC371" s="27"/>
      <c r="BD371" s="27"/>
      <c r="BE371" s="27"/>
      <c r="BF371" s="27"/>
      <c r="BG371" s="27"/>
      <c r="BH371" s="27"/>
      <c r="BI371" s="27"/>
      <c r="BL371" s="27"/>
      <c r="BM371" s="27"/>
      <c r="BN371" s="27"/>
      <c r="BO371" s="27"/>
      <c r="BP371" s="27"/>
      <c r="BQ371" s="27"/>
      <c r="BR371" s="27"/>
      <c r="BS371" s="48"/>
      <c r="BT371" s="48"/>
      <c r="BU371" s="27"/>
      <c r="BV371" s="27"/>
      <c r="BW371" s="48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20"/>
      <c r="CT371" s="20"/>
      <c r="CU371" s="20"/>
      <c r="CV371" s="20"/>
    </row>
    <row r="372" spans="1:100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7"/>
      <c r="AS372" s="27"/>
      <c r="AT372" s="27"/>
      <c r="AU372" s="27"/>
      <c r="AV372" s="27"/>
      <c r="BA372" s="20"/>
      <c r="BC372" s="27"/>
      <c r="BD372" s="27"/>
      <c r="BE372" s="27"/>
      <c r="BF372" s="27"/>
      <c r="BG372" s="27"/>
      <c r="BH372" s="27"/>
      <c r="BI372" s="27"/>
      <c r="BL372" s="27"/>
      <c r="BM372" s="27"/>
      <c r="BN372" s="27"/>
      <c r="BO372" s="27"/>
      <c r="BP372" s="27"/>
      <c r="BQ372" s="27"/>
      <c r="BR372" s="27"/>
      <c r="BS372" s="48"/>
      <c r="BT372" s="48"/>
      <c r="BU372" s="27"/>
      <c r="BV372" s="27"/>
      <c r="BW372" s="48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20"/>
      <c r="CT372" s="20"/>
      <c r="CU372" s="20"/>
      <c r="CV372" s="20"/>
    </row>
    <row r="373" spans="1:100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7"/>
      <c r="AS373" s="27"/>
      <c r="AT373" s="27"/>
      <c r="AU373" s="27"/>
      <c r="AV373" s="27"/>
      <c r="BA373" s="20"/>
      <c r="BC373" s="27"/>
      <c r="BD373" s="27"/>
      <c r="BE373" s="27"/>
      <c r="BF373" s="27"/>
      <c r="BG373" s="27"/>
      <c r="BH373" s="27"/>
      <c r="BI373" s="27"/>
      <c r="BL373" s="27"/>
      <c r="BM373" s="27"/>
      <c r="BN373" s="27"/>
      <c r="BO373" s="27"/>
      <c r="BP373" s="27"/>
      <c r="BQ373" s="27"/>
      <c r="BR373" s="27"/>
      <c r="BS373" s="48"/>
      <c r="BT373" s="48"/>
      <c r="BU373" s="27"/>
      <c r="BV373" s="27"/>
      <c r="BW373" s="48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20"/>
      <c r="CT373" s="20"/>
      <c r="CU373" s="20"/>
      <c r="CV373" s="20"/>
    </row>
    <row r="374" spans="1:100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7"/>
      <c r="AS374" s="27"/>
      <c r="AT374" s="27"/>
      <c r="AU374" s="27"/>
      <c r="AV374" s="27"/>
      <c r="BA374" s="20"/>
      <c r="BC374" s="27"/>
      <c r="BD374" s="27"/>
      <c r="BE374" s="27"/>
      <c r="BF374" s="27"/>
      <c r="BG374" s="27"/>
      <c r="BH374" s="27"/>
      <c r="BI374" s="27"/>
      <c r="BL374" s="27"/>
      <c r="BM374" s="27"/>
      <c r="BN374" s="27"/>
      <c r="BO374" s="27"/>
      <c r="BP374" s="27"/>
      <c r="BQ374" s="27"/>
      <c r="BR374" s="27"/>
      <c r="BS374" s="48"/>
      <c r="BT374" s="48"/>
      <c r="BU374" s="27"/>
      <c r="BV374" s="27"/>
      <c r="BW374" s="48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20"/>
      <c r="CT374" s="20"/>
      <c r="CU374" s="20"/>
      <c r="CV374" s="20"/>
    </row>
    <row r="375" spans="1:100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7"/>
      <c r="AS375" s="27"/>
      <c r="AT375" s="27"/>
      <c r="AU375" s="27"/>
      <c r="AV375" s="27"/>
      <c r="BA375" s="20"/>
      <c r="BC375" s="27"/>
      <c r="BD375" s="27"/>
      <c r="BE375" s="27"/>
      <c r="BF375" s="27"/>
      <c r="BG375" s="27"/>
      <c r="BH375" s="27"/>
      <c r="BI375" s="27"/>
      <c r="BL375" s="27"/>
      <c r="BM375" s="27"/>
      <c r="BN375" s="27"/>
      <c r="BO375" s="27"/>
      <c r="BP375" s="27"/>
      <c r="BQ375" s="27"/>
      <c r="BR375" s="27"/>
      <c r="BS375" s="48"/>
      <c r="BT375" s="48"/>
      <c r="BU375" s="27"/>
      <c r="BV375" s="27"/>
      <c r="BW375" s="48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20"/>
      <c r="CT375" s="20"/>
      <c r="CU375" s="20"/>
      <c r="CV375" s="20"/>
    </row>
    <row r="376" spans="1:100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7"/>
      <c r="AS376" s="27"/>
      <c r="AT376" s="27"/>
      <c r="AU376" s="27"/>
      <c r="AV376" s="27"/>
      <c r="BA376" s="20"/>
      <c r="BC376" s="27"/>
      <c r="BD376" s="27"/>
      <c r="BE376" s="27"/>
      <c r="BF376" s="27"/>
      <c r="BG376" s="27"/>
      <c r="BH376" s="27"/>
      <c r="BI376" s="27"/>
      <c r="BL376" s="27"/>
      <c r="BM376" s="27"/>
      <c r="BN376" s="27"/>
      <c r="BO376" s="27"/>
      <c r="BP376" s="27"/>
      <c r="BQ376" s="27"/>
      <c r="BR376" s="27"/>
      <c r="BS376" s="48"/>
      <c r="BT376" s="48"/>
      <c r="BU376" s="27"/>
      <c r="BV376" s="27"/>
      <c r="BW376" s="48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20"/>
      <c r="CT376" s="20"/>
      <c r="CU376" s="20"/>
      <c r="CV376" s="20"/>
    </row>
    <row r="377" spans="1:100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7"/>
      <c r="AS377" s="27"/>
      <c r="AT377" s="27"/>
      <c r="AU377" s="27"/>
      <c r="AV377" s="27"/>
      <c r="BA377" s="20"/>
      <c r="BC377" s="27"/>
      <c r="BD377" s="27"/>
      <c r="BE377" s="27"/>
      <c r="BF377" s="27"/>
      <c r="BG377" s="27"/>
      <c r="BH377" s="27"/>
      <c r="BI377" s="27"/>
      <c r="BL377" s="27"/>
      <c r="BM377" s="27"/>
      <c r="BN377" s="27"/>
      <c r="BO377" s="27"/>
      <c r="BP377" s="27"/>
      <c r="BQ377" s="27"/>
      <c r="BR377" s="27"/>
      <c r="BS377" s="48"/>
      <c r="BT377" s="48"/>
      <c r="BU377" s="27"/>
      <c r="BV377" s="27"/>
      <c r="BW377" s="48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20"/>
      <c r="CT377" s="20"/>
      <c r="CU377" s="20"/>
      <c r="CV377" s="20"/>
    </row>
    <row r="378" spans="1:100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7"/>
      <c r="AS378" s="27"/>
      <c r="AT378" s="27"/>
      <c r="AU378" s="27"/>
      <c r="AV378" s="27"/>
      <c r="BA378" s="20"/>
      <c r="BC378" s="27"/>
      <c r="BD378" s="27"/>
      <c r="BE378" s="27"/>
      <c r="BF378" s="27"/>
      <c r="BG378" s="27"/>
      <c r="BH378" s="27"/>
      <c r="BI378" s="27"/>
      <c r="BL378" s="27"/>
      <c r="BM378" s="27"/>
      <c r="BN378" s="27"/>
      <c r="BO378" s="27"/>
      <c r="BP378" s="27"/>
      <c r="BQ378" s="27"/>
      <c r="BR378" s="27"/>
      <c r="BS378" s="48"/>
      <c r="BT378" s="48"/>
      <c r="BU378" s="27"/>
      <c r="BV378" s="27"/>
      <c r="BW378" s="48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20"/>
      <c r="CT378" s="20"/>
      <c r="CU378" s="20"/>
      <c r="CV378" s="20"/>
    </row>
    <row r="379" spans="1:100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7"/>
      <c r="AS379" s="27"/>
      <c r="AT379" s="27"/>
      <c r="AU379" s="27"/>
      <c r="AV379" s="27"/>
      <c r="BA379" s="20"/>
      <c r="BC379" s="27"/>
      <c r="BD379" s="27"/>
      <c r="BE379" s="27"/>
      <c r="BF379" s="27"/>
      <c r="BG379" s="27"/>
      <c r="BH379" s="27"/>
      <c r="BI379" s="27"/>
      <c r="BL379" s="27"/>
      <c r="BM379" s="27"/>
      <c r="BN379" s="27"/>
      <c r="BO379" s="27"/>
      <c r="BP379" s="27"/>
      <c r="BQ379" s="27"/>
      <c r="BR379" s="27"/>
      <c r="BS379" s="48"/>
      <c r="BT379" s="48"/>
      <c r="BU379" s="27"/>
      <c r="BV379" s="27"/>
      <c r="BW379" s="48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20"/>
      <c r="CT379" s="20"/>
      <c r="CU379" s="20"/>
      <c r="CV379" s="20"/>
    </row>
    <row r="380" spans="1:100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7"/>
      <c r="AS380" s="27"/>
      <c r="AT380" s="27"/>
      <c r="AU380" s="27"/>
      <c r="AV380" s="27"/>
      <c r="BA380" s="20"/>
      <c r="BC380" s="27"/>
      <c r="BD380" s="27"/>
      <c r="BE380" s="27"/>
      <c r="BF380" s="27"/>
      <c r="BG380" s="27"/>
      <c r="BH380" s="27"/>
      <c r="BI380" s="27"/>
      <c r="BL380" s="27"/>
      <c r="BM380" s="27"/>
      <c r="BN380" s="27"/>
      <c r="BO380" s="27"/>
      <c r="BP380" s="27"/>
      <c r="BQ380" s="27"/>
      <c r="BR380" s="27"/>
      <c r="BS380" s="48"/>
      <c r="BT380" s="48"/>
      <c r="BU380" s="27"/>
      <c r="BV380" s="27"/>
      <c r="BW380" s="48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20"/>
      <c r="CT380" s="20"/>
      <c r="CU380" s="20"/>
      <c r="CV380" s="20"/>
    </row>
    <row r="381" spans="1:100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7"/>
      <c r="AS381" s="27"/>
      <c r="AT381" s="27"/>
      <c r="AU381" s="27"/>
      <c r="AV381" s="27"/>
      <c r="BA381" s="20"/>
      <c r="BC381" s="27"/>
      <c r="BD381" s="27"/>
      <c r="BE381" s="27"/>
      <c r="BF381" s="27"/>
      <c r="BG381" s="27"/>
      <c r="BH381" s="27"/>
      <c r="BI381" s="27"/>
      <c r="BL381" s="27"/>
      <c r="BM381" s="27"/>
      <c r="BN381" s="27"/>
      <c r="BO381" s="27"/>
      <c r="BP381" s="27"/>
      <c r="BQ381" s="27"/>
      <c r="BR381" s="27"/>
      <c r="BS381" s="48"/>
      <c r="BT381" s="48"/>
      <c r="BU381" s="27"/>
      <c r="BV381" s="27"/>
      <c r="BW381" s="48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20"/>
      <c r="CT381" s="20"/>
      <c r="CU381" s="20"/>
      <c r="CV381" s="20"/>
    </row>
    <row r="382" spans="1:100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7"/>
      <c r="AS382" s="27"/>
      <c r="AT382" s="27"/>
      <c r="AU382" s="27"/>
      <c r="AV382" s="27"/>
      <c r="BA382" s="20"/>
      <c r="BC382" s="27"/>
      <c r="BD382" s="27"/>
      <c r="BE382" s="27"/>
      <c r="BF382" s="27"/>
      <c r="BG382" s="27"/>
      <c r="BH382" s="27"/>
      <c r="BI382" s="27"/>
      <c r="BL382" s="27"/>
      <c r="BM382" s="27"/>
      <c r="BN382" s="27"/>
      <c r="BO382" s="27"/>
      <c r="BP382" s="27"/>
      <c r="BQ382" s="27"/>
      <c r="BR382" s="27"/>
      <c r="BS382" s="48"/>
      <c r="BT382" s="48"/>
      <c r="BU382" s="27"/>
      <c r="BV382" s="27"/>
      <c r="BW382" s="48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20"/>
      <c r="CT382" s="20"/>
      <c r="CU382" s="20"/>
      <c r="CV382" s="20"/>
    </row>
    <row r="383" spans="1:100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7"/>
      <c r="AS383" s="27"/>
      <c r="AT383" s="27"/>
      <c r="AU383" s="27"/>
      <c r="AV383" s="27"/>
      <c r="BA383" s="20"/>
      <c r="BC383" s="27"/>
      <c r="BD383" s="27"/>
      <c r="BE383" s="27"/>
      <c r="BF383" s="27"/>
      <c r="BG383" s="27"/>
      <c r="BH383" s="27"/>
      <c r="BI383" s="27"/>
      <c r="BL383" s="27"/>
      <c r="BM383" s="27"/>
      <c r="BN383" s="27"/>
      <c r="BO383" s="27"/>
      <c r="BP383" s="27"/>
      <c r="BQ383" s="27"/>
      <c r="BR383" s="27"/>
      <c r="BS383" s="48"/>
      <c r="BT383" s="48"/>
      <c r="BU383" s="27"/>
      <c r="BV383" s="27"/>
      <c r="BW383" s="48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20"/>
      <c r="CT383" s="20"/>
      <c r="CU383" s="20"/>
      <c r="CV383" s="20"/>
    </row>
    <row r="384" spans="1:100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7"/>
      <c r="AS384" s="27"/>
      <c r="AT384" s="27"/>
      <c r="AU384" s="27"/>
      <c r="AV384" s="27"/>
      <c r="BA384" s="20"/>
      <c r="BC384" s="27"/>
      <c r="BD384" s="27"/>
      <c r="BE384" s="27"/>
      <c r="BF384" s="27"/>
      <c r="BG384" s="27"/>
      <c r="BH384" s="27"/>
      <c r="BI384" s="27"/>
      <c r="BL384" s="27"/>
      <c r="BM384" s="27"/>
      <c r="BN384" s="27"/>
      <c r="BO384" s="27"/>
      <c r="BP384" s="27"/>
      <c r="BQ384" s="27"/>
      <c r="BR384" s="27"/>
      <c r="BS384" s="48"/>
      <c r="BT384" s="48"/>
      <c r="BU384" s="27"/>
      <c r="BV384" s="27"/>
      <c r="BW384" s="48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20"/>
      <c r="CT384" s="20"/>
      <c r="CU384" s="20"/>
      <c r="CV384" s="20"/>
    </row>
    <row r="385" spans="1:100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7"/>
      <c r="AS385" s="27"/>
      <c r="AT385" s="27"/>
      <c r="AU385" s="27"/>
      <c r="AV385" s="27"/>
      <c r="BA385" s="20"/>
      <c r="BC385" s="27"/>
      <c r="BD385" s="27"/>
      <c r="BE385" s="27"/>
      <c r="BF385" s="27"/>
      <c r="BG385" s="27"/>
      <c r="BH385" s="27"/>
      <c r="BI385" s="27"/>
      <c r="BL385" s="27"/>
      <c r="BM385" s="27"/>
      <c r="BN385" s="27"/>
      <c r="BO385" s="27"/>
      <c r="BP385" s="27"/>
      <c r="BQ385" s="27"/>
      <c r="BR385" s="27"/>
      <c r="BS385" s="48"/>
      <c r="BT385" s="48"/>
      <c r="BU385" s="27"/>
      <c r="BV385" s="27"/>
      <c r="BW385" s="48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20"/>
      <c r="CT385" s="20"/>
      <c r="CU385" s="20"/>
      <c r="CV385" s="20"/>
    </row>
    <row r="386" spans="1:100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7"/>
      <c r="AS386" s="27"/>
      <c r="AT386" s="27"/>
      <c r="AU386" s="27"/>
      <c r="AV386" s="27"/>
      <c r="BA386" s="20"/>
      <c r="BC386" s="27"/>
      <c r="BD386" s="27"/>
      <c r="BE386" s="27"/>
      <c r="BF386" s="27"/>
      <c r="BG386" s="27"/>
      <c r="BH386" s="27"/>
      <c r="BI386" s="27"/>
      <c r="BL386" s="27"/>
      <c r="BM386" s="27"/>
      <c r="BN386" s="27"/>
      <c r="BO386" s="27"/>
      <c r="BP386" s="27"/>
      <c r="BQ386" s="27"/>
      <c r="BR386" s="27"/>
      <c r="BS386" s="48"/>
      <c r="BT386" s="48"/>
      <c r="BU386" s="27"/>
      <c r="BV386" s="27"/>
      <c r="BW386" s="48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20"/>
      <c r="CT386" s="20"/>
      <c r="CU386" s="20"/>
      <c r="CV386" s="20"/>
    </row>
    <row r="387" spans="1:100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7"/>
      <c r="AS387" s="27"/>
      <c r="AT387" s="27"/>
      <c r="AU387" s="27"/>
      <c r="AV387" s="27"/>
      <c r="BA387" s="20"/>
      <c r="BC387" s="27"/>
      <c r="BD387" s="27"/>
      <c r="BE387" s="27"/>
      <c r="BF387" s="27"/>
      <c r="BG387" s="27"/>
      <c r="BH387" s="27"/>
      <c r="BI387" s="27"/>
      <c r="BL387" s="27"/>
      <c r="BM387" s="27"/>
      <c r="BN387" s="27"/>
      <c r="BO387" s="27"/>
      <c r="BP387" s="27"/>
      <c r="BQ387" s="27"/>
      <c r="BR387" s="27"/>
      <c r="BS387" s="48"/>
      <c r="BT387" s="48"/>
      <c r="BU387" s="27"/>
      <c r="BV387" s="27"/>
      <c r="BW387" s="48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20"/>
      <c r="CT387" s="20"/>
      <c r="CU387" s="20"/>
      <c r="CV387" s="20"/>
    </row>
    <row r="388" spans="1:100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7"/>
      <c r="AS388" s="27"/>
      <c r="AT388" s="27"/>
      <c r="AU388" s="27"/>
      <c r="AV388" s="27"/>
      <c r="BA388" s="20"/>
      <c r="BC388" s="27"/>
      <c r="BD388" s="27"/>
      <c r="BE388" s="27"/>
      <c r="BF388" s="27"/>
      <c r="BG388" s="27"/>
      <c r="BH388" s="27"/>
      <c r="BI388" s="27"/>
      <c r="BL388" s="27"/>
      <c r="BM388" s="27"/>
      <c r="BN388" s="27"/>
      <c r="BO388" s="27"/>
      <c r="BP388" s="27"/>
      <c r="BQ388" s="27"/>
      <c r="BR388" s="27"/>
      <c r="BS388" s="48"/>
      <c r="BT388" s="48"/>
      <c r="BU388" s="27"/>
      <c r="BV388" s="27"/>
      <c r="BW388" s="48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20"/>
      <c r="CT388" s="20"/>
      <c r="CU388" s="20"/>
      <c r="CV388" s="20"/>
    </row>
    <row r="389" spans="1:100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7"/>
      <c r="AS389" s="27"/>
      <c r="AT389" s="27"/>
      <c r="AU389" s="27"/>
      <c r="AV389" s="27"/>
      <c r="BA389" s="20"/>
      <c r="BC389" s="27"/>
      <c r="BD389" s="27"/>
      <c r="BE389" s="27"/>
      <c r="BF389" s="27"/>
      <c r="BG389" s="27"/>
      <c r="BH389" s="27"/>
      <c r="BI389" s="27"/>
      <c r="BL389" s="27"/>
      <c r="BM389" s="27"/>
      <c r="BN389" s="27"/>
      <c r="BO389" s="27"/>
      <c r="BP389" s="27"/>
      <c r="BQ389" s="27"/>
      <c r="BR389" s="27"/>
      <c r="BS389" s="48"/>
      <c r="BT389" s="48"/>
      <c r="BU389" s="27"/>
      <c r="BV389" s="27"/>
      <c r="BW389" s="48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20"/>
      <c r="CT389" s="20"/>
      <c r="CU389" s="20"/>
      <c r="CV389" s="20"/>
    </row>
    <row r="390" spans="1:100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7"/>
      <c r="AS390" s="27"/>
      <c r="AT390" s="27"/>
      <c r="AU390" s="27"/>
      <c r="AV390" s="27"/>
      <c r="BA390" s="20"/>
      <c r="BC390" s="27"/>
      <c r="BD390" s="27"/>
      <c r="BE390" s="27"/>
      <c r="BF390" s="27"/>
      <c r="BG390" s="27"/>
      <c r="BH390" s="27"/>
      <c r="BI390" s="27"/>
      <c r="BL390" s="27"/>
      <c r="BM390" s="27"/>
      <c r="BN390" s="27"/>
      <c r="BO390" s="27"/>
      <c r="BP390" s="27"/>
      <c r="BQ390" s="27"/>
      <c r="BR390" s="27"/>
      <c r="BS390" s="48"/>
      <c r="BT390" s="48"/>
      <c r="BU390" s="27"/>
      <c r="BV390" s="27"/>
      <c r="BW390" s="48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20"/>
      <c r="CT390" s="20"/>
      <c r="CU390" s="20"/>
      <c r="CV390" s="20"/>
    </row>
    <row r="391" spans="1:100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7"/>
      <c r="AS391" s="27"/>
      <c r="AT391" s="27"/>
      <c r="AU391" s="27"/>
      <c r="AV391" s="27"/>
      <c r="BA391" s="20"/>
      <c r="BC391" s="27"/>
      <c r="BD391" s="27"/>
      <c r="BE391" s="27"/>
      <c r="BF391" s="27"/>
      <c r="BG391" s="27"/>
      <c r="BH391" s="27"/>
      <c r="BI391" s="27"/>
      <c r="BL391" s="27"/>
      <c r="BM391" s="27"/>
      <c r="BN391" s="27"/>
      <c r="BO391" s="27"/>
      <c r="BP391" s="27"/>
      <c r="BQ391" s="27"/>
      <c r="BR391" s="27"/>
      <c r="BS391" s="48"/>
      <c r="BT391" s="48"/>
      <c r="BU391" s="27"/>
      <c r="BV391" s="27"/>
      <c r="BW391" s="48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20"/>
      <c r="CT391" s="20"/>
      <c r="CU391" s="20"/>
      <c r="CV391" s="20"/>
    </row>
    <row r="392" spans="1:100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7"/>
      <c r="AS392" s="27"/>
      <c r="AT392" s="27"/>
      <c r="AU392" s="27"/>
      <c r="AV392" s="27"/>
      <c r="BA392" s="20"/>
      <c r="BC392" s="27"/>
      <c r="BD392" s="27"/>
      <c r="BE392" s="27"/>
      <c r="BF392" s="27"/>
      <c r="BG392" s="27"/>
      <c r="BH392" s="27"/>
      <c r="BI392" s="27"/>
      <c r="BL392" s="27"/>
      <c r="BM392" s="27"/>
      <c r="BN392" s="27"/>
      <c r="BO392" s="27"/>
      <c r="BP392" s="27"/>
      <c r="BQ392" s="27"/>
      <c r="BR392" s="27"/>
      <c r="BS392" s="48"/>
      <c r="BT392" s="48"/>
      <c r="BU392" s="27"/>
      <c r="BV392" s="27"/>
      <c r="BW392" s="48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20"/>
      <c r="CT392" s="20"/>
      <c r="CU392" s="20"/>
      <c r="CV392" s="20"/>
    </row>
    <row r="393" spans="1:100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7"/>
      <c r="AS393" s="27"/>
      <c r="AT393" s="27"/>
      <c r="AU393" s="27"/>
      <c r="AV393" s="27"/>
      <c r="BA393" s="20"/>
      <c r="BC393" s="27"/>
      <c r="BD393" s="27"/>
      <c r="BE393" s="27"/>
      <c r="BF393" s="27"/>
      <c r="BG393" s="27"/>
      <c r="BH393" s="27"/>
      <c r="BI393" s="27"/>
      <c r="BL393" s="27"/>
      <c r="BM393" s="27"/>
      <c r="BN393" s="27"/>
      <c r="BO393" s="27"/>
      <c r="BP393" s="27"/>
      <c r="BQ393" s="27"/>
      <c r="BR393" s="27"/>
      <c r="BS393" s="48"/>
      <c r="BT393" s="48"/>
      <c r="BU393" s="27"/>
      <c r="BV393" s="27"/>
      <c r="BW393" s="48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20"/>
      <c r="CT393" s="20"/>
      <c r="CU393" s="20"/>
      <c r="CV393" s="20"/>
    </row>
    <row r="394" spans="1:100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7"/>
      <c r="AS394" s="27"/>
      <c r="AT394" s="27"/>
      <c r="AU394" s="27"/>
      <c r="AV394" s="27"/>
      <c r="BA394" s="20"/>
      <c r="BC394" s="27"/>
      <c r="BD394" s="27"/>
      <c r="BE394" s="27"/>
      <c r="BF394" s="27"/>
      <c r="BG394" s="27"/>
      <c r="BH394" s="27"/>
      <c r="BI394" s="27"/>
      <c r="BL394" s="27"/>
      <c r="BM394" s="27"/>
      <c r="BN394" s="27"/>
      <c r="BO394" s="27"/>
      <c r="BP394" s="27"/>
      <c r="BQ394" s="27"/>
      <c r="BR394" s="27"/>
      <c r="BS394" s="48"/>
      <c r="BT394" s="48"/>
      <c r="BU394" s="27"/>
      <c r="BV394" s="27"/>
      <c r="BW394" s="48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20"/>
      <c r="CT394" s="20"/>
      <c r="CU394" s="20"/>
      <c r="CV394" s="20"/>
    </row>
    <row r="395" spans="1:100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7"/>
      <c r="AS395" s="27"/>
      <c r="AT395" s="27"/>
      <c r="AU395" s="27"/>
      <c r="AV395" s="27"/>
      <c r="BA395" s="20"/>
      <c r="BC395" s="27"/>
      <c r="BD395" s="27"/>
      <c r="BE395" s="27"/>
      <c r="BF395" s="27"/>
      <c r="BG395" s="27"/>
      <c r="BH395" s="27"/>
      <c r="BI395" s="27"/>
      <c r="BL395" s="27"/>
      <c r="BM395" s="27"/>
      <c r="BN395" s="27"/>
      <c r="BO395" s="27"/>
      <c r="BP395" s="27"/>
      <c r="BQ395" s="27"/>
      <c r="BR395" s="27"/>
      <c r="BS395" s="48"/>
      <c r="BT395" s="48"/>
      <c r="BU395" s="27"/>
      <c r="BV395" s="27"/>
      <c r="BW395" s="48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20"/>
      <c r="CT395" s="20"/>
      <c r="CU395" s="20"/>
      <c r="CV395" s="20"/>
    </row>
    <row r="396" spans="1:100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7"/>
      <c r="AS396" s="27"/>
      <c r="AT396" s="27"/>
      <c r="AU396" s="27"/>
      <c r="AV396" s="27"/>
      <c r="BA396" s="20"/>
      <c r="BC396" s="27"/>
      <c r="BD396" s="27"/>
      <c r="BE396" s="27"/>
      <c r="BF396" s="27"/>
      <c r="BG396" s="27"/>
      <c r="BH396" s="27"/>
      <c r="BI396" s="27"/>
      <c r="BL396" s="27"/>
      <c r="BM396" s="27"/>
      <c r="BN396" s="27"/>
      <c r="BO396" s="27"/>
      <c r="BP396" s="27"/>
      <c r="BQ396" s="27"/>
      <c r="BR396" s="27"/>
      <c r="BS396" s="48"/>
      <c r="BT396" s="48"/>
      <c r="BU396" s="27"/>
      <c r="BV396" s="27"/>
      <c r="BW396" s="48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20"/>
      <c r="CT396" s="20"/>
      <c r="CU396" s="20"/>
      <c r="CV396" s="20"/>
    </row>
    <row r="397" spans="1:100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7"/>
      <c r="AS397" s="27"/>
      <c r="AT397" s="27"/>
      <c r="AU397" s="27"/>
      <c r="AV397" s="27"/>
      <c r="BA397" s="20"/>
      <c r="BC397" s="27"/>
      <c r="BD397" s="27"/>
      <c r="BE397" s="27"/>
      <c r="BF397" s="27"/>
      <c r="BG397" s="27"/>
      <c r="BH397" s="27"/>
      <c r="BI397" s="27"/>
      <c r="BL397" s="27"/>
      <c r="BM397" s="27"/>
      <c r="BN397" s="27"/>
      <c r="BO397" s="27"/>
      <c r="BP397" s="27"/>
      <c r="BQ397" s="27"/>
      <c r="BR397" s="27"/>
      <c r="BS397" s="48"/>
      <c r="BT397" s="48"/>
      <c r="BU397" s="27"/>
      <c r="BV397" s="27"/>
      <c r="BW397" s="48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20"/>
      <c r="CT397" s="20"/>
      <c r="CU397" s="20"/>
      <c r="CV397" s="20"/>
    </row>
    <row r="398" spans="1:100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7"/>
      <c r="AS398" s="27"/>
      <c r="AT398" s="27"/>
      <c r="AU398" s="27"/>
      <c r="AV398" s="27"/>
      <c r="BA398" s="20"/>
      <c r="BC398" s="27"/>
      <c r="BD398" s="27"/>
      <c r="BE398" s="27"/>
      <c r="BF398" s="27"/>
      <c r="BG398" s="27"/>
      <c r="BH398" s="27"/>
      <c r="BI398" s="27"/>
      <c r="BL398" s="27"/>
      <c r="BM398" s="27"/>
      <c r="BN398" s="27"/>
      <c r="BO398" s="27"/>
      <c r="BP398" s="27"/>
      <c r="BQ398" s="27"/>
      <c r="BR398" s="27"/>
      <c r="BS398" s="48"/>
      <c r="BT398" s="48"/>
      <c r="BU398" s="27"/>
      <c r="BV398" s="27"/>
      <c r="BW398" s="48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20"/>
      <c r="CT398" s="20"/>
      <c r="CU398" s="20"/>
      <c r="CV398" s="20"/>
    </row>
    <row r="399" spans="1:100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7"/>
      <c r="AS399" s="27"/>
      <c r="AT399" s="27"/>
      <c r="AU399" s="27"/>
      <c r="AV399" s="27"/>
      <c r="BA399" s="20"/>
      <c r="BC399" s="27"/>
      <c r="BD399" s="27"/>
      <c r="BE399" s="27"/>
      <c r="BF399" s="27"/>
      <c r="BG399" s="27"/>
      <c r="BH399" s="27"/>
      <c r="BI399" s="27"/>
      <c r="BL399" s="27"/>
      <c r="BM399" s="27"/>
      <c r="BN399" s="27"/>
      <c r="BO399" s="27"/>
      <c r="BP399" s="27"/>
      <c r="BQ399" s="27"/>
      <c r="BR399" s="27"/>
      <c r="BS399" s="48"/>
      <c r="BT399" s="48"/>
      <c r="BU399" s="27"/>
      <c r="BV399" s="27"/>
      <c r="BW399" s="48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20"/>
      <c r="CT399" s="20"/>
      <c r="CU399" s="20"/>
      <c r="CV399" s="20"/>
    </row>
    <row r="400" spans="1:100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7"/>
      <c r="AS400" s="27"/>
      <c r="AT400" s="27"/>
      <c r="AU400" s="27"/>
      <c r="AV400" s="27"/>
      <c r="BA400" s="20"/>
      <c r="BC400" s="27"/>
      <c r="BD400" s="27"/>
      <c r="BE400" s="27"/>
      <c r="BF400" s="27"/>
      <c r="BG400" s="27"/>
      <c r="BH400" s="27"/>
      <c r="BI400" s="27"/>
      <c r="BL400" s="27"/>
      <c r="BM400" s="27"/>
      <c r="BN400" s="27"/>
      <c r="BO400" s="27"/>
      <c r="BP400" s="27"/>
      <c r="BQ400" s="27"/>
      <c r="BR400" s="27"/>
      <c r="BS400" s="48"/>
      <c r="BT400" s="48"/>
      <c r="BU400" s="27"/>
      <c r="BV400" s="27"/>
      <c r="BW400" s="48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20"/>
      <c r="CT400" s="20"/>
      <c r="CU400" s="20"/>
      <c r="CV400" s="20"/>
    </row>
    <row r="401" spans="1:100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7"/>
      <c r="AS401" s="27"/>
      <c r="AT401" s="27"/>
      <c r="AU401" s="27"/>
      <c r="AV401" s="27"/>
      <c r="BA401" s="20"/>
      <c r="BC401" s="27"/>
      <c r="BD401" s="27"/>
      <c r="BE401" s="27"/>
      <c r="BF401" s="27"/>
      <c r="BG401" s="27"/>
      <c r="BH401" s="27"/>
      <c r="BI401" s="27"/>
      <c r="BL401" s="27"/>
      <c r="BM401" s="27"/>
      <c r="BN401" s="27"/>
      <c r="BO401" s="27"/>
      <c r="BP401" s="27"/>
      <c r="BQ401" s="27"/>
      <c r="BR401" s="27"/>
      <c r="BS401" s="48"/>
      <c r="BT401" s="48"/>
      <c r="BU401" s="27"/>
      <c r="BV401" s="27"/>
      <c r="BW401" s="48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20"/>
      <c r="CT401" s="20"/>
      <c r="CU401" s="20"/>
      <c r="CV401" s="20"/>
    </row>
    <row r="402" spans="1:100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7"/>
      <c r="AS402" s="27"/>
      <c r="AT402" s="27"/>
      <c r="AU402" s="27"/>
      <c r="AV402" s="27"/>
      <c r="BA402" s="20"/>
      <c r="BC402" s="27"/>
      <c r="BD402" s="27"/>
      <c r="BE402" s="27"/>
      <c r="BF402" s="27"/>
      <c r="BG402" s="27"/>
      <c r="BH402" s="27"/>
      <c r="BI402" s="27"/>
      <c r="BL402" s="27"/>
      <c r="BM402" s="27"/>
      <c r="BN402" s="27"/>
      <c r="BO402" s="27"/>
      <c r="BP402" s="27"/>
      <c r="BQ402" s="27"/>
      <c r="BR402" s="27"/>
      <c r="BS402" s="48"/>
      <c r="BT402" s="48"/>
      <c r="BU402" s="27"/>
      <c r="BV402" s="27"/>
      <c r="BW402" s="48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20"/>
      <c r="CT402" s="20"/>
      <c r="CU402" s="20"/>
      <c r="CV402" s="20"/>
    </row>
    <row r="403" spans="1:100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7"/>
      <c r="AS403" s="27"/>
      <c r="AT403" s="27"/>
      <c r="AU403" s="27"/>
      <c r="AV403" s="27"/>
      <c r="BA403" s="20"/>
      <c r="BC403" s="27"/>
      <c r="BD403" s="27"/>
      <c r="BE403" s="27"/>
      <c r="BF403" s="27"/>
      <c r="BG403" s="27"/>
      <c r="BH403" s="27"/>
      <c r="BI403" s="27"/>
      <c r="BL403" s="27"/>
      <c r="BM403" s="27"/>
      <c r="BN403" s="27"/>
      <c r="BO403" s="27"/>
      <c r="BP403" s="27"/>
      <c r="BQ403" s="27"/>
      <c r="BR403" s="27"/>
      <c r="BS403" s="48"/>
      <c r="BT403" s="48"/>
      <c r="BU403" s="27"/>
      <c r="BV403" s="27"/>
      <c r="BW403" s="48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20"/>
      <c r="CT403" s="20"/>
      <c r="CU403" s="20"/>
      <c r="CV403" s="20"/>
    </row>
    <row r="404" spans="1:100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7"/>
      <c r="AS404" s="27"/>
      <c r="AT404" s="27"/>
      <c r="AU404" s="27"/>
      <c r="AV404" s="27"/>
      <c r="BA404" s="20"/>
      <c r="BC404" s="27"/>
      <c r="BD404" s="27"/>
      <c r="BE404" s="27"/>
      <c r="BF404" s="27"/>
      <c r="BG404" s="27"/>
      <c r="BH404" s="27"/>
      <c r="BI404" s="27"/>
      <c r="BL404" s="27"/>
      <c r="BM404" s="27"/>
      <c r="BN404" s="27"/>
      <c r="BO404" s="27"/>
      <c r="BP404" s="27"/>
      <c r="BQ404" s="27"/>
      <c r="BR404" s="27"/>
      <c r="BS404" s="48"/>
      <c r="BT404" s="48"/>
      <c r="BU404" s="27"/>
      <c r="BV404" s="27"/>
      <c r="BW404" s="48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20"/>
      <c r="CT404" s="20"/>
      <c r="CU404" s="20"/>
      <c r="CV404" s="20"/>
    </row>
    <row r="405" spans="1:100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7"/>
      <c r="AS405" s="27"/>
      <c r="AT405" s="27"/>
      <c r="AU405" s="27"/>
      <c r="AV405" s="27"/>
      <c r="BA405" s="20"/>
      <c r="BC405" s="27"/>
      <c r="BD405" s="27"/>
      <c r="BE405" s="27"/>
      <c r="BF405" s="27"/>
      <c r="BG405" s="27"/>
      <c r="BH405" s="27"/>
      <c r="BI405" s="27"/>
      <c r="BL405" s="27"/>
      <c r="BM405" s="27"/>
      <c r="BN405" s="27"/>
      <c r="BO405" s="27"/>
      <c r="BP405" s="27"/>
      <c r="BQ405" s="27"/>
      <c r="BR405" s="27"/>
      <c r="BS405" s="48"/>
      <c r="BT405" s="48"/>
      <c r="BU405" s="27"/>
      <c r="BV405" s="27"/>
      <c r="BW405" s="48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20"/>
      <c r="CT405" s="20"/>
      <c r="CU405" s="20"/>
      <c r="CV405" s="20"/>
    </row>
    <row r="406" spans="1:100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7"/>
      <c r="AS406" s="27"/>
      <c r="AT406" s="27"/>
      <c r="AU406" s="27"/>
      <c r="AV406" s="27"/>
      <c r="BA406" s="20"/>
      <c r="BC406" s="27"/>
      <c r="BD406" s="27"/>
      <c r="BE406" s="27"/>
      <c r="BF406" s="27"/>
      <c r="BG406" s="27"/>
      <c r="BH406" s="27"/>
      <c r="BI406" s="27"/>
      <c r="BL406" s="27"/>
      <c r="BM406" s="27"/>
      <c r="BN406" s="27"/>
      <c r="BO406" s="27"/>
      <c r="BP406" s="27"/>
      <c r="BQ406" s="27"/>
      <c r="BR406" s="27"/>
      <c r="BS406" s="48"/>
      <c r="BT406" s="48"/>
      <c r="BU406" s="27"/>
      <c r="BV406" s="27"/>
      <c r="BW406" s="48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20"/>
      <c r="CT406" s="20"/>
      <c r="CU406" s="20"/>
      <c r="CV406" s="20"/>
    </row>
    <row r="407" spans="1:100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7"/>
      <c r="AS407" s="27"/>
      <c r="AT407" s="27"/>
      <c r="AU407" s="27"/>
      <c r="AV407" s="27"/>
      <c r="BA407" s="20"/>
      <c r="BC407" s="27"/>
      <c r="BD407" s="27"/>
      <c r="BE407" s="27"/>
      <c r="BF407" s="27"/>
      <c r="BG407" s="27"/>
      <c r="BH407" s="27"/>
      <c r="BI407" s="27"/>
      <c r="BL407" s="27"/>
      <c r="BM407" s="27"/>
      <c r="BN407" s="27"/>
      <c r="BO407" s="27"/>
      <c r="BP407" s="27"/>
      <c r="BQ407" s="27"/>
      <c r="BR407" s="27"/>
      <c r="BS407" s="48"/>
      <c r="BT407" s="48"/>
      <c r="BU407" s="27"/>
      <c r="BV407" s="27"/>
      <c r="BW407" s="48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20"/>
      <c r="CT407" s="20"/>
      <c r="CU407" s="20"/>
      <c r="CV407" s="20"/>
    </row>
    <row r="408" spans="1:100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7"/>
      <c r="AS408" s="27"/>
      <c r="AT408" s="27"/>
      <c r="AU408" s="27"/>
      <c r="AV408" s="27"/>
      <c r="BA408" s="20"/>
      <c r="BC408" s="27"/>
      <c r="BD408" s="27"/>
      <c r="BE408" s="27"/>
      <c r="BF408" s="27"/>
      <c r="BG408" s="27"/>
      <c r="BH408" s="27"/>
      <c r="BI408" s="27"/>
      <c r="BL408" s="27"/>
      <c r="BM408" s="27"/>
      <c r="BN408" s="27"/>
      <c r="BO408" s="27"/>
      <c r="BP408" s="27"/>
      <c r="BQ408" s="27"/>
      <c r="BR408" s="27"/>
      <c r="BS408" s="48"/>
      <c r="BT408" s="48"/>
      <c r="BU408" s="27"/>
      <c r="BV408" s="27"/>
      <c r="BW408" s="48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20"/>
      <c r="CT408" s="20"/>
      <c r="CU408" s="20"/>
      <c r="CV408" s="20"/>
    </row>
    <row r="409" spans="1:100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7"/>
      <c r="AS409" s="27"/>
      <c r="AT409" s="27"/>
      <c r="AU409" s="27"/>
      <c r="AV409" s="27"/>
      <c r="BA409" s="20"/>
      <c r="BC409" s="27"/>
      <c r="BD409" s="27"/>
      <c r="BE409" s="27"/>
      <c r="BF409" s="27"/>
      <c r="BG409" s="27"/>
      <c r="BH409" s="27"/>
      <c r="BI409" s="27"/>
      <c r="BL409" s="27"/>
      <c r="BM409" s="27"/>
      <c r="BN409" s="27"/>
      <c r="BO409" s="27"/>
      <c r="BP409" s="27"/>
      <c r="BQ409" s="27"/>
      <c r="BR409" s="27"/>
      <c r="BS409" s="48"/>
      <c r="BT409" s="48"/>
      <c r="BU409" s="27"/>
      <c r="BV409" s="27"/>
      <c r="BW409" s="48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20"/>
      <c r="CT409" s="20"/>
      <c r="CU409" s="20"/>
      <c r="CV409" s="20"/>
    </row>
    <row r="410" spans="1:100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7"/>
      <c r="AS410" s="27"/>
      <c r="AT410" s="27"/>
      <c r="AU410" s="27"/>
      <c r="AV410" s="27"/>
      <c r="BA410" s="20"/>
      <c r="BC410" s="27"/>
      <c r="BD410" s="27"/>
      <c r="BE410" s="27"/>
      <c r="BF410" s="27"/>
      <c r="BG410" s="27"/>
      <c r="BH410" s="27"/>
      <c r="BI410" s="27"/>
      <c r="BL410" s="27"/>
      <c r="BM410" s="27"/>
      <c r="BN410" s="27"/>
      <c r="BO410" s="27"/>
      <c r="BP410" s="27"/>
      <c r="BQ410" s="27"/>
      <c r="BR410" s="27"/>
      <c r="BS410" s="48"/>
      <c r="BT410" s="48"/>
      <c r="BU410" s="27"/>
      <c r="BV410" s="27"/>
      <c r="BW410" s="48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20"/>
      <c r="CT410" s="20"/>
      <c r="CU410" s="20"/>
      <c r="CV410" s="20"/>
    </row>
    <row r="411" spans="1:100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7"/>
      <c r="AS411" s="27"/>
      <c r="AT411" s="27"/>
      <c r="AU411" s="27"/>
      <c r="AV411" s="27"/>
      <c r="BA411" s="20"/>
      <c r="BC411" s="27"/>
      <c r="BD411" s="27"/>
      <c r="BE411" s="27"/>
      <c r="BF411" s="27"/>
      <c r="BG411" s="27"/>
      <c r="BH411" s="27"/>
      <c r="BI411" s="27"/>
      <c r="BL411" s="27"/>
      <c r="BM411" s="27"/>
      <c r="BN411" s="27"/>
      <c r="BO411" s="27"/>
      <c r="BP411" s="27"/>
      <c r="BQ411" s="27"/>
      <c r="BR411" s="27"/>
      <c r="BS411" s="48"/>
      <c r="BT411" s="48"/>
      <c r="BU411" s="27"/>
      <c r="BV411" s="27"/>
      <c r="BW411" s="48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20"/>
      <c r="CT411" s="20"/>
      <c r="CU411" s="20"/>
      <c r="CV411" s="20"/>
    </row>
    <row r="412" spans="1:100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7"/>
      <c r="AS412" s="27"/>
      <c r="AT412" s="27"/>
      <c r="AU412" s="27"/>
      <c r="AV412" s="27"/>
      <c r="BA412" s="20"/>
      <c r="BC412" s="27"/>
      <c r="BD412" s="27"/>
      <c r="BE412" s="27"/>
      <c r="BF412" s="27"/>
      <c r="BG412" s="27"/>
      <c r="BH412" s="27"/>
      <c r="BI412" s="27"/>
      <c r="BL412" s="27"/>
      <c r="BM412" s="27"/>
      <c r="BN412" s="27"/>
      <c r="BO412" s="27"/>
      <c r="BP412" s="27"/>
      <c r="BQ412" s="27"/>
      <c r="BR412" s="27"/>
      <c r="BS412" s="48"/>
      <c r="BT412" s="48"/>
      <c r="BU412" s="27"/>
      <c r="BV412" s="27"/>
      <c r="BW412" s="48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20"/>
      <c r="CT412" s="20"/>
      <c r="CU412" s="20"/>
      <c r="CV412" s="20"/>
    </row>
    <row r="413" spans="1:100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7"/>
      <c r="AS413" s="27"/>
      <c r="AT413" s="27"/>
      <c r="AU413" s="27"/>
      <c r="AV413" s="27"/>
      <c r="BA413" s="20"/>
      <c r="BC413" s="27"/>
      <c r="BD413" s="27"/>
      <c r="BE413" s="27"/>
      <c r="BF413" s="27"/>
      <c r="BG413" s="27"/>
      <c r="BH413" s="27"/>
      <c r="BI413" s="27"/>
      <c r="BL413" s="27"/>
      <c r="BM413" s="27"/>
      <c r="BN413" s="27"/>
      <c r="BO413" s="27"/>
      <c r="BP413" s="27"/>
      <c r="BQ413" s="27"/>
      <c r="BR413" s="27"/>
      <c r="BS413" s="48"/>
      <c r="BT413" s="48"/>
      <c r="BU413" s="27"/>
      <c r="BV413" s="27"/>
      <c r="BW413" s="48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20"/>
      <c r="CT413" s="20"/>
      <c r="CU413" s="20"/>
      <c r="CV413" s="20"/>
    </row>
    <row r="414" spans="1:100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7"/>
      <c r="AS414" s="27"/>
      <c r="AT414" s="27"/>
      <c r="AU414" s="27"/>
      <c r="AV414" s="27"/>
      <c r="BA414" s="20"/>
      <c r="BC414" s="27"/>
      <c r="BD414" s="27"/>
      <c r="BE414" s="27"/>
      <c r="BF414" s="27"/>
      <c r="BG414" s="27"/>
      <c r="BH414" s="27"/>
      <c r="BI414" s="27"/>
      <c r="BL414" s="27"/>
      <c r="BM414" s="27"/>
      <c r="BN414" s="27"/>
      <c r="BO414" s="27"/>
      <c r="BP414" s="27"/>
      <c r="BQ414" s="27"/>
      <c r="BR414" s="27"/>
      <c r="BS414" s="48"/>
      <c r="BT414" s="48"/>
      <c r="BU414" s="27"/>
      <c r="BV414" s="27"/>
      <c r="BW414" s="48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20"/>
      <c r="CT414" s="20"/>
      <c r="CU414" s="20"/>
      <c r="CV414" s="20"/>
    </row>
    <row r="415" spans="1:100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7"/>
      <c r="AS415" s="27"/>
      <c r="AT415" s="27"/>
      <c r="AU415" s="27"/>
      <c r="AV415" s="27"/>
      <c r="BA415" s="20"/>
      <c r="BC415" s="27"/>
      <c r="BD415" s="27"/>
      <c r="BE415" s="27"/>
      <c r="BF415" s="27"/>
      <c r="BG415" s="27"/>
      <c r="BH415" s="27"/>
      <c r="BI415" s="27"/>
      <c r="BL415" s="27"/>
      <c r="BM415" s="27"/>
      <c r="BN415" s="27"/>
      <c r="BO415" s="27"/>
      <c r="BP415" s="27"/>
      <c r="BQ415" s="27"/>
      <c r="BR415" s="27"/>
      <c r="BS415" s="48"/>
      <c r="BT415" s="48"/>
      <c r="BU415" s="27"/>
      <c r="BV415" s="27"/>
      <c r="BW415" s="48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20"/>
      <c r="CT415" s="20"/>
      <c r="CU415" s="20"/>
      <c r="CV415" s="20"/>
    </row>
    <row r="416" spans="1:100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7"/>
      <c r="AS416" s="27"/>
      <c r="AT416" s="27"/>
      <c r="AU416" s="27"/>
      <c r="AV416" s="27"/>
      <c r="BA416" s="20"/>
      <c r="BC416" s="27"/>
      <c r="BD416" s="27"/>
      <c r="BE416" s="27"/>
      <c r="BF416" s="27"/>
      <c r="BG416" s="27"/>
      <c r="BH416" s="27"/>
      <c r="BI416" s="27"/>
      <c r="BL416" s="27"/>
      <c r="BM416" s="27"/>
      <c r="BN416" s="27"/>
      <c r="BO416" s="27"/>
      <c r="BP416" s="27"/>
      <c r="BQ416" s="27"/>
      <c r="BR416" s="27"/>
      <c r="BS416" s="48"/>
      <c r="BT416" s="48"/>
      <c r="BU416" s="27"/>
      <c r="BV416" s="27"/>
      <c r="BW416" s="48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20"/>
      <c r="CT416" s="20"/>
      <c r="CU416" s="20"/>
      <c r="CV416" s="20"/>
    </row>
    <row r="417" spans="1:100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7"/>
      <c r="AS417" s="27"/>
      <c r="AT417" s="27"/>
      <c r="AU417" s="27"/>
      <c r="AV417" s="27"/>
      <c r="BA417" s="20"/>
      <c r="BC417" s="27"/>
      <c r="BD417" s="27"/>
      <c r="BE417" s="27"/>
      <c r="BF417" s="27"/>
      <c r="BG417" s="27"/>
      <c r="BH417" s="27"/>
      <c r="BI417" s="27"/>
      <c r="BL417" s="27"/>
      <c r="BM417" s="27"/>
      <c r="BN417" s="27"/>
      <c r="BO417" s="27"/>
      <c r="BP417" s="27"/>
      <c r="BQ417" s="27"/>
      <c r="BR417" s="27"/>
      <c r="BS417" s="48"/>
      <c r="BT417" s="48"/>
      <c r="BU417" s="27"/>
      <c r="BV417" s="27"/>
      <c r="BW417" s="48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20"/>
      <c r="CT417" s="20"/>
      <c r="CU417" s="20"/>
      <c r="CV417" s="20"/>
    </row>
    <row r="418" spans="1:100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7"/>
      <c r="AS418" s="27"/>
      <c r="AT418" s="27"/>
      <c r="AU418" s="27"/>
      <c r="AV418" s="27"/>
      <c r="BA418" s="20"/>
      <c r="BC418" s="27"/>
      <c r="BD418" s="27"/>
      <c r="BE418" s="27"/>
      <c r="BF418" s="27"/>
      <c r="BG418" s="27"/>
      <c r="BH418" s="27"/>
      <c r="BI418" s="27"/>
      <c r="BL418" s="27"/>
      <c r="BM418" s="27"/>
      <c r="BN418" s="27"/>
      <c r="BO418" s="27"/>
      <c r="BP418" s="27"/>
      <c r="BQ418" s="27"/>
      <c r="BR418" s="27"/>
      <c r="BS418" s="48"/>
      <c r="BT418" s="48"/>
      <c r="BU418" s="27"/>
      <c r="BV418" s="27"/>
      <c r="BW418" s="48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20"/>
      <c r="CT418" s="20"/>
      <c r="CU418" s="20"/>
      <c r="CV418" s="20"/>
    </row>
    <row r="419" spans="1:100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7"/>
      <c r="AS419" s="27"/>
      <c r="AT419" s="27"/>
      <c r="AU419" s="27"/>
      <c r="AV419" s="27"/>
      <c r="BA419" s="20"/>
      <c r="BC419" s="27"/>
      <c r="BD419" s="27"/>
      <c r="BE419" s="27"/>
      <c r="BF419" s="27"/>
      <c r="BG419" s="27"/>
      <c r="BH419" s="27"/>
      <c r="BI419" s="27"/>
      <c r="BL419" s="27"/>
      <c r="BM419" s="27"/>
      <c r="BN419" s="27"/>
      <c r="BO419" s="27"/>
      <c r="BP419" s="27"/>
      <c r="BQ419" s="27"/>
      <c r="BR419" s="27"/>
      <c r="BS419" s="48"/>
      <c r="BT419" s="48"/>
      <c r="BU419" s="27"/>
      <c r="BV419" s="27"/>
      <c r="BW419" s="48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20"/>
      <c r="CT419" s="20"/>
      <c r="CU419" s="20"/>
      <c r="CV419" s="20"/>
    </row>
    <row r="420" spans="1:100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7"/>
      <c r="AS420" s="27"/>
      <c r="AT420" s="27"/>
      <c r="AU420" s="27"/>
      <c r="AV420" s="27"/>
      <c r="BA420" s="20"/>
      <c r="BC420" s="27"/>
      <c r="BD420" s="27"/>
      <c r="BE420" s="27"/>
      <c r="BF420" s="27"/>
      <c r="BG420" s="27"/>
      <c r="BH420" s="27"/>
      <c r="BI420" s="27"/>
      <c r="BL420" s="27"/>
      <c r="BM420" s="27"/>
      <c r="BN420" s="27"/>
      <c r="BO420" s="27"/>
      <c r="BP420" s="27"/>
      <c r="BQ420" s="27"/>
      <c r="BR420" s="27"/>
      <c r="BS420" s="48"/>
      <c r="BT420" s="48"/>
      <c r="BU420" s="27"/>
      <c r="BV420" s="27"/>
      <c r="BW420" s="48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20"/>
      <c r="CT420" s="20"/>
      <c r="CU420" s="20"/>
      <c r="CV420" s="20"/>
    </row>
    <row r="421" spans="1:100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7"/>
      <c r="AS421" s="27"/>
      <c r="AT421" s="27"/>
      <c r="AU421" s="27"/>
      <c r="AV421" s="27"/>
      <c r="BA421" s="20"/>
      <c r="BC421" s="27"/>
      <c r="BD421" s="27"/>
      <c r="BE421" s="27"/>
      <c r="BF421" s="27"/>
      <c r="BG421" s="27"/>
      <c r="BH421" s="27"/>
      <c r="BI421" s="27"/>
      <c r="BL421" s="27"/>
      <c r="BM421" s="27"/>
      <c r="BN421" s="27"/>
      <c r="BO421" s="27"/>
      <c r="BP421" s="27"/>
      <c r="BQ421" s="27"/>
      <c r="BR421" s="27"/>
      <c r="BS421" s="48"/>
      <c r="BT421" s="48"/>
      <c r="BU421" s="27"/>
      <c r="BV421" s="27"/>
      <c r="BW421" s="48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20"/>
      <c r="CT421" s="20"/>
      <c r="CU421" s="20"/>
      <c r="CV421" s="20"/>
    </row>
    <row r="422" spans="1:100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7"/>
      <c r="AS422" s="27"/>
      <c r="AT422" s="27"/>
      <c r="AU422" s="27"/>
      <c r="AV422" s="27"/>
      <c r="BA422" s="20"/>
      <c r="BC422" s="27"/>
      <c r="BD422" s="27"/>
      <c r="BE422" s="27"/>
      <c r="BF422" s="27"/>
      <c r="BG422" s="27"/>
      <c r="BH422" s="27"/>
      <c r="BI422" s="27"/>
      <c r="BL422" s="27"/>
      <c r="BM422" s="27"/>
      <c r="BN422" s="27"/>
      <c r="BO422" s="27"/>
      <c r="BP422" s="27"/>
      <c r="BQ422" s="27"/>
      <c r="BR422" s="27"/>
      <c r="BS422" s="48"/>
      <c r="BT422" s="48"/>
      <c r="BU422" s="27"/>
      <c r="BV422" s="27"/>
      <c r="BW422" s="48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  <c r="CR422" s="20"/>
      <c r="CS422" s="20"/>
      <c r="CT422" s="20"/>
      <c r="CU422" s="20"/>
      <c r="CV422" s="20"/>
    </row>
    <row r="423" spans="1:100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7"/>
      <c r="AS423" s="27"/>
      <c r="AT423" s="27"/>
      <c r="AU423" s="27"/>
      <c r="AV423" s="27"/>
      <c r="BA423" s="20"/>
      <c r="BC423" s="27"/>
      <c r="BD423" s="27"/>
      <c r="BE423" s="27"/>
      <c r="BF423" s="27"/>
      <c r="BG423" s="27"/>
      <c r="BH423" s="27"/>
      <c r="BI423" s="27"/>
      <c r="BL423" s="27"/>
      <c r="BM423" s="27"/>
      <c r="BN423" s="27"/>
      <c r="BO423" s="27"/>
      <c r="BP423" s="27"/>
      <c r="BQ423" s="27"/>
      <c r="BR423" s="27"/>
      <c r="BS423" s="48"/>
      <c r="BT423" s="48"/>
      <c r="BU423" s="27"/>
      <c r="BV423" s="27"/>
      <c r="BW423" s="48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  <c r="CR423" s="20"/>
      <c r="CS423" s="20"/>
      <c r="CT423" s="20"/>
      <c r="CU423" s="20"/>
      <c r="CV423" s="20"/>
    </row>
    <row r="424" spans="1:100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7"/>
      <c r="AS424" s="27"/>
      <c r="AT424" s="27"/>
      <c r="AU424" s="27"/>
      <c r="AV424" s="27"/>
      <c r="BA424" s="20"/>
      <c r="BC424" s="27"/>
      <c r="BD424" s="27"/>
      <c r="BE424" s="27"/>
      <c r="BF424" s="27"/>
      <c r="BG424" s="27"/>
      <c r="BH424" s="27"/>
      <c r="BI424" s="27"/>
      <c r="BL424" s="27"/>
      <c r="BM424" s="27"/>
      <c r="BN424" s="27"/>
      <c r="BO424" s="27"/>
      <c r="BP424" s="27"/>
      <c r="BQ424" s="27"/>
      <c r="BR424" s="27"/>
      <c r="BS424" s="48"/>
      <c r="BT424" s="48"/>
      <c r="BU424" s="27"/>
      <c r="BV424" s="27"/>
      <c r="BW424" s="48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  <c r="CR424" s="20"/>
      <c r="CS424" s="20"/>
      <c r="CT424" s="20"/>
      <c r="CU424" s="20"/>
      <c r="CV424" s="20"/>
    </row>
    <row r="425" spans="1:100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7"/>
      <c r="AS425" s="27"/>
      <c r="AT425" s="27"/>
      <c r="AU425" s="27"/>
      <c r="AV425" s="27"/>
      <c r="BA425" s="20"/>
      <c r="BC425" s="27"/>
      <c r="BD425" s="27"/>
      <c r="BE425" s="27"/>
      <c r="BF425" s="27"/>
      <c r="BG425" s="27"/>
      <c r="BH425" s="27"/>
      <c r="BI425" s="27"/>
      <c r="BL425" s="27"/>
      <c r="BM425" s="27"/>
      <c r="BN425" s="27"/>
      <c r="BO425" s="27"/>
      <c r="BP425" s="27"/>
      <c r="BQ425" s="27"/>
      <c r="BR425" s="27"/>
      <c r="BS425" s="48"/>
      <c r="BT425" s="48"/>
      <c r="BU425" s="27"/>
      <c r="BV425" s="27"/>
      <c r="BW425" s="48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  <c r="CR425" s="20"/>
      <c r="CS425" s="20"/>
      <c r="CT425" s="20"/>
      <c r="CU425" s="20"/>
      <c r="CV425" s="20"/>
    </row>
    <row r="426" spans="1:100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7"/>
      <c r="AS426" s="27"/>
      <c r="AT426" s="27"/>
      <c r="AU426" s="27"/>
      <c r="AV426" s="27"/>
      <c r="BA426" s="20"/>
      <c r="BC426" s="27"/>
      <c r="BD426" s="27"/>
      <c r="BE426" s="27"/>
      <c r="BF426" s="27"/>
      <c r="BG426" s="27"/>
      <c r="BH426" s="27"/>
      <c r="BI426" s="27"/>
      <c r="BL426" s="27"/>
      <c r="BM426" s="27"/>
      <c r="BN426" s="27"/>
      <c r="BO426" s="27"/>
      <c r="BP426" s="27"/>
      <c r="BQ426" s="27"/>
      <c r="BR426" s="27"/>
      <c r="BS426" s="48"/>
      <c r="BT426" s="48"/>
      <c r="BU426" s="27"/>
      <c r="BV426" s="27"/>
      <c r="BW426" s="48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  <c r="CR426" s="20"/>
      <c r="CS426" s="20"/>
      <c r="CT426" s="20"/>
      <c r="CU426" s="20"/>
      <c r="CV426" s="20"/>
    </row>
    <row r="427" spans="1:100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7"/>
      <c r="AS427" s="27"/>
      <c r="AT427" s="27"/>
      <c r="AU427" s="27"/>
      <c r="AV427" s="27"/>
      <c r="BA427" s="20"/>
      <c r="BC427" s="27"/>
      <c r="BD427" s="27"/>
      <c r="BE427" s="27"/>
      <c r="BF427" s="27"/>
      <c r="BG427" s="27"/>
      <c r="BH427" s="27"/>
      <c r="BI427" s="27"/>
      <c r="BL427" s="27"/>
      <c r="BM427" s="27"/>
      <c r="BN427" s="27"/>
      <c r="BO427" s="27"/>
      <c r="BP427" s="27"/>
      <c r="BQ427" s="27"/>
      <c r="BR427" s="27"/>
      <c r="BS427" s="48"/>
      <c r="BT427" s="48"/>
      <c r="BU427" s="27"/>
      <c r="BV427" s="27"/>
      <c r="BW427" s="48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  <c r="CR427" s="20"/>
      <c r="CS427" s="20"/>
      <c r="CT427" s="20"/>
      <c r="CU427" s="20"/>
      <c r="CV427" s="20"/>
    </row>
    <row r="428" spans="1:100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7"/>
      <c r="AS428" s="27"/>
      <c r="AT428" s="27"/>
      <c r="AU428" s="27"/>
      <c r="AV428" s="27"/>
      <c r="BA428" s="20"/>
      <c r="BC428" s="27"/>
      <c r="BD428" s="27"/>
      <c r="BE428" s="27"/>
      <c r="BF428" s="27"/>
      <c r="BG428" s="27"/>
      <c r="BH428" s="27"/>
      <c r="BI428" s="27"/>
      <c r="BL428" s="27"/>
      <c r="BM428" s="27"/>
      <c r="BN428" s="27"/>
      <c r="BO428" s="27"/>
      <c r="BP428" s="27"/>
      <c r="BQ428" s="27"/>
      <c r="BR428" s="27"/>
      <c r="BS428" s="48"/>
      <c r="BT428" s="48"/>
      <c r="BU428" s="27"/>
      <c r="BV428" s="27"/>
      <c r="BW428" s="48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  <c r="CR428" s="20"/>
      <c r="CS428" s="20"/>
      <c r="CT428" s="20"/>
      <c r="CU428" s="20"/>
      <c r="CV428" s="20"/>
    </row>
    <row r="429" spans="1:100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7"/>
      <c r="AS429" s="27"/>
      <c r="AT429" s="27"/>
      <c r="AU429" s="27"/>
      <c r="AV429" s="27"/>
      <c r="BA429" s="20"/>
      <c r="BC429" s="27"/>
      <c r="BD429" s="27"/>
      <c r="BE429" s="27"/>
      <c r="BF429" s="27"/>
      <c r="BG429" s="27"/>
      <c r="BH429" s="27"/>
      <c r="BI429" s="27"/>
      <c r="BL429" s="27"/>
      <c r="BM429" s="27"/>
      <c r="BN429" s="27"/>
      <c r="BO429" s="27"/>
      <c r="BP429" s="27"/>
      <c r="BQ429" s="27"/>
      <c r="BR429" s="27"/>
      <c r="BS429" s="48"/>
      <c r="BT429" s="48"/>
      <c r="BU429" s="27"/>
      <c r="BV429" s="27"/>
      <c r="BW429" s="48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  <c r="CR429" s="20"/>
      <c r="CS429" s="20"/>
      <c r="CT429" s="20"/>
      <c r="CU429" s="20"/>
      <c r="CV429" s="20"/>
    </row>
    <row r="430" spans="1:100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7"/>
      <c r="AS430" s="27"/>
      <c r="AT430" s="27"/>
      <c r="AU430" s="27"/>
      <c r="AV430" s="27"/>
      <c r="BA430" s="20"/>
      <c r="BC430" s="27"/>
      <c r="BD430" s="27"/>
      <c r="BE430" s="27"/>
      <c r="BF430" s="27"/>
      <c r="BG430" s="27"/>
      <c r="BH430" s="27"/>
      <c r="BI430" s="27"/>
      <c r="BL430" s="27"/>
      <c r="BM430" s="27"/>
      <c r="BN430" s="27"/>
      <c r="BO430" s="27"/>
      <c r="BP430" s="27"/>
      <c r="BQ430" s="27"/>
      <c r="BR430" s="27"/>
      <c r="BS430" s="48"/>
      <c r="BT430" s="48"/>
      <c r="BU430" s="27"/>
      <c r="BV430" s="27"/>
      <c r="BW430" s="48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  <c r="CR430" s="20"/>
      <c r="CS430" s="20"/>
      <c r="CT430" s="20"/>
      <c r="CU430" s="20"/>
      <c r="CV430" s="20"/>
    </row>
    <row r="431" spans="1:100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7"/>
      <c r="AS431" s="27"/>
      <c r="AT431" s="27"/>
      <c r="AU431" s="27"/>
      <c r="AV431" s="27"/>
      <c r="BA431" s="20"/>
      <c r="BC431" s="27"/>
      <c r="BD431" s="27"/>
      <c r="BE431" s="27"/>
      <c r="BF431" s="27"/>
      <c r="BG431" s="27"/>
      <c r="BH431" s="27"/>
      <c r="BI431" s="27"/>
      <c r="BL431" s="27"/>
      <c r="BM431" s="27"/>
      <c r="BN431" s="27"/>
      <c r="BO431" s="27"/>
      <c r="BP431" s="27"/>
      <c r="BQ431" s="27"/>
      <c r="BR431" s="27"/>
      <c r="BS431" s="48"/>
      <c r="BT431" s="48"/>
      <c r="BU431" s="27"/>
      <c r="BV431" s="27"/>
      <c r="BW431" s="48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  <c r="CR431" s="20"/>
      <c r="CS431" s="20"/>
      <c r="CT431" s="20"/>
      <c r="CU431" s="20"/>
      <c r="CV431" s="20"/>
    </row>
    <row r="432" spans="1:100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7"/>
      <c r="AS432" s="27"/>
      <c r="AT432" s="27"/>
      <c r="AU432" s="27"/>
      <c r="AV432" s="27"/>
      <c r="BA432" s="20"/>
      <c r="BC432" s="27"/>
      <c r="BD432" s="27"/>
      <c r="BE432" s="27"/>
      <c r="BF432" s="27"/>
      <c r="BG432" s="27"/>
      <c r="BH432" s="27"/>
      <c r="BI432" s="27"/>
      <c r="BL432" s="27"/>
      <c r="BM432" s="27"/>
      <c r="BN432" s="27"/>
      <c r="BO432" s="27"/>
      <c r="BP432" s="27"/>
      <c r="BQ432" s="27"/>
      <c r="BR432" s="27"/>
      <c r="BS432" s="48"/>
      <c r="BT432" s="48"/>
      <c r="BU432" s="27"/>
      <c r="BV432" s="27"/>
      <c r="BW432" s="48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  <c r="CR432" s="20"/>
      <c r="CS432" s="20"/>
      <c r="CT432" s="20"/>
      <c r="CU432" s="20"/>
      <c r="CV432" s="20"/>
    </row>
    <row r="433" spans="1:100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7"/>
      <c r="AS433" s="27"/>
      <c r="AT433" s="27"/>
      <c r="AU433" s="27"/>
      <c r="AV433" s="27"/>
      <c r="BA433" s="20"/>
      <c r="BC433" s="27"/>
      <c r="BD433" s="27"/>
      <c r="BE433" s="27"/>
      <c r="BF433" s="27"/>
      <c r="BG433" s="27"/>
      <c r="BH433" s="27"/>
      <c r="BI433" s="27"/>
      <c r="BL433" s="27"/>
      <c r="BM433" s="27"/>
      <c r="BN433" s="27"/>
      <c r="BO433" s="27"/>
      <c r="BP433" s="27"/>
      <c r="BQ433" s="27"/>
      <c r="BR433" s="27"/>
      <c r="BS433" s="48"/>
      <c r="BT433" s="48"/>
      <c r="BU433" s="27"/>
      <c r="BV433" s="27"/>
      <c r="BW433" s="48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  <c r="CR433" s="20"/>
      <c r="CS433" s="20"/>
      <c r="CT433" s="20"/>
      <c r="CU433" s="20"/>
      <c r="CV433" s="20"/>
    </row>
    <row r="434" spans="1:100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7"/>
      <c r="AS434" s="27"/>
      <c r="AT434" s="27"/>
      <c r="AU434" s="27"/>
      <c r="AV434" s="27"/>
      <c r="BA434" s="20"/>
      <c r="BC434" s="27"/>
      <c r="BD434" s="27"/>
      <c r="BE434" s="27"/>
      <c r="BF434" s="27"/>
      <c r="BG434" s="27"/>
      <c r="BH434" s="27"/>
      <c r="BI434" s="27"/>
      <c r="BL434" s="27"/>
      <c r="BM434" s="27"/>
      <c r="BN434" s="27"/>
      <c r="BO434" s="27"/>
      <c r="BP434" s="27"/>
      <c r="BQ434" s="27"/>
      <c r="BR434" s="27"/>
      <c r="BS434" s="48"/>
      <c r="BT434" s="48"/>
      <c r="BU434" s="27"/>
      <c r="BV434" s="27"/>
      <c r="BW434" s="48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  <c r="CR434" s="20"/>
      <c r="CS434" s="20"/>
      <c r="CT434" s="20"/>
      <c r="CU434" s="20"/>
      <c r="CV434" s="20"/>
    </row>
    <row r="435" spans="1:100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7"/>
      <c r="AS435" s="27"/>
      <c r="AT435" s="27"/>
      <c r="AU435" s="27"/>
      <c r="AV435" s="27"/>
      <c r="BA435" s="20"/>
      <c r="BC435" s="27"/>
      <c r="BD435" s="27"/>
      <c r="BE435" s="27"/>
      <c r="BF435" s="27"/>
      <c r="BG435" s="27"/>
      <c r="BH435" s="27"/>
      <c r="BI435" s="27"/>
      <c r="BL435" s="27"/>
      <c r="BM435" s="27"/>
      <c r="BN435" s="27"/>
      <c r="BO435" s="27"/>
      <c r="BP435" s="27"/>
      <c r="BQ435" s="27"/>
      <c r="BR435" s="27"/>
      <c r="BS435" s="48"/>
      <c r="BT435" s="48"/>
      <c r="BU435" s="27"/>
      <c r="BV435" s="27"/>
      <c r="BW435" s="48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  <c r="CR435" s="20"/>
      <c r="CS435" s="20"/>
      <c r="CT435" s="20"/>
      <c r="CU435" s="20"/>
      <c r="CV435" s="20"/>
    </row>
    <row r="436" spans="1:100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7"/>
      <c r="AS436" s="27"/>
      <c r="AT436" s="27"/>
      <c r="AU436" s="27"/>
      <c r="AV436" s="27"/>
      <c r="BA436" s="20"/>
      <c r="BC436" s="27"/>
      <c r="BD436" s="27"/>
      <c r="BE436" s="27"/>
      <c r="BF436" s="27"/>
      <c r="BG436" s="27"/>
      <c r="BH436" s="27"/>
      <c r="BI436" s="27"/>
      <c r="BL436" s="27"/>
      <c r="BM436" s="27"/>
      <c r="BN436" s="27"/>
      <c r="BO436" s="27"/>
      <c r="BP436" s="27"/>
      <c r="BQ436" s="27"/>
      <c r="BR436" s="27"/>
      <c r="BS436" s="48"/>
      <c r="BT436" s="48"/>
      <c r="BU436" s="27"/>
      <c r="BV436" s="27"/>
      <c r="BW436" s="48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  <c r="CR436" s="20"/>
      <c r="CS436" s="20"/>
      <c r="CT436" s="20"/>
      <c r="CU436" s="20"/>
      <c r="CV436" s="20"/>
    </row>
    <row r="437" spans="1:100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7"/>
      <c r="AS437" s="27"/>
      <c r="AT437" s="27"/>
      <c r="AU437" s="27"/>
      <c r="AV437" s="27"/>
      <c r="BA437" s="20"/>
      <c r="BC437" s="27"/>
      <c r="BD437" s="27"/>
      <c r="BE437" s="27"/>
      <c r="BF437" s="27"/>
      <c r="BG437" s="27"/>
      <c r="BH437" s="27"/>
      <c r="BI437" s="27"/>
      <c r="BL437" s="27"/>
      <c r="BM437" s="27"/>
      <c r="BN437" s="27"/>
      <c r="BO437" s="27"/>
      <c r="BP437" s="27"/>
      <c r="BQ437" s="27"/>
      <c r="BR437" s="27"/>
      <c r="BS437" s="48"/>
      <c r="BT437" s="48"/>
      <c r="BU437" s="27"/>
      <c r="BV437" s="27"/>
      <c r="BW437" s="48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  <c r="CR437" s="20"/>
      <c r="CS437" s="20"/>
      <c r="CT437" s="20"/>
      <c r="CU437" s="20"/>
      <c r="CV437" s="20"/>
    </row>
    <row r="438" spans="1:100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7"/>
      <c r="AS438" s="27"/>
      <c r="AT438" s="27"/>
      <c r="AU438" s="27"/>
      <c r="AV438" s="27"/>
      <c r="BA438" s="20"/>
      <c r="BC438" s="27"/>
      <c r="BD438" s="27"/>
      <c r="BE438" s="27"/>
      <c r="BF438" s="27"/>
      <c r="BG438" s="27"/>
      <c r="BH438" s="27"/>
      <c r="BI438" s="27"/>
      <c r="BL438" s="27"/>
      <c r="BM438" s="27"/>
      <c r="BN438" s="27"/>
      <c r="BO438" s="27"/>
      <c r="BP438" s="27"/>
      <c r="BQ438" s="27"/>
      <c r="BR438" s="27"/>
      <c r="BS438" s="48"/>
      <c r="BT438" s="48"/>
      <c r="BU438" s="27"/>
      <c r="BV438" s="27"/>
      <c r="BW438" s="48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  <c r="CR438" s="20"/>
      <c r="CS438" s="20"/>
      <c r="CT438" s="20"/>
      <c r="CU438" s="20"/>
      <c r="CV438" s="20"/>
    </row>
    <row r="439" spans="1:100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7"/>
      <c r="AS439" s="27"/>
      <c r="AT439" s="27"/>
      <c r="AU439" s="27"/>
      <c r="AV439" s="27"/>
      <c r="BA439" s="20"/>
      <c r="BC439" s="27"/>
      <c r="BD439" s="27"/>
      <c r="BE439" s="27"/>
      <c r="BF439" s="27"/>
      <c r="BG439" s="27"/>
      <c r="BH439" s="27"/>
      <c r="BI439" s="27"/>
      <c r="BL439" s="27"/>
      <c r="BM439" s="27"/>
      <c r="BN439" s="27"/>
      <c r="BO439" s="27"/>
      <c r="BP439" s="27"/>
      <c r="BQ439" s="27"/>
      <c r="BR439" s="27"/>
      <c r="BS439" s="48"/>
      <c r="BT439" s="48"/>
      <c r="BU439" s="27"/>
      <c r="BV439" s="27"/>
      <c r="BW439" s="48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  <c r="CR439" s="20"/>
      <c r="CS439" s="20"/>
      <c r="CT439" s="20"/>
      <c r="CU439" s="20"/>
      <c r="CV439" s="20"/>
    </row>
    <row r="440" spans="1:100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7"/>
      <c r="AS440" s="27"/>
      <c r="AT440" s="27"/>
      <c r="AU440" s="27"/>
      <c r="AV440" s="27"/>
      <c r="BA440" s="20"/>
      <c r="BC440" s="27"/>
      <c r="BD440" s="27"/>
      <c r="BE440" s="27"/>
      <c r="BF440" s="27"/>
      <c r="BG440" s="27"/>
      <c r="BH440" s="27"/>
      <c r="BI440" s="27"/>
      <c r="BL440" s="27"/>
      <c r="BM440" s="27"/>
      <c r="BN440" s="27"/>
      <c r="BO440" s="27"/>
      <c r="BP440" s="27"/>
      <c r="BQ440" s="27"/>
      <c r="BR440" s="27"/>
      <c r="BS440" s="48"/>
      <c r="BT440" s="48"/>
      <c r="BU440" s="27"/>
      <c r="BV440" s="27"/>
      <c r="BW440" s="48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  <c r="CR440" s="20"/>
      <c r="CS440" s="20"/>
      <c r="CT440" s="20"/>
      <c r="CU440" s="20"/>
      <c r="CV440" s="20"/>
    </row>
    <row r="441" spans="1:100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7"/>
      <c r="AS441" s="27"/>
      <c r="AT441" s="27"/>
      <c r="AU441" s="27"/>
      <c r="AV441" s="27"/>
      <c r="BA441" s="20"/>
      <c r="BC441" s="27"/>
      <c r="BD441" s="27"/>
      <c r="BE441" s="27"/>
      <c r="BF441" s="27"/>
      <c r="BG441" s="27"/>
      <c r="BH441" s="27"/>
      <c r="BI441" s="27"/>
      <c r="BL441" s="27"/>
      <c r="BM441" s="27"/>
      <c r="BN441" s="27"/>
      <c r="BO441" s="27"/>
      <c r="BP441" s="27"/>
      <c r="BQ441" s="27"/>
      <c r="BR441" s="27"/>
      <c r="BS441" s="48"/>
      <c r="BT441" s="48"/>
      <c r="BU441" s="27"/>
      <c r="BV441" s="27"/>
      <c r="BW441" s="48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  <c r="CR441" s="20"/>
      <c r="CS441" s="20"/>
      <c r="CT441" s="20"/>
      <c r="CU441" s="20"/>
      <c r="CV441" s="20"/>
    </row>
    <row r="442" spans="1:100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7"/>
      <c r="AS442" s="27"/>
      <c r="AT442" s="27"/>
      <c r="AU442" s="27"/>
      <c r="AV442" s="27"/>
      <c r="BA442" s="20"/>
      <c r="BC442" s="27"/>
      <c r="BD442" s="27"/>
      <c r="BE442" s="27"/>
      <c r="BF442" s="27"/>
      <c r="BG442" s="27"/>
      <c r="BH442" s="27"/>
      <c r="BI442" s="27"/>
      <c r="BL442" s="27"/>
      <c r="BM442" s="27"/>
      <c r="BN442" s="27"/>
      <c r="BO442" s="27"/>
      <c r="BP442" s="27"/>
      <c r="BQ442" s="27"/>
      <c r="BR442" s="27"/>
      <c r="BS442" s="48"/>
      <c r="BT442" s="48"/>
      <c r="BU442" s="27"/>
      <c r="BV442" s="27"/>
      <c r="BW442" s="48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  <c r="CR442" s="20"/>
      <c r="CS442" s="20"/>
      <c r="CT442" s="20"/>
      <c r="CU442" s="20"/>
      <c r="CV442" s="20"/>
    </row>
    <row r="443" spans="1:100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7"/>
      <c r="AS443" s="27"/>
      <c r="AT443" s="27"/>
      <c r="AU443" s="27"/>
      <c r="AV443" s="27"/>
      <c r="BA443" s="20"/>
      <c r="BC443" s="27"/>
      <c r="BD443" s="27"/>
      <c r="BE443" s="27"/>
      <c r="BF443" s="27"/>
      <c r="BG443" s="27"/>
      <c r="BH443" s="27"/>
      <c r="BI443" s="27"/>
      <c r="BL443" s="27"/>
      <c r="BM443" s="27"/>
      <c r="BN443" s="27"/>
      <c r="BO443" s="27"/>
      <c r="BP443" s="27"/>
      <c r="BQ443" s="27"/>
      <c r="BR443" s="27"/>
      <c r="BS443" s="48"/>
      <c r="BT443" s="48"/>
      <c r="BU443" s="27"/>
      <c r="BV443" s="27"/>
      <c r="BW443" s="48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  <c r="CR443" s="20"/>
      <c r="CS443" s="20"/>
      <c r="CT443" s="20"/>
      <c r="CU443" s="20"/>
      <c r="CV443" s="20"/>
    </row>
    <row r="444" spans="1:100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7"/>
      <c r="AS444" s="27"/>
      <c r="AT444" s="27"/>
      <c r="AU444" s="27"/>
      <c r="AV444" s="27"/>
      <c r="BA444" s="20"/>
      <c r="BC444" s="27"/>
      <c r="BD444" s="27"/>
      <c r="BE444" s="27"/>
      <c r="BF444" s="27"/>
      <c r="BG444" s="27"/>
      <c r="BH444" s="27"/>
      <c r="BI444" s="27"/>
      <c r="BL444" s="27"/>
      <c r="BM444" s="27"/>
      <c r="BN444" s="27"/>
      <c r="BO444" s="27"/>
      <c r="BP444" s="27"/>
      <c r="BQ444" s="27"/>
      <c r="BR444" s="27"/>
      <c r="BS444" s="48"/>
      <c r="BT444" s="48"/>
      <c r="BU444" s="27"/>
      <c r="BV444" s="27"/>
      <c r="BW444" s="48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  <c r="CR444" s="20"/>
      <c r="CS444" s="20"/>
      <c r="CT444" s="20"/>
      <c r="CU444" s="20"/>
      <c r="CV444" s="20"/>
    </row>
    <row r="445" spans="1:100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7"/>
      <c r="AS445" s="27"/>
      <c r="AT445" s="27"/>
      <c r="AU445" s="27"/>
      <c r="AV445" s="27"/>
      <c r="BA445" s="20"/>
      <c r="BC445" s="27"/>
      <c r="BD445" s="27"/>
      <c r="BE445" s="27"/>
      <c r="BF445" s="27"/>
      <c r="BG445" s="27"/>
      <c r="BH445" s="27"/>
      <c r="BI445" s="27"/>
      <c r="BL445" s="27"/>
      <c r="BM445" s="27"/>
      <c r="BN445" s="27"/>
      <c r="BO445" s="27"/>
      <c r="BP445" s="27"/>
      <c r="BQ445" s="27"/>
      <c r="BR445" s="27"/>
      <c r="BS445" s="48"/>
      <c r="BT445" s="48"/>
      <c r="BU445" s="27"/>
      <c r="BV445" s="27"/>
      <c r="BW445" s="48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  <c r="CR445" s="20"/>
      <c r="CS445" s="20"/>
      <c r="CT445" s="20"/>
      <c r="CU445" s="20"/>
      <c r="CV445" s="20"/>
    </row>
    <row r="446" spans="1:100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7"/>
      <c r="AS446" s="27"/>
      <c r="AT446" s="27"/>
      <c r="AU446" s="27"/>
      <c r="AV446" s="27"/>
      <c r="BA446" s="20"/>
      <c r="BC446" s="27"/>
      <c r="BD446" s="27"/>
      <c r="BE446" s="27"/>
      <c r="BF446" s="27"/>
      <c r="BG446" s="27"/>
      <c r="BH446" s="27"/>
      <c r="BI446" s="27"/>
      <c r="BL446" s="27"/>
      <c r="BM446" s="27"/>
      <c r="BN446" s="27"/>
      <c r="BO446" s="27"/>
      <c r="BP446" s="27"/>
      <c r="BQ446" s="27"/>
      <c r="BR446" s="27"/>
      <c r="BS446" s="48"/>
      <c r="BT446" s="48"/>
      <c r="BU446" s="27"/>
      <c r="BV446" s="27"/>
      <c r="BW446" s="48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  <c r="CR446" s="20"/>
      <c r="CS446" s="20"/>
      <c r="CT446" s="20"/>
      <c r="CU446" s="20"/>
      <c r="CV446" s="20"/>
    </row>
    <row r="447" spans="1:100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7"/>
      <c r="AS447" s="27"/>
      <c r="AT447" s="27"/>
      <c r="AU447" s="27"/>
      <c r="AV447" s="27"/>
      <c r="BA447" s="20"/>
      <c r="BC447" s="27"/>
      <c r="BD447" s="27"/>
      <c r="BE447" s="27"/>
      <c r="BF447" s="27"/>
      <c r="BG447" s="27"/>
      <c r="BH447" s="27"/>
      <c r="BI447" s="27"/>
      <c r="BL447" s="27"/>
      <c r="BM447" s="27"/>
      <c r="BN447" s="27"/>
      <c r="BO447" s="27"/>
      <c r="BP447" s="27"/>
      <c r="BQ447" s="27"/>
      <c r="BR447" s="27"/>
      <c r="BS447" s="48"/>
      <c r="BT447" s="48"/>
      <c r="BU447" s="27"/>
      <c r="BV447" s="27"/>
      <c r="BW447" s="48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  <c r="CR447" s="20"/>
      <c r="CS447" s="20"/>
      <c r="CT447" s="20"/>
      <c r="CU447" s="20"/>
      <c r="CV447" s="20"/>
    </row>
    <row r="448" spans="1:100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7"/>
      <c r="AS448" s="27"/>
      <c r="AT448" s="27"/>
      <c r="AU448" s="27"/>
      <c r="AV448" s="27"/>
      <c r="BA448" s="20"/>
      <c r="BC448" s="27"/>
      <c r="BD448" s="27"/>
      <c r="BE448" s="27"/>
      <c r="BF448" s="27"/>
      <c r="BG448" s="27"/>
      <c r="BH448" s="27"/>
      <c r="BI448" s="27"/>
      <c r="BL448" s="27"/>
      <c r="BM448" s="27"/>
      <c r="BN448" s="27"/>
      <c r="BO448" s="27"/>
      <c r="BP448" s="27"/>
      <c r="BQ448" s="27"/>
      <c r="BR448" s="27"/>
      <c r="BS448" s="48"/>
      <c r="BT448" s="48"/>
      <c r="BU448" s="27"/>
      <c r="BV448" s="27"/>
      <c r="BW448" s="48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  <c r="CR448" s="20"/>
      <c r="CS448" s="20"/>
      <c r="CT448" s="20"/>
      <c r="CU448" s="20"/>
      <c r="CV448" s="20"/>
    </row>
    <row r="449" spans="1:100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7"/>
      <c r="AS449" s="27"/>
      <c r="AT449" s="27"/>
      <c r="AU449" s="27"/>
      <c r="AV449" s="27"/>
      <c r="BA449" s="20"/>
      <c r="BC449" s="27"/>
      <c r="BD449" s="27"/>
      <c r="BE449" s="27"/>
      <c r="BF449" s="27"/>
      <c r="BG449" s="27"/>
      <c r="BH449" s="27"/>
      <c r="BI449" s="27"/>
      <c r="BL449" s="27"/>
      <c r="BM449" s="27"/>
      <c r="BN449" s="27"/>
      <c r="BO449" s="27"/>
      <c r="BP449" s="27"/>
      <c r="BQ449" s="27"/>
      <c r="BR449" s="27"/>
      <c r="BS449" s="48"/>
      <c r="BT449" s="48"/>
      <c r="BU449" s="27"/>
      <c r="BV449" s="27"/>
      <c r="BW449" s="48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  <c r="CR449" s="20"/>
      <c r="CS449" s="20"/>
      <c r="CT449" s="20"/>
      <c r="CU449" s="20"/>
      <c r="CV449" s="20"/>
    </row>
    <row r="450" spans="1:100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7"/>
      <c r="AS450" s="27"/>
      <c r="AT450" s="27"/>
      <c r="AU450" s="27"/>
      <c r="AV450" s="27"/>
      <c r="BA450" s="20"/>
      <c r="BC450" s="27"/>
      <c r="BD450" s="27"/>
      <c r="BE450" s="27"/>
      <c r="BF450" s="27"/>
      <c r="BG450" s="27"/>
      <c r="BH450" s="27"/>
      <c r="BI450" s="27"/>
      <c r="BL450" s="27"/>
      <c r="BM450" s="27"/>
      <c r="BN450" s="27"/>
      <c r="BO450" s="27"/>
      <c r="BP450" s="27"/>
      <c r="BQ450" s="27"/>
      <c r="BR450" s="27"/>
      <c r="BS450" s="48"/>
      <c r="BT450" s="48"/>
      <c r="BU450" s="27"/>
      <c r="BV450" s="27"/>
      <c r="BW450" s="48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  <c r="CR450" s="20"/>
      <c r="CS450" s="20"/>
      <c r="CT450" s="20"/>
      <c r="CU450" s="20"/>
      <c r="CV450" s="20"/>
    </row>
    <row r="451" spans="1:100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7"/>
      <c r="AS451" s="27"/>
      <c r="AT451" s="27"/>
      <c r="AU451" s="27"/>
      <c r="AV451" s="27"/>
      <c r="BA451" s="20"/>
      <c r="BC451" s="27"/>
      <c r="BD451" s="27"/>
      <c r="BE451" s="27"/>
      <c r="BF451" s="27"/>
      <c r="BG451" s="27"/>
      <c r="BH451" s="27"/>
      <c r="BI451" s="27"/>
      <c r="BL451" s="27"/>
      <c r="BM451" s="27"/>
      <c r="BN451" s="27"/>
      <c r="BO451" s="27"/>
      <c r="BP451" s="27"/>
      <c r="BQ451" s="27"/>
      <c r="BR451" s="27"/>
      <c r="BS451" s="48"/>
      <c r="BT451" s="48"/>
      <c r="BU451" s="27"/>
      <c r="BV451" s="27"/>
      <c r="BW451" s="48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  <c r="CR451" s="20"/>
      <c r="CS451" s="20"/>
      <c r="CT451" s="20"/>
      <c r="CU451" s="20"/>
      <c r="CV451" s="20"/>
    </row>
    <row r="452" spans="1:100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7"/>
      <c r="AS452" s="27"/>
      <c r="AT452" s="27"/>
      <c r="AU452" s="27"/>
      <c r="AV452" s="27"/>
      <c r="BA452" s="20"/>
      <c r="BC452" s="27"/>
      <c r="BD452" s="27"/>
      <c r="BE452" s="27"/>
      <c r="BF452" s="27"/>
      <c r="BG452" s="27"/>
      <c r="BH452" s="27"/>
      <c r="BI452" s="27"/>
      <c r="BL452" s="27"/>
      <c r="BM452" s="27"/>
      <c r="BN452" s="27"/>
      <c r="BO452" s="27"/>
      <c r="BP452" s="27"/>
      <c r="BQ452" s="27"/>
      <c r="BR452" s="27"/>
      <c r="BS452" s="48"/>
      <c r="BT452" s="48"/>
      <c r="BU452" s="27"/>
      <c r="BV452" s="27"/>
      <c r="BW452" s="48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  <c r="CR452" s="20"/>
      <c r="CS452" s="20"/>
      <c r="CT452" s="20"/>
      <c r="CU452" s="20"/>
      <c r="CV452" s="20"/>
    </row>
    <row r="453" spans="1:100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7"/>
      <c r="AS453" s="27"/>
      <c r="AT453" s="27"/>
      <c r="AU453" s="27"/>
      <c r="AV453" s="27"/>
      <c r="BA453" s="20"/>
      <c r="BC453" s="27"/>
      <c r="BD453" s="27"/>
      <c r="BE453" s="27"/>
      <c r="BF453" s="27"/>
      <c r="BG453" s="27"/>
      <c r="BH453" s="27"/>
      <c r="BI453" s="27"/>
      <c r="BL453" s="27"/>
      <c r="BM453" s="27"/>
      <c r="BN453" s="27"/>
      <c r="BO453" s="27"/>
      <c r="BP453" s="27"/>
      <c r="BQ453" s="27"/>
      <c r="BR453" s="27"/>
      <c r="BS453" s="48"/>
      <c r="BT453" s="48"/>
      <c r="BU453" s="27"/>
      <c r="BV453" s="27"/>
      <c r="BW453" s="48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  <c r="CR453" s="20"/>
      <c r="CS453" s="20"/>
      <c r="CT453" s="20"/>
      <c r="CU453" s="20"/>
      <c r="CV453" s="20"/>
    </row>
    <row r="454" spans="1:100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7"/>
      <c r="AS454" s="27"/>
      <c r="AT454" s="27"/>
      <c r="AU454" s="27"/>
      <c r="AV454" s="27"/>
      <c r="BA454" s="20"/>
      <c r="BC454" s="27"/>
      <c r="BD454" s="27"/>
      <c r="BE454" s="27"/>
      <c r="BF454" s="27"/>
      <c r="BG454" s="27"/>
      <c r="BH454" s="27"/>
      <c r="BI454" s="27"/>
      <c r="BL454" s="27"/>
      <c r="BM454" s="27"/>
      <c r="BN454" s="27"/>
      <c r="BO454" s="27"/>
      <c r="BP454" s="27"/>
      <c r="BQ454" s="27"/>
      <c r="BR454" s="27"/>
      <c r="BS454" s="48"/>
      <c r="BT454" s="48"/>
      <c r="BU454" s="27"/>
      <c r="BV454" s="27"/>
      <c r="BW454" s="48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  <c r="CR454" s="20"/>
      <c r="CS454" s="20"/>
      <c r="CT454" s="20"/>
      <c r="CU454" s="20"/>
      <c r="CV454" s="20"/>
    </row>
    <row r="455" spans="1:100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7"/>
      <c r="AS455" s="27"/>
      <c r="AT455" s="27"/>
      <c r="AU455" s="27"/>
      <c r="AV455" s="27"/>
      <c r="BA455" s="20"/>
      <c r="BC455" s="27"/>
      <c r="BD455" s="27"/>
      <c r="BE455" s="27"/>
      <c r="BF455" s="27"/>
      <c r="BG455" s="27"/>
      <c r="BH455" s="27"/>
      <c r="BI455" s="27"/>
      <c r="BL455" s="27"/>
      <c r="BM455" s="27"/>
      <c r="BN455" s="27"/>
      <c r="BO455" s="27"/>
      <c r="BP455" s="27"/>
      <c r="BQ455" s="27"/>
      <c r="BR455" s="27"/>
      <c r="BS455" s="48"/>
      <c r="BT455" s="48"/>
      <c r="BU455" s="27"/>
      <c r="BV455" s="27"/>
      <c r="BW455" s="48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  <c r="CR455" s="20"/>
      <c r="CS455" s="20"/>
      <c r="CT455" s="20"/>
      <c r="CU455" s="20"/>
      <c r="CV455" s="20"/>
    </row>
    <row r="456" spans="1:100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7"/>
      <c r="AS456" s="27"/>
      <c r="AT456" s="27"/>
      <c r="AU456" s="27"/>
      <c r="AV456" s="27"/>
      <c r="BA456" s="20"/>
      <c r="BC456" s="27"/>
      <c r="BD456" s="27"/>
      <c r="BE456" s="27"/>
      <c r="BF456" s="27"/>
      <c r="BG456" s="27"/>
      <c r="BH456" s="27"/>
      <c r="BI456" s="27"/>
      <c r="BL456" s="27"/>
      <c r="BM456" s="27"/>
      <c r="BN456" s="27"/>
      <c r="BO456" s="27"/>
      <c r="BP456" s="27"/>
      <c r="BQ456" s="27"/>
      <c r="BR456" s="27"/>
      <c r="BS456" s="48"/>
      <c r="BT456" s="48"/>
      <c r="BU456" s="27"/>
      <c r="BV456" s="27"/>
      <c r="BW456" s="48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  <c r="CR456" s="20"/>
      <c r="CS456" s="20"/>
      <c r="CT456" s="20"/>
      <c r="CU456" s="20"/>
      <c r="CV456" s="20"/>
    </row>
    <row r="457" spans="1:100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7"/>
      <c r="AS457" s="27"/>
      <c r="AT457" s="27"/>
      <c r="AU457" s="27"/>
      <c r="AV457" s="27"/>
      <c r="BA457" s="20"/>
      <c r="BC457" s="27"/>
      <c r="BD457" s="27"/>
      <c r="BE457" s="27"/>
      <c r="BF457" s="27"/>
      <c r="BG457" s="27"/>
      <c r="BH457" s="27"/>
      <c r="BI457" s="27"/>
      <c r="BL457" s="27"/>
      <c r="BM457" s="27"/>
      <c r="BN457" s="27"/>
      <c r="BO457" s="27"/>
      <c r="BP457" s="27"/>
      <c r="BQ457" s="27"/>
      <c r="BR457" s="27"/>
      <c r="BS457" s="48"/>
      <c r="BT457" s="48"/>
      <c r="BU457" s="27"/>
      <c r="BV457" s="27"/>
      <c r="BW457" s="48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  <c r="CR457" s="20"/>
      <c r="CS457" s="20"/>
      <c r="CT457" s="20"/>
      <c r="CU457" s="20"/>
      <c r="CV457" s="20"/>
    </row>
    <row r="458" spans="1:100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7"/>
      <c r="AS458" s="27"/>
      <c r="AT458" s="27"/>
      <c r="AU458" s="27"/>
      <c r="AV458" s="27"/>
      <c r="BA458" s="20"/>
      <c r="BC458" s="27"/>
      <c r="BD458" s="27"/>
      <c r="BE458" s="27"/>
      <c r="BF458" s="27"/>
      <c r="BG458" s="27"/>
      <c r="BH458" s="27"/>
      <c r="BI458" s="27"/>
      <c r="BL458" s="27"/>
      <c r="BM458" s="27"/>
      <c r="BN458" s="27"/>
      <c r="BO458" s="27"/>
      <c r="BP458" s="27"/>
      <c r="BQ458" s="27"/>
      <c r="BR458" s="27"/>
      <c r="BS458" s="48"/>
      <c r="BT458" s="48"/>
      <c r="BU458" s="27"/>
      <c r="BV458" s="27"/>
      <c r="BW458" s="48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  <c r="CR458" s="20"/>
      <c r="CS458" s="20"/>
      <c r="CT458" s="20"/>
      <c r="CU458" s="20"/>
      <c r="CV458" s="20"/>
    </row>
    <row r="459" spans="1:100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7"/>
      <c r="AS459" s="27"/>
      <c r="AT459" s="27"/>
      <c r="AU459" s="27"/>
      <c r="AV459" s="27"/>
      <c r="BA459" s="20"/>
      <c r="BC459" s="27"/>
      <c r="BD459" s="27"/>
      <c r="BE459" s="27"/>
      <c r="BF459" s="27"/>
      <c r="BG459" s="27"/>
      <c r="BH459" s="27"/>
      <c r="BI459" s="27"/>
      <c r="BL459" s="27"/>
      <c r="BM459" s="27"/>
      <c r="BN459" s="27"/>
      <c r="BO459" s="27"/>
      <c r="BP459" s="27"/>
      <c r="BQ459" s="27"/>
      <c r="BR459" s="27"/>
      <c r="BS459" s="48"/>
      <c r="BT459" s="48"/>
      <c r="BU459" s="27"/>
      <c r="BV459" s="27"/>
      <c r="BW459" s="48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  <c r="CR459" s="20"/>
      <c r="CS459" s="20"/>
      <c r="CT459" s="20"/>
      <c r="CU459" s="20"/>
      <c r="CV459" s="20"/>
    </row>
    <row r="460" spans="1:100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7"/>
      <c r="AS460" s="27"/>
      <c r="AT460" s="27"/>
      <c r="AU460" s="27"/>
      <c r="AV460" s="27"/>
      <c r="BA460" s="20"/>
      <c r="BC460" s="27"/>
      <c r="BD460" s="27"/>
      <c r="BE460" s="27"/>
      <c r="BF460" s="27"/>
      <c r="BG460" s="27"/>
      <c r="BH460" s="27"/>
      <c r="BI460" s="27"/>
      <c r="BL460" s="27"/>
      <c r="BM460" s="27"/>
      <c r="BN460" s="27"/>
      <c r="BO460" s="27"/>
      <c r="BP460" s="27"/>
      <c r="BQ460" s="27"/>
      <c r="BR460" s="27"/>
      <c r="BS460" s="48"/>
      <c r="BT460" s="48"/>
      <c r="BU460" s="27"/>
      <c r="BV460" s="27"/>
      <c r="BW460" s="48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  <c r="CR460" s="20"/>
      <c r="CS460" s="20"/>
      <c r="CT460" s="20"/>
      <c r="CU460" s="20"/>
      <c r="CV460" s="20"/>
    </row>
    <row r="461" spans="1:100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7"/>
      <c r="AS461" s="27"/>
      <c r="AT461" s="27"/>
      <c r="AU461" s="27"/>
      <c r="AV461" s="27"/>
      <c r="BA461" s="20"/>
      <c r="BC461" s="27"/>
      <c r="BD461" s="27"/>
      <c r="BE461" s="27"/>
      <c r="BF461" s="27"/>
      <c r="BG461" s="27"/>
      <c r="BH461" s="27"/>
      <c r="BI461" s="27"/>
      <c r="BL461" s="27"/>
      <c r="BM461" s="27"/>
      <c r="BN461" s="27"/>
      <c r="BO461" s="27"/>
      <c r="BP461" s="27"/>
      <c r="BQ461" s="27"/>
      <c r="BR461" s="27"/>
      <c r="BS461" s="48"/>
      <c r="BT461" s="48"/>
      <c r="BU461" s="27"/>
      <c r="BV461" s="27"/>
      <c r="BW461" s="48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  <c r="CR461" s="20"/>
      <c r="CS461" s="20"/>
      <c r="CT461" s="20"/>
      <c r="CU461" s="20"/>
      <c r="CV461" s="20"/>
    </row>
    <row r="462" spans="1:100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7"/>
      <c r="AS462" s="27"/>
      <c r="AT462" s="27"/>
      <c r="AU462" s="27"/>
      <c r="AV462" s="27"/>
      <c r="BA462" s="20"/>
      <c r="BC462" s="27"/>
      <c r="BD462" s="27"/>
      <c r="BE462" s="27"/>
      <c r="BF462" s="27"/>
      <c r="BG462" s="27"/>
      <c r="BH462" s="27"/>
      <c r="BI462" s="27"/>
      <c r="BL462" s="27"/>
      <c r="BM462" s="27"/>
      <c r="BN462" s="27"/>
      <c r="BO462" s="27"/>
      <c r="BP462" s="27"/>
      <c r="BQ462" s="27"/>
      <c r="BR462" s="27"/>
      <c r="BS462" s="48"/>
      <c r="BT462" s="48"/>
      <c r="BU462" s="27"/>
      <c r="BV462" s="27"/>
      <c r="BW462" s="48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  <c r="CR462" s="20"/>
      <c r="CS462" s="20"/>
      <c r="CT462" s="20"/>
      <c r="CU462" s="20"/>
      <c r="CV462" s="20"/>
    </row>
    <row r="463" spans="1:100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7"/>
      <c r="AS463" s="27"/>
      <c r="AT463" s="27"/>
      <c r="AU463" s="27"/>
      <c r="AV463" s="27"/>
      <c r="BA463" s="20"/>
      <c r="BC463" s="27"/>
      <c r="BD463" s="27"/>
      <c r="BE463" s="27"/>
      <c r="BF463" s="27"/>
      <c r="BG463" s="27"/>
      <c r="BH463" s="27"/>
      <c r="BI463" s="27"/>
      <c r="BL463" s="27"/>
      <c r="BM463" s="27"/>
      <c r="BN463" s="27"/>
      <c r="BO463" s="27"/>
      <c r="BP463" s="27"/>
      <c r="BQ463" s="27"/>
      <c r="BR463" s="27"/>
      <c r="BS463" s="48"/>
      <c r="BT463" s="48"/>
      <c r="BU463" s="27"/>
      <c r="BV463" s="27"/>
      <c r="BW463" s="48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  <c r="CR463" s="20"/>
      <c r="CS463" s="20"/>
      <c r="CT463" s="20"/>
      <c r="CU463" s="20"/>
      <c r="CV463" s="20"/>
    </row>
    <row r="464" spans="1:100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7"/>
      <c r="AS464" s="27"/>
      <c r="AT464" s="27"/>
      <c r="AU464" s="27"/>
      <c r="AV464" s="27"/>
      <c r="BA464" s="20"/>
      <c r="BC464" s="27"/>
      <c r="BD464" s="27"/>
      <c r="BE464" s="27"/>
      <c r="BF464" s="27"/>
      <c r="BG464" s="27"/>
      <c r="BH464" s="27"/>
      <c r="BI464" s="27"/>
      <c r="BL464" s="27"/>
      <c r="BM464" s="27"/>
      <c r="BN464" s="27"/>
      <c r="BO464" s="27"/>
      <c r="BP464" s="27"/>
      <c r="BQ464" s="27"/>
      <c r="BR464" s="27"/>
      <c r="BS464" s="48"/>
      <c r="BT464" s="48"/>
      <c r="BU464" s="27"/>
      <c r="BV464" s="27"/>
      <c r="BW464" s="48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  <c r="CR464" s="20"/>
      <c r="CS464" s="20"/>
      <c r="CT464" s="20"/>
      <c r="CU464" s="20"/>
      <c r="CV464" s="20"/>
    </row>
    <row r="465" spans="1:100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7"/>
      <c r="AS465" s="27"/>
      <c r="AT465" s="27"/>
      <c r="AU465" s="27"/>
      <c r="AV465" s="27"/>
      <c r="BA465" s="20"/>
      <c r="BC465" s="27"/>
      <c r="BD465" s="27"/>
      <c r="BE465" s="27"/>
      <c r="BF465" s="27"/>
      <c r="BG465" s="27"/>
      <c r="BH465" s="27"/>
      <c r="BI465" s="27"/>
      <c r="BL465" s="27"/>
      <c r="BM465" s="27"/>
      <c r="BN465" s="27"/>
      <c r="BO465" s="27"/>
      <c r="BP465" s="27"/>
      <c r="BQ465" s="27"/>
      <c r="BR465" s="27"/>
      <c r="BS465" s="48"/>
      <c r="BT465" s="48"/>
      <c r="BU465" s="27"/>
      <c r="BV465" s="27"/>
      <c r="BW465" s="48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  <c r="CR465" s="20"/>
      <c r="CS465" s="20"/>
      <c r="CT465" s="20"/>
      <c r="CU465" s="20"/>
      <c r="CV465" s="20"/>
    </row>
    <row r="466" spans="1:100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7"/>
      <c r="AS466" s="27"/>
      <c r="AT466" s="27"/>
      <c r="AU466" s="27"/>
      <c r="AV466" s="27"/>
      <c r="BA466" s="20"/>
      <c r="BC466" s="27"/>
      <c r="BD466" s="27"/>
      <c r="BE466" s="27"/>
      <c r="BF466" s="27"/>
      <c r="BG466" s="27"/>
      <c r="BH466" s="27"/>
      <c r="BI466" s="27"/>
      <c r="BL466" s="27"/>
      <c r="BM466" s="27"/>
      <c r="BN466" s="27"/>
      <c r="BO466" s="27"/>
      <c r="BP466" s="27"/>
      <c r="BQ466" s="27"/>
      <c r="BR466" s="27"/>
      <c r="BS466" s="48"/>
      <c r="BT466" s="48"/>
      <c r="BU466" s="27"/>
      <c r="BV466" s="27"/>
      <c r="BW466" s="48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  <c r="CR466" s="20"/>
      <c r="CS466" s="20"/>
      <c r="CT466" s="20"/>
      <c r="CU466" s="20"/>
      <c r="CV466" s="20"/>
    </row>
    <row r="467" spans="1:100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7"/>
      <c r="AS467" s="27"/>
      <c r="AT467" s="27"/>
      <c r="AU467" s="27"/>
      <c r="AV467" s="27"/>
      <c r="BA467" s="20"/>
      <c r="BC467" s="27"/>
      <c r="BD467" s="27"/>
      <c r="BE467" s="27"/>
      <c r="BF467" s="27"/>
      <c r="BG467" s="27"/>
      <c r="BH467" s="27"/>
      <c r="BI467" s="27"/>
      <c r="BL467" s="27"/>
      <c r="BM467" s="27"/>
      <c r="BN467" s="27"/>
      <c r="BO467" s="27"/>
      <c r="BP467" s="27"/>
      <c r="BQ467" s="27"/>
      <c r="BR467" s="27"/>
      <c r="BS467" s="48"/>
      <c r="BT467" s="48"/>
      <c r="BU467" s="27"/>
      <c r="BV467" s="27"/>
      <c r="BW467" s="48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  <c r="CR467" s="20"/>
      <c r="CS467" s="20"/>
      <c r="CT467" s="20"/>
      <c r="CU467" s="20"/>
      <c r="CV467" s="20"/>
    </row>
    <row r="468" spans="1:100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7"/>
      <c r="AS468" s="27"/>
      <c r="AT468" s="27"/>
      <c r="AU468" s="27"/>
      <c r="AV468" s="27"/>
      <c r="BA468" s="20"/>
      <c r="BC468" s="27"/>
      <c r="BD468" s="27"/>
      <c r="BE468" s="27"/>
      <c r="BF468" s="27"/>
      <c r="BG468" s="27"/>
      <c r="BH468" s="27"/>
      <c r="BI468" s="27"/>
      <c r="BL468" s="27"/>
      <c r="BM468" s="27"/>
      <c r="BN468" s="27"/>
      <c r="BO468" s="27"/>
      <c r="BP468" s="27"/>
      <c r="BQ468" s="27"/>
      <c r="BR468" s="27"/>
      <c r="BS468" s="48"/>
      <c r="BT468" s="48"/>
      <c r="BU468" s="27"/>
      <c r="BV468" s="27"/>
      <c r="BW468" s="48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  <c r="CR468" s="20"/>
      <c r="CS468" s="20"/>
      <c r="CT468" s="20"/>
      <c r="CU468" s="20"/>
      <c r="CV468" s="20"/>
    </row>
    <row r="469" spans="1:100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7"/>
      <c r="AS469" s="27"/>
      <c r="AT469" s="27"/>
      <c r="AU469" s="27"/>
      <c r="AV469" s="27"/>
      <c r="BA469" s="20"/>
      <c r="BC469" s="27"/>
      <c r="BD469" s="27"/>
      <c r="BE469" s="27"/>
      <c r="BF469" s="27"/>
      <c r="BG469" s="27"/>
      <c r="BH469" s="27"/>
      <c r="BI469" s="27"/>
      <c r="BL469" s="27"/>
      <c r="BM469" s="27"/>
      <c r="BN469" s="27"/>
      <c r="BO469" s="27"/>
      <c r="BP469" s="27"/>
      <c r="BQ469" s="27"/>
      <c r="BR469" s="27"/>
      <c r="BS469" s="48"/>
      <c r="BT469" s="48"/>
      <c r="BU469" s="27"/>
      <c r="BV469" s="27"/>
      <c r="BW469" s="48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  <c r="CR469" s="20"/>
      <c r="CS469" s="20"/>
      <c r="CT469" s="20"/>
      <c r="CU469" s="20"/>
      <c r="CV469" s="20"/>
    </row>
    <row r="470" spans="1:100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7"/>
      <c r="AS470" s="27"/>
      <c r="AT470" s="27"/>
      <c r="AU470" s="27"/>
      <c r="AV470" s="27"/>
      <c r="BA470" s="20"/>
      <c r="BC470" s="27"/>
      <c r="BD470" s="27"/>
      <c r="BE470" s="27"/>
      <c r="BF470" s="27"/>
      <c r="BG470" s="27"/>
      <c r="BH470" s="27"/>
      <c r="BI470" s="27"/>
      <c r="BL470" s="27"/>
      <c r="BM470" s="27"/>
      <c r="BN470" s="27"/>
      <c r="BO470" s="27"/>
      <c r="BP470" s="27"/>
      <c r="BQ470" s="27"/>
      <c r="BR470" s="27"/>
      <c r="BS470" s="48"/>
      <c r="BT470" s="48"/>
      <c r="BU470" s="27"/>
      <c r="BV470" s="27"/>
      <c r="BW470" s="48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  <c r="CR470" s="20"/>
      <c r="CS470" s="20"/>
      <c r="CT470" s="20"/>
      <c r="CU470" s="20"/>
      <c r="CV470" s="20"/>
    </row>
    <row r="471" spans="1:100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7"/>
      <c r="AS471" s="27"/>
      <c r="AT471" s="27"/>
      <c r="AU471" s="27"/>
      <c r="AV471" s="27"/>
      <c r="BA471" s="20"/>
      <c r="BC471" s="27"/>
      <c r="BD471" s="27"/>
      <c r="BE471" s="27"/>
      <c r="BF471" s="27"/>
      <c r="BG471" s="27"/>
      <c r="BH471" s="27"/>
      <c r="BI471" s="27"/>
      <c r="BL471" s="27"/>
      <c r="BM471" s="27"/>
      <c r="BN471" s="27"/>
      <c r="BO471" s="27"/>
      <c r="BP471" s="27"/>
      <c r="BQ471" s="27"/>
      <c r="BR471" s="27"/>
      <c r="BS471" s="48"/>
      <c r="BT471" s="48"/>
      <c r="BU471" s="27"/>
      <c r="BV471" s="27"/>
      <c r="BW471" s="48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  <c r="CR471" s="20"/>
      <c r="CS471" s="20"/>
      <c r="CT471" s="20"/>
      <c r="CU471" s="20"/>
      <c r="CV471" s="20"/>
    </row>
    <row r="472" spans="1:100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7"/>
      <c r="AS472" s="27"/>
      <c r="AT472" s="27"/>
      <c r="AU472" s="27"/>
      <c r="AV472" s="27"/>
      <c r="BA472" s="20"/>
      <c r="BC472" s="27"/>
      <c r="BD472" s="27"/>
      <c r="BE472" s="27"/>
      <c r="BF472" s="27"/>
      <c r="BG472" s="27"/>
      <c r="BH472" s="27"/>
      <c r="BI472" s="27"/>
      <c r="BL472" s="27"/>
      <c r="BM472" s="27"/>
      <c r="BN472" s="27"/>
      <c r="BO472" s="27"/>
      <c r="BP472" s="27"/>
      <c r="BQ472" s="27"/>
      <c r="BR472" s="27"/>
      <c r="BS472" s="48"/>
      <c r="BT472" s="48"/>
      <c r="BU472" s="27"/>
      <c r="BV472" s="27"/>
      <c r="BW472" s="48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  <c r="CR472" s="20"/>
      <c r="CS472" s="20"/>
      <c r="CT472" s="20"/>
      <c r="CU472" s="20"/>
      <c r="CV472" s="20"/>
    </row>
    <row r="473" spans="1:100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7"/>
      <c r="AS473" s="27"/>
      <c r="AT473" s="27"/>
      <c r="AU473" s="27"/>
      <c r="AV473" s="27"/>
      <c r="BA473" s="20"/>
      <c r="BC473" s="27"/>
      <c r="BD473" s="27"/>
      <c r="BE473" s="27"/>
      <c r="BF473" s="27"/>
      <c r="BG473" s="27"/>
      <c r="BH473" s="27"/>
      <c r="BI473" s="27"/>
      <c r="BL473" s="27"/>
      <c r="BM473" s="27"/>
      <c r="BN473" s="27"/>
      <c r="BO473" s="27"/>
      <c r="BP473" s="27"/>
      <c r="BQ473" s="27"/>
      <c r="BR473" s="27"/>
      <c r="BS473" s="48"/>
      <c r="BT473" s="48"/>
      <c r="BU473" s="27"/>
      <c r="BV473" s="27"/>
      <c r="BW473" s="48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  <c r="CR473" s="20"/>
      <c r="CS473" s="20"/>
      <c r="CT473" s="20"/>
      <c r="CU473" s="20"/>
      <c r="CV473" s="20"/>
    </row>
    <row r="474" spans="1:100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7"/>
      <c r="AS474" s="27"/>
      <c r="AT474" s="27"/>
      <c r="AU474" s="27"/>
      <c r="AV474" s="27"/>
      <c r="BA474" s="20"/>
      <c r="BC474" s="27"/>
      <c r="BD474" s="27"/>
      <c r="BE474" s="27"/>
      <c r="BF474" s="27"/>
      <c r="BG474" s="27"/>
      <c r="BH474" s="27"/>
      <c r="BI474" s="27"/>
      <c r="BL474" s="27"/>
      <c r="BM474" s="27"/>
      <c r="BN474" s="27"/>
      <c r="BO474" s="27"/>
      <c r="BP474" s="27"/>
      <c r="BQ474" s="27"/>
      <c r="BR474" s="27"/>
      <c r="BS474" s="48"/>
      <c r="BT474" s="48"/>
      <c r="BU474" s="27"/>
      <c r="BV474" s="27"/>
      <c r="BW474" s="48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  <c r="CR474" s="20"/>
      <c r="CS474" s="20"/>
      <c r="CT474" s="20"/>
      <c r="CU474" s="20"/>
      <c r="CV474" s="20"/>
    </row>
    <row r="475" spans="1:100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7"/>
      <c r="AS475" s="27"/>
      <c r="AT475" s="27"/>
      <c r="AU475" s="27"/>
      <c r="AV475" s="27"/>
      <c r="BA475" s="20"/>
      <c r="BC475" s="27"/>
      <c r="BD475" s="27"/>
      <c r="BE475" s="27"/>
      <c r="BF475" s="27"/>
      <c r="BG475" s="27"/>
      <c r="BH475" s="27"/>
      <c r="BI475" s="27"/>
      <c r="BL475" s="27"/>
      <c r="BM475" s="27"/>
      <c r="BN475" s="27"/>
      <c r="BO475" s="27"/>
      <c r="BP475" s="27"/>
      <c r="BQ475" s="27"/>
      <c r="BR475" s="27"/>
      <c r="BS475" s="48"/>
      <c r="BT475" s="48"/>
      <c r="BU475" s="27"/>
      <c r="BV475" s="27"/>
      <c r="BW475" s="48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  <c r="CR475" s="20"/>
      <c r="CS475" s="20"/>
      <c r="CT475" s="20"/>
      <c r="CU475" s="20"/>
      <c r="CV475" s="20"/>
    </row>
    <row r="476" spans="1:100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7"/>
      <c r="AS476" s="27"/>
      <c r="AT476" s="27"/>
      <c r="AU476" s="27"/>
      <c r="AV476" s="27"/>
      <c r="BA476" s="20"/>
      <c r="BC476" s="27"/>
      <c r="BD476" s="27"/>
      <c r="BE476" s="27"/>
      <c r="BF476" s="27"/>
      <c r="BG476" s="27"/>
      <c r="BH476" s="27"/>
      <c r="BI476" s="27"/>
      <c r="BL476" s="27"/>
      <c r="BM476" s="27"/>
      <c r="BN476" s="27"/>
      <c r="BO476" s="27"/>
      <c r="BP476" s="27"/>
      <c r="BQ476" s="27"/>
      <c r="BR476" s="27"/>
      <c r="BS476" s="48"/>
      <c r="BT476" s="48"/>
      <c r="BU476" s="27"/>
      <c r="BV476" s="27"/>
      <c r="BW476" s="48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  <c r="CR476" s="20"/>
      <c r="CS476" s="20"/>
      <c r="CT476" s="20"/>
      <c r="CU476" s="20"/>
      <c r="CV476" s="20"/>
    </row>
    <row r="477" spans="1:100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7"/>
      <c r="AS477" s="27"/>
      <c r="AT477" s="27"/>
      <c r="AU477" s="27"/>
      <c r="AV477" s="27"/>
      <c r="BA477" s="20"/>
      <c r="BC477" s="27"/>
      <c r="BD477" s="27"/>
      <c r="BE477" s="27"/>
      <c r="BF477" s="27"/>
      <c r="BG477" s="27"/>
      <c r="BH477" s="27"/>
      <c r="BI477" s="27"/>
      <c r="BL477" s="27"/>
      <c r="BM477" s="27"/>
      <c r="BN477" s="27"/>
      <c r="BO477" s="27"/>
      <c r="BP477" s="27"/>
      <c r="BQ477" s="27"/>
      <c r="BR477" s="27"/>
      <c r="BS477" s="48"/>
      <c r="BT477" s="48"/>
      <c r="BU477" s="27"/>
      <c r="BV477" s="27"/>
      <c r="BW477" s="48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  <c r="CR477" s="20"/>
      <c r="CS477" s="20"/>
      <c r="CT477" s="20"/>
      <c r="CU477" s="20"/>
      <c r="CV477" s="20"/>
    </row>
    <row r="478" spans="1:100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7"/>
      <c r="AS478" s="27"/>
      <c r="AT478" s="27"/>
      <c r="AU478" s="27"/>
      <c r="AV478" s="27"/>
      <c r="BA478" s="20"/>
      <c r="BC478" s="27"/>
      <c r="BD478" s="27"/>
      <c r="BE478" s="27"/>
      <c r="BF478" s="27"/>
      <c r="BG478" s="27"/>
      <c r="BH478" s="27"/>
      <c r="BI478" s="27"/>
      <c r="BL478" s="27"/>
      <c r="BM478" s="27"/>
      <c r="BN478" s="27"/>
      <c r="BO478" s="27"/>
      <c r="BP478" s="27"/>
      <c r="BQ478" s="27"/>
      <c r="BR478" s="27"/>
      <c r="BS478" s="48"/>
      <c r="BT478" s="48"/>
      <c r="BU478" s="27"/>
      <c r="BV478" s="27"/>
      <c r="BW478" s="48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  <c r="CR478" s="20"/>
      <c r="CS478" s="20"/>
      <c r="CT478" s="20"/>
      <c r="CU478" s="20"/>
      <c r="CV478" s="20"/>
    </row>
    <row r="479" spans="1:100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7"/>
      <c r="AS479" s="27"/>
      <c r="AT479" s="27"/>
      <c r="AU479" s="27"/>
      <c r="AV479" s="27"/>
      <c r="BA479" s="20"/>
      <c r="BC479" s="27"/>
      <c r="BD479" s="27"/>
      <c r="BE479" s="27"/>
      <c r="BF479" s="27"/>
      <c r="BG479" s="27"/>
      <c r="BH479" s="27"/>
      <c r="BI479" s="27"/>
      <c r="BL479" s="27"/>
      <c r="BM479" s="27"/>
      <c r="BN479" s="27"/>
      <c r="BO479" s="27"/>
      <c r="BP479" s="27"/>
      <c r="BQ479" s="27"/>
      <c r="BR479" s="27"/>
      <c r="BS479" s="48"/>
      <c r="BT479" s="48"/>
      <c r="BU479" s="27"/>
      <c r="BV479" s="27"/>
      <c r="BW479" s="48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  <c r="CR479" s="20"/>
      <c r="CS479" s="20"/>
      <c r="CT479" s="20"/>
      <c r="CU479" s="20"/>
      <c r="CV479" s="20"/>
    </row>
    <row r="480" spans="1:100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7"/>
      <c r="AS480" s="27"/>
      <c r="AT480" s="27"/>
      <c r="AU480" s="27"/>
      <c r="AV480" s="27"/>
      <c r="BA480" s="20"/>
      <c r="BC480" s="27"/>
      <c r="BD480" s="27"/>
      <c r="BE480" s="27"/>
      <c r="BF480" s="27"/>
      <c r="BG480" s="27"/>
      <c r="BH480" s="27"/>
      <c r="BI480" s="27"/>
      <c r="BL480" s="27"/>
      <c r="BM480" s="27"/>
      <c r="BN480" s="27"/>
      <c r="BO480" s="27"/>
      <c r="BP480" s="27"/>
      <c r="BQ480" s="27"/>
      <c r="BR480" s="27"/>
      <c r="BS480" s="48"/>
      <c r="BT480" s="48"/>
      <c r="BU480" s="27"/>
      <c r="BV480" s="27"/>
      <c r="BW480" s="48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  <c r="CR480" s="20"/>
      <c r="CS480" s="20"/>
      <c r="CT480" s="20"/>
      <c r="CU480" s="20"/>
      <c r="CV480" s="20"/>
    </row>
    <row r="481" spans="1:100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7"/>
      <c r="AS481" s="27"/>
      <c r="AT481" s="27"/>
      <c r="AU481" s="27"/>
      <c r="AV481" s="27"/>
      <c r="BA481" s="20"/>
      <c r="BC481" s="27"/>
      <c r="BD481" s="27"/>
      <c r="BE481" s="27"/>
      <c r="BF481" s="27"/>
      <c r="BG481" s="27"/>
      <c r="BH481" s="27"/>
      <c r="BI481" s="27"/>
      <c r="BL481" s="27"/>
      <c r="BM481" s="27"/>
      <c r="BN481" s="27"/>
      <c r="BO481" s="27"/>
      <c r="BP481" s="27"/>
      <c r="BQ481" s="27"/>
      <c r="BR481" s="27"/>
      <c r="BS481" s="48"/>
      <c r="BT481" s="48"/>
      <c r="BU481" s="27"/>
      <c r="BV481" s="27"/>
      <c r="BW481" s="48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  <c r="CR481" s="20"/>
      <c r="CS481" s="20"/>
      <c r="CT481" s="20"/>
      <c r="CU481" s="20"/>
      <c r="CV481" s="20"/>
    </row>
    <row r="482" spans="1:100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7"/>
      <c r="AS482" s="27"/>
      <c r="AT482" s="27"/>
      <c r="AU482" s="27"/>
      <c r="AV482" s="27"/>
      <c r="BA482" s="20"/>
      <c r="BC482" s="27"/>
      <c r="BD482" s="27"/>
      <c r="BE482" s="27"/>
      <c r="BF482" s="27"/>
      <c r="BG482" s="27"/>
      <c r="BH482" s="27"/>
      <c r="BI482" s="27"/>
      <c r="BL482" s="27"/>
      <c r="BM482" s="27"/>
      <c r="BN482" s="27"/>
      <c r="BO482" s="27"/>
      <c r="BP482" s="27"/>
      <c r="BQ482" s="27"/>
      <c r="BR482" s="27"/>
      <c r="BS482" s="48"/>
      <c r="BT482" s="48"/>
      <c r="BU482" s="27"/>
      <c r="BV482" s="27"/>
      <c r="BW482" s="48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  <c r="CR482" s="20"/>
      <c r="CS482" s="20"/>
      <c r="CT482" s="20"/>
      <c r="CU482" s="20"/>
      <c r="CV482" s="20"/>
    </row>
    <row r="483" spans="1:100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7"/>
      <c r="AS483" s="27"/>
      <c r="AT483" s="27"/>
      <c r="AU483" s="27"/>
      <c r="AV483" s="27"/>
      <c r="BA483" s="20"/>
      <c r="BC483" s="27"/>
      <c r="BD483" s="27"/>
      <c r="BE483" s="27"/>
      <c r="BF483" s="27"/>
      <c r="BG483" s="27"/>
      <c r="BH483" s="27"/>
      <c r="BI483" s="27"/>
      <c r="BL483" s="27"/>
      <c r="BM483" s="27"/>
      <c r="BN483" s="27"/>
      <c r="BO483" s="27"/>
      <c r="BP483" s="27"/>
      <c r="BQ483" s="27"/>
      <c r="BR483" s="27"/>
      <c r="BS483" s="48"/>
      <c r="BT483" s="48"/>
      <c r="BU483" s="27"/>
      <c r="BV483" s="27"/>
      <c r="BW483" s="48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  <c r="CR483" s="20"/>
      <c r="CS483" s="20"/>
      <c r="CT483" s="20"/>
      <c r="CU483" s="20"/>
      <c r="CV483" s="20"/>
    </row>
    <row r="484" spans="1:100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7"/>
      <c r="AS484" s="27"/>
      <c r="AT484" s="27"/>
      <c r="AU484" s="27"/>
      <c r="AV484" s="27"/>
      <c r="BA484" s="20"/>
      <c r="BC484" s="27"/>
      <c r="BD484" s="27"/>
      <c r="BE484" s="27"/>
      <c r="BF484" s="27"/>
      <c r="BG484" s="27"/>
      <c r="BH484" s="27"/>
      <c r="BI484" s="27"/>
      <c r="BL484" s="27"/>
      <c r="BM484" s="27"/>
      <c r="BN484" s="27"/>
      <c r="BO484" s="27"/>
      <c r="BP484" s="27"/>
      <c r="BQ484" s="27"/>
      <c r="BR484" s="27"/>
      <c r="BS484" s="48"/>
      <c r="BT484" s="48"/>
      <c r="BU484" s="27"/>
      <c r="BV484" s="27"/>
      <c r="BW484" s="48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  <c r="CR484" s="20"/>
      <c r="CS484" s="20"/>
      <c r="CT484" s="20"/>
      <c r="CU484" s="20"/>
      <c r="CV484" s="20"/>
    </row>
    <row r="485" spans="1:100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7"/>
      <c r="AS485" s="27"/>
      <c r="AT485" s="27"/>
      <c r="AU485" s="27"/>
      <c r="AV485" s="27"/>
      <c r="BA485" s="20"/>
      <c r="BC485" s="27"/>
      <c r="BD485" s="27"/>
      <c r="BE485" s="27"/>
      <c r="BF485" s="27"/>
      <c r="BG485" s="27"/>
      <c r="BH485" s="27"/>
      <c r="BI485" s="27"/>
      <c r="BL485" s="27"/>
      <c r="BM485" s="27"/>
      <c r="BN485" s="27"/>
      <c r="BO485" s="27"/>
      <c r="BP485" s="27"/>
      <c r="BQ485" s="27"/>
      <c r="BR485" s="27"/>
      <c r="BS485" s="48"/>
      <c r="BT485" s="48"/>
      <c r="BU485" s="27"/>
      <c r="BV485" s="27"/>
      <c r="BW485" s="48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  <c r="CR485" s="20"/>
      <c r="CS485" s="20"/>
      <c r="CT485" s="20"/>
      <c r="CU485" s="20"/>
      <c r="CV485" s="20"/>
    </row>
    <row r="486" spans="1:100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7"/>
      <c r="AS486" s="27"/>
      <c r="AT486" s="27"/>
      <c r="AU486" s="27"/>
      <c r="AV486" s="27"/>
      <c r="BA486" s="20"/>
      <c r="BC486" s="27"/>
      <c r="BD486" s="27"/>
      <c r="BE486" s="27"/>
      <c r="BF486" s="27"/>
      <c r="BG486" s="27"/>
      <c r="BH486" s="27"/>
      <c r="BI486" s="27"/>
      <c r="BL486" s="27"/>
      <c r="BM486" s="27"/>
      <c r="BN486" s="27"/>
      <c r="BO486" s="27"/>
      <c r="BP486" s="27"/>
      <c r="BQ486" s="27"/>
      <c r="BR486" s="27"/>
      <c r="BS486" s="48"/>
      <c r="BT486" s="48"/>
      <c r="BU486" s="27"/>
      <c r="BV486" s="27"/>
      <c r="BW486" s="48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  <c r="CR486" s="20"/>
      <c r="CS486" s="20"/>
      <c r="CT486" s="20"/>
      <c r="CU486" s="20"/>
      <c r="CV486" s="20"/>
    </row>
    <row r="487" spans="1:100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7"/>
      <c r="AS487" s="27"/>
      <c r="AT487" s="27"/>
      <c r="AU487" s="27"/>
      <c r="AV487" s="27"/>
      <c r="BA487" s="20"/>
      <c r="BC487" s="27"/>
      <c r="BD487" s="27"/>
      <c r="BE487" s="27"/>
      <c r="BF487" s="27"/>
      <c r="BG487" s="27"/>
      <c r="BH487" s="27"/>
      <c r="BI487" s="27"/>
      <c r="BL487" s="27"/>
      <c r="BM487" s="27"/>
      <c r="BN487" s="27"/>
      <c r="BO487" s="27"/>
      <c r="BP487" s="27"/>
      <c r="BQ487" s="27"/>
      <c r="BR487" s="27"/>
      <c r="BS487" s="48"/>
      <c r="BT487" s="48"/>
      <c r="BU487" s="27"/>
      <c r="BV487" s="27"/>
      <c r="BW487" s="48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  <c r="CR487" s="20"/>
      <c r="CS487" s="20"/>
      <c r="CT487" s="20"/>
      <c r="CU487" s="20"/>
      <c r="CV487" s="20"/>
    </row>
    <row r="488" spans="1:100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7"/>
      <c r="AS488" s="27"/>
      <c r="AT488" s="27"/>
      <c r="AU488" s="27"/>
      <c r="AV488" s="27"/>
      <c r="BA488" s="20"/>
      <c r="BC488" s="27"/>
      <c r="BD488" s="27"/>
      <c r="BE488" s="27"/>
      <c r="BF488" s="27"/>
      <c r="BG488" s="27"/>
      <c r="BH488" s="27"/>
      <c r="BI488" s="27"/>
      <c r="BL488" s="27"/>
      <c r="BM488" s="27"/>
      <c r="BN488" s="27"/>
      <c r="BO488" s="27"/>
      <c r="BP488" s="27"/>
      <c r="BQ488" s="27"/>
      <c r="BR488" s="27"/>
      <c r="BS488" s="48"/>
      <c r="BT488" s="48"/>
      <c r="BU488" s="27"/>
      <c r="BV488" s="27"/>
      <c r="BW488" s="48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  <c r="CR488" s="20"/>
      <c r="CS488" s="20"/>
      <c r="CT488" s="20"/>
      <c r="CU488" s="20"/>
      <c r="CV488" s="20"/>
    </row>
    <row r="489" spans="1:100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7"/>
      <c r="AS489" s="27"/>
      <c r="AT489" s="27"/>
      <c r="AU489" s="27"/>
      <c r="AV489" s="27"/>
      <c r="BA489" s="20"/>
      <c r="BC489" s="27"/>
      <c r="BD489" s="27"/>
      <c r="BE489" s="27"/>
      <c r="BF489" s="27"/>
      <c r="BG489" s="27"/>
      <c r="BH489" s="27"/>
      <c r="BI489" s="27"/>
      <c r="BL489" s="27"/>
      <c r="BM489" s="27"/>
      <c r="BN489" s="27"/>
      <c r="BO489" s="27"/>
      <c r="BP489" s="27"/>
      <c r="BQ489" s="27"/>
      <c r="BR489" s="27"/>
      <c r="BS489" s="48"/>
      <c r="BT489" s="48"/>
      <c r="BU489" s="27"/>
      <c r="BV489" s="27"/>
      <c r="BW489" s="48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  <c r="CR489" s="20"/>
      <c r="CS489" s="20"/>
      <c r="CT489" s="20"/>
      <c r="CU489" s="20"/>
      <c r="CV489" s="20"/>
    </row>
    <row r="490" spans="1:100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7"/>
      <c r="AS490" s="27"/>
      <c r="AT490" s="27"/>
      <c r="AU490" s="27"/>
      <c r="AV490" s="27"/>
      <c r="BA490" s="20"/>
      <c r="BC490" s="27"/>
      <c r="BD490" s="27"/>
      <c r="BE490" s="27"/>
      <c r="BF490" s="27"/>
      <c r="BG490" s="27"/>
      <c r="BH490" s="27"/>
      <c r="BI490" s="27"/>
      <c r="BL490" s="27"/>
      <c r="BM490" s="27"/>
      <c r="BN490" s="27"/>
      <c r="BO490" s="27"/>
      <c r="BP490" s="27"/>
      <c r="BQ490" s="27"/>
      <c r="BR490" s="27"/>
      <c r="BS490" s="48"/>
      <c r="BT490" s="48"/>
      <c r="BU490" s="27"/>
      <c r="BV490" s="27"/>
      <c r="BW490" s="48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  <c r="CR490" s="20"/>
      <c r="CS490" s="20"/>
      <c r="CT490" s="20"/>
      <c r="CU490" s="20"/>
      <c r="CV490" s="20"/>
    </row>
    <row r="491" spans="1:100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7"/>
      <c r="AS491" s="27"/>
      <c r="AT491" s="27"/>
      <c r="AU491" s="27"/>
      <c r="AV491" s="27"/>
      <c r="BA491" s="20"/>
      <c r="BC491" s="27"/>
      <c r="BD491" s="27"/>
      <c r="BE491" s="27"/>
      <c r="BF491" s="27"/>
      <c r="BG491" s="27"/>
      <c r="BH491" s="27"/>
      <c r="BI491" s="27"/>
      <c r="BL491" s="27"/>
      <c r="BM491" s="27"/>
      <c r="BN491" s="27"/>
      <c r="BO491" s="27"/>
      <c r="BP491" s="27"/>
      <c r="BQ491" s="27"/>
      <c r="BR491" s="27"/>
      <c r="BS491" s="48"/>
      <c r="BT491" s="48"/>
      <c r="BU491" s="27"/>
      <c r="BV491" s="27"/>
      <c r="BW491" s="48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  <c r="CR491" s="20"/>
      <c r="CS491" s="20"/>
      <c r="CT491" s="20"/>
      <c r="CU491" s="20"/>
      <c r="CV491" s="20"/>
    </row>
    <row r="492" spans="1:100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7"/>
      <c r="AS492" s="27"/>
      <c r="AT492" s="27"/>
      <c r="AU492" s="27"/>
      <c r="AV492" s="27"/>
      <c r="BA492" s="20"/>
      <c r="BC492" s="27"/>
      <c r="BD492" s="27"/>
      <c r="BE492" s="27"/>
      <c r="BF492" s="27"/>
      <c r="BG492" s="27"/>
      <c r="BH492" s="27"/>
      <c r="BI492" s="27"/>
      <c r="BL492" s="27"/>
      <c r="BM492" s="27"/>
      <c r="BN492" s="27"/>
      <c r="BO492" s="27"/>
      <c r="BP492" s="27"/>
      <c r="BQ492" s="27"/>
      <c r="BR492" s="27"/>
      <c r="BS492" s="48"/>
      <c r="BT492" s="48"/>
      <c r="BU492" s="27"/>
      <c r="BV492" s="27"/>
      <c r="BW492" s="48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  <c r="CR492" s="20"/>
      <c r="CS492" s="20"/>
      <c r="CT492" s="20"/>
      <c r="CU492" s="20"/>
      <c r="CV492" s="20"/>
    </row>
    <row r="493" spans="1:100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7"/>
      <c r="AS493" s="27"/>
      <c r="AT493" s="27"/>
      <c r="AU493" s="27"/>
      <c r="AV493" s="27"/>
      <c r="BA493" s="20"/>
      <c r="BC493" s="27"/>
      <c r="BD493" s="27"/>
      <c r="BE493" s="27"/>
      <c r="BF493" s="27"/>
      <c r="BG493" s="27"/>
      <c r="BH493" s="27"/>
      <c r="BI493" s="27"/>
      <c r="BL493" s="27"/>
      <c r="BM493" s="27"/>
      <c r="BN493" s="27"/>
      <c r="BO493" s="27"/>
      <c r="BP493" s="27"/>
      <c r="BQ493" s="27"/>
      <c r="BR493" s="27"/>
      <c r="BS493" s="48"/>
      <c r="BT493" s="48"/>
      <c r="BU493" s="27"/>
      <c r="BV493" s="27"/>
      <c r="BW493" s="48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  <c r="CR493" s="20"/>
      <c r="CS493" s="20"/>
      <c r="CT493" s="20"/>
      <c r="CU493" s="20"/>
      <c r="CV493" s="20"/>
    </row>
    <row r="494" spans="1:100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7"/>
      <c r="AS494" s="27"/>
      <c r="AT494" s="27"/>
      <c r="AU494" s="27"/>
      <c r="AV494" s="27"/>
      <c r="BA494" s="20"/>
      <c r="BC494" s="27"/>
      <c r="BD494" s="27"/>
      <c r="BE494" s="27"/>
      <c r="BF494" s="27"/>
      <c r="BG494" s="27"/>
      <c r="BH494" s="27"/>
      <c r="BI494" s="27"/>
      <c r="BL494" s="27"/>
      <c r="BM494" s="27"/>
      <c r="BN494" s="27"/>
      <c r="BO494" s="27"/>
      <c r="BP494" s="27"/>
      <c r="BQ494" s="27"/>
      <c r="BR494" s="27"/>
      <c r="BS494" s="48"/>
      <c r="BT494" s="48"/>
      <c r="BU494" s="27"/>
      <c r="BV494" s="27"/>
      <c r="BW494" s="48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  <c r="CR494" s="20"/>
      <c r="CS494" s="20"/>
      <c r="CT494" s="20"/>
      <c r="CU494" s="20"/>
      <c r="CV494" s="20"/>
    </row>
    <row r="495" spans="1:100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7"/>
      <c r="AS495" s="27"/>
      <c r="AT495" s="27"/>
      <c r="AU495" s="27"/>
      <c r="AV495" s="27"/>
      <c r="BA495" s="20"/>
      <c r="BC495" s="27"/>
      <c r="BD495" s="27"/>
      <c r="BE495" s="27"/>
      <c r="BF495" s="27"/>
      <c r="BG495" s="27"/>
      <c r="BH495" s="27"/>
      <c r="BI495" s="27"/>
      <c r="BL495" s="27"/>
      <c r="BM495" s="27"/>
      <c r="BN495" s="27"/>
      <c r="BO495" s="27"/>
      <c r="BP495" s="27"/>
      <c r="BQ495" s="27"/>
      <c r="BR495" s="27"/>
      <c r="BS495" s="48"/>
      <c r="BT495" s="48"/>
      <c r="BU495" s="27"/>
      <c r="BV495" s="27"/>
      <c r="BW495" s="48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  <c r="CR495" s="20"/>
      <c r="CS495" s="20"/>
      <c r="CT495" s="20"/>
      <c r="CU495" s="20"/>
      <c r="CV495" s="20"/>
    </row>
    <row r="496" spans="1:100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7"/>
      <c r="AS496" s="27"/>
      <c r="AT496" s="27"/>
      <c r="AU496" s="27"/>
      <c r="AV496" s="27"/>
      <c r="BA496" s="20"/>
      <c r="BC496" s="27"/>
      <c r="BD496" s="27"/>
      <c r="BE496" s="27"/>
      <c r="BF496" s="27"/>
      <c r="BG496" s="27"/>
      <c r="BH496" s="27"/>
      <c r="BI496" s="27"/>
      <c r="BL496" s="27"/>
      <c r="BM496" s="27"/>
      <c r="BN496" s="27"/>
      <c r="BO496" s="27"/>
      <c r="BP496" s="27"/>
      <c r="BQ496" s="27"/>
      <c r="BR496" s="27"/>
      <c r="BS496" s="48"/>
      <c r="BT496" s="48"/>
      <c r="BU496" s="27"/>
      <c r="BV496" s="27"/>
      <c r="BW496" s="48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  <c r="CR496" s="20"/>
      <c r="CS496" s="20"/>
      <c r="CT496" s="20"/>
      <c r="CU496" s="20"/>
      <c r="CV496" s="20"/>
    </row>
    <row r="497" spans="1:100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7"/>
      <c r="AS497" s="27"/>
      <c r="AT497" s="27"/>
      <c r="AU497" s="27"/>
      <c r="AV497" s="27"/>
      <c r="BA497" s="20"/>
      <c r="BC497" s="27"/>
      <c r="BD497" s="27"/>
      <c r="BE497" s="27"/>
      <c r="BF497" s="27"/>
      <c r="BG497" s="27"/>
      <c r="BH497" s="27"/>
      <c r="BI497" s="27"/>
      <c r="BL497" s="27"/>
      <c r="BM497" s="27"/>
      <c r="BN497" s="27"/>
      <c r="BO497" s="27"/>
      <c r="BP497" s="27"/>
      <c r="BQ497" s="27"/>
      <c r="BR497" s="27"/>
      <c r="BS497" s="48"/>
      <c r="BT497" s="48"/>
      <c r="BU497" s="27"/>
      <c r="BV497" s="27"/>
      <c r="BW497" s="48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  <c r="CR497" s="20"/>
      <c r="CS497" s="20"/>
      <c r="CT497" s="20"/>
      <c r="CU497" s="20"/>
      <c r="CV497" s="20"/>
    </row>
    <row r="498" spans="1:100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7"/>
      <c r="AS498" s="27"/>
      <c r="AT498" s="27"/>
      <c r="AU498" s="27"/>
      <c r="AV498" s="27"/>
      <c r="BA498" s="20"/>
      <c r="BC498" s="27"/>
      <c r="BD498" s="27"/>
      <c r="BE498" s="27"/>
      <c r="BF498" s="27"/>
      <c r="BG498" s="27"/>
      <c r="BH498" s="27"/>
      <c r="BI498" s="27"/>
      <c r="BL498" s="27"/>
      <c r="BM498" s="27"/>
      <c r="BN498" s="27"/>
      <c r="BO498" s="27"/>
      <c r="BP498" s="27"/>
      <c r="BQ498" s="27"/>
      <c r="BR498" s="27"/>
      <c r="BS498" s="48"/>
      <c r="BT498" s="48"/>
      <c r="BU498" s="27"/>
      <c r="BV498" s="27"/>
      <c r="BW498" s="48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  <c r="CR498" s="20"/>
      <c r="CS498" s="20"/>
      <c r="CT498" s="20"/>
      <c r="CU498" s="20"/>
      <c r="CV498" s="20"/>
    </row>
    <row r="499" spans="1:100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7"/>
      <c r="AS499" s="27"/>
      <c r="AT499" s="27"/>
      <c r="AU499" s="27"/>
      <c r="AV499" s="27"/>
      <c r="BA499" s="20"/>
      <c r="BC499" s="27"/>
      <c r="BD499" s="27"/>
      <c r="BE499" s="27"/>
      <c r="BF499" s="27"/>
      <c r="BG499" s="27"/>
      <c r="BH499" s="27"/>
      <c r="BI499" s="27"/>
      <c r="BL499" s="27"/>
      <c r="BM499" s="27"/>
      <c r="BN499" s="27"/>
      <c r="BO499" s="27"/>
      <c r="BP499" s="27"/>
      <c r="BQ499" s="27"/>
      <c r="BR499" s="27"/>
      <c r="BS499" s="48"/>
      <c r="BT499" s="48"/>
      <c r="BU499" s="27"/>
      <c r="BV499" s="27"/>
      <c r="BW499" s="48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  <c r="CR499" s="20"/>
      <c r="CS499" s="20"/>
      <c r="CT499" s="20"/>
      <c r="CU499" s="20"/>
      <c r="CV499" s="20"/>
    </row>
    <row r="500" spans="1:100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7"/>
      <c r="AS500" s="27"/>
      <c r="AT500" s="27"/>
      <c r="AU500" s="27"/>
      <c r="AV500" s="27"/>
      <c r="BA500" s="20"/>
      <c r="BC500" s="27"/>
      <c r="BD500" s="27"/>
      <c r="BE500" s="27"/>
      <c r="BF500" s="27"/>
      <c r="BG500" s="27"/>
      <c r="BH500" s="27"/>
      <c r="BI500" s="27"/>
      <c r="BL500" s="27"/>
      <c r="BM500" s="27"/>
      <c r="BN500" s="27"/>
      <c r="BO500" s="27"/>
      <c r="BP500" s="27"/>
      <c r="BQ500" s="27"/>
      <c r="BR500" s="27"/>
      <c r="BS500" s="48"/>
      <c r="BT500" s="48"/>
      <c r="BU500" s="27"/>
      <c r="BV500" s="27"/>
      <c r="BW500" s="48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  <c r="CR500" s="20"/>
      <c r="CS500" s="20"/>
      <c r="CT500" s="20"/>
      <c r="CU500" s="20"/>
      <c r="CV500" s="20"/>
    </row>
    <row r="501" spans="1:100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7"/>
      <c r="AS501" s="27"/>
      <c r="AT501" s="27"/>
      <c r="AU501" s="27"/>
      <c r="AV501" s="27"/>
      <c r="BA501" s="20"/>
      <c r="BC501" s="27"/>
      <c r="BD501" s="27"/>
      <c r="BE501" s="27"/>
      <c r="BF501" s="27"/>
      <c r="BG501" s="27"/>
      <c r="BH501" s="27"/>
      <c r="BI501" s="27"/>
      <c r="BL501" s="27"/>
      <c r="BM501" s="27"/>
      <c r="BN501" s="27"/>
      <c r="BO501" s="27"/>
      <c r="BP501" s="27"/>
      <c r="BQ501" s="27"/>
      <c r="BR501" s="27"/>
      <c r="BS501" s="48"/>
      <c r="BT501" s="48"/>
      <c r="BU501" s="27"/>
      <c r="BV501" s="27"/>
      <c r="BW501" s="48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  <c r="CR501" s="20"/>
      <c r="CS501" s="20"/>
      <c r="CT501" s="20"/>
      <c r="CU501" s="20"/>
      <c r="CV501" s="20"/>
    </row>
    <row r="502" spans="1:100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7"/>
      <c r="AS502" s="27"/>
      <c r="AT502" s="27"/>
      <c r="AU502" s="27"/>
      <c r="AV502" s="27"/>
      <c r="BA502" s="20"/>
      <c r="BC502" s="27"/>
      <c r="BD502" s="27"/>
      <c r="BE502" s="27"/>
      <c r="BF502" s="27"/>
      <c r="BG502" s="27"/>
      <c r="BH502" s="27"/>
      <c r="BI502" s="27"/>
      <c r="BL502" s="27"/>
      <c r="BM502" s="27"/>
      <c r="BN502" s="27"/>
      <c r="BO502" s="27"/>
      <c r="BP502" s="27"/>
      <c r="BQ502" s="27"/>
      <c r="BR502" s="27"/>
      <c r="BS502" s="48"/>
      <c r="BT502" s="48"/>
      <c r="BU502" s="27"/>
      <c r="BV502" s="27"/>
      <c r="BW502" s="48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  <c r="CR502" s="20"/>
      <c r="CS502" s="20"/>
      <c r="CT502" s="20"/>
      <c r="CU502" s="20"/>
      <c r="CV502" s="20"/>
    </row>
    <row r="503" spans="1:100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7"/>
      <c r="AS503" s="27"/>
      <c r="AT503" s="27"/>
      <c r="AU503" s="27"/>
      <c r="AV503" s="27"/>
      <c r="BA503" s="20"/>
      <c r="BC503" s="27"/>
      <c r="BD503" s="27"/>
      <c r="BE503" s="27"/>
      <c r="BF503" s="27"/>
      <c r="BG503" s="27"/>
      <c r="BH503" s="27"/>
      <c r="BI503" s="27"/>
      <c r="BL503" s="27"/>
      <c r="BM503" s="27"/>
      <c r="BN503" s="27"/>
      <c r="BO503" s="27"/>
      <c r="BP503" s="27"/>
      <c r="BQ503" s="27"/>
      <c r="BR503" s="27"/>
      <c r="BS503" s="48"/>
      <c r="BT503" s="48"/>
      <c r="BU503" s="27"/>
      <c r="BV503" s="27"/>
      <c r="BW503" s="48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  <c r="CR503" s="20"/>
      <c r="CS503" s="20"/>
      <c r="CT503" s="20"/>
      <c r="CU503" s="20"/>
      <c r="CV503" s="20"/>
    </row>
    <row r="504" spans="1:100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7"/>
      <c r="AS504" s="27"/>
      <c r="AT504" s="27"/>
      <c r="AU504" s="27"/>
      <c r="AV504" s="27"/>
      <c r="BA504" s="20"/>
      <c r="BC504" s="27"/>
      <c r="BD504" s="27"/>
      <c r="BE504" s="27"/>
      <c r="BF504" s="27"/>
      <c r="BG504" s="27"/>
      <c r="BH504" s="27"/>
      <c r="BI504" s="27"/>
      <c r="BL504" s="27"/>
      <c r="BM504" s="27"/>
      <c r="BN504" s="27"/>
      <c r="BO504" s="27"/>
      <c r="BP504" s="27"/>
      <c r="BQ504" s="27"/>
      <c r="BR504" s="27"/>
      <c r="BS504" s="48"/>
      <c r="BT504" s="48"/>
      <c r="BU504" s="27"/>
      <c r="BV504" s="27"/>
      <c r="BW504" s="48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  <c r="CR504" s="20"/>
      <c r="CS504" s="20"/>
      <c r="CT504" s="20"/>
      <c r="CU504" s="20"/>
      <c r="CV504" s="20"/>
    </row>
    <row r="505" spans="1:100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7"/>
      <c r="AS505" s="27"/>
      <c r="AT505" s="27"/>
      <c r="AU505" s="27"/>
      <c r="AV505" s="27"/>
      <c r="BA505" s="20"/>
      <c r="BC505" s="27"/>
      <c r="BD505" s="27"/>
      <c r="BE505" s="27"/>
      <c r="BF505" s="27"/>
      <c r="BG505" s="27"/>
      <c r="BH505" s="27"/>
      <c r="BI505" s="27"/>
      <c r="BL505" s="27"/>
      <c r="BM505" s="27"/>
      <c r="BN505" s="27"/>
      <c r="BO505" s="27"/>
      <c r="BP505" s="27"/>
      <c r="BQ505" s="27"/>
      <c r="BR505" s="27"/>
      <c r="BS505" s="48"/>
      <c r="BT505" s="48"/>
      <c r="BU505" s="27"/>
      <c r="BV505" s="27"/>
      <c r="BW505" s="48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  <c r="CR505" s="20"/>
      <c r="CS505" s="20"/>
      <c r="CT505" s="20"/>
      <c r="CU505" s="20"/>
      <c r="CV505" s="20"/>
    </row>
    <row r="506" spans="1:100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7"/>
      <c r="AS506" s="27"/>
      <c r="AT506" s="27"/>
      <c r="AU506" s="27"/>
      <c r="AV506" s="27"/>
      <c r="BA506" s="20"/>
      <c r="BC506" s="27"/>
      <c r="BD506" s="27"/>
      <c r="BE506" s="27"/>
      <c r="BF506" s="27"/>
      <c r="BG506" s="27"/>
      <c r="BH506" s="27"/>
      <c r="BI506" s="27"/>
      <c r="BL506" s="27"/>
      <c r="BM506" s="27"/>
      <c r="BN506" s="27"/>
      <c r="BO506" s="27"/>
      <c r="BP506" s="27"/>
      <c r="BQ506" s="27"/>
      <c r="BR506" s="27"/>
      <c r="BS506" s="48"/>
      <c r="BT506" s="48"/>
      <c r="BU506" s="27"/>
      <c r="BV506" s="27"/>
      <c r="BW506" s="48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  <c r="CR506" s="20"/>
      <c r="CS506" s="20"/>
      <c r="CT506" s="20"/>
      <c r="CU506" s="20"/>
      <c r="CV506" s="20"/>
    </row>
    <row r="507" spans="1:100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7"/>
      <c r="AS507" s="27"/>
      <c r="AT507" s="27"/>
      <c r="AU507" s="27"/>
      <c r="AV507" s="27"/>
      <c r="BA507" s="20"/>
      <c r="BC507" s="27"/>
      <c r="BD507" s="27"/>
      <c r="BE507" s="27"/>
      <c r="BF507" s="27"/>
      <c r="BG507" s="27"/>
      <c r="BH507" s="27"/>
      <c r="BI507" s="27"/>
      <c r="BL507" s="27"/>
      <c r="BM507" s="27"/>
      <c r="BN507" s="27"/>
      <c r="BO507" s="27"/>
      <c r="BP507" s="27"/>
      <c r="BQ507" s="27"/>
      <c r="BR507" s="27"/>
      <c r="BS507" s="48"/>
      <c r="BT507" s="48"/>
      <c r="BU507" s="27"/>
      <c r="BV507" s="27"/>
      <c r="BW507" s="48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  <c r="CR507" s="20"/>
      <c r="CS507" s="20"/>
      <c r="CT507" s="20"/>
      <c r="CU507" s="20"/>
      <c r="CV507" s="20"/>
    </row>
    <row r="508" spans="1:100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7"/>
      <c r="AS508" s="27"/>
      <c r="AT508" s="27"/>
      <c r="AU508" s="27"/>
      <c r="AV508" s="27"/>
      <c r="BA508" s="20"/>
      <c r="BC508" s="27"/>
      <c r="BD508" s="27"/>
      <c r="BE508" s="27"/>
      <c r="BF508" s="27"/>
      <c r="BG508" s="27"/>
      <c r="BH508" s="27"/>
      <c r="BI508" s="27"/>
      <c r="BL508" s="27"/>
      <c r="BM508" s="27"/>
      <c r="BN508" s="27"/>
      <c r="BO508" s="27"/>
      <c r="BP508" s="27"/>
      <c r="BQ508" s="27"/>
      <c r="BR508" s="27"/>
      <c r="BS508" s="48"/>
      <c r="BT508" s="48"/>
      <c r="BU508" s="27"/>
      <c r="BV508" s="27"/>
      <c r="BW508" s="48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  <c r="CR508" s="20"/>
      <c r="CS508" s="20"/>
      <c r="CT508" s="20"/>
      <c r="CU508" s="20"/>
      <c r="CV508" s="20"/>
    </row>
    <row r="509" spans="1:100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7"/>
      <c r="AS509" s="27"/>
      <c r="AT509" s="27"/>
      <c r="AU509" s="27"/>
      <c r="AV509" s="27"/>
      <c r="BA509" s="20"/>
      <c r="BC509" s="27"/>
      <c r="BD509" s="27"/>
      <c r="BE509" s="27"/>
      <c r="BF509" s="27"/>
      <c r="BG509" s="27"/>
      <c r="BH509" s="27"/>
      <c r="BI509" s="27"/>
      <c r="BL509" s="27"/>
      <c r="BM509" s="27"/>
      <c r="BN509" s="27"/>
      <c r="BO509" s="27"/>
      <c r="BP509" s="27"/>
      <c r="BQ509" s="27"/>
      <c r="BR509" s="27"/>
      <c r="BS509" s="48"/>
      <c r="BT509" s="48"/>
      <c r="BU509" s="27"/>
      <c r="BV509" s="27"/>
      <c r="BW509" s="48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  <c r="CR509" s="20"/>
      <c r="CS509" s="20"/>
      <c r="CT509" s="20"/>
      <c r="CU509" s="20"/>
      <c r="CV509" s="20"/>
    </row>
    <row r="510" spans="1:100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7"/>
      <c r="AS510" s="27"/>
      <c r="AT510" s="27"/>
      <c r="AU510" s="27"/>
      <c r="AV510" s="27"/>
      <c r="BA510" s="20"/>
      <c r="BC510" s="27"/>
      <c r="BD510" s="27"/>
      <c r="BE510" s="27"/>
      <c r="BF510" s="27"/>
      <c r="BG510" s="27"/>
      <c r="BH510" s="27"/>
      <c r="BI510" s="27"/>
      <c r="BL510" s="27"/>
      <c r="BM510" s="27"/>
      <c r="BN510" s="27"/>
      <c r="BO510" s="27"/>
      <c r="BP510" s="27"/>
      <c r="BQ510" s="27"/>
      <c r="BR510" s="27"/>
      <c r="BS510" s="48"/>
      <c r="BT510" s="48"/>
      <c r="BU510" s="27"/>
      <c r="BV510" s="27"/>
      <c r="BW510" s="48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  <c r="CR510" s="20"/>
      <c r="CS510" s="20"/>
      <c r="CT510" s="20"/>
      <c r="CU510" s="20"/>
      <c r="CV510" s="20"/>
    </row>
    <row r="511" spans="1:100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7"/>
      <c r="AS511" s="27"/>
      <c r="AT511" s="27"/>
      <c r="AU511" s="27"/>
      <c r="AV511" s="27"/>
      <c r="BA511" s="20"/>
      <c r="BC511" s="27"/>
      <c r="BD511" s="27"/>
      <c r="BE511" s="27"/>
      <c r="BF511" s="27"/>
      <c r="BG511" s="27"/>
      <c r="BH511" s="27"/>
      <c r="BI511" s="27"/>
      <c r="BL511" s="27"/>
      <c r="BM511" s="27"/>
      <c r="BN511" s="27"/>
      <c r="BO511" s="27"/>
      <c r="BP511" s="27"/>
      <c r="BQ511" s="27"/>
      <c r="BR511" s="27"/>
      <c r="BS511" s="48"/>
      <c r="BT511" s="48"/>
      <c r="BU511" s="27"/>
      <c r="BV511" s="27"/>
      <c r="BW511" s="48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  <c r="CR511" s="20"/>
      <c r="CS511" s="20"/>
      <c r="CT511" s="20"/>
      <c r="CU511" s="20"/>
      <c r="CV511" s="20"/>
    </row>
    <row r="512" spans="1:100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7"/>
      <c r="AS512" s="27"/>
      <c r="AT512" s="27"/>
      <c r="AU512" s="27"/>
      <c r="AV512" s="27"/>
      <c r="BA512" s="20"/>
      <c r="BC512" s="27"/>
      <c r="BD512" s="27"/>
      <c r="BE512" s="27"/>
      <c r="BF512" s="27"/>
      <c r="BG512" s="27"/>
      <c r="BH512" s="27"/>
      <c r="BI512" s="27"/>
      <c r="BL512" s="27"/>
      <c r="BM512" s="27"/>
      <c r="BN512" s="27"/>
      <c r="BO512" s="27"/>
      <c r="BP512" s="27"/>
      <c r="BQ512" s="27"/>
      <c r="BR512" s="27"/>
      <c r="BS512" s="48"/>
      <c r="BT512" s="48"/>
      <c r="BU512" s="27"/>
      <c r="BV512" s="27"/>
      <c r="BW512" s="48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  <c r="CR512" s="20"/>
      <c r="CS512" s="20"/>
      <c r="CT512" s="20"/>
      <c r="CU512" s="20"/>
      <c r="CV512" s="20"/>
    </row>
    <row r="513" spans="1:100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7"/>
      <c r="AS513" s="27"/>
      <c r="AT513" s="27"/>
      <c r="AU513" s="27"/>
      <c r="AV513" s="27"/>
      <c r="BA513" s="20"/>
      <c r="BC513" s="27"/>
      <c r="BD513" s="27"/>
      <c r="BE513" s="27"/>
      <c r="BF513" s="27"/>
      <c r="BG513" s="27"/>
      <c r="BH513" s="27"/>
      <c r="BI513" s="27"/>
      <c r="BL513" s="27"/>
      <c r="BM513" s="27"/>
      <c r="BN513" s="27"/>
      <c r="BO513" s="27"/>
      <c r="BP513" s="27"/>
      <c r="BQ513" s="27"/>
      <c r="BR513" s="27"/>
      <c r="BS513" s="48"/>
      <c r="BT513" s="48"/>
      <c r="BU513" s="27"/>
      <c r="BV513" s="27"/>
      <c r="BW513" s="48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  <c r="CR513" s="20"/>
      <c r="CS513" s="20"/>
      <c r="CT513" s="20"/>
      <c r="CU513" s="20"/>
      <c r="CV513" s="20"/>
    </row>
    <row r="514" spans="1:100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7"/>
      <c r="AS514" s="27"/>
      <c r="AT514" s="27"/>
      <c r="AU514" s="27"/>
      <c r="AV514" s="27"/>
      <c r="BA514" s="20"/>
      <c r="BC514" s="27"/>
      <c r="BD514" s="27"/>
      <c r="BE514" s="27"/>
      <c r="BF514" s="27"/>
      <c r="BG514" s="27"/>
      <c r="BH514" s="27"/>
      <c r="BI514" s="27"/>
      <c r="BL514" s="27"/>
      <c r="BM514" s="27"/>
      <c r="BN514" s="27"/>
      <c r="BO514" s="27"/>
      <c r="BP514" s="27"/>
      <c r="BQ514" s="27"/>
      <c r="BR514" s="27"/>
      <c r="BS514" s="48"/>
      <c r="BT514" s="48"/>
      <c r="BU514" s="27"/>
      <c r="BV514" s="27"/>
      <c r="BW514" s="48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  <c r="CR514" s="20"/>
      <c r="CS514" s="20"/>
      <c r="CT514" s="20"/>
      <c r="CU514" s="20"/>
      <c r="CV514" s="20"/>
    </row>
    <row r="515" spans="1:100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7"/>
      <c r="AS515" s="27"/>
      <c r="AT515" s="27"/>
      <c r="AU515" s="27"/>
      <c r="AV515" s="27"/>
      <c r="BA515" s="20"/>
      <c r="BC515" s="27"/>
      <c r="BD515" s="27"/>
      <c r="BE515" s="27"/>
      <c r="BF515" s="27"/>
      <c r="BG515" s="27"/>
      <c r="BH515" s="27"/>
      <c r="BI515" s="27"/>
      <c r="BL515" s="27"/>
      <c r="BM515" s="27"/>
      <c r="BN515" s="27"/>
      <c r="BO515" s="27"/>
      <c r="BP515" s="27"/>
      <c r="BQ515" s="27"/>
      <c r="BR515" s="27"/>
      <c r="BS515" s="48"/>
      <c r="BT515" s="48"/>
      <c r="BU515" s="27"/>
      <c r="BV515" s="27"/>
      <c r="BW515" s="48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  <c r="CR515" s="20"/>
      <c r="CS515" s="20"/>
      <c r="CT515" s="20"/>
      <c r="CU515" s="20"/>
      <c r="CV515" s="20"/>
    </row>
    <row r="516" spans="1:100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7"/>
      <c r="AS516" s="27"/>
      <c r="AT516" s="27"/>
      <c r="AU516" s="27"/>
      <c r="AV516" s="27"/>
      <c r="BA516" s="20"/>
      <c r="BC516" s="27"/>
      <c r="BD516" s="27"/>
      <c r="BE516" s="27"/>
      <c r="BF516" s="27"/>
      <c r="BG516" s="27"/>
      <c r="BH516" s="27"/>
      <c r="BI516" s="27"/>
      <c r="BL516" s="27"/>
      <c r="BM516" s="27"/>
      <c r="BN516" s="27"/>
      <c r="BO516" s="27"/>
      <c r="BP516" s="27"/>
      <c r="BQ516" s="27"/>
      <c r="BR516" s="27"/>
      <c r="BS516" s="48"/>
      <c r="BT516" s="48"/>
      <c r="BU516" s="27"/>
      <c r="BV516" s="27"/>
      <c r="BW516" s="48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  <c r="CR516" s="20"/>
      <c r="CS516" s="20"/>
      <c r="CT516" s="20"/>
      <c r="CU516" s="20"/>
      <c r="CV516" s="20"/>
    </row>
    <row r="517" spans="1:100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7"/>
      <c r="AS517" s="27"/>
      <c r="AT517" s="27"/>
      <c r="AU517" s="27"/>
      <c r="AV517" s="27"/>
      <c r="BA517" s="20"/>
      <c r="BC517" s="27"/>
      <c r="BD517" s="27"/>
      <c r="BE517" s="27"/>
      <c r="BF517" s="27"/>
      <c r="BG517" s="27"/>
      <c r="BH517" s="27"/>
      <c r="BI517" s="27"/>
      <c r="BL517" s="27"/>
      <c r="BM517" s="27"/>
      <c r="BN517" s="27"/>
      <c r="BO517" s="27"/>
      <c r="BP517" s="27"/>
      <c r="BQ517" s="27"/>
      <c r="BR517" s="27"/>
      <c r="BS517" s="48"/>
      <c r="BT517" s="48"/>
      <c r="BU517" s="27"/>
      <c r="BV517" s="27"/>
      <c r="BW517" s="48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  <c r="CR517" s="20"/>
      <c r="CS517" s="20"/>
      <c r="CT517" s="20"/>
      <c r="CU517" s="20"/>
      <c r="CV517" s="20"/>
    </row>
    <row r="518" spans="1:100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7"/>
      <c r="AS518" s="27"/>
      <c r="AT518" s="27"/>
      <c r="AU518" s="27"/>
      <c r="AV518" s="27"/>
      <c r="BA518" s="20"/>
      <c r="BC518" s="27"/>
      <c r="BD518" s="27"/>
      <c r="BE518" s="27"/>
      <c r="BF518" s="27"/>
      <c r="BG518" s="27"/>
      <c r="BH518" s="27"/>
      <c r="BI518" s="27"/>
      <c r="BL518" s="27"/>
      <c r="BM518" s="27"/>
      <c r="BN518" s="27"/>
      <c r="BO518" s="27"/>
      <c r="BP518" s="27"/>
      <c r="BQ518" s="27"/>
      <c r="BR518" s="27"/>
      <c r="BS518" s="48"/>
      <c r="BT518" s="48"/>
      <c r="BU518" s="27"/>
      <c r="BV518" s="27"/>
      <c r="BW518" s="48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  <c r="CR518" s="20"/>
      <c r="CS518" s="20"/>
      <c r="CT518" s="20"/>
      <c r="CU518" s="20"/>
      <c r="CV518" s="20"/>
    </row>
    <row r="519" spans="1:100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7"/>
      <c r="AS519" s="27"/>
      <c r="AT519" s="27"/>
      <c r="AU519" s="27"/>
      <c r="AV519" s="27"/>
      <c r="BA519" s="20"/>
      <c r="BC519" s="27"/>
      <c r="BD519" s="27"/>
      <c r="BE519" s="27"/>
      <c r="BF519" s="27"/>
      <c r="BG519" s="27"/>
      <c r="BH519" s="27"/>
      <c r="BI519" s="27"/>
      <c r="BL519" s="27"/>
      <c r="BM519" s="27"/>
      <c r="BN519" s="27"/>
      <c r="BO519" s="27"/>
      <c r="BP519" s="27"/>
      <c r="BQ519" s="27"/>
      <c r="BR519" s="27"/>
      <c r="BS519" s="48"/>
      <c r="BT519" s="48"/>
      <c r="BU519" s="27"/>
      <c r="BV519" s="27"/>
      <c r="BW519" s="48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  <c r="CR519" s="20"/>
      <c r="CS519" s="20"/>
      <c r="CT519" s="20"/>
      <c r="CU519" s="20"/>
      <c r="CV519" s="20"/>
    </row>
    <row r="520" spans="1:100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7"/>
      <c r="AS520" s="27"/>
      <c r="AT520" s="27"/>
      <c r="AU520" s="27"/>
      <c r="AV520" s="27"/>
      <c r="BA520" s="20"/>
      <c r="BC520" s="27"/>
      <c r="BD520" s="27"/>
      <c r="BE520" s="27"/>
      <c r="BF520" s="27"/>
      <c r="BG520" s="27"/>
      <c r="BH520" s="27"/>
      <c r="BI520" s="27"/>
      <c r="BL520" s="27"/>
      <c r="BM520" s="27"/>
      <c r="BN520" s="27"/>
      <c r="BO520" s="27"/>
      <c r="BP520" s="27"/>
      <c r="BQ520" s="27"/>
      <c r="BR520" s="27"/>
      <c r="BS520" s="48"/>
      <c r="BT520" s="48"/>
      <c r="BU520" s="27"/>
      <c r="BV520" s="27"/>
      <c r="BW520" s="48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  <c r="CR520" s="20"/>
      <c r="CS520" s="20"/>
      <c r="CT520" s="20"/>
      <c r="CU520" s="20"/>
      <c r="CV520" s="20"/>
    </row>
    <row r="521" spans="1:100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7"/>
      <c r="AS521" s="27"/>
      <c r="AT521" s="27"/>
      <c r="AU521" s="27"/>
      <c r="AV521" s="27"/>
      <c r="BA521" s="20"/>
      <c r="BC521" s="27"/>
      <c r="BD521" s="27"/>
      <c r="BE521" s="27"/>
      <c r="BF521" s="27"/>
      <c r="BG521" s="27"/>
      <c r="BH521" s="27"/>
      <c r="BI521" s="27"/>
      <c r="BL521" s="27"/>
      <c r="BM521" s="27"/>
      <c r="BN521" s="27"/>
      <c r="BO521" s="27"/>
      <c r="BP521" s="27"/>
      <c r="BQ521" s="27"/>
      <c r="BR521" s="27"/>
      <c r="BS521" s="48"/>
      <c r="BT521" s="48"/>
      <c r="BU521" s="27"/>
      <c r="BV521" s="27"/>
      <c r="BW521" s="48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  <c r="CR521" s="20"/>
      <c r="CS521" s="20"/>
      <c r="CT521" s="20"/>
      <c r="CU521" s="20"/>
      <c r="CV521" s="20"/>
    </row>
    <row r="522" spans="1:100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7"/>
      <c r="AS522" s="27"/>
      <c r="AT522" s="27"/>
      <c r="AU522" s="27"/>
      <c r="AV522" s="27"/>
      <c r="BA522" s="20"/>
      <c r="BC522" s="27"/>
      <c r="BD522" s="27"/>
      <c r="BE522" s="27"/>
      <c r="BF522" s="27"/>
      <c r="BG522" s="27"/>
      <c r="BH522" s="27"/>
      <c r="BI522" s="27"/>
      <c r="BL522" s="27"/>
      <c r="BM522" s="27"/>
      <c r="BN522" s="27"/>
      <c r="BO522" s="27"/>
      <c r="BP522" s="27"/>
      <c r="BQ522" s="27"/>
      <c r="BR522" s="27"/>
      <c r="BS522" s="48"/>
      <c r="BT522" s="48"/>
      <c r="BU522" s="27"/>
      <c r="BV522" s="27"/>
      <c r="BW522" s="48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  <c r="CR522" s="20"/>
      <c r="CS522" s="20"/>
      <c r="CT522" s="20"/>
      <c r="CU522" s="20"/>
      <c r="CV522" s="20"/>
    </row>
    <row r="523" spans="1:100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7"/>
      <c r="AS523" s="27"/>
      <c r="AT523" s="27"/>
      <c r="AU523" s="27"/>
      <c r="AV523" s="27"/>
      <c r="BA523" s="20"/>
      <c r="BC523" s="27"/>
      <c r="BD523" s="27"/>
      <c r="BE523" s="27"/>
      <c r="BF523" s="27"/>
      <c r="BG523" s="27"/>
      <c r="BH523" s="27"/>
      <c r="BI523" s="27"/>
      <c r="BL523" s="27"/>
      <c r="BM523" s="27"/>
      <c r="BN523" s="27"/>
      <c r="BO523" s="27"/>
      <c r="BP523" s="27"/>
      <c r="BQ523" s="27"/>
      <c r="BR523" s="27"/>
      <c r="BS523" s="48"/>
      <c r="BT523" s="48"/>
      <c r="BU523" s="27"/>
      <c r="BV523" s="27"/>
      <c r="BW523" s="48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  <c r="CR523" s="20"/>
      <c r="CS523" s="20"/>
      <c r="CT523" s="20"/>
      <c r="CU523" s="20"/>
      <c r="CV523" s="20"/>
    </row>
    <row r="524" spans="1:100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7"/>
      <c r="AS524" s="27"/>
      <c r="AT524" s="27"/>
      <c r="AU524" s="27"/>
      <c r="AV524" s="27"/>
      <c r="BA524" s="20"/>
      <c r="BC524" s="27"/>
      <c r="BD524" s="27"/>
      <c r="BE524" s="27"/>
      <c r="BF524" s="27"/>
      <c r="BG524" s="27"/>
      <c r="BH524" s="27"/>
      <c r="BI524" s="27"/>
      <c r="BL524" s="27"/>
      <c r="BM524" s="27"/>
      <c r="BN524" s="27"/>
      <c r="BO524" s="27"/>
      <c r="BP524" s="27"/>
      <c r="BQ524" s="27"/>
      <c r="BR524" s="27"/>
      <c r="BS524" s="48"/>
      <c r="BT524" s="48"/>
      <c r="BU524" s="27"/>
      <c r="BV524" s="27"/>
      <c r="BW524" s="48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  <c r="CR524" s="20"/>
      <c r="CS524" s="20"/>
      <c r="CT524" s="20"/>
      <c r="CU524" s="20"/>
      <c r="CV524" s="20"/>
    </row>
    <row r="525" spans="1:100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7"/>
      <c r="AS525" s="27"/>
      <c r="AT525" s="27"/>
      <c r="AU525" s="27"/>
      <c r="AV525" s="27"/>
      <c r="BA525" s="20"/>
      <c r="BC525" s="27"/>
      <c r="BD525" s="27"/>
      <c r="BE525" s="27"/>
      <c r="BF525" s="27"/>
      <c r="BG525" s="27"/>
      <c r="BH525" s="27"/>
      <c r="BI525" s="27"/>
      <c r="BL525" s="27"/>
      <c r="BM525" s="27"/>
      <c r="BN525" s="27"/>
      <c r="BO525" s="27"/>
      <c r="BP525" s="27"/>
      <c r="BQ525" s="27"/>
      <c r="BR525" s="27"/>
      <c r="BS525" s="48"/>
      <c r="BT525" s="48"/>
      <c r="BU525" s="27"/>
      <c r="BV525" s="27"/>
      <c r="BW525" s="48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  <c r="CR525" s="20"/>
      <c r="CS525" s="20"/>
      <c r="CT525" s="20"/>
      <c r="CU525" s="20"/>
      <c r="CV525" s="20"/>
    </row>
    <row r="526" spans="1:100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7"/>
      <c r="AS526" s="27"/>
      <c r="AT526" s="27"/>
      <c r="AU526" s="27"/>
      <c r="AV526" s="27"/>
      <c r="BA526" s="20"/>
      <c r="BC526" s="27"/>
      <c r="BD526" s="27"/>
      <c r="BE526" s="27"/>
      <c r="BF526" s="27"/>
      <c r="BG526" s="27"/>
      <c r="BH526" s="27"/>
      <c r="BI526" s="27"/>
      <c r="BL526" s="27"/>
      <c r="BM526" s="27"/>
      <c r="BN526" s="27"/>
      <c r="BO526" s="27"/>
      <c r="BP526" s="27"/>
      <c r="BQ526" s="27"/>
      <c r="BR526" s="27"/>
      <c r="BS526" s="48"/>
      <c r="BT526" s="48"/>
      <c r="BU526" s="27"/>
      <c r="BV526" s="27"/>
      <c r="BW526" s="48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  <c r="CR526" s="20"/>
      <c r="CS526" s="20"/>
      <c r="CT526" s="20"/>
      <c r="CU526" s="20"/>
      <c r="CV526" s="20"/>
    </row>
    <row r="527" spans="1:100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7"/>
      <c r="AS527" s="27"/>
      <c r="AT527" s="27"/>
      <c r="AU527" s="27"/>
      <c r="AV527" s="27"/>
      <c r="BA527" s="20"/>
      <c r="BC527" s="27"/>
      <c r="BD527" s="27"/>
      <c r="BE527" s="27"/>
      <c r="BF527" s="27"/>
      <c r="BG527" s="27"/>
      <c r="BH527" s="27"/>
      <c r="BI527" s="27"/>
      <c r="BL527" s="27"/>
      <c r="BM527" s="27"/>
      <c r="BN527" s="27"/>
      <c r="BO527" s="27"/>
      <c r="BP527" s="27"/>
      <c r="BQ527" s="27"/>
      <c r="BR527" s="27"/>
      <c r="BS527" s="48"/>
      <c r="BT527" s="48"/>
      <c r="BU527" s="27"/>
      <c r="BV527" s="27"/>
      <c r="BW527" s="48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  <c r="CR527" s="20"/>
      <c r="CS527" s="20"/>
      <c r="CT527" s="20"/>
      <c r="CU527" s="20"/>
      <c r="CV527" s="20"/>
    </row>
    <row r="528" spans="1:100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7"/>
      <c r="AS528" s="27"/>
      <c r="AT528" s="27"/>
      <c r="AU528" s="27"/>
      <c r="AV528" s="27"/>
      <c r="BA528" s="20"/>
      <c r="BC528" s="27"/>
      <c r="BD528" s="27"/>
      <c r="BE528" s="27"/>
      <c r="BF528" s="27"/>
      <c r="BG528" s="27"/>
      <c r="BH528" s="27"/>
      <c r="BI528" s="27"/>
      <c r="BL528" s="27"/>
      <c r="BM528" s="27"/>
      <c r="BN528" s="27"/>
      <c r="BO528" s="27"/>
      <c r="BP528" s="27"/>
      <c r="BQ528" s="27"/>
      <c r="BR528" s="27"/>
      <c r="BS528" s="48"/>
      <c r="BT528" s="48"/>
      <c r="BU528" s="27"/>
      <c r="BV528" s="27"/>
      <c r="BW528" s="48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  <c r="CR528" s="20"/>
      <c r="CS528" s="20"/>
      <c r="CT528" s="20"/>
      <c r="CU528" s="20"/>
      <c r="CV528" s="20"/>
    </row>
    <row r="529" spans="1:100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7"/>
      <c r="AS529" s="27"/>
      <c r="AT529" s="27"/>
      <c r="AU529" s="27"/>
      <c r="AV529" s="27"/>
      <c r="BA529" s="20"/>
      <c r="BC529" s="27"/>
      <c r="BD529" s="27"/>
      <c r="BE529" s="27"/>
      <c r="BF529" s="27"/>
      <c r="BG529" s="27"/>
      <c r="BH529" s="27"/>
      <c r="BI529" s="27"/>
      <c r="BL529" s="27"/>
      <c r="BM529" s="27"/>
      <c r="BN529" s="27"/>
      <c r="BO529" s="27"/>
      <c r="BP529" s="27"/>
      <c r="BQ529" s="27"/>
      <c r="BR529" s="27"/>
      <c r="BS529" s="48"/>
      <c r="BT529" s="48"/>
      <c r="BU529" s="27"/>
      <c r="BV529" s="27"/>
      <c r="BW529" s="48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  <c r="CR529" s="20"/>
      <c r="CS529" s="20"/>
      <c r="CT529" s="20"/>
      <c r="CU529" s="20"/>
      <c r="CV529" s="20"/>
    </row>
    <row r="530" spans="1:100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7"/>
      <c r="AS530" s="27"/>
      <c r="AT530" s="27"/>
      <c r="AU530" s="27"/>
      <c r="AV530" s="27"/>
      <c r="BA530" s="20"/>
      <c r="BC530" s="27"/>
      <c r="BD530" s="27"/>
      <c r="BE530" s="27"/>
      <c r="BF530" s="27"/>
      <c r="BG530" s="27"/>
      <c r="BH530" s="27"/>
      <c r="BI530" s="27"/>
      <c r="BL530" s="27"/>
      <c r="BM530" s="27"/>
      <c r="BN530" s="27"/>
      <c r="BO530" s="27"/>
      <c r="BP530" s="27"/>
      <c r="BQ530" s="27"/>
      <c r="BR530" s="27"/>
      <c r="BS530" s="48"/>
      <c r="BT530" s="48"/>
      <c r="BU530" s="27"/>
      <c r="BV530" s="27"/>
      <c r="BW530" s="48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  <c r="CR530" s="20"/>
      <c r="CS530" s="20"/>
      <c r="CT530" s="20"/>
      <c r="CU530" s="20"/>
      <c r="CV530" s="20"/>
    </row>
    <row r="531" spans="1:100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7"/>
      <c r="AS531" s="27"/>
      <c r="AT531" s="27"/>
      <c r="AU531" s="27"/>
      <c r="AV531" s="27"/>
      <c r="BA531" s="20"/>
      <c r="BC531" s="27"/>
      <c r="BD531" s="27"/>
      <c r="BE531" s="27"/>
      <c r="BF531" s="27"/>
      <c r="BG531" s="27"/>
      <c r="BH531" s="27"/>
      <c r="BI531" s="27"/>
      <c r="BL531" s="27"/>
      <c r="BM531" s="27"/>
      <c r="BN531" s="27"/>
      <c r="BO531" s="27"/>
      <c r="BP531" s="27"/>
      <c r="BQ531" s="27"/>
      <c r="BR531" s="27"/>
      <c r="BS531" s="48"/>
      <c r="BT531" s="48"/>
      <c r="BU531" s="27"/>
      <c r="BV531" s="27"/>
      <c r="BW531" s="48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  <c r="CR531" s="20"/>
      <c r="CS531" s="20"/>
      <c r="CT531" s="20"/>
      <c r="CU531" s="20"/>
      <c r="CV531" s="20"/>
    </row>
    <row r="532" spans="1:100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7"/>
      <c r="AS532" s="27"/>
      <c r="AT532" s="27"/>
      <c r="AU532" s="27"/>
      <c r="AV532" s="27"/>
      <c r="BA532" s="20"/>
      <c r="BC532" s="27"/>
      <c r="BD532" s="27"/>
      <c r="BE532" s="27"/>
      <c r="BF532" s="27"/>
      <c r="BG532" s="27"/>
      <c r="BH532" s="27"/>
      <c r="BI532" s="27"/>
      <c r="BL532" s="27"/>
      <c r="BM532" s="27"/>
      <c r="BN532" s="27"/>
      <c r="BO532" s="27"/>
      <c r="BP532" s="27"/>
      <c r="BQ532" s="27"/>
      <c r="BR532" s="27"/>
      <c r="BS532" s="48"/>
      <c r="BT532" s="48"/>
      <c r="BU532" s="27"/>
      <c r="BV532" s="27"/>
      <c r="BW532" s="48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  <c r="CR532" s="20"/>
      <c r="CS532" s="20"/>
      <c r="CT532" s="20"/>
      <c r="CU532" s="20"/>
      <c r="CV532" s="20"/>
    </row>
    <row r="533" spans="1:100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7"/>
      <c r="AS533" s="27"/>
      <c r="AT533" s="27"/>
      <c r="AU533" s="27"/>
      <c r="AV533" s="27"/>
      <c r="BA533" s="20"/>
      <c r="BC533" s="27"/>
      <c r="BD533" s="27"/>
      <c r="BE533" s="27"/>
      <c r="BF533" s="27"/>
      <c r="BG533" s="27"/>
      <c r="BH533" s="27"/>
      <c r="BI533" s="27"/>
      <c r="BL533" s="27"/>
      <c r="BM533" s="27"/>
      <c r="BN533" s="27"/>
      <c r="BO533" s="27"/>
      <c r="BP533" s="27"/>
      <c r="BQ533" s="27"/>
      <c r="BR533" s="27"/>
      <c r="BS533" s="48"/>
      <c r="BT533" s="48"/>
      <c r="BU533" s="27"/>
      <c r="BV533" s="27"/>
      <c r="BW533" s="48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  <c r="CR533" s="20"/>
      <c r="CS533" s="20"/>
      <c r="CT533" s="20"/>
      <c r="CU533" s="20"/>
      <c r="CV533" s="20"/>
    </row>
    <row r="534" spans="1:100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7"/>
      <c r="AS534" s="27"/>
      <c r="AT534" s="27"/>
      <c r="AU534" s="27"/>
      <c r="AV534" s="27"/>
      <c r="BA534" s="20"/>
      <c r="BC534" s="27"/>
      <c r="BD534" s="27"/>
      <c r="BE534" s="27"/>
      <c r="BF534" s="27"/>
      <c r="BG534" s="27"/>
      <c r="BH534" s="27"/>
      <c r="BI534" s="27"/>
      <c r="BL534" s="27"/>
      <c r="BM534" s="27"/>
      <c r="BN534" s="27"/>
      <c r="BO534" s="27"/>
      <c r="BP534" s="27"/>
      <c r="BQ534" s="27"/>
      <c r="BR534" s="27"/>
      <c r="BS534" s="48"/>
      <c r="BT534" s="48"/>
      <c r="BU534" s="27"/>
      <c r="BV534" s="27"/>
      <c r="BW534" s="48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  <c r="CR534" s="20"/>
      <c r="CS534" s="20"/>
      <c r="CT534" s="20"/>
      <c r="CU534" s="20"/>
      <c r="CV534" s="20"/>
    </row>
    <row r="535" spans="1:100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7"/>
      <c r="AS535" s="27"/>
      <c r="AT535" s="27"/>
      <c r="AU535" s="27"/>
      <c r="AV535" s="27"/>
      <c r="BA535" s="20"/>
      <c r="BC535" s="27"/>
      <c r="BD535" s="27"/>
      <c r="BE535" s="27"/>
      <c r="BF535" s="27"/>
      <c r="BG535" s="27"/>
      <c r="BH535" s="27"/>
      <c r="BI535" s="27"/>
      <c r="BL535" s="27"/>
      <c r="BM535" s="27"/>
      <c r="BN535" s="27"/>
      <c r="BO535" s="27"/>
      <c r="BP535" s="27"/>
      <c r="BQ535" s="27"/>
      <c r="BR535" s="27"/>
      <c r="BS535" s="48"/>
      <c r="BT535" s="48"/>
      <c r="BU535" s="27"/>
      <c r="BV535" s="27"/>
      <c r="BW535" s="48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  <c r="CR535" s="20"/>
      <c r="CS535" s="20"/>
      <c r="CT535" s="20"/>
      <c r="CU535" s="20"/>
      <c r="CV535" s="20"/>
    </row>
    <row r="536" spans="1:100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7"/>
      <c r="AS536" s="27"/>
      <c r="AT536" s="27"/>
      <c r="AU536" s="27"/>
      <c r="AV536" s="27"/>
      <c r="BA536" s="20"/>
      <c r="BC536" s="27"/>
      <c r="BD536" s="27"/>
      <c r="BE536" s="27"/>
      <c r="BF536" s="27"/>
      <c r="BG536" s="27"/>
      <c r="BH536" s="27"/>
      <c r="BI536" s="27"/>
      <c r="BL536" s="27"/>
      <c r="BM536" s="27"/>
      <c r="BN536" s="27"/>
      <c r="BO536" s="27"/>
      <c r="BP536" s="27"/>
      <c r="BQ536" s="27"/>
      <c r="BR536" s="27"/>
      <c r="BS536" s="48"/>
      <c r="BT536" s="48"/>
      <c r="BU536" s="27"/>
      <c r="BV536" s="27"/>
      <c r="BW536" s="48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  <c r="CR536" s="20"/>
      <c r="CS536" s="20"/>
      <c r="CT536" s="20"/>
      <c r="CU536" s="20"/>
      <c r="CV536" s="20"/>
    </row>
    <row r="537" spans="1:100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7"/>
      <c r="AS537" s="27"/>
      <c r="AT537" s="27"/>
      <c r="AU537" s="27"/>
      <c r="AV537" s="27"/>
      <c r="BA537" s="20"/>
      <c r="BC537" s="27"/>
      <c r="BD537" s="27"/>
      <c r="BE537" s="27"/>
      <c r="BF537" s="27"/>
      <c r="BG537" s="27"/>
      <c r="BH537" s="27"/>
      <c r="BI537" s="27"/>
      <c r="BL537" s="27"/>
      <c r="BM537" s="27"/>
      <c r="BN537" s="27"/>
      <c r="BO537" s="27"/>
      <c r="BP537" s="27"/>
      <c r="BQ537" s="27"/>
      <c r="BR537" s="27"/>
      <c r="BS537" s="48"/>
      <c r="BT537" s="48"/>
      <c r="BU537" s="27"/>
      <c r="BV537" s="27"/>
      <c r="BW537" s="48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  <c r="CR537" s="20"/>
      <c r="CS537" s="20"/>
      <c r="CT537" s="20"/>
      <c r="CU537" s="20"/>
      <c r="CV537" s="20"/>
    </row>
    <row r="538" spans="1:100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7"/>
      <c r="AS538" s="27"/>
      <c r="AT538" s="27"/>
      <c r="AU538" s="27"/>
      <c r="AV538" s="27"/>
      <c r="BA538" s="20"/>
      <c r="BC538" s="27"/>
      <c r="BD538" s="27"/>
      <c r="BE538" s="27"/>
      <c r="BF538" s="27"/>
      <c r="BG538" s="27"/>
      <c r="BH538" s="27"/>
      <c r="BI538" s="27"/>
      <c r="BL538" s="27"/>
      <c r="BM538" s="27"/>
      <c r="BN538" s="27"/>
      <c r="BO538" s="27"/>
      <c r="BP538" s="27"/>
      <c r="BQ538" s="27"/>
      <c r="BR538" s="27"/>
      <c r="BS538" s="48"/>
      <c r="BT538" s="48"/>
      <c r="BU538" s="27"/>
      <c r="BV538" s="27"/>
      <c r="BW538" s="48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  <c r="CR538" s="20"/>
      <c r="CS538" s="20"/>
      <c r="CT538" s="20"/>
      <c r="CU538" s="20"/>
      <c r="CV538" s="20"/>
    </row>
    <row r="539" spans="1:100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7"/>
      <c r="AS539" s="27"/>
      <c r="AT539" s="27"/>
      <c r="AU539" s="27"/>
      <c r="AV539" s="27"/>
      <c r="BA539" s="20"/>
      <c r="BC539" s="27"/>
      <c r="BD539" s="27"/>
      <c r="BE539" s="27"/>
      <c r="BF539" s="27"/>
      <c r="BG539" s="27"/>
      <c r="BH539" s="27"/>
      <c r="BI539" s="27"/>
      <c r="BL539" s="27"/>
      <c r="BM539" s="27"/>
      <c r="BN539" s="27"/>
      <c r="BO539" s="27"/>
      <c r="BP539" s="27"/>
      <c r="BQ539" s="27"/>
      <c r="BR539" s="27"/>
      <c r="BS539" s="48"/>
      <c r="BT539" s="48"/>
      <c r="BU539" s="27"/>
      <c r="BV539" s="27"/>
      <c r="BW539" s="48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  <c r="CR539" s="20"/>
      <c r="CS539" s="20"/>
      <c r="CT539" s="20"/>
      <c r="CU539" s="20"/>
      <c r="CV539" s="20"/>
    </row>
    <row r="540" spans="1:100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7"/>
      <c r="AS540" s="27"/>
      <c r="AT540" s="27"/>
      <c r="AU540" s="27"/>
      <c r="AV540" s="27"/>
      <c r="BA540" s="20"/>
      <c r="BC540" s="27"/>
      <c r="BD540" s="27"/>
      <c r="BE540" s="27"/>
      <c r="BF540" s="27"/>
      <c r="BG540" s="27"/>
      <c r="BH540" s="27"/>
      <c r="BI540" s="27"/>
      <c r="BL540" s="27"/>
      <c r="BM540" s="27"/>
      <c r="BN540" s="27"/>
      <c r="BO540" s="27"/>
      <c r="BP540" s="27"/>
      <c r="BQ540" s="27"/>
      <c r="BR540" s="27"/>
      <c r="BS540" s="48"/>
      <c r="BT540" s="48"/>
      <c r="BU540" s="27"/>
      <c r="BV540" s="27"/>
      <c r="BW540" s="48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  <c r="CR540" s="20"/>
      <c r="CS540" s="20"/>
      <c r="CT540" s="20"/>
      <c r="CU540" s="20"/>
      <c r="CV540" s="20"/>
    </row>
    <row r="541" spans="1:100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7"/>
      <c r="AS541" s="27"/>
      <c r="AT541" s="27"/>
      <c r="AU541" s="27"/>
      <c r="AV541" s="27"/>
      <c r="BA541" s="20"/>
      <c r="BC541" s="27"/>
      <c r="BD541" s="27"/>
      <c r="BE541" s="27"/>
      <c r="BF541" s="27"/>
      <c r="BG541" s="27"/>
      <c r="BH541" s="27"/>
      <c r="BI541" s="27"/>
      <c r="BL541" s="27"/>
      <c r="BM541" s="27"/>
      <c r="BN541" s="27"/>
      <c r="BO541" s="27"/>
      <c r="BP541" s="27"/>
      <c r="BQ541" s="27"/>
      <c r="BR541" s="27"/>
      <c r="BS541" s="48"/>
      <c r="BT541" s="48"/>
      <c r="BU541" s="27"/>
      <c r="BV541" s="27"/>
      <c r="BW541" s="48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  <c r="CR541" s="20"/>
      <c r="CS541" s="20"/>
      <c r="CT541" s="20"/>
      <c r="CU541" s="20"/>
      <c r="CV541" s="20"/>
    </row>
    <row r="542" spans="1:100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7"/>
      <c r="AS542" s="27"/>
      <c r="AT542" s="27"/>
      <c r="AU542" s="27"/>
      <c r="AV542" s="27"/>
      <c r="BA542" s="20"/>
      <c r="BC542" s="27"/>
      <c r="BD542" s="27"/>
      <c r="BE542" s="27"/>
      <c r="BF542" s="27"/>
      <c r="BG542" s="27"/>
      <c r="BH542" s="27"/>
      <c r="BI542" s="27"/>
      <c r="BL542" s="27"/>
      <c r="BM542" s="27"/>
      <c r="BN542" s="27"/>
      <c r="BO542" s="27"/>
      <c r="BP542" s="27"/>
      <c r="BQ542" s="27"/>
      <c r="BR542" s="27"/>
      <c r="BS542" s="48"/>
      <c r="BT542" s="48"/>
      <c r="BU542" s="27"/>
      <c r="BV542" s="27"/>
      <c r="BW542" s="48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  <c r="CR542" s="20"/>
      <c r="CS542" s="20"/>
      <c r="CT542" s="20"/>
      <c r="CU542" s="20"/>
      <c r="CV542" s="20"/>
    </row>
    <row r="543" spans="1:100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7"/>
      <c r="AS543" s="27"/>
      <c r="AT543" s="27"/>
      <c r="AU543" s="27"/>
      <c r="AV543" s="27"/>
      <c r="BA543" s="20"/>
      <c r="BC543" s="27"/>
      <c r="BD543" s="27"/>
      <c r="BE543" s="27"/>
      <c r="BF543" s="27"/>
      <c r="BG543" s="27"/>
      <c r="BH543" s="27"/>
      <c r="BI543" s="27"/>
      <c r="BL543" s="27"/>
      <c r="BM543" s="27"/>
      <c r="BN543" s="27"/>
      <c r="BO543" s="27"/>
      <c r="BP543" s="27"/>
      <c r="BQ543" s="27"/>
      <c r="BR543" s="27"/>
      <c r="BS543" s="48"/>
      <c r="BT543" s="48"/>
      <c r="BU543" s="27"/>
      <c r="BV543" s="27"/>
      <c r="BW543" s="48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  <c r="CR543" s="20"/>
      <c r="CS543" s="20"/>
      <c r="CT543" s="20"/>
      <c r="CU543" s="20"/>
      <c r="CV543" s="20"/>
    </row>
    <row r="544" spans="1:100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7"/>
      <c r="AS544" s="27"/>
      <c r="AT544" s="27"/>
      <c r="AU544" s="27"/>
      <c r="AV544" s="27"/>
      <c r="BA544" s="20"/>
      <c r="BC544" s="27"/>
      <c r="BD544" s="27"/>
      <c r="BE544" s="27"/>
      <c r="BF544" s="27"/>
      <c r="BG544" s="27"/>
      <c r="BH544" s="27"/>
      <c r="BI544" s="27"/>
      <c r="BL544" s="27"/>
      <c r="BM544" s="27"/>
      <c r="BN544" s="27"/>
      <c r="BO544" s="27"/>
      <c r="BP544" s="27"/>
      <c r="BQ544" s="27"/>
      <c r="BR544" s="27"/>
      <c r="BS544" s="48"/>
      <c r="BT544" s="48"/>
      <c r="BU544" s="27"/>
      <c r="BV544" s="27"/>
      <c r="BW544" s="48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  <c r="CR544" s="20"/>
      <c r="CS544" s="20"/>
      <c r="CT544" s="20"/>
      <c r="CU544" s="20"/>
      <c r="CV544" s="20"/>
    </row>
    <row r="545" spans="1:100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7"/>
      <c r="AS545" s="27"/>
      <c r="AT545" s="27"/>
      <c r="AU545" s="27"/>
      <c r="AV545" s="27"/>
      <c r="BA545" s="20"/>
      <c r="BC545" s="27"/>
      <c r="BD545" s="27"/>
      <c r="BE545" s="27"/>
      <c r="BF545" s="27"/>
      <c r="BG545" s="27"/>
      <c r="BH545" s="27"/>
      <c r="BI545" s="27"/>
      <c r="BL545" s="27"/>
      <c r="BM545" s="27"/>
      <c r="BN545" s="27"/>
      <c r="BO545" s="27"/>
      <c r="BP545" s="27"/>
      <c r="BQ545" s="27"/>
      <c r="BR545" s="27"/>
      <c r="BS545" s="48"/>
      <c r="BT545" s="48"/>
      <c r="BU545" s="27"/>
      <c r="BV545" s="27"/>
      <c r="BW545" s="48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  <c r="CR545" s="20"/>
      <c r="CS545" s="20"/>
      <c r="CT545" s="20"/>
      <c r="CU545" s="20"/>
      <c r="CV545" s="20"/>
    </row>
    <row r="546" spans="1:100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7"/>
      <c r="AS546" s="27"/>
      <c r="AT546" s="27"/>
      <c r="AU546" s="27"/>
      <c r="AV546" s="27"/>
      <c r="BA546" s="20"/>
      <c r="BC546" s="27"/>
      <c r="BD546" s="27"/>
      <c r="BE546" s="27"/>
      <c r="BF546" s="27"/>
      <c r="BG546" s="27"/>
      <c r="BH546" s="27"/>
      <c r="BI546" s="27"/>
      <c r="BL546" s="27"/>
      <c r="BM546" s="27"/>
      <c r="BN546" s="27"/>
      <c r="BO546" s="27"/>
      <c r="BP546" s="27"/>
      <c r="BQ546" s="27"/>
      <c r="BR546" s="27"/>
      <c r="BS546" s="48"/>
      <c r="BT546" s="48"/>
      <c r="BU546" s="27"/>
      <c r="BV546" s="27"/>
      <c r="BW546" s="48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  <c r="CR546" s="20"/>
      <c r="CS546" s="20"/>
      <c r="CT546" s="20"/>
      <c r="CU546" s="20"/>
      <c r="CV546" s="20"/>
    </row>
    <row r="547" spans="1:100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7"/>
      <c r="AS547" s="27"/>
      <c r="AT547" s="27"/>
      <c r="AU547" s="27"/>
      <c r="AV547" s="27"/>
      <c r="BA547" s="20"/>
      <c r="BC547" s="27"/>
      <c r="BD547" s="27"/>
      <c r="BE547" s="27"/>
      <c r="BF547" s="27"/>
      <c r="BG547" s="27"/>
      <c r="BH547" s="27"/>
      <c r="BI547" s="27"/>
      <c r="BL547" s="27"/>
      <c r="BM547" s="27"/>
      <c r="BN547" s="27"/>
      <c r="BO547" s="27"/>
      <c r="BP547" s="27"/>
      <c r="BQ547" s="27"/>
      <c r="BR547" s="27"/>
      <c r="BS547" s="48"/>
      <c r="BT547" s="48"/>
      <c r="BU547" s="27"/>
      <c r="BV547" s="27"/>
      <c r="BW547" s="48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  <c r="CR547" s="20"/>
      <c r="CS547" s="20"/>
      <c r="CT547" s="20"/>
      <c r="CU547" s="20"/>
      <c r="CV547" s="20"/>
    </row>
    <row r="548" spans="1:100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7"/>
      <c r="AS548" s="27"/>
      <c r="AT548" s="27"/>
      <c r="AU548" s="27"/>
      <c r="AV548" s="27"/>
      <c r="BA548" s="20"/>
      <c r="BC548" s="27"/>
      <c r="BD548" s="27"/>
      <c r="BE548" s="27"/>
      <c r="BF548" s="27"/>
      <c r="BG548" s="27"/>
      <c r="BH548" s="27"/>
      <c r="BI548" s="27"/>
      <c r="BL548" s="27"/>
      <c r="BM548" s="27"/>
      <c r="BN548" s="27"/>
      <c r="BO548" s="27"/>
      <c r="BP548" s="27"/>
      <c r="BQ548" s="27"/>
      <c r="BR548" s="27"/>
      <c r="BS548" s="48"/>
      <c r="BT548" s="48"/>
      <c r="BU548" s="27"/>
      <c r="BV548" s="27"/>
      <c r="BW548" s="48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  <c r="CR548" s="20"/>
      <c r="CS548" s="20"/>
      <c r="CT548" s="20"/>
      <c r="CU548" s="20"/>
      <c r="CV548" s="20"/>
    </row>
    <row r="549" spans="1:100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7"/>
      <c r="AS549" s="27"/>
      <c r="AT549" s="27"/>
      <c r="AU549" s="27"/>
      <c r="AV549" s="27"/>
      <c r="BA549" s="20"/>
      <c r="BC549" s="27"/>
      <c r="BD549" s="27"/>
      <c r="BE549" s="27"/>
      <c r="BF549" s="27"/>
      <c r="BG549" s="27"/>
      <c r="BH549" s="27"/>
      <c r="BI549" s="27"/>
      <c r="BL549" s="27"/>
      <c r="BM549" s="27"/>
      <c r="BN549" s="27"/>
      <c r="BO549" s="27"/>
      <c r="BP549" s="27"/>
      <c r="BQ549" s="27"/>
      <c r="BR549" s="27"/>
      <c r="BS549" s="48"/>
      <c r="BT549" s="48"/>
      <c r="BU549" s="27"/>
      <c r="BV549" s="27"/>
      <c r="BW549" s="48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  <c r="CR549" s="20"/>
      <c r="CS549" s="20"/>
      <c r="CT549" s="20"/>
      <c r="CU549" s="20"/>
      <c r="CV549" s="20"/>
    </row>
    <row r="550" spans="1:100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7"/>
      <c r="AS550" s="27"/>
      <c r="AT550" s="27"/>
      <c r="AU550" s="27"/>
      <c r="AV550" s="27"/>
      <c r="BA550" s="20"/>
      <c r="BC550" s="27"/>
      <c r="BD550" s="27"/>
      <c r="BE550" s="27"/>
      <c r="BF550" s="27"/>
      <c r="BG550" s="27"/>
      <c r="BH550" s="27"/>
      <c r="BI550" s="27"/>
      <c r="BL550" s="27"/>
      <c r="BM550" s="27"/>
      <c r="BN550" s="27"/>
      <c r="BO550" s="27"/>
      <c r="BP550" s="27"/>
      <c r="BQ550" s="27"/>
      <c r="BR550" s="27"/>
      <c r="BS550" s="48"/>
      <c r="BT550" s="48"/>
      <c r="BU550" s="27"/>
      <c r="BV550" s="27"/>
      <c r="BW550" s="48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  <c r="CR550" s="20"/>
      <c r="CS550" s="20"/>
      <c r="CT550" s="20"/>
      <c r="CU550" s="20"/>
      <c r="CV550" s="20"/>
    </row>
    <row r="551" spans="1:100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7"/>
      <c r="AS551" s="27"/>
      <c r="AT551" s="27"/>
      <c r="AU551" s="27"/>
      <c r="AV551" s="27"/>
      <c r="BA551" s="20"/>
      <c r="BC551" s="27"/>
      <c r="BD551" s="27"/>
      <c r="BE551" s="27"/>
      <c r="BF551" s="27"/>
      <c r="BG551" s="27"/>
      <c r="BH551" s="27"/>
      <c r="BI551" s="27"/>
      <c r="BL551" s="27"/>
      <c r="BM551" s="27"/>
      <c r="BN551" s="27"/>
      <c r="BO551" s="27"/>
      <c r="BP551" s="27"/>
      <c r="BQ551" s="27"/>
      <c r="BR551" s="27"/>
      <c r="BS551" s="48"/>
      <c r="BT551" s="48"/>
      <c r="BU551" s="27"/>
      <c r="BV551" s="27"/>
      <c r="BW551" s="48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  <c r="CR551" s="20"/>
      <c r="CS551" s="20"/>
      <c r="CT551" s="20"/>
      <c r="CU551" s="20"/>
      <c r="CV551" s="20"/>
    </row>
    <row r="552" spans="1:100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7"/>
      <c r="AS552" s="27"/>
      <c r="AT552" s="27"/>
      <c r="AU552" s="27"/>
      <c r="AV552" s="27"/>
      <c r="BA552" s="20"/>
      <c r="BC552" s="27"/>
      <c r="BD552" s="27"/>
      <c r="BE552" s="27"/>
      <c r="BF552" s="27"/>
      <c r="BG552" s="27"/>
      <c r="BH552" s="27"/>
      <c r="BI552" s="27"/>
      <c r="BL552" s="27"/>
      <c r="BM552" s="27"/>
      <c r="BN552" s="27"/>
      <c r="BO552" s="27"/>
      <c r="BP552" s="27"/>
      <c r="BQ552" s="27"/>
      <c r="BR552" s="27"/>
      <c r="BS552" s="48"/>
      <c r="BT552" s="48"/>
      <c r="BU552" s="27"/>
      <c r="BV552" s="27"/>
      <c r="BW552" s="48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  <c r="CR552" s="20"/>
      <c r="CS552" s="20"/>
      <c r="CT552" s="20"/>
      <c r="CU552" s="20"/>
      <c r="CV552" s="20"/>
    </row>
    <row r="553" spans="1:100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7"/>
      <c r="AS553" s="27"/>
      <c r="AT553" s="27"/>
      <c r="AU553" s="27"/>
      <c r="AV553" s="27"/>
      <c r="BA553" s="20"/>
      <c r="BC553" s="27"/>
      <c r="BD553" s="27"/>
      <c r="BE553" s="27"/>
      <c r="BF553" s="27"/>
      <c r="BG553" s="27"/>
      <c r="BH553" s="27"/>
      <c r="BI553" s="27"/>
      <c r="BL553" s="27"/>
      <c r="BM553" s="27"/>
      <c r="BN553" s="27"/>
      <c r="BO553" s="27"/>
      <c r="BP553" s="27"/>
      <c r="BQ553" s="27"/>
      <c r="BR553" s="27"/>
      <c r="BS553" s="48"/>
      <c r="BT553" s="48"/>
      <c r="BU553" s="27"/>
      <c r="BV553" s="27"/>
      <c r="BW553" s="48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  <c r="CR553" s="20"/>
      <c r="CS553" s="20"/>
      <c r="CT553" s="20"/>
      <c r="CU553" s="20"/>
      <c r="CV553" s="20"/>
    </row>
    <row r="554" spans="1:100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7"/>
      <c r="AS554" s="27"/>
      <c r="AT554" s="27"/>
      <c r="AU554" s="27"/>
      <c r="AV554" s="27"/>
      <c r="BA554" s="20"/>
      <c r="BC554" s="27"/>
      <c r="BD554" s="27"/>
      <c r="BE554" s="27"/>
      <c r="BF554" s="27"/>
      <c r="BG554" s="27"/>
      <c r="BH554" s="27"/>
      <c r="BI554" s="27"/>
      <c r="BL554" s="27"/>
      <c r="BM554" s="27"/>
      <c r="BN554" s="27"/>
      <c r="BO554" s="27"/>
      <c r="BP554" s="27"/>
      <c r="BQ554" s="27"/>
      <c r="BR554" s="27"/>
      <c r="BS554" s="48"/>
      <c r="BT554" s="48"/>
      <c r="BU554" s="27"/>
      <c r="BV554" s="27"/>
      <c r="BW554" s="48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  <c r="CR554" s="20"/>
      <c r="CS554" s="20"/>
      <c r="CT554" s="20"/>
      <c r="CU554" s="20"/>
      <c r="CV554" s="20"/>
    </row>
    <row r="555" spans="1:100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7"/>
      <c r="AS555" s="27"/>
      <c r="AT555" s="27"/>
      <c r="AU555" s="27"/>
      <c r="AV555" s="27"/>
      <c r="BA555" s="20"/>
      <c r="BC555" s="27"/>
      <c r="BD555" s="27"/>
      <c r="BE555" s="27"/>
      <c r="BF555" s="27"/>
      <c r="BG555" s="27"/>
      <c r="BH555" s="27"/>
      <c r="BI555" s="27"/>
      <c r="BL555" s="27"/>
      <c r="BM555" s="27"/>
      <c r="BN555" s="27"/>
      <c r="BO555" s="27"/>
      <c r="BP555" s="27"/>
      <c r="BQ555" s="27"/>
      <c r="BR555" s="27"/>
      <c r="BS555" s="48"/>
      <c r="BT555" s="48"/>
      <c r="BU555" s="27"/>
      <c r="BV555" s="27"/>
      <c r="BW555" s="48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  <c r="CR555" s="20"/>
      <c r="CS555" s="20"/>
      <c r="CT555" s="20"/>
      <c r="CU555" s="20"/>
      <c r="CV555" s="20"/>
    </row>
    <row r="556" spans="1:100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7"/>
      <c r="AS556" s="27"/>
      <c r="AT556" s="27"/>
      <c r="AU556" s="27"/>
      <c r="AV556" s="27"/>
      <c r="BA556" s="20"/>
      <c r="BC556" s="27"/>
      <c r="BD556" s="27"/>
      <c r="BE556" s="27"/>
      <c r="BF556" s="27"/>
      <c r="BG556" s="27"/>
      <c r="BH556" s="27"/>
      <c r="BI556" s="27"/>
      <c r="BL556" s="27"/>
      <c r="BM556" s="27"/>
      <c r="BN556" s="27"/>
      <c r="BO556" s="27"/>
      <c r="BP556" s="27"/>
      <c r="BQ556" s="27"/>
      <c r="BR556" s="27"/>
      <c r="BS556" s="48"/>
      <c r="BT556" s="48"/>
      <c r="BU556" s="27"/>
      <c r="BV556" s="27"/>
      <c r="BW556" s="48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  <c r="CR556" s="20"/>
      <c r="CS556" s="20"/>
      <c r="CT556" s="20"/>
      <c r="CU556" s="20"/>
      <c r="CV556" s="20"/>
    </row>
    <row r="557" spans="1:100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7"/>
      <c r="AS557" s="27"/>
      <c r="AT557" s="27"/>
      <c r="AU557" s="27"/>
      <c r="AV557" s="27"/>
      <c r="BA557" s="20"/>
      <c r="BC557" s="27"/>
      <c r="BD557" s="27"/>
      <c r="BE557" s="27"/>
      <c r="BF557" s="27"/>
      <c r="BG557" s="27"/>
      <c r="BH557" s="27"/>
      <c r="BI557" s="27"/>
      <c r="BL557" s="27"/>
      <c r="BM557" s="27"/>
      <c r="BN557" s="27"/>
      <c r="BO557" s="27"/>
      <c r="BP557" s="27"/>
      <c r="BQ557" s="27"/>
      <c r="BR557" s="27"/>
      <c r="BS557" s="48"/>
      <c r="BT557" s="48"/>
      <c r="BU557" s="27"/>
      <c r="BV557" s="27"/>
      <c r="BW557" s="48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  <c r="CR557" s="20"/>
      <c r="CS557" s="20"/>
      <c r="CT557" s="20"/>
      <c r="CU557" s="20"/>
      <c r="CV557" s="20"/>
    </row>
    <row r="558" spans="1:100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7"/>
      <c r="AS558" s="27"/>
      <c r="AT558" s="27"/>
      <c r="AU558" s="27"/>
      <c r="AV558" s="27"/>
      <c r="BA558" s="20"/>
      <c r="BC558" s="27"/>
      <c r="BD558" s="27"/>
      <c r="BE558" s="27"/>
      <c r="BF558" s="27"/>
      <c r="BG558" s="27"/>
      <c r="BH558" s="27"/>
      <c r="BI558" s="27"/>
      <c r="BL558" s="27"/>
      <c r="BM558" s="27"/>
      <c r="BN558" s="27"/>
      <c r="BO558" s="27"/>
      <c r="BP558" s="27"/>
      <c r="BQ558" s="27"/>
      <c r="BR558" s="27"/>
      <c r="BS558" s="48"/>
      <c r="BT558" s="48"/>
      <c r="BU558" s="27"/>
      <c r="BV558" s="27"/>
      <c r="BW558" s="48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  <c r="CR558" s="20"/>
      <c r="CS558" s="20"/>
      <c r="CT558" s="20"/>
      <c r="CU558" s="20"/>
      <c r="CV558" s="20"/>
    </row>
    <row r="559" spans="1:100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7"/>
      <c r="AS559" s="27"/>
      <c r="AT559" s="27"/>
      <c r="AU559" s="27"/>
      <c r="AV559" s="27"/>
      <c r="BA559" s="20"/>
      <c r="BC559" s="27"/>
      <c r="BD559" s="27"/>
      <c r="BE559" s="27"/>
      <c r="BF559" s="27"/>
      <c r="BG559" s="27"/>
      <c r="BH559" s="27"/>
      <c r="BI559" s="27"/>
      <c r="BL559" s="27"/>
      <c r="BM559" s="27"/>
      <c r="BN559" s="27"/>
      <c r="BO559" s="27"/>
      <c r="BP559" s="27"/>
      <c r="BQ559" s="27"/>
      <c r="BR559" s="27"/>
      <c r="BS559" s="48"/>
      <c r="BT559" s="48"/>
      <c r="BU559" s="27"/>
      <c r="BV559" s="27"/>
      <c r="BW559" s="48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  <c r="CR559" s="20"/>
      <c r="CS559" s="20"/>
      <c r="CT559" s="20"/>
      <c r="CU559" s="20"/>
      <c r="CV559" s="20"/>
    </row>
    <row r="560" spans="1:100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7"/>
      <c r="AS560" s="27"/>
      <c r="AT560" s="27"/>
      <c r="AU560" s="27"/>
      <c r="AV560" s="27"/>
      <c r="BA560" s="20"/>
      <c r="BC560" s="27"/>
      <c r="BD560" s="27"/>
      <c r="BE560" s="27"/>
      <c r="BF560" s="27"/>
      <c r="BG560" s="27"/>
      <c r="BH560" s="27"/>
      <c r="BI560" s="27"/>
      <c r="BL560" s="27"/>
      <c r="BM560" s="27"/>
      <c r="BN560" s="27"/>
      <c r="BO560" s="27"/>
      <c r="BP560" s="27"/>
      <c r="BQ560" s="27"/>
      <c r="BR560" s="27"/>
      <c r="BS560" s="48"/>
      <c r="BT560" s="48"/>
      <c r="BU560" s="27"/>
      <c r="BV560" s="27"/>
      <c r="BW560" s="48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  <c r="CR560" s="20"/>
      <c r="CS560" s="20"/>
      <c r="CT560" s="20"/>
      <c r="CU560" s="20"/>
      <c r="CV560" s="20"/>
    </row>
    <row r="561" spans="1:100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7"/>
      <c r="AS561" s="27"/>
      <c r="AT561" s="27"/>
      <c r="AU561" s="27"/>
      <c r="AV561" s="27"/>
      <c r="BA561" s="20"/>
      <c r="BC561" s="27"/>
      <c r="BD561" s="27"/>
      <c r="BE561" s="27"/>
      <c r="BF561" s="27"/>
      <c r="BG561" s="27"/>
      <c r="BH561" s="27"/>
      <c r="BI561" s="27"/>
      <c r="BL561" s="27"/>
      <c r="BM561" s="27"/>
      <c r="BN561" s="27"/>
      <c r="BO561" s="27"/>
      <c r="BP561" s="27"/>
      <c r="BQ561" s="27"/>
      <c r="BR561" s="27"/>
      <c r="BS561" s="48"/>
      <c r="BT561" s="48"/>
      <c r="BU561" s="27"/>
      <c r="BV561" s="27"/>
      <c r="BW561" s="48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  <c r="CR561" s="20"/>
      <c r="CS561" s="20"/>
      <c r="CT561" s="20"/>
      <c r="CU561" s="20"/>
      <c r="CV561" s="20"/>
    </row>
    <row r="562" spans="1:100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7"/>
      <c r="AS562" s="27"/>
      <c r="AT562" s="27"/>
      <c r="AU562" s="27"/>
      <c r="AV562" s="27"/>
      <c r="BA562" s="20"/>
      <c r="BC562" s="27"/>
      <c r="BD562" s="27"/>
      <c r="BE562" s="27"/>
      <c r="BF562" s="27"/>
      <c r="BG562" s="27"/>
      <c r="BH562" s="27"/>
      <c r="BI562" s="27"/>
      <c r="BL562" s="27"/>
      <c r="BM562" s="27"/>
      <c r="BN562" s="27"/>
      <c r="BO562" s="27"/>
      <c r="BP562" s="27"/>
      <c r="BQ562" s="27"/>
      <c r="BR562" s="27"/>
      <c r="BS562" s="48"/>
      <c r="BT562" s="48"/>
      <c r="BU562" s="27"/>
      <c r="BV562" s="27"/>
      <c r="BW562" s="48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  <c r="CR562" s="20"/>
      <c r="CS562" s="20"/>
      <c r="CT562" s="20"/>
      <c r="CU562" s="20"/>
      <c r="CV562" s="20"/>
    </row>
    <row r="563" spans="1:100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7"/>
      <c r="AS563" s="27"/>
      <c r="AT563" s="27"/>
      <c r="AU563" s="27"/>
      <c r="AV563" s="27"/>
      <c r="BA563" s="20"/>
      <c r="BC563" s="27"/>
      <c r="BD563" s="27"/>
      <c r="BE563" s="27"/>
      <c r="BF563" s="27"/>
      <c r="BG563" s="27"/>
      <c r="BH563" s="27"/>
      <c r="BI563" s="27"/>
      <c r="BL563" s="27"/>
      <c r="BM563" s="27"/>
      <c r="BN563" s="27"/>
      <c r="BO563" s="27"/>
      <c r="BP563" s="27"/>
      <c r="BQ563" s="27"/>
      <c r="BR563" s="27"/>
      <c r="BS563" s="48"/>
      <c r="BT563" s="48"/>
      <c r="BU563" s="27"/>
      <c r="BV563" s="27"/>
      <c r="BW563" s="48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  <c r="CR563" s="20"/>
      <c r="CS563" s="20"/>
      <c r="CT563" s="20"/>
      <c r="CU563" s="20"/>
      <c r="CV563" s="20"/>
    </row>
    <row r="564" spans="1:100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7"/>
      <c r="AS564" s="27"/>
      <c r="AT564" s="27"/>
      <c r="AU564" s="27"/>
      <c r="AV564" s="27"/>
      <c r="BA564" s="20"/>
      <c r="BC564" s="27"/>
      <c r="BD564" s="27"/>
      <c r="BE564" s="27"/>
      <c r="BF564" s="27"/>
      <c r="BG564" s="27"/>
      <c r="BH564" s="27"/>
      <c r="BI564" s="27"/>
      <c r="BL564" s="27"/>
      <c r="BM564" s="27"/>
      <c r="BN564" s="27"/>
      <c r="BO564" s="27"/>
      <c r="BP564" s="27"/>
      <c r="BQ564" s="27"/>
      <c r="BR564" s="27"/>
      <c r="BS564" s="48"/>
      <c r="BT564" s="48"/>
      <c r="BU564" s="27"/>
      <c r="BV564" s="27"/>
      <c r="BW564" s="48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  <c r="CR564" s="20"/>
      <c r="CS564" s="20"/>
      <c r="CT564" s="20"/>
      <c r="CU564" s="20"/>
      <c r="CV564" s="20"/>
    </row>
    <row r="565" spans="1:100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7"/>
      <c r="AS565" s="27"/>
      <c r="AT565" s="27"/>
      <c r="AU565" s="27"/>
      <c r="AV565" s="27"/>
      <c r="BA565" s="20"/>
      <c r="BC565" s="27"/>
      <c r="BD565" s="27"/>
      <c r="BE565" s="27"/>
      <c r="BF565" s="27"/>
      <c r="BG565" s="27"/>
      <c r="BH565" s="27"/>
      <c r="BI565" s="27"/>
      <c r="BL565" s="27"/>
      <c r="BM565" s="27"/>
      <c r="BN565" s="27"/>
      <c r="BO565" s="27"/>
      <c r="BP565" s="27"/>
      <c r="BQ565" s="27"/>
      <c r="BR565" s="27"/>
      <c r="BS565" s="48"/>
      <c r="BT565" s="48"/>
      <c r="BU565" s="27"/>
      <c r="BV565" s="27"/>
      <c r="BW565" s="48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  <c r="CR565" s="20"/>
      <c r="CS565" s="20"/>
      <c r="CT565" s="20"/>
      <c r="CU565" s="20"/>
      <c r="CV565" s="20"/>
    </row>
    <row r="566" spans="1:100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7"/>
      <c r="AS566" s="27"/>
      <c r="AT566" s="27"/>
      <c r="AU566" s="27"/>
      <c r="AV566" s="27"/>
      <c r="BA566" s="20"/>
      <c r="BC566" s="27"/>
      <c r="BD566" s="27"/>
      <c r="BE566" s="27"/>
      <c r="BF566" s="27"/>
      <c r="BG566" s="27"/>
      <c r="BH566" s="27"/>
      <c r="BI566" s="27"/>
      <c r="BL566" s="27"/>
      <c r="BM566" s="27"/>
      <c r="BN566" s="27"/>
      <c r="BO566" s="27"/>
      <c r="BP566" s="27"/>
      <c r="BQ566" s="27"/>
      <c r="BR566" s="27"/>
      <c r="BS566" s="48"/>
      <c r="BT566" s="48"/>
      <c r="BU566" s="27"/>
      <c r="BV566" s="27"/>
      <c r="BW566" s="48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  <c r="CR566" s="20"/>
      <c r="CS566" s="20"/>
      <c r="CT566" s="20"/>
      <c r="CU566" s="20"/>
      <c r="CV566" s="20"/>
    </row>
    <row r="567" spans="1:100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7"/>
      <c r="AS567" s="27"/>
      <c r="AT567" s="27"/>
      <c r="AU567" s="27"/>
      <c r="AV567" s="27"/>
      <c r="BA567" s="20"/>
      <c r="BC567" s="27"/>
      <c r="BD567" s="27"/>
      <c r="BE567" s="27"/>
      <c r="BF567" s="27"/>
      <c r="BG567" s="27"/>
      <c r="BH567" s="27"/>
      <c r="BI567" s="27"/>
      <c r="BL567" s="27"/>
      <c r="BM567" s="27"/>
      <c r="BN567" s="27"/>
      <c r="BO567" s="27"/>
      <c r="BP567" s="27"/>
      <c r="BQ567" s="27"/>
      <c r="BR567" s="27"/>
      <c r="BS567" s="48"/>
      <c r="BT567" s="48"/>
      <c r="BU567" s="27"/>
      <c r="BV567" s="27"/>
      <c r="BW567" s="48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  <c r="CR567" s="20"/>
      <c r="CS567" s="20"/>
      <c r="CT567" s="20"/>
      <c r="CU567" s="20"/>
      <c r="CV567" s="20"/>
    </row>
    <row r="568" spans="1:100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7"/>
      <c r="AS568" s="27"/>
      <c r="AT568" s="27"/>
      <c r="AU568" s="27"/>
      <c r="AV568" s="27"/>
      <c r="BA568" s="20"/>
      <c r="BC568" s="27"/>
      <c r="BD568" s="27"/>
      <c r="BE568" s="27"/>
      <c r="BF568" s="27"/>
      <c r="BG568" s="27"/>
      <c r="BH568" s="27"/>
      <c r="BI568" s="27"/>
      <c r="BL568" s="27"/>
      <c r="BM568" s="27"/>
      <c r="BN568" s="27"/>
      <c r="BO568" s="27"/>
      <c r="BP568" s="27"/>
      <c r="BQ568" s="27"/>
      <c r="BR568" s="27"/>
      <c r="BS568" s="48"/>
      <c r="BT568" s="48"/>
      <c r="BU568" s="27"/>
      <c r="BV568" s="27"/>
      <c r="BW568" s="48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  <c r="CR568" s="20"/>
      <c r="CS568" s="20"/>
      <c r="CT568" s="20"/>
      <c r="CU568" s="20"/>
      <c r="CV568" s="20"/>
    </row>
    <row r="569" spans="1:100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7"/>
      <c r="AS569" s="27"/>
      <c r="AT569" s="27"/>
      <c r="AU569" s="27"/>
      <c r="AV569" s="27"/>
      <c r="BA569" s="20"/>
      <c r="BC569" s="27"/>
      <c r="BD569" s="27"/>
      <c r="BE569" s="27"/>
      <c r="BF569" s="27"/>
      <c r="BG569" s="27"/>
      <c r="BH569" s="27"/>
      <c r="BI569" s="27"/>
      <c r="BL569" s="27"/>
      <c r="BM569" s="27"/>
      <c r="BN569" s="27"/>
      <c r="BO569" s="27"/>
      <c r="BP569" s="27"/>
      <c r="BQ569" s="27"/>
      <c r="BR569" s="27"/>
      <c r="BS569" s="48"/>
      <c r="BT569" s="48"/>
      <c r="BU569" s="27"/>
      <c r="BV569" s="27"/>
      <c r="BW569" s="48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  <c r="CR569" s="20"/>
      <c r="CS569" s="20"/>
      <c r="CT569" s="20"/>
      <c r="CU569" s="20"/>
      <c r="CV569" s="20"/>
    </row>
    <row r="570" spans="1:100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7"/>
      <c r="AS570" s="27"/>
      <c r="AT570" s="27"/>
      <c r="AU570" s="27"/>
      <c r="AV570" s="27"/>
      <c r="BA570" s="20"/>
      <c r="BC570" s="27"/>
      <c r="BD570" s="27"/>
      <c r="BE570" s="27"/>
      <c r="BF570" s="27"/>
      <c r="BG570" s="27"/>
      <c r="BH570" s="27"/>
      <c r="BI570" s="27"/>
      <c r="BL570" s="27"/>
      <c r="BM570" s="27"/>
      <c r="BN570" s="27"/>
      <c r="BO570" s="27"/>
      <c r="BP570" s="27"/>
      <c r="BQ570" s="27"/>
      <c r="BR570" s="27"/>
      <c r="BS570" s="48"/>
      <c r="BT570" s="48"/>
      <c r="BU570" s="27"/>
      <c r="BV570" s="27"/>
      <c r="BW570" s="48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  <c r="CR570" s="20"/>
      <c r="CS570" s="20"/>
      <c r="CT570" s="20"/>
      <c r="CU570" s="20"/>
      <c r="CV570" s="20"/>
    </row>
    <row r="571" spans="1:100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7"/>
      <c r="AS571" s="27"/>
      <c r="AT571" s="27"/>
      <c r="AU571" s="27"/>
      <c r="AV571" s="27"/>
      <c r="BA571" s="20"/>
      <c r="BC571" s="27"/>
      <c r="BD571" s="27"/>
      <c r="BE571" s="27"/>
      <c r="BF571" s="27"/>
      <c r="BG571" s="27"/>
      <c r="BH571" s="27"/>
      <c r="BI571" s="27"/>
      <c r="BL571" s="27"/>
      <c r="BM571" s="27"/>
      <c r="BN571" s="27"/>
      <c r="BO571" s="27"/>
      <c r="BP571" s="27"/>
      <c r="BQ571" s="27"/>
      <c r="BR571" s="27"/>
      <c r="BS571" s="48"/>
      <c r="BT571" s="48"/>
      <c r="BU571" s="27"/>
      <c r="BV571" s="27"/>
      <c r="BW571" s="48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  <c r="CR571" s="20"/>
      <c r="CS571" s="20"/>
      <c r="CT571" s="20"/>
      <c r="CU571" s="20"/>
      <c r="CV571" s="20"/>
    </row>
    <row r="572" spans="1:100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7"/>
      <c r="AS572" s="27"/>
      <c r="AT572" s="27"/>
      <c r="AU572" s="27"/>
      <c r="AV572" s="27"/>
      <c r="BA572" s="20"/>
      <c r="BC572" s="27"/>
      <c r="BD572" s="27"/>
      <c r="BE572" s="27"/>
      <c r="BF572" s="27"/>
      <c r="BG572" s="27"/>
      <c r="BH572" s="27"/>
      <c r="BI572" s="27"/>
      <c r="BL572" s="27"/>
      <c r="BM572" s="27"/>
      <c r="BN572" s="27"/>
      <c r="BO572" s="27"/>
      <c r="BP572" s="27"/>
      <c r="BQ572" s="27"/>
      <c r="BR572" s="27"/>
      <c r="BS572" s="48"/>
      <c r="BT572" s="48"/>
      <c r="BU572" s="27"/>
      <c r="BV572" s="27"/>
      <c r="BW572" s="48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  <c r="CR572" s="20"/>
      <c r="CS572" s="20"/>
      <c r="CT572" s="20"/>
      <c r="CU572" s="20"/>
      <c r="CV572" s="20"/>
    </row>
    <row r="573" spans="1:100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7"/>
      <c r="AS573" s="27"/>
      <c r="AT573" s="27"/>
      <c r="AU573" s="27"/>
      <c r="AV573" s="27"/>
      <c r="BA573" s="20"/>
      <c r="BC573" s="27"/>
      <c r="BD573" s="27"/>
      <c r="BE573" s="27"/>
      <c r="BF573" s="27"/>
      <c r="BG573" s="27"/>
      <c r="BH573" s="27"/>
      <c r="BI573" s="27"/>
      <c r="BL573" s="27"/>
      <c r="BM573" s="27"/>
      <c r="BN573" s="27"/>
      <c r="BO573" s="27"/>
      <c r="BP573" s="27"/>
      <c r="BQ573" s="27"/>
      <c r="BR573" s="27"/>
      <c r="BS573" s="48"/>
      <c r="BT573" s="48"/>
      <c r="BU573" s="27"/>
      <c r="BV573" s="27"/>
      <c r="BW573" s="48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  <c r="CR573" s="20"/>
      <c r="CS573" s="20"/>
      <c r="CT573" s="20"/>
      <c r="CU573" s="20"/>
      <c r="CV573" s="20"/>
    </row>
    <row r="574" spans="1:100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7"/>
      <c r="AS574" s="27"/>
      <c r="AT574" s="27"/>
      <c r="AU574" s="27"/>
      <c r="AV574" s="27"/>
      <c r="BA574" s="20"/>
      <c r="BC574" s="27"/>
      <c r="BD574" s="27"/>
      <c r="BE574" s="27"/>
      <c r="BF574" s="27"/>
      <c r="BG574" s="27"/>
      <c r="BH574" s="27"/>
      <c r="BI574" s="27"/>
      <c r="BL574" s="27"/>
      <c r="BM574" s="27"/>
      <c r="BN574" s="27"/>
      <c r="BO574" s="27"/>
      <c r="BP574" s="27"/>
      <c r="BQ574" s="27"/>
      <c r="BR574" s="27"/>
      <c r="BS574" s="48"/>
      <c r="BT574" s="48"/>
      <c r="BU574" s="27"/>
      <c r="BV574" s="27"/>
      <c r="BW574" s="48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  <c r="CR574" s="20"/>
      <c r="CS574" s="20"/>
      <c r="CT574" s="20"/>
      <c r="CU574" s="20"/>
      <c r="CV574" s="20"/>
    </row>
    <row r="575" spans="1:100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7"/>
      <c r="AS575" s="27"/>
      <c r="AT575" s="27"/>
      <c r="AU575" s="27"/>
      <c r="AV575" s="27"/>
      <c r="BA575" s="20"/>
      <c r="BC575" s="27"/>
      <c r="BD575" s="27"/>
      <c r="BE575" s="27"/>
      <c r="BF575" s="27"/>
      <c r="BG575" s="27"/>
      <c r="BH575" s="27"/>
      <c r="BI575" s="27"/>
      <c r="BL575" s="27"/>
      <c r="BM575" s="27"/>
      <c r="BN575" s="27"/>
      <c r="BO575" s="27"/>
      <c r="BP575" s="27"/>
      <c r="BQ575" s="27"/>
      <c r="BR575" s="27"/>
      <c r="BS575" s="48"/>
      <c r="BT575" s="48"/>
      <c r="BU575" s="27"/>
      <c r="BV575" s="27"/>
      <c r="BW575" s="48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  <c r="CR575" s="20"/>
      <c r="CS575" s="20"/>
      <c r="CT575" s="20"/>
      <c r="CU575" s="20"/>
      <c r="CV575" s="20"/>
    </row>
    <row r="576" spans="1:100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7"/>
      <c r="AS576" s="27"/>
      <c r="AT576" s="27"/>
      <c r="AU576" s="27"/>
      <c r="AV576" s="27"/>
      <c r="BA576" s="20"/>
      <c r="BC576" s="27"/>
      <c r="BD576" s="27"/>
      <c r="BE576" s="27"/>
      <c r="BF576" s="27"/>
      <c r="BG576" s="27"/>
      <c r="BH576" s="27"/>
      <c r="BI576" s="27"/>
      <c r="BL576" s="27"/>
      <c r="BM576" s="27"/>
      <c r="BN576" s="27"/>
      <c r="BO576" s="27"/>
      <c r="BP576" s="27"/>
      <c r="BQ576" s="27"/>
      <c r="BR576" s="27"/>
      <c r="BS576" s="48"/>
      <c r="BT576" s="48"/>
      <c r="BU576" s="27"/>
      <c r="BV576" s="27"/>
      <c r="BW576" s="48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  <c r="CR576" s="20"/>
      <c r="CS576" s="20"/>
      <c r="CT576" s="20"/>
      <c r="CU576" s="20"/>
      <c r="CV576" s="20"/>
    </row>
    <row r="577" spans="1:100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7"/>
      <c r="AS577" s="27"/>
      <c r="AT577" s="27"/>
      <c r="AU577" s="27"/>
      <c r="AV577" s="27"/>
      <c r="BA577" s="20"/>
      <c r="BC577" s="27"/>
      <c r="BD577" s="27"/>
      <c r="BE577" s="27"/>
      <c r="BF577" s="27"/>
      <c r="BG577" s="27"/>
      <c r="BH577" s="27"/>
      <c r="BI577" s="27"/>
      <c r="BL577" s="27"/>
      <c r="BM577" s="27"/>
      <c r="BN577" s="27"/>
      <c r="BO577" s="27"/>
      <c r="BP577" s="27"/>
      <c r="BQ577" s="27"/>
      <c r="BR577" s="27"/>
      <c r="BS577" s="48"/>
      <c r="BT577" s="48"/>
      <c r="BU577" s="27"/>
      <c r="BV577" s="27"/>
      <c r="BW577" s="48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  <c r="CR577" s="20"/>
      <c r="CS577" s="20"/>
      <c r="CT577" s="20"/>
      <c r="CU577" s="20"/>
      <c r="CV577" s="20"/>
    </row>
    <row r="578" spans="1:100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7"/>
      <c r="AS578" s="27"/>
      <c r="AT578" s="27"/>
      <c r="AU578" s="27"/>
      <c r="AV578" s="27"/>
      <c r="BA578" s="20"/>
      <c r="BC578" s="27"/>
      <c r="BD578" s="27"/>
      <c r="BE578" s="27"/>
      <c r="BF578" s="27"/>
      <c r="BG578" s="27"/>
      <c r="BH578" s="27"/>
      <c r="BI578" s="27"/>
      <c r="BL578" s="27"/>
      <c r="BM578" s="27"/>
      <c r="BN578" s="27"/>
      <c r="BO578" s="27"/>
      <c r="BP578" s="27"/>
      <c r="BQ578" s="27"/>
      <c r="BR578" s="27"/>
      <c r="BS578" s="48"/>
      <c r="BT578" s="48"/>
      <c r="BU578" s="27"/>
      <c r="BV578" s="27"/>
      <c r="BW578" s="48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  <c r="CR578" s="20"/>
      <c r="CS578" s="20"/>
      <c r="CT578" s="20"/>
      <c r="CU578" s="20"/>
      <c r="CV578" s="20"/>
    </row>
    <row r="579" spans="1:100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7"/>
      <c r="AS579" s="27"/>
      <c r="AT579" s="27"/>
      <c r="AU579" s="27"/>
      <c r="AV579" s="27"/>
      <c r="BA579" s="20"/>
      <c r="BC579" s="27"/>
      <c r="BD579" s="27"/>
      <c r="BE579" s="27"/>
      <c r="BF579" s="27"/>
      <c r="BG579" s="27"/>
      <c r="BH579" s="27"/>
      <c r="BI579" s="27"/>
      <c r="BL579" s="27"/>
      <c r="BM579" s="27"/>
      <c r="BN579" s="27"/>
      <c r="BO579" s="27"/>
      <c r="BP579" s="27"/>
      <c r="BQ579" s="27"/>
      <c r="BR579" s="27"/>
      <c r="BS579" s="48"/>
      <c r="BT579" s="48"/>
      <c r="BU579" s="27"/>
      <c r="BV579" s="27"/>
      <c r="BW579" s="48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  <c r="CR579" s="20"/>
      <c r="CS579" s="20"/>
      <c r="CT579" s="20"/>
      <c r="CU579" s="20"/>
      <c r="CV579" s="20"/>
    </row>
    <row r="580" spans="1:100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7"/>
      <c r="AS580" s="27"/>
      <c r="AT580" s="27"/>
      <c r="AU580" s="27"/>
      <c r="AV580" s="27"/>
      <c r="BA580" s="20"/>
      <c r="BC580" s="27"/>
      <c r="BD580" s="27"/>
      <c r="BE580" s="27"/>
      <c r="BF580" s="27"/>
      <c r="BG580" s="27"/>
      <c r="BH580" s="27"/>
      <c r="BI580" s="27"/>
      <c r="BL580" s="27"/>
      <c r="BM580" s="27"/>
      <c r="BN580" s="27"/>
      <c r="BO580" s="27"/>
      <c r="BP580" s="27"/>
      <c r="BQ580" s="27"/>
      <c r="BR580" s="27"/>
      <c r="BS580" s="48"/>
      <c r="BT580" s="48"/>
      <c r="BU580" s="27"/>
      <c r="BV580" s="27"/>
      <c r="BW580" s="48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  <c r="CR580" s="20"/>
      <c r="CS580" s="20"/>
      <c r="CT580" s="20"/>
      <c r="CU580" s="20"/>
      <c r="CV580" s="20"/>
    </row>
    <row r="581" spans="1:100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7"/>
      <c r="AS581" s="27"/>
      <c r="AT581" s="27"/>
      <c r="AU581" s="27"/>
      <c r="AV581" s="27"/>
      <c r="BA581" s="20"/>
      <c r="BC581" s="27"/>
      <c r="BD581" s="27"/>
      <c r="BE581" s="27"/>
      <c r="BF581" s="27"/>
      <c r="BG581" s="27"/>
      <c r="BH581" s="27"/>
      <c r="BI581" s="27"/>
      <c r="BL581" s="27"/>
      <c r="BM581" s="27"/>
      <c r="BN581" s="27"/>
      <c r="BO581" s="27"/>
      <c r="BP581" s="27"/>
      <c r="BQ581" s="27"/>
      <c r="BR581" s="27"/>
      <c r="BS581" s="48"/>
      <c r="BT581" s="48"/>
      <c r="BU581" s="27"/>
      <c r="BV581" s="27"/>
      <c r="BW581" s="48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  <c r="CR581" s="20"/>
      <c r="CS581" s="20"/>
      <c r="CT581" s="20"/>
      <c r="CU581" s="20"/>
      <c r="CV581" s="20"/>
    </row>
    <row r="582" spans="1:100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7"/>
      <c r="AS582" s="27"/>
      <c r="AT582" s="27"/>
      <c r="AU582" s="27"/>
      <c r="AV582" s="27"/>
      <c r="BA582" s="20"/>
      <c r="BC582" s="27"/>
      <c r="BD582" s="27"/>
      <c r="BE582" s="27"/>
      <c r="BF582" s="27"/>
      <c r="BG582" s="27"/>
      <c r="BH582" s="27"/>
      <c r="BI582" s="27"/>
      <c r="BL582" s="27"/>
      <c r="BM582" s="27"/>
      <c r="BN582" s="27"/>
      <c r="BO582" s="27"/>
      <c r="BP582" s="27"/>
      <c r="BQ582" s="27"/>
      <c r="BR582" s="27"/>
      <c r="BS582" s="48"/>
      <c r="BT582" s="48"/>
      <c r="BU582" s="27"/>
      <c r="BV582" s="27"/>
      <c r="BW582" s="48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  <c r="CR582" s="20"/>
      <c r="CS582" s="20"/>
      <c r="CT582" s="20"/>
      <c r="CU582" s="20"/>
      <c r="CV582" s="20"/>
    </row>
    <row r="583" spans="1:100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7"/>
      <c r="AS583" s="27"/>
      <c r="AT583" s="27"/>
      <c r="AU583" s="27"/>
      <c r="AV583" s="27"/>
      <c r="BA583" s="20"/>
      <c r="BC583" s="27"/>
      <c r="BD583" s="27"/>
      <c r="BE583" s="27"/>
      <c r="BF583" s="27"/>
      <c r="BG583" s="27"/>
      <c r="BH583" s="27"/>
      <c r="BI583" s="27"/>
      <c r="BL583" s="27"/>
      <c r="BM583" s="27"/>
      <c r="BN583" s="27"/>
      <c r="BO583" s="27"/>
      <c r="BP583" s="27"/>
      <c r="BQ583" s="27"/>
      <c r="BR583" s="27"/>
      <c r="BS583" s="48"/>
      <c r="BT583" s="48"/>
      <c r="BU583" s="27"/>
      <c r="BV583" s="27"/>
      <c r="BW583" s="48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  <c r="CR583" s="20"/>
      <c r="CS583" s="20"/>
      <c r="CT583" s="20"/>
      <c r="CU583" s="20"/>
      <c r="CV583" s="20"/>
    </row>
    <row r="584" spans="1:100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7"/>
      <c r="AS584" s="27"/>
      <c r="AT584" s="27"/>
      <c r="AU584" s="27"/>
      <c r="AV584" s="27"/>
      <c r="BA584" s="20"/>
      <c r="BC584" s="27"/>
      <c r="BD584" s="27"/>
      <c r="BE584" s="27"/>
      <c r="BF584" s="27"/>
      <c r="BG584" s="27"/>
      <c r="BH584" s="27"/>
      <c r="BI584" s="27"/>
      <c r="BL584" s="27"/>
      <c r="BM584" s="27"/>
      <c r="BN584" s="27"/>
      <c r="BO584" s="27"/>
      <c r="BP584" s="27"/>
      <c r="BQ584" s="27"/>
      <c r="BR584" s="27"/>
      <c r="BS584" s="48"/>
      <c r="BT584" s="48"/>
      <c r="BU584" s="27"/>
      <c r="BV584" s="27"/>
      <c r="BW584" s="48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  <c r="CR584" s="20"/>
      <c r="CS584" s="20"/>
      <c r="CT584" s="20"/>
      <c r="CU584" s="20"/>
      <c r="CV584" s="20"/>
    </row>
    <row r="585" spans="1:100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7"/>
      <c r="AS585" s="27"/>
      <c r="AT585" s="27"/>
      <c r="AU585" s="27"/>
      <c r="AV585" s="27"/>
      <c r="BA585" s="20"/>
      <c r="BC585" s="27"/>
      <c r="BD585" s="27"/>
      <c r="BE585" s="27"/>
      <c r="BF585" s="27"/>
      <c r="BG585" s="27"/>
      <c r="BH585" s="27"/>
      <c r="BI585" s="27"/>
      <c r="BL585" s="27"/>
      <c r="BM585" s="27"/>
      <c r="BN585" s="27"/>
      <c r="BO585" s="27"/>
      <c r="BP585" s="27"/>
      <c r="BQ585" s="27"/>
      <c r="BR585" s="27"/>
      <c r="BS585" s="48"/>
      <c r="BT585" s="48"/>
      <c r="BU585" s="27"/>
      <c r="BV585" s="27"/>
      <c r="BW585" s="48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  <c r="CR585" s="20"/>
      <c r="CS585" s="20"/>
      <c r="CT585" s="20"/>
      <c r="CU585" s="20"/>
      <c r="CV585" s="20"/>
    </row>
    <row r="586" spans="1:100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7"/>
      <c r="AS586" s="27"/>
      <c r="AT586" s="27"/>
      <c r="AU586" s="27"/>
      <c r="AV586" s="27"/>
      <c r="BA586" s="20"/>
      <c r="BC586" s="27"/>
      <c r="BD586" s="27"/>
      <c r="BE586" s="27"/>
      <c r="BF586" s="27"/>
      <c r="BG586" s="27"/>
      <c r="BH586" s="27"/>
      <c r="BI586" s="27"/>
      <c r="BL586" s="27"/>
      <c r="BM586" s="27"/>
      <c r="BN586" s="27"/>
      <c r="BO586" s="27"/>
      <c r="BP586" s="27"/>
      <c r="BQ586" s="27"/>
      <c r="BR586" s="27"/>
      <c r="BS586" s="48"/>
      <c r="BT586" s="48"/>
      <c r="BU586" s="27"/>
      <c r="BV586" s="27"/>
      <c r="BW586" s="48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  <c r="CR586" s="20"/>
      <c r="CS586" s="20"/>
      <c r="CT586" s="20"/>
      <c r="CU586" s="20"/>
      <c r="CV586" s="20"/>
    </row>
    <row r="587" spans="1:100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7"/>
      <c r="AS587" s="27"/>
      <c r="AT587" s="27"/>
      <c r="AU587" s="27"/>
      <c r="AV587" s="27"/>
      <c r="BA587" s="20"/>
      <c r="BC587" s="27"/>
      <c r="BD587" s="27"/>
      <c r="BE587" s="27"/>
      <c r="BF587" s="27"/>
      <c r="BG587" s="27"/>
      <c r="BH587" s="27"/>
      <c r="BI587" s="27"/>
      <c r="BL587" s="27"/>
      <c r="BM587" s="27"/>
      <c r="BN587" s="27"/>
      <c r="BO587" s="27"/>
      <c r="BP587" s="27"/>
      <c r="BQ587" s="27"/>
      <c r="BR587" s="27"/>
      <c r="BS587" s="48"/>
      <c r="BT587" s="48"/>
      <c r="BU587" s="27"/>
      <c r="BV587" s="27"/>
      <c r="BW587" s="48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  <c r="CR587" s="20"/>
      <c r="CS587" s="20"/>
      <c r="CT587" s="20"/>
      <c r="CU587" s="20"/>
      <c r="CV587" s="20"/>
    </row>
    <row r="588" spans="1:100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7"/>
      <c r="AS588" s="27"/>
      <c r="AT588" s="27"/>
      <c r="AU588" s="27"/>
      <c r="AV588" s="27"/>
      <c r="BA588" s="20"/>
      <c r="BC588" s="27"/>
      <c r="BD588" s="27"/>
      <c r="BE588" s="27"/>
      <c r="BF588" s="27"/>
      <c r="BG588" s="27"/>
      <c r="BH588" s="27"/>
      <c r="BI588" s="27"/>
      <c r="BL588" s="27"/>
      <c r="BM588" s="27"/>
      <c r="BN588" s="27"/>
      <c r="BO588" s="27"/>
      <c r="BP588" s="27"/>
      <c r="BQ588" s="27"/>
      <c r="BR588" s="27"/>
      <c r="BS588" s="48"/>
      <c r="BT588" s="48"/>
      <c r="BU588" s="27"/>
      <c r="BV588" s="27"/>
      <c r="BW588" s="48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  <c r="CR588" s="20"/>
      <c r="CS588" s="20"/>
      <c r="CT588" s="20"/>
      <c r="CU588" s="20"/>
      <c r="CV588" s="20"/>
    </row>
    <row r="589" spans="1:100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7"/>
      <c r="AS589" s="27"/>
      <c r="AT589" s="27"/>
      <c r="AU589" s="27"/>
      <c r="AV589" s="27"/>
      <c r="BA589" s="20"/>
      <c r="BC589" s="27"/>
      <c r="BD589" s="27"/>
      <c r="BE589" s="27"/>
      <c r="BF589" s="27"/>
      <c r="BG589" s="27"/>
      <c r="BH589" s="27"/>
      <c r="BI589" s="27"/>
      <c r="BL589" s="27"/>
      <c r="BM589" s="27"/>
      <c r="BN589" s="27"/>
      <c r="BO589" s="27"/>
      <c r="BP589" s="27"/>
      <c r="BQ589" s="27"/>
      <c r="BR589" s="27"/>
      <c r="BS589" s="48"/>
      <c r="BT589" s="48"/>
      <c r="BU589" s="27"/>
      <c r="BV589" s="27"/>
      <c r="BW589" s="48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  <c r="CR589" s="20"/>
      <c r="CS589" s="20"/>
      <c r="CT589" s="20"/>
      <c r="CU589" s="20"/>
      <c r="CV589" s="20"/>
    </row>
    <row r="590" spans="1:100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7"/>
      <c r="AS590" s="27"/>
      <c r="AT590" s="27"/>
      <c r="AU590" s="27"/>
      <c r="AV590" s="27"/>
      <c r="BA590" s="20"/>
      <c r="BC590" s="27"/>
      <c r="BD590" s="27"/>
      <c r="BE590" s="27"/>
      <c r="BF590" s="27"/>
      <c r="BG590" s="27"/>
      <c r="BH590" s="27"/>
      <c r="BI590" s="27"/>
      <c r="BL590" s="27"/>
      <c r="BM590" s="27"/>
      <c r="BN590" s="27"/>
      <c r="BO590" s="27"/>
      <c r="BP590" s="27"/>
      <c r="BQ590" s="27"/>
      <c r="BR590" s="27"/>
      <c r="BS590" s="48"/>
      <c r="BT590" s="48"/>
      <c r="BU590" s="27"/>
      <c r="BV590" s="27"/>
      <c r="BW590" s="48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  <c r="CR590" s="20"/>
      <c r="CS590" s="20"/>
      <c r="CT590" s="20"/>
      <c r="CU590" s="20"/>
      <c r="CV590" s="20"/>
    </row>
    <row r="591" spans="1:100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7"/>
      <c r="AS591" s="27"/>
      <c r="AT591" s="27"/>
      <c r="AU591" s="27"/>
      <c r="AV591" s="27"/>
      <c r="BA591" s="20"/>
      <c r="BC591" s="27"/>
      <c r="BD591" s="27"/>
      <c r="BE591" s="27"/>
      <c r="BF591" s="27"/>
      <c r="BG591" s="27"/>
      <c r="BH591" s="27"/>
      <c r="BI591" s="27"/>
      <c r="BL591" s="27"/>
      <c r="BM591" s="27"/>
      <c r="BN591" s="27"/>
      <c r="BO591" s="27"/>
      <c r="BP591" s="27"/>
      <c r="BQ591" s="27"/>
      <c r="BR591" s="27"/>
      <c r="BS591" s="48"/>
      <c r="BT591" s="48"/>
      <c r="BU591" s="27"/>
      <c r="BV591" s="27"/>
      <c r="BW591" s="48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  <c r="CR591" s="20"/>
      <c r="CS591" s="20"/>
      <c r="CT591" s="20"/>
      <c r="CU591" s="20"/>
      <c r="CV591" s="20"/>
    </row>
    <row r="592" spans="1:100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7"/>
      <c r="AS592" s="27"/>
      <c r="AT592" s="27"/>
      <c r="AU592" s="27"/>
      <c r="AV592" s="27"/>
      <c r="BA592" s="20"/>
      <c r="BC592" s="27"/>
      <c r="BD592" s="27"/>
      <c r="BE592" s="27"/>
      <c r="BF592" s="27"/>
      <c r="BG592" s="27"/>
      <c r="BH592" s="27"/>
      <c r="BI592" s="27"/>
      <c r="BL592" s="27"/>
      <c r="BM592" s="27"/>
      <c r="BN592" s="27"/>
      <c r="BO592" s="27"/>
      <c r="BP592" s="27"/>
      <c r="BQ592" s="27"/>
      <c r="BR592" s="27"/>
      <c r="BS592" s="48"/>
      <c r="BT592" s="48"/>
      <c r="BU592" s="27"/>
      <c r="BV592" s="27"/>
      <c r="BW592" s="48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  <c r="CR592" s="20"/>
      <c r="CS592" s="20"/>
      <c r="CT592" s="20"/>
      <c r="CU592" s="20"/>
      <c r="CV592" s="20"/>
    </row>
    <row r="593" spans="1:100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7"/>
      <c r="AS593" s="27"/>
      <c r="AT593" s="27"/>
      <c r="AU593" s="27"/>
      <c r="AV593" s="27"/>
      <c r="BA593" s="20"/>
      <c r="BC593" s="27"/>
      <c r="BD593" s="27"/>
      <c r="BE593" s="27"/>
      <c r="BF593" s="27"/>
      <c r="BG593" s="27"/>
      <c r="BH593" s="27"/>
      <c r="BI593" s="27"/>
      <c r="BL593" s="27"/>
      <c r="BM593" s="27"/>
      <c r="BN593" s="27"/>
      <c r="BO593" s="27"/>
      <c r="BP593" s="27"/>
      <c r="BQ593" s="27"/>
      <c r="BR593" s="27"/>
      <c r="BS593" s="48"/>
      <c r="BT593" s="48"/>
      <c r="BU593" s="27"/>
      <c r="BV593" s="27"/>
      <c r="BW593" s="48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  <c r="CR593" s="20"/>
      <c r="CS593" s="20"/>
      <c r="CT593" s="20"/>
      <c r="CU593" s="20"/>
      <c r="CV593" s="20"/>
    </row>
    <row r="594" spans="1:100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7"/>
      <c r="AS594" s="27"/>
      <c r="AT594" s="27"/>
      <c r="AU594" s="27"/>
      <c r="AV594" s="27"/>
      <c r="BA594" s="20"/>
      <c r="BC594" s="27"/>
      <c r="BD594" s="27"/>
      <c r="BE594" s="27"/>
      <c r="BF594" s="27"/>
      <c r="BG594" s="27"/>
      <c r="BH594" s="27"/>
      <c r="BI594" s="27"/>
      <c r="BL594" s="27"/>
      <c r="BM594" s="27"/>
      <c r="BN594" s="27"/>
      <c r="BO594" s="27"/>
      <c r="BP594" s="27"/>
      <c r="BQ594" s="27"/>
      <c r="BR594" s="27"/>
      <c r="BS594" s="48"/>
      <c r="BT594" s="48"/>
      <c r="BU594" s="27"/>
      <c r="BV594" s="27"/>
      <c r="BW594" s="48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  <c r="CR594" s="20"/>
      <c r="CS594" s="20"/>
      <c r="CT594" s="20"/>
      <c r="CU594" s="20"/>
      <c r="CV594" s="20"/>
    </row>
    <row r="595" spans="1:100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7"/>
      <c r="AS595" s="27"/>
      <c r="AT595" s="27"/>
      <c r="AU595" s="27"/>
      <c r="AV595" s="27"/>
      <c r="BA595" s="20"/>
      <c r="BC595" s="27"/>
      <c r="BD595" s="27"/>
      <c r="BE595" s="27"/>
      <c r="BF595" s="27"/>
      <c r="BG595" s="27"/>
      <c r="BH595" s="27"/>
      <c r="BI595" s="27"/>
      <c r="BL595" s="27"/>
      <c r="BM595" s="27"/>
      <c r="BN595" s="27"/>
      <c r="BO595" s="27"/>
      <c r="BP595" s="27"/>
      <c r="BQ595" s="27"/>
      <c r="BR595" s="27"/>
      <c r="BS595" s="48"/>
      <c r="BT595" s="48"/>
      <c r="BU595" s="27"/>
      <c r="BV595" s="27"/>
      <c r="BW595" s="48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  <c r="CR595" s="20"/>
      <c r="CS595" s="20"/>
      <c r="CT595" s="20"/>
      <c r="CU595" s="20"/>
      <c r="CV595" s="20"/>
    </row>
    <row r="596" spans="1:100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7"/>
      <c r="AS596" s="27"/>
      <c r="AT596" s="27"/>
      <c r="AU596" s="27"/>
      <c r="AV596" s="27"/>
      <c r="BA596" s="20"/>
      <c r="BC596" s="27"/>
      <c r="BD596" s="27"/>
      <c r="BE596" s="27"/>
      <c r="BF596" s="27"/>
      <c r="BG596" s="27"/>
      <c r="BH596" s="27"/>
      <c r="BI596" s="27"/>
      <c r="BL596" s="27"/>
      <c r="BM596" s="27"/>
      <c r="BN596" s="27"/>
      <c r="BO596" s="27"/>
      <c r="BP596" s="27"/>
      <c r="BQ596" s="27"/>
      <c r="BR596" s="27"/>
      <c r="BS596" s="48"/>
      <c r="BT596" s="48"/>
      <c r="BU596" s="27"/>
      <c r="BV596" s="27"/>
      <c r="BW596" s="48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  <c r="CR596" s="20"/>
      <c r="CS596" s="20"/>
      <c r="CT596" s="20"/>
      <c r="CU596" s="20"/>
      <c r="CV596" s="20"/>
    </row>
    <row r="597" spans="1:100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7"/>
      <c r="AS597" s="27"/>
      <c r="AT597" s="27"/>
      <c r="AU597" s="27"/>
      <c r="AV597" s="27"/>
      <c r="BA597" s="20"/>
      <c r="BC597" s="27"/>
      <c r="BD597" s="27"/>
      <c r="BE597" s="27"/>
      <c r="BF597" s="27"/>
      <c r="BG597" s="27"/>
      <c r="BH597" s="27"/>
      <c r="BI597" s="27"/>
      <c r="BL597" s="27"/>
      <c r="BM597" s="27"/>
      <c r="BN597" s="27"/>
      <c r="BO597" s="27"/>
      <c r="BP597" s="27"/>
      <c r="BQ597" s="27"/>
      <c r="BR597" s="27"/>
      <c r="BS597" s="48"/>
      <c r="BT597" s="48"/>
      <c r="BU597" s="27"/>
      <c r="BV597" s="27"/>
      <c r="BW597" s="48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  <c r="CR597" s="20"/>
      <c r="CS597" s="20"/>
      <c r="CT597" s="20"/>
      <c r="CU597" s="20"/>
      <c r="CV597" s="20"/>
    </row>
    <row r="598" spans="1:100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7"/>
      <c r="AS598" s="27"/>
      <c r="AT598" s="27"/>
      <c r="AU598" s="27"/>
      <c r="AV598" s="27"/>
      <c r="BA598" s="20"/>
      <c r="BC598" s="27"/>
      <c r="BD598" s="27"/>
      <c r="BE598" s="27"/>
      <c r="BF598" s="27"/>
      <c r="BG598" s="27"/>
      <c r="BH598" s="27"/>
      <c r="BI598" s="27"/>
      <c r="BL598" s="27"/>
      <c r="BM598" s="27"/>
      <c r="BN598" s="27"/>
      <c r="BO598" s="27"/>
      <c r="BP598" s="27"/>
      <c r="BQ598" s="27"/>
      <c r="BR598" s="27"/>
      <c r="BS598" s="48"/>
      <c r="BT598" s="48"/>
      <c r="BU598" s="27"/>
      <c r="BV598" s="27"/>
      <c r="BW598" s="48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  <c r="CR598" s="20"/>
      <c r="CS598" s="20"/>
      <c r="CT598" s="20"/>
      <c r="CU598" s="20"/>
      <c r="CV598" s="20"/>
    </row>
    <row r="599" spans="1:100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7"/>
      <c r="AS599" s="27"/>
      <c r="AT599" s="27"/>
      <c r="AU599" s="27"/>
      <c r="AV599" s="27"/>
      <c r="BA599" s="20"/>
      <c r="BC599" s="27"/>
      <c r="BD599" s="27"/>
      <c r="BE599" s="27"/>
      <c r="BF599" s="27"/>
      <c r="BG599" s="27"/>
      <c r="BH599" s="27"/>
      <c r="BI599" s="27"/>
      <c r="BL599" s="27"/>
      <c r="BM599" s="27"/>
      <c r="BN599" s="27"/>
      <c r="BO599" s="27"/>
      <c r="BP599" s="27"/>
      <c r="BQ599" s="27"/>
      <c r="BR599" s="27"/>
      <c r="BS599" s="48"/>
      <c r="BT599" s="48"/>
      <c r="BU599" s="27"/>
      <c r="BV599" s="27"/>
      <c r="BW599" s="48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  <c r="CR599" s="20"/>
      <c r="CS599" s="20"/>
      <c r="CT599" s="20"/>
      <c r="CU599" s="20"/>
      <c r="CV599" s="20"/>
    </row>
    <row r="600" spans="1:100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7"/>
      <c r="AS600" s="27"/>
      <c r="AT600" s="27"/>
      <c r="AU600" s="27"/>
      <c r="AV600" s="27"/>
      <c r="BA600" s="20"/>
      <c r="BC600" s="27"/>
      <c r="BD600" s="27"/>
      <c r="BE600" s="27"/>
      <c r="BF600" s="27"/>
      <c r="BG600" s="27"/>
      <c r="BH600" s="27"/>
      <c r="BI600" s="27"/>
      <c r="BL600" s="27"/>
      <c r="BM600" s="27"/>
      <c r="BN600" s="27"/>
      <c r="BO600" s="27"/>
      <c r="BP600" s="27"/>
      <c r="BQ600" s="27"/>
      <c r="BR600" s="27"/>
      <c r="BS600" s="48"/>
      <c r="BT600" s="48"/>
      <c r="BU600" s="27"/>
      <c r="BV600" s="27"/>
      <c r="BW600" s="48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  <c r="CR600" s="20"/>
      <c r="CS600" s="20"/>
      <c r="CT600" s="20"/>
      <c r="CU600" s="20"/>
      <c r="CV600" s="20"/>
    </row>
    <row r="601" spans="1:100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7"/>
      <c r="AS601" s="27"/>
      <c r="AT601" s="27"/>
      <c r="AU601" s="27"/>
      <c r="AV601" s="27"/>
      <c r="BA601" s="20"/>
      <c r="BC601" s="27"/>
      <c r="BD601" s="27"/>
      <c r="BE601" s="27"/>
      <c r="BF601" s="27"/>
      <c r="BG601" s="27"/>
      <c r="BH601" s="27"/>
      <c r="BI601" s="27"/>
      <c r="BL601" s="27"/>
      <c r="BM601" s="27"/>
      <c r="BN601" s="27"/>
      <c r="BO601" s="27"/>
      <c r="BP601" s="27"/>
      <c r="BQ601" s="27"/>
      <c r="BR601" s="27"/>
      <c r="BS601" s="48"/>
      <c r="BT601" s="48"/>
      <c r="BU601" s="27"/>
      <c r="BV601" s="27"/>
      <c r="BW601" s="48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  <c r="CR601" s="20"/>
      <c r="CS601" s="20"/>
      <c r="CT601" s="20"/>
      <c r="CU601" s="20"/>
      <c r="CV601" s="20"/>
    </row>
    <row r="602" spans="1:100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7"/>
      <c r="AS602" s="27"/>
      <c r="AT602" s="27"/>
      <c r="AU602" s="27"/>
      <c r="AV602" s="27"/>
      <c r="BA602" s="20"/>
      <c r="BC602" s="27"/>
      <c r="BD602" s="27"/>
      <c r="BE602" s="27"/>
      <c r="BF602" s="27"/>
      <c r="BG602" s="27"/>
      <c r="BH602" s="27"/>
      <c r="BI602" s="27"/>
      <c r="BL602" s="27"/>
      <c r="BM602" s="27"/>
      <c r="BN602" s="27"/>
      <c r="BO602" s="27"/>
      <c r="BP602" s="27"/>
      <c r="BQ602" s="27"/>
      <c r="BR602" s="27"/>
      <c r="BS602" s="48"/>
      <c r="BT602" s="48"/>
      <c r="BU602" s="27"/>
      <c r="BV602" s="27"/>
      <c r="BW602" s="48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  <c r="CR602" s="20"/>
      <c r="CS602" s="20"/>
      <c r="CT602" s="20"/>
      <c r="CU602" s="20"/>
      <c r="CV602" s="20"/>
    </row>
    <row r="603" spans="1:100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7"/>
      <c r="AS603" s="27"/>
      <c r="AT603" s="27"/>
      <c r="AU603" s="27"/>
      <c r="AV603" s="27"/>
      <c r="BA603" s="20"/>
      <c r="BC603" s="27"/>
      <c r="BD603" s="27"/>
      <c r="BE603" s="27"/>
      <c r="BF603" s="27"/>
      <c r="BG603" s="27"/>
      <c r="BH603" s="27"/>
      <c r="BI603" s="27"/>
      <c r="BL603" s="27"/>
      <c r="BM603" s="27"/>
      <c r="BN603" s="27"/>
      <c r="BO603" s="27"/>
      <c r="BP603" s="27"/>
      <c r="BQ603" s="27"/>
      <c r="BR603" s="27"/>
      <c r="BS603" s="48"/>
      <c r="BT603" s="48"/>
      <c r="BU603" s="27"/>
      <c r="BV603" s="27"/>
      <c r="BW603" s="48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  <c r="CR603" s="20"/>
      <c r="CS603" s="20"/>
      <c r="CT603" s="20"/>
      <c r="CU603" s="20"/>
      <c r="CV603" s="20"/>
    </row>
    <row r="604" spans="1:100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7"/>
      <c r="AS604" s="27"/>
      <c r="AT604" s="27"/>
      <c r="AU604" s="27"/>
      <c r="AV604" s="27"/>
      <c r="BA604" s="20"/>
      <c r="BC604" s="27"/>
      <c r="BD604" s="27"/>
      <c r="BE604" s="27"/>
      <c r="BF604" s="27"/>
      <c r="BG604" s="27"/>
      <c r="BH604" s="27"/>
      <c r="BI604" s="27"/>
      <c r="BL604" s="27"/>
      <c r="BM604" s="27"/>
      <c r="BN604" s="27"/>
      <c r="BO604" s="27"/>
      <c r="BP604" s="27"/>
      <c r="BQ604" s="27"/>
      <c r="BR604" s="27"/>
      <c r="BS604" s="48"/>
      <c r="BT604" s="48"/>
      <c r="BU604" s="27"/>
      <c r="BV604" s="27"/>
      <c r="BW604" s="48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  <c r="CR604" s="20"/>
      <c r="CS604" s="20"/>
      <c r="CT604" s="20"/>
      <c r="CU604" s="20"/>
      <c r="CV604" s="20"/>
    </row>
    <row r="605" spans="1:100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7"/>
      <c r="AS605" s="27"/>
      <c r="AT605" s="27"/>
      <c r="AU605" s="27"/>
      <c r="AV605" s="27"/>
      <c r="BA605" s="20"/>
      <c r="BC605" s="27"/>
      <c r="BD605" s="27"/>
      <c r="BE605" s="27"/>
      <c r="BF605" s="27"/>
      <c r="BG605" s="27"/>
      <c r="BH605" s="27"/>
      <c r="BI605" s="27"/>
      <c r="BL605" s="27"/>
      <c r="BM605" s="27"/>
      <c r="BN605" s="27"/>
      <c r="BO605" s="27"/>
      <c r="BP605" s="27"/>
      <c r="BQ605" s="27"/>
      <c r="BR605" s="27"/>
      <c r="BS605" s="48"/>
      <c r="BT605" s="48"/>
      <c r="BU605" s="27"/>
      <c r="BV605" s="27"/>
      <c r="BW605" s="48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  <c r="CR605" s="20"/>
      <c r="CS605" s="20"/>
      <c r="CT605" s="20"/>
      <c r="CU605" s="20"/>
      <c r="CV605" s="20"/>
    </row>
    <row r="606" spans="1:100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7"/>
      <c r="AS606" s="27"/>
      <c r="AT606" s="27"/>
      <c r="AU606" s="27"/>
      <c r="AV606" s="27"/>
      <c r="BA606" s="20"/>
      <c r="BC606" s="27"/>
      <c r="BD606" s="27"/>
      <c r="BE606" s="27"/>
      <c r="BF606" s="27"/>
      <c r="BG606" s="27"/>
      <c r="BH606" s="27"/>
      <c r="BI606" s="27"/>
      <c r="BL606" s="27"/>
      <c r="BM606" s="27"/>
      <c r="BN606" s="27"/>
      <c r="BO606" s="27"/>
      <c r="BP606" s="27"/>
      <c r="BQ606" s="27"/>
      <c r="BR606" s="27"/>
      <c r="BS606" s="48"/>
      <c r="BT606" s="48"/>
      <c r="BU606" s="27"/>
      <c r="BV606" s="27"/>
      <c r="BW606" s="48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  <c r="CR606" s="20"/>
      <c r="CS606" s="20"/>
      <c r="CT606" s="20"/>
      <c r="CU606" s="20"/>
      <c r="CV606" s="20"/>
    </row>
    <row r="607" spans="1:100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7"/>
      <c r="AS607" s="27"/>
      <c r="AT607" s="27"/>
      <c r="AU607" s="27"/>
      <c r="AV607" s="27"/>
      <c r="BA607" s="20"/>
      <c r="BC607" s="27"/>
      <c r="BD607" s="27"/>
      <c r="BE607" s="27"/>
      <c r="BF607" s="27"/>
      <c r="BG607" s="27"/>
      <c r="BH607" s="27"/>
      <c r="BI607" s="27"/>
      <c r="BL607" s="27"/>
      <c r="BM607" s="27"/>
      <c r="BN607" s="27"/>
      <c r="BO607" s="27"/>
      <c r="BP607" s="27"/>
      <c r="BQ607" s="27"/>
      <c r="BR607" s="27"/>
      <c r="BS607" s="48"/>
      <c r="BT607" s="48"/>
      <c r="BU607" s="27"/>
      <c r="BV607" s="27"/>
      <c r="BW607" s="48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  <c r="CR607" s="20"/>
      <c r="CS607" s="20"/>
      <c r="CT607" s="20"/>
      <c r="CU607" s="20"/>
      <c r="CV607" s="20"/>
    </row>
    <row r="608" spans="1:100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7"/>
      <c r="AS608" s="27"/>
      <c r="AT608" s="27"/>
      <c r="AU608" s="27"/>
      <c r="AV608" s="27"/>
      <c r="BA608" s="20"/>
      <c r="BC608" s="27"/>
      <c r="BD608" s="27"/>
      <c r="BE608" s="27"/>
      <c r="BF608" s="27"/>
      <c r="BG608" s="27"/>
      <c r="BH608" s="27"/>
      <c r="BI608" s="27"/>
      <c r="BL608" s="27"/>
      <c r="BM608" s="27"/>
      <c r="BN608" s="27"/>
      <c r="BO608" s="27"/>
      <c r="BP608" s="27"/>
      <c r="BQ608" s="27"/>
      <c r="BR608" s="27"/>
      <c r="BS608" s="48"/>
      <c r="BT608" s="48"/>
      <c r="BU608" s="27"/>
      <c r="BV608" s="27"/>
      <c r="BW608" s="48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  <c r="CR608" s="20"/>
      <c r="CS608" s="20"/>
      <c r="CT608" s="20"/>
      <c r="CU608" s="20"/>
      <c r="CV608" s="20"/>
    </row>
    <row r="609" spans="1:100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7"/>
      <c r="AS609" s="27"/>
      <c r="AT609" s="27"/>
      <c r="AU609" s="27"/>
      <c r="AV609" s="27"/>
      <c r="BA609" s="20"/>
      <c r="BC609" s="27"/>
      <c r="BD609" s="27"/>
      <c r="BE609" s="27"/>
      <c r="BF609" s="27"/>
      <c r="BG609" s="27"/>
      <c r="BH609" s="27"/>
      <c r="BI609" s="27"/>
      <c r="BL609" s="27"/>
      <c r="BM609" s="27"/>
      <c r="BN609" s="27"/>
      <c r="BO609" s="27"/>
      <c r="BP609" s="27"/>
      <c r="BQ609" s="27"/>
      <c r="BR609" s="27"/>
      <c r="BS609" s="48"/>
      <c r="BT609" s="48"/>
      <c r="BU609" s="27"/>
      <c r="BV609" s="27"/>
      <c r="BW609" s="48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  <c r="CR609" s="20"/>
      <c r="CS609" s="20"/>
      <c r="CT609" s="20"/>
      <c r="CU609" s="20"/>
      <c r="CV609" s="20"/>
    </row>
    <row r="610" spans="1:100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7"/>
      <c r="AS610" s="27"/>
      <c r="AT610" s="27"/>
      <c r="AU610" s="27"/>
      <c r="AV610" s="27"/>
      <c r="BA610" s="20"/>
      <c r="BC610" s="27"/>
      <c r="BD610" s="27"/>
      <c r="BE610" s="27"/>
      <c r="BF610" s="27"/>
      <c r="BG610" s="27"/>
      <c r="BH610" s="27"/>
      <c r="BI610" s="27"/>
      <c r="BL610" s="27"/>
      <c r="BM610" s="27"/>
      <c r="BN610" s="27"/>
      <c r="BO610" s="27"/>
      <c r="BP610" s="27"/>
      <c r="BQ610" s="27"/>
      <c r="BR610" s="27"/>
      <c r="BS610" s="48"/>
      <c r="BT610" s="48"/>
      <c r="BU610" s="27"/>
      <c r="BV610" s="27"/>
      <c r="BW610" s="48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  <c r="CR610" s="20"/>
      <c r="CS610" s="20"/>
      <c r="CT610" s="20"/>
      <c r="CU610" s="20"/>
      <c r="CV610" s="20"/>
    </row>
    <row r="611" spans="1:100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7"/>
      <c r="AS611" s="27"/>
      <c r="AT611" s="27"/>
      <c r="AU611" s="27"/>
      <c r="AV611" s="27"/>
      <c r="BA611" s="20"/>
      <c r="BC611" s="27"/>
      <c r="BD611" s="27"/>
      <c r="BE611" s="27"/>
      <c r="BF611" s="27"/>
      <c r="BG611" s="27"/>
      <c r="BH611" s="27"/>
      <c r="BI611" s="27"/>
      <c r="BL611" s="27"/>
      <c r="BM611" s="27"/>
      <c r="BN611" s="27"/>
      <c r="BO611" s="27"/>
      <c r="BP611" s="27"/>
      <c r="BQ611" s="27"/>
      <c r="BR611" s="27"/>
      <c r="BS611" s="48"/>
      <c r="BT611" s="48"/>
      <c r="BU611" s="27"/>
      <c r="BV611" s="27"/>
      <c r="BW611" s="48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  <c r="CR611" s="20"/>
      <c r="CS611" s="20"/>
      <c r="CT611" s="20"/>
      <c r="CU611" s="20"/>
      <c r="CV611" s="20"/>
    </row>
    <row r="612" spans="1:100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7"/>
      <c r="AS612" s="27"/>
      <c r="AT612" s="27"/>
      <c r="AU612" s="27"/>
      <c r="AV612" s="27"/>
      <c r="BA612" s="20"/>
      <c r="BC612" s="27"/>
      <c r="BD612" s="27"/>
      <c r="BE612" s="27"/>
      <c r="BF612" s="27"/>
      <c r="BG612" s="27"/>
      <c r="BH612" s="27"/>
      <c r="BI612" s="27"/>
      <c r="BL612" s="27"/>
      <c r="BM612" s="27"/>
      <c r="BN612" s="27"/>
      <c r="BO612" s="27"/>
      <c r="BP612" s="27"/>
      <c r="BQ612" s="27"/>
      <c r="BR612" s="27"/>
      <c r="BS612" s="48"/>
      <c r="BT612" s="48"/>
      <c r="BU612" s="27"/>
      <c r="BV612" s="27"/>
      <c r="BW612" s="48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  <c r="CR612" s="20"/>
      <c r="CS612" s="20"/>
      <c r="CT612" s="20"/>
      <c r="CU612" s="20"/>
      <c r="CV612" s="20"/>
    </row>
    <row r="613" spans="1:100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7"/>
      <c r="AS613" s="27"/>
      <c r="AT613" s="27"/>
      <c r="AU613" s="27"/>
      <c r="AV613" s="27"/>
      <c r="BA613" s="20"/>
      <c r="BC613" s="27"/>
      <c r="BD613" s="27"/>
      <c r="BE613" s="27"/>
      <c r="BF613" s="27"/>
      <c r="BG613" s="27"/>
      <c r="BH613" s="27"/>
      <c r="BI613" s="27"/>
      <c r="BL613" s="27"/>
      <c r="BM613" s="27"/>
      <c r="BN613" s="27"/>
      <c r="BO613" s="27"/>
      <c r="BP613" s="27"/>
      <c r="BQ613" s="27"/>
      <c r="BR613" s="27"/>
      <c r="BS613" s="48"/>
      <c r="BT613" s="48"/>
      <c r="BU613" s="27"/>
      <c r="BV613" s="27"/>
      <c r="BW613" s="48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  <c r="CR613" s="20"/>
      <c r="CS613" s="20"/>
      <c r="CT613" s="20"/>
      <c r="CU613" s="20"/>
      <c r="CV613" s="20"/>
    </row>
    <row r="614" spans="1:100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7"/>
      <c r="AS614" s="27"/>
      <c r="AT614" s="27"/>
      <c r="AU614" s="27"/>
      <c r="AV614" s="27"/>
      <c r="BA614" s="20"/>
      <c r="BC614" s="27"/>
      <c r="BD614" s="27"/>
      <c r="BE614" s="27"/>
      <c r="BF614" s="27"/>
      <c r="BG614" s="27"/>
      <c r="BH614" s="27"/>
      <c r="BI614" s="27"/>
      <c r="BL614" s="27"/>
      <c r="BM614" s="27"/>
      <c r="BN614" s="27"/>
      <c r="BO614" s="27"/>
      <c r="BP614" s="27"/>
      <c r="BQ614" s="27"/>
      <c r="BR614" s="27"/>
      <c r="BS614" s="48"/>
      <c r="BT614" s="48"/>
      <c r="BU614" s="27"/>
      <c r="BV614" s="27"/>
      <c r="BW614" s="48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  <c r="CR614" s="20"/>
      <c r="CS614" s="20"/>
      <c r="CT614" s="20"/>
      <c r="CU614" s="20"/>
      <c r="CV614" s="20"/>
    </row>
    <row r="615" spans="1:100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7"/>
      <c r="AS615" s="27"/>
      <c r="AT615" s="27"/>
      <c r="AU615" s="27"/>
      <c r="AV615" s="27"/>
      <c r="BA615" s="20"/>
      <c r="BC615" s="27"/>
      <c r="BD615" s="27"/>
      <c r="BE615" s="27"/>
      <c r="BF615" s="27"/>
      <c r="BG615" s="27"/>
      <c r="BH615" s="27"/>
      <c r="BI615" s="27"/>
      <c r="BL615" s="27"/>
      <c r="BM615" s="27"/>
      <c r="BN615" s="27"/>
      <c r="BO615" s="27"/>
      <c r="BP615" s="27"/>
      <c r="BQ615" s="27"/>
      <c r="BR615" s="27"/>
      <c r="BS615" s="48"/>
      <c r="BT615" s="48"/>
      <c r="BU615" s="27"/>
      <c r="BV615" s="27"/>
      <c r="BW615" s="48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  <c r="CR615" s="20"/>
      <c r="CS615" s="20"/>
      <c r="CT615" s="20"/>
      <c r="CU615" s="20"/>
      <c r="CV615" s="20"/>
    </row>
    <row r="616" spans="1:100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7"/>
      <c r="AS616" s="27"/>
      <c r="AT616" s="27"/>
      <c r="AU616" s="27"/>
      <c r="AV616" s="27"/>
      <c r="BA616" s="20"/>
      <c r="BC616" s="27"/>
      <c r="BD616" s="27"/>
      <c r="BE616" s="27"/>
      <c r="BF616" s="27"/>
      <c r="BG616" s="27"/>
      <c r="BH616" s="27"/>
      <c r="BI616" s="27"/>
      <c r="BL616" s="27"/>
      <c r="BM616" s="27"/>
      <c r="BN616" s="27"/>
      <c r="BO616" s="27"/>
      <c r="BP616" s="27"/>
      <c r="BQ616" s="27"/>
      <c r="BR616" s="27"/>
      <c r="BS616" s="48"/>
      <c r="BT616" s="48"/>
      <c r="BU616" s="27"/>
      <c r="BV616" s="27"/>
      <c r="BW616" s="48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  <c r="CR616" s="20"/>
      <c r="CS616" s="20"/>
      <c r="CT616" s="20"/>
      <c r="CU616" s="20"/>
      <c r="CV616" s="20"/>
    </row>
    <row r="617" spans="1:100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7"/>
      <c r="AS617" s="27"/>
      <c r="AT617" s="27"/>
      <c r="AU617" s="27"/>
      <c r="AV617" s="27"/>
      <c r="BA617" s="20"/>
      <c r="BC617" s="27"/>
      <c r="BD617" s="27"/>
      <c r="BE617" s="27"/>
      <c r="BF617" s="27"/>
      <c r="BG617" s="27"/>
      <c r="BH617" s="27"/>
      <c r="BI617" s="27"/>
      <c r="BL617" s="27"/>
      <c r="BM617" s="27"/>
      <c r="BN617" s="27"/>
      <c r="BO617" s="27"/>
      <c r="BP617" s="27"/>
      <c r="BQ617" s="27"/>
      <c r="BR617" s="27"/>
      <c r="BS617" s="48"/>
      <c r="BT617" s="48"/>
      <c r="BU617" s="27"/>
      <c r="BV617" s="27"/>
      <c r="BW617" s="48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  <c r="CR617" s="20"/>
      <c r="CS617" s="20"/>
      <c r="CT617" s="20"/>
      <c r="CU617" s="20"/>
      <c r="CV617" s="20"/>
    </row>
    <row r="618" spans="1:100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7"/>
      <c r="AS618" s="27"/>
      <c r="AT618" s="27"/>
      <c r="AU618" s="27"/>
      <c r="AV618" s="27"/>
      <c r="BA618" s="20"/>
      <c r="BC618" s="27"/>
      <c r="BD618" s="27"/>
      <c r="BE618" s="27"/>
      <c r="BF618" s="27"/>
      <c r="BG618" s="27"/>
      <c r="BH618" s="27"/>
      <c r="BI618" s="27"/>
      <c r="BL618" s="27"/>
      <c r="BM618" s="27"/>
      <c r="BN618" s="27"/>
      <c r="BO618" s="27"/>
      <c r="BP618" s="27"/>
      <c r="BQ618" s="27"/>
      <c r="BR618" s="27"/>
      <c r="BS618" s="48"/>
      <c r="BT618" s="48"/>
      <c r="BU618" s="27"/>
      <c r="BV618" s="27"/>
      <c r="BW618" s="48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  <c r="CR618" s="20"/>
      <c r="CS618" s="20"/>
      <c r="CT618" s="20"/>
      <c r="CU618" s="20"/>
      <c r="CV618" s="20"/>
    </row>
    <row r="619" spans="1:100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7"/>
      <c r="AS619" s="27"/>
      <c r="AT619" s="27"/>
      <c r="AU619" s="27"/>
      <c r="AV619" s="27"/>
      <c r="BA619" s="20"/>
      <c r="BC619" s="27"/>
      <c r="BD619" s="27"/>
      <c r="BE619" s="27"/>
      <c r="BF619" s="27"/>
      <c r="BG619" s="27"/>
      <c r="BH619" s="27"/>
      <c r="BI619" s="27"/>
      <c r="BL619" s="27"/>
      <c r="BM619" s="27"/>
      <c r="BN619" s="27"/>
      <c r="BO619" s="27"/>
      <c r="BP619" s="27"/>
      <c r="BQ619" s="27"/>
      <c r="BR619" s="27"/>
      <c r="BS619" s="48"/>
      <c r="BT619" s="48"/>
      <c r="BU619" s="27"/>
      <c r="BV619" s="27"/>
      <c r="BW619" s="48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  <c r="CR619" s="20"/>
      <c r="CS619" s="20"/>
      <c r="CT619" s="20"/>
      <c r="CU619" s="20"/>
      <c r="CV619" s="20"/>
    </row>
    <row r="620" spans="1:100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7"/>
      <c r="AS620" s="27"/>
      <c r="AT620" s="27"/>
      <c r="AU620" s="27"/>
      <c r="AV620" s="27"/>
      <c r="BA620" s="20"/>
      <c r="BC620" s="27"/>
      <c r="BD620" s="27"/>
      <c r="BE620" s="27"/>
      <c r="BF620" s="27"/>
      <c r="BG620" s="27"/>
      <c r="BH620" s="27"/>
      <c r="BI620" s="27"/>
      <c r="BL620" s="27"/>
      <c r="BM620" s="27"/>
      <c r="BN620" s="27"/>
      <c r="BO620" s="27"/>
      <c r="BP620" s="27"/>
      <c r="BQ620" s="27"/>
      <c r="BR620" s="27"/>
      <c r="BS620" s="48"/>
      <c r="BT620" s="48"/>
      <c r="BU620" s="27"/>
      <c r="BV620" s="27"/>
      <c r="BW620" s="48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  <c r="CR620" s="20"/>
      <c r="CS620" s="20"/>
      <c r="CT620" s="20"/>
      <c r="CU620" s="20"/>
      <c r="CV620" s="20"/>
    </row>
    <row r="621" spans="1:100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7"/>
      <c r="AS621" s="27"/>
      <c r="AT621" s="27"/>
      <c r="AU621" s="27"/>
      <c r="AV621" s="27"/>
      <c r="BA621" s="20"/>
      <c r="BC621" s="27"/>
      <c r="BD621" s="27"/>
      <c r="BE621" s="27"/>
      <c r="BF621" s="27"/>
      <c r="BG621" s="27"/>
      <c r="BH621" s="27"/>
      <c r="BI621" s="27"/>
      <c r="BL621" s="27"/>
      <c r="BM621" s="27"/>
      <c r="BN621" s="27"/>
      <c r="BO621" s="27"/>
      <c r="BP621" s="27"/>
      <c r="BQ621" s="27"/>
      <c r="BR621" s="27"/>
      <c r="BS621" s="48"/>
      <c r="BT621" s="48"/>
      <c r="BU621" s="27"/>
      <c r="BV621" s="27"/>
      <c r="BW621" s="48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  <c r="CR621" s="20"/>
      <c r="CS621" s="20"/>
      <c r="CT621" s="20"/>
      <c r="CU621" s="20"/>
      <c r="CV621" s="20"/>
    </row>
    <row r="622" spans="1:100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7"/>
      <c r="AS622" s="27"/>
      <c r="AT622" s="27"/>
      <c r="AU622" s="27"/>
      <c r="AV622" s="27"/>
      <c r="BA622" s="20"/>
      <c r="BC622" s="27"/>
      <c r="BD622" s="27"/>
      <c r="BE622" s="27"/>
      <c r="BF622" s="27"/>
      <c r="BG622" s="27"/>
      <c r="BH622" s="27"/>
      <c r="BI622" s="27"/>
      <c r="BL622" s="27"/>
      <c r="BM622" s="27"/>
      <c r="BN622" s="27"/>
      <c r="BO622" s="27"/>
      <c r="BP622" s="27"/>
      <c r="BQ622" s="27"/>
      <c r="BR622" s="27"/>
      <c r="BS622" s="48"/>
      <c r="BT622" s="48"/>
      <c r="BU622" s="27"/>
      <c r="BV622" s="27"/>
      <c r="BW622" s="48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  <c r="CR622" s="20"/>
      <c r="CS622" s="20"/>
      <c r="CT622" s="20"/>
      <c r="CU622" s="20"/>
      <c r="CV622" s="20"/>
    </row>
    <row r="623" spans="1:100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7"/>
      <c r="AS623" s="27"/>
      <c r="AT623" s="27"/>
      <c r="AU623" s="27"/>
      <c r="AV623" s="27"/>
      <c r="BA623" s="20"/>
      <c r="BC623" s="27"/>
      <c r="BD623" s="27"/>
      <c r="BE623" s="27"/>
      <c r="BF623" s="27"/>
      <c r="BG623" s="27"/>
      <c r="BH623" s="27"/>
      <c r="BI623" s="27"/>
      <c r="BL623" s="27"/>
      <c r="BM623" s="27"/>
      <c r="BN623" s="27"/>
      <c r="BO623" s="27"/>
      <c r="BP623" s="27"/>
      <c r="BQ623" s="27"/>
      <c r="BR623" s="27"/>
      <c r="BS623" s="48"/>
      <c r="BT623" s="48"/>
      <c r="BU623" s="27"/>
      <c r="BV623" s="27"/>
      <c r="BW623" s="48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  <c r="CR623" s="20"/>
      <c r="CS623" s="20"/>
      <c r="CT623" s="20"/>
      <c r="CU623" s="20"/>
      <c r="CV623" s="20"/>
    </row>
    <row r="624" spans="1:100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7"/>
      <c r="AS624" s="27"/>
      <c r="AT624" s="27"/>
      <c r="AU624" s="27"/>
      <c r="AV624" s="27"/>
      <c r="BA624" s="20"/>
      <c r="BC624" s="27"/>
      <c r="BD624" s="27"/>
      <c r="BE624" s="27"/>
      <c r="BF624" s="27"/>
      <c r="BG624" s="27"/>
      <c r="BH624" s="27"/>
      <c r="BI624" s="27"/>
      <c r="BL624" s="27"/>
      <c r="BM624" s="27"/>
      <c r="BN624" s="27"/>
      <c r="BO624" s="27"/>
      <c r="BP624" s="27"/>
      <c r="BQ624" s="27"/>
      <c r="BR624" s="27"/>
      <c r="BS624" s="48"/>
      <c r="BT624" s="48"/>
      <c r="BU624" s="27"/>
      <c r="BV624" s="27"/>
      <c r="BW624" s="48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  <c r="CR624" s="20"/>
      <c r="CS624" s="20"/>
      <c r="CT624" s="20"/>
      <c r="CU624" s="20"/>
      <c r="CV624" s="20"/>
    </row>
    <row r="625" spans="1:100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7"/>
      <c r="AS625" s="27"/>
      <c r="AT625" s="27"/>
      <c r="AU625" s="27"/>
      <c r="AV625" s="27"/>
      <c r="BA625" s="20"/>
      <c r="BC625" s="27"/>
      <c r="BD625" s="27"/>
      <c r="BE625" s="27"/>
      <c r="BF625" s="27"/>
      <c r="BG625" s="27"/>
      <c r="BH625" s="27"/>
      <c r="BI625" s="27"/>
      <c r="BL625" s="27"/>
      <c r="BM625" s="27"/>
      <c r="BN625" s="27"/>
      <c r="BO625" s="27"/>
      <c r="BP625" s="27"/>
      <c r="BQ625" s="27"/>
      <c r="BR625" s="27"/>
      <c r="BS625" s="48"/>
      <c r="BT625" s="48"/>
      <c r="BU625" s="27"/>
      <c r="BV625" s="27"/>
      <c r="BW625" s="48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  <c r="CR625" s="20"/>
      <c r="CS625" s="20"/>
      <c r="CT625" s="20"/>
      <c r="CU625" s="20"/>
      <c r="CV625" s="20"/>
    </row>
    <row r="626" spans="1:100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7"/>
      <c r="AS626" s="27"/>
      <c r="AT626" s="27"/>
      <c r="AU626" s="27"/>
      <c r="AV626" s="27"/>
      <c r="BA626" s="20"/>
      <c r="BC626" s="27"/>
      <c r="BD626" s="27"/>
      <c r="BE626" s="27"/>
      <c r="BF626" s="27"/>
      <c r="BG626" s="27"/>
      <c r="BH626" s="27"/>
      <c r="BI626" s="27"/>
      <c r="BL626" s="27"/>
      <c r="BM626" s="27"/>
      <c r="BN626" s="27"/>
      <c r="BO626" s="27"/>
      <c r="BP626" s="27"/>
      <c r="BQ626" s="27"/>
      <c r="BR626" s="27"/>
      <c r="BS626" s="48"/>
      <c r="BT626" s="48"/>
      <c r="BU626" s="27"/>
      <c r="BV626" s="27"/>
      <c r="BW626" s="48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  <c r="CR626" s="20"/>
      <c r="CS626" s="20"/>
      <c r="CT626" s="20"/>
      <c r="CU626" s="20"/>
      <c r="CV626" s="20"/>
    </row>
    <row r="627" spans="1:100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7"/>
      <c r="AS627" s="27"/>
      <c r="AT627" s="27"/>
      <c r="AU627" s="27"/>
      <c r="AV627" s="27"/>
      <c r="BA627" s="20"/>
      <c r="BC627" s="27"/>
      <c r="BD627" s="27"/>
      <c r="BE627" s="27"/>
      <c r="BF627" s="27"/>
      <c r="BG627" s="27"/>
      <c r="BH627" s="27"/>
      <c r="BI627" s="27"/>
      <c r="BL627" s="27"/>
      <c r="BM627" s="27"/>
      <c r="BN627" s="27"/>
      <c r="BO627" s="27"/>
      <c r="BP627" s="27"/>
      <c r="BQ627" s="27"/>
      <c r="BR627" s="27"/>
      <c r="BS627" s="48"/>
      <c r="BT627" s="48"/>
      <c r="BU627" s="27"/>
      <c r="BV627" s="27"/>
      <c r="BW627" s="48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  <c r="CR627" s="20"/>
      <c r="CS627" s="20"/>
      <c r="CT627" s="20"/>
      <c r="CU627" s="20"/>
      <c r="CV627" s="20"/>
    </row>
    <row r="628" spans="1:100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7"/>
      <c r="AS628" s="27"/>
      <c r="AT628" s="27"/>
      <c r="AU628" s="27"/>
      <c r="AV628" s="27"/>
      <c r="BA628" s="20"/>
      <c r="BC628" s="27"/>
      <c r="BD628" s="27"/>
      <c r="BE628" s="27"/>
      <c r="BF628" s="27"/>
      <c r="BG628" s="27"/>
      <c r="BH628" s="27"/>
      <c r="BI628" s="27"/>
      <c r="BL628" s="27"/>
      <c r="BM628" s="27"/>
      <c r="BN628" s="27"/>
      <c r="BO628" s="27"/>
      <c r="BP628" s="27"/>
      <c r="BQ628" s="27"/>
      <c r="BR628" s="27"/>
      <c r="BS628" s="48"/>
      <c r="BT628" s="48"/>
      <c r="BU628" s="27"/>
      <c r="BV628" s="27"/>
      <c r="BW628" s="48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  <c r="CR628" s="20"/>
      <c r="CS628" s="20"/>
      <c r="CT628" s="20"/>
      <c r="CU628" s="20"/>
      <c r="CV628" s="20"/>
    </row>
    <row r="629" spans="1:100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7"/>
      <c r="AS629" s="27"/>
      <c r="AT629" s="27"/>
      <c r="AU629" s="27"/>
      <c r="AV629" s="27"/>
      <c r="BA629" s="20"/>
      <c r="BC629" s="27"/>
      <c r="BD629" s="27"/>
      <c r="BE629" s="27"/>
      <c r="BF629" s="27"/>
      <c r="BG629" s="27"/>
      <c r="BH629" s="27"/>
      <c r="BI629" s="27"/>
      <c r="BL629" s="27"/>
      <c r="BM629" s="27"/>
      <c r="BN629" s="27"/>
      <c r="BO629" s="27"/>
      <c r="BP629" s="27"/>
      <c r="BQ629" s="27"/>
      <c r="BR629" s="27"/>
      <c r="BS629" s="48"/>
      <c r="BT629" s="48"/>
      <c r="BU629" s="27"/>
      <c r="BV629" s="27"/>
      <c r="BW629" s="48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  <c r="CR629" s="20"/>
      <c r="CS629" s="20"/>
      <c r="CT629" s="20"/>
      <c r="CU629" s="20"/>
      <c r="CV629" s="20"/>
    </row>
    <row r="630" spans="1:100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7"/>
      <c r="AS630" s="27"/>
      <c r="AT630" s="27"/>
      <c r="AU630" s="27"/>
      <c r="AV630" s="27"/>
      <c r="BA630" s="20"/>
      <c r="BC630" s="27"/>
      <c r="BD630" s="27"/>
      <c r="BE630" s="27"/>
      <c r="BF630" s="27"/>
      <c r="BG630" s="27"/>
      <c r="BH630" s="27"/>
      <c r="BI630" s="27"/>
      <c r="BL630" s="27"/>
      <c r="BM630" s="27"/>
      <c r="BN630" s="27"/>
      <c r="BO630" s="27"/>
      <c r="BP630" s="27"/>
      <c r="BQ630" s="27"/>
      <c r="BR630" s="27"/>
      <c r="BS630" s="48"/>
      <c r="BT630" s="48"/>
      <c r="BU630" s="27"/>
      <c r="BV630" s="27"/>
      <c r="BW630" s="48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  <c r="CR630" s="20"/>
      <c r="CS630" s="20"/>
      <c r="CT630" s="20"/>
      <c r="CU630" s="20"/>
      <c r="CV630" s="20"/>
    </row>
    <row r="631" spans="1:100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7"/>
      <c r="AS631" s="27"/>
      <c r="AT631" s="27"/>
      <c r="AU631" s="27"/>
      <c r="AV631" s="27"/>
      <c r="BA631" s="20"/>
      <c r="BC631" s="27"/>
      <c r="BD631" s="27"/>
      <c r="BE631" s="27"/>
      <c r="BF631" s="27"/>
      <c r="BG631" s="27"/>
      <c r="BH631" s="27"/>
      <c r="BI631" s="27"/>
      <c r="BL631" s="27"/>
      <c r="BM631" s="27"/>
      <c r="BN631" s="27"/>
      <c r="BO631" s="27"/>
      <c r="BP631" s="27"/>
      <c r="BQ631" s="27"/>
      <c r="BR631" s="27"/>
      <c r="BS631" s="48"/>
      <c r="BT631" s="48"/>
      <c r="BU631" s="27"/>
      <c r="BV631" s="27"/>
      <c r="BW631" s="48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  <c r="CR631" s="20"/>
      <c r="CS631" s="20"/>
      <c r="CT631" s="20"/>
      <c r="CU631" s="20"/>
      <c r="CV631" s="20"/>
    </row>
    <row r="632" spans="1:100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7"/>
      <c r="AS632" s="27"/>
      <c r="AT632" s="27"/>
      <c r="AU632" s="27"/>
      <c r="AV632" s="27"/>
      <c r="BA632" s="20"/>
      <c r="BC632" s="27"/>
      <c r="BD632" s="27"/>
      <c r="BE632" s="27"/>
      <c r="BF632" s="27"/>
      <c r="BG632" s="27"/>
      <c r="BH632" s="27"/>
      <c r="BI632" s="27"/>
      <c r="BL632" s="27"/>
      <c r="BM632" s="27"/>
      <c r="BN632" s="27"/>
      <c r="BO632" s="27"/>
      <c r="BP632" s="27"/>
      <c r="BQ632" s="27"/>
      <c r="BR632" s="27"/>
      <c r="BS632" s="48"/>
      <c r="BT632" s="48"/>
      <c r="BU632" s="27"/>
      <c r="BV632" s="27"/>
      <c r="BW632" s="48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  <c r="CR632" s="20"/>
      <c r="CS632" s="20"/>
      <c r="CT632" s="20"/>
      <c r="CU632" s="20"/>
      <c r="CV632" s="20"/>
    </row>
    <row r="633" spans="1:100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7"/>
      <c r="AS633" s="27"/>
      <c r="AT633" s="27"/>
      <c r="AU633" s="27"/>
      <c r="AV633" s="27"/>
      <c r="BA633" s="20"/>
      <c r="BC633" s="27"/>
      <c r="BD633" s="27"/>
      <c r="BE633" s="27"/>
      <c r="BF633" s="27"/>
      <c r="BG633" s="27"/>
      <c r="BH633" s="27"/>
      <c r="BI633" s="27"/>
      <c r="BL633" s="27"/>
      <c r="BM633" s="27"/>
      <c r="BN633" s="27"/>
      <c r="BO633" s="27"/>
      <c r="BP633" s="27"/>
      <c r="BQ633" s="27"/>
      <c r="BR633" s="27"/>
      <c r="BS633" s="48"/>
      <c r="BT633" s="48"/>
      <c r="BU633" s="27"/>
      <c r="BV633" s="27"/>
      <c r="BW633" s="48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  <c r="CR633" s="20"/>
      <c r="CS633" s="20"/>
      <c r="CT633" s="20"/>
      <c r="CU633" s="20"/>
      <c r="CV633" s="20"/>
    </row>
    <row r="634" spans="1:100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7"/>
      <c r="AS634" s="27"/>
      <c r="AT634" s="27"/>
      <c r="AU634" s="27"/>
      <c r="AV634" s="27"/>
      <c r="BA634" s="20"/>
      <c r="BC634" s="27"/>
      <c r="BD634" s="27"/>
      <c r="BE634" s="27"/>
      <c r="BF634" s="27"/>
      <c r="BG634" s="27"/>
      <c r="BH634" s="27"/>
      <c r="BI634" s="27"/>
      <c r="BL634" s="27"/>
      <c r="BM634" s="27"/>
      <c r="BN634" s="27"/>
      <c r="BO634" s="27"/>
      <c r="BP634" s="27"/>
      <c r="BQ634" s="27"/>
      <c r="BR634" s="27"/>
      <c r="BS634" s="48"/>
      <c r="BT634" s="48"/>
      <c r="BU634" s="27"/>
      <c r="BV634" s="27"/>
      <c r="BW634" s="48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  <c r="CR634" s="20"/>
      <c r="CS634" s="20"/>
      <c r="CT634" s="20"/>
      <c r="CU634" s="20"/>
      <c r="CV634" s="20"/>
    </row>
    <row r="635" spans="1:100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7"/>
      <c r="AS635" s="27"/>
      <c r="AT635" s="27"/>
      <c r="AU635" s="27"/>
      <c r="AV635" s="27"/>
      <c r="BA635" s="20"/>
      <c r="BC635" s="27"/>
      <c r="BD635" s="27"/>
      <c r="BE635" s="27"/>
      <c r="BF635" s="27"/>
      <c r="BG635" s="27"/>
      <c r="BH635" s="27"/>
      <c r="BI635" s="27"/>
      <c r="BL635" s="27"/>
      <c r="BM635" s="27"/>
      <c r="BN635" s="27"/>
      <c r="BO635" s="27"/>
      <c r="BP635" s="27"/>
      <c r="BQ635" s="27"/>
      <c r="BR635" s="27"/>
      <c r="BS635" s="48"/>
      <c r="BT635" s="48"/>
      <c r="BU635" s="27"/>
      <c r="BV635" s="27"/>
      <c r="BW635" s="48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  <c r="CR635" s="20"/>
      <c r="CS635" s="20"/>
      <c r="CT635" s="20"/>
      <c r="CU635" s="20"/>
      <c r="CV635" s="20"/>
    </row>
    <row r="636" spans="1:100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7"/>
      <c r="AS636" s="27"/>
      <c r="AT636" s="27"/>
      <c r="AU636" s="27"/>
      <c r="AV636" s="27"/>
      <c r="BA636" s="20"/>
      <c r="BC636" s="27"/>
      <c r="BD636" s="27"/>
      <c r="BE636" s="27"/>
      <c r="BF636" s="27"/>
      <c r="BG636" s="27"/>
      <c r="BH636" s="27"/>
      <c r="BI636" s="27"/>
      <c r="BL636" s="27"/>
      <c r="BM636" s="27"/>
      <c r="BN636" s="27"/>
      <c r="BO636" s="27"/>
      <c r="BP636" s="27"/>
      <c r="BQ636" s="27"/>
      <c r="BR636" s="27"/>
      <c r="BS636" s="48"/>
      <c r="BT636" s="48"/>
      <c r="BU636" s="27"/>
      <c r="BV636" s="27"/>
      <c r="BW636" s="48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  <c r="CR636" s="20"/>
      <c r="CS636" s="20"/>
      <c r="CT636" s="20"/>
      <c r="CU636" s="20"/>
      <c r="CV636" s="20"/>
    </row>
    <row r="637" spans="1:100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7"/>
      <c r="AS637" s="27"/>
      <c r="AT637" s="27"/>
      <c r="AU637" s="27"/>
      <c r="AV637" s="27"/>
      <c r="BA637" s="20"/>
      <c r="BC637" s="27"/>
      <c r="BD637" s="27"/>
      <c r="BE637" s="27"/>
      <c r="BF637" s="27"/>
      <c r="BG637" s="27"/>
      <c r="BH637" s="27"/>
      <c r="BI637" s="27"/>
      <c r="BL637" s="27"/>
      <c r="BM637" s="27"/>
      <c r="BN637" s="27"/>
      <c r="BO637" s="27"/>
      <c r="BP637" s="27"/>
      <c r="BQ637" s="27"/>
      <c r="BR637" s="27"/>
      <c r="BS637" s="48"/>
      <c r="BT637" s="48"/>
      <c r="BU637" s="27"/>
      <c r="BV637" s="27"/>
      <c r="BW637" s="48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  <c r="CR637" s="20"/>
      <c r="CS637" s="20"/>
      <c r="CT637" s="20"/>
      <c r="CU637" s="20"/>
      <c r="CV637" s="20"/>
    </row>
    <row r="638" spans="1:100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7"/>
      <c r="AS638" s="27"/>
      <c r="AT638" s="27"/>
      <c r="AU638" s="27"/>
      <c r="AV638" s="27"/>
      <c r="BA638" s="20"/>
      <c r="BC638" s="27"/>
      <c r="BD638" s="27"/>
      <c r="BE638" s="27"/>
      <c r="BF638" s="27"/>
      <c r="BG638" s="27"/>
      <c r="BH638" s="27"/>
      <c r="BI638" s="27"/>
      <c r="BL638" s="27"/>
      <c r="BM638" s="27"/>
      <c r="BN638" s="27"/>
      <c r="BO638" s="27"/>
      <c r="BP638" s="27"/>
      <c r="BQ638" s="27"/>
      <c r="BR638" s="27"/>
      <c r="BS638" s="48"/>
      <c r="BT638" s="48"/>
      <c r="BU638" s="27"/>
      <c r="BV638" s="27"/>
      <c r="BW638" s="48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  <c r="CR638" s="20"/>
      <c r="CS638" s="20"/>
      <c r="CT638" s="20"/>
      <c r="CU638" s="20"/>
      <c r="CV638" s="20"/>
    </row>
    <row r="639" spans="1:100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7"/>
      <c r="AS639" s="27"/>
      <c r="AT639" s="27"/>
      <c r="AU639" s="27"/>
      <c r="AV639" s="27"/>
      <c r="BA639" s="20"/>
      <c r="BC639" s="27"/>
      <c r="BD639" s="27"/>
      <c r="BE639" s="27"/>
      <c r="BF639" s="27"/>
      <c r="BG639" s="27"/>
      <c r="BH639" s="27"/>
      <c r="BI639" s="27"/>
      <c r="BL639" s="27"/>
      <c r="BM639" s="27"/>
      <c r="BN639" s="27"/>
      <c r="BO639" s="27"/>
      <c r="BP639" s="27"/>
      <c r="BQ639" s="27"/>
      <c r="BR639" s="27"/>
      <c r="BS639" s="48"/>
      <c r="BT639" s="48"/>
      <c r="BU639" s="27"/>
      <c r="BV639" s="27"/>
      <c r="BW639" s="48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  <c r="CR639" s="20"/>
      <c r="CS639" s="20"/>
      <c r="CT639" s="20"/>
      <c r="CU639" s="20"/>
      <c r="CV639" s="20"/>
    </row>
    <row r="640" spans="1:100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7"/>
      <c r="AS640" s="27"/>
      <c r="AT640" s="27"/>
      <c r="AU640" s="27"/>
      <c r="AV640" s="27"/>
      <c r="BA640" s="20"/>
      <c r="BC640" s="27"/>
      <c r="BD640" s="27"/>
      <c r="BE640" s="27"/>
      <c r="BF640" s="27"/>
      <c r="BG640" s="27"/>
      <c r="BH640" s="27"/>
      <c r="BI640" s="27"/>
      <c r="BL640" s="27"/>
      <c r="BM640" s="27"/>
      <c r="BN640" s="27"/>
      <c r="BO640" s="27"/>
      <c r="BP640" s="27"/>
      <c r="BQ640" s="27"/>
      <c r="BR640" s="27"/>
      <c r="BS640" s="48"/>
      <c r="BT640" s="48"/>
      <c r="BU640" s="27"/>
      <c r="BV640" s="27"/>
      <c r="BW640" s="48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  <c r="CR640" s="20"/>
      <c r="CS640" s="20"/>
      <c r="CT640" s="20"/>
      <c r="CU640" s="20"/>
      <c r="CV640" s="20"/>
    </row>
    <row r="641" spans="1:100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7"/>
      <c r="AS641" s="27"/>
      <c r="AT641" s="27"/>
      <c r="AU641" s="27"/>
      <c r="AV641" s="27"/>
      <c r="BA641" s="20"/>
      <c r="BC641" s="27"/>
      <c r="BD641" s="27"/>
      <c r="BE641" s="27"/>
      <c r="BF641" s="27"/>
      <c r="BG641" s="27"/>
      <c r="BH641" s="27"/>
      <c r="BI641" s="27"/>
      <c r="BL641" s="27"/>
      <c r="BM641" s="27"/>
      <c r="BN641" s="27"/>
      <c r="BO641" s="27"/>
      <c r="BP641" s="27"/>
      <c r="BQ641" s="27"/>
      <c r="BR641" s="27"/>
      <c r="BS641" s="48"/>
      <c r="BT641" s="48"/>
      <c r="BU641" s="27"/>
      <c r="BV641" s="27"/>
      <c r="BW641" s="48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  <c r="CR641" s="20"/>
      <c r="CS641" s="20"/>
      <c r="CT641" s="20"/>
      <c r="CU641" s="20"/>
      <c r="CV641" s="20"/>
    </row>
    <row r="642" spans="1:100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7"/>
      <c r="AS642" s="27"/>
      <c r="AT642" s="27"/>
      <c r="AU642" s="27"/>
      <c r="AV642" s="27"/>
      <c r="BA642" s="20"/>
      <c r="BC642" s="27"/>
      <c r="BD642" s="27"/>
      <c r="BE642" s="27"/>
      <c r="BF642" s="27"/>
      <c r="BG642" s="27"/>
      <c r="BH642" s="27"/>
      <c r="BI642" s="27"/>
      <c r="BL642" s="27"/>
      <c r="BM642" s="27"/>
      <c r="BN642" s="27"/>
      <c r="BO642" s="27"/>
      <c r="BP642" s="27"/>
      <c r="BQ642" s="27"/>
      <c r="BR642" s="27"/>
      <c r="BS642" s="48"/>
      <c r="BT642" s="48"/>
      <c r="BU642" s="27"/>
      <c r="BV642" s="27"/>
      <c r="BW642" s="48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  <c r="CR642" s="20"/>
      <c r="CS642" s="20"/>
      <c r="CT642" s="20"/>
      <c r="CU642" s="20"/>
      <c r="CV642" s="20"/>
    </row>
    <row r="643" spans="1:100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7"/>
      <c r="AS643" s="27"/>
      <c r="AT643" s="27"/>
      <c r="AU643" s="27"/>
      <c r="AV643" s="27"/>
      <c r="BA643" s="20"/>
      <c r="BC643" s="27"/>
      <c r="BD643" s="27"/>
      <c r="BE643" s="27"/>
      <c r="BF643" s="27"/>
      <c r="BG643" s="27"/>
      <c r="BH643" s="27"/>
      <c r="BI643" s="27"/>
      <c r="BL643" s="27"/>
      <c r="BM643" s="27"/>
      <c r="BN643" s="27"/>
      <c r="BO643" s="27"/>
      <c r="BP643" s="27"/>
      <c r="BQ643" s="27"/>
      <c r="BR643" s="27"/>
      <c r="BS643" s="48"/>
      <c r="BT643" s="48"/>
      <c r="BU643" s="27"/>
      <c r="BV643" s="27"/>
      <c r="BW643" s="48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  <c r="CR643" s="20"/>
      <c r="CS643" s="20"/>
      <c r="CT643" s="20"/>
      <c r="CU643" s="20"/>
      <c r="CV643" s="20"/>
    </row>
    <row r="644" spans="1:100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7"/>
      <c r="AS644" s="27"/>
      <c r="AT644" s="27"/>
      <c r="AU644" s="27"/>
      <c r="AV644" s="27"/>
      <c r="BA644" s="20"/>
      <c r="BC644" s="27"/>
      <c r="BD644" s="27"/>
      <c r="BE644" s="27"/>
      <c r="BF644" s="27"/>
      <c r="BG644" s="27"/>
      <c r="BH644" s="27"/>
      <c r="BI644" s="27"/>
      <c r="BL644" s="27"/>
      <c r="BM644" s="27"/>
      <c r="BN644" s="27"/>
      <c r="BO644" s="27"/>
      <c r="BP644" s="27"/>
      <c r="BQ644" s="27"/>
      <c r="BR644" s="27"/>
      <c r="BS644" s="48"/>
      <c r="BT644" s="48"/>
      <c r="BU644" s="27"/>
      <c r="BV644" s="27"/>
      <c r="BW644" s="48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  <c r="CR644" s="20"/>
      <c r="CS644" s="20"/>
      <c r="CT644" s="20"/>
      <c r="CU644" s="20"/>
      <c r="CV644" s="20"/>
    </row>
    <row r="645" spans="1:100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7"/>
      <c r="AS645" s="27"/>
      <c r="AT645" s="27"/>
      <c r="AU645" s="27"/>
      <c r="AV645" s="27"/>
      <c r="BA645" s="20"/>
      <c r="BC645" s="27"/>
      <c r="BD645" s="27"/>
      <c r="BE645" s="27"/>
      <c r="BF645" s="27"/>
      <c r="BG645" s="27"/>
      <c r="BH645" s="27"/>
      <c r="BI645" s="27"/>
      <c r="BL645" s="27"/>
      <c r="BM645" s="27"/>
      <c r="BN645" s="27"/>
      <c r="BO645" s="27"/>
      <c r="BP645" s="27"/>
      <c r="BQ645" s="27"/>
      <c r="BR645" s="27"/>
      <c r="BS645" s="48"/>
      <c r="BT645" s="48"/>
      <c r="BU645" s="27"/>
      <c r="BV645" s="27"/>
      <c r="BW645" s="48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  <c r="CR645" s="20"/>
      <c r="CS645" s="20"/>
      <c r="CT645" s="20"/>
      <c r="CU645" s="20"/>
      <c r="CV645" s="20"/>
    </row>
    <row r="646" spans="1:100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7"/>
      <c r="AS646" s="27"/>
      <c r="AT646" s="27"/>
      <c r="AU646" s="27"/>
      <c r="AV646" s="27"/>
      <c r="BA646" s="20"/>
      <c r="BC646" s="27"/>
      <c r="BD646" s="27"/>
      <c r="BE646" s="27"/>
      <c r="BF646" s="27"/>
      <c r="BG646" s="27"/>
      <c r="BH646" s="27"/>
      <c r="BI646" s="27"/>
      <c r="BL646" s="27"/>
      <c r="BM646" s="27"/>
      <c r="BN646" s="27"/>
      <c r="BO646" s="27"/>
      <c r="BP646" s="27"/>
      <c r="BQ646" s="27"/>
      <c r="BR646" s="27"/>
      <c r="BS646" s="48"/>
      <c r="BT646" s="48"/>
      <c r="BU646" s="27"/>
      <c r="BV646" s="27"/>
      <c r="BW646" s="48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  <c r="CR646" s="20"/>
      <c r="CS646" s="20"/>
      <c r="CT646" s="20"/>
      <c r="CU646" s="20"/>
      <c r="CV646" s="20"/>
    </row>
    <row r="647" spans="1:100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7"/>
      <c r="AS647" s="27"/>
      <c r="AT647" s="27"/>
      <c r="AU647" s="27"/>
      <c r="AV647" s="27"/>
      <c r="BA647" s="20"/>
      <c r="BC647" s="27"/>
      <c r="BD647" s="27"/>
      <c r="BE647" s="27"/>
      <c r="BF647" s="27"/>
      <c r="BG647" s="27"/>
      <c r="BH647" s="27"/>
      <c r="BI647" s="27"/>
      <c r="BL647" s="27"/>
      <c r="BM647" s="27"/>
      <c r="BN647" s="27"/>
      <c r="BO647" s="27"/>
      <c r="BP647" s="27"/>
      <c r="BQ647" s="27"/>
      <c r="BR647" s="27"/>
      <c r="BS647" s="48"/>
      <c r="BT647" s="48"/>
      <c r="BU647" s="27"/>
      <c r="BV647" s="27"/>
      <c r="BW647" s="48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  <c r="CR647" s="20"/>
      <c r="CS647" s="20"/>
      <c r="CT647" s="20"/>
      <c r="CU647" s="20"/>
      <c r="CV647" s="20"/>
    </row>
    <row r="648" spans="1:100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7"/>
      <c r="AS648" s="27"/>
      <c r="AT648" s="27"/>
      <c r="AU648" s="27"/>
      <c r="AV648" s="27"/>
      <c r="BA648" s="20"/>
      <c r="BC648" s="27"/>
      <c r="BD648" s="27"/>
      <c r="BE648" s="27"/>
      <c r="BF648" s="27"/>
      <c r="BG648" s="27"/>
      <c r="BH648" s="27"/>
      <c r="BI648" s="27"/>
      <c r="BL648" s="27"/>
      <c r="BM648" s="27"/>
      <c r="BN648" s="27"/>
      <c r="BO648" s="27"/>
      <c r="BP648" s="27"/>
      <c r="BQ648" s="27"/>
      <c r="BR648" s="27"/>
      <c r="BS648" s="48"/>
      <c r="BT648" s="48"/>
      <c r="BU648" s="27"/>
      <c r="BV648" s="27"/>
      <c r="BW648" s="48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  <c r="CR648" s="20"/>
      <c r="CS648" s="20"/>
      <c r="CT648" s="20"/>
      <c r="CU648" s="20"/>
      <c r="CV648" s="20"/>
    </row>
    <row r="649" spans="1:100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7"/>
      <c r="AS649" s="27"/>
      <c r="AT649" s="27"/>
      <c r="AU649" s="27"/>
      <c r="AV649" s="27"/>
      <c r="BA649" s="20"/>
      <c r="BC649" s="27"/>
      <c r="BD649" s="27"/>
      <c r="BE649" s="27"/>
      <c r="BF649" s="27"/>
      <c r="BG649" s="27"/>
      <c r="BH649" s="27"/>
      <c r="BI649" s="27"/>
      <c r="BL649" s="27"/>
      <c r="BM649" s="27"/>
      <c r="BN649" s="27"/>
      <c r="BO649" s="27"/>
      <c r="BP649" s="27"/>
      <c r="BQ649" s="27"/>
      <c r="BR649" s="27"/>
      <c r="BS649" s="48"/>
      <c r="BT649" s="48"/>
      <c r="BU649" s="27"/>
      <c r="BV649" s="27"/>
      <c r="BW649" s="48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  <c r="CR649" s="20"/>
      <c r="CS649" s="20"/>
      <c r="CT649" s="20"/>
      <c r="CU649" s="20"/>
      <c r="CV649" s="20"/>
    </row>
    <row r="650" spans="1:100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7"/>
      <c r="AS650" s="27"/>
      <c r="AT650" s="27"/>
      <c r="AU650" s="27"/>
      <c r="AV650" s="27"/>
      <c r="BA650" s="20"/>
      <c r="BC650" s="27"/>
      <c r="BD650" s="27"/>
      <c r="BE650" s="27"/>
      <c r="BF650" s="27"/>
      <c r="BG650" s="27"/>
      <c r="BH650" s="27"/>
      <c r="BI650" s="27"/>
      <c r="BL650" s="27"/>
      <c r="BM650" s="27"/>
      <c r="BN650" s="27"/>
      <c r="BO650" s="27"/>
      <c r="BP650" s="27"/>
      <c r="BQ650" s="27"/>
      <c r="BR650" s="27"/>
      <c r="BS650" s="48"/>
      <c r="BT650" s="48"/>
      <c r="BU650" s="27"/>
      <c r="BV650" s="27"/>
      <c r="BW650" s="48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  <c r="CR650" s="20"/>
      <c r="CS650" s="20"/>
      <c r="CT650" s="20"/>
      <c r="CU650" s="20"/>
      <c r="CV650" s="20"/>
    </row>
    <row r="651" spans="1:100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7"/>
      <c r="AS651" s="27"/>
      <c r="AT651" s="27"/>
      <c r="AU651" s="27"/>
      <c r="AV651" s="27"/>
      <c r="BA651" s="20"/>
      <c r="BC651" s="27"/>
      <c r="BD651" s="27"/>
      <c r="BE651" s="27"/>
      <c r="BF651" s="27"/>
      <c r="BG651" s="27"/>
      <c r="BH651" s="27"/>
      <c r="BI651" s="27"/>
      <c r="BL651" s="27"/>
      <c r="BM651" s="27"/>
      <c r="BN651" s="27"/>
      <c r="BO651" s="27"/>
      <c r="BP651" s="27"/>
      <c r="BQ651" s="27"/>
      <c r="BR651" s="27"/>
      <c r="BS651" s="48"/>
      <c r="BT651" s="48"/>
      <c r="BU651" s="27"/>
      <c r="BV651" s="27"/>
      <c r="BW651" s="48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  <c r="CR651" s="20"/>
      <c r="CS651" s="20"/>
      <c r="CT651" s="20"/>
      <c r="CU651" s="20"/>
      <c r="CV651" s="20"/>
    </row>
    <row r="652" spans="1:100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7"/>
      <c r="AS652" s="27"/>
      <c r="AT652" s="27"/>
      <c r="AU652" s="27"/>
      <c r="AV652" s="27"/>
      <c r="BA652" s="20"/>
      <c r="BC652" s="27"/>
      <c r="BD652" s="27"/>
      <c r="BE652" s="27"/>
      <c r="BF652" s="27"/>
      <c r="BG652" s="27"/>
      <c r="BH652" s="27"/>
      <c r="BI652" s="27"/>
      <c r="BL652" s="27"/>
      <c r="BM652" s="27"/>
      <c r="BN652" s="27"/>
      <c r="BO652" s="27"/>
      <c r="BP652" s="27"/>
      <c r="BQ652" s="27"/>
      <c r="BR652" s="27"/>
      <c r="BS652" s="48"/>
      <c r="BT652" s="48"/>
      <c r="BU652" s="27"/>
      <c r="BV652" s="27"/>
      <c r="BW652" s="48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  <c r="CR652" s="20"/>
      <c r="CS652" s="20"/>
      <c r="CT652" s="20"/>
      <c r="CU652" s="20"/>
      <c r="CV652" s="20"/>
    </row>
    <row r="653" spans="1:100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7"/>
      <c r="AS653" s="27"/>
      <c r="AT653" s="27"/>
      <c r="AU653" s="27"/>
      <c r="AV653" s="27"/>
      <c r="BA653" s="20"/>
      <c r="BC653" s="27"/>
      <c r="BD653" s="27"/>
      <c r="BE653" s="27"/>
      <c r="BF653" s="27"/>
      <c r="BG653" s="27"/>
      <c r="BH653" s="27"/>
      <c r="BI653" s="27"/>
      <c r="BL653" s="27"/>
      <c r="BM653" s="27"/>
      <c r="BN653" s="27"/>
      <c r="BO653" s="27"/>
      <c r="BP653" s="27"/>
      <c r="BQ653" s="27"/>
      <c r="BR653" s="27"/>
      <c r="BS653" s="48"/>
      <c r="BT653" s="48"/>
      <c r="BU653" s="27"/>
      <c r="BV653" s="27"/>
      <c r="BW653" s="48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  <c r="CR653" s="20"/>
      <c r="CS653" s="20"/>
      <c r="CT653" s="20"/>
      <c r="CU653" s="20"/>
      <c r="CV653" s="20"/>
    </row>
    <row r="654" spans="1:100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7"/>
      <c r="AS654" s="27"/>
      <c r="AT654" s="27"/>
      <c r="AU654" s="27"/>
      <c r="AV654" s="27"/>
      <c r="BA654" s="20"/>
      <c r="BC654" s="27"/>
      <c r="BD654" s="27"/>
      <c r="BE654" s="27"/>
      <c r="BF654" s="27"/>
      <c r="BG654" s="27"/>
      <c r="BH654" s="27"/>
      <c r="BI654" s="27"/>
      <c r="BL654" s="27"/>
      <c r="BM654" s="27"/>
      <c r="BN654" s="27"/>
      <c r="BO654" s="27"/>
      <c r="BP654" s="27"/>
      <c r="BQ654" s="27"/>
      <c r="BR654" s="27"/>
      <c r="BS654" s="48"/>
      <c r="BT654" s="48"/>
      <c r="BU654" s="27"/>
      <c r="BV654" s="27"/>
      <c r="BW654" s="48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  <c r="CR654" s="20"/>
      <c r="CS654" s="20"/>
      <c r="CT654" s="20"/>
      <c r="CU654" s="20"/>
      <c r="CV654" s="20"/>
    </row>
    <row r="655" spans="1:100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7"/>
      <c r="AS655" s="27"/>
      <c r="AT655" s="27"/>
      <c r="AU655" s="27"/>
      <c r="AV655" s="27"/>
      <c r="BA655" s="20"/>
      <c r="BC655" s="27"/>
      <c r="BD655" s="27"/>
      <c r="BE655" s="27"/>
      <c r="BF655" s="27"/>
      <c r="BG655" s="27"/>
      <c r="BH655" s="27"/>
      <c r="BI655" s="27"/>
      <c r="BL655" s="27"/>
      <c r="BM655" s="27"/>
      <c r="BN655" s="27"/>
      <c r="BO655" s="27"/>
      <c r="BP655" s="27"/>
      <c r="BQ655" s="27"/>
      <c r="BR655" s="27"/>
      <c r="BS655" s="48"/>
      <c r="BT655" s="48"/>
      <c r="BU655" s="27"/>
      <c r="BV655" s="27"/>
      <c r="BW655" s="48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  <c r="CR655" s="20"/>
      <c r="CS655" s="20"/>
      <c r="CT655" s="20"/>
      <c r="CU655" s="20"/>
      <c r="CV655" s="20"/>
    </row>
    <row r="656" spans="1:100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7"/>
      <c r="AS656" s="27"/>
      <c r="AT656" s="27"/>
      <c r="AU656" s="27"/>
      <c r="AV656" s="27"/>
      <c r="BA656" s="20"/>
      <c r="BC656" s="27"/>
      <c r="BD656" s="27"/>
      <c r="BE656" s="27"/>
      <c r="BF656" s="27"/>
      <c r="BG656" s="27"/>
      <c r="BH656" s="27"/>
      <c r="BI656" s="27"/>
      <c r="BL656" s="27"/>
      <c r="BM656" s="27"/>
      <c r="BN656" s="27"/>
      <c r="BO656" s="27"/>
      <c r="BP656" s="27"/>
      <c r="BQ656" s="27"/>
      <c r="BR656" s="27"/>
      <c r="BS656" s="48"/>
      <c r="BT656" s="48"/>
      <c r="BU656" s="27"/>
      <c r="BV656" s="27"/>
      <c r="BW656" s="48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  <c r="CR656" s="20"/>
      <c r="CS656" s="20"/>
      <c r="CT656" s="20"/>
      <c r="CU656" s="20"/>
      <c r="CV656" s="20"/>
    </row>
    <row r="657" spans="1:100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7"/>
      <c r="AS657" s="27"/>
      <c r="AT657" s="27"/>
      <c r="AU657" s="27"/>
      <c r="AV657" s="27"/>
      <c r="BA657" s="20"/>
      <c r="BC657" s="27"/>
      <c r="BD657" s="27"/>
      <c r="BE657" s="27"/>
      <c r="BF657" s="27"/>
      <c r="BG657" s="27"/>
      <c r="BH657" s="27"/>
      <c r="BI657" s="27"/>
      <c r="BL657" s="27"/>
      <c r="BM657" s="27"/>
      <c r="BN657" s="27"/>
      <c r="BO657" s="27"/>
      <c r="BP657" s="27"/>
      <c r="BQ657" s="27"/>
      <c r="BR657" s="27"/>
      <c r="BS657" s="48"/>
      <c r="BT657" s="48"/>
      <c r="BU657" s="27"/>
      <c r="BV657" s="27"/>
      <c r="BW657" s="48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  <c r="CR657" s="20"/>
      <c r="CS657" s="20"/>
      <c r="CT657" s="20"/>
      <c r="CU657" s="20"/>
      <c r="CV657" s="20"/>
    </row>
    <row r="658" spans="1:100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7"/>
      <c r="AS658" s="27"/>
      <c r="AT658" s="27"/>
      <c r="AU658" s="27"/>
      <c r="AV658" s="27"/>
      <c r="BA658" s="20"/>
      <c r="BC658" s="27"/>
      <c r="BD658" s="27"/>
      <c r="BE658" s="27"/>
      <c r="BF658" s="27"/>
      <c r="BG658" s="27"/>
      <c r="BH658" s="27"/>
      <c r="BI658" s="27"/>
      <c r="BL658" s="27"/>
      <c r="BM658" s="27"/>
      <c r="BN658" s="27"/>
      <c r="BO658" s="27"/>
      <c r="BP658" s="27"/>
      <c r="BQ658" s="27"/>
      <c r="BR658" s="27"/>
      <c r="BS658" s="48"/>
      <c r="BT658" s="48"/>
      <c r="BU658" s="27"/>
      <c r="BV658" s="27"/>
      <c r="BW658" s="48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  <c r="CR658" s="20"/>
      <c r="CS658" s="20"/>
      <c r="CT658" s="20"/>
      <c r="CU658" s="20"/>
      <c r="CV658" s="20"/>
    </row>
    <row r="659" spans="1:100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7"/>
      <c r="AS659" s="27"/>
      <c r="AT659" s="27"/>
      <c r="AU659" s="27"/>
      <c r="AV659" s="27"/>
      <c r="BA659" s="20"/>
      <c r="BC659" s="27"/>
      <c r="BD659" s="27"/>
      <c r="BE659" s="27"/>
      <c r="BF659" s="27"/>
      <c r="BG659" s="27"/>
      <c r="BH659" s="27"/>
      <c r="BI659" s="27"/>
      <c r="BL659" s="27"/>
      <c r="BM659" s="27"/>
      <c r="BN659" s="27"/>
      <c r="BO659" s="27"/>
      <c r="BP659" s="27"/>
      <c r="BQ659" s="27"/>
      <c r="BR659" s="27"/>
      <c r="BS659" s="48"/>
      <c r="BT659" s="48"/>
      <c r="BU659" s="27"/>
      <c r="BV659" s="27"/>
      <c r="BW659" s="48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  <c r="CR659" s="20"/>
      <c r="CS659" s="20"/>
      <c r="CT659" s="20"/>
      <c r="CU659" s="20"/>
      <c r="CV659" s="20"/>
    </row>
    <row r="660" spans="1:100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7"/>
      <c r="AS660" s="27"/>
      <c r="AT660" s="27"/>
      <c r="AU660" s="27"/>
      <c r="AV660" s="27"/>
      <c r="BA660" s="20"/>
      <c r="BC660" s="27"/>
      <c r="BD660" s="27"/>
      <c r="BE660" s="27"/>
      <c r="BF660" s="27"/>
      <c r="BG660" s="27"/>
      <c r="BH660" s="27"/>
      <c r="BI660" s="27"/>
      <c r="BL660" s="27"/>
      <c r="BM660" s="27"/>
      <c r="BN660" s="27"/>
      <c r="BO660" s="27"/>
      <c r="BP660" s="27"/>
      <c r="BQ660" s="27"/>
      <c r="BR660" s="27"/>
      <c r="BS660" s="48"/>
      <c r="BT660" s="48"/>
      <c r="BU660" s="27"/>
      <c r="BV660" s="27"/>
      <c r="BW660" s="48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  <c r="CR660" s="20"/>
      <c r="CS660" s="20"/>
      <c r="CT660" s="20"/>
      <c r="CU660" s="20"/>
      <c r="CV660" s="20"/>
    </row>
    <row r="661" spans="1:100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7"/>
      <c r="AS661" s="27"/>
      <c r="AT661" s="27"/>
      <c r="AU661" s="27"/>
      <c r="AV661" s="27"/>
      <c r="BA661" s="20"/>
      <c r="BC661" s="27"/>
      <c r="BD661" s="27"/>
      <c r="BE661" s="27"/>
      <c r="BF661" s="27"/>
      <c r="BG661" s="27"/>
      <c r="BH661" s="27"/>
      <c r="BI661" s="27"/>
      <c r="BL661" s="27"/>
      <c r="BM661" s="27"/>
      <c r="BN661" s="27"/>
      <c r="BO661" s="27"/>
      <c r="BP661" s="27"/>
      <c r="BQ661" s="27"/>
      <c r="BR661" s="27"/>
      <c r="BS661" s="48"/>
      <c r="BT661" s="48"/>
      <c r="BU661" s="27"/>
      <c r="BV661" s="27"/>
      <c r="BW661" s="48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  <c r="CR661" s="20"/>
      <c r="CS661" s="20"/>
      <c r="CT661" s="20"/>
      <c r="CU661" s="20"/>
      <c r="CV661" s="20"/>
    </row>
    <row r="662" spans="1:100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7"/>
      <c r="AS662" s="27"/>
      <c r="AT662" s="27"/>
      <c r="AU662" s="27"/>
      <c r="AV662" s="27"/>
      <c r="BA662" s="20"/>
      <c r="BC662" s="27"/>
      <c r="BD662" s="27"/>
      <c r="BE662" s="27"/>
      <c r="BF662" s="27"/>
      <c r="BG662" s="27"/>
      <c r="BH662" s="27"/>
      <c r="BI662" s="27"/>
      <c r="BL662" s="27"/>
      <c r="BM662" s="27"/>
      <c r="BN662" s="27"/>
      <c r="BO662" s="27"/>
      <c r="BP662" s="27"/>
      <c r="BQ662" s="27"/>
      <c r="BR662" s="27"/>
      <c r="BS662" s="48"/>
      <c r="BT662" s="48"/>
      <c r="BU662" s="27"/>
      <c r="BV662" s="27"/>
      <c r="BW662" s="48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  <c r="CR662" s="20"/>
      <c r="CS662" s="20"/>
      <c r="CT662" s="20"/>
      <c r="CU662" s="20"/>
      <c r="CV662" s="20"/>
    </row>
    <row r="663" spans="1:100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7"/>
      <c r="AS663" s="27"/>
      <c r="AT663" s="27"/>
      <c r="AU663" s="27"/>
      <c r="AV663" s="27"/>
      <c r="BA663" s="20"/>
      <c r="BC663" s="27"/>
      <c r="BD663" s="27"/>
      <c r="BE663" s="27"/>
      <c r="BF663" s="27"/>
      <c r="BG663" s="27"/>
      <c r="BH663" s="27"/>
      <c r="BI663" s="27"/>
      <c r="BL663" s="27"/>
      <c r="BM663" s="27"/>
      <c r="BN663" s="27"/>
      <c r="BO663" s="27"/>
      <c r="BP663" s="27"/>
      <c r="BQ663" s="27"/>
      <c r="BR663" s="27"/>
      <c r="BS663" s="48"/>
      <c r="BT663" s="48"/>
      <c r="BU663" s="27"/>
      <c r="BV663" s="27"/>
      <c r="BW663" s="48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  <c r="CR663" s="20"/>
      <c r="CS663" s="20"/>
      <c r="CT663" s="20"/>
      <c r="CU663" s="20"/>
      <c r="CV663" s="20"/>
    </row>
    <row r="664" spans="1:100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7"/>
      <c r="AS664" s="27"/>
      <c r="AT664" s="27"/>
      <c r="AU664" s="27"/>
      <c r="AV664" s="27"/>
      <c r="BA664" s="20"/>
      <c r="BC664" s="27"/>
      <c r="BD664" s="27"/>
      <c r="BE664" s="27"/>
      <c r="BF664" s="27"/>
      <c r="BG664" s="27"/>
      <c r="BH664" s="27"/>
      <c r="BI664" s="27"/>
      <c r="BL664" s="27"/>
      <c r="BM664" s="27"/>
      <c r="BN664" s="27"/>
      <c r="BO664" s="27"/>
      <c r="BP664" s="27"/>
      <c r="BQ664" s="27"/>
      <c r="BR664" s="27"/>
      <c r="BS664" s="48"/>
      <c r="BT664" s="48"/>
      <c r="BU664" s="27"/>
      <c r="BV664" s="27"/>
      <c r="BW664" s="48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  <c r="CR664" s="20"/>
      <c r="CS664" s="20"/>
      <c r="CT664" s="20"/>
      <c r="CU664" s="20"/>
      <c r="CV664" s="20"/>
    </row>
    <row r="665" spans="1:100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7"/>
      <c r="AS665" s="27"/>
      <c r="AT665" s="27"/>
      <c r="AU665" s="27"/>
      <c r="AV665" s="27"/>
      <c r="BA665" s="20"/>
      <c r="BC665" s="27"/>
      <c r="BD665" s="27"/>
      <c r="BE665" s="27"/>
      <c r="BF665" s="27"/>
      <c r="BG665" s="27"/>
      <c r="BH665" s="27"/>
      <c r="BI665" s="27"/>
      <c r="BL665" s="27"/>
      <c r="BM665" s="27"/>
      <c r="BN665" s="27"/>
      <c r="BO665" s="27"/>
      <c r="BP665" s="27"/>
      <c r="BQ665" s="27"/>
      <c r="BR665" s="27"/>
      <c r="BS665" s="48"/>
      <c r="BT665" s="48"/>
      <c r="BU665" s="27"/>
      <c r="BV665" s="27"/>
      <c r="BW665" s="48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  <c r="CR665" s="20"/>
      <c r="CS665" s="20"/>
      <c r="CT665" s="20"/>
      <c r="CU665" s="20"/>
      <c r="CV665" s="20"/>
    </row>
    <row r="666" spans="1:100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7"/>
      <c r="AS666" s="27"/>
      <c r="AT666" s="27"/>
      <c r="AU666" s="27"/>
      <c r="AV666" s="27"/>
      <c r="BA666" s="20"/>
      <c r="BC666" s="27"/>
      <c r="BD666" s="27"/>
      <c r="BE666" s="27"/>
      <c r="BF666" s="27"/>
      <c r="BG666" s="27"/>
      <c r="BH666" s="27"/>
      <c r="BI666" s="27"/>
      <c r="BL666" s="27"/>
      <c r="BM666" s="27"/>
      <c r="BN666" s="27"/>
      <c r="BO666" s="27"/>
      <c r="BP666" s="27"/>
      <c r="BQ666" s="27"/>
      <c r="BR666" s="27"/>
      <c r="BS666" s="48"/>
      <c r="BT666" s="48"/>
      <c r="BU666" s="27"/>
      <c r="BV666" s="27"/>
      <c r="BW666" s="48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  <c r="CR666" s="20"/>
      <c r="CS666" s="20"/>
      <c r="CT666" s="20"/>
      <c r="CU666" s="20"/>
      <c r="CV666" s="20"/>
    </row>
    <row r="667" spans="1:100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7"/>
      <c r="AS667" s="27"/>
      <c r="AT667" s="27"/>
      <c r="AU667" s="27"/>
      <c r="AV667" s="27"/>
      <c r="BA667" s="20"/>
      <c r="BC667" s="27"/>
      <c r="BD667" s="27"/>
      <c r="BE667" s="27"/>
      <c r="BF667" s="27"/>
      <c r="BG667" s="27"/>
      <c r="BH667" s="27"/>
      <c r="BI667" s="27"/>
      <c r="BL667" s="27"/>
      <c r="BM667" s="27"/>
      <c r="BN667" s="27"/>
      <c r="BO667" s="27"/>
      <c r="BP667" s="27"/>
      <c r="BQ667" s="27"/>
      <c r="BR667" s="27"/>
      <c r="BS667" s="48"/>
      <c r="BT667" s="48"/>
      <c r="BU667" s="27"/>
      <c r="BV667" s="27"/>
      <c r="BW667" s="48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  <c r="CR667" s="20"/>
      <c r="CS667" s="20"/>
      <c r="CT667" s="20"/>
      <c r="CU667" s="20"/>
      <c r="CV667" s="20"/>
    </row>
    <row r="668" spans="1:100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7"/>
      <c r="AS668" s="27"/>
      <c r="AT668" s="27"/>
      <c r="AU668" s="27"/>
      <c r="AV668" s="27"/>
      <c r="BA668" s="20"/>
      <c r="BC668" s="27"/>
      <c r="BD668" s="27"/>
      <c r="BE668" s="27"/>
      <c r="BF668" s="27"/>
      <c r="BG668" s="27"/>
      <c r="BH668" s="27"/>
      <c r="BI668" s="27"/>
      <c r="BL668" s="27"/>
      <c r="BM668" s="27"/>
      <c r="BN668" s="27"/>
      <c r="BO668" s="27"/>
      <c r="BP668" s="27"/>
      <c r="BQ668" s="27"/>
      <c r="BR668" s="27"/>
      <c r="BS668" s="48"/>
      <c r="BT668" s="48"/>
      <c r="BU668" s="27"/>
      <c r="BV668" s="27"/>
      <c r="BW668" s="48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  <c r="CR668" s="20"/>
      <c r="CS668" s="20"/>
      <c r="CT668" s="20"/>
      <c r="CU668" s="20"/>
      <c r="CV668" s="20"/>
    </row>
    <row r="669" spans="1:100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7"/>
      <c r="AS669" s="27"/>
      <c r="AT669" s="27"/>
      <c r="AU669" s="27"/>
      <c r="AV669" s="27"/>
      <c r="BA669" s="20"/>
      <c r="BC669" s="27"/>
      <c r="BD669" s="27"/>
      <c r="BE669" s="27"/>
      <c r="BF669" s="27"/>
      <c r="BG669" s="27"/>
      <c r="BH669" s="27"/>
      <c r="BI669" s="27"/>
      <c r="BL669" s="27"/>
      <c r="BM669" s="27"/>
      <c r="BN669" s="27"/>
      <c r="BO669" s="27"/>
      <c r="BP669" s="27"/>
      <c r="BQ669" s="27"/>
      <c r="BR669" s="27"/>
      <c r="BS669" s="48"/>
      <c r="BT669" s="48"/>
      <c r="BU669" s="27"/>
      <c r="BV669" s="27"/>
      <c r="BW669" s="48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  <c r="CR669" s="20"/>
      <c r="CS669" s="20"/>
      <c r="CT669" s="20"/>
      <c r="CU669" s="20"/>
      <c r="CV669" s="20"/>
    </row>
    <row r="670" spans="1:100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7"/>
      <c r="AS670" s="27"/>
      <c r="AT670" s="27"/>
      <c r="AU670" s="27"/>
      <c r="AV670" s="27"/>
      <c r="BA670" s="20"/>
      <c r="BC670" s="27"/>
      <c r="BD670" s="27"/>
      <c r="BE670" s="27"/>
      <c r="BF670" s="27"/>
      <c r="BG670" s="27"/>
      <c r="BH670" s="27"/>
      <c r="BI670" s="27"/>
      <c r="BL670" s="27"/>
      <c r="BM670" s="27"/>
      <c r="BN670" s="27"/>
      <c r="BO670" s="27"/>
      <c r="BP670" s="27"/>
      <c r="BQ670" s="27"/>
      <c r="BR670" s="27"/>
      <c r="BS670" s="48"/>
      <c r="BT670" s="48"/>
      <c r="BU670" s="27"/>
      <c r="BV670" s="27"/>
      <c r="BW670" s="48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  <c r="CR670" s="20"/>
      <c r="CS670" s="20"/>
      <c r="CT670" s="20"/>
      <c r="CU670" s="20"/>
      <c r="CV670" s="20"/>
    </row>
    <row r="671" spans="1:100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7"/>
      <c r="AS671" s="27"/>
      <c r="AT671" s="27"/>
      <c r="AU671" s="27"/>
      <c r="AV671" s="27"/>
      <c r="BA671" s="20"/>
      <c r="BC671" s="27"/>
      <c r="BD671" s="27"/>
      <c r="BE671" s="27"/>
      <c r="BF671" s="27"/>
      <c r="BG671" s="27"/>
      <c r="BH671" s="27"/>
      <c r="BI671" s="27"/>
      <c r="BL671" s="27"/>
      <c r="BM671" s="27"/>
      <c r="BN671" s="27"/>
      <c r="BO671" s="27"/>
      <c r="BP671" s="27"/>
      <c r="BQ671" s="27"/>
      <c r="BR671" s="27"/>
      <c r="BS671" s="48"/>
      <c r="BT671" s="48"/>
      <c r="BU671" s="27"/>
      <c r="BV671" s="27"/>
      <c r="BW671" s="48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  <c r="CR671" s="20"/>
      <c r="CS671" s="20"/>
      <c r="CT671" s="20"/>
      <c r="CU671" s="20"/>
      <c r="CV671" s="20"/>
    </row>
    <row r="672" spans="1:100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7"/>
      <c r="AS672" s="27"/>
      <c r="AT672" s="27"/>
      <c r="AU672" s="27"/>
      <c r="AV672" s="27"/>
      <c r="BA672" s="20"/>
      <c r="BC672" s="27"/>
      <c r="BD672" s="27"/>
      <c r="BE672" s="27"/>
      <c r="BF672" s="27"/>
      <c r="BG672" s="27"/>
      <c r="BH672" s="27"/>
      <c r="BI672" s="27"/>
      <c r="BL672" s="27"/>
      <c r="BM672" s="27"/>
      <c r="BN672" s="27"/>
      <c r="BO672" s="27"/>
      <c r="BP672" s="27"/>
      <c r="BQ672" s="27"/>
      <c r="BR672" s="27"/>
      <c r="BS672" s="48"/>
      <c r="BT672" s="48"/>
      <c r="BU672" s="27"/>
      <c r="BV672" s="27"/>
      <c r="BW672" s="48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  <c r="CR672" s="20"/>
      <c r="CS672" s="20"/>
      <c r="CT672" s="20"/>
      <c r="CU672" s="20"/>
      <c r="CV672" s="20"/>
    </row>
    <row r="673" spans="1:100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7"/>
      <c r="AS673" s="27"/>
      <c r="AT673" s="27"/>
      <c r="AU673" s="27"/>
      <c r="AV673" s="27"/>
      <c r="BA673" s="20"/>
      <c r="BC673" s="27"/>
      <c r="BD673" s="27"/>
      <c r="BE673" s="27"/>
      <c r="BF673" s="27"/>
      <c r="BG673" s="27"/>
      <c r="BH673" s="27"/>
      <c r="BI673" s="27"/>
      <c r="BL673" s="27"/>
      <c r="BM673" s="27"/>
      <c r="BN673" s="27"/>
      <c r="BO673" s="27"/>
      <c r="BP673" s="27"/>
      <c r="BQ673" s="27"/>
      <c r="BR673" s="27"/>
      <c r="BS673" s="48"/>
      <c r="BT673" s="48"/>
      <c r="BU673" s="27"/>
      <c r="BV673" s="27"/>
      <c r="BW673" s="48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  <c r="CR673" s="20"/>
      <c r="CS673" s="20"/>
      <c r="CT673" s="20"/>
      <c r="CU673" s="20"/>
      <c r="CV673" s="20"/>
    </row>
    <row r="674" spans="1:100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7"/>
      <c r="AS674" s="27"/>
      <c r="AT674" s="27"/>
      <c r="AU674" s="27"/>
      <c r="AV674" s="27"/>
      <c r="BA674" s="20"/>
      <c r="BC674" s="27"/>
      <c r="BD674" s="27"/>
      <c r="BE674" s="27"/>
      <c r="BF674" s="27"/>
      <c r="BG674" s="27"/>
      <c r="BH674" s="27"/>
      <c r="BI674" s="27"/>
      <c r="BL674" s="27"/>
      <c r="BM674" s="27"/>
      <c r="BN674" s="27"/>
      <c r="BO674" s="27"/>
      <c r="BP674" s="27"/>
      <c r="BQ674" s="27"/>
      <c r="BR674" s="27"/>
      <c r="BS674" s="48"/>
      <c r="BT674" s="48"/>
      <c r="BU674" s="27"/>
      <c r="BV674" s="27"/>
      <c r="BW674" s="48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  <c r="CR674" s="20"/>
      <c r="CS674" s="20"/>
      <c r="CT674" s="20"/>
      <c r="CU674" s="20"/>
      <c r="CV674" s="20"/>
    </row>
    <row r="675" spans="1:100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7"/>
      <c r="AS675" s="27"/>
      <c r="AT675" s="27"/>
      <c r="AU675" s="27"/>
      <c r="AV675" s="27"/>
      <c r="BA675" s="20"/>
      <c r="BC675" s="27"/>
      <c r="BD675" s="27"/>
      <c r="BE675" s="27"/>
      <c r="BF675" s="27"/>
      <c r="BG675" s="27"/>
      <c r="BH675" s="27"/>
      <c r="BI675" s="27"/>
      <c r="BL675" s="27"/>
      <c r="BM675" s="27"/>
      <c r="BN675" s="27"/>
      <c r="BO675" s="27"/>
      <c r="BP675" s="27"/>
      <c r="BQ675" s="27"/>
      <c r="BR675" s="27"/>
      <c r="BS675" s="48"/>
      <c r="BT675" s="48"/>
      <c r="BU675" s="27"/>
      <c r="BV675" s="27"/>
      <c r="BW675" s="48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  <c r="CR675" s="20"/>
      <c r="CS675" s="20"/>
      <c r="CT675" s="20"/>
      <c r="CU675" s="20"/>
      <c r="CV675" s="20"/>
    </row>
    <row r="676" spans="1:100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7"/>
      <c r="AS676" s="27"/>
      <c r="AT676" s="27"/>
      <c r="AU676" s="27"/>
      <c r="AV676" s="27"/>
      <c r="BA676" s="20"/>
      <c r="BC676" s="27"/>
      <c r="BD676" s="27"/>
      <c r="BE676" s="27"/>
      <c r="BF676" s="27"/>
      <c r="BG676" s="27"/>
      <c r="BH676" s="27"/>
      <c r="BI676" s="27"/>
      <c r="BL676" s="27"/>
      <c r="BM676" s="27"/>
      <c r="BN676" s="27"/>
      <c r="BO676" s="27"/>
      <c r="BP676" s="27"/>
      <c r="BQ676" s="27"/>
      <c r="BR676" s="27"/>
      <c r="BS676" s="48"/>
      <c r="BT676" s="48"/>
      <c r="BU676" s="27"/>
      <c r="BV676" s="27"/>
      <c r="BW676" s="48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  <c r="CR676" s="20"/>
      <c r="CS676" s="20"/>
      <c r="CT676" s="20"/>
      <c r="CU676" s="20"/>
      <c r="CV676" s="20"/>
    </row>
    <row r="677" spans="1:100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7"/>
      <c r="AS677" s="27"/>
      <c r="AT677" s="27"/>
      <c r="AU677" s="27"/>
      <c r="AV677" s="27"/>
      <c r="BA677" s="20"/>
      <c r="BC677" s="27"/>
      <c r="BD677" s="27"/>
      <c r="BE677" s="27"/>
      <c r="BF677" s="27"/>
      <c r="BG677" s="27"/>
      <c r="BH677" s="27"/>
      <c r="BI677" s="27"/>
      <c r="BL677" s="27"/>
      <c r="BM677" s="27"/>
      <c r="BN677" s="27"/>
      <c r="BO677" s="27"/>
      <c r="BP677" s="27"/>
      <c r="BQ677" s="27"/>
      <c r="BR677" s="27"/>
      <c r="BS677" s="48"/>
      <c r="BT677" s="48"/>
      <c r="BU677" s="27"/>
      <c r="BV677" s="27"/>
      <c r="BW677" s="48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  <c r="CR677" s="20"/>
      <c r="CS677" s="20"/>
      <c r="CT677" s="20"/>
      <c r="CU677" s="20"/>
      <c r="CV677" s="20"/>
    </row>
    <row r="678" spans="1:100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7"/>
      <c r="AS678" s="27"/>
      <c r="AT678" s="27"/>
      <c r="AU678" s="27"/>
      <c r="AV678" s="27"/>
      <c r="BA678" s="20"/>
      <c r="BC678" s="27"/>
      <c r="BD678" s="27"/>
      <c r="BE678" s="27"/>
      <c r="BF678" s="27"/>
      <c r="BG678" s="27"/>
      <c r="BH678" s="27"/>
      <c r="BI678" s="27"/>
      <c r="BL678" s="27"/>
      <c r="BM678" s="27"/>
      <c r="BN678" s="27"/>
      <c r="BO678" s="27"/>
      <c r="BP678" s="27"/>
      <c r="BQ678" s="27"/>
      <c r="BR678" s="27"/>
      <c r="BS678" s="48"/>
      <c r="BT678" s="48"/>
      <c r="BU678" s="27"/>
      <c r="BV678" s="27"/>
      <c r="BW678" s="48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  <c r="CR678" s="20"/>
      <c r="CS678" s="20"/>
      <c r="CT678" s="20"/>
      <c r="CU678" s="20"/>
      <c r="CV678" s="20"/>
    </row>
    <row r="679" spans="1:100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7"/>
      <c r="AS679" s="27"/>
      <c r="AT679" s="27"/>
      <c r="AU679" s="27"/>
      <c r="AV679" s="27"/>
      <c r="BA679" s="20"/>
      <c r="BC679" s="27"/>
      <c r="BD679" s="27"/>
      <c r="BE679" s="27"/>
      <c r="BF679" s="27"/>
      <c r="BG679" s="27"/>
      <c r="BH679" s="27"/>
      <c r="BI679" s="27"/>
      <c r="BL679" s="27"/>
      <c r="BM679" s="27"/>
      <c r="BN679" s="27"/>
      <c r="BO679" s="27"/>
      <c r="BP679" s="27"/>
      <c r="BQ679" s="27"/>
      <c r="BR679" s="27"/>
      <c r="BS679" s="48"/>
      <c r="BT679" s="48"/>
      <c r="BU679" s="27"/>
      <c r="BV679" s="27"/>
      <c r="BW679" s="48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  <c r="CR679" s="20"/>
      <c r="CS679" s="20"/>
      <c r="CT679" s="20"/>
      <c r="CU679" s="20"/>
      <c r="CV679" s="20"/>
    </row>
    <row r="680" spans="1:100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7"/>
      <c r="AS680" s="27"/>
      <c r="AT680" s="27"/>
      <c r="AU680" s="27"/>
      <c r="AV680" s="27"/>
      <c r="BA680" s="20"/>
      <c r="BC680" s="27"/>
      <c r="BD680" s="27"/>
      <c r="BE680" s="27"/>
      <c r="BF680" s="27"/>
      <c r="BG680" s="27"/>
      <c r="BH680" s="27"/>
      <c r="BI680" s="27"/>
      <c r="BL680" s="27"/>
      <c r="BM680" s="27"/>
      <c r="BN680" s="27"/>
      <c r="BO680" s="27"/>
      <c r="BP680" s="27"/>
      <c r="BQ680" s="27"/>
      <c r="BR680" s="27"/>
      <c r="BS680" s="48"/>
      <c r="BT680" s="48"/>
      <c r="BU680" s="27"/>
      <c r="BV680" s="27"/>
      <c r="BW680" s="48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  <c r="CR680" s="20"/>
      <c r="CS680" s="20"/>
      <c r="CT680" s="20"/>
      <c r="CU680" s="20"/>
      <c r="CV680" s="20"/>
    </row>
    <row r="681" spans="1:100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7"/>
      <c r="AS681" s="27"/>
      <c r="AT681" s="27"/>
      <c r="AU681" s="27"/>
      <c r="AV681" s="27"/>
      <c r="BA681" s="20"/>
      <c r="BC681" s="27"/>
      <c r="BD681" s="27"/>
      <c r="BE681" s="27"/>
      <c r="BF681" s="27"/>
      <c r="BG681" s="27"/>
      <c r="BH681" s="27"/>
      <c r="BI681" s="27"/>
      <c r="BL681" s="27"/>
      <c r="BM681" s="27"/>
      <c r="BN681" s="27"/>
      <c r="BO681" s="27"/>
      <c r="BP681" s="27"/>
      <c r="BQ681" s="27"/>
      <c r="BR681" s="27"/>
      <c r="BS681" s="48"/>
      <c r="BT681" s="48"/>
      <c r="BU681" s="27"/>
      <c r="BV681" s="27"/>
      <c r="BW681" s="48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  <c r="CR681" s="20"/>
      <c r="CS681" s="20"/>
      <c r="CT681" s="20"/>
      <c r="CU681" s="20"/>
      <c r="CV681" s="20"/>
    </row>
    <row r="682" spans="1:100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7"/>
      <c r="AS682" s="27"/>
      <c r="AT682" s="27"/>
      <c r="AU682" s="27"/>
      <c r="AV682" s="27"/>
      <c r="BA682" s="20"/>
      <c r="BC682" s="27"/>
      <c r="BD682" s="27"/>
      <c r="BE682" s="27"/>
      <c r="BF682" s="27"/>
      <c r="BG682" s="27"/>
      <c r="BH682" s="27"/>
      <c r="BI682" s="27"/>
      <c r="BL682" s="27"/>
      <c r="BM682" s="27"/>
      <c r="BN682" s="27"/>
      <c r="BO682" s="27"/>
      <c r="BP682" s="27"/>
      <c r="BQ682" s="27"/>
      <c r="BR682" s="27"/>
      <c r="BS682" s="48"/>
      <c r="BT682" s="48"/>
      <c r="BU682" s="27"/>
      <c r="BV682" s="27"/>
      <c r="BW682" s="48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  <c r="CR682" s="20"/>
      <c r="CS682" s="20"/>
      <c r="CT682" s="20"/>
      <c r="CU682" s="20"/>
      <c r="CV682" s="20"/>
    </row>
    <row r="683" spans="1:100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7"/>
      <c r="AS683" s="27"/>
      <c r="AT683" s="27"/>
      <c r="AU683" s="27"/>
      <c r="AV683" s="27"/>
      <c r="BA683" s="20"/>
      <c r="BC683" s="27"/>
      <c r="BD683" s="27"/>
      <c r="BE683" s="27"/>
      <c r="BF683" s="27"/>
      <c r="BG683" s="27"/>
      <c r="BH683" s="27"/>
      <c r="BI683" s="27"/>
      <c r="BL683" s="27"/>
      <c r="BM683" s="27"/>
      <c r="BN683" s="27"/>
      <c r="BO683" s="27"/>
      <c r="BP683" s="27"/>
      <c r="BQ683" s="27"/>
      <c r="BR683" s="27"/>
      <c r="BS683" s="48"/>
      <c r="BT683" s="48"/>
      <c r="BU683" s="27"/>
      <c r="BV683" s="27"/>
      <c r="BW683" s="48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  <c r="CR683" s="20"/>
      <c r="CS683" s="20"/>
      <c r="CT683" s="20"/>
      <c r="CU683" s="20"/>
      <c r="CV683" s="20"/>
    </row>
    <row r="684" spans="1:100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7"/>
      <c r="AS684" s="27"/>
      <c r="AT684" s="27"/>
      <c r="AU684" s="27"/>
      <c r="AV684" s="27"/>
      <c r="BA684" s="20"/>
      <c r="BC684" s="27"/>
      <c r="BD684" s="27"/>
      <c r="BE684" s="27"/>
      <c r="BF684" s="27"/>
      <c r="BG684" s="27"/>
      <c r="BH684" s="27"/>
      <c r="BI684" s="27"/>
      <c r="BL684" s="27"/>
      <c r="BM684" s="27"/>
      <c r="BN684" s="27"/>
      <c r="BO684" s="27"/>
      <c r="BP684" s="27"/>
      <c r="BQ684" s="27"/>
      <c r="BR684" s="27"/>
      <c r="BS684" s="48"/>
      <c r="BT684" s="48"/>
      <c r="BU684" s="27"/>
      <c r="BV684" s="27"/>
      <c r="BW684" s="48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  <c r="CR684" s="20"/>
      <c r="CS684" s="20"/>
      <c r="CT684" s="20"/>
      <c r="CU684" s="20"/>
      <c r="CV684" s="20"/>
    </row>
    <row r="685" spans="1:100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7"/>
      <c r="AS685" s="27"/>
      <c r="AT685" s="27"/>
      <c r="AU685" s="27"/>
      <c r="AV685" s="27"/>
      <c r="BA685" s="20"/>
      <c r="BC685" s="27"/>
      <c r="BD685" s="27"/>
      <c r="BE685" s="27"/>
      <c r="BF685" s="27"/>
      <c r="BG685" s="27"/>
      <c r="BH685" s="27"/>
      <c r="BI685" s="27"/>
      <c r="BL685" s="27"/>
      <c r="BM685" s="27"/>
      <c r="BN685" s="27"/>
      <c r="BO685" s="27"/>
      <c r="BP685" s="27"/>
      <c r="BQ685" s="27"/>
      <c r="BR685" s="27"/>
      <c r="BS685" s="48"/>
      <c r="BT685" s="48"/>
      <c r="BU685" s="27"/>
      <c r="BV685" s="27"/>
      <c r="BW685" s="48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  <c r="CR685" s="20"/>
      <c r="CS685" s="20"/>
      <c r="CT685" s="20"/>
      <c r="CU685" s="20"/>
      <c r="CV685" s="20"/>
    </row>
    <row r="686" spans="1:100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7"/>
      <c r="AS686" s="27"/>
      <c r="AT686" s="27"/>
      <c r="AU686" s="27"/>
      <c r="AV686" s="27"/>
      <c r="BA686" s="20"/>
      <c r="BC686" s="27"/>
      <c r="BD686" s="27"/>
      <c r="BE686" s="27"/>
      <c r="BF686" s="27"/>
      <c r="BG686" s="27"/>
      <c r="BH686" s="27"/>
      <c r="BI686" s="27"/>
      <c r="BL686" s="27"/>
      <c r="BM686" s="27"/>
      <c r="BN686" s="27"/>
      <c r="BO686" s="27"/>
      <c r="BP686" s="27"/>
      <c r="BQ686" s="27"/>
      <c r="BR686" s="27"/>
      <c r="BS686" s="48"/>
      <c r="BT686" s="48"/>
      <c r="BU686" s="27"/>
      <c r="BV686" s="27"/>
      <c r="BW686" s="48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  <c r="CR686" s="20"/>
      <c r="CS686" s="20"/>
      <c r="CT686" s="20"/>
      <c r="CU686" s="20"/>
      <c r="CV686" s="20"/>
    </row>
    <row r="687" spans="1:100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7"/>
      <c r="AS687" s="27"/>
      <c r="AT687" s="27"/>
      <c r="AU687" s="27"/>
      <c r="AV687" s="27"/>
      <c r="BA687" s="20"/>
      <c r="BC687" s="27"/>
      <c r="BD687" s="27"/>
      <c r="BE687" s="27"/>
      <c r="BF687" s="27"/>
      <c r="BG687" s="27"/>
      <c r="BH687" s="27"/>
      <c r="BI687" s="27"/>
      <c r="BL687" s="27"/>
      <c r="BM687" s="27"/>
      <c r="BN687" s="27"/>
      <c r="BO687" s="27"/>
      <c r="BP687" s="27"/>
      <c r="BQ687" s="27"/>
      <c r="BR687" s="27"/>
      <c r="BS687" s="48"/>
      <c r="BT687" s="48"/>
      <c r="BU687" s="27"/>
      <c r="BV687" s="27"/>
      <c r="BW687" s="48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  <c r="CR687" s="20"/>
      <c r="CS687" s="20"/>
      <c r="CT687" s="20"/>
      <c r="CU687" s="20"/>
      <c r="CV687" s="20"/>
    </row>
    <row r="688" spans="1:100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7"/>
      <c r="AS688" s="27"/>
      <c r="AT688" s="27"/>
      <c r="AU688" s="27"/>
      <c r="AV688" s="27"/>
      <c r="BA688" s="20"/>
      <c r="BC688" s="27"/>
      <c r="BD688" s="27"/>
      <c r="BE688" s="27"/>
      <c r="BF688" s="27"/>
      <c r="BG688" s="27"/>
      <c r="BH688" s="27"/>
      <c r="BI688" s="27"/>
      <c r="BL688" s="27"/>
      <c r="BM688" s="27"/>
      <c r="BN688" s="27"/>
      <c r="BO688" s="27"/>
      <c r="BP688" s="27"/>
      <c r="BQ688" s="27"/>
      <c r="BR688" s="27"/>
      <c r="BS688" s="48"/>
      <c r="BT688" s="48"/>
      <c r="BU688" s="27"/>
      <c r="BV688" s="27"/>
      <c r="BW688" s="48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  <c r="CR688" s="20"/>
      <c r="CS688" s="20"/>
      <c r="CT688" s="20"/>
      <c r="CU688" s="20"/>
      <c r="CV688" s="20"/>
    </row>
    <row r="689" spans="1:100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7"/>
      <c r="AS689" s="27"/>
      <c r="AT689" s="27"/>
      <c r="AU689" s="27"/>
      <c r="AV689" s="27"/>
      <c r="BA689" s="20"/>
      <c r="BC689" s="27"/>
      <c r="BD689" s="27"/>
      <c r="BE689" s="27"/>
      <c r="BF689" s="27"/>
      <c r="BG689" s="27"/>
      <c r="BH689" s="27"/>
      <c r="BI689" s="27"/>
      <c r="BL689" s="27"/>
      <c r="BM689" s="27"/>
      <c r="BN689" s="27"/>
      <c r="BO689" s="27"/>
      <c r="BP689" s="27"/>
      <c r="BQ689" s="27"/>
      <c r="BR689" s="27"/>
      <c r="BS689" s="48"/>
      <c r="BT689" s="48"/>
      <c r="BU689" s="27"/>
      <c r="BV689" s="27"/>
      <c r="BW689" s="48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  <c r="CR689" s="20"/>
      <c r="CS689" s="20"/>
      <c r="CT689" s="20"/>
      <c r="CU689" s="20"/>
      <c r="CV689" s="20"/>
    </row>
    <row r="690" spans="1:100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7"/>
      <c r="AS690" s="27"/>
      <c r="AT690" s="27"/>
      <c r="AU690" s="27"/>
      <c r="AV690" s="27"/>
      <c r="BA690" s="20"/>
      <c r="BC690" s="27"/>
      <c r="BD690" s="27"/>
      <c r="BE690" s="27"/>
      <c r="BF690" s="27"/>
      <c r="BG690" s="27"/>
      <c r="BH690" s="27"/>
      <c r="BI690" s="27"/>
      <c r="BL690" s="27"/>
      <c r="BM690" s="27"/>
      <c r="BN690" s="27"/>
      <c r="BO690" s="27"/>
      <c r="BP690" s="27"/>
      <c r="BQ690" s="27"/>
      <c r="BR690" s="27"/>
      <c r="BS690" s="48"/>
      <c r="BT690" s="48"/>
      <c r="BU690" s="27"/>
      <c r="BV690" s="27"/>
      <c r="BW690" s="48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  <c r="CR690" s="20"/>
      <c r="CS690" s="20"/>
      <c r="CT690" s="20"/>
      <c r="CU690" s="20"/>
      <c r="CV690" s="20"/>
    </row>
    <row r="691" spans="1:100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7"/>
      <c r="AS691" s="27"/>
      <c r="AT691" s="27"/>
      <c r="AU691" s="27"/>
      <c r="AV691" s="27"/>
      <c r="BA691" s="20"/>
      <c r="BC691" s="27"/>
      <c r="BD691" s="27"/>
      <c r="BE691" s="27"/>
      <c r="BF691" s="27"/>
      <c r="BG691" s="27"/>
      <c r="BH691" s="27"/>
      <c r="BI691" s="27"/>
      <c r="BL691" s="27"/>
      <c r="BM691" s="27"/>
      <c r="BN691" s="27"/>
      <c r="BO691" s="27"/>
      <c r="BP691" s="27"/>
      <c r="BQ691" s="27"/>
      <c r="BR691" s="27"/>
      <c r="BS691" s="48"/>
      <c r="BT691" s="48"/>
      <c r="BU691" s="27"/>
      <c r="BV691" s="27"/>
      <c r="BW691" s="48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  <c r="CR691" s="20"/>
      <c r="CS691" s="20"/>
      <c r="CT691" s="20"/>
      <c r="CU691" s="20"/>
      <c r="CV691" s="20"/>
    </row>
    <row r="692" spans="1:100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7"/>
      <c r="AS692" s="27"/>
      <c r="AT692" s="27"/>
      <c r="AU692" s="27"/>
      <c r="AV692" s="27"/>
      <c r="BA692" s="20"/>
      <c r="BC692" s="27"/>
      <c r="BD692" s="27"/>
      <c r="BE692" s="27"/>
      <c r="BF692" s="27"/>
      <c r="BG692" s="27"/>
      <c r="BH692" s="27"/>
      <c r="BI692" s="27"/>
      <c r="BL692" s="27"/>
      <c r="BM692" s="27"/>
      <c r="BN692" s="27"/>
      <c r="BO692" s="27"/>
      <c r="BP692" s="27"/>
      <c r="BQ692" s="27"/>
      <c r="BR692" s="27"/>
      <c r="BS692" s="48"/>
      <c r="BT692" s="48"/>
      <c r="BU692" s="27"/>
      <c r="BV692" s="27"/>
      <c r="BW692" s="48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  <c r="CR692" s="20"/>
      <c r="CS692" s="20"/>
      <c r="CT692" s="20"/>
      <c r="CU692" s="20"/>
      <c r="CV692" s="20"/>
    </row>
  </sheetData>
  <sheetProtection algorithmName="SHA-512" hashValue="yPP7WATewl1Jtn1lMFDPnDDZp2JsCcZ8/ytm84/7lM7qNrH2mmwmNPuujNLl1cFDYkqMv/S/0nSkLRNVzIyQ1A==" saltValue="Lt4oUCU7ylv839vB7602kQ==" spinCount="100000" sheet="1" objects="1" scenarios="1"/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893BF-F584-4745-B4B8-6BB0A5139880}">
  <sheetPr codeName="Sheet18"/>
  <dimension ref="A1:CX98"/>
  <sheetViews>
    <sheetView topLeftCell="A35" zoomScale="130" zoomScaleNormal="130" workbookViewId="0">
      <selection activeCell="J19" sqref="A1:XFD1048576"/>
    </sheetView>
  </sheetViews>
  <sheetFormatPr baseColWidth="10" defaultColWidth="11" defaultRowHeight="13" x14ac:dyDescent="0.15"/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x14ac:dyDescent="0.15">
      <c r="A2" s="75">
        <v>142</v>
      </c>
      <c r="B2" s="94">
        <v>42103</v>
      </c>
      <c r="C2" s="50" t="s">
        <v>1068</v>
      </c>
      <c r="D2" s="30" t="s">
        <v>100</v>
      </c>
      <c r="E2" s="30"/>
      <c r="F2" s="30" t="s">
        <v>1070</v>
      </c>
      <c r="G2" s="29">
        <v>42004</v>
      </c>
      <c r="H2" s="31" t="s">
        <v>1071</v>
      </c>
      <c r="I2" s="31" t="s">
        <v>1072</v>
      </c>
      <c r="J2" s="31"/>
      <c r="K2" s="30" t="s">
        <v>1073</v>
      </c>
      <c r="L2" s="30" t="s">
        <v>1074</v>
      </c>
      <c r="M2" s="30">
        <v>154.4</v>
      </c>
      <c r="N2" s="30">
        <v>32.299999999999997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1075</v>
      </c>
      <c r="AS2" s="31" t="s">
        <v>1072</v>
      </c>
      <c r="AT2" s="31"/>
      <c r="AU2" s="31"/>
      <c r="AV2" s="31" t="s">
        <v>1076</v>
      </c>
      <c r="AW2" s="31">
        <v>11.3</v>
      </c>
      <c r="AX2" s="31" t="s">
        <v>1077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1072</v>
      </c>
      <c r="BL2" s="31">
        <v>24</v>
      </c>
      <c r="BM2" s="31" t="s">
        <v>1072</v>
      </c>
      <c r="BN2" s="31"/>
      <c r="BO2" s="31"/>
      <c r="BP2" s="31"/>
      <c r="BQ2" s="77"/>
      <c r="BR2" s="77"/>
      <c r="BS2" s="78"/>
      <c r="BT2" s="78" t="s">
        <v>1072</v>
      </c>
      <c r="BU2" s="40"/>
      <c r="BV2" s="121" t="s">
        <v>992</v>
      </c>
      <c r="BW2" s="122" t="s">
        <v>995</v>
      </c>
    </row>
    <row r="3" spans="1:102" x14ac:dyDescent="0.15">
      <c r="A3" s="75">
        <v>4535</v>
      </c>
      <c r="B3" s="94">
        <v>42103</v>
      </c>
      <c r="C3" s="50" t="s">
        <v>1068</v>
      </c>
      <c r="D3" s="30" t="s">
        <v>1135</v>
      </c>
      <c r="E3" s="30"/>
      <c r="F3" s="30" t="s">
        <v>1070</v>
      </c>
      <c r="G3" s="33">
        <v>42015</v>
      </c>
      <c r="H3" s="31" t="s">
        <v>711</v>
      </c>
      <c r="I3" s="31" t="s">
        <v>760</v>
      </c>
      <c r="J3" s="31"/>
      <c r="K3" s="30" t="s">
        <v>1078</v>
      </c>
      <c r="L3" s="30" t="s">
        <v>1079</v>
      </c>
      <c r="M3" s="30">
        <v>158</v>
      </c>
      <c r="N3" s="30">
        <v>29.9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17" t="s">
        <v>1075</v>
      </c>
      <c r="AS3" s="31" t="s">
        <v>1072</v>
      </c>
      <c r="AT3" s="31"/>
      <c r="AU3" s="31"/>
      <c r="AV3" s="31" t="s">
        <v>763</v>
      </c>
      <c r="AW3" s="31">
        <v>11.3</v>
      </c>
      <c r="AX3" s="31" t="s">
        <v>1072</v>
      </c>
      <c r="AY3" s="30"/>
      <c r="AZ3" s="31">
        <v>0</v>
      </c>
      <c r="BA3" s="31">
        <v>25</v>
      </c>
      <c r="BB3" s="31">
        <v>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1072</v>
      </c>
      <c r="BL3" s="31">
        <v>12</v>
      </c>
      <c r="BM3" s="31" t="s">
        <v>1072</v>
      </c>
      <c r="BN3" s="31"/>
      <c r="BO3" s="31"/>
      <c r="BP3" s="31"/>
      <c r="BQ3" s="40"/>
      <c r="BR3" s="40"/>
      <c r="BS3" s="31"/>
      <c r="BT3" s="78" t="s">
        <v>1072</v>
      </c>
      <c r="BU3" s="40"/>
      <c r="BV3" s="121" t="s">
        <v>992</v>
      </c>
      <c r="BW3" s="122" t="s">
        <v>995</v>
      </c>
    </row>
    <row r="4" spans="1:102" x14ac:dyDescent="0.15">
      <c r="A4" s="75">
        <v>215</v>
      </c>
      <c r="B4" s="94">
        <v>42103</v>
      </c>
      <c r="C4" s="50" t="s">
        <v>1068</v>
      </c>
      <c r="D4" s="30" t="s">
        <v>1135</v>
      </c>
      <c r="E4" s="30"/>
      <c r="F4" s="30" t="s">
        <v>1070</v>
      </c>
      <c r="G4" s="29">
        <v>41975</v>
      </c>
      <c r="H4" s="31" t="s">
        <v>1072</v>
      </c>
      <c r="I4" s="31" t="s">
        <v>1080</v>
      </c>
      <c r="J4" s="31"/>
      <c r="K4" s="30" t="s">
        <v>1081</v>
      </c>
      <c r="L4" s="30" t="s">
        <v>1082</v>
      </c>
      <c r="M4" s="30">
        <v>144.69999999999999</v>
      </c>
      <c r="N4" s="30">
        <v>24.6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1075</v>
      </c>
      <c r="AS4" s="31" t="s">
        <v>1072</v>
      </c>
      <c r="AT4" s="31"/>
      <c r="AU4" s="31"/>
      <c r="AV4" s="31"/>
      <c r="AW4" s="31"/>
      <c r="AX4" s="31" t="s">
        <v>1072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1072</v>
      </c>
      <c r="BL4" s="31"/>
      <c r="BM4" s="31" t="s">
        <v>1072</v>
      </c>
      <c r="BN4" s="31"/>
      <c r="BO4" s="31"/>
      <c r="BP4" s="31"/>
      <c r="BQ4" s="40"/>
      <c r="BR4" s="40"/>
      <c r="BS4" s="31"/>
      <c r="BT4" s="78" t="s">
        <v>1072</v>
      </c>
      <c r="BU4" s="30" t="s">
        <v>1083</v>
      </c>
      <c r="BV4" s="121" t="s">
        <v>992</v>
      </c>
      <c r="BW4" s="123" t="s">
        <v>995</v>
      </c>
    </row>
    <row r="5" spans="1:102" x14ac:dyDescent="0.15">
      <c r="A5" s="75">
        <v>258</v>
      </c>
      <c r="B5" s="94">
        <v>42103</v>
      </c>
      <c r="C5" s="40" t="s">
        <v>1068</v>
      </c>
      <c r="D5" s="30" t="s">
        <v>1135</v>
      </c>
      <c r="E5" s="30"/>
      <c r="F5" s="30" t="s">
        <v>1070</v>
      </c>
      <c r="G5" s="29">
        <v>41547</v>
      </c>
      <c r="H5" s="31" t="s">
        <v>1071</v>
      </c>
      <c r="I5" s="31" t="s">
        <v>1072</v>
      </c>
      <c r="J5" s="31"/>
      <c r="K5" s="30" t="s">
        <v>1084</v>
      </c>
      <c r="L5" s="76" t="s">
        <v>1085</v>
      </c>
      <c r="M5" s="30">
        <v>162.19</v>
      </c>
      <c r="N5" s="30">
        <v>28.65</v>
      </c>
      <c r="O5" s="30" t="s">
        <v>1086</v>
      </c>
      <c r="P5" s="76">
        <v>1020</v>
      </c>
      <c r="Q5" s="30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1075</v>
      </c>
      <c r="AS5" s="31" t="s">
        <v>1072</v>
      </c>
      <c r="AT5" s="78"/>
      <c r="AU5" s="78"/>
      <c r="AV5" s="78" t="s">
        <v>1076</v>
      </c>
      <c r="AW5" s="78">
        <v>11.6</v>
      </c>
      <c r="AX5" s="78" t="s">
        <v>1072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1072</v>
      </c>
      <c r="BL5" s="31"/>
      <c r="BM5" s="31" t="s">
        <v>1072</v>
      </c>
      <c r="BN5" s="78"/>
      <c r="BO5" s="78"/>
      <c r="BP5" s="78"/>
      <c r="BQ5" s="77" t="s">
        <v>1087</v>
      </c>
      <c r="BR5" s="77"/>
      <c r="BS5" s="78"/>
      <c r="BT5" s="78" t="s">
        <v>1072</v>
      </c>
      <c r="BU5" s="30"/>
      <c r="BV5" s="20" t="s">
        <v>1018</v>
      </c>
      <c r="BW5" s="123" t="s">
        <v>1088</v>
      </c>
    </row>
    <row r="6" spans="1:102" x14ac:dyDescent="0.15">
      <c r="A6" s="75">
        <v>336</v>
      </c>
      <c r="B6" s="94">
        <v>42103</v>
      </c>
      <c r="C6" s="40" t="s">
        <v>1068</v>
      </c>
      <c r="D6" s="30" t="s">
        <v>1135</v>
      </c>
      <c r="E6" s="30"/>
      <c r="F6" s="30" t="s">
        <v>1070</v>
      </c>
      <c r="G6" s="29">
        <v>42004</v>
      </c>
      <c r="H6" s="31" t="s">
        <v>1072</v>
      </c>
      <c r="I6" s="31" t="s">
        <v>1080</v>
      </c>
      <c r="J6" s="31"/>
      <c r="K6" s="30" t="s">
        <v>1089</v>
      </c>
      <c r="L6" s="30" t="s">
        <v>1090</v>
      </c>
      <c r="M6" s="71">
        <v>151.19999999999999</v>
      </c>
      <c r="N6" s="30">
        <v>35.700000000000003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1075</v>
      </c>
      <c r="AS6" s="31" t="s">
        <v>1072</v>
      </c>
      <c r="AT6" s="78"/>
      <c r="AU6" s="78"/>
      <c r="AV6" s="78"/>
      <c r="AW6" s="78"/>
      <c r="AX6" s="78" t="s">
        <v>1072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1072</v>
      </c>
      <c r="BL6" s="78">
        <v>12</v>
      </c>
      <c r="BM6" s="31" t="s">
        <v>1072</v>
      </c>
      <c r="BN6" s="31"/>
      <c r="BO6" s="31"/>
      <c r="BP6" s="31"/>
      <c r="BQ6" s="76"/>
      <c r="BR6" s="76"/>
      <c r="BS6" s="78"/>
      <c r="BT6" s="78" t="s">
        <v>1072</v>
      </c>
      <c r="BU6" s="76"/>
      <c r="BV6" s="20" t="s">
        <v>992</v>
      </c>
      <c r="BW6" s="123" t="s">
        <v>1088</v>
      </c>
    </row>
    <row r="7" spans="1:102" x14ac:dyDescent="0.15">
      <c r="A7" s="75">
        <v>426</v>
      </c>
      <c r="B7" s="94">
        <v>42103</v>
      </c>
      <c r="C7" s="50" t="s">
        <v>1068</v>
      </c>
      <c r="D7" s="30" t="s">
        <v>1135</v>
      </c>
      <c r="E7" s="30"/>
      <c r="F7" s="30" t="s">
        <v>1070</v>
      </c>
      <c r="G7" s="29">
        <v>41639</v>
      </c>
      <c r="H7" s="31" t="s">
        <v>1071</v>
      </c>
      <c r="I7" s="31" t="s">
        <v>1072</v>
      </c>
      <c r="J7" s="31"/>
      <c r="K7" s="30" t="s">
        <v>1091</v>
      </c>
      <c r="L7" s="30" t="s">
        <v>1092</v>
      </c>
      <c r="M7" s="30">
        <v>139.94999999999999</v>
      </c>
      <c r="N7" s="30">
        <v>25.92</v>
      </c>
      <c r="O7" s="30" t="s">
        <v>1086</v>
      </c>
      <c r="P7" s="30">
        <v>1000</v>
      </c>
      <c r="Q7" s="30">
        <v>28.54</v>
      </c>
      <c r="R7" s="30">
        <v>2500</v>
      </c>
      <c r="S7" s="30">
        <v>30.45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1075</v>
      </c>
      <c r="AS7" s="31" t="s">
        <v>1072</v>
      </c>
      <c r="AT7" s="31"/>
      <c r="AU7" s="31"/>
      <c r="AV7" s="31" t="s">
        <v>1076</v>
      </c>
      <c r="AW7" s="78">
        <v>12</v>
      </c>
      <c r="AX7" s="31" t="s">
        <v>1077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1071</v>
      </c>
      <c r="BL7" s="31">
        <v>24</v>
      </c>
      <c r="BM7" s="31" t="s">
        <v>1072</v>
      </c>
      <c r="BN7" s="31"/>
      <c r="BO7" s="31"/>
      <c r="BP7" s="31"/>
      <c r="BQ7" s="40"/>
      <c r="BR7" s="40"/>
      <c r="BS7" s="31"/>
      <c r="BT7" s="78" t="s">
        <v>1072</v>
      </c>
      <c r="BU7" s="76" t="s">
        <v>1093</v>
      </c>
      <c r="BV7" t="s">
        <v>1019</v>
      </c>
      <c r="BW7" s="123" t="s">
        <v>995</v>
      </c>
    </row>
    <row r="8" spans="1:102" x14ac:dyDescent="0.15">
      <c r="A8" s="75">
        <v>627</v>
      </c>
      <c r="B8" s="94">
        <v>42103</v>
      </c>
      <c r="C8" s="50" t="s">
        <v>1068</v>
      </c>
      <c r="D8" s="30" t="s">
        <v>1135</v>
      </c>
      <c r="E8" s="30"/>
      <c r="F8" s="30" t="s">
        <v>1070</v>
      </c>
      <c r="G8" s="29">
        <v>42031</v>
      </c>
      <c r="H8" s="31" t="s">
        <v>1071</v>
      </c>
      <c r="I8" s="31" t="s">
        <v>1072</v>
      </c>
      <c r="J8" s="31"/>
      <c r="K8" s="30" t="s">
        <v>1094</v>
      </c>
      <c r="L8" s="30" t="s">
        <v>1095</v>
      </c>
      <c r="M8" s="30">
        <v>143.9</v>
      </c>
      <c r="N8" s="30">
        <v>35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1075</v>
      </c>
      <c r="AS8" s="31" t="s">
        <v>1072</v>
      </c>
      <c r="AT8" s="31"/>
      <c r="AU8" s="31"/>
      <c r="AV8" s="31" t="s">
        <v>1076</v>
      </c>
      <c r="AW8" s="31">
        <v>9.9</v>
      </c>
      <c r="AX8" s="31" t="s">
        <v>1077</v>
      </c>
      <c r="AY8" s="30"/>
      <c r="AZ8" s="31">
        <v>0</v>
      </c>
      <c r="BA8" s="31">
        <v>34</v>
      </c>
      <c r="BB8" s="31">
        <v>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1072</v>
      </c>
      <c r="BL8" s="31">
        <v>24</v>
      </c>
      <c r="BM8" s="31" t="s">
        <v>1072</v>
      </c>
      <c r="BN8" s="31"/>
      <c r="BO8" s="31"/>
      <c r="BP8" s="31"/>
      <c r="BQ8" s="40"/>
      <c r="BR8" s="40"/>
      <c r="BS8" s="31"/>
      <c r="BT8" s="78" t="s">
        <v>1072</v>
      </c>
      <c r="BU8" s="40"/>
      <c r="BV8" s="121" t="s">
        <v>992</v>
      </c>
      <c r="BW8" s="122" t="s">
        <v>995</v>
      </c>
    </row>
    <row r="9" spans="1:102" x14ac:dyDescent="0.15">
      <c r="A9" s="75">
        <v>778</v>
      </c>
      <c r="B9" s="94">
        <v>42103</v>
      </c>
      <c r="C9" s="50" t="s">
        <v>1068</v>
      </c>
      <c r="D9" s="30" t="s">
        <v>1135</v>
      </c>
      <c r="E9" s="30"/>
      <c r="F9" s="30" t="s">
        <v>1070</v>
      </c>
      <c r="G9" s="29">
        <v>41957</v>
      </c>
      <c r="H9" s="31" t="s">
        <v>1071</v>
      </c>
      <c r="I9" s="31" t="s">
        <v>1072</v>
      </c>
      <c r="J9" s="31"/>
      <c r="K9" s="30" t="s">
        <v>1096</v>
      </c>
      <c r="L9" s="30" t="s">
        <v>1097</v>
      </c>
      <c r="M9" s="30">
        <v>130</v>
      </c>
      <c r="N9" s="30">
        <v>35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1075</v>
      </c>
      <c r="AS9" s="31" t="s">
        <v>1072</v>
      </c>
      <c r="AT9" s="31"/>
      <c r="AU9" s="31"/>
      <c r="AV9" s="31" t="s">
        <v>1076</v>
      </c>
      <c r="AW9" s="31">
        <v>10</v>
      </c>
      <c r="AX9" s="31" t="s">
        <v>1072</v>
      </c>
      <c r="AY9" s="30"/>
      <c r="AZ9" s="31">
        <v>0</v>
      </c>
      <c r="BA9" s="31">
        <v>0</v>
      </c>
      <c r="BB9" s="31">
        <v>0</v>
      </c>
      <c r="BC9" s="31">
        <v>22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/>
      <c r="BK9" s="31" t="s">
        <v>1072</v>
      </c>
      <c r="BL9" s="31"/>
      <c r="BM9" s="31" t="s">
        <v>1072</v>
      </c>
      <c r="BN9" s="31"/>
      <c r="BO9" s="31"/>
      <c r="BP9" s="31"/>
      <c r="BQ9" s="40"/>
      <c r="BR9" s="77"/>
      <c r="BS9" s="31"/>
      <c r="BT9" s="78" t="s">
        <v>1072</v>
      </c>
      <c r="BU9" s="40"/>
      <c r="BV9" s="124" t="s">
        <v>992</v>
      </c>
      <c r="BW9" s="122" t="s">
        <v>995</v>
      </c>
    </row>
    <row r="10" spans="1:102" x14ac:dyDescent="0.15">
      <c r="A10" s="75">
        <v>4652</v>
      </c>
      <c r="B10" s="94">
        <v>42103</v>
      </c>
      <c r="C10" s="50" t="s">
        <v>1068</v>
      </c>
      <c r="D10" s="30" t="s">
        <v>1135</v>
      </c>
      <c r="E10" s="30"/>
      <c r="F10" s="30" t="s">
        <v>1070</v>
      </c>
      <c r="G10" s="29">
        <v>42035</v>
      </c>
      <c r="H10" s="31" t="s">
        <v>1071</v>
      </c>
      <c r="I10" s="31" t="s">
        <v>1072</v>
      </c>
      <c r="J10" s="31"/>
      <c r="K10" s="30" t="s">
        <v>1098</v>
      </c>
      <c r="L10" s="30" t="s">
        <v>1099</v>
      </c>
      <c r="M10" s="30">
        <v>100</v>
      </c>
      <c r="N10" s="30">
        <v>24.3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1075</v>
      </c>
      <c r="AS10" s="31" t="s">
        <v>1072</v>
      </c>
      <c r="AT10" s="31"/>
      <c r="AU10" s="31"/>
      <c r="AV10" s="31" t="s">
        <v>1076</v>
      </c>
      <c r="AW10" s="31">
        <v>11.3</v>
      </c>
      <c r="AX10" s="31" t="s">
        <v>1077</v>
      </c>
      <c r="AY10" s="30"/>
      <c r="AZ10" s="31">
        <v>0</v>
      </c>
      <c r="BA10" s="31">
        <v>0</v>
      </c>
      <c r="BB10" s="31">
        <v>3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1072</v>
      </c>
      <c r="BL10" s="31"/>
      <c r="BM10" s="31" t="s">
        <v>1072</v>
      </c>
      <c r="BN10" s="31"/>
      <c r="BO10" s="31"/>
      <c r="BP10" s="31"/>
      <c r="BQ10" s="30" t="s">
        <v>1100</v>
      </c>
      <c r="BR10" s="30" t="s">
        <v>1101</v>
      </c>
      <c r="BS10" s="31">
        <v>50</v>
      </c>
      <c r="BT10" s="78" t="s">
        <v>1072</v>
      </c>
      <c r="BU10" s="76"/>
      <c r="BV10" t="s">
        <v>992</v>
      </c>
      <c r="BW10" s="123" t="s">
        <v>995</v>
      </c>
    </row>
    <row r="11" spans="1:102" x14ac:dyDescent="0.15">
      <c r="A11" s="75">
        <v>2697</v>
      </c>
      <c r="B11" s="94">
        <v>42103</v>
      </c>
      <c r="C11" s="50" t="s">
        <v>1068</v>
      </c>
      <c r="D11" s="30" t="s">
        <v>1135</v>
      </c>
      <c r="E11" s="30"/>
      <c r="F11" s="30" t="s">
        <v>1070</v>
      </c>
      <c r="G11" s="94">
        <v>42063</v>
      </c>
      <c r="H11" s="31" t="s">
        <v>1071</v>
      </c>
      <c r="I11" s="31" t="s">
        <v>1072</v>
      </c>
      <c r="J11" s="31"/>
      <c r="K11" s="30" t="s">
        <v>1102</v>
      </c>
      <c r="L11" s="30" t="s">
        <v>604</v>
      </c>
      <c r="M11" s="30">
        <v>176.26</v>
      </c>
      <c r="N11" s="30">
        <v>18.78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1075</v>
      </c>
      <c r="AS11" s="31" t="s">
        <v>1072</v>
      </c>
      <c r="AT11" s="31"/>
      <c r="AU11" s="31"/>
      <c r="AV11" s="31" t="s">
        <v>1076</v>
      </c>
      <c r="AW11" s="78">
        <v>9.9</v>
      </c>
      <c r="AX11" s="31" t="s">
        <v>1072</v>
      </c>
      <c r="AY11" s="31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78"/>
      <c r="BK11" s="31" t="s">
        <v>1072</v>
      </c>
      <c r="BL11" s="31"/>
      <c r="BM11" s="31" t="s">
        <v>1072</v>
      </c>
      <c r="BN11" s="31"/>
      <c r="BO11" s="31"/>
      <c r="BP11" s="31"/>
      <c r="BQ11" s="30" t="s">
        <v>1103</v>
      </c>
      <c r="BR11" s="30" t="s">
        <v>1101</v>
      </c>
      <c r="BS11" s="31">
        <v>50</v>
      </c>
      <c r="BT11" s="78" t="s">
        <v>1072</v>
      </c>
      <c r="BU11" s="76"/>
      <c r="BV11" t="s">
        <v>992</v>
      </c>
      <c r="BW11" s="122" t="s">
        <v>995</v>
      </c>
    </row>
    <row r="12" spans="1:102" x14ac:dyDescent="0.15">
      <c r="A12" s="75">
        <v>4724</v>
      </c>
      <c r="B12" s="94">
        <v>42103</v>
      </c>
      <c r="C12" s="50" t="s">
        <v>1068</v>
      </c>
      <c r="D12" s="30" t="s">
        <v>1135</v>
      </c>
      <c r="E12" s="30"/>
      <c r="F12" s="30" t="s">
        <v>1070</v>
      </c>
      <c r="G12" s="29">
        <v>42004</v>
      </c>
      <c r="H12" s="31" t="s">
        <v>1071</v>
      </c>
      <c r="I12" s="31" t="s">
        <v>1072</v>
      </c>
      <c r="J12" s="31"/>
      <c r="K12" s="30" t="s">
        <v>1104</v>
      </c>
      <c r="L12" s="30" t="s">
        <v>1105</v>
      </c>
      <c r="M12" s="30">
        <v>158</v>
      </c>
      <c r="N12" s="30">
        <v>27</v>
      </c>
      <c r="O12" s="30" t="s">
        <v>1086</v>
      </c>
      <c r="P12" s="30">
        <v>2500</v>
      </c>
      <c r="Q12" s="30">
        <v>26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1075</v>
      </c>
      <c r="AS12" s="31" t="s">
        <v>1072</v>
      </c>
      <c r="AT12" s="31"/>
      <c r="AU12" s="31"/>
      <c r="AV12" s="78" t="s">
        <v>763</v>
      </c>
      <c r="AW12" s="78">
        <v>16</v>
      </c>
      <c r="AX12" s="31" t="s">
        <v>1077</v>
      </c>
      <c r="AY12" s="30"/>
      <c r="AZ12" s="31">
        <v>0</v>
      </c>
      <c r="BA12" s="31">
        <v>0</v>
      </c>
      <c r="BB12" s="31">
        <v>7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24</v>
      </c>
      <c r="BK12" s="31" t="s">
        <v>1072</v>
      </c>
      <c r="BL12" s="31"/>
      <c r="BM12" s="31" t="s">
        <v>1072</v>
      </c>
      <c r="BN12" s="31"/>
      <c r="BO12" s="31"/>
      <c r="BP12" s="31"/>
      <c r="BQ12" s="40"/>
      <c r="BR12" s="77"/>
      <c r="BS12" s="31"/>
      <c r="BT12" s="78" t="s">
        <v>1072</v>
      </c>
      <c r="BU12" s="30" t="s">
        <v>1016</v>
      </c>
      <c r="BV12" s="121" t="s">
        <v>992</v>
      </c>
      <c r="BW12" s="123" t="s">
        <v>995</v>
      </c>
    </row>
    <row r="13" spans="1:102" x14ac:dyDescent="0.15">
      <c r="A13" s="75">
        <v>1196</v>
      </c>
      <c r="B13" s="94">
        <v>42103</v>
      </c>
      <c r="C13" s="50" t="s">
        <v>1068</v>
      </c>
      <c r="D13" s="30" t="s">
        <v>1135</v>
      </c>
      <c r="E13" s="30"/>
      <c r="F13" s="30" t="s">
        <v>1070</v>
      </c>
      <c r="G13" s="29">
        <v>42004</v>
      </c>
      <c r="H13" s="31" t="s">
        <v>1071</v>
      </c>
      <c r="I13" s="31" t="s">
        <v>1072</v>
      </c>
      <c r="J13" s="31"/>
      <c r="K13" s="30" t="s">
        <v>1106</v>
      </c>
      <c r="L13" s="30" t="s">
        <v>1107</v>
      </c>
      <c r="M13" s="30">
        <v>157.65</v>
      </c>
      <c r="N13" s="30">
        <v>33.270000000000003</v>
      </c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1075</v>
      </c>
      <c r="AS13" s="31" t="s">
        <v>1072</v>
      </c>
      <c r="AT13" s="31"/>
      <c r="AU13" s="31"/>
      <c r="AV13" s="31" t="s">
        <v>1076</v>
      </c>
      <c r="AW13" s="31">
        <v>9.9</v>
      </c>
      <c r="AX13" s="31" t="s">
        <v>1077</v>
      </c>
      <c r="AY13" s="30"/>
      <c r="AZ13" s="31">
        <v>0</v>
      </c>
      <c r="BA13" s="31">
        <v>25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1071</v>
      </c>
      <c r="BL13" s="31"/>
      <c r="BM13" s="31" t="s">
        <v>1072</v>
      </c>
      <c r="BN13" s="31"/>
      <c r="BO13" s="31"/>
      <c r="BP13" s="31"/>
      <c r="BQ13" s="40"/>
      <c r="BR13" s="40"/>
      <c r="BS13" s="31"/>
      <c r="BT13" s="78" t="s">
        <v>1072</v>
      </c>
      <c r="BU13" s="40" t="s">
        <v>1108</v>
      </c>
      <c r="BV13" s="121" t="s">
        <v>992</v>
      </c>
      <c r="BW13" s="123" t="s">
        <v>995</v>
      </c>
    </row>
    <row r="14" spans="1:102" x14ac:dyDescent="0.15">
      <c r="A14" s="75">
        <v>2822</v>
      </c>
      <c r="B14" s="94">
        <v>42103</v>
      </c>
      <c r="C14" s="40" t="s">
        <v>1068</v>
      </c>
      <c r="D14" s="30" t="s">
        <v>1135</v>
      </c>
      <c r="E14" s="30"/>
      <c r="F14" s="30" t="s">
        <v>1070</v>
      </c>
      <c r="G14" s="29">
        <v>41982</v>
      </c>
      <c r="H14" s="31" t="s">
        <v>1072</v>
      </c>
      <c r="I14" s="31" t="s">
        <v>1080</v>
      </c>
      <c r="J14" s="31"/>
      <c r="K14" s="30" t="s">
        <v>1109</v>
      </c>
      <c r="L14" s="30" t="s">
        <v>1110</v>
      </c>
      <c r="M14" s="30">
        <v>161.99</v>
      </c>
      <c r="N14" s="30">
        <v>28.27</v>
      </c>
      <c r="O14" s="30"/>
      <c r="P14" s="30"/>
      <c r="Q14" s="30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30"/>
      <c r="AJ14" s="76"/>
      <c r="AK14" s="76"/>
      <c r="AL14" s="76"/>
      <c r="AM14" s="76"/>
      <c r="AN14" s="76"/>
      <c r="AO14" s="76"/>
      <c r="AP14" s="76"/>
      <c r="AQ14" s="76"/>
      <c r="AR14" s="17" t="s">
        <v>1075</v>
      </c>
      <c r="AS14" s="31" t="s">
        <v>1072</v>
      </c>
      <c r="AT14" s="78"/>
      <c r="AU14" s="78"/>
      <c r="AV14" s="31"/>
      <c r="AW14" s="31"/>
      <c r="AX14" s="78" t="s">
        <v>1072</v>
      </c>
      <c r="AY14" s="76"/>
      <c r="AZ14" s="78">
        <v>0</v>
      </c>
      <c r="BA14" s="31">
        <v>0</v>
      </c>
      <c r="BB14" s="78">
        <v>0</v>
      </c>
      <c r="BC14" s="78">
        <v>20</v>
      </c>
      <c r="BD14" s="78">
        <v>0</v>
      </c>
      <c r="BE14" s="78">
        <v>0</v>
      </c>
      <c r="BF14" s="78">
        <v>0</v>
      </c>
      <c r="BG14" s="78">
        <v>0</v>
      </c>
      <c r="BH14" s="31">
        <v>0</v>
      </c>
      <c r="BI14" s="31">
        <v>0</v>
      </c>
      <c r="BJ14" s="78"/>
      <c r="BK14" s="202" t="s">
        <v>760</v>
      </c>
      <c r="BL14" s="31"/>
      <c r="BM14" s="31" t="s">
        <v>1072</v>
      </c>
      <c r="BN14" s="78"/>
      <c r="BO14" s="31"/>
      <c r="BP14" s="78"/>
      <c r="BQ14" s="77"/>
      <c r="BR14" s="77"/>
      <c r="BS14" s="78"/>
      <c r="BT14" s="78" t="s">
        <v>1072</v>
      </c>
      <c r="BU14" s="77"/>
      <c r="BV14" s="68" t="s">
        <v>992</v>
      </c>
      <c r="BW14" s="122" t="s">
        <v>995</v>
      </c>
    </row>
    <row r="15" spans="1:102" x14ac:dyDescent="0.15">
      <c r="A15" s="75">
        <v>1268</v>
      </c>
      <c r="B15" s="94">
        <v>42103</v>
      </c>
      <c r="C15" s="50" t="s">
        <v>1068</v>
      </c>
      <c r="D15" s="30" t="s">
        <v>1135</v>
      </c>
      <c r="E15" s="30"/>
      <c r="F15" s="30" t="s">
        <v>1070</v>
      </c>
      <c r="G15" s="29">
        <v>41455</v>
      </c>
      <c r="H15" s="31" t="s">
        <v>1072</v>
      </c>
      <c r="I15" s="31" t="s">
        <v>1080</v>
      </c>
      <c r="J15" s="31"/>
      <c r="K15" s="30" t="s">
        <v>1111</v>
      </c>
      <c r="L15" s="30" t="s">
        <v>1112</v>
      </c>
      <c r="M15" s="30">
        <v>161.29</v>
      </c>
      <c r="N15" s="30">
        <v>37.67</v>
      </c>
      <c r="O15" s="30" t="s">
        <v>1086</v>
      </c>
      <c r="P15" s="30">
        <v>1000</v>
      </c>
      <c r="Q15" s="30">
        <v>40.56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1075</v>
      </c>
      <c r="AS15" s="31" t="s">
        <v>1072</v>
      </c>
      <c r="AT15" s="31"/>
      <c r="AU15" s="31"/>
      <c r="AV15" s="31"/>
      <c r="AW15" s="31"/>
      <c r="AX15" s="31" t="s">
        <v>1072</v>
      </c>
      <c r="AY15" s="30"/>
      <c r="AZ15" s="31">
        <v>0</v>
      </c>
      <c r="BA15" s="31">
        <v>0</v>
      </c>
      <c r="BB15" s="31">
        <v>30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/>
      <c r="BK15" s="31" t="s">
        <v>1072</v>
      </c>
      <c r="BL15" s="31"/>
      <c r="BM15" s="31" t="s">
        <v>1072</v>
      </c>
      <c r="BN15" s="31"/>
      <c r="BO15" s="31"/>
      <c r="BP15" s="31"/>
      <c r="BQ15" s="40"/>
      <c r="BR15" s="40"/>
      <c r="BS15" s="31"/>
      <c r="BT15" s="78" t="s">
        <v>1072</v>
      </c>
      <c r="BU15" s="40"/>
      <c r="BV15" t="s">
        <v>1023</v>
      </c>
      <c r="BW15" s="123" t="s">
        <v>1088</v>
      </c>
      <c r="BX15" s="1"/>
    </row>
    <row r="16" spans="1:102" x14ac:dyDescent="0.15">
      <c r="A16" s="75">
        <v>3247</v>
      </c>
      <c r="B16" s="94">
        <v>42103</v>
      </c>
      <c r="C16" s="50" t="s">
        <v>1068</v>
      </c>
      <c r="D16" s="30" t="s">
        <v>1135</v>
      </c>
      <c r="E16" s="30"/>
      <c r="F16" s="30" t="s">
        <v>1070</v>
      </c>
      <c r="G16" s="29">
        <v>42004</v>
      </c>
      <c r="H16" s="31" t="s">
        <v>1071</v>
      </c>
      <c r="I16" s="31" t="s">
        <v>1072</v>
      </c>
      <c r="J16" s="31"/>
      <c r="K16" s="30" t="s">
        <v>1113</v>
      </c>
      <c r="L16" s="30" t="s">
        <v>815</v>
      </c>
      <c r="M16" s="30">
        <v>154.4</v>
      </c>
      <c r="N16" s="30">
        <v>32.299999999999997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1075</v>
      </c>
      <c r="AS16" s="31" t="s">
        <v>1072</v>
      </c>
      <c r="AT16" s="31"/>
      <c r="AU16" s="31"/>
      <c r="AV16" s="31" t="s">
        <v>1076</v>
      </c>
      <c r="AW16" s="31">
        <v>11.3</v>
      </c>
      <c r="AX16" s="31" t="s">
        <v>1077</v>
      </c>
      <c r="AY16" s="30"/>
      <c r="AZ16" s="31">
        <v>0</v>
      </c>
      <c r="BA16" s="31">
        <v>38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1072</v>
      </c>
      <c r="BL16" s="31">
        <v>24</v>
      </c>
      <c r="BM16" s="31" t="s">
        <v>1072</v>
      </c>
      <c r="BN16" s="31"/>
      <c r="BO16" s="31"/>
      <c r="BP16" s="31"/>
      <c r="BQ16" s="40"/>
      <c r="BR16" s="40"/>
      <c r="BS16" s="31"/>
      <c r="BT16" s="78" t="s">
        <v>1072</v>
      </c>
      <c r="BU16" s="40"/>
      <c r="BV16" t="s">
        <v>992</v>
      </c>
      <c r="BW16" s="123" t="s">
        <v>1088</v>
      </c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</row>
    <row r="17" spans="1:102" x14ac:dyDescent="0.15">
      <c r="A17" s="75">
        <v>3673</v>
      </c>
      <c r="B17" s="94">
        <v>42103</v>
      </c>
      <c r="C17" s="50" t="s">
        <v>1068</v>
      </c>
      <c r="D17" s="30" t="s">
        <v>1135</v>
      </c>
      <c r="E17" s="30"/>
      <c r="F17" s="30" t="s">
        <v>1070</v>
      </c>
      <c r="G17" s="89">
        <v>41820</v>
      </c>
      <c r="H17" s="31" t="s">
        <v>1071</v>
      </c>
      <c r="I17" s="31" t="s">
        <v>1072</v>
      </c>
      <c r="J17" s="31"/>
      <c r="K17" s="30" t="s">
        <v>1114</v>
      </c>
      <c r="L17" s="171" t="s">
        <v>1115</v>
      </c>
      <c r="M17" s="81">
        <v>172.77</v>
      </c>
      <c r="N17" s="81">
        <v>29.18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1075</v>
      </c>
      <c r="AS17" s="31" t="s">
        <v>1072</v>
      </c>
      <c r="AT17" s="31"/>
      <c r="AU17" s="31"/>
      <c r="AV17" s="78" t="s">
        <v>1076</v>
      </c>
      <c r="AW17" s="78">
        <v>11.8</v>
      </c>
      <c r="AX17" s="31" t="s">
        <v>1077</v>
      </c>
      <c r="AY17" s="30"/>
      <c r="AZ17" s="31">
        <v>0</v>
      </c>
      <c r="BA17" s="31">
        <v>0</v>
      </c>
      <c r="BB17" s="78">
        <v>19.5122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1072</v>
      </c>
      <c r="BL17" s="31"/>
      <c r="BM17" s="31" t="s">
        <v>1072</v>
      </c>
      <c r="BN17" s="31"/>
      <c r="BO17" s="31"/>
      <c r="BP17" s="31"/>
      <c r="BQ17" s="77"/>
      <c r="BR17" s="40"/>
      <c r="BS17" s="31"/>
      <c r="BT17" s="78" t="s">
        <v>1072</v>
      </c>
      <c r="BU17" s="79" t="s">
        <v>1116</v>
      </c>
      <c r="BV17" t="s">
        <v>992</v>
      </c>
      <c r="BW17" s="123" t="s">
        <v>995</v>
      </c>
      <c r="BX17" s="1"/>
    </row>
    <row r="18" spans="1:102" x14ac:dyDescent="0.15">
      <c r="A18" s="75">
        <v>1495</v>
      </c>
      <c r="B18" s="94">
        <v>42103</v>
      </c>
      <c r="C18" s="50" t="s">
        <v>1068</v>
      </c>
      <c r="D18" s="30" t="s">
        <v>1135</v>
      </c>
      <c r="E18" s="30"/>
      <c r="F18" s="30" t="s">
        <v>1070</v>
      </c>
      <c r="G18" s="89">
        <v>42035</v>
      </c>
      <c r="H18" s="31" t="s">
        <v>1071</v>
      </c>
      <c r="I18" s="31" t="s">
        <v>1072</v>
      </c>
      <c r="J18" s="31"/>
      <c r="K18" s="30" t="s">
        <v>1117</v>
      </c>
      <c r="L18" s="30" t="s">
        <v>1118</v>
      </c>
      <c r="M18" s="30">
        <v>100</v>
      </c>
      <c r="N18" s="30">
        <v>27.8</v>
      </c>
      <c r="O18" s="30" t="s">
        <v>1086</v>
      </c>
      <c r="P18" s="30">
        <v>1000</v>
      </c>
      <c r="Q18" s="30">
        <v>27.7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1075</v>
      </c>
      <c r="AS18" s="31" t="s">
        <v>1072</v>
      </c>
      <c r="AT18" s="31"/>
      <c r="AU18" s="31"/>
      <c r="AV18" s="31" t="s">
        <v>1076</v>
      </c>
      <c r="AW18" s="31">
        <v>11.3</v>
      </c>
      <c r="AX18" s="31" t="s">
        <v>1077</v>
      </c>
      <c r="AY18" s="30"/>
      <c r="AZ18" s="31">
        <v>0</v>
      </c>
      <c r="BA18" s="31">
        <v>0</v>
      </c>
      <c r="BB18" s="31">
        <v>10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1072</v>
      </c>
      <c r="BL18" s="31"/>
      <c r="BM18" s="31" t="s">
        <v>1072</v>
      </c>
      <c r="BN18" s="31"/>
      <c r="BO18" s="31"/>
      <c r="BP18" s="31"/>
      <c r="BQ18" s="40"/>
      <c r="BR18" s="40"/>
      <c r="BS18" s="31"/>
      <c r="BT18" s="78" t="s">
        <v>1072</v>
      </c>
      <c r="BU18" s="30" t="s">
        <v>794</v>
      </c>
      <c r="BV18" t="s">
        <v>1119</v>
      </c>
      <c r="BW18" s="122" t="s">
        <v>995</v>
      </c>
      <c r="BX18" s="1"/>
    </row>
    <row r="19" spans="1:102" x14ac:dyDescent="0.15">
      <c r="A19" s="75">
        <v>2040</v>
      </c>
      <c r="B19" s="94">
        <v>42103</v>
      </c>
      <c r="C19" s="50" t="s">
        <v>1068</v>
      </c>
      <c r="D19" s="30" t="s">
        <v>1135</v>
      </c>
      <c r="E19" s="30"/>
      <c r="F19" s="30" t="s">
        <v>1070</v>
      </c>
      <c r="G19" s="174">
        <v>42034</v>
      </c>
      <c r="H19" s="31" t="s">
        <v>1071</v>
      </c>
      <c r="I19" s="31" t="s">
        <v>1072</v>
      </c>
      <c r="J19" s="31"/>
      <c r="K19" s="30" t="s">
        <v>1120</v>
      </c>
      <c r="L19" s="30" t="s">
        <v>1121</v>
      </c>
      <c r="M19" s="172">
        <v>135.22</v>
      </c>
      <c r="N19" s="173">
        <v>38.57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1075</v>
      </c>
      <c r="AS19" s="31" t="s">
        <v>1072</v>
      </c>
      <c r="AT19" s="31"/>
      <c r="AU19" s="31"/>
      <c r="AV19" s="78" t="s">
        <v>1076</v>
      </c>
      <c r="AW19" s="78">
        <v>11.3</v>
      </c>
      <c r="AX19" s="31" t="s">
        <v>1077</v>
      </c>
      <c r="AY19" s="30"/>
      <c r="AZ19" s="31">
        <v>0</v>
      </c>
      <c r="BA19" s="31">
        <v>35</v>
      </c>
      <c r="BB19" s="31">
        <v>0</v>
      </c>
      <c r="BC19" s="78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1072</v>
      </c>
      <c r="BL19" s="31">
        <v>24</v>
      </c>
      <c r="BM19" s="31" t="s">
        <v>1072</v>
      </c>
      <c r="BN19" s="31"/>
      <c r="BO19" s="31"/>
      <c r="BP19" s="31"/>
      <c r="BQ19" s="40" t="s">
        <v>1122</v>
      </c>
      <c r="BR19" s="40" t="s">
        <v>1101</v>
      </c>
      <c r="BS19" s="31">
        <v>50</v>
      </c>
      <c r="BT19" s="78" t="s">
        <v>1072</v>
      </c>
      <c r="BU19" s="40"/>
      <c r="BV19" s="20" t="s">
        <v>1119</v>
      </c>
      <c r="BW19" s="122" t="s">
        <v>995</v>
      </c>
    </row>
    <row r="20" spans="1:102" x14ac:dyDescent="0.15">
      <c r="A20" s="75">
        <v>4364</v>
      </c>
      <c r="B20" s="94">
        <v>42103</v>
      </c>
      <c r="C20" s="206" t="s">
        <v>1068</v>
      </c>
      <c r="D20" s="30" t="s">
        <v>1135</v>
      </c>
      <c r="E20" s="128"/>
      <c r="F20" s="128" t="s">
        <v>1070</v>
      </c>
      <c r="G20" s="33">
        <v>41973</v>
      </c>
      <c r="H20" s="132" t="s">
        <v>1071</v>
      </c>
      <c r="I20" s="132" t="s">
        <v>1072</v>
      </c>
      <c r="J20" s="132"/>
      <c r="K20" s="128" t="s">
        <v>1123</v>
      </c>
      <c r="L20" s="79" t="s">
        <v>1148</v>
      </c>
      <c r="M20" s="128">
        <v>143</v>
      </c>
      <c r="N20" s="128">
        <v>36.07</v>
      </c>
      <c r="O20" s="128" t="s">
        <v>1086</v>
      </c>
      <c r="P20" s="128">
        <v>1000</v>
      </c>
      <c r="Q20" s="128">
        <v>35.33</v>
      </c>
      <c r="R20" s="129"/>
      <c r="S20" s="129"/>
      <c r="T20" s="129"/>
      <c r="U20" s="129"/>
      <c r="V20" s="129"/>
      <c r="W20" s="129"/>
      <c r="X20" s="129"/>
      <c r="Y20" s="129"/>
      <c r="Z20" s="129"/>
      <c r="AA20" s="129"/>
      <c r="AB20" s="129"/>
      <c r="AC20" s="129"/>
      <c r="AD20" s="129"/>
      <c r="AE20" s="129"/>
      <c r="AF20" s="129"/>
      <c r="AG20" s="129"/>
      <c r="AH20" s="129"/>
      <c r="AI20" s="129"/>
      <c r="AJ20" s="129"/>
      <c r="AK20" s="129"/>
      <c r="AL20" s="129"/>
      <c r="AM20" s="129"/>
      <c r="AN20" s="129"/>
      <c r="AO20" s="129"/>
      <c r="AP20" s="129"/>
      <c r="AQ20" s="129"/>
      <c r="AR20" s="128" t="s">
        <v>1075</v>
      </c>
      <c r="AS20" s="132" t="s">
        <v>1072</v>
      </c>
      <c r="AT20" s="134"/>
      <c r="AU20" s="134"/>
      <c r="AV20" s="134" t="s">
        <v>1076</v>
      </c>
      <c r="AW20" s="132">
        <v>9.9</v>
      </c>
      <c r="AX20" s="78" t="s">
        <v>1072</v>
      </c>
      <c r="AY20" s="76"/>
      <c r="AZ20" s="78">
        <v>0</v>
      </c>
      <c r="BA20" s="78">
        <v>20</v>
      </c>
      <c r="BB20" s="78">
        <v>0</v>
      </c>
      <c r="BC20" s="78">
        <v>17</v>
      </c>
      <c r="BD20" s="78">
        <v>0</v>
      </c>
      <c r="BE20" s="78">
        <v>0</v>
      </c>
      <c r="BF20" s="78">
        <v>0</v>
      </c>
      <c r="BG20" s="78">
        <v>0</v>
      </c>
      <c r="BH20" s="31">
        <v>0</v>
      </c>
      <c r="BI20" s="31">
        <v>0</v>
      </c>
      <c r="BJ20" s="78"/>
      <c r="BK20" s="78" t="s">
        <v>1072</v>
      </c>
      <c r="BL20" s="78">
        <v>12</v>
      </c>
      <c r="BM20" s="31" t="s">
        <v>1072</v>
      </c>
      <c r="BN20" s="78"/>
      <c r="BO20" s="78"/>
      <c r="BP20" s="78"/>
      <c r="BQ20" s="77"/>
      <c r="BR20" s="77"/>
      <c r="BS20" s="78"/>
      <c r="BT20" s="78" t="s">
        <v>1072</v>
      </c>
      <c r="BU20" s="77" t="s">
        <v>794</v>
      </c>
      <c r="BV20" s="124" t="s">
        <v>992</v>
      </c>
      <c r="BW20" s="122" t="s">
        <v>995</v>
      </c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</row>
    <row r="21" spans="1:102" x14ac:dyDescent="0.15">
      <c r="A21" s="75">
        <v>4959</v>
      </c>
      <c r="B21" s="94">
        <v>42103</v>
      </c>
      <c r="C21" s="40" t="s">
        <v>1068</v>
      </c>
      <c r="D21" s="30" t="s">
        <v>1135</v>
      </c>
      <c r="E21" s="30"/>
      <c r="F21" s="30" t="s">
        <v>1070</v>
      </c>
      <c r="G21" s="33">
        <v>42055</v>
      </c>
      <c r="H21" s="202" t="s">
        <v>711</v>
      </c>
      <c r="I21" s="202" t="s">
        <v>760</v>
      </c>
      <c r="J21" s="31"/>
      <c r="K21" s="30" t="s">
        <v>1124</v>
      </c>
      <c r="L21" s="79" t="s">
        <v>815</v>
      </c>
      <c r="M21" s="30">
        <v>163.5</v>
      </c>
      <c r="N21" s="30">
        <v>21.91</v>
      </c>
      <c r="O21" s="30"/>
      <c r="P21" s="30"/>
      <c r="Q21" s="30"/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17" t="s">
        <v>1075</v>
      </c>
      <c r="AS21" s="31" t="s">
        <v>1072</v>
      </c>
      <c r="AT21" s="78"/>
      <c r="AU21" s="78"/>
      <c r="AV21" s="202" t="s">
        <v>763</v>
      </c>
      <c r="AW21" s="31">
        <v>9.9</v>
      </c>
      <c r="AX21" s="78" t="s">
        <v>1072</v>
      </c>
      <c r="AY21" s="76"/>
      <c r="AZ21" s="78">
        <v>0</v>
      </c>
      <c r="BA21" s="31">
        <v>0</v>
      </c>
      <c r="BB21" s="78">
        <v>0</v>
      </c>
      <c r="BC21" s="78">
        <v>0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>
        <v>36</v>
      </c>
      <c r="BK21" s="78" t="s">
        <v>1072</v>
      </c>
      <c r="BL21" s="78"/>
      <c r="BM21" s="31" t="s">
        <v>1072</v>
      </c>
      <c r="BN21" s="78"/>
      <c r="BO21" s="78"/>
      <c r="BP21" s="78"/>
      <c r="BQ21" s="77"/>
      <c r="BR21" s="77"/>
      <c r="BS21" s="78"/>
      <c r="BT21" s="78" t="s">
        <v>1072</v>
      </c>
      <c r="BU21" s="77" t="s">
        <v>1125</v>
      </c>
      <c r="BV21" t="s">
        <v>992</v>
      </c>
      <c r="BW21" s="123" t="s">
        <v>995</v>
      </c>
    </row>
    <row r="22" spans="1:102" x14ac:dyDescent="0.15">
      <c r="A22" s="75">
        <v>3269</v>
      </c>
      <c r="B22" s="94">
        <v>42103</v>
      </c>
      <c r="C22" s="50" t="s">
        <v>1068</v>
      </c>
      <c r="D22" s="30" t="s">
        <v>1135</v>
      </c>
      <c r="E22" s="30"/>
      <c r="F22" s="30" t="s">
        <v>1070</v>
      </c>
      <c r="G22" s="89">
        <v>42099</v>
      </c>
      <c r="H22" s="31" t="s">
        <v>1071</v>
      </c>
      <c r="I22" s="31" t="s">
        <v>1072</v>
      </c>
      <c r="J22" s="31"/>
      <c r="K22" s="30" t="s">
        <v>1011</v>
      </c>
      <c r="L22" s="30" t="s">
        <v>1012</v>
      </c>
      <c r="M22" s="30">
        <v>151</v>
      </c>
      <c r="N22" s="30">
        <v>19.3</v>
      </c>
      <c r="O22" s="30"/>
      <c r="P22" s="46"/>
      <c r="Q22" s="30"/>
      <c r="R22" s="46"/>
      <c r="S22" s="30"/>
      <c r="T22" s="46"/>
      <c r="U22" s="30"/>
      <c r="V22" s="30"/>
      <c r="W22" s="30"/>
      <c r="X22" s="30"/>
      <c r="Y22" s="30"/>
      <c r="Z22" s="46"/>
      <c r="AA22" s="30"/>
      <c r="AB22" s="46"/>
      <c r="AC22" s="30"/>
      <c r="AD22" s="30"/>
      <c r="AE22" s="30"/>
      <c r="AF22" s="30"/>
      <c r="AG22" s="46"/>
      <c r="AH22" s="30"/>
      <c r="AI22" s="30"/>
      <c r="AJ22" s="30"/>
      <c r="AK22" s="30"/>
      <c r="AL22" s="30"/>
      <c r="AM22" s="30"/>
      <c r="AN22" s="30"/>
      <c r="AO22" s="30"/>
      <c r="AP22" s="30"/>
      <c r="AQ22" s="76"/>
      <c r="AR22" s="30" t="s">
        <v>1075</v>
      </c>
      <c r="AS22" s="31" t="s">
        <v>1072</v>
      </c>
      <c r="AT22" s="31"/>
      <c r="AU22" s="31"/>
      <c r="AV22" s="31" t="s">
        <v>1076</v>
      </c>
      <c r="AW22" s="31">
        <v>11.3</v>
      </c>
      <c r="AX22" s="31" t="s">
        <v>1072</v>
      </c>
      <c r="AY22" s="30"/>
      <c r="AZ22" s="31">
        <v>0</v>
      </c>
      <c r="BA22" s="31">
        <v>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1072</v>
      </c>
      <c r="BL22" s="31"/>
      <c r="BM22" s="31" t="s">
        <v>1072</v>
      </c>
      <c r="BN22" s="31"/>
      <c r="BO22" s="31">
        <v>12</v>
      </c>
      <c r="BP22" s="31"/>
      <c r="BQ22" s="30"/>
      <c r="BR22" s="30"/>
      <c r="BS22" s="31"/>
      <c r="BT22" s="78" t="s">
        <v>1072</v>
      </c>
      <c r="BU22" s="203" t="s">
        <v>794</v>
      </c>
      <c r="BV22" t="s">
        <v>992</v>
      </c>
      <c r="BW22" s="122" t="s">
        <v>993</v>
      </c>
    </row>
    <row r="23" spans="1:102" x14ac:dyDescent="0.15">
      <c r="A23" s="75">
        <v>4579</v>
      </c>
      <c r="B23" s="94">
        <v>42103</v>
      </c>
      <c r="C23" s="50" t="s">
        <v>1068</v>
      </c>
      <c r="D23" s="30" t="s">
        <v>1135</v>
      </c>
      <c r="E23" s="30"/>
      <c r="F23" s="30" t="s">
        <v>1070</v>
      </c>
      <c r="G23" s="29">
        <v>42017</v>
      </c>
      <c r="H23" s="31" t="s">
        <v>760</v>
      </c>
      <c r="I23" s="31" t="s">
        <v>1013</v>
      </c>
      <c r="J23" s="31"/>
      <c r="K23" s="30" t="s">
        <v>1014</v>
      </c>
      <c r="L23" s="30" t="s">
        <v>1126</v>
      </c>
      <c r="M23" s="30">
        <v>144.69999999999999</v>
      </c>
      <c r="N23" s="30">
        <v>24.6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17" t="s">
        <v>1075</v>
      </c>
      <c r="AS23" s="31" t="s">
        <v>1072</v>
      </c>
      <c r="AT23" s="31"/>
      <c r="AU23" s="31"/>
      <c r="AV23" s="31"/>
      <c r="AW23" s="31"/>
      <c r="AX23" s="31" t="s">
        <v>760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1072</v>
      </c>
      <c r="BL23" s="31"/>
      <c r="BM23" s="31" t="s">
        <v>1072</v>
      </c>
      <c r="BN23" s="31"/>
      <c r="BO23" s="31"/>
      <c r="BP23" s="31"/>
      <c r="BQ23" s="77"/>
      <c r="BR23" s="77"/>
      <c r="BS23" s="78"/>
      <c r="BT23" s="78" t="s">
        <v>1072</v>
      </c>
      <c r="BU23" s="30" t="s">
        <v>1016</v>
      </c>
      <c r="BV23" s="121" t="s">
        <v>992</v>
      </c>
      <c r="BW23" s="122" t="s">
        <v>995</v>
      </c>
    </row>
    <row r="24" spans="1:102" x14ac:dyDescent="0.15">
      <c r="A24" s="75">
        <v>141</v>
      </c>
      <c r="B24" s="94">
        <v>42103</v>
      </c>
      <c r="C24" s="50" t="s">
        <v>1068</v>
      </c>
      <c r="D24" s="30" t="s">
        <v>1135</v>
      </c>
      <c r="E24" s="30"/>
      <c r="F24" s="30" t="s">
        <v>1127</v>
      </c>
      <c r="G24" s="29">
        <v>42004</v>
      </c>
      <c r="H24" s="31" t="s">
        <v>1071</v>
      </c>
      <c r="I24" s="31" t="s">
        <v>1072</v>
      </c>
      <c r="J24" s="31"/>
      <c r="K24" s="30" t="s">
        <v>1073</v>
      </c>
      <c r="L24" s="30" t="s">
        <v>1074</v>
      </c>
      <c r="M24" s="30">
        <v>154.4</v>
      </c>
      <c r="N24" s="30">
        <v>32.299999999999997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>
        <v>19.600000000000001</v>
      </c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1128</v>
      </c>
      <c r="AS24" s="31" t="s">
        <v>1072</v>
      </c>
      <c r="AT24" s="31"/>
      <c r="AU24" s="31"/>
      <c r="AV24" s="31" t="s">
        <v>1076</v>
      </c>
      <c r="AW24" s="31">
        <v>11.3</v>
      </c>
      <c r="AX24" s="31" t="s">
        <v>1077</v>
      </c>
      <c r="AY24" s="30"/>
      <c r="AZ24" s="31">
        <v>0</v>
      </c>
      <c r="BA24" s="31">
        <v>34</v>
      </c>
      <c r="BB24" s="31">
        <v>0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1072</v>
      </c>
      <c r="BL24" s="31">
        <v>24</v>
      </c>
      <c r="BM24" s="31" t="s">
        <v>1072</v>
      </c>
      <c r="BN24" s="31"/>
      <c r="BO24" s="31"/>
      <c r="BP24" s="31"/>
      <c r="BQ24" s="77"/>
      <c r="BR24" s="77"/>
      <c r="BS24" s="78"/>
      <c r="BT24" s="78" t="s">
        <v>1072</v>
      </c>
      <c r="BU24" s="40"/>
      <c r="BV24" s="121" t="s">
        <v>992</v>
      </c>
      <c r="BW24" s="122" t="s">
        <v>995</v>
      </c>
    </row>
    <row r="25" spans="1:102" x14ac:dyDescent="0.15">
      <c r="A25" s="75">
        <v>4534</v>
      </c>
      <c r="B25" s="94">
        <v>42103</v>
      </c>
      <c r="C25" s="50" t="s">
        <v>1068</v>
      </c>
      <c r="D25" s="30" t="s">
        <v>1135</v>
      </c>
      <c r="E25" s="30"/>
      <c r="F25" s="30" t="s">
        <v>1127</v>
      </c>
      <c r="G25" s="33">
        <v>42015</v>
      </c>
      <c r="H25" s="31" t="s">
        <v>711</v>
      </c>
      <c r="I25" s="31" t="s">
        <v>760</v>
      </c>
      <c r="J25" s="31"/>
      <c r="K25" s="30" t="s">
        <v>1078</v>
      </c>
      <c r="L25" s="30" t="s">
        <v>1079</v>
      </c>
      <c r="M25" s="30">
        <v>158</v>
      </c>
      <c r="N25" s="30">
        <v>29.9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21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1128</v>
      </c>
      <c r="AS25" s="31" t="s">
        <v>1072</v>
      </c>
      <c r="AT25" s="31"/>
      <c r="AU25" s="31"/>
      <c r="AV25" s="31" t="s">
        <v>763</v>
      </c>
      <c r="AW25" s="31">
        <v>11.3</v>
      </c>
      <c r="AX25" s="31" t="s">
        <v>1072</v>
      </c>
      <c r="AY25" s="30"/>
      <c r="AZ25" s="31">
        <v>0</v>
      </c>
      <c r="BA25" s="31">
        <v>25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1072</v>
      </c>
      <c r="BL25" s="31">
        <v>12</v>
      </c>
      <c r="BM25" s="31" t="s">
        <v>1072</v>
      </c>
      <c r="BN25" s="31"/>
      <c r="BO25" s="31"/>
      <c r="BP25" s="31"/>
      <c r="BQ25" s="40"/>
      <c r="BR25" s="40"/>
      <c r="BS25" s="31"/>
      <c r="BT25" s="78" t="s">
        <v>1072</v>
      </c>
      <c r="BU25" s="40"/>
      <c r="BV25" s="121" t="s">
        <v>992</v>
      </c>
      <c r="BW25" s="122" t="s">
        <v>995</v>
      </c>
    </row>
    <row r="26" spans="1:102" x14ac:dyDescent="0.15">
      <c r="A26" s="75">
        <v>257</v>
      </c>
      <c r="B26" s="94">
        <v>42103</v>
      </c>
      <c r="C26" s="40" t="s">
        <v>1068</v>
      </c>
      <c r="D26" s="30" t="s">
        <v>1135</v>
      </c>
      <c r="E26" s="30"/>
      <c r="F26" s="30" t="s">
        <v>1127</v>
      </c>
      <c r="G26" s="29">
        <v>41547</v>
      </c>
      <c r="H26" s="31" t="s">
        <v>1071</v>
      </c>
      <c r="I26" s="31" t="s">
        <v>1072</v>
      </c>
      <c r="J26" s="31"/>
      <c r="K26" s="30" t="s">
        <v>1084</v>
      </c>
      <c r="L26" s="76" t="s">
        <v>1085</v>
      </c>
      <c r="M26" s="30">
        <v>162.19</v>
      </c>
      <c r="N26" s="30">
        <v>28.65</v>
      </c>
      <c r="O26" s="30" t="s">
        <v>1086</v>
      </c>
      <c r="P26" s="76">
        <v>1020</v>
      </c>
      <c r="Q26" s="30">
        <v>28.65</v>
      </c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76">
        <v>15.23</v>
      </c>
      <c r="AG26" s="76"/>
      <c r="AH26" s="76"/>
      <c r="AI26" s="76"/>
      <c r="AJ26" s="76"/>
      <c r="AK26" s="76"/>
      <c r="AL26" s="76"/>
      <c r="AM26" s="76"/>
      <c r="AN26" s="76"/>
      <c r="AO26" s="76"/>
      <c r="AP26" s="76"/>
      <c r="AQ26" s="76"/>
      <c r="AR26" s="30" t="s">
        <v>1128</v>
      </c>
      <c r="AS26" s="31" t="s">
        <v>1072</v>
      </c>
      <c r="AT26" s="78"/>
      <c r="AU26" s="78"/>
      <c r="AV26" s="78" t="s">
        <v>1076</v>
      </c>
      <c r="AW26" s="78">
        <v>11.6</v>
      </c>
      <c r="AX26" s="78" t="s">
        <v>1072</v>
      </c>
      <c r="AY26" s="76"/>
      <c r="AZ26" s="78">
        <v>0</v>
      </c>
      <c r="BA26" s="78">
        <v>0</v>
      </c>
      <c r="BB26" s="78">
        <v>0</v>
      </c>
      <c r="BC26" s="78">
        <v>20</v>
      </c>
      <c r="BD26" s="78">
        <v>0</v>
      </c>
      <c r="BE26" s="78">
        <v>0</v>
      </c>
      <c r="BF26" s="78">
        <v>0</v>
      </c>
      <c r="BG26" s="78">
        <v>0</v>
      </c>
      <c r="BH26" s="31">
        <v>0</v>
      </c>
      <c r="BI26" s="31">
        <v>0</v>
      </c>
      <c r="BJ26" s="78"/>
      <c r="BK26" s="78" t="s">
        <v>1072</v>
      </c>
      <c r="BL26" s="31"/>
      <c r="BM26" s="31" t="s">
        <v>1072</v>
      </c>
      <c r="BN26" s="78"/>
      <c r="BO26" s="78"/>
      <c r="BP26" s="78"/>
      <c r="BQ26" s="77" t="s">
        <v>1087</v>
      </c>
      <c r="BR26" s="77"/>
      <c r="BS26" s="78"/>
      <c r="BT26" s="78" t="s">
        <v>1072</v>
      </c>
      <c r="BU26" s="30"/>
      <c r="BV26" s="20" t="s">
        <v>1018</v>
      </c>
      <c r="BW26" s="123" t="s">
        <v>1088</v>
      </c>
    </row>
    <row r="27" spans="1:102" x14ac:dyDescent="0.15">
      <c r="A27" s="75">
        <v>335</v>
      </c>
      <c r="B27" s="94">
        <v>42103</v>
      </c>
      <c r="C27" s="40" t="s">
        <v>1068</v>
      </c>
      <c r="D27" s="30" t="s">
        <v>1135</v>
      </c>
      <c r="E27" s="30"/>
      <c r="F27" s="30" t="s">
        <v>1127</v>
      </c>
      <c r="G27" s="29">
        <v>42004</v>
      </c>
      <c r="H27" s="31" t="s">
        <v>1072</v>
      </c>
      <c r="I27" s="31" t="s">
        <v>1080</v>
      </c>
      <c r="J27" s="31"/>
      <c r="K27" s="30" t="s">
        <v>1089</v>
      </c>
      <c r="L27" s="30" t="s">
        <v>1090</v>
      </c>
      <c r="M27" s="30">
        <v>151.19999999999999</v>
      </c>
      <c r="N27" s="30">
        <v>35.700000000000003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25.2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1128</v>
      </c>
      <c r="AS27" s="31" t="s">
        <v>1072</v>
      </c>
      <c r="AT27" s="78"/>
      <c r="AU27" s="78"/>
      <c r="AV27" s="78"/>
      <c r="AW27" s="78"/>
      <c r="AX27" s="78" t="s">
        <v>1072</v>
      </c>
      <c r="AY27" s="76"/>
      <c r="AZ27" s="78">
        <v>0</v>
      </c>
      <c r="BA27" s="78">
        <v>0</v>
      </c>
      <c r="BB27" s="78">
        <v>0</v>
      </c>
      <c r="BC27" s="78">
        <v>34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1072</v>
      </c>
      <c r="BL27" s="78">
        <v>12</v>
      </c>
      <c r="BM27" s="31" t="s">
        <v>1072</v>
      </c>
      <c r="BN27" s="31"/>
      <c r="BO27" s="31"/>
      <c r="BP27" s="31"/>
      <c r="BQ27" s="76"/>
      <c r="BR27" s="76"/>
      <c r="BS27" s="78"/>
      <c r="BT27" s="78" t="s">
        <v>1072</v>
      </c>
      <c r="BU27" s="76"/>
      <c r="BV27" s="20" t="s">
        <v>992</v>
      </c>
      <c r="BW27" s="123" t="s">
        <v>1088</v>
      </c>
    </row>
    <row r="28" spans="1:102" x14ac:dyDescent="0.15">
      <c r="A28" s="75">
        <v>626</v>
      </c>
      <c r="B28" s="94">
        <v>42103</v>
      </c>
      <c r="C28" s="50" t="s">
        <v>1068</v>
      </c>
      <c r="D28" s="30" t="s">
        <v>1135</v>
      </c>
      <c r="E28" s="30"/>
      <c r="F28" s="30" t="s">
        <v>1127</v>
      </c>
      <c r="G28" s="29">
        <v>42031</v>
      </c>
      <c r="H28" s="31" t="s">
        <v>1071</v>
      </c>
      <c r="I28" s="31" t="s">
        <v>1072</v>
      </c>
      <c r="J28" s="31"/>
      <c r="K28" s="30" t="s">
        <v>1094</v>
      </c>
      <c r="L28" s="30" t="s">
        <v>1095</v>
      </c>
      <c r="M28" s="30">
        <v>143.9</v>
      </c>
      <c r="N28" s="30">
        <v>35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20.399999999999999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1128</v>
      </c>
      <c r="AS28" s="31" t="s">
        <v>1072</v>
      </c>
      <c r="AT28" s="31"/>
      <c r="AU28" s="31"/>
      <c r="AV28" s="31" t="s">
        <v>1076</v>
      </c>
      <c r="AW28" s="31">
        <v>9.9</v>
      </c>
      <c r="AX28" s="31" t="s">
        <v>1077</v>
      </c>
      <c r="AY28" s="30"/>
      <c r="AZ28" s="31">
        <v>0</v>
      </c>
      <c r="BA28" s="31">
        <v>34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1072</v>
      </c>
      <c r="BL28" s="31">
        <v>24</v>
      </c>
      <c r="BM28" s="31" t="s">
        <v>1072</v>
      </c>
      <c r="BN28" s="31"/>
      <c r="BO28" s="31"/>
      <c r="BP28" s="31"/>
      <c r="BQ28" s="40"/>
      <c r="BR28" s="40"/>
      <c r="BS28" s="31"/>
      <c r="BT28" s="78" t="s">
        <v>1072</v>
      </c>
      <c r="BU28" s="40"/>
      <c r="BV28" s="121" t="s">
        <v>992</v>
      </c>
      <c r="BW28" s="122" t="s">
        <v>995</v>
      </c>
    </row>
    <row r="29" spans="1:102" x14ac:dyDescent="0.15">
      <c r="A29" s="75">
        <v>777</v>
      </c>
      <c r="B29" s="94">
        <v>42103</v>
      </c>
      <c r="C29" s="50" t="s">
        <v>1068</v>
      </c>
      <c r="D29" s="30" t="s">
        <v>1135</v>
      </c>
      <c r="E29" s="30"/>
      <c r="F29" s="30" t="s">
        <v>1127</v>
      </c>
      <c r="G29" s="29">
        <v>41957</v>
      </c>
      <c r="H29" s="31" t="s">
        <v>1071</v>
      </c>
      <c r="I29" s="31" t="s">
        <v>1072</v>
      </c>
      <c r="J29" s="31"/>
      <c r="K29" s="30" t="s">
        <v>1096</v>
      </c>
      <c r="L29" s="30" t="s">
        <v>1097</v>
      </c>
      <c r="M29" s="30">
        <v>130</v>
      </c>
      <c r="N29" s="30">
        <v>35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1128</v>
      </c>
      <c r="AS29" s="31" t="s">
        <v>1072</v>
      </c>
      <c r="AT29" s="31"/>
      <c r="AU29" s="31"/>
      <c r="AV29" s="31" t="s">
        <v>1076</v>
      </c>
      <c r="AW29" s="31">
        <v>10</v>
      </c>
      <c r="AX29" s="31" t="s">
        <v>1072</v>
      </c>
      <c r="AY29" s="30"/>
      <c r="AZ29" s="31">
        <v>0</v>
      </c>
      <c r="BA29" s="31">
        <v>0</v>
      </c>
      <c r="BB29" s="31">
        <v>0</v>
      </c>
      <c r="BC29" s="31">
        <v>22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1072</v>
      </c>
      <c r="BL29" s="31"/>
      <c r="BM29" s="31" t="s">
        <v>1072</v>
      </c>
      <c r="BN29" s="31"/>
      <c r="BO29" s="31"/>
      <c r="BP29" s="31"/>
      <c r="BQ29" s="40"/>
      <c r="BR29" s="77"/>
      <c r="BS29" s="31"/>
      <c r="BT29" s="78" t="s">
        <v>1072</v>
      </c>
      <c r="BU29" s="40"/>
      <c r="BV29" s="124" t="s">
        <v>992</v>
      </c>
      <c r="BW29" s="122" t="s">
        <v>995</v>
      </c>
    </row>
    <row r="30" spans="1:102" x14ac:dyDescent="0.15">
      <c r="A30" s="75">
        <v>4651</v>
      </c>
      <c r="B30" s="94">
        <v>42103</v>
      </c>
      <c r="C30" s="50" t="s">
        <v>1068</v>
      </c>
      <c r="D30" s="30" t="s">
        <v>1135</v>
      </c>
      <c r="E30" s="30"/>
      <c r="F30" s="30" t="s">
        <v>1127</v>
      </c>
      <c r="G30" s="29">
        <v>42035</v>
      </c>
      <c r="H30" s="31" t="s">
        <v>1071</v>
      </c>
      <c r="I30" s="31" t="s">
        <v>1072</v>
      </c>
      <c r="J30" s="31"/>
      <c r="K30" s="30" t="s">
        <v>1098</v>
      </c>
      <c r="L30" s="30" t="s">
        <v>1099</v>
      </c>
      <c r="M30" s="30">
        <v>100</v>
      </c>
      <c r="N30" s="30">
        <v>24.3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14.7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1128</v>
      </c>
      <c r="AS30" s="31" t="s">
        <v>1072</v>
      </c>
      <c r="AT30" s="31"/>
      <c r="AU30" s="31"/>
      <c r="AV30" s="31" t="s">
        <v>1076</v>
      </c>
      <c r="AW30" s="31">
        <v>11.3</v>
      </c>
      <c r="AX30" s="31" t="s">
        <v>1077</v>
      </c>
      <c r="AY30" s="30"/>
      <c r="AZ30" s="31">
        <v>0</v>
      </c>
      <c r="BA30" s="31">
        <v>0</v>
      </c>
      <c r="BB30" s="31">
        <v>3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1072</v>
      </c>
      <c r="BL30" s="31"/>
      <c r="BM30" s="31" t="s">
        <v>1072</v>
      </c>
      <c r="BN30" s="31"/>
      <c r="BO30" s="31"/>
      <c r="BP30" s="31"/>
      <c r="BQ30" s="30" t="s">
        <v>1100</v>
      </c>
      <c r="BR30" s="30" t="s">
        <v>1101</v>
      </c>
      <c r="BS30" s="31">
        <v>50</v>
      </c>
      <c r="BT30" s="78" t="s">
        <v>1072</v>
      </c>
      <c r="BU30" s="76"/>
      <c r="BV30" s="121" t="s">
        <v>992</v>
      </c>
      <c r="BW30" s="123" t="s">
        <v>995</v>
      </c>
    </row>
    <row r="31" spans="1:102" x14ac:dyDescent="0.15">
      <c r="A31" s="75">
        <v>2696</v>
      </c>
      <c r="B31" s="94">
        <v>42103</v>
      </c>
      <c r="C31" s="50" t="s">
        <v>1068</v>
      </c>
      <c r="D31" s="30" t="s">
        <v>1135</v>
      </c>
      <c r="E31" s="30"/>
      <c r="F31" s="30" t="s">
        <v>1127</v>
      </c>
      <c r="G31" s="94">
        <v>42063</v>
      </c>
      <c r="H31" s="31" t="s">
        <v>1071</v>
      </c>
      <c r="I31" s="31" t="s">
        <v>1072</v>
      </c>
      <c r="J31" s="31"/>
      <c r="K31" s="30" t="s">
        <v>1102</v>
      </c>
      <c r="L31" s="30" t="s">
        <v>604</v>
      </c>
      <c r="M31" s="30">
        <v>176.26</v>
      </c>
      <c r="N31" s="30">
        <v>18.78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10.67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1128</v>
      </c>
      <c r="AS31" s="31" t="s">
        <v>1072</v>
      </c>
      <c r="AT31" s="31"/>
      <c r="AU31" s="31"/>
      <c r="AV31" s="31" t="s">
        <v>1076</v>
      </c>
      <c r="AW31" s="78">
        <v>9.9</v>
      </c>
      <c r="AX31" s="31" t="s">
        <v>1072</v>
      </c>
      <c r="AY31" s="31"/>
      <c r="AZ31" s="31">
        <v>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78"/>
      <c r="BK31" s="31" t="s">
        <v>1072</v>
      </c>
      <c r="BL31" s="31"/>
      <c r="BM31" s="31" t="s">
        <v>1072</v>
      </c>
      <c r="BN31" s="31"/>
      <c r="BO31" s="31"/>
      <c r="BP31" s="31"/>
      <c r="BQ31" s="30" t="s">
        <v>1103</v>
      </c>
      <c r="BR31" s="30" t="s">
        <v>1101</v>
      </c>
      <c r="BS31" s="31">
        <v>50</v>
      </c>
      <c r="BT31" s="78" t="s">
        <v>1072</v>
      </c>
      <c r="BU31" s="76"/>
      <c r="BV31" t="s">
        <v>992</v>
      </c>
      <c r="BW31" s="122" t="s">
        <v>995</v>
      </c>
    </row>
    <row r="32" spans="1:102" x14ac:dyDescent="0.15">
      <c r="A32" s="75">
        <v>4723</v>
      </c>
      <c r="B32" s="94">
        <v>42103</v>
      </c>
      <c r="C32" s="50" t="s">
        <v>1068</v>
      </c>
      <c r="D32" s="30" t="s">
        <v>1135</v>
      </c>
      <c r="E32" s="30"/>
      <c r="F32" s="30" t="s">
        <v>1127</v>
      </c>
      <c r="G32" s="29">
        <v>42004</v>
      </c>
      <c r="H32" s="31" t="s">
        <v>1071</v>
      </c>
      <c r="I32" s="31" t="s">
        <v>1072</v>
      </c>
      <c r="J32" s="31"/>
      <c r="K32" s="30" t="s">
        <v>1104</v>
      </c>
      <c r="L32" s="30" t="s">
        <v>1105</v>
      </c>
      <c r="M32" s="30">
        <v>158</v>
      </c>
      <c r="N32" s="30">
        <v>27</v>
      </c>
      <c r="O32" s="30" t="s">
        <v>1086</v>
      </c>
      <c r="P32" s="30">
        <v>2500</v>
      </c>
      <c r="Q32" s="30">
        <v>26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19.5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1128</v>
      </c>
      <c r="AS32" s="31" t="s">
        <v>1072</v>
      </c>
      <c r="AT32" s="31"/>
      <c r="AU32" s="31"/>
      <c r="AV32" s="78" t="s">
        <v>763</v>
      </c>
      <c r="AW32" s="78">
        <v>16</v>
      </c>
      <c r="AX32" s="31" t="s">
        <v>1077</v>
      </c>
      <c r="AY32" s="30"/>
      <c r="AZ32" s="31">
        <v>0</v>
      </c>
      <c r="BA32" s="31">
        <v>0</v>
      </c>
      <c r="BB32" s="31">
        <v>7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24</v>
      </c>
      <c r="BK32" s="31" t="s">
        <v>1072</v>
      </c>
      <c r="BL32" s="31"/>
      <c r="BM32" s="31" t="s">
        <v>1072</v>
      </c>
      <c r="BN32" s="31"/>
      <c r="BO32" s="31"/>
      <c r="BP32" s="31"/>
      <c r="BQ32" s="40"/>
      <c r="BR32" s="77"/>
      <c r="BS32" s="31"/>
      <c r="BT32" s="78" t="s">
        <v>1072</v>
      </c>
      <c r="BU32" s="30" t="s">
        <v>1016</v>
      </c>
      <c r="BV32" s="121" t="s">
        <v>992</v>
      </c>
      <c r="BW32" s="123" t="s">
        <v>995</v>
      </c>
    </row>
    <row r="33" spans="1:102" x14ac:dyDescent="0.15">
      <c r="A33" s="75">
        <v>1195</v>
      </c>
      <c r="B33" s="94">
        <v>42103</v>
      </c>
      <c r="C33" s="50" t="s">
        <v>1068</v>
      </c>
      <c r="D33" s="30" t="s">
        <v>1135</v>
      </c>
      <c r="E33" s="30"/>
      <c r="F33" s="30" t="s">
        <v>1127</v>
      </c>
      <c r="G33" s="29">
        <v>42004</v>
      </c>
      <c r="H33" s="31" t="s">
        <v>1071</v>
      </c>
      <c r="I33" s="31" t="s">
        <v>1072</v>
      </c>
      <c r="J33" s="31"/>
      <c r="K33" s="30" t="s">
        <v>1106</v>
      </c>
      <c r="L33" s="30" t="s">
        <v>1107</v>
      </c>
      <c r="M33" s="30">
        <v>157.65</v>
      </c>
      <c r="N33" s="30">
        <v>33.270000000000003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19.53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1128</v>
      </c>
      <c r="AS33" s="31" t="s">
        <v>1072</v>
      </c>
      <c r="AT33" s="31"/>
      <c r="AU33" s="31"/>
      <c r="AV33" s="31" t="s">
        <v>1076</v>
      </c>
      <c r="AW33" s="31">
        <v>9.9</v>
      </c>
      <c r="AX33" s="31" t="s">
        <v>1077</v>
      </c>
      <c r="AY33" s="30"/>
      <c r="AZ33" s="31">
        <v>0</v>
      </c>
      <c r="BA33" s="31">
        <v>25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12</v>
      </c>
      <c r="BK33" s="31" t="s">
        <v>1071</v>
      </c>
      <c r="BL33" s="31"/>
      <c r="BM33" s="31" t="s">
        <v>1072</v>
      </c>
      <c r="BN33" s="31"/>
      <c r="BO33" s="31"/>
      <c r="BP33" s="31"/>
      <c r="BQ33" s="40"/>
      <c r="BR33" s="40"/>
      <c r="BS33" s="31"/>
      <c r="BT33" s="78" t="s">
        <v>1072</v>
      </c>
      <c r="BU33" s="40" t="s">
        <v>1108</v>
      </c>
      <c r="BV33" s="121" t="s">
        <v>992</v>
      </c>
      <c r="BW33" s="123" t="s">
        <v>995</v>
      </c>
    </row>
    <row r="34" spans="1:102" x14ac:dyDescent="0.15">
      <c r="A34" s="75">
        <v>2821</v>
      </c>
      <c r="B34" s="94">
        <v>42103</v>
      </c>
      <c r="C34" s="40" t="s">
        <v>1068</v>
      </c>
      <c r="D34" s="30" t="s">
        <v>1135</v>
      </c>
      <c r="E34" s="30"/>
      <c r="F34" s="30" t="s">
        <v>1127</v>
      </c>
      <c r="G34" s="29">
        <v>41982</v>
      </c>
      <c r="H34" s="31" t="s">
        <v>1072</v>
      </c>
      <c r="I34" s="31" t="s">
        <v>1080</v>
      </c>
      <c r="J34" s="31"/>
      <c r="K34" s="30" t="s">
        <v>1109</v>
      </c>
      <c r="L34" s="30" t="s">
        <v>1110</v>
      </c>
      <c r="M34" s="30">
        <v>161.99</v>
      </c>
      <c r="N34" s="30">
        <v>28.27</v>
      </c>
      <c r="O34" s="30"/>
      <c r="P34" s="30"/>
      <c r="Q34" s="30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>
        <v>21.4</v>
      </c>
      <c r="AG34" s="76"/>
      <c r="AH34" s="76"/>
      <c r="AI34" s="30"/>
      <c r="AJ34" s="76"/>
      <c r="AK34" s="76"/>
      <c r="AL34" s="76"/>
      <c r="AM34" s="76"/>
      <c r="AN34" s="76"/>
      <c r="AO34" s="76"/>
      <c r="AP34" s="76"/>
      <c r="AQ34" s="76"/>
      <c r="AR34" s="30" t="s">
        <v>1128</v>
      </c>
      <c r="AS34" s="31" t="s">
        <v>1072</v>
      </c>
      <c r="AT34" s="78"/>
      <c r="AU34" s="78"/>
      <c r="AV34" s="31"/>
      <c r="AW34" s="31"/>
      <c r="AX34" s="78" t="s">
        <v>1072</v>
      </c>
      <c r="AY34" s="76"/>
      <c r="AZ34" s="78">
        <v>0</v>
      </c>
      <c r="BA34" s="31">
        <v>0</v>
      </c>
      <c r="BB34" s="78">
        <v>0</v>
      </c>
      <c r="BC34" s="78">
        <v>20</v>
      </c>
      <c r="BD34" s="78">
        <v>0</v>
      </c>
      <c r="BE34" s="78">
        <v>0</v>
      </c>
      <c r="BF34" s="78">
        <v>0</v>
      </c>
      <c r="BG34" s="78">
        <v>0</v>
      </c>
      <c r="BH34" s="31">
        <v>0</v>
      </c>
      <c r="BI34" s="31">
        <v>0</v>
      </c>
      <c r="BJ34" s="78"/>
      <c r="BK34" s="202" t="s">
        <v>760</v>
      </c>
      <c r="BL34" s="31"/>
      <c r="BM34" s="31" t="s">
        <v>1072</v>
      </c>
      <c r="BN34" s="78"/>
      <c r="BO34" s="31"/>
      <c r="BP34" s="78"/>
      <c r="BQ34" s="77"/>
      <c r="BR34" s="77"/>
      <c r="BS34" s="78"/>
      <c r="BT34" s="78" t="s">
        <v>1072</v>
      </c>
      <c r="BU34" s="77"/>
      <c r="BV34" s="68" t="s">
        <v>992</v>
      </c>
      <c r="BW34" s="122" t="s">
        <v>995</v>
      </c>
    </row>
    <row r="35" spans="1:102" x14ac:dyDescent="0.15">
      <c r="A35" s="75">
        <v>1267</v>
      </c>
      <c r="B35" s="94">
        <v>42103</v>
      </c>
      <c r="C35" s="50" t="s">
        <v>1068</v>
      </c>
      <c r="D35" s="30" t="s">
        <v>1135</v>
      </c>
      <c r="E35" s="30"/>
      <c r="F35" s="30" t="s">
        <v>1127</v>
      </c>
      <c r="G35" s="29">
        <v>41455</v>
      </c>
      <c r="H35" s="31" t="s">
        <v>1072</v>
      </c>
      <c r="I35" s="31" t="s">
        <v>1080</v>
      </c>
      <c r="J35" s="31"/>
      <c r="K35" s="30" t="s">
        <v>1111</v>
      </c>
      <c r="L35" s="30" t="s">
        <v>1112</v>
      </c>
      <c r="M35" s="30">
        <v>161.29</v>
      </c>
      <c r="N35" s="30">
        <v>37.67</v>
      </c>
      <c r="O35" s="30" t="s">
        <v>1086</v>
      </c>
      <c r="P35" s="30">
        <v>1000</v>
      </c>
      <c r="Q35" s="30">
        <v>40.56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15.64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1128</v>
      </c>
      <c r="AS35" s="31" t="s">
        <v>1072</v>
      </c>
      <c r="AT35" s="31"/>
      <c r="AU35" s="31"/>
      <c r="AV35" s="31"/>
      <c r="AW35" s="31"/>
      <c r="AX35" s="31" t="s">
        <v>1072</v>
      </c>
      <c r="AY35" s="30"/>
      <c r="AZ35" s="31">
        <v>0</v>
      </c>
      <c r="BA35" s="31">
        <v>0</v>
      </c>
      <c r="BB35" s="31">
        <v>30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1072</v>
      </c>
      <c r="BL35" s="31"/>
      <c r="BM35" s="31" t="s">
        <v>1072</v>
      </c>
      <c r="BN35" s="31"/>
      <c r="BO35" s="31"/>
      <c r="BP35" s="31"/>
      <c r="BQ35" s="40"/>
      <c r="BR35" s="40"/>
      <c r="BS35" s="31"/>
      <c r="BT35" s="78" t="s">
        <v>1072</v>
      </c>
      <c r="BU35" s="40"/>
      <c r="BV35" t="s">
        <v>1023</v>
      </c>
      <c r="BW35" s="123" t="s">
        <v>1088</v>
      </c>
      <c r="BX35" s="1"/>
    </row>
    <row r="36" spans="1:102" x14ac:dyDescent="0.15">
      <c r="A36" s="75">
        <v>3246</v>
      </c>
      <c r="B36" s="94">
        <v>42103</v>
      </c>
      <c r="C36" s="50" t="s">
        <v>1068</v>
      </c>
      <c r="D36" s="30" t="s">
        <v>1135</v>
      </c>
      <c r="E36" s="30"/>
      <c r="F36" s="30" t="s">
        <v>1127</v>
      </c>
      <c r="G36" s="29">
        <v>42004</v>
      </c>
      <c r="H36" s="31" t="s">
        <v>1071</v>
      </c>
      <c r="I36" s="31" t="s">
        <v>1072</v>
      </c>
      <c r="J36" s="31"/>
      <c r="K36" s="30" t="s">
        <v>1113</v>
      </c>
      <c r="L36" s="30" t="s">
        <v>815</v>
      </c>
      <c r="M36" s="30">
        <v>154.4</v>
      </c>
      <c r="N36" s="30">
        <v>32.299999999999997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19.600000000000001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1128</v>
      </c>
      <c r="AS36" s="31" t="s">
        <v>1072</v>
      </c>
      <c r="AT36" s="31"/>
      <c r="AU36" s="31"/>
      <c r="AV36" s="31" t="s">
        <v>1076</v>
      </c>
      <c r="AW36" s="31">
        <v>11.3</v>
      </c>
      <c r="AX36" s="31" t="s">
        <v>1077</v>
      </c>
      <c r="AY36" s="30"/>
      <c r="AZ36" s="31">
        <v>0</v>
      </c>
      <c r="BA36" s="31">
        <v>38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/>
      <c r="BK36" s="31" t="s">
        <v>1072</v>
      </c>
      <c r="BL36" s="31">
        <v>24</v>
      </c>
      <c r="BM36" s="31" t="s">
        <v>1072</v>
      </c>
      <c r="BN36" s="31"/>
      <c r="BO36" s="31"/>
      <c r="BP36" s="31"/>
      <c r="BQ36" s="40"/>
      <c r="BR36" s="40"/>
      <c r="BS36" s="31"/>
      <c r="BT36" s="78" t="s">
        <v>1072</v>
      </c>
      <c r="BU36" s="40"/>
      <c r="BV36" t="s">
        <v>992</v>
      </c>
      <c r="BW36" s="123" t="s">
        <v>1088</v>
      </c>
      <c r="BX36" s="1"/>
      <c r="BY36" s="1"/>
      <c r="BZ36" s="1"/>
    </row>
    <row r="37" spans="1:102" x14ac:dyDescent="0.15">
      <c r="A37" s="75">
        <v>3672</v>
      </c>
      <c r="B37" s="94">
        <v>42103</v>
      </c>
      <c r="C37" s="50" t="s">
        <v>1068</v>
      </c>
      <c r="D37" s="30" t="s">
        <v>1135</v>
      </c>
      <c r="E37" s="30"/>
      <c r="F37" s="30" t="s">
        <v>1127</v>
      </c>
      <c r="G37" s="29">
        <v>41820</v>
      </c>
      <c r="H37" s="31" t="s">
        <v>1071</v>
      </c>
      <c r="I37" s="31" t="s">
        <v>1072</v>
      </c>
      <c r="J37" s="31"/>
      <c r="K37" s="30" t="s">
        <v>1114</v>
      </c>
      <c r="L37" s="171" t="s">
        <v>1115</v>
      </c>
      <c r="M37" s="81">
        <v>172.77</v>
      </c>
      <c r="N37" s="81">
        <v>29.18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21.22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1128</v>
      </c>
      <c r="AS37" s="31" t="s">
        <v>1072</v>
      </c>
      <c r="AT37" s="31"/>
      <c r="AU37" s="31"/>
      <c r="AV37" s="78" t="s">
        <v>1076</v>
      </c>
      <c r="AW37" s="78">
        <v>11.8</v>
      </c>
      <c r="AX37" s="31" t="s">
        <v>1077</v>
      </c>
      <c r="AY37" s="30"/>
      <c r="AZ37" s="31">
        <v>0</v>
      </c>
      <c r="BA37" s="31">
        <v>0</v>
      </c>
      <c r="BB37" s="78">
        <v>19.5122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1072</v>
      </c>
      <c r="BL37" s="31"/>
      <c r="BM37" s="31" t="s">
        <v>1072</v>
      </c>
      <c r="BN37" s="31"/>
      <c r="BO37" s="31"/>
      <c r="BP37" s="31"/>
      <c r="BQ37" s="77"/>
      <c r="BR37" s="40"/>
      <c r="BS37" s="31"/>
      <c r="BT37" s="78" t="s">
        <v>1072</v>
      </c>
      <c r="BU37" s="79" t="s">
        <v>1116</v>
      </c>
      <c r="BV37" t="s">
        <v>992</v>
      </c>
      <c r="BW37" s="123" t="s">
        <v>995</v>
      </c>
      <c r="BX37" s="1"/>
    </row>
    <row r="38" spans="1:102" x14ac:dyDescent="0.15">
      <c r="A38" s="75">
        <v>1494</v>
      </c>
      <c r="B38" s="94">
        <v>42103</v>
      </c>
      <c r="C38" s="50" t="s">
        <v>1068</v>
      </c>
      <c r="D38" s="30" t="s">
        <v>1135</v>
      </c>
      <c r="E38" s="30"/>
      <c r="F38" s="30" t="s">
        <v>1127</v>
      </c>
      <c r="G38" s="29">
        <v>42035</v>
      </c>
      <c r="H38" s="31" t="s">
        <v>1071</v>
      </c>
      <c r="I38" s="31" t="s">
        <v>1072</v>
      </c>
      <c r="J38" s="31"/>
      <c r="K38" s="30" t="s">
        <v>1117</v>
      </c>
      <c r="L38" s="30" t="s">
        <v>1118</v>
      </c>
      <c r="M38" s="17">
        <v>100</v>
      </c>
      <c r="N38" s="30">
        <v>27.8</v>
      </c>
      <c r="O38" s="30" t="s">
        <v>1086</v>
      </c>
      <c r="P38" s="30">
        <v>1000</v>
      </c>
      <c r="Q38" s="30">
        <v>27.7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15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1128</v>
      </c>
      <c r="AS38" s="31" t="s">
        <v>1072</v>
      </c>
      <c r="AT38" s="31"/>
      <c r="AU38" s="31"/>
      <c r="AV38" s="31" t="s">
        <v>1076</v>
      </c>
      <c r="AW38" s="31">
        <v>11.3</v>
      </c>
      <c r="AX38" s="31" t="s">
        <v>1077</v>
      </c>
      <c r="AY38" s="30"/>
      <c r="AZ38" s="31">
        <v>0</v>
      </c>
      <c r="BA38" s="31">
        <v>0</v>
      </c>
      <c r="BB38" s="31">
        <v>10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1072</v>
      </c>
      <c r="BL38" s="31"/>
      <c r="BM38" s="31" t="s">
        <v>1072</v>
      </c>
      <c r="BN38" s="31"/>
      <c r="BO38" s="31"/>
      <c r="BP38" s="31"/>
      <c r="BQ38" s="40"/>
      <c r="BR38" s="40"/>
      <c r="BS38" s="31"/>
      <c r="BT38" s="78" t="s">
        <v>1072</v>
      </c>
      <c r="BU38" s="30" t="s">
        <v>794</v>
      </c>
      <c r="BV38" t="s">
        <v>1119</v>
      </c>
      <c r="BW38" s="122" t="s">
        <v>995</v>
      </c>
      <c r="BX38" s="1"/>
    </row>
    <row r="39" spans="1:102" x14ac:dyDescent="0.15">
      <c r="A39" s="75">
        <v>2039</v>
      </c>
      <c r="B39" s="94">
        <v>42103</v>
      </c>
      <c r="C39" s="50" t="s">
        <v>1068</v>
      </c>
      <c r="D39" s="30" t="s">
        <v>1135</v>
      </c>
      <c r="E39" s="30"/>
      <c r="F39" s="30" t="s">
        <v>1127</v>
      </c>
      <c r="G39" s="33">
        <v>42034</v>
      </c>
      <c r="H39" s="31" t="s">
        <v>1071</v>
      </c>
      <c r="I39" s="31" t="s">
        <v>1072</v>
      </c>
      <c r="J39" s="31"/>
      <c r="K39" s="30" t="s">
        <v>1120</v>
      </c>
      <c r="L39" s="30" t="s">
        <v>1121</v>
      </c>
      <c r="M39" s="204">
        <v>135.22</v>
      </c>
      <c r="N39" s="205">
        <v>38.57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26.07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1128</v>
      </c>
      <c r="AS39" s="31" t="s">
        <v>1072</v>
      </c>
      <c r="AT39" s="31"/>
      <c r="AU39" s="31"/>
      <c r="AV39" s="78" t="s">
        <v>1076</v>
      </c>
      <c r="AW39" s="78">
        <v>11.3</v>
      </c>
      <c r="AX39" s="31" t="s">
        <v>1077</v>
      </c>
      <c r="AY39" s="30"/>
      <c r="AZ39" s="31">
        <v>0</v>
      </c>
      <c r="BA39" s="31">
        <v>35</v>
      </c>
      <c r="BB39" s="31">
        <v>0</v>
      </c>
      <c r="BC39" s="78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1072</v>
      </c>
      <c r="BL39" s="31">
        <v>24</v>
      </c>
      <c r="BM39" s="31" t="s">
        <v>1072</v>
      </c>
      <c r="BN39" s="31"/>
      <c r="BO39" s="31"/>
      <c r="BP39" s="31"/>
      <c r="BQ39" s="40" t="s">
        <v>1122</v>
      </c>
      <c r="BR39" s="40" t="s">
        <v>1101</v>
      </c>
      <c r="BS39" s="31">
        <v>50</v>
      </c>
      <c r="BT39" s="78" t="s">
        <v>1072</v>
      </c>
      <c r="BU39" s="40"/>
      <c r="BV39" s="20" t="s">
        <v>1119</v>
      </c>
      <c r="BW39" s="122" t="s">
        <v>995</v>
      </c>
    </row>
    <row r="40" spans="1:102" x14ac:dyDescent="0.15">
      <c r="A40" s="75">
        <v>4363</v>
      </c>
      <c r="B40" s="94">
        <v>42103</v>
      </c>
      <c r="C40" s="40" t="s">
        <v>1068</v>
      </c>
      <c r="D40" s="30" t="s">
        <v>1135</v>
      </c>
      <c r="E40" s="30"/>
      <c r="F40" s="30" t="s">
        <v>1127</v>
      </c>
      <c r="G40" s="33">
        <v>41973</v>
      </c>
      <c r="H40" s="31" t="s">
        <v>1071</v>
      </c>
      <c r="I40" s="31" t="s">
        <v>1072</v>
      </c>
      <c r="J40" s="31"/>
      <c r="K40" s="30" t="s">
        <v>1123</v>
      </c>
      <c r="L40" s="79" t="s">
        <v>1148</v>
      </c>
      <c r="M40" s="30">
        <v>143</v>
      </c>
      <c r="N40" s="30">
        <v>36.07</v>
      </c>
      <c r="O40" s="30" t="s">
        <v>1086</v>
      </c>
      <c r="P40" s="30">
        <v>1000</v>
      </c>
      <c r="Q40" s="30">
        <v>35.33</v>
      </c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23.39</v>
      </c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30" t="s">
        <v>1128</v>
      </c>
      <c r="AS40" s="31" t="s">
        <v>1072</v>
      </c>
      <c r="AT40" s="78"/>
      <c r="AU40" s="78"/>
      <c r="AV40" s="78" t="s">
        <v>1076</v>
      </c>
      <c r="AW40" s="31">
        <v>9.9</v>
      </c>
      <c r="AX40" s="78" t="s">
        <v>1072</v>
      </c>
      <c r="AY40" s="76"/>
      <c r="AZ40" s="78">
        <v>0</v>
      </c>
      <c r="BA40" s="78">
        <v>20</v>
      </c>
      <c r="BB40" s="78">
        <v>0</v>
      </c>
      <c r="BC40" s="78">
        <v>17</v>
      </c>
      <c r="BD40" s="78">
        <v>0</v>
      </c>
      <c r="BE40" s="78">
        <v>0</v>
      </c>
      <c r="BF40" s="78">
        <v>0</v>
      </c>
      <c r="BG40" s="78">
        <v>0</v>
      </c>
      <c r="BH40" s="31">
        <v>0</v>
      </c>
      <c r="BI40" s="31">
        <v>0</v>
      </c>
      <c r="BJ40" s="78"/>
      <c r="BK40" s="78" t="s">
        <v>1072</v>
      </c>
      <c r="BL40" s="78">
        <v>12</v>
      </c>
      <c r="BM40" s="31" t="s">
        <v>1072</v>
      </c>
      <c r="BN40" s="78"/>
      <c r="BO40" s="78"/>
      <c r="BP40" s="78"/>
      <c r="BQ40" s="77"/>
      <c r="BR40" s="77"/>
      <c r="BS40" s="78"/>
      <c r="BT40" s="78" t="s">
        <v>1072</v>
      </c>
      <c r="BU40" s="77" t="s">
        <v>794</v>
      </c>
      <c r="BV40" s="124" t="s">
        <v>992</v>
      </c>
      <c r="BW40" s="122" t="s">
        <v>995</v>
      </c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</row>
    <row r="41" spans="1:102" x14ac:dyDescent="0.15">
      <c r="A41" s="75">
        <v>4958</v>
      </c>
      <c r="B41" s="94">
        <v>42103</v>
      </c>
      <c r="C41" s="40" t="s">
        <v>1068</v>
      </c>
      <c r="D41" s="30" t="s">
        <v>1135</v>
      </c>
      <c r="E41" s="30"/>
      <c r="F41" s="30" t="s">
        <v>1127</v>
      </c>
      <c r="G41" s="33">
        <v>42055</v>
      </c>
      <c r="H41" s="202" t="s">
        <v>711</v>
      </c>
      <c r="I41" s="202" t="s">
        <v>760</v>
      </c>
      <c r="J41" s="31"/>
      <c r="K41" s="30" t="s">
        <v>1124</v>
      </c>
      <c r="L41" s="79" t="s">
        <v>815</v>
      </c>
      <c r="M41" s="30">
        <v>163.5</v>
      </c>
      <c r="N41" s="30">
        <v>21.91</v>
      </c>
      <c r="O41" s="30"/>
      <c r="P41" s="30"/>
      <c r="Q41" s="30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11.99</v>
      </c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30" t="s">
        <v>1128</v>
      </c>
      <c r="AS41" s="31" t="s">
        <v>1072</v>
      </c>
      <c r="AT41" s="78"/>
      <c r="AU41" s="78"/>
      <c r="AV41" s="202" t="s">
        <v>763</v>
      </c>
      <c r="AW41" s="31">
        <v>9.9</v>
      </c>
      <c r="AX41" s="78" t="s">
        <v>1072</v>
      </c>
      <c r="AY41" s="76"/>
      <c r="AZ41" s="78">
        <v>0</v>
      </c>
      <c r="BA41" s="31">
        <v>0</v>
      </c>
      <c r="BB41" s="78">
        <v>0</v>
      </c>
      <c r="BC41" s="78">
        <v>0</v>
      </c>
      <c r="BD41" s="78">
        <v>0</v>
      </c>
      <c r="BE41" s="78">
        <v>0</v>
      </c>
      <c r="BF41" s="78">
        <v>0</v>
      </c>
      <c r="BG41" s="78">
        <v>0</v>
      </c>
      <c r="BH41" s="31">
        <v>0</v>
      </c>
      <c r="BI41" s="31">
        <v>0</v>
      </c>
      <c r="BJ41" s="78">
        <v>36</v>
      </c>
      <c r="BK41" s="78" t="s">
        <v>1072</v>
      </c>
      <c r="BL41" s="78"/>
      <c r="BM41" s="31" t="s">
        <v>1072</v>
      </c>
      <c r="BN41" s="78"/>
      <c r="BO41" s="78"/>
      <c r="BP41" s="78"/>
      <c r="BQ41" s="77"/>
      <c r="BR41" s="77"/>
      <c r="BS41" s="78"/>
      <c r="BT41" s="78" t="s">
        <v>1072</v>
      </c>
      <c r="BU41" s="77" t="s">
        <v>1125</v>
      </c>
      <c r="BV41" t="s">
        <v>992</v>
      </c>
      <c r="BW41" s="123" t="s">
        <v>995</v>
      </c>
    </row>
    <row r="42" spans="1:102" x14ac:dyDescent="0.15">
      <c r="A42" s="75">
        <v>3268</v>
      </c>
      <c r="B42" s="446">
        <v>42103</v>
      </c>
      <c r="C42" s="447" t="s">
        <v>1068</v>
      </c>
      <c r="D42" s="76" t="s">
        <v>1135</v>
      </c>
      <c r="E42" s="76"/>
      <c r="F42" s="76" t="s">
        <v>1127</v>
      </c>
      <c r="G42" s="448">
        <v>42099</v>
      </c>
      <c r="H42" s="78" t="s">
        <v>1071</v>
      </c>
      <c r="I42" s="78" t="s">
        <v>1072</v>
      </c>
      <c r="J42" s="78"/>
      <c r="K42" s="76" t="s">
        <v>1011</v>
      </c>
      <c r="L42" s="76" t="s">
        <v>1012</v>
      </c>
      <c r="M42" s="76">
        <v>151</v>
      </c>
      <c r="N42" s="76">
        <v>19.3</v>
      </c>
      <c r="O42" s="76"/>
      <c r="P42" s="234"/>
      <c r="Q42" s="76"/>
      <c r="R42" s="234"/>
      <c r="S42" s="76"/>
      <c r="T42" s="234"/>
      <c r="U42" s="76"/>
      <c r="V42" s="76"/>
      <c r="W42" s="76"/>
      <c r="X42" s="76"/>
      <c r="Y42" s="76"/>
      <c r="Z42" s="234"/>
      <c r="AA42" s="76"/>
      <c r="AB42" s="234"/>
      <c r="AC42" s="76"/>
      <c r="AD42" s="76"/>
      <c r="AE42" s="76"/>
      <c r="AF42" s="76">
        <v>12.6</v>
      </c>
      <c r="AG42" s="234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t="s">
        <v>1128</v>
      </c>
      <c r="AS42" s="78" t="s">
        <v>1072</v>
      </c>
      <c r="AT42" s="78"/>
      <c r="AU42" s="78"/>
      <c r="AV42" s="78" t="s">
        <v>1076</v>
      </c>
      <c r="AW42" s="78">
        <v>11.3</v>
      </c>
      <c r="AX42" s="78" t="s">
        <v>1072</v>
      </c>
      <c r="AY42" s="76"/>
      <c r="AZ42" s="78">
        <v>0</v>
      </c>
      <c r="BA42" s="78">
        <v>0</v>
      </c>
      <c r="BB42" s="78">
        <v>0</v>
      </c>
      <c r="BC42" s="78">
        <v>0</v>
      </c>
      <c r="BD42" s="78">
        <v>0</v>
      </c>
      <c r="BE42" s="78">
        <v>0</v>
      </c>
      <c r="BF42" s="78">
        <v>0</v>
      </c>
      <c r="BG42" s="78">
        <v>0</v>
      </c>
      <c r="BH42" s="78">
        <v>0</v>
      </c>
      <c r="BI42" s="78">
        <v>0</v>
      </c>
      <c r="BJ42" s="78"/>
      <c r="BK42" s="78" t="s">
        <v>1072</v>
      </c>
      <c r="BL42" s="78"/>
      <c r="BM42" s="78" t="s">
        <v>1072</v>
      </c>
      <c r="BN42" s="78"/>
      <c r="BO42" s="78">
        <v>12</v>
      </c>
      <c r="BP42" s="78"/>
      <c r="BQ42" s="76"/>
      <c r="BR42" s="76"/>
      <c r="BS42" s="78"/>
      <c r="BT42" s="78" t="s">
        <v>1072</v>
      </c>
      <c r="BU42" s="203" t="s">
        <v>794</v>
      </c>
      <c r="BV42" t="s">
        <v>992</v>
      </c>
      <c r="BW42" s="449" t="s">
        <v>993</v>
      </c>
    </row>
    <row r="43" spans="1:102" x14ac:dyDescent="0.15">
      <c r="A43" s="75">
        <v>144</v>
      </c>
      <c r="B43" s="94">
        <v>42103</v>
      </c>
      <c r="C43" s="50" t="s">
        <v>1068</v>
      </c>
      <c r="D43" s="30" t="s">
        <v>1135</v>
      </c>
      <c r="E43" s="30"/>
      <c r="F43" s="30" t="s">
        <v>1129</v>
      </c>
      <c r="G43" s="29">
        <v>42004</v>
      </c>
      <c r="H43" s="31" t="s">
        <v>1071</v>
      </c>
      <c r="I43" s="31" t="s">
        <v>1072</v>
      </c>
      <c r="J43" s="31"/>
      <c r="K43" s="30" t="s">
        <v>1073</v>
      </c>
      <c r="L43" s="30" t="s">
        <v>1074</v>
      </c>
      <c r="M43" s="30">
        <v>162.4</v>
      </c>
      <c r="N43" s="30">
        <v>39.200000000000003</v>
      </c>
      <c r="O43" s="30"/>
      <c r="P43" s="30"/>
      <c r="Q43" s="30"/>
      <c r="R43" s="30"/>
      <c r="S43" s="30"/>
      <c r="T43" s="30"/>
      <c r="U43" s="30"/>
      <c r="V43" s="30"/>
      <c r="W43" s="30">
        <v>24.5</v>
      </c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867</v>
      </c>
      <c r="AS43" s="31" t="s">
        <v>1072</v>
      </c>
      <c r="AT43" s="31"/>
      <c r="AU43" s="31"/>
      <c r="AV43" s="31" t="s">
        <v>1076</v>
      </c>
      <c r="AW43" s="31">
        <v>11.3</v>
      </c>
      <c r="AX43" s="31" t="s">
        <v>1077</v>
      </c>
      <c r="AY43" s="30"/>
      <c r="AZ43" s="31">
        <v>0</v>
      </c>
      <c r="BA43" s="31">
        <v>34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1072</v>
      </c>
      <c r="BL43" s="31">
        <v>24</v>
      </c>
      <c r="BM43" s="31" t="s">
        <v>1072</v>
      </c>
      <c r="BN43" s="31"/>
      <c r="BO43" s="31"/>
      <c r="BP43" s="31"/>
      <c r="BQ43" s="77"/>
      <c r="BR43" s="77"/>
      <c r="BS43" s="78"/>
      <c r="BT43" s="78" t="s">
        <v>1072</v>
      </c>
      <c r="BU43" s="40"/>
      <c r="BV43" s="121" t="s">
        <v>992</v>
      </c>
      <c r="BW43" s="122" t="s">
        <v>995</v>
      </c>
    </row>
    <row r="44" spans="1:102" x14ac:dyDescent="0.15">
      <c r="A44" s="75">
        <v>4536</v>
      </c>
      <c r="B44" s="94">
        <v>42103</v>
      </c>
      <c r="C44" s="50" t="s">
        <v>1068</v>
      </c>
      <c r="D44" s="30" t="s">
        <v>1135</v>
      </c>
      <c r="E44" s="30"/>
      <c r="F44" s="30" t="s">
        <v>1129</v>
      </c>
      <c r="G44" s="33">
        <v>42015</v>
      </c>
      <c r="H44" s="31" t="s">
        <v>711</v>
      </c>
      <c r="I44" s="31" t="s">
        <v>760</v>
      </c>
      <c r="J44" s="31"/>
      <c r="K44" s="30" t="s">
        <v>1078</v>
      </c>
      <c r="L44" s="30" t="s">
        <v>1079</v>
      </c>
      <c r="M44" s="30">
        <v>160</v>
      </c>
      <c r="N44" s="30">
        <v>34.700000000000003</v>
      </c>
      <c r="O44" s="30"/>
      <c r="P44" s="30"/>
      <c r="Q44" s="30"/>
      <c r="R44" s="30"/>
      <c r="S44" s="30"/>
      <c r="T44" s="30"/>
      <c r="U44" s="30"/>
      <c r="V44" s="30"/>
      <c r="W44" s="30">
        <v>17.399999999999999</v>
      </c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1130</v>
      </c>
      <c r="AS44" s="31" t="s">
        <v>1072</v>
      </c>
      <c r="AT44" s="31"/>
      <c r="AU44" s="31"/>
      <c r="AV44" s="31" t="s">
        <v>763</v>
      </c>
      <c r="AW44" s="31">
        <v>11.3</v>
      </c>
      <c r="AX44" s="31" t="s">
        <v>1072</v>
      </c>
      <c r="AY44" s="30"/>
      <c r="AZ44" s="31">
        <v>0</v>
      </c>
      <c r="BA44" s="31">
        <v>25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1072</v>
      </c>
      <c r="BL44" s="31">
        <v>12</v>
      </c>
      <c r="BM44" s="31" t="s">
        <v>1072</v>
      </c>
      <c r="BN44" s="31"/>
      <c r="BO44" s="31"/>
      <c r="BP44" s="31"/>
      <c r="BQ44" s="40"/>
      <c r="BR44" s="40"/>
      <c r="BS44" s="31"/>
      <c r="BT44" s="78" t="s">
        <v>1072</v>
      </c>
      <c r="BU44" s="40"/>
      <c r="BV44" s="121" t="s">
        <v>992</v>
      </c>
      <c r="BW44" s="122" t="s">
        <v>995</v>
      </c>
    </row>
    <row r="45" spans="1:102" x14ac:dyDescent="0.15">
      <c r="A45" s="75">
        <v>217</v>
      </c>
      <c r="B45" s="94">
        <v>42103</v>
      </c>
      <c r="C45" s="50" t="s">
        <v>1068</v>
      </c>
      <c r="D45" s="30" t="s">
        <v>1135</v>
      </c>
      <c r="E45" s="30"/>
      <c r="F45" s="30" t="s">
        <v>1129</v>
      </c>
      <c r="G45" s="29">
        <v>41975</v>
      </c>
      <c r="H45" s="31" t="s">
        <v>1072</v>
      </c>
      <c r="I45" s="31" t="s">
        <v>1080</v>
      </c>
      <c r="J45" s="31"/>
      <c r="K45" s="30" t="s">
        <v>1081</v>
      </c>
      <c r="L45" s="30" t="s">
        <v>1082</v>
      </c>
      <c r="M45" s="30">
        <v>144.69999999999999</v>
      </c>
      <c r="N45" s="30">
        <v>31.1</v>
      </c>
      <c r="O45" s="30"/>
      <c r="P45" s="30"/>
      <c r="Q45" s="30"/>
      <c r="R45" s="30"/>
      <c r="S45" s="30"/>
      <c r="T45" s="30"/>
      <c r="U45" s="30"/>
      <c r="V45" s="30"/>
      <c r="W45" s="30">
        <v>17.100000000000001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1130</v>
      </c>
      <c r="AS45" s="31" t="s">
        <v>1072</v>
      </c>
      <c r="AT45" s="31"/>
      <c r="AU45" s="31"/>
      <c r="AV45" s="31"/>
      <c r="AW45" s="31"/>
      <c r="AX45" s="31" t="s">
        <v>1072</v>
      </c>
      <c r="AY45" s="30"/>
      <c r="AZ45" s="31">
        <v>0</v>
      </c>
      <c r="BA45" s="31">
        <v>0</v>
      </c>
      <c r="BB45" s="31">
        <v>7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1072</v>
      </c>
      <c r="BL45" s="31"/>
      <c r="BM45" s="31" t="s">
        <v>1072</v>
      </c>
      <c r="BN45" s="31"/>
      <c r="BO45" s="31"/>
      <c r="BP45" s="31"/>
      <c r="BQ45" s="40"/>
      <c r="BR45" s="40"/>
      <c r="BS45" s="31"/>
      <c r="BT45" s="78" t="s">
        <v>1072</v>
      </c>
      <c r="BU45" s="30" t="s">
        <v>1083</v>
      </c>
      <c r="BV45" s="121" t="s">
        <v>992</v>
      </c>
      <c r="BW45" s="123" t="s">
        <v>995</v>
      </c>
    </row>
    <row r="46" spans="1:102" x14ac:dyDescent="0.15">
      <c r="A46" s="75">
        <v>259</v>
      </c>
      <c r="B46" s="94">
        <v>42103</v>
      </c>
      <c r="C46" s="40" t="s">
        <v>1068</v>
      </c>
      <c r="D46" s="30" t="s">
        <v>1135</v>
      </c>
      <c r="E46" s="30"/>
      <c r="F46" s="30" t="s">
        <v>1129</v>
      </c>
      <c r="G46" s="29">
        <v>41547</v>
      </c>
      <c r="H46" s="31" t="s">
        <v>1071</v>
      </c>
      <c r="I46" s="31" t="s">
        <v>1072</v>
      </c>
      <c r="J46" s="31"/>
      <c r="K46" s="30" t="s">
        <v>1084</v>
      </c>
      <c r="L46" s="76" t="s">
        <v>1085</v>
      </c>
      <c r="M46" s="30">
        <v>162.19</v>
      </c>
      <c r="N46" s="30">
        <v>35.69</v>
      </c>
      <c r="O46" s="30" t="s">
        <v>1086</v>
      </c>
      <c r="P46" s="76">
        <v>1020</v>
      </c>
      <c r="Q46" s="30">
        <v>35.69</v>
      </c>
      <c r="R46" s="76"/>
      <c r="S46" s="76"/>
      <c r="T46" s="76"/>
      <c r="U46" s="76"/>
      <c r="V46" s="76"/>
      <c r="W46" s="76">
        <v>16.47</v>
      </c>
      <c r="X46" s="76"/>
      <c r="Y46" s="76"/>
      <c r="Z46" s="76"/>
      <c r="AA46" s="76"/>
      <c r="AB46" s="76"/>
      <c r="AC46" s="76"/>
      <c r="AD46" s="76"/>
      <c r="AE46" s="76"/>
      <c r="AF46" s="76"/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30" t="s">
        <v>1130</v>
      </c>
      <c r="AS46" s="31" t="s">
        <v>1072</v>
      </c>
      <c r="AT46" s="78"/>
      <c r="AU46" s="78"/>
      <c r="AV46" s="78" t="s">
        <v>1076</v>
      </c>
      <c r="AW46" s="78">
        <v>11.6</v>
      </c>
      <c r="AX46" s="78" t="s">
        <v>1072</v>
      </c>
      <c r="AY46" s="76"/>
      <c r="AZ46" s="78">
        <v>0</v>
      </c>
      <c r="BA46" s="78">
        <v>0</v>
      </c>
      <c r="BB46" s="78">
        <v>0</v>
      </c>
      <c r="BC46" s="78">
        <v>20</v>
      </c>
      <c r="BD46" s="78">
        <v>0</v>
      </c>
      <c r="BE46" s="78">
        <v>0</v>
      </c>
      <c r="BF46" s="78">
        <v>0</v>
      </c>
      <c r="BG46" s="78">
        <v>0</v>
      </c>
      <c r="BH46" s="31">
        <v>0</v>
      </c>
      <c r="BI46" s="31">
        <v>0</v>
      </c>
      <c r="BJ46" s="78"/>
      <c r="BK46" s="78" t="s">
        <v>1072</v>
      </c>
      <c r="BL46" s="31"/>
      <c r="BM46" s="31" t="s">
        <v>1072</v>
      </c>
      <c r="BN46" s="78"/>
      <c r="BO46" s="78"/>
      <c r="BP46" s="78"/>
      <c r="BQ46" s="77" t="s">
        <v>1087</v>
      </c>
      <c r="BR46" s="77"/>
      <c r="BS46" s="78"/>
      <c r="BT46" s="78" t="s">
        <v>1072</v>
      </c>
      <c r="BU46" s="30"/>
      <c r="BV46" s="20" t="s">
        <v>1018</v>
      </c>
      <c r="BW46" s="123" t="s">
        <v>1088</v>
      </c>
    </row>
    <row r="47" spans="1:102" x14ac:dyDescent="0.15">
      <c r="A47" s="75">
        <v>337</v>
      </c>
      <c r="B47" s="94">
        <v>42103</v>
      </c>
      <c r="C47" s="40" t="s">
        <v>1068</v>
      </c>
      <c r="D47" s="30" t="s">
        <v>1135</v>
      </c>
      <c r="E47" s="30"/>
      <c r="F47" s="30" t="s">
        <v>1129</v>
      </c>
      <c r="G47" s="29">
        <v>42004</v>
      </c>
      <c r="H47" s="31" t="s">
        <v>1072</v>
      </c>
      <c r="I47" s="31" t="s">
        <v>1080</v>
      </c>
      <c r="J47" s="31"/>
      <c r="K47" s="30" t="s">
        <v>1089</v>
      </c>
      <c r="L47" s="30" t="s">
        <v>1090</v>
      </c>
      <c r="M47" s="30">
        <v>151.19999999999999</v>
      </c>
      <c r="N47" s="30">
        <v>42</v>
      </c>
      <c r="O47" s="30"/>
      <c r="P47" s="30"/>
      <c r="Q47" s="30"/>
      <c r="R47" s="30"/>
      <c r="S47" s="30"/>
      <c r="T47" s="30"/>
      <c r="U47" s="30"/>
      <c r="V47" s="30"/>
      <c r="W47" s="30">
        <v>27.09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1130</v>
      </c>
      <c r="AS47" s="31" t="s">
        <v>1072</v>
      </c>
      <c r="AT47" s="78"/>
      <c r="AU47" s="78"/>
      <c r="AV47" s="78"/>
      <c r="AW47" s="78"/>
      <c r="AX47" s="78" t="s">
        <v>1072</v>
      </c>
      <c r="AY47" s="76"/>
      <c r="AZ47" s="78">
        <v>0</v>
      </c>
      <c r="BA47" s="78">
        <v>0</v>
      </c>
      <c r="BB47" s="78">
        <v>0</v>
      </c>
      <c r="BC47" s="78">
        <v>34</v>
      </c>
      <c r="BD47" s="78">
        <v>0</v>
      </c>
      <c r="BE47" s="78">
        <v>0</v>
      </c>
      <c r="BF47" s="78">
        <v>0</v>
      </c>
      <c r="BG47" s="78">
        <v>0</v>
      </c>
      <c r="BH47" s="31">
        <v>0</v>
      </c>
      <c r="BI47" s="31">
        <v>0</v>
      </c>
      <c r="BJ47" s="78"/>
      <c r="BK47" s="78" t="s">
        <v>1072</v>
      </c>
      <c r="BL47" s="78">
        <v>12</v>
      </c>
      <c r="BM47" s="31" t="s">
        <v>1072</v>
      </c>
      <c r="BN47" s="31"/>
      <c r="BO47" s="31"/>
      <c r="BP47" s="31"/>
      <c r="BQ47" s="76"/>
      <c r="BR47" s="76"/>
      <c r="BS47" s="78"/>
      <c r="BT47" s="78" t="s">
        <v>1072</v>
      </c>
      <c r="BU47" s="76"/>
      <c r="BV47" s="20" t="s">
        <v>992</v>
      </c>
      <c r="BW47" s="123" t="s">
        <v>1088</v>
      </c>
    </row>
    <row r="48" spans="1:102" x14ac:dyDescent="0.15">
      <c r="A48" s="75">
        <v>428</v>
      </c>
      <c r="B48" s="94">
        <v>42103</v>
      </c>
      <c r="C48" s="50" t="s">
        <v>1068</v>
      </c>
      <c r="D48" s="30" t="s">
        <v>1135</v>
      </c>
      <c r="E48" s="30"/>
      <c r="F48" s="30" t="s">
        <v>1129</v>
      </c>
      <c r="G48" s="29">
        <v>41639</v>
      </c>
      <c r="H48" s="31" t="s">
        <v>1071</v>
      </c>
      <c r="I48" s="31" t="s">
        <v>1072</v>
      </c>
      <c r="J48" s="31"/>
      <c r="K48" s="30" t="s">
        <v>1091</v>
      </c>
      <c r="L48" s="30" t="s">
        <v>1092</v>
      </c>
      <c r="M48" s="30">
        <v>159.94999999999999</v>
      </c>
      <c r="N48" s="30">
        <v>31.98</v>
      </c>
      <c r="O48" s="30" t="s">
        <v>1086</v>
      </c>
      <c r="P48" s="30">
        <v>1000</v>
      </c>
      <c r="Q48" s="30">
        <v>35.869999999999997</v>
      </c>
      <c r="R48" s="30">
        <v>2500</v>
      </c>
      <c r="S48" s="30">
        <v>36.950000000000003</v>
      </c>
      <c r="T48" s="30"/>
      <c r="U48" s="30"/>
      <c r="V48" s="30"/>
      <c r="W48" s="30">
        <v>19.53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1130</v>
      </c>
      <c r="AS48" s="31" t="s">
        <v>1072</v>
      </c>
      <c r="AT48" s="31"/>
      <c r="AU48" s="31"/>
      <c r="AV48" s="31" t="s">
        <v>1076</v>
      </c>
      <c r="AW48" s="78">
        <v>12</v>
      </c>
      <c r="AX48" s="31" t="s">
        <v>1077</v>
      </c>
      <c r="AY48" s="30"/>
      <c r="AZ48" s="31">
        <v>0</v>
      </c>
      <c r="BA48" s="31">
        <v>0</v>
      </c>
      <c r="BB48" s="31">
        <v>7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>
        <v>24</v>
      </c>
      <c r="BK48" s="31" t="s">
        <v>1071</v>
      </c>
      <c r="BL48" s="31">
        <v>24</v>
      </c>
      <c r="BM48" s="31" t="s">
        <v>1072</v>
      </c>
      <c r="BN48" s="31"/>
      <c r="BO48" s="31"/>
      <c r="BP48" s="31"/>
      <c r="BQ48" s="40"/>
      <c r="BR48" s="40"/>
      <c r="BS48" s="31"/>
      <c r="BT48" s="78" t="s">
        <v>1072</v>
      </c>
      <c r="BU48" s="76" t="s">
        <v>1093</v>
      </c>
      <c r="BV48" t="s">
        <v>1019</v>
      </c>
      <c r="BW48" s="123" t="s">
        <v>995</v>
      </c>
    </row>
    <row r="49" spans="1:102" x14ac:dyDescent="0.15">
      <c r="A49" s="75">
        <v>629</v>
      </c>
      <c r="B49" s="94">
        <v>42103</v>
      </c>
      <c r="C49" s="50" t="s">
        <v>1068</v>
      </c>
      <c r="D49" s="30" t="s">
        <v>1135</v>
      </c>
      <c r="E49" s="30"/>
      <c r="F49" s="30" t="s">
        <v>1129</v>
      </c>
      <c r="G49" s="29">
        <v>42031</v>
      </c>
      <c r="H49" s="31" t="s">
        <v>1071</v>
      </c>
      <c r="I49" s="31" t="s">
        <v>1072</v>
      </c>
      <c r="J49" s="31"/>
      <c r="K49" s="30" t="s">
        <v>1094</v>
      </c>
      <c r="L49" s="30" t="s">
        <v>1095</v>
      </c>
      <c r="M49" s="30">
        <v>147.4</v>
      </c>
      <c r="N49" s="30">
        <v>42.1</v>
      </c>
      <c r="O49" s="30"/>
      <c r="P49" s="30"/>
      <c r="Q49" s="30"/>
      <c r="R49" s="30"/>
      <c r="S49" s="30"/>
      <c r="T49" s="30"/>
      <c r="U49" s="30"/>
      <c r="V49" s="30"/>
      <c r="W49" s="30">
        <v>21.5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1130</v>
      </c>
      <c r="AS49" s="31" t="s">
        <v>1072</v>
      </c>
      <c r="AT49" s="31"/>
      <c r="AU49" s="31"/>
      <c r="AV49" s="31" t="s">
        <v>1076</v>
      </c>
      <c r="AW49" s="31">
        <v>9.9</v>
      </c>
      <c r="AX49" s="31" t="s">
        <v>1077</v>
      </c>
      <c r="AY49" s="30"/>
      <c r="AZ49" s="31">
        <v>0</v>
      </c>
      <c r="BA49" s="31">
        <v>34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1072</v>
      </c>
      <c r="BL49" s="31">
        <v>24</v>
      </c>
      <c r="BM49" s="31" t="s">
        <v>1072</v>
      </c>
      <c r="BN49" s="31"/>
      <c r="BO49" s="31"/>
      <c r="BP49" s="31"/>
      <c r="BQ49" s="40"/>
      <c r="BR49" s="40"/>
      <c r="BS49" s="31"/>
      <c r="BT49" s="78" t="s">
        <v>1072</v>
      </c>
      <c r="BU49" s="40"/>
      <c r="BV49" s="121" t="s">
        <v>992</v>
      </c>
      <c r="BW49" s="122" t="s">
        <v>995</v>
      </c>
    </row>
    <row r="50" spans="1:102" x14ac:dyDescent="0.15">
      <c r="A50" s="75">
        <v>779</v>
      </c>
      <c r="B50" s="94">
        <v>42103</v>
      </c>
      <c r="C50" s="50" t="s">
        <v>1068</v>
      </c>
      <c r="D50" s="30" t="s">
        <v>1135</v>
      </c>
      <c r="E50" s="30"/>
      <c r="F50" s="30" t="s">
        <v>1129</v>
      </c>
      <c r="G50" s="29">
        <v>41957</v>
      </c>
      <c r="H50" s="31" t="s">
        <v>1071</v>
      </c>
      <c r="I50" s="31" t="s">
        <v>1072</v>
      </c>
      <c r="J50" s="31"/>
      <c r="K50" s="30" t="s">
        <v>1096</v>
      </c>
      <c r="L50" s="30" t="s">
        <v>1097</v>
      </c>
      <c r="M50" s="30">
        <v>130</v>
      </c>
      <c r="N50" s="30">
        <v>41</v>
      </c>
      <c r="O50" s="30"/>
      <c r="P50" s="30"/>
      <c r="Q50" s="30"/>
      <c r="R50" s="30"/>
      <c r="S50" s="30"/>
      <c r="T50" s="30"/>
      <c r="U50" s="30"/>
      <c r="V50" s="30"/>
      <c r="W50" s="30">
        <v>29.5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1130</v>
      </c>
      <c r="AS50" s="31" t="s">
        <v>1072</v>
      </c>
      <c r="AT50" s="31"/>
      <c r="AU50" s="31"/>
      <c r="AV50" s="31" t="s">
        <v>1076</v>
      </c>
      <c r="AW50" s="31">
        <v>10</v>
      </c>
      <c r="AX50" s="31" t="s">
        <v>1072</v>
      </c>
      <c r="AY50" s="30"/>
      <c r="AZ50" s="31">
        <v>0</v>
      </c>
      <c r="BA50" s="31">
        <v>0</v>
      </c>
      <c r="BB50" s="31">
        <v>0</v>
      </c>
      <c r="BC50" s="31">
        <v>22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1072</v>
      </c>
      <c r="BL50" s="31"/>
      <c r="BM50" s="31" t="s">
        <v>1072</v>
      </c>
      <c r="BN50" s="31"/>
      <c r="BO50" s="31"/>
      <c r="BP50" s="31"/>
      <c r="BQ50" s="40"/>
      <c r="BR50" s="77"/>
      <c r="BS50" s="31"/>
      <c r="BT50" s="78" t="s">
        <v>1072</v>
      </c>
      <c r="BU50" s="40"/>
      <c r="BV50" s="124" t="s">
        <v>992</v>
      </c>
      <c r="BW50" s="122" t="s">
        <v>995</v>
      </c>
    </row>
    <row r="51" spans="1:102" x14ac:dyDescent="0.15">
      <c r="A51" s="75">
        <v>4653</v>
      </c>
      <c r="B51" s="94">
        <v>42103</v>
      </c>
      <c r="C51" s="50" t="s">
        <v>1068</v>
      </c>
      <c r="D51" s="30" t="s">
        <v>1135</v>
      </c>
      <c r="E51" s="30"/>
      <c r="F51" s="30" t="s">
        <v>1129</v>
      </c>
      <c r="G51" s="29">
        <v>42035</v>
      </c>
      <c r="H51" s="31" t="s">
        <v>1071</v>
      </c>
      <c r="I51" s="31" t="s">
        <v>1072</v>
      </c>
      <c r="J51" s="31"/>
      <c r="K51" s="30" t="s">
        <v>1098</v>
      </c>
      <c r="L51" s="30" t="s">
        <v>1099</v>
      </c>
      <c r="M51" s="30">
        <v>94</v>
      </c>
      <c r="N51" s="30">
        <v>30.47</v>
      </c>
      <c r="O51" s="30"/>
      <c r="P51" s="30"/>
      <c r="Q51" s="30"/>
      <c r="R51" s="30"/>
      <c r="S51" s="30"/>
      <c r="T51" s="30"/>
      <c r="U51" s="30"/>
      <c r="V51" s="30"/>
      <c r="W51" s="30">
        <v>14.51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1130</v>
      </c>
      <c r="AS51" s="31" t="s">
        <v>1072</v>
      </c>
      <c r="AT51" s="31"/>
      <c r="AU51" s="31"/>
      <c r="AV51" s="31" t="s">
        <v>1076</v>
      </c>
      <c r="AW51" s="31">
        <v>11.3</v>
      </c>
      <c r="AX51" s="31" t="s">
        <v>1077</v>
      </c>
      <c r="AY51" s="30"/>
      <c r="AZ51" s="31">
        <v>0</v>
      </c>
      <c r="BA51" s="31">
        <v>0</v>
      </c>
      <c r="BB51" s="31">
        <v>3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1072</v>
      </c>
      <c r="BL51" s="31"/>
      <c r="BM51" s="31" t="s">
        <v>1072</v>
      </c>
      <c r="BN51" s="31"/>
      <c r="BO51" s="31"/>
      <c r="BP51" s="31"/>
      <c r="BQ51" s="30" t="s">
        <v>1100</v>
      </c>
      <c r="BR51" s="30" t="s">
        <v>1101</v>
      </c>
      <c r="BS51" s="31">
        <v>50</v>
      </c>
      <c r="BT51" s="78" t="s">
        <v>1072</v>
      </c>
      <c r="BU51" s="76"/>
      <c r="BV51" s="121" t="s">
        <v>992</v>
      </c>
      <c r="BW51" s="123" t="s">
        <v>995</v>
      </c>
    </row>
    <row r="52" spans="1:102" x14ac:dyDescent="0.15">
      <c r="A52" s="75">
        <v>2699</v>
      </c>
      <c r="B52" s="94">
        <v>42103</v>
      </c>
      <c r="C52" s="50" t="s">
        <v>1068</v>
      </c>
      <c r="D52" s="30" t="s">
        <v>1135</v>
      </c>
      <c r="E52" s="30"/>
      <c r="F52" s="30" t="s">
        <v>1129</v>
      </c>
      <c r="G52" s="94">
        <v>42063</v>
      </c>
      <c r="H52" s="31" t="s">
        <v>1071</v>
      </c>
      <c r="I52" s="31" t="s">
        <v>1072</v>
      </c>
      <c r="J52" s="31"/>
      <c r="K52" s="30" t="s">
        <v>1102</v>
      </c>
      <c r="L52" s="30" t="s">
        <v>604</v>
      </c>
      <c r="M52" s="30">
        <v>176.26</v>
      </c>
      <c r="N52" s="30">
        <v>25.33</v>
      </c>
      <c r="O52" s="30"/>
      <c r="P52" s="30"/>
      <c r="Q52" s="30"/>
      <c r="R52" s="30"/>
      <c r="S52" s="30"/>
      <c r="T52" s="30"/>
      <c r="U52" s="30"/>
      <c r="V52" s="30"/>
      <c r="W52" s="30">
        <v>12.31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1130</v>
      </c>
      <c r="AS52" s="31" t="s">
        <v>1072</v>
      </c>
      <c r="AT52" s="31"/>
      <c r="AU52" s="31"/>
      <c r="AV52" s="31" t="s">
        <v>1076</v>
      </c>
      <c r="AW52" s="78">
        <v>9.9</v>
      </c>
      <c r="AX52" s="31" t="s">
        <v>1072</v>
      </c>
      <c r="AY52" s="31"/>
      <c r="AZ52" s="31">
        <v>0</v>
      </c>
      <c r="BA52" s="31">
        <v>0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78"/>
      <c r="BK52" s="31" t="s">
        <v>1072</v>
      </c>
      <c r="BL52" s="31"/>
      <c r="BM52" s="31" t="s">
        <v>1072</v>
      </c>
      <c r="BN52" s="31"/>
      <c r="BO52" s="31"/>
      <c r="BP52" s="31"/>
      <c r="BQ52" s="30" t="s">
        <v>1103</v>
      </c>
      <c r="BR52" s="30" t="s">
        <v>1101</v>
      </c>
      <c r="BS52" s="31">
        <v>50</v>
      </c>
      <c r="BT52" s="78" t="s">
        <v>1072</v>
      </c>
      <c r="BU52" s="76"/>
      <c r="BV52" t="s">
        <v>992</v>
      </c>
      <c r="BW52" s="122" t="s">
        <v>995</v>
      </c>
    </row>
    <row r="53" spans="1:102" x14ac:dyDescent="0.15">
      <c r="A53" s="75">
        <v>4725</v>
      </c>
      <c r="B53" s="94">
        <v>42103</v>
      </c>
      <c r="C53" s="50" t="s">
        <v>1068</v>
      </c>
      <c r="D53" s="30" t="s">
        <v>1135</v>
      </c>
      <c r="E53" s="30"/>
      <c r="F53" s="30" t="s">
        <v>1129</v>
      </c>
      <c r="G53" s="29">
        <v>42004</v>
      </c>
      <c r="H53" s="31" t="s">
        <v>1071</v>
      </c>
      <c r="I53" s="31" t="s">
        <v>1072</v>
      </c>
      <c r="J53" s="31"/>
      <c r="K53" s="30" t="s">
        <v>1104</v>
      </c>
      <c r="L53" s="30" t="s">
        <v>1105</v>
      </c>
      <c r="M53" s="30">
        <v>158</v>
      </c>
      <c r="N53" s="30">
        <v>33.5</v>
      </c>
      <c r="O53" s="30"/>
      <c r="P53" s="30"/>
      <c r="Q53" s="30"/>
      <c r="R53" s="30"/>
      <c r="S53" s="30"/>
      <c r="T53" s="30"/>
      <c r="U53" s="30"/>
      <c r="V53" s="30"/>
      <c r="W53" s="30">
        <v>20.5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1130</v>
      </c>
      <c r="AS53" s="31" t="s">
        <v>1072</v>
      </c>
      <c r="AT53" s="31"/>
      <c r="AU53" s="31"/>
      <c r="AV53" s="78" t="s">
        <v>763</v>
      </c>
      <c r="AW53" s="78">
        <v>16</v>
      </c>
      <c r="AX53" s="31" t="s">
        <v>1077</v>
      </c>
      <c r="AY53" s="30"/>
      <c r="AZ53" s="31">
        <v>0</v>
      </c>
      <c r="BA53" s="31">
        <v>0</v>
      </c>
      <c r="BB53" s="31">
        <v>7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24</v>
      </c>
      <c r="BK53" s="31" t="s">
        <v>1072</v>
      </c>
      <c r="BL53" s="31"/>
      <c r="BM53" s="31" t="s">
        <v>1072</v>
      </c>
      <c r="BN53" s="31"/>
      <c r="BO53" s="31"/>
      <c r="BP53" s="31"/>
      <c r="BQ53" s="40"/>
      <c r="BR53" s="77"/>
      <c r="BS53" s="31"/>
      <c r="BT53" s="78" t="s">
        <v>1072</v>
      </c>
      <c r="BU53" s="30" t="s">
        <v>1016</v>
      </c>
      <c r="BV53" s="121" t="s">
        <v>992</v>
      </c>
      <c r="BW53" s="123" t="s">
        <v>995</v>
      </c>
    </row>
    <row r="54" spans="1:102" x14ac:dyDescent="0.15">
      <c r="A54" s="75">
        <v>1197</v>
      </c>
      <c r="B54" s="94">
        <v>42103</v>
      </c>
      <c r="C54" s="50" t="s">
        <v>1068</v>
      </c>
      <c r="D54" s="30" t="s">
        <v>1135</v>
      </c>
      <c r="E54" s="30"/>
      <c r="F54" s="30" t="s">
        <v>1129</v>
      </c>
      <c r="G54" s="29">
        <v>42004</v>
      </c>
      <c r="H54" s="31" t="s">
        <v>1071</v>
      </c>
      <c r="I54" s="31" t="s">
        <v>1072</v>
      </c>
      <c r="J54" s="31"/>
      <c r="K54" s="30" t="s">
        <v>1106</v>
      </c>
      <c r="L54" s="30" t="s">
        <v>1107</v>
      </c>
      <c r="M54" s="30">
        <v>157.65</v>
      </c>
      <c r="N54" s="30">
        <v>37.56</v>
      </c>
      <c r="O54" s="30"/>
      <c r="P54" s="30"/>
      <c r="Q54" s="30"/>
      <c r="R54" s="30"/>
      <c r="S54" s="30"/>
      <c r="T54" s="30"/>
      <c r="U54" s="30"/>
      <c r="V54" s="30"/>
      <c r="W54" s="30">
        <v>18.93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1130</v>
      </c>
      <c r="AS54" s="31" t="s">
        <v>1072</v>
      </c>
      <c r="AT54" s="31"/>
      <c r="AU54" s="31"/>
      <c r="AV54" s="31" t="s">
        <v>1076</v>
      </c>
      <c r="AW54" s="31">
        <v>9.9</v>
      </c>
      <c r="AX54" s="31" t="s">
        <v>1077</v>
      </c>
      <c r="AY54" s="30"/>
      <c r="AZ54" s="31">
        <v>0</v>
      </c>
      <c r="BA54" s="31">
        <v>25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12</v>
      </c>
      <c r="BK54" s="31" t="s">
        <v>1071</v>
      </c>
      <c r="BL54" s="31"/>
      <c r="BM54" s="31" t="s">
        <v>1072</v>
      </c>
      <c r="BN54" s="31"/>
      <c r="BO54" s="31"/>
      <c r="BP54" s="31"/>
      <c r="BQ54" s="40"/>
      <c r="BR54" s="40"/>
      <c r="BS54" s="31"/>
      <c r="BT54" s="78" t="s">
        <v>1072</v>
      </c>
      <c r="BU54" s="40" t="s">
        <v>1108</v>
      </c>
      <c r="BV54" s="121" t="s">
        <v>992</v>
      </c>
      <c r="BW54" s="123" t="s">
        <v>995</v>
      </c>
    </row>
    <row r="55" spans="1:102" x14ac:dyDescent="0.15">
      <c r="A55" s="75">
        <v>2823</v>
      </c>
      <c r="B55" s="94">
        <v>42103</v>
      </c>
      <c r="C55" s="40" t="s">
        <v>1068</v>
      </c>
      <c r="D55" s="30" t="s">
        <v>1135</v>
      </c>
      <c r="E55" s="30"/>
      <c r="F55" s="30" t="s">
        <v>1129</v>
      </c>
      <c r="G55" s="29">
        <v>41982</v>
      </c>
      <c r="H55" s="31" t="s">
        <v>1072</v>
      </c>
      <c r="I55" s="31" t="s">
        <v>1080</v>
      </c>
      <c r="J55" s="31"/>
      <c r="K55" s="30" t="s">
        <v>1109</v>
      </c>
      <c r="L55" s="30" t="s">
        <v>1110</v>
      </c>
      <c r="M55" s="30">
        <v>165.77</v>
      </c>
      <c r="N55" s="30">
        <v>36.18</v>
      </c>
      <c r="O55" s="30"/>
      <c r="P55" s="30"/>
      <c r="Q55" s="30"/>
      <c r="R55" s="76"/>
      <c r="S55" s="76"/>
      <c r="T55" s="76"/>
      <c r="U55" s="76"/>
      <c r="V55" s="76"/>
      <c r="W55" s="76">
        <v>19.920000000000002</v>
      </c>
      <c r="X55" s="76"/>
      <c r="Y55" s="76"/>
      <c r="Z55" s="76"/>
      <c r="AA55" s="76"/>
      <c r="AB55" s="76"/>
      <c r="AC55" s="76"/>
      <c r="AD55" s="76"/>
      <c r="AE55" s="76"/>
      <c r="AF55" s="76"/>
      <c r="AG55" s="76"/>
      <c r="AH55" s="76"/>
      <c r="AI55" s="30"/>
      <c r="AJ55" s="76"/>
      <c r="AK55" s="76"/>
      <c r="AL55" s="76"/>
      <c r="AM55" s="76"/>
      <c r="AN55" s="76"/>
      <c r="AO55" s="76"/>
      <c r="AP55" s="76"/>
      <c r="AQ55" s="76"/>
      <c r="AR55" s="30" t="s">
        <v>1130</v>
      </c>
      <c r="AS55" s="31" t="s">
        <v>1072</v>
      </c>
      <c r="AT55" s="78"/>
      <c r="AU55" s="78"/>
      <c r="AV55" s="31"/>
      <c r="AW55" s="31"/>
      <c r="AX55" s="78" t="s">
        <v>1072</v>
      </c>
      <c r="AY55" s="76"/>
      <c r="AZ55" s="78">
        <v>0</v>
      </c>
      <c r="BA55" s="31">
        <v>0</v>
      </c>
      <c r="BB55" s="78">
        <v>0</v>
      </c>
      <c r="BC55" s="78">
        <v>20</v>
      </c>
      <c r="BD55" s="78">
        <v>0</v>
      </c>
      <c r="BE55" s="78">
        <v>0</v>
      </c>
      <c r="BF55" s="78">
        <v>0</v>
      </c>
      <c r="BG55" s="78">
        <v>0</v>
      </c>
      <c r="BH55" s="31">
        <v>0</v>
      </c>
      <c r="BI55" s="31">
        <v>0</v>
      </c>
      <c r="BJ55" s="78"/>
      <c r="BK55" s="202" t="s">
        <v>760</v>
      </c>
      <c r="BL55" s="31"/>
      <c r="BM55" s="31" t="s">
        <v>1072</v>
      </c>
      <c r="BN55" s="78"/>
      <c r="BO55" s="31"/>
      <c r="BP55" s="78"/>
      <c r="BQ55" s="77"/>
      <c r="BR55" s="77"/>
      <c r="BS55" s="78"/>
      <c r="BT55" s="78" t="s">
        <v>1072</v>
      </c>
      <c r="BU55" s="77"/>
      <c r="BV55" s="68" t="s">
        <v>992</v>
      </c>
      <c r="BW55" s="122" t="s">
        <v>995</v>
      </c>
    </row>
    <row r="56" spans="1:102" x14ac:dyDescent="0.15">
      <c r="A56" s="75">
        <v>1269</v>
      </c>
      <c r="B56" s="94">
        <v>42103</v>
      </c>
      <c r="C56" s="50" t="s">
        <v>1068</v>
      </c>
      <c r="D56" s="30" t="s">
        <v>1135</v>
      </c>
      <c r="E56" s="30"/>
      <c r="F56" s="30" t="s">
        <v>1129</v>
      </c>
      <c r="G56" s="29">
        <v>41455</v>
      </c>
      <c r="H56" s="31" t="s">
        <v>1072</v>
      </c>
      <c r="I56" s="31" t="s">
        <v>1080</v>
      </c>
      <c r="J56" s="31"/>
      <c r="K56" s="30" t="s">
        <v>1111</v>
      </c>
      <c r="L56" s="30" t="s">
        <v>1112</v>
      </c>
      <c r="M56" s="30">
        <v>168.21</v>
      </c>
      <c r="N56" s="30">
        <v>44.27</v>
      </c>
      <c r="O56" s="30" t="s">
        <v>1086</v>
      </c>
      <c r="P56" s="30">
        <v>1000</v>
      </c>
      <c r="Q56" s="30">
        <v>45.32</v>
      </c>
      <c r="R56" s="30"/>
      <c r="S56" s="30"/>
      <c r="T56" s="30"/>
      <c r="U56" s="30"/>
      <c r="V56" s="30"/>
      <c r="W56" s="30">
        <v>17.62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1130</v>
      </c>
      <c r="AS56" s="31" t="s">
        <v>1072</v>
      </c>
      <c r="AT56" s="31"/>
      <c r="AU56" s="31"/>
      <c r="AV56" s="31"/>
      <c r="AW56" s="31"/>
      <c r="AX56" s="31" t="s">
        <v>1072</v>
      </c>
      <c r="AY56" s="30"/>
      <c r="AZ56" s="31">
        <v>0</v>
      </c>
      <c r="BA56" s="31">
        <v>0</v>
      </c>
      <c r="BB56" s="31">
        <v>30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1072</v>
      </c>
      <c r="BL56" s="31"/>
      <c r="BM56" s="31" t="s">
        <v>1072</v>
      </c>
      <c r="BN56" s="31"/>
      <c r="BO56" s="31"/>
      <c r="BP56" s="31"/>
      <c r="BQ56" s="40"/>
      <c r="BR56" s="40"/>
      <c r="BS56" s="31"/>
      <c r="BT56" s="78" t="s">
        <v>1072</v>
      </c>
      <c r="BU56" s="40"/>
      <c r="BV56" t="s">
        <v>1023</v>
      </c>
      <c r="BW56" s="123" t="s">
        <v>1088</v>
      </c>
      <c r="BX56" s="1"/>
    </row>
    <row r="57" spans="1:102" x14ac:dyDescent="0.15">
      <c r="A57" s="75">
        <v>3248</v>
      </c>
      <c r="B57" s="94">
        <v>42103</v>
      </c>
      <c r="C57" s="131" t="s">
        <v>1068</v>
      </c>
      <c r="D57" s="30" t="s">
        <v>1135</v>
      </c>
      <c r="E57" s="128"/>
      <c r="F57" s="128" t="s">
        <v>1129</v>
      </c>
      <c r="G57" s="29">
        <v>42004</v>
      </c>
      <c r="H57" s="31" t="s">
        <v>1071</v>
      </c>
      <c r="I57" s="31" t="s">
        <v>1072</v>
      </c>
      <c r="J57" s="31"/>
      <c r="K57" s="30" t="s">
        <v>1113</v>
      </c>
      <c r="L57" s="30" t="s">
        <v>815</v>
      </c>
      <c r="M57" s="30">
        <v>162.4</v>
      </c>
      <c r="N57" s="30">
        <v>39.200000000000003</v>
      </c>
      <c r="O57" s="30"/>
      <c r="P57" s="30"/>
      <c r="Q57" s="30"/>
      <c r="R57" s="30"/>
      <c r="S57" s="30"/>
      <c r="T57" s="30"/>
      <c r="U57" s="30"/>
      <c r="V57" s="30"/>
      <c r="W57" s="30">
        <v>24.5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128" t="s">
        <v>1130</v>
      </c>
      <c r="AS57" s="132" t="s">
        <v>1072</v>
      </c>
      <c r="AT57" s="132"/>
      <c r="AU57" s="132"/>
      <c r="AV57" s="31" t="s">
        <v>1076</v>
      </c>
      <c r="AW57" s="31">
        <v>11.3</v>
      </c>
      <c r="AX57" s="31" t="s">
        <v>1077</v>
      </c>
      <c r="AY57" s="30"/>
      <c r="AZ57" s="31">
        <v>0</v>
      </c>
      <c r="BA57" s="31">
        <v>38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1072</v>
      </c>
      <c r="BL57" s="31">
        <v>24</v>
      </c>
      <c r="BM57" s="31" t="s">
        <v>1072</v>
      </c>
      <c r="BN57" s="31"/>
      <c r="BO57" s="31"/>
      <c r="BP57" s="31"/>
      <c r="BQ57" s="40"/>
      <c r="BR57" s="40"/>
      <c r="BS57" s="31"/>
      <c r="BT57" s="78" t="s">
        <v>1072</v>
      </c>
      <c r="BU57" s="40"/>
      <c r="BV57" t="s">
        <v>992</v>
      </c>
      <c r="BW57" s="123" t="s">
        <v>1088</v>
      </c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</row>
    <row r="58" spans="1:102" x14ac:dyDescent="0.15">
      <c r="A58" s="75">
        <v>3675</v>
      </c>
      <c r="B58" s="94">
        <v>42103</v>
      </c>
      <c r="C58" s="50" t="s">
        <v>1068</v>
      </c>
      <c r="D58" s="30" t="s">
        <v>1135</v>
      </c>
      <c r="E58" s="30"/>
      <c r="F58" s="30" t="s">
        <v>1129</v>
      </c>
      <c r="G58" s="29">
        <v>41820</v>
      </c>
      <c r="H58" s="31" t="s">
        <v>1071</v>
      </c>
      <c r="I58" s="31" t="s">
        <v>1072</v>
      </c>
      <c r="J58" s="31"/>
      <c r="K58" s="30" t="s">
        <v>1114</v>
      </c>
      <c r="L58" s="171" t="s">
        <v>1115</v>
      </c>
      <c r="M58" s="81">
        <v>172.77</v>
      </c>
      <c r="N58" s="81">
        <v>36.04</v>
      </c>
      <c r="O58" s="30"/>
      <c r="P58" s="30"/>
      <c r="Q58" s="30"/>
      <c r="R58" s="30"/>
      <c r="S58" s="30"/>
      <c r="T58" s="30"/>
      <c r="U58" s="30"/>
      <c r="V58" s="30"/>
      <c r="W58" s="30">
        <v>23.15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1130</v>
      </c>
      <c r="AS58" s="31" t="s">
        <v>1072</v>
      </c>
      <c r="AT58" s="31"/>
      <c r="AU58" s="31"/>
      <c r="AV58" s="78" t="s">
        <v>1076</v>
      </c>
      <c r="AW58" s="78">
        <v>11.8</v>
      </c>
      <c r="AX58" s="31" t="s">
        <v>1077</v>
      </c>
      <c r="AY58" s="30"/>
      <c r="AZ58" s="31">
        <v>0</v>
      </c>
      <c r="BA58" s="31">
        <v>0</v>
      </c>
      <c r="BB58" s="78">
        <v>19.5122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1072</v>
      </c>
      <c r="BL58" s="31"/>
      <c r="BM58" s="31" t="s">
        <v>1072</v>
      </c>
      <c r="BN58" s="31"/>
      <c r="BO58" s="31"/>
      <c r="BP58" s="31"/>
      <c r="BQ58" s="77"/>
      <c r="BR58" s="40"/>
      <c r="BS58" s="31"/>
      <c r="BT58" s="78" t="s">
        <v>1072</v>
      </c>
      <c r="BU58" s="79" t="s">
        <v>1116</v>
      </c>
      <c r="BV58" t="s">
        <v>992</v>
      </c>
      <c r="BW58" s="123" t="s">
        <v>995</v>
      </c>
      <c r="BX58" s="1"/>
    </row>
    <row r="59" spans="1:102" x14ac:dyDescent="0.15">
      <c r="A59" s="75">
        <v>1496</v>
      </c>
      <c r="B59" s="94">
        <v>42103</v>
      </c>
      <c r="C59" s="50" t="s">
        <v>1068</v>
      </c>
      <c r="D59" s="30" t="s">
        <v>1135</v>
      </c>
      <c r="E59" s="30"/>
      <c r="F59" s="30" t="s">
        <v>1129</v>
      </c>
      <c r="G59" s="29">
        <v>42035</v>
      </c>
      <c r="H59" s="31" t="s">
        <v>1071</v>
      </c>
      <c r="I59" s="31" t="s">
        <v>1072</v>
      </c>
      <c r="J59" s="31"/>
      <c r="K59" s="30" t="s">
        <v>1117</v>
      </c>
      <c r="L59" s="30" t="s">
        <v>1118</v>
      </c>
      <c r="M59" s="30">
        <v>93</v>
      </c>
      <c r="N59" s="30">
        <v>33.200000000000003</v>
      </c>
      <c r="O59" s="30" t="s">
        <v>1086</v>
      </c>
      <c r="P59" s="30">
        <v>1000</v>
      </c>
      <c r="Q59" s="30">
        <v>36</v>
      </c>
      <c r="R59" s="30"/>
      <c r="S59" s="30"/>
      <c r="T59" s="30"/>
      <c r="U59" s="30"/>
      <c r="V59" s="30"/>
      <c r="W59" s="30">
        <v>15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1130</v>
      </c>
      <c r="AS59" s="31" t="s">
        <v>1072</v>
      </c>
      <c r="AT59" s="31"/>
      <c r="AU59" s="31"/>
      <c r="AV59" s="31" t="s">
        <v>1076</v>
      </c>
      <c r="AW59" s="31">
        <v>11.3</v>
      </c>
      <c r="AX59" s="31" t="s">
        <v>1077</v>
      </c>
      <c r="AY59" s="30"/>
      <c r="AZ59" s="31">
        <v>0</v>
      </c>
      <c r="BA59" s="31">
        <v>0</v>
      </c>
      <c r="BB59" s="31">
        <v>10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1072</v>
      </c>
      <c r="BL59" s="31"/>
      <c r="BM59" s="31" t="s">
        <v>1072</v>
      </c>
      <c r="BN59" s="31"/>
      <c r="BO59" s="31"/>
      <c r="BP59" s="31"/>
      <c r="BQ59" s="40"/>
      <c r="BR59" s="40"/>
      <c r="BS59" s="31"/>
      <c r="BT59" s="78" t="s">
        <v>1072</v>
      </c>
      <c r="BU59" s="30" t="s">
        <v>794</v>
      </c>
      <c r="BV59" t="s">
        <v>1119</v>
      </c>
      <c r="BW59" s="122" t="s">
        <v>995</v>
      </c>
      <c r="BX59" s="1"/>
    </row>
    <row r="60" spans="1:102" x14ac:dyDescent="0.15">
      <c r="A60" s="75">
        <v>2041</v>
      </c>
      <c r="B60" s="94">
        <v>42103</v>
      </c>
      <c r="C60" s="50" t="s">
        <v>1068</v>
      </c>
      <c r="D60" s="30" t="s">
        <v>1135</v>
      </c>
      <c r="E60" s="30"/>
      <c r="F60" s="30" t="s">
        <v>1129</v>
      </c>
      <c r="G60" s="33">
        <v>42034</v>
      </c>
      <c r="H60" s="31" t="s">
        <v>1071</v>
      </c>
      <c r="I60" s="31" t="s">
        <v>1072</v>
      </c>
      <c r="J60" s="31"/>
      <c r="K60" s="30" t="s">
        <v>1120</v>
      </c>
      <c r="L60" s="30" t="s">
        <v>1121</v>
      </c>
      <c r="M60" s="172">
        <v>135.22</v>
      </c>
      <c r="N60" s="173">
        <v>47.69</v>
      </c>
      <c r="O60" s="30"/>
      <c r="P60" s="30"/>
      <c r="Q60" s="30"/>
      <c r="R60" s="30"/>
      <c r="S60" s="30"/>
      <c r="T60" s="30"/>
      <c r="U60" s="30"/>
      <c r="V60" s="30"/>
      <c r="W60" s="173">
        <v>29.63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1130</v>
      </c>
      <c r="AS60" s="31" t="s">
        <v>1072</v>
      </c>
      <c r="AT60" s="31"/>
      <c r="AU60" s="31"/>
      <c r="AV60" s="78" t="s">
        <v>1076</v>
      </c>
      <c r="AW60" s="78">
        <v>11.3</v>
      </c>
      <c r="AX60" s="31" t="s">
        <v>1077</v>
      </c>
      <c r="AY60" s="30"/>
      <c r="AZ60" s="31">
        <v>0</v>
      </c>
      <c r="BA60" s="31">
        <v>35</v>
      </c>
      <c r="BB60" s="31">
        <v>0</v>
      </c>
      <c r="BC60" s="78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1072</v>
      </c>
      <c r="BL60" s="31">
        <v>24</v>
      </c>
      <c r="BM60" s="31" t="s">
        <v>1072</v>
      </c>
      <c r="BN60" s="31"/>
      <c r="BO60" s="31"/>
      <c r="BP60" s="31"/>
      <c r="BQ60" s="40" t="s">
        <v>1122</v>
      </c>
      <c r="BR60" s="40" t="s">
        <v>1101</v>
      </c>
      <c r="BS60" s="31">
        <v>50</v>
      </c>
      <c r="BT60" s="78" t="s">
        <v>1072</v>
      </c>
      <c r="BU60" s="40"/>
      <c r="BV60" s="20" t="s">
        <v>1119</v>
      </c>
      <c r="BW60" s="122" t="s">
        <v>995</v>
      </c>
    </row>
    <row r="61" spans="1:102" x14ac:dyDescent="0.15">
      <c r="A61" s="75">
        <v>4365</v>
      </c>
      <c r="B61" s="94">
        <v>42103</v>
      </c>
      <c r="C61" s="206" t="s">
        <v>1068</v>
      </c>
      <c r="D61" s="30" t="s">
        <v>1135</v>
      </c>
      <c r="E61" s="128"/>
      <c r="F61" s="128" t="s">
        <v>1129</v>
      </c>
      <c r="G61" s="33">
        <v>41973</v>
      </c>
      <c r="H61" s="132" t="s">
        <v>1071</v>
      </c>
      <c r="I61" s="132" t="s">
        <v>1072</v>
      </c>
      <c r="J61" s="132"/>
      <c r="K61" s="128" t="s">
        <v>1123</v>
      </c>
      <c r="L61" s="79" t="s">
        <v>1148</v>
      </c>
      <c r="M61" s="128">
        <v>149</v>
      </c>
      <c r="N61" s="128">
        <v>44.22</v>
      </c>
      <c r="O61" s="129" t="s">
        <v>1086</v>
      </c>
      <c r="P61" s="129">
        <v>1000</v>
      </c>
      <c r="Q61" s="129">
        <v>44.22</v>
      </c>
      <c r="R61" s="129"/>
      <c r="S61" s="129"/>
      <c r="T61" s="129"/>
      <c r="U61" s="129"/>
      <c r="V61" s="129"/>
      <c r="W61" s="129">
        <v>27.69</v>
      </c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  <c r="AI61" s="129"/>
      <c r="AJ61" s="129"/>
      <c r="AK61" s="129"/>
      <c r="AL61" s="129"/>
      <c r="AM61" s="129"/>
      <c r="AN61" s="129"/>
      <c r="AO61" s="129"/>
      <c r="AP61" s="129"/>
      <c r="AQ61" s="129"/>
      <c r="AR61" s="128" t="s">
        <v>1130</v>
      </c>
      <c r="AS61" s="132" t="s">
        <v>1072</v>
      </c>
      <c r="AT61" s="134"/>
      <c r="AU61" s="134"/>
      <c r="AV61" s="134" t="s">
        <v>1076</v>
      </c>
      <c r="AW61" s="132">
        <v>9.9</v>
      </c>
      <c r="AX61" s="78" t="s">
        <v>1072</v>
      </c>
      <c r="AY61" s="76"/>
      <c r="AZ61" s="78">
        <v>0</v>
      </c>
      <c r="BA61" s="78">
        <v>20</v>
      </c>
      <c r="BB61" s="78">
        <v>0</v>
      </c>
      <c r="BC61" s="78">
        <v>17</v>
      </c>
      <c r="BD61" s="78">
        <v>0</v>
      </c>
      <c r="BE61" s="78">
        <v>0</v>
      </c>
      <c r="BF61" s="78">
        <v>0</v>
      </c>
      <c r="BG61" s="78">
        <v>0</v>
      </c>
      <c r="BH61" s="31">
        <v>0</v>
      </c>
      <c r="BI61" s="31">
        <v>0</v>
      </c>
      <c r="BJ61" s="78"/>
      <c r="BK61" s="78" t="s">
        <v>1072</v>
      </c>
      <c r="BL61" s="78">
        <v>12</v>
      </c>
      <c r="BM61" s="31" t="s">
        <v>1072</v>
      </c>
      <c r="BN61" s="78"/>
      <c r="BO61" s="78"/>
      <c r="BP61" s="78"/>
      <c r="BQ61" s="77"/>
      <c r="BR61" s="77"/>
      <c r="BS61" s="78"/>
      <c r="BT61" s="78" t="s">
        <v>1072</v>
      </c>
      <c r="BU61" s="77" t="s">
        <v>794</v>
      </c>
      <c r="BV61" s="124" t="s">
        <v>992</v>
      </c>
      <c r="BW61" s="122" t="s">
        <v>995</v>
      </c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</row>
    <row r="62" spans="1:102" x14ac:dyDescent="0.15">
      <c r="A62" s="75">
        <v>4960</v>
      </c>
      <c r="B62" s="94">
        <v>42103</v>
      </c>
      <c r="C62" s="40" t="s">
        <v>1068</v>
      </c>
      <c r="D62" s="30" t="s">
        <v>1135</v>
      </c>
      <c r="E62" s="30"/>
      <c r="F62" s="30" t="s">
        <v>1129</v>
      </c>
      <c r="G62" s="33">
        <v>42055</v>
      </c>
      <c r="H62" s="202" t="s">
        <v>711</v>
      </c>
      <c r="I62" s="202" t="s">
        <v>760</v>
      </c>
      <c r="J62" s="31"/>
      <c r="K62" s="30" t="s">
        <v>1124</v>
      </c>
      <c r="L62" s="79" t="s">
        <v>815</v>
      </c>
      <c r="M62" s="30">
        <v>152.6</v>
      </c>
      <c r="N62" s="30">
        <v>28.34</v>
      </c>
      <c r="O62" s="30"/>
      <c r="P62" s="30"/>
      <c r="Q62" s="30"/>
      <c r="R62" s="76"/>
      <c r="S62" s="76"/>
      <c r="T62" s="76"/>
      <c r="U62" s="76"/>
      <c r="V62" s="76"/>
      <c r="W62" s="76">
        <v>15.81</v>
      </c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76"/>
      <c r="AN62" s="76"/>
      <c r="AO62" s="76"/>
      <c r="AP62" s="76"/>
      <c r="AQ62" s="76"/>
      <c r="AR62" s="30" t="s">
        <v>1130</v>
      </c>
      <c r="AS62" s="31" t="s">
        <v>1072</v>
      </c>
      <c r="AT62" s="78"/>
      <c r="AU62" s="78"/>
      <c r="AV62" s="202" t="s">
        <v>763</v>
      </c>
      <c r="AW62" s="31">
        <v>9.9</v>
      </c>
      <c r="AX62" s="78" t="s">
        <v>1072</v>
      </c>
      <c r="AY62" s="76"/>
      <c r="AZ62" s="78">
        <v>0</v>
      </c>
      <c r="BA62" s="31">
        <v>0</v>
      </c>
      <c r="BB62" s="78">
        <v>0</v>
      </c>
      <c r="BC62" s="78">
        <v>0</v>
      </c>
      <c r="BD62" s="78">
        <v>0</v>
      </c>
      <c r="BE62" s="78">
        <v>0</v>
      </c>
      <c r="BF62" s="78">
        <v>0</v>
      </c>
      <c r="BG62" s="78">
        <v>0</v>
      </c>
      <c r="BH62" s="31">
        <v>0</v>
      </c>
      <c r="BI62" s="31">
        <v>0</v>
      </c>
      <c r="BJ62" s="78">
        <v>36</v>
      </c>
      <c r="BK62" s="78" t="s">
        <v>1072</v>
      </c>
      <c r="BL62" s="78"/>
      <c r="BM62" s="31" t="s">
        <v>1072</v>
      </c>
      <c r="BN62" s="78"/>
      <c r="BO62" s="78"/>
      <c r="BP62" s="78"/>
      <c r="BQ62" s="77"/>
      <c r="BR62" s="77"/>
      <c r="BS62" s="78"/>
      <c r="BT62" s="78" t="s">
        <v>1072</v>
      </c>
      <c r="BU62" s="77" t="s">
        <v>1125</v>
      </c>
      <c r="BV62" t="s">
        <v>992</v>
      </c>
      <c r="BW62" s="123" t="s">
        <v>995</v>
      </c>
    </row>
    <row r="63" spans="1:102" x14ac:dyDescent="0.15">
      <c r="A63" s="75">
        <v>3270</v>
      </c>
      <c r="B63" s="94">
        <v>42103</v>
      </c>
      <c r="C63" s="50" t="s">
        <v>1068</v>
      </c>
      <c r="D63" s="30" t="s">
        <v>1135</v>
      </c>
      <c r="E63" s="30"/>
      <c r="F63" s="30" t="s">
        <v>1129</v>
      </c>
      <c r="G63" s="29">
        <v>42099</v>
      </c>
      <c r="H63" s="31" t="s">
        <v>1071</v>
      </c>
      <c r="I63" s="31" t="s">
        <v>1072</v>
      </c>
      <c r="J63" s="31"/>
      <c r="K63" s="30" t="s">
        <v>1011</v>
      </c>
      <c r="L63" s="30" t="s">
        <v>1012</v>
      </c>
      <c r="M63" s="30">
        <v>151</v>
      </c>
      <c r="N63" s="30">
        <v>25.5</v>
      </c>
      <c r="O63" s="30"/>
      <c r="P63" s="46"/>
      <c r="Q63" s="30"/>
      <c r="R63" s="46"/>
      <c r="S63" s="30"/>
      <c r="T63" s="46"/>
      <c r="U63" s="30"/>
      <c r="V63" s="30"/>
      <c r="W63" s="30">
        <v>12.5</v>
      </c>
      <c r="X63" s="30"/>
      <c r="Y63" s="30"/>
      <c r="Z63" s="46"/>
      <c r="AA63" s="30"/>
      <c r="AB63" s="46"/>
      <c r="AC63" s="30"/>
      <c r="AD63" s="30"/>
      <c r="AE63" s="30"/>
      <c r="AF63" s="30"/>
      <c r="AG63" s="76"/>
      <c r="AH63" s="30"/>
      <c r="AI63" s="30"/>
      <c r="AJ63" s="30"/>
      <c r="AK63" s="30"/>
      <c r="AL63" s="30"/>
      <c r="AM63" s="30"/>
      <c r="AN63" s="30"/>
      <c r="AO63" s="30"/>
      <c r="AP63" s="30"/>
      <c r="AQ63" s="76"/>
      <c r="AR63" s="30" t="s">
        <v>1130</v>
      </c>
      <c r="AS63" s="31" t="s">
        <v>1072</v>
      </c>
      <c r="AT63" s="31"/>
      <c r="AU63" s="31"/>
      <c r="AV63" s="31" t="s">
        <v>1076</v>
      </c>
      <c r="AW63" s="31">
        <v>11.3</v>
      </c>
      <c r="AX63" s="31" t="s">
        <v>1072</v>
      </c>
      <c r="AY63" s="30"/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1072</v>
      </c>
      <c r="BL63" s="31"/>
      <c r="BM63" s="31" t="s">
        <v>1072</v>
      </c>
      <c r="BN63" s="31"/>
      <c r="BO63" s="31">
        <v>12</v>
      </c>
      <c r="BP63" s="31"/>
      <c r="BQ63" s="30"/>
      <c r="BR63" s="30"/>
      <c r="BS63" s="31"/>
      <c r="BT63" s="78" t="s">
        <v>1072</v>
      </c>
      <c r="BU63" s="203" t="s">
        <v>794</v>
      </c>
      <c r="BV63" t="s">
        <v>992</v>
      </c>
      <c r="BW63" s="122" t="s">
        <v>993</v>
      </c>
    </row>
    <row r="64" spans="1:102" x14ac:dyDescent="0.15">
      <c r="A64" s="75">
        <v>4581</v>
      </c>
      <c r="B64" s="446">
        <v>42103</v>
      </c>
      <c r="C64" s="447" t="s">
        <v>1068</v>
      </c>
      <c r="D64" s="76" t="s">
        <v>1135</v>
      </c>
      <c r="E64" s="76"/>
      <c r="F64" s="76" t="s">
        <v>1129</v>
      </c>
      <c r="G64" s="448">
        <v>42017</v>
      </c>
      <c r="H64" s="78" t="s">
        <v>760</v>
      </c>
      <c r="I64" s="78" t="s">
        <v>1013</v>
      </c>
      <c r="J64" s="78"/>
      <c r="K64" s="76" t="s">
        <v>1014</v>
      </c>
      <c r="L64" s="76" t="s">
        <v>1126</v>
      </c>
      <c r="M64" s="76">
        <v>144.69999999999999</v>
      </c>
      <c r="N64" s="76">
        <v>31.1</v>
      </c>
      <c r="O64" s="76"/>
      <c r="P64" s="76"/>
      <c r="Q64" s="76"/>
      <c r="R64" s="76"/>
      <c r="S64" s="76"/>
      <c r="T64" s="76"/>
      <c r="U64" s="76"/>
      <c r="V64" s="76"/>
      <c r="W64" s="76">
        <v>17.100000000000001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76" t="s">
        <v>867</v>
      </c>
      <c r="AS64" s="78" t="s">
        <v>1072</v>
      </c>
      <c r="AT64" s="78"/>
      <c r="AU64" s="78"/>
      <c r="AV64" s="78"/>
      <c r="AW64" s="78"/>
      <c r="AX64" s="78" t="s">
        <v>760</v>
      </c>
      <c r="AY64" s="76"/>
      <c r="AZ64" s="78">
        <v>0</v>
      </c>
      <c r="BA64" s="78">
        <v>0</v>
      </c>
      <c r="BB64" s="78">
        <v>0</v>
      </c>
      <c r="BC64" s="78">
        <v>0</v>
      </c>
      <c r="BD64" s="78">
        <v>0</v>
      </c>
      <c r="BE64" s="78">
        <v>0</v>
      </c>
      <c r="BF64" s="78">
        <v>0</v>
      </c>
      <c r="BG64" s="78">
        <v>0</v>
      </c>
      <c r="BH64" s="78">
        <v>0</v>
      </c>
      <c r="BI64" s="78">
        <v>0</v>
      </c>
      <c r="BJ64" s="78"/>
      <c r="BK64" s="78" t="s">
        <v>1072</v>
      </c>
      <c r="BL64" s="78"/>
      <c r="BM64" s="78" t="s">
        <v>1072</v>
      </c>
      <c r="BN64" s="78"/>
      <c r="BO64" s="78"/>
      <c r="BP64" s="78"/>
      <c r="BQ64" s="77"/>
      <c r="BR64" s="77"/>
      <c r="BS64" s="78"/>
      <c r="BT64" s="78" t="s">
        <v>1072</v>
      </c>
      <c r="BU64" s="76" t="s">
        <v>1016</v>
      </c>
      <c r="BV64" s="121" t="s">
        <v>992</v>
      </c>
      <c r="BW64" s="449" t="s">
        <v>995</v>
      </c>
    </row>
    <row r="65" spans="1:102" x14ac:dyDescent="0.15">
      <c r="A65" s="75">
        <v>216</v>
      </c>
      <c r="B65" s="94">
        <v>42103</v>
      </c>
      <c r="C65" s="50" t="s">
        <v>1068</v>
      </c>
      <c r="D65" s="30" t="s">
        <v>1135</v>
      </c>
      <c r="E65" s="30"/>
      <c r="F65" s="30" t="s">
        <v>1131</v>
      </c>
      <c r="G65" s="29">
        <v>41975</v>
      </c>
      <c r="H65" s="31" t="s">
        <v>1072</v>
      </c>
      <c r="I65" s="31" t="s">
        <v>1080</v>
      </c>
      <c r="J65" s="31"/>
      <c r="K65" s="30" t="s">
        <v>1081</v>
      </c>
      <c r="L65" s="30" t="s">
        <v>1082</v>
      </c>
      <c r="M65" s="30">
        <v>144.69999999999999</v>
      </c>
      <c r="N65" s="76">
        <v>31.4</v>
      </c>
      <c r="O65" s="76"/>
      <c r="P65" s="76"/>
      <c r="Q65" s="30"/>
      <c r="R65" s="30"/>
      <c r="S65" s="30"/>
      <c r="T65" s="76"/>
      <c r="U65" s="76"/>
      <c r="V65" s="76"/>
      <c r="W65" s="76">
        <v>17.7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>
        <v>18.899999999999999</v>
      </c>
      <c r="AJ65" s="76"/>
      <c r="AK65" s="76"/>
      <c r="AL65" s="76"/>
      <c r="AM65" s="76"/>
      <c r="AN65" s="76"/>
      <c r="AO65" s="76"/>
      <c r="AP65" s="76"/>
      <c r="AQ65" s="76"/>
      <c r="AR65" s="76" t="s">
        <v>1132</v>
      </c>
      <c r="AS65" s="31" t="s">
        <v>1072</v>
      </c>
      <c r="AT65" s="31"/>
      <c r="AU65" s="31"/>
      <c r="AV65" s="31"/>
      <c r="AW65" s="31"/>
      <c r="AX65" s="31" t="s">
        <v>1072</v>
      </c>
      <c r="AY65" s="30"/>
      <c r="AZ65" s="31">
        <v>0</v>
      </c>
      <c r="BA65" s="31">
        <v>0</v>
      </c>
      <c r="BB65" s="31">
        <v>7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1072</v>
      </c>
      <c r="BL65" s="31"/>
      <c r="BM65" s="31" t="s">
        <v>1072</v>
      </c>
      <c r="BN65" s="31"/>
      <c r="BO65" s="31"/>
      <c r="BP65" s="31"/>
      <c r="BQ65" s="40"/>
      <c r="BR65" s="40"/>
      <c r="BS65" s="31"/>
      <c r="BT65" s="78" t="s">
        <v>1072</v>
      </c>
      <c r="BU65" s="30" t="s">
        <v>1083</v>
      </c>
      <c r="BV65" s="121" t="s">
        <v>992</v>
      </c>
      <c r="BW65" s="123" t="s">
        <v>995</v>
      </c>
    </row>
    <row r="66" spans="1:102" x14ac:dyDescent="0.15">
      <c r="A66" s="75">
        <v>427</v>
      </c>
      <c r="B66" s="94">
        <v>42103</v>
      </c>
      <c r="C66" s="50" t="s">
        <v>1068</v>
      </c>
      <c r="D66" s="30" t="s">
        <v>1135</v>
      </c>
      <c r="E66" s="30"/>
      <c r="F66" s="30" t="s">
        <v>1131</v>
      </c>
      <c r="G66" s="29">
        <v>41639</v>
      </c>
      <c r="H66" s="31" t="s">
        <v>1071</v>
      </c>
      <c r="I66" s="31" t="s">
        <v>1072</v>
      </c>
      <c r="J66" s="31"/>
      <c r="K66" s="30" t="s">
        <v>1091</v>
      </c>
      <c r="L66" s="30" t="s">
        <v>1092</v>
      </c>
      <c r="M66" s="30">
        <v>189.95</v>
      </c>
      <c r="N66" s="30">
        <v>34.92</v>
      </c>
      <c r="O66" s="30"/>
      <c r="P66" s="30"/>
      <c r="Q66" s="30"/>
      <c r="R66" s="30"/>
      <c r="S66" s="30"/>
      <c r="T66" s="30"/>
      <c r="U66" s="30"/>
      <c r="V66" s="30"/>
      <c r="W66" s="30">
        <v>21.78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>
        <v>23.95</v>
      </c>
      <c r="AJ66" s="30"/>
      <c r="AK66" s="30"/>
      <c r="AL66" s="30"/>
      <c r="AM66" s="30"/>
      <c r="AN66" s="30"/>
      <c r="AO66" s="30"/>
      <c r="AP66" s="30"/>
      <c r="AQ66" s="30"/>
      <c r="AR66" s="30" t="s">
        <v>1132</v>
      </c>
      <c r="AS66" s="31" t="s">
        <v>1072</v>
      </c>
      <c r="AT66" s="31"/>
      <c r="AU66" s="31"/>
      <c r="AV66" s="31" t="s">
        <v>1076</v>
      </c>
      <c r="AW66" s="78">
        <v>12</v>
      </c>
      <c r="AX66" s="31" t="s">
        <v>1077</v>
      </c>
      <c r="AY66" s="30"/>
      <c r="AZ66" s="31">
        <v>0</v>
      </c>
      <c r="BA66" s="31">
        <v>0</v>
      </c>
      <c r="BB66" s="31">
        <v>7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>
        <v>24</v>
      </c>
      <c r="BK66" s="31" t="s">
        <v>1071</v>
      </c>
      <c r="BL66" s="31">
        <v>24</v>
      </c>
      <c r="BM66" s="31" t="s">
        <v>1072</v>
      </c>
      <c r="BN66" s="31"/>
      <c r="BO66" s="31"/>
      <c r="BP66" s="31"/>
      <c r="BQ66" s="40"/>
      <c r="BR66" s="40"/>
      <c r="BS66" s="31"/>
      <c r="BT66" s="78" t="s">
        <v>1072</v>
      </c>
      <c r="BU66" s="76" t="s">
        <v>1093</v>
      </c>
      <c r="BV66" t="s">
        <v>1019</v>
      </c>
      <c r="BW66" s="123" t="s">
        <v>995</v>
      </c>
    </row>
    <row r="67" spans="1:102" x14ac:dyDescent="0.15">
      <c r="A67" s="75">
        <v>628</v>
      </c>
      <c r="B67" s="94">
        <v>42103</v>
      </c>
      <c r="C67" s="50" t="s">
        <v>1068</v>
      </c>
      <c r="D67" s="30" t="s">
        <v>1135</v>
      </c>
      <c r="E67" s="30"/>
      <c r="F67" s="30" t="s">
        <v>1131</v>
      </c>
      <c r="G67" s="29">
        <v>42031</v>
      </c>
      <c r="H67" s="31" t="s">
        <v>1071</v>
      </c>
      <c r="I67" s="31" t="s">
        <v>1072</v>
      </c>
      <c r="J67" s="31"/>
      <c r="K67" s="30" t="s">
        <v>1094</v>
      </c>
      <c r="L67" s="30" t="s">
        <v>1095</v>
      </c>
      <c r="M67" s="30">
        <v>143.9</v>
      </c>
      <c r="N67" s="30">
        <v>31.5</v>
      </c>
      <c r="O67" s="30"/>
      <c r="P67" s="30"/>
      <c r="Q67" s="30"/>
      <c r="R67" s="30"/>
      <c r="S67" s="30"/>
      <c r="T67" s="30"/>
      <c r="U67" s="30"/>
      <c r="V67" s="30"/>
      <c r="W67" s="30">
        <v>20.3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>
        <v>30</v>
      </c>
      <c r="AJ67" s="30"/>
      <c r="AK67" s="30"/>
      <c r="AL67" s="30"/>
      <c r="AM67" s="30"/>
      <c r="AN67" s="30"/>
      <c r="AO67" s="30"/>
      <c r="AP67" s="30"/>
      <c r="AQ67" s="30"/>
      <c r="AR67" s="30" t="s">
        <v>1132</v>
      </c>
      <c r="AS67" s="31" t="s">
        <v>1072</v>
      </c>
      <c r="AT67" s="31"/>
      <c r="AU67" s="31"/>
      <c r="AV67" s="31" t="s">
        <v>1076</v>
      </c>
      <c r="AW67" s="31">
        <v>9.9</v>
      </c>
      <c r="AX67" s="31" t="s">
        <v>1077</v>
      </c>
      <c r="AY67" s="30"/>
      <c r="AZ67" s="31">
        <v>0</v>
      </c>
      <c r="BA67" s="31">
        <v>34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1072</v>
      </c>
      <c r="BL67" s="31">
        <v>24</v>
      </c>
      <c r="BM67" s="31" t="s">
        <v>1072</v>
      </c>
      <c r="BN67" s="31"/>
      <c r="BO67" s="31"/>
      <c r="BP67" s="31"/>
      <c r="BQ67" s="40"/>
      <c r="BR67" s="40"/>
      <c r="BS67" s="31"/>
      <c r="BT67" s="78" t="s">
        <v>1072</v>
      </c>
      <c r="BU67" s="40"/>
      <c r="BV67" s="121" t="s">
        <v>992</v>
      </c>
      <c r="BW67" s="122" t="s">
        <v>995</v>
      </c>
    </row>
    <row r="68" spans="1:102" x14ac:dyDescent="0.15">
      <c r="A68" s="75">
        <v>2698</v>
      </c>
      <c r="B68" s="94">
        <v>42103</v>
      </c>
      <c r="C68" s="50" t="s">
        <v>1068</v>
      </c>
      <c r="D68" s="30" t="s">
        <v>1135</v>
      </c>
      <c r="E68" s="30"/>
      <c r="F68" s="30" t="s">
        <v>1131</v>
      </c>
      <c r="G68" s="94">
        <v>42063</v>
      </c>
      <c r="H68" s="31" t="s">
        <v>1071</v>
      </c>
      <c r="I68" s="31" t="s">
        <v>1072</v>
      </c>
      <c r="J68" s="31"/>
      <c r="K68" s="30" t="s">
        <v>1102</v>
      </c>
      <c r="L68" s="30" t="s">
        <v>604</v>
      </c>
      <c r="M68" s="30">
        <v>176.26</v>
      </c>
      <c r="N68" s="30">
        <v>25.2</v>
      </c>
      <c r="O68" s="30"/>
      <c r="P68" s="30"/>
      <c r="Q68" s="30"/>
      <c r="R68" s="30"/>
      <c r="S68" s="30"/>
      <c r="T68" s="30"/>
      <c r="U68" s="30"/>
      <c r="V68" s="30"/>
      <c r="W68" s="30">
        <v>12.42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>
        <v>17.79</v>
      </c>
      <c r="AJ68" s="30"/>
      <c r="AK68" s="30"/>
      <c r="AL68" s="30"/>
      <c r="AM68" s="30"/>
      <c r="AN68" s="30"/>
      <c r="AO68" s="30"/>
      <c r="AP68" s="30"/>
      <c r="AQ68" s="30"/>
      <c r="AR68" s="30" t="s">
        <v>1132</v>
      </c>
      <c r="AS68" s="31" t="s">
        <v>1072</v>
      </c>
      <c r="AT68" s="31"/>
      <c r="AU68" s="31"/>
      <c r="AV68" s="31" t="s">
        <v>1076</v>
      </c>
      <c r="AW68" s="78">
        <v>9.9</v>
      </c>
      <c r="AX68" s="31" t="s">
        <v>1072</v>
      </c>
      <c r="AY68" s="31"/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78"/>
      <c r="BK68" s="31" t="s">
        <v>1072</v>
      </c>
      <c r="BL68" s="31"/>
      <c r="BM68" s="31" t="s">
        <v>1072</v>
      </c>
      <c r="BN68" s="31"/>
      <c r="BO68" s="31"/>
      <c r="BP68" s="31"/>
      <c r="BQ68" s="30" t="s">
        <v>1103</v>
      </c>
      <c r="BR68" s="30" t="s">
        <v>1101</v>
      </c>
      <c r="BS68" s="31">
        <v>50</v>
      </c>
      <c r="BT68" s="78" t="s">
        <v>1072</v>
      </c>
      <c r="BU68" s="76"/>
      <c r="BV68" t="s">
        <v>992</v>
      </c>
      <c r="BW68" s="122" t="s">
        <v>995</v>
      </c>
    </row>
    <row r="69" spans="1:102" x14ac:dyDescent="0.15">
      <c r="A69" s="75">
        <v>1800</v>
      </c>
      <c r="B69" s="94">
        <v>42103</v>
      </c>
      <c r="C69" s="50" t="s">
        <v>1068</v>
      </c>
      <c r="D69" s="30" t="s">
        <v>1135</v>
      </c>
      <c r="E69" s="30"/>
      <c r="F69" s="30" t="s">
        <v>1131</v>
      </c>
      <c r="G69" s="29">
        <v>41957</v>
      </c>
      <c r="H69" s="31" t="s">
        <v>1071</v>
      </c>
      <c r="I69" s="31" t="s">
        <v>1072</v>
      </c>
      <c r="J69" s="31"/>
      <c r="K69" s="30" t="s">
        <v>1096</v>
      </c>
      <c r="L69" s="30" t="s">
        <v>1097</v>
      </c>
      <c r="M69" s="30">
        <v>130</v>
      </c>
      <c r="N69" s="30">
        <v>45</v>
      </c>
      <c r="O69" s="30"/>
      <c r="P69" s="30"/>
      <c r="Q69" s="30"/>
      <c r="R69" s="30"/>
      <c r="S69" s="30"/>
      <c r="T69" s="30"/>
      <c r="U69" s="30"/>
      <c r="V69" s="30"/>
      <c r="W69" s="30">
        <v>28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>
        <v>28</v>
      </c>
      <c r="AJ69" s="30"/>
      <c r="AK69" s="30"/>
      <c r="AL69" s="30"/>
      <c r="AM69" s="30"/>
      <c r="AN69" s="30"/>
      <c r="AO69" s="30"/>
      <c r="AP69" s="30"/>
      <c r="AQ69" s="30"/>
      <c r="AR69" s="30" t="s">
        <v>1132</v>
      </c>
      <c r="AS69" s="31" t="s">
        <v>1072</v>
      </c>
      <c r="AT69" s="31"/>
      <c r="AU69" s="31"/>
      <c r="AV69" s="31" t="s">
        <v>1076</v>
      </c>
      <c r="AW69" s="31">
        <v>10</v>
      </c>
      <c r="AX69" s="31" t="s">
        <v>1072</v>
      </c>
      <c r="AY69" s="30"/>
      <c r="AZ69" s="31">
        <v>0</v>
      </c>
      <c r="BA69" s="31">
        <v>0</v>
      </c>
      <c r="BB69" s="31">
        <v>0</v>
      </c>
      <c r="BC69" s="31">
        <v>22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1072</v>
      </c>
      <c r="BL69" s="31"/>
      <c r="BM69" s="31" t="s">
        <v>1072</v>
      </c>
      <c r="BN69" s="31"/>
      <c r="BO69" s="31"/>
      <c r="BP69" s="31"/>
      <c r="BQ69" s="40"/>
      <c r="BR69" s="77"/>
      <c r="BS69" s="31"/>
      <c r="BT69" s="78" t="s">
        <v>1072</v>
      </c>
      <c r="BU69" s="40"/>
      <c r="BV69" s="124" t="s">
        <v>992</v>
      </c>
      <c r="BW69" s="122" t="s">
        <v>995</v>
      </c>
    </row>
    <row r="70" spans="1:102" x14ac:dyDescent="0.15">
      <c r="A70" s="75">
        <v>2587</v>
      </c>
      <c r="B70" s="94">
        <v>42103</v>
      </c>
      <c r="C70" s="50" t="s">
        <v>1068</v>
      </c>
      <c r="D70" s="30" t="s">
        <v>1135</v>
      </c>
      <c r="E70" s="30"/>
      <c r="F70" s="30" t="s">
        <v>453</v>
      </c>
      <c r="G70" s="29">
        <v>42035</v>
      </c>
      <c r="H70" s="31" t="s">
        <v>1071</v>
      </c>
      <c r="I70" s="31" t="s">
        <v>1072</v>
      </c>
      <c r="J70" s="31"/>
      <c r="K70" s="30" t="s">
        <v>1117</v>
      </c>
      <c r="L70" s="30" t="s">
        <v>1118</v>
      </c>
      <c r="M70" s="30">
        <v>110</v>
      </c>
      <c r="N70" s="30">
        <v>34.299999999999997</v>
      </c>
      <c r="O70" s="30"/>
      <c r="P70" s="30"/>
      <c r="Q70" s="30"/>
      <c r="R70" s="30"/>
      <c r="S70" s="30"/>
      <c r="T70" s="30"/>
      <c r="U70" s="30"/>
      <c r="V70" s="30"/>
      <c r="W70" s="30">
        <v>23.9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25</v>
      </c>
      <c r="AJ70" s="30"/>
      <c r="AK70" s="30"/>
      <c r="AL70" s="30"/>
      <c r="AM70" s="30"/>
      <c r="AN70" s="30"/>
      <c r="AO70" s="30"/>
      <c r="AP70" s="30"/>
      <c r="AQ70" s="30"/>
      <c r="AR70" s="30" t="s">
        <v>458</v>
      </c>
      <c r="AS70" s="31" t="s">
        <v>1072</v>
      </c>
      <c r="AT70" s="31"/>
      <c r="AU70" s="31"/>
      <c r="AV70" s="31" t="s">
        <v>1076</v>
      </c>
      <c r="AW70" s="31">
        <v>11.3</v>
      </c>
      <c r="AX70" s="31" t="s">
        <v>1077</v>
      </c>
      <c r="AY70" s="30"/>
      <c r="AZ70" s="31">
        <v>0</v>
      </c>
      <c r="BA70" s="31">
        <v>0</v>
      </c>
      <c r="BB70" s="31">
        <v>10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1072</v>
      </c>
      <c r="BL70" s="31"/>
      <c r="BM70" s="31" t="s">
        <v>1072</v>
      </c>
      <c r="BN70" s="31"/>
      <c r="BO70" s="31"/>
      <c r="BP70" s="31"/>
      <c r="BQ70" s="40"/>
      <c r="BR70" s="40"/>
      <c r="BS70" s="31"/>
      <c r="BT70" s="78" t="s">
        <v>1072</v>
      </c>
      <c r="BU70" s="30" t="s">
        <v>794</v>
      </c>
      <c r="BV70" t="s">
        <v>1119</v>
      </c>
      <c r="BW70" s="122" t="s">
        <v>995</v>
      </c>
      <c r="BX70" s="1"/>
    </row>
    <row r="71" spans="1:102" x14ac:dyDescent="0.15">
      <c r="A71" s="75">
        <v>4580</v>
      </c>
      <c r="B71" s="94">
        <v>42103</v>
      </c>
      <c r="C71" s="50" t="s">
        <v>1068</v>
      </c>
      <c r="D71" s="30" t="s">
        <v>1135</v>
      </c>
      <c r="E71" s="30"/>
      <c r="F71" s="30" t="s">
        <v>453</v>
      </c>
      <c r="G71" s="89">
        <v>42017</v>
      </c>
      <c r="H71" s="31" t="s">
        <v>760</v>
      </c>
      <c r="I71" s="31" t="s">
        <v>1013</v>
      </c>
      <c r="J71" s="31"/>
      <c r="K71" s="30" t="s">
        <v>1014</v>
      </c>
      <c r="L71" s="30" t="s">
        <v>1126</v>
      </c>
      <c r="M71" s="30">
        <v>144.69999999999999</v>
      </c>
      <c r="N71" s="30">
        <v>31.4</v>
      </c>
      <c r="O71" s="30"/>
      <c r="P71" s="30"/>
      <c r="Q71" s="30"/>
      <c r="R71" s="30"/>
      <c r="S71" s="30"/>
      <c r="T71" s="30"/>
      <c r="U71" s="30"/>
      <c r="V71" s="30"/>
      <c r="W71" s="30">
        <v>17.7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18.899999999999999</v>
      </c>
      <c r="AJ71" s="30"/>
      <c r="AK71" s="30"/>
      <c r="AL71" s="30"/>
      <c r="AM71" s="30"/>
      <c r="AN71" s="30"/>
      <c r="AO71" s="30"/>
      <c r="AP71" s="30"/>
      <c r="AQ71" s="30"/>
      <c r="AR71" s="30" t="s">
        <v>458</v>
      </c>
      <c r="AS71" s="31" t="s">
        <v>1072</v>
      </c>
      <c r="AT71" s="31"/>
      <c r="AU71" s="31"/>
      <c r="AV71" s="31"/>
      <c r="AW71" s="31"/>
      <c r="AX71" s="31" t="s">
        <v>760</v>
      </c>
      <c r="AY71" s="30"/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1072</v>
      </c>
      <c r="BL71" s="31"/>
      <c r="BM71" s="31" t="s">
        <v>1072</v>
      </c>
      <c r="BN71" s="31"/>
      <c r="BO71" s="31"/>
      <c r="BP71" s="31"/>
      <c r="BQ71" s="77"/>
      <c r="BR71" s="77"/>
      <c r="BS71" s="78"/>
      <c r="BT71" s="78" t="s">
        <v>1072</v>
      </c>
      <c r="BU71" s="30" t="s">
        <v>1016</v>
      </c>
      <c r="BV71" s="121" t="s">
        <v>992</v>
      </c>
      <c r="BW71" s="122" t="s">
        <v>995</v>
      </c>
    </row>
    <row r="72" spans="1:102" x14ac:dyDescent="0.15">
      <c r="A72" s="75">
        <v>2523</v>
      </c>
      <c r="B72" s="94">
        <v>42103</v>
      </c>
      <c r="C72" s="50" t="s">
        <v>1068</v>
      </c>
      <c r="D72" s="30" t="s">
        <v>1135</v>
      </c>
      <c r="E72" s="30"/>
      <c r="F72" s="30" t="s">
        <v>1133</v>
      </c>
      <c r="G72" s="89">
        <v>42004</v>
      </c>
      <c r="H72" s="31" t="s">
        <v>1071</v>
      </c>
      <c r="I72" s="31" t="s">
        <v>1072</v>
      </c>
      <c r="J72" s="31"/>
      <c r="K72" s="30" t="s">
        <v>1073</v>
      </c>
      <c r="L72" s="30" t="s">
        <v>1074</v>
      </c>
      <c r="M72" s="17">
        <v>161.4</v>
      </c>
      <c r="N72" s="17">
        <v>25.5</v>
      </c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17"/>
      <c r="AJ72" s="30"/>
      <c r="AK72" s="30"/>
      <c r="AL72" s="30"/>
      <c r="AM72" s="30"/>
      <c r="AN72" s="30"/>
      <c r="AO72" s="30">
        <v>47</v>
      </c>
      <c r="AP72" s="30"/>
      <c r="AQ72" s="30">
        <v>16</v>
      </c>
      <c r="AR72" s="17" t="s">
        <v>1136</v>
      </c>
      <c r="AS72" s="31" t="s">
        <v>1072</v>
      </c>
      <c r="AT72" s="31"/>
      <c r="AU72" s="31"/>
      <c r="AV72" s="31" t="s">
        <v>1076</v>
      </c>
      <c r="AW72" s="31">
        <v>11.3</v>
      </c>
      <c r="AX72" s="31" t="s">
        <v>1077</v>
      </c>
      <c r="AY72" s="30"/>
      <c r="AZ72" s="31">
        <v>0</v>
      </c>
      <c r="BA72" s="31">
        <v>34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1072</v>
      </c>
      <c r="BL72" s="31">
        <v>24</v>
      </c>
      <c r="BM72" s="31" t="s">
        <v>1072</v>
      </c>
      <c r="BN72" s="31"/>
      <c r="BO72" s="31"/>
      <c r="BP72" s="31"/>
      <c r="BQ72" s="77"/>
      <c r="BR72" s="77"/>
      <c r="BS72" s="78"/>
      <c r="BT72" s="78" t="s">
        <v>1072</v>
      </c>
      <c r="BU72" s="40"/>
      <c r="BV72" s="121" t="s">
        <v>992</v>
      </c>
      <c r="BW72" s="122" t="s">
        <v>995</v>
      </c>
    </row>
    <row r="73" spans="1:102" s="1" customFormat="1" x14ac:dyDescent="0.15">
      <c r="A73" s="75">
        <v>4533</v>
      </c>
      <c r="B73" s="94">
        <v>42103</v>
      </c>
      <c r="C73" s="50" t="s">
        <v>1068</v>
      </c>
      <c r="D73" s="30" t="s">
        <v>1135</v>
      </c>
      <c r="E73" s="30"/>
      <c r="F73" s="30" t="s">
        <v>1133</v>
      </c>
      <c r="G73" s="174">
        <v>42015</v>
      </c>
      <c r="H73" s="31" t="s">
        <v>711</v>
      </c>
      <c r="I73" s="31" t="s">
        <v>760</v>
      </c>
      <c r="J73" s="31"/>
      <c r="K73" s="30" t="s">
        <v>1078</v>
      </c>
      <c r="L73" s="30" t="s">
        <v>1079</v>
      </c>
      <c r="M73" s="17">
        <v>168</v>
      </c>
      <c r="N73" s="30">
        <v>24.3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>
        <v>44</v>
      </c>
      <c r="AP73" s="30"/>
      <c r="AQ73" s="30">
        <v>15</v>
      </c>
      <c r="AR73" s="30" t="s">
        <v>1136</v>
      </c>
      <c r="AS73" s="31" t="s">
        <v>1072</v>
      </c>
      <c r="AT73" s="31"/>
      <c r="AU73" s="31"/>
      <c r="AV73" s="31" t="s">
        <v>763</v>
      </c>
      <c r="AW73" s="31">
        <v>11.3</v>
      </c>
      <c r="AX73" s="31" t="s">
        <v>1072</v>
      </c>
      <c r="AY73" s="30"/>
      <c r="AZ73" s="31">
        <v>0</v>
      </c>
      <c r="BA73" s="31">
        <v>25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1072</v>
      </c>
      <c r="BL73" s="31">
        <v>12</v>
      </c>
      <c r="BM73" s="31" t="s">
        <v>1072</v>
      </c>
      <c r="BN73" s="31"/>
      <c r="BO73" s="31"/>
      <c r="BP73" s="31"/>
      <c r="BQ73" s="40"/>
      <c r="BR73" s="40"/>
      <c r="BS73" s="31"/>
      <c r="BT73" s="78" t="s">
        <v>1072</v>
      </c>
      <c r="BU73" s="40"/>
      <c r="BV73" s="121" t="s">
        <v>992</v>
      </c>
      <c r="BW73" s="122" t="s">
        <v>995</v>
      </c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</row>
    <row r="74" spans="1:102" s="1" customFormat="1" x14ac:dyDescent="0.15">
      <c r="A74" s="75">
        <v>4962</v>
      </c>
      <c r="B74" s="94">
        <v>42103</v>
      </c>
      <c r="C74" s="50" t="s">
        <v>1068</v>
      </c>
      <c r="D74" s="30" t="s">
        <v>1135</v>
      </c>
      <c r="E74" s="30"/>
      <c r="F74" s="30" t="s">
        <v>1133</v>
      </c>
      <c r="G74" s="174">
        <v>42055</v>
      </c>
      <c r="H74" s="202" t="s">
        <v>711</v>
      </c>
      <c r="I74" s="202" t="s">
        <v>760</v>
      </c>
      <c r="J74" s="31"/>
      <c r="K74" s="30" t="s">
        <v>1124</v>
      </c>
      <c r="L74" s="79" t="s">
        <v>815</v>
      </c>
      <c r="M74" s="17">
        <v>181.79</v>
      </c>
      <c r="N74" s="30">
        <v>18.12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>
        <v>43.923287999999999</v>
      </c>
      <c r="AP74" s="30"/>
      <c r="AQ74" s="30">
        <v>14.630137</v>
      </c>
      <c r="AR74" s="30" t="s">
        <v>1136</v>
      </c>
      <c r="AS74" s="31" t="s">
        <v>1072</v>
      </c>
      <c r="AT74" s="31"/>
      <c r="AU74" s="31"/>
      <c r="AV74" s="202" t="s">
        <v>763</v>
      </c>
      <c r="AW74" s="31">
        <v>9.9</v>
      </c>
      <c r="AX74" s="78" t="s">
        <v>1072</v>
      </c>
      <c r="AY74" s="76"/>
      <c r="AZ74" s="78">
        <v>0</v>
      </c>
      <c r="BA74" s="31">
        <v>0</v>
      </c>
      <c r="BB74" s="78">
        <v>0</v>
      </c>
      <c r="BC74" s="78">
        <v>0</v>
      </c>
      <c r="BD74" s="78">
        <v>0</v>
      </c>
      <c r="BE74" s="78">
        <v>0</v>
      </c>
      <c r="BF74" s="78">
        <v>0</v>
      </c>
      <c r="BG74" s="78">
        <v>0</v>
      </c>
      <c r="BH74" s="31">
        <v>0</v>
      </c>
      <c r="BI74" s="31">
        <v>0</v>
      </c>
      <c r="BJ74" s="78">
        <v>36</v>
      </c>
      <c r="BK74" s="78" t="s">
        <v>1072</v>
      </c>
      <c r="BL74" s="78"/>
      <c r="BM74" s="31" t="s">
        <v>1072</v>
      </c>
      <c r="BN74" s="78"/>
      <c r="BO74" s="78"/>
      <c r="BP74" s="78"/>
      <c r="BQ74" s="77"/>
      <c r="BR74" s="77"/>
      <c r="BS74" s="78"/>
      <c r="BT74" s="78" t="s">
        <v>1072</v>
      </c>
      <c r="BU74" s="77" t="s">
        <v>1125</v>
      </c>
      <c r="BV74" t="s">
        <v>992</v>
      </c>
      <c r="BW74" s="123" t="s">
        <v>995</v>
      </c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</row>
    <row r="75" spans="1:102" s="1" customFormat="1" x14ac:dyDescent="0.15">
      <c r="A75" s="75">
        <v>3229</v>
      </c>
      <c r="B75" s="94">
        <v>42103</v>
      </c>
      <c r="C75" s="50" t="s">
        <v>1068</v>
      </c>
      <c r="D75" s="30" t="s">
        <v>1135</v>
      </c>
      <c r="E75" s="30"/>
      <c r="F75" s="30" t="s">
        <v>1133</v>
      </c>
      <c r="G75" s="89">
        <v>42031</v>
      </c>
      <c r="H75" s="31" t="s">
        <v>1071</v>
      </c>
      <c r="I75" s="31" t="s">
        <v>1072</v>
      </c>
      <c r="J75" s="31"/>
      <c r="K75" s="30" t="s">
        <v>1094</v>
      </c>
      <c r="L75" s="30" t="s">
        <v>1095</v>
      </c>
      <c r="M75" s="17">
        <v>143.9</v>
      </c>
      <c r="N75" s="30">
        <v>28.9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>
        <v>31.07</v>
      </c>
      <c r="AP75" s="30"/>
      <c r="AQ75" s="30"/>
      <c r="AR75" s="30" t="s">
        <v>1136</v>
      </c>
      <c r="AS75" s="31" t="s">
        <v>1072</v>
      </c>
      <c r="AT75" s="31"/>
      <c r="AU75" s="31"/>
      <c r="AV75" s="31" t="s">
        <v>1076</v>
      </c>
      <c r="AW75" s="31">
        <v>9.9</v>
      </c>
      <c r="AX75" s="31" t="s">
        <v>1077</v>
      </c>
      <c r="AY75" s="30"/>
      <c r="AZ75" s="31">
        <v>0</v>
      </c>
      <c r="BA75" s="31">
        <v>34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1072</v>
      </c>
      <c r="BL75" s="31">
        <v>24</v>
      </c>
      <c r="BM75" s="31" t="s">
        <v>1072</v>
      </c>
      <c r="BN75" s="31"/>
      <c r="BO75" s="31"/>
      <c r="BP75" s="31"/>
      <c r="BQ75" s="40"/>
      <c r="BR75" s="40"/>
      <c r="BS75" s="31"/>
      <c r="BT75" s="78" t="s">
        <v>1072</v>
      </c>
      <c r="BU75" s="40"/>
      <c r="BV75" s="121" t="s">
        <v>992</v>
      </c>
      <c r="BW75" s="122" t="s">
        <v>995</v>
      </c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</row>
    <row r="76" spans="1:102" s="1" customFormat="1" x14ac:dyDescent="0.15">
      <c r="A76" s="75">
        <v>2535</v>
      </c>
      <c r="B76" s="94">
        <v>42103</v>
      </c>
      <c r="C76" s="50" t="s">
        <v>1068</v>
      </c>
      <c r="D76" s="30" t="s">
        <v>1135</v>
      </c>
      <c r="E76" s="30"/>
      <c r="F76" s="30" t="s">
        <v>1133</v>
      </c>
      <c r="G76" s="89">
        <v>41957</v>
      </c>
      <c r="H76" s="31" t="s">
        <v>1071</v>
      </c>
      <c r="I76" s="31" t="s">
        <v>1072</v>
      </c>
      <c r="J76" s="31"/>
      <c r="K76" s="30" t="s">
        <v>1096</v>
      </c>
      <c r="L76" s="30" t="s">
        <v>1097</v>
      </c>
      <c r="M76" s="17">
        <v>130</v>
      </c>
      <c r="N76" s="30">
        <v>29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>
        <v>50</v>
      </c>
      <c r="AP76" s="30"/>
      <c r="AQ76" s="30">
        <v>20</v>
      </c>
      <c r="AR76" s="30" t="s">
        <v>1136</v>
      </c>
      <c r="AS76" s="31" t="s">
        <v>1072</v>
      </c>
      <c r="AT76" s="31"/>
      <c r="AU76" s="31"/>
      <c r="AV76" s="31" t="s">
        <v>1076</v>
      </c>
      <c r="AW76" s="31">
        <v>10</v>
      </c>
      <c r="AX76" s="31" t="s">
        <v>1072</v>
      </c>
      <c r="AY76" s="30"/>
      <c r="AZ76" s="31">
        <v>0</v>
      </c>
      <c r="BA76" s="31">
        <v>0</v>
      </c>
      <c r="BB76" s="31">
        <v>0</v>
      </c>
      <c r="BC76" s="31">
        <v>22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1072</v>
      </c>
      <c r="BL76" s="31"/>
      <c r="BM76" s="31" t="s">
        <v>1072</v>
      </c>
      <c r="BN76" s="31"/>
      <c r="BO76" s="31"/>
      <c r="BP76" s="31"/>
      <c r="BQ76" s="40"/>
      <c r="BR76" s="77"/>
      <c r="BS76" s="31"/>
      <c r="BT76" s="78" t="s">
        <v>1072</v>
      </c>
      <c r="BU76" s="40"/>
      <c r="BV76" s="124" t="s">
        <v>992</v>
      </c>
      <c r="BW76" s="122" t="s">
        <v>995</v>
      </c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</row>
    <row r="77" spans="1:102" x14ac:dyDescent="0.15">
      <c r="A77" s="75">
        <v>2701</v>
      </c>
      <c r="B77" s="94">
        <v>42103</v>
      </c>
      <c r="C77" s="50" t="s">
        <v>1068</v>
      </c>
      <c r="D77" s="30" t="s">
        <v>1135</v>
      </c>
      <c r="E77" s="30"/>
      <c r="F77" s="30" t="s">
        <v>603</v>
      </c>
      <c r="G77" s="95">
        <v>42063</v>
      </c>
      <c r="H77" s="31" t="s">
        <v>1071</v>
      </c>
      <c r="I77" s="31" t="s">
        <v>1072</v>
      </c>
      <c r="J77" s="31"/>
      <c r="K77" s="30" t="s">
        <v>1102</v>
      </c>
      <c r="L77" s="30" t="s">
        <v>604</v>
      </c>
      <c r="M77" s="30">
        <v>176.26</v>
      </c>
      <c r="N77" s="30">
        <v>15.28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44.54</v>
      </c>
      <c r="AP77" s="30"/>
      <c r="AQ77" s="30">
        <v>14.83</v>
      </c>
      <c r="AR77" s="30" t="s">
        <v>717</v>
      </c>
      <c r="AS77" s="31" t="s">
        <v>1072</v>
      </c>
      <c r="AT77" s="31"/>
      <c r="AU77" s="31"/>
      <c r="AV77" s="31" t="s">
        <v>1076</v>
      </c>
      <c r="AW77" s="78">
        <v>9.9</v>
      </c>
      <c r="AX77" s="31" t="s">
        <v>1072</v>
      </c>
      <c r="AY77" s="31"/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78"/>
      <c r="BK77" s="31" t="s">
        <v>1072</v>
      </c>
      <c r="BL77" s="31"/>
      <c r="BM77" s="31" t="s">
        <v>1072</v>
      </c>
      <c r="BN77" s="31"/>
      <c r="BO77" s="31"/>
      <c r="BP77" s="31"/>
      <c r="BQ77" s="30" t="s">
        <v>1103</v>
      </c>
      <c r="BR77" s="30" t="s">
        <v>1101</v>
      </c>
      <c r="BS77" s="31">
        <v>50</v>
      </c>
      <c r="BT77" s="78" t="s">
        <v>1072</v>
      </c>
      <c r="BU77" s="76"/>
      <c r="BV77" t="s">
        <v>992</v>
      </c>
      <c r="BW77" s="122" t="s">
        <v>995</v>
      </c>
    </row>
    <row r="78" spans="1:102" x14ac:dyDescent="0.15">
      <c r="A78" s="75">
        <v>3204</v>
      </c>
      <c r="B78" s="94">
        <v>42103</v>
      </c>
      <c r="C78" s="50" t="s">
        <v>1068</v>
      </c>
      <c r="D78" s="30" t="s">
        <v>1135</v>
      </c>
      <c r="E78" s="30"/>
      <c r="F78" s="30" t="s">
        <v>1133</v>
      </c>
      <c r="G78" s="89">
        <v>42004</v>
      </c>
      <c r="H78" s="31" t="s">
        <v>1071</v>
      </c>
      <c r="I78" s="31" t="s">
        <v>1072</v>
      </c>
      <c r="J78" s="31"/>
      <c r="K78" s="30" t="s">
        <v>1106</v>
      </c>
      <c r="L78" s="30" t="s">
        <v>1107</v>
      </c>
      <c r="M78" s="30">
        <v>157.65</v>
      </c>
      <c r="N78" s="30">
        <v>28.5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>
        <v>52.77</v>
      </c>
      <c r="AP78" s="76"/>
      <c r="AQ78" s="30">
        <v>17.600000000000001</v>
      </c>
      <c r="AR78" s="30" t="s">
        <v>1136</v>
      </c>
      <c r="AS78" s="31" t="s">
        <v>1072</v>
      </c>
      <c r="AT78" s="31"/>
      <c r="AU78" s="31"/>
      <c r="AV78" s="31" t="s">
        <v>1076</v>
      </c>
      <c r="AW78" s="31">
        <v>9.9</v>
      </c>
      <c r="AX78" s="31" t="s">
        <v>1077</v>
      </c>
      <c r="AY78" s="30"/>
      <c r="AZ78" s="31">
        <v>0</v>
      </c>
      <c r="BA78" s="31">
        <v>25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12</v>
      </c>
      <c r="BK78" s="31" t="s">
        <v>1071</v>
      </c>
      <c r="BL78" s="31"/>
      <c r="BM78" s="31" t="s">
        <v>1072</v>
      </c>
      <c r="BN78" s="31"/>
      <c r="BO78" s="31"/>
      <c r="BP78" s="31"/>
      <c r="BQ78" s="40"/>
      <c r="BR78" s="40"/>
      <c r="BS78" s="31"/>
      <c r="BT78" s="78" t="s">
        <v>1072</v>
      </c>
      <c r="BU78" s="40" t="s">
        <v>1108</v>
      </c>
      <c r="BV78" s="121" t="s">
        <v>992</v>
      </c>
      <c r="BW78" s="123" t="s">
        <v>995</v>
      </c>
    </row>
    <row r="79" spans="1:102" x14ac:dyDescent="0.15">
      <c r="A79" s="75">
        <v>3250</v>
      </c>
      <c r="B79" s="94">
        <v>42103</v>
      </c>
      <c r="C79" s="50" t="s">
        <v>1068</v>
      </c>
      <c r="D79" s="30" t="s">
        <v>1135</v>
      </c>
      <c r="E79" s="30"/>
      <c r="F79" s="30" t="s">
        <v>1133</v>
      </c>
      <c r="G79" s="89">
        <v>42004</v>
      </c>
      <c r="H79" s="31" t="s">
        <v>1071</v>
      </c>
      <c r="I79" s="31" t="s">
        <v>1072</v>
      </c>
      <c r="J79" s="31"/>
      <c r="K79" s="30" t="s">
        <v>1113</v>
      </c>
      <c r="L79" s="30" t="s">
        <v>815</v>
      </c>
      <c r="M79" s="30">
        <v>161.4</v>
      </c>
      <c r="N79" s="30">
        <v>25.5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>
        <v>47</v>
      </c>
      <c r="AP79" s="30"/>
      <c r="AQ79" s="30">
        <v>16</v>
      </c>
      <c r="AR79" s="30" t="s">
        <v>1136</v>
      </c>
      <c r="AS79" s="31" t="s">
        <v>1072</v>
      </c>
      <c r="AT79" s="31"/>
      <c r="AU79" s="31"/>
      <c r="AV79" s="31" t="s">
        <v>1076</v>
      </c>
      <c r="AW79" s="31">
        <v>11.3</v>
      </c>
      <c r="AX79" s="31" t="s">
        <v>1077</v>
      </c>
      <c r="AY79" s="30"/>
      <c r="AZ79" s="31">
        <v>0</v>
      </c>
      <c r="BA79" s="31">
        <v>38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/>
      <c r="BK79" s="31" t="s">
        <v>1072</v>
      </c>
      <c r="BL79" s="31">
        <v>24</v>
      </c>
      <c r="BM79" s="31" t="s">
        <v>1072</v>
      </c>
      <c r="BN79" s="31"/>
      <c r="BO79" s="31"/>
      <c r="BP79" s="31"/>
      <c r="BQ79" s="40"/>
      <c r="BR79" s="40"/>
      <c r="BS79" s="31"/>
      <c r="BT79" s="78" t="s">
        <v>1072</v>
      </c>
      <c r="BU79" s="40"/>
      <c r="BV79" t="s">
        <v>992</v>
      </c>
      <c r="BW79" s="123" t="s">
        <v>1088</v>
      </c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</row>
    <row r="80" spans="1:102" x14ac:dyDescent="0.15">
      <c r="A80" s="75">
        <v>3674</v>
      </c>
      <c r="B80" s="94">
        <v>42103</v>
      </c>
      <c r="C80" s="50" t="s">
        <v>1068</v>
      </c>
      <c r="D80" s="30" t="s">
        <v>1135</v>
      </c>
      <c r="E80" s="30"/>
      <c r="F80" s="30" t="s">
        <v>1133</v>
      </c>
      <c r="G80" s="89">
        <v>41820</v>
      </c>
      <c r="H80" s="31" t="s">
        <v>1071</v>
      </c>
      <c r="I80" s="31" t="s">
        <v>1072</v>
      </c>
      <c r="J80" s="31"/>
      <c r="K80" s="30" t="s">
        <v>1114</v>
      </c>
      <c r="L80" s="171" t="s">
        <v>1115</v>
      </c>
      <c r="M80" s="81">
        <v>172.77</v>
      </c>
      <c r="N80" s="81">
        <v>24.4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>
        <v>44.53</v>
      </c>
      <c r="AP80" s="30"/>
      <c r="AQ80" s="30">
        <v>14.72</v>
      </c>
      <c r="AR80" s="30" t="s">
        <v>1136</v>
      </c>
      <c r="AS80" s="31" t="s">
        <v>1072</v>
      </c>
      <c r="AT80" s="31"/>
      <c r="AU80" s="31"/>
      <c r="AV80" s="78" t="s">
        <v>1076</v>
      </c>
      <c r="AW80" s="78">
        <v>11.8</v>
      </c>
      <c r="AX80" s="31" t="s">
        <v>1077</v>
      </c>
      <c r="AY80" s="30"/>
      <c r="AZ80" s="31">
        <v>0</v>
      </c>
      <c r="BA80" s="31">
        <v>0</v>
      </c>
      <c r="BB80" s="78">
        <v>19.5122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1072</v>
      </c>
      <c r="BL80" s="31"/>
      <c r="BM80" s="31" t="s">
        <v>1072</v>
      </c>
      <c r="BN80" s="31"/>
      <c r="BO80" s="31"/>
      <c r="BP80" s="31"/>
      <c r="BQ80" s="77"/>
      <c r="BR80" s="40"/>
      <c r="BS80" s="31"/>
      <c r="BT80" s="78" t="s">
        <v>1072</v>
      </c>
      <c r="BU80" s="79" t="s">
        <v>1116</v>
      </c>
      <c r="BV80" t="s">
        <v>992</v>
      </c>
      <c r="BW80" s="123" t="s">
        <v>995</v>
      </c>
      <c r="BX80" s="1"/>
    </row>
    <row r="81" spans="1:76" x14ac:dyDescent="0.15">
      <c r="A81" s="75">
        <v>4928</v>
      </c>
      <c r="B81" s="94">
        <v>42103</v>
      </c>
      <c r="C81" s="50" t="s">
        <v>1068</v>
      </c>
      <c r="D81" s="30" t="s">
        <v>1135</v>
      </c>
      <c r="E81" s="30"/>
      <c r="F81" s="30" t="s">
        <v>1133</v>
      </c>
      <c r="G81" s="89">
        <v>42099</v>
      </c>
      <c r="H81" s="31" t="s">
        <v>1071</v>
      </c>
      <c r="I81" s="31" t="s">
        <v>1072</v>
      </c>
      <c r="J81" s="31"/>
      <c r="K81" s="30" t="s">
        <v>1011</v>
      </c>
      <c r="L81" s="30" t="s">
        <v>1012</v>
      </c>
      <c r="M81" s="81">
        <v>151</v>
      </c>
      <c r="N81" s="81">
        <v>16.100000000000001</v>
      </c>
      <c r="O81" s="30"/>
      <c r="P81" s="30"/>
      <c r="Q81" s="30"/>
      <c r="R81" s="46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45.2</v>
      </c>
      <c r="AP81" s="30"/>
      <c r="AQ81" s="30">
        <v>15.1</v>
      </c>
      <c r="AR81" s="30" t="s">
        <v>1136</v>
      </c>
      <c r="AS81" s="31" t="s">
        <v>1072</v>
      </c>
      <c r="AT81" s="31"/>
      <c r="AU81" s="31"/>
      <c r="AV81" s="31" t="s">
        <v>1076</v>
      </c>
      <c r="AW81" s="31">
        <v>11.3</v>
      </c>
      <c r="AX81" s="31" t="s">
        <v>1072</v>
      </c>
      <c r="AY81" s="30"/>
      <c r="AZ81" s="31">
        <v>0</v>
      </c>
      <c r="BA81" s="31">
        <v>0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1072</v>
      </c>
      <c r="BL81" s="31"/>
      <c r="BM81" s="31" t="s">
        <v>1072</v>
      </c>
      <c r="BN81" s="31"/>
      <c r="BO81" s="31">
        <v>12</v>
      </c>
      <c r="BP81" s="31"/>
      <c r="BQ81" s="30"/>
      <c r="BR81" s="30"/>
      <c r="BS81" s="31"/>
      <c r="BT81" s="78" t="s">
        <v>1072</v>
      </c>
      <c r="BU81" s="203" t="s">
        <v>794</v>
      </c>
      <c r="BV81" t="s">
        <v>992</v>
      </c>
      <c r="BW81" s="122" t="s">
        <v>993</v>
      </c>
      <c r="BX81" s="1"/>
    </row>
    <row r="82" spans="1:76" s="1" customFormat="1" x14ac:dyDescent="0.15"/>
    <row r="83" spans="1:76" s="1" customFormat="1" x14ac:dyDescent="0.15"/>
    <row r="84" spans="1:76" s="1" customFormat="1" x14ac:dyDescent="0.15"/>
    <row r="85" spans="1:76" s="1" customFormat="1" x14ac:dyDescent="0.15"/>
    <row r="86" spans="1:76" s="1" customFormat="1" x14ac:dyDescent="0.15"/>
    <row r="87" spans="1:76" s="1" customFormat="1" x14ac:dyDescent="0.15"/>
    <row r="88" spans="1:76" s="1" customFormat="1" x14ac:dyDescent="0.15"/>
    <row r="89" spans="1:76" s="1" customFormat="1" x14ac:dyDescent="0.15"/>
    <row r="90" spans="1:76" s="1" customFormat="1" x14ac:dyDescent="0.15"/>
    <row r="91" spans="1:76" s="1" customFormat="1" x14ac:dyDescent="0.15"/>
    <row r="92" spans="1:76" s="1" customFormat="1" x14ac:dyDescent="0.15"/>
    <row r="93" spans="1:76" s="1" customFormat="1" x14ac:dyDescent="0.15"/>
    <row r="94" spans="1:76" s="1" customFormat="1" x14ac:dyDescent="0.15"/>
    <row r="95" spans="1:76" s="1" customFormat="1" x14ac:dyDescent="0.15"/>
    <row r="96" spans="1:76" s="1" customFormat="1" x14ac:dyDescent="0.15"/>
    <row r="97" s="1" customFormat="1" x14ac:dyDescent="0.15"/>
    <row r="98" s="1" customFormat="1" x14ac:dyDescent="0.15"/>
  </sheetData>
  <sheetProtection algorithmName="SHA-512" hashValue="Ooeaj3N4XP3hnNpj8Nq010IW18yBHnkTpsyr42VXsZjCVcxx0A06JTkBUrmB6FlxReKTWTsdp21sHNRnShpGBg==" saltValue="Y5s5XnM/eNX8MNB29LCDrA==" spinCount="100000" sheet="1" objects="1" scenarios="1"/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EEF52F-12E1-CD42-B703-D1E62B6CD431}">
  <sheetPr codeName="Sheet19"/>
  <dimension ref="A1:CX99"/>
  <sheetViews>
    <sheetView zoomScale="130" zoomScaleNormal="130" zoomScalePageLayoutView="120" workbookViewId="0">
      <selection activeCell="J19" sqref="A1:XFD1048576"/>
    </sheetView>
  </sheetViews>
  <sheetFormatPr baseColWidth="10" defaultColWidth="11" defaultRowHeight="13" x14ac:dyDescent="0.15"/>
  <cols>
    <col min="12" max="12" width="13" customWidth="1"/>
  </cols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39" t="s">
        <v>560</v>
      </c>
      <c r="BP1" s="39" t="s">
        <v>59</v>
      </c>
      <c r="BQ1" s="28" t="s">
        <v>248</v>
      </c>
      <c r="BR1" s="28" t="s">
        <v>252</v>
      </c>
      <c r="BS1" s="39" t="s">
        <v>490</v>
      </c>
    </row>
    <row r="2" spans="1:102" x14ac:dyDescent="0.15">
      <c r="A2" s="75">
        <v>106</v>
      </c>
      <c r="B2" s="94">
        <v>42103</v>
      </c>
      <c r="C2" s="50" t="s">
        <v>1068</v>
      </c>
      <c r="D2" s="79" t="s">
        <v>1137</v>
      </c>
      <c r="E2" s="30"/>
      <c r="F2" s="30" t="s">
        <v>1070</v>
      </c>
      <c r="G2" s="29">
        <v>42004</v>
      </c>
      <c r="H2" s="31" t="s">
        <v>1071</v>
      </c>
      <c r="I2" s="31" t="s">
        <v>1072</v>
      </c>
      <c r="J2" s="31"/>
      <c r="K2" s="30" t="s">
        <v>1073</v>
      </c>
      <c r="L2" s="76" t="s">
        <v>1074</v>
      </c>
      <c r="M2" s="30">
        <v>143.6</v>
      </c>
      <c r="N2" s="30">
        <v>35.299999999999997</v>
      </c>
      <c r="O2" s="30" t="s">
        <v>1086</v>
      </c>
      <c r="P2" s="30">
        <v>1020</v>
      </c>
      <c r="Q2" s="30">
        <v>43.1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1075</v>
      </c>
      <c r="AS2" s="31" t="s">
        <v>1072</v>
      </c>
      <c r="AT2" s="31"/>
      <c r="AU2" s="31"/>
      <c r="AV2" s="31" t="s">
        <v>1076</v>
      </c>
      <c r="AW2" s="31">
        <v>11.3</v>
      </c>
      <c r="AX2" s="31" t="s">
        <v>1077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1072</v>
      </c>
      <c r="BL2" s="31">
        <v>24</v>
      </c>
      <c r="BM2" s="31" t="s">
        <v>1072</v>
      </c>
      <c r="BN2" s="31"/>
      <c r="BO2" s="31"/>
      <c r="BP2" s="31"/>
      <c r="BQ2" s="77"/>
      <c r="BR2" s="77"/>
      <c r="BS2" s="77"/>
      <c r="BT2" s="78" t="s">
        <v>1072</v>
      </c>
      <c r="BU2" s="40"/>
      <c r="BV2" s="121" t="s">
        <v>992</v>
      </c>
      <c r="BW2" s="122" t="s">
        <v>995</v>
      </c>
    </row>
    <row r="3" spans="1:102" x14ac:dyDescent="0.15">
      <c r="A3" s="75">
        <v>4520</v>
      </c>
      <c r="B3" s="94">
        <v>42103</v>
      </c>
      <c r="C3" s="50" t="s">
        <v>1068</v>
      </c>
      <c r="D3" s="79" t="s">
        <v>1137</v>
      </c>
      <c r="E3" s="30"/>
      <c r="F3" s="30" t="s">
        <v>1070</v>
      </c>
      <c r="G3" s="33">
        <v>42015</v>
      </c>
      <c r="H3" s="31" t="s">
        <v>711</v>
      </c>
      <c r="I3" s="31" t="s">
        <v>760</v>
      </c>
      <c r="J3" s="31"/>
      <c r="K3" s="30" t="s">
        <v>1078</v>
      </c>
      <c r="L3" s="30" t="s">
        <v>1079</v>
      </c>
      <c r="M3" s="30">
        <v>151</v>
      </c>
      <c r="N3" s="30">
        <v>40.200000000000003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1075</v>
      </c>
      <c r="AS3" s="31" t="s">
        <v>1072</v>
      </c>
      <c r="AT3" s="31"/>
      <c r="AU3" s="31"/>
      <c r="AV3" s="31" t="s">
        <v>763</v>
      </c>
      <c r="AW3" s="31">
        <v>11.3</v>
      </c>
      <c r="AX3" s="31" t="s">
        <v>1072</v>
      </c>
      <c r="AY3" s="30"/>
      <c r="AZ3" s="31">
        <v>0</v>
      </c>
      <c r="BA3" s="31">
        <v>25</v>
      </c>
      <c r="BB3" s="31">
        <v>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1072</v>
      </c>
      <c r="BL3" s="31">
        <v>12</v>
      </c>
      <c r="BM3" s="31" t="s">
        <v>1072</v>
      </c>
      <c r="BN3" s="31"/>
      <c r="BO3" s="31"/>
      <c r="BP3" s="31"/>
      <c r="BQ3" s="40"/>
      <c r="BR3" s="40"/>
      <c r="BS3" s="31"/>
      <c r="BT3" s="78" t="s">
        <v>1072</v>
      </c>
      <c r="BU3" s="40"/>
      <c r="BV3" s="121" t="s">
        <v>992</v>
      </c>
      <c r="BW3" s="122" t="s">
        <v>995</v>
      </c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</row>
    <row r="4" spans="1:102" x14ac:dyDescent="0.15">
      <c r="A4" s="75">
        <v>204</v>
      </c>
      <c r="B4" s="94">
        <v>42103</v>
      </c>
      <c r="C4" s="50" t="s">
        <v>1068</v>
      </c>
      <c r="D4" s="79" t="s">
        <v>1137</v>
      </c>
      <c r="E4" s="30"/>
      <c r="F4" s="30" t="s">
        <v>1070</v>
      </c>
      <c r="G4" s="29">
        <v>41975</v>
      </c>
      <c r="H4" s="31" t="s">
        <v>1072</v>
      </c>
      <c r="I4" s="31" t="s">
        <v>1080</v>
      </c>
      <c r="J4" s="31"/>
      <c r="K4" s="30" t="s">
        <v>1081</v>
      </c>
      <c r="L4" s="30" t="s">
        <v>1082</v>
      </c>
      <c r="M4" s="30">
        <v>112.2</v>
      </c>
      <c r="N4" s="30">
        <v>33.200000000000003</v>
      </c>
      <c r="O4" s="30" t="s">
        <v>1086</v>
      </c>
      <c r="P4" s="30">
        <v>1020</v>
      </c>
      <c r="Q4" s="30">
        <v>37.6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1075</v>
      </c>
      <c r="AS4" s="31" t="s">
        <v>1072</v>
      </c>
      <c r="AT4" s="31"/>
      <c r="AU4" s="31"/>
      <c r="AV4" s="31"/>
      <c r="AW4" s="31"/>
      <c r="AX4" s="31" t="s">
        <v>1072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1072</v>
      </c>
      <c r="BL4" s="31"/>
      <c r="BM4" s="31" t="s">
        <v>1072</v>
      </c>
      <c r="BN4" s="31"/>
      <c r="BO4" s="31"/>
      <c r="BP4" s="31"/>
      <c r="BQ4" s="40"/>
      <c r="BR4" s="40"/>
      <c r="BS4" s="31"/>
      <c r="BT4" s="78" t="s">
        <v>1072</v>
      </c>
      <c r="BU4" s="30" t="s">
        <v>1083</v>
      </c>
      <c r="BV4" s="121" t="s">
        <v>992</v>
      </c>
      <c r="BW4" s="123" t="s">
        <v>995</v>
      </c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</row>
    <row r="5" spans="1:102" x14ac:dyDescent="0.15">
      <c r="A5" s="75">
        <v>246</v>
      </c>
      <c r="B5" s="94">
        <v>42103</v>
      </c>
      <c r="C5" s="40" t="s">
        <v>1068</v>
      </c>
      <c r="D5" s="79" t="s">
        <v>1137</v>
      </c>
      <c r="E5" s="30"/>
      <c r="F5" s="30" t="s">
        <v>1070</v>
      </c>
      <c r="G5" s="29">
        <v>41547</v>
      </c>
      <c r="H5" s="31" t="s">
        <v>1071</v>
      </c>
      <c r="I5" s="31" t="s">
        <v>1072</v>
      </c>
      <c r="J5" s="31"/>
      <c r="K5" s="30" t="s">
        <v>1084</v>
      </c>
      <c r="L5" s="76" t="s">
        <v>1085</v>
      </c>
      <c r="M5" s="30">
        <v>158.93</v>
      </c>
      <c r="N5" s="30">
        <v>33.81</v>
      </c>
      <c r="O5" s="76" t="s">
        <v>1086</v>
      </c>
      <c r="P5" s="76">
        <v>1020</v>
      </c>
      <c r="Q5" s="76">
        <v>38.409999999999997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1075</v>
      </c>
      <c r="AS5" s="31" t="s">
        <v>1072</v>
      </c>
      <c r="AT5" s="78"/>
      <c r="AU5" s="78"/>
      <c r="AV5" s="78" t="s">
        <v>1076</v>
      </c>
      <c r="AW5" s="78">
        <v>11.6</v>
      </c>
      <c r="AX5" s="78" t="s">
        <v>1072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1072</v>
      </c>
      <c r="BL5" s="31"/>
      <c r="BM5" s="31" t="s">
        <v>1072</v>
      </c>
      <c r="BN5" s="78"/>
      <c r="BO5" s="78"/>
      <c r="BP5" s="78"/>
      <c r="BQ5" s="77" t="s">
        <v>1087</v>
      </c>
      <c r="BR5" s="77"/>
      <c r="BS5" s="78"/>
      <c r="BT5" s="78" t="s">
        <v>1072</v>
      </c>
      <c r="BU5" s="30"/>
      <c r="BV5" s="20" t="s">
        <v>1062</v>
      </c>
      <c r="BW5" s="123" t="s">
        <v>1088</v>
      </c>
    </row>
    <row r="6" spans="1:102" x14ac:dyDescent="0.15">
      <c r="A6" s="75">
        <v>324</v>
      </c>
      <c r="B6" s="94">
        <v>42103</v>
      </c>
      <c r="C6" s="40" t="s">
        <v>1068</v>
      </c>
      <c r="D6" s="79" t="s">
        <v>1137</v>
      </c>
      <c r="E6" s="30"/>
      <c r="F6" s="30" t="s">
        <v>1070</v>
      </c>
      <c r="G6" s="29">
        <v>42004</v>
      </c>
      <c r="H6" s="31" t="s">
        <v>1072</v>
      </c>
      <c r="I6" s="31" t="s">
        <v>1080</v>
      </c>
      <c r="J6" s="31"/>
      <c r="K6" s="30" t="s">
        <v>1089</v>
      </c>
      <c r="L6" s="30" t="s">
        <v>1090</v>
      </c>
      <c r="M6" s="30">
        <v>141</v>
      </c>
      <c r="N6" s="30">
        <v>44.2</v>
      </c>
      <c r="O6" s="30" t="s">
        <v>1086</v>
      </c>
      <c r="P6" s="30">
        <v>1020</v>
      </c>
      <c r="Q6" s="30">
        <v>48.2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1075</v>
      </c>
      <c r="AS6" s="31" t="s">
        <v>1072</v>
      </c>
      <c r="AT6" s="78"/>
      <c r="AU6" s="78"/>
      <c r="AV6" s="78"/>
      <c r="AW6" s="78"/>
      <c r="AX6" s="78" t="s">
        <v>1072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1072</v>
      </c>
      <c r="BL6" s="78">
        <v>12</v>
      </c>
      <c r="BM6" s="31" t="s">
        <v>1072</v>
      </c>
      <c r="BN6" s="31"/>
      <c r="BO6" s="31"/>
      <c r="BP6" s="31"/>
      <c r="BQ6" s="76"/>
      <c r="BR6" s="76"/>
      <c r="BS6" s="78"/>
      <c r="BT6" s="78" t="s">
        <v>1072</v>
      </c>
      <c r="BU6" s="76"/>
      <c r="BV6" s="20" t="s">
        <v>992</v>
      </c>
      <c r="BW6" s="123" t="s">
        <v>1088</v>
      </c>
    </row>
    <row r="7" spans="1:102" x14ac:dyDescent="0.15">
      <c r="A7" s="75">
        <v>404</v>
      </c>
      <c r="B7" s="94">
        <v>42103</v>
      </c>
      <c r="C7" s="50" t="s">
        <v>1068</v>
      </c>
      <c r="D7" s="79" t="s">
        <v>1137</v>
      </c>
      <c r="E7" s="30"/>
      <c r="F7" s="30" t="s">
        <v>1070</v>
      </c>
      <c r="G7" s="29">
        <v>41820</v>
      </c>
      <c r="H7" s="31" t="s">
        <v>1071</v>
      </c>
      <c r="I7" s="31" t="s">
        <v>1072</v>
      </c>
      <c r="J7" s="31"/>
      <c r="K7" s="30" t="s">
        <v>1091</v>
      </c>
      <c r="L7" s="30" t="s">
        <v>1092</v>
      </c>
      <c r="M7" s="30">
        <v>149.94999999999999</v>
      </c>
      <c r="N7" s="30">
        <v>34.33</v>
      </c>
      <c r="O7" s="30" t="s">
        <v>1086</v>
      </c>
      <c r="P7" s="30">
        <v>1000</v>
      </c>
      <c r="Q7" s="30">
        <v>37.950000000000003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1075</v>
      </c>
      <c r="AS7" s="31" t="s">
        <v>1072</v>
      </c>
      <c r="AT7" s="31"/>
      <c r="AU7" s="31"/>
      <c r="AV7" s="31" t="s">
        <v>1076</v>
      </c>
      <c r="AW7" s="78">
        <v>12</v>
      </c>
      <c r="AX7" s="31" t="s">
        <v>1077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1071</v>
      </c>
      <c r="BL7" s="31">
        <v>24</v>
      </c>
      <c r="BM7" s="31" t="s">
        <v>1072</v>
      </c>
      <c r="BN7" s="31"/>
      <c r="BO7" s="31"/>
      <c r="BP7" s="31"/>
      <c r="BQ7" s="40"/>
      <c r="BR7" s="40"/>
      <c r="BS7" s="31"/>
      <c r="BT7" s="78" t="s">
        <v>1072</v>
      </c>
      <c r="BU7" s="76" t="s">
        <v>1093</v>
      </c>
      <c r="BV7" t="s">
        <v>1063</v>
      </c>
      <c r="BW7" s="123" t="s">
        <v>995</v>
      </c>
    </row>
    <row r="8" spans="1:102" x14ac:dyDescent="0.15">
      <c r="A8" s="75">
        <v>588</v>
      </c>
      <c r="B8" s="94">
        <v>42103</v>
      </c>
      <c r="C8" s="50" t="s">
        <v>1068</v>
      </c>
      <c r="D8" s="79" t="s">
        <v>1137</v>
      </c>
      <c r="E8" s="30"/>
      <c r="F8" s="30" t="s">
        <v>1070</v>
      </c>
      <c r="G8" s="29">
        <v>42031</v>
      </c>
      <c r="H8" s="31" t="s">
        <v>1071</v>
      </c>
      <c r="I8" s="31" t="s">
        <v>1072</v>
      </c>
      <c r="J8" s="31"/>
      <c r="K8" s="30" t="s">
        <v>1094</v>
      </c>
      <c r="L8" s="30" t="s">
        <v>1095</v>
      </c>
      <c r="M8" s="30">
        <v>140</v>
      </c>
      <c r="N8" s="30">
        <v>36.1</v>
      </c>
      <c r="O8" s="30" t="s">
        <v>1086</v>
      </c>
      <c r="P8" s="30">
        <v>1020</v>
      </c>
      <c r="Q8" s="30">
        <v>40.1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1075</v>
      </c>
      <c r="AS8" s="31" t="s">
        <v>1072</v>
      </c>
      <c r="AT8" s="31"/>
      <c r="AU8" s="31"/>
      <c r="AV8" s="31" t="s">
        <v>1076</v>
      </c>
      <c r="AW8" s="31">
        <v>9.9</v>
      </c>
      <c r="AX8" s="31" t="s">
        <v>1077</v>
      </c>
      <c r="AY8" s="30"/>
      <c r="AZ8" s="31">
        <v>0</v>
      </c>
      <c r="BA8" s="31">
        <v>32</v>
      </c>
      <c r="BB8" s="31">
        <v>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1072</v>
      </c>
      <c r="BL8" s="31">
        <v>24</v>
      </c>
      <c r="BM8" s="31" t="s">
        <v>1072</v>
      </c>
      <c r="BN8" s="31"/>
      <c r="BO8" s="31"/>
      <c r="BP8" s="31"/>
      <c r="BQ8" s="40"/>
      <c r="BR8" s="40"/>
      <c r="BS8" s="31"/>
      <c r="BT8" s="78" t="s">
        <v>1072</v>
      </c>
      <c r="BU8" s="40"/>
      <c r="BV8" s="121" t="s">
        <v>992</v>
      </c>
      <c r="BW8" s="122" t="s">
        <v>995</v>
      </c>
    </row>
    <row r="9" spans="1:102" x14ac:dyDescent="0.15">
      <c r="A9" s="75">
        <v>766</v>
      </c>
      <c r="B9" s="94">
        <v>42103</v>
      </c>
      <c r="C9" s="50" t="s">
        <v>1068</v>
      </c>
      <c r="D9" s="79" t="s">
        <v>1137</v>
      </c>
      <c r="E9" s="30"/>
      <c r="F9" s="30" t="s">
        <v>1070</v>
      </c>
      <c r="G9" s="29">
        <v>41957</v>
      </c>
      <c r="H9" s="31" t="s">
        <v>1071</v>
      </c>
      <c r="I9" s="31" t="s">
        <v>1072</v>
      </c>
      <c r="J9" s="31"/>
      <c r="K9" s="30" t="s">
        <v>1096</v>
      </c>
      <c r="L9" s="30" t="s">
        <v>1097</v>
      </c>
      <c r="M9" s="30">
        <v>125</v>
      </c>
      <c r="N9" s="30">
        <v>43.2</v>
      </c>
      <c r="O9" s="30" t="s">
        <v>1086</v>
      </c>
      <c r="P9" s="30">
        <v>1020</v>
      </c>
      <c r="Q9" s="30">
        <v>48.5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1075</v>
      </c>
      <c r="AS9" s="31" t="s">
        <v>1072</v>
      </c>
      <c r="AT9" s="31"/>
      <c r="AU9" s="31"/>
      <c r="AV9" s="31" t="s">
        <v>1076</v>
      </c>
      <c r="AW9" s="31">
        <v>10</v>
      </c>
      <c r="AX9" s="31" t="s">
        <v>1072</v>
      </c>
      <c r="AY9" s="30"/>
      <c r="AZ9" s="31">
        <v>0</v>
      </c>
      <c r="BA9" s="31">
        <v>0</v>
      </c>
      <c r="BB9" s="31">
        <v>0</v>
      </c>
      <c r="BC9" s="31">
        <v>22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/>
      <c r="BK9" s="31" t="s">
        <v>1072</v>
      </c>
      <c r="BL9" s="31"/>
      <c r="BM9" s="31" t="s">
        <v>1072</v>
      </c>
      <c r="BN9" s="31"/>
      <c r="BO9" s="31"/>
      <c r="BP9" s="31"/>
      <c r="BQ9" s="40"/>
      <c r="BR9" s="77"/>
      <c r="BS9" s="31"/>
      <c r="BT9" s="78" t="s">
        <v>1072</v>
      </c>
      <c r="BU9" s="40"/>
      <c r="BV9" s="124" t="s">
        <v>992</v>
      </c>
      <c r="BW9" s="122" t="s">
        <v>995</v>
      </c>
    </row>
    <row r="10" spans="1:102" x14ac:dyDescent="0.15">
      <c r="A10" s="75">
        <v>4640</v>
      </c>
      <c r="B10" s="94">
        <v>42103</v>
      </c>
      <c r="C10" s="50" t="s">
        <v>1068</v>
      </c>
      <c r="D10" s="79" t="s">
        <v>1137</v>
      </c>
      <c r="E10" s="30"/>
      <c r="F10" s="30" t="s">
        <v>1070</v>
      </c>
      <c r="G10" s="29">
        <v>42035</v>
      </c>
      <c r="H10" s="31" t="s">
        <v>1071</v>
      </c>
      <c r="I10" s="31" t="s">
        <v>1072</v>
      </c>
      <c r="J10" s="31"/>
      <c r="K10" s="30" t="s">
        <v>1098</v>
      </c>
      <c r="L10" s="30" t="s">
        <v>1099</v>
      </c>
      <c r="M10" s="30">
        <v>110</v>
      </c>
      <c r="N10" s="30">
        <v>30.2</v>
      </c>
      <c r="O10" s="30" t="s">
        <v>1086</v>
      </c>
      <c r="P10" s="30">
        <v>1020</v>
      </c>
      <c r="Q10" s="30">
        <v>32.1</v>
      </c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1075</v>
      </c>
      <c r="AS10" s="31" t="s">
        <v>1072</v>
      </c>
      <c r="AT10" s="31"/>
      <c r="AU10" s="31"/>
      <c r="AV10" s="31" t="s">
        <v>1076</v>
      </c>
      <c r="AW10" s="31">
        <v>11.3</v>
      </c>
      <c r="AX10" s="31" t="s">
        <v>1077</v>
      </c>
      <c r="AY10" s="30"/>
      <c r="AZ10" s="31">
        <v>0</v>
      </c>
      <c r="BA10" s="31">
        <v>0</v>
      </c>
      <c r="BB10" s="31">
        <v>3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78"/>
      <c r="BK10" s="31" t="s">
        <v>1072</v>
      </c>
      <c r="BL10" s="31"/>
      <c r="BM10" s="31" t="s">
        <v>1072</v>
      </c>
      <c r="BN10" s="31"/>
      <c r="BO10" s="31"/>
      <c r="BP10" s="31"/>
      <c r="BQ10" s="30" t="s">
        <v>1100</v>
      </c>
      <c r="BR10" s="30" t="s">
        <v>1101</v>
      </c>
      <c r="BS10" s="31">
        <v>50</v>
      </c>
      <c r="BT10" s="78" t="s">
        <v>1072</v>
      </c>
      <c r="BU10" s="76"/>
      <c r="BV10" t="s">
        <v>992</v>
      </c>
      <c r="BW10" s="123" t="s">
        <v>995</v>
      </c>
    </row>
    <row r="11" spans="1:102" x14ac:dyDescent="0.15">
      <c r="A11" s="75">
        <v>2682</v>
      </c>
      <c r="B11" s="94">
        <v>42103</v>
      </c>
      <c r="C11" s="50" t="s">
        <v>1068</v>
      </c>
      <c r="D11" s="79" t="s">
        <v>1137</v>
      </c>
      <c r="E11" s="30"/>
      <c r="F11" s="30" t="s">
        <v>1070</v>
      </c>
      <c r="G11" s="94">
        <v>42063</v>
      </c>
      <c r="H11" s="31" t="s">
        <v>1071</v>
      </c>
      <c r="I11" s="31" t="s">
        <v>1072</v>
      </c>
      <c r="J11" s="31"/>
      <c r="K11" s="30" t="s">
        <v>1102</v>
      </c>
      <c r="L11" s="30" t="s">
        <v>604</v>
      </c>
      <c r="M11" s="30">
        <v>159.75</v>
      </c>
      <c r="N11" s="30">
        <v>28.75</v>
      </c>
      <c r="O11" s="30" t="s">
        <v>1086</v>
      </c>
      <c r="P11" s="30">
        <v>1200</v>
      </c>
      <c r="Q11" s="30">
        <v>29.86</v>
      </c>
      <c r="R11" s="30"/>
      <c r="S11" s="76"/>
      <c r="T11" s="76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17" t="s">
        <v>1075</v>
      </c>
      <c r="AS11" s="31" t="s">
        <v>1072</v>
      </c>
      <c r="AT11" s="31"/>
      <c r="AU11" s="31"/>
      <c r="AV11" s="31" t="s">
        <v>1076</v>
      </c>
      <c r="AW11" s="78">
        <v>9.9</v>
      </c>
      <c r="AX11" s="31" t="s">
        <v>1072</v>
      </c>
      <c r="AY11" s="31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78"/>
      <c r="BK11" s="31" t="s">
        <v>1072</v>
      </c>
      <c r="BL11" s="31"/>
      <c r="BM11" s="31" t="s">
        <v>1072</v>
      </c>
      <c r="BN11" s="31"/>
      <c r="BO11" s="31"/>
      <c r="BP11" s="31"/>
      <c r="BQ11" s="30" t="s">
        <v>1103</v>
      </c>
      <c r="BR11" s="30" t="s">
        <v>1101</v>
      </c>
      <c r="BS11" s="31">
        <v>50</v>
      </c>
      <c r="BT11" s="78" t="s">
        <v>1072</v>
      </c>
      <c r="BU11" s="76"/>
      <c r="BV11" t="s">
        <v>992</v>
      </c>
      <c r="BW11" s="122" t="s">
        <v>995</v>
      </c>
      <c r="BX11" s="1"/>
      <c r="BY11" s="1"/>
      <c r="BZ11" s="1"/>
    </row>
    <row r="12" spans="1:102" x14ac:dyDescent="0.15">
      <c r="A12" s="75">
        <v>4711</v>
      </c>
      <c r="B12" s="94">
        <v>42103</v>
      </c>
      <c r="C12" s="50" t="s">
        <v>1068</v>
      </c>
      <c r="D12" s="79" t="s">
        <v>1137</v>
      </c>
      <c r="E12" s="30"/>
      <c r="F12" s="30" t="s">
        <v>1070</v>
      </c>
      <c r="G12" s="29">
        <v>42004</v>
      </c>
      <c r="H12" s="31" t="s">
        <v>1071</v>
      </c>
      <c r="I12" s="31" t="s">
        <v>1072</v>
      </c>
      <c r="J12" s="31"/>
      <c r="K12" s="30" t="s">
        <v>1104</v>
      </c>
      <c r="L12" s="30" t="s">
        <v>1105</v>
      </c>
      <c r="M12" s="30">
        <v>130</v>
      </c>
      <c r="N12" s="30">
        <v>33.5</v>
      </c>
      <c r="O12" s="30" t="s">
        <v>1086</v>
      </c>
      <c r="P12" s="30">
        <v>1250</v>
      </c>
      <c r="Q12" s="30">
        <v>37.200000000000003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1075</v>
      </c>
      <c r="AS12" s="31" t="s">
        <v>1072</v>
      </c>
      <c r="AT12" s="31"/>
      <c r="AU12" s="31"/>
      <c r="AV12" s="78" t="s">
        <v>763</v>
      </c>
      <c r="AW12" s="78">
        <v>16</v>
      </c>
      <c r="AX12" s="31" t="s">
        <v>1077</v>
      </c>
      <c r="AY12" s="30"/>
      <c r="AZ12" s="31">
        <v>0</v>
      </c>
      <c r="BA12" s="31">
        <v>0</v>
      </c>
      <c r="BB12" s="31">
        <v>7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24</v>
      </c>
      <c r="BK12" s="31" t="s">
        <v>1072</v>
      </c>
      <c r="BL12" s="31"/>
      <c r="BM12" s="31" t="s">
        <v>1072</v>
      </c>
      <c r="BN12" s="31"/>
      <c r="BO12" s="31"/>
      <c r="BP12" s="31"/>
      <c r="BQ12" s="40"/>
      <c r="BR12" s="77"/>
      <c r="BS12" s="31"/>
      <c r="BT12" s="78" t="s">
        <v>1072</v>
      </c>
      <c r="BU12" s="30" t="s">
        <v>1016</v>
      </c>
      <c r="BV12" s="121" t="s">
        <v>992</v>
      </c>
      <c r="BW12" s="123" t="s">
        <v>995</v>
      </c>
    </row>
    <row r="13" spans="1:102" x14ac:dyDescent="0.15">
      <c r="A13" s="75">
        <v>1160</v>
      </c>
      <c r="B13" s="94">
        <v>42103</v>
      </c>
      <c r="C13" s="50" t="s">
        <v>1068</v>
      </c>
      <c r="D13" s="79" t="s">
        <v>1137</v>
      </c>
      <c r="E13" s="30"/>
      <c r="F13" s="30" t="s">
        <v>1070</v>
      </c>
      <c r="G13" s="29">
        <v>42004</v>
      </c>
      <c r="H13" s="31" t="s">
        <v>1071</v>
      </c>
      <c r="I13" s="31" t="s">
        <v>1072</v>
      </c>
      <c r="J13" s="31"/>
      <c r="K13" s="30" t="s">
        <v>1106</v>
      </c>
      <c r="L13" s="30" t="s">
        <v>1107</v>
      </c>
      <c r="M13" s="30">
        <v>150</v>
      </c>
      <c r="N13" s="30">
        <v>35.81</v>
      </c>
      <c r="O13" s="30" t="s">
        <v>1086</v>
      </c>
      <c r="P13" s="30">
        <v>1020</v>
      </c>
      <c r="Q13" s="30">
        <v>40.22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1075</v>
      </c>
      <c r="AS13" s="31" t="s">
        <v>1072</v>
      </c>
      <c r="AT13" s="31"/>
      <c r="AU13" s="31"/>
      <c r="AV13" s="31" t="s">
        <v>1076</v>
      </c>
      <c r="AW13" s="31">
        <v>9.9</v>
      </c>
      <c r="AX13" s="31" t="s">
        <v>1077</v>
      </c>
      <c r="AY13" s="30"/>
      <c r="AZ13" s="31">
        <v>0</v>
      </c>
      <c r="BA13" s="31">
        <v>25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1071</v>
      </c>
      <c r="BL13" s="31"/>
      <c r="BM13" s="31" t="s">
        <v>1072</v>
      </c>
      <c r="BN13" s="31"/>
      <c r="BO13" s="31"/>
      <c r="BP13" s="31"/>
      <c r="BQ13" s="40"/>
      <c r="BR13" s="40"/>
      <c r="BS13" s="31"/>
      <c r="BT13" s="78" t="s">
        <v>1072</v>
      </c>
      <c r="BU13" s="40" t="s">
        <v>1108</v>
      </c>
      <c r="BV13" s="121" t="s">
        <v>992</v>
      </c>
      <c r="BW13" s="123" t="s">
        <v>995</v>
      </c>
    </row>
    <row r="14" spans="1:102" x14ac:dyDescent="0.15">
      <c r="A14" s="75">
        <v>2810</v>
      </c>
      <c r="B14" s="94">
        <v>42103</v>
      </c>
      <c r="C14" s="40" t="s">
        <v>1068</v>
      </c>
      <c r="D14" s="79" t="s">
        <v>1137</v>
      </c>
      <c r="E14" s="30"/>
      <c r="F14" s="30" t="s">
        <v>1070</v>
      </c>
      <c r="G14" s="29">
        <v>41982</v>
      </c>
      <c r="H14" s="31" t="s">
        <v>1072</v>
      </c>
      <c r="I14" s="31" t="s">
        <v>1080</v>
      </c>
      <c r="J14" s="31"/>
      <c r="K14" s="30" t="s">
        <v>1109</v>
      </c>
      <c r="L14" s="30" t="s">
        <v>1110</v>
      </c>
      <c r="M14" s="30">
        <v>142.41</v>
      </c>
      <c r="N14" s="30">
        <v>40.83</v>
      </c>
      <c r="O14" s="30" t="s">
        <v>1086</v>
      </c>
      <c r="P14" s="30">
        <v>1020</v>
      </c>
      <c r="Q14" s="30">
        <v>40.83</v>
      </c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30"/>
      <c r="AJ14" s="76"/>
      <c r="AK14" s="76"/>
      <c r="AL14" s="76"/>
      <c r="AM14" s="76"/>
      <c r="AN14" s="76"/>
      <c r="AO14" s="76"/>
      <c r="AP14" s="76"/>
      <c r="AQ14" s="76"/>
      <c r="AR14" s="30" t="s">
        <v>1075</v>
      </c>
      <c r="AS14" s="31" t="s">
        <v>1072</v>
      </c>
      <c r="AT14" s="78"/>
      <c r="AU14" s="78"/>
      <c r="AV14" s="31"/>
      <c r="AW14" s="31"/>
      <c r="AX14" s="78" t="s">
        <v>1072</v>
      </c>
      <c r="AY14" s="76"/>
      <c r="AZ14" s="78">
        <v>0</v>
      </c>
      <c r="BA14" s="31">
        <v>0</v>
      </c>
      <c r="BB14" s="78">
        <v>0</v>
      </c>
      <c r="BC14" s="78">
        <v>20</v>
      </c>
      <c r="BD14" s="78">
        <v>0</v>
      </c>
      <c r="BE14" s="78">
        <v>0</v>
      </c>
      <c r="BF14" s="78">
        <v>0</v>
      </c>
      <c r="BG14" s="78">
        <v>0</v>
      </c>
      <c r="BH14" s="31">
        <v>0</v>
      </c>
      <c r="BI14" s="31">
        <v>0</v>
      </c>
      <c r="BJ14" s="78"/>
      <c r="BK14" s="202" t="s">
        <v>760</v>
      </c>
      <c r="BL14" s="31"/>
      <c r="BM14" s="31" t="s">
        <v>1072</v>
      </c>
      <c r="BN14" s="78"/>
      <c r="BO14" s="31"/>
      <c r="BP14" s="78"/>
      <c r="BQ14" s="77"/>
      <c r="BR14" s="77"/>
      <c r="BS14" s="78"/>
      <c r="BT14" s="78" t="s">
        <v>1072</v>
      </c>
      <c r="BU14" s="77"/>
      <c r="BV14" s="68" t="s">
        <v>992</v>
      </c>
      <c r="BW14" s="122" t="s">
        <v>995</v>
      </c>
    </row>
    <row r="15" spans="1:102" x14ac:dyDescent="0.15">
      <c r="A15" s="75">
        <v>1244</v>
      </c>
      <c r="B15" s="94">
        <v>42103</v>
      </c>
      <c r="C15" s="50" t="s">
        <v>1068</v>
      </c>
      <c r="D15" s="79" t="s">
        <v>1137</v>
      </c>
      <c r="E15" s="30"/>
      <c r="F15" s="30" t="s">
        <v>1070</v>
      </c>
      <c r="G15" s="29">
        <v>41455</v>
      </c>
      <c r="H15" s="31" t="s">
        <v>1072</v>
      </c>
      <c r="I15" s="31" t="s">
        <v>1080</v>
      </c>
      <c r="J15" s="31"/>
      <c r="K15" s="30" t="s">
        <v>1111</v>
      </c>
      <c r="L15" s="30" t="s">
        <v>1112</v>
      </c>
      <c r="M15" s="30">
        <v>190.19</v>
      </c>
      <c r="N15" s="30">
        <v>43.47</v>
      </c>
      <c r="O15" s="30" t="s">
        <v>1086</v>
      </c>
      <c r="P15" s="30">
        <v>1010</v>
      </c>
      <c r="Q15" s="30">
        <v>46.15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1075</v>
      </c>
      <c r="AS15" s="31" t="s">
        <v>1072</v>
      </c>
      <c r="AT15" s="31"/>
      <c r="AU15" s="31"/>
      <c r="AV15" s="31"/>
      <c r="AW15" s="31"/>
      <c r="AX15" s="31" t="s">
        <v>1072</v>
      </c>
      <c r="AY15" s="30"/>
      <c r="AZ15" s="31">
        <v>0</v>
      </c>
      <c r="BA15" s="31">
        <v>0</v>
      </c>
      <c r="BB15" s="31">
        <v>30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/>
      <c r="BK15" s="31" t="s">
        <v>1072</v>
      </c>
      <c r="BL15" s="31"/>
      <c r="BM15" s="31" t="s">
        <v>1072</v>
      </c>
      <c r="BN15" s="31"/>
      <c r="BO15" s="31"/>
      <c r="BP15" s="31"/>
      <c r="BQ15" s="40"/>
      <c r="BR15" s="40"/>
      <c r="BS15" s="31"/>
      <c r="BT15" s="78" t="s">
        <v>1072</v>
      </c>
      <c r="BU15" s="40"/>
      <c r="BV15" t="s">
        <v>1065</v>
      </c>
      <c r="BW15" s="123" t="s">
        <v>1088</v>
      </c>
      <c r="BX15" s="1"/>
    </row>
    <row r="16" spans="1:102" x14ac:dyDescent="0.15">
      <c r="A16" s="75">
        <v>3233</v>
      </c>
      <c r="B16" s="94">
        <v>42103</v>
      </c>
      <c r="C16" s="50" t="s">
        <v>1068</v>
      </c>
      <c r="D16" s="79" t="s">
        <v>1137</v>
      </c>
      <c r="E16" s="30"/>
      <c r="F16" s="30" t="s">
        <v>1027</v>
      </c>
      <c r="G16" s="29">
        <v>42004</v>
      </c>
      <c r="H16" s="31" t="s">
        <v>1071</v>
      </c>
      <c r="I16" s="31" t="s">
        <v>1072</v>
      </c>
      <c r="J16" s="31"/>
      <c r="K16" s="30" t="s">
        <v>1113</v>
      </c>
      <c r="L16" s="30" t="s">
        <v>815</v>
      </c>
      <c r="M16" s="30">
        <v>143.6</v>
      </c>
      <c r="N16" s="30">
        <v>35.299999999999997</v>
      </c>
      <c r="O16" s="30" t="s">
        <v>1086</v>
      </c>
      <c r="P16" s="30">
        <v>1020</v>
      </c>
      <c r="Q16" s="30">
        <v>43.1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1075</v>
      </c>
      <c r="AS16" s="31" t="s">
        <v>1072</v>
      </c>
      <c r="AT16" s="31"/>
      <c r="AU16" s="31"/>
      <c r="AV16" s="31" t="s">
        <v>1076</v>
      </c>
      <c r="AW16" s="31">
        <v>11.3</v>
      </c>
      <c r="AX16" s="31" t="s">
        <v>1077</v>
      </c>
      <c r="AY16" s="30"/>
      <c r="AZ16" s="31">
        <v>0</v>
      </c>
      <c r="BA16" s="31">
        <v>38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1072</v>
      </c>
      <c r="BL16" s="31">
        <v>24</v>
      </c>
      <c r="BM16" s="31" t="s">
        <v>1072</v>
      </c>
      <c r="BN16" s="31"/>
      <c r="BO16" s="31"/>
      <c r="BP16" s="31"/>
      <c r="BQ16" s="40"/>
      <c r="BR16" s="40"/>
      <c r="BS16" s="31"/>
      <c r="BT16" s="78" t="s">
        <v>1072</v>
      </c>
      <c r="BU16" s="40"/>
      <c r="BV16" t="s">
        <v>992</v>
      </c>
      <c r="BW16" s="123" t="s">
        <v>1088</v>
      </c>
      <c r="BX16" s="1"/>
    </row>
    <row r="17" spans="1:102" x14ac:dyDescent="0.15">
      <c r="A17" s="75">
        <v>3658</v>
      </c>
      <c r="B17" s="94">
        <v>42103</v>
      </c>
      <c r="C17" s="50" t="s">
        <v>1068</v>
      </c>
      <c r="D17" s="79" t="s">
        <v>1137</v>
      </c>
      <c r="E17" s="30"/>
      <c r="F17" s="30" t="s">
        <v>1070</v>
      </c>
      <c r="G17" s="29">
        <v>41820</v>
      </c>
      <c r="H17" s="31" t="s">
        <v>1071</v>
      </c>
      <c r="I17" s="31" t="s">
        <v>1072</v>
      </c>
      <c r="J17" s="31"/>
      <c r="K17" s="30" t="s">
        <v>1114</v>
      </c>
      <c r="L17" s="171" t="s">
        <v>1115</v>
      </c>
      <c r="M17" s="81">
        <v>158.24</v>
      </c>
      <c r="N17" s="81">
        <v>36.79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1075</v>
      </c>
      <c r="AS17" s="31" t="s">
        <v>1072</v>
      </c>
      <c r="AT17" s="31"/>
      <c r="AU17" s="31"/>
      <c r="AV17" s="78" t="s">
        <v>1076</v>
      </c>
      <c r="AW17" s="78">
        <v>11.8</v>
      </c>
      <c r="AX17" s="31" t="s">
        <v>1077</v>
      </c>
      <c r="AY17" s="30"/>
      <c r="AZ17" s="31">
        <v>0</v>
      </c>
      <c r="BA17" s="31">
        <v>0</v>
      </c>
      <c r="BB17" s="78">
        <v>19.5122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1072</v>
      </c>
      <c r="BL17" s="31"/>
      <c r="BM17" s="31" t="s">
        <v>1072</v>
      </c>
      <c r="BN17" s="31"/>
      <c r="BO17" s="31"/>
      <c r="BP17" s="31"/>
      <c r="BQ17" s="77"/>
      <c r="BR17" s="40"/>
      <c r="BS17" s="31"/>
      <c r="BT17" s="78" t="s">
        <v>1072</v>
      </c>
      <c r="BU17" s="79" t="s">
        <v>1116</v>
      </c>
      <c r="BV17" t="s">
        <v>992</v>
      </c>
      <c r="BW17" s="123" t="s">
        <v>995</v>
      </c>
      <c r="BX17" s="1"/>
    </row>
    <row r="18" spans="1:102" x14ac:dyDescent="0.15">
      <c r="A18" s="75">
        <v>1484</v>
      </c>
      <c r="B18" s="94">
        <v>42103</v>
      </c>
      <c r="C18" s="50" t="s">
        <v>1068</v>
      </c>
      <c r="D18" s="79" t="s">
        <v>1137</v>
      </c>
      <c r="E18" s="30"/>
      <c r="F18" s="30" t="s">
        <v>1070</v>
      </c>
      <c r="G18" s="29">
        <v>42035</v>
      </c>
      <c r="H18" s="31" t="s">
        <v>1071</v>
      </c>
      <c r="I18" s="31" t="s">
        <v>1072</v>
      </c>
      <c r="J18" s="31"/>
      <c r="K18" s="30" t="s">
        <v>1117</v>
      </c>
      <c r="L18" s="30" t="s">
        <v>1118</v>
      </c>
      <c r="M18" s="30">
        <v>110</v>
      </c>
      <c r="N18" s="30">
        <v>32.299999999999997</v>
      </c>
      <c r="O18" s="30" t="s">
        <v>1086</v>
      </c>
      <c r="P18" s="30">
        <v>7500</v>
      </c>
      <c r="Q18" s="30">
        <v>32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1075</v>
      </c>
      <c r="AS18" s="31" t="s">
        <v>1072</v>
      </c>
      <c r="AT18" s="31"/>
      <c r="AU18" s="31"/>
      <c r="AV18" s="31" t="s">
        <v>1076</v>
      </c>
      <c r="AW18" s="31">
        <v>11.3</v>
      </c>
      <c r="AX18" s="31" t="s">
        <v>1077</v>
      </c>
      <c r="AY18" s="30"/>
      <c r="AZ18" s="31">
        <v>0</v>
      </c>
      <c r="BA18" s="31">
        <v>0</v>
      </c>
      <c r="BB18" s="31">
        <v>10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1072</v>
      </c>
      <c r="BL18" s="31"/>
      <c r="BM18" s="31" t="s">
        <v>1072</v>
      </c>
      <c r="BN18" s="31"/>
      <c r="BO18" s="31"/>
      <c r="BP18" s="31"/>
      <c r="BQ18" s="40"/>
      <c r="BR18" s="40"/>
      <c r="BS18" s="31"/>
      <c r="BT18" s="78" t="s">
        <v>1072</v>
      </c>
      <c r="BU18" s="30" t="s">
        <v>794</v>
      </c>
      <c r="BV18" t="s">
        <v>1119</v>
      </c>
      <c r="BW18" s="122" t="s">
        <v>995</v>
      </c>
      <c r="BX18" s="1"/>
    </row>
    <row r="19" spans="1:102" x14ac:dyDescent="0.15">
      <c r="A19" s="75">
        <v>2028</v>
      </c>
      <c r="B19" s="94">
        <v>42103</v>
      </c>
      <c r="C19" s="50" t="s">
        <v>1068</v>
      </c>
      <c r="D19" s="79" t="s">
        <v>1137</v>
      </c>
      <c r="E19" s="30"/>
      <c r="F19" s="30" t="s">
        <v>1070</v>
      </c>
      <c r="G19" s="33">
        <v>42034</v>
      </c>
      <c r="H19" s="31" t="s">
        <v>1071</v>
      </c>
      <c r="I19" s="31" t="s">
        <v>1072</v>
      </c>
      <c r="J19" s="31"/>
      <c r="K19" s="30" t="s">
        <v>1120</v>
      </c>
      <c r="L19" s="30" t="s">
        <v>1121</v>
      </c>
      <c r="M19" s="30">
        <v>130.58000000000001</v>
      </c>
      <c r="N19" s="173">
        <v>47.96</v>
      </c>
      <c r="O19" s="30" t="s">
        <v>1086</v>
      </c>
      <c r="P19" s="30">
        <v>1020</v>
      </c>
      <c r="Q19" s="173">
        <v>52.73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1075</v>
      </c>
      <c r="AS19" s="31" t="s">
        <v>1072</v>
      </c>
      <c r="AT19" s="31"/>
      <c r="AU19" s="31"/>
      <c r="AV19" s="78" t="s">
        <v>1076</v>
      </c>
      <c r="AW19" s="78">
        <v>11.3</v>
      </c>
      <c r="AX19" s="31" t="s">
        <v>1077</v>
      </c>
      <c r="AY19" s="30"/>
      <c r="AZ19" s="31">
        <v>0</v>
      </c>
      <c r="BA19" s="31">
        <v>35</v>
      </c>
      <c r="BB19" s="31">
        <v>0</v>
      </c>
      <c r="BC19" s="78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1072</v>
      </c>
      <c r="BL19" s="31">
        <v>24</v>
      </c>
      <c r="BM19" s="31" t="s">
        <v>1072</v>
      </c>
      <c r="BN19" s="31"/>
      <c r="BO19" s="31"/>
      <c r="BP19" s="31"/>
      <c r="BQ19" s="40" t="s">
        <v>1122</v>
      </c>
      <c r="BR19" s="40" t="s">
        <v>1101</v>
      </c>
      <c r="BS19" s="31">
        <v>50</v>
      </c>
      <c r="BT19" s="78" t="s">
        <v>1072</v>
      </c>
      <c r="BU19" s="40"/>
      <c r="BV19" s="20" t="s">
        <v>1119</v>
      </c>
      <c r="BW19" s="122" t="s">
        <v>995</v>
      </c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</row>
    <row r="20" spans="1:102" x14ac:dyDescent="0.15">
      <c r="A20" s="75">
        <v>4352</v>
      </c>
      <c r="B20" s="94">
        <v>42103</v>
      </c>
      <c r="C20" s="40" t="s">
        <v>1068</v>
      </c>
      <c r="D20" s="79" t="s">
        <v>1137</v>
      </c>
      <c r="E20" s="30"/>
      <c r="F20" s="30" t="s">
        <v>1070</v>
      </c>
      <c r="G20" s="33">
        <v>41973</v>
      </c>
      <c r="H20" s="31" t="s">
        <v>1071</v>
      </c>
      <c r="I20" s="31" t="s">
        <v>1072</v>
      </c>
      <c r="J20" s="31"/>
      <c r="K20" s="30" t="s">
        <v>1123</v>
      </c>
      <c r="L20" s="79" t="s">
        <v>1147</v>
      </c>
      <c r="M20" s="30">
        <v>112</v>
      </c>
      <c r="N20" s="30">
        <v>45.5</v>
      </c>
      <c r="O20" s="30" t="s">
        <v>1086</v>
      </c>
      <c r="P20" s="30">
        <v>21000</v>
      </c>
      <c r="Q20" s="30">
        <v>46.5</v>
      </c>
      <c r="R20" s="76"/>
      <c r="S20" s="76"/>
      <c r="T20" s="76"/>
      <c r="U20" s="76"/>
      <c r="V20" s="76"/>
      <c r="W20" s="76"/>
      <c r="X20" s="76"/>
      <c r="Y20" s="76"/>
      <c r="Z20" s="76"/>
      <c r="AA20" s="76"/>
      <c r="AB20" s="76"/>
      <c r="AC20" s="76"/>
      <c r="AD20" s="76"/>
      <c r="AE20" s="76"/>
      <c r="AF20" s="76"/>
      <c r="AG20" s="76"/>
      <c r="AH20" s="76"/>
      <c r="AI20" s="76"/>
      <c r="AJ20" s="76"/>
      <c r="AK20" s="76"/>
      <c r="AL20" s="76"/>
      <c r="AM20" s="76"/>
      <c r="AN20" s="76"/>
      <c r="AO20" s="76"/>
      <c r="AP20" s="76"/>
      <c r="AQ20" s="76"/>
      <c r="AR20" s="30" t="s">
        <v>1075</v>
      </c>
      <c r="AS20" s="31" t="s">
        <v>1072</v>
      </c>
      <c r="AT20" s="78"/>
      <c r="AU20" s="78"/>
      <c r="AV20" s="78" t="s">
        <v>1076</v>
      </c>
      <c r="AW20" s="31">
        <v>9.9</v>
      </c>
      <c r="AX20" s="78" t="s">
        <v>1072</v>
      </c>
      <c r="AY20" s="76"/>
      <c r="AZ20" s="78">
        <v>0</v>
      </c>
      <c r="BA20" s="78">
        <v>20</v>
      </c>
      <c r="BB20" s="78">
        <v>0</v>
      </c>
      <c r="BC20" s="78">
        <v>17</v>
      </c>
      <c r="BD20" s="78">
        <v>0</v>
      </c>
      <c r="BE20" s="78">
        <v>0</v>
      </c>
      <c r="BF20" s="78">
        <v>0</v>
      </c>
      <c r="BG20" s="78">
        <v>0</v>
      </c>
      <c r="BH20" s="31">
        <v>0</v>
      </c>
      <c r="BI20" s="31">
        <v>0</v>
      </c>
      <c r="BJ20" s="78"/>
      <c r="BK20" s="78" t="s">
        <v>1072</v>
      </c>
      <c r="BL20" s="78">
        <v>12</v>
      </c>
      <c r="BM20" s="31" t="s">
        <v>1072</v>
      </c>
      <c r="BN20" s="78"/>
      <c r="BO20" s="78"/>
      <c r="BP20" s="78"/>
      <c r="BQ20" s="77"/>
      <c r="BR20" s="77"/>
      <c r="BS20" s="78"/>
      <c r="BT20" s="78" t="s">
        <v>1072</v>
      </c>
      <c r="BU20" s="77" t="s">
        <v>794</v>
      </c>
      <c r="BV20" s="124" t="s">
        <v>992</v>
      </c>
      <c r="BW20" s="122" t="s">
        <v>995</v>
      </c>
    </row>
    <row r="21" spans="1:102" x14ac:dyDescent="0.15">
      <c r="A21" s="75">
        <v>4944</v>
      </c>
      <c r="B21" s="94">
        <v>42103</v>
      </c>
      <c r="C21" s="40" t="s">
        <v>1068</v>
      </c>
      <c r="D21" s="79" t="s">
        <v>1137</v>
      </c>
      <c r="E21" s="30"/>
      <c r="F21" s="30" t="s">
        <v>1070</v>
      </c>
      <c r="G21" s="33">
        <v>42055</v>
      </c>
      <c r="H21" s="202" t="s">
        <v>711</v>
      </c>
      <c r="I21" s="202" t="s">
        <v>760</v>
      </c>
      <c r="J21" s="31"/>
      <c r="K21" s="30" t="s">
        <v>1124</v>
      </c>
      <c r="L21" s="79" t="s">
        <v>815</v>
      </c>
      <c r="M21" s="30">
        <v>130.80000000000001</v>
      </c>
      <c r="N21" s="30">
        <v>31.61</v>
      </c>
      <c r="O21" s="30" t="s">
        <v>1086</v>
      </c>
      <c r="P21" s="30">
        <v>1020</v>
      </c>
      <c r="Q21" s="30">
        <v>31.5</v>
      </c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30" t="s">
        <v>1075</v>
      </c>
      <c r="AS21" s="31" t="s">
        <v>1072</v>
      </c>
      <c r="AT21" s="78"/>
      <c r="AU21" s="78"/>
      <c r="AV21" s="202" t="s">
        <v>763</v>
      </c>
      <c r="AW21" s="31">
        <v>9.9</v>
      </c>
      <c r="AX21" s="78" t="s">
        <v>1072</v>
      </c>
      <c r="AY21" s="76"/>
      <c r="AZ21" s="78">
        <v>0</v>
      </c>
      <c r="BA21" s="31">
        <v>0</v>
      </c>
      <c r="BB21" s="78">
        <v>0</v>
      </c>
      <c r="BC21" s="78">
        <v>0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>
        <v>36</v>
      </c>
      <c r="BK21" s="78" t="s">
        <v>1072</v>
      </c>
      <c r="BL21" s="78"/>
      <c r="BM21" s="31" t="s">
        <v>1072</v>
      </c>
      <c r="BN21" s="78"/>
      <c r="BO21" s="78"/>
      <c r="BP21" s="78"/>
      <c r="BQ21" s="77"/>
      <c r="BR21" s="77"/>
      <c r="BS21" s="78"/>
      <c r="BT21" s="78" t="s">
        <v>1072</v>
      </c>
      <c r="BU21" s="77" t="s">
        <v>1125</v>
      </c>
      <c r="BV21" t="s">
        <v>992</v>
      </c>
      <c r="BW21" s="123" t="s">
        <v>995</v>
      </c>
    </row>
    <row r="22" spans="1:102" x14ac:dyDescent="0.15">
      <c r="A22" s="75">
        <v>3257</v>
      </c>
      <c r="B22" s="94">
        <v>42103</v>
      </c>
      <c r="C22" s="50" t="s">
        <v>1068</v>
      </c>
      <c r="D22" s="79" t="s">
        <v>1137</v>
      </c>
      <c r="E22" s="30"/>
      <c r="F22" s="30" t="s">
        <v>1070</v>
      </c>
      <c r="G22" s="29">
        <v>42099</v>
      </c>
      <c r="H22" s="31" t="s">
        <v>1071</v>
      </c>
      <c r="I22" s="31" t="s">
        <v>1072</v>
      </c>
      <c r="J22" s="31"/>
      <c r="K22" s="30" t="s">
        <v>1011</v>
      </c>
      <c r="L22" s="30" t="s">
        <v>1012</v>
      </c>
      <c r="M22" s="30">
        <v>129</v>
      </c>
      <c r="N22" s="30">
        <v>23.6</v>
      </c>
      <c r="O22" s="30" t="s">
        <v>1086</v>
      </c>
      <c r="P22" s="46">
        <v>1020</v>
      </c>
      <c r="Q22" s="30">
        <v>26.4</v>
      </c>
      <c r="R22" s="46"/>
      <c r="S22" s="30"/>
      <c r="T22" s="46"/>
      <c r="U22" s="30"/>
      <c r="V22" s="30"/>
      <c r="W22" s="30"/>
      <c r="X22" s="30"/>
      <c r="Y22" s="30"/>
      <c r="Z22" s="46"/>
      <c r="AA22" s="30"/>
      <c r="AB22" s="46"/>
      <c r="AC22" s="30"/>
      <c r="AD22" s="30"/>
      <c r="AE22" s="30"/>
      <c r="AF22" s="30"/>
      <c r="AG22" s="46"/>
      <c r="AH22" s="30"/>
      <c r="AI22" s="30"/>
      <c r="AJ22" s="30"/>
      <c r="AK22" s="30"/>
      <c r="AL22" s="30"/>
      <c r="AM22" s="30"/>
      <c r="AN22" s="30"/>
      <c r="AO22" s="30"/>
      <c r="AP22" s="30"/>
      <c r="AQ22" s="76"/>
      <c r="AR22" s="30" t="s">
        <v>1075</v>
      </c>
      <c r="AS22" s="31" t="s">
        <v>1072</v>
      </c>
      <c r="AT22" s="31"/>
      <c r="AU22" s="31"/>
      <c r="AV22" s="31" t="s">
        <v>1076</v>
      </c>
      <c r="AW22" s="31">
        <v>11.3</v>
      </c>
      <c r="AX22" s="31" t="s">
        <v>1072</v>
      </c>
      <c r="AY22" s="30"/>
      <c r="AZ22" s="31">
        <v>0</v>
      </c>
      <c r="BA22" s="31">
        <v>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1072</v>
      </c>
      <c r="BL22" s="31"/>
      <c r="BM22" s="31" t="s">
        <v>1072</v>
      </c>
      <c r="BN22" s="31"/>
      <c r="BO22" s="31">
        <v>12</v>
      </c>
      <c r="BP22" s="31"/>
      <c r="BQ22" s="30"/>
      <c r="BR22" s="30"/>
      <c r="BS22" s="31"/>
      <c r="BT22" s="78" t="s">
        <v>1072</v>
      </c>
      <c r="BU22" s="203" t="s">
        <v>794</v>
      </c>
      <c r="BV22" t="s">
        <v>992</v>
      </c>
      <c r="BW22" s="122" t="s">
        <v>993</v>
      </c>
    </row>
    <row r="23" spans="1:102" x14ac:dyDescent="0.15">
      <c r="A23" s="75">
        <v>4572</v>
      </c>
      <c r="B23" s="94">
        <v>42103</v>
      </c>
      <c r="C23" s="50" t="s">
        <v>1068</v>
      </c>
      <c r="D23" s="79" t="s">
        <v>1137</v>
      </c>
      <c r="E23" s="30"/>
      <c r="F23" s="30" t="s">
        <v>1070</v>
      </c>
      <c r="G23" s="29">
        <v>42017</v>
      </c>
      <c r="H23" s="31" t="s">
        <v>760</v>
      </c>
      <c r="I23" s="31" t="s">
        <v>1013</v>
      </c>
      <c r="J23" s="31"/>
      <c r="K23" s="30" t="s">
        <v>1014</v>
      </c>
      <c r="L23" s="30" t="s">
        <v>1126</v>
      </c>
      <c r="M23" s="30">
        <v>112.2</v>
      </c>
      <c r="N23" s="30">
        <v>33.200000000000003</v>
      </c>
      <c r="O23" s="30" t="s">
        <v>1086</v>
      </c>
      <c r="P23" s="30">
        <v>1020</v>
      </c>
      <c r="Q23" s="30">
        <v>37.6</v>
      </c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 t="s">
        <v>1075</v>
      </c>
      <c r="AS23" s="31" t="s">
        <v>1072</v>
      </c>
      <c r="AT23" s="31"/>
      <c r="AU23" s="31"/>
      <c r="AV23" s="31"/>
      <c r="AW23" s="31"/>
      <c r="AX23" s="31" t="s">
        <v>760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1072</v>
      </c>
      <c r="BL23" s="31"/>
      <c r="BM23" s="31" t="s">
        <v>1072</v>
      </c>
      <c r="BN23" s="31"/>
      <c r="BO23" s="31"/>
      <c r="BP23" s="31"/>
      <c r="BQ23" s="77"/>
      <c r="BR23" s="77"/>
      <c r="BS23" s="77"/>
      <c r="BT23" s="78" t="s">
        <v>1072</v>
      </c>
      <c r="BU23" s="30" t="s">
        <v>1016</v>
      </c>
      <c r="BV23" s="121" t="s">
        <v>992</v>
      </c>
      <c r="BW23" s="122" t="s">
        <v>995</v>
      </c>
    </row>
    <row r="24" spans="1:102" x14ac:dyDescent="0.15">
      <c r="A24" s="75">
        <v>105</v>
      </c>
      <c r="B24" s="94">
        <v>42103</v>
      </c>
      <c r="C24" s="50" t="s">
        <v>1068</v>
      </c>
      <c r="D24" s="79" t="s">
        <v>1137</v>
      </c>
      <c r="E24" s="30"/>
      <c r="F24" s="30" t="s">
        <v>1127</v>
      </c>
      <c r="G24" s="29">
        <v>42004</v>
      </c>
      <c r="H24" s="31" t="s">
        <v>1071</v>
      </c>
      <c r="I24" s="31" t="s">
        <v>1072</v>
      </c>
      <c r="J24" s="31"/>
      <c r="K24" s="30" t="s">
        <v>1073</v>
      </c>
      <c r="L24" s="76" t="s">
        <v>1074</v>
      </c>
      <c r="M24" s="30">
        <v>143.6</v>
      </c>
      <c r="N24" s="30">
        <v>35.299999999999997</v>
      </c>
      <c r="O24" s="30" t="s">
        <v>1086</v>
      </c>
      <c r="P24" s="30">
        <v>1020</v>
      </c>
      <c r="Q24" s="30">
        <v>43.1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>
        <v>19.7</v>
      </c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1128</v>
      </c>
      <c r="AS24" s="31" t="s">
        <v>1072</v>
      </c>
      <c r="AT24" s="31"/>
      <c r="AU24" s="31"/>
      <c r="AV24" s="31" t="s">
        <v>1076</v>
      </c>
      <c r="AW24" s="31">
        <v>11.3</v>
      </c>
      <c r="AX24" s="31" t="s">
        <v>1077</v>
      </c>
      <c r="AY24" s="30"/>
      <c r="AZ24" s="31">
        <v>0</v>
      </c>
      <c r="BA24" s="31">
        <v>34</v>
      </c>
      <c r="BB24" s="31">
        <v>0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1072</v>
      </c>
      <c r="BL24" s="31">
        <v>24</v>
      </c>
      <c r="BM24" s="31" t="s">
        <v>1072</v>
      </c>
      <c r="BN24" s="31"/>
      <c r="BO24" s="31"/>
      <c r="BP24" s="31"/>
      <c r="BQ24" s="77"/>
      <c r="BR24" s="77"/>
      <c r="BS24" s="77"/>
      <c r="BT24" s="78" t="s">
        <v>1072</v>
      </c>
      <c r="BU24" s="40"/>
      <c r="BV24" s="121" t="s">
        <v>992</v>
      </c>
      <c r="BW24" s="122" t="s">
        <v>995</v>
      </c>
    </row>
    <row r="25" spans="1:102" x14ac:dyDescent="0.15">
      <c r="A25" s="75">
        <v>4519</v>
      </c>
      <c r="B25" s="94">
        <v>42103</v>
      </c>
      <c r="C25" s="50" t="s">
        <v>1068</v>
      </c>
      <c r="D25" s="79" t="s">
        <v>1137</v>
      </c>
      <c r="E25" s="30"/>
      <c r="F25" s="30" t="s">
        <v>1127</v>
      </c>
      <c r="G25" s="33">
        <v>42015</v>
      </c>
      <c r="H25" s="31" t="s">
        <v>711</v>
      </c>
      <c r="I25" s="31" t="s">
        <v>760</v>
      </c>
      <c r="J25" s="31"/>
      <c r="K25" s="30" t="s">
        <v>1078</v>
      </c>
      <c r="L25" s="30" t="s">
        <v>1079</v>
      </c>
      <c r="M25" s="30">
        <v>151</v>
      </c>
      <c r="N25" s="30">
        <v>40.200000000000003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21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1128</v>
      </c>
      <c r="AS25" s="31" t="s">
        <v>1072</v>
      </c>
      <c r="AT25" s="31"/>
      <c r="AU25" s="31"/>
      <c r="AV25" s="31" t="s">
        <v>763</v>
      </c>
      <c r="AW25" s="31">
        <v>11.3</v>
      </c>
      <c r="AX25" s="31" t="s">
        <v>1072</v>
      </c>
      <c r="AY25" s="30"/>
      <c r="AZ25" s="31">
        <v>0</v>
      </c>
      <c r="BA25" s="31">
        <v>25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1072</v>
      </c>
      <c r="BL25" s="31">
        <v>12</v>
      </c>
      <c r="BM25" s="31" t="s">
        <v>1072</v>
      </c>
      <c r="BN25" s="31"/>
      <c r="BO25" s="31"/>
      <c r="BP25" s="31"/>
      <c r="BQ25" s="40"/>
      <c r="BR25" s="40"/>
      <c r="BS25" s="31"/>
      <c r="BT25" s="78" t="s">
        <v>1072</v>
      </c>
      <c r="BU25" s="40"/>
      <c r="BV25" s="121" t="s">
        <v>992</v>
      </c>
      <c r="BW25" s="122" t="s">
        <v>995</v>
      </c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</row>
    <row r="26" spans="1:102" x14ac:dyDescent="0.15">
      <c r="A26" s="75">
        <v>245</v>
      </c>
      <c r="B26" s="94">
        <v>42103</v>
      </c>
      <c r="C26" s="40" t="s">
        <v>1068</v>
      </c>
      <c r="D26" s="79" t="s">
        <v>1137</v>
      </c>
      <c r="E26" s="30"/>
      <c r="F26" s="30" t="s">
        <v>1127</v>
      </c>
      <c r="G26" s="29">
        <v>41547</v>
      </c>
      <c r="H26" s="31" t="s">
        <v>1071</v>
      </c>
      <c r="I26" s="31" t="s">
        <v>1072</v>
      </c>
      <c r="J26" s="31"/>
      <c r="K26" s="30" t="s">
        <v>1084</v>
      </c>
      <c r="L26" s="76" t="s">
        <v>1085</v>
      </c>
      <c r="M26" s="30">
        <v>158.93</v>
      </c>
      <c r="N26" s="30">
        <v>33.81</v>
      </c>
      <c r="O26" s="76" t="s">
        <v>1086</v>
      </c>
      <c r="P26" s="76">
        <v>1020</v>
      </c>
      <c r="Q26" s="76">
        <v>38.409999999999997</v>
      </c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76">
        <v>18.16</v>
      </c>
      <c r="AG26" s="76"/>
      <c r="AH26" s="76"/>
      <c r="AI26" s="76"/>
      <c r="AJ26" s="76"/>
      <c r="AK26" s="76"/>
      <c r="AL26" s="76"/>
      <c r="AM26" s="76"/>
      <c r="AN26" s="76"/>
      <c r="AO26" s="76"/>
      <c r="AP26" s="76"/>
      <c r="AQ26" s="76"/>
      <c r="AR26" s="30" t="s">
        <v>1128</v>
      </c>
      <c r="AS26" s="31" t="s">
        <v>1072</v>
      </c>
      <c r="AT26" s="78"/>
      <c r="AU26" s="78"/>
      <c r="AV26" s="78" t="s">
        <v>1076</v>
      </c>
      <c r="AW26" s="78">
        <v>11.6</v>
      </c>
      <c r="AX26" s="78" t="s">
        <v>1072</v>
      </c>
      <c r="AY26" s="76"/>
      <c r="AZ26" s="78">
        <v>0</v>
      </c>
      <c r="BA26" s="78">
        <v>0</v>
      </c>
      <c r="BB26" s="78">
        <v>0</v>
      </c>
      <c r="BC26" s="78">
        <v>20</v>
      </c>
      <c r="BD26" s="78">
        <v>0</v>
      </c>
      <c r="BE26" s="78">
        <v>0</v>
      </c>
      <c r="BF26" s="78">
        <v>0</v>
      </c>
      <c r="BG26" s="78">
        <v>0</v>
      </c>
      <c r="BH26" s="31">
        <v>0</v>
      </c>
      <c r="BI26" s="31">
        <v>0</v>
      </c>
      <c r="BJ26" s="78"/>
      <c r="BK26" s="78" t="s">
        <v>1072</v>
      </c>
      <c r="BL26" s="31"/>
      <c r="BM26" s="31" t="s">
        <v>1072</v>
      </c>
      <c r="BN26" s="78"/>
      <c r="BO26" s="78"/>
      <c r="BP26" s="78"/>
      <c r="BQ26" s="77" t="s">
        <v>1087</v>
      </c>
      <c r="BR26" s="77"/>
      <c r="BS26" s="78"/>
      <c r="BT26" s="78" t="s">
        <v>1072</v>
      </c>
      <c r="BU26" s="30"/>
      <c r="BV26" s="20" t="s">
        <v>1062</v>
      </c>
      <c r="BW26" s="123" t="s">
        <v>1088</v>
      </c>
    </row>
    <row r="27" spans="1:102" x14ac:dyDescent="0.15">
      <c r="A27" s="75">
        <v>323</v>
      </c>
      <c r="B27" s="94">
        <v>42103</v>
      </c>
      <c r="C27" s="40" t="s">
        <v>1068</v>
      </c>
      <c r="D27" s="79" t="s">
        <v>1137</v>
      </c>
      <c r="E27" s="30"/>
      <c r="F27" s="30" t="s">
        <v>1127</v>
      </c>
      <c r="G27" s="29">
        <v>42004</v>
      </c>
      <c r="H27" s="31" t="s">
        <v>1072</v>
      </c>
      <c r="I27" s="31" t="s">
        <v>1080</v>
      </c>
      <c r="J27" s="31"/>
      <c r="K27" s="30" t="s">
        <v>1089</v>
      </c>
      <c r="L27" s="30" t="s">
        <v>1090</v>
      </c>
      <c r="M27" s="30">
        <v>141</v>
      </c>
      <c r="N27" s="30">
        <v>44.2</v>
      </c>
      <c r="O27" s="30" t="s">
        <v>1086</v>
      </c>
      <c r="P27" s="30">
        <v>1020</v>
      </c>
      <c r="Q27" s="30">
        <v>48.2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27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1128</v>
      </c>
      <c r="AS27" s="31" t="s">
        <v>1072</v>
      </c>
      <c r="AT27" s="78"/>
      <c r="AU27" s="78"/>
      <c r="AV27" s="78"/>
      <c r="AW27" s="78"/>
      <c r="AX27" s="78" t="s">
        <v>1072</v>
      </c>
      <c r="AY27" s="76"/>
      <c r="AZ27" s="78">
        <v>0</v>
      </c>
      <c r="BA27" s="78">
        <v>0</v>
      </c>
      <c r="BB27" s="78">
        <v>0</v>
      </c>
      <c r="BC27" s="78">
        <v>34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1072</v>
      </c>
      <c r="BL27" s="78">
        <v>12</v>
      </c>
      <c r="BM27" s="31" t="s">
        <v>1072</v>
      </c>
      <c r="BN27" s="31"/>
      <c r="BO27" s="31"/>
      <c r="BP27" s="31"/>
      <c r="BQ27" s="76"/>
      <c r="BR27" s="76"/>
      <c r="BS27" s="78"/>
      <c r="BT27" s="78" t="s">
        <v>1072</v>
      </c>
      <c r="BU27" s="76"/>
      <c r="BV27" s="20" t="s">
        <v>992</v>
      </c>
      <c r="BW27" s="123" t="s">
        <v>1088</v>
      </c>
    </row>
    <row r="28" spans="1:102" x14ac:dyDescent="0.15">
      <c r="A28" s="75">
        <v>403</v>
      </c>
      <c r="B28" s="94">
        <v>42103</v>
      </c>
      <c r="C28" s="50" t="s">
        <v>1068</v>
      </c>
      <c r="D28" s="79" t="s">
        <v>1137</v>
      </c>
      <c r="E28" s="30"/>
      <c r="F28" s="30" t="s">
        <v>1127</v>
      </c>
      <c r="G28" s="29">
        <v>41820</v>
      </c>
      <c r="H28" s="31" t="s">
        <v>1071</v>
      </c>
      <c r="I28" s="31" t="s">
        <v>1072</v>
      </c>
      <c r="J28" s="31"/>
      <c r="K28" s="30" t="s">
        <v>1091</v>
      </c>
      <c r="L28" s="30" t="s">
        <v>1092</v>
      </c>
      <c r="M28" s="30">
        <v>149.94999999999999</v>
      </c>
      <c r="N28" s="30">
        <v>34.33</v>
      </c>
      <c r="O28" s="30" t="s">
        <v>1086</v>
      </c>
      <c r="P28" s="30">
        <v>1000</v>
      </c>
      <c r="Q28" s="30">
        <v>37.950000000000003</v>
      </c>
      <c r="R28" s="30">
        <v>2500</v>
      </c>
      <c r="S28" s="30">
        <v>39.950000000000003</v>
      </c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18.34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1128</v>
      </c>
      <c r="AS28" s="31" t="s">
        <v>1072</v>
      </c>
      <c r="AT28" s="31"/>
      <c r="AU28" s="31"/>
      <c r="AV28" s="31" t="s">
        <v>1076</v>
      </c>
      <c r="AW28" s="78">
        <v>12</v>
      </c>
      <c r="AX28" s="31" t="s">
        <v>1077</v>
      </c>
      <c r="AY28" s="30"/>
      <c r="AZ28" s="31">
        <v>0</v>
      </c>
      <c r="BA28" s="31">
        <v>0</v>
      </c>
      <c r="BB28" s="31">
        <v>7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>
        <v>24</v>
      </c>
      <c r="BK28" s="31" t="s">
        <v>1071</v>
      </c>
      <c r="BL28" s="31">
        <v>24</v>
      </c>
      <c r="BM28" s="31" t="s">
        <v>1072</v>
      </c>
      <c r="BN28" s="31"/>
      <c r="BO28" s="31"/>
      <c r="BP28" s="31"/>
      <c r="BQ28" s="40"/>
      <c r="BR28" s="40"/>
      <c r="BS28" s="31"/>
      <c r="BT28" s="78" t="s">
        <v>1072</v>
      </c>
      <c r="BU28" s="76" t="s">
        <v>1093</v>
      </c>
      <c r="BV28" t="s">
        <v>1063</v>
      </c>
      <c r="BW28" s="123" t="s">
        <v>995</v>
      </c>
    </row>
    <row r="29" spans="1:102" ht="13" customHeight="1" x14ac:dyDescent="0.15">
      <c r="A29" s="75">
        <v>587</v>
      </c>
      <c r="B29" s="94">
        <v>42103</v>
      </c>
      <c r="C29" s="50" t="s">
        <v>1068</v>
      </c>
      <c r="D29" s="79" t="s">
        <v>1137</v>
      </c>
      <c r="E29" s="30"/>
      <c r="F29" s="30" t="s">
        <v>1127</v>
      </c>
      <c r="G29" s="29">
        <v>42031</v>
      </c>
      <c r="H29" s="31" t="s">
        <v>1071</v>
      </c>
      <c r="I29" s="31" t="s">
        <v>1072</v>
      </c>
      <c r="J29" s="31"/>
      <c r="K29" s="30" t="s">
        <v>1094</v>
      </c>
      <c r="L29" s="30" t="s">
        <v>1095</v>
      </c>
      <c r="M29" s="30">
        <v>140</v>
      </c>
      <c r="N29" s="30">
        <v>36.1</v>
      </c>
      <c r="O29" s="30" t="s">
        <v>1086</v>
      </c>
      <c r="P29" s="30">
        <v>1020</v>
      </c>
      <c r="Q29" s="30">
        <v>40.1</v>
      </c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19.79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1128</v>
      </c>
      <c r="AS29" s="31" t="s">
        <v>1072</v>
      </c>
      <c r="AT29" s="31"/>
      <c r="AU29" s="31"/>
      <c r="AV29" s="31" t="s">
        <v>1076</v>
      </c>
      <c r="AW29" s="31">
        <v>9.9</v>
      </c>
      <c r="AX29" s="31" t="s">
        <v>1077</v>
      </c>
      <c r="AY29" s="30"/>
      <c r="AZ29" s="31">
        <v>0</v>
      </c>
      <c r="BA29" s="31">
        <v>32</v>
      </c>
      <c r="BB29" s="31">
        <v>0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1072</v>
      </c>
      <c r="BL29" s="31">
        <v>24</v>
      </c>
      <c r="BM29" s="31" t="s">
        <v>1072</v>
      </c>
      <c r="BN29" s="31"/>
      <c r="BO29" s="31"/>
      <c r="BP29" s="31"/>
      <c r="BQ29" s="40"/>
      <c r="BR29" s="40"/>
      <c r="BS29" s="31"/>
      <c r="BT29" s="78" t="s">
        <v>1072</v>
      </c>
      <c r="BU29" s="40"/>
      <c r="BV29" s="121" t="s">
        <v>992</v>
      </c>
      <c r="BW29" s="122" t="s">
        <v>995</v>
      </c>
    </row>
    <row r="30" spans="1:102" x14ac:dyDescent="0.15">
      <c r="A30" s="75">
        <v>765</v>
      </c>
      <c r="B30" s="94">
        <v>42103</v>
      </c>
      <c r="C30" s="50" t="s">
        <v>1068</v>
      </c>
      <c r="D30" s="79" t="s">
        <v>1137</v>
      </c>
      <c r="E30" s="30"/>
      <c r="F30" s="30" t="s">
        <v>1127</v>
      </c>
      <c r="G30" s="29">
        <v>41957</v>
      </c>
      <c r="H30" s="31" t="s">
        <v>1071</v>
      </c>
      <c r="I30" s="31" t="s">
        <v>1072</v>
      </c>
      <c r="J30" s="31"/>
      <c r="K30" s="30" t="s">
        <v>1096</v>
      </c>
      <c r="L30" s="30" t="s">
        <v>1097</v>
      </c>
      <c r="M30" s="30">
        <v>125</v>
      </c>
      <c r="N30" s="30">
        <v>43.2</v>
      </c>
      <c r="O30" s="30" t="s">
        <v>1086</v>
      </c>
      <c r="P30" s="30">
        <v>1020</v>
      </c>
      <c r="Q30" s="30">
        <v>48.5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27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1128</v>
      </c>
      <c r="AS30" s="31" t="s">
        <v>1072</v>
      </c>
      <c r="AT30" s="31"/>
      <c r="AU30" s="31"/>
      <c r="AV30" s="31" t="s">
        <v>1076</v>
      </c>
      <c r="AW30" s="31">
        <v>10</v>
      </c>
      <c r="AX30" s="31" t="s">
        <v>1072</v>
      </c>
      <c r="AY30" s="30"/>
      <c r="AZ30" s="31">
        <v>0</v>
      </c>
      <c r="BA30" s="31">
        <v>0</v>
      </c>
      <c r="BB30" s="31">
        <v>0</v>
      </c>
      <c r="BC30" s="31">
        <v>22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1072</v>
      </c>
      <c r="BL30" s="31"/>
      <c r="BM30" s="31" t="s">
        <v>1072</v>
      </c>
      <c r="BN30" s="31"/>
      <c r="BO30" s="31"/>
      <c r="BP30" s="31"/>
      <c r="BQ30" s="40"/>
      <c r="BR30" s="77"/>
      <c r="BS30" s="31"/>
      <c r="BT30" s="78" t="s">
        <v>1072</v>
      </c>
      <c r="BU30" s="40"/>
      <c r="BV30" s="124" t="s">
        <v>992</v>
      </c>
      <c r="BW30" s="122" t="s">
        <v>995</v>
      </c>
    </row>
    <row r="31" spans="1:102" x14ac:dyDescent="0.15">
      <c r="A31" s="75">
        <v>4639</v>
      </c>
      <c r="B31" s="94">
        <v>42103</v>
      </c>
      <c r="C31" s="50" t="s">
        <v>1068</v>
      </c>
      <c r="D31" s="79" t="s">
        <v>1137</v>
      </c>
      <c r="E31" s="30"/>
      <c r="F31" s="30" t="s">
        <v>1127</v>
      </c>
      <c r="G31" s="29">
        <v>42035</v>
      </c>
      <c r="H31" s="31" t="s">
        <v>1071</v>
      </c>
      <c r="I31" s="31" t="s">
        <v>1072</v>
      </c>
      <c r="J31" s="31"/>
      <c r="K31" s="30" t="s">
        <v>1098</v>
      </c>
      <c r="L31" s="30" t="s">
        <v>1099</v>
      </c>
      <c r="M31" s="30">
        <v>110</v>
      </c>
      <c r="N31" s="30">
        <v>30.2</v>
      </c>
      <c r="O31" s="30" t="s">
        <v>1086</v>
      </c>
      <c r="P31" s="30">
        <v>1020</v>
      </c>
      <c r="Q31" s="30">
        <v>32.1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16.2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1128</v>
      </c>
      <c r="AS31" s="31" t="s">
        <v>1072</v>
      </c>
      <c r="AT31" s="31"/>
      <c r="AU31" s="31"/>
      <c r="AV31" s="31" t="s">
        <v>1076</v>
      </c>
      <c r="AW31" s="31">
        <v>11.3</v>
      </c>
      <c r="AX31" s="31" t="s">
        <v>1077</v>
      </c>
      <c r="AY31" s="30"/>
      <c r="AZ31" s="31">
        <v>0</v>
      </c>
      <c r="BA31" s="31">
        <v>0</v>
      </c>
      <c r="BB31" s="31">
        <v>3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78"/>
      <c r="BK31" s="31" t="s">
        <v>1072</v>
      </c>
      <c r="BL31" s="31"/>
      <c r="BM31" s="31" t="s">
        <v>1072</v>
      </c>
      <c r="BN31" s="31"/>
      <c r="BO31" s="31"/>
      <c r="BP31" s="31"/>
      <c r="BQ31" s="30" t="s">
        <v>1100</v>
      </c>
      <c r="BR31" s="30" t="s">
        <v>1101</v>
      </c>
      <c r="BS31" s="31">
        <v>50</v>
      </c>
      <c r="BT31" s="78" t="s">
        <v>1072</v>
      </c>
      <c r="BU31" s="76"/>
      <c r="BV31" s="121" t="s">
        <v>992</v>
      </c>
      <c r="BW31" s="123" t="s">
        <v>995</v>
      </c>
    </row>
    <row r="32" spans="1:102" x14ac:dyDescent="0.15">
      <c r="A32" s="75">
        <v>2681</v>
      </c>
      <c r="B32" s="94">
        <v>42103</v>
      </c>
      <c r="C32" s="50" t="s">
        <v>1068</v>
      </c>
      <c r="D32" s="79" t="s">
        <v>1137</v>
      </c>
      <c r="E32" s="30"/>
      <c r="F32" s="30" t="s">
        <v>1127</v>
      </c>
      <c r="G32" s="94">
        <v>42063</v>
      </c>
      <c r="H32" s="31" t="s">
        <v>1071</v>
      </c>
      <c r="I32" s="31" t="s">
        <v>1072</v>
      </c>
      <c r="J32" s="31"/>
      <c r="K32" s="30" t="s">
        <v>1102</v>
      </c>
      <c r="L32" s="30" t="s">
        <v>604</v>
      </c>
      <c r="M32" s="30">
        <v>162.27000000000001</v>
      </c>
      <c r="N32" s="30">
        <v>30.15</v>
      </c>
      <c r="O32" s="30" t="s">
        <v>1086</v>
      </c>
      <c r="P32" s="30">
        <v>1200</v>
      </c>
      <c r="Q32" s="30">
        <v>31.32</v>
      </c>
      <c r="R32" s="30"/>
      <c r="S32" s="76"/>
      <c r="T32" s="76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13.12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1128</v>
      </c>
      <c r="AS32" s="31" t="s">
        <v>1072</v>
      </c>
      <c r="AT32" s="31"/>
      <c r="AU32" s="31"/>
      <c r="AV32" s="31" t="s">
        <v>1076</v>
      </c>
      <c r="AW32" s="78">
        <v>9.9</v>
      </c>
      <c r="AX32" s="31" t="s">
        <v>1072</v>
      </c>
      <c r="AY32" s="31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78"/>
      <c r="BK32" s="31" t="s">
        <v>1072</v>
      </c>
      <c r="BL32" s="31"/>
      <c r="BM32" s="31" t="s">
        <v>1072</v>
      </c>
      <c r="BN32" s="31"/>
      <c r="BO32" s="31"/>
      <c r="BP32" s="31"/>
      <c r="BQ32" s="30" t="s">
        <v>1103</v>
      </c>
      <c r="BR32" s="30" t="s">
        <v>1101</v>
      </c>
      <c r="BS32" s="31">
        <v>50</v>
      </c>
      <c r="BT32" s="78" t="s">
        <v>1072</v>
      </c>
      <c r="BU32" s="76"/>
      <c r="BV32" t="s">
        <v>992</v>
      </c>
      <c r="BW32" s="122" t="s">
        <v>995</v>
      </c>
      <c r="BX32" s="1"/>
      <c r="BY32" s="1"/>
      <c r="BZ32" s="1"/>
    </row>
    <row r="33" spans="1:102" x14ac:dyDescent="0.15">
      <c r="A33" s="75">
        <v>1159</v>
      </c>
      <c r="B33" s="94">
        <v>42103</v>
      </c>
      <c r="C33" s="50" t="s">
        <v>1068</v>
      </c>
      <c r="D33" s="79" t="s">
        <v>1137</v>
      </c>
      <c r="E33" s="30"/>
      <c r="F33" s="30" t="s">
        <v>1127</v>
      </c>
      <c r="G33" s="29">
        <v>42004</v>
      </c>
      <c r="H33" s="31" t="s">
        <v>1071</v>
      </c>
      <c r="I33" s="31" t="s">
        <v>1072</v>
      </c>
      <c r="J33" s="31"/>
      <c r="K33" s="30" t="s">
        <v>1106</v>
      </c>
      <c r="L33" s="30" t="s">
        <v>1107</v>
      </c>
      <c r="M33" s="30">
        <v>150</v>
      </c>
      <c r="N33" s="30">
        <v>35.81</v>
      </c>
      <c r="O33" s="30" t="s">
        <v>1086</v>
      </c>
      <c r="P33" s="30">
        <v>1020</v>
      </c>
      <c r="Q33" s="30">
        <v>40.22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19.7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1128</v>
      </c>
      <c r="AS33" s="31" t="s">
        <v>1072</v>
      </c>
      <c r="AT33" s="31"/>
      <c r="AU33" s="31"/>
      <c r="AV33" s="31" t="s">
        <v>1076</v>
      </c>
      <c r="AW33" s="31">
        <v>9.9</v>
      </c>
      <c r="AX33" s="31" t="s">
        <v>1077</v>
      </c>
      <c r="AY33" s="30"/>
      <c r="AZ33" s="31">
        <v>0</v>
      </c>
      <c r="BA33" s="31">
        <v>25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12</v>
      </c>
      <c r="BK33" s="31" t="s">
        <v>1071</v>
      </c>
      <c r="BL33" s="31"/>
      <c r="BM33" s="31" t="s">
        <v>1072</v>
      </c>
      <c r="BN33" s="31"/>
      <c r="BO33" s="31"/>
      <c r="BP33" s="31"/>
      <c r="BQ33" s="40"/>
      <c r="BR33" s="40"/>
      <c r="BS33" s="31"/>
      <c r="BT33" s="78" t="s">
        <v>1072</v>
      </c>
      <c r="BU33" s="40" t="s">
        <v>1108</v>
      </c>
      <c r="BV33" s="121" t="s">
        <v>992</v>
      </c>
      <c r="BW33" s="123" t="s">
        <v>995</v>
      </c>
    </row>
    <row r="34" spans="1:102" x14ac:dyDescent="0.15">
      <c r="A34" s="75">
        <v>2809</v>
      </c>
      <c r="B34" s="94">
        <v>42103</v>
      </c>
      <c r="C34" s="40" t="s">
        <v>1068</v>
      </c>
      <c r="D34" s="79" t="s">
        <v>1137</v>
      </c>
      <c r="E34" s="30"/>
      <c r="F34" s="30" t="s">
        <v>1127</v>
      </c>
      <c r="G34" s="29">
        <v>41982</v>
      </c>
      <c r="H34" s="31" t="s">
        <v>1072</v>
      </c>
      <c r="I34" s="31" t="s">
        <v>1080</v>
      </c>
      <c r="J34" s="31"/>
      <c r="K34" s="30" t="s">
        <v>1109</v>
      </c>
      <c r="L34" s="30" t="s">
        <v>1110</v>
      </c>
      <c r="M34" s="30">
        <v>142.41</v>
      </c>
      <c r="N34" s="30">
        <v>40.83</v>
      </c>
      <c r="O34" s="30" t="s">
        <v>1086</v>
      </c>
      <c r="P34" s="30">
        <v>1020</v>
      </c>
      <c r="Q34" s="30">
        <v>40.83</v>
      </c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>
        <v>21.2</v>
      </c>
      <c r="AG34" s="76"/>
      <c r="AH34" s="76"/>
      <c r="AI34" s="30"/>
      <c r="AJ34" s="76"/>
      <c r="AK34" s="76"/>
      <c r="AL34" s="76"/>
      <c r="AM34" s="76"/>
      <c r="AN34" s="76"/>
      <c r="AO34" s="76"/>
      <c r="AP34" s="76"/>
      <c r="AQ34" s="76"/>
      <c r="AR34" s="30" t="s">
        <v>1128</v>
      </c>
      <c r="AS34" s="31" t="s">
        <v>1072</v>
      </c>
      <c r="AT34" s="78"/>
      <c r="AU34" s="78"/>
      <c r="AV34" s="31"/>
      <c r="AW34" s="31"/>
      <c r="AX34" s="78" t="s">
        <v>1072</v>
      </c>
      <c r="AY34" s="76"/>
      <c r="AZ34" s="78">
        <v>0</v>
      </c>
      <c r="BA34" s="31">
        <v>0</v>
      </c>
      <c r="BB34" s="78">
        <v>0</v>
      </c>
      <c r="BC34" s="78">
        <v>20</v>
      </c>
      <c r="BD34" s="78">
        <v>0</v>
      </c>
      <c r="BE34" s="78">
        <v>0</v>
      </c>
      <c r="BF34" s="78">
        <v>0</v>
      </c>
      <c r="BG34" s="78">
        <v>0</v>
      </c>
      <c r="BH34" s="31">
        <v>0</v>
      </c>
      <c r="BI34" s="31">
        <v>0</v>
      </c>
      <c r="BJ34" s="78"/>
      <c r="BK34" s="202" t="s">
        <v>760</v>
      </c>
      <c r="BL34" s="31"/>
      <c r="BM34" s="31" t="s">
        <v>1072</v>
      </c>
      <c r="BN34" s="78"/>
      <c r="BO34" s="31"/>
      <c r="BP34" s="78"/>
      <c r="BQ34" s="77"/>
      <c r="BR34" s="77"/>
      <c r="BS34" s="78"/>
      <c r="BT34" s="78" t="s">
        <v>1072</v>
      </c>
      <c r="BU34" s="77"/>
      <c r="BV34" s="68" t="s">
        <v>992</v>
      </c>
      <c r="BW34" s="122" t="s">
        <v>995</v>
      </c>
    </row>
    <row r="35" spans="1:102" x14ac:dyDescent="0.15">
      <c r="A35" s="75">
        <v>1243</v>
      </c>
      <c r="B35" s="94">
        <v>42103</v>
      </c>
      <c r="C35" s="50" t="s">
        <v>1068</v>
      </c>
      <c r="D35" s="79" t="s">
        <v>1137</v>
      </c>
      <c r="E35" s="30"/>
      <c r="F35" s="30" t="s">
        <v>1127</v>
      </c>
      <c r="G35" s="29">
        <v>41455</v>
      </c>
      <c r="H35" s="31" t="s">
        <v>1072</v>
      </c>
      <c r="I35" s="31" t="s">
        <v>1080</v>
      </c>
      <c r="J35" s="31"/>
      <c r="K35" s="30" t="s">
        <v>1111</v>
      </c>
      <c r="L35" s="30" t="s">
        <v>1112</v>
      </c>
      <c r="M35" s="30">
        <v>190.19</v>
      </c>
      <c r="N35" s="30">
        <v>43.47</v>
      </c>
      <c r="O35" s="30" t="s">
        <v>1086</v>
      </c>
      <c r="P35" s="30">
        <v>1010</v>
      </c>
      <c r="Q35" s="30">
        <v>46.15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17">
        <v>22.16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1128</v>
      </c>
      <c r="AS35" s="31" t="s">
        <v>1072</v>
      </c>
      <c r="AT35" s="31"/>
      <c r="AU35" s="31"/>
      <c r="AV35" s="31"/>
      <c r="AW35" s="31"/>
      <c r="AX35" s="31" t="s">
        <v>1072</v>
      </c>
      <c r="AY35" s="30"/>
      <c r="AZ35" s="31">
        <v>0</v>
      </c>
      <c r="BA35" s="31">
        <v>0</v>
      </c>
      <c r="BB35" s="31">
        <v>30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1072</v>
      </c>
      <c r="BL35" s="31"/>
      <c r="BM35" s="31" t="s">
        <v>1072</v>
      </c>
      <c r="BN35" s="31"/>
      <c r="BO35" s="31"/>
      <c r="BP35" s="31"/>
      <c r="BQ35" s="40"/>
      <c r="BR35" s="40"/>
      <c r="BS35" s="31"/>
      <c r="BT35" s="78" t="s">
        <v>1072</v>
      </c>
      <c r="BU35" s="40"/>
      <c r="BV35" t="s">
        <v>1065</v>
      </c>
      <c r="BW35" s="123" t="s">
        <v>1088</v>
      </c>
      <c r="BX35" s="1"/>
    </row>
    <row r="36" spans="1:102" x14ac:dyDescent="0.15">
      <c r="A36" s="75">
        <v>3232</v>
      </c>
      <c r="B36" s="94">
        <v>42103</v>
      </c>
      <c r="C36" s="50" t="s">
        <v>1068</v>
      </c>
      <c r="D36" s="79" t="s">
        <v>1137</v>
      </c>
      <c r="E36" s="30"/>
      <c r="F36" s="30" t="s">
        <v>1127</v>
      </c>
      <c r="G36" s="29">
        <v>42004</v>
      </c>
      <c r="H36" s="31" t="s">
        <v>1071</v>
      </c>
      <c r="I36" s="31" t="s">
        <v>1072</v>
      </c>
      <c r="J36" s="31"/>
      <c r="K36" s="30" t="s">
        <v>1113</v>
      </c>
      <c r="L36" s="30" t="s">
        <v>815</v>
      </c>
      <c r="M36" s="30">
        <v>143.6</v>
      </c>
      <c r="N36" s="30">
        <v>35.299999999999997</v>
      </c>
      <c r="O36" s="30" t="s">
        <v>1086</v>
      </c>
      <c r="P36" s="30">
        <v>1020</v>
      </c>
      <c r="Q36" s="30">
        <v>43.1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19.7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1128</v>
      </c>
      <c r="AS36" s="31" t="s">
        <v>1072</v>
      </c>
      <c r="AT36" s="31"/>
      <c r="AU36" s="31"/>
      <c r="AV36" s="31" t="s">
        <v>1076</v>
      </c>
      <c r="AW36" s="31">
        <v>11.3</v>
      </c>
      <c r="AX36" s="31" t="s">
        <v>1077</v>
      </c>
      <c r="AY36" s="30"/>
      <c r="AZ36" s="31">
        <v>0</v>
      </c>
      <c r="BA36" s="31">
        <v>38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/>
      <c r="BK36" s="31" t="s">
        <v>1072</v>
      </c>
      <c r="BL36" s="31">
        <v>24</v>
      </c>
      <c r="BM36" s="31" t="s">
        <v>1072</v>
      </c>
      <c r="BN36" s="31"/>
      <c r="BO36" s="31"/>
      <c r="BP36" s="31"/>
      <c r="BQ36" s="40"/>
      <c r="BR36" s="40"/>
      <c r="BS36" s="31"/>
      <c r="BT36" s="78" t="s">
        <v>1072</v>
      </c>
      <c r="BU36" s="40"/>
      <c r="BV36" t="s">
        <v>992</v>
      </c>
      <c r="BW36" s="123" t="s">
        <v>1088</v>
      </c>
      <c r="BX36" s="1"/>
    </row>
    <row r="37" spans="1:102" x14ac:dyDescent="0.15">
      <c r="A37" s="75">
        <v>3657</v>
      </c>
      <c r="B37" s="94">
        <v>42103</v>
      </c>
      <c r="C37" s="50" t="s">
        <v>1068</v>
      </c>
      <c r="D37" s="79" t="s">
        <v>1137</v>
      </c>
      <c r="E37" s="30"/>
      <c r="F37" s="30" t="s">
        <v>1127</v>
      </c>
      <c r="G37" s="29">
        <v>41820</v>
      </c>
      <c r="H37" s="31" t="s">
        <v>1071</v>
      </c>
      <c r="I37" s="31" t="s">
        <v>1072</v>
      </c>
      <c r="J37" s="31"/>
      <c r="K37" s="30" t="s">
        <v>1114</v>
      </c>
      <c r="L37" s="171" t="s">
        <v>1115</v>
      </c>
      <c r="M37" s="81">
        <v>158.24</v>
      </c>
      <c r="N37" s="81">
        <v>36.79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21.57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1128</v>
      </c>
      <c r="AS37" s="31" t="s">
        <v>1072</v>
      </c>
      <c r="AT37" s="31"/>
      <c r="AU37" s="31"/>
      <c r="AV37" s="78" t="s">
        <v>1076</v>
      </c>
      <c r="AW37" s="78">
        <v>11.8</v>
      </c>
      <c r="AX37" s="31" t="s">
        <v>1077</v>
      </c>
      <c r="AY37" s="30"/>
      <c r="AZ37" s="31">
        <v>0</v>
      </c>
      <c r="BA37" s="31">
        <v>0</v>
      </c>
      <c r="BB37" s="78">
        <v>19.5122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1072</v>
      </c>
      <c r="BL37" s="31"/>
      <c r="BM37" s="31" t="s">
        <v>1072</v>
      </c>
      <c r="BN37" s="31"/>
      <c r="BO37" s="31"/>
      <c r="BP37" s="31"/>
      <c r="BQ37" s="77"/>
      <c r="BR37" s="40"/>
      <c r="BS37" s="31"/>
      <c r="BT37" s="78" t="s">
        <v>1072</v>
      </c>
      <c r="BU37" s="79" t="s">
        <v>1116</v>
      </c>
      <c r="BV37" t="s">
        <v>992</v>
      </c>
      <c r="BW37" s="123" t="s">
        <v>995</v>
      </c>
      <c r="BX37" s="1"/>
    </row>
    <row r="38" spans="1:102" x14ac:dyDescent="0.15">
      <c r="A38" s="75">
        <v>1483</v>
      </c>
      <c r="B38" s="94">
        <v>42103</v>
      </c>
      <c r="C38" s="50" t="s">
        <v>1068</v>
      </c>
      <c r="D38" s="79" t="s">
        <v>1137</v>
      </c>
      <c r="E38" s="30"/>
      <c r="F38" s="30" t="s">
        <v>1127</v>
      </c>
      <c r="G38" s="29">
        <v>42035</v>
      </c>
      <c r="H38" s="31" t="s">
        <v>1071</v>
      </c>
      <c r="I38" s="31" t="s">
        <v>1072</v>
      </c>
      <c r="J38" s="31"/>
      <c r="K38" s="30" t="s">
        <v>1117</v>
      </c>
      <c r="L38" s="30" t="s">
        <v>1118</v>
      </c>
      <c r="M38" s="30">
        <v>110</v>
      </c>
      <c r="N38" s="30">
        <v>32.299999999999997</v>
      </c>
      <c r="O38" s="30" t="s">
        <v>1086</v>
      </c>
      <c r="P38" s="30">
        <v>7500</v>
      </c>
      <c r="Q38" s="30">
        <v>32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15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1128</v>
      </c>
      <c r="AS38" s="31" t="s">
        <v>1072</v>
      </c>
      <c r="AT38" s="31"/>
      <c r="AU38" s="31"/>
      <c r="AV38" s="31" t="s">
        <v>1076</v>
      </c>
      <c r="AW38" s="31">
        <v>11.3</v>
      </c>
      <c r="AX38" s="31" t="s">
        <v>1077</v>
      </c>
      <c r="AY38" s="30"/>
      <c r="AZ38" s="31">
        <v>0</v>
      </c>
      <c r="BA38" s="31">
        <v>0</v>
      </c>
      <c r="BB38" s="31">
        <v>10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1072</v>
      </c>
      <c r="BL38" s="31"/>
      <c r="BM38" s="31" t="s">
        <v>1072</v>
      </c>
      <c r="BN38" s="31"/>
      <c r="BO38" s="31"/>
      <c r="BP38" s="31"/>
      <c r="BQ38" s="40"/>
      <c r="BR38" s="40"/>
      <c r="BS38" s="31"/>
      <c r="BT38" s="78" t="s">
        <v>1072</v>
      </c>
      <c r="BU38" s="30" t="s">
        <v>794</v>
      </c>
      <c r="BV38" t="s">
        <v>1119</v>
      </c>
      <c r="BW38" s="122" t="s">
        <v>995</v>
      </c>
      <c r="BX38" s="1"/>
    </row>
    <row r="39" spans="1:102" x14ac:dyDescent="0.15">
      <c r="A39" s="75">
        <v>2027</v>
      </c>
      <c r="B39" s="94">
        <v>42103</v>
      </c>
      <c r="C39" s="50" t="s">
        <v>1068</v>
      </c>
      <c r="D39" s="79" t="s">
        <v>1137</v>
      </c>
      <c r="E39" s="30"/>
      <c r="F39" s="30" t="s">
        <v>1127</v>
      </c>
      <c r="G39" s="33">
        <v>42034</v>
      </c>
      <c r="H39" s="31" t="s">
        <v>1071</v>
      </c>
      <c r="I39" s="31" t="s">
        <v>1072</v>
      </c>
      <c r="J39" s="31"/>
      <c r="K39" s="30" t="s">
        <v>1120</v>
      </c>
      <c r="L39" s="30" t="s">
        <v>1121</v>
      </c>
      <c r="M39" s="30">
        <v>130.58000000000001</v>
      </c>
      <c r="N39" s="173">
        <v>47.96</v>
      </c>
      <c r="O39" s="30" t="s">
        <v>1086</v>
      </c>
      <c r="P39" s="30">
        <v>1020</v>
      </c>
      <c r="Q39" s="173">
        <v>52.73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173">
        <v>25.67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1128</v>
      </c>
      <c r="AS39" s="31" t="s">
        <v>1072</v>
      </c>
      <c r="AT39" s="31"/>
      <c r="AU39" s="31"/>
      <c r="AV39" s="78" t="s">
        <v>1076</v>
      </c>
      <c r="AW39" s="78">
        <v>11.3</v>
      </c>
      <c r="AX39" s="31" t="s">
        <v>1077</v>
      </c>
      <c r="AY39" s="30"/>
      <c r="AZ39" s="31">
        <v>0</v>
      </c>
      <c r="BA39" s="31">
        <v>35</v>
      </c>
      <c r="BB39" s="31">
        <v>0</v>
      </c>
      <c r="BC39" s="78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1072</v>
      </c>
      <c r="BL39" s="31">
        <v>24</v>
      </c>
      <c r="BM39" s="31" t="s">
        <v>1072</v>
      </c>
      <c r="BN39" s="31"/>
      <c r="BO39" s="31"/>
      <c r="BP39" s="31"/>
      <c r="BQ39" s="40" t="s">
        <v>1122</v>
      </c>
      <c r="BR39" s="40" t="s">
        <v>1101</v>
      </c>
      <c r="BS39" s="31">
        <v>50</v>
      </c>
      <c r="BT39" s="78" t="s">
        <v>1072</v>
      </c>
      <c r="BU39" s="40"/>
      <c r="BV39" s="20" t="s">
        <v>1119</v>
      </c>
      <c r="BW39" s="122" t="s">
        <v>995</v>
      </c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</row>
    <row r="40" spans="1:102" x14ac:dyDescent="0.15">
      <c r="A40" s="75">
        <v>4351</v>
      </c>
      <c r="B40" s="94">
        <v>42103</v>
      </c>
      <c r="C40" s="40" t="s">
        <v>1068</v>
      </c>
      <c r="D40" s="79" t="s">
        <v>1137</v>
      </c>
      <c r="E40" s="30"/>
      <c r="F40" s="30" t="s">
        <v>1127</v>
      </c>
      <c r="G40" s="33">
        <v>41973</v>
      </c>
      <c r="H40" s="31" t="s">
        <v>1071</v>
      </c>
      <c r="I40" s="31" t="s">
        <v>1072</v>
      </c>
      <c r="J40" s="31"/>
      <c r="K40" s="30" t="s">
        <v>1123</v>
      </c>
      <c r="L40" s="79" t="s">
        <v>1147</v>
      </c>
      <c r="M40" s="30">
        <v>112</v>
      </c>
      <c r="N40" s="30">
        <v>45.5</v>
      </c>
      <c r="O40" s="30" t="s">
        <v>1086</v>
      </c>
      <c r="P40" s="30">
        <v>21000</v>
      </c>
      <c r="Q40" s="30">
        <v>46.5</v>
      </c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24.76</v>
      </c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30" t="s">
        <v>1128</v>
      </c>
      <c r="AS40" s="31" t="s">
        <v>1072</v>
      </c>
      <c r="AT40" s="78"/>
      <c r="AU40" s="78"/>
      <c r="AV40" s="78" t="s">
        <v>1076</v>
      </c>
      <c r="AW40" s="31">
        <v>9.9</v>
      </c>
      <c r="AX40" s="78" t="s">
        <v>1072</v>
      </c>
      <c r="AY40" s="76"/>
      <c r="AZ40" s="78">
        <v>0</v>
      </c>
      <c r="BA40" s="78">
        <v>20</v>
      </c>
      <c r="BB40" s="78">
        <v>0</v>
      </c>
      <c r="BC40" s="78">
        <v>17</v>
      </c>
      <c r="BD40" s="78">
        <v>0</v>
      </c>
      <c r="BE40" s="78">
        <v>0</v>
      </c>
      <c r="BF40" s="78">
        <v>0</v>
      </c>
      <c r="BG40" s="78">
        <v>0</v>
      </c>
      <c r="BH40" s="31">
        <v>0</v>
      </c>
      <c r="BI40" s="31">
        <v>0</v>
      </c>
      <c r="BJ40" s="78"/>
      <c r="BK40" s="78" t="s">
        <v>1072</v>
      </c>
      <c r="BL40" s="78">
        <v>12</v>
      </c>
      <c r="BM40" s="31" t="s">
        <v>1072</v>
      </c>
      <c r="BN40" s="78"/>
      <c r="BO40" s="78"/>
      <c r="BP40" s="78"/>
      <c r="BQ40" s="77"/>
      <c r="BR40" s="77"/>
      <c r="BS40" s="78"/>
      <c r="BT40" s="78" t="s">
        <v>1072</v>
      </c>
      <c r="BU40" s="77" t="s">
        <v>794</v>
      </c>
      <c r="BV40" s="124" t="s">
        <v>992</v>
      </c>
      <c r="BW40" s="122" t="s">
        <v>995</v>
      </c>
    </row>
    <row r="41" spans="1:102" x14ac:dyDescent="0.15">
      <c r="A41" s="75">
        <v>4943</v>
      </c>
      <c r="B41" s="94">
        <v>42103</v>
      </c>
      <c r="C41" s="40" t="s">
        <v>1068</v>
      </c>
      <c r="D41" s="79" t="s">
        <v>1137</v>
      </c>
      <c r="E41" s="30"/>
      <c r="F41" s="30" t="s">
        <v>1127</v>
      </c>
      <c r="G41" s="33">
        <v>42055</v>
      </c>
      <c r="H41" s="202" t="s">
        <v>711</v>
      </c>
      <c r="I41" s="202" t="s">
        <v>760</v>
      </c>
      <c r="J41" s="31"/>
      <c r="K41" s="30" t="s">
        <v>1124</v>
      </c>
      <c r="L41" s="79" t="s">
        <v>815</v>
      </c>
      <c r="M41" s="30">
        <v>130.80000000000001</v>
      </c>
      <c r="N41" s="30">
        <v>31.61</v>
      </c>
      <c r="O41" s="30" t="s">
        <v>1086</v>
      </c>
      <c r="P41" s="30">
        <v>1020</v>
      </c>
      <c r="Q41" s="30">
        <v>31.5</v>
      </c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14.72</v>
      </c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30" t="s">
        <v>1128</v>
      </c>
      <c r="AS41" s="31" t="s">
        <v>1072</v>
      </c>
      <c r="AT41" s="78"/>
      <c r="AU41" s="78"/>
      <c r="AV41" s="202" t="s">
        <v>763</v>
      </c>
      <c r="AW41" s="31">
        <v>9.9</v>
      </c>
      <c r="AX41" s="78" t="s">
        <v>1072</v>
      </c>
      <c r="AY41" s="76"/>
      <c r="AZ41" s="78">
        <v>0</v>
      </c>
      <c r="BA41" s="31">
        <v>0</v>
      </c>
      <c r="BB41" s="78">
        <v>0</v>
      </c>
      <c r="BC41" s="78">
        <v>0</v>
      </c>
      <c r="BD41" s="78">
        <v>0</v>
      </c>
      <c r="BE41" s="78">
        <v>0</v>
      </c>
      <c r="BF41" s="78">
        <v>0</v>
      </c>
      <c r="BG41" s="78">
        <v>0</v>
      </c>
      <c r="BH41" s="31">
        <v>0</v>
      </c>
      <c r="BI41" s="31">
        <v>0</v>
      </c>
      <c r="BJ41" s="78">
        <v>36</v>
      </c>
      <c r="BK41" s="78" t="s">
        <v>1072</v>
      </c>
      <c r="BL41" s="78"/>
      <c r="BM41" s="31" t="s">
        <v>1072</v>
      </c>
      <c r="BN41" s="78"/>
      <c r="BO41" s="78"/>
      <c r="BP41" s="78"/>
      <c r="BQ41" s="77"/>
      <c r="BR41" s="77"/>
      <c r="BS41" s="78"/>
      <c r="BT41" s="78" t="s">
        <v>1072</v>
      </c>
      <c r="BU41" s="77" t="s">
        <v>1125</v>
      </c>
      <c r="BV41" t="s">
        <v>992</v>
      </c>
      <c r="BW41" s="123" t="s">
        <v>995</v>
      </c>
    </row>
    <row r="42" spans="1:102" x14ac:dyDescent="0.15">
      <c r="A42" s="75">
        <v>3256</v>
      </c>
      <c r="B42" s="94">
        <v>42103</v>
      </c>
      <c r="C42" s="50" t="s">
        <v>1068</v>
      </c>
      <c r="D42" s="79" t="s">
        <v>1137</v>
      </c>
      <c r="E42" s="30"/>
      <c r="F42" s="30" t="s">
        <v>1127</v>
      </c>
      <c r="G42" s="29">
        <v>42099</v>
      </c>
      <c r="H42" s="31" t="s">
        <v>1071</v>
      </c>
      <c r="I42" s="31" t="s">
        <v>1072</v>
      </c>
      <c r="J42" s="31"/>
      <c r="K42" s="30" t="s">
        <v>1011</v>
      </c>
      <c r="L42" s="30" t="s">
        <v>1012</v>
      </c>
      <c r="M42" s="30">
        <v>129</v>
      </c>
      <c r="N42" s="30">
        <v>23.6</v>
      </c>
      <c r="O42" s="30" t="s">
        <v>1086</v>
      </c>
      <c r="P42" s="46">
        <v>1020</v>
      </c>
      <c r="Q42" s="30">
        <v>26.4</v>
      </c>
      <c r="R42" s="46"/>
      <c r="S42" s="30"/>
      <c r="T42" s="46"/>
      <c r="U42" s="30"/>
      <c r="V42" s="30"/>
      <c r="W42" s="30"/>
      <c r="X42" s="30"/>
      <c r="Y42" s="30"/>
      <c r="Z42" s="46"/>
      <c r="AA42" s="30"/>
      <c r="AB42" s="46"/>
      <c r="AC42" s="30"/>
      <c r="AD42" s="30"/>
      <c r="AE42" s="30"/>
      <c r="AF42" s="30">
        <v>13.7</v>
      </c>
      <c r="AG42" s="46"/>
      <c r="AH42" s="30"/>
      <c r="AI42" s="30"/>
      <c r="AJ42" s="30"/>
      <c r="AK42" s="30"/>
      <c r="AL42" s="30"/>
      <c r="AM42" s="30"/>
      <c r="AN42" s="30"/>
      <c r="AO42" s="30"/>
      <c r="AP42" s="30"/>
      <c r="AQ42" s="76"/>
      <c r="AR42" s="30" t="s">
        <v>1128</v>
      </c>
      <c r="AS42" s="31" t="s">
        <v>1072</v>
      </c>
      <c r="AT42" s="31"/>
      <c r="AU42" s="31"/>
      <c r="AV42" s="31" t="s">
        <v>1076</v>
      </c>
      <c r="AW42" s="31">
        <v>11.3</v>
      </c>
      <c r="AX42" s="31" t="s">
        <v>1072</v>
      </c>
      <c r="AY42" s="30"/>
      <c r="AZ42" s="31">
        <v>0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1072</v>
      </c>
      <c r="BL42" s="31"/>
      <c r="BM42" s="31" t="s">
        <v>1072</v>
      </c>
      <c r="BN42" s="31"/>
      <c r="BO42" s="31">
        <v>12</v>
      </c>
      <c r="BP42" s="31"/>
      <c r="BQ42" s="30"/>
      <c r="BR42" s="30"/>
      <c r="BS42" s="31"/>
      <c r="BT42" s="78" t="s">
        <v>1072</v>
      </c>
      <c r="BU42" s="203" t="s">
        <v>794</v>
      </c>
      <c r="BV42" t="s">
        <v>992</v>
      </c>
      <c r="BW42" s="122" t="s">
        <v>993</v>
      </c>
    </row>
    <row r="43" spans="1:102" x14ac:dyDescent="0.15">
      <c r="A43" s="75">
        <v>4712</v>
      </c>
      <c r="B43" s="94">
        <v>42103</v>
      </c>
      <c r="C43" s="50" t="s">
        <v>1068</v>
      </c>
      <c r="D43" s="79" t="s">
        <v>1137</v>
      </c>
      <c r="E43" s="30"/>
      <c r="F43" s="30" t="s">
        <v>1127</v>
      </c>
      <c r="G43" s="29">
        <v>42004</v>
      </c>
      <c r="H43" s="31" t="s">
        <v>1071</v>
      </c>
      <c r="I43" s="31" t="s">
        <v>1072</v>
      </c>
      <c r="J43" s="31"/>
      <c r="K43" s="30" t="s">
        <v>1104</v>
      </c>
      <c r="L43" s="30" t="s">
        <v>1105</v>
      </c>
      <c r="M43" s="30">
        <v>130</v>
      </c>
      <c r="N43" s="30">
        <v>33.5</v>
      </c>
      <c r="O43" s="30" t="s">
        <v>1086</v>
      </c>
      <c r="P43" s="30">
        <v>1250</v>
      </c>
      <c r="Q43" s="30">
        <v>37.200000000000003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20.5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1128</v>
      </c>
      <c r="AS43" s="31" t="s">
        <v>1072</v>
      </c>
      <c r="AT43" s="31"/>
      <c r="AU43" s="31"/>
      <c r="AV43" s="78" t="s">
        <v>763</v>
      </c>
      <c r="AW43" s="78">
        <v>16</v>
      </c>
      <c r="AX43" s="31" t="s">
        <v>1077</v>
      </c>
      <c r="AY43" s="30"/>
      <c r="AZ43" s="31">
        <v>0</v>
      </c>
      <c r="BA43" s="31">
        <v>0</v>
      </c>
      <c r="BB43" s="31">
        <v>7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>
        <v>24</v>
      </c>
      <c r="BK43" s="31" t="s">
        <v>1072</v>
      </c>
      <c r="BL43" s="31"/>
      <c r="BM43" s="31" t="s">
        <v>1072</v>
      </c>
      <c r="BN43" s="31"/>
      <c r="BO43" s="31"/>
      <c r="BP43" s="31"/>
      <c r="BQ43" s="40"/>
      <c r="BR43" s="77"/>
      <c r="BS43" s="31"/>
      <c r="BT43" s="78" t="s">
        <v>1072</v>
      </c>
      <c r="BU43" s="30" t="s">
        <v>1016</v>
      </c>
      <c r="BV43" s="121" t="s">
        <v>992</v>
      </c>
      <c r="BW43" s="123" t="s">
        <v>995</v>
      </c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</row>
    <row r="44" spans="1:102" x14ac:dyDescent="0.15">
      <c r="A44" s="75">
        <v>108</v>
      </c>
      <c r="B44" s="94">
        <v>42103</v>
      </c>
      <c r="C44" s="50" t="s">
        <v>1068</v>
      </c>
      <c r="D44" s="79" t="s">
        <v>1137</v>
      </c>
      <c r="E44" s="30"/>
      <c r="F44" s="30" t="s">
        <v>1129</v>
      </c>
      <c r="G44" s="29">
        <v>42004</v>
      </c>
      <c r="H44" s="31" t="s">
        <v>1071</v>
      </c>
      <c r="I44" s="31" t="s">
        <v>1072</v>
      </c>
      <c r="J44" s="31"/>
      <c r="K44" s="30" t="s">
        <v>1073</v>
      </c>
      <c r="L44" s="76" t="s">
        <v>1074</v>
      </c>
      <c r="M44" s="30">
        <v>147.5</v>
      </c>
      <c r="N44" s="30">
        <v>42.1</v>
      </c>
      <c r="O44" s="30"/>
      <c r="P44" s="30"/>
      <c r="Q44" s="30"/>
      <c r="R44" s="30"/>
      <c r="S44" s="30"/>
      <c r="T44" s="30"/>
      <c r="U44" s="30"/>
      <c r="V44" s="30"/>
      <c r="W44" s="30">
        <v>24.5</v>
      </c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1130</v>
      </c>
      <c r="AS44" s="31" t="s">
        <v>1072</v>
      </c>
      <c r="AT44" s="31"/>
      <c r="AU44" s="31"/>
      <c r="AV44" s="31" t="s">
        <v>1076</v>
      </c>
      <c r="AW44" s="31">
        <v>11.3</v>
      </c>
      <c r="AX44" s="31" t="s">
        <v>1077</v>
      </c>
      <c r="AY44" s="30"/>
      <c r="AZ44" s="31">
        <v>0</v>
      </c>
      <c r="BA44" s="31">
        <v>34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1072</v>
      </c>
      <c r="BL44" s="31">
        <v>24</v>
      </c>
      <c r="BM44" s="31" t="s">
        <v>1072</v>
      </c>
      <c r="BN44" s="31"/>
      <c r="BO44" s="31"/>
      <c r="BP44" s="31"/>
      <c r="BQ44" s="77"/>
      <c r="BR44" s="77"/>
      <c r="BS44" s="77"/>
      <c r="BT44" s="78" t="s">
        <v>1072</v>
      </c>
      <c r="BU44" s="40"/>
      <c r="BV44" s="121" t="s">
        <v>992</v>
      </c>
      <c r="BW44" s="122" t="s">
        <v>995</v>
      </c>
    </row>
    <row r="45" spans="1:102" x14ac:dyDescent="0.15">
      <c r="A45" s="75">
        <v>4521</v>
      </c>
      <c r="B45" s="94">
        <v>42103</v>
      </c>
      <c r="C45" s="50" t="s">
        <v>1068</v>
      </c>
      <c r="D45" s="79" t="s">
        <v>1137</v>
      </c>
      <c r="E45" s="30"/>
      <c r="F45" s="30" t="s">
        <v>1129</v>
      </c>
      <c r="G45" s="33">
        <v>42015</v>
      </c>
      <c r="H45" s="31" t="s">
        <v>711</v>
      </c>
      <c r="I45" s="31" t="s">
        <v>760</v>
      </c>
      <c r="J45" s="31"/>
      <c r="K45" s="30" t="s">
        <v>1078</v>
      </c>
      <c r="L45" s="30" t="s">
        <v>1079</v>
      </c>
      <c r="M45" s="30">
        <v>151</v>
      </c>
      <c r="N45" s="30">
        <v>43.3</v>
      </c>
      <c r="O45" s="30"/>
      <c r="P45" s="30"/>
      <c r="Q45" s="30"/>
      <c r="R45" s="30"/>
      <c r="S45" s="30"/>
      <c r="T45" s="30"/>
      <c r="U45" s="30"/>
      <c r="V45" s="30"/>
      <c r="W45" s="30">
        <v>19.3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1130</v>
      </c>
      <c r="AS45" s="31" t="s">
        <v>1072</v>
      </c>
      <c r="AT45" s="31"/>
      <c r="AU45" s="31"/>
      <c r="AV45" s="31" t="s">
        <v>763</v>
      </c>
      <c r="AW45" s="31">
        <v>11.3</v>
      </c>
      <c r="AX45" s="31" t="s">
        <v>1072</v>
      </c>
      <c r="AY45" s="30"/>
      <c r="AZ45" s="31">
        <v>0</v>
      </c>
      <c r="BA45" s="31">
        <v>25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1072</v>
      </c>
      <c r="BL45" s="31">
        <v>12</v>
      </c>
      <c r="BM45" s="31" t="s">
        <v>1072</v>
      </c>
      <c r="BN45" s="31"/>
      <c r="BO45" s="31"/>
      <c r="BP45" s="31"/>
      <c r="BQ45" s="40"/>
      <c r="BR45" s="40"/>
      <c r="BS45" s="31"/>
      <c r="BT45" s="78" t="s">
        <v>1072</v>
      </c>
      <c r="BU45" s="40"/>
      <c r="BV45" s="121" t="s">
        <v>992</v>
      </c>
      <c r="BW45" s="122" t="s">
        <v>995</v>
      </c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</row>
    <row r="46" spans="1:102" x14ac:dyDescent="0.15">
      <c r="A46" s="75">
        <v>205</v>
      </c>
      <c r="B46" s="94">
        <v>42103</v>
      </c>
      <c r="C46" s="50" t="s">
        <v>1068</v>
      </c>
      <c r="D46" s="79" t="s">
        <v>1137</v>
      </c>
      <c r="E46" s="30"/>
      <c r="F46" s="30" t="s">
        <v>1129</v>
      </c>
      <c r="G46" s="29">
        <v>41975</v>
      </c>
      <c r="H46" s="31" t="s">
        <v>1072</v>
      </c>
      <c r="I46" s="31" t="s">
        <v>1080</v>
      </c>
      <c r="J46" s="31"/>
      <c r="K46" s="30" t="s">
        <v>1081</v>
      </c>
      <c r="L46" s="30" t="s">
        <v>1082</v>
      </c>
      <c r="M46" s="30">
        <v>112.2</v>
      </c>
      <c r="N46" s="30">
        <v>37.700000000000003</v>
      </c>
      <c r="O46" s="30"/>
      <c r="P46" s="30"/>
      <c r="Q46" s="30"/>
      <c r="R46" s="30"/>
      <c r="S46" s="30"/>
      <c r="T46" s="30"/>
      <c r="U46" s="30"/>
      <c r="V46" s="30"/>
      <c r="W46" s="30">
        <v>19.7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1130</v>
      </c>
      <c r="AS46" s="31" t="s">
        <v>1072</v>
      </c>
      <c r="AT46" s="31"/>
      <c r="AU46" s="31"/>
      <c r="AV46" s="31"/>
      <c r="AW46" s="31"/>
      <c r="AX46" s="31" t="s">
        <v>1072</v>
      </c>
      <c r="AY46" s="30"/>
      <c r="AZ46" s="31">
        <v>0</v>
      </c>
      <c r="BA46" s="31">
        <v>0</v>
      </c>
      <c r="BB46" s="31">
        <v>7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1072</v>
      </c>
      <c r="BL46" s="31"/>
      <c r="BM46" s="31" t="s">
        <v>1072</v>
      </c>
      <c r="BN46" s="31"/>
      <c r="BO46" s="31"/>
      <c r="BP46" s="31"/>
      <c r="BQ46" s="40"/>
      <c r="BR46" s="40"/>
      <c r="BS46" s="31"/>
      <c r="BT46" s="78" t="s">
        <v>1072</v>
      </c>
      <c r="BU46" s="30" t="s">
        <v>1083</v>
      </c>
      <c r="BV46" s="121" t="s">
        <v>992</v>
      </c>
      <c r="BW46" s="123" t="s">
        <v>995</v>
      </c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</row>
    <row r="47" spans="1:102" x14ac:dyDescent="0.15">
      <c r="A47" s="75">
        <v>247</v>
      </c>
      <c r="B47" s="94">
        <v>42103</v>
      </c>
      <c r="C47" s="40" t="s">
        <v>1068</v>
      </c>
      <c r="D47" s="79" t="s">
        <v>1137</v>
      </c>
      <c r="E47" s="30"/>
      <c r="F47" s="30" t="s">
        <v>1129</v>
      </c>
      <c r="G47" s="29">
        <v>41547</v>
      </c>
      <c r="H47" s="31" t="s">
        <v>1071</v>
      </c>
      <c r="I47" s="31" t="s">
        <v>1072</v>
      </c>
      <c r="J47" s="31"/>
      <c r="K47" s="30" t="s">
        <v>1084</v>
      </c>
      <c r="L47" s="76" t="s">
        <v>1085</v>
      </c>
      <c r="M47" s="30">
        <v>158.93</v>
      </c>
      <c r="N47" s="30">
        <v>41.1</v>
      </c>
      <c r="O47" s="76"/>
      <c r="P47" s="76"/>
      <c r="Q47" s="76"/>
      <c r="R47" s="76"/>
      <c r="S47" s="76"/>
      <c r="T47" s="76"/>
      <c r="U47" s="76"/>
      <c r="V47" s="76"/>
      <c r="W47" s="76">
        <v>19.37</v>
      </c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30" t="s">
        <v>1130</v>
      </c>
      <c r="AS47" s="31" t="s">
        <v>1072</v>
      </c>
      <c r="AT47" s="78"/>
      <c r="AU47" s="78"/>
      <c r="AV47" s="78" t="s">
        <v>1076</v>
      </c>
      <c r="AW47" s="78">
        <v>11.6</v>
      </c>
      <c r="AX47" s="78" t="s">
        <v>1072</v>
      </c>
      <c r="AY47" s="76"/>
      <c r="AZ47" s="78">
        <v>0</v>
      </c>
      <c r="BA47" s="78">
        <v>0</v>
      </c>
      <c r="BB47" s="78">
        <v>0</v>
      </c>
      <c r="BC47" s="78">
        <v>20</v>
      </c>
      <c r="BD47" s="78">
        <v>0</v>
      </c>
      <c r="BE47" s="78">
        <v>0</v>
      </c>
      <c r="BF47" s="78">
        <v>0</v>
      </c>
      <c r="BG47" s="78">
        <v>0</v>
      </c>
      <c r="BH47" s="31">
        <v>0</v>
      </c>
      <c r="BI47" s="31">
        <v>0</v>
      </c>
      <c r="BJ47" s="78"/>
      <c r="BK47" s="78" t="s">
        <v>1072</v>
      </c>
      <c r="BL47" s="31"/>
      <c r="BM47" s="31" t="s">
        <v>1072</v>
      </c>
      <c r="BN47" s="78"/>
      <c r="BO47" s="78"/>
      <c r="BP47" s="78"/>
      <c r="BQ47" s="77" t="s">
        <v>1087</v>
      </c>
      <c r="BR47" s="77"/>
      <c r="BS47" s="78"/>
      <c r="BT47" s="78" t="s">
        <v>1072</v>
      </c>
      <c r="BU47" s="30"/>
      <c r="BV47" s="20" t="s">
        <v>1062</v>
      </c>
      <c r="BW47" s="123" t="s">
        <v>1088</v>
      </c>
    </row>
    <row r="48" spans="1:102" x14ac:dyDescent="0.15">
      <c r="A48" s="75">
        <v>325</v>
      </c>
      <c r="B48" s="94">
        <v>42103</v>
      </c>
      <c r="C48" s="40" t="s">
        <v>1068</v>
      </c>
      <c r="D48" s="79" t="s">
        <v>1137</v>
      </c>
      <c r="E48" s="30"/>
      <c r="F48" s="30" t="s">
        <v>1129</v>
      </c>
      <c r="G48" s="29">
        <v>42004</v>
      </c>
      <c r="H48" s="31" t="s">
        <v>1072</v>
      </c>
      <c r="I48" s="31" t="s">
        <v>1080</v>
      </c>
      <c r="J48" s="31"/>
      <c r="K48" s="30" t="s">
        <v>1089</v>
      </c>
      <c r="L48" s="30" t="s">
        <v>1090</v>
      </c>
      <c r="M48" s="30">
        <v>141</v>
      </c>
      <c r="N48" s="30">
        <v>48.3</v>
      </c>
      <c r="O48" s="30"/>
      <c r="P48" s="30"/>
      <c r="Q48" s="30"/>
      <c r="R48" s="30"/>
      <c r="S48" s="30"/>
      <c r="T48" s="30"/>
      <c r="U48" s="30"/>
      <c r="V48" s="30"/>
      <c r="W48" s="30">
        <v>27.3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1130</v>
      </c>
      <c r="AS48" s="31" t="s">
        <v>1072</v>
      </c>
      <c r="AT48" s="78"/>
      <c r="AU48" s="78"/>
      <c r="AV48" s="78"/>
      <c r="AW48" s="78"/>
      <c r="AX48" s="78" t="s">
        <v>1072</v>
      </c>
      <c r="AY48" s="76"/>
      <c r="AZ48" s="78">
        <v>0</v>
      </c>
      <c r="BA48" s="78">
        <v>0</v>
      </c>
      <c r="BB48" s="78">
        <v>0</v>
      </c>
      <c r="BC48" s="78">
        <v>34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/>
      <c r="BK48" s="78" t="s">
        <v>1072</v>
      </c>
      <c r="BL48" s="78">
        <v>12</v>
      </c>
      <c r="BM48" s="31" t="s">
        <v>1072</v>
      </c>
      <c r="BN48" s="31"/>
      <c r="BO48" s="31"/>
      <c r="BP48" s="31"/>
      <c r="BQ48" s="76"/>
      <c r="BR48" s="76"/>
      <c r="BS48" s="78"/>
      <c r="BT48" s="78" t="s">
        <v>1072</v>
      </c>
      <c r="BU48" s="76"/>
      <c r="BV48" s="20" t="s">
        <v>992</v>
      </c>
      <c r="BW48" s="123" t="s">
        <v>1088</v>
      </c>
    </row>
    <row r="49" spans="1:102" x14ac:dyDescent="0.15">
      <c r="A49" s="75">
        <v>405</v>
      </c>
      <c r="B49" s="94">
        <v>42103</v>
      </c>
      <c r="C49" s="50" t="s">
        <v>1068</v>
      </c>
      <c r="D49" s="79" t="s">
        <v>1137</v>
      </c>
      <c r="E49" s="30"/>
      <c r="F49" s="30" t="s">
        <v>1129</v>
      </c>
      <c r="G49" s="29">
        <v>41820</v>
      </c>
      <c r="H49" s="31" t="s">
        <v>1071</v>
      </c>
      <c r="I49" s="31" t="s">
        <v>1072</v>
      </c>
      <c r="J49" s="31"/>
      <c r="K49" s="30" t="s">
        <v>1091</v>
      </c>
      <c r="L49" s="30" t="s">
        <v>1092</v>
      </c>
      <c r="M49" s="30">
        <v>149.94999999999999</v>
      </c>
      <c r="N49" s="30">
        <v>37.49</v>
      </c>
      <c r="O49" s="30" t="s">
        <v>1086</v>
      </c>
      <c r="P49" s="30">
        <v>1000</v>
      </c>
      <c r="Q49" s="30">
        <v>39.92</v>
      </c>
      <c r="R49" s="30">
        <v>2500</v>
      </c>
      <c r="S49" s="30">
        <v>41.9</v>
      </c>
      <c r="T49" s="30"/>
      <c r="U49" s="30"/>
      <c r="V49" s="30"/>
      <c r="W49" s="30">
        <v>21.45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1130</v>
      </c>
      <c r="AS49" s="31" t="s">
        <v>1072</v>
      </c>
      <c r="AT49" s="31"/>
      <c r="AU49" s="31"/>
      <c r="AV49" s="31" t="s">
        <v>1076</v>
      </c>
      <c r="AW49" s="78">
        <v>12</v>
      </c>
      <c r="AX49" s="31" t="s">
        <v>1077</v>
      </c>
      <c r="AY49" s="30"/>
      <c r="AZ49" s="31">
        <v>0</v>
      </c>
      <c r="BA49" s="31">
        <v>0</v>
      </c>
      <c r="BB49" s="31">
        <v>7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>
        <v>24</v>
      </c>
      <c r="BK49" s="31" t="s">
        <v>1071</v>
      </c>
      <c r="BL49" s="31">
        <v>24</v>
      </c>
      <c r="BM49" s="31" t="s">
        <v>1072</v>
      </c>
      <c r="BN49" s="31"/>
      <c r="BO49" s="31"/>
      <c r="BP49" s="31"/>
      <c r="BQ49" s="40"/>
      <c r="BR49" s="40"/>
      <c r="BS49" s="31"/>
      <c r="BT49" s="78" t="s">
        <v>1072</v>
      </c>
      <c r="BU49" s="76" t="s">
        <v>1093</v>
      </c>
      <c r="BV49" t="s">
        <v>1063</v>
      </c>
      <c r="BW49" s="123" t="s">
        <v>995</v>
      </c>
    </row>
    <row r="50" spans="1:102" x14ac:dyDescent="0.15">
      <c r="A50" s="75">
        <v>589</v>
      </c>
      <c r="B50" s="94">
        <v>42103</v>
      </c>
      <c r="C50" s="50" t="s">
        <v>1068</v>
      </c>
      <c r="D50" s="79" t="s">
        <v>1137</v>
      </c>
      <c r="E50" s="30"/>
      <c r="F50" s="30" t="s">
        <v>1129</v>
      </c>
      <c r="G50" s="29">
        <v>42031</v>
      </c>
      <c r="H50" s="31" t="s">
        <v>1071</v>
      </c>
      <c r="I50" s="31" t="s">
        <v>1072</v>
      </c>
      <c r="J50" s="31"/>
      <c r="K50" s="30" t="s">
        <v>1094</v>
      </c>
      <c r="L50" s="30" t="s">
        <v>1095</v>
      </c>
      <c r="M50" s="30">
        <v>140</v>
      </c>
      <c r="N50" s="30">
        <v>44.9</v>
      </c>
      <c r="O50" s="30"/>
      <c r="P50" s="30"/>
      <c r="Q50" s="30"/>
      <c r="R50" s="30"/>
      <c r="S50" s="30"/>
      <c r="T50" s="30"/>
      <c r="U50" s="30"/>
      <c r="V50" s="30"/>
      <c r="W50" s="30">
        <v>20.9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1130</v>
      </c>
      <c r="AS50" s="31" t="s">
        <v>1072</v>
      </c>
      <c r="AT50" s="31"/>
      <c r="AU50" s="31"/>
      <c r="AV50" s="31" t="s">
        <v>1076</v>
      </c>
      <c r="AW50" s="31">
        <v>9.9</v>
      </c>
      <c r="AX50" s="31" t="s">
        <v>1077</v>
      </c>
      <c r="AY50" s="30"/>
      <c r="AZ50" s="31">
        <v>0</v>
      </c>
      <c r="BA50" s="31">
        <v>32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1072</v>
      </c>
      <c r="BL50" s="31">
        <v>24</v>
      </c>
      <c r="BM50" s="31" t="s">
        <v>1072</v>
      </c>
      <c r="BN50" s="31"/>
      <c r="BO50" s="31"/>
      <c r="BP50" s="31"/>
      <c r="BQ50" s="40"/>
      <c r="BR50" s="40"/>
      <c r="BS50" s="31"/>
      <c r="BT50" s="78" t="s">
        <v>1072</v>
      </c>
      <c r="BU50" s="40"/>
      <c r="BV50" s="121" t="s">
        <v>992</v>
      </c>
      <c r="BW50" s="122" t="s">
        <v>995</v>
      </c>
    </row>
    <row r="51" spans="1:102" x14ac:dyDescent="0.15">
      <c r="A51" s="75">
        <v>767</v>
      </c>
      <c r="B51" s="94">
        <v>42103</v>
      </c>
      <c r="C51" s="50" t="s">
        <v>1068</v>
      </c>
      <c r="D51" s="79" t="s">
        <v>1137</v>
      </c>
      <c r="E51" s="30"/>
      <c r="F51" s="30" t="s">
        <v>1129</v>
      </c>
      <c r="G51" s="29">
        <v>41957</v>
      </c>
      <c r="H51" s="31" t="s">
        <v>1071</v>
      </c>
      <c r="I51" s="31" t="s">
        <v>1072</v>
      </c>
      <c r="J51" s="31"/>
      <c r="K51" s="30" t="s">
        <v>1096</v>
      </c>
      <c r="L51" s="30" t="s">
        <v>1097</v>
      </c>
      <c r="M51" s="30">
        <v>125</v>
      </c>
      <c r="N51" s="30">
        <v>47.5</v>
      </c>
      <c r="O51" s="30"/>
      <c r="P51" s="30"/>
      <c r="Q51" s="30"/>
      <c r="R51" s="30"/>
      <c r="S51" s="30"/>
      <c r="T51" s="30"/>
      <c r="U51" s="30"/>
      <c r="V51" s="30"/>
      <c r="W51" s="30">
        <v>31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1130</v>
      </c>
      <c r="AS51" s="31" t="s">
        <v>1072</v>
      </c>
      <c r="AT51" s="31"/>
      <c r="AU51" s="31"/>
      <c r="AV51" s="31" t="s">
        <v>1076</v>
      </c>
      <c r="AW51" s="31">
        <v>10</v>
      </c>
      <c r="AX51" s="31" t="s">
        <v>1072</v>
      </c>
      <c r="AY51" s="30"/>
      <c r="AZ51" s="31">
        <v>0</v>
      </c>
      <c r="BA51" s="31">
        <v>0</v>
      </c>
      <c r="BB51" s="31">
        <v>0</v>
      </c>
      <c r="BC51" s="31">
        <v>22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1072</v>
      </c>
      <c r="BL51" s="31"/>
      <c r="BM51" s="31" t="s">
        <v>1072</v>
      </c>
      <c r="BN51" s="31"/>
      <c r="BO51" s="31"/>
      <c r="BP51" s="31"/>
      <c r="BQ51" s="40"/>
      <c r="BR51" s="77"/>
      <c r="BS51" s="31"/>
      <c r="BT51" s="78" t="s">
        <v>1072</v>
      </c>
      <c r="BU51" s="40"/>
      <c r="BV51" s="124" t="s">
        <v>992</v>
      </c>
      <c r="BW51" s="122" t="s">
        <v>995</v>
      </c>
      <c r="BX51" s="123"/>
      <c r="BY51" s="123"/>
    </row>
    <row r="52" spans="1:102" x14ac:dyDescent="0.15">
      <c r="A52" s="75">
        <v>4641</v>
      </c>
      <c r="B52" s="94">
        <v>42103</v>
      </c>
      <c r="C52" s="50" t="s">
        <v>1068</v>
      </c>
      <c r="D52" s="79" t="s">
        <v>1137</v>
      </c>
      <c r="E52" s="30"/>
      <c r="F52" s="30" t="s">
        <v>1129</v>
      </c>
      <c r="G52" s="29">
        <v>42035</v>
      </c>
      <c r="H52" s="31" t="s">
        <v>1071</v>
      </c>
      <c r="I52" s="31" t="s">
        <v>1072</v>
      </c>
      <c r="J52" s="31"/>
      <c r="K52" s="30" t="s">
        <v>1098</v>
      </c>
      <c r="L52" s="30" t="s">
        <v>1099</v>
      </c>
      <c r="M52" s="30">
        <v>105</v>
      </c>
      <c r="N52" s="81">
        <v>36.4</v>
      </c>
      <c r="O52" s="30"/>
      <c r="P52" s="30"/>
      <c r="Q52" s="30"/>
      <c r="R52" s="30"/>
      <c r="S52" s="30"/>
      <c r="T52" s="30"/>
      <c r="U52" s="30"/>
      <c r="V52" s="30"/>
      <c r="W52" s="30">
        <v>16.399999999999999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1130</v>
      </c>
      <c r="AS52" s="31" t="s">
        <v>1072</v>
      </c>
      <c r="AT52" s="31"/>
      <c r="AU52" s="31"/>
      <c r="AV52" s="31" t="s">
        <v>1076</v>
      </c>
      <c r="AW52" s="31">
        <v>11.3</v>
      </c>
      <c r="AX52" s="31" t="s">
        <v>1077</v>
      </c>
      <c r="AY52" s="30"/>
      <c r="AZ52" s="31">
        <v>0</v>
      </c>
      <c r="BA52" s="31">
        <v>0</v>
      </c>
      <c r="BB52" s="31">
        <v>3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78"/>
      <c r="BK52" s="31" t="s">
        <v>1072</v>
      </c>
      <c r="BL52" s="31"/>
      <c r="BM52" s="31" t="s">
        <v>1072</v>
      </c>
      <c r="BN52" s="31"/>
      <c r="BO52" s="31"/>
      <c r="BP52" s="31"/>
      <c r="BQ52" s="30" t="s">
        <v>1100</v>
      </c>
      <c r="BR52" s="30" t="s">
        <v>1101</v>
      </c>
      <c r="BS52" s="31">
        <v>50</v>
      </c>
      <c r="BT52" s="78" t="s">
        <v>1072</v>
      </c>
      <c r="BU52" s="76"/>
      <c r="BV52" s="121" t="s">
        <v>992</v>
      </c>
      <c r="BW52" s="123" t="s">
        <v>995</v>
      </c>
    </row>
    <row r="53" spans="1:102" x14ac:dyDescent="0.15">
      <c r="A53" s="75">
        <v>2683</v>
      </c>
      <c r="B53" s="94">
        <v>42103</v>
      </c>
      <c r="C53" s="50" t="s">
        <v>1068</v>
      </c>
      <c r="D53" s="79" t="s">
        <v>1137</v>
      </c>
      <c r="E53" s="30"/>
      <c r="F53" s="30" t="s">
        <v>1129</v>
      </c>
      <c r="G53" s="94">
        <v>42063</v>
      </c>
      <c r="H53" s="31" t="s">
        <v>1071</v>
      </c>
      <c r="I53" s="31" t="s">
        <v>1072</v>
      </c>
      <c r="J53" s="31"/>
      <c r="K53" s="30" t="s">
        <v>1102</v>
      </c>
      <c r="L53" s="30" t="s">
        <v>604</v>
      </c>
      <c r="M53" s="30">
        <v>159.75</v>
      </c>
      <c r="N53" s="30">
        <v>33.06</v>
      </c>
      <c r="O53" s="30"/>
      <c r="P53" s="30"/>
      <c r="Q53" s="30"/>
      <c r="R53" s="30"/>
      <c r="S53" s="76"/>
      <c r="T53" s="76"/>
      <c r="U53" s="30"/>
      <c r="V53" s="30"/>
      <c r="W53" s="30">
        <v>14.55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1130</v>
      </c>
      <c r="AS53" s="31" t="s">
        <v>1072</v>
      </c>
      <c r="AT53" s="31"/>
      <c r="AU53" s="31"/>
      <c r="AV53" s="31" t="s">
        <v>1076</v>
      </c>
      <c r="AW53" s="78">
        <v>9.9</v>
      </c>
      <c r="AX53" s="31" t="s">
        <v>1072</v>
      </c>
      <c r="AY53" s="31"/>
      <c r="AZ53" s="31">
        <v>0</v>
      </c>
      <c r="BA53" s="31">
        <v>0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78"/>
      <c r="BK53" s="31" t="s">
        <v>1072</v>
      </c>
      <c r="BL53" s="31"/>
      <c r="BM53" s="31" t="s">
        <v>1072</v>
      </c>
      <c r="BN53" s="31"/>
      <c r="BO53" s="31"/>
      <c r="BP53" s="31"/>
      <c r="BQ53" s="30" t="s">
        <v>1103</v>
      </c>
      <c r="BR53" s="30" t="s">
        <v>1101</v>
      </c>
      <c r="BS53" s="31">
        <v>50</v>
      </c>
      <c r="BT53" s="78" t="s">
        <v>1072</v>
      </c>
      <c r="BU53" s="76"/>
      <c r="BV53" t="s">
        <v>992</v>
      </c>
      <c r="BW53" s="122" t="s">
        <v>995</v>
      </c>
      <c r="BX53" s="1"/>
      <c r="BY53" s="1"/>
      <c r="BZ53" s="1"/>
    </row>
    <row r="54" spans="1:102" x14ac:dyDescent="0.15">
      <c r="A54" s="75">
        <v>4713</v>
      </c>
      <c r="B54" s="94">
        <v>42103</v>
      </c>
      <c r="C54" s="50" t="s">
        <v>1068</v>
      </c>
      <c r="D54" s="79" t="s">
        <v>1137</v>
      </c>
      <c r="E54" s="30"/>
      <c r="F54" s="30" t="s">
        <v>1129</v>
      </c>
      <c r="G54" s="29">
        <v>42004</v>
      </c>
      <c r="H54" s="31" t="s">
        <v>1071</v>
      </c>
      <c r="I54" s="31" t="s">
        <v>1072</v>
      </c>
      <c r="J54" s="31"/>
      <c r="K54" s="30" t="s">
        <v>1104</v>
      </c>
      <c r="L54" s="30" t="s">
        <v>1105</v>
      </c>
      <c r="M54" s="30">
        <v>130</v>
      </c>
      <c r="N54" s="30">
        <v>38.1</v>
      </c>
      <c r="O54" s="30"/>
      <c r="P54" s="30"/>
      <c r="Q54" s="30"/>
      <c r="R54" s="30"/>
      <c r="S54" s="30"/>
      <c r="T54" s="30"/>
      <c r="U54" s="30"/>
      <c r="V54" s="30"/>
      <c r="W54" s="30">
        <v>21.4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1130</v>
      </c>
      <c r="AS54" s="31" t="s">
        <v>1072</v>
      </c>
      <c r="AT54" s="31"/>
      <c r="AU54" s="31"/>
      <c r="AV54" s="78" t="s">
        <v>763</v>
      </c>
      <c r="AW54" s="78">
        <v>16</v>
      </c>
      <c r="AX54" s="31" t="s">
        <v>1077</v>
      </c>
      <c r="AY54" s="30"/>
      <c r="AZ54" s="31">
        <v>0</v>
      </c>
      <c r="BA54" s="31">
        <v>0</v>
      </c>
      <c r="BB54" s="31">
        <v>7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24</v>
      </c>
      <c r="BK54" s="31" t="s">
        <v>1072</v>
      </c>
      <c r="BL54" s="31"/>
      <c r="BM54" s="31" t="s">
        <v>1072</v>
      </c>
      <c r="BN54" s="31"/>
      <c r="BO54" s="31"/>
      <c r="BP54" s="31"/>
      <c r="BQ54" s="40"/>
      <c r="BR54" s="77"/>
      <c r="BS54" s="31"/>
      <c r="BT54" s="78" t="s">
        <v>1072</v>
      </c>
      <c r="BU54" s="30" t="s">
        <v>1016</v>
      </c>
      <c r="BV54" s="121" t="s">
        <v>992</v>
      </c>
      <c r="BW54" s="123" t="s">
        <v>995</v>
      </c>
    </row>
    <row r="55" spans="1:102" x14ac:dyDescent="0.15">
      <c r="A55" s="75">
        <v>1161</v>
      </c>
      <c r="B55" s="94">
        <v>42103</v>
      </c>
      <c r="C55" s="50" t="s">
        <v>1068</v>
      </c>
      <c r="D55" s="79" t="s">
        <v>1137</v>
      </c>
      <c r="E55" s="30"/>
      <c r="F55" s="30" t="s">
        <v>1129</v>
      </c>
      <c r="G55" s="29">
        <v>42004</v>
      </c>
      <c r="H55" s="31" t="s">
        <v>1071</v>
      </c>
      <c r="I55" s="31" t="s">
        <v>1072</v>
      </c>
      <c r="J55" s="31"/>
      <c r="K55" s="30" t="s">
        <v>1106</v>
      </c>
      <c r="L55" s="30" t="s">
        <v>1107</v>
      </c>
      <c r="M55" s="30">
        <v>150</v>
      </c>
      <c r="N55" s="30">
        <v>43.36</v>
      </c>
      <c r="O55" s="30"/>
      <c r="P55" s="30"/>
      <c r="Q55" s="30"/>
      <c r="R55" s="30"/>
      <c r="S55" s="30"/>
      <c r="T55" s="30"/>
      <c r="U55" s="30"/>
      <c r="V55" s="30"/>
      <c r="W55" s="30">
        <v>23.53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1130</v>
      </c>
      <c r="AS55" s="31" t="s">
        <v>1072</v>
      </c>
      <c r="AT55" s="31"/>
      <c r="AU55" s="31"/>
      <c r="AV55" s="31" t="s">
        <v>1076</v>
      </c>
      <c r="AW55" s="31">
        <v>9.9</v>
      </c>
      <c r="AX55" s="31" t="s">
        <v>1077</v>
      </c>
      <c r="AY55" s="30"/>
      <c r="AZ55" s="31">
        <v>0</v>
      </c>
      <c r="BA55" s="31">
        <v>25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12</v>
      </c>
      <c r="BK55" s="31" t="s">
        <v>1071</v>
      </c>
      <c r="BL55" s="31"/>
      <c r="BM55" s="31" t="s">
        <v>1072</v>
      </c>
      <c r="BN55" s="31"/>
      <c r="BO55" s="31"/>
      <c r="BP55" s="31"/>
      <c r="BQ55" s="40"/>
      <c r="BR55" s="40"/>
      <c r="BS55" s="31"/>
      <c r="BT55" s="78" t="s">
        <v>1072</v>
      </c>
      <c r="BU55" s="40" t="s">
        <v>1108</v>
      </c>
      <c r="BV55" s="121" t="s">
        <v>992</v>
      </c>
      <c r="BW55" s="123" t="s">
        <v>995</v>
      </c>
    </row>
    <row r="56" spans="1:102" x14ac:dyDescent="0.15">
      <c r="A56" s="75">
        <v>2811</v>
      </c>
      <c r="B56" s="94">
        <v>42103</v>
      </c>
      <c r="C56" s="40" t="s">
        <v>1068</v>
      </c>
      <c r="D56" s="79" t="s">
        <v>1137</v>
      </c>
      <c r="E56" s="30"/>
      <c r="F56" s="30" t="s">
        <v>1129</v>
      </c>
      <c r="G56" s="29">
        <v>41982</v>
      </c>
      <c r="H56" s="31" t="s">
        <v>1072</v>
      </c>
      <c r="I56" s="31" t="s">
        <v>1080</v>
      </c>
      <c r="J56" s="31"/>
      <c r="K56" s="30" t="s">
        <v>1109</v>
      </c>
      <c r="L56" s="30" t="s">
        <v>1110</v>
      </c>
      <c r="M56" s="30">
        <v>143.01</v>
      </c>
      <c r="N56" s="30">
        <v>42.56</v>
      </c>
      <c r="O56" s="76"/>
      <c r="P56" s="30"/>
      <c r="Q56" s="76"/>
      <c r="R56" s="76"/>
      <c r="S56" s="76"/>
      <c r="T56" s="76"/>
      <c r="U56" s="76"/>
      <c r="V56" s="76"/>
      <c r="W56" s="76">
        <v>21.55</v>
      </c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30"/>
      <c r="AJ56" s="76"/>
      <c r="AK56" s="76"/>
      <c r="AL56" s="76"/>
      <c r="AM56" s="76"/>
      <c r="AN56" s="76"/>
      <c r="AO56" s="76"/>
      <c r="AP56" s="76"/>
      <c r="AQ56" s="76"/>
      <c r="AR56" s="30" t="s">
        <v>1130</v>
      </c>
      <c r="AS56" s="31" t="s">
        <v>1072</v>
      </c>
      <c r="AT56" s="78"/>
      <c r="AU56" s="78"/>
      <c r="AV56" s="31"/>
      <c r="AW56" s="31"/>
      <c r="AX56" s="78" t="s">
        <v>1072</v>
      </c>
      <c r="AY56" s="76"/>
      <c r="AZ56" s="78">
        <v>0</v>
      </c>
      <c r="BA56" s="31">
        <v>0</v>
      </c>
      <c r="BB56" s="78">
        <v>0</v>
      </c>
      <c r="BC56" s="78">
        <v>20</v>
      </c>
      <c r="BD56" s="78">
        <v>0</v>
      </c>
      <c r="BE56" s="78">
        <v>0</v>
      </c>
      <c r="BF56" s="78">
        <v>0</v>
      </c>
      <c r="BG56" s="78">
        <v>0</v>
      </c>
      <c r="BH56" s="31">
        <v>0</v>
      </c>
      <c r="BI56" s="31">
        <v>0</v>
      </c>
      <c r="BJ56" s="78"/>
      <c r="BK56" s="202" t="s">
        <v>760</v>
      </c>
      <c r="BL56" s="31"/>
      <c r="BM56" s="31" t="s">
        <v>1072</v>
      </c>
      <c r="BN56" s="78"/>
      <c r="BO56" s="31"/>
      <c r="BP56" s="78"/>
      <c r="BQ56" s="77"/>
      <c r="BR56" s="77"/>
      <c r="BS56" s="78"/>
      <c r="BT56" s="78" t="s">
        <v>1072</v>
      </c>
      <c r="BU56" s="77"/>
      <c r="BV56" s="68" t="s">
        <v>992</v>
      </c>
      <c r="BW56" s="122" t="s">
        <v>995</v>
      </c>
    </row>
    <row r="57" spans="1:102" x14ac:dyDescent="0.15">
      <c r="A57" s="75">
        <v>1245</v>
      </c>
      <c r="B57" s="94">
        <v>42103</v>
      </c>
      <c r="C57" s="50" t="s">
        <v>1068</v>
      </c>
      <c r="D57" s="79" t="s">
        <v>1137</v>
      </c>
      <c r="E57" s="30"/>
      <c r="F57" s="30" t="s">
        <v>1129</v>
      </c>
      <c r="G57" s="29">
        <v>41455</v>
      </c>
      <c r="H57" s="31" t="s">
        <v>1072</v>
      </c>
      <c r="I57" s="31" t="s">
        <v>1080</v>
      </c>
      <c r="J57" s="31"/>
      <c r="K57" s="30" t="s">
        <v>1111</v>
      </c>
      <c r="L57" s="30" t="s">
        <v>1112</v>
      </c>
      <c r="M57" s="30">
        <v>197.34</v>
      </c>
      <c r="N57" s="30">
        <v>49.69</v>
      </c>
      <c r="O57" s="30"/>
      <c r="P57" s="30"/>
      <c r="Q57" s="30"/>
      <c r="R57" s="30"/>
      <c r="S57" s="30"/>
      <c r="T57" s="30"/>
      <c r="U57" s="30"/>
      <c r="V57" s="30"/>
      <c r="W57" s="30">
        <v>29.65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1130</v>
      </c>
      <c r="AS57" s="31" t="s">
        <v>1072</v>
      </c>
      <c r="AT57" s="31"/>
      <c r="AU57" s="31"/>
      <c r="AV57" s="31"/>
      <c r="AW57" s="31"/>
      <c r="AX57" s="31" t="s">
        <v>1072</v>
      </c>
      <c r="AY57" s="30"/>
      <c r="AZ57" s="31">
        <v>0</v>
      </c>
      <c r="BA57" s="31">
        <v>0</v>
      </c>
      <c r="BB57" s="31">
        <v>30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1072</v>
      </c>
      <c r="BL57" s="31"/>
      <c r="BM57" s="31" t="s">
        <v>1072</v>
      </c>
      <c r="BN57" s="31"/>
      <c r="BO57" s="31"/>
      <c r="BP57" s="31"/>
      <c r="BQ57" s="40"/>
      <c r="BR57" s="40"/>
      <c r="BS57" s="31"/>
      <c r="BT57" s="78" t="s">
        <v>1072</v>
      </c>
      <c r="BU57" s="40"/>
      <c r="BV57" t="s">
        <v>1065</v>
      </c>
      <c r="BW57" s="123" t="s">
        <v>1088</v>
      </c>
      <c r="BX57" s="1"/>
    </row>
    <row r="58" spans="1:102" x14ac:dyDescent="0.15">
      <c r="A58" s="75">
        <v>3234</v>
      </c>
      <c r="B58" s="94">
        <v>42103</v>
      </c>
      <c r="C58" s="50" t="s">
        <v>1068</v>
      </c>
      <c r="D58" s="79" t="s">
        <v>1137</v>
      </c>
      <c r="E58" s="30"/>
      <c r="F58" s="30" t="s">
        <v>1129</v>
      </c>
      <c r="G58" s="29">
        <v>42004</v>
      </c>
      <c r="H58" s="31" t="s">
        <v>1071</v>
      </c>
      <c r="I58" s="31" t="s">
        <v>1072</v>
      </c>
      <c r="J58" s="31"/>
      <c r="K58" s="30" t="s">
        <v>1113</v>
      </c>
      <c r="L58" s="30" t="s">
        <v>815</v>
      </c>
      <c r="M58" s="30">
        <v>147.5</v>
      </c>
      <c r="N58" s="30">
        <v>42.1</v>
      </c>
      <c r="O58" s="30"/>
      <c r="P58" s="30"/>
      <c r="Q58" s="30"/>
      <c r="R58" s="30"/>
      <c r="S58" s="30"/>
      <c r="T58" s="30"/>
      <c r="U58" s="30"/>
      <c r="V58" s="30"/>
      <c r="W58" s="30">
        <v>24.5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1130</v>
      </c>
      <c r="AS58" s="31" t="s">
        <v>1072</v>
      </c>
      <c r="AT58" s="31"/>
      <c r="AU58" s="31"/>
      <c r="AV58" s="31" t="s">
        <v>1076</v>
      </c>
      <c r="AW58" s="31">
        <v>11.3</v>
      </c>
      <c r="AX58" s="31" t="s">
        <v>1077</v>
      </c>
      <c r="AY58" s="30"/>
      <c r="AZ58" s="31">
        <v>0</v>
      </c>
      <c r="BA58" s="31">
        <v>38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1072</v>
      </c>
      <c r="BL58" s="31">
        <v>24</v>
      </c>
      <c r="BM58" s="31" t="s">
        <v>1072</v>
      </c>
      <c r="BN58" s="31"/>
      <c r="BO58" s="31"/>
      <c r="BP58" s="31"/>
      <c r="BQ58" s="40"/>
      <c r="BR58" s="40"/>
      <c r="BS58" s="31"/>
      <c r="BT58" s="78" t="s">
        <v>1072</v>
      </c>
      <c r="BU58" s="40"/>
      <c r="BV58" t="s">
        <v>992</v>
      </c>
      <c r="BW58" s="123" t="s">
        <v>1088</v>
      </c>
      <c r="BX58" s="1"/>
    </row>
    <row r="59" spans="1:102" x14ac:dyDescent="0.15">
      <c r="A59" s="75">
        <v>3660</v>
      </c>
      <c r="B59" s="94">
        <v>42103</v>
      </c>
      <c r="C59" s="50" t="s">
        <v>1068</v>
      </c>
      <c r="D59" s="79" t="s">
        <v>1137</v>
      </c>
      <c r="E59" s="30"/>
      <c r="F59" s="30" t="s">
        <v>1129</v>
      </c>
      <c r="G59" s="29">
        <v>41820</v>
      </c>
      <c r="H59" s="31" t="s">
        <v>1071</v>
      </c>
      <c r="I59" s="31" t="s">
        <v>1072</v>
      </c>
      <c r="J59" s="31"/>
      <c r="K59" s="30" t="s">
        <v>1114</v>
      </c>
      <c r="L59" s="171" t="s">
        <v>1115</v>
      </c>
      <c r="M59" s="81">
        <v>158.24</v>
      </c>
      <c r="N59" s="81">
        <v>40.22</v>
      </c>
      <c r="O59" s="30"/>
      <c r="P59" s="30"/>
      <c r="Q59" s="30"/>
      <c r="R59" s="30"/>
      <c r="S59" s="30"/>
      <c r="T59" s="30"/>
      <c r="U59" s="30"/>
      <c r="V59" s="30"/>
      <c r="W59" s="30">
        <v>23.22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1130</v>
      </c>
      <c r="AS59" s="31" t="s">
        <v>1072</v>
      </c>
      <c r="AT59" s="31"/>
      <c r="AU59" s="31"/>
      <c r="AV59" s="78" t="s">
        <v>1076</v>
      </c>
      <c r="AW59" s="78">
        <v>11.8</v>
      </c>
      <c r="AX59" s="31" t="s">
        <v>1077</v>
      </c>
      <c r="AY59" s="30"/>
      <c r="AZ59" s="31">
        <v>0</v>
      </c>
      <c r="BA59" s="31">
        <v>0</v>
      </c>
      <c r="BB59" s="78">
        <v>19.5122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1072</v>
      </c>
      <c r="BL59" s="31"/>
      <c r="BM59" s="31" t="s">
        <v>1072</v>
      </c>
      <c r="BN59" s="31"/>
      <c r="BO59" s="31"/>
      <c r="BP59" s="31"/>
      <c r="BQ59" s="77"/>
      <c r="BR59" s="40"/>
      <c r="BS59" s="31"/>
      <c r="BT59" s="78" t="s">
        <v>1072</v>
      </c>
      <c r="BU59" s="79" t="s">
        <v>1116</v>
      </c>
      <c r="BV59" t="s">
        <v>992</v>
      </c>
      <c r="BW59" s="123" t="s">
        <v>995</v>
      </c>
      <c r="BX59" s="1"/>
    </row>
    <row r="60" spans="1:102" x14ac:dyDescent="0.15">
      <c r="A60" s="75">
        <v>1485</v>
      </c>
      <c r="B60" s="94">
        <v>42103</v>
      </c>
      <c r="C60" s="50" t="s">
        <v>1068</v>
      </c>
      <c r="D60" s="79" t="s">
        <v>1137</v>
      </c>
      <c r="E60" s="30"/>
      <c r="F60" s="30" t="s">
        <v>1129</v>
      </c>
      <c r="G60" s="29">
        <v>42035</v>
      </c>
      <c r="H60" s="31" t="s">
        <v>1071</v>
      </c>
      <c r="I60" s="31" t="s">
        <v>1072</v>
      </c>
      <c r="J60" s="31"/>
      <c r="K60" s="30" t="s">
        <v>1117</v>
      </c>
      <c r="L60" s="30" t="s">
        <v>1118</v>
      </c>
      <c r="M60" s="30">
        <v>105</v>
      </c>
      <c r="N60" s="30">
        <v>39</v>
      </c>
      <c r="O60" s="30" t="s">
        <v>1086</v>
      </c>
      <c r="P60" s="30">
        <v>7500</v>
      </c>
      <c r="Q60" s="30">
        <v>39</v>
      </c>
      <c r="R60" s="30"/>
      <c r="S60" s="30"/>
      <c r="T60" s="30"/>
      <c r="U60" s="30"/>
      <c r="V60" s="30"/>
      <c r="W60" s="30">
        <v>16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1130</v>
      </c>
      <c r="AS60" s="31" t="s">
        <v>1072</v>
      </c>
      <c r="AT60" s="31"/>
      <c r="AU60" s="31"/>
      <c r="AV60" s="31" t="s">
        <v>1076</v>
      </c>
      <c r="AW60" s="31">
        <v>11.3</v>
      </c>
      <c r="AX60" s="31" t="s">
        <v>1077</v>
      </c>
      <c r="AY60" s="30"/>
      <c r="AZ60" s="31">
        <v>0</v>
      </c>
      <c r="BA60" s="31">
        <v>0</v>
      </c>
      <c r="BB60" s="31">
        <v>10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1072</v>
      </c>
      <c r="BL60" s="31"/>
      <c r="BM60" s="31" t="s">
        <v>1072</v>
      </c>
      <c r="BN60" s="31"/>
      <c r="BO60" s="31"/>
      <c r="BP60" s="31"/>
      <c r="BQ60" s="40"/>
      <c r="BR60" s="40"/>
      <c r="BS60" s="31"/>
      <c r="BT60" s="78" t="s">
        <v>1072</v>
      </c>
      <c r="BU60" s="30" t="s">
        <v>794</v>
      </c>
      <c r="BV60" t="s">
        <v>1119</v>
      </c>
      <c r="BW60" s="122" t="s">
        <v>995</v>
      </c>
      <c r="BX60" s="1"/>
    </row>
    <row r="61" spans="1:102" x14ac:dyDescent="0.15">
      <c r="A61" s="75">
        <v>2029</v>
      </c>
      <c r="B61" s="94">
        <v>42103</v>
      </c>
      <c r="C61" s="50" t="s">
        <v>1068</v>
      </c>
      <c r="D61" s="79" t="s">
        <v>1137</v>
      </c>
      <c r="E61" s="30"/>
      <c r="F61" s="30" t="s">
        <v>1129</v>
      </c>
      <c r="G61" s="33">
        <v>42034</v>
      </c>
      <c r="H61" s="31" t="s">
        <v>1071</v>
      </c>
      <c r="I61" s="31" t="s">
        <v>1072</v>
      </c>
      <c r="J61" s="31"/>
      <c r="K61" s="30" t="s">
        <v>1120</v>
      </c>
      <c r="L61" s="30" t="s">
        <v>1121</v>
      </c>
      <c r="M61" s="172">
        <v>130.58000000000001</v>
      </c>
      <c r="N61" s="173">
        <v>52.93</v>
      </c>
      <c r="O61" s="30"/>
      <c r="P61" s="30"/>
      <c r="Q61" s="30"/>
      <c r="R61" s="30"/>
      <c r="S61" s="30"/>
      <c r="T61" s="30"/>
      <c r="U61" s="30"/>
      <c r="V61" s="30"/>
      <c r="W61" s="173">
        <v>31.79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1130</v>
      </c>
      <c r="AS61" s="31" t="s">
        <v>1072</v>
      </c>
      <c r="AT61" s="31"/>
      <c r="AU61" s="31"/>
      <c r="AV61" s="78" t="s">
        <v>1076</v>
      </c>
      <c r="AW61" s="78">
        <v>11.3</v>
      </c>
      <c r="AX61" s="31" t="s">
        <v>1077</v>
      </c>
      <c r="AY61" s="30"/>
      <c r="AZ61" s="31">
        <v>0</v>
      </c>
      <c r="BA61" s="31">
        <v>35</v>
      </c>
      <c r="BB61" s="31">
        <v>0</v>
      </c>
      <c r="BC61" s="78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1072</v>
      </c>
      <c r="BL61" s="31">
        <v>24</v>
      </c>
      <c r="BM61" s="31" t="s">
        <v>1072</v>
      </c>
      <c r="BN61" s="31"/>
      <c r="BO61" s="31"/>
      <c r="BP61" s="31"/>
      <c r="BQ61" s="40" t="s">
        <v>1122</v>
      </c>
      <c r="BR61" s="40" t="s">
        <v>1101</v>
      </c>
      <c r="BS61" s="31">
        <v>50</v>
      </c>
      <c r="BT61" s="78" t="s">
        <v>1072</v>
      </c>
      <c r="BU61" s="40"/>
      <c r="BV61" s="20" t="s">
        <v>1119</v>
      </c>
      <c r="BW61" s="122" t="s">
        <v>995</v>
      </c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</row>
    <row r="62" spans="1:102" x14ac:dyDescent="0.15">
      <c r="A62" s="75">
        <v>4353</v>
      </c>
      <c r="B62" s="94">
        <v>42103</v>
      </c>
      <c r="C62" s="40" t="s">
        <v>1068</v>
      </c>
      <c r="D62" s="79" t="s">
        <v>1137</v>
      </c>
      <c r="E62" s="30"/>
      <c r="F62" s="30" t="s">
        <v>1129</v>
      </c>
      <c r="G62" s="33">
        <v>41973</v>
      </c>
      <c r="H62" s="31" t="s">
        <v>1071</v>
      </c>
      <c r="I62" s="31" t="s">
        <v>1072</v>
      </c>
      <c r="J62" s="31"/>
      <c r="K62" s="30" t="s">
        <v>1123</v>
      </c>
      <c r="L62" s="79" t="s">
        <v>1147</v>
      </c>
      <c r="M62" s="30">
        <v>111</v>
      </c>
      <c r="N62" s="30">
        <v>47.5</v>
      </c>
      <c r="O62" s="76"/>
      <c r="P62" s="76"/>
      <c r="Q62" s="76"/>
      <c r="R62" s="76"/>
      <c r="S62" s="76"/>
      <c r="T62" s="76"/>
      <c r="U62" s="76"/>
      <c r="V62" s="76"/>
      <c r="W62" s="76">
        <v>26.5</v>
      </c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76"/>
      <c r="AN62" s="76"/>
      <c r="AO62" s="76"/>
      <c r="AP62" s="76"/>
      <c r="AQ62" s="76"/>
      <c r="AR62" s="30" t="s">
        <v>1130</v>
      </c>
      <c r="AS62" s="31" t="s">
        <v>1072</v>
      </c>
      <c r="AT62" s="78"/>
      <c r="AU62" s="78"/>
      <c r="AV62" s="78" t="s">
        <v>1076</v>
      </c>
      <c r="AW62" s="31">
        <v>9.9</v>
      </c>
      <c r="AX62" s="78" t="s">
        <v>1072</v>
      </c>
      <c r="AY62" s="76"/>
      <c r="AZ62" s="78">
        <v>0</v>
      </c>
      <c r="BA62" s="78">
        <v>20</v>
      </c>
      <c r="BB62" s="78">
        <v>0</v>
      </c>
      <c r="BC62" s="78">
        <v>17</v>
      </c>
      <c r="BD62" s="78">
        <v>0</v>
      </c>
      <c r="BE62" s="78">
        <v>0</v>
      </c>
      <c r="BF62" s="78">
        <v>0</v>
      </c>
      <c r="BG62" s="78">
        <v>0</v>
      </c>
      <c r="BH62" s="31">
        <v>0</v>
      </c>
      <c r="BI62" s="31">
        <v>0</v>
      </c>
      <c r="BJ62" s="78"/>
      <c r="BK62" s="78" t="s">
        <v>1072</v>
      </c>
      <c r="BL62" s="78">
        <v>12</v>
      </c>
      <c r="BM62" s="31" t="s">
        <v>1072</v>
      </c>
      <c r="BN62" s="78"/>
      <c r="BO62" s="78"/>
      <c r="BP62" s="78"/>
      <c r="BQ62" s="77"/>
      <c r="BR62" s="77"/>
      <c r="BS62" s="78"/>
      <c r="BT62" s="78" t="s">
        <v>1072</v>
      </c>
      <c r="BU62" s="77" t="s">
        <v>794</v>
      </c>
      <c r="BV62" s="124" t="s">
        <v>992</v>
      </c>
      <c r="BW62" s="122" t="s">
        <v>995</v>
      </c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</row>
    <row r="63" spans="1:102" x14ac:dyDescent="0.15">
      <c r="A63" s="75">
        <v>4945</v>
      </c>
      <c r="B63" s="94">
        <v>42103</v>
      </c>
      <c r="C63" s="40" t="s">
        <v>1068</v>
      </c>
      <c r="D63" s="79" t="s">
        <v>1137</v>
      </c>
      <c r="E63" s="30"/>
      <c r="F63" s="30" t="s">
        <v>1129</v>
      </c>
      <c r="G63" s="33">
        <v>42055</v>
      </c>
      <c r="H63" s="202" t="s">
        <v>711</v>
      </c>
      <c r="I63" s="202" t="s">
        <v>760</v>
      </c>
      <c r="J63" s="31"/>
      <c r="K63" s="30" t="s">
        <v>1124</v>
      </c>
      <c r="L63" s="79" t="s">
        <v>815</v>
      </c>
      <c r="M63" s="30">
        <v>132.97999999999999</v>
      </c>
      <c r="N63" s="30">
        <v>31.61</v>
      </c>
      <c r="O63" s="76"/>
      <c r="P63" s="76"/>
      <c r="Q63" s="76"/>
      <c r="R63" s="76"/>
      <c r="S63" s="76"/>
      <c r="T63" s="76"/>
      <c r="U63" s="76"/>
      <c r="V63" s="76"/>
      <c r="W63" s="76">
        <v>17.22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76"/>
      <c r="AR63" s="30" t="s">
        <v>1130</v>
      </c>
      <c r="AS63" s="31" t="s">
        <v>1072</v>
      </c>
      <c r="AT63" s="78"/>
      <c r="AU63" s="78"/>
      <c r="AV63" s="202" t="s">
        <v>763</v>
      </c>
      <c r="AW63" s="31">
        <v>9.9</v>
      </c>
      <c r="AX63" s="78" t="s">
        <v>1072</v>
      </c>
      <c r="AY63" s="76"/>
      <c r="AZ63" s="78">
        <v>0</v>
      </c>
      <c r="BA63" s="31">
        <v>0</v>
      </c>
      <c r="BB63" s="78">
        <v>0</v>
      </c>
      <c r="BC63" s="78">
        <v>0</v>
      </c>
      <c r="BD63" s="78">
        <v>0</v>
      </c>
      <c r="BE63" s="78">
        <v>0</v>
      </c>
      <c r="BF63" s="78">
        <v>0</v>
      </c>
      <c r="BG63" s="78">
        <v>0</v>
      </c>
      <c r="BH63" s="31">
        <v>0</v>
      </c>
      <c r="BI63" s="31">
        <v>0</v>
      </c>
      <c r="BJ63" s="78">
        <v>36</v>
      </c>
      <c r="BK63" s="78" t="s">
        <v>1072</v>
      </c>
      <c r="BL63" s="78"/>
      <c r="BM63" s="31" t="s">
        <v>1072</v>
      </c>
      <c r="BN63" s="78"/>
      <c r="BO63" s="78"/>
      <c r="BP63" s="78"/>
      <c r="BQ63" s="77"/>
      <c r="BR63" s="77"/>
      <c r="BS63" s="78"/>
      <c r="BT63" s="78" t="s">
        <v>1072</v>
      </c>
      <c r="BU63" s="77" t="s">
        <v>1125</v>
      </c>
      <c r="BV63" t="s">
        <v>992</v>
      </c>
      <c r="BW63" s="123" t="s">
        <v>995</v>
      </c>
    </row>
    <row r="64" spans="1:102" x14ac:dyDescent="0.15">
      <c r="A64" s="75">
        <v>3258</v>
      </c>
      <c r="B64" s="94">
        <v>42103</v>
      </c>
      <c r="C64" s="50" t="s">
        <v>1068</v>
      </c>
      <c r="D64" s="79" t="s">
        <v>1137</v>
      </c>
      <c r="E64" s="30"/>
      <c r="F64" s="30" t="s">
        <v>1129</v>
      </c>
      <c r="G64" s="29">
        <v>42099</v>
      </c>
      <c r="H64" s="31" t="s">
        <v>1071</v>
      </c>
      <c r="I64" s="31" t="s">
        <v>1072</v>
      </c>
      <c r="J64" s="31"/>
      <c r="K64" s="30" t="s">
        <v>1011</v>
      </c>
      <c r="L64" s="30" t="s">
        <v>1012</v>
      </c>
      <c r="M64" s="30">
        <v>129</v>
      </c>
      <c r="N64" s="30">
        <v>27.8</v>
      </c>
      <c r="O64" s="30"/>
      <c r="P64" s="46"/>
      <c r="Q64" s="30"/>
      <c r="R64" s="46"/>
      <c r="S64" s="30"/>
      <c r="T64" s="46"/>
      <c r="U64" s="30"/>
      <c r="V64" s="30"/>
      <c r="W64" s="30">
        <v>13.6</v>
      </c>
      <c r="X64" s="30"/>
      <c r="Y64" s="30"/>
      <c r="Z64" s="46"/>
      <c r="AA64" s="30"/>
      <c r="AB64" s="46"/>
      <c r="AC64" s="30"/>
      <c r="AD64" s="30"/>
      <c r="AE64" s="30"/>
      <c r="AF64" s="30"/>
      <c r="AG64" s="46"/>
      <c r="AH64" s="30"/>
      <c r="AI64" s="30"/>
      <c r="AJ64" s="30"/>
      <c r="AK64" s="30"/>
      <c r="AL64" s="30"/>
      <c r="AM64" s="30"/>
      <c r="AN64" s="30"/>
      <c r="AO64" s="30"/>
      <c r="AP64" s="30"/>
      <c r="AQ64" s="76"/>
      <c r="AR64" s="30" t="s">
        <v>1130</v>
      </c>
      <c r="AS64" s="31" t="s">
        <v>1072</v>
      </c>
      <c r="AT64" s="31"/>
      <c r="AU64" s="31"/>
      <c r="AV64" s="31" t="s">
        <v>1076</v>
      </c>
      <c r="AW64" s="31">
        <v>11.3</v>
      </c>
      <c r="AX64" s="31" t="s">
        <v>1072</v>
      </c>
      <c r="AY64" s="30"/>
      <c r="AZ64" s="31">
        <v>0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1072</v>
      </c>
      <c r="BL64" s="31"/>
      <c r="BM64" s="31" t="s">
        <v>1072</v>
      </c>
      <c r="BN64" s="31"/>
      <c r="BO64" s="31">
        <v>12</v>
      </c>
      <c r="BP64" s="31"/>
      <c r="BQ64" s="30"/>
      <c r="BR64" s="30"/>
      <c r="BS64" s="31"/>
      <c r="BT64" s="78" t="s">
        <v>1072</v>
      </c>
      <c r="BU64" s="203" t="s">
        <v>794</v>
      </c>
      <c r="BV64" t="s">
        <v>992</v>
      </c>
      <c r="BW64" s="122" t="s">
        <v>993</v>
      </c>
    </row>
    <row r="65" spans="1:76" x14ac:dyDescent="0.15">
      <c r="A65" s="75">
        <v>4573</v>
      </c>
      <c r="B65" s="94">
        <v>42103</v>
      </c>
      <c r="C65" s="50" t="s">
        <v>1068</v>
      </c>
      <c r="D65" s="79" t="s">
        <v>1137</v>
      </c>
      <c r="E65" s="30"/>
      <c r="F65" s="30" t="s">
        <v>1129</v>
      </c>
      <c r="G65" s="29">
        <v>42017</v>
      </c>
      <c r="H65" s="31" t="s">
        <v>760</v>
      </c>
      <c r="I65" s="31" t="s">
        <v>1013</v>
      </c>
      <c r="J65" s="31"/>
      <c r="K65" s="30" t="s">
        <v>1014</v>
      </c>
      <c r="L65" s="30" t="s">
        <v>1126</v>
      </c>
      <c r="M65" s="30">
        <v>112.2</v>
      </c>
      <c r="N65" s="30">
        <v>37.700000000000003</v>
      </c>
      <c r="O65" s="30"/>
      <c r="P65" s="30"/>
      <c r="Q65" s="30"/>
      <c r="R65" s="30"/>
      <c r="S65" s="30"/>
      <c r="T65" s="30"/>
      <c r="U65" s="30"/>
      <c r="V65" s="30"/>
      <c r="W65" s="30">
        <v>19.7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1130</v>
      </c>
      <c r="AS65" s="31" t="s">
        <v>1072</v>
      </c>
      <c r="AT65" s="31"/>
      <c r="AU65" s="31"/>
      <c r="AV65" s="31"/>
      <c r="AW65" s="31"/>
      <c r="AX65" s="31" t="s">
        <v>760</v>
      </c>
      <c r="AY65" s="30"/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1072</v>
      </c>
      <c r="BL65" s="31"/>
      <c r="BM65" s="31" t="s">
        <v>1072</v>
      </c>
      <c r="BN65" s="31"/>
      <c r="BO65" s="31"/>
      <c r="BP65" s="31"/>
      <c r="BQ65" s="77"/>
      <c r="BR65" s="77"/>
      <c r="BS65" s="77"/>
      <c r="BT65" s="78" t="s">
        <v>1072</v>
      </c>
      <c r="BU65" s="30" t="s">
        <v>1016</v>
      </c>
      <c r="BV65" s="121" t="s">
        <v>992</v>
      </c>
      <c r="BW65" s="122" t="s">
        <v>995</v>
      </c>
    </row>
    <row r="66" spans="1:76" x14ac:dyDescent="0.15">
      <c r="A66" s="75">
        <v>1677</v>
      </c>
      <c r="B66" s="94">
        <v>42103</v>
      </c>
      <c r="C66" s="50" t="s">
        <v>1068</v>
      </c>
      <c r="D66" s="79" t="s">
        <v>1137</v>
      </c>
      <c r="E66" s="30"/>
      <c r="F66" s="30" t="s">
        <v>453</v>
      </c>
      <c r="G66" s="29">
        <v>41957</v>
      </c>
      <c r="H66" s="31" t="s">
        <v>760</v>
      </c>
      <c r="I66" s="31" t="s">
        <v>1013</v>
      </c>
      <c r="J66" s="31"/>
      <c r="K66" s="30" t="s">
        <v>1096</v>
      </c>
      <c r="L66" s="30" t="s">
        <v>1097</v>
      </c>
      <c r="M66" s="30">
        <v>130</v>
      </c>
      <c r="N66" s="30">
        <v>75</v>
      </c>
      <c r="O66" s="76"/>
      <c r="P66" s="76"/>
      <c r="Q66" s="30"/>
      <c r="R66" s="30"/>
      <c r="S66" s="30"/>
      <c r="T66" s="30"/>
      <c r="U66" s="30"/>
      <c r="V66" s="30"/>
      <c r="W66" s="30">
        <v>30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>
        <v>41</v>
      </c>
      <c r="AJ66" s="30"/>
      <c r="AK66" s="30"/>
      <c r="AL66" s="30"/>
      <c r="AM66" s="30"/>
      <c r="AN66" s="30"/>
      <c r="AO66" s="30"/>
      <c r="AP66" s="30"/>
      <c r="AQ66" s="30"/>
      <c r="AR66" s="30" t="s">
        <v>458</v>
      </c>
      <c r="AS66" s="31" t="s">
        <v>1072</v>
      </c>
      <c r="AT66" s="31"/>
      <c r="AU66" s="31"/>
      <c r="AV66" s="31"/>
      <c r="AW66" s="31"/>
      <c r="AX66" s="31" t="s">
        <v>1072</v>
      </c>
      <c r="AY66" s="30"/>
      <c r="AZ66" s="31">
        <v>0</v>
      </c>
      <c r="BA66" s="31">
        <v>0</v>
      </c>
      <c r="BB66" s="31">
        <v>0</v>
      </c>
      <c r="BC66" s="31">
        <v>22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1072</v>
      </c>
      <c r="BL66" s="31"/>
      <c r="BM66" s="31" t="s">
        <v>1072</v>
      </c>
      <c r="BN66" s="31"/>
      <c r="BO66" s="31"/>
      <c r="BP66" s="31"/>
      <c r="BQ66" s="40"/>
      <c r="BR66" s="77"/>
      <c r="BS66" s="31"/>
      <c r="BT66" s="78" t="s">
        <v>1072</v>
      </c>
      <c r="BU66" s="40"/>
      <c r="BV66" s="124" t="s">
        <v>992</v>
      </c>
      <c r="BW66" s="122" t="s">
        <v>995</v>
      </c>
    </row>
    <row r="67" spans="1:76" x14ac:dyDescent="0.15">
      <c r="A67" s="75">
        <v>4511</v>
      </c>
      <c r="B67" s="94">
        <v>42103</v>
      </c>
      <c r="C67" s="50" t="s">
        <v>1068</v>
      </c>
      <c r="D67" s="79" t="s">
        <v>1137</v>
      </c>
      <c r="E67" s="30"/>
      <c r="F67" s="30" t="s">
        <v>1133</v>
      </c>
      <c r="G67" s="29">
        <v>42004</v>
      </c>
      <c r="H67" s="31" t="s">
        <v>1071</v>
      </c>
      <c r="I67" s="31" t="s">
        <v>1072</v>
      </c>
      <c r="J67" s="31"/>
      <c r="K67" s="30" t="s">
        <v>1073</v>
      </c>
      <c r="L67" s="76" t="s">
        <v>1074</v>
      </c>
      <c r="M67" s="30">
        <v>151.5</v>
      </c>
      <c r="N67" s="30">
        <v>40.9</v>
      </c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>
        <v>6</v>
      </c>
      <c r="AP67" s="30"/>
      <c r="AQ67" s="30">
        <v>2</v>
      </c>
      <c r="AR67" s="30" t="s">
        <v>1138</v>
      </c>
      <c r="AS67" s="31" t="s">
        <v>1072</v>
      </c>
      <c r="AT67" s="31"/>
      <c r="AU67" s="31"/>
      <c r="AV67" s="31" t="s">
        <v>1076</v>
      </c>
      <c r="AW67" s="31">
        <v>11.3</v>
      </c>
      <c r="AX67" s="31" t="s">
        <v>1077</v>
      </c>
      <c r="AY67" s="30"/>
      <c r="AZ67" s="31">
        <v>0</v>
      </c>
      <c r="BA67" s="31">
        <v>34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1072</v>
      </c>
      <c r="BL67" s="31">
        <v>24</v>
      </c>
      <c r="BM67" s="31" t="s">
        <v>1072</v>
      </c>
      <c r="BN67" s="31"/>
      <c r="BO67" s="31"/>
      <c r="BP67" s="31"/>
      <c r="BQ67" s="77"/>
      <c r="BR67" s="77"/>
      <c r="BS67" s="77"/>
      <c r="BT67" s="78" t="s">
        <v>1072</v>
      </c>
      <c r="BU67" s="40"/>
      <c r="BV67" s="121" t="s">
        <v>992</v>
      </c>
      <c r="BW67" s="122" t="s">
        <v>995</v>
      </c>
    </row>
    <row r="68" spans="1:76" x14ac:dyDescent="0.15">
      <c r="A68" s="75">
        <v>4518</v>
      </c>
      <c r="B68" s="94">
        <v>42103</v>
      </c>
      <c r="C68" s="50" t="s">
        <v>1068</v>
      </c>
      <c r="D68" s="79" t="s">
        <v>1137</v>
      </c>
      <c r="E68" s="30"/>
      <c r="F68" s="30" t="s">
        <v>1133</v>
      </c>
      <c r="G68" s="33">
        <v>42015</v>
      </c>
      <c r="H68" s="31" t="s">
        <v>711</v>
      </c>
      <c r="I68" s="31" t="s">
        <v>760</v>
      </c>
      <c r="J68" s="31"/>
      <c r="K68" s="30" t="s">
        <v>1078</v>
      </c>
      <c r="L68" s="30" t="s">
        <v>1079</v>
      </c>
      <c r="M68" s="30">
        <v>132</v>
      </c>
      <c r="N68" s="30">
        <v>39.9</v>
      </c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>
        <v>31</v>
      </c>
      <c r="AP68" s="30"/>
      <c r="AQ68" s="30">
        <v>8</v>
      </c>
      <c r="AR68" s="30" t="s">
        <v>1067</v>
      </c>
      <c r="AS68" s="31" t="s">
        <v>1072</v>
      </c>
      <c r="AT68" s="31"/>
      <c r="AU68" s="31"/>
      <c r="AV68" s="31" t="s">
        <v>763</v>
      </c>
      <c r="AW68" s="31">
        <v>11.3</v>
      </c>
      <c r="AX68" s="31" t="s">
        <v>1072</v>
      </c>
      <c r="AY68" s="30"/>
      <c r="AZ68" s="31">
        <v>0</v>
      </c>
      <c r="BA68" s="31">
        <v>25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1072</v>
      </c>
      <c r="BL68" s="31">
        <v>12</v>
      </c>
      <c r="BM68" s="31" t="s">
        <v>1072</v>
      </c>
      <c r="BN68" s="31"/>
      <c r="BO68" s="31"/>
      <c r="BP68" s="31"/>
      <c r="BQ68" s="77"/>
      <c r="BR68" s="77"/>
      <c r="BS68" s="78"/>
      <c r="BT68" s="78" t="s">
        <v>1072</v>
      </c>
      <c r="BU68" s="40"/>
      <c r="BV68" s="121" t="s">
        <v>992</v>
      </c>
      <c r="BW68" s="122" t="s">
        <v>995</v>
      </c>
    </row>
    <row r="69" spans="1:76" x14ac:dyDescent="0.15">
      <c r="A69" s="75">
        <v>4947</v>
      </c>
      <c r="B69" s="94">
        <v>42103</v>
      </c>
      <c r="C69" s="50" t="s">
        <v>1068</v>
      </c>
      <c r="D69" s="79" t="s">
        <v>1137</v>
      </c>
      <c r="E69" s="30"/>
      <c r="F69" s="30" t="s">
        <v>1133</v>
      </c>
      <c r="G69" s="33">
        <v>42055</v>
      </c>
      <c r="H69" s="202" t="s">
        <v>711</v>
      </c>
      <c r="I69" s="202" t="s">
        <v>760</v>
      </c>
      <c r="J69" s="31"/>
      <c r="K69" s="30" t="s">
        <v>1124</v>
      </c>
      <c r="L69" s="79" t="s">
        <v>815</v>
      </c>
      <c r="M69" s="30">
        <v>185.3</v>
      </c>
      <c r="N69" s="30">
        <v>31.28</v>
      </c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>
        <v>12.361644</v>
      </c>
      <c r="AP69" s="30"/>
      <c r="AQ69" s="30">
        <v>3.090411</v>
      </c>
      <c r="AR69" s="30" t="s">
        <v>1067</v>
      </c>
      <c r="AS69" s="31" t="s">
        <v>1072</v>
      </c>
      <c r="AT69" s="31"/>
      <c r="AU69" s="31"/>
      <c r="AV69" s="202" t="s">
        <v>763</v>
      </c>
      <c r="AW69" s="31">
        <v>9.9</v>
      </c>
      <c r="AX69" s="78" t="s">
        <v>1072</v>
      </c>
      <c r="AY69" s="76"/>
      <c r="AZ69" s="78">
        <v>0</v>
      </c>
      <c r="BA69" s="31">
        <v>0</v>
      </c>
      <c r="BB69" s="78">
        <v>0</v>
      </c>
      <c r="BC69" s="78">
        <v>0</v>
      </c>
      <c r="BD69" s="78">
        <v>0</v>
      </c>
      <c r="BE69" s="78">
        <v>0</v>
      </c>
      <c r="BF69" s="78">
        <v>0</v>
      </c>
      <c r="BG69" s="78">
        <v>0</v>
      </c>
      <c r="BH69" s="31">
        <v>0</v>
      </c>
      <c r="BI69" s="31">
        <v>0</v>
      </c>
      <c r="BJ69" s="78">
        <v>36</v>
      </c>
      <c r="BK69" s="78" t="s">
        <v>1072</v>
      </c>
      <c r="BL69" s="78"/>
      <c r="BM69" s="31" t="s">
        <v>1072</v>
      </c>
      <c r="BN69" s="78"/>
      <c r="BO69" s="78"/>
      <c r="BP69" s="78"/>
      <c r="BQ69" s="77"/>
      <c r="BR69" s="77"/>
      <c r="BS69" s="78"/>
      <c r="BT69" s="78" t="s">
        <v>1072</v>
      </c>
      <c r="BU69" s="77" t="s">
        <v>1125</v>
      </c>
      <c r="BV69" t="s">
        <v>992</v>
      </c>
      <c r="BW69" s="123" t="s">
        <v>995</v>
      </c>
    </row>
    <row r="70" spans="1:76" x14ac:dyDescent="0.15">
      <c r="A70" s="75">
        <v>3659</v>
      </c>
      <c r="B70" s="94">
        <v>42103</v>
      </c>
      <c r="C70" s="50" t="s">
        <v>1068</v>
      </c>
      <c r="D70" s="79" t="s">
        <v>1137</v>
      </c>
      <c r="E70" s="30"/>
      <c r="F70" s="30" t="s">
        <v>1133</v>
      </c>
      <c r="G70" s="29">
        <v>41820</v>
      </c>
      <c r="H70" s="31" t="s">
        <v>1071</v>
      </c>
      <c r="I70" s="31" t="s">
        <v>1072</v>
      </c>
      <c r="J70" s="31"/>
      <c r="K70" s="30" t="s">
        <v>1114</v>
      </c>
      <c r="L70" s="171" t="s">
        <v>1115</v>
      </c>
      <c r="M70" s="81">
        <v>158.24</v>
      </c>
      <c r="N70" s="81">
        <v>33.89</v>
      </c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>
        <v>29.45</v>
      </c>
      <c r="AP70" s="30"/>
      <c r="AQ70" s="30">
        <v>7.31</v>
      </c>
      <c r="AR70" s="30" t="s">
        <v>1067</v>
      </c>
      <c r="AS70" s="31" t="s">
        <v>1072</v>
      </c>
      <c r="AT70" s="31"/>
      <c r="AU70" s="31"/>
      <c r="AV70" s="78" t="s">
        <v>1076</v>
      </c>
      <c r="AW70" s="78">
        <v>11.8</v>
      </c>
      <c r="AX70" s="31" t="s">
        <v>1077</v>
      </c>
      <c r="AY70" s="30"/>
      <c r="AZ70" s="31">
        <v>0</v>
      </c>
      <c r="BA70" s="31">
        <v>0</v>
      </c>
      <c r="BB70" s="78">
        <v>19.5122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1072</v>
      </c>
      <c r="BL70" s="31"/>
      <c r="BM70" s="31" t="s">
        <v>1072</v>
      </c>
      <c r="BN70" s="31"/>
      <c r="BO70" s="31"/>
      <c r="BP70" s="31"/>
      <c r="BQ70" s="77"/>
      <c r="BR70" s="40"/>
      <c r="BS70" s="31"/>
      <c r="BT70" s="78" t="s">
        <v>1072</v>
      </c>
      <c r="BU70" s="79" t="s">
        <v>1116</v>
      </c>
      <c r="BV70" t="s">
        <v>992</v>
      </c>
      <c r="BW70" s="123" t="s">
        <v>995</v>
      </c>
      <c r="BX70" s="1"/>
    </row>
    <row r="71" spans="1:76" x14ac:dyDescent="0.15">
      <c r="A71" s="75">
        <v>5077</v>
      </c>
      <c r="B71" s="94">
        <v>42103</v>
      </c>
      <c r="C71" s="50" t="s">
        <v>1068</v>
      </c>
      <c r="D71" s="79" t="s">
        <v>1137</v>
      </c>
      <c r="E71" s="30"/>
      <c r="F71" s="30" t="s">
        <v>1133</v>
      </c>
      <c r="G71" s="29">
        <v>42099</v>
      </c>
      <c r="H71" s="31" t="s">
        <v>1071</v>
      </c>
      <c r="I71" s="31" t="s">
        <v>1072</v>
      </c>
      <c r="J71" s="31"/>
      <c r="K71" s="30" t="s">
        <v>1011</v>
      </c>
      <c r="L71" s="30" t="s">
        <v>1012</v>
      </c>
      <c r="M71" s="81">
        <v>151</v>
      </c>
      <c r="N71" s="81">
        <v>33.200000000000003</v>
      </c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>
        <v>12.7</v>
      </c>
      <c r="AP71" s="30"/>
      <c r="AQ71" s="30">
        <v>3.2</v>
      </c>
      <c r="AR71" s="30" t="s">
        <v>1067</v>
      </c>
      <c r="AS71" s="31" t="s">
        <v>1072</v>
      </c>
      <c r="AT71" s="31"/>
      <c r="AU71" s="31"/>
      <c r="AV71" s="78" t="s">
        <v>1076</v>
      </c>
      <c r="AW71" s="31">
        <v>11.3</v>
      </c>
      <c r="AX71" s="31" t="s">
        <v>1077</v>
      </c>
      <c r="AY71" s="30"/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1072</v>
      </c>
      <c r="BL71" s="31"/>
      <c r="BM71" s="31" t="s">
        <v>1072</v>
      </c>
      <c r="BN71" s="31"/>
      <c r="BO71" s="31">
        <v>12</v>
      </c>
      <c r="BP71" s="31"/>
      <c r="BQ71" s="77"/>
      <c r="BR71" s="40"/>
      <c r="BS71" s="31"/>
      <c r="BT71" s="78" t="s">
        <v>1072</v>
      </c>
      <c r="BU71" s="203" t="s">
        <v>794</v>
      </c>
      <c r="BV71" t="s">
        <v>992</v>
      </c>
      <c r="BW71" s="122" t="s">
        <v>1139</v>
      </c>
      <c r="BX71" s="1"/>
    </row>
    <row r="72" spans="1:76" x14ac:dyDescent="0.15">
      <c r="A72" s="1"/>
      <c r="B72" s="1"/>
    </row>
    <row r="73" spans="1:76" x14ac:dyDescent="0.15">
      <c r="A73" s="1"/>
      <c r="B73" s="1"/>
    </row>
    <row r="74" spans="1:76" x14ac:dyDescent="0.15">
      <c r="A74" s="1"/>
      <c r="B74" s="1"/>
    </row>
    <row r="75" spans="1:76" x14ac:dyDescent="0.15">
      <c r="A75" s="1"/>
      <c r="B75" s="1"/>
    </row>
    <row r="76" spans="1:76" x14ac:dyDescent="0.15">
      <c r="A76" s="1"/>
      <c r="B76" s="1"/>
    </row>
    <row r="77" spans="1:76" x14ac:dyDescent="0.15">
      <c r="A77" s="1"/>
      <c r="B77" s="1"/>
    </row>
    <row r="78" spans="1:76" x14ac:dyDescent="0.15">
      <c r="A78" s="1"/>
      <c r="B78" s="1"/>
    </row>
    <row r="79" spans="1:76" x14ac:dyDescent="0.15">
      <c r="A79" s="1"/>
      <c r="B79" s="1"/>
    </row>
    <row r="80" spans="1:76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</sheetData>
  <sheetProtection algorithmName="SHA-512" hashValue="MS5m9T5W+0GDWSIfliDAg9L5qji81U+dLYyLiefr9IAagzY7w7Z/4YN+mjzpi0vaDLjnKYssp7xDOxqKwFk2Zw==" saltValue="gIK7iS15sOIbqOna72Oeww==" spinCount="100000" sheet="1" objects="1" scenarios="1"/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E55C0E-F64B-B14A-A639-8DFAF90E096D}">
  <sheetPr codeName="Sheet20"/>
  <dimension ref="A1:CX92"/>
  <sheetViews>
    <sheetView zoomScaleNormal="120" zoomScalePageLayoutView="120" workbookViewId="0">
      <selection activeCell="J19" sqref="A1:XFD1048576"/>
    </sheetView>
  </sheetViews>
  <sheetFormatPr baseColWidth="10" defaultColWidth="11" defaultRowHeight="13" x14ac:dyDescent="0.15"/>
  <cols>
    <col min="11" max="11" width="19.33203125" bestFit="1" customWidth="1"/>
    <col min="12" max="12" width="22.5" bestFit="1" customWidth="1"/>
    <col min="44" max="44" width="17.6640625" customWidth="1"/>
  </cols>
  <sheetData>
    <row r="1" spans="1:78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1028</v>
      </c>
      <c r="BP1" s="8" t="s">
        <v>989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78" x14ac:dyDescent="0.15">
      <c r="A2" s="75">
        <v>130</v>
      </c>
      <c r="B2" s="94">
        <v>42103</v>
      </c>
      <c r="C2" s="50" t="s">
        <v>1068</v>
      </c>
      <c r="D2" s="79" t="s">
        <v>1140</v>
      </c>
      <c r="E2" s="30"/>
      <c r="F2" s="30" t="s">
        <v>1070</v>
      </c>
      <c r="G2" s="29">
        <v>42004</v>
      </c>
      <c r="H2" s="31" t="s">
        <v>1071</v>
      </c>
      <c r="I2" s="31" t="s">
        <v>1072</v>
      </c>
      <c r="J2" s="31"/>
      <c r="K2" s="30" t="s">
        <v>1073</v>
      </c>
      <c r="L2" s="30" t="s">
        <v>1074</v>
      </c>
      <c r="M2" s="30">
        <v>127.7</v>
      </c>
      <c r="N2" s="30">
        <v>32.299999999999997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1075</v>
      </c>
      <c r="AS2" s="31" t="s">
        <v>1072</v>
      </c>
      <c r="AT2" s="31"/>
      <c r="AU2" s="31"/>
      <c r="AV2" s="31" t="s">
        <v>1076</v>
      </c>
      <c r="AW2" s="31">
        <v>11.3</v>
      </c>
      <c r="AX2" s="31" t="s">
        <v>1077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1072</v>
      </c>
      <c r="BL2" s="31">
        <v>24</v>
      </c>
      <c r="BM2" s="31" t="s">
        <v>1072</v>
      </c>
      <c r="BN2" s="31"/>
      <c r="BO2" s="31"/>
      <c r="BP2" s="31"/>
      <c r="BQ2" s="77"/>
      <c r="BR2" s="77"/>
      <c r="BS2" s="78"/>
      <c r="BT2" s="78" t="s">
        <v>1072</v>
      </c>
      <c r="BU2" s="40"/>
      <c r="BV2" s="121" t="s">
        <v>992</v>
      </c>
      <c r="BW2" s="122" t="s">
        <v>995</v>
      </c>
    </row>
    <row r="3" spans="1:78" x14ac:dyDescent="0.15">
      <c r="A3" s="75">
        <v>4530</v>
      </c>
      <c r="B3" s="94">
        <v>42103</v>
      </c>
      <c r="C3" s="50" t="s">
        <v>1068</v>
      </c>
      <c r="D3" s="79" t="s">
        <v>1140</v>
      </c>
      <c r="E3" s="30"/>
      <c r="F3" s="30" t="s">
        <v>1070</v>
      </c>
      <c r="G3" s="33">
        <v>42015</v>
      </c>
      <c r="H3" s="31" t="s">
        <v>711</v>
      </c>
      <c r="I3" s="31" t="s">
        <v>760</v>
      </c>
      <c r="J3" s="31"/>
      <c r="K3" s="30" t="s">
        <v>1078</v>
      </c>
      <c r="L3" s="30" t="s">
        <v>1079</v>
      </c>
      <c r="M3" s="30">
        <v>132</v>
      </c>
      <c r="N3" s="30">
        <v>31.9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1075</v>
      </c>
      <c r="AS3" s="31" t="s">
        <v>1072</v>
      </c>
      <c r="AT3" s="31"/>
      <c r="AU3" s="31"/>
      <c r="AV3" s="31" t="s">
        <v>763</v>
      </c>
      <c r="AW3" s="31">
        <v>11.3</v>
      </c>
      <c r="AX3" s="31" t="s">
        <v>1072</v>
      </c>
      <c r="AY3" s="30"/>
      <c r="AZ3" s="31">
        <v>0</v>
      </c>
      <c r="BA3" s="31">
        <v>25</v>
      </c>
      <c r="BB3" s="31">
        <v>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1072</v>
      </c>
      <c r="BL3" s="31">
        <v>12</v>
      </c>
      <c r="BM3" s="31" t="s">
        <v>1072</v>
      </c>
      <c r="BN3" s="31"/>
      <c r="BO3" s="31"/>
      <c r="BP3" s="31"/>
      <c r="BQ3" s="40"/>
      <c r="BR3" s="40"/>
      <c r="BS3" s="31"/>
      <c r="BT3" s="78" t="s">
        <v>1072</v>
      </c>
      <c r="BU3" s="40"/>
      <c r="BV3" s="121" t="s">
        <v>992</v>
      </c>
      <c r="BW3" s="122" t="s">
        <v>995</v>
      </c>
    </row>
    <row r="4" spans="1:78" x14ac:dyDescent="0.15">
      <c r="A4" s="75">
        <v>212</v>
      </c>
      <c r="B4" s="94">
        <v>42103</v>
      </c>
      <c r="C4" s="50" t="s">
        <v>1068</v>
      </c>
      <c r="D4" s="79" t="s">
        <v>1140</v>
      </c>
      <c r="E4" s="30"/>
      <c r="F4" s="30" t="s">
        <v>1070</v>
      </c>
      <c r="G4" s="29">
        <v>41975</v>
      </c>
      <c r="H4" s="31" t="s">
        <v>1072</v>
      </c>
      <c r="I4" s="31" t="s">
        <v>1080</v>
      </c>
      <c r="J4" s="31"/>
      <c r="K4" s="30" t="s">
        <v>1081</v>
      </c>
      <c r="L4" s="30" t="s">
        <v>1082</v>
      </c>
      <c r="M4" s="30">
        <v>95.7</v>
      </c>
      <c r="N4" s="30">
        <v>27.5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1075</v>
      </c>
      <c r="AS4" s="31" t="s">
        <v>1072</v>
      </c>
      <c r="AT4" s="31"/>
      <c r="AU4" s="31"/>
      <c r="AV4" s="31"/>
      <c r="AW4" s="31"/>
      <c r="AX4" s="31" t="s">
        <v>1072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1072</v>
      </c>
      <c r="BL4" s="31"/>
      <c r="BM4" s="31" t="s">
        <v>1072</v>
      </c>
      <c r="BN4" s="31"/>
      <c r="BO4" s="31"/>
      <c r="BP4" s="31"/>
      <c r="BQ4" s="40"/>
      <c r="BR4" s="40"/>
      <c r="BS4" s="31"/>
      <c r="BT4" s="78" t="s">
        <v>1072</v>
      </c>
      <c r="BU4" s="30" t="s">
        <v>1083</v>
      </c>
      <c r="BV4" s="121" t="s">
        <v>992</v>
      </c>
      <c r="BW4" s="123" t="s">
        <v>995</v>
      </c>
    </row>
    <row r="5" spans="1:78" x14ac:dyDescent="0.15">
      <c r="A5" s="75">
        <v>254</v>
      </c>
      <c r="B5" s="94">
        <v>42103</v>
      </c>
      <c r="C5" s="40" t="s">
        <v>1068</v>
      </c>
      <c r="D5" s="79" t="s">
        <v>1140</v>
      </c>
      <c r="E5" s="30"/>
      <c r="F5" s="30" t="s">
        <v>1070</v>
      </c>
      <c r="G5" s="29">
        <v>41547</v>
      </c>
      <c r="H5" s="31" t="s">
        <v>1071</v>
      </c>
      <c r="I5" s="31" t="s">
        <v>1072</v>
      </c>
      <c r="J5" s="31"/>
      <c r="K5" s="30" t="s">
        <v>1084</v>
      </c>
      <c r="L5" s="76" t="s">
        <v>1085</v>
      </c>
      <c r="M5" s="76">
        <v>135.99</v>
      </c>
      <c r="N5" s="76">
        <v>30.09</v>
      </c>
      <c r="O5" s="76" t="s">
        <v>1086</v>
      </c>
      <c r="P5" s="76">
        <v>21000</v>
      </c>
      <c r="Q5" s="76">
        <v>29.99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1075</v>
      </c>
      <c r="AS5" s="31" t="s">
        <v>1072</v>
      </c>
      <c r="AT5" s="78"/>
      <c r="AU5" s="78"/>
      <c r="AV5" s="78" t="s">
        <v>1076</v>
      </c>
      <c r="AW5" s="78">
        <v>11.6</v>
      </c>
      <c r="AX5" s="78" t="s">
        <v>1072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1072</v>
      </c>
      <c r="BL5" s="31"/>
      <c r="BM5" s="31" t="s">
        <v>1072</v>
      </c>
      <c r="BN5" s="78"/>
      <c r="BO5" s="78"/>
      <c r="BP5" s="78"/>
      <c r="BQ5" s="77" t="s">
        <v>1087</v>
      </c>
      <c r="BR5" s="77"/>
      <c r="BS5" s="78"/>
      <c r="BT5" s="78" t="s">
        <v>1072</v>
      </c>
      <c r="BU5" s="30"/>
      <c r="BV5" s="20" t="s">
        <v>1030</v>
      </c>
      <c r="BW5" s="123" t="s">
        <v>1088</v>
      </c>
    </row>
    <row r="6" spans="1:78" x14ac:dyDescent="0.15">
      <c r="A6" s="75">
        <v>332</v>
      </c>
      <c r="B6" s="94">
        <v>42103</v>
      </c>
      <c r="C6" s="40" t="s">
        <v>1068</v>
      </c>
      <c r="D6" s="79" t="s">
        <v>1140</v>
      </c>
      <c r="E6" s="30"/>
      <c r="F6" s="30" t="s">
        <v>1070</v>
      </c>
      <c r="G6" s="29">
        <v>42004</v>
      </c>
      <c r="H6" s="31" t="s">
        <v>1072</v>
      </c>
      <c r="I6" s="31" t="s">
        <v>1080</v>
      </c>
      <c r="J6" s="31"/>
      <c r="K6" s="30" t="s">
        <v>1089</v>
      </c>
      <c r="L6" s="30" t="s">
        <v>1090</v>
      </c>
      <c r="M6" s="30">
        <v>135</v>
      </c>
      <c r="N6" s="30">
        <v>37.5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1075</v>
      </c>
      <c r="AS6" s="31" t="s">
        <v>1072</v>
      </c>
      <c r="AT6" s="78"/>
      <c r="AU6" s="78"/>
      <c r="AV6" s="78"/>
      <c r="AW6" s="78"/>
      <c r="AX6" s="78" t="s">
        <v>1072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1072</v>
      </c>
      <c r="BL6" s="78">
        <v>12</v>
      </c>
      <c r="BM6" s="31" t="s">
        <v>1072</v>
      </c>
      <c r="BN6" s="31"/>
      <c r="BO6" s="31"/>
      <c r="BP6" s="31"/>
      <c r="BQ6" s="76"/>
      <c r="BR6" s="76"/>
      <c r="BS6" s="78"/>
      <c r="BT6" s="78" t="s">
        <v>1072</v>
      </c>
      <c r="BU6" s="76"/>
      <c r="BV6" s="20" t="s">
        <v>992</v>
      </c>
      <c r="BW6" s="123" t="s">
        <v>1088</v>
      </c>
    </row>
    <row r="7" spans="1:78" x14ac:dyDescent="0.15">
      <c r="A7" s="75">
        <v>418</v>
      </c>
      <c r="B7" s="94">
        <v>42103</v>
      </c>
      <c r="C7" s="50" t="s">
        <v>1068</v>
      </c>
      <c r="D7" s="79" t="s">
        <v>1140</v>
      </c>
      <c r="E7" s="30"/>
      <c r="F7" s="30" t="s">
        <v>1070</v>
      </c>
      <c r="G7" s="29">
        <v>41639</v>
      </c>
      <c r="H7" s="31" t="s">
        <v>1071</v>
      </c>
      <c r="I7" s="31" t="s">
        <v>1072</v>
      </c>
      <c r="J7" s="31"/>
      <c r="K7" s="30" t="s">
        <v>1091</v>
      </c>
      <c r="L7" s="30" t="s">
        <v>1092</v>
      </c>
      <c r="M7" s="30">
        <v>139.94999999999999</v>
      </c>
      <c r="N7" s="30">
        <v>27.63</v>
      </c>
      <c r="O7" s="30" t="s">
        <v>1086</v>
      </c>
      <c r="P7" s="30">
        <v>1000</v>
      </c>
      <c r="Q7" s="30">
        <v>29.96</v>
      </c>
      <c r="R7" s="30">
        <v>2500</v>
      </c>
      <c r="S7" s="30">
        <v>31.99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17" t="s">
        <v>1075</v>
      </c>
      <c r="AS7" s="31" t="s">
        <v>1072</v>
      </c>
      <c r="AT7" s="31"/>
      <c r="AU7" s="31"/>
      <c r="AV7" s="31" t="s">
        <v>1076</v>
      </c>
      <c r="AW7" s="78">
        <v>12</v>
      </c>
      <c r="AX7" s="31" t="s">
        <v>1077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1071</v>
      </c>
      <c r="BL7" s="31">
        <v>24</v>
      </c>
      <c r="BM7" s="31" t="s">
        <v>1072</v>
      </c>
      <c r="BN7" s="31"/>
      <c r="BO7" s="31"/>
      <c r="BP7" s="31"/>
      <c r="BQ7" s="40"/>
      <c r="BR7" s="40"/>
      <c r="BS7" s="31"/>
      <c r="BT7" s="31" t="s">
        <v>1072</v>
      </c>
      <c r="BU7" s="30" t="s">
        <v>1093</v>
      </c>
      <c r="BV7" s="1" t="s">
        <v>1031</v>
      </c>
      <c r="BW7" s="123" t="s">
        <v>995</v>
      </c>
    </row>
    <row r="8" spans="1:78" x14ac:dyDescent="0.15">
      <c r="A8" s="75">
        <v>614</v>
      </c>
      <c r="B8" s="94">
        <v>42103</v>
      </c>
      <c r="C8" s="50" t="s">
        <v>1068</v>
      </c>
      <c r="D8" s="79" t="s">
        <v>1140</v>
      </c>
      <c r="E8" s="30"/>
      <c r="F8" s="30" t="s">
        <v>1070</v>
      </c>
      <c r="G8" s="29">
        <v>42031</v>
      </c>
      <c r="H8" s="31" t="s">
        <v>1071</v>
      </c>
      <c r="I8" s="31" t="s">
        <v>1072</v>
      </c>
      <c r="J8" s="31"/>
      <c r="K8" s="30" t="s">
        <v>1094</v>
      </c>
      <c r="L8" s="30" t="s">
        <v>1095</v>
      </c>
      <c r="M8" s="30">
        <v>133</v>
      </c>
      <c r="N8" s="30">
        <v>34.700000000000003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1075</v>
      </c>
      <c r="AS8" s="31" t="s">
        <v>1072</v>
      </c>
      <c r="AT8" s="31"/>
      <c r="AU8" s="31"/>
      <c r="AV8" s="31" t="s">
        <v>1076</v>
      </c>
      <c r="AW8" s="31">
        <v>9.9</v>
      </c>
      <c r="AX8" s="31" t="s">
        <v>1077</v>
      </c>
      <c r="AY8" s="30"/>
      <c r="AZ8" s="31">
        <v>0</v>
      </c>
      <c r="BA8" s="31">
        <v>32</v>
      </c>
      <c r="BB8" s="31">
        <v>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1072</v>
      </c>
      <c r="BL8" s="31">
        <v>24</v>
      </c>
      <c r="BM8" s="31" t="s">
        <v>1072</v>
      </c>
      <c r="BN8" s="31"/>
      <c r="BO8" s="31"/>
      <c r="BP8" s="31"/>
      <c r="BQ8" s="40"/>
      <c r="BR8" s="40"/>
      <c r="BS8" s="31"/>
      <c r="BT8" s="78" t="s">
        <v>1072</v>
      </c>
      <c r="BU8" s="40"/>
      <c r="BV8" s="121" t="s">
        <v>992</v>
      </c>
      <c r="BW8" s="122" t="s">
        <v>995</v>
      </c>
    </row>
    <row r="9" spans="1:78" x14ac:dyDescent="0.15">
      <c r="A9" s="75">
        <v>774</v>
      </c>
      <c r="B9" s="94">
        <v>42103</v>
      </c>
      <c r="C9" s="50" t="s">
        <v>1068</v>
      </c>
      <c r="D9" s="79" t="s">
        <v>1140</v>
      </c>
      <c r="E9" s="30"/>
      <c r="F9" s="30" t="s">
        <v>1070</v>
      </c>
      <c r="G9" s="29">
        <v>41957</v>
      </c>
      <c r="H9" s="31" t="s">
        <v>1071</v>
      </c>
      <c r="I9" s="31" t="s">
        <v>1072</v>
      </c>
      <c r="J9" s="31"/>
      <c r="K9" s="30" t="s">
        <v>1096</v>
      </c>
      <c r="L9" s="30" t="s">
        <v>1097</v>
      </c>
      <c r="M9" s="30">
        <v>120</v>
      </c>
      <c r="N9" s="30">
        <v>37.5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1075</v>
      </c>
      <c r="AS9" s="31" t="s">
        <v>1072</v>
      </c>
      <c r="AT9" s="31"/>
      <c r="AU9" s="31"/>
      <c r="AV9" s="31" t="s">
        <v>1076</v>
      </c>
      <c r="AW9" s="31">
        <v>10</v>
      </c>
      <c r="AX9" s="31" t="s">
        <v>1072</v>
      </c>
      <c r="AY9" s="30"/>
      <c r="AZ9" s="31">
        <v>0</v>
      </c>
      <c r="BA9" s="31">
        <v>0</v>
      </c>
      <c r="BB9" s="31">
        <v>0</v>
      </c>
      <c r="BC9" s="31">
        <v>22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/>
      <c r="BK9" s="31" t="s">
        <v>1072</v>
      </c>
      <c r="BL9" s="31"/>
      <c r="BM9" s="31" t="s">
        <v>1072</v>
      </c>
      <c r="BN9" s="31"/>
      <c r="BO9" s="31"/>
      <c r="BP9" s="31"/>
      <c r="BQ9" s="40"/>
      <c r="BR9" s="77"/>
      <c r="BS9" s="31"/>
      <c r="BT9" s="78" t="s">
        <v>1072</v>
      </c>
      <c r="BU9" s="40"/>
      <c r="BV9" s="124" t="s">
        <v>992</v>
      </c>
      <c r="BW9" s="122" t="s">
        <v>995</v>
      </c>
    </row>
    <row r="10" spans="1:78" x14ac:dyDescent="0.15">
      <c r="A10" s="75">
        <v>4648</v>
      </c>
      <c r="B10" s="94">
        <v>42103</v>
      </c>
      <c r="C10" s="50" t="s">
        <v>1068</v>
      </c>
      <c r="D10" s="79" t="s">
        <v>1140</v>
      </c>
      <c r="E10" s="30"/>
      <c r="F10" s="30" t="s">
        <v>1070</v>
      </c>
      <c r="G10" s="29">
        <v>42035</v>
      </c>
      <c r="H10" s="31" t="s">
        <v>1071</v>
      </c>
      <c r="I10" s="31" t="s">
        <v>1072</v>
      </c>
      <c r="J10" s="31"/>
      <c r="K10" s="30" t="s">
        <v>1098</v>
      </c>
      <c r="L10" s="30" t="s">
        <v>1099</v>
      </c>
      <c r="M10" s="30">
        <v>110</v>
      </c>
      <c r="N10" s="30">
        <v>24.93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1075</v>
      </c>
      <c r="AS10" s="31" t="s">
        <v>1072</v>
      </c>
      <c r="AT10" s="31"/>
      <c r="AU10" s="31"/>
      <c r="AV10" s="31" t="s">
        <v>1076</v>
      </c>
      <c r="AW10" s="31">
        <v>11.3</v>
      </c>
      <c r="AX10" s="31" t="s">
        <v>1077</v>
      </c>
      <c r="AY10" s="30"/>
      <c r="AZ10" s="31">
        <v>0</v>
      </c>
      <c r="BA10" s="31">
        <v>0</v>
      </c>
      <c r="BB10" s="31">
        <v>3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1072</v>
      </c>
      <c r="BL10" s="31"/>
      <c r="BM10" s="31" t="s">
        <v>1072</v>
      </c>
      <c r="BN10" s="31"/>
      <c r="BO10" s="31"/>
      <c r="BP10" s="31"/>
      <c r="BQ10" s="30" t="s">
        <v>1100</v>
      </c>
      <c r="BR10" s="30" t="s">
        <v>1101</v>
      </c>
      <c r="BS10" s="31">
        <v>50</v>
      </c>
      <c r="BT10" s="78" t="s">
        <v>1072</v>
      </c>
      <c r="BU10" s="76"/>
      <c r="BV10" t="s">
        <v>992</v>
      </c>
      <c r="BW10" s="123" t="s">
        <v>995</v>
      </c>
    </row>
    <row r="11" spans="1:78" x14ac:dyDescent="0.15">
      <c r="A11" s="75">
        <v>2692</v>
      </c>
      <c r="B11" s="94">
        <v>42103</v>
      </c>
      <c r="C11" s="50" t="s">
        <v>1068</v>
      </c>
      <c r="D11" s="79" t="s">
        <v>1140</v>
      </c>
      <c r="E11" s="30"/>
      <c r="F11" s="30" t="s">
        <v>1070</v>
      </c>
      <c r="G11" s="94">
        <v>42063</v>
      </c>
      <c r="H11" s="31" t="s">
        <v>1071</v>
      </c>
      <c r="I11" s="31" t="s">
        <v>1072</v>
      </c>
      <c r="J11" s="31"/>
      <c r="K11" s="30" t="s">
        <v>1102</v>
      </c>
      <c r="L11" s="30" t="s">
        <v>604</v>
      </c>
      <c r="M11" s="30">
        <v>158.31</v>
      </c>
      <c r="N11" s="30">
        <v>22.71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1075</v>
      </c>
      <c r="AS11" s="31" t="s">
        <v>1072</v>
      </c>
      <c r="AT11" s="31"/>
      <c r="AU11" s="31"/>
      <c r="AV11" s="31" t="s">
        <v>1076</v>
      </c>
      <c r="AW11" s="78">
        <v>9.9</v>
      </c>
      <c r="AX11" s="31" t="s">
        <v>1072</v>
      </c>
      <c r="AY11" s="31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78"/>
      <c r="BK11" s="31" t="s">
        <v>1072</v>
      </c>
      <c r="BL11" s="31"/>
      <c r="BM11" s="31" t="s">
        <v>1072</v>
      </c>
      <c r="BN11" s="31"/>
      <c r="BO11" s="31"/>
      <c r="BP11" s="31"/>
      <c r="BQ11" s="30" t="s">
        <v>1103</v>
      </c>
      <c r="BR11" s="30" t="s">
        <v>1101</v>
      </c>
      <c r="BS11" s="31">
        <v>50</v>
      </c>
      <c r="BT11" s="78" t="s">
        <v>1072</v>
      </c>
      <c r="BU11" s="76"/>
      <c r="BV11" t="s">
        <v>992</v>
      </c>
      <c r="BW11" s="122" t="s">
        <v>995</v>
      </c>
    </row>
    <row r="12" spans="1:78" x14ac:dyDescent="0.15">
      <c r="A12" s="75">
        <v>4720</v>
      </c>
      <c r="B12" s="94">
        <v>42103</v>
      </c>
      <c r="C12" s="50" t="s">
        <v>1068</v>
      </c>
      <c r="D12" s="79" t="s">
        <v>1140</v>
      </c>
      <c r="E12" s="30"/>
      <c r="F12" s="30" t="s">
        <v>1070</v>
      </c>
      <c r="G12" s="29">
        <v>42004</v>
      </c>
      <c r="H12" s="31" t="s">
        <v>1071</v>
      </c>
      <c r="I12" s="31" t="s">
        <v>1072</v>
      </c>
      <c r="J12" s="31"/>
      <c r="K12" s="30" t="s">
        <v>1104</v>
      </c>
      <c r="L12" s="30" t="s">
        <v>1105</v>
      </c>
      <c r="M12" s="30">
        <v>130</v>
      </c>
      <c r="N12" s="30">
        <v>29.3</v>
      </c>
      <c r="O12" s="30" t="s">
        <v>1086</v>
      </c>
      <c r="P12" s="30">
        <v>2500</v>
      </c>
      <c r="Q12" s="30">
        <v>27.9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1075</v>
      </c>
      <c r="AS12" s="31" t="s">
        <v>1072</v>
      </c>
      <c r="AT12" s="31"/>
      <c r="AU12" s="31"/>
      <c r="AV12" s="78" t="s">
        <v>763</v>
      </c>
      <c r="AW12" s="78">
        <v>16</v>
      </c>
      <c r="AX12" s="31" t="s">
        <v>1077</v>
      </c>
      <c r="AY12" s="30"/>
      <c r="AZ12" s="31">
        <v>0</v>
      </c>
      <c r="BA12" s="31">
        <v>0</v>
      </c>
      <c r="BB12" s="31">
        <v>7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24</v>
      </c>
      <c r="BK12" s="31" t="s">
        <v>1072</v>
      </c>
      <c r="BL12" s="31"/>
      <c r="BM12" s="31" t="s">
        <v>1072</v>
      </c>
      <c r="BN12" s="31"/>
      <c r="BO12" s="31"/>
      <c r="BP12" s="31"/>
      <c r="BQ12" s="40"/>
      <c r="BR12" s="77"/>
      <c r="BS12" s="31"/>
      <c r="BT12" s="78" t="s">
        <v>1072</v>
      </c>
      <c r="BU12" s="30" t="s">
        <v>1016</v>
      </c>
      <c r="BV12" s="121" t="s">
        <v>992</v>
      </c>
      <c r="BW12" s="123" t="s">
        <v>995</v>
      </c>
      <c r="BX12" s="1"/>
      <c r="BY12" s="1"/>
      <c r="BZ12" s="1"/>
    </row>
    <row r="13" spans="1:78" x14ac:dyDescent="0.15">
      <c r="A13" s="75">
        <v>1184</v>
      </c>
      <c r="B13" s="94">
        <v>42103</v>
      </c>
      <c r="C13" s="50" t="s">
        <v>1068</v>
      </c>
      <c r="D13" s="79" t="s">
        <v>1140</v>
      </c>
      <c r="E13" s="30"/>
      <c r="F13" s="30" t="s">
        <v>1070</v>
      </c>
      <c r="G13" s="29">
        <v>42004</v>
      </c>
      <c r="H13" s="31" t="s">
        <v>1071</v>
      </c>
      <c r="I13" s="31" t="s">
        <v>1072</v>
      </c>
      <c r="J13" s="31"/>
      <c r="K13" s="30" t="s">
        <v>1106</v>
      </c>
      <c r="L13" s="30" t="s">
        <v>1107</v>
      </c>
      <c r="M13" s="30">
        <v>130.18</v>
      </c>
      <c r="N13" s="30">
        <v>32.99</v>
      </c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1075</v>
      </c>
      <c r="AS13" s="31" t="s">
        <v>1072</v>
      </c>
      <c r="AT13" s="31"/>
      <c r="AU13" s="31"/>
      <c r="AV13" s="31" t="s">
        <v>1076</v>
      </c>
      <c r="AW13" s="31">
        <v>9.9</v>
      </c>
      <c r="AX13" s="31" t="s">
        <v>1077</v>
      </c>
      <c r="AY13" s="30"/>
      <c r="AZ13" s="31">
        <v>0</v>
      </c>
      <c r="BA13" s="31">
        <v>25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1071</v>
      </c>
      <c r="BL13" s="31"/>
      <c r="BM13" s="31" t="s">
        <v>1072</v>
      </c>
      <c r="BN13" s="31"/>
      <c r="BO13" s="31"/>
      <c r="BP13" s="31"/>
      <c r="BQ13" s="40"/>
      <c r="BR13" s="40"/>
      <c r="BS13" s="31"/>
      <c r="BT13" s="78" t="s">
        <v>1072</v>
      </c>
      <c r="BU13" s="40" t="s">
        <v>1108</v>
      </c>
      <c r="BV13" s="121" t="s">
        <v>992</v>
      </c>
      <c r="BW13" s="123" t="s">
        <v>995</v>
      </c>
    </row>
    <row r="14" spans="1:78" x14ac:dyDescent="0.15">
      <c r="A14" s="75">
        <v>2818</v>
      </c>
      <c r="B14" s="94">
        <v>42103</v>
      </c>
      <c r="C14" s="40" t="s">
        <v>1068</v>
      </c>
      <c r="D14" s="79" t="s">
        <v>1140</v>
      </c>
      <c r="E14" s="30"/>
      <c r="F14" s="30" t="s">
        <v>1070</v>
      </c>
      <c r="G14" s="29">
        <v>41982</v>
      </c>
      <c r="H14" s="31" t="s">
        <v>1072</v>
      </c>
      <c r="I14" s="31" t="s">
        <v>1080</v>
      </c>
      <c r="J14" s="31"/>
      <c r="K14" s="30" t="s">
        <v>1109</v>
      </c>
      <c r="L14" s="30" t="s">
        <v>1110</v>
      </c>
      <c r="M14" s="30">
        <v>129.66</v>
      </c>
      <c r="N14" s="30">
        <v>30.52</v>
      </c>
      <c r="O14" s="30"/>
      <c r="P14" s="30"/>
      <c r="Q14" s="30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30"/>
      <c r="AJ14" s="76"/>
      <c r="AK14" s="76"/>
      <c r="AL14" s="76"/>
      <c r="AM14" s="76"/>
      <c r="AN14" s="76"/>
      <c r="AO14" s="76"/>
      <c r="AP14" s="76"/>
      <c r="AQ14" s="76"/>
      <c r="AR14" s="30" t="s">
        <v>1075</v>
      </c>
      <c r="AS14" s="31" t="s">
        <v>1072</v>
      </c>
      <c r="AT14" s="78"/>
      <c r="AU14" s="78"/>
      <c r="AV14" s="31"/>
      <c r="AW14" s="31"/>
      <c r="AX14" s="78" t="s">
        <v>1072</v>
      </c>
      <c r="AY14" s="76"/>
      <c r="AZ14" s="78">
        <v>0</v>
      </c>
      <c r="BA14" s="31">
        <v>0</v>
      </c>
      <c r="BB14" s="78">
        <v>0</v>
      </c>
      <c r="BC14" s="78">
        <v>20</v>
      </c>
      <c r="BD14" s="78">
        <v>0</v>
      </c>
      <c r="BE14" s="78">
        <v>0</v>
      </c>
      <c r="BF14" s="78">
        <v>0</v>
      </c>
      <c r="BG14" s="78">
        <v>0</v>
      </c>
      <c r="BH14" s="31">
        <v>0</v>
      </c>
      <c r="BI14" s="31">
        <v>0</v>
      </c>
      <c r="BJ14" s="78"/>
      <c r="BK14" s="202" t="s">
        <v>760</v>
      </c>
      <c r="BL14" s="31"/>
      <c r="BM14" s="31" t="s">
        <v>1072</v>
      </c>
      <c r="BN14" s="78"/>
      <c r="BO14" s="31"/>
      <c r="BP14" s="78"/>
      <c r="BQ14" s="77"/>
      <c r="BR14" s="77"/>
      <c r="BS14" s="78"/>
      <c r="BT14" s="78" t="s">
        <v>1072</v>
      </c>
      <c r="BU14" s="77"/>
      <c r="BV14" s="68" t="s">
        <v>992</v>
      </c>
      <c r="BW14" s="122" t="s">
        <v>995</v>
      </c>
    </row>
    <row r="15" spans="1:78" x14ac:dyDescent="0.15">
      <c r="A15" s="75">
        <v>1260</v>
      </c>
      <c r="B15" s="94">
        <v>42103</v>
      </c>
      <c r="C15" s="50" t="s">
        <v>1068</v>
      </c>
      <c r="D15" s="79" t="s">
        <v>1140</v>
      </c>
      <c r="E15" s="30"/>
      <c r="F15" s="30" t="s">
        <v>1070</v>
      </c>
      <c r="G15" s="29">
        <v>41455</v>
      </c>
      <c r="H15" s="31" t="s">
        <v>1072</v>
      </c>
      <c r="I15" s="31" t="s">
        <v>1080</v>
      </c>
      <c r="J15" s="31"/>
      <c r="K15" s="30" t="s">
        <v>1111</v>
      </c>
      <c r="L15" s="30" t="s">
        <v>1112</v>
      </c>
      <c r="M15" s="30">
        <v>207.77</v>
      </c>
      <c r="N15" s="30">
        <v>37.65</v>
      </c>
      <c r="O15" s="30" t="s">
        <v>1086</v>
      </c>
      <c r="P15" s="30">
        <v>21000</v>
      </c>
      <c r="Q15" s="30">
        <v>36.11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1075</v>
      </c>
      <c r="AS15" s="31" t="s">
        <v>1072</v>
      </c>
      <c r="AT15" s="31"/>
      <c r="AU15" s="31"/>
      <c r="AV15" s="31"/>
      <c r="AW15" s="31"/>
      <c r="AX15" s="31" t="s">
        <v>1072</v>
      </c>
      <c r="AY15" s="30"/>
      <c r="AZ15" s="31">
        <v>0</v>
      </c>
      <c r="BA15" s="31">
        <v>0</v>
      </c>
      <c r="BB15" s="31">
        <v>30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/>
      <c r="BK15" s="31" t="s">
        <v>1072</v>
      </c>
      <c r="BL15" s="31"/>
      <c r="BM15" s="31" t="s">
        <v>1072</v>
      </c>
      <c r="BN15" s="31"/>
      <c r="BO15" s="31"/>
      <c r="BP15" s="31"/>
      <c r="BQ15" s="40"/>
      <c r="BR15" s="40"/>
      <c r="BS15" s="31"/>
      <c r="BT15" s="78" t="s">
        <v>1072</v>
      </c>
      <c r="BU15" s="40"/>
      <c r="BV15" t="s">
        <v>1035</v>
      </c>
      <c r="BW15" s="123" t="s">
        <v>1088</v>
      </c>
      <c r="BX15" s="1"/>
    </row>
    <row r="16" spans="1:78" x14ac:dyDescent="0.15">
      <c r="A16" s="75">
        <v>3242</v>
      </c>
      <c r="B16" s="94">
        <v>42103</v>
      </c>
      <c r="C16" s="50" t="s">
        <v>1068</v>
      </c>
      <c r="D16" s="79" t="s">
        <v>1140</v>
      </c>
      <c r="E16" s="30"/>
      <c r="F16" s="30" t="s">
        <v>1070</v>
      </c>
      <c r="G16" s="29">
        <v>42004</v>
      </c>
      <c r="H16" s="31" t="s">
        <v>1071</v>
      </c>
      <c r="I16" s="31" t="s">
        <v>1072</v>
      </c>
      <c r="J16" s="31"/>
      <c r="K16" s="30" t="s">
        <v>1113</v>
      </c>
      <c r="L16" s="30" t="s">
        <v>815</v>
      </c>
      <c r="M16" s="30">
        <v>127.7</v>
      </c>
      <c r="N16" s="30">
        <v>32.299999999999997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1075</v>
      </c>
      <c r="AS16" s="31" t="s">
        <v>1072</v>
      </c>
      <c r="AT16" s="31"/>
      <c r="AU16" s="31"/>
      <c r="AV16" s="31" t="s">
        <v>1076</v>
      </c>
      <c r="AW16" s="31">
        <v>11.3</v>
      </c>
      <c r="AX16" s="31" t="s">
        <v>1077</v>
      </c>
      <c r="AY16" s="30"/>
      <c r="AZ16" s="31">
        <v>0</v>
      </c>
      <c r="BA16" s="31">
        <v>38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1072</v>
      </c>
      <c r="BL16" s="31">
        <v>24</v>
      </c>
      <c r="BM16" s="31" t="s">
        <v>1072</v>
      </c>
      <c r="BN16" s="31"/>
      <c r="BO16" s="31"/>
      <c r="BP16" s="31"/>
      <c r="BQ16" s="40"/>
      <c r="BR16" s="40"/>
      <c r="BS16" s="31"/>
      <c r="BT16" s="78" t="s">
        <v>1072</v>
      </c>
      <c r="BU16" s="40"/>
      <c r="BV16" t="s">
        <v>992</v>
      </c>
      <c r="BW16" s="123" t="s">
        <v>1088</v>
      </c>
      <c r="BX16" s="1"/>
      <c r="BY16" s="1"/>
      <c r="BZ16" s="1"/>
    </row>
    <row r="17" spans="1:102" x14ac:dyDescent="0.15">
      <c r="A17" s="75">
        <v>3668</v>
      </c>
      <c r="B17" s="94">
        <v>42103</v>
      </c>
      <c r="C17" s="50" t="s">
        <v>1068</v>
      </c>
      <c r="D17" s="79" t="s">
        <v>1140</v>
      </c>
      <c r="E17" s="30"/>
      <c r="F17" s="30" t="s">
        <v>1070</v>
      </c>
      <c r="G17" s="29">
        <v>41820</v>
      </c>
      <c r="H17" s="31" t="s">
        <v>1071</v>
      </c>
      <c r="I17" s="31" t="s">
        <v>1072</v>
      </c>
      <c r="J17" s="31"/>
      <c r="K17" s="30" t="s">
        <v>1114</v>
      </c>
      <c r="L17" s="171" t="s">
        <v>1115</v>
      </c>
      <c r="M17" s="81">
        <v>149.65</v>
      </c>
      <c r="N17" s="81">
        <v>30.55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1075</v>
      </c>
      <c r="AS17" s="31" t="s">
        <v>1072</v>
      </c>
      <c r="AT17" s="31"/>
      <c r="AU17" s="31"/>
      <c r="AV17" s="78" t="s">
        <v>1076</v>
      </c>
      <c r="AW17" s="78">
        <v>11.8</v>
      </c>
      <c r="AX17" s="31" t="s">
        <v>1077</v>
      </c>
      <c r="AY17" s="30"/>
      <c r="AZ17" s="31">
        <v>0</v>
      </c>
      <c r="BA17" s="31">
        <v>0</v>
      </c>
      <c r="BB17" s="78">
        <v>19.5122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1072</v>
      </c>
      <c r="BL17" s="31"/>
      <c r="BM17" s="31" t="s">
        <v>1072</v>
      </c>
      <c r="BN17" s="31"/>
      <c r="BO17" s="31"/>
      <c r="BP17" s="31"/>
      <c r="BQ17" s="77"/>
      <c r="BR17" s="40"/>
      <c r="BS17" s="31"/>
      <c r="BT17" s="78" t="s">
        <v>1072</v>
      </c>
      <c r="BU17" s="79" t="s">
        <v>1116</v>
      </c>
      <c r="BV17" t="s">
        <v>992</v>
      </c>
      <c r="BW17" s="123" t="s">
        <v>995</v>
      </c>
      <c r="BX17" s="1"/>
    </row>
    <row r="18" spans="1:102" x14ac:dyDescent="0.15">
      <c r="A18" s="75">
        <v>1491</v>
      </c>
      <c r="B18" s="94">
        <v>42103</v>
      </c>
      <c r="C18" s="50" t="s">
        <v>1068</v>
      </c>
      <c r="D18" s="79" t="s">
        <v>1140</v>
      </c>
      <c r="E18" s="30"/>
      <c r="F18" s="30" t="s">
        <v>1070</v>
      </c>
      <c r="G18" s="29">
        <v>42035</v>
      </c>
      <c r="H18" s="31" t="s">
        <v>1071</v>
      </c>
      <c r="I18" s="31" t="s">
        <v>1072</v>
      </c>
      <c r="J18" s="31"/>
      <c r="K18" s="30" t="s">
        <v>1117</v>
      </c>
      <c r="L18" s="30" t="s">
        <v>1118</v>
      </c>
      <c r="M18" s="30">
        <v>120</v>
      </c>
      <c r="N18" s="30">
        <v>27.5</v>
      </c>
      <c r="O18" s="30" t="s">
        <v>1086</v>
      </c>
      <c r="P18" s="30">
        <v>7500</v>
      </c>
      <c r="Q18" s="30">
        <v>27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1075</v>
      </c>
      <c r="AS18" s="31" t="s">
        <v>1072</v>
      </c>
      <c r="AT18" s="31"/>
      <c r="AU18" s="31"/>
      <c r="AV18" s="31" t="s">
        <v>1076</v>
      </c>
      <c r="AW18" s="31">
        <v>11.3</v>
      </c>
      <c r="AX18" s="31" t="s">
        <v>1077</v>
      </c>
      <c r="AY18" s="30"/>
      <c r="AZ18" s="31">
        <v>0</v>
      </c>
      <c r="BA18" s="31">
        <v>0</v>
      </c>
      <c r="BB18" s="31">
        <v>10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1072</v>
      </c>
      <c r="BL18" s="31"/>
      <c r="BM18" s="31" t="s">
        <v>1072</v>
      </c>
      <c r="BN18" s="31"/>
      <c r="BO18" s="31"/>
      <c r="BP18" s="31"/>
      <c r="BQ18" s="40"/>
      <c r="BR18" s="40"/>
      <c r="BS18" s="31"/>
      <c r="BT18" s="78" t="s">
        <v>1072</v>
      </c>
      <c r="BU18" s="30" t="s">
        <v>794</v>
      </c>
      <c r="BV18" t="s">
        <v>1119</v>
      </c>
      <c r="BW18" s="122" t="s">
        <v>995</v>
      </c>
      <c r="BX18" s="1"/>
    </row>
    <row r="19" spans="1:102" x14ac:dyDescent="0.15">
      <c r="A19" s="75">
        <v>2036</v>
      </c>
      <c r="B19" s="94">
        <v>42103</v>
      </c>
      <c r="C19" s="50" t="s">
        <v>1068</v>
      </c>
      <c r="D19" s="79" t="s">
        <v>1140</v>
      </c>
      <c r="E19" s="30"/>
      <c r="F19" s="30" t="s">
        <v>1070</v>
      </c>
      <c r="G19" s="33">
        <v>42034</v>
      </c>
      <c r="H19" s="31" t="s">
        <v>1071</v>
      </c>
      <c r="I19" s="31" t="s">
        <v>1072</v>
      </c>
      <c r="J19" s="31"/>
      <c r="K19" s="30" t="s">
        <v>1120</v>
      </c>
      <c r="L19" s="30" t="s">
        <v>1121</v>
      </c>
      <c r="M19" s="172">
        <v>117.89</v>
      </c>
      <c r="N19" s="172">
        <v>41.72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1075</v>
      </c>
      <c r="AS19" s="31" t="s">
        <v>1072</v>
      </c>
      <c r="AT19" s="31"/>
      <c r="AU19" s="31"/>
      <c r="AV19" s="78" t="s">
        <v>1076</v>
      </c>
      <c r="AW19" s="78">
        <v>11.3</v>
      </c>
      <c r="AX19" s="31" t="s">
        <v>1077</v>
      </c>
      <c r="AY19" s="30"/>
      <c r="AZ19" s="31">
        <v>0</v>
      </c>
      <c r="BA19" s="31">
        <v>35</v>
      </c>
      <c r="BB19" s="31">
        <v>0</v>
      </c>
      <c r="BC19" s="78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1072</v>
      </c>
      <c r="BL19" s="31">
        <v>24</v>
      </c>
      <c r="BM19" s="31" t="s">
        <v>1072</v>
      </c>
      <c r="BN19" s="31"/>
      <c r="BO19" s="31"/>
      <c r="BP19" s="31"/>
      <c r="BQ19" s="40" t="s">
        <v>1122</v>
      </c>
      <c r="BR19" s="40" t="s">
        <v>1101</v>
      </c>
      <c r="BS19" s="31">
        <v>50</v>
      </c>
      <c r="BT19" s="78" t="s">
        <v>1072</v>
      </c>
      <c r="BU19" s="40"/>
      <c r="BV19" s="20" t="s">
        <v>1119</v>
      </c>
      <c r="BW19" s="122" t="s">
        <v>995</v>
      </c>
    </row>
    <row r="20" spans="1:102" x14ac:dyDescent="0.15">
      <c r="A20" s="75">
        <v>4360</v>
      </c>
      <c r="B20" s="94">
        <v>42103</v>
      </c>
      <c r="C20" s="40" t="s">
        <v>1068</v>
      </c>
      <c r="D20" s="79" t="s">
        <v>1140</v>
      </c>
      <c r="E20" s="30"/>
      <c r="F20" s="30" t="s">
        <v>1070</v>
      </c>
      <c r="G20" s="33">
        <v>41973</v>
      </c>
      <c r="H20" s="31" t="s">
        <v>1071</v>
      </c>
      <c r="I20" s="31" t="s">
        <v>1072</v>
      </c>
      <c r="J20" s="31"/>
      <c r="K20" s="30" t="s">
        <v>1123</v>
      </c>
      <c r="L20" s="79" t="s">
        <v>1147</v>
      </c>
      <c r="M20" s="30">
        <v>136</v>
      </c>
      <c r="N20" s="30">
        <v>38.729999999999997</v>
      </c>
      <c r="O20" s="30" t="s">
        <v>1086</v>
      </c>
      <c r="P20" s="30">
        <v>21000</v>
      </c>
      <c r="Q20" s="30">
        <v>38.729999999999997</v>
      </c>
      <c r="R20" s="76"/>
      <c r="S20" s="76"/>
      <c r="T20" s="76"/>
      <c r="U20" s="76"/>
      <c r="V20" s="76"/>
      <c r="W20" s="76"/>
      <c r="X20" s="76"/>
      <c r="Y20" s="76"/>
      <c r="Z20" s="76"/>
      <c r="AA20" s="76"/>
      <c r="AB20" s="76"/>
      <c r="AC20" s="76"/>
      <c r="AD20" s="76"/>
      <c r="AE20" s="76"/>
      <c r="AF20" s="76"/>
      <c r="AG20" s="76"/>
      <c r="AH20" s="76"/>
      <c r="AI20" s="76"/>
      <c r="AJ20" s="76"/>
      <c r="AK20" s="76"/>
      <c r="AL20" s="76"/>
      <c r="AM20" s="76"/>
      <c r="AN20" s="76"/>
      <c r="AO20" s="76"/>
      <c r="AP20" s="76"/>
      <c r="AQ20" s="76"/>
      <c r="AR20" s="30" t="s">
        <v>1075</v>
      </c>
      <c r="AS20" s="31" t="s">
        <v>1072</v>
      </c>
      <c r="AT20" s="78"/>
      <c r="AU20" s="78"/>
      <c r="AV20" s="78" t="s">
        <v>1076</v>
      </c>
      <c r="AW20" s="31">
        <v>9.9</v>
      </c>
      <c r="AX20" s="78" t="s">
        <v>1072</v>
      </c>
      <c r="AY20" s="76"/>
      <c r="AZ20" s="78">
        <v>0</v>
      </c>
      <c r="BA20" s="78">
        <v>20</v>
      </c>
      <c r="BB20" s="78">
        <v>0</v>
      </c>
      <c r="BC20" s="78">
        <v>17</v>
      </c>
      <c r="BD20" s="78">
        <v>0</v>
      </c>
      <c r="BE20" s="78">
        <v>0</v>
      </c>
      <c r="BF20" s="78">
        <v>0</v>
      </c>
      <c r="BG20" s="78">
        <v>0</v>
      </c>
      <c r="BH20" s="31">
        <v>0</v>
      </c>
      <c r="BI20" s="31">
        <v>0</v>
      </c>
      <c r="BJ20" s="78"/>
      <c r="BK20" s="78" t="s">
        <v>1072</v>
      </c>
      <c r="BL20" s="78">
        <v>12</v>
      </c>
      <c r="BM20" s="31" t="s">
        <v>1072</v>
      </c>
      <c r="BN20" s="78"/>
      <c r="BO20" s="78"/>
      <c r="BP20" s="78"/>
      <c r="BQ20" s="77"/>
      <c r="BR20" s="77"/>
      <c r="BS20" s="78"/>
      <c r="BT20" s="78" t="s">
        <v>1072</v>
      </c>
      <c r="BU20" s="77" t="s">
        <v>794</v>
      </c>
      <c r="BV20" s="124" t="s">
        <v>992</v>
      </c>
      <c r="BW20" s="122" t="s">
        <v>995</v>
      </c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</row>
    <row r="21" spans="1:102" x14ac:dyDescent="0.15">
      <c r="A21" s="75">
        <v>4954</v>
      </c>
      <c r="B21" s="94">
        <v>42103</v>
      </c>
      <c r="C21" s="40" t="s">
        <v>1068</v>
      </c>
      <c r="D21" s="79" t="s">
        <v>1140</v>
      </c>
      <c r="E21" s="30"/>
      <c r="F21" s="30" t="s">
        <v>1070</v>
      </c>
      <c r="G21" s="33">
        <v>42055</v>
      </c>
      <c r="H21" s="202" t="s">
        <v>711</v>
      </c>
      <c r="I21" s="202" t="s">
        <v>760</v>
      </c>
      <c r="J21" s="31"/>
      <c r="K21" s="30" t="s">
        <v>1124</v>
      </c>
      <c r="L21" s="79" t="s">
        <v>815</v>
      </c>
      <c r="M21" s="30">
        <v>146.06</v>
      </c>
      <c r="N21" s="30">
        <v>23.87</v>
      </c>
      <c r="O21" s="30"/>
      <c r="P21" s="30"/>
      <c r="Q21" s="30"/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30" t="s">
        <v>1075</v>
      </c>
      <c r="AS21" s="31" t="s">
        <v>1072</v>
      </c>
      <c r="AT21" s="78"/>
      <c r="AU21" s="78"/>
      <c r="AV21" s="202" t="s">
        <v>763</v>
      </c>
      <c r="AW21" s="31">
        <v>9.9</v>
      </c>
      <c r="AX21" s="78" t="s">
        <v>1072</v>
      </c>
      <c r="AY21" s="76"/>
      <c r="AZ21" s="78">
        <v>0</v>
      </c>
      <c r="BA21" s="31">
        <v>0</v>
      </c>
      <c r="BB21" s="78">
        <v>0</v>
      </c>
      <c r="BC21" s="78">
        <v>0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>
        <v>36</v>
      </c>
      <c r="BK21" s="78" t="s">
        <v>1072</v>
      </c>
      <c r="BL21" s="78"/>
      <c r="BM21" s="31" t="s">
        <v>1072</v>
      </c>
      <c r="BN21" s="78"/>
      <c r="BO21" s="78"/>
      <c r="BP21" s="78"/>
      <c r="BQ21" s="77"/>
      <c r="BR21" s="77"/>
      <c r="BS21" s="78"/>
      <c r="BT21" s="78" t="s">
        <v>1072</v>
      </c>
      <c r="BU21" s="77" t="s">
        <v>1125</v>
      </c>
      <c r="BV21" t="s">
        <v>992</v>
      </c>
      <c r="BW21" s="123" t="s">
        <v>995</v>
      </c>
    </row>
    <row r="22" spans="1:102" x14ac:dyDescent="0.15">
      <c r="A22" s="75">
        <v>3265</v>
      </c>
      <c r="B22" s="94">
        <v>42103</v>
      </c>
      <c r="C22" s="131" t="s">
        <v>1068</v>
      </c>
      <c r="D22" s="79" t="s">
        <v>1140</v>
      </c>
      <c r="E22" s="128"/>
      <c r="F22" s="128" t="s">
        <v>1070</v>
      </c>
      <c r="G22" s="29">
        <v>42059</v>
      </c>
      <c r="H22" s="31" t="s">
        <v>1071</v>
      </c>
      <c r="I22" s="31" t="s">
        <v>1072</v>
      </c>
      <c r="J22" s="31"/>
      <c r="K22" s="30" t="s">
        <v>1011</v>
      </c>
      <c r="L22" s="30" t="s">
        <v>1012</v>
      </c>
      <c r="M22" s="30">
        <v>122</v>
      </c>
      <c r="N22" s="30">
        <v>23.3</v>
      </c>
      <c r="O22" s="30"/>
      <c r="P22" s="46"/>
      <c r="Q22" s="30"/>
      <c r="R22" s="46"/>
      <c r="S22" s="30"/>
      <c r="T22" s="46"/>
      <c r="U22" s="30"/>
      <c r="V22" s="30"/>
      <c r="W22" s="30"/>
      <c r="X22" s="30"/>
      <c r="Y22" s="30"/>
      <c r="Z22" s="46"/>
      <c r="AA22" s="30"/>
      <c r="AB22" s="46"/>
      <c r="AC22" s="30"/>
      <c r="AD22" s="30"/>
      <c r="AE22" s="30"/>
      <c r="AF22" s="30"/>
      <c r="AG22" s="46"/>
      <c r="AH22" s="30"/>
      <c r="AI22" s="30"/>
      <c r="AJ22" s="30"/>
      <c r="AK22" s="30"/>
      <c r="AL22" s="30"/>
      <c r="AM22" s="30"/>
      <c r="AN22" s="30"/>
      <c r="AO22" s="30"/>
      <c r="AP22" s="30"/>
      <c r="AQ22" s="76"/>
      <c r="AR22" s="128" t="s">
        <v>1075</v>
      </c>
      <c r="AS22" s="132" t="s">
        <v>1072</v>
      </c>
      <c r="AT22" s="132"/>
      <c r="AU22" s="132"/>
      <c r="AV22" s="31" t="s">
        <v>1076</v>
      </c>
      <c r="AW22" s="31">
        <v>11.3</v>
      </c>
      <c r="AX22" s="31" t="s">
        <v>1072</v>
      </c>
      <c r="AY22" s="30"/>
      <c r="AZ22" s="31">
        <v>0</v>
      </c>
      <c r="BA22" s="31">
        <v>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1072</v>
      </c>
      <c r="BL22" s="31"/>
      <c r="BM22" s="31" t="s">
        <v>1072</v>
      </c>
      <c r="BN22" s="31"/>
      <c r="BO22" s="31">
        <v>12</v>
      </c>
      <c r="BP22" s="31"/>
      <c r="BQ22" s="30"/>
      <c r="BR22" s="30"/>
      <c r="BS22" s="31"/>
      <c r="BT22" s="78" t="s">
        <v>1072</v>
      </c>
      <c r="BU22" s="203" t="s">
        <v>794</v>
      </c>
      <c r="BV22" t="s">
        <v>992</v>
      </c>
      <c r="BW22" s="122" t="s">
        <v>995</v>
      </c>
    </row>
    <row r="23" spans="1:102" x14ac:dyDescent="0.15">
      <c r="A23" s="75">
        <v>4576</v>
      </c>
      <c r="B23" s="94">
        <v>42103</v>
      </c>
      <c r="C23" s="50" t="s">
        <v>1068</v>
      </c>
      <c r="D23" s="79" t="s">
        <v>1140</v>
      </c>
      <c r="E23" s="30"/>
      <c r="F23" s="30" t="s">
        <v>1070</v>
      </c>
      <c r="G23" s="29">
        <v>42017</v>
      </c>
      <c r="H23" s="31" t="s">
        <v>760</v>
      </c>
      <c r="I23" s="31" t="s">
        <v>1013</v>
      </c>
      <c r="J23" s="31"/>
      <c r="K23" s="30" t="s">
        <v>1014</v>
      </c>
      <c r="L23" s="30" t="s">
        <v>1126</v>
      </c>
      <c r="M23" s="30">
        <v>95.7</v>
      </c>
      <c r="N23" s="30">
        <v>27.5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 t="s">
        <v>1075</v>
      </c>
      <c r="AS23" s="31" t="s">
        <v>1072</v>
      </c>
      <c r="AT23" s="31"/>
      <c r="AU23" s="31"/>
      <c r="AV23" s="31"/>
      <c r="AW23" s="31"/>
      <c r="AX23" s="31" t="s">
        <v>760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1072</v>
      </c>
      <c r="BL23" s="31"/>
      <c r="BM23" s="31" t="s">
        <v>1072</v>
      </c>
      <c r="BN23" s="31"/>
      <c r="BO23" s="31"/>
      <c r="BP23" s="31"/>
      <c r="BQ23" s="77"/>
      <c r="BR23" s="77"/>
      <c r="BS23" s="78"/>
      <c r="BT23" s="78" t="s">
        <v>1072</v>
      </c>
      <c r="BU23" s="30" t="s">
        <v>1016</v>
      </c>
      <c r="BV23" s="121" t="s">
        <v>992</v>
      </c>
      <c r="BW23" s="122" t="s">
        <v>995</v>
      </c>
    </row>
    <row r="24" spans="1:102" x14ac:dyDescent="0.15">
      <c r="A24" s="75">
        <v>129</v>
      </c>
      <c r="B24" s="94">
        <v>42103</v>
      </c>
      <c r="C24" s="50" t="s">
        <v>1068</v>
      </c>
      <c r="D24" s="79" t="s">
        <v>1140</v>
      </c>
      <c r="E24" s="30"/>
      <c r="F24" s="30" t="s">
        <v>1127</v>
      </c>
      <c r="G24" s="29">
        <v>42004</v>
      </c>
      <c r="H24" s="31" t="s">
        <v>1071</v>
      </c>
      <c r="I24" s="31" t="s">
        <v>1072</v>
      </c>
      <c r="J24" s="31"/>
      <c r="K24" s="30" t="s">
        <v>1073</v>
      </c>
      <c r="L24" s="30" t="s">
        <v>1074</v>
      </c>
      <c r="M24" s="30">
        <v>127.7</v>
      </c>
      <c r="N24" s="30">
        <v>32.299999999999997</v>
      </c>
      <c r="O24" s="30"/>
      <c r="P24" s="30"/>
      <c r="Q24" s="30"/>
      <c r="R24" s="30"/>
      <c r="S24" s="30"/>
      <c r="T24" s="30"/>
      <c r="U24" s="30"/>
      <c r="V24" s="30"/>
      <c r="W24" s="17"/>
      <c r="X24" s="30"/>
      <c r="Y24" s="30"/>
      <c r="Z24" s="30"/>
      <c r="AA24" s="30"/>
      <c r="AB24" s="30"/>
      <c r="AC24" s="30"/>
      <c r="AD24" s="30"/>
      <c r="AE24" s="30"/>
      <c r="AF24" s="30">
        <v>19.600000000000001</v>
      </c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1128</v>
      </c>
      <c r="AS24" s="31" t="s">
        <v>1072</v>
      </c>
      <c r="AT24" s="31"/>
      <c r="AU24" s="31"/>
      <c r="AV24" s="31" t="s">
        <v>1076</v>
      </c>
      <c r="AW24" s="31">
        <v>11.3</v>
      </c>
      <c r="AX24" s="31" t="s">
        <v>1077</v>
      </c>
      <c r="AY24" s="30"/>
      <c r="AZ24" s="31">
        <v>0</v>
      </c>
      <c r="BA24" s="31">
        <v>34</v>
      </c>
      <c r="BB24" s="31">
        <v>0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1072</v>
      </c>
      <c r="BL24" s="31">
        <v>24</v>
      </c>
      <c r="BM24" s="31" t="s">
        <v>1072</v>
      </c>
      <c r="BN24" s="31"/>
      <c r="BO24" s="31"/>
      <c r="BP24" s="31"/>
      <c r="BQ24" s="77"/>
      <c r="BR24" s="77"/>
      <c r="BS24" s="78"/>
      <c r="BT24" s="78" t="s">
        <v>1072</v>
      </c>
      <c r="BU24" s="40"/>
      <c r="BV24" s="121" t="s">
        <v>992</v>
      </c>
      <c r="BW24" s="122" t="s">
        <v>995</v>
      </c>
    </row>
    <row r="25" spans="1:102" x14ac:dyDescent="0.15">
      <c r="A25" s="75">
        <v>4529</v>
      </c>
      <c r="B25" s="94">
        <v>42103</v>
      </c>
      <c r="C25" s="50" t="s">
        <v>1068</v>
      </c>
      <c r="D25" s="79" t="s">
        <v>1140</v>
      </c>
      <c r="E25" s="30"/>
      <c r="F25" s="30" t="s">
        <v>1127</v>
      </c>
      <c r="G25" s="33">
        <v>42015</v>
      </c>
      <c r="H25" s="31" t="s">
        <v>711</v>
      </c>
      <c r="I25" s="31" t="s">
        <v>760</v>
      </c>
      <c r="J25" s="31"/>
      <c r="K25" s="30" t="s">
        <v>1078</v>
      </c>
      <c r="L25" s="30" t="s">
        <v>1079</v>
      </c>
      <c r="M25" s="30">
        <v>132</v>
      </c>
      <c r="N25" s="30">
        <v>31.9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20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1128</v>
      </c>
      <c r="AS25" s="31" t="s">
        <v>1072</v>
      </c>
      <c r="AT25" s="31"/>
      <c r="AU25" s="31"/>
      <c r="AV25" s="31" t="s">
        <v>763</v>
      </c>
      <c r="AW25" s="31">
        <v>11.3</v>
      </c>
      <c r="AX25" s="31" t="s">
        <v>1072</v>
      </c>
      <c r="AY25" s="30"/>
      <c r="AZ25" s="31">
        <v>0</v>
      </c>
      <c r="BA25" s="31">
        <v>25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1072</v>
      </c>
      <c r="BL25" s="31">
        <v>12</v>
      </c>
      <c r="BM25" s="31" t="s">
        <v>1072</v>
      </c>
      <c r="BN25" s="31"/>
      <c r="BO25" s="31"/>
      <c r="BP25" s="31"/>
      <c r="BQ25" s="40"/>
      <c r="BR25" s="40"/>
      <c r="BS25" s="31"/>
      <c r="BT25" s="78" t="s">
        <v>1072</v>
      </c>
      <c r="BU25" s="40"/>
      <c r="BV25" s="121" t="s">
        <v>992</v>
      </c>
      <c r="BW25" s="122" t="s">
        <v>995</v>
      </c>
    </row>
    <row r="26" spans="1:102" x14ac:dyDescent="0.15">
      <c r="A26" s="75">
        <v>211</v>
      </c>
      <c r="B26" s="94">
        <v>42103</v>
      </c>
      <c r="C26" s="50" t="s">
        <v>1068</v>
      </c>
      <c r="D26" s="79" t="s">
        <v>1140</v>
      </c>
      <c r="E26" s="30"/>
      <c r="F26" s="30" t="s">
        <v>1127</v>
      </c>
      <c r="G26" s="29">
        <v>41975</v>
      </c>
      <c r="H26" s="31" t="s">
        <v>1072</v>
      </c>
      <c r="I26" s="31" t="s">
        <v>1080</v>
      </c>
      <c r="J26" s="31"/>
      <c r="K26" s="30" t="s">
        <v>1081</v>
      </c>
      <c r="L26" s="30" t="s">
        <v>1082</v>
      </c>
      <c r="M26" s="30">
        <v>95.7</v>
      </c>
      <c r="N26" s="30">
        <v>27.5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20.100000000000001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1128</v>
      </c>
      <c r="AS26" s="31" t="s">
        <v>1072</v>
      </c>
      <c r="AT26" s="31"/>
      <c r="AU26" s="31"/>
      <c r="AV26" s="31"/>
      <c r="AW26" s="31"/>
      <c r="AX26" s="31" t="s">
        <v>1072</v>
      </c>
      <c r="AY26" s="30"/>
      <c r="AZ26" s="31">
        <v>0</v>
      </c>
      <c r="BA26" s="31">
        <v>0</v>
      </c>
      <c r="BB26" s="31">
        <v>7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1072</v>
      </c>
      <c r="BL26" s="31"/>
      <c r="BM26" s="31" t="s">
        <v>1072</v>
      </c>
      <c r="BN26" s="31"/>
      <c r="BO26" s="31"/>
      <c r="BP26" s="31"/>
      <c r="BQ26" s="40"/>
      <c r="BR26" s="40"/>
      <c r="BS26" s="31"/>
      <c r="BT26" s="78" t="s">
        <v>1072</v>
      </c>
      <c r="BU26" s="30" t="s">
        <v>1083</v>
      </c>
      <c r="BV26" s="121" t="s">
        <v>992</v>
      </c>
      <c r="BW26" s="123" t="s">
        <v>995</v>
      </c>
    </row>
    <row r="27" spans="1:102" x14ac:dyDescent="0.15">
      <c r="A27" s="75">
        <v>253</v>
      </c>
      <c r="B27" s="94">
        <v>42103</v>
      </c>
      <c r="C27" s="40" t="s">
        <v>1068</v>
      </c>
      <c r="D27" s="79" t="s">
        <v>1140</v>
      </c>
      <c r="E27" s="30"/>
      <c r="F27" s="30" t="s">
        <v>1127</v>
      </c>
      <c r="G27" s="29">
        <v>41547</v>
      </c>
      <c r="H27" s="31" t="s">
        <v>1071</v>
      </c>
      <c r="I27" s="31" t="s">
        <v>1072</v>
      </c>
      <c r="J27" s="31"/>
      <c r="K27" s="30" t="s">
        <v>1084</v>
      </c>
      <c r="L27" s="76" t="s">
        <v>1085</v>
      </c>
      <c r="M27" s="76">
        <v>135.99</v>
      </c>
      <c r="N27" s="76">
        <v>30.09</v>
      </c>
      <c r="O27" s="76" t="s">
        <v>1086</v>
      </c>
      <c r="P27" s="76">
        <v>21000</v>
      </c>
      <c r="Q27" s="76">
        <v>29.99</v>
      </c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>
        <v>17.190000000000001</v>
      </c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30" t="s">
        <v>1128</v>
      </c>
      <c r="AS27" s="31" t="s">
        <v>1072</v>
      </c>
      <c r="AT27" s="78"/>
      <c r="AU27" s="78"/>
      <c r="AV27" s="78" t="s">
        <v>1076</v>
      </c>
      <c r="AW27" s="78">
        <v>11.6</v>
      </c>
      <c r="AX27" s="78" t="s">
        <v>1072</v>
      </c>
      <c r="AY27" s="76"/>
      <c r="AZ27" s="78">
        <v>0</v>
      </c>
      <c r="BA27" s="78">
        <v>0</v>
      </c>
      <c r="BB27" s="78">
        <v>0</v>
      </c>
      <c r="BC27" s="78">
        <v>20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1072</v>
      </c>
      <c r="BL27" s="31"/>
      <c r="BM27" s="31" t="s">
        <v>1072</v>
      </c>
      <c r="BN27" s="78"/>
      <c r="BO27" s="78"/>
      <c r="BP27" s="78"/>
      <c r="BQ27" s="77" t="s">
        <v>1087</v>
      </c>
      <c r="BR27" s="77"/>
      <c r="BS27" s="78"/>
      <c r="BT27" s="78" t="s">
        <v>1072</v>
      </c>
      <c r="BU27" s="30"/>
      <c r="BV27" s="20" t="s">
        <v>1030</v>
      </c>
      <c r="BW27" s="123" t="s">
        <v>1088</v>
      </c>
    </row>
    <row r="28" spans="1:102" x14ac:dyDescent="0.15">
      <c r="A28" s="75">
        <v>331</v>
      </c>
      <c r="B28" s="94">
        <v>42103</v>
      </c>
      <c r="C28" s="40" t="s">
        <v>1068</v>
      </c>
      <c r="D28" s="79" t="s">
        <v>1140</v>
      </c>
      <c r="E28" s="30"/>
      <c r="F28" s="30" t="s">
        <v>1127</v>
      </c>
      <c r="G28" s="29">
        <v>42004</v>
      </c>
      <c r="H28" s="31" t="s">
        <v>1072</v>
      </c>
      <c r="I28" s="31" t="s">
        <v>1080</v>
      </c>
      <c r="J28" s="31"/>
      <c r="K28" s="30" t="s">
        <v>1089</v>
      </c>
      <c r="L28" s="30" t="s">
        <v>1090</v>
      </c>
      <c r="M28" s="30">
        <v>135</v>
      </c>
      <c r="N28" s="30">
        <v>37.5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1128</v>
      </c>
      <c r="AS28" s="31" t="s">
        <v>1072</v>
      </c>
      <c r="AT28" s="78"/>
      <c r="AU28" s="78"/>
      <c r="AV28" s="78"/>
      <c r="AW28" s="78"/>
      <c r="AX28" s="78" t="s">
        <v>1072</v>
      </c>
      <c r="AY28" s="76"/>
      <c r="AZ28" s="78">
        <v>0</v>
      </c>
      <c r="BA28" s="78">
        <v>0</v>
      </c>
      <c r="BB28" s="78">
        <v>0</v>
      </c>
      <c r="BC28" s="78">
        <v>34</v>
      </c>
      <c r="BD28" s="78">
        <v>0</v>
      </c>
      <c r="BE28" s="78">
        <v>0</v>
      </c>
      <c r="BF28" s="78">
        <v>0</v>
      </c>
      <c r="BG28" s="78">
        <v>0</v>
      </c>
      <c r="BH28" s="31">
        <v>0</v>
      </c>
      <c r="BI28" s="31">
        <v>0</v>
      </c>
      <c r="BJ28" s="78"/>
      <c r="BK28" s="78" t="s">
        <v>1072</v>
      </c>
      <c r="BL28" s="78">
        <v>12</v>
      </c>
      <c r="BM28" s="31" t="s">
        <v>1072</v>
      </c>
      <c r="BN28" s="31"/>
      <c r="BO28" s="31"/>
      <c r="BP28" s="31"/>
      <c r="BQ28" s="76"/>
      <c r="BR28" s="76"/>
      <c r="BS28" s="78"/>
      <c r="BT28" s="78" t="s">
        <v>1072</v>
      </c>
      <c r="BU28" s="76"/>
      <c r="BV28" s="20" t="s">
        <v>992</v>
      </c>
      <c r="BW28" s="123" t="s">
        <v>1088</v>
      </c>
    </row>
    <row r="29" spans="1:102" x14ac:dyDescent="0.15">
      <c r="A29" s="75">
        <v>613</v>
      </c>
      <c r="B29" s="94">
        <v>42103</v>
      </c>
      <c r="C29" s="50" t="s">
        <v>1068</v>
      </c>
      <c r="D29" s="79" t="s">
        <v>1140</v>
      </c>
      <c r="E29" s="30"/>
      <c r="F29" s="30" t="s">
        <v>1127</v>
      </c>
      <c r="G29" s="29">
        <v>42031</v>
      </c>
      <c r="H29" s="31" t="s">
        <v>1071</v>
      </c>
      <c r="I29" s="31" t="s">
        <v>1072</v>
      </c>
      <c r="J29" s="31"/>
      <c r="K29" s="30" t="s">
        <v>1094</v>
      </c>
      <c r="L29" s="30" t="s">
        <v>1095</v>
      </c>
      <c r="M29" s="30">
        <v>133</v>
      </c>
      <c r="N29" s="30">
        <v>34.700000000000003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19.59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1128</v>
      </c>
      <c r="AS29" s="31" t="s">
        <v>1072</v>
      </c>
      <c r="AT29" s="31"/>
      <c r="AU29" s="31"/>
      <c r="AV29" s="31" t="s">
        <v>1076</v>
      </c>
      <c r="AW29" s="31">
        <v>9.9</v>
      </c>
      <c r="AX29" s="31" t="s">
        <v>1077</v>
      </c>
      <c r="AY29" s="30"/>
      <c r="AZ29" s="31">
        <v>0</v>
      </c>
      <c r="BA29" s="31">
        <v>32</v>
      </c>
      <c r="BB29" s="31">
        <v>0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1072</v>
      </c>
      <c r="BL29" s="31">
        <v>24</v>
      </c>
      <c r="BM29" s="31" t="s">
        <v>1072</v>
      </c>
      <c r="BN29" s="31"/>
      <c r="BO29" s="31"/>
      <c r="BP29" s="31"/>
      <c r="BQ29" s="40"/>
      <c r="BR29" s="40"/>
      <c r="BS29" s="31"/>
      <c r="BT29" s="78" t="s">
        <v>1072</v>
      </c>
      <c r="BU29" s="40"/>
      <c r="BV29" s="121" t="s">
        <v>992</v>
      </c>
      <c r="BW29" s="122" t="s">
        <v>995</v>
      </c>
    </row>
    <row r="30" spans="1:102" x14ac:dyDescent="0.15">
      <c r="A30" s="75">
        <v>773</v>
      </c>
      <c r="B30" s="94">
        <v>42103</v>
      </c>
      <c r="C30" s="50" t="s">
        <v>1068</v>
      </c>
      <c r="D30" s="79" t="s">
        <v>1140</v>
      </c>
      <c r="E30" s="30"/>
      <c r="F30" s="30" t="s">
        <v>1127</v>
      </c>
      <c r="G30" s="29">
        <v>41957</v>
      </c>
      <c r="H30" s="31" t="s">
        <v>1071</v>
      </c>
      <c r="I30" s="31" t="s">
        <v>1072</v>
      </c>
      <c r="J30" s="31"/>
      <c r="K30" s="30" t="s">
        <v>1096</v>
      </c>
      <c r="L30" s="30" t="s">
        <v>1097</v>
      </c>
      <c r="M30" s="30">
        <v>120</v>
      </c>
      <c r="N30" s="30">
        <v>37.5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25.5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1128</v>
      </c>
      <c r="AS30" s="31" t="s">
        <v>1072</v>
      </c>
      <c r="AT30" s="31"/>
      <c r="AU30" s="31"/>
      <c r="AV30" s="31" t="s">
        <v>1076</v>
      </c>
      <c r="AW30" s="31">
        <v>10</v>
      </c>
      <c r="AX30" s="31" t="s">
        <v>1072</v>
      </c>
      <c r="AY30" s="30"/>
      <c r="AZ30" s="31">
        <v>0</v>
      </c>
      <c r="BA30" s="31">
        <v>0</v>
      </c>
      <c r="BB30" s="31">
        <v>0</v>
      </c>
      <c r="BC30" s="31">
        <v>22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1072</v>
      </c>
      <c r="BL30" s="31"/>
      <c r="BM30" s="31" t="s">
        <v>1072</v>
      </c>
      <c r="BN30" s="31"/>
      <c r="BO30" s="31"/>
      <c r="BP30" s="31"/>
      <c r="BQ30" s="40"/>
      <c r="BR30" s="77"/>
      <c r="BS30" s="31"/>
      <c r="BT30" s="78" t="s">
        <v>1072</v>
      </c>
      <c r="BU30" s="40"/>
      <c r="BV30" s="124" t="s">
        <v>992</v>
      </c>
      <c r="BW30" s="122" t="s">
        <v>995</v>
      </c>
    </row>
    <row r="31" spans="1:102" x14ac:dyDescent="0.15">
      <c r="A31" s="75">
        <v>4647</v>
      </c>
      <c r="B31" s="94">
        <v>42103</v>
      </c>
      <c r="C31" s="50" t="s">
        <v>1068</v>
      </c>
      <c r="D31" s="79" t="s">
        <v>1140</v>
      </c>
      <c r="E31" s="30"/>
      <c r="F31" s="30" t="s">
        <v>1127</v>
      </c>
      <c r="G31" s="29">
        <v>42035</v>
      </c>
      <c r="H31" s="31" t="s">
        <v>1071</v>
      </c>
      <c r="I31" s="31" t="s">
        <v>1072</v>
      </c>
      <c r="J31" s="31"/>
      <c r="K31" s="30" t="s">
        <v>1098</v>
      </c>
      <c r="L31" s="30" t="s">
        <v>1099</v>
      </c>
      <c r="M31" s="30">
        <v>110</v>
      </c>
      <c r="N31" s="30">
        <v>24.93</v>
      </c>
      <c r="O31" s="30"/>
      <c r="P31" s="30"/>
      <c r="Q31" s="30"/>
      <c r="R31" s="30"/>
      <c r="S31" s="30"/>
      <c r="T31" s="30"/>
      <c r="U31" s="30"/>
      <c r="V31" s="30"/>
      <c r="W31" s="17"/>
      <c r="X31" s="30"/>
      <c r="Y31" s="30"/>
      <c r="Z31" s="30"/>
      <c r="AA31" s="30"/>
      <c r="AB31" s="30"/>
      <c r="AC31" s="30"/>
      <c r="AD31" s="30"/>
      <c r="AE31" s="30"/>
      <c r="AF31" s="30">
        <v>14.74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1128</v>
      </c>
      <c r="AS31" s="31" t="s">
        <v>1072</v>
      </c>
      <c r="AT31" s="31"/>
      <c r="AU31" s="31"/>
      <c r="AV31" s="31" t="s">
        <v>1076</v>
      </c>
      <c r="AW31" s="31">
        <v>11.3</v>
      </c>
      <c r="AX31" s="31" t="s">
        <v>1077</v>
      </c>
      <c r="AY31" s="30"/>
      <c r="AZ31" s="31">
        <v>0</v>
      </c>
      <c r="BA31" s="31">
        <v>0</v>
      </c>
      <c r="BB31" s="31">
        <v>3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/>
      <c r="BK31" s="31" t="s">
        <v>1072</v>
      </c>
      <c r="BL31" s="31"/>
      <c r="BM31" s="31" t="s">
        <v>1072</v>
      </c>
      <c r="BN31" s="31"/>
      <c r="BO31" s="31"/>
      <c r="BP31" s="31"/>
      <c r="BQ31" s="30" t="s">
        <v>1100</v>
      </c>
      <c r="BR31" s="30" t="s">
        <v>1101</v>
      </c>
      <c r="BS31" s="31">
        <v>50</v>
      </c>
      <c r="BT31" s="78" t="s">
        <v>1072</v>
      </c>
      <c r="BU31" s="76"/>
      <c r="BV31" s="121" t="s">
        <v>992</v>
      </c>
      <c r="BW31" s="123" t="s">
        <v>995</v>
      </c>
    </row>
    <row r="32" spans="1:102" x14ac:dyDescent="0.15">
      <c r="A32" s="75">
        <v>2691</v>
      </c>
      <c r="B32" s="94">
        <v>42103</v>
      </c>
      <c r="C32" s="50" t="s">
        <v>1068</v>
      </c>
      <c r="D32" s="79" t="s">
        <v>1140</v>
      </c>
      <c r="E32" s="30"/>
      <c r="F32" s="30" t="s">
        <v>1127</v>
      </c>
      <c r="G32" s="94">
        <v>42063</v>
      </c>
      <c r="H32" s="31" t="s">
        <v>1071</v>
      </c>
      <c r="I32" s="31" t="s">
        <v>1072</v>
      </c>
      <c r="J32" s="31"/>
      <c r="K32" s="30" t="s">
        <v>1102</v>
      </c>
      <c r="L32" s="30" t="s">
        <v>604</v>
      </c>
      <c r="M32" s="30">
        <v>158.31</v>
      </c>
      <c r="N32" s="30">
        <v>22.71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17">
        <v>11.94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1128</v>
      </c>
      <c r="AS32" s="31" t="s">
        <v>1072</v>
      </c>
      <c r="AT32" s="31"/>
      <c r="AU32" s="31"/>
      <c r="AV32" s="31" t="s">
        <v>1076</v>
      </c>
      <c r="AW32" s="78">
        <v>9.9</v>
      </c>
      <c r="AX32" s="31" t="s">
        <v>1072</v>
      </c>
      <c r="AY32" s="31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78"/>
      <c r="BK32" s="31" t="s">
        <v>1072</v>
      </c>
      <c r="BL32" s="31"/>
      <c r="BM32" s="31" t="s">
        <v>1072</v>
      </c>
      <c r="BN32" s="31"/>
      <c r="BO32" s="31"/>
      <c r="BP32" s="31"/>
      <c r="BQ32" s="30" t="s">
        <v>1103</v>
      </c>
      <c r="BR32" s="30" t="s">
        <v>1101</v>
      </c>
      <c r="BS32" s="31">
        <v>50</v>
      </c>
      <c r="BT32" s="78" t="s">
        <v>1072</v>
      </c>
      <c r="BU32" s="76"/>
      <c r="BV32" t="s">
        <v>992</v>
      </c>
      <c r="BW32" s="122" t="s">
        <v>995</v>
      </c>
    </row>
    <row r="33" spans="1:102" x14ac:dyDescent="0.15">
      <c r="A33" s="75">
        <v>4719</v>
      </c>
      <c r="B33" s="94">
        <v>42103</v>
      </c>
      <c r="C33" s="50" t="s">
        <v>1068</v>
      </c>
      <c r="D33" s="79" t="s">
        <v>1140</v>
      </c>
      <c r="E33" s="30"/>
      <c r="F33" s="30" t="s">
        <v>1127</v>
      </c>
      <c r="G33" s="29">
        <v>42004</v>
      </c>
      <c r="H33" s="31" t="s">
        <v>1071</v>
      </c>
      <c r="I33" s="31" t="s">
        <v>1072</v>
      </c>
      <c r="J33" s="31"/>
      <c r="K33" s="30" t="s">
        <v>1104</v>
      </c>
      <c r="L33" s="30" t="s">
        <v>1105</v>
      </c>
      <c r="M33" s="30">
        <v>130</v>
      </c>
      <c r="N33" s="30">
        <v>29.3</v>
      </c>
      <c r="O33" s="30" t="s">
        <v>1086</v>
      </c>
      <c r="P33" s="30">
        <v>2500</v>
      </c>
      <c r="Q33" s="30">
        <v>27.9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19.100000000000001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1128</v>
      </c>
      <c r="AS33" s="31" t="s">
        <v>1072</v>
      </c>
      <c r="AT33" s="31"/>
      <c r="AU33" s="31"/>
      <c r="AV33" s="78" t="s">
        <v>763</v>
      </c>
      <c r="AW33" s="78">
        <v>16</v>
      </c>
      <c r="AX33" s="31" t="s">
        <v>1077</v>
      </c>
      <c r="AY33" s="30"/>
      <c r="AZ33" s="31">
        <v>0</v>
      </c>
      <c r="BA33" s="31">
        <v>0</v>
      </c>
      <c r="BB33" s="31">
        <v>7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24</v>
      </c>
      <c r="BK33" s="31" t="s">
        <v>1072</v>
      </c>
      <c r="BL33" s="31"/>
      <c r="BM33" s="31" t="s">
        <v>1072</v>
      </c>
      <c r="BN33" s="31"/>
      <c r="BO33" s="31"/>
      <c r="BP33" s="31"/>
      <c r="BQ33" s="40"/>
      <c r="BR33" s="77"/>
      <c r="BS33" s="31"/>
      <c r="BT33" s="78" t="s">
        <v>1072</v>
      </c>
      <c r="BU33" s="30" t="s">
        <v>1016</v>
      </c>
      <c r="BV33" s="121" t="s">
        <v>992</v>
      </c>
      <c r="BW33" s="123" t="s">
        <v>995</v>
      </c>
      <c r="BX33" s="1"/>
      <c r="BY33" s="1"/>
      <c r="BZ33" s="1"/>
    </row>
    <row r="34" spans="1:102" x14ac:dyDescent="0.15">
      <c r="A34" s="75">
        <v>1183</v>
      </c>
      <c r="B34" s="94">
        <v>42103</v>
      </c>
      <c r="C34" s="50" t="s">
        <v>1068</v>
      </c>
      <c r="D34" s="79" t="s">
        <v>1140</v>
      </c>
      <c r="E34" s="30"/>
      <c r="F34" s="30" t="s">
        <v>1127</v>
      </c>
      <c r="G34" s="29">
        <v>42004</v>
      </c>
      <c r="H34" s="31" t="s">
        <v>1071</v>
      </c>
      <c r="I34" s="31" t="s">
        <v>1072</v>
      </c>
      <c r="J34" s="31"/>
      <c r="K34" s="30" t="s">
        <v>1106</v>
      </c>
      <c r="L34" s="30" t="s">
        <v>1107</v>
      </c>
      <c r="M34" s="30">
        <v>130.18</v>
      </c>
      <c r="N34" s="30">
        <v>32.99</v>
      </c>
      <c r="O34" s="30"/>
      <c r="P34" s="30"/>
      <c r="Q34" s="30"/>
      <c r="R34" s="30"/>
      <c r="S34" s="30"/>
      <c r="T34" s="30"/>
      <c r="U34" s="30"/>
      <c r="V34" s="30"/>
      <c r="W34" s="17"/>
      <c r="X34" s="30"/>
      <c r="Y34" s="30"/>
      <c r="Z34" s="30"/>
      <c r="AA34" s="30"/>
      <c r="AB34" s="30"/>
      <c r="AC34" s="30"/>
      <c r="AD34" s="30"/>
      <c r="AE34" s="30"/>
      <c r="AF34" s="30">
        <v>19.09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1128</v>
      </c>
      <c r="AS34" s="31" t="s">
        <v>1072</v>
      </c>
      <c r="AT34" s="31"/>
      <c r="AU34" s="31"/>
      <c r="AV34" s="31" t="s">
        <v>1076</v>
      </c>
      <c r="AW34" s="31">
        <v>9.9</v>
      </c>
      <c r="AX34" s="31" t="s">
        <v>1077</v>
      </c>
      <c r="AY34" s="30"/>
      <c r="AZ34" s="31">
        <v>0</v>
      </c>
      <c r="BA34" s="31">
        <v>25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12</v>
      </c>
      <c r="BK34" s="31" t="s">
        <v>1071</v>
      </c>
      <c r="BL34" s="31"/>
      <c r="BM34" s="31" t="s">
        <v>1072</v>
      </c>
      <c r="BN34" s="31"/>
      <c r="BO34" s="31"/>
      <c r="BP34" s="31"/>
      <c r="BQ34" s="40"/>
      <c r="BR34" s="40"/>
      <c r="BS34" s="31"/>
      <c r="BT34" s="78" t="s">
        <v>1072</v>
      </c>
      <c r="BU34" s="40" t="s">
        <v>1108</v>
      </c>
      <c r="BV34" s="121" t="s">
        <v>992</v>
      </c>
      <c r="BW34" s="123" t="s">
        <v>995</v>
      </c>
    </row>
    <row r="35" spans="1:102" x14ac:dyDescent="0.15">
      <c r="A35" s="75">
        <v>2817</v>
      </c>
      <c r="B35" s="94">
        <v>42103</v>
      </c>
      <c r="C35" s="40" t="s">
        <v>1068</v>
      </c>
      <c r="D35" s="79" t="s">
        <v>1140</v>
      </c>
      <c r="E35" s="30"/>
      <c r="F35" s="30" t="s">
        <v>1127</v>
      </c>
      <c r="G35" s="29">
        <v>41982</v>
      </c>
      <c r="H35" s="31" t="s">
        <v>1072</v>
      </c>
      <c r="I35" s="31" t="s">
        <v>1080</v>
      </c>
      <c r="J35" s="31"/>
      <c r="K35" s="30" t="s">
        <v>1109</v>
      </c>
      <c r="L35" s="30" t="s">
        <v>1110</v>
      </c>
      <c r="M35" s="30">
        <v>129.66</v>
      </c>
      <c r="N35" s="30">
        <v>30.52</v>
      </c>
      <c r="O35" s="30"/>
      <c r="P35" s="30"/>
      <c r="Q35" s="30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>
        <v>20.9</v>
      </c>
      <c r="AG35" s="76"/>
      <c r="AH35" s="76"/>
      <c r="AI35" s="30"/>
      <c r="AJ35" s="76"/>
      <c r="AK35" s="76"/>
      <c r="AL35" s="76"/>
      <c r="AM35" s="76"/>
      <c r="AN35" s="76"/>
      <c r="AO35" s="76"/>
      <c r="AP35" s="76"/>
      <c r="AQ35" s="76"/>
      <c r="AR35" s="30" t="s">
        <v>1128</v>
      </c>
      <c r="AS35" s="31" t="s">
        <v>1072</v>
      </c>
      <c r="AT35" s="78"/>
      <c r="AU35" s="78"/>
      <c r="AV35" s="31"/>
      <c r="AW35" s="31"/>
      <c r="AX35" s="78" t="s">
        <v>1072</v>
      </c>
      <c r="AY35" s="76"/>
      <c r="AZ35" s="78">
        <v>0</v>
      </c>
      <c r="BA35" s="31">
        <v>0</v>
      </c>
      <c r="BB35" s="78">
        <v>0</v>
      </c>
      <c r="BC35" s="78">
        <v>20</v>
      </c>
      <c r="BD35" s="78">
        <v>0</v>
      </c>
      <c r="BE35" s="78">
        <v>0</v>
      </c>
      <c r="BF35" s="78">
        <v>0</v>
      </c>
      <c r="BG35" s="78">
        <v>0</v>
      </c>
      <c r="BH35" s="31">
        <v>0</v>
      </c>
      <c r="BI35" s="31">
        <v>0</v>
      </c>
      <c r="BJ35" s="78"/>
      <c r="BK35" s="202" t="s">
        <v>760</v>
      </c>
      <c r="BL35" s="31"/>
      <c r="BM35" s="31" t="s">
        <v>1072</v>
      </c>
      <c r="BN35" s="78"/>
      <c r="BO35" s="31"/>
      <c r="BP35" s="78"/>
      <c r="BQ35" s="77"/>
      <c r="BR35" s="77"/>
      <c r="BS35" s="78"/>
      <c r="BT35" s="78" t="s">
        <v>1072</v>
      </c>
      <c r="BU35" s="77"/>
      <c r="BV35" s="68" t="s">
        <v>992</v>
      </c>
      <c r="BW35" s="122" t="s">
        <v>995</v>
      </c>
    </row>
    <row r="36" spans="1:102" x14ac:dyDescent="0.15">
      <c r="A36" s="75">
        <v>1259</v>
      </c>
      <c r="B36" s="94">
        <v>42103</v>
      </c>
      <c r="C36" s="50" t="s">
        <v>1068</v>
      </c>
      <c r="D36" s="79" t="s">
        <v>1140</v>
      </c>
      <c r="E36" s="30"/>
      <c r="F36" s="30" t="s">
        <v>1127</v>
      </c>
      <c r="G36" s="29">
        <v>41455</v>
      </c>
      <c r="H36" s="31" t="s">
        <v>1072</v>
      </c>
      <c r="I36" s="31" t="s">
        <v>1080</v>
      </c>
      <c r="J36" s="31"/>
      <c r="K36" s="30" t="s">
        <v>1111</v>
      </c>
      <c r="L36" s="30" t="s">
        <v>1112</v>
      </c>
      <c r="M36" s="30">
        <v>207.77</v>
      </c>
      <c r="N36" s="30">
        <v>37.65</v>
      </c>
      <c r="O36" s="30" t="s">
        <v>1086</v>
      </c>
      <c r="P36" s="30">
        <v>21000</v>
      </c>
      <c r="Q36" s="30">
        <v>36.11</v>
      </c>
      <c r="R36" s="30"/>
      <c r="S36" s="30"/>
      <c r="T36" s="30"/>
      <c r="U36" s="30"/>
      <c r="V36" s="30"/>
      <c r="W36" s="17"/>
      <c r="X36" s="30"/>
      <c r="Y36" s="30"/>
      <c r="Z36" s="30"/>
      <c r="AA36" s="30"/>
      <c r="AB36" s="30"/>
      <c r="AC36" s="30"/>
      <c r="AD36" s="30"/>
      <c r="AE36" s="30"/>
      <c r="AF36" s="30">
        <v>22.3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1128</v>
      </c>
      <c r="AS36" s="31" t="s">
        <v>1072</v>
      </c>
      <c r="AT36" s="31"/>
      <c r="AU36" s="31"/>
      <c r="AV36" s="31"/>
      <c r="AW36" s="31"/>
      <c r="AX36" s="31" t="s">
        <v>1072</v>
      </c>
      <c r="AY36" s="30"/>
      <c r="AZ36" s="31">
        <v>0</v>
      </c>
      <c r="BA36" s="31">
        <v>0</v>
      </c>
      <c r="BB36" s="31">
        <v>30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/>
      <c r="BK36" s="31" t="s">
        <v>1072</v>
      </c>
      <c r="BL36" s="31"/>
      <c r="BM36" s="31" t="s">
        <v>1072</v>
      </c>
      <c r="BN36" s="31"/>
      <c r="BO36" s="31"/>
      <c r="BP36" s="31"/>
      <c r="BQ36" s="40"/>
      <c r="BR36" s="40"/>
      <c r="BS36" s="31"/>
      <c r="BT36" s="78" t="s">
        <v>1072</v>
      </c>
      <c r="BU36" s="40"/>
      <c r="BV36" t="s">
        <v>1035</v>
      </c>
      <c r="BW36" s="123" t="s">
        <v>1088</v>
      </c>
      <c r="BX36" s="1"/>
    </row>
    <row r="37" spans="1:102" x14ac:dyDescent="0.15">
      <c r="A37" s="75">
        <v>3241</v>
      </c>
      <c r="B37" s="94">
        <v>42103</v>
      </c>
      <c r="C37" s="50" t="s">
        <v>1068</v>
      </c>
      <c r="D37" s="79" t="s">
        <v>1140</v>
      </c>
      <c r="E37" s="30"/>
      <c r="F37" s="30" t="s">
        <v>1127</v>
      </c>
      <c r="G37" s="29">
        <v>42004</v>
      </c>
      <c r="H37" s="31" t="s">
        <v>1071</v>
      </c>
      <c r="I37" s="31" t="s">
        <v>1072</v>
      </c>
      <c r="J37" s="31"/>
      <c r="K37" s="30" t="s">
        <v>1113</v>
      </c>
      <c r="L37" s="30" t="s">
        <v>815</v>
      </c>
      <c r="M37" s="30">
        <v>127.7</v>
      </c>
      <c r="N37" s="30">
        <v>32.299999999999997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19.600000000000001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1128</v>
      </c>
      <c r="AS37" s="31" t="s">
        <v>1072</v>
      </c>
      <c r="AT37" s="31"/>
      <c r="AU37" s="31"/>
      <c r="AV37" s="31" t="s">
        <v>1076</v>
      </c>
      <c r="AW37" s="31">
        <v>11.3</v>
      </c>
      <c r="AX37" s="31" t="s">
        <v>1077</v>
      </c>
      <c r="AY37" s="30"/>
      <c r="AZ37" s="31">
        <v>0</v>
      </c>
      <c r="BA37" s="31">
        <v>38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1072</v>
      </c>
      <c r="BL37" s="31">
        <v>24</v>
      </c>
      <c r="BM37" s="31" t="s">
        <v>1072</v>
      </c>
      <c r="BN37" s="31"/>
      <c r="BO37" s="31"/>
      <c r="BP37" s="31"/>
      <c r="BQ37" s="40"/>
      <c r="BR37" s="40"/>
      <c r="BS37" s="31"/>
      <c r="BT37" s="78" t="s">
        <v>1072</v>
      </c>
      <c r="BU37" s="40"/>
      <c r="BV37" t="s">
        <v>992</v>
      </c>
      <c r="BW37" s="123" t="s">
        <v>1088</v>
      </c>
      <c r="BX37" s="1"/>
      <c r="BY37" s="1"/>
      <c r="BZ37" s="1"/>
    </row>
    <row r="38" spans="1:102" x14ac:dyDescent="0.15">
      <c r="A38" s="75">
        <v>3667</v>
      </c>
      <c r="B38" s="94">
        <v>42103</v>
      </c>
      <c r="C38" s="50" t="s">
        <v>1068</v>
      </c>
      <c r="D38" s="79" t="s">
        <v>1140</v>
      </c>
      <c r="E38" s="30"/>
      <c r="F38" s="30" t="s">
        <v>1127</v>
      </c>
      <c r="G38" s="29">
        <v>41820</v>
      </c>
      <c r="H38" s="31" t="s">
        <v>1071</v>
      </c>
      <c r="I38" s="31" t="s">
        <v>1072</v>
      </c>
      <c r="J38" s="31"/>
      <c r="K38" s="30" t="s">
        <v>1114</v>
      </c>
      <c r="L38" s="171" t="s">
        <v>1115</v>
      </c>
      <c r="M38" s="81">
        <v>149.65</v>
      </c>
      <c r="N38" s="81">
        <v>30.55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20.9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1128</v>
      </c>
      <c r="AS38" s="31" t="s">
        <v>1072</v>
      </c>
      <c r="AT38" s="31"/>
      <c r="AU38" s="31"/>
      <c r="AV38" s="78" t="s">
        <v>1076</v>
      </c>
      <c r="AW38" s="78">
        <v>11.8</v>
      </c>
      <c r="AX38" s="31" t="s">
        <v>1077</v>
      </c>
      <c r="AY38" s="30"/>
      <c r="AZ38" s="31">
        <v>0</v>
      </c>
      <c r="BA38" s="31">
        <v>0</v>
      </c>
      <c r="BB38" s="78">
        <v>19.5122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1072</v>
      </c>
      <c r="BL38" s="31"/>
      <c r="BM38" s="31" t="s">
        <v>1072</v>
      </c>
      <c r="BN38" s="31"/>
      <c r="BO38" s="31"/>
      <c r="BP38" s="31"/>
      <c r="BQ38" s="77"/>
      <c r="BR38" s="40"/>
      <c r="BS38" s="31"/>
      <c r="BT38" s="78" t="s">
        <v>1072</v>
      </c>
      <c r="BU38" s="79" t="s">
        <v>1116</v>
      </c>
      <c r="BV38" t="s">
        <v>992</v>
      </c>
      <c r="BW38" s="123" t="s">
        <v>995</v>
      </c>
      <c r="BX38" s="1"/>
    </row>
    <row r="39" spans="1:102" x14ac:dyDescent="0.15">
      <c r="A39" s="75">
        <v>3296</v>
      </c>
      <c r="B39" s="94">
        <v>42103</v>
      </c>
      <c r="C39" s="50" t="s">
        <v>1068</v>
      </c>
      <c r="D39" s="79" t="s">
        <v>1140</v>
      </c>
      <c r="E39" s="30"/>
      <c r="F39" s="30" t="s">
        <v>1127</v>
      </c>
      <c r="G39" s="29">
        <v>42035</v>
      </c>
      <c r="H39" s="31" t="s">
        <v>1071</v>
      </c>
      <c r="I39" s="31" t="s">
        <v>1072</v>
      </c>
      <c r="J39" s="31"/>
      <c r="K39" s="30" t="s">
        <v>1117</v>
      </c>
      <c r="L39" s="30" t="s">
        <v>1118</v>
      </c>
      <c r="M39" s="30">
        <v>120</v>
      </c>
      <c r="N39" s="30">
        <v>27.5</v>
      </c>
      <c r="O39" s="30" t="s">
        <v>1086</v>
      </c>
      <c r="P39" s="30">
        <v>7500</v>
      </c>
      <c r="Q39" s="30">
        <v>27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15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1128</v>
      </c>
      <c r="AS39" s="31" t="s">
        <v>1072</v>
      </c>
      <c r="AT39" s="31"/>
      <c r="AU39" s="31"/>
      <c r="AV39" s="31" t="s">
        <v>1076</v>
      </c>
      <c r="AW39" s="31">
        <v>11.3</v>
      </c>
      <c r="AX39" s="31" t="s">
        <v>1077</v>
      </c>
      <c r="AY39" s="30"/>
      <c r="AZ39" s="31">
        <v>0</v>
      </c>
      <c r="BA39" s="31">
        <v>0</v>
      </c>
      <c r="BB39" s="31">
        <v>10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1072</v>
      </c>
      <c r="BL39" s="31"/>
      <c r="BM39" s="31" t="s">
        <v>1072</v>
      </c>
      <c r="BN39" s="31"/>
      <c r="BO39" s="31"/>
      <c r="BP39" s="31"/>
      <c r="BQ39" s="40"/>
      <c r="BR39" s="40"/>
      <c r="BS39" s="31"/>
      <c r="BT39" s="78" t="s">
        <v>1072</v>
      </c>
      <c r="BU39" s="30" t="s">
        <v>794</v>
      </c>
      <c r="BV39" t="s">
        <v>1119</v>
      </c>
      <c r="BW39" s="122" t="s">
        <v>995</v>
      </c>
      <c r="BX39" s="1"/>
    </row>
    <row r="40" spans="1:102" x14ac:dyDescent="0.15">
      <c r="A40" s="75">
        <v>2035</v>
      </c>
      <c r="B40" s="94">
        <v>42103</v>
      </c>
      <c r="C40" s="50" t="s">
        <v>1068</v>
      </c>
      <c r="D40" s="79" t="s">
        <v>1140</v>
      </c>
      <c r="E40" s="30"/>
      <c r="F40" s="30" t="s">
        <v>1127</v>
      </c>
      <c r="G40" s="33">
        <v>42034</v>
      </c>
      <c r="H40" s="31" t="s">
        <v>1071</v>
      </c>
      <c r="I40" s="31" t="s">
        <v>1072</v>
      </c>
      <c r="J40" s="31"/>
      <c r="K40" s="30" t="s">
        <v>1120</v>
      </c>
      <c r="L40" s="30" t="s">
        <v>1121</v>
      </c>
      <c r="M40" s="172">
        <v>117.89</v>
      </c>
      <c r="N40" s="172">
        <v>41.72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24.59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1128</v>
      </c>
      <c r="AS40" s="31" t="s">
        <v>1072</v>
      </c>
      <c r="AT40" s="31"/>
      <c r="AU40" s="31"/>
      <c r="AV40" s="78" t="s">
        <v>1076</v>
      </c>
      <c r="AW40" s="78">
        <v>11.3</v>
      </c>
      <c r="AX40" s="31" t="s">
        <v>1077</v>
      </c>
      <c r="AY40" s="30"/>
      <c r="AZ40" s="31">
        <v>0</v>
      </c>
      <c r="BA40" s="31">
        <v>35</v>
      </c>
      <c r="BB40" s="31">
        <v>0</v>
      </c>
      <c r="BC40" s="78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1072</v>
      </c>
      <c r="BL40" s="31">
        <v>24</v>
      </c>
      <c r="BM40" s="31" t="s">
        <v>1072</v>
      </c>
      <c r="BN40" s="31"/>
      <c r="BO40" s="31"/>
      <c r="BP40" s="31"/>
      <c r="BQ40" s="40" t="s">
        <v>1122</v>
      </c>
      <c r="BR40" s="40" t="s">
        <v>1101</v>
      </c>
      <c r="BS40" s="31">
        <v>50</v>
      </c>
      <c r="BT40" s="78" t="s">
        <v>1072</v>
      </c>
      <c r="BU40" s="40"/>
      <c r="BV40" s="20" t="s">
        <v>1119</v>
      </c>
      <c r="BW40" s="122" t="s">
        <v>995</v>
      </c>
    </row>
    <row r="41" spans="1:102" x14ac:dyDescent="0.15">
      <c r="A41" s="75">
        <v>4359</v>
      </c>
      <c r="B41" s="94">
        <v>42103</v>
      </c>
      <c r="C41" s="40" t="s">
        <v>1068</v>
      </c>
      <c r="D41" s="79" t="s">
        <v>1140</v>
      </c>
      <c r="E41" s="30"/>
      <c r="F41" s="30" t="s">
        <v>1127</v>
      </c>
      <c r="G41" s="33">
        <v>41973</v>
      </c>
      <c r="H41" s="31" t="s">
        <v>1071</v>
      </c>
      <c r="I41" s="31" t="s">
        <v>1072</v>
      </c>
      <c r="J41" s="31"/>
      <c r="K41" s="30" t="s">
        <v>1123</v>
      </c>
      <c r="L41" s="79" t="s">
        <v>1147</v>
      </c>
      <c r="M41" s="17">
        <v>136</v>
      </c>
      <c r="N41" s="17">
        <v>38.729999999999997</v>
      </c>
      <c r="O41" s="30" t="s">
        <v>1086</v>
      </c>
      <c r="P41" s="30">
        <v>21000</v>
      </c>
      <c r="Q41" s="30">
        <v>38.729999999999997</v>
      </c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23.27</v>
      </c>
      <c r="AG41" s="76"/>
      <c r="AH41" s="76"/>
      <c r="AI41" s="20"/>
      <c r="AJ41" s="76"/>
      <c r="AK41" s="76"/>
      <c r="AL41" s="76"/>
      <c r="AM41" s="76"/>
      <c r="AN41" s="76"/>
      <c r="AO41" s="76"/>
      <c r="AP41" s="76"/>
      <c r="AQ41" s="76"/>
      <c r="AR41" s="17" t="s">
        <v>1128</v>
      </c>
      <c r="AS41" s="31" t="s">
        <v>1072</v>
      </c>
      <c r="AT41" s="78"/>
      <c r="AU41" s="78"/>
      <c r="AV41" s="78" t="s">
        <v>1076</v>
      </c>
      <c r="AW41" s="31">
        <v>9.9</v>
      </c>
      <c r="AX41" s="78" t="s">
        <v>1072</v>
      </c>
      <c r="AY41" s="76"/>
      <c r="AZ41" s="78">
        <v>0</v>
      </c>
      <c r="BA41" s="78">
        <v>20</v>
      </c>
      <c r="BB41" s="78">
        <v>0</v>
      </c>
      <c r="BC41" s="78">
        <v>17</v>
      </c>
      <c r="BD41" s="78">
        <v>0</v>
      </c>
      <c r="BE41" s="78">
        <v>0</v>
      </c>
      <c r="BF41" s="78">
        <v>0</v>
      </c>
      <c r="BG41" s="78">
        <v>0</v>
      </c>
      <c r="BH41" s="31">
        <v>0</v>
      </c>
      <c r="BI41" s="31">
        <v>0</v>
      </c>
      <c r="BJ41" s="78"/>
      <c r="BK41" s="78" t="s">
        <v>1072</v>
      </c>
      <c r="BL41" s="78">
        <v>12</v>
      </c>
      <c r="BM41" s="31" t="s">
        <v>1072</v>
      </c>
      <c r="BN41" s="78"/>
      <c r="BO41" s="78"/>
      <c r="BP41" s="78"/>
      <c r="BQ41" s="77"/>
      <c r="BR41" s="77"/>
      <c r="BS41" s="78"/>
      <c r="BT41" s="78" t="s">
        <v>1072</v>
      </c>
      <c r="BU41" s="77" t="s">
        <v>794</v>
      </c>
      <c r="BV41" s="124" t="s">
        <v>992</v>
      </c>
      <c r="BW41" s="122" t="s">
        <v>995</v>
      </c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</row>
    <row r="42" spans="1:102" x14ac:dyDescent="0.15">
      <c r="A42" s="75">
        <v>4953</v>
      </c>
      <c r="B42" s="94">
        <v>42103</v>
      </c>
      <c r="C42" s="40" t="s">
        <v>1068</v>
      </c>
      <c r="D42" s="79" t="s">
        <v>1140</v>
      </c>
      <c r="E42" s="30"/>
      <c r="F42" s="30" t="s">
        <v>1127</v>
      </c>
      <c r="G42" s="33">
        <v>42055</v>
      </c>
      <c r="H42" s="202" t="s">
        <v>711</v>
      </c>
      <c r="I42" s="202" t="s">
        <v>760</v>
      </c>
      <c r="J42" s="31"/>
      <c r="K42" s="30" t="s">
        <v>1124</v>
      </c>
      <c r="L42" s="79" t="s">
        <v>815</v>
      </c>
      <c r="M42" s="30">
        <v>146.06</v>
      </c>
      <c r="N42" s="30">
        <v>23.87</v>
      </c>
      <c r="O42" s="30"/>
      <c r="P42" s="30"/>
      <c r="Q42" s="30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>
        <v>13.63</v>
      </c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30" t="s">
        <v>1128</v>
      </c>
      <c r="AS42" s="31" t="s">
        <v>1072</v>
      </c>
      <c r="AT42" s="78"/>
      <c r="AU42" s="78"/>
      <c r="AV42" s="202" t="s">
        <v>763</v>
      </c>
      <c r="AW42" s="31">
        <v>9.9</v>
      </c>
      <c r="AX42" s="78" t="s">
        <v>1072</v>
      </c>
      <c r="AY42" s="76"/>
      <c r="AZ42" s="78">
        <v>0</v>
      </c>
      <c r="BA42" s="31">
        <v>0</v>
      </c>
      <c r="BB42" s="78">
        <v>0</v>
      </c>
      <c r="BC42" s="78">
        <v>0</v>
      </c>
      <c r="BD42" s="78">
        <v>0</v>
      </c>
      <c r="BE42" s="78">
        <v>0</v>
      </c>
      <c r="BF42" s="78">
        <v>0</v>
      </c>
      <c r="BG42" s="78">
        <v>0</v>
      </c>
      <c r="BH42" s="31">
        <v>0</v>
      </c>
      <c r="BI42" s="31">
        <v>0</v>
      </c>
      <c r="BJ42" s="78">
        <v>36</v>
      </c>
      <c r="BK42" s="78" t="s">
        <v>1072</v>
      </c>
      <c r="BL42" s="78"/>
      <c r="BM42" s="31" t="s">
        <v>1072</v>
      </c>
      <c r="BN42" s="78"/>
      <c r="BO42" s="78"/>
      <c r="BP42" s="78"/>
      <c r="BQ42" s="77"/>
      <c r="BR42" s="77"/>
      <c r="BS42" s="78"/>
      <c r="BT42" s="78" t="s">
        <v>1072</v>
      </c>
      <c r="BU42" s="77" t="s">
        <v>1125</v>
      </c>
      <c r="BV42" t="s">
        <v>992</v>
      </c>
      <c r="BW42" s="123" t="s">
        <v>995</v>
      </c>
    </row>
    <row r="43" spans="1:102" x14ac:dyDescent="0.15">
      <c r="A43" s="75">
        <v>3264</v>
      </c>
      <c r="B43" s="94">
        <v>42103</v>
      </c>
      <c r="C43" s="50" t="s">
        <v>1068</v>
      </c>
      <c r="D43" s="79" t="s">
        <v>1140</v>
      </c>
      <c r="E43" s="30"/>
      <c r="F43" s="30" t="s">
        <v>1127</v>
      </c>
      <c r="G43" s="29">
        <v>42059</v>
      </c>
      <c r="H43" s="31" t="s">
        <v>1071</v>
      </c>
      <c r="I43" s="31" t="s">
        <v>1072</v>
      </c>
      <c r="J43" s="31"/>
      <c r="K43" s="30" t="s">
        <v>1011</v>
      </c>
      <c r="L43" s="30" t="s">
        <v>1012</v>
      </c>
      <c r="M43" s="30">
        <v>122</v>
      </c>
      <c r="N43" s="30">
        <v>23.3</v>
      </c>
      <c r="O43" s="30"/>
      <c r="P43" s="46"/>
      <c r="Q43" s="30"/>
      <c r="R43" s="46"/>
      <c r="S43" s="30"/>
      <c r="T43" s="46"/>
      <c r="U43" s="30"/>
      <c r="V43" s="30"/>
      <c r="W43" s="30"/>
      <c r="X43" s="30"/>
      <c r="Y43" s="30"/>
      <c r="Z43" s="46"/>
      <c r="AA43" s="30"/>
      <c r="AB43" s="46"/>
      <c r="AC43" s="30"/>
      <c r="AD43" s="30"/>
      <c r="AE43" s="30"/>
      <c r="AF43" s="30">
        <v>13.7</v>
      </c>
      <c r="AG43" s="46"/>
      <c r="AH43" s="30"/>
      <c r="AI43" s="30"/>
      <c r="AJ43" s="30"/>
      <c r="AK43" s="30"/>
      <c r="AL43" s="30"/>
      <c r="AM43" s="30"/>
      <c r="AN43" s="30"/>
      <c r="AO43" s="30"/>
      <c r="AP43" s="30"/>
      <c r="AQ43" s="76"/>
      <c r="AR43" s="30" t="s">
        <v>1128</v>
      </c>
      <c r="AS43" s="31" t="s">
        <v>1072</v>
      </c>
      <c r="AT43" s="31"/>
      <c r="AU43" s="31"/>
      <c r="AV43" s="31" t="s">
        <v>1076</v>
      </c>
      <c r="AW43" s="31">
        <v>11.3</v>
      </c>
      <c r="AX43" s="31" t="s">
        <v>1072</v>
      </c>
      <c r="AY43" s="30"/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1072</v>
      </c>
      <c r="BL43" s="31"/>
      <c r="BM43" s="31" t="s">
        <v>1072</v>
      </c>
      <c r="BN43" s="31"/>
      <c r="BO43" s="31">
        <v>12</v>
      </c>
      <c r="BP43" s="31"/>
      <c r="BQ43" s="30"/>
      <c r="BR43" s="30"/>
      <c r="BS43" s="31"/>
      <c r="BT43" s="78" t="s">
        <v>1072</v>
      </c>
      <c r="BU43" s="203" t="s">
        <v>794</v>
      </c>
      <c r="BV43" t="s">
        <v>992</v>
      </c>
      <c r="BW43" s="122" t="s">
        <v>995</v>
      </c>
    </row>
    <row r="44" spans="1:102" x14ac:dyDescent="0.15">
      <c r="A44" s="75">
        <v>4575</v>
      </c>
      <c r="B44" s="94">
        <v>42103</v>
      </c>
      <c r="C44" s="50" t="s">
        <v>1068</v>
      </c>
      <c r="D44" s="79" t="s">
        <v>1140</v>
      </c>
      <c r="E44" s="30"/>
      <c r="F44" s="30" t="s">
        <v>1127</v>
      </c>
      <c r="G44" s="29">
        <v>42017</v>
      </c>
      <c r="H44" s="31" t="s">
        <v>760</v>
      </c>
      <c r="I44" s="31" t="s">
        <v>1013</v>
      </c>
      <c r="J44" s="31"/>
      <c r="K44" s="30" t="s">
        <v>1014</v>
      </c>
      <c r="L44" s="30" t="s">
        <v>1126</v>
      </c>
      <c r="M44" s="30">
        <v>95.7</v>
      </c>
      <c r="N44" s="30">
        <v>27.5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20.100000000000001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17" t="s">
        <v>1128</v>
      </c>
      <c r="AS44" s="31" t="s">
        <v>1072</v>
      </c>
      <c r="AT44" s="31"/>
      <c r="AU44" s="31"/>
      <c r="AV44" s="31"/>
      <c r="AW44" s="31"/>
      <c r="AX44" s="31" t="s">
        <v>760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1072</v>
      </c>
      <c r="BL44" s="31"/>
      <c r="BM44" s="31" t="s">
        <v>1072</v>
      </c>
      <c r="BN44" s="31"/>
      <c r="BO44" s="31"/>
      <c r="BP44" s="31"/>
      <c r="BQ44" s="77"/>
      <c r="BR44" s="77"/>
      <c r="BS44" s="78"/>
      <c r="BT44" s="78" t="s">
        <v>1072</v>
      </c>
      <c r="BU44" s="30" t="s">
        <v>1016</v>
      </c>
      <c r="BV44" s="121" t="s">
        <v>992</v>
      </c>
      <c r="BW44" s="122" t="s">
        <v>995</v>
      </c>
    </row>
    <row r="45" spans="1:102" x14ac:dyDescent="0.15">
      <c r="A45" s="75">
        <v>132</v>
      </c>
      <c r="B45" s="94">
        <v>42103</v>
      </c>
      <c r="C45" s="50" t="s">
        <v>1068</v>
      </c>
      <c r="D45" s="79" t="s">
        <v>1140</v>
      </c>
      <c r="E45" s="30"/>
      <c r="F45" s="30" t="s">
        <v>1129</v>
      </c>
      <c r="G45" s="29">
        <v>42004</v>
      </c>
      <c r="H45" s="31" t="s">
        <v>1071</v>
      </c>
      <c r="I45" s="31" t="s">
        <v>1072</v>
      </c>
      <c r="J45" s="31"/>
      <c r="K45" s="30" t="s">
        <v>1073</v>
      </c>
      <c r="L45" s="30" t="s">
        <v>1074</v>
      </c>
      <c r="M45" s="30">
        <v>148.5</v>
      </c>
      <c r="N45" s="30">
        <v>35.299999999999997</v>
      </c>
      <c r="O45" s="30"/>
      <c r="P45" s="30"/>
      <c r="Q45" s="30"/>
      <c r="R45" s="30"/>
      <c r="S45" s="30"/>
      <c r="T45" s="30"/>
      <c r="U45" s="30"/>
      <c r="V45" s="30"/>
      <c r="W45" s="30">
        <v>22.5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867</v>
      </c>
      <c r="AS45" s="31" t="s">
        <v>1072</v>
      </c>
      <c r="AT45" s="31"/>
      <c r="AU45" s="31"/>
      <c r="AV45" s="31" t="s">
        <v>1076</v>
      </c>
      <c r="AW45" s="31">
        <v>11.3</v>
      </c>
      <c r="AX45" s="31" t="s">
        <v>1077</v>
      </c>
      <c r="AY45" s="30"/>
      <c r="AZ45" s="31">
        <v>0</v>
      </c>
      <c r="BA45" s="31">
        <v>34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1072</v>
      </c>
      <c r="BL45" s="31">
        <v>24</v>
      </c>
      <c r="BM45" s="31" t="s">
        <v>1072</v>
      </c>
      <c r="BN45" s="31"/>
      <c r="BO45" s="31"/>
      <c r="BP45" s="31"/>
      <c r="BQ45" s="77"/>
      <c r="BR45" s="77"/>
      <c r="BS45" s="78"/>
      <c r="BT45" s="78" t="s">
        <v>1072</v>
      </c>
      <c r="BU45" s="40"/>
      <c r="BV45" s="121" t="s">
        <v>992</v>
      </c>
      <c r="BW45" s="122" t="s">
        <v>995</v>
      </c>
    </row>
    <row r="46" spans="1:102" x14ac:dyDescent="0.15">
      <c r="A46" s="75">
        <v>4531</v>
      </c>
      <c r="B46" s="94">
        <v>42103</v>
      </c>
      <c r="C46" s="50" t="s">
        <v>1068</v>
      </c>
      <c r="D46" s="79" t="s">
        <v>1140</v>
      </c>
      <c r="E46" s="30"/>
      <c r="F46" s="30" t="s">
        <v>1129</v>
      </c>
      <c r="G46" s="33">
        <v>42015</v>
      </c>
      <c r="H46" s="31" t="s">
        <v>711</v>
      </c>
      <c r="I46" s="31" t="s">
        <v>760</v>
      </c>
      <c r="J46" s="31"/>
      <c r="K46" s="30" t="s">
        <v>1078</v>
      </c>
      <c r="L46" s="30" t="s">
        <v>1079</v>
      </c>
      <c r="M46" s="30">
        <v>150</v>
      </c>
      <c r="N46" s="30">
        <v>36.200000000000003</v>
      </c>
      <c r="O46" s="30"/>
      <c r="P46" s="30"/>
      <c r="Q46" s="30"/>
      <c r="R46" s="30"/>
      <c r="S46" s="30"/>
      <c r="T46" s="30"/>
      <c r="U46" s="30"/>
      <c r="V46" s="30"/>
      <c r="W46" s="30">
        <v>17.5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1130</v>
      </c>
      <c r="AS46" s="31" t="s">
        <v>1072</v>
      </c>
      <c r="AT46" s="31"/>
      <c r="AU46" s="31"/>
      <c r="AV46" s="31" t="s">
        <v>763</v>
      </c>
      <c r="AW46" s="31">
        <v>11.3</v>
      </c>
      <c r="AX46" s="31" t="s">
        <v>1072</v>
      </c>
      <c r="AY46" s="30"/>
      <c r="AZ46" s="31">
        <v>0</v>
      </c>
      <c r="BA46" s="31">
        <v>25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1072</v>
      </c>
      <c r="BL46" s="31">
        <v>12</v>
      </c>
      <c r="BM46" s="31" t="s">
        <v>1072</v>
      </c>
      <c r="BN46" s="31"/>
      <c r="BO46" s="31"/>
      <c r="BP46" s="31"/>
      <c r="BQ46" s="40"/>
      <c r="BR46" s="40"/>
      <c r="BS46" s="31"/>
      <c r="BT46" s="78" t="s">
        <v>1072</v>
      </c>
      <c r="BU46" s="40"/>
      <c r="BV46" s="121" t="s">
        <v>992</v>
      </c>
      <c r="BW46" s="122" t="s">
        <v>995</v>
      </c>
    </row>
    <row r="47" spans="1:102" x14ac:dyDescent="0.15">
      <c r="A47" s="75">
        <v>213</v>
      </c>
      <c r="B47" s="94">
        <v>42103</v>
      </c>
      <c r="C47" s="50" t="s">
        <v>1068</v>
      </c>
      <c r="D47" s="79" t="s">
        <v>1140</v>
      </c>
      <c r="E47" s="30"/>
      <c r="F47" s="30" t="s">
        <v>1129</v>
      </c>
      <c r="G47" s="29">
        <v>41975</v>
      </c>
      <c r="H47" s="31" t="s">
        <v>1072</v>
      </c>
      <c r="I47" s="31" t="s">
        <v>1080</v>
      </c>
      <c r="J47" s="31"/>
      <c r="K47" s="30" t="s">
        <v>1081</v>
      </c>
      <c r="L47" s="30" t="s">
        <v>1082</v>
      </c>
      <c r="M47" s="30">
        <v>95.7</v>
      </c>
      <c r="N47" s="30">
        <v>30.9</v>
      </c>
      <c r="O47" s="30"/>
      <c r="P47" s="30"/>
      <c r="Q47" s="30"/>
      <c r="R47" s="30"/>
      <c r="S47" s="30"/>
      <c r="T47" s="30"/>
      <c r="U47" s="30"/>
      <c r="V47" s="30"/>
      <c r="W47" s="30">
        <v>17.5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1130</v>
      </c>
      <c r="AS47" s="31" t="s">
        <v>1072</v>
      </c>
      <c r="AT47" s="31"/>
      <c r="AU47" s="31"/>
      <c r="AV47" s="31"/>
      <c r="AW47" s="31"/>
      <c r="AX47" s="31" t="s">
        <v>1072</v>
      </c>
      <c r="AY47" s="30"/>
      <c r="AZ47" s="31">
        <v>0</v>
      </c>
      <c r="BA47" s="31">
        <v>0</v>
      </c>
      <c r="BB47" s="31">
        <v>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1072</v>
      </c>
      <c r="BL47" s="31"/>
      <c r="BM47" s="31" t="s">
        <v>1072</v>
      </c>
      <c r="BN47" s="31"/>
      <c r="BO47" s="31"/>
      <c r="BP47" s="31"/>
      <c r="BQ47" s="40"/>
      <c r="BR47" s="40"/>
      <c r="BS47" s="31"/>
      <c r="BT47" s="78" t="s">
        <v>1072</v>
      </c>
      <c r="BU47" s="30" t="s">
        <v>1083</v>
      </c>
      <c r="BV47" s="121" t="s">
        <v>992</v>
      </c>
      <c r="BW47" s="123" t="s">
        <v>995</v>
      </c>
    </row>
    <row r="48" spans="1:102" x14ac:dyDescent="0.15">
      <c r="A48" s="75">
        <v>255</v>
      </c>
      <c r="B48" s="94">
        <v>42103</v>
      </c>
      <c r="C48" s="40" t="s">
        <v>1068</v>
      </c>
      <c r="D48" s="79" t="s">
        <v>1140</v>
      </c>
      <c r="E48" s="30"/>
      <c r="F48" s="30" t="s">
        <v>1129</v>
      </c>
      <c r="G48" s="29">
        <v>41547</v>
      </c>
      <c r="H48" s="31" t="s">
        <v>1071</v>
      </c>
      <c r="I48" s="31" t="s">
        <v>1072</v>
      </c>
      <c r="J48" s="31"/>
      <c r="K48" s="30" t="s">
        <v>1084</v>
      </c>
      <c r="L48" s="76" t="s">
        <v>1085</v>
      </c>
      <c r="M48" s="76">
        <v>153.69</v>
      </c>
      <c r="N48" s="76">
        <v>33.340000000000003</v>
      </c>
      <c r="O48" s="76"/>
      <c r="P48" s="76"/>
      <c r="Q48" s="76"/>
      <c r="R48" s="76"/>
      <c r="S48" s="76"/>
      <c r="T48" s="76"/>
      <c r="U48" s="76"/>
      <c r="V48" s="76"/>
      <c r="W48" s="76">
        <v>17.41</v>
      </c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1130</v>
      </c>
      <c r="AS48" s="31" t="s">
        <v>1072</v>
      </c>
      <c r="AT48" s="78"/>
      <c r="AU48" s="78"/>
      <c r="AV48" s="78" t="s">
        <v>1076</v>
      </c>
      <c r="AW48" s="78">
        <v>11.6</v>
      </c>
      <c r="AX48" s="78" t="s">
        <v>1072</v>
      </c>
      <c r="AY48" s="76"/>
      <c r="AZ48" s="78">
        <v>0</v>
      </c>
      <c r="BA48" s="78">
        <v>0</v>
      </c>
      <c r="BB48" s="78">
        <v>0</v>
      </c>
      <c r="BC48" s="78">
        <v>20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/>
      <c r="BK48" s="78" t="s">
        <v>1072</v>
      </c>
      <c r="BL48" s="31"/>
      <c r="BM48" s="31" t="s">
        <v>1072</v>
      </c>
      <c r="BN48" s="78"/>
      <c r="BO48" s="78"/>
      <c r="BP48" s="78"/>
      <c r="BQ48" s="77" t="s">
        <v>1087</v>
      </c>
      <c r="BR48" s="77"/>
      <c r="BS48" s="78"/>
      <c r="BT48" s="78" t="s">
        <v>1072</v>
      </c>
      <c r="BU48" s="30"/>
      <c r="BV48" s="20" t="s">
        <v>1030</v>
      </c>
      <c r="BW48" s="123" t="s">
        <v>1088</v>
      </c>
    </row>
    <row r="49" spans="1:102" x14ac:dyDescent="0.15">
      <c r="A49" s="75">
        <v>333</v>
      </c>
      <c r="B49" s="94">
        <v>42103</v>
      </c>
      <c r="C49" s="40" t="s">
        <v>1068</v>
      </c>
      <c r="D49" s="79" t="s">
        <v>1140</v>
      </c>
      <c r="E49" s="30"/>
      <c r="F49" s="30" t="s">
        <v>1129</v>
      </c>
      <c r="G49" s="29">
        <v>42004</v>
      </c>
      <c r="H49" s="31" t="s">
        <v>1072</v>
      </c>
      <c r="I49" s="31" t="s">
        <v>1080</v>
      </c>
      <c r="J49" s="31"/>
      <c r="K49" s="30" t="s">
        <v>1089</v>
      </c>
      <c r="L49" s="30" t="s">
        <v>1090</v>
      </c>
      <c r="M49" s="30">
        <v>155</v>
      </c>
      <c r="N49" s="30">
        <v>41</v>
      </c>
      <c r="O49" s="30"/>
      <c r="P49" s="30"/>
      <c r="Q49" s="30"/>
      <c r="R49" s="30"/>
      <c r="S49" s="30"/>
      <c r="T49" s="30"/>
      <c r="U49" s="30"/>
      <c r="V49" s="30"/>
      <c r="W49" s="30">
        <v>25.73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1130</v>
      </c>
      <c r="AS49" s="31" t="s">
        <v>1072</v>
      </c>
      <c r="AT49" s="78"/>
      <c r="AU49" s="78"/>
      <c r="AV49" s="78"/>
      <c r="AW49" s="78"/>
      <c r="AX49" s="78" t="s">
        <v>1072</v>
      </c>
      <c r="AY49" s="76"/>
      <c r="AZ49" s="78">
        <v>0</v>
      </c>
      <c r="BA49" s="78">
        <v>0</v>
      </c>
      <c r="BB49" s="78">
        <v>0</v>
      </c>
      <c r="BC49" s="78">
        <v>34</v>
      </c>
      <c r="BD49" s="78">
        <v>0</v>
      </c>
      <c r="BE49" s="78">
        <v>0</v>
      </c>
      <c r="BF49" s="78">
        <v>0</v>
      </c>
      <c r="BG49" s="78">
        <v>0</v>
      </c>
      <c r="BH49" s="31">
        <v>0</v>
      </c>
      <c r="BI49" s="31">
        <v>0</v>
      </c>
      <c r="BJ49" s="78"/>
      <c r="BK49" s="78" t="s">
        <v>1072</v>
      </c>
      <c r="BL49" s="78">
        <v>12</v>
      </c>
      <c r="BM49" s="31" t="s">
        <v>1072</v>
      </c>
      <c r="BN49" s="31"/>
      <c r="BO49" s="31"/>
      <c r="BP49" s="31"/>
      <c r="BQ49" s="76"/>
      <c r="BR49" s="76"/>
      <c r="BS49" s="78"/>
      <c r="BT49" s="78" t="s">
        <v>1072</v>
      </c>
      <c r="BU49" s="76"/>
      <c r="BV49" s="20" t="s">
        <v>992</v>
      </c>
      <c r="BW49" s="123" t="s">
        <v>1088</v>
      </c>
    </row>
    <row r="50" spans="1:102" x14ac:dyDescent="0.15">
      <c r="A50" s="75">
        <v>419</v>
      </c>
      <c r="B50" s="94">
        <v>42103</v>
      </c>
      <c r="C50" s="50" t="s">
        <v>1068</v>
      </c>
      <c r="D50" s="79" t="s">
        <v>1140</v>
      </c>
      <c r="E50" s="30"/>
      <c r="F50" s="30" t="s">
        <v>1129</v>
      </c>
      <c r="G50" s="29">
        <v>41639</v>
      </c>
      <c r="H50" s="31" t="s">
        <v>1071</v>
      </c>
      <c r="I50" s="31" t="s">
        <v>1072</v>
      </c>
      <c r="J50" s="31"/>
      <c r="K50" s="30" t="s">
        <v>1091</v>
      </c>
      <c r="L50" s="30" t="s">
        <v>1092</v>
      </c>
      <c r="M50" s="30">
        <v>154.94999999999999</v>
      </c>
      <c r="N50" s="30">
        <v>31.89</v>
      </c>
      <c r="O50" s="30" t="s">
        <v>1086</v>
      </c>
      <c r="P50" s="30">
        <v>1000</v>
      </c>
      <c r="Q50" s="30">
        <v>33.92</v>
      </c>
      <c r="R50" s="30">
        <v>2500</v>
      </c>
      <c r="S50" s="30">
        <v>34.979999999999997</v>
      </c>
      <c r="T50" s="30"/>
      <c r="U50" s="30"/>
      <c r="V50" s="30"/>
      <c r="W50" s="30">
        <v>17.739999999999998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17" t="s">
        <v>1130</v>
      </c>
      <c r="AS50" s="31" t="s">
        <v>1072</v>
      </c>
      <c r="AT50" s="31"/>
      <c r="AU50" s="31"/>
      <c r="AV50" s="31" t="s">
        <v>1076</v>
      </c>
      <c r="AW50" s="78">
        <v>12</v>
      </c>
      <c r="AX50" s="31" t="s">
        <v>1077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24</v>
      </c>
      <c r="BK50" s="31" t="s">
        <v>1071</v>
      </c>
      <c r="BL50" s="31">
        <v>24</v>
      </c>
      <c r="BM50" s="31" t="s">
        <v>1072</v>
      </c>
      <c r="BN50" s="31"/>
      <c r="BO50" s="31"/>
      <c r="BP50" s="31"/>
      <c r="BQ50" s="40"/>
      <c r="BR50" s="40"/>
      <c r="BS50" s="31"/>
      <c r="BT50" s="31" t="s">
        <v>1072</v>
      </c>
      <c r="BU50" s="30" t="s">
        <v>1093</v>
      </c>
      <c r="BV50" s="1" t="s">
        <v>1031</v>
      </c>
      <c r="BW50" s="123" t="s">
        <v>995</v>
      </c>
    </row>
    <row r="51" spans="1:102" s="1" customFormat="1" x14ac:dyDescent="0.15">
      <c r="A51" s="75">
        <v>615</v>
      </c>
      <c r="B51" s="94">
        <v>42103</v>
      </c>
      <c r="C51" s="50" t="s">
        <v>1068</v>
      </c>
      <c r="D51" s="79" t="s">
        <v>1140</v>
      </c>
      <c r="E51" s="30"/>
      <c r="F51" s="30" t="s">
        <v>1129</v>
      </c>
      <c r="G51" s="29">
        <v>42031</v>
      </c>
      <c r="H51" s="31" t="s">
        <v>1071</v>
      </c>
      <c r="I51" s="31" t="s">
        <v>1072</v>
      </c>
      <c r="J51" s="31"/>
      <c r="K51" s="30" t="s">
        <v>1094</v>
      </c>
      <c r="L51" s="30" t="s">
        <v>1095</v>
      </c>
      <c r="M51" s="30">
        <v>149.9</v>
      </c>
      <c r="N51" s="30">
        <v>38.6</v>
      </c>
      <c r="O51" s="30"/>
      <c r="P51" s="30"/>
      <c r="Q51" s="30"/>
      <c r="R51" s="30"/>
      <c r="S51" s="30"/>
      <c r="T51" s="30"/>
      <c r="U51" s="30"/>
      <c r="V51" s="30"/>
      <c r="W51" s="30">
        <v>20.3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1130</v>
      </c>
      <c r="AS51" s="31" t="s">
        <v>1072</v>
      </c>
      <c r="AT51" s="31"/>
      <c r="AU51" s="31"/>
      <c r="AV51" s="31" t="s">
        <v>1076</v>
      </c>
      <c r="AW51" s="31">
        <v>9.9</v>
      </c>
      <c r="AX51" s="31" t="s">
        <v>1077</v>
      </c>
      <c r="AY51" s="30"/>
      <c r="AZ51" s="31">
        <v>0</v>
      </c>
      <c r="BA51" s="31">
        <v>32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1072</v>
      </c>
      <c r="BL51" s="31">
        <v>24</v>
      </c>
      <c r="BM51" s="31" t="s">
        <v>1072</v>
      </c>
      <c r="BN51" s="31"/>
      <c r="BO51" s="31"/>
      <c r="BP51" s="31"/>
      <c r="BQ51" s="40"/>
      <c r="BR51" s="40"/>
      <c r="BS51" s="31"/>
      <c r="BT51" s="78" t="s">
        <v>1072</v>
      </c>
      <c r="BU51" s="40"/>
      <c r="BV51" s="121" t="s">
        <v>992</v>
      </c>
      <c r="BW51" s="122" t="s">
        <v>995</v>
      </c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</row>
    <row r="52" spans="1:102" x14ac:dyDescent="0.15">
      <c r="A52" s="75">
        <v>775</v>
      </c>
      <c r="B52" s="94">
        <v>42103</v>
      </c>
      <c r="C52" s="50" t="s">
        <v>1068</v>
      </c>
      <c r="D52" s="79" t="s">
        <v>1140</v>
      </c>
      <c r="E52" s="30"/>
      <c r="F52" s="30" t="s">
        <v>1129</v>
      </c>
      <c r="G52" s="29">
        <v>41957</v>
      </c>
      <c r="H52" s="31" t="s">
        <v>1071</v>
      </c>
      <c r="I52" s="31" t="s">
        <v>1072</v>
      </c>
      <c r="J52" s="31"/>
      <c r="K52" s="30" t="s">
        <v>1096</v>
      </c>
      <c r="L52" s="30" t="s">
        <v>1097</v>
      </c>
      <c r="M52" s="30">
        <v>135</v>
      </c>
      <c r="N52" s="30">
        <v>39.799999999999997</v>
      </c>
      <c r="O52" s="30"/>
      <c r="P52" s="30"/>
      <c r="Q52" s="30"/>
      <c r="R52" s="30"/>
      <c r="S52" s="30"/>
      <c r="T52" s="30"/>
      <c r="U52" s="30"/>
      <c r="V52" s="30"/>
      <c r="W52" s="30">
        <v>28.5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1130</v>
      </c>
      <c r="AS52" s="31" t="s">
        <v>1072</v>
      </c>
      <c r="AT52" s="31"/>
      <c r="AU52" s="31"/>
      <c r="AV52" s="31" t="s">
        <v>1076</v>
      </c>
      <c r="AW52" s="31">
        <v>10</v>
      </c>
      <c r="AX52" s="31" t="s">
        <v>1072</v>
      </c>
      <c r="AY52" s="30"/>
      <c r="AZ52" s="31">
        <v>0</v>
      </c>
      <c r="BA52" s="31">
        <v>0</v>
      </c>
      <c r="BB52" s="31">
        <v>0</v>
      </c>
      <c r="BC52" s="31">
        <v>22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1072</v>
      </c>
      <c r="BL52" s="31"/>
      <c r="BM52" s="31" t="s">
        <v>1072</v>
      </c>
      <c r="BN52" s="31"/>
      <c r="BO52" s="31"/>
      <c r="BP52" s="31"/>
      <c r="BQ52" s="40"/>
      <c r="BR52" s="77"/>
      <c r="BS52" s="31"/>
      <c r="BT52" s="78" t="s">
        <v>1072</v>
      </c>
      <c r="BU52" s="40"/>
      <c r="BV52" s="124" t="s">
        <v>992</v>
      </c>
      <c r="BW52" s="122" t="s">
        <v>995</v>
      </c>
    </row>
    <row r="53" spans="1:102" x14ac:dyDescent="0.15">
      <c r="A53" s="75">
        <v>4649</v>
      </c>
      <c r="B53" s="94">
        <v>42103</v>
      </c>
      <c r="C53" s="50" t="s">
        <v>1068</v>
      </c>
      <c r="D53" s="79" t="s">
        <v>1140</v>
      </c>
      <c r="E53" s="30"/>
      <c r="F53" s="30" t="s">
        <v>1129</v>
      </c>
      <c r="G53" s="29">
        <v>42035</v>
      </c>
      <c r="H53" s="31" t="s">
        <v>1071</v>
      </c>
      <c r="I53" s="31" t="s">
        <v>1072</v>
      </c>
      <c r="J53" s="31"/>
      <c r="K53" s="30" t="s">
        <v>1098</v>
      </c>
      <c r="L53" s="30" t="s">
        <v>1099</v>
      </c>
      <c r="M53" s="30">
        <v>118</v>
      </c>
      <c r="N53" s="30">
        <v>29.02</v>
      </c>
      <c r="O53" s="30"/>
      <c r="P53" s="30"/>
      <c r="Q53" s="30"/>
      <c r="R53" s="30"/>
      <c r="S53" s="30"/>
      <c r="T53" s="30"/>
      <c r="U53" s="30"/>
      <c r="V53" s="30"/>
      <c r="W53" s="30">
        <v>14.26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1130</v>
      </c>
      <c r="AS53" s="31" t="s">
        <v>1072</v>
      </c>
      <c r="AT53" s="31"/>
      <c r="AU53" s="31"/>
      <c r="AV53" s="31" t="s">
        <v>1076</v>
      </c>
      <c r="AW53" s="31">
        <v>11.3</v>
      </c>
      <c r="AX53" s="31" t="s">
        <v>1077</v>
      </c>
      <c r="AY53" s="30"/>
      <c r="AZ53" s="31">
        <v>0</v>
      </c>
      <c r="BA53" s="31">
        <v>0</v>
      </c>
      <c r="BB53" s="31">
        <v>3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1072</v>
      </c>
      <c r="BL53" s="31"/>
      <c r="BM53" s="31" t="s">
        <v>1072</v>
      </c>
      <c r="BN53" s="31"/>
      <c r="BO53" s="31"/>
      <c r="BP53" s="31"/>
      <c r="BQ53" s="30" t="s">
        <v>1100</v>
      </c>
      <c r="BR53" s="30" t="s">
        <v>1101</v>
      </c>
      <c r="BS53" s="31">
        <v>50</v>
      </c>
      <c r="BT53" s="78" t="s">
        <v>1072</v>
      </c>
      <c r="BU53" s="76"/>
      <c r="BV53" s="121" t="s">
        <v>992</v>
      </c>
      <c r="BW53" s="123" t="s">
        <v>995</v>
      </c>
    </row>
    <row r="54" spans="1:102" x14ac:dyDescent="0.15">
      <c r="A54" s="75">
        <v>2693</v>
      </c>
      <c r="B54" s="94">
        <v>42103</v>
      </c>
      <c r="C54" s="50" t="s">
        <v>1068</v>
      </c>
      <c r="D54" s="79" t="s">
        <v>1140</v>
      </c>
      <c r="E54" s="30"/>
      <c r="F54" s="30" t="s">
        <v>1129</v>
      </c>
      <c r="G54" s="94">
        <v>42063</v>
      </c>
      <c r="H54" s="31" t="s">
        <v>1071</v>
      </c>
      <c r="I54" s="31" t="s">
        <v>1072</v>
      </c>
      <c r="J54" s="31"/>
      <c r="K54" s="30" t="s">
        <v>1102</v>
      </c>
      <c r="L54" s="30" t="s">
        <v>604</v>
      </c>
      <c r="M54" s="30">
        <v>175.8</v>
      </c>
      <c r="N54" s="30">
        <v>27.37</v>
      </c>
      <c r="O54" s="30"/>
      <c r="P54" s="30"/>
      <c r="Q54" s="30"/>
      <c r="R54" s="30"/>
      <c r="S54" s="30"/>
      <c r="T54" s="30"/>
      <c r="U54" s="30"/>
      <c r="V54" s="30"/>
      <c r="W54" s="30">
        <v>12.96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1130</v>
      </c>
      <c r="AS54" s="31" t="s">
        <v>1072</v>
      </c>
      <c r="AT54" s="31"/>
      <c r="AU54" s="31"/>
      <c r="AV54" s="31" t="s">
        <v>1076</v>
      </c>
      <c r="AW54" s="78">
        <v>9.9</v>
      </c>
      <c r="AX54" s="31" t="s">
        <v>1072</v>
      </c>
      <c r="AY54" s="31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78"/>
      <c r="BK54" s="31" t="s">
        <v>1072</v>
      </c>
      <c r="BL54" s="31"/>
      <c r="BM54" s="31" t="s">
        <v>1072</v>
      </c>
      <c r="BN54" s="31"/>
      <c r="BO54" s="31"/>
      <c r="BP54" s="31"/>
      <c r="BQ54" s="30" t="s">
        <v>1103</v>
      </c>
      <c r="BR54" s="30" t="s">
        <v>1101</v>
      </c>
      <c r="BS54" s="31">
        <v>50</v>
      </c>
      <c r="BT54" s="78" t="s">
        <v>1072</v>
      </c>
      <c r="BU54" s="76"/>
      <c r="BV54" t="s">
        <v>992</v>
      </c>
      <c r="BW54" s="122" t="s">
        <v>995</v>
      </c>
    </row>
    <row r="55" spans="1:102" x14ac:dyDescent="0.15">
      <c r="A55" s="75">
        <v>4721</v>
      </c>
      <c r="B55" s="94">
        <v>42103</v>
      </c>
      <c r="C55" s="50" t="s">
        <v>1068</v>
      </c>
      <c r="D55" s="79" t="s">
        <v>1140</v>
      </c>
      <c r="E55" s="30"/>
      <c r="F55" s="30" t="s">
        <v>1129</v>
      </c>
      <c r="G55" s="29">
        <v>42004</v>
      </c>
      <c r="H55" s="31" t="s">
        <v>1071</v>
      </c>
      <c r="I55" s="31" t="s">
        <v>1072</v>
      </c>
      <c r="J55" s="31"/>
      <c r="K55" s="30" t="s">
        <v>1104</v>
      </c>
      <c r="L55" s="30" t="s">
        <v>1105</v>
      </c>
      <c r="M55" s="30">
        <v>140</v>
      </c>
      <c r="N55" s="30">
        <v>32.1</v>
      </c>
      <c r="O55" s="30"/>
      <c r="P55" s="30"/>
      <c r="Q55" s="30"/>
      <c r="R55" s="30"/>
      <c r="S55" s="30"/>
      <c r="T55" s="30"/>
      <c r="U55" s="30"/>
      <c r="V55" s="30"/>
      <c r="W55" s="30">
        <v>19.5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17" t="s">
        <v>1130</v>
      </c>
      <c r="AS55" s="31" t="s">
        <v>1072</v>
      </c>
      <c r="AT55" s="31"/>
      <c r="AU55" s="31"/>
      <c r="AV55" s="78" t="s">
        <v>763</v>
      </c>
      <c r="AW55" s="78">
        <v>16</v>
      </c>
      <c r="AX55" s="31" t="s">
        <v>1077</v>
      </c>
      <c r="AY55" s="30"/>
      <c r="AZ55" s="31">
        <v>0</v>
      </c>
      <c r="BA55" s="31">
        <v>0</v>
      </c>
      <c r="BB55" s="31">
        <v>7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24</v>
      </c>
      <c r="BK55" s="31" t="s">
        <v>1072</v>
      </c>
      <c r="BL55" s="31"/>
      <c r="BM55" s="31" t="s">
        <v>1072</v>
      </c>
      <c r="BN55" s="31"/>
      <c r="BO55" s="31"/>
      <c r="BP55" s="31"/>
      <c r="BQ55" s="40"/>
      <c r="BR55" s="77"/>
      <c r="BS55" s="31"/>
      <c r="BT55" s="78" t="s">
        <v>1072</v>
      </c>
      <c r="BU55" s="30" t="s">
        <v>1016</v>
      </c>
      <c r="BV55" s="121" t="s">
        <v>992</v>
      </c>
      <c r="BW55" s="123" t="s">
        <v>995</v>
      </c>
      <c r="BX55" s="1"/>
      <c r="BY55" s="1"/>
      <c r="BZ55" s="1"/>
    </row>
    <row r="56" spans="1:102" x14ac:dyDescent="0.15">
      <c r="A56" s="75">
        <v>1185</v>
      </c>
      <c r="B56" s="94">
        <v>42103</v>
      </c>
      <c r="C56" s="50" t="s">
        <v>1068</v>
      </c>
      <c r="D56" s="79" t="s">
        <v>1140</v>
      </c>
      <c r="E56" s="30"/>
      <c r="F56" s="30" t="s">
        <v>1129</v>
      </c>
      <c r="G56" s="29">
        <v>42004</v>
      </c>
      <c r="H56" s="31" t="s">
        <v>1071</v>
      </c>
      <c r="I56" s="31" t="s">
        <v>1072</v>
      </c>
      <c r="J56" s="31"/>
      <c r="K56" s="30" t="s">
        <v>1106</v>
      </c>
      <c r="L56" s="30" t="s">
        <v>1107</v>
      </c>
      <c r="M56" s="30">
        <v>147.51</v>
      </c>
      <c r="N56" s="30">
        <v>36.17</v>
      </c>
      <c r="O56" s="30"/>
      <c r="P56" s="30"/>
      <c r="Q56" s="30"/>
      <c r="R56" s="30"/>
      <c r="S56" s="30"/>
      <c r="T56" s="30"/>
      <c r="U56" s="30"/>
      <c r="V56" s="30"/>
      <c r="W56" s="30">
        <v>18.91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1130</v>
      </c>
      <c r="AS56" s="31" t="s">
        <v>1072</v>
      </c>
      <c r="AT56" s="31"/>
      <c r="AU56" s="31"/>
      <c r="AV56" s="31" t="s">
        <v>1076</v>
      </c>
      <c r="AW56" s="31">
        <v>9.9</v>
      </c>
      <c r="AX56" s="31" t="s">
        <v>1077</v>
      </c>
      <c r="AY56" s="30"/>
      <c r="AZ56" s="31">
        <v>0</v>
      </c>
      <c r="BA56" s="31">
        <v>25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12</v>
      </c>
      <c r="BK56" s="31" t="s">
        <v>1071</v>
      </c>
      <c r="BL56" s="31"/>
      <c r="BM56" s="31" t="s">
        <v>1072</v>
      </c>
      <c r="BN56" s="31"/>
      <c r="BO56" s="31"/>
      <c r="BP56" s="31"/>
      <c r="BQ56" s="40"/>
      <c r="BR56" s="40"/>
      <c r="BS56" s="31"/>
      <c r="BT56" s="78" t="s">
        <v>1072</v>
      </c>
      <c r="BU56" s="40" t="s">
        <v>1108</v>
      </c>
      <c r="BV56" s="121" t="s">
        <v>992</v>
      </c>
      <c r="BW56" s="123" t="s">
        <v>995</v>
      </c>
    </row>
    <row r="57" spans="1:102" x14ac:dyDescent="0.15">
      <c r="A57" s="75">
        <v>2819</v>
      </c>
      <c r="B57" s="94">
        <v>42103</v>
      </c>
      <c r="C57" s="40" t="s">
        <v>1068</v>
      </c>
      <c r="D57" s="79" t="s">
        <v>1140</v>
      </c>
      <c r="E57" s="30"/>
      <c r="F57" s="30" t="s">
        <v>1129</v>
      </c>
      <c r="G57" s="29">
        <v>41982</v>
      </c>
      <c r="H57" s="31" t="s">
        <v>1072</v>
      </c>
      <c r="I57" s="31" t="s">
        <v>1080</v>
      </c>
      <c r="J57" s="31"/>
      <c r="K57" s="30" t="s">
        <v>1109</v>
      </c>
      <c r="L57" s="30" t="s">
        <v>1110</v>
      </c>
      <c r="M57" s="30">
        <v>149.22999999999999</v>
      </c>
      <c r="N57" s="30">
        <v>35.369999999999997</v>
      </c>
      <c r="O57" s="76"/>
      <c r="P57" s="76"/>
      <c r="Q57" s="76"/>
      <c r="R57" s="76"/>
      <c r="S57" s="76"/>
      <c r="T57" s="76"/>
      <c r="U57" s="76"/>
      <c r="V57" s="76"/>
      <c r="W57" s="76">
        <v>19.559999999999999</v>
      </c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30"/>
      <c r="AJ57" s="76"/>
      <c r="AK57" s="76"/>
      <c r="AL57" s="76"/>
      <c r="AM57" s="76"/>
      <c r="AN57" s="76"/>
      <c r="AO57" s="76"/>
      <c r="AP57" s="76"/>
      <c r="AQ57" s="76"/>
      <c r="AR57" s="30" t="s">
        <v>1130</v>
      </c>
      <c r="AS57" s="31" t="s">
        <v>1072</v>
      </c>
      <c r="AT57" s="78"/>
      <c r="AU57" s="78"/>
      <c r="AV57" s="31"/>
      <c r="AW57" s="31"/>
      <c r="AX57" s="78" t="s">
        <v>1072</v>
      </c>
      <c r="AY57" s="76"/>
      <c r="AZ57" s="78">
        <v>0</v>
      </c>
      <c r="BA57" s="31">
        <v>0</v>
      </c>
      <c r="BB57" s="78">
        <v>0</v>
      </c>
      <c r="BC57" s="78">
        <v>20</v>
      </c>
      <c r="BD57" s="78">
        <v>0</v>
      </c>
      <c r="BE57" s="78">
        <v>0</v>
      </c>
      <c r="BF57" s="78">
        <v>0</v>
      </c>
      <c r="BG57" s="78">
        <v>0</v>
      </c>
      <c r="BH57" s="31">
        <v>0</v>
      </c>
      <c r="BI57" s="31">
        <v>0</v>
      </c>
      <c r="BJ57" s="78"/>
      <c r="BK57" s="202" t="s">
        <v>760</v>
      </c>
      <c r="BL57" s="31"/>
      <c r="BM57" s="31" t="s">
        <v>1072</v>
      </c>
      <c r="BN57" s="78"/>
      <c r="BO57" s="31"/>
      <c r="BP57" s="78"/>
      <c r="BQ57" s="77"/>
      <c r="BR57" s="77"/>
      <c r="BS57" s="78"/>
      <c r="BT57" s="78" t="s">
        <v>1072</v>
      </c>
      <c r="BU57" s="77"/>
      <c r="BV57" s="68" t="s">
        <v>992</v>
      </c>
      <c r="BW57" s="122" t="s">
        <v>995</v>
      </c>
    </row>
    <row r="58" spans="1:102" x14ac:dyDescent="0.15">
      <c r="A58" s="75">
        <v>1261</v>
      </c>
      <c r="B58" s="94">
        <v>42103</v>
      </c>
      <c r="C58" s="50" t="s">
        <v>1068</v>
      </c>
      <c r="D58" s="79" t="s">
        <v>1140</v>
      </c>
      <c r="E58" s="30"/>
      <c r="F58" s="30" t="s">
        <v>1129</v>
      </c>
      <c r="G58" s="29">
        <v>41455</v>
      </c>
      <c r="H58" s="31" t="s">
        <v>1072</v>
      </c>
      <c r="I58" s="31" t="s">
        <v>1080</v>
      </c>
      <c r="J58" s="31"/>
      <c r="K58" s="30" t="s">
        <v>1111</v>
      </c>
      <c r="L58" s="30" t="s">
        <v>1112</v>
      </c>
      <c r="M58" s="30">
        <v>219.88</v>
      </c>
      <c r="N58" s="30">
        <v>41.46</v>
      </c>
      <c r="O58" s="30"/>
      <c r="P58" s="30"/>
      <c r="Q58" s="30"/>
      <c r="R58" s="30"/>
      <c r="S58" s="30"/>
      <c r="T58" s="30"/>
      <c r="U58" s="30"/>
      <c r="V58" s="30"/>
      <c r="W58" s="30">
        <v>20.7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1130</v>
      </c>
      <c r="AS58" s="31" t="s">
        <v>1072</v>
      </c>
      <c r="AT58" s="31"/>
      <c r="AU58" s="31"/>
      <c r="AV58" s="31"/>
      <c r="AW58" s="31"/>
      <c r="AX58" s="31" t="s">
        <v>1072</v>
      </c>
      <c r="AY58" s="30"/>
      <c r="AZ58" s="31">
        <v>0</v>
      </c>
      <c r="BA58" s="31">
        <v>0</v>
      </c>
      <c r="BB58" s="31">
        <v>30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1072</v>
      </c>
      <c r="BL58" s="31"/>
      <c r="BM58" s="31" t="s">
        <v>1072</v>
      </c>
      <c r="BN58" s="31"/>
      <c r="BO58" s="31"/>
      <c r="BP58" s="31"/>
      <c r="BQ58" s="40"/>
      <c r="BR58" s="40"/>
      <c r="BS58" s="31"/>
      <c r="BT58" s="78" t="s">
        <v>1072</v>
      </c>
      <c r="BU58" s="40"/>
      <c r="BV58" t="s">
        <v>1035</v>
      </c>
      <c r="BW58" s="123" t="s">
        <v>1088</v>
      </c>
      <c r="BX58" s="1"/>
    </row>
    <row r="59" spans="1:102" x14ac:dyDescent="0.15">
      <c r="A59" s="75">
        <v>3243</v>
      </c>
      <c r="B59" s="94">
        <v>42103</v>
      </c>
      <c r="C59" s="50" t="s">
        <v>1068</v>
      </c>
      <c r="D59" s="79" t="s">
        <v>1140</v>
      </c>
      <c r="E59" s="30"/>
      <c r="F59" s="30" t="s">
        <v>1129</v>
      </c>
      <c r="G59" s="29">
        <v>42004</v>
      </c>
      <c r="H59" s="31" t="s">
        <v>1071</v>
      </c>
      <c r="I59" s="31" t="s">
        <v>1072</v>
      </c>
      <c r="J59" s="31"/>
      <c r="K59" s="30" t="s">
        <v>1113</v>
      </c>
      <c r="L59" s="30" t="s">
        <v>815</v>
      </c>
      <c r="M59" s="30">
        <v>148.5</v>
      </c>
      <c r="N59" s="30">
        <v>35.299999999999997</v>
      </c>
      <c r="O59" s="30"/>
      <c r="P59" s="30"/>
      <c r="Q59" s="30"/>
      <c r="R59" s="30"/>
      <c r="S59" s="30"/>
      <c r="T59" s="30"/>
      <c r="U59" s="30"/>
      <c r="V59" s="30"/>
      <c r="W59" s="30">
        <v>22.5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1130</v>
      </c>
      <c r="AS59" s="31" t="s">
        <v>1072</v>
      </c>
      <c r="AT59" s="31"/>
      <c r="AU59" s="31"/>
      <c r="AV59" s="31" t="s">
        <v>1076</v>
      </c>
      <c r="AW59" s="31">
        <v>11.3</v>
      </c>
      <c r="AX59" s="31" t="s">
        <v>1077</v>
      </c>
      <c r="AY59" s="30"/>
      <c r="AZ59" s="31">
        <v>0</v>
      </c>
      <c r="BA59" s="31">
        <v>38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1072</v>
      </c>
      <c r="BL59" s="31">
        <v>24</v>
      </c>
      <c r="BM59" s="31" t="s">
        <v>1072</v>
      </c>
      <c r="BN59" s="31"/>
      <c r="BO59" s="31"/>
      <c r="BP59" s="31"/>
      <c r="BQ59" s="40"/>
      <c r="BR59" s="40"/>
      <c r="BS59" s="31"/>
      <c r="BT59" s="78" t="s">
        <v>1072</v>
      </c>
      <c r="BU59" s="40"/>
      <c r="BV59" t="s">
        <v>992</v>
      </c>
      <c r="BW59" s="123" t="s">
        <v>1088</v>
      </c>
      <c r="BX59" s="1"/>
      <c r="BY59" s="1"/>
      <c r="BZ59" s="1"/>
    </row>
    <row r="60" spans="1:102" x14ac:dyDescent="0.15">
      <c r="A60" s="75">
        <v>3670</v>
      </c>
      <c r="B60" s="94">
        <v>42103</v>
      </c>
      <c r="C60" s="50" t="s">
        <v>1068</v>
      </c>
      <c r="D60" s="79" t="s">
        <v>1140</v>
      </c>
      <c r="E60" s="30"/>
      <c r="F60" s="30" t="s">
        <v>1129</v>
      </c>
      <c r="G60" s="29">
        <v>41820</v>
      </c>
      <c r="H60" s="31" t="s">
        <v>1071</v>
      </c>
      <c r="I60" s="31" t="s">
        <v>1072</v>
      </c>
      <c r="J60" s="31"/>
      <c r="K60" s="30" t="s">
        <v>1114</v>
      </c>
      <c r="L60" s="171" t="s">
        <v>1115</v>
      </c>
      <c r="M60" s="81">
        <v>167.87</v>
      </c>
      <c r="N60" s="81">
        <v>33.909999999999997</v>
      </c>
      <c r="O60" s="30"/>
      <c r="P60" s="30"/>
      <c r="Q60" s="30"/>
      <c r="R60" s="30"/>
      <c r="S60" s="30"/>
      <c r="T60" s="30"/>
      <c r="U60" s="30"/>
      <c r="V60" s="30"/>
      <c r="W60" s="30">
        <v>21.43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1130</v>
      </c>
      <c r="AS60" s="31" t="s">
        <v>1072</v>
      </c>
      <c r="AT60" s="31"/>
      <c r="AU60" s="31"/>
      <c r="AV60" s="78" t="s">
        <v>1076</v>
      </c>
      <c r="AW60" s="78">
        <v>11.8</v>
      </c>
      <c r="AX60" s="31" t="s">
        <v>1077</v>
      </c>
      <c r="AY60" s="30"/>
      <c r="AZ60" s="31">
        <v>0</v>
      </c>
      <c r="BA60" s="31">
        <v>0</v>
      </c>
      <c r="BB60" s="78">
        <v>19.5122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1072</v>
      </c>
      <c r="BL60" s="31"/>
      <c r="BM60" s="31" t="s">
        <v>1072</v>
      </c>
      <c r="BN60" s="31"/>
      <c r="BO60" s="31"/>
      <c r="BP60" s="31"/>
      <c r="BQ60" s="77"/>
      <c r="BR60" s="40"/>
      <c r="BS60" s="31"/>
      <c r="BT60" s="78" t="s">
        <v>1072</v>
      </c>
      <c r="BU60" s="79" t="s">
        <v>1116</v>
      </c>
      <c r="BV60" t="s">
        <v>992</v>
      </c>
      <c r="BW60" s="123" t="s">
        <v>995</v>
      </c>
      <c r="BX60" s="1"/>
    </row>
    <row r="61" spans="1:102" x14ac:dyDescent="0.15">
      <c r="A61" s="75">
        <v>1492</v>
      </c>
      <c r="B61" s="94">
        <v>42103</v>
      </c>
      <c r="C61" s="50" t="s">
        <v>1068</v>
      </c>
      <c r="D61" s="79" t="s">
        <v>1140</v>
      </c>
      <c r="E61" s="30"/>
      <c r="F61" s="30" t="s">
        <v>1129</v>
      </c>
      <c r="G61" s="29">
        <v>42035</v>
      </c>
      <c r="H61" s="31" t="s">
        <v>1071</v>
      </c>
      <c r="I61" s="31" t="s">
        <v>1072</v>
      </c>
      <c r="J61" s="31"/>
      <c r="K61" s="30" t="s">
        <v>1117</v>
      </c>
      <c r="L61" s="30" t="s">
        <v>1118</v>
      </c>
      <c r="M61" s="30">
        <v>115</v>
      </c>
      <c r="N61" s="30">
        <v>32</v>
      </c>
      <c r="O61" s="30" t="s">
        <v>1086</v>
      </c>
      <c r="P61" s="30">
        <v>7500</v>
      </c>
      <c r="Q61" s="30">
        <v>29</v>
      </c>
      <c r="R61" s="30"/>
      <c r="S61" s="30"/>
      <c r="T61" s="30"/>
      <c r="U61" s="30"/>
      <c r="V61" s="30"/>
      <c r="W61" s="30">
        <v>15.5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1130</v>
      </c>
      <c r="AS61" s="31" t="s">
        <v>1072</v>
      </c>
      <c r="AT61" s="31"/>
      <c r="AU61" s="31"/>
      <c r="AV61" s="31" t="s">
        <v>1076</v>
      </c>
      <c r="AW61" s="31">
        <v>11.3</v>
      </c>
      <c r="AX61" s="31" t="s">
        <v>1077</v>
      </c>
      <c r="AY61" s="30"/>
      <c r="AZ61" s="31">
        <v>0</v>
      </c>
      <c r="BA61" s="31">
        <v>0</v>
      </c>
      <c r="BB61" s="31">
        <v>10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1072</v>
      </c>
      <c r="BL61" s="31"/>
      <c r="BM61" s="31" t="s">
        <v>1072</v>
      </c>
      <c r="BN61" s="31"/>
      <c r="BO61" s="31"/>
      <c r="BP61" s="31"/>
      <c r="BQ61" s="40"/>
      <c r="BR61" s="40"/>
      <c r="BS61" s="31"/>
      <c r="BT61" s="78" t="s">
        <v>1072</v>
      </c>
      <c r="BU61" s="30" t="s">
        <v>794</v>
      </c>
      <c r="BV61" t="s">
        <v>1119</v>
      </c>
      <c r="BW61" s="122" t="s">
        <v>995</v>
      </c>
      <c r="BX61" s="1"/>
    </row>
    <row r="62" spans="1:102" x14ac:dyDescent="0.15">
      <c r="A62" s="75">
        <v>2037</v>
      </c>
      <c r="B62" s="94">
        <v>42103</v>
      </c>
      <c r="C62" s="50" t="s">
        <v>1068</v>
      </c>
      <c r="D62" s="79" t="s">
        <v>1140</v>
      </c>
      <c r="E62" s="30"/>
      <c r="F62" s="30" t="s">
        <v>1129</v>
      </c>
      <c r="G62" s="33">
        <v>42034</v>
      </c>
      <c r="H62" s="31" t="s">
        <v>1071</v>
      </c>
      <c r="I62" s="31" t="s">
        <v>1072</v>
      </c>
      <c r="J62" s="31"/>
      <c r="K62" s="30" t="s">
        <v>1120</v>
      </c>
      <c r="L62" s="30" t="s">
        <v>1121</v>
      </c>
      <c r="M62" s="30">
        <v>133.26</v>
      </c>
      <c r="N62" s="175">
        <v>46.98</v>
      </c>
      <c r="O62" s="30"/>
      <c r="P62" s="30"/>
      <c r="Q62" s="30"/>
      <c r="R62" s="30"/>
      <c r="S62" s="30"/>
      <c r="T62" s="30"/>
      <c r="U62" s="30"/>
      <c r="V62" s="30"/>
      <c r="W62" s="175">
        <v>27.97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1130</v>
      </c>
      <c r="AS62" s="31" t="s">
        <v>1072</v>
      </c>
      <c r="AT62" s="31"/>
      <c r="AU62" s="31"/>
      <c r="AV62" s="78" t="s">
        <v>1076</v>
      </c>
      <c r="AW62" s="78">
        <v>11.3</v>
      </c>
      <c r="AX62" s="31" t="s">
        <v>1077</v>
      </c>
      <c r="AY62" s="30"/>
      <c r="AZ62" s="31">
        <v>0</v>
      </c>
      <c r="BA62" s="31">
        <v>35</v>
      </c>
      <c r="BB62" s="31">
        <v>0</v>
      </c>
      <c r="BC62" s="78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1072</v>
      </c>
      <c r="BL62" s="31">
        <v>24</v>
      </c>
      <c r="BM62" s="31" t="s">
        <v>1072</v>
      </c>
      <c r="BN62" s="31"/>
      <c r="BO62" s="31"/>
      <c r="BP62" s="31"/>
      <c r="BQ62" s="40" t="s">
        <v>1122</v>
      </c>
      <c r="BR62" s="40" t="s">
        <v>1101</v>
      </c>
      <c r="BS62" s="31">
        <v>50</v>
      </c>
      <c r="BT62" s="78" t="s">
        <v>1072</v>
      </c>
      <c r="BU62" s="40"/>
      <c r="BV62" s="20" t="s">
        <v>1119</v>
      </c>
      <c r="BW62" s="122" t="s">
        <v>995</v>
      </c>
    </row>
    <row r="63" spans="1:102" x14ac:dyDescent="0.15">
      <c r="A63" s="75">
        <v>4361</v>
      </c>
      <c r="B63" s="94">
        <v>42103</v>
      </c>
      <c r="C63" s="40" t="s">
        <v>1068</v>
      </c>
      <c r="D63" s="79" t="s">
        <v>1140</v>
      </c>
      <c r="E63" s="30"/>
      <c r="F63" s="30" t="s">
        <v>1129</v>
      </c>
      <c r="G63" s="33">
        <v>41973</v>
      </c>
      <c r="H63" s="31" t="s">
        <v>1071</v>
      </c>
      <c r="I63" s="31" t="s">
        <v>1072</v>
      </c>
      <c r="J63" s="31"/>
      <c r="K63" s="30" t="s">
        <v>1123</v>
      </c>
      <c r="L63" s="79" t="s">
        <v>1147</v>
      </c>
      <c r="M63" s="30">
        <v>159</v>
      </c>
      <c r="N63" s="30">
        <v>41.77</v>
      </c>
      <c r="O63" s="76"/>
      <c r="P63" s="76"/>
      <c r="Q63" s="76"/>
      <c r="R63" s="76"/>
      <c r="S63" s="76"/>
      <c r="T63" s="76"/>
      <c r="U63" s="76"/>
      <c r="V63" s="76"/>
      <c r="W63" s="76">
        <v>26.07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76"/>
      <c r="AR63" s="30" t="s">
        <v>1130</v>
      </c>
      <c r="AS63" s="31" t="s">
        <v>1072</v>
      </c>
      <c r="AT63" s="78"/>
      <c r="AU63" s="78"/>
      <c r="AV63" s="78" t="s">
        <v>1076</v>
      </c>
      <c r="AW63" s="31">
        <v>9.9</v>
      </c>
      <c r="AX63" s="78" t="s">
        <v>1072</v>
      </c>
      <c r="AY63" s="76"/>
      <c r="AZ63" s="78">
        <v>0</v>
      </c>
      <c r="BA63" s="78">
        <v>20</v>
      </c>
      <c r="BB63" s="78">
        <v>0</v>
      </c>
      <c r="BC63" s="78">
        <v>17</v>
      </c>
      <c r="BD63" s="78">
        <v>0</v>
      </c>
      <c r="BE63" s="78">
        <v>0</v>
      </c>
      <c r="BF63" s="78">
        <v>0</v>
      </c>
      <c r="BG63" s="78">
        <v>0</v>
      </c>
      <c r="BH63" s="31">
        <v>0</v>
      </c>
      <c r="BI63" s="31">
        <v>0</v>
      </c>
      <c r="BJ63" s="78"/>
      <c r="BK63" s="78" t="s">
        <v>1072</v>
      </c>
      <c r="BL63" s="78">
        <v>12</v>
      </c>
      <c r="BM63" s="31" t="s">
        <v>1072</v>
      </c>
      <c r="BN63" s="78"/>
      <c r="BO63" s="78"/>
      <c r="BP63" s="78"/>
      <c r="BQ63" s="77"/>
      <c r="BR63" s="77"/>
      <c r="BS63" s="78"/>
      <c r="BT63" s="78" t="s">
        <v>1072</v>
      </c>
      <c r="BU63" s="77" t="s">
        <v>794</v>
      </c>
      <c r="BV63" s="124" t="s">
        <v>992</v>
      </c>
      <c r="BW63" s="122" t="s">
        <v>995</v>
      </c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</row>
    <row r="64" spans="1:102" s="1" customFormat="1" x14ac:dyDescent="0.15">
      <c r="A64" s="75">
        <v>4955</v>
      </c>
      <c r="B64" s="94">
        <v>42103</v>
      </c>
      <c r="C64" s="40" t="s">
        <v>1068</v>
      </c>
      <c r="D64" s="79" t="s">
        <v>1140</v>
      </c>
      <c r="E64" s="30"/>
      <c r="F64" s="30" t="s">
        <v>1129</v>
      </c>
      <c r="G64" s="33">
        <v>42055</v>
      </c>
      <c r="H64" s="202" t="s">
        <v>711</v>
      </c>
      <c r="I64" s="202" t="s">
        <v>760</v>
      </c>
      <c r="J64" s="31"/>
      <c r="K64" s="30" t="s">
        <v>1124</v>
      </c>
      <c r="L64" s="79" t="s">
        <v>815</v>
      </c>
      <c r="M64" s="30">
        <v>154.78</v>
      </c>
      <c r="N64" s="30">
        <v>27.25</v>
      </c>
      <c r="O64" s="76"/>
      <c r="P64" s="76"/>
      <c r="Q64" s="76"/>
      <c r="R64" s="76"/>
      <c r="S64" s="76"/>
      <c r="T64" s="76"/>
      <c r="U64" s="76"/>
      <c r="V64" s="76"/>
      <c r="W64" s="76">
        <v>14.5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30" t="s">
        <v>1130</v>
      </c>
      <c r="AS64" s="31" t="s">
        <v>1072</v>
      </c>
      <c r="AT64" s="78"/>
      <c r="AU64" s="78"/>
      <c r="AV64" s="202" t="s">
        <v>763</v>
      </c>
      <c r="AW64" s="31">
        <v>9.9</v>
      </c>
      <c r="AX64" s="78" t="s">
        <v>1072</v>
      </c>
      <c r="AY64" s="76"/>
      <c r="AZ64" s="78">
        <v>0</v>
      </c>
      <c r="BA64" s="31">
        <v>0</v>
      </c>
      <c r="BB64" s="78">
        <v>0</v>
      </c>
      <c r="BC64" s="78">
        <v>0</v>
      </c>
      <c r="BD64" s="78">
        <v>0</v>
      </c>
      <c r="BE64" s="78">
        <v>0</v>
      </c>
      <c r="BF64" s="78">
        <v>0</v>
      </c>
      <c r="BG64" s="78">
        <v>0</v>
      </c>
      <c r="BH64" s="31">
        <v>0</v>
      </c>
      <c r="BI64" s="31">
        <v>0</v>
      </c>
      <c r="BJ64" s="78">
        <v>36</v>
      </c>
      <c r="BK64" s="78" t="s">
        <v>1072</v>
      </c>
      <c r="BL64" s="78"/>
      <c r="BM64" s="31" t="s">
        <v>1072</v>
      </c>
      <c r="BN64" s="78"/>
      <c r="BO64" s="78"/>
      <c r="BP64" s="78"/>
      <c r="BQ64" s="77"/>
      <c r="BR64" s="77"/>
      <c r="BS64" s="78"/>
      <c r="BT64" s="78" t="s">
        <v>1072</v>
      </c>
      <c r="BU64" s="77" t="s">
        <v>1125</v>
      </c>
      <c r="BV64" t="s">
        <v>992</v>
      </c>
      <c r="BW64" s="123" t="s">
        <v>995</v>
      </c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</row>
    <row r="65" spans="1:78" x14ac:dyDescent="0.15">
      <c r="A65" s="75">
        <v>3266</v>
      </c>
      <c r="B65" s="94">
        <v>42103</v>
      </c>
      <c r="C65" s="50" t="s">
        <v>1068</v>
      </c>
      <c r="D65" s="79" t="s">
        <v>1140</v>
      </c>
      <c r="E65" s="30"/>
      <c r="F65" s="30" t="s">
        <v>1129</v>
      </c>
      <c r="G65" s="29">
        <v>42059</v>
      </c>
      <c r="H65" s="31" t="s">
        <v>1071</v>
      </c>
      <c r="I65" s="31" t="s">
        <v>1072</v>
      </c>
      <c r="J65" s="31"/>
      <c r="K65" s="30" t="s">
        <v>1011</v>
      </c>
      <c r="L65" s="30" t="s">
        <v>1012</v>
      </c>
      <c r="M65" s="30">
        <v>140</v>
      </c>
      <c r="N65" s="30">
        <v>25.8</v>
      </c>
      <c r="O65" s="30"/>
      <c r="P65" s="46"/>
      <c r="Q65" s="30"/>
      <c r="R65" s="46"/>
      <c r="S65" s="30"/>
      <c r="T65" s="46"/>
      <c r="U65" s="30"/>
      <c r="V65" s="30"/>
      <c r="W65" s="30">
        <v>13.7</v>
      </c>
      <c r="X65" s="30"/>
      <c r="Y65" s="30"/>
      <c r="Z65" s="46"/>
      <c r="AA65" s="30"/>
      <c r="AB65" s="46"/>
      <c r="AC65" s="30"/>
      <c r="AD65" s="30"/>
      <c r="AE65" s="30"/>
      <c r="AF65" s="30"/>
      <c r="AG65" s="46"/>
      <c r="AH65" s="30"/>
      <c r="AI65" s="30"/>
      <c r="AJ65" s="30"/>
      <c r="AK65" s="30"/>
      <c r="AL65" s="30"/>
      <c r="AM65" s="30"/>
      <c r="AN65" s="30"/>
      <c r="AO65" s="30"/>
      <c r="AP65" s="30"/>
      <c r="AQ65" s="76"/>
      <c r="AR65" s="30" t="s">
        <v>1130</v>
      </c>
      <c r="AS65" s="31" t="s">
        <v>1072</v>
      </c>
      <c r="AT65" s="31"/>
      <c r="AU65" s="31"/>
      <c r="AV65" s="31" t="s">
        <v>1076</v>
      </c>
      <c r="AW65" s="31">
        <v>11.3</v>
      </c>
      <c r="AX65" s="31" t="s">
        <v>1072</v>
      </c>
      <c r="AY65" s="30"/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1072</v>
      </c>
      <c r="BL65" s="31"/>
      <c r="BM65" s="31" t="s">
        <v>1072</v>
      </c>
      <c r="BN65" s="31"/>
      <c r="BO65" s="31">
        <v>12</v>
      </c>
      <c r="BP65" s="31"/>
      <c r="BQ65" s="30"/>
      <c r="BR65" s="30"/>
      <c r="BS65" s="31"/>
      <c r="BT65" s="78" t="s">
        <v>1072</v>
      </c>
      <c r="BU65" s="203" t="s">
        <v>794</v>
      </c>
      <c r="BV65" t="s">
        <v>992</v>
      </c>
      <c r="BW65" s="122" t="s">
        <v>995</v>
      </c>
    </row>
    <row r="66" spans="1:78" x14ac:dyDescent="0.15">
      <c r="A66" s="75">
        <v>4577</v>
      </c>
      <c r="B66" s="94">
        <v>42103</v>
      </c>
      <c r="C66" s="50" t="s">
        <v>1068</v>
      </c>
      <c r="D66" s="79" t="s">
        <v>1140</v>
      </c>
      <c r="E66" s="30"/>
      <c r="F66" s="30" t="s">
        <v>1129</v>
      </c>
      <c r="G66" s="29">
        <v>42017</v>
      </c>
      <c r="H66" s="31" t="s">
        <v>760</v>
      </c>
      <c r="I66" s="31" t="s">
        <v>1013</v>
      </c>
      <c r="J66" s="31"/>
      <c r="K66" s="30" t="s">
        <v>1014</v>
      </c>
      <c r="L66" s="30" t="s">
        <v>1126</v>
      </c>
      <c r="M66" s="30">
        <v>95.7</v>
      </c>
      <c r="N66" s="30">
        <v>30.9</v>
      </c>
      <c r="O66" s="30"/>
      <c r="P66" s="30"/>
      <c r="Q66" s="30"/>
      <c r="R66" s="30"/>
      <c r="S66" s="30"/>
      <c r="T66" s="30"/>
      <c r="U66" s="30"/>
      <c r="V66" s="30"/>
      <c r="W66" s="30">
        <v>17.5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867</v>
      </c>
      <c r="AS66" s="31" t="s">
        <v>1072</v>
      </c>
      <c r="AT66" s="31"/>
      <c r="AU66" s="31"/>
      <c r="AV66" s="31"/>
      <c r="AW66" s="31"/>
      <c r="AX66" s="31" t="s">
        <v>760</v>
      </c>
      <c r="AY66" s="30"/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1072</v>
      </c>
      <c r="BL66" s="31"/>
      <c r="BM66" s="31" t="s">
        <v>1072</v>
      </c>
      <c r="BN66" s="31"/>
      <c r="BO66" s="31"/>
      <c r="BP66" s="31"/>
      <c r="BQ66" s="77"/>
      <c r="BR66" s="77"/>
      <c r="BS66" s="78"/>
      <c r="BT66" s="78" t="s">
        <v>1072</v>
      </c>
      <c r="BU66" s="30" t="s">
        <v>1016</v>
      </c>
      <c r="BV66" s="121" t="s">
        <v>992</v>
      </c>
      <c r="BW66" s="122" t="s">
        <v>995</v>
      </c>
    </row>
    <row r="67" spans="1:78" x14ac:dyDescent="0.15">
      <c r="A67" s="75">
        <v>2521</v>
      </c>
      <c r="B67" s="94">
        <v>42103</v>
      </c>
      <c r="C67" s="50" t="s">
        <v>1068</v>
      </c>
      <c r="D67" s="79" t="s">
        <v>1140</v>
      </c>
      <c r="E67" s="30"/>
      <c r="F67" s="30" t="s">
        <v>1133</v>
      </c>
      <c r="G67" s="29">
        <v>42004</v>
      </c>
      <c r="H67" s="31" t="s">
        <v>1071</v>
      </c>
      <c r="I67" s="31" t="s">
        <v>1072</v>
      </c>
      <c r="J67" s="31"/>
      <c r="K67" s="30" t="s">
        <v>1073</v>
      </c>
      <c r="L67" s="30" t="s">
        <v>1074</v>
      </c>
      <c r="M67" s="30">
        <v>140.6</v>
      </c>
      <c r="N67" s="30">
        <v>29.4</v>
      </c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>
        <v>17</v>
      </c>
      <c r="AP67" s="30"/>
      <c r="AQ67" s="30"/>
      <c r="AR67" s="30" t="s">
        <v>1141</v>
      </c>
      <c r="AS67" s="31" t="s">
        <v>1072</v>
      </c>
      <c r="AT67" s="31"/>
      <c r="AU67" s="31"/>
      <c r="AV67" s="31" t="s">
        <v>1076</v>
      </c>
      <c r="AW67" s="31">
        <v>11.3</v>
      </c>
      <c r="AX67" s="31" t="s">
        <v>1077</v>
      </c>
      <c r="AY67" s="30"/>
      <c r="AZ67" s="31">
        <v>0</v>
      </c>
      <c r="BA67" s="31">
        <v>34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1072</v>
      </c>
      <c r="BL67" s="31">
        <v>24</v>
      </c>
      <c r="BM67" s="31" t="s">
        <v>1072</v>
      </c>
      <c r="BN67" s="31"/>
      <c r="BO67" s="31"/>
      <c r="BP67" s="31"/>
      <c r="BQ67" s="77"/>
      <c r="BR67" s="77"/>
      <c r="BS67" s="78"/>
      <c r="BT67" s="78" t="s">
        <v>1072</v>
      </c>
      <c r="BU67" s="40"/>
      <c r="BV67" s="121" t="s">
        <v>992</v>
      </c>
      <c r="BW67" s="122" t="s">
        <v>995</v>
      </c>
    </row>
    <row r="68" spans="1:78" x14ac:dyDescent="0.15">
      <c r="A68" s="75">
        <v>4528</v>
      </c>
      <c r="B68" s="94">
        <v>42103</v>
      </c>
      <c r="C68" s="50" t="s">
        <v>1068</v>
      </c>
      <c r="D68" s="79" t="s">
        <v>1140</v>
      </c>
      <c r="E68" s="30"/>
      <c r="F68" s="30" t="s">
        <v>1133</v>
      </c>
      <c r="G68" s="33">
        <v>42015</v>
      </c>
      <c r="H68" s="31" t="s">
        <v>711</v>
      </c>
      <c r="I68" s="31" t="s">
        <v>760</v>
      </c>
      <c r="J68" s="31"/>
      <c r="K68" s="30" t="s">
        <v>1078</v>
      </c>
      <c r="L68" s="30" t="s">
        <v>1079</v>
      </c>
      <c r="M68" s="30">
        <v>136</v>
      </c>
      <c r="N68" s="30">
        <v>30.2</v>
      </c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>
        <v>16</v>
      </c>
      <c r="AP68" s="30"/>
      <c r="AQ68" s="30"/>
      <c r="AR68" s="30" t="s">
        <v>1141</v>
      </c>
      <c r="AS68" s="31" t="s">
        <v>1072</v>
      </c>
      <c r="AT68" s="31"/>
      <c r="AU68" s="31"/>
      <c r="AV68" s="31" t="s">
        <v>763</v>
      </c>
      <c r="AW68" s="31">
        <v>11.3</v>
      </c>
      <c r="AX68" s="31" t="s">
        <v>1072</v>
      </c>
      <c r="AY68" s="30"/>
      <c r="AZ68" s="31">
        <v>0</v>
      </c>
      <c r="BA68" s="31">
        <v>25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1072</v>
      </c>
      <c r="BL68" s="31">
        <v>12</v>
      </c>
      <c r="BM68" s="31" t="s">
        <v>1072</v>
      </c>
      <c r="BN68" s="31"/>
      <c r="BO68" s="31"/>
      <c r="BP68" s="31"/>
      <c r="BQ68" s="40"/>
      <c r="BR68" s="40"/>
      <c r="BS68" s="31"/>
      <c r="BT68" s="78" t="s">
        <v>1072</v>
      </c>
      <c r="BU68" s="40"/>
      <c r="BV68" s="121" t="s">
        <v>992</v>
      </c>
      <c r="BW68" s="122" t="s">
        <v>995</v>
      </c>
    </row>
    <row r="69" spans="1:78" x14ac:dyDescent="0.15">
      <c r="A69" s="75">
        <v>4957</v>
      </c>
      <c r="B69" s="94">
        <v>42103</v>
      </c>
      <c r="C69" s="131" t="s">
        <v>1068</v>
      </c>
      <c r="D69" s="79" t="s">
        <v>1140</v>
      </c>
      <c r="E69" s="128"/>
      <c r="F69" s="128" t="s">
        <v>1133</v>
      </c>
      <c r="G69" s="33">
        <v>42055</v>
      </c>
      <c r="H69" s="202" t="s">
        <v>711</v>
      </c>
      <c r="I69" s="202" t="s">
        <v>760</v>
      </c>
      <c r="J69" s="31"/>
      <c r="K69" s="30" t="s">
        <v>1124</v>
      </c>
      <c r="L69" s="79" t="s">
        <v>815</v>
      </c>
      <c r="M69" s="30">
        <v>152.6</v>
      </c>
      <c r="N69" s="30">
        <v>22.24</v>
      </c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>
        <v>15.690958999999999</v>
      </c>
      <c r="AP69" s="30"/>
      <c r="AQ69" s="30"/>
      <c r="AR69" s="128" t="s">
        <v>1141</v>
      </c>
      <c r="AS69" s="132" t="s">
        <v>1072</v>
      </c>
      <c r="AT69" s="132"/>
      <c r="AU69" s="132"/>
      <c r="AV69" s="202" t="s">
        <v>763</v>
      </c>
      <c r="AW69" s="31">
        <v>9.9</v>
      </c>
      <c r="AX69" s="78" t="s">
        <v>1072</v>
      </c>
      <c r="AY69" s="76"/>
      <c r="AZ69" s="78">
        <v>0</v>
      </c>
      <c r="BA69" s="31">
        <v>0</v>
      </c>
      <c r="BB69" s="78">
        <v>0</v>
      </c>
      <c r="BC69" s="78">
        <v>0</v>
      </c>
      <c r="BD69" s="78">
        <v>0</v>
      </c>
      <c r="BE69" s="78">
        <v>0</v>
      </c>
      <c r="BF69" s="78">
        <v>0</v>
      </c>
      <c r="BG69" s="78">
        <v>0</v>
      </c>
      <c r="BH69" s="31">
        <v>0</v>
      </c>
      <c r="BI69" s="31">
        <v>0</v>
      </c>
      <c r="BJ69" s="78">
        <v>36</v>
      </c>
      <c r="BK69" s="78" t="s">
        <v>1072</v>
      </c>
      <c r="BL69" s="78"/>
      <c r="BM69" s="31" t="s">
        <v>1072</v>
      </c>
      <c r="BN69" s="78"/>
      <c r="BO69" s="78"/>
      <c r="BP69" s="78"/>
      <c r="BQ69" s="77"/>
      <c r="BR69" s="77"/>
      <c r="BS69" s="78"/>
      <c r="BT69" s="78" t="s">
        <v>1072</v>
      </c>
      <c r="BU69" s="77" t="s">
        <v>1125</v>
      </c>
      <c r="BV69" t="s">
        <v>992</v>
      </c>
      <c r="BW69" s="123" t="s">
        <v>995</v>
      </c>
    </row>
    <row r="70" spans="1:78" x14ac:dyDescent="0.15">
      <c r="A70" s="75">
        <v>3228</v>
      </c>
      <c r="B70" s="94">
        <v>42103</v>
      </c>
      <c r="C70" s="131" t="s">
        <v>1068</v>
      </c>
      <c r="D70" s="79" t="s">
        <v>1140</v>
      </c>
      <c r="E70" s="128"/>
      <c r="F70" s="128" t="s">
        <v>1133</v>
      </c>
      <c r="G70" s="29">
        <v>42031</v>
      </c>
      <c r="H70" s="31" t="s">
        <v>1071</v>
      </c>
      <c r="I70" s="31" t="s">
        <v>1072</v>
      </c>
      <c r="J70" s="31"/>
      <c r="K70" s="30" t="s">
        <v>1094</v>
      </c>
      <c r="L70" s="30" t="s">
        <v>1095</v>
      </c>
      <c r="M70" s="30">
        <v>133</v>
      </c>
      <c r="N70" s="30">
        <v>32</v>
      </c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>
        <v>16.87</v>
      </c>
      <c r="AP70" s="30"/>
      <c r="AQ70" s="30"/>
      <c r="AR70" s="128" t="s">
        <v>1141</v>
      </c>
      <c r="AS70" s="132" t="s">
        <v>1072</v>
      </c>
      <c r="AT70" s="132"/>
      <c r="AU70" s="132"/>
      <c r="AV70" s="31" t="s">
        <v>1076</v>
      </c>
      <c r="AW70" s="31">
        <v>9.9</v>
      </c>
      <c r="AX70" s="31" t="s">
        <v>1077</v>
      </c>
      <c r="AY70" s="30"/>
      <c r="AZ70" s="31">
        <v>0</v>
      </c>
      <c r="BA70" s="31">
        <v>32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1072</v>
      </c>
      <c r="BL70" s="31">
        <v>24</v>
      </c>
      <c r="BM70" s="31" t="s">
        <v>1072</v>
      </c>
      <c r="BN70" s="31"/>
      <c r="BO70" s="31"/>
      <c r="BP70" s="31"/>
      <c r="BQ70" s="40"/>
      <c r="BR70" s="40"/>
      <c r="BS70" s="31"/>
      <c r="BT70" s="78" t="s">
        <v>1072</v>
      </c>
      <c r="BU70" s="40"/>
      <c r="BV70" s="121" t="s">
        <v>992</v>
      </c>
      <c r="BW70" s="122" t="s">
        <v>995</v>
      </c>
    </row>
    <row r="71" spans="1:78" x14ac:dyDescent="0.15">
      <c r="A71" s="75">
        <v>2533</v>
      </c>
      <c r="B71" s="94">
        <v>42103</v>
      </c>
      <c r="C71" s="50" t="s">
        <v>1068</v>
      </c>
      <c r="D71" s="79" t="s">
        <v>1140</v>
      </c>
      <c r="E71" s="30"/>
      <c r="F71" s="30" t="s">
        <v>1133</v>
      </c>
      <c r="G71" s="29">
        <v>41957</v>
      </c>
      <c r="H71" s="31" t="s">
        <v>1071</v>
      </c>
      <c r="I71" s="31" t="s">
        <v>1072</v>
      </c>
      <c r="J71" s="31"/>
      <c r="K71" s="30" t="s">
        <v>1096</v>
      </c>
      <c r="L71" s="30" t="s">
        <v>1097</v>
      </c>
      <c r="M71" s="30">
        <v>125</v>
      </c>
      <c r="N71" s="30">
        <v>34</v>
      </c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>
        <v>20</v>
      </c>
      <c r="AP71" s="30"/>
      <c r="AQ71" s="30"/>
      <c r="AR71" s="30" t="s">
        <v>1141</v>
      </c>
      <c r="AS71" s="31" t="s">
        <v>1072</v>
      </c>
      <c r="AT71" s="31"/>
      <c r="AU71" s="31"/>
      <c r="AV71" s="31" t="s">
        <v>1076</v>
      </c>
      <c r="AW71" s="31">
        <v>10</v>
      </c>
      <c r="AX71" s="31" t="s">
        <v>1072</v>
      </c>
      <c r="AY71" s="30"/>
      <c r="AZ71" s="31">
        <v>0</v>
      </c>
      <c r="BA71" s="31">
        <v>0</v>
      </c>
      <c r="BB71" s="31">
        <v>0</v>
      </c>
      <c r="BC71" s="31">
        <v>22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1072</v>
      </c>
      <c r="BL71" s="31"/>
      <c r="BM71" s="31" t="s">
        <v>1072</v>
      </c>
      <c r="BN71" s="31"/>
      <c r="BO71" s="31"/>
      <c r="BP71" s="31"/>
      <c r="BQ71" s="40"/>
      <c r="BR71" s="77"/>
      <c r="BS71" s="31"/>
      <c r="BT71" s="78" t="s">
        <v>1072</v>
      </c>
      <c r="BU71" s="40"/>
      <c r="BV71" s="124" t="s">
        <v>992</v>
      </c>
      <c r="BW71" s="122" t="s">
        <v>995</v>
      </c>
    </row>
    <row r="72" spans="1:78" x14ac:dyDescent="0.15">
      <c r="A72" s="75">
        <v>2695</v>
      </c>
      <c r="B72" s="94">
        <v>42103</v>
      </c>
      <c r="C72" s="50" t="s">
        <v>1068</v>
      </c>
      <c r="D72" s="79" t="s">
        <v>1140</v>
      </c>
      <c r="E72" s="30"/>
      <c r="F72" s="30" t="s">
        <v>603</v>
      </c>
      <c r="G72" s="94">
        <v>42063</v>
      </c>
      <c r="H72" s="31" t="s">
        <v>1071</v>
      </c>
      <c r="I72" s="31" t="s">
        <v>1072</v>
      </c>
      <c r="J72" s="31"/>
      <c r="K72" s="30" t="s">
        <v>1102</v>
      </c>
      <c r="L72" s="30" t="s">
        <v>604</v>
      </c>
      <c r="M72" s="30">
        <v>158.31</v>
      </c>
      <c r="N72" s="30">
        <v>20.79</v>
      </c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>
        <v>15.691000000000001</v>
      </c>
      <c r="AP72" s="30"/>
      <c r="AQ72" s="30"/>
      <c r="AR72" s="30" t="s">
        <v>602</v>
      </c>
      <c r="AS72" s="31" t="s">
        <v>1072</v>
      </c>
      <c r="AT72" s="31"/>
      <c r="AU72" s="31"/>
      <c r="AV72" s="31" t="s">
        <v>1076</v>
      </c>
      <c r="AW72" s="78">
        <v>9.9</v>
      </c>
      <c r="AX72" s="31" t="s">
        <v>1072</v>
      </c>
      <c r="AY72" s="31"/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78"/>
      <c r="BK72" s="31" t="s">
        <v>1072</v>
      </c>
      <c r="BL72" s="31"/>
      <c r="BM72" s="31" t="s">
        <v>1072</v>
      </c>
      <c r="BN72" s="31"/>
      <c r="BO72" s="31"/>
      <c r="BP72" s="31"/>
      <c r="BQ72" s="30" t="s">
        <v>1103</v>
      </c>
      <c r="BR72" s="30" t="s">
        <v>1101</v>
      </c>
      <c r="BS72" s="31">
        <v>50</v>
      </c>
      <c r="BT72" s="78" t="s">
        <v>1072</v>
      </c>
      <c r="BU72" s="76"/>
      <c r="BV72" t="s">
        <v>992</v>
      </c>
      <c r="BW72" s="122" t="s">
        <v>995</v>
      </c>
    </row>
    <row r="73" spans="1:78" x14ac:dyDescent="0.15">
      <c r="A73" s="75">
        <v>3200</v>
      </c>
      <c r="B73" s="94">
        <v>42103</v>
      </c>
      <c r="C73" s="50" t="s">
        <v>1068</v>
      </c>
      <c r="D73" s="79" t="s">
        <v>1140</v>
      </c>
      <c r="E73" s="30"/>
      <c r="F73" s="30" t="s">
        <v>1133</v>
      </c>
      <c r="G73" s="29">
        <v>42004</v>
      </c>
      <c r="H73" s="31" t="s">
        <v>1071</v>
      </c>
      <c r="I73" s="31" t="s">
        <v>1072</v>
      </c>
      <c r="J73" s="31"/>
      <c r="K73" s="30" t="s">
        <v>1106</v>
      </c>
      <c r="L73" s="30" t="s">
        <v>1107</v>
      </c>
      <c r="M73" s="30">
        <v>130.18</v>
      </c>
      <c r="N73" s="30">
        <v>30.43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>
        <v>17.95</v>
      </c>
      <c r="AP73" s="76"/>
      <c r="AQ73" s="30"/>
      <c r="AR73" s="30" t="s">
        <v>1141</v>
      </c>
      <c r="AS73" s="31" t="s">
        <v>1072</v>
      </c>
      <c r="AT73" s="31"/>
      <c r="AU73" s="31"/>
      <c r="AV73" s="31" t="s">
        <v>1076</v>
      </c>
      <c r="AW73" s="31">
        <v>9.9</v>
      </c>
      <c r="AX73" s="31" t="s">
        <v>1077</v>
      </c>
      <c r="AY73" s="30"/>
      <c r="AZ73" s="31">
        <v>0</v>
      </c>
      <c r="BA73" s="31">
        <v>25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>
        <v>12</v>
      </c>
      <c r="BK73" s="31" t="s">
        <v>1071</v>
      </c>
      <c r="BL73" s="31"/>
      <c r="BM73" s="31" t="s">
        <v>1072</v>
      </c>
      <c r="BN73" s="31"/>
      <c r="BO73" s="31"/>
      <c r="BP73" s="31"/>
      <c r="BQ73" s="40"/>
      <c r="BR73" s="40"/>
      <c r="BS73" s="31"/>
      <c r="BT73" s="78" t="s">
        <v>1072</v>
      </c>
      <c r="BU73" s="40" t="s">
        <v>1108</v>
      </c>
      <c r="BV73" s="121" t="s">
        <v>992</v>
      </c>
      <c r="BW73" s="123" t="s">
        <v>995</v>
      </c>
    </row>
    <row r="74" spans="1:78" x14ac:dyDescent="0.15">
      <c r="A74" s="75">
        <v>3245</v>
      </c>
      <c r="B74" s="94">
        <v>42103</v>
      </c>
      <c r="C74" s="50" t="s">
        <v>1068</v>
      </c>
      <c r="D74" s="79" t="s">
        <v>1140</v>
      </c>
      <c r="E74" s="30"/>
      <c r="F74" s="30" t="s">
        <v>1133</v>
      </c>
      <c r="G74" s="29">
        <v>42004</v>
      </c>
      <c r="H74" s="31" t="s">
        <v>1071</v>
      </c>
      <c r="I74" s="31" t="s">
        <v>1072</v>
      </c>
      <c r="J74" s="31"/>
      <c r="K74" s="30" t="s">
        <v>1113</v>
      </c>
      <c r="L74" s="30" t="s">
        <v>815</v>
      </c>
      <c r="M74" s="30">
        <v>140.6</v>
      </c>
      <c r="N74" s="30">
        <v>29.4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>
        <v>17</v>
      </c>
      <c r="AP74" s="30"/>
      <c r="AQ74" s="30"/>
      <c r="AR74" s="30" t="s">
        <v>1141</v>
      </c>
      <c r="AS74" s="31" t="s">
        <v>1072</v>
      </c>
      <c r="AT74" s="31"/>
      <c r="AU74" s="31"/>
      <c r="AV74" s="31" t="s">
        <v>1076</v>
      </c>
      <c r="AW74" s="31">
        <v>11.3</v>
      </c>
      <c r="AX74" s="31" t="s">
        <v>1077</v>
      </c>
      <c r="AY74" s="30"/>
      <c r="AZ74" s="31">
        <v>0</v>
      </c>
      <c r="BA74" s="31">
        <v>38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1072</v>
      </c>
      <c r="BL74" s="31">
        <v>24</v>
      </c>
      <c r="BM74" s="31" t="s">
        <v>1072</v>
      </c>
      <c r="BN74" s="31"/>
      <c r="BO74" s="31"/>
      <c r="BP74" s="31"/>
      <c r="BQ74" s="40"/>
      <c r="BR74" s="40"/>
      <c r="BS74" s="31"/>
      <c r="BT74" s="78" t="s">
        <v>1072</v>
      </c>
      <c r="BU74" s="40"/>
      <c r="BV74" t="s">
        <v>992</v>
      </c>
      <c r="BW74" s="123" t="s">
        <v>1088</v>
      </c>
      <c r="BX74" s="1"/>
      <c r="BY74" s="1"/>
      <c r="BZ74" s="1"/>
    </row>
    <row r="75" spans="1:78" x14ac:dyDescent="0.15">
      <c r="A75" s="75">
        <v>3669</v>
      </c>
      <c r="B75" s="94">
        <v>42103</v>
      </c>
      <c r="C75" s="50" t="s">
        <v>1068</v>
      </c>
      <c r="D75" s="79" t="s">
        <v>1140</v>
      </c>
      <c r="E75" s="30"/>
      <c r="F75" s="30" t="s">
        <v>1133</v>
      </c>
      <c r="G75" s="29">
        <v>41820</v>
      </c>
      <c r="H75" s="31" t="s">
        <v>1071</v>
      </c>
      <c r="I75" s="31" t="s">
        <v>1072</v>
      </c>
      <c r="J75" s="31"/>
      <c r="K75" s="30" t="s">
        <v>1114</v>
      </c>
      <c r="L75" s="171" t="s">
        <v>1115</v>
      </c>
      <c r="M75" s="81">
        <v>149.65</v>
      </c>
      <c r="N75" s="81">
        <v>28.18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>
        <v>15.69</v>
      </c>
      <c r="AP75" s="30"/>
      <c r="AQ75" s="30"/>
      <c r="AR75" s="30" t="s">
        <v>1141</v>
      </c>
      <c r="AS75" s="31" t="s">
        <v>1072</v>
      </c>
      <c r="AT75" s="31"/>
      <c r="AU75" s="31"/>
      <c r="AV75" s="78" t="s">
        <v>1076</v>
      </c>
      <c r="AW75" s="78">
        <v>11.8</v>
      </c>
      <c r="AX75" s="31" t="s">
        <v>1077</v>
      </c>
      <c r="AY75" s="30"/>
      <c r="AZ75" s="31">
        <v>0</v>
      </c>
      <c r="BA75" s="31">
        <v>0</v>
      </c>
      <c r="BB75" s="78">
        <v>19.5122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1072</v>
      </c>
      <c r="BL75" s="31"/>
      <c r="BM75" s="31" t="s">
        <v>1072</v>
      </c>
      <c r="BN75" s="31"/>
      <c r="BO75" s="31"/>
      <c r="BP75" s="31"/>
      <c r="BQ75" s="77"/>
      <c r="BR75" s="40"/>
      <c r="BS75" s="31"/>
      <c r="BT75" s="78" t="s">
        <v>1072</v>
      </c>
      <c r="BU75" s="79" t="s">
        <v>1116</v>
      </c>
      <c r="BV75" t="s">
        <v>992</v>
      </c>
      <c r="BW75" s="123" t="s">
        <v>995</v>
      </c>
      <c r="BX75" s="1"/>
    </row>
    <row r="76" spans="1:78" x14ac:dyDescent="0.15">
      <c r="A76" s="75">
        <v>4927</v>
      </c>
      <c r="B76" s="94">
        <v>42103</v>
      </c>
      <c r="C76" s="50" t="s">
        <v>1068</v>
      </c>
      <c r="D76" s="79" t="s">
        <v>1140</v>
      </c>
      <c r="E76" s="30"/>
      <c r="F76" s="30" t="s">
        <v>1133</v>
      </c>
      <c r="G76" s="29">
        <v>42059</v>
      </c>
      <c r="H76" s="31" t="s">
        <v>1071</v>
      </c>
      <c r="I76" s="31" t="s">
        <v>1072</v>
      </c>
      <c r="J76" s="31"/>
      <c r="K76" s="30" t="s">
        <v>1011</v>
      </c>
      <c r="L76" s="30" t="s">
        <v>1012</v>
      </c>
      <c r="M76" s="81">
        <v>138</v>
      </c>
      <c r="N76" s="81">
        <v>21.3</v>
      </c>
      <c r="O76" s="30"/>
      <c r="P76" s="30"/>
      <c r="Q76" s="30"/>
      <c r="R76" s="46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>
        <v>16.2</v>
      </c>
      <c r="AP76" s="30"/>
      <c r="AQ76" s="30"/>
      <c r="AR76" s="30" t="s">
        <v>1141</v>
      </c>
      <c r="AS76" s="31" t="s">
        <v>1072</v>
      </c>
      <c r="AT76" s="31"/>
      <c r="AU76" s="31"/>
      <c r="AV76" s="31" t="s">
        <v>1076</v>
      </c>
      <c r="AW76" s="31">
        <v>11.3</v>
      </c>
      <c r="AX76" s="31" t="s">
        <v>1072</v>
      </c>
      <c r="AY76" s="30"/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1072</v>
      </c>
      <c r="BL76" s="31"/>
      <c r="BM76" s="31" t="s">
        <v>1072</v>
      </c>
      <c r="BN76" s="31"/>
      <c r="BO76" s="31">
        <v>12</v>
      </c>
      <c r="BP76" s="31"/>
      <c r="BQ76" s="30"/>
      <c r="BR76" s="30"/>
      <c r="BS76" s="31"/>
      <c r="BT76" s="78" t="s">
        <v>1072</v>
      </c>
      <c r="BU76" s="203" t="s">
        <v>794</v>
      </c>
      <c r="BV76" t="s">
        <v>992</v>
      </c>
      <c r="BW76" s="122" t="s">
        <v>995</v>
      </c>
      <c r="BX76" s="1"/>
    </row>
    <row r="77" spans="1:78" s="1" customFormat="1" x14ac:dyDescent="0.15"/>
    <row r="78" spans="1:78" s="1" customFormat="1" x14ac:dyDescent="0.15"/>
    <row r="79" spans="1:78" s="1" customFormat="1" x14ac:dyDescent="0.15"/>
    <row r="80" spans="1:78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</sheetData>
  <sheetProtection algorithmName="SHA-512" hashValue="eYAlX6YSsFzpUXtgr9Ewjy9GFO6kqbhUF2NpSKn6S21yw7RvHaGWw+XMJoBi6Zmrf+Ss29k/Qb5ynya3j4QwOw==" saltValue="xCEDoGWmdSynbNPoUKDcOw==" spinCount="100000" sheet="1" objects="1" scenarios="1"/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EC93F6-8CFF-CB41-B115-76CA995616DB}">
  <sheetPr codeName="Sheet21"/>
  <dimension ref="A1:CX80"/>
  <sheetViews>
    <sheetView zoomScaleNormal="100" zoomScalePageLayoutView="120" workbookViewId="0">
      <selection activeCell="J19" sqref="A1:XFD1048576"/>
    </sheetView>
  </sheetViews>
  <sheetFormatPr baseColWidth="10" defaultColWidth="11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12.83203125" bestFit="1" customWidth="1"/>
    <col min="5" max="5" width="8.5" bestFit="1" customWidth="1"/>
    <col min="6" max="6" width="17.5" bestFit="1" customWidth="1"/>
    <col min="7" max="7" width="8.83203125" bestFit="1" customWidth="1"/>
    <col min="8" max="8" width="10.6640625" bestFit="1" customWidth="1"/>
    <col min="9" max="9" width="10.1640625" bestFit="1" customWidth="1"/>
    <col min="10" max="10" width="9.5" bestFit="1" customWidth="1"/>
    <col min="11" max="11" width="19.33203125" bestFit="1" customWidth="1"/>
    <col min="12" max="12" width="22.5" bestFit="1" customWidth="1"/>
    <col min="13" max="13" width="7.5" bestFit="1" customWidth="1"/>
    <col min="14" max="14" width="9.1640625" bestFit="1" customWidth="1"/>
    <col min="15" max="15" width="9.83203125" bestFit="1" customWidth="1"/>
    <col min="16" max="16" width="10.6640625" bestFit="1" customWidth="1"/>
    <col min="17" max="17" width="8.83203125" bestFit="1" customWidth="1"/>
    <col min="18" max="18" width="10.6640625" bestFit="1" customWidth="1"/>
    <col min="19" max="19" width="8.5" bestFit="1" customWidth="1"/>
    <col min="20" max="20" width="10.6640625" bestFit="1" customWidth="1"/>
    <col min="21" max="21" width="8.5" bestFit="1" customWidth="1"/>
    <col min="22" max="22" width="9.83203125" bestFit="1" customWidth="1"/>
    <col min="23" max="23" width="8.6640625" bestFit="1" customWidth="1"/>
    <col min="24" max="29" width="8.5" bestFit="1" customWidth="1"/>
    <col min="30" max="31" width="9.5" bestFit="1" customWidth="1"/>
    <col min="32" max="32" width="8.5" bestFit="1" customWidth="1"/>
    <col min="33" max="33" width="10.6640625" bestFit="1" customWidth="1"/>
    <col min="34" max="34" width="8.83203125" bestFit="1" customWidth="1"/>
    <col min="35" max="35" width="8.5" bestFit="1" customWidth="1"/>
    <col min="36" max="37" width="10" bestFit="1" customWidth="1"/>
    <col min="38" max="39" width="9.5" bestFit="1" customWidth="1"/>
    <col min="40" max="40" width="8.83203125" bestFit="1" customWidth="1"/>
    <col min="41" max="43" width="10.83203125" bestFit="1" customWidth="1"/>
    <col min="44" max="44" width="35.83203125" bestFit="1" customWidth="1"/>
    <col min="45" max="45" width="9.5" bestFit="1" customWidth="1"/>
    <col min="47" max="47" width="10" bestFit="1" customWidth="1"/>
    <col min="48" max="48" width="10.6640625" bestFit="1" customWidth="1"/>
    <col min="49" max="49" width="8.1640625" bestFit="1" customWidth="1"/>
    <col min="50" max="50" width="7.5" bestFit="1" customWidth="1"/>
    <col min="51" max="51" width="10.5" bestFit="1" customWidth="1"/>
    <col min="62" max="62" width="9" bestFit="1" customWidth="1"/>
    <col min="63" max="63" width="9.5" bestFit="1" customWidth="1"/>
    <col min="64" max="64" width="9" bestFit="1" customWidth="1"/>
    <col min="65" max="65" width="8.83203125" bestFit="1" customWidth="1"/>
    <col min="66" max="66" width="10.6640625" bestFit="1" customWidth="1"/>
    <col min="67" max="67" width="9" bestFit="1" customWidth="1"/>
    <col min="68" max="68" width="8" bestFit="1" customWidth="1"/>
    <col min="69" max="69" width="39.5" bestFit="1" customWidth="1"/>
    <col min="70" max="70" width="13" bestFit="1" customWidth="1"/>
    <col min="71" max="71" width="9" bestFit="1" customWidth="1"/>
    <col min="72" max="72" width="9.5" bestFit="1" customWidth="1"/>
    <col min="73" max="73" width="48.33203125" customWidth="1"/>
    <col min="74" max="74" width="21.33203125" customWidth="1"/>
    <col min="75" max="75" width="10.1640625" bestFit="1" customWidth="1"/>
  </cols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x14ac:dyDescent="0.15">
      <c r="A2" s="75">
        <v>154</v>
      </c>
      <c r="B2" s="94">
        <v>42103</v>
      </c>
      <c r="C2" s="50" t="s">
        <v>1068</v>
      </c>
      <c r="D2" s="30" t="s">
        <v>1142</v>
      </c>
      <c r="E2" s="30"/>
      <c r="F2" s="30" t="s">
        <v>1070</v>
      </c>
      <c r="G2" s="29">
        <v>42004</v>
      </c>
      <c r="H2" s="31" t="s">
        <v>1071</v>
      </c>
      <c r="I2" s="31" t="s">
        <v>1072</v>
      </c>
      <c r="J2" s="31"/>
      <c r="K2" s="30" t="s">
        <v>1073</v>
      </c>
      <c r="L2" s="30" t="s">
        <v>1074</v>
      </c>
      <c r="M2" s="30">
        <v>118.8</v>
      </c>
      <c r="N2" s="30">
        <v>35.299999999999997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1075</v>
      </c>
      <c r="AS2" s="31" t="s">
        <v>1072</v>
      </c>
      <c r="AT2" s="31"/>
      <c r="AU2" s="31"/>
      <c r="AV2" s="31" t="s">
        <v>1076</v>
      </c>
      <c r="AW2" s="31">
        <v>11.3</v>
      </c>
      <c r="AX2" s="31" t="s">
        <v>1077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1072</v>
      </c>
      <c r="BL2" s="31">
        <v>24</v>
      </c>
      <c r="BM2" s="31" t="s">
        <v>1072</v>
      </c>
      <c r="BN2" s="31"/>
      <c r="BO2" s="31"/>
      <c r="BP2" s="31"/>
      <c r="BQ2" s="77"/>
      <c r="BR2" s="77"/>
      <c r="BS2" s="78"/>
      <c r="BT2" s="78" t="s">
        <v>1072</v>
      </c>
      <c r="BU2" s="40"/>
      <c r="BV2" s="121" t="s">
        <v>992</v>
      </c>
      <c r="BW2" s="122" t="s">
        <v>995</v>
      </c>
    </row>
    <row r="3" spans="1:102" x14ac:dyDescent="0.15">
      <c r="A3" s="75">
        <v>4540</v>
      </c>
      <c r="B3" s="94">
        <v>42103</v>
      </c>
      <c r="C3" s="50" t="s">
        <v>1068</v>
      </c>
      <c r="D3" s="30" t="s">
        <v>1142</v>
      </c>
      <c r="E3" s="30"/>
      <c r="F3" s="30" t="s">
        <v>1070</v>
      </c>
      <c r="G3" s="33">
        <v>42015</v>
      </c>
      <c r="H3" s="31" t="s">
        <v>711</v>
      </c>
      <c r="I3" s="31" t="s">
        <v>760</v>
      </c>
      <c r="J3" s="31"/>
      <c r="K3" s="30" t="s">
        <v>1078</v>
      </c>
      <c r="L3" s="30" t="s">
        <v>1079</v>
      </c>
      <c r="M3" s="30">
        <v>122</v>
      </c>
      <c r="N3" s="30">
        <v>30.7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1075</v>
      </c>
      <c r="AS3" s="31" t="s">
        <v>1072</v>
      </c>
      <c r="AT3" s="31"/>
      <c r="AU3" s="31"/>
      <c r="AV3" s="31" t="s">
        <v>763</v>
      </c>
      <c r="AW3" s="31">
        <v>11.3</v>
      </c>
      <c r="AX3" s="31" t="s">
        <v>1072</v>
      </c>
      <c r="AY3" s="30"/>
      <c r="AZ3" s="31">
        <v>0</v>
      </c>
      <c r="BA3" s="31">
        <v>25</v>
      </c>
      <c r="BB3" s="31">
        <v>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1072</v>
      </c>
      <c r="BL3" s="31">
        <v>12</v>
      </c>
      <c r="BM3" s="31" t="s">
        <v>1072</v>
      </c>
      <c r="BN3" s="31"/>
      <c r="BO3" s="31"/>
      <c r="BP3" s="31"/>
      <c r="BQ3" s="40"/>
      <c r="BR3" s="40"/>
      <c r="BS3" s="31"/>
      <c r="BT3" s="78" t="s">
        <v>1072</v>
      </c>
      <c r="BU3" s="40"/>
      <c r="BV3" s="121" t="s">
        <v>992</v>
      </c>
      <c r="BW3" s="122" t="s">
        <v>995</v>
      </c>
    </row>
    <row r="4" spans="1:102" x14ac:dyDescent="0.15">
      <c r="A4" s="75">
        <v>220</v>
      </c>
      <c r="B4" s="94">
        <v>42103</v>
      </c>
      <c r="C4" s="50" t="s">
        <v>1068</v>
      </c>
      <c r="D4" s="30" t="s">
        <v>1142</v>
      </c>
      <c r="E4" s="30"/>
      <c r="F4" s="30" t="s">
        <v>1070</v>
      </c>
      <c r="G4" s="29">
        <v>41975</v>
      </c>
      <c r="H4" s="31" t="s">
        <v>1072</v>
      </c>
      <c r="I4" s="31" t="s">
        <v>1080</v>
      </c>
      <c r="J4" s="31"/>
      <c r="K4" s="30" t="s">
        <v>1081</v>
      </c>
      <c r="L4" s="30" t="s">
        <v>1082</v>
      </c>
      <c r="M4" s="30">
        <v>85.5</v>
      </c>
      <c r="N4" s="30">
        <v>27.1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1075</v>
      </c>
      <c r="AS4" s="31" t="s">
        <v>1072</v>
      </c>
      <c r="AT4" s="31"/>
      <c r="AU4" s="31"/>
      <c r="AV4" s="31"/>
      <c r="AW4" s="31"/>
      <c r="AX4" s="31" t="s">
        <v>1072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1072</v>
      </c>
      <c r="BL4" s="31"/>
      <c r="BM4" s="31" t="s">
        <v>1072</v>
      </c>
      <c r="BN4" s="31"/>
      <c r="BO4" s="31"/>
      <c r="BP4" s="31"/>
      <c r="BQ4" s="40"/>
      <c r="BR4" s="40"/>
      <c r="BS4" s="31"/>
      <c r="BT4" s="78" t="s">
        <v>1072</v>
      </c>
      <c r="BU4" s="30" t="s">
        <v>1083</v>
      </c>
      <c r="BV4" s="121" t="s">
        <v>992</v>
      </c>
      <c r="BW4" s="123" t="s">
        <v>995</v>
      </c>
    </row>
    <row r="5" spans="1:102" x14ac:dyDescent="0.15">
      <c r="A5" s="75">
        <v>263</v>
      </c>
      <c r="B5" s="94">
        <v>42103</v>
      </c>
      <c r="C5" s="40" t="s">
        <v>1068</v>
      </c>
      <c r="D5" s="30" t="s">
        <v>1142</v>
      </c>
      <c r="E5" s="30"/>
      <c r="F5" s="30" t="s">
        <v>1070</v>
      </c>
      <c r="G5" s="29">
        <v>41547</v>
      </c>
      <c r="H5" s="31" t="s">
        <v>1071</v>
      </c>
      <c r="I5" s="31" t="s">
        <v>1072</v>
      </c>
      <c r="J5" s="31"/>
      <c r="K5" s="30" t="s">
        <v>1084</v>
      </c>
      <c r="L5" s="76" t="s">
        <v>1085</v>
      </c>
      <c r="M5" s="30">
        <v>137.09</v>
      </c>
      <c r="N5" s="30">
        <v>28.65</v>
      </c>
      <c r="O5" s="30" t="s">
        <v>1086</v>
      </c>
      <c r="P5" s="76">
        <v>21000</v>
      </c>
      <c r="Q5" s="76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1075</v>
      </c>
      <c r="AS5" s="31" t="s">
        <v>1072</v>
      </c>
      <c r="AT5" s="78"/>
      <c r="AU5" s="78"/>
      <c r="AV5" s="78" t="s">
        <v>1076</v>
      </c>
      <c r="AW5" s="78">
        <v>11.6</v>
      </c>
      <c r="AX5" s="78" t="s">
        <v>1072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1072</v>
      </c>
      <c r="BL5" s="31"/>
      <c r="BM5" s="31" t="s">
        <v>1072</v>
      </c>
      <c r="BN5" s="78"/>
      <c r="BO5" s="78"/>
      <c r="BP5" s="78"/>
      <c r="BQ5" s="77" t="s">
        <v>1087</v>
      </c>
      <c r="BR5" s="77"/>
      <c r="BS5" s="78"/>
      <c r="BT5" s="78" t="s">
        <v>1072</v>
      </c>
      <c r="BU5" s="30"/>
      <c r="BV5" s="20" t="s">
        <v>1040</v>
      </c>
      <c r="BW5" s="123" t="s">
        <v>1088</v>
      </c>
    </row>
    <row r="6" spans="1:102" x14ac:dyDescent="0.15">
      <c r="A6" s="75">
        <v>340</v>
      </c>
      <c r="B6" s="94">
        <v>42103</v>
      </c>
      <c r="C6" s="40" t="s">
        <v>1068</v>
      </c>
      <c r="D6" s="30" t="s">
        <v>1142</v>
      </c>
      <c r="E6" s="30"/>
      <c r="F6" s="30" t="s">
        <v>1070</v>
      </c>
      <c r="G6" s="29">
        <v>42004</v>
      </c>
      <c r="H6" s="31" t="s">
        <v>1072</v>
      </c>
      <c r="I6" s="31" t="s">
        <v>1080</v>
      </c>
      <c r="J6" s="31"/>
      <c r="K6" s="30" t="s">
        <v>1089</v>
      </c>
      <c r="L6" s="30" t="s">
        <v>1090</v>
      </c>
      <c r="M6" s="30">
        <v>120</v>
      </c>
      <c r="N6" s="30">
        <v>37.28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1075</v>
      </c>
      <c r="AS6" s="31" t="s">
        <v>1072</v>
      </c>
      <c r="AT6" s="78"/>
      <c r="AU6" s="78"/>
      <c r="AV6" s="31"/>
      <c r="AW6" s="31"/>
      <c r="AX6" s="31" t="s">
        <v>1072</v>
      </c>
      <c r="AY6" s="30"/>
      <c r="AZ6" s="31">
        <v>0</v>
      </c>
      <c r="BA6" s="31">
        <v>0</v>
      </c>
      <c r="BB6" s="31">
        <v>0</v>
      </c>
      <c r="BC6" s="31">
        <v>34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78"/>
      <c r="BK6" s="78" t="s">
        <v>1072</v>
      </c>
      <c r="BL6" s="31">
        <v>12</v>
      </c>
      <c r="BM6" s="31" t="s">
        <v>1072</v>
      </c>
      <c r="BN6" s="31"/>
      <c r="BO6" s="31"/>
      <c r="BP6" s="31"/>
      <c r="BQ6" s="30"/>
      <c r="BR6" s="30"/>
      <c r="BS6" s="31"/>
      <c r="BT6" s="31" t="s">
        <v>1072</v>
      </c>
      <c r="BU6" s="30"/>
      <c r="BV6" s="20" t="s">
        <v>992</v>
      </c>
      <c r="BW6" s="123" t="s">
        <v>1088</v>
      </c>
    </row>
    <row r="7" spans="1:102" x14ac:dyDescent="0.15">
      <c r="A7" s="75">
        <v>436</v>
      </c>
      <c r="B7" s="94">
        <v>42103</v>
      </c>
      <c r="C7" s="50" t="s">
        <v>1068</v>
      </c>
      <c r="D7" s="30" t="s">
        <v>1142</v>
      </c>
      <c r="E7" s="30"/>
      <c r="F7" s="30" t="s">
        <v>1070</v>
      </c>
      <c r="G7" s="29">
        <v>41639</v>
      </c>
      <c r="H7" s="31" t="s">
        <v>1071</v>
      </c>
      <c r="I7" s="31" t="s">
        <v>1072</v>
      </c>
      <c r="J7" s="31"/>
      <c r="K7" s="30" t="s">
        <v>1091</v>
      </c>
      <c r="L7" s="30" t="s">
        <v>1092</v>
      </c>
      <c r="M7" s="30">
        <v>124.95</v>
      </c>
      <c r="N7" s="30">
        <v>25.82</v>
      </c>
      <c r="O7" s="30" t="s">
        <v>1086</v>
      </c>
      <c r="P7" s="30">
        <v>1000</v>
      </c>
      <c r="Q7" s="30">
        <v>28.78</v>
      </c>
      <c r="R7" s="30">
        <v>2500</v>
      </c>
      <c r="S7" s="30">
        <v>29.95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1075</v>
      </c>
      <c r="AS7" s="31" t="s">
        <v>1072</v>
      </c>
      <c r="AT7" s="31"/>
      <c r="AU7" s="31"/>
      <c r="AV7" s="31" t="s">
        <v>1076</v>
      </c>
      <c r="AW7" s="78">
        <v>12</v>
      </c>
      <c r="AX7" s="31" t="s">
        <v>1077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1071</v>
      </c>
      <c r="BL7" s="31">
        <v>24</v>
      </c>
      <c r="BM7" s="31" t="s">
        <v>1072</v>
      </c>
      <c r="BN7" s="31"/>
      <c r="BO7" s="31"/>
      <c r="BP7" s="31"/>
      <c r="BQ7" s="40"/>
      <c r="BR7" s="40"/>
      <c r="BS7" s="31"/>
      <c r="BT7" s="78" t="s">
        <v>1072</v>
      </c>
      <c r="BU7" s="76" t="s">
        <v>1093</v>
      </c>
      <c r="BV7" t="s">
        <v>1041</v>
      </c>
      <c r="BW7" s="123" t="s">
        <v>995</v>
      </c>
    </row>
    <row r="8" spans="1:102" x14ac:dyDescent="0.15">
      <c r="A8" s="75">
        <v>640</v>
      </c>
      <c r="B8" s="94">
        <v>42103</v>
      </c>
      <c r="C8" s="50" t="s">
        <v>1068</v>
      </c>
      <c r="D8" s="30" t="s">
        <v>1142</v>
      </c>
      <c r="E8" s="30"/>
      <c r="F8" s="30" t="s">
        <v>1070</v>
      </c>
      <c r="G8" s="29">
        <v>42031</v>
      </c>
      <c r="H8" s="31" t="s">
        <v>1071</v>
      </c>
      <c r="I8" s="31" t="s">
        <v>1072</v>
      </c>
      <c r="J8" s="31"/>
      <c r="K8" s="30" t="s">
        <v>1094</v>
      </c>
      <c r="L8" s="30" t="s">
        <v>1095</v>
      </c>
      <c r="M8" s="30">
        <v>131.69999999999999</v>
      </c>
      <c r="N8" s="30">
        <v>36.5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1075</v>
      </c>
      <c r="AS8" s="31" t="s">
        <v>1072</v>
      </c>
      <c r="AT8" s="31"/>
      <c r="AU8" s="31"/>
      <c r="AV8" s="31" t="s">
        <v>1076</v>
      </c>
      <c r="AW8" s="31">
        <v>9.9</v>
      </c>
      <c r="AX8" s="31" t="s">
        <v>1077</v>
      </c>
      <c r="AY8" s="30"/>
      <c r="AZ8" s="31">
        <v>0</v>
      </c>
      <c r="BA8" s="31">
        <v>34</v>
      </c>
      <c r="BB8" s="31">
        <v>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1072</v>
      </c>
      <c r="BL8" s="31">
        <v>24</v>
      </c>
      <c r="BM8" s="31" t="s">
        <v>1072</v>
      </c>
      <c r="BN8" s="31"/>
      <c r="BO8" s="31"/>
      <c r="BP8" s="31"/>
      <c r="BQ8" s="40"/>
      <c r="BR8" s="40"/>
      <c r="BS8" s="31"/>
      <c r="BT8" s="78" t="s">
        <v>1072</v>
      </c>
      <c r="BU8" s="40"/>
      <c r="BV8" s="121" t="s">
        <v>992</v>
      </c>
      <c r="BW8" s="122" t="s">
        <v>995</v>
      </c>
    </row>
    <row r="9" spans="1:102" x14ac:dyDescent="0.15">
      <c r="A9" s="75">
        <v>782</v>
      </c>
      <c r="B9" s="94">
        <v>42103</v>
      </c>
      <c r="C9" s="50" t="s">
        <v>1068</v>
      </c>
      <c r="D9" s="30" t="s">
        <v>1142</v>
      </c>
      <c r="E9" s="30"/>
      <c r="F9" s="30" t="s">
        <v>1070</v>
      </c>
      <c r="G9" s="29">
        <v>41957</v>
      </c>
      <c r="H9" s="31" t="s">
        <v>1071</v>
      </c>
      <c r="I9" s="31" t="s">
        <v>1072</v>
      </c>
      <c r="J9" s="31"/>
      <c r="K9" s="30" t="s">
        <v>1096</v>
      </c>
      <c r="L9" s="30" t="s">
        <v>1097</v>
      </c>
      <c r="M9" s="30">
        <v>98</v>
      </c>
      <c r="N9" s="30">
        <v>37.200000000000003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1075</v>
      </c>
      <c r="AS9" s="31" t="s">
        <v>1072</v>
      </c>
      <c r="AT9" s="31"/>
      <c r="AU9" s="31"/>
      <c r="AV9" s="31" t="s">
        <v>1076</v>
      </c>
      <c r="AW9" s="31">
        <v>10</v>
      </c>
      <c r="AX9" s="31" t="s">
        <v>1072</v>
      </c>
      <c r="AY9" s="30"/>
      <c r="AZ9" s="31">
        <v>0</v>
      </c>
      <c r="BA9" s="31">
        <v>0</v>
      </c>
      <c r="BB9" s="31">
        <v>0</v>
      </c>
      <c r="BC9" s="31">
        <v>22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/>
      <c r="BK9" s="31" t="s">
        <v>1072</v>
      </c>
      <c r="BL9" s="31"/>
      <c r="BM9" s="31" t="s">
        <v>1072</v>
      </c>
      <c r="BN9" s="31"/>
      <c r="BO9" s="31"/>
      <c r="BP9" s="31"/>
      <c r="BQ9" s="40"/>
      <c r="BR9" s="77"/>
      <c r="BS9" s="31"/>
      <c r="BT9" s="78" t="s">
        <v>1072</v>
      </c>
      <c r="BU9" s="40"/>
      <c r="BV9" s="124" t="s">
        <v>992</v>
      </c>
      <c r="BW9" s="122" t="s">
        <v>995</v>
      </c>
    </row>
    <row r="10" spans="1:102" x14ac:dyDescent="0.15">
      <c r="A10" s="75">
        <v>4656</v>
      </c>
      <c r="B10" s="94">
        <v>42103</v>
      </c>
      <c r="C10" s="50" t="s">
        <v>1068</v>
      </c>
      <c r="D10" s="30" t="s">
        <v>1142</v>
      </c>
      <c r="E10" s="30"/>
      <c r="F10" s="30" t="s">
        <v>1070</v>
      </c>
      <c r="G10" s="29">
        <v>42035</v>
      </c>
      <c r="H10" s="31" t="s">
        <v>1071</v>
      </c>
      <c r="I10" s="31" t="s">
        <v>1072</v>
      </c>
      <c r="J10" s="31"/>
      <c r="K10" s="30" t="s">
        <v>1098</v>
      </c>
      <c r="L10" s="30" t="s">
        <v>1099</v>
      </c>
      <c r="M10" s="30">
        <v>109</v>
      </c>
      <c r="N10" s="30">
        <v>24.3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1075</v>
      </c>
      <c r="AS10" s="31" t="s">
        <v>1072</v>
      </c>
      <c r="AT10" s="31"/>
      <c r="AU10" s="31"/>
      <c r="AV10" s="31" t="s">
        <v>1076</v>
      </c>
      <c r="AW10" s="31">
        <v>11.3</v>
      </c>
      <c r="AX10" s="31" t="s">
        <v>1077</v>
      </c>
      <c r="AY10" s="30"/>
      <c r="AZ10" s="31">
        <v>0</v>
      </c>
      <c r="BA10" s="31">
        <v>0</v>
      </c>
      <c r="BB10" s="31">
        <v>3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1072</v>
      </c>
      <c r="BL10" s="31"/>
      <c r="BM10" s="31" t="s">
        <v>1072</v>
      </c>
      <c r="BN10" s="31"/>
      <c r="BO10" s="31"/>
      <c r="BP10" s="31"/>
      <c r="BQ10" s="30" t="s">
        <v>1100</v>
      </c>
      <c r="BR10" s="30" t="s">
        <v>1101</v>
      </c>
      <c r="BS10" s="31">
        <v>50</v>
      </c>
      <c r="BT10" s="78" t="s">
        <v>1072</v>
      </c>
      <c r="BU10" s="76"/>
      <c r="BV10" t="s">
        <v>992</v>
      </c>
      <c r="BW10" s="123" t="s">
        <v>995</v>
      </c>
    </row>
    <row r="11" spans="1:102" x14ac:dyDescent="0.15">
      <c r="A11" s="75">
        <v>2704</v>
      </c>
      <c r="B11" s="94">
        <v>42103</v>
      </c>
      <c r="C11" s="50" t="s">
        <v>1068</v>
      </c>
      <c r="D11" s="30" t="s">
        <v>1142</v>
      </c>
      <c r="E11" s="30"/>
      <c r="F11" s="30" t="s">
        <v>1070</v>
      </c>
      <c r="G11" s="94">
        <v>42063</v>
      </c>
      <c r="H11" s="31" t="s">
        <v>1071</v>
      </c>
      <c r="I11" s="31" t="s">
        <v>1072</v>
      </c>
      <c r="J11" s="31"/>
      <c r="K11" s="30" t="s">
        <v>1102</v>
      </c>
      <c r="L11" s="30" t="s">
        <v>604</v>
      </c>
      <c r="M11" s="30">
        <v>138.19</v>
      </c>
      <c r="N11" s="30">
        <v>20.84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1075</v>
      </c>
      <c r="AS11" s="31" t="s">
        <v>1072</v>
      </c>
      <c r="AT11" s="31"/>
      <c r="AU11" s="31"/>
      <c r="AV11" s="31" t="s">
        <v>1076</v>
      </c>
      <c r="AW11" s="78">
        <v>9.9</v>
      </c>
      <c r="AX11" s="31" t="s">
        <v>1072</v>
      </c>
      <c r="AY11" s="31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78"/>
      <c r="BK11" s="31" t="s">
        <v>1072</v>
      </c>
      <c r="BL11" s="31"/>
      <c r="BM11" s="31" t="s">
        <v>1072</v>
      </c>
      <c r="BN11" s="31"/>
      <c r="BO11" s="31"/>
      <c r="BP11" s="31"/>
      <c r="BQ11" s="30" t="s">
        <v>1103</v>
      </c>
      <c r="BR11" s="30" t="s">
        <v>1101</v>
      </c>
      <c r="BS11" s="31">
        <v>50</v>
      </c>
      <c r="BT11" s="78" t="s">
        <v>1072</v>
      </c>
      <c r="BU11" s="76"/>
      <c r="BV11" t="s">
        <v>992</v>
      </c>
      <c r="BW11" s="122" t="s">
        <v>995</v>
      </c>
    </row>
    <row r="12" spans="1:102" x14ac:dyDescent="0.15">
      <c r="A12" s="75">
        <v>4728</v>
      </c>
      <c r="B12" s="94">
        <v>42103</v>
      </c>
      <c r="C12" s="50" t="s">
        <v>1068</v>
      </c>
      <c r="D12" s="30" t="s">
        <v>1142</v>
      </c>
      <c r="E12" s="30"/>
      <c r="F12" s="30" t="s">
        <v>1070</v>
      </c>
      <c r="G12" s="29">
        <v>42004</v>
      </c>
      <c r="H12" s="31" t="s">
        <v>1071</v>
      </c>
      <c r="I12" s="31" t="s">
        <v>1072</v>
      </c>
      <c r="J12" s="31"/>
      <c r="K12" s="30" t="s">
        <v>1104</v>
      </c>
      <c r="L12" s="30" t="s">
        <v>1105</v>
      </c>
      <c r="M12" s="30">
        <v>107</v>
      </c>
      <c r="N12" s="30">
        <v>29.3</v>
      </c>
      <c r="O12" s="30" t="s">
        <v>1086</v>
      </c>
      <c r="P12" s="30">
        <v>2500</v>
      </c>
      <c r="Q12" s="30">
        <v>27.9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1075</v>
      </c>
      <c r="AS12" s="31" t="s">
        <v>1072</v>
      </c>
      <c r="AT12" s="31"/>
      <c r="AU12" s="31"/>
      <c r="AV12" s="78" t="s">
        <v>763</v>
      </c>
      <c r="AW12" s="78">
        <v>16</v>
      </c>
      <c r="AX12" s="31" t="s">
        <v>1077</v>
      </c>
      <c r="AY12" s="30"/>
      <c r="AZ12" s="31">
        <v>0</v>
      </c>
      <c r="BA12" s="31">
        <v>0</v>
      </c>
      <c r="BB12" s="31">
        <v>7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24</v>
      </c>
      <c r="BK12" s="31" t="s">
        <v>1072</v>
      </c>
      <c r="BL12" s="31"/>
      <c r="BM12" s="31" t="s">
        <v>1072</v>
      </c>
      <c r="BN12" s="31"/>
      <c r="BO12" s="31"/>
      <c r="BP12" s="31"/>
      <c r="BQ12" s="40"/>
      <c r="BR12" s="77"/>
      <c r="BS12" s="31"/>
      <c r="BT12" s="78" t="s">
        <v>1072</v>
      </c>
      <c r="BU12" s="30" t="s">
        <v>1016</v>
      </c>
      <c r="BV12" s="121" t="s">
        <v>992</v>
      </c>
      <c r="BW12" s="123" t="s">
        <v>995</v>
      </c>
    </row>
    <row r="13" spans="1:102" x14ac:dyDescent="0.15">
      <c r="A13" s="75">
        <v>1208</v>
      </c>
      <c r="B13" s="94">
        <v>42103</v>
      </c>
      <c r="C13" s="50" t="s">
        <v>1068</v>
      </c>
      <c r="D13" s="30" t="s">
        <v>1142</v>
      </c>
      <c r="E13" s="30"/>
      <c r="F13" s="30" t="s">
        <v>1070</v>
      </c>
      <c r="G13" s="29">
        <v>42004</v>
      </c>
      <c r="H13" s="31" t="s">
        <v>1071</v>
      </c>
      <c r="I13" s="31" t="s">
        <v>1072</v>
      </c>
      <c r="J13" s="31"/>
      <c r="K13" s="30" t="s">
        <v>1106</v>
      </c>
      <c r="L13" s="30" t="s">
        <v>1107</v>
      </c>
      <c r="M13" s="30">
        <v>117.51</v>
      </c>
      <c r="N13" s="30">
        <v>32.28</v>
      </c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1075</v>
      </c>
      <c r="AS13" s="31" t="s">
        <v>1072</v>
      </c>
      <c r="AT13" s="31"/>
      <c r="AU13" s="31"/>
      <c r="AV13" s="31" t="s">
        <v>1076</v>
      </c>
      <c r="AW13" s="31">
        <v>9.9</v>
      </c>
      <c r="AX13" s="31" t="s">
        <v>1077</v>
      </c>
      <c r="AY13" s="30"/>
      <c r="AZ13" s="31">
        <v>0</v>
      </c>
      <c r="BA13" s="31">
        <v>25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1071</v>
      </c>
      <c r="BL13" s="31"/>
      <c r="BM13" s="31" t="s">
        <v>1072</v>
      </c>
      <c r="BN13" s="31"/>
      <c r="BO13" s="31"/>
      <c r="BP13" s="31"/>
      <c r="BQ13" s="40"/>
      <c r="BR13" s="40"/>
      <c r="BS13" s="31"/>
      <c r="BT13" s="78" t="s">
        <v>1072</v>
      </c>
      <c r="BU13" s="40" t="s">
        <v>1108</v>
      </c>
      <c r="BV13" s="121" t="s">
        <v>992</v>
      </c>
      <c r="BW13" s="123" t="s">
        <v>995</v>
      </c>
    </row>
    <row r="14" spans="1:102" x14ac:dyDescent="0.15">
      <c r="A14" s="75">
        <v>2826</v>
      </c>
      <c r="B14" s="94">
        <v>42103</v>
      </c>
      <c r="C14" s="40" t="s">
        <v>1068</v>
      </c>
      <c r="D14" s="30" t="s">
        <v>1142</v>
      </c>
      <c r="E14" s="30"/>
      <c r="F14" s="30" t="s">
        <v>1070</v>
      </c>
      <c r="G14" s="29">
        <v>41982</v>
      </c>
      <c r="H14" s="31" t="s">
        <v>1072</v>
      </c>
      <c r="I14" s="31" t="s">
        <v>1080</v>
      </c>
      <c r="J14" s="31"/>
      <c r="K14" s="30" t="s">
        <v>1109</v>
      </c>
      <c r="L14" s="30" t="s">
        <v>1110</v>
      </c>
      <c r="M14" s="30">
        <v>123.25</v>
      </c>
      <c r="N14" s="30">
        <v>30.35</v>
      </c>
      <c r="O14" s="30"/>
      <c r="P14" s="30"/>
      <c r="Q14" s="30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30"/>
      <c r="AJ14" s="76"/>
      <c r="AK14" s="76"/>
      <c r="AL14" s="76"/>
      <c r="AM14" s="76"/>
      <c r="AN14" s="76"/>
      <c r="AO14" s="76"/>
      <c r="AP14" s="76"/>
      <c r="AQ14" s="76"/>
      <c r="AR14" s="30" t="s">
        <v>1075</v>
      </c>
      <c r="AS14" s="31" t="s">
        <v>1072</v>
      </c>
      <c r="AT14" s="78"/>
      <c r="AU14" s="78"/>
      <c r="AV14" s="31"/>
      <c r="AW14" s="31"/>
      <c r="AX14" s="78" t="s">
        <v>1072</v>
      </c>
      <c r="AY14" s="76"/>
      <c r="AZ14" s="78">
        <v>0</v>
      </c>
      <c r="BA14" s="31">
        <v>0</v>
      </c>
      <c r="BB14" s="78">
        <v>0</v>
      </c>
      <c r="BC14" s="78">
        <v>20</v>
      </c>
      <c r="BD14" s="78">
        <v>0</v>
      </c>
      <c r="BE14" s="78">
        <v>0</v>
      </c>
      <c r="BF14" s="78">
        <v>0</v>
      </c>
      <c r="BG14" s="78">
        <v>0</v>
      </c>
      <c r="BH14" s="31">
        <v>0</v>
      </c>
      <c r="BI14" s="31">
        <v>0</v>
      </c>
      <c r="BJ14" s="78"/>
      <c r="BK14" s="202" t="s">
        <v>760</v>
      </c>
      <c r="BL14" s="31"/>
      <c r="BM14" s="31" t="s">
        <v>1072</v>
      </c>
      <c r="BN14" s="78"/>
      <c r="BO14" s="31"/>
      <c r="BP14" s="78"/>
      <c r="BQ14" s="77"/>
      <c r="BR14" s="77"/>
      <c r="BS14" s="78"/>
      <c r="BT14" s="78" t="s">
        <v>1072</v>
      </c>
      <c r="BU14" s="77"/>
      <c r="BV14" s="68" t="s">
        <v>992</v>
      </c>
      <c r="BW14" s="122" t="s">
        <v>995</v>
      </c>
    </row>
    <row r="15" spans="1:102" x14ac:dyDescent="0.15">
      <c r="A15" s="75">
        <v>1276</v>
      </c>
      <c r="B15" s="94">
        <v>42103</v>
      </c>
      <c r="C15" s="50" t="s">
        <v>1068</v>
      </c>
      <c r="D15" s="30" t="s">
        <v>1142</v>
      </c>
      <c r="E15" s="30"/>
      <c r="F15" s="30" t="s">
        <v>1070</v>
      </c>
      <c r="G15" s="29">
        <v>41455</v>
      </c>
      <c r="H15" s="31" t="s">
        <v>1072</v>
      </c>
      <c r="I15" s="31" t="s">
        <v>1080</v>
      </c>
      <c r="J15" s="31"/>
      <c r="K15" s="30" t="s">
        <v>1111</v>
      </c>
      <c r="L15" s="30" t="s">
        <v>1112</v>
      </c>
      <c r="M15" s="30">
        <v>176.2</v>
      </c>
      <c r="N15" s="30">
        <v>40.92</v>
      </c>
      <c r="O15" s="30" t="s">
        <v>1086</v>
      </c>
      <c r="P15" s="30">
        <v>21000</v>
      </c>
      <c r="Q15" s="30">
        <v>33.479999999999997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1075</v>
      </c>
      <c r="AS15" s="31" t="s">
        <v>1072</v>
      </c>
      <c r="AT15" s="31"/>
      <c r="AU15" s="31"/>
      <c r="AV15" s="31"/>
      <c r="AW15" s="31"/>
      <c r="AX15" s="31" t="s">
        <v>1072</v>
      </c>
      <c r="AY15" s="30"/>
      <c r="AZ15" s="31">
        <v>0</v>
      </c>
      <c r="BA15" s="31">
        <v>0</v>
      </c>
      <c r="BB15" s="31">
        <v>30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/>
      <c r="BK15" s="31" t="s">
        <v>1072</v>
      </c>
      <c r="BL15" s="31"/>
      <c r="BM15" s="31" t="s">
        <v>1072</v>
      </c>
      <c r="BN15" s="31"/>
      <c r="BO15" s="31"/>
      <c r="BP15" s="31"/>
      <c r="BQ15" s="40"/>
      <c r="BR15" s="40"/>
      <c r="BS15" s="31"/>
      <c r="BT15" s="78" t="s">
        <v>1072</v>
      </c>
      <c r="BU15" s="40"/>
      <c r="BV15" t="s">
        <v>1045</v>
      </c>
      <c r="BW15" s="123" t="s">
        <v>1088</v>
      </c>
      <c r="BX15" s="1"/>
    </row>
    <row r="16" spans="1:102" x14ac:dyDescent="0.15">
      <c r="A16" s="75">
        <v>3252</v>
      </c>
      <c r="B16" s="94">
        <v>42103</v>
      </c>
      <c r="C16" s="50" t="s">
        <v>1068</v>
      </c>
      <c r="D16" s="30" t="s">
        <v>1142</v>
      </c>
      <c r="E16" s="30"/>
      <c r="F16" s="30" t="s">
        <v>1070</v>
      </c>
      <c r="G16" s="29">
        <v>42004</v>
      </c>
      <c r="H16" s="31" t="s">
        <v>1071</v>
      </c>
      <c r="I16" s="31" t="s">
        <v>1072</v>
      </c>
      <c r="J16" s="31"/>
      <c r="K16" s="30" t="s">
        <v>1113</v>
      </c>
      <c r="L16" s="30" t="s">
        <v>815</v>
      </c>
      <c r="M16" s="30">
        <v>118.8</v>
      </c>
      <c r="N16" s="30">
        <v>35.299999999999997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1075</v>
      </c>
      <c r="AS16" s="31" t="s">
        <v>1072</v>
      </c>
      <c r="AT16" s="31"/>
      <c r="AU16" s="31"/>
      <c r="AV16" s="31" t="s">
        <v>1076</v>
      </c>
      <c r="AW16" s="31">
        <v>11.3</v>
      </c>
      <c r="AX16" s="31" t="s">
        <v>1077</v>
      </c>
      <c r="AY16" s="30"/>
      <c r="AZ16" s="31">
        <v>0</v>
      </c>
      <c r="BA16" s="31">
        <v>38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1072</v>
      </c>
      <c r="BL16" s="31">
        <v>24</v>
      </c>
      <c r="BM16" s="31" t="s">
        <v>1072</v>
      </c>
      <c r="BN16" s="31"/>
      <c r="BO16" s="31"/>
      <c r="BP16" s="31"/>
      <c r="BQ16" s="40"/>
      <c r="BR16" s="40"/>
      <c r="BS16" s="31"/>
      <c r="BT16" s="78" t="s">
        <v>1072</v>
      </c>
      <c r="BU16" s="40"/>
      <c r="BV16" t="s">
        <v>992</v>
      </c>
      <c r="BW16" s="123" t="s">
        <v>1088</v>
      </c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</row>
    <row r="17" spans="1:102" x14ac:dyDescent="0.15">
      <c r="A17" s="75">
        <v>3678</v>
      </c>
      <c r="B17" s="94">
        <v>42103</v>
      </c>
      <c r="C17" s="50" t="s">
        <v>1068</v>
      </c>
      <c r="D17" s="30" t="s">
        <v>1142</v>
      </c>
      <c r="E17" s="30"/>
      <c r="F17" s="30" t="s">
        <v>1070</v>
      </c>
      <c r="G17" s="29">
        <v>41820</v>
      </c>
      <c r="H17" s="31" t="s">
        <v>1071</v>
      </c>
      <c r="I17" s="31" t="s">
        <v>1072</v>
      </c>
      <c r="J17" s="31"/>
      <c r="K17" s="30" t="s">
        <v>1114</v>
      </c>
      <c r="L17" s="171" t="s">
        <v>1115</v>
      </c>
      <c r="M17" s="81">
        <v>134.01</v>
      </c>
      <c r="N17" s="81">
        <v>30.43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1075</v>
      </c>
      <c r="AS17" s="31" t="s">
        <v>1072</v>
      </c>
      <c r="AT17" s="31"/>
      <c r="AU17" s="31"/>
      <c r="AV17" s="78" t="s">
        <v>1076</v>
      </c>
      <c r="AW17" s="78">
        <v>11.8</v>
      </c>
      <c r="AX17" s="31" t="s">
        <v>1077</v>
      </c>
      <c r="AY17" s="30"/>
      <c r="AZ17" s="31">
        <v>0</v>
      </c>
      <c r="BA17" s="31">
        <v>0</v>
      </c>
      <c r="BB17" s="78">
        <v>19.5122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1072</v>
      </c>
      <c r="BL17" s="31"/>
      <c r="BM17" s="31" t="s">
        <v>1072</v>
      </c>
      <c r="BN17" s="31"/>
      <c r="BO17" s="31"/>
      <c r="BP17" s="31"/>
      <c r="BQ17" s="77"/>
      <c r="BR17" s="40"/>
      <c r="BS17" s="31"/>
      <c r="BT17" s="78" t="s">
        <v>1072</v>
      </c>
      <c r="BU17" s="79" t="s">
        <v>1116</v>
      </c>
      <c r="BV17" t="s">
        <v>992</v>
      </c>
      <c r="BW17" s="123" t="s">
        <v>995</v>
      </c>
      <c r="BX17" s="1"/>
    </row>
    <row r="18" spans="1:102" x14ac:dyDescent="0.15">
      <c r="A18" s="75">
        <v>1499</v>
      </c>
      <c r="B18" s="94">
        <v>42103</v>
      </c>
      <c r="C18" s="50" t="s">
        <v>1068</v>
      </c>
      <c r="D18" s="30" t="s">
        <v>1142</v>
      </c>
      <c r="E18" s="30"/>
      <c r="F18" s="30" t="s">
        <v>1070</v>
      </c>
      <c r="G18" s="29">
        <v>42035</v>
      </c>
      <c r="H18" s="31" t="s">
        <v>1071</v>
      </c>
      <c r="I18" s="31" t="s">
        <v>1072</v>
      </c>
      <c r="J18" s="31"/>
      <c r="K18" s="30" t="s">
        <v>1117</v>
      </c>
      <c r="L18" s="30" t="s">
        <v>1118</v>
      </c>
      <c r="M18" s="30">
        <v>105</v>
      </c>
      <c r="N18" s="30">
        <v>27.5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1075</v>
      </c>
      <c r="AS18" s="31" t="s">
        <v>1072</v>
      </c>
      <c r="AT18" s="31"/>
      <c r="AU18" s="31"/>
      <c r="AV18" s="31" t="s">
        <v>1076</v>
      </c>
      <c r="AW18" s="31">
        <v>11.3</v>
      </c>
      <c r="AX18" s="31" t="s">
        <v>1077</v>
      </c>
      <c r="AY18" s="30"/>
      <c r="AZ18" s="31">
        <v>0</v>
      </c>
      <c r="BA18" s="31">
        <v>0</v>
      </c>
      <c r="BB18" s="31">
        <v>10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1072</v>
      </c>
      <c r="BL18" s="31"/>
      <c r="BM18" s="31" t="s">
        <v>1072</v>
      </c>
      <c r="BN18" s="31"/>
      <c r="BO18" s="31"/>
      <c r="BP18" s="31"/>
      <c r="BQ18" s="40"/>
      <c r="BR18" s="40"/>
      <c r="BS18" s="31"/>
      <c r="BT18" s="78" t="s">
        <v>1072</v>
      </c>
      <c r="BU18" s="30" t="s">
        <v>794</v>
      </c>
      <c r="BV18" t="s">
        <v>1119</v>
      </c>
      <c r="BW18" s="122" t="s">
        <v>995</v>
      </c>
      <c r="BX18" s="1"/>
    </row>
    <row r="19" spans="1:102" x14ac:dyDescent="0.15">
      <c r="A19" s="75">
        <v>2044</v>
      </c>
      <c r="B19" s="94">
        <v>42103</v>
      </c>
      <c r="C19" s="50" t="s">
        <v>1068</v>
      </c>
      <c r="D19" s="30" t="s">
        <v>1142</v>
      </c>
      <c r="E19" s="30"/>
      <c r="F19" s="30" t="s">
        <v>1070</v>
      </c>
      <c r="G19" s="33">
        <v>42034</v>
      </c>
      <c r="H19" s="31" t="s">
        <v>1071</v>
      </c>
      <c r="I19" s="31" t="s">
        <v>1072</v>
      </c>
      <c r="J19" s="31"/>
      <c r="K19" s="30" t="s">
        <v>1120</v>
      </c>
      <c r="L19" s="30" t="s">
        <v>1121</v>
      </c>
      <c r="M19" s="172">
        <v>116.76</v>
      </c>
      <c r="N19" s="173">
        <v>40.29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1075</v>
      </c>
      <c r="AS19" s="31" t="s">
        <v>1072</v>
      </c>
      <c r="AT19" s="31"/>
      <c r="AU19" s="31"/>
      <c r="AV19" s="78" t="s">
        <v>1076</v>
      </c>
      <c r="AW19" s="78">
        <v>11.3</v>
      </c>
      <c r="AX19" s="31" t="s">
        <v>1077</v>
      </c>
      <c r="AY19" s="30"/>
      <c r="AZ19" s="31">
        <v>0</v>
      </c>
      <c r="BA19" s="31">
        <v>35</v>
      </c>
      <c r="BB19" s="31">
        <v>0</v>
      </c>
      <c r="BC19" s="78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1072</v>
      </c>
      <c r="BL19" s="31">
        <v>24</v>
      </c>
      <c r="BM19" s="31" t="s">
        <v>1072</v>
      </c>
      <c r="BN19" s="31"/>
      <c r="BO19" s="31"/>
      <c r="BP19" s="31"/>
      <c r="BQ19" s="40" t="s">
        <v>1122</v>
      </c>
      <c r="BR19" s="40" t="s">
        <v>1101</v>
      </c>
      <c r="BS19" s="31">
        <v>50</v>
      </c>
      <c r="BT19" s="78" t="s">
        <v>1072</v>
      </c>
      <c r="BU19" s="40"/>
      <c r="BV19" s="20" t="s">
        <v>1119</v>
      </c>
      <c r="BW19" s="122" t="s">
        <v>995</v>
      </c>
    </row>
    <row r="20" spans="1:102" x14ac:dyDescent="0.15">
      <c r="A20" s="75">
        <v>4368</v>
      </c>
      <c r="B20" s="94">
        <v>42103</v>
      </c>
      <c r="C20" s="40" t="s">
        <v>1068</v>
      </c>
      <c r="D20" s="30" t="s">
        <v>1142</v>
      </c>
      <c r="E20" s="30"/>
      <c r="F20" s="30" t="s">
        <v>1070</v>
      </c>
      <c r="G20" s="33">
        <v>41973</v>
      </c>
      <c r="H20" s="31" t="s">
        <v>1071</v>
      </c>
      <c r="I20" s="31" t="s">
        <v>1072</v>
      </c>
      <c r="J20" s="31"/>
      <c r="K20" s="30" t="s">
        <v>1123</v>
      </c>
      <c r="L20" s="79" t="s">
        <v>1148</v>
      </c>
      <c r="M20" s="30">
        <v>119</v>
      </c>
      <c r="N20" s="30">
        <v>36</v>
      </c>
      <c r="O20" s="30" t="s">
        <v>1086</v>
      </c>
      <c r="P20" s="30">
        <v>21000</v>
      </c>
      <c r="Q20" s="30">
        <v>35</v>
      </c>
      <c r="R20" s="76"/>
      <c r="S20" s="76"/>
      <c r="T20" s="76"/>
      <c r="U20" s="76"/>
      <c r="V20" s="76"/>
      <c r="W20" s="76"/>
      <c r="X20" s="76"/>
      <c r="Y20" s="76"/>
      <c r="Z20" s="76"/>
      <c r="AA20" s="76"/>
      <c r="AB20" s="76"/>
      <c r="AC20" s="76"/>
      <c r="AD20" s="76"/>
      <c r="AE20" s="76"/>
      <c r="AF20" s="76"/>
      <c r="AG20" s="76"/>
      <c r="AH20" s="76"/>
      <c r="AI20" s="76"/>
      <c r="AJ20" s="76"/>
      <c r="AK20" s="76"/>
      <c r="AL20" s="76"/>
      <c r="AM20" s="76"/>
      <c r="AN20" s="76"/>
      <c r="AO20" s="76"/>
      <c r="AP20" s="76"/>
      <c r="AQ20" s="76"/>
      <c r="AR20" s="30" t="s">
        <v>1075</v>
      </c>
      <c r="AS20" s="31" t="s">
        <v>1072</v>
      </c>
      <c r="AT20" s="78"/>
      <c r="AU20" s="78"/>
      <c r="AV20" s="78" t="s">
        <v>1076</v>
      </c>
      <c r="AW20" s="31">
        <v>9.9</v>
      </c>
      <c r="AX20" s="78" t="s">
        <v>1072</v>
      </c>
      <c r="AY20" s="76"/>
      <c r="AZ20" s="78">
        <v>0</v>
      </c>
      <c r="BA20" s="78">
        <v>20</v>
      </c>
      <c r="BB20" s="78">
        <v>0</v>
      </c>
      <c r="BC20" s="78">
        <v>17</v>
      </c>
      <c r="BD20" s="78">
        <v>0</v>
      </c>
      <c r="BE20" s="78">
        <v>0</v>
      </c>
      <c r="BF20" s="78">
        <v>0</v>
      </c>
      <c r="BG20" s="78">
        <v>0</v>
      </c>
      <c r="BH20" s="31">
        <v>0</v>
      </c>
      <c r="BI20" s="31">
        <v>0</v>
      </c>
      <c r="BJ20" s="78"/>
      <c r="BK20" s="78" t="s">
        <v>1072</v>
      </c>
      <c r="BL20" s="78">
        <v>12</v>
      </c>
      <c r="BM20" s="31" t="s">
        <v>1072</v>
      </c>
      <c r="BN20" s="78"/>
      <c r="BO20" s="78"/>
      <c r="BP20" s="78"/>
      <c r="BQ20" s="77"/>
      <c r="BR20" s="77"/>
      <c r="BS20" s="78"/>
      <c r="BT20" s="78" t="s">
        <v>1072</v>
      </c>
      <c r="BU20" s="77" t="s">
        <v>794</v>
      </c>
      <c r="BV20" s="124" t="s">
        <v>992</v>
      </c>
      <c r="BW20" s="122" t="s">
        <v>995</v>
      </c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</row>
    <row r="21" spans="1:102" x14ac:dyDescent="0.15">
      <c r="A21" s="75">
        <v>4964</v>
      </c>
      <c r="B21" s="94">
        <v>42103</v>
      </c>
      <c r="C21" s="40" t="s">
        <v>1068</v>
      </c>
      <c r="D21" s="30" t="s">
        <v>1142</v>
      </c>
      <c r="E21" s="30"/>
      <c r="F21" s="30" t="s">
        <v>1070</v>
      </c>
      <c r="G21" s="33">
        <v>42055</v>
      </c>
      <c r="H21" s="202" t="s">
        <v>711</v>
      </c>
      <c r="I21" s="202" t="s">
        <v>760</v>
      </c>
      <c r="J21" s="31"/>
      <c r="K21" s="30" t="s">
        <v>1124</v>
      </c>
      <c r="L21" s="79" t="s">
        <v>815</v>
      </c>
      <c r="M21" s="30">
        <v>130.80000000000001</v>
      </c>
      <c r="N21" s="30">
        <v>23.76</v>
      </c>
      <c r="O21" s="30"/>
      <c r="P21" s="30"/>
      <c r="Q21" s="30"/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30" t="s">
        <v>1075</v>
      </c>
      <c r="AS21" s="31" t="s">
        <v>1072</v>
      </c>
      <c r="AT21" s="78"/>
      <c r="AU21" s="78"/>
      <c r="AV21" s="202" t="s">
        <v>763</v>
      </c>
      <c r="AW21" s="31">
        <v>9.9</v>
      </c>
      <c r="AX21" s="78" t="s">
        <v>1072</v>
      </c>
      <c r="AY21" s="76"/>
      <c r="AZ21" s="78">
        <v>0</v>
      </c>
      <c r="BA21" s="31">
        <v>0</v>
      </c>
      <c r="BB21" s="78">
        <v>0</v>
      </c>
      <c r="BC21" s="78">
        <v>0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>
        <v>36</v>
      </c>
      <c r="BK21" s="78" t="s">
        <v>1072</v>
      </c>
      <c r="BL21" s="78"/>
      <c r="BM21" s="31" t="s">
        <v>1072</v>
      </c>
      <c r="BN21" s="78"/>
      <c r="BO21" s="78"/>
      <c r="BP21" s="78"/>
      <c r="BQ21" s="77"/>
      <c r="BR21" s="77"/>
      <c r="BS21" s="78"/>
      <c r="BT21" s="78" t="s">
        <v>1072</v>
      </c>
      <c r="BU21" s="77" t="s">
        <v>1125</v>
      </c>
      <c r="BV21" t="s">
        <v>992</v>
      </c>
      <c r="BW21" s="123" t="s">
        <v>995</v>
      </c>
    </row>
    <row r="22" spans="1:102" x14ac:dyDescent="0.15">
      <c r="A22" s="75">
        <v>3273</v>
      </c>
      <c r="B22" s="94">
        <v>42103</v>
      </c>
      <c r="C22" s="50" t="s">
        <v>1068</v>
      </c>
      <c r="D22" s="30" t="s">
        <v>1142</v>
      </c>
      <c r="E22" s="30"/>
      <c r="F22" s="30" t="s">
        <v>1070</v>
      </c>
      <c r="G22" s="29">
        <v>42099</v>
      </c>
      <c r="H22" s="31" t="s">
        <v>1071</v>
      </c>
      <c r="I22" s="31" t="s">
        <v>1072</v>
      </c>
      <c r="J22" s="31"/>
      <c r="K22" s="30" t="s">
        <v>1011</v>
      </c>
      <c r="L22" s="30" t="s">
        <v>1012</v>
      </c>
      <c r="M22" s="30">
        <v>110</v>
      </c>
      <c r="N22" s="30">
        <v>21.2</v>
      </c>
      <c r="O22" s="30"/>
      <c r="P22" s="46"/>
      <c r="Q22" s="30"/>
      <c r="R22" s="46"/>
      <c r="S22" s="30"/>
      <c r="T22" s="46"/>
      <c r="U22" s="30"/>
      <c r="V22" s="30"/>
      <c r="W22" s="30"/>
      <c r="X22" s="30"/>
      <c r="Y22" s="30"/>
      <c r="Z22" s="46"/>
      <c r="AA22" s="30"/>
      <c r="AB22" s="46"/>
      <c r="AC22" s="30"/>
      <c r="AD22" s="30"/>
      <c r="AE22" s="30"/>
      <c r="AF22" s="30"/>
      <c r="AG22" s="76"/>
      <c r="AH22" s="30"/>
      <c r="AI22" s="30"/>
      <c r="AJ22" s="30"/>
      <c r="AK22" s="30"/>
      <c r="AL22" s="30"/>
      <c r="AM22" s="30"/>
      <c r="AN22" s="30"/>
      <c r="AO22" s="30"/>
      <c r="AP22" s="30"/>
      <c r="AQ22" s="76"/>
      <c r="AR22" s="30" t="s">
        <v>1075</v>
      </c>
      <c r="AS22" s="31" t="s">
        <v>1072</v>
      </c>
      <c r="AT22" s="31"/>
      <c r="AU22" s="31"/>
      <c r="AV22" s="31" t="s">
        <v>1076</v>
      </c>
      <c r="AW22" s="31">
        <v>11.3</v>
      </c>
      <c r="AX22" s="31" t="s">
        <v>1072</v>
      </c>
      <c r="AY22" s="30"/>
      <c r="AZ22" s="31">
        <v>0</v>
      </c>
      <c r="BA22" s="31">
        <v>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1072</v>
      </c>
      <c r="BL22" s="31"/>
      <c r="BM22" s="31" t="s">
        <v>1072</v>
      </c>
      <c r="BN22" s="31"/>
      <c r="BO22" s="31">
        <v>12</v>
      </c>
      <c r="BP22" s="31"/>
      <c r="BQ22" s="30"/>
      <c r="BR22" s="30"/>
      <c r="BS22" s="31"/>
      <c r="BT22" s="78" t="s">
        <v>1072</v>
      </c>
      <c r="BU22" s="203" t="s">
        <v>794</v>
      </c>
      <c r="BV22" t="s">
        <v>992</v>
      </c>
      <c r="BW22" s="122" t="s">
        <v>993</v>
      </c>
    </row>
    <row r="23" spans="1:102" x14ac:dyDescent="0.15">
      <c r="A23" s="75">
        <v>4584</v>
      </c>
      <c r="B23" s="94">
        <v>42103</v>
      </c>
      <c r="C23" s="50" t="s">
        <v>1068</v>
      </c>
      <c r="D23" s="30" t="s">
        <v>1142</v>
      </c>
      <c r="E23" s="30"/>
      <c r="F23" s="30" t="s">
        <v>1070</v>
      </c>
      <c r="G23" s="29">
        <v>42017</v>
      </c>
      <c r="H23" s="31" t="s">
        <v>760</v>
      </c>
      <c r="I23" s="31" t="s">
        <v>1013</v>
      </c>
      <c r="J23" s="31"/>
      <c r="K23" s="30" t="s">
        <v>1014</v>
      </c>
      <c r="L23" s="30" t="s">
        <v>1126</v>
      </c>
      <c r="M23" s="30">
        <v>85.8</v>
      </c>
      <c r="N23" s="30">
        <v>27.1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 t="s">
        <v>1075</v>
      </c>
      <c r="AS23" s="31" t="s">
        <v>1072</v>
      </c>
      <c r="AT23" s="31"/>
      <c r="AU23" s="31"/>
      <c r="AV23" s="31"/>
      <c r="AW23" s="31"/>
      <c r="AX23" s="31" t="s">
        <v>760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1072</v>
      </c>
      <c r="BL23" s="31"/>
      <c r="BM23" s="31" t="s">
        <v>1072</v>
      </c>
      <c r="BN23" s="31"/>
      <c r="BO23" s="31"/>
      <c r="BP23" s="31"/>
      <c r="BQ23" s="77"/>
      <c r="BR23" s="77"/>
      <c r="BS23" s="78"/>
      <c r="BT23" s="78" t="s">
        <v>1072</v>
      </c>
      <c r="BU23" s="30" t="s">
        <v>1016</v>
      </c>
      <c r="BV23" s="121" t="s">
        <v>992</v>
      </c>
      <c r="BW23" s="122" t="s">
        <v>995</v>
      </c>
    </row>
    <row r="24" spans="1:102" x14ac:dyDescent="0.15">
      <c r="A24" s="75">
        <v>153</v>
      </c>
      <c r="B24" s="94">
        <v>42103</v>
      </c>
      <c r="C24" s="50" t="s">
        <v>1068</v>
      </c>
      <c r="D24" s="30" t="s">
        <v>1142</v>
      </c>
      <c r="E24" s="30"/>
      <c r="F24" s="30" t="s">
        <v>1127</v>
      </c>
      <c r="G24" s="29">
        <v>42004</v>
      </c>
      <c r="H24" s="31" t="s">
        <v>1071</v>
      </c>
      <c r="I24" s="31" t="s">
        <v>1072</v>
      </c>
      <c r="J24" s="31"/>
      <c r="K24" s="30" t="s">
        <v>1073</v>
      </c>
      <c r="L24" s="30" t="s">
        <v>1074</v>
      </c>
      <c r="M24" s="30">
        <v>118.8</v>
      </c>
      <c r="N24" s="30">
        <v>35.299999999999997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>
        <v>18.600000000000001</v>
      </c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1128</v>
      </c>
      <c r="AS24" s="31" t="s">
        <v>1072</v>
      </c>
      <c r="AT24" s="31"/>
      <c r="AU24" s="31"/>
      <c r="AV24" s="31" t="s">
        <v>1076</v>
      </c>
      <c r="AW24" s="31">
        <v>11.3</v>
      </c>
      <c r="AX24" s="31" t="s">
        <v>1077</v>
      </c>
      <c r="AY24" s="30"/>
      <c r="AZ24" s="31">
        <v>0</v>
      </c>
      <c r="BA24" s="31">
        <v>34</v>
      </c>
      <c r="BB24" s="31">
        <v>0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1072</v>
      </c>
      <c r="BL24" s="31">
        <v>24</v>
      </c>
      <c r="BM24" s="31" t="s">
        <v>1072</v>
      </c>
      <c r="BN24" s="31"/>
      <c r="BO24" s="31"/>
      <c r="BP24" s="31"/>
      <c r="BQ24" s="77"/>
      <c r="BR24" s="77"/>
      <c r="BS24" s="78"/>
      <c r="BT24" s="78" t="s">
        <v>1072</v>
      </c>
      <c r="BU24" s="40"/>
      <c r="BV24" s="121" t="s">
        <v>992</v>
      </c>
      <c r="BW24" s="122" t="s">
        <v>995</v>
      </c>
    </row>
    <row r="25" spans="1:102" x14ac:dyDescent="0.15">
      <c r="A25" s="75">
        <v>4539</v>
      </c>
      <c r="B25" s="94">
        <v>42103</v>
      </c>
      <c r="C25" s="50" t="s">
        <v>1068</v>
      </c>
      <c r="D25" s="30" t="s">
        <v>1142</v>
      </c>
      <c r="E25" s="30"/>
      <c r="F25" s="30" t="s">
        <v>1127</v>
      </c>
      <c r="G25" s="33">
        <v>42015</v>
      </c>
      <c r="H25" s="31" t="s">
        <v>711</v>
      </c>
      <c r="I25" s="31" t="s">
        <v>760</v>
      </c>
      <c r="J25" s="31"/>
      <c r="K25" s="30" t="s">
        <v>1078</v>
      </c>
      <c r="L25" s="30" t="s">
        <v>1079</v>
      </c>
      <c r="M25" s="30">
        <v>122</v>
      </c>
      <c r="N25" s="30">
        <v>30.7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20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1128</v>
      </c>
      <c r="AS25" s="31" t="s">
        <v>1072</v>
      </c>
      <c r="AT25" s="31"/>
      <c r="AU25" s="31"/>
      <c r="AV25" s="31" t="s">
        <v>763</v>
      </c>
      <c r="AW25" s="31">
        <v>11.3</v>
      </c>
      <c r="AX25" s="31" t="s">
        <v>1072</v>
      </c>
      <c r="AY25" s="30"/>
      <c r="AZ25" s="31">
        <v>0</v>
      </c>
      <c r="BA25" s="31">
        <v>25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1072</v>
      </c>
      <c r="BL25" s="31">
        <v>12</v>
      </c>
      <c r="BM25" s="31" t="s">
        <v>1072</v>
      </c>
      <c r="BN25" s="31"/>
      <c r="BO25" s="31"/>
      <c r="BP25" s="31"/>
      <c r="BQ25" s="40"/>
      <c r="BR25" s="40"/>
      <c r="BS25" s="31"/>
      <c r="BT25" s="78" t="s">
        <v>1072</v>
      </c>
      <c r="BU25" s="40"/>
      <c r="BV25" s="121" t="s">
        <v>992</v>
      </c>
      <c r="BW25" s="122" t="s">
        <v>995</v>
      </c>
    </row>
    <row r="26" spans="1:102" x14ac:dyDescent="0.15">
      <c r="A26" s="75">
        <v>219</v>
      </c>
      <c r="B26" s="94">
        <v>42103</v>
      </c>
      <c r="C26" s="50" t="s">
        <v>1068</v>
      </c>
      <c r="D26" s="30" t="s">
        <v>1142</v>
      </c>
      <c r="E26" s="30"/>
      <c r="F26" s="30" t="s">
        <v>1127</v>
      </c>
      <c r="G26" s="29">
        <v>41975</v>
      </c>
      <c r="H26" s="31" t="s">
        <v>1072</v>
      </c>
      <c r="I26" s="31" t="s">
        <v>1080</v>
      </c>
      <c r="J26" s="31"/>
      <c r="K26" s="30" t="s">
        <v>1081</v>
      </c>
      <c r="L26" s="30" t="s">
        <v>1082</v>
      </c>
      <c r="M26" s="30">
        <v>85.5</v>
      </c>
      <c r="N26" s="30">
        <v>27.1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18.399999999999999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1128</v>
      </c>
      <c r="AS26" s="31" t="s">
        <v>1072</v>
      </c>
      <c r="AT26" s="31"/>
      <c r="AU26" s="31"/>
      <c r="AV26" s="31"/>
      <c r="AW26" s="31"/>
      <c r="AX26" s="31" t="s">
        <v>1072</v>
      </c>
      <c r="AY26" s="30"/>
      <c r="AZ26" s="31">
        <v>0</v>
      </c>
      <c r="BA26" s="31">
        <v>0</v>
      </c>
      <c r="BB26" s="31">
        <v>7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1072</v>
      </c>
      <c r="BL26" s="31"/>
      <c r="BM26" s="31" t="s">
        <v>1072</v>
      </c>
      <c r="BN26" s="31"/>
      <c r="BO26" s="31"/>
      <c r="BP26" s="31"/>
      <c r="BQ26" s="40"/>
      <c r="BR26" s="40"/>
      <c r="BS26" s="31"/>
      <c r="BT26" s="78" t="s">
        <v>1072</v>
      </c>
      <c r="BU26" s="30" t="s">
        <v>1083</v>
      </c>
      <c r="BV26" s="121" t="s">
        <v>992</v>
      </c>
      <c r="BW26" s="123" t="s">
        <v>995</v>
      </c>
    </row>
    <row r="27" spans="1:102" x14ac:dyDescent="0.15">
      <c r="A27" s="75">
        <v>262</v>
      </c>
      <c r="B27" s="94">
        <v>42103</v>
      </c>
      <c r="C27" s="40" t="s">
        <v>1068</v>
      </c>
      <c r="D27" s="30" t="s">
        <v>1142</v>
      </c>
      <c r="E27" s="30"/>
      <c r="F27" s="30" t="s">
        <v>1127</v>
      </c>
      <c r="G27" s="29">
        <v>41547</v>
      </c>
      <c r="H27" s="31" t="s">
        <v>1071</v>
      </c>
      <c r="I27" s="31" t="s">
        <v>1072</v>
      </c>
      <c r="J27" s="31"/>
      <c r="K27" s="30" t="s">
        <v>1084</v>
      </c>
      <c r="L27" s="76" t="s">
        <v>1085</v>
      </c>
      <c r="M27" s="30">
        <v>137.09</v>
      </c>
      <c r="N27" s="30">
        <v>28.65</v>
      </c>
      <c r="O27" s="30" t="s">
        <v>1086</v>
      </c>
      <c r="P27" s="76">
        <v>21000</v>
      </c>
      <c r="Q27" s="76">
        <v>28.65</v>
      </c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>
        <v>16.29</v>
      </c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30" t="s">
        <v>1128</v>
      </c>
      <c r="AS27" s="31" t="s">
        <v>1072</v>
      </c>
      <c r="AT27" s="78"/>
      <c r="AU27" s="78"/>
      <c r="AV27" s="78" t="s">
        <v>1076</v>
      </c>
      <c r="AW27" s="78">
        <v>11.6</v>
      </c>
      <c r="AX27" s="78" t="s">
        <v>1072</v>
      </c>
      <c r="AY27" s="76"/>
      <c r="AZ27" s="78">
        <v>0</v>
      </c>
      <c r="BA27" s="78">
        <v>0</v>
      </c>
      <c r="BB27" s="78">
        <v>0</v>
      </c>
      <c r="BC27" s="78">
        <v>20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1072</v>
      </c>
      <c r="BL27" s="31"/>
      <c r="BM27" s="31" t="s">
        <v>1072</v>
      </c>
      <c r="BN27" s="78"/>
      <c r="BO27" s="78"/>
      <c r="BP27" s="78"/>
      <c r="BQ27" s="77" t="s">
        <v>1087</v>
      </c>
      <c r="BR27" s="77"/>
      <c r="BS27" s="78"/>
      <c r="BT27" s="78" t="s">
        <v>1072</v>
      </c>
      <c r="BU27" s="30"/>
      <c r="BV27" s="20" t="s">
        <v>1040</v>
      </c>
      <c r="BW27" s="123" t="s">
        <v>1088</v>
      </c>
    </row>
    <row r="28" spans="1:102" x14ac:dyDescent="0.15">
      <c r="A28" s="75">
        <v>339</v>
      </c>
      <c r="B28" s="94">
        <v>42103</v>
      </c>
      <c r="C28" s="40" t="s">
        <v>1068</v>
      </c>
      <c r="D28" s="30" t="s">
        <v>1142</v>
      </c>
      <c r="E28" s="30"/>
      <c r="F28" s="30" t="s">
        <v>1127</v>
      </c>
      <c r="G28" s="29">
        <v>42004</v>
      </c>
      <c r="H28" s="31" t="s">
        <v>1072</v>
      </c>
      <c r="I28" s="31" t="s">
        <v>1080</v>
      </c>
      <c r="J28" s="31"/>
      <c r="K28" s="30" t="s">
        <v>1089</v>
      </c>
      <c r="L28" s="30" t="s">
        <v>1090</v>
      </c>
      <c r="M28" s="30">
        <v>120</v>
      </c>
      <c r="N28" s="30">
        <v>37.28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1128</v>
      </c>
      <c r="AS28" s="31" t="s">
        <v>1072</v>
      </c>
      <c r="AT28" s="78"/>
      <c r="AU28" s="78"/>
      <c r="AV28" s="31"/>
      <c r="AW28" s="31"/>
      <c r="AX28" s="31" t="s">
        <v>1072</v>
      </c>
      <c r="AY28" s="30"/>
      <c r="AZ28" s="31">
        <v>0</v>
      </c>
      <c r="BA28" s="31">
        <v>0</v>
      </c>
      <c r="BB28" s="31">
        <v>0</v>
      </c>
      <c r="BC28" s="31">
        <v>34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78"/>
      <c r="BK28" s="78" t="s">
        <v>1072</v>
      </c>
      <c r="BL28" s="31">
        <v>12</v>
      </c>
      <c r="BM28" s="31" t="s">
        <v>1072</v>
      </c>
      <c r="BN28" s="31"/>
      <c r="BO28" s="31"/>
      <c r="BP28" s="31"/>
      <c r="BQ28" s="30"/>
      <c r="BR28" s="30"/>
      <c r="BS28" s="31"/>
      <c r="BT28" s="31" t="s">
        <v>1072</v>
      </c>
      <c r="BU28" s="30"/>
      <c r="BV28" s="20" t="s">
        <v>992</v>
      </c>
      <c r="BW28" s="123" t="s">
        <v>1088</v>
      </c>
    </row>
    <row r="29" spans="1:102" x14ac:dyDescent="0.15">
      <c r="A29" s="75">
        <v>435</v>
      </c>
      <c r="B29" s="94">
        <v>42103</v>
      </c>
      <c r="C29" s="50" t="s">
        <v>1068</v>
      </c>
      <c r="D29" s="30" t="s">
        <v>1142</v>
      </c>
      <c r="E29" s="30"/>
      <c r="F29" s="30" t="s">
        <v>1127</v>
      </c>
      <c r="G29" s="29">
        <v>41639</v>
      </c>
      <c r="H29" s="31" t="s">
        <v>1071</v>
      </c>
      <c r="I29" s="31" t="s">
        <v>1072</v>
      </c>
      <c r="J29" s="31"/>
      <c r="K29" s="30" t="s">
        <v>1091</v>
      </c>
      <c r="L29" s="30" t="s">
        <v>1092</v>
      </c>
      <c r="M29" s="30">
        <v>124.95</v>
      </c>
      <c r="N29" s="30">
        <v>25.82</v>
      </c>
      <c r="O29" s="30" t="s">
        <v>1086</v>
      </c>
      <c r="P29" s="30">
        <v>1000</v>
      </c>
      <c r="Q29" s="30">
        <v>28.78</v>
      </c>
      <c r="R29" s="30">
        <v>2500</v>
      </c>
      <c r="S29" s="30">
        <v>29.95</v>
      </c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16.28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1128</v>
      </c>
      <c r="AS29" s="31" t="s">
        <v>1072</v>
      </c>
      <c r="AT29" s="31"/>
      <c r="AU29" s="31"/>
      <c r="AV29" s="31" t="s">
        <v>1076</v>
      </c>
      <c r="AW29" s="78">
        <v>12</v>
      </c>
      <c r="AX29" s="31" t="s">
        <v>1077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>
        <v>24</v>
      </c>
      <c r="BK29" s="31" t="s">
        <v>1071</v>
      </c>
      <c r="BL29" s="31">
        <v>24</v>
      </c>
      <c r="BM29" s="31" t="s">
        <v>1072</v>
      </c>
      <c r="BN29" s="31"/>
      <c r="BO29" s="31"/>
      <c r="BP29" s="31"/>
      <c r="BQ29" s="40"/>
      <c r="BR29" s="40"/>
      <c r="BS29" s="31"/>
      <c r="BT29" s="78" t="s">
        <v>1072</v>
      </c>
      <c r="BU29" s="76" t="s">
        <v>1093</v>
      </c>
      <c r="BV29" t="s">
        <v>1041</v>
      </c>
      <c r="BW29" s="123" t="s">
        <v>995</v>
      </c>
    </row>
    <row r="30" spans="1:102" x14ac:dyDescent="0.15">
      <c r="A30" s="75">
        <v>639</v>
      </c>
      <c r="B30" s="94">
        <v>42103</v>
      </c>
      <c r="C30" s="50" t="s">
        <v>1068</v>
      </c>
      <c r="D30" s="30" t="s">
        <v>1142</v>
      </c>
      <c r="E30" s="30"/>
      <c r="F30" s="30" t="s">
        <v>1127</v>
      </c>
      <c r="G30" s="29">
        <v>42031</v>
      </c>
      <c r="H30" s="31" t="s">
        <v>1071</v>
      </c>
      <c r="I30" s="31" t="s">
        <v>1072</v>
      </c>
      <c r="J30" s="31"/>
      <c r="K30" s="30" t="s">
        <v>1094</v>
      </c>
      <c r="L30" s="30" t="s">
        <v>1095</v>
      </c>
      <c r="M30" s="30">
        <v>131.69999999999999</v>
      </c>
      <c r="N30" s="30">
        <v>36.5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18.87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1128</v>
      </c>
      <c r="AS30" s="31" t="s">
        <v>1072</v>
      </c>
      <c r="AT30" s="31"/>
      <c r="AU30" s="31"/>
      <c r="AV30" s="31" t="s">
        <v>1076</v>
      </c>
      <c r="AW30" s="31">
        <v>9.9</v>
      </c>
      <c r="AX30" s="31" t="s">
        <v>1077</v>
      </c>
      <c r="AY30" s="30"/>
      <c r="AZ30" s="31">
        <v>0</v>
      </c>
      <c r="BA30" s="31">
        <v>34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1072</v>
      </c>
      <c r="BL30" s="31">
        <v>24</v>
      </c>
      <c r="BM30" s="31" t="s">
        <v>1072</v>
      </c>
      <c r="BN30" s="31"/>
      <c r="BO30" s="31"/>
      <c r="BP30" s="31"/>
      <c r="BQ30" s="40"/>
      <c r="BR30" s="40"/>
      <c r="BS30" s="31"/>
      <c r="BT30" s="78" t="s">
        <v>1072</v>
      </c>
      <c r="BU30" s="40"/>
      <c r="BV30" s="121" t="s">
        <v>992</v>
      </c>
      <c r="BW30" s="122" t="s">
        <v>995</v>
      </c>
    </row>
    <row r="31" spans="1:102" x14ac:dyDescent="0.15">
      <c r="A31" s="75">
        <v>781</v>
      </c>
      <c r="B31" s="94">
        <v>42103</v>
      </c>
      <c r="C31" s="50" t="s">
        <v>1068</v>
      </c>
      <c r="D31" s="30" t="s">
        <v>1142</v>
      </c>
      <c r="E31" s="30"/>
      <c r="F31" s="30" t="s">
        <v>1127</v>
      </c>
      <c r="G31" s="29">
        <v>41957</v>
      </c>
      <c r="H31" s="31" t="s">
        <v>1071</v>
      </c>
      <c r="I31" s="31" t="s">
        <v>1072</v>
      </c>
      <c r="J31" s="31"/>
      <c r="K31" s="30" t="s">
        <v>1096</v>
      </c>
      <c r="L31" s="30" t="s">
        <v>1097</v>
      </c>
      <c r="M31" s="30">
        <v>98</v>
      </c>
      <c r="N31" s="30">
        <v>37.200000000000003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24.5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1128</v>
      </c>
      <c r="AS31" s="31" t="s">
        <v>1072</v>
      </c>
      <c r="AT31" s="31"/>
      <c r="AU31" s="31"/>
      <c r="AV31" s="31" t="s">
        <v>1076</v>
      </c>
      <c r="AW31" s="31">
        <v>10</v>
      </c>
      <c r="AX31" s="31" t="s">
        <v>1072</v>
      </c>
      <c r="AY31" s="30"/>
      <c r="AZ31" s="31">
        <v>0</v>
      </c>
      <c r="BA31" s="31">
        <v>0</v>
      </c>
      <c r="BB31" s="31">
        <v>0</v>
      </c>
      <c r="BC31" s="31">
        <v>22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/>
      <c r="BK31" s="31" t="s">
        <v>1072</v>
      </c>
      <c r="BL31" s="31"/>
      <c r="BM31" s="31" t="s">
        <v>1072</v>
      </c>
      <c r="BN31" s="31"/>
      <c r="BO31" s="31"/>
      <c r="BP31" s="31"/>
      <c r="BQ31" s="40"/>
      <c r="BR31" s="77"/>
      <c r="BS31" s="31"/>
      <c r="BT31" s="78" t="s">
        <v>1072</v>
      </c>
      <c r="BU31" s="40"/>
      <c r="BV31" s="124" t="s">
        <v>992</v>
      </c>
      <c r="BW31" s="122" t="s">
        <v>995</v>
      </c>
    </row>
    <row r="32" spans="1:102" x14ac:dyDescent="0.15">
      <c r="A32" s="75">
        <v>4655</v>
      </c>
      <c r="B32" s="94">
        <v>42103</v>
      </c>
      <c r="C32" s="50" t="s">
        <v>1068</v>
      </c>
      <c r="D32" s="30" t="s">
        <v>1142</v>
      </c>
      <c r="E32" s="30"/>
      <c r="F32" s="30" t="s">
        <v>1127</v>
      </c>
      <c r="G32" s="29">
        <v>42035</v>
      </c>
      <c r="H32" s="31" t="s">
        <v>1071</v>
      </c>
      <c r="I32" s="31" t="s">
        <v>1072</v>
      </c>
      <c r="J32" s="31"/>
      <c r="K32" s="30" t="s">
        <v>1098</v>
      </c>
      <c r="L32" s="30" t="s">
        <v>1099</v>
      </c>
      <c r="M32" s="30">
        <v>109</v>
      </c>
      <c r="N32" s="30">
        <v>24.3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13.75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1128</v>
      </c>
      <c r="AS32" s="31" t="s">
        <v>1072</v>
      </c>
      <c r="AT32" s="31"/>
      <c r="AU32" s="31"/>
      <c r="AV32" s="31" t="s">
        <v>1076</v>
      </c>
      <c r="AW32" s="31">
        <v>11.3</v>
      </c>
      <c r="AX32" s="31" t="s">
        <v>1077</v>
      </c>
      <c r="AY32" s="30"/>
      <c r="AZ32" s="31">
        <v>0</v>
      </c>
      <c r="BA32" s="31">
        <v>0</v>
      </c>
      <c r="BB32" s="31">
        <v>3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1072</v>
      </c>
      <c r="BL32" s="31"/>
      <c r="BM32" s="31" t="s">
        <v>1072</v>
      </c>
      <c r="BN32" s="31"/>
      <c r="BO32" s="31"/>
      <c r="BP32" s="31"/>
      <c r="BQ32" s="30" t="s">
        <v>1100</v>
      </c>
      <c r="BR32" s="30" t="s">
        <v>1101</v>
      </c>
      <c r="BS32" s="31">
        <v>50</v>
      </c>
      <c r="BT32" s="78" t="s">
        <v>1072</v>
      </c>
      <c r="BU32" s="76"/>
      <c r="BV32" s="121" t="s">
        <v>992</v>
      </c>
      <c r="BW32" s="123" t="s">
        <v>995</v>
      </c>
    </row>
    <row r="33" spans="1:102" x14ac:dyDescent="0.15">
      <c r="A33" s="75">
        <v>2703</v>
      </c>
      <c r="B33" s="94">
        <v>42103</v>
      </c>
      <c r="C33" s="50" t="s">
        <v>1068</v>
      </c>
      <c r="D33" s="30" t="s">
        <v>1142</v>
      </c>
      <c r="E33" s="30"/>
      <c r="F33" s="30" t="s">
        <v>1127</v>
      </c>
      <c r="G33" s="94">
        <v>42063</v>
      </c>
      <c r="H33" s="31" t="s">
        <v>1071</v>
      </c>
      <c r="I33" s="31" t="s">
        <v>1072</v>
      </c>
      <c r="J33" s="31"/>
      <c r="K33" s="30" t="s">
        <v>1102</v>
      </c>
      <c r="L33" s="30" t="s">
        <v>604</v>
      </c>
      <c r="M33" s="30">
        <v>138.19</v>
      </c>
      <c r="N33" s="30">
        <v>20.84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10.199999999999999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1128</v>
      </c>
      <c r="AS33" s="31" t="s">
        <v>1072</v>
      </c>
      <c r="AT33" s="31"/>
      <c r="AU33" s="31"/>
      <c r="AV33" s="31" t="s">
        <v>1076</v>
      </c>
      <c r="AW33" s="78">
        <v>9.9</v>
      </c>
      <c r="AX33" s="31" t="s">
        <v>1072</v>
      </c>
      <c r="AY33" s="31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78"/>
      <c r="BK33" s="31" t="s">
        <v>1072</v>
      </c>
      <c r="BL33" s="31"/>
      <c r="BM33" s="31" t="s">
        <v>1072</v>
      </c>
      <c r="BN33" s="31"/>
      <c r="BO33" s="31"/>
      <c r="BP33" s="31"/>
      <c r="BQ33" s="30" t="s">
        <v>1103</v>
      </c>
      <c r="BR33" s="30" t="s">
        <v>1101</v>
      </c>
      <c r="BS33" s="31">
        <v>50</v>
      </c>
      <c r="BT33" s="78" t="s">
        <v>1072</v>
      </c>
      <c r="BU33" s="76"/>
      <c r="BV33" t="s">
        <v>992</v>
      </c>
      <c r="BW33" s="122" t="s">
        <v>995</v>
      </c>
    </row>
    <row r="34" spans="1:102" x14ac:dyDescent="0.15">
      <c r="A34" s="75">
        <v>4727</v>
      </c>
      <c r="B34" s="94">
        <v>42103</v>
      </c>
      <c r="C34" s="50" t="s">
        <v>1068</v>
      </c>
      <c r="D34" s="30" t="s">
        <v>1142</v>
      </c>
      <c r="E34" s="30"/>
      <c r="F34" s="30" t="s">
        <v>1127</v>
      </c>
      <c r="G34" s="29">
        <v>42004</v>
      </c>
      <c r="H34" s="31" t="s">
        <v>1071</v>
      </c>
      <c r="I34" s="31" t="s">
        <v>1072</v>
      </c>
      <c r="J34" s="31"/>
      <c r="K34" s="30" t="s">
        <v>1104</v>
      </c>
      <c r="L34" s="30" t="s">
        <v>1105</v>
      </c>
      <c r="M34" s="30">
        <v>107</v>
      </c>
      <c r="N34" s="30">
        <v>29.3</v>
      </c>
      <c r="O34" s="30" t="s">
        <v>1086</v>
      </c>
      <c r="P34" s="30">
        <v>2500</v>
      </c>
      <c r="Q34" s="30">
        <v>27.9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18.600000000000001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1128</v>
      </c>
      <c r="AS34" s="31" t="s">
        <v>1072</v>
      </c>
      <c r="AT34" s="31"/>
      <c r="AU34" s="31"/>
      <c r="AV34" s="78" t="s">
        <v>763</v>
      </c>
      <c r="AW34" s="78">
        <v>16</v>
      </c>
      <c r="AX34" s="31" t="s">
        <v>1077</v>
      </c>
      <c r="AY34" s="30"/>
      <c r="AZ34" s="31">
        <v>0</v>
      </c>
      <c r="BA34" s="31">
        <v>0</v>
      </c>
      <c r="BB34" s="31">
        <v>7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24</v>
      </c>
      <c r="BK34" s="31" t="s">
        <v>1072</v>
      </c>
      <c r="BL34" s="31"/>
      <c r="BM34" s="31" t="s">
        <v>1072</v>
      </c>
      <c r="BN34" s="31"/>
      <c r="BO34" s="31"/>
      <c r="BP34" s="31"/>
      <c r="BQ34" s="40"/>
      <c r="BR34" s="77"/>
      <c r="BS34" s="31"/>
      <c r="BT34" s="78" t="s">
        <v>1072</v>
      </c>
      <c r="BU34" s="30" t="s">
        <v>1016</v>
      </c>
      <c r="BV34" s="121" t="s">
        <v>992</v>
      </c>
      <c r="BW34" s="123" t="s">
        <v>995</v>
      </c>
    </row>
    <row r="35" spans="1:102" x14ac:dyDescent="0.15">
      <c r="A35" s="75">
        <v>1207</v>
      </c>
      <c r="B35" s="94">
        <v>42103</v>
      </c>
      <c r="C35" s="50" t="s">
        <v>1068</v>
      </c>
      <c r="D35" s="30" t="s">
        <v>1142</v>
      </c>
      <c r="E35" s="30"/>
      <c r="F35" s="30" t="s">
        <v>1127</v>
      </c>
      <c r="G35" s="29">
        <v>42004</v>
      </c>
      <c r="H35" s="31" t="s">
        <v>1071</v>
      </c>
      <c r="I35" s="31" t="s">
        <v>1072</v>
      </c>
      <c r="J35" s="31"/>
      <c r="K35" s="30" t="s">
        <v>1106</v>
      </c>
      <c r="L35" s="30" t="s">
        <v>1107</v>
      </c>
      <c r="M35" s="30">
        <v>117.51</v>
      </c>
      <c r="N35" s="30">
        <v>32.28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18.97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1128</v>
      </c>
      <c r="AS35" s="31" t="s">
        <v>1072</v>
      </c>
      <c r="AT35" s="31"/>
      <c r="AU35" s="31"/>
      <c r="AV35" s="31" t="s">
        <v>1076</v>
      </c>
      <c r="AW35" s="31">
        <v>9.9</v>
      </c>
      <c r="AX35" s="31" t="s">
        <v>1077</v>
      </c>
      <c r="AY35" s="30"/>
      <c r="AZ35" s="31">
        <v>0</v>
      </c>
      <c r="BA35" s="31">
        <v>25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12</v>
      </c>
      <c r="BK35" s="31" t="s">
        <v>1071</v>
      </c>
      <c r="BL35" s="31"/>
      <c r="BM35" s="31" t="s">
        <v>1072</v>
      </c>
      <c r="BN35" s="31"/>
      <c r="BO35" s="31"/>
      <c r="BP35" s="31"/>
      <c r="BQ35" s="40"/>
      <c r="BR35" s="40"/>
      <c r="BS35" s="31"/>
      <c r="BT35" s="78" t="s">
        <v>1072</v>
      </c>
      <c r="BU35" s="40" t="s">
        <v>1108</v>
      </c>
      <c r="BV35" s="121" t="s">
        <v>992</v>
      </c>
      <c r="BW35" s="123" t="s">
        <v>995</v>
      </c>
    </row>
    <row r="36" spans="1:102" x14ac:dyDescent="0.15">
      <c r="A36" s="75">
        <v>2825</v>
      </c>
      <c r="B36" s="94">
        <v>42103</v>
      </c>
      <c r="C36" s="40" t="s">
        <v>1068</v>
      </c>
      <c r="D36" s="30" t="s">
        <v>1142</v>
      </c>
      <c r="E36" s="30"/>
      <c r="F36" s="30" t="s">
        <v>1127</v>
      </c>
      <c r="G36" s="29">
        <v>41982</v>
      </c>
      <c r="H36" s="31" t="s">
        <v>1072</v>
      </c>
      <c r="I36" s="31" t="s">
        <v>1080</v>
      </c>
      <c r="J36" s="31"/>
      <c r="K36" s="30" t="s">
        <v>1109</v>
      </c>
      <c r="L36" s="30" t="s">
        <v>1110</v>
      </c>
      <c r="M36" s="30">
        <v>123.25</v>
      </c>
      <c r="N36" s="30">
        <v>30.35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19.5</v>
      </c>
      <c r="AG36" s="30"/>
      <c r="AH36" s="30"/>
      <c r="AI36" s="30"/>
      <c r="AJ36" s="30"/>
      <c r="AK36" s="76"/>
      <c r="AL36" s="76"/>
      <c r="AM36" s="76"/>
      <c r="AN36" s="76"/>
      <c r="AO36" s="76"/>
      <c r="AP36" s="76"/>
      <c r="AQ36" s="76"/>
      <c r="AR36" s="30" t="s">
        <v>1128</v>
      </c>
      <c r="AS36" s="31" t="s">
        <v>1072</v>
      </c>
      <c r="AT36" s="78"/>
      <c r="AU36" s="78"/>
      <c r="AV36" s="31"/>
      <c r="AW36" s="31"/>
      <c r="AX36" s="78" t="s">
        <v>1072</v>
      </c>
      <c r="AY36" s="76"/>
      <c r="AZ36" s="78">
        <v>0</v>
      </c>
      <c r="BA36" s="31">
        <v>0</v>
      </c>
      <c r="BB36" s="78">
        <v>0</v>
      </c>
      <c r="BC36" s="78">
        <v>20</v>
      </c>
      <c r="BD36" s="78">
        <v>0</v>
      </c>
      <c r="BE36" s="78">
        <v>0</v>
      </c>
      <c r="BF36" s="78">
        <v>0</v>
      </c>
      <c r="BG36" s="78">
        <v>0</v>
      </c>
      <c r="BH36" s="31">
        <v>0</v>
      </c>
      <c r="BI36" s="31">
        <v>0</v>
      </c>
      <c r="BJ36" s="78"/>
      <c r="BK36" s="202" t="s">
        <v>760</v>
      </c>
      <c r="BL36" s="31"/>
      <c r="BM36" s="31" t="s">
        <v>1072</v>
      </c>
      <c r="BN36" s="78"/>
      <c r="BO36" s="31"/>
      <c r="BP36" s="78"/>
      <c r="BQ36" s="77"/>
      <c r="BR36" s="77"/>
      <c r="BS36" s="78"/>
      <c r="BT36" s="78" t="s">
        <v>1072</v>
      </c>
      <c r="BU36" s="77"/>
      <c r="BV36" s="68" t="s">
        <v>992</v>
      </c>
      <c r="BW36" s="122" t="s">
        <v>995</v>
      </c>
    </row>
    <row r="37" spans="1:102" x14ac:dyDescent="0.15">
      <c r="A37" s="75">
        <v>1275</v>
      </c>
      <c r="B37" s="94">
        <v>42103</v>
      </c>
      <c r="C37" s="50" t="s">
        <v>1068</v>
      </c>
      <c r="D37" s="30" t="s">
        <v>1142</v>
      </c>
      <c r="E37" s="30"/>
      <c r="F37" s="30" t="s">
        <v>1127</v>
      </c>
      <c r="G37" s="29">
        <v>41455</v>
      </c>
      <c r="H37" s="31" t="s">
        <v>1072</v>
      </c>
      <c r="I37" s="31" t="s">
        <v>1080</v>
      </c>
      <c r="J37" s="31"/>
      <c r="K37" s="30" t="s">
        <v>1111</v>
      </c>
      <c r="L37" s="30" t="s">
        <v>1112</v>
      </c>
      <c r="M37" s="30">
        <v>176.2</v>
      </c>
      <c r="N37" s="30">
        <v>40.92</v>
      </c>
      <c r="O37" s="30" t="s">
        <v>1086</v>
      </c>
      <c r="P37" s="30">
        <v>21000</v>
      </c>
      <c r="Q37" s="30">
        <v>33.479999999999997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20.85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1128</v>
      </c>
      <c r="AS37" s="31" t="s">
        <v>1072</v>
      </c>
      <c r="AT37" s="31"/>
      <c r="AU37" s="31"/>
      <c r="AV37" s="31"/>
      <c r="AW37" s="31"/>
      <c r="AX37" s="31" t="s">
        <v>1072</v>
      </c>
      <c r="AY37" s="30"/>
      <c r="AZ37" s="31">
        <v>0</v>
      </c>
      <c r="BA37" s="31">
        <v>0</v>
      </c>
      <c r="BB37" s="31">
        <v>30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1072</v>
      </c>
      <c r="BL37" s="31"/>
      <c r="BM37" s="31" t="s">
        <v>1072</v>
      </c>
      <c r="BN37" s="31"/>
      <c r="BO37" s="31"/>
      <c r="BP37" s="31"/>
      <c r="BQ37" s="40"/>
      <c r="BR37" s="40"/>
      <c r="BS37" s="31"/>
      <c r="BT37" s="78" t="s">
        <v>1072</v>
      </c>
      <c r="BU37" s="40"/>
      <c r="BV37" t="s">
        <v>1045</v>
      </c>
      <c r="BW37" s="123" t="s">
        <v>1088</v>
      </c>
      <c r="BX37" s="1"/>
    </row>
    <row r="38" spans="1:102" x14ac:dyDescent="0.15">
      <c r="A38" s="75">
        <v>3251</v>
      </c>
      <c r="B38" s="94">
        <v>42103</v>
      </c>
      <c r="C38" s="50" t="s">
        <v>1068</v>
      </c>
      <c r="D38" s="30" t="s">
        <v>1142</v>
      </c>
      <c r="E38" s="30"/>
      <c r="F38" s="30" t="s">
        <v>1127</v>
      </c>
      <c r="G38" s="29">
        <v>42004</v>
      </c>
      <c r="H38" s="31" t="s">
        <v>1071</v>
      </c>
      <c r="I38" s="31" t="s">
        <v>1072</v>
      </c>
      <c r="J38" s="31"/>
      <c r="K38" s="30" t="s">
        <v>1113</v>
      </c>
      <c r="L38" s="30" t="s">
        <v>815</v>
      </c>
      <c r="M38" s="30">
        <v>118.8</v>
      </c>
      <c r="N38" s="30">
        <v>35.299999999999997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18.600000000000001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1128</v>
      </c>
      <c r="AS38" s="31" t="s">
        <v>1072</v>
      </c>
      <c r="AT38" s="31"/>
      <c r="AU38" s="31"/>
      <c r="AV38" s="31" t="s">
        <v>1076</v>
      </c>
      <c r="AW38" s="31">
        <v>11.3</v>
      </c>
      <c r="AX38" s="31" t="s">
        <v>1077</v>
      </c>
      <c r="AY38" s="30"/>
      <c r="AZ38" s="31">
        <v>0</v>
      </c>
      <c r="BA38" s="31">
        <v>38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1072</v>
      </c>
      <c r="BL38" s="31">
        <v>24</v>
      </c>
      <c r="BM38" s="31" t="s">
        <v>1072</v>
      </c>
      <c r="BN38" s="31"/>
      <c r="BO38" s="31"/>
      <c r="BP38" s="31"/>
      <c r="BQ38" s="40"/>
      <c r="BR38" s="40"/>
      <c r="BS38" s="31"/>
      <c r="BT38" s="78" t="s">
        <v>1072</v>
      </c>
      <c r="BU38" s="40"/>
      <c r="BV38" t="s">
        <v>992</v>
      </c>
      <c r="BW38" s="123" t="s">
        <v>1088</v>
      </c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</row>
    <row r="39" spans="1:102" x14ac:dyDescent="0.15">
      <c r="A39" s="75">
        <v>3677</v>
      </c>
      <c r="B39" s="94">
        <v>42103</v>
      </c>
      <c r="C39" s="50" t="s">
        <v>1068</v>
      </c>
      <c r="D39" s="30" t="s">
        <v>1142</v>
      </c>
      <c r="E39" s="30"/>
      <c r="F39" s="30" t="s">
        <v>1127</v>
      </c>
      <c r="G39" s="29">
        <v>41820</v>
      </c>
      <c r="H39" s="31" t="s">
        <v>1071</v>
      </c>
      <c r="I39" s="31" t="s">
        <v>1072</v>
      </c>
      <c r="J39" s="31"/>
      <c r="K39" s="30" t="s">
        <v>1114</v>
      </c>
      <c r="L39" s="171" t="s">
        <v>1115</v>
      </c>
      <c r="M39" s="81">
        <v>134.01</v>
      </c>
      <c r="N39" s="81">
        <v>30.43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20.21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1128</v>
      </c>
      <c r="AS39" s="31" t="s">
        <v>1072</v>
      </c>
      <c r="AT39" s="31"/>
      <c r="AU39" s="31"/>
      <c r="AV39" s="78" t="s">
        <v>1076</v>
      </c>
      <c r="AW39" s="78">
        <v>11.8</v>
      </c>
      <c r="AX39" s="31" t="s">
        <v>1077</v>
      </c>
      <c r="AY39" s="30"/>
      <c r="AZ39" s="31">
        <v>0</v>
      </c>
      <c r="BA39" s="31">
        <v>0</v>
      </c>
      <c r="BB39" s="78">
        <v>19.5122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1072</v>
      </c>
      <c r="BL39" s="31"/>
      <c r="BM39" s="31" t="s">
        <v>1072</v>
      </c>
      <c r="BN39" s="31"/>
      <c r="BO39" s="31"/>
      <c r="BP39" s="31"/>
      <c r="BQ39" s="77"/>
      <c r="BR39" s="40"/>
      <c r="BS39" s="31"/>
      <c r="BT39" s="78" t="s">
        <v>1072</v>
      </c>
      <c r="BU39" s="79" t="s">
        <v>1116</v>
      </c>
      <c r="BV39" t="s">
        <v>992</v>
      </c>
      <c r="BW39" s="123" t="s">
        <v>995</v>
      </c>
      <c r="BX39" s="1"/>
    </row>
    <row r="40" spans="1:102" x14ac:dyDescent="0.15">
      <c r="A40" s="75">
        <v>1498</v>
      </c>
      <c r="B40" s="94">
        <v>42103</v>
      </c>
      <c r="C40" s="50" t="s">
        <v>1068</v>
      </c>
      <c r="D40" s="30" t="s">
        <v>1142</v>
      </c>
      <c r="E40" s="30"/>
      <c r="F40" s="30" t="s">
        <v>1127</v>
      </c>
      <c r="G40" s="29">
        <v>42035</v>
      </c>
      <c r="H40" s="31" t="s">
        <v>1071</v>
      </c>
      <c r="I40" s="31" t="s">
        <v>1072</v>
      </c>
      <c r="J40" s="31"/>
      <c r="K40" s="30" t="s">
        <v>1117</v>
      </c>
      <c r="L40" s="30" t="s">
        <v>1118</v>
      </c>
      <c r="M40" s="30">
        <v>105</v>
      </c>
      <c r="N40" s="30">
        <v>27.5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1128</v>
      </c>
      <c r="AS40" s="31" t="s">
        <v>1072</v>
      </c>
      <c r="AT40" s="31"/>
      <c r="AU40" s="31"/>
      <c r="AV40" s="31" t="s">
        <v>1076</v>
      </c>
      <c r="AW40" s="31">
        <v>11.3</v>
      </c>
      <c r="AX40" s="31" t="s">
        <v>1077</v>
      </c>
      <c r="AY40" s="30"/>
      <c r="AZ40" s="31">
        <v>0</v>
      </c>
      <c r="BA40" s="31">
        <v>0</v>
      </c>
      <c r="BB40" s="31">
        <v>10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1072</v>
      </c>
      <c r="BL40" s="31"/>
      <c r="BM40" s="31" t="s">
        <v>1072</v>
      </c>
      <c r="BN40" s="31"/>
      <c r="BO40" s="31"/>
      <c r="BP40" s="31"/>
      <c r="BQ40" s="40"/>
      <c r="BR40" s="40"/>
      <c r="BS40" s="31"/>
      <c r="BT40" s="78" t="s">
        <v>1072</v>
      </c>
      <c r="BU40" s="30" t="s">
        <v>794</v>
      </c>
      <c r="BV40" t="s">
        <v>1119</v>
      </c>
      <c r="BW40" s="122" t="s">
        <v>995</v>
      </c>
      <c r="BX40" s="1"/>
    </row>
    <row r="41" spans="1:102" x14ac:dyDescent="0.15">
      <c r="A41" s="75">
        <v>2043</v>
      </c>
      <c r="B41" s="94">
        <v>42103</v>
      </c>
      <c r="C41" s="50" t="s">
        <v>1068</v>
      </c>
      <c r="D41" s="30" t="s">
        <v>1142</v>
      </c>
      <c r="E41" s="30"/>
      <c r="F41" s="30" t="s">
        <v>1127</v>
      </c>
      <c r="G41" s="33">
        <v>42034</v>
      </c>
      <c r="H41" s="31" t="s">
        <v>1071</v>
      </c>
      <c r="I41" s="31" t="s">
        <v>1072</v>
      </c>
      <c r="J41" s="31"/>
      <c r="K41" s="30" t="s">
        <v>1120</v>
      </c>
      <c r="L41" s="30" t="s">
        <v>1121</v>
      </c>
      <c r="M41" s="172">
        <v>116.76</v>
      </c>
      <c r="N41" s="173">
        <v>40.29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173">
        <v>24.32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1128</v>
      </c>
      <c r="AS41" s="31" t="s">
        <v>1072</v>
      </c>
      <c r="AT41" s="31"/>
      <c r="AU41" s="31"/>
      <c r="AV41" s="78" t="s">
        <v>1076</v>
      </c>
      <c r="AW41" s="78">
        <v>11.3</v>
      </c>
      <c r="AX41" s="31" t="s">
        <v>1077</v>
      </c>
      <c r="AY41" s="30"/>
      <c r="AZ41" s="31">
        <v>0</v>
      </c>
      <c r="BA41" s="31">
        <v>35</v>
      </c>
      <c r="BB41" s="31">
        <v>0</v>
      </c>
      <c r="BC41" s="78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1072</v>
      </c>
      <c r="BL41" s="31">
        <v>24</v>
      </c>
      <c r="BM41" s="31" t="s">
        <v>1072</v>
      </c>
      <c r="BN41" s="31"/>
      <c r="BO41" s="31"/>
      <c r="BP41" s="31"/>
      <c r="BQ41" s="40" t="s">
        <v>1122</v>
      </c>
      <c r="BR41" s="40" t="s">
        <v>1101</v>
      </c>
      <c r="BS41" s="31">
        <v>50</v>
      </c>
      <c r="BT41" s="78" t="s">
        <v>1072</v>
      </c>
      <c r="BU41" s="40"/>
      <c r="BV41" s="20" t="s">
        <v>1119</v>
      </c>
      <c r="BW41" s="122" t="s">
        <v>995</v>
      </c>
    </row>
    <row r="42" spans="1:102" x14ac:dyDescent="0.15">
      <c r="A42" s="75">
        <v>4367</v>
      </c>
      <c r="B42" s="94">
        <v>42103</v>
      </c>
      <c r="C42" s="40" t="s">
        <v>1068</v>
      </c>
      <c r="D42" s="30" t="s">
        <v>1142</v>
      </c>
      <c r="E42" s="30"/>
      <c r="F42" s="30" t="s">
        <v>1127</v>
      </c>
      <c r="G42" s="33">
        <v>41973</v>
      </c>
      <c r="H42" s="31" t="s">
        <v>1071</v>
      </c>
      <c r="I42" s="31" t="s">
        <v>1072</v>
      </c>
      <c r="J42" s="31"/>
      <c r="K42" s="30" t="s">
        <v>1123</v>
      </c>
      <c r="L42" s="79" t="s">
        <v>1148</v>
      </c>
      <c r="M42" s="30">
        <v>119</v>
      </c>
      <c r="N42" s="30">
        <v>32.659999999999997</v>
      </c>
      <c r="O42" s="30" t="s">
        <v>1086</v>
      </c>
      <c r="P42" s="30">
        <v>21000</v>
      </c>
      <c r="Q42" s="30">
        <v>31.69</v>
      </c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>
        <v>23.37</v>
      </c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17" t="s">
        <v>1128</v>
      </c>
      <c r="AS42" s="31" t="s">
        <v>1072</v>
      </c>
      <c r="AT42" s="78"/>
      <c r="AU42" s="78"/>
      <c r="AV42" s="78" t="s">
        <v>1076</v>
      </c>
      <c r="AW42" s="31">
        <v>9.9</v>
      </c>
      <c r="AX42" s="78" t="s">
        <v>1072</v>
      </c>
      <c r="AY42" s="76"/>
      <c r="AZ42" s="78">
        <v>0</v>
      </c>
      <c r="BA42" s="78">
        <v>20</v>
      </c>
      <c r="BB42" s="78">
        <v>0</v>
      </c>
      <c r="BC42" s="78">
        <v>17</v>
      </c>
      <c r="BD42" s="78">
        <v>0</v>
      </c>
      <c r="BE42" s="78">
        <v>0</v>
      </c>
      <c r="BF42" s="78">
        <v>0</v>
      </c>
      <c r="BG42" s="78">
        <v>0</v>
      </c>
      <c r="BH42" s="31">
        <v>0</v>
      </c>
      <c r="BI42" s="31">
        <v>0</v>
      </c>
      <c r="BJ42" s="78"/>
      <c r="BK42" s="78" t="s">
        <v>1072</v>
      </c>
      <c r="BL42" s="78">
        <v>12</v>
      </c>
      <c r="BM42" s="31" t="s">
        <v>1072</v>
      </c>
      <c r="BN42" s="78"/>
      <c r="BO42" s="78"/>
      <c r="BP42" s="78"/>
      <c r="BQ42" s="77"/>
      <c r="BR42" s="77"/>
      <c r="BS42" s="78"/>
      <c r="BT42" s="78" t="s">
        <v>1072</v>
      </c>
      <c r="BU42" s="77" t="s">
        <v>794</v>
      </c>
      <c r="BV42" s="124" t="s">
        <v>992</v>
      </c>
      <c r="BW42" s="122" t="s">
        <v>995</v>
      </c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</row>
    <row r="43" spans="1:102" x14ac:dyDescent="0.15">
      <c r="A43" s="75">
        <v>4963</v>
      </c>
      <c r="B43" s="94">
        <v>42103</v>
      </c>
      <c r="C43" s="40" t="s">
        <v>1068</v>
      </c>
      <c r="D43" s="30" t="s">
        <v>1142</v>
      </c>
      <c r="E43" s="30"/>
      <c r="F43" s="30" t="s">
        <v>1127</v>
      </c>
      <c r="G43" s="33">
        <v>42055</v>
      </c>
      <c r="H43" s="202" t="s">
        <v>711</v>
      </c>
      <c r="I43" s="202" t="s">
        <v>760</v>
      </c>
      <c r="J43" s="31"/>
      <c r="K43" s="30" t="s">
        <v>1124</v>
      </c>
      <c r="L43" s="79" t="s">
        <v>815</v>
      </c>
      <c r="M43" s="30">
        <v>130.80000000000001</v>
      </c>
      <c r="N43" s="30">
        <v>23.76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13.08</v>
      </c>
      <c r="AG43" s="30"/>
      <c r="AH43" s="30"/>
      <c r="AI43" s="30"/>
      <c r="AJ43" s="30"/>
      <c r="AK43" s="76"/>
      <c r="AL43" s="76"/>
      <c r="AM43" s="76"/>
      <c r="AN43" s="76"/>
      <c r="AO43" s="76"/>
      <c r="AP43" s="76"/>
      <c r="AQ43" s="76"/>
      <c r="AR43" s="30" t="s">
        <v>1128</v>
      </c>
      <c r="AS43" s="31" t="s">
        <v>1072</v>
      </c>
      <c r="AT43" s="78"/>
      <c r="AU43" s="78"/>
      <c r="AV43" s="202" t="s">
        <v>763</v>
      </c>
      <c r="AW43" s="31">
        <v>9.9</v>
      </c>
      <c r="AX43" s="78" t="s">
        <v>1072</v>
      </c>
      <c r="AY43" s="76"/>
      <c r="AZ43" s="78">
        <v>0</v>
      </c>
      <c r="BA43" s="31">
        <v>0</v>
      </c>
      <c r="BB43" s="78">
        <v>0</v>
      </c>
      <c r="BC43" s="78">
        <v>0</v>
      </c>
      <c r="BD43" s="78">
        <v>0</v>
      </c>
      <c r="BE43" s="78">
        <v>0</v>
      </c>
      <c r="BF43" s="78">
        <v>0</v>
      </c>
      <c r="BG43" s="78">
        <v>0</v>
      </c>
      <c r="BH43" s="31">
        <v>0</v>
      </c>
      <c r="BI43" s="31">
        <v>0</v>
      </c>
      <c r="BJ43" s="78">
        <v>36</v>
      </c>
      <c r="BK43" s="78" t="s">
        <v>1072</v>
      </c>
      <c r="BL43" s="78"/>
      <c r="BM43" s="31" t="s">
        <v>1072</v>
      </c>
      <c r="BN43" s="78"/>
      <c r="BO43" s="78"/>
      <c r="BP43" s="78"/>
      <c r="BQ43" s="77"/>
      <c r="BR43" s="77"/>
      <c r="BS43" s="78"/>
      <c r="BT43" s="78" t="s">
        <v>1072</v>
      </c>
      <c r="BU43" s="77" t="s">
        <v>1125</v>
      </c>
      <c r="BV43" t="s">
        <v>992</v>
      </c>
      <c r="BW43" s="123" t="s">
        <v>995</v>
      </c>
    </row>
    <row r="44" spans="1:102" x14ac:dyDescent="0.15">
      <c r="A44" s="75">
        <v>3272</v>
      </c>
      <c r="B44" s="94">
        <v>42103</v>
      </c>
      <c r="C44" s="50" t="s">
        <v>1068</v>
      </c>
      <c r="D44" s="30" t="s">
        <v>1142</v>
      </c>
      <c r="E44" s="30"/>
      <c r="F44" s="30" t="s">
        <v>1127</v>
      </c>
      <c r="G44" s="29">
        <v>42099</v>
      </c>
      <c r="H44" s="31" t="s">
        <v>1071</v>
      </c>
      <c r="I44" s="31" t="s">
        <v>1072</v>
      </c>
      <c r="J44" s="31"/>
      <c r="K44" s="30" t="s">
        <v>1011</v>
      </c>
      <c r="L44" s="30" t="s">
        <v>1012</v>
      </c>
      <c r="M44" s="30">
        <v>110</v>
      </c>
      <c r="N44" s="30">
        <v>21.2</v>
      </c>
      <c r="O44" s="30"/>
      <c r="P44" s="46"/>
      <c r="Q44" s="30"/>
      <c r="R44" s="46"/>
      <c r="S44" s="30"/>
      <c r="T44" s="46"/>
      <c r="U44" s="30"/>
      <c r="V44" s="30"/>
      <c r="W44" s="30"/>
      <c r="X44" s="30"/>
      <c r="Y44" s="30"/>
      <c r="Z44" s="46"/>
      <c r="AA44" s="30"/>
      <c r="AB44" s="46"/>
      <c r="AC44" s="30"/>
      <c r="AD44" s="30"/>
      <c r="AE44" s="30"/>
      <c r="AF44" s="30">
        <v>11.1</v>
      </c>
      <c r="AG44" s="76"/>
      <c r="AH44" s="30"/>
      <c r="AI44" s="30"/>
      <c r="AJ44" s="30"/>
      <c r="AK44" s="30"/>
      <c r="AL44" s="30"/>
      <c r="AM44" s="30"/>
      <c r="AN44" s="30"/>
      <c r="AO44" s="30"/>
      <c r="AP44" s="30"/>
      <c r="AQ44" s="76"/>
      <c r="AR44" s="30" t="s">
        <v>1128</v>
      </c>
      <c r="AS44" s="31" t="s">
        <v>1072</v>
      </c>
      <c r="AT44" s="31"/>
      <c r="AU44" s="31"/>
      <c r="AV44" s="31" t="s">
        <v>1076</v>
      </c>
      <c r="AW44" s="31">
        <v>11.3</v>
      </c>
      <c r="AX44" s="31" t="s">
        <v>1072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1072</v>
      </c>
      <c r="BL44" s="31"/>
      <c r="BM44" s="31" t="s">
        <v>1072</v>
      </c>
      <c r="BN44" s="31"/>
      <c r="BO44" s="31">
        <v>12</v>
      </c>
      <c r="BP44" s="31"/>
      <c r="BQ44" s="30"/>
      <c r="BR44" s="30"/>
      <c r="BS44" s="31"/>
      <c r="BT44" s="78" t="s">
        <v>1072</v>
      </c>
      <c r="BU44" s="203" t="s">
        <v>794</v>
      </c>
      <c r="BV44" t="s">
        <v>992</v>
      </c>
      <c r="BW44" s="122" t="s">
        <v>993</v>
      </c>
    </row>
    <row r="45" spans="1:102" x14ac:dyDescent="0.15">
      <c r="A45" s="75">
        <v>4583</v>
      </c>
      <c r="B45" s="94">
        <v>42103</v>
      </c>
      <c r="C45" s="50" t="s">
        <v>1068</v>
      </c>
      <c r="D45" s="30" t="s">
        <v>1142</v>
      </c>
      <c r="E45" s="30"/>
      <c r="F45" s="30" t="s">
        <v>1127</v>
      </c>
      <c r="G45" s="29">
        <v>42017</v>
      </c>
      <c r="H45" s="31" t="s">
        <v>760</v>
      </c>
      <c r="I45" s="31" t="s">
        <v>1013</v>
      </c>
      <c r="J45" s="31"/>
      <c r="K45" s="30" t="s">
        <v>1014</v>
      </c>
      <c r="L45" s="30" t="s">
        <v>1126</v>
      </c>
      <c r="M45" s="30">
        <v>85.8</v>
      </c>
      <c r="N45" s="30">
        <v>27.1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18.399999999999999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1128</v>
      </c>
      <c r="AS45" s="31" t="s">
        <v>1072</v>
      </c>
      <c r="AT45" s="31"/>
      <c r="AU45" s="31"/>
      <c r="AV45" s="31"/>
      <c r="AW45" s="31"/>
      <c r="AX45" s="31" t="s">
        <v>760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1072</v>
      </c>
      <c r="BL45" s="31"/>
      <c r="BM45" s="31" t="s">
        <v>1072</v>
      </c>
      <c r="BN45" s="31"/>
      <c r="BO45" s="31"/>
      <c r="BP45" s="31"/>
      <c r="BQ45" s="77"/>
      <c r="BR45" s="77"/>
      <c r="BS45" s="78"/>
      <c r="BT45" s="78" t="s">
        <v>1072</v>
      </c>
      <c r="BU45" s="30" t="s">
        <v>1016</v>
      </c>
      <c r="BV45" s="121" t="s">
        <v>992</v>
      </c>
      <c r="BW45" s="122" t="s">
        <v>995</v>
      </c>
    </row>
    <row r="46" spans="1:102" x14ac:dyDescent="0.15">
      <c r="A46" s="75">
        <v>156</v>
      </c>
      <c r="B46" s="94">
        <v>42103</v>
      </c>
      <c r="C46" s="50" t="s">
        <v>1068</v>
      </c>
      <c r="D46" s="30" t="s">
        <v>1142</v>
      </c>
      <c r="E46" s="30"/>
      <c r="F46" s="30" t="s">
        <v>1129</v>
      </c>
      <c r="G46" s="29">
        <v>42004</v>
      </c>
      <c r="H46" s="31" t="s">
        <v>1071</v>
      </c>
      <c r="I46" s="31" t="s">
        <v>1072</v>
      </c>
      <c r="J46" s="31"/>
      <c r="K46" s="30" t="s">
        <v>1073</v>
      </c>
      <c r="L46" s="30" t="s">
        <v>1074</v>
      </c>
      <c r="M46" s="30">
        <v>134.6</v>
      </c>
      <c r="N46" s="30">
        <v>37.299999999999997</v>
      </c>
      <c r="O46" s="30"/>
      <c r="P46" s="30"/>
      <c r="Q46" s="30"/>
      <c r="R46" s="30"/>
      <c r="S46" s="30"/>
      <c r="T46" s="30"/>
      <c r="U46" s="30"/>
      <c r="V46" s="30"/>
      <c r="W46" s="30">
        <v>23.5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867</v>
      </c>
      <c r="AS46" s="31" t="s">
        <v>1072</v>
      </c>
      <c r="AT46" s="31"/>
      <c r="AU46" s="31"/>
      <c r="AV46" s="31" t="s">
        <v>1076</v>
      </c>
      <c r="AW46" s="31">
        <v>11.3</v>
      </c>
      <c r="AX46" s="31" t="s">
        <v>1077</v>
      </c>
      <c r="AY46" s="30"/>
      <c r="AZ46" s="31">
        <v>0</v>
      </c>
      <c r="BA46" s="31">
        <v>34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1072</v>
      </c>
      <c r="BL46" s="31">
        <v>24</v>
      </c>
      <c r="BM46" s="31" t="s">
        <v>1072</v>
      </c>
      <c r="BN46" s="31"/>
      <c r="BO46" s="31"/>
      <c r="BP46" s="31"/>
      <c r="BQ46" s="77"/>
      <c r="BR46" s="77"/>
      <c r="BS46" s="78"/>
      <c r="BT46" s="78" t="s">
        <v>1072</v>
      </c>
      <c r="BU46" s="40"/>
      <c r="BV46" s="121" t="s">
        <v>992</v>
      </c>
      <c r="BW46" s="122" t="s">
        <v>995</v>
      </c>
    </row>
    <row r="47" spans="1:102" x14ac:dyDescent="0.15">
      <c r="A47" s="75">
        <v>4541</v>
      </c>
      <c r="B47" s="94">
        <v>42103</v>
      </c>
      <c r="C47" s="50" t="s">
        <v>1068</v>
      </c>
      <c r="D47" s="30" t="s">
        <v>1142</v>
      </c>
      <c r="E47" s="30"/>
      <c r="F47" s="30" t="s">
        <v>1129</v>
      </c>
      <c r="G47" s="33">
        <v>42015</v>
      </c>
      <c r="H47" s="31" t="s">
        <v>711</v>
      </c>
      <c r="I47" s="31" t="s">
        <v>760</v>
      </c>
      <c r="J47" s="31"/>
      <c r="K47" s="30" t="s">
        <v>1078</v>
      </c>
      <c r="L47" s="30" t="s">
        <v>1079</v>
      </c>
      <c r="M47" s="30">
        <v>136</v>
      </c>
      <c r="N47" s="30">
        <v>30.2</v>
      </c>
      <c r="O47" s="30"/>
      <c r="P47" s="30"/>
      <c r="Q47" s="30"/>
      <c r="R47" s="30"/>
      <c r="S47" s="30"/>
      <c r="T47" s="30"/>
      <c r="U47" s="30"/>
      <c r="V47" s="30"/>
      <c r="W47" s="30">
        <v>15.7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1130</v>
      </c>
      <c r="AS47" s="31" t="s">
        <v>1072</v>
      </c>
      <c r="AT47" s="31"/>
      <c r="AU47" s="31"/>
      <c r="AV47" s="31" t="s">
        <v>763</v>
      </c>
      <c r="AW47" s="31">
        <v>11.3</v>
      </c>
      <c r="AX47" s="31" t="s">
        <v>1072</v>
      </c>
      <c r="AY47" s="30"/>
      <c r="AZ47" s="31">
        <v>0</v>
      </c>
      <c r="BA47" s="31">
        <v>25</v>
      </c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1072</v>
      </c>
      <c r="BL47" s="31">
        <v>12</v>
      </c>
      <c r="BM47" s="31" t="s">
        <v>1072</v>
      </c>
      <c r="BN47" s="31"/>
      <c r="BO47" s="31"/>
      <c r="BP47" s="31"/>
      <c r="BQ47" s="40"/>
      <c r="BR47" s="40"/>
      <c r="BS47" s="31"/>
      <c r="BT47" s="78" t="s">
        <v>1072</v>
      </c>
      <c r="BU47" s="40"/>
      <c r="BV47" s="121" t="s">
        <v>992</v>
      </c>
      <c r="BW47" s="122" t="s">
        <v>995</v>
      </c>
    </row>
    <row r="48" spans="1:102" x14ac:dyDescent="0.15">
      <c r="A48" s="75">
        <v>221</v>
      </c>
      <c r="B48" s="94">
        <v>42103</v>
      </c>
      <c r="C48" s="50" t="s">
        <v>1068</v>
      </c>
      <c r="D48" s="30" t="s">
        <v>1142</v>
      </c>
      <c r="E48" s="30"/>
      <c r="F48" s="30" t="s">
        <v>1129</v>
      </c>
      <c r="G48" s="29">
        <v>41975</v>
      </c>
      <c r="H48" s="31" t="s">
        <v>1072</v>
      </c>
      <c r="I48" s="31" t="s">
        <v>1080</v>
      </c>
      <c r="J48" s="31"/>
      <c r="K48" s="30" t="s">
        <v>1081</v>
      </c>
      <c r="L48" s="30" t="s">
        <v>1082</v>
      </c>
      <c r="M48" s="30">
        <v>85.5</v>
      </c>
      <c r="N48" s="30">
        <v>28.8</v>
      </c>
      <c r="O48" s="30"/>
      <c r="P48" s="30"/>
      <c r="Q48" s="30"/>
      <c r="R48" s="30"/>
      <c r="S48" s="30"/>
      <c r="T48" s="30"/>
      <c r="U48" s="30"/>
      <c r="V48" s="30"/>
      <c r="W48" s="30">
        <v>17.5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1130</v>
      </c>
      <c r="AS48" s="31" t="s">
        <v>1072</v>
      </c>
      <c r="AT48" s="31"/>
      <c r="AU48" s="31"/>
      <c r="AV48" s="31"/>
      <c r="AW48" s="31"/>
      <c r="AX48" s="31" t="s">
        <v>1072</v>
      </c>
      <c r="AY48" s="30"/>
      <c r="AZ48" s="31">
        <v>0</v>
      </c>
      <c r="BA48" s="31">
        <v>0</v>
      </c>
      <c r="BB48" s="31">
        <v>7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1072</v>
      </c>
      <c r="BL48" s="31"/>
      <c r="BM48" s="31" t="s">
        <v>1072</v>
      </c>
      <c r="BN48" s="31"/>
      <c r="BO48" s="31"/>
      <c r="BP48" s="31"/>
      <c r="BQ48" s="40"/>
      <c r="BR48" s="40"/>
      <c r="BS48" s="31"/>
      <c r="BT48" s="78" t="s">
        <v>1072</v>
      </c>
      <c r="BU48" s="30" t="s">
        <v>1083</v>
      </c>
      <c r="BV48" s="121" t="s">
        <v>992</v>
      </c>
      <c r="BW48" s="123" t="s">
        <v>995</v>
      </c>
    </row>
    <row r="49" spans="1:102" x14ac:dyDescent="0.15">
      <c r="A49" s="75">
        <v>265</v>
      </c>
      <c r="B49" s="94">
        <v>42103</v>
      </c>
      <c r="C49" s="40" t="s">
        <v>1068</v>
      </c>
      <c r="D49" s="30" t="s">
        <v>1142</v>
      </c>
      <c r="E49" s="30"/>
      <c r="F49" s="30" t="s">
        <v>1129</v>
      </c>
      <c r="G49" s="29">
        <v>41547</v>
      </c>
      <c r="H49" s="31" t="s">
        <v>1071</v>
      </c>
      <c r="I49" s="31" t="s">
        <v>1072</v>
      </c>
      <c r="J49" s="31"/>
      <c r="K49" s="30" t="s">
        <v>1084</v>
      </c>
      <c r="L49" s="76" t="s">
        <v>1085</v>
      </c>
      <c r="M49" s="30">
        <v>148.79</v>
      </c>
      <c r="N49" s="30">
        <v>31.6</v>
      </c>
      <c r="O49" s="76" t="s">
        <v>627</v>
      </c>
      <c r="P49" s="76">
        <v>16400</v>
      </c>
      <c r="Q49" s="76">
        <v>31.54</v>
      </c>
      <c r="R49" s="76"/>
      <c r="S49" s="76"/>
      <c r="T49" s="76"/>
      <c r="U49" s="76"/>
      <c r="V49" s="76"/>
      <c r="W49" s="76">
        <v>16.09</v>
      </c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30" t="s">
        <v>1130</v>
      </c>
      <c r="AS49" s="31" t="s">
        <v>1072</v>
      </c>
      <c r="AT49" s="78"/>
      <c r="AU49" s="78"/>
      <c r="AV49" s="78" t="s">
        <v>1076</v>
      </c>
      <c r="AW49" s="78">
        <v>11.6</v>
      </c>
      <c r="AX49" s="78" t="s">
        <v>1072</v>
      </c>
      <c r="AY49" s="76"/>
      <c r="AZ49" s="78">
        <v>0</v>
      </c>
      <c r="BA49" s="78">
        <v>0</v>
      </c>
      <c r="BB49" s="78">
        <v>0</v>
      </c>
      <c r="BC49" s="78">
        <v>20</v>
      </c>
      <c r="BD49" s="78">
        <v>0</v>
      </c>
      <c r="BE49" s="78">
        <v>0</v>
      </c>
      <c r="BF49" s="78">
        <v>0</v>
      </c>
      <c r="BG49" s="78">
        <v>0</v>
      </c>
      <c r="BH49" s="31">
        <v>0</v>
      </c>
      <c r="BI49" s="31">
        <v>0</v>
      </c>
      <c r="BJ49" s="78"/>
      <c r="BK49" s="78" t="s">
        <v>1072</v>
      </c>
      <c r="BL49" s="31"/>
      <c r="BM49" s="31" t="s">
        <v>1072</v>
      </c>
      <c r="BN49" s="78"/>
      <c r="BO49" s="78"/>
      <c r="BP49" s="78"/>
      <c r="BQ49" s="77" t="s">
        <v>1087</v>
      </c>
      <c r="BR49" s="77"/>
      <c r="BS49" s="78"/>
      <c r="BT49" s="78" t="s">
        <v>1072</v>
      </c>
      <c r="BU49" s="30"/>
      <c r="BV49" s="20" t="s">
        <v>1040</v>
      </c>
      <c r="BW49" s="123" t="s">
        <v>1088</v>
      </c>
    </row>
    <row r="50" spans="1:102" x14ac:dyDescent="0.15">
      <c r="A50" s="75">
        <v>341</v>
      </c>
      <c r="B50" s="94">
        <v>42103</v>
      </c>
      <c r="C50" s="40" t="s">
        <v>1068</v>
      </c>
      <c r="D50" s="30" t="s">
        <v>1142</v>
      </c>
      <c r="E50" s="30"/>
      <c r="F50" s="30" t="s">
        <v>1129</v>
      </c>
      <c r="G50" s="29">
        <v>42004</v>
      </c>
      <c r="H50" s="31" t="s">
        <v>1072</v>
      </c>
      <c r="I50" s="31" t="s">
        <v>1080</v>
      </c>
      <c r="J50" s="31"/>
      <c r="K50" s="30" t="s">
        <v>1089</v>
      </c>
      <c r="L50" s="30" t="s">
        <v>1090</v>
      </c>
      <c r="M50" s="30">
        <v>125</v>
      </c>
      <c r="N50" s="30">
        <v>44</v>
      </c>
      <c r="O50" s="30"/>
      <c r="P50" s="30"/>
      <c r="Q50" s="30"/>
      <c r="R50" s="30"/>
      <c r="S50" s="30"/>
      <c r="T50" s="30"/>
      <c r="U50" s="30"/>
      <c r="V50" s="30"/>
      <c r="W50" s="30">
        <v>24.15</v>
      </c>
      <c r="X50" s="30"/>
      <c r="Y50" s="30"/>
      <c r="Z50" s="30"/>
      <c r="AA50" s="30"/>
      <c r="AB50" s="30"/>
      <c r="AC50" s="30"/>
      <c r="AD50" s="76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1130</v>
      </c>
      <c r="AS50" s="31" t="s">
        <v>1072</v>
      </c>
      <c r="AT50" s="78"/>
      <c r="AU50" s="78"/>
      <c r="AV50" s="31"/>
      <c r="AW50" s="31"/>
      <c r="AX50" s="31" t="s">
        <v>1072</v>
      </c>
      <c r="AY50" s="30"/>
      <c r="AZ50" s="31">
        <v>0</v>
      </c>
      <c r="BA50" s="31">
        <v>0</v>
      </c>
      <c r="BB50" s="31">
        <v>0</v>
      </c>
      <c r="BC50" s="31">
        <v>34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78"/>
      <c r="BK50" s="78" t="s">
        <v>1072</v>
      </c>
      <c r="BL50" s="31">
        <v>12</v>
      </c>
      <c r="BM50" s="31" t="s">
        <v>1072</v>
      </c>
      <c r="BN50" s="31"/>
      <c r="BO50" s="31"/>
      <c r="BP50" s="31"/>
      <c r="BQ50" s="30"/>
      <c r="BR50" s="30"/>
      <c r="BS50" s="31"/>
      <c r="BT50" s="31" t="s">
        <v>1072</v>
      </c>
      <c r="BU50" s="30"/>
      <c r="BV50" s="20" t="s">
        <v>992</v>
      </c>
      <c r="BW50" s="123" t="s">
        <v>1088</v>
      </c>
    </row>
    <row r="51" spans="1:102" x14ac:dyDescent="0.15">
      <c r="A51" s="75">
        <v>437</v>
      </c>
      <c r="B51" s="94">
        <v>42103</v>
      </c>
      <c r="C51" s="50" t="s">
        <v>1068</v>
      </c>
      <c r="D51" s="30" t="s">
        <v>1142</v>
      </c>
      <c r="E51" s="30"/>
      <c r="F51" s="30" t="s">
        <v>1129</v>
      </c>
      <c r="G51" s="29">
        <v>41639</v>
      </c>
      <c r="H51" s="31" t="s">
        <v>1071</v>
      </c>
      <c r="I51" s="31" t="s">
        <v>1072</v>
      </c>
      <c r="J51" s="31"/>
      <c r="K51" s="30" t="s">
        <v>1091</v>
      </c>
      <c r="L51" s="30" t="s">
        <v>1092</v>
      </c>
      <c r="M51" s="30">
        <v>139.94999999999999</v>
      </c>
      <c r="N51" s="30">
        <v>29.45</v>
      </c>
      <c r="O51" s="30" t="s">
        <v>1086</v>
      </c>
      <c r="P51" s="30">
        <v>1000</v>
      </c>
      <c r="Q51" s="30">
        <v>31.83</v>
      </c>
      <c r="R51" s="30">
        <v>2500</v>
      </c>
      <c r="S51" s="30">
        <v>32.909999999999997</v>
      </c>
      <c r="T51" s="30"/>
      <c r="U51" s="30"/>
      <c r="V51" s="30"/>
      <c r="W51" s="30">
        <v>16.04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1130</v>
      </c>
      <c r="AS51" s="31" t="s">
        <v>1072</v>
      </c>
      <c r="AT51" s="31"/>
      <c r="AU51" s="31"/>
      <c r="AV51" s="31" t="s">
        <v>1076</v>
      </c>
      <c r="AW51" s="78">
        <v>12</v>
      </c>
      <c r="AX51" s="31" t="s">
        <v>1077</v>
      </c>
      <c r="AY51" s="30"/>
      <c r="AZ51" s="31">
        <v>0</v>
      </c>
      <c r="BA51" s="31">
        <v>0</v>
      </c>
      <c r="BB51" s="31">
        <v>7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>
        <v>24</v>
      </c>
      <c r="BK51" s="31" t="s">
        <v>1071</v>
      </c>
      <c r="BL51" s="31">
        <v>24</v>
      </c>
      <c r="BM51" s="31" t="s">
        <v>1072</v>
      </c>
      <c r="BN51" s="31"/>
      <c r="BO51" s="31"/>
      <c r="BP51" s="31"/>
      <c r="BQ51" s="40"/>
      <c r="BR51" s="40"/>
      <c r="BS51" s="31"/>
      <c r="BT51" s="78" t="s">
        <v>1072</v>
      </c>
      <c r="BU51" s="76" t="s">
        <v>1093</v>
      </c>
      <c r="BV51" t="s">
        <v>1041</v>
      </c>
      <c r="BW51" s="123" t="s">
        <v>995</v>
      </c>
    </row>
    <row r="52" spans="1:102" x14ac:dyDescent="0.15">
      <c r="A52" s="75">
        <v>641</v>
      </c>
      <c r="B52" s="94">
        <v>42103</v>
      </c>
      <c r="C52" s="50" t="s">
        <v>1068</v>
      </c>
      <c r="D52" s="30" t="s">
        <v>1142</v>
      </c>
      <c r="E52" s="30"/>
      <c r="F52" s="30" t="s">
        <v>1129</v>
      </c>
      <c r="G52" s="29">
        <v>42031</v>
      </c>
      <c r="H52" s="31" t="s">
        <v>1071</v>
      </c>
      <c r="I52" s="31" t="s">
        <v>1072</v>
      </c>
      <c r="J52" s="31"/>
      <c r="K52" s="30" t="s">
        <v>1094</v>
      </c>
      <c r="L52" s="30" t="s">
        <v>1095</v>
      </c>
      <c r="M52" s="30">
        <v>144.9</v>
      </c>
      <c r="N52" s="30">
        <v>38.700000000000003</v>
      </c>
      <c r="O52" s="30"/>
      <c r="P52" s="30"/>
      <c r="Q52" s="30"/>
      <c r="R52" s="30"/>
      <c r="S52" s="30"/>
      <c r="T52" s="30"/>
      <c r="U52" s="30"/>
      <c r="V52" s="30"/>
      <c r="W52" s="30">
        <v>19.899999999999999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1130</v>
      </c>
      <c r="AS52" s="31" t="s">
        <v>1072</v>
      </c>
      <c r="AT52" s="31"/>
      <c r="AU52" s="31"/>
      <c r="AV52" s="31" t="s">
        <v>1076</v>
      </c>
      <c r="AW52" s="31">
        <v>9.9</v>
      </c>
      <c r="AX52" s="31" t="s">
        <v>1077</v>
      </c>
      <c r="AY52" s="30"/>
      <c r="AZ52" s="31">
        <v>0</v>
      </c>
      <c r="BA52" s="31">
        <v>34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1072</v>
      </c>
      <c r="BL52" s="31">
        <v>24</v>
      </c>
      <c r="BM52" s="31" t="s">
        <v>1072</v>
      </c>
      <c r="BN52" s="31"/>
      <c r="BO52" s="31"/>
      <c r="BP52" s="31"/>
      <c r="BQ52" s="40"/>
      <c r="BR52" s="40"/>
      <c r="BS52" s="31"/>
      <c r="BT52" s="78" t="s">
        <v>1072</v>
      </c>
      <c r="BU52" s="40"/>
      <c r="BV52" s="121" t="s">
        <v>992</v>
      </c>
      <c r="BW52" s="122" t="s">
        <v>995</v>
      </c>
    </row>
    <row r="53" spans="1:102" x14ac:dyDescent="0.15">
      <c r="A53" s="75">
        <v>783</v>
      </c>
      <c r="B53" s="94">
        <v>42103</v>
      </c>
      <c r="C53" s="50" t="s">
        <v>1068</v>
      </c>
      <c r="D53" s="30" t="s">
        <v>1142</v>
      </c>
      <c r="E53" s="30"/>
      <c r="F53" s="30" t="s">
        <v>1129</v>
      </c>
      <c r="G53" s="29">
        <v>41957</v>
      </c>
      <c r="H53" s="31" t="s">
        <v>1071</v>
      </c>
      <c r="I53" s="31" t="s">
        <v>1072</v>
      </c>
      <c r="J53" s="31"/>
      <c r="K53" s="30" t="s">
        <v>1096</v>
      </c>
      <c r="L53" s="30" t="s">
        <v>1097</v>
      </c>
      <c r="M53" s="30">
        <v>103</v>
      </c>
      <c r="N53" s="30">
        <v>39.799999999999997</v>
      </c>
      <c r="O53" s="30"/>
      <c r="P53" s="30"/>
      <c r="Q53" s="30"/>
      <c r="R53" s="30"/>
      <c r="S53" s="30"/>
      <c r="T53" s="30"/>
      <c r="U53" s="30"/>
      <c r="V53" s="30"/>
      <c r="W53" s="30">
        <v>28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1130</v>
      </c>
      <c r="AS53" s="31" t="s">
        <v>1072</v>
      </c>
      <c r="AT53" s="31"/>
      <c r="AU53" s="31"/>
      <c r="AV53" s="31" t="s">
        <v>1076</v>
      </c>
      <c r="AW53" s="31">
        <v>10</v>
      </c>
      <c r="AX53" s="31" t="s">
        <v>1072</v>
      </c>
      <c r="AY53" s="30"/>
      <c r="AZ53" s="31">
        <v>0</v>
      </c>
      <c r="BA53" s="31">
        <v>0</v>
      </c>
      <c r="BB53" s="31">
        <v>0</v>
      </c>
      <c r="BC53" s="31">
        <v>22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1072</v>
      </c>
      <c r="BL53" s="31"/>
      <c r="BM53" s="31" t="s">
        <v>1072</v>
      </c>
      <c r="BN53" s="31"/>
      <c r="BO53" s="31"/>
      <c r="BP53" s="31"/>
      <c r="BQ53" s="40"/>
      <c r="BR53" s="77"/>
      <c r="BS53" s="31"/>
      <c r="BT53" s="78" t="s">
        <v>1072</v>
      </c>
      <c r="BU53" s="40"/>
      <c r="BV53" s="124" t="s">
        <v>992</v>
      </c>
      <c r="BW53" s="122" t="s">
        <v>995</v>
      </c>
    </row>
    <row r="54" spans="1:102" x14ac:dyDescent="0.15">
      <c r="A54" s="75">
        <v>4657</v>
      </c>
      <c r="B54" s="94">
        <v>42103</v>
      </c>
      <c r="C54" s="50" t="s">
        <v>1068</v>
      </c>
      <c r="D54" s="30" t="s">
        <v>1142</v>
      </c>
      <c r="E54" s="30"/>
      <c r="F54" s="30" t="s">
        <v>1129</v>
      </c>
      <c r="G54" s="29">
        <v>42035</v>
      </c>
      <c r="H54" s="31" t="s">
        <v>1071</v>
      </c>
      <c r="I54" s="31" t="s">
        <v>1072</v>
      </c>
      <c r="J54" s="31"/>
      <c r="K54" s="30" t="s">
        <v>1098</v>
      </c>
      <c r="L54" s="30" t="s">
        <v>1099</v>
      </c>
      <c r="M54" s="30">
        <v>109</v>
      </c>
      <c r="N54" s="30">
        <v>27.1</v>
      </c>
      <c r="O54" s="30"/>
      <c r="P54" s="30"/>
      <c r="Q54" s="30"/>
      <c r="R54" s="30"/>
      <c r="S54" s="30"/>
      <c r="T54" s="30"/>
      <c r="U54" s="30"/>
      <c r="V54" s="30"/>
      <c r="W54" s="30">
        <v>15.1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1130</v>
      </c>
      <c r="AS54" s="31" t="s">
        <v>1072</v>
      </c>
      <c r="AT54" s="31"/>
      <c r="AU54" s="31"/>
      <c r="AV54" s="31" t="s">
        <v>1076</v>
      </c>
      <c r="AW54" s="31">
        <v>11.3</v>
      </c>
      <c r="AX54" s="31" t="s">
        <v>1077</v>
      </c>
      <c r="AY54" s="30"/>
      <c r="AZ54" s="31">
        <v>0</v>
      </c>
      <c r="BA54" s="31">
        <v>0</v>
      </c>
      <c r="BB54" s="31">
        <v>3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1072</v>
      </c>
      <c r="BL54" s="31"/>
      <c r="BM54" s="31" t="s">
        <v>1072</v>
      </c>
      <c r="BN54" s="31"/>
      <c r="BO54" s="31"/>
      <c r="BP54" s="31"/>
      <c r="BQ54" s="30" t="s">
        <v>1100</v>
      </c>
      <c r="BR54" s="30" t="s">
        <v>1101</v>
      </c>
      <c r="BS54" s="31">
        <v>50</v>
      </c>
      <c r="BT54" s="78" t="s">
        <v>1072</v>
      </c>
      <c r="BU54" s="76"/>
      <c r="BV54" s="121" t="s">
        <v>992</v>
      </c>
      <c r="BW54" s="123" t="s">
        <v>995</v>
      </c>
    </row>
    <row r="55" spans="1:102" x14ac:dyDescent="0.15">
      <c r="A55" s="75">
        <v>2705</v>
      </c>
      <c r="B55" s="94">
        <v>42103</v>
      </c>
      <c r="C55" s="50" t="s">
        <v>1068</v>
      </c>
      <c r="D55" s="30" t="s">
        <v>1142</v>
      </c>
      <c r="E55" s="30"/>
      <c r="F55" s="30" t="s">
        <v>1129</v>
      </c>
      <c r="G55" s="94">
        <v>42063</v>
      </c>
      <c r="H55" s="31" t="s">
        <v>1071</v>
      </c>
      <c r="I55" s="31" t="s">
        <v>1072</v>
      </c>
      <c r="J55" s="31"/>
      <c r="K55" s="30" t="s">
        <v>1102</v>
      </c>
      <c r="L55" s="30" t="s">
        <v>604</v>
      </c>
      <c r="M55" s="30">
        <v>150.63999999999999</v>
      </c>
      <c r="N55" s="30">
        <v>25.38</v>
      </c>
      <c r="O55" s="30"/>
      <c r="P55" s="30"/>
      <c r="Q55" s="30"/>
      <c r="R55" s="30"/>
      <c r="S55" s="30"/>
      <c r="T55" s="30"/>
      <c r="U55" s="30"/>
      <c r="V55" s="30"/>
      <c r="W55" s="30">
        <v>11.39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1130</v>
      </c>
      <c r="AS55" s="31" t="s">
        <v>1072</v>
      </c>
      <c r="AT55" s="31"/>
      <c r="AU55" s="31"/>
      <c r="AV55" s="31" t="s">
        <v>1076</v>
      </c>
      <c r="AW55" s="78">
        <v>9.9</v>
      </c>
      <c r="AX55" s="31" t="s">
        <v>1072</v>
      </c>
      <c r="AY55" s="31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78"/>
      <c r="BK55" s="31" t="s">
        <v>1072</v>
      </c>
      <c r="BL55" s="31"/>
      <c r="BM55" s="31" t="s">
        <v>1072</v>
      </c>
      <c r="BN55" s="31"/>
      <c r="BO55" s="31"/>
      <c r="BP55" s="31"/>
      <c r="BQ55" s="30" t="s">
        <v>1103</v>
      </c>
      <c r="BR55" s="30" t="s">
        <v>1101</v>
      </c>
      <c r="BS55" s="31">
        <v>50</v>
      </c>
      <c r="BT55" s="78" t="s">
        <v>1072</v>
      </c>
      <c r="BU55" s="76"/>
      <c r="BV55" t="s">
        <v>992</v>
      </c>
      <c r="BW55" s="122" t="s">
        <v>995</v>
      </c>
    </row>
    <row r="56" spans="1:102" x14ac:dyDescent="0.15">
      <c r="A56" s="75">
        <v>4729</v>
      </c>
      <c r="B56" s="94">
        <v>42103</v>
      </c>
      <c r="C56" s="50" t="s">
        <v>1068</v>
      </c>
      <c r="D56" s="30" t="s">
        <v>1142</v>
      </c>
      <c r="E56" s="30"/>
      <c r="F56" s="30" t="s">
        <v>1129</v>
      </c>
      <c r="G56" s="29">
        <v>42004</v>
      </c>
      <c r="H56" s="31" t="s">
        <v>1071</v>
      </c>
      <c r="I56" s="31" t="s">
        <v>1072</v>
      </c>
      <c r="J56" s="31"/>
      <c r="K56" s="30" t="s">
        <v>1104</v>
      </c>
      <c r="L56" s="30" t="s">
        <v>1105</v>
      </c>
      <c r="M56" s="30">
        <v>130</v>
      </c>
      <c r="N56" s="30">
        <v>20.7</v>
      </c>
      <c r="O56" s="30"/>
      <c r="P56" s="30"/>
      <c r="Q56" s="30"/>
      <c r="R56" s="30"/>
      <c r="S56" s="30"/>
      <c r="T56" s="30"/>
      <c r="U56" s="30"/>
      <c r="V56" s="30"/>
      <c r="W56" s="30">
        <v>18.600000000000001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1130</v>
      </c>
      <c r="AS56" s="31" t="s">
        <v>1072</v>
      </c>
      <c r="AT56" s="31"/>
      <c r="AU56" s="31"/>
      <c r="AV56" s="78" t="s">
        <v>763</v>
      </c>
      <c r="AW56" s="78">
        <v>16</v>
      </c>
      <c r="AX56" s="31" t="s">
        <v>1077</v>
      </c>
      <c r="AY56" s="30"/>
      <c r="AZ56" s="31">
        <v>0</v>
      </c>
      <c r="BA56" s="31">
        <v>0</v>
      </c>
      <c r="BB56" s="31">
        <v>7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1072</v>
      </c>
      <c r="BL56" s="31"/>
      <c r="BM56" s="31" t="s">
        <v>1072</v>
      </c>
      <c r="BN56" s="31"/>
      <c r="BO56" s="31"/>
      <c r="BP56" s="31"/>
      <c r="BQ56" s="40"/>
      <c r="BR56" s="77"/>
      <c r="BS56" s="31"/>
      <c r="BT56" s="78" t="s">
        <v>1072</v>
      </c>
      <c r="BU56" s="30" t="s">
        <v>1016</v>
      </c>
      <c r="BV56" s="121" t="s">
        <v>992</v>
      </c>
      <c r="BW56" s="123" t="s">
        <v>995</v>
      </c>
    </row>
    <row r="57" spans="1:102" x14ac:dyDescent="0.15">
      <c r="A57" s="75">
        <v>1209</v>
      </c>
      <c r="B57" s="94">
        <v>42103</v>
      </c>
      <c r="C57" s="50" t="s">
        <v>1068</v>
      </c>
      <c r="D57" s="30" t="s">
        <v>1142</v>
      </c>
      <c r="E57" s="30"/>
      <c r="F57" s="30" t="s">
        <v>1129</v>
      </c>
      <c r="G57" s="29">
        <v>42004</v>
      </c>
      <c r="H57" s="31" t="s">
        <v>1071</v>
      </c>
      <c r="I57" s="31" t="s">
        <v>1072</v>
      </c>
      <c r="J57" s="31"/>
      <c r="K57" s="30" t="s">
        <v>1106</v>
      </c>
      <c r="L57" s="30" t="s">
        <v>1107</v>
      </c>
      <c r="M57" s="30">
        <v>129</v>
      </c>
      <c r="N57" s="30">
        <v>35.479999999999997</v>
      </c>
      <c r="O57" s="30"/>
      <c r="P57" s="30"/>
      <c r="Q57" s="30"/>
      <c r="R57" s="30"/>
      <c r="S57" s="30"/>
      <c r="T57" s="30"/>
      <c r="U57" s="30"/>
      <c r="V57" s="30"/>
      <c r="W57" s="30">
        <v>18.899999999999999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1130</v>
      </c>
      <c r="AS57" s="31" t="s">
        <v>1072</v>
      </c>
      <c r="AT57" s="31"/>
      <c r="AU57" s="31"/>
      <c r="AV57" s="31" t="s">
        <v>1076</v>
      </c>
      <c r="AW57" s="31">
        <v>9.9</v>
      </c>
      <c r="AX57" s="31" t="s">
        <v>1077</v>
      </c>
      <c r="AY57" s="30"/>
      <c r="AZ57" s="31">
        <v>0</v>
      </c>
      <c r="BA57" s="31">
        <v>25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12</v>
      </c>
      <c r="BK57" s="31" t="s">
        <v>1071</v>
      </c>
      <c r="BL57" s="31"/>
      <c r="BM57" s="31" t="s">
        <v>1072</v>
      </c>
      <c r="BN57" s="31"/>
      <c r="BO57" s="31"/>
      <c r="BP57" s="31"/>
      <c r="BQ57" s="40"/>
      <c r="BR57" s="40"/>
      <c r="BS57" s="31"/>
      <c r="BT57" s="78" t="s">
        <v>1072</v>
      </c>
      <c r="BU57" s="40" t="s">
        <v>1108</v>
      </c>
      <c r="BV57" s="121" t="s">
        <v>992</v>
      </c>
      <c r="BW57" s="123" t="s">
        <v>995</v>
      </c>
    </row>
    <row r="58" spans="1:102" x14ac:dyDescent="0.15">
      <c r="A58" s="75">
        <v>2827</v>
      </c>
      <c r="B58" s="94">
        <v>42103</v>
      </c>
      <c r="C58" s="40" t="s">
        <v>1068</v>
      </c>
      <c r="D58" s="30" t="s">
        <v>1142</v>
      </c>
      <c r="E58" s="30"/>
      <c r="F58" s="30" t="s">
        <v>1129</v>
      </c>
      <c r="G58" s="29">
        <v>41982</v>
      </c>
      <c r="H58" s="31" t="s">
        <v>1072</v>
      </c>
      <c r="I58" s="31" t="s">
        <v>1080</v>
      </c>
      <c r="J58" s="31"/>
      <c r="K58" s="30" t="s">
        <v>1109</v>
      </c>
      <c r="L58" s="30" t="s">
        <v>1110</v>
      </c>
      <c r="M58" s="30">
        <v>131.87</v>
      </c>
      <c r="N58" s="30">
        <v>34.049999999999997</v>
      </c>
      <c r="O58" s="76"/>
      <c r="P58" s="76"/>
      <c r="Q58" s="76"/>
      <c r="R58" s="76"/>
      <c r="S58" s="76"/>
      <c r="T58" s="76"/>
      <c r="U58" s="76"/>
      <c r="V58" s="76"/>
      <c r="W58" s="76">
        <v>19.29</v>
      </c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30"/>
      <c r="AJ58" s="76"/>
      <c r="AK58" s="76"/>
      <c r="AL58" s="76"/>
      <c r="AM58" s="76"/>
      <c r="AN58" s="76"/>
      <c r="AO58" s="76"/>
      <c r="AP58" s="76"/>
      <c r="AQ58" s="76"/>
      <c r="AR58" s="30" t="s">
        <v>1130</v>
      </c>
      <c r="AS58" s="31" t="s">
        <v>1072</v>
      </c>
      <c r="AT58" s="78"/>
      <c r="AU58" s="78"/>
      <c r="AV58" s="31"/>
      <c r="AW58" s="31"/>
      <c r="AX58" s="78" t="s">
        <v>1072</v>
      </c>
      <c r="AY58" s="76"/>
      <c r="AZ58" s="78">
        <v>0</v>
      </c>
      <c r="BA58" s="31">
        <v>0</v>
      </c>
      <c r="BB58" s="78">
        <v>0</v>
      </c>
      <c r="BC58" s="78">
        <v>20</v>
      </c>
      <c r="BD58" s="78">
        <v>0</v>
      </c>
      <c r="BE58" s="78">
        <v>0</v>
      </c>
      <c r="BF58" s="78">
        <v>0</v>
      </c>
      <c r="BG58" s="78">
        <v>0</v>
      </c>
      <c r="BH58" s="31">
        <v>0</v>
      </c>
      <c r="BI58" s="31">
        <v>0</v>
      </c>
      <c r="BJ58" s="78"/>
      <c r="BK58" s="202" t="s">
        <v>760</v>
      </c>
      <c r="BL58" s="31"/>
      <c r="BM58" s="31" t="s">
        <v>1072</v>
      </c>
      <c r="BN58" s="78"/>
      <c r="BO58" s="31"/>
      <c r="BP58" s="78"/>
      <c r="BQ58" s="77"/>
      <c r="BR58" s="77"/>
      <c r="BS58" s="78"/>
      <c r="BT58" s="78" t="s">
        <v>1072</v>
      </c>
      <c r="BU58" s="77"/>
      <c r="BV58" s="68" t="s">
        <v>992</v>
      </c>
      <c r="BW58" s="122" t="s">
        <v>995</v>
      </c>
    </row>
    <row r="59" spans="1:102" x14ac:dyDescent="0.15">
      <c r="A59" s="75">
        <v>1277</v>
      </c>
      <c r="B59" s="94">
        <v>42103</v>
      </c>
      <c r="C59" s="50" t="s">
        <v>1068</v>
      </c>
      <c r="D59" s="30" t="s">
        <v>1142</v>
      </c>
      <c r="E59" s="30"/>
      <c r="F59" s="30" t="s">
        <v>1129</v>
      </c>
      <c r="G59" s="29">
        <v>41455</v>
      </c>
      <c r="H59" s="31" t="s">
        <v>1072</v>
      </c>
      <c r="I59" s="31" t="s">
        <v>1080</v>
      </c>
      <c r="J59" s="31"/>
      <c r="K59" s="30" t="s">
        <v>1111</v>
      </c>
      <c r="L59" s="30" t="s">
        <v>1112</v>
      </c>
      <c r="M59" s="30">
        <v>163.93</v>
      </c>
      <c r="N59" s="30">
        <v>43.98</v>
      </c>
      <c r="O59" s="30"/>
      <c r="P59" s="30"/>
      <c r="Q59" s="30"/>
      <c r="R59" s="30"/>
      <c r="S59" s="30"/>
      <c r="T59" s="30"/>
      <c r="U59" s="30"/>
      <c r="V59" s="30"/>
      <c r="W59" s="30">
        <v>21.65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1130</v>
      </c>
      <c r="AS59" s="31" t="s">
        <v>1072</v>
      </c>
      <c r="AT59" s="31"/>
      <c r="AU59" s="31"/>
      <c r="AV59" s="31"/>
      <c r="AW59" s="31"/>
      <c r="AX59" s="31" t="s">
        <v>1072</v>
      </c>
      <c r="AY59" s="30"/>
      <c r="AZ59" s="31">
        <v>0</v>
      </c>
      <c r="BA59" s="31">
        <v>0</v>
      </c>
      <c r="BB59" s="31">
        <v>30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1072</v>
      </c>
      <c r="BL59" s="31"/>
      <c r="BM59" s="31" t="s">
        <v>1072</v>
      </c>
      <c r="BN59" s="31"/>
      <c r="BO59" s="31"/>
      <c r="BP59" s="31"/>
      <c r="BQ59" s="40"/>
      <c r="BR59" s="40"/>
      <c r="BS59" s="31"/>
      <c r="BT59" s="78" t="s">
        <v>1072</v>
      </c>
      <c r="BU59" s="40"/>
      <c r="BV59" t="s">
        <v>1045</v>
      </c>
      <c r="BW59" s="123" t="s">
        <v>1088</v>
      </c>
      <c r="BX59" s="1"/>
    </row>
    <row r="60" spans="1:102" x14ac:dyDescent="0.15">
      <c r="A60" s="75">
        <v>3253</v>
      </c>
      <c r="B60" s="94">
        <v>42103</v>
      </c>
      <c r="C60" s="50" t="s">
        <v>1068</v>
      </c>
      <c r="D60" s="30" t="s">
        <v>1142</v>
      </c>
      <c r="E60" s="30"/>
      <c r="F60" s="30" t="s">
        <v>1129</v>
      </c>
      <c r="G60" s="29">
        <v>42004</v>
      </c>
      <c r="H60" s="31" t="s">
        <v>1071</v>
      </c>
      <c r="I60" s="31" t="s">
        <v>1072</v>
      </c>
      <c r="J60" s="31"/>
      <c r="K60" s="30" t="s">
        <v>1113</v>
      </c>
      <c r="L60" s="30" t="s">
        <v>815</v>
      </c>
      <c r="M60" s="30">
        <v>134.6</v>
      </c>
      <c r="N60" s="30">
        <v>37.299999999999997</v>
      </c>
      <c r="O60" s="30"/>
      <c r="P60" s="30"/>
      <c r="Q60" s="30"/>
      <c r="R60" s="30"/>
      <c r="S60" s="30"/>
      <c r="T60" s="30"/>
      <c r="U60" s="30"/>
      <c r="V60" s="30"/>
      <c r="W60" s="30">
        <v>23.5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1130</v>
      </c>
      <c r="AS60" s="31" t="s">
        <v>1072</v>
      </c>
      <c r="AT60" s="31"/>
      <c r="AU60" s="31"/>
      <c r="AV60" s="31" t="s">
        <v>1076</v>
      </c>
      <c r="AW60" s="31">
        <v>11.3</v>
      </c>
      <c r="AX60" s="31" t="s">
        <v>1077</v>
      </c>
      <c r="AY60" s="30"/>
      <c r="AZ60" s="31">
        <v>0</v>
      </c>
      <c r="BA60" s="31">
        <v>38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1072</v>
      </c>
      <c r="BL60" s="31">
        <v>24</v>
      </c>
      <c r="BM60" s="31" t="s">
        <v>1072</v>
      </c>
      <c r="BN60" s="31"/>
      <c r="BO60" s="31"/>
      <c r="BP60" s="31"/>
      <c r="BQ60" s="40"/>
      <c r="BR60" s="40"/>
      <c r="BS60" s="31"/>
      <c r="BT60" s="78" t="s">
        <v>1072</v>
      </c>
      <c r="BU60" s="40"/>
      <c r="BV60" t="s">
        <v>992</v>
      </c>
      <c r="BW60" s="123" t="s">
        <v>1088</v>
      </c>
    </row>
    <row r="61" spans="1:102" x14ac:dyDescent="0.15">
      <c r="A61" s="75">
        <v>3680</v>
      </c>
      <c r="B61" s="94">
        <v>42103</v>
      </c>
      <c r="C61" s="50" t="s">
        <v>1068</v>
      </c>
      <c r="D61" s="30" t="s">
        <v>1142</v>
      </c>
      <c r="E61" s="30"/>
      <c r="F61" s="30" t="s">
        <v>1129</v>
      </c>
      <c r="G61" s="29">
        <v>41820</v>
      </c>
      <c r="H61" s="31" t="s">
        <v>1071</v>
      </c>
      <c r="I61" s="31" t="s">
        <v>1072</v>
      </c>
      <c r="J61" s="31"/>
      <c r="K61" s="30" t="s">
        <v>1114</v>
      </c>
      <c r="L61" s="171" t="s">
        <v>1115</v>
      </c>
      <c r="M61" s="81">
        <v>143.38999999999999</v>
      </c>
      <c r="N61" s="81">
        <v>32.44</v>
      </c>
      <c r="O61" s="30"/>
      <c r="P61" s="30"/>
      <c r="Q61" s="30"/>
      <c r="R61" s="30"/>
      <c r="S61" s="30"/>
      <c r="T61" s="30"/>
      <c r="U61" s="30"/>
      <c r="V61" s="30"/>
      <c r="W61" s="30">
        <v>21.5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17" t="s">
        <v>1130</v>
      </c>
      <c r="AS61" s="31" t="s">
        <v>1072</v>
      </c>
      <c r="AT61" s="31"/>
      <c r="AU61" s="31"/>
      <c r="AV61" s="78" t="s">
        <v>1076</v>
      </c>
      <c r="AW61" s="78">
        <v>11.8</v>
      </c>
      <c r="AX61" s="31" t="s">
        <v>1077</v>
      </c>
      <c r="AY61" s="30"/>
      <c r="AZ61" s="31">
        <v>0</v>
      </c>
      <c r="BA61" s="31">
        <v>0</v>
      </c>
      <c r="BB61" s="78">
        <v>19.5122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1072</v>
      </c>
      <c r="BL61" s="31"/>
      <c r="BM61" s="31" t="s">
        <v>1072</v>
      </c>
      <c r="BN61" s="31"/>
      <c r="BO61" s="31"/>
      <c r="BP61" s="31"/>
      <c r="BQ61" s="77"/>
      <c r="BR61" s="40"/>
      <c r="BS61" s="31"/>
      <c r="BT61" s="78" t="s">
        <v>1072</v>
      </c>
      <c r="BU61" s="79" t="s">
        <v>1116</v>
      </c>
      <c r="BV61" t="s">
        <v>992</v>
      </c>
      <c r="BW61" s="123" t="s">
        <v>995</v>
      </c>
      <c r="BX61" s="1"/>
    </row>
    <row r="62" spans="1:102" x14ac:dyDescent="0.15">
      <c r="A62" s="75">
        <v>1500</v>
      </c>
      <c r="B62" s="94">
        <v>42103</v>
      </c>
      <c r="C62" s="50" t="s">
        <v>1068</v>
      </c>
      <c r="D62" s="30" t="s">
        <v>1142</v>
      </c>
      <c r="E62" s="30"/>
      <c r="F62" s="30" t="s">
        <v>1129</v>
      </c>
      <c r="G62" s="29">
        <v>42035</v>
      </c>
      <c r="H62" s="31" t="s">
        <v>1071</v>
      </c>
      <c r="I62" s="31" t="s">
        <v>1072</v>
      </c>
      <c r="J62" s="31"/>
      <c r="K62" s="30" t="s">
        <v>1117</v>
      </c>
      <c r="L62" s="30" t="s">
        <v>1118</v>
      </c>
      <c r="M62" s="30">
        <v>105</v>
      </c>
      <c r="N62" s="30">
        <v>32.5</v>
      </c>
      <c r="O62" s="30"/>
      <c r="P62" s="30"/>
      <c r="Q62" s="30"/>
      <c r="R62" s="30"/>
      <c r="S62" s="30"/>
      <c r="T62" s="30"/>
      <c r="U62" s="30"/>
      <c r="V62" s="30"/>
      <c r="W62" s="30">
        <v>14.5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1130</v>
      </c>
      <c r="AS62" s="31" t="s">
        <v>1072</v>
      </c>
      <c r="AT62" s="31"/>
      <c r="AU62" s="31"/>
      <c r="AV62" s="31" t="s">
        <v>1076</v>
      </c>
      <c r="AW62" s="31">
        <v>11.3</v>
      </c>
      <c r="AX62" s="31" t="s">
        <v>1077</v>
      </c>
      <c r="AY62" s="30"/>
      <c r="AZ62" s="31">
        <v>0</v>
      </c>
      <c r="BA62" s="31">
        <v>0</v>
      </c>
      <c r="BB62" s="31">
        <v>10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1072</v>
      </c>
      <c r="BL62" s="31"/>
      <c r="BM62" s="31" t="s">
        <v>1072</v>
      </c>
      <c r="BN62" s="31"/>
      <c r="BO62" s="31"/>
      <c r="BP62" s="31"/>
      <c r="BQ62" s="40"/>
      <c r="BR62" s="40"/>
      <c r="BS62" s="31"/>
      <c r="BT62" s="78" t="s">
        <v>1072</v>
      </c>
      <c r="BU62" s="30" t="s">
        <v>794</v>
      </c>
      <c r="BV62" t="s">
        <v>1119</v>
      </c>
      <c r="BW62" s="122" t="s">
        <v>995</v>
      </c>
      <c r="BX62" s="1"/>
    </row>
    <row r="63" spans="1:102" x14ac:dyDescent="0.15">
      <c r="A63" s="75">
        <v>2045</v>
      </c>
      <c r="B63" s="94">
        <v>42103</v>
      </c>
      <c r="C63" s="50" t="s">
        <v>1068</v>
      </c>
      <c r="D63" s="30" t="s">
        <v>1142</v>
      </c>
      <c r="E63" s="30"/>
      <c r="F63" s="30" t="s">
        <v>1129</v>
      </c>
      <c r="G63" s="33">
        <v>42034</v>
      </c>
      <c r="H63" s="31" t="s">
        <v>1071</v>
      </c>
      <c r="I63" s="31" t="s">
        <v>1072</v>
      </c>
      <c r="J63" s="31"/>
      <c r="K63" s="30" t="s">
        <v>1120</v>
      </c>
      <c r="L63" s="30" t="s">
        <v>1121</v>
      </c>
      <c r="M63" s="172">
        <v>127.57</v>
      </c>
      <c r="N63" s="173">
        <v>43.1</v>
      </c>
      <c r="O63" s="30"/>
      <c r="P63" s="30"/>
      <c r="Q63" s="30"/>
      <c r="R63" s="30"/>
      <c r="S63" s="30"/>
      <c r="T63" s="30"/>
      <c r="U63" s="30"/>
      <c r="V63" s="30"/>
      <c r="W63" s="173">
        <v>26.04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1130</v>
      </c>
      <c r="AS63" s="31" t="s">
        <v>1072</v>
      </c>
      <c r="AT63" s="31"/>
      <c r="AU63" s="31"/>
      <c r="AV63" s="78" t="s">
        <v>1076</v>
      </c>
      <c r="AW63" s="78">
        <v>11.3</v>
      </c>
      <c r="AX63" s="31" t="s">
        <v>1077</v>
      </c>
      <c r="AY63" s="30"/>
      <c r="AZ63" s="31">
        <v>0</v>
      </c>
      <c r="BA63" s="31">
        <v>35</v>
      </c>
      <c r="BB63" s="31">
        <v>0</v>
      </c>
      <c r="BC63" s="78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1072</v>
      </c>
      <c r="BL63" s="31">
        <v>24</v>
      </c>
      <c r="BM63" s="31" t="s">
        <v>1072</v>
      </c>
      <c r="BN63" s="31"/>
      <c r="BO63" s="31"/>
      <c r="BP63" s="31"/>
      <c r="BQ63" s="40" t="s">
        <v>1122</v>
      </c>
      <c r="BR63" s="40" t="s">
        <v>1101</v>
      </c>
      <c r="BS63" s="31">
        <v>50</v>
      </c>
      <c r="BT63" s="78" t="s">
        <v>1072</v>
      </c>
      <c r="BU63" s="40"/>
      <c r="BV63" s="20" t="s">
        <v>1119</v>
      </c>
      <c r="BW63" s="122" t="s">
        <v>995</v>
      </c>
    </row>
    <row r="64" spans="1:102" x14ac:dyDescent="0.15">
      <c r="A64" s="75">
        <v>4369</v>
      </c>
      <c r="B64" s="94">
        <v>42103</v>
      </c>
      <c r="C64" s="40" t="s">
        <v>1068</v>
      </c>
      <c r="D64" s="30" t="s">
        <v>1142</v>
      </c>
      <c r="E64" s="30"/>
      <c r="F64" s="30" t="s">
        <v>1129</v>
      </c>
      <c r="G64" s="33">
        <v>41973</v>
      </c>
      <c r="H64" s="31" t="s">
        <v>1071</v>
      </c>
      <c r="I64" s="31" t="s">
        <v>1072</v>
      </c>
      <c r="J64" s="31"/>
      <c r="K64" s="30" t="s">
        <v>1123</v>
      </c>
      <c r="L64" s="79" t="s">
        <v>1148</v>
      </c>
      <c r="M64" s="30">
        <v>134</v>
      </c>
      <c r="N64" s="30">
        <v>39.5</v>
      </c>
      <c r="O64" s="76"/>
      <c r="P64" s="76"/>
      <c r="Q64" s="76"/>
      <c r="R64" s="76"/>
      <c r="S64" s="76"/>
      <c r="T64" s="76"/>
      <c r="U64" s="76"/>
      <c r="V64" s="76"/>
      <c r="W64" s="76">
        <v>24.54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30" t="s">
        <v>1130</v>
      </c>
      <c r="AS64" s="31" t="s">
        <v>1072</v>
      </c>
      <c r="AT64" s="78"/>
      <c r="AU64" s="78"/>
      <c r="AV64" s="78" t="s">
        <v>1076</v>
      </c>
      <c r="AW64" s="31">
        <v>9.9</v>
      </c>
      <c r="AX64" s="78" t="s">
        <v>1072</v>
      </c>
      <c r="AY64" s="76"/>
      <c r="AZ64" s="78">
        <v>0</v>
      </c>
      <c r="BA64" s="78">
        <v>20</v>
      </c>
      <c r="BB64" s="78">
        <v>0</v>
      </c>
      <c r="BC64" s="78">
        <v>17</v>
      </c>
      <c r="BD64" s="78">
        <v>0</v>
      </c>
      <c r="BE64" s="78">
        <v>0</v>
      </c>
      <c r="BF64" s="78">
        <v>0</v>
      </c>
      <c r="BG64" s="78">
        <v>0</v>
      </c>
      <c r="BH64" s="31">
        <v>0</v>
      </c>
      <c r="BI64" s="31">
        <v>0</v>
      </c>
      <c r="BJ64" s="78"/>
      <c r="BK64" s="78" t="s">
        <v>1072</v>
      </c>
      <c r="BL64" s="78">
        <v>12</v>
      </c>
      <c r="BM64" s="31" t="s">
        <v>1072</v>
      </c>
      <c r="BN64" s="78"/>
      <c r="BO64" s="78"/>
      <c r="BP64" s="78"/>
      <c r="BQ64" s="77"/>
      <c r="BR64" s="77"/>
      <c r="BS64" s="78"/>
      <c r="BT64" s="78" t="s">
        <v>1072</v>
      </c>
      <c r="BU64" s="77" t="s">
        <v>794</v>
      </c>
      <c r="BV64" s="124" t="s">
        <v>992</v>
      </c>
      <c r="BW64" s="122" t="s">
        <v>995</v>
      </c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</row>
    <row r="65" spans="1:76" x14ac:dyDescent="0.15">
      <c r="A65" s="75">
        <v>4965</v>
      </c>
      <c r="B65" s="94">
        <v>42103</v>
      </c>
      <c r="C65" s="40" t="s">
        <v>1068</v>
      </c>
      <c r="D65" s="30" t="s">
        <v>1142</v>
      </c>
      <c r="E65" s="30"/>
      <c r="F65" s="30" t="s">
        <v>1129</v>
      </c>
      <c r="G65" s="33">
        <v>42055</v>
      </c>
      <c r="H65" s="202" t="s">
        <v>711</v>
      </c>
      <c r="I65" s="202" t="s">
        <v>760</v>
      </c>
      <c r="J65" s="31"/>
      <c r="K65" s="30" t="s">
        <v>1124</v>
      </c>
      <c r="L65" s="79" t="s">
        <v>815</v>
      </c>
      <c r="M65" s="30">
        <v>152.6</v>
      </c>
      <c r="N65" s="30">
        <v>25.07</v>
      </c>
      <c r="O65" s="76"/>
      <c r="P65" s="76"/>
      <c r="Q65" s="76"/>
      <c r="R65" s="76"/>
      <c r="S65" s="76"/>
      <c r="T65" s="76"/>
      <c r="U65" s="76"/>
      <c r="V65" s="76"/>
      <c r="W65" s="76">
        <v>14.17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30" t="s">
        <v>1130</v>
      </c>
      <c r="AS65" s="31" t="s">
        <v>1072</v>
      </c>
      <c r="AT65" s="78"/>
      <c r="AU65" s="78"/>
      <c r="AV65" s="202" t="s">
        <v>763</v>
      </c>
      <c r="AW65" s="31">
        <v>9.9</v>
      </c>
      <c r="AX65" s="78" t="s">
        <v>1072</v>
      </c>
      <c r="AY65" s="76"/>
      <c r="AZ65" s="78">
        <v>0</v>
      </c>
      <c r="BA65" s="31">
        <v>0</v>
      </c>
      <c r="BB65" s="78">
        <v>0</v>
      </c>
      <c r="BC65" s="78">
        <v>0</v>
      </c>
      <c r="BD65" s="78">
        <v>0</v>
      </c>
      <c r="BE65" s="78">
        <v>0</v>
      </c>
      <c r="BF65" s="78">
        <v>0</v>
      </c>
      <c r="BG65" s="78">
        <v>0</v>
      </c>
      <c r="BH65" s="31">
        <v>0</v>
      </c>
      <c r="BI65" s="31">
        <v>0</v>
      </c>
      <c r="BJ65" s="78">
        <v>36</v>
      </c>
      <c r="BK65" s="78" t="s">
        <v>1072</v>
      </c>
      <c r="BL65" s="78"/>
      <c r="BM65" s="31" t="s">
        <v>1072</v>
      </c>
      <c r="BN65" s="78"/>
      <c r="BO65" s="78"/>
      <c r="BP65" s="78"/>
      <c r="BQ65" s="77"/>
      <c r="BR65" s="77"/>
      <c r="BS65" s="78"/>
      <c r="BT65" s="78" t="s">
        <v>1072</v>
      </c>
      <c r="BU65" s="77" t="s">
        <v>1125</v>
      </c>
      <c r="BV65" t="s">
        <v>992</v>
      </c>
      <c r="BW65" s="123" t="s">
        <v>995</v>
      </c>
    </row>
    <row r="66" spans="1:76" x14ac:dyDescent="0.15">
      <c r="A66" s="75">
        <v>3274</v>
      </c>
      <c r="B66" s="94">
        <v>42103</v>
      </c>
      <c r="C66" s="50" t="s">
        <v>1068</v>
      </c>
      <c r="D66" s="30" t="s">
        <v>1142</v>
      </c>
      <c r="E66" s="30"/>
      <c r="F66" s="30" t="s">
        <v>1129</v>
      </c>
      <c r="G66" s="29">
        <v>42099</v>
      </c>
      <c r="H66" s="31" t="s">
        <v>1071</v>
      </c>
      <c r="I66" s="31" t="s">
        <v>1072</v>
      </c>
      <c r="J66" s="31"/>
      <c r="K66" s="30" t="s">
        <v>1011</v>
      </c>
      <c r="L66" s="30" t="s">
        <v>1012</v>
      </c>
      <c r="M66" s="30">
        <v>114</v>
      </c>
      <c r="N66" s="30">
        <v>23.8</v>
      </c>
      <c r="O66" s="30"/>
      <c r="P66" s="46"/>
      <c r="Q66" s="30"/>
      <c r="R66" s="46"/>
      <c r="S66" s="30"/>
      <c r="T66" s="46"/>
      <c r="U66" s="30"/>
      <c r="V66" s="30"/>
      <c r="W66" s="30">
        <v>12.1</v>
      </c>
      <c r="X66" s="30"/>
      <c r="Y66" s="30"/>
      <c r="Z66" s="46"/>
      <c r="AA66" s="30"/>
      <c r="AB66" s="46"/>
      <c r="AC66" s="30"/>
      <c r="AD66" s="30"/>
      <c r="AE66" s="30"/>
      <c r="AF66" s="30"/>
      <c r="AG66" s="76"/>
      <c r="AH66" s="30"/>
      <c r="AI66" s="30"/>
      <c r="AJ66" s="30"/>
      <c r="AK66" s="30"/>
      <c r="AL66" s="30"/>
      <c r="AM66" s="30"/>
      <c r="AN66" s="30"/>
      <c r="AO66" s="30"/>
      <c r="AP66" s="30"/>
      <c r="AQ66" s="76"/>
      <c r="AR66" s="30" t="s">
        <v>1130</v>
      </c>
      <c r="AS66" s="31" t="s">
        <v>1072</v>
      </c>
      <c r="AT66" s="31"/>
      <c r="AU66" s="31"/>
      <c r="AV66" s="31" t="s">
        <v>1076</v>
      </c>
      <c r="AW66" s="31">
        <v>11.3</v>
      </c>
      <c r="AX66" s="31" t="s">
        <v>1072</v>
      </c>
      <c r="AY66" s="30"/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1072</v>
      </c>
      <c r="BL66" s="31"/>
      <c r="BM66" s="31" t="s">
        <v>1072</v>
      </c>
      <c r="BN66" s="31"/>
      <c r="BO66" s="31">
        <v>12</v>
      </c>
      <c r="BP66" s="31"/>
      <c r="BQ66" s="30"/>
      <c r="BR66" s="30"/>
      <c r="BS66" s="31"/>
      <c r="BT66" s="78" t="s">
        <v>1072</v>
      </c>
      <c r="BU66" s="203" t="s">
        <v>794</v>
      </c>
      <c r="BV66" t="s">
        <v>992</v>
      </c>
      <c r="BW66" s="122" t="s">
        <v>993</v>
      </c>
    </row>
    <row r="67" spans="1:76" x14ac:dyDescent="0.15">
      <c r="A67" s="75">
        <v>4585</v>
      </c>
      <c r="B67" s="94">
        <v>42103</v>
      </c>
      <c r="C67" s="50" t="s">
        <v>1068</v>
      </c>
      <c r="D67" s="30" t="s">
        <v>1142</v>
      </c>
      <c r="E67" s="30"/>
      <c r="F67" s="30" t="s">
        <v>1129</v>
      </c>
      <c r="G67" s="29">
        <v>42017</v>
      </c>
      <c r="H67" s="31" t="s">
        <v>760</v>
      </c>
      <c r="I67" s="31" t="s">
        <v>1013</v>
      </c>
      <c r="J67" s="31"/>
      <c r="K67" s="30" t="s">
        <v>1014</v>
      </c>
      <c r="L67" s="30" t="s">
        <v>1126</v>
      </c>
      <c r="M67" s="30">
        <v>85.8</v>
      </c>
      <c r="N67" s="30">
        <v>28.8</v>
      </c>
      <c r="O67" s="30"/>
      <c r="P67" s="30"/>
      <c r="Q67" s="30"/>
      <c r="R67" s="30"/>
      <c r="S67" s="30"/>
      <c r="T67" s="30"/>
      <c r="U67" s="30"/>
      <c r="V67" s="30"/>
      <c r="W67" s="30">
        <v>17.5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867</v>
      </c>
      <c r="AS67" s="31" t="s">
        <v>1072</v>
      </c>
      <c r="AT67" s="31"/>
      <c r="AU67" s="31"/>
      <c r="AV67" s="31"/>
      <c r="AW67" s="31"/>
      <c r="AX67" s="31" t="s">
        <v>760</v>
      </c>
      <c r="AY67" s="30"/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1072</v>
      </c>
      <c r="BL67" s="31"/>
      <c r="BM67" s="31" t="s">
        <v>1072</v>
      </c>
      <c r="BN67" s="31"/>
      <c r="BO67" s="31"/>
      <c r="BP67" s="31"/>
      <c r="BQ67" s="77"/>
      <c r="BR67" s="77"/>
      <c r="BS67" s="78"/>
      <c r="BT67" s="78" t="s">
        <v>1072</v>
      </c>
      <c r="BU67" s="30" t="s">
        <v>1016</v>
      </c>
      <c r="BV67" s="121" t="s">
        <v>992</v>
      </c>
      <c r="BW67" s="122" t="s">
        <v>995</v>
      </c>
    </row>
    <row r="68" spans="1:76" x14ac:dyDescent="0.15">
      <c r="A68" s="75">
        <v>261</v>
      </c>
      <c r="B68" s="94">
        <v>42103</v>
      </c>
      <c r="C68" s="40" t="s">
        <v>1068</v>
      </c>
      <c r="D68" s="30" t="s">
        <v>1142</v>
      </c>
      <c r="E68" s="30"/>
      <c r="F68" s="30" t="s">
        <v>1131</v>
      </c>
      <c r="G68" s="29">
        <v>41547</v>
      </c>
      <c r="H68" s="31" t="s">
        <v>1071</v>
      </c>
      <c r="I68" s="31" t="s">
        <v>1072</v>
      </c>
      <c r="J68" s="31"/>
      <c r="K68" s="30" t="s">
        <v>1084</v>
      </c>
      <c r="L68" s="76" t="s">
        <v>1085</v>
      </c>
      <c r="M68" s="30">
        <v>148.79</v>
      </c>
      <c r="N68" s="30">
        <v>44.74</v>
      </c>
      <c r="O68" s="76"/>
      <c r="P68" s="76"/>
      <c r="Q68" s="76"/>
      <c r="R68" s="76"/>
      <c r="S68" s="76"/>
      <c r="T68" s="76"/>
      <c r="U68" s="76"/>
      <c r="V68" s="76"/>
      <c r="W68" s="30">
        <v>17.489999999999998</v>
      </c>
      <c r="X68" s="76"/>
      <c r="Y68" s="76"/>
      <c r="Z68" s="76"/>
      <c r="AA68" s="76"/>
      <c r="AB68" s="76"/>
      <c r="AC68" s="76"/>
      <c r="AD68" s="76"/>
      <c r="AE68" s="76"/>
      <c r="AF68" s="76"/>
      <c r="AG68" s="76"/>
      <c r="AH68" s="76"/>
      <c r="AI68" s="76">
        <v>30.54</v>
      </c>
      <c r="AJ68" s="76"/>
      <c r="AK68" s="76"/>
      <c r="AL68" s="76"/>
      <c r="AM68" s="76"/>
      <c r="AN68" s="76"/>
      <c r="AO68" s="76"/>
      <c r="AP68" s="76"/>
      <c r="AQ68" s="76"/>
      <c r="AR68" s="30" t="s">
        <v>1143</v>
      </c>
      <c r="AS68" s="31" t="s">
        <v>1072</v>
      </c>
      <c r="AT68" s="78"/>
      <c r="AU68" s="78"/>
      <c r="AV68" s="78" t="s">
        <v>1076</v>
      </c>
      <c r="AW68" s="78">
        <v>11.6</v>
      </c>
      <c r="AX68" s="78" t="s">
        <v>1072</v>
      </c>
      <c r="AY68" s="76"/>
      <c r="AZ68" s="78">
        <v>0</v>
      </c>
      <c r="BA68" s="78">
        <v>0</v>
      </c>
      <c r="BB68" s="78">
        <v>0</v>
      </c>
      <c r="BC68" s="78">
        <v>20</v>
      </c>
      <c r="BD68" s="78">
        <v>0</v>
      </c>
      <c r="BE68" s="78">
        <v>0</v>
      </c>
      <c r="BF68" s="78">
        <v>0</v>
      </c>
      <c r="BG68" s="78">
        <v>0</v>
      </c>
      <c r="BH68" s="31">
        <v>0</v>
      </c>
      <c r="BI68" s="31">
        <v>0</v>
      </c>
      <c r="BJ68" s="78"/>
      <c r="BK68" s="78" t="s">
        <v>1072</v>
      </c>
      <c r="BL68" s="31"/>
      <c r="BM68" s="31" t="s">
        <v>1072</v>
      </c>
      <c r="BN68" s="78"/>
      <c r="BO68" s="78"/>
      <c r="BP68" s="78"/>
      <c r="BQ68" s="77" t="s">
        <v>1087</v>
      </c>
      <c r="BR68" s="77"/>
      <c r="BS68" s="78"/>
      <c r="BT68" s="78" t="s">
        <v>1072</v>
      </c>
      <c r="BU68" s="30"/>
      <c r="BV68" s="20" t="s">
        <v>1040</v>
      </c>
      <c r="BW68" s="123" t="s">
        <v>1088</v>
      </c>
    </row>
    <row r="69" spans="1:76" x14ac:dyDescent="0.15">
      <c r="A69" s="75">
        <v>2525</v>
      </c>
      <c r="B69" s="94">
        <v>42103</v>
      </c>
      <c r="C69" s="50" t="s">
        <v>1068</v>
      </c>
      <c r="D69" s="30" t="s">
        <v>1142</v>
      </c>
      <c r="E69" s="30"/>
      <c r="F69" s="30" t="s">
        <v>1133</v>
      </c>
      <c r="G69" s="29">
        <v>42004</v>
      </c>
      <c r="H69" s="31" t="s">
        <v>1071</v>
      </c>
      <c r="I69" s="31" t="s">
        <v>1072</v>
      </c>
      <c r="J69" s="31"/>
      <c r="K69" s="30" t="s">
        <v>1073</v>
      </c>
      <c r="L69" s="30" t="s">
        <v>1074</v>
      </c>
      <c r="M69" s="30">
        <v>93.7</v>
      </c>
      <c r="N69" s="30">
        <v>31.9</v>
      </c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>
        <v>1.5</v>
      </c>
      <c r="AO69" s="30">
        <v>24</v>
      </c>
      <c r="AP69" s="30"/>
      <c r="AQ69" s="30">
        <v>16</v>
      </c>
      <c r="AR69" s="30" t="s">
        <v>1144</v>
      </c>
      <c r="AS69" s="31" t="s">
        <v>1072</v>
      </c>
      <c r="AT69" s="31"/>
      <c r="AU69" s="31"/>
      <c r="AV69" s="31" t="s">
        <v>1076</v>
      </c>
      <c r="AW69" s="31">
        <v>11.3</v>
      </c>
      <c r="AX69" s="31" t="s">
        <v>1077</v>
      </c>
      <c r="AY69" s="30"/>
      <c r="AZ69" s="31">
        <v>0</v>
      </c>
      <c r="BA69" s="31">
        <v>34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1072</v>
      </c>
      <c r="BL69" s="31">
        <v>24</v>
      </c>
      <c r="BM69" s="31" t="s">
        <v>1072</v>
      </c>
      <c r="BN69" s="31"/>
      <c r="BO69" s="31"/>
      <c r="BP69" s="31"/>
      <c r="BQ69" s="77"/>
      <c r="BR69" s="77"/>
      <c r="BS69" s="78"/>
      <c r="BT69" s="78" t="s">
        <v>1072</v>
      </c>
      <c r="BU69" s="40"/>
      <c r="BV69" s="121" t="s">
        <v>992</v>
      </c>
      <c r="BW69" s="122" t="s">
        <v>995</v>
      </c>
    </row>
    <row r="70" spans="1:76" x14ac:dyDescent="0.15">
      <c r="A70" s="75">
        <v>4538</v>
      </c>
      <c r="B70" s="94">
        <v>42103</v>
      </c>
      <c r="C70" s="50" t="s">
        <v>1068</v>
      </c>
      <c r="D70" s="30" t="s">
        <v>1142</v>
      </c>
      <c r="E70" s="30"/>
      <c r="F70" s="30" t="s">
        <v>1133</v>
      </c>
      <c r="G70" s="33">
        <v>42015</v>
      </c>
      <c r="H70" s="31" t="s">
        <v>711</v>
      </c>
      <c r="I70" s="31" t="s">
        <v>760</v>
      </c>
      <c r="J70" s="31"/>
      <c r="K70" s="30" t="s">
        <v>1078</v>
      </c>
      <c r="L70" s="30" t="s">
        <v>1079</v>
      </c>
      <c r="M70" s="30">
        <v>118</v>
      </c>
      <c r="N70" s="30">
        <v>24.7</v>
      </c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>
        <v>1.5</v>
      </c>
      <c r="AO70" s="30">
        <v>49</v>
      </c>
      <c r="AP70" s="30"/>
      <c r="AQ70" s="30">
        <v>33</v>
      </c>
      <c r="AR70" s="30" t="s">
        <v>1144</v>
      </c>
      <c r="AS70" s="31" t="s">
        <v>1072</v>
      </c>
      <c r="AT70" s="31"/>
      <c r="AU70" s="31"/>
      <c r="AV70" s="31" t="s">
        <v>763</v>
      </c>
      <c r="AW70" s="31">
        <v>11.3</v>
      </c>
      <c r="AX70" s="31" t="s">
        <v>1072</v>
      </c>
      <c r="AY70" s="30"/>
      <c r="AZ70" s="31">
        <v>0</v>
      </c>
      <c r="BA70" s="31">
        <v>25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1072</v>
      </c>
      <c r="BL70" s="31">
        <v>12</v>
      </c>
      <c r="BM70" s="31" t="s">
        <v>1072</v>
      </c>
      <c r="BN70" s="31"/>
      <c r="BO70" s="31"/>
      <c r="BP70" s="31"/>
      <c r="BQ70" s="40"/>
      <c r="BR70" s="40"/>
      <c r="BS70" s="31"/>
      <c r="BT70" s="78" t="s">
        <v>1072</v>
      </c>
      <c r="BU70" s="40"/>
      <c r="BV70" s="121" t="s">
        <v>992</v>
      </c>
      <c r="BW70" s="122" t="s">
        <v>995</v>
      </c>
    </row>
    <row r="71" spans="1:76" x14ac:dyDescent="0.15">
      <c r="A71" s="75">
        <v>4967</v>
      </c>
      <c r="B71" s="94">
        <v>42103</v>
      </c>
      <c r="C71" s="50" t="s">
        <v>1068</v>
      </c>
      <c r="D71" s="30" t="s">
        <v>1142</v>
      </c>
      <c r="E71" s="30"/>
      <c r="F71" s="30" t="s">
        <v>1133</v>
      </c>
      <c r="G71" s="33">
        <v>42055</v>
      </c>
      <c r="H71" s="202" t="s">
        <v>711</v>
      </c>
      <c r="I71" s="202" t="s">
        <v>760</v>
      </c>
      <c r="J71" s="31"/>
      <c r="K71" s="30" t="s">
        <v>1124</v>
      </c>
      <c r="L71" s="79" t="s">
        <v>815</v>
      </c>
      <c r="M71" s="30">
        <v>120</v>
      </c>
      <c r="N71" s="30">
        <v>19</v>
      </c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>
        <v>1.5</v>
      </c>
      <c r="AO71" s="30">
        <v>48.92</v>
      </c>
      <c r="AP71" s="30"/>
      <c r="AQ71" s="30">
        <v>32.130000000000003</v>
      </c>
      <c r="AR71" s="30" t="s">
        <v>1144</v>
      </c>
      <c r="AS71" s="31" t="s">
        <v>1072</v>
      </c>
      <c r="AT71" s="31"/>
      <c r="AU71" s="31"/>
      <c r="AV71" s="202" t="s">
        <v>763</v>
      </c>
      <c r="AW71" s="31">
        <v>9.9</v>
      </c>
      <c r="AX71" s="78" t="s">
        <v>1072</v>
      </c>
      <c r="AY71" s="76"/>
      <c r="AZ71" s="78">
        <v>0</v>
      </c>
      <c r="BA71" s="31">
        <v>0</v>
      </c>
      <c r="BB71" s="78">
        <v>0</v>
      </c>
      <c r="BC71" s="78">
        <v>0</v>
      </c>
      <c r="BD71" s="78">
        <v>0</v>
      </c>
      <c r="BE71" s="78">
        <v>0</v>
      </c>
      <c r="BF71" s="78">
        <v>0</v>
      </c>
      <c r="BG71" s="78">
        <v>0</v>
      </c>
      <c r="BH71" s="31">
        <v>0</v>
      </c>
      <c r="BI71" s="31">
        <v>0</v>
      </c>
      <c r="BJ71" s="78">
        <v>36</v>
      </c>
      <c r="BK71" s="78" t="s">
        <v>1072</v>
      </c>
      <c r="BL71" s="78"/>
      <c r="BM71" s="31" t="s">
        <v>1072</v>
      </c>
      <c r="BN71" s="78"/>
      <c r="BO71" s="78"/>
      <c r="BP71" s="78"/>
      <c r="BQ71" s="77"/>
      <c r="BR71" s="77"/>
      <c r="BS71" s="78"/>
      <c r="BT71" s="78" t="s">
        <v>1072</v>
      </c>
      <c r="BU71" s="77" t="s">
        <v>1125</v>
      </c>
      <c r="BV71" t="s">
        <v>992</v>
      </c>
      <c r="BW71" s="123" t="s">
        <v>995</v>
      </c>
    </row>
    <row r="72" spans="1:76" x14ac:dyDescent="0.15">
      <c r="A72" s="75">
        <v>3230</v>
      </c>
      <c r="B72" s="94">
        <v>42103</v>
      </c>
      <c r="C72" s="50" t="s">
        <v>1068</v>
      </c>
      <c r="D72" s="30" t="s">
        <v>1142</v>
      </c>
      <c r="E72" s="30"/>
      <c r="F72" s="30" t="s">
        <v>1133</v>
      </c>
      <c r="G72" s="29">
        <v>42031</v>
      </c>
      <c r="H72" s="31" t="s">
        <v>1071</v>
      </c>
      <c r="I72" s="31" t="s">
        <v>1072</v>
      </c>
      <c r="J72" s="31"/>
      <c r="K72" s="30" t="s">
        <v>1094</v>
      </c>
      <c r="L72" s="30" t="s">
        <v>1095</v>
      </c>
      <c r="M72" s="30">
        <v>120</v>
      </c>
      <c r="N72" s="30">
        <v>28.1</v>
      </c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>
        <v>1.5</v>
      </c>
      <c r="AO72" s="30">
        <v>31.86</v>
      </c>
      <c r="AP72" s="30"/>
      <c r="AQ72" s="30"/>
      <c r="AR72" s="30" t="s">
        <v>1144</v>
      </c>
      <c r="AS72" s="31" t="s">
        <v>1072</v>
      </c>
      <c r="AT72" s="31"/>
      <c r="AU72" s="31"/>
      <c r="AV72" s="31" t="s">
        <v>1076</v>
      </c>
      <c r="AW72" s="31">
        <v>9.9</v>
      </c>
      <c r="AX72" s="31" t="s">
        <v>1077</v>
      </c>
      <c r="AY72" s="30"/>
      <c r="AZ72" s="31">
        <v>0</v>
      </c>
      <c r="BA72" s="31">
        <v>34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1072</v>
      </c>
      <c r="BL72" s="31">
        <v>24</v>
      </c>
      <c r="BM72" s="31" t="s">
        <v>1072</v>
      </c>
      <c r="BN72" s="31"/>
      <c r="BO72" s="31"/>
      <c r="BP72" s="31"/>
      <c r="BQ72" s="40"/>
      <c r="BR72" s="40"/>
      <c r="BS72" s="31"/>
      <c r="BT72" s="78" t="s">
        <v>1072</v>
      </c>
      <c r="BU72" s="40"/>
      <c r="BV72" s="121" t="s">
        <v>992</v>
      </c>
      <c r="BW72" s="122" t="s">
        <v>995</v>
      </c>
    </row>
    <row r="73" spans="1:76" x14ac:dyDescent="0.15">
      <c r="A73" s="75">
        <v>2708</v>
      </c>
      <c r="B73" s="94">
        <v>42103</v>
      </c>
      <c r="C73" s="50" t="s">
        <v>1068</v>
      </c>
      <c r="D73" s="30" t="s">
        <v>1142</v>
      </c>
      <c r="E73" s="30"/>
      <c r="F73" s="30" t="s">
        <v>603</v>
      </c>
      <c r="G73" s="94">
        <v>42063</v>
      </c>
      <c r="H73" s="31" t="s">
        <v>1071</v>
      </c>
      <c r="I73" s="31" t="s">
        <v>1072</v>
      </c>
      <c r="J73" s="31"/>
      <c r="K73" s="30" t="s">
        <v>1102</v>
      </c>
      <c r="L73" s="30" t="s">
        <v>604</v>
      </c>
      <c r="M73" s="30">
        <v>124.56</v>
      </c>
      <c r="N73" s="30">
        <v>15.35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>
        <v>1.5</v>
      </c>
      <c r="AO73" s="30">
        <v>48.2</v>
      </c>
      <c r="AP73" s="30"/>
      <c r="AQ73" s="30">
        <v>32.130000000000003</v>
      </c>
      <c r="AR73" s="30" t="s">
        <v>746</v>
      </c>
      <c r="AS73" s="31" t="s">
        <v>1072</v>
      </c>
      <c r="AT73" s="31"/>
      <c r="AU73" s="31"/>
      <c r="AV73" s="31" t="s">
        <v>1076</v>
      </c>
      <c r="AW73" s="78">
        <v>9.9</v>
      </c>
      <c r="AX73" s="31" t="s">
        <v>1072</v>
      </c>
      <c r="AY73" s="31"/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78"/>
      <c r="BK73" s="31" t="s">
        <v>1072</v>
      </c>
      <c r="BL73" s="31"/>
      <c r="BM73" s="31" t="s">
        <v>1072</v>
      </c>
      <c r="BN73" s="31"/>
      <c r="BO73" s="31"/>
      <c r="BP73" s="31"/>
      <c r="BQ73" s="30" t="s">
        <v>1103</v>
      </c>
      <c r="BR73" s="30" t="s">
        <v>1101</v>
      </c>
      <c r="BS73" s="31">
        <v>50</v>
      </c>
      <c r="BT73" s="78" t="s">
        <v>1072</v>
      </c>
      <c r="BU73" s="76"/>
      <c r="BV73" t="s">
        <v>992</v>
      </c>
      <c r="BW73" s="122" t="s">
        <v>995</v>
      </c>
    </row>
    <row r="74" spans="1:76" x14ac:dyDescent="0.15">
      <c r="A74" s="75">
        <v>3208</v>
      </c>
      <c r="B74" s="94">
        <v>42103</v>
      </c>
      <c r="C74" s="50" t="s">
        <v>1068</v>
      </c>
      <c r="D74" s="30" t="s">
        <v>1142</v>
      </c>
      <c r="E74" s="30"/>
      <c r="F74" s="30" t="s">
        <v>1133</v>
      </c>
      <c r="G74" s="29">
        <v>42004</v>
      </c>
      <c r="H74" s="31" t="s">
        <v>1071</v>
      </c>
      <c r="I74" s="31" t="s">
        <v>1072</v>
      </c>
      <c r="J74" s="31"/>
      <c r="K74" s="30" t="s">
        <v>1106</v>
      </c>
      <c r="L74" s="30" t="s">
        <v>1107</v>
      </c>
      <c r="M74" s="30">
        <v>104.94</v>
      </c>
      <c r="N74" s="30">
        <v>26.6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>
        <v>1.5</v>
      </c>
      <c r="AO74" s="30">
        <v>41.25</v>
      </c>
      <c r="AP74" s="30"/>
      <c r="AQ74" s="30">
        <v>27.5</v>
      </c>
      <c r="AR74" s="30" t="s">
        <v>746</v>
      </c>
      <c r="AS74" s="31" t="s">
        <v>1072</v>
      </c>
      <c r="AT74" s="31"/>
      <c r="AU74" s="31"/>
      <c r="AV74" s="31" t="s">
        <v>1076</v>
      </c>
      <c r="AW74" s="31">
        <v>9.9</v>
      </c>
      <c r="AX74" s="31" t="s">
        <v>1077</v>
      </c>
      <c r="AY74" s="30"/>
      <c r="AZ74" s="31">
        <v>0</v>
      </c>
      <c r="BA74" s="31">
        <v>25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>
        <v>12</v>
      </c>
      <c r="BK74" s="31" t="s">
        <v>1071</v>
      </c>
      <c r="BL74" s="31"/>
      <c r="BM74" s="31" t="s">
        <v>1072</v>
      </c>
      <c r="BN74" s="31"/>
      <c r="BO74" s="31"/>
      <c r="BP74" s="31"/>
      <c r="BQ74" s="40"/>
      <c r="BR74" s="40"/>
      <c r="BS74" s="31"/>
      <c r="BT74" s="78" t="s">
        <v>1072</v>
      </c>
      <c r="BU74" s="40" t="s">
        <v>1108</v>
      </c>
      <c r="BV74" s="121" t="s">
        <v>992</v>
      </c>
      <c r="BW74" s="123" t="s">
        <v>995</v>
      </c>
    </row>
    <row r="75" spans="1:76" x14ac:dyDescent="0.15">
      <c r="A75" s="75">
        <v>3255</v>
      </c>
      <c r="B75" s="94">
        <v>42103</v>
      </c>
      <c r="C75" s="50" t="s">
        <v>1068</v>
      </c>
      <c r="D75" s="30" t="s">
        <v>1142</v>
      </c>
      <c r="E75" s="30"/>
      <c r="F75" s="30" t="s">
        <v>1133</v>
      </c>
      <c r="G75" s="29">
        <v>42004</v>
      </c>
      <c r="H75" s="31" t="s">
        <v>1071</v>
      </c>
      <c r="I75" s="31" t="s">
        <v>1072</v>
      </c>
      <c r="J75" s="31"/>
      <c r="K75" s="30" t="s">
        <v>1113</v>
      </c>
      <c r="L75" s="30" t="s">
        <v>815</v>
      </c>
      <c r="M75" s="30">
        <v>93.7</v>
      </c>
      <c r="N75" s="30">
        <v>31.9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>
        <v>1.5</v>
      </c>
      <c r="AO75" s="30">
        <v>24</v>
      </c>
      <c r="AP75" s="30"/>
      <c r="AQ75" s="30">
        <v>16</v>
      </c>
      <c r="AR75" s="30" t="s">
        <v>1144</v>
      </c>
      <c r="AS75" s="31" t="s">
        <v>1072</v>
      </c>
      <c r="AT75" s="31"/>
      <c r="AU75" s="31"/>
      <c r="AV75" s="31" t="s">
        <v>1076</v>
      </c>
      <c r="AW75" s="31">
        <v>11.3</v>
      </c>
      <c r="AX75" s="31" t="s">
        <v>1077</v>
      </c>
      <c r="AY75" s="30"/>
      <c r="AZ75" s="31">
        <v>0</v>
      </c>
      <c r="BA75" s="31">
        <v>38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1072</v>
      </c>
      <c r="BL75" s="31">
        <v>24</v>
      </c>
      <c r="BM75" s="31" t="s">
        <v>1072</v>
      </c>
      <c r="BN75" s="31"/>
      <c r="BO75" s="31"/>
      <c r="BP75" s="31"/>
      <c r="BQ75" s="40"/>
      <c r="BR75" s="40"/>
      <c r="BS75" s="31"/>
      <c r="BT75" s="78" t="s">
        <v>1072</v>
      </c>
      <c r="BU75" s="40"/>
      <c r="BV75" t="s">
        <v>992</v>
      </c>
      <c r="BW75" s="123" t="s">
        <v>1088</v>
      </c>
    </row>
    <row r="76" spans="1:76" x14ac:dyDescent="0.15">
      <c r="A76" s="75">
        <v>3679</v>
      </c>
      <c r="B76" s="94">
        <v>42103</v>
      </c>
      <c r="C76" s="50" t="s">
        <v>1068</v>
      </c>
      <c r="D76" s="30" t="s">
        <v>1142</v>
      </c>
      <c r="E76" s="30"/>
      <c r="F76" s="30" t="s">
        <v>1133</v>
      </c>
      <c r="G76" s="29">
        <v>41820</v>
      </c>
      <c r="H76" s="31" t="s">
        <v>1071</v>
      </c>
      <c r="I76" s="31" t="s">
        <v>1072</v>
      </c>
      <c r="J76" s="31"/>
      <c r="K76" s="30" t="s">
        <v>1114</v>
      </c>
      <c r="L76" s="171" t="s">
        <v>1115</v>
      </c>
      <c r="M76" s="81">
        <v>106.03</v>
      </c>
      <c r="N76" s="81">
        <v>24.21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>
        <v>1.5</v>
      </c>
      <c r="AO76" s="30">
        <v>36.69</v>
      </c>
      <c r="AP76" s="30"/>
      <c r="AQ76" s="30">
        <v>24.46</v>
      </c>
      <c r="AR76" s="30" t="s">
        <v>746</v>
      </c>
      <c r="AS76" s="31" t="s">
        <v>1072</v>
      </c>
      <c r="AT76" s="31"/>
      <c r="AU76" s="31"/>
      <c r="AV76" s="78" t="s">
        <v>1076</v>
      </c>
      <c r="AW76" s="78">
        <v>11.8</v>
      </c>
      <c r="AX76" s="31" t="s">
        <v>1077</v>
      </c>
      <c r="AY76" s="30"/>
      <c r="AZ76" s="31">
        <v>0</v>
      </c>
      <c r="BA76" s="31">
        <v>0</v>
      </c>
      <c r="BB76" s="78">
        <v>19.5122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1072</v>
      </c>
      <c r="BL76" s="31"/>
      <c r="BM76" s="31" t="s">
        <v>1072</v>
      </c>
      <c r="BN76" s="31"/>
      <c r="BO76" s="31"/>
      <c r="BP76" s="31"/>
      <c r="BQ76" s="77"/>
      <c r="BR76" s="40"/>
      <c r="BS76" s="31"/>
      <c r="BT76" s="78" t="s">
        <v>1072</v>
      </c>
      <c r="BU76" s="79" t="s">
        <v>1116</v>
      </c>
      <c r="BV76" t="s">
        <v>992</v>
      </c>
      <c r="BW76" s="123" t="s">
        <v>995</v>
      </c>
      <c r="BX76" s="1"/>
    </row>
    <row r="77" spans="1:76" x14ac:dyDescent="0.15">
      <c r="A77" s="75">
        <v>4929</v>
      </c>
      <c r="B77" s="94">
        <v>42103</v>
      </c>
      <c r="C77" s="50" t="s">
        <v>1068</v>
      </c>
      <c r="D77" s="30" t="s">
        <v>1142</v>
      </c>
      <c r="E77" s="30"/>
      <c r="F77" s="30" t="s">
        <v>1133</v>
      </c>
      <c r="G77" s="29">
        <v>42099</v>
      </c>
      <c r="H77" s="31" t="s">
        <v>1071</v>
      </c>
      <c r="I77" s="31" t="s">
        <v>1072</v>
      </c>
      <c r="J77" s="31"/>
      <c r="K77" s="30" t="s">
        <v>1011</v>
      </c>
      <c r="L77" s="30" t="s">
        <v>1012</v>
      </c>
      <c r="M77" s="81">
        <v>123</v>
      </c>
      <c r="N77" s="81">
        <v>18.2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>
        <v>1.5</v>
      </c>
      <c r="AO77" s="30">
        <v>49.6</v>
      </c>
      <c r="AP77" s="30"/>
      <c r="AQ77" s="30">
        <v>33.1</v>
      </c>
      <c r="AR77" s="30" t="s">
        <v>746</v>
      </c>
      <c r="AS77" s="31" t="s">
        <v>1072</v>
      </c>
      <c r="AT77" s="31"/>
      <c r="AU77" s="31"/>
      <c r="AV77" s="31" t="s">
        <v>1076</v>
      </c>
      <c r="AW77" s="31">
        <v>11.3</v>
      </c>
      <c r="AX77" s="31" t="s">
        <v>1072</v>
      </c>
      <c r="AY77" s="30"/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1072</v>
      </c>
      <c r="BL77" s="31"/>
      <c r="BM77" s="31" t="s">
        <v>1072</v>
      </c>
      <c r="BN77" s="31"/>
      <c r="BO77" s="31">
        <v>12</v>
      </c>
      <c r="BP77" s="31"/>
      <c r="BQ77" s="30"/>
      <c r="BR77" s="30"/>
      <c r="BS77" s="31"/>
      <c r="BT77" s="78" t="s">
        <v>1072</v>
      </c>
      <c r="BU77" s="203" t="s">
        <v>794</v>
      </c>
      <c r="BV77" t="s">
        <v>992</v>
      </c>
      <c r="BW77" s="122" t="s">
        <v>993</v>
      </c>
      <c r="BX77" s="1"/>
    </row>
    <row r="78" spans="1:76" x14ac:dyDescent="0.15">
      <c r="A78" s="75">
        <v>2575</v>
      </c>
      <c r="B78" s="94">
        <v>42103</v>
      </c>
      <c r="C78" s="50" t="s">
        <v>1068</v>
      </c>
      <c r="D78" s="30" t="s">
        <v>1142</v>
      </c>
      <c r="E78" s="30"/>
      <c r="F78" s="30" t="s">
        <v>597</v>
      </c>
      <c r="G78" s="29">
        <v>41639</v>
      </c>
      <c r="H78" s="31" t="s">
        <v>1071</v>
      </c>
      <c r="I78" s="31" t="s">
        <v>1072</v>
      </c>
      <c r="J78" s="31"/>
      <c r="K78" s="30" t="s">
        <v>1091</v>
      </c>
      <c r="L78" s="30" t="s">
        <v>1092</v>
      </c>
      <c r="M78" s="30">
        <v>139.94999999999999</v>
      </c>
      <c r="N78" s="30">
        <v>25.95</v>
      </c>
      <c r="O78" s="30" t="s">
        <v>1086</v>
      </c>
      <c r="P78" s="30">
        <v>1000</v>
      </c>
      <c r="Q78" s="30">
        <v>28.55</v>
      </c>
      <c r="R78" s="30">
        <v>2500</v>
      </c>
      <c r="S78" s="30">
        <v>30.45</v>
      </c>
      <c r="T78" s="30"/>
      <c r="U78" s="30"/>
      <c r="V78" s="30"/>
      <c r="W78" s="30">
        <v>17.89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>
        <v>36.69</v>
      </c>
      <c r="AP78" s="30"/>
      <c r="AQ78" s="30"/>
      <c r="AR78" s="30" t="s">
        <v>599</v>
      </c>
      <c r="AS78" s="31" t="s">
        <v>1072</v>
      </c>
      <c r="AT78" s="31"/>
      <c r="AU78" s="31"/>
      <c r="AV78" s="31" t="s">
        <v>1076</v>
      </c>
      <c r="AW78" s="78">
        <v>12</v>
      </c>
      <c r="AX78" s="31" t="s">
        <v>1077</v>
      </c>
      <c r="AY78" s="30"/>
      <c r="AZ78" s="31">
        <v>0</v>
      </c>
      <c r="BA78" s="31">
        <v>0</v>
      </c>
      <c r="BB78" s="31">
        <v>7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24</v>
      </c>
      <c r="BK78" s="31" t="s">
        <v>1071</v>
      </c>
      <c r="BL78" s="31">
        <v>24</v>
      </c>
      <c r="BM78" s="31" t="s">
        <v>1072</v>
      </c>
      <c r="BN78" s="31"/>
      <c r="BO78" s="31"/>
      <c r="BP78" s="31"/>
      <c r="BQ78" s="40"/>
      <c r="BR78" s="40"/>
      <c r="BS78" s="31"/>
      <c r="BT78" s="78" t="s">
        <v>1072</v>
      </c>
      <c r="BU78" s="76" t="s">
        <v>1093</v>
      </c>
      <c r="BV78" t="s">
        <v>1041</v>
      </c>
      <c r="BW78" s="123" t="s">
        <v>995</v>
      </c>
    </row>
    <row r="79" spans="1:76" x14ac:dyDescent="0.15">
      <c r="A79" s="75">
        <v>2707</v>
      </c>
      <c r="B79" s="94">
        <v>42103</v>
      </c>
      <c r="C79" s="50" t="s">
        <v>1068</v>
      </c>
      <c r="D79" s="30" t="s">
        <v>1142</v>
      </c>
      <c r="E79" s="30"/>
      <c r="F79" s="30" t="s">
        <v>1145</v>
      </c>
      <c r="G79" s="94">
        <v>42063</v>
      </c>
      <c r="H79" s="31" t="s">
        <v>1071</v>
      </c>
      <c r="I79" s="31" t="s">
        <v>1072</v>
      </c>
      <c r="J79" s="31"/>
      <c r="K79" s="30" t="s">
        <v>1102</v>
      </c>
      <c r="L79" s="30" t="s">
        <v>604</v>
      </c>
      <c r="M79" s="30">
        <v>124.56</v>
      </c>
      <c r="N79" s="30">
        <v>22.95</v>
      </c>
      <c r="O79" s="30"/>
      <c r="P79" s="30"/>
      <c r="Q79" s="30"/>
      <c r="R79" s="30"/>
      <c r="S79" s="30"/>
      <c r="T79" s="30"/>
      <c r="U79" s="30"/>
      <c r="V79" s="30"/>
      <c r="W79" s="30">
        <v>11.97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>
        <v>49.78</v>
      </c>
      <c r="AP79" s="30"/>
      <c r="AQ79" s="30"/>
      <c r="AR79" s="30" t="s">
        <v>1146</v>
      </c>
      <c r="AS79" s="31" t="s">
        <v>1072</v>
      </c>
      <c r="AT79" s="31"/>
      <c r="AU79" s="31"/>
      <c r="AV79" s="31" t="s">
        <v>1076</v>
      </c>
      <c r="AW79" s="78">
        <v>9.9</v>
      </c>
      <c r="AX79" s="31" t="s">
        <v>1072</v>
      </c>
      <c r="AY79" s="31"/>
      <c r="AZ79" s="31">
        <v>0</v>
      </c>
      <c r="BA79" s="31">
        <v>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78"/>
      <c r="BK79" s="31" t="s">
        <v>1072</v>
      </c>
      <c r="BL79" s="31"/>
      <c r="BM79" s="31" t="s">
        <v>1072</v>
      </c>
      <c r="BN79" s="31"/>
      <c r="BO79" s="31"/>
      <c r="BP79" s="31"/>
      <c r="BQ79" s="30" t="s">
        <v>1103</v>
      </c>
      <c r="BR79" s="30" t="s">
        <v>1101</v>
      </c>
      <c r="BS79" s="31">
        <v>50</v>
      </c>
      <c r="BT79" s="78" t="s">
        <v>1072</v>
      </c>
      <c r="BU79" s="76"/>
      <c r="BV79" t="s">
        <v>992</v>
      </c>
      <c r="BW79" s="122" t="s">
        <v>995</v>
      </c>
    </row>
    <row r="80" spans="1:76" x14ac:dyDescent="0.15">
      <c r="A80" s="75">
        <v>3682</v>
      </c>
      <c r="B80" s="94">
        <v>42103</v>
      </c>
      <c r="C80" s="50" t="s">
        <v>1068</v>
      </c>
      <c r="D80" s="30" t="s">
        <v>1142</v>
      </c>
      <c r="E80" s="30"/>
      <c r="F80" s="30" t="s">
        <v>597</v>
      </c>
      <c r="G80" s="29">
        <v>41820</v>
      </c>
      <c r="H80" s="31" t="s">
        <v>1071</v>
      </c>
      <c r="I80" s="31" t="s">
        <v>1072</v>
      </c>
      <c r="J80" s="31"/>
      <c r="K80" s="30" t="s">
        <v>1114</v>
      </c>
      <c r="L80" s="171" t="s">
        <v>1115</v>
      </c>
      <c r="M80" s="81">
        <v>106.03</v>
      </c>
      <c r="N80" s="81">
        <v>30.69</v>
      </c>
      <c r="O80" s="30"/>
      <c r="P80" s="30"/>
      <c r="Q80" s="30"/>
      <c r="R80" s="30"/>
      <c r="S80" s="30"/>
      <c r="T80" s="30"/>
      <c r="U80" s="30"/>
      <c r="V80" s="30"/>
      <c r="W80" s="30">
        <v>22.21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>
        <v>1.5</v>
      </c>
      <c r="AO80" s="30">
        <v>50.4</v>
      </c>
      <c r="AP80" s="30"/>
      <c r="AQ80" s="30"/>
      <c r="AR80" s="30" t="s">
        <v>1146</v>
      </c>
      <c r="AS80" s="31" t="s">
        <v>1072</v>
      </c>
      <c r="AT80" s="31"/>
      <c r="AU80" s="31"/>
      <c r="AV80" s="78" t="s">
        <v>1076</v>
      </c>
      <c r="AW80" s="78">
        <v>11.8</v>
      </c>
      <c r="AX80" s="31" t="s">
        <v>1077</v>
      </c>
      <c r="AY80" s="30"/>
      <c r="AZ80" s="31">
        <v>0</v>
      </c>
      <c r="BA80" s="31">
        <v>0</v>
      </c>
      <c r="BB80" s="78">
        <v>19.5122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1072</v>
      </c>
      <c r="BL80" s="31"/>
      <c r="BM80" s="31" t="s">
        <v>1072</v>
      </c>
      <c r="BN80" s="31"/>
      <c r="BO80" s="31"/>
      <c r="BP80" s="31"/>
      <c r="BQ80" s="77"/>
      <c r="BR80" s="40"/>
      <c r="BS80" s="31"/>
      <c r="BT80" s="78" t="s">
        <v>1072</v>
      </c>
      <c r="BU80" s="79" t="s">
        <v>1116</v>
      </c>
      <c r="BV80" t="s">
        <v>992</v>
      </c>
      <c r="BW80" s="123" t="s">
        <v>995</v>
      </c>
      <c r="BX80" s="1"/>
    </row>
  </sheetData>
  <sheetProtection algorithmName="SHA-512" hashValue="XW4yvo89hz07/Ki4q+NPnXsXyscCcqrGoDcIYH9jWdvxvdjtJQvXpLJuKBaIWYy8ljyItSU6B0w5ciUHyxTmFQ==" saltValue="AO7CdU7IIUS6V80ZdGdp2g==" spinCount="100000" sheet="1" objects="1" scenarios="1"/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1519A-4C52-9044-8ACA-183D1259A758}">
  <sheetPr codeName="Sheet22"/>
  <dimension ref="A1:CX698"/>
  <sheetViews>
    <sheetView zoomScale="120" zoomScaleNormal="120" zoomScalePageLayoutView="120" workbookViewId="0">
      <selection activeCell="BN50" sqref="A50:XFD50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3" width="10.1640625" customWidth="1"/>
    <col min="44" max="44" width="27.6640625" style="12" customWidth="1"/>
    <col min="45" max="46" width="9.33203125" style="19" customWidth="1"/>
    <col min="47" max="47" width="9.33203125" style="21" customWidth="1"/>
    <col min="48" max="48" width="9.33203125" style="19" customWidth="1"/>
    <col min="49" max="49" width="7.83203125" style="21" customWidth="1"/>
    <col min="50" max="50" width="7.83203125" style="27" customWidth="1"/>
    <col min="51" max="51" width="10.1640625" style="11" customWidth="1"/>
    <col min="52" max="52" width="11" style="27"/>
    <col min="53" max="58" width="11" style="19"/>
    <col min="59" max="59" width="11" style="21"/>
    <col min="60" max="61" width="11" style="27"/>
    <col min="62" max="68" width="11" style="19"/>
    <col min="69" max="69" width="38.6640625" style="41" customWidth="1"/>
    <col min="70" max="70" width="11.5" style="41" customWidth="1"/>
    <col min="71" max="72" width="11.33203125" style="19" customWidth="1"/>
    <col min="73" max="73" width="29.5" style="41" customWidth="1"/>
  </cols>
  <sheetData>
    <row r="1" spans="1:102" ht="112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x14ac:dyDescent="0.15">
      <c r="A2" s="75">
        <v>118</v>
      </c>
      <c r="B2" s="94">
        <v>41927</v>
      </c>
      <c r="C2" s="50" t="s">
        <v>436</v>
      </c>
      <c r="D2" s="30" t="s">
        <v>656</v>
      </c>
      <c r="E2" s="30"/>
      <c r="F2" s="30" t="s">
        <v>461</v>
      </c>
      <c r="G2" s="29">
        <v>41779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172</v>
      </c>
      <c r="N2" s="30">
        <v>31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7"/>
      <c r="BT2" s="78" t="s">
        <v>362</v>
      </c>
      <c r="BU2" s="40"/>
      <c r="BV2" s="121" t="s">
        <v>992</v>
      </c>
      <c r="BW2" s="122" t="s">
        <v>995</v>
      </c>
    </row>
    <row r="3" spans="1:102" x14ac:dyDescent="0.15">
      <c r="A3" s="75">
        <v>166</v>
      </c>
      <c r="B3" s="94">
        <v>41927</v>
      </c>
      <c r="C3" s="50" t="s">
        <v>436</v>
      </c>
      <c r="D3" s="30" t="s">
        <v>656</v>
      </c>
      <c r="E3" s="30"/>
      <c r="F3" s="30" t="s">
        <v>461</v>
      </c>
      <c r="G3" s="94">
        <v>41831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137.74</v>
      </c>
      <c r="N3" s="30">
        <v>25.74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77"/>
      <c r="BR3" s="77"/>
      <c r="BS3" s="78"/>
      <c r="BT3" s="78" t="s">
        <v>362</v>
      </c>
      <c r="BU3" s="40"/>
      <c r="BV3" t="s">
        <v>1055</v>
      </c>
      <c r="BW3" s="122" t="s">
        <v>995</v>
      </c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</row>
    <row r="4" spans="1:102" x14ac:dyDescent="0.15">
      <c r="A4" s="75">
        <v>207</v>
      </c>
      <c r="B4" s="94">
        <v>41927</v>
      </c>
      <c r="C4" s="50" t="s">
        <v>436</v>
      </c>
      <c r="D4" s="30" t="s">
        <v>656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130.51499999999999</v>
      </c>
      <c r="N4" s="30">
        <v>28.689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</row>
    <row r="5" spans="1:102" x14ac:dyDescent="0.15">
      <c r="A5" s="75">
        <v>250</v>
      </c>
      <c r="B5" s="94">
        <v>41927</v>
      </c>
      <c r="C5" s="40" t="s">
        <v>436</v>
      </c>
      <c r="D5" s="30" t="s">
        <v>357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154.99</v>
      </c>
      <c r="N5" s="30">
        <v>25.29</v>
      </c>
      <c r="O5" s="30" t="s">
        <v>360</v>
      </c>
      <c r="P5" s="76">
        <v>3700</v>
      </c>
      <c r="Q5" s="30">
        <v>25.24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996</v>
      </c>
      <c r="BW5" s="123" t="s">
        <v>997</v>
      </c>
    </row>
    <row r="6" spans="1:102" x14ac:dyDescent="0.15">
      <c r="A6" s="75">
        <v>328</v>
      </c>
      <c r="B6" s="94">
        <v>41927</v>
      </c>
      <c r="C6" s="40" t="s">
        <v>436</v>
      </c>
      <c r="D6" s="30" t="s">
        <v>357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150</v>
      </c>
      <c r="N6" s="30">
        <v>32.5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102" x14ac:dyDescent="0.15">
      <c r="A7" s="75">
        <v>412</v>
      </c>
      <c r="B7" s="94">
        <v>41927</v>
      </c>
      <c r="C7" s="50" t="s">
        <v>436</v>
      </c>
      <c r="D7" s="30" t="s">
        <v>656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159.5</v>
      </c>
      <c r="N7" s="30">
        <v>23.21</v>
      </c>
      <c r="O7" s="30" t="s">
        <v>360</v>
      </c>
      <c r="P7" s="30">
        <v>1000</v>
      </c>
      <c r="Q7" s="30">
        <v>27.54</v>
      </c>
      <c r="R7" s="30">
        <v>2500</v>
      </c>
      <c r="S7" s="30">
        <v>28.69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  <c r="BV7" t="s">
        <v>998</v>
      </c>
      <c r="BW7" s="123" t="s">
        <v>995</v>
      </c>
    </row>
    <row r="8" spans="1:102" x14ac:dyDescent="0.15">
      <c r="A8" s="75">
        <v>2458</v>
      </c>
      <c r="B8" s="94">
        <v>41927</v>
      </c>
      <c r="C8" s="50" t="s">
        <v>436</v>
      </c>
      <c r="D8" s="30" t="s">
        <v>656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158.94</v>
      </c>
      <c r="N8" s="30">
        <v>25.89</v>
      </c>
      <c r="O8" s="30" t="s">
        <v>360</v>
      </c>
      <c r="P8" s="30">
        <v>3700</v>
      </c>
      <c r="Q8" s="30">
        <v>25.86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999</v>
      </c>
      <c r="BW8" s="123" t="s">
        <v>997</v>
      </c>
    </row>
    <row r="9" spans="1:102" x14ac:dyDescent="0.15">
      <c r="A9" s="75">
        <v>601</v>
      </c>
      <c r="B9" s="94">
        <v>41927</v>
      </c>
      <c r="C9" s="50" t="s">
        <v>436</v>
      </c>
      <c r="D9" s="30" t="s">
        <v>656</v>
      </c>
      <c r="E9" s="30"/>
      <c r="F9" s="30" t="s">
        <v>461</v>
      </c>
      <c r="G9" s="29">
        <v>41873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151.5</v>
      </c>
      <c r="N9" s="30">
        <v>31.6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31" t="s">
        <v>361</v>
      </c>
      <c r="AW9" s="31">
        <v>9.9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102" x14ac:dyDescent="0.15">
      <c r="A10" s="75">
        <v>770</v>
      </c>
      <c r="B10" s="94">
        <v>41927</v>
      </c>
      <c r="C10" s="50" t="s">
        <v>436</v>
      </c>
      <c r="D10" s="30" t="s">
        <v>656</v>
      </c>
      <c r="E10" s="30"/>
      <c r="F10" s="30" t="s">
        <v>461</v>
      </c>
      <c r="G10" s="29">
        <v>41774</v>
      </c>
      <c r="H10" s="31" t="s">
        <v>372</v>
      </c>
      <c r="I10" s="31" t="s">
        <v>362</v>
      </c>
      <c r="J10" s="31"/>
      <c r="K10" s="30" t="s">
        <v>464</v>
      </c>
      <c r="L10" s="30" t="s">
        <v>465</v>
      </c>
      <c r="M10" s="30">
        <v>125</v>
      </c>
      <c r="N10" s="30">
        <v>29.8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10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77"/>
      <c r="BS10" s="31"/>
      <c r="BT10" s="78" t="s">
        <v>362</v>
      </c>
      <c r="BU10" s="40"/>
      <c r="BV10" s="124" t="s">
        <v>992</v>
      </c>
      <c r="BW10" s="123" t="s">
        <v>995</v>
      </c>
    </row>
    <row r="11" spans="1:102" x14ac:dyDescent="0.15">
      <c r="A11" s="75">
        <v>855</v>
      </c>
      <c r="B11" s="94">
        <v>41927</v>
      </c>
      <c r="C11" s="50" t="s">
        <v>436</v>
      </c>
      <c r="D11" s="30" t="s">
        <v>656</v>
      </c>
      <c r="E11" s="30"/>
      <c r="F11" s="30" t="s">
        <v>461</v>
      </c>
      <c r="G11" s="29">
        <v>41851</v>
      </c>
      <c r="H11" s="31" t="s">
        <v>372</v>
      </c>
      <c r="I11" s="31" t="s">
        <v>362</v>
      </c>
      <c r="J11" s="31"/>
      <c r="K11" s="30" t="s">
        <v>467</v>
      </c>
      <c r="L11" s="30" t="s">
        <v>468</v>
      </c>
      <c r="M11" s="30">
        <v>117.9</v>
      </c>
      <c r="N11" s="30">
        <v>23.68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11.3</v>
      </c>
      <c r="AX11" s="31" t="s">
        <v>456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78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40"/>
      <c r="BS11" s="31"/>
      <c r="BT11" s="78" t="s">
        <v>362</v>
      </c>
      <c r="BU11" s="76"/>
      <c r="BV11" t="s">
        <v>1057</v>
      </c>
      <c r="BW11" s="123" t="s">
        <v>995</v>
      </c>
    </row>
    <row r="12" spans="1:102" x14ac:dyDescent="0.15">
      <c r="A12" s="75">
        <v>942</v>
      </c>
      <c r="B12" s="94">
        <v>41927</v>
      </c>
      <c r="C12" s="50" t="s">
        <v>436</v>
      </c>
      <c r="D12" s="30" t="s">
        <v>656</v>
      </c>
      <c r="E12" s="30"/>
      <c r="F12" s="30" t="s">
        <v>461</v>
      </c>
      <c r="G12" s="29">
        <v>41820</v>
      </c>
      <c r="H12" s="31" t="s">
        <v>372</v>
      </c>
      <c r="I12" s="31" t="s">
        <v>362</v>
      </c>
      <c r="J12" s="31"/>
      <c r="K12" s="30" t="s">
        <v>629</v>
      </c>
      <c r="L12" s="30" t="s">
        <v>630</v>
      </c>
      <c r="M12" s="30">
        <v>156.4</v>
      </c>
      <c r="N12" s="30">
        <v>27.87</v>
      </c>
      <c r="O12" s="30" t="s">
        <v>360</v>
      </c>
      <c r="P12" s="30">
        <v>1200</v>
      </c>
      <c r="Q12" s="30">
        <v>25.46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78">
        <v>9.9</v>
      </c>
      <c r="AX12" s="31" t="s">
        <v>362</v>
      </c>
      <c r="AY12" s="31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/>
      <c r="BV12" t="s">
        <v>992</v>
      </c>
      <c r="BW12" s="122" t="s">
        <v>995</v>
      </c>
    </row>
    <row r="13" spans="1:102" x14ac:dyDescent="0.15">
      <c r="A13" s="75">
        <v>3034</v>
      </c>
      <c r="B13" s="94">
        <v>41927</v>
      </c>
      <c r="C13" s="50" t="s">
        <v>436</v>
      </c>
      <c r="D13" s="30" t="s">
        <v>656</v>
      </c>
      <c r="E13" s="30"/>
      <c r="F13" s="30" t="s">
        <v>461</v>
      </c>
      <c r="G13" s="29">
        <v>41639</v>
      </c>
      <c r="H13" s="31" t="s">
        <v>372</v>
      </c>
      <c r="I13" s="31" t="s">
        <v>362</v>
      </c>
      <c r="J13" s="31"/>
      <c r="K13" s="30" t="s">
        <v>637</v>
      </c>
      <c r="L13" s="30" t="s">
        <v>815</v>
      </c>
      <c r="M13" s="30">
        <v>155</v>
      </c>
      <c r="N13" s="30">
        <v>29</v>
      </c>
      <c r="O13" s="30" t="s">
        <v>360</v>
      </c>
      <c r="P13" s="30">
        <v>2500</v>
      </c>
      <c r="Q13" s="30">
        <v>27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78"/>
      <c r="AW13" s="78"/>
      <c r="AX13" s="31" t="s">
        <v>456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77"/>
      <c r="BS13" s="31"/>
      <c r="BT13" s="78" t="s">
        <v>362</v>
      </c>
      <c r="BU13" s="40"/>
      <c r="BV13" s="20" t="s">
        <v>1002</v>
      </c>
      <c r="BW13" s="123" t="s">
        <v>995</v>
      </c>
    </row>
    <row r="14" spans="1:102" x14ac:dyDescent="0.15">
      <c r="A14" s="75">
        <v>1172</v>
      </c>
      <c r="B14" s="94">
        <v>41927</v>
      </c>
      <c r="C14" s="50" t="s">
        <v>436</v>
      </c>
      <c r="D14" s="30" t="s">
        <v>656</v>
      </c>
      <c r="E14" s="30"/>
      <c r="F14" s="30" t="s">
        <v>461</v>
      </c>
      <c r="G14" s="29">
        <v>41912</v>
      </c>
      <c r="H14" s="31" t="s">
        <v>372</v>
      </c>
      <c r="I14" s="31" t="s">
        <v>362</v>
      </c>
      <c r="J14" s="31"/>
      <c r="K14" s="30" t="s">
        <v>640</v>
      </c>
      <c r="L14" s="30" t="s">
        <v>641</v>
      </c>
      <c r="M14" s="30">
        <v>150.47</v>
      </c>
      <c r="N14" s="30">
        <v>27.81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31" t="s">
        <v>361</v>
      </c>
      <c r="AW14" s="31">
        <v>9.9</v>
      </c>
      <c r="AX14" s="31" t="s">
        <v>456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372</v>
      </c>
      <c r="BL14" s="31"/>
      <c r="BM14" s="31" t="s">
        <v>362</v>
      </c>
      <c r="BN14" s="31"/>
      <c r="BO14" s="31"/>
      <c r="BP14" s="31"/>
      <c r="BQ14" s="40"/>
      <c r="BR14" s="40"/>
      <c r="BS14" s="31"/>
      <c r="BT14" s="78" t="s">
        <v>362</v>
      </c>
      <c r="BU14" s="40" t="s">
        <v>642</v>
      </c>
      <c r="BV14" s="121" t="s">
        <v>992</v>
      </c>
      <c r="BW14" s="123" t="s">
        <v>993</v>
      </c>
    </row>
    <row r="15" spans="1:102" x14ac:dyDescent="0.15">
      <c r="A15" s="75">
        <v>2814</v>
      </c>
      <c r="B15" s="94">
        <v>41927</v>
      </c>
      <c r="C15" s="40" t="s">
        <v>436</v>
      </c>
      <c r="D15" s="30" t="s">
        <v>656</v>
      </c>
      <c r="E15" s="30"/>
      <c r="F15" s="30" t="s">
        <v>461</v>
      </c>
      <c r="G15" s="29">
        <v>41820</v>
      </c>
      <c r="H15" s="31" t="s">
        <v>362</v>
      </c>
      <c r="I15" s="31" t="s">
        <v>508</v>
      </c>
      <c r="J15" s="31"/>
      <c r="K15" s="30" t="s">
        <v>644</v>
      </c>
      <c r="L15" s="30" t="s">
        <v>645</v>
      </c>
      <c r="M15" s="30">
        <v>149.66</v>
      </c>
      <c r="N15" s="30">
        <v>39.32</v>
      </c>
      <c r="O15" s="30"/>
      <c r="P15" s="30"/>
      <c r="Q15" s="30"/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30"/>
      <c r="AJ15" s="76"/>
      <c r="AK15" s="76"/>
      <c r="AL15" s="76"/>
      <c r="AM15" s="76"/>
      <c r="AN15" s="76"/>
      <c r="AO15" s="76"/>
      <c r="AP15" s="76"/>
      <c r="AQ15" s="76"/>
      <c r="AR15" s="30" t="s">
        <v>505</v>
      </c>
      <c r="AS15" s="31" t="s">
        <v>362</v>
      </c>
      <c r="AT15" s="78"/>
      <c r="AU15" s="78"/>
      <c r="AV15" s="31"/>
      <c r="AW15" s="31"/>
      <c r="AX15" s="78" t="s">
        <v>362</v>
      </c>
      <c r="AY15" s="76"/>
      <c r="AZ15" s="78">
        <v>0</v>
      </c>
      <c r="BA15" s="31">
        <v>0</v>
      </c>
      <c r="BB15" s="78">
        <v>0</v>
      </c>
      <c r="BC15" s="78">
        <v>38</v>
      </c>
      <c r="BD15" s="78">
        <v>0</v>
      </c>
      <c r="BE15" s="78">
        <v>0</v>
      </c>
      <c r="BF15" s="78">
        <v>0</v>
      </c>
      <c r="BG15" s="78">
        <v>0</v>
      </c>
      <c r="BH15" s="31">
        <v>0</v>
      </c>
      <c r="BI15" s="31">
        <v>0</v>
      </c>
      <c r="BJ15" s="78"/>
      <c r="BK15" s="31"/>
      <c r="BL15" s="31"/>
      <c r="BM15" s="31" t="s">
        <v>362</v>
      </c>
      <c r="BN15" s="78"/>
      <c r="BO15" s="31"/>
      <c r="BP15" s="78"/>
      <c r="BQ15" s="77"/>
      <c r="BR15" s="77"/>
      <c r="BS15" s="78"/>
      <c r="BT15" s="78" t="s">
        <v>362</v>
      </c>
      <c r="BU15" s="77"/>
      <c r="BV15" s="68" t="s">
        <v>992</v>
      </c>
      <c r="BW15" s="122" t="s">
        <v>995</v>
      </c>
    </row>
    <row r="16" spans="1:102" x14ac:dyDescent="0.15">
      <c r="A16" s="75">
        <v>1252</v>
      </c>
      <c r="B16" s="94">
        <v>41927</v>
      </c>
      <c r="C16" s="50" t="s">
        <v>436</v>
      </c>
      <c r="D16" s="30" t="s">
        <v>656</v>
      </c>
      <c r="E16" s="30"/>
      <c r="F16" s="30" t="s">
        <v>461</v>
      </c>
      <c r="G16" s="29">
        <v>41455</v>
      </c>
      <c r="H16" s="31" t="s">
        <v>362</v>
      </c>
      <c r="I16" s="31" t="s">
        <v>508</v>
      </c>
      <c r="J16" s="31"/>
      <c r="K16" s="30" t="s">
        <v>646</v>
      </c>
      <c r="L16" s="30" t="s">
        <v>647</v>
      </c>
      <c r="M16" s="30">
        <v>181.74</v>
      </c>
      <c r="N16" s="30">
        <v>31.84</v>
      </c>
      <c r="O16" s="30" t="s">
        <v>360</v>
      </c>
      <c r="P16" s="30">
        <v>1010</v>
      </c>
      <c r="Q16" s="30">
        <v>31.53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505</v>
      </c>
      <c r="AS16" s="31" t="s">
        <v>362</v>
      </c>
      <c r="AT16" s="31"/>
      <c r="AU16" s="31"/>
      <c r="AV16" s="31"/>
      <c r="AW16" s="31"/>
      <c r="AX16" s="31" t="s">
        <v>362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362</v>
      </c>
      <c r="BL16" s="31"/>
      <c r="BM16" s="31" t="s">
        <v>362</v>
      </c>
      <c r="BN16" s="31"/>
      <c r="BO16" s="31"/>
      <c r="BP16" s="31"/>
      <c r="BQ16" s="40"/>
      <c r="BR16" s="40"/>
      <c r="BS16" s="31"/>
      <c r="BT16" s="78" t="s">
        <v>362</v>
      </c>
      <c r="BU16" s="40"/>
      <c r="BV16" t="s">
        <v>1004</v>
      </c>
      <c r="BW16" s="123" t="s">
        <v>997</v>
      </c>
      <c r="BX16" s="1"/>
    </row>
    <row r="17" spans="1:102" x14ac:dyDescent="0.15">
      <c r="A17" s="75">
        <v>3237</v>
      </c>
      <c r="B17" s="94">
        <v>41927</v>
      </c>
      <c r="C17" s="50" t="s">
        <v>436</v>
      </c>
      <c r="D17" s="30" t="s">
        <v>656</v>
      </c>
      <c r="E17" s="30"/>
      <c r="F17" s="30" t="s">
        <v>461</v>
      </c>
      <c r="G17" s="29">
        <v>41639</v>
      </c>
      <c r="H17" s="31" t="s">
        <v>372</v>
      </c>
      <c r="I17" s="31" t="s">
        <v>362</v>
      </c>
      <c r="J17" s="31"/>
      <c r="K17" s="30" t="s">
        <v>720</v>
      </c>
      <c r="L17" s="30" t="s">
        <v>815</v>
      </c>
      <c r="M17" s="30">
        <v>172</v>
      </c>
      <c r="N17" s="30">
        <v>31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 t="s">
        <v>361</v>
      </c>
      <c r="AW17" s="31">
        <v>11.3</v>
      </c>
      <c r="AX17" s="31" t="s">
        <v>456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>
        <v>24</v>
      </c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1005</v>
      </c>
      <c r="BW17" s="123" t="s">
        <v>997</v>
      </c>
      <c r="BX17" s="1"/>
    </row>
    <row r="18" spans="1:102" x14ac:dyDescent="0.15">
      <c r="A18" s="75">
        <v>3637</v>
      </c>
      <c r="B18" s="94">
        <v>41927</v>
      </c>
      <c r="C18" s="50" t="s">
        <v>436</v>
      </c>
      <c r="D18" s="30" t="s">
        <v>656</v>
      </c>
      <c r="E18" s="30"/>
      <c r="F18" s="30" t="s">
        <v>461</v>
      </c>
      <c r="G18" s="29">
        <v>41820</v>
      </c>
      <c r="H18" s="31" t="s">
        <v>372</v>
      </c>
      <c r="I18" s="31" t="s">
        <v>362</v>
      </c>
      <c r="J18" s="31"/>
      <c r="K18" s="30" t="s">
        <v>723</v>
      </c>
      <c r="L18" s="171" t="s">
        <v>1058</v>
      </c>
      <c r="M18" s="81">
        <v>167.31</v>
      </c>
      <c r="N18" s="81">
        <v>27.47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78" t="s">
        <v>361</v>
      </c>
      <c r="AW18" s="78">
        <v>11.8</v>
      </c>
      <c r="AX18" s="31" t="s">
        <v>456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/>
      <c r="BM18" s="31" t="s">
        <v>362</v>
      </c>
      <c r="BN18" s="31"/>
      <c r="BO18" s="31"/>
      <c r="BP18" s="31"/>
      <c r="BQ18" s="77"/>
      <c r="BR18" s="40"/>
      <c r="BS18" s="31"/>
      <c r="BT18" s="78" t="s">
        <v>362</v>
      </c>
      <c r="BU18" s="30" t="s">
        <v>1059</v>
      </c>
      <c r="BV18" t="s">
        <v>992</v>
      </c>
      <c r="BW18" s="123" t="s">
        <v>995</v>
      </c>
      <c r="BX18" s="1"/>
    </row>
    <row r="19" spans="1:102" x14ac:dyDescent="0.15">
      <c r="A19" s="75">
        <v>1488</v>
      </c>
      <c r="B19" s="94">
        <v>41927</v>
      </c>
      <c r="C19" s="50" t="s">
        <v>436</v>
      </c>
      <c r="D19" s="30" t="s">
        <v>656</v>
      </c>
      <c r="E19" s="30"/>
      <c r="F19" s="30" t="s">
        <v>461</v>
      </c>
      <c r="G19" s="33">
        <v>41683</v>
      </c>
      <c r="H19" s="31" t="s">
        <v>372</v>
      </c>
      <c r="I19" s="31" t="s">
        <v>362</v>
      </c>
      <c r="J19" s="31"/>
      <c r="K19" s="30" t="s">
        <v>457</v>
      </c>
      <c r="L19" s="30" t="s">
        <v>732</v>
      </c>
      <c r="M19" s="30">
        <v>115</v>
      </c>
      <c r="N19" s="30">
        <v>26.2</v>
      </c>
      <c r="O19" s="30" t="s">
        <v>360</v>
      </c>
      <c r="P19" s="30">
        <v>7500</v>
      </c>
      <c r="Q19" s="30">
        <v>25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31" t="s">
        <v>361</v>
      </c>
      <c r="AW19" s="31">
        <v>11.3</v>
      </c>
      <c r="AX19" s="31" t="s">
        <v>456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40"/>
      <c r="BR19" s="40"/>
      <c r="BS19" s="31"/>
      <c r="BT19" s="78" t="s">
        <v>362</v>
      </c>
      <c r="BU19" s="30"/>
      <c r="BV19" t="s">
        <v>1009</v>
      </c>
      <c r="BW19" s="123" t="s">
        <v>995</v>
      </c>
      <c r="BX19" s="1"/>
    </row>
    <row r="20" spans="1:102" x14ac:dyDescent="0.15">
      <c r="A20" s="75">
        <v>2032</v>
      </c>
      <c r="B20" s="94">
        <v>41927</v>
      </c>
      <c r="C20" s="50" t="s">
        <v>436</v>
      </c>
      <c r="D20" s="30" t="s">
        <v>656</v>
      </c>
      <c r="E20" s="30"/>
      <c r="F20" s="30" t="s">
        <v>461</v>
      </c>
      <c r="G20" s="33">
        <v>41907</v>
      </c>
      <c r="H20" s="31" t="s">
        <v>372</v>
      </c>
      <c r="I20" s="31" t="s">
        <v>362</v>
      </c>
      <c r="J20" s="31"/>
      <c r="K20" s="30" t="s">
        <v>735</v>
      </c>
      <c r="L20" s="30" t="s">
        <v>736</v>
      </c>
      <c r="M20" s="172">
        <v>133.06</v>
      </c>
      <c r="N20" s="173">
        <v>34.18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78" t="s">
        <v>361</v>
      </c>
      <c r="AW20" s="78">
        <v>11.3</v>
      </c>
      <c r="AX20" s="31" t="s">
        <v>456</v>
      </c>
      <c r="AY20" s="30"/>
      <c r="AZ20" s="31">
        <v>0</v>
      </c>
      <c r="BA20" s="31">
        <v>35</v>
      </c>
      <c r="BB20" s="31">
        <v>0</v>
      </c>
      <c r="BC20" s="78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362</v>
      </c>
      <c r="BL20" s="31">
        <v>24</v>
      </c>
      <c r="BM20" s="31" t="s">
        <v>362</v>
      </c>
      <c r="BN20" s="31"/>
      <c r="BO20" s="31"/>
      <c r="BP20" s="31"/>
      <c r="BQ20" s="40" t="s">
        <v>587</v>
      </c>
      <c r="BR20" s="40" t="s">
        <v>588</v>
      </c>
      <c r="BS20" s="31">
        <v>50</v>
      </c>
      <c r="BT20" s="78" t="s">
        <v>362</v>
      </c>
      <c r="BU20" s="40"/>
      <c r="BV20" s="20" t="s">
        <v>1009</v>
      </c>
      <c r="BW20" s="122" t="s">
        <v>993</v>
      </c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</row>
    <row r="21" spans="1:102" x14ac:dyDescent="0.15">
      <c r="A21" s="75">
        <v>1591</v>
      </c>
      <c r="B21" s="94">
        <v>41927</v>
      </c>
      <c r="C21" s="40" t="s">
        <v>436</v>
      </c>
      <c r="D21" s="30" t="s">
        <v>656</v>
      </c>
      <c r="E21" s="30"/>
      <c r="F21" s="30" t="s">
        <v>461</v>
      </c>
      <c r="G21" s="33">
        <v>41729</v>
      </c>
      <c r="H21" s="31" t="s">
        <v>372</v>
      </c>
      <c r="I21" s="31" t="s">
        <v>362</v>
      </c>
      <c r="J21" s="31"/>
      <c r="K21" s="30" t="s">
        <v>589</v>
      </c>
      <c r="L21" s="30" t="s">
        <v>590</v>
      </c>
      <c r="M21" s="30">
        <v>149</v>
      </c>
      <c r="N21" s="30">
        <v>33.24</v>
      </c>
      <c r="O21" s="30" t="s">
        <v>360</v>
      </c>
      <c r="P21" s="30">
        <v>3750</v>
      </c>
      <c r="Q21" s="30">
        <v>33.24</v>
      </c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30" t="s">
        <v>505</v>
      </c>
      <c r="AS21" s="31" t="s">
        <v>362</v>
      </c>
      <c r="AT21" s="78"/>
      <c r="AU21" s="78"/>
      <c r="AV21" s="78" t="s">
        <v>361</v>
      </c>
      <c r="AW21" s="31">
        <v>9.9</v>
      </c>
      <c r="AX21" s="78" t="s">
        <v>362</v>
      </c>
      <c r="AY21" s="76"/>
      <c r="AZ21" s="78">
        <v>0</v>
      </c>
      <c r="BA21" s="78">
        <v>20</v>
      </c>
      <c r="BB21" s="78">
        <v>0</v>
      </c>
      <c r="BC21" s="78">
        <v>17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/>
      <c r="BK21" s="78" t="s">
        <v>362</v>
      </c>
      <c r="BL21" s="78">
        <v>12</v>
      </c>
      <c r="BM21" s="31" t="s">
        <v>362</v>
      </c>
      <c r="BN21" s="78"/>
      <c r="BO21" s="78"/>
      <c r="BP21" s="78"/>
      <c r="BQ21" s="77"/>
      <c r="BR21" s="77"/>
      <c r="BS21" s="78"/>
      <c r="BT21" s="78" t="s">
        <v>362</v>
      </c>
      <c r="BU21" s="77" t="s">
        <v>794</v>
      </c>
      <c r="BV21" s="124" t="s">
        <v>992</v>
      </c>
      <c r="BW21" s="123" t="s">
        <v>995</v>
      </c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</row>
    <row r="22" spans="1:102" x14ac:dyDescent="0.15">
      <c r="A22" s="75">
        <v>3302</v>
      </c>
      <c r="B22" s="94">
        <v>41927</v>
      </c>
      <c r="C22" s="40" t="s">
        <v>436</v>
      </c>
      <c r="D22" s="30" t="s">
        <v>656</v>
      </c>
      <c r="E22" s="30"/>
      <c r="F22" s="30" t="s">
        <v>461</v>
      </c>
      <c r="G22" s="33">
        <v>41815</v>
      </c>
      <c r="H22" s="31" t="s">
        <v>362</v>
      </c>
      <c r="I22" s="31" t="s">
        <v>508</v>
      </c>
      <c r="J22" s="31"/>
      <c r="K22" s="30" t="s">
        <v>593</v>
      </c>
      <c r="L22" s="79" t="s">
        <v>1010</v>
      </c>
      <c r="M22" s="30">
        <v>142</v>
      </c>
      <c r="N22" s="30">
        <v>19.7</v>
      </c>
      <c r="O22" s="30"/>
      <c r="P22" s="30"/>
      <c r="Q22" s="30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30" t="s">
        <v>505</v>
      </c>
      <c r="AS22" s="31" t="s">
        <v>362</v>
      </c>
      <c r="AT22" s="78"/>
      <c r="AU22" s="78"/>
      <c r="AV22" s="31"/>
      <c r="AW22" s="31"/>
      <c r="AX22" s="78" t="s">
        <v>362</v>
      </c>
      <c r="AY22" s="76"/>
      <c r="AZ22" s="78">
        <v>0</v>
      </c>
      <c r="BA22" s="31">
        <v>0</v>
      </c>
      <c r="BB22" s="78">
        <v>0</v>
      </c>
      <c r="BC22" s="78">
        <v>0</v>
      </c>
      <c r="BD22" s="78">
        <v>0</v>
      </c>
      <c r="BE22" s="78">
        <v>0</v>
      </c>
      <c r="BF22" s="78">
        <v>0</v>
      </c>
      <c r="BG22" s="78">
        <v>0</v>
      </c>
      <c r="BH22" s="31">
        <v>0</v>
      </c>
      <c r="BI22" s="31">
        <v>0</v>
      </c>
      <c r="BJ22" s="78">
        <v>36</v>
      </c>
      <c r="BK22" s="78" t="s">
        <v>362</v>
      </c>
      <c r="BL22" s="78"/>
      <c r="BM22" s="31" t="s">
        <v>362</v>
      </c>
      <c r="BN22" s="78"/>
      <c r="BO22" s="78"/>
      <c r="BP22" s="78"/>
      <c r="BQ22" s="77"/>
      <c r="BR22" s="77"/>
      <c r="BS22" s="78"/>
      <c r="BT22" s="78" t="s">
        <v>362</v>
      </c>
      <c r="BU22" s="77" t="s">
        <v>432</v>
      </c>
      <c r="BV22" t="s">
        <v>992</v>
      </c>
      <c r="BW22" s="123" t="s">
        <v>995</v>
      </c>
    </row>
    <row r="23" spans="1:102" x14ac:dyDescent="0.15">
      <c r="A23" s="75">
        <v>3261</v>
      </c>
      <c r="B23" s="94">
        <v>41927</v>
      </c>
      <c r="C23" s="50" t="s">
        <v>436</v>
      </c>
      <c r="D23" s="30" t="s">
        <v>656</v>
      </c>
      <c r="E23" s="30"/>
      <c r="F23" s="30" t="s">
        <v>461</v>
      </c>
      <c r="G23" s="29">
        <v>41926</v>
      </c>
      <c r="H23" s="31" t="s">
        <v>372</v>
      </c>
      <c r="I23" s="31" t="s">
        <v>362</v>
      </c>
      <c r="J23" s="31"/>
      <c r="K23" s="30" t="s">
        <v>1011</v>
      </c>
      <c r="L23" s="30" t="s">
        <v>1012</v>
      </c>
      <c r="M23" s="30">
        <v>132</v>
      </c>
      <c r="N23" s="30">
        <v>17.43</v>
      </c>
      <c r="O23" s="30"/>
      <c r="P23" s="46"/>
      <c r="Q23" s="30"/>
      <c r="R23" s="46"/>
      <c r="S23" s="30"/>
      <c r="T23" s="46"/>
      <c r="U23" s="30"/>
      <c r="V23" s="30"/>
      <c r="W23" s="30"/>
      <c r="X23" s="30"/>
      <c r="Y23" s="30"/>
      <c r="Z23" s="46"/>
      <c r="AA23" s="30"/>
      <c r="AB23" s="46"/>
      <c r="AC23" s="30"/>
      <c r="AD23" s="30"/>
      <c r="AE23" s="30"/>
      <c r="AF23" s="30"/>
      <c r="AG23" s="46"/>
      <c r="AH23" s="30"/>
      <c r="AI23" s="30"/>
      <c r="AJ23" s="30"/>
      <c r="AK23" s="30"/>
      <c r="AL23" s="30"/>
      <c r="AM23" s="30"/>
      <c r="AN23" s="30"/>
      <c r="AO23" s="30"/>
      <c r="AP23" s="30"/>
      <c r="AQ23" s="76"/>
      <c r="AR23" s="30" t="s">
        <v>505</v>
      </c>
      <c r="AS23" s="31" t="s">
        <v>362</v>
      </c>
      <c r="AT23" s="31"/>
      <c r="AU23" s="31"/>
      <c r="AV23" s="31" t="s">
        <v>361</v>
      </c>
      <c r="AW23" s="31">
        <v>11.3</v>
      </c>
      <c r="AX23" s="31" t="s">
        <v>362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362</v>
      </c>
      <c r="BL23" s="31"/>
      <c r="BM23" s="31" t="s">
        <v>362</v>
      </c>
      <c r="BN23" s="31"/>
      <c r="BO23" s="31">
        <v>24</v>
      </c>
      <c r="BP23" s="31"/>
      <c r="BQ23" s="30"/>
      <c r="BR23" s="30"/>
      <c r="BS23" s="31"/>
      <c r="BT23" s="78" t="s">
        <v>362</v>
      </c>
      <c r="BU23" s="77"/>
      <c r="BV23" t="s">
        <v>992</v>
      </c>
      <c r="BW23" s="123" t="s">
        <v>993</v>
      </c>
    </row>
    <row r="24" spans="1:102" x14ac:dyDescent="0.15">
      <c r="A24" s="75">
        <v>3084</v>
      </c>
      <c r="B24" s="94">
        <v>41927</v>
      </c>
      <c r="C24" s="50" t="s">
        <v>436</v>
      </c>
      <c r="D24" s="30" t="s">
        <v>656</v>
      </c>
      <c r="E24" s="30"/>
      <c r="F24" s="30" t="s">
        <v>461</v>
      </c>
      <c r="G24" s="29">
        <v>41639</v>
      </c>
      <c r="H24" s="31" t="s">
        <v>760</v>
      </c>
      <c r="I24" s="31" t="s">
        <v>1013</v>
      </c>
      <c r="J24" s="31"/>
      <c r="K24" s="30" t="s">
        <v>1014</v>
      </c>
      <c r="L24" s="30" t="s">
        <v>1015</v>
      </c>
      <c r="M24" s="30">
        <v>124.3</v>
      </c>
      <c r="N24" s="30">
        <v>21.9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505</v>
      </c>
      <c r="AS24" s="31" t="s">
        <v>362</v>
      </c>
      <c r="AT24" s="31"/>
      <c r="AU24" s="31"/>
      <c r="AV24" s="31"/>
      <c r="AW24" s="31"/>
      <c r="AX24" s="31" t="s">
        <v>760</v>
      </c>
      <c r="AY24" s="30"/>
      <c r="AZ24" s="31">
        <v>0</v>
      </c>
      <c r="BA24" s="31">
        <v>0</v>
      </c>
      <c r="BB24" s="78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362</v>
      </c>
      <c r="BL24" s="31"/>
      <c r="BM24" s="31" t="s">
        <v>362</v>
      </c>
      <c r="BN24" s="31"/>
      <c r="BO24" s="31"/>
      <c r="BP24" s="31"/>
      <c r="BQ24" s="77"/>
      <c r="BR24" s="77"/>
      <c r="BS24" s="77"/>
      <c r="BT24" s="78" t="s">
        <v>362</v>
      </c>
      <c r="BU24" s="30" t="s">
        <v>1016</v>
      </c>
      <c r="BV24" t="s">
        <v>1017</v>
      </c>
      <c r="BW24" s="123" t="s">
        <v>995</v>
      </c>
    </row>
    <row r="25" spans="1:102" x14ac:dyDescent="0.15">
      <c r="A25" s="75">
        <v>117</v>
      </c>
      <c r="B25" s="94">
        <v>41927</v>
      </c>
      <c r="C25" s="50" t="s">
        <v>436</v>
      </c>
      <c r="D25" s="30" t="s">
        <v>656</v>
      </c>
      <c r="E25" s="30"/>
      <c r="F25" s="30" t="s">
        <v>435</v>
      </c>
      <c r="G25" s="29">
        <v>41779</v>
      </c>
      <c r="H25" s="31" t="s">
        <v>372</v>
      </c>
      <c r="I25" s="31" t="s">
        <v>362</v>
      </c>
      <c r="J25" s="31"/>
      <c r="K25" s="30" t="s">
        <v>660</v>
      </c>
      <c r="L25" s="76" t="s">
        <v>504</v>
      </c>
      <c r="M25" s="30">
        <v>172</v>
      </c>
      <c r="N25" s="30">
        <v>31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19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433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456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>
        <v>24</v>
      </c>
      <c r="BM25" s="31" t="s">
        <v>362</v>
      </c>
      <c r="BN25" s="31"/>
      <c r="BO25" s="31"/>
      <c r="BP25" s="31"/>
      <c r="BQ25" s="77"/>
      <c r="BR25" s="77"/>
      <c r="BS25" s="77"/>
      <c r="BT25" s="78" t="s">
        <v>362</v>
      </c>
      <c r="BU25" s="40"/>
      <c r="BV25" s="121" t="s">
        <v>992</v>
      </c>
      <c r="BW25" s="122" t="s">
        <v>995</v>
      </c>
    </row>
    <row r="26" spans="1:102" x14ac:dyDescent="0.15">
      <c r="A26" s="75">
        <v>165</v>
      </c>
      <c r="B26" s="94">
        <v>41927</v>
      </c>
      <c r="C26" s="50" t="s">
        <v>436</v>
      </c>
      <c r="D26" s="30" t="s">
        <v>656</v>
      </c>
      <c r="E26" s="30"/>
      <c r="F26" s="30" t="s">
        <v>435</v>
      </c>
      <c r="G26" s="94">
        <v>41831</v>
      </c>
      <c r="H26" s="31" t="s">
        <v>711</v>
      </c>
      <c r="I26" s="31" t="s">
        <v>760</v>
      </c>
      <c r="J26" s="31"/>
      <c r="K26" s="30" t="s">
        <v>509</v>
      </c>
      <c r="L26" s="30" t="s">
        <v>510</v>
      </c>
      <c r="M26" s="30">
        <v>137.74</v>
      </c>
      <c r="N26" s="30">
        <v>25.74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433</v>
      </c>
      <c r="AS26" s="31" t="s">
        <v>362</v>
      </c>
      <c r="AT26" s="31"/>
      <c r="AU26" s="31"/>
      <c r="AV26" s="31" t="s">
        <v>763</v>
      </c>
      <c r="AW26" s="31">
        <v>11.3</v>
      </c>
      <c r="AX26" s="31" t="s">
        <v>362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>
        <v>24</v>
      </c>
      <c r="BM26" s="31" t="s">
        <v>362</v>
      </c>
      <c r="BN26" s="31"/>
      <c r="BO26" s="31"/>
      <c r="BP26" s="31"/>
      <c r="BQ26" s="40"/>
      <c r="BR26" s="40"/>
      <c r="BS26" s="31"/>
      <c r="BT26" s="78" t="s">
        <v>362</v>
      </c>
      <c r="BU26" s="40"/>
      <c r="BV26" t="s">
        <v>1055</v>
      </c>
      <c r="BW26" s="122" t="s">
        <v>995</v>
      </c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</row>
    <row r="27" spans="1:102" x14ac:dyDescent="0.15">
      <c r="A27" s="75">
        <v>249</v>
      </c>
      <c r="B27" s="94">
        <v>41927</v>
      </c>
      <c r="C27" s="40" t="s">
        <v>436</v>
      </c>
      <c r="D27" s="30" t="s">
        <v>357</v>
      </c>
      <c r="E27" s="30"/>
      <c r="F27" s="30" t="s">
        <v>435</v>
      </c>
      <c r="G27" s="29">
        <v>41547</v>
      </c>
      <c r="H27" s="31" t="s">
        <v>372</v>
      </c>
      <c r="I27" s="31" t="s">
        <v>362</v>
      </c>
      <c r="J27" s="31"/>
      <c r="K27" s="30" t="s">
        <v>358</v>
      </c>
      <c r="L27" s="76" t="s">
        <v>359</v>
      </c>
      <c r="M27" s="30">
        <v>154.99</v>
      </c>
      <c r="N27" s="30">
        <v>25.29</v>
      </c>
      <c r="O27" s="30" t="s">
        <v>360</v>
      </c>
      <c r="P27" s="76">
        <v>3700</v>
      </c>
      <c r="Q27" s="30">
        <v>25.24</v>
      </c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>
        <v>15.81</v>
      </c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30" t="s">
        <v>433</v>
      </c>
      <c r="AS27" s="31" t="s">
        <v>362</v>
      </c>
      <c r="AT27" s="78"/>
      <c r="AU27" s="78"/>
      <c r="AV27" s="78" t="s">
        <v>361</v>
      </c>
      <c r="AW27" s="78">
        <v>11.6</v>
      </c>
      <c r="AX27" s="78" t="s">
        <v>362</v>
      </c>
      <c r="AY27" s="76"/>
      <c r="AZ27" s="78">
        <v>0</v>
      </c>
      <c r="BA27" s="78">
        <v>0</v>
      </c>
      <c r="BB27" s="78">
        <v>0</v>
      </c>
      <c r="BC27" s="78">
        <v>20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362</v>
      </c>
      <c r="BL27" s="31"/>
      <c r="BM27" s="31" t="s">
        <v>362</v>
      </c>
      <c r="BN27" s="78"/>
      <c r="BO27" s="78"/>
      <c r="BP27" s="78"/>
      <c r="BQ27" s="77" t="s">
        <v>363</v>
      </c>
      <c r="BR27" s="77"/>
      <c r="BS27" s="78"/>
      <c r="BT27" s="78" t="s">
        <v>362</v>
      </c>
      <c r="BU27" s="30"/>
      <c r="BV27" s="20" t="s">
        <v>996</v>
      </c>
      <c r="BW27" s="123" t="s">
        <v>997</v>
      </c>
    </row>
    <row r="28" spans="1:102" x14ac:dyDescent="0.15">
      <c r="A28" s="75">
        <v>327</v>
      </c>
      <c r="B28" s="94">
        <v>41927</v>
      </c>
      <c r="C28" s="40" t="s">
        <v>436</v>
      </c>
      <c r="D28" s="30" t="s">
        <v>357</v>
      </c>
      <c r="E28" s="30"/>
      <c r="F28" s="30" t="s">
        <v>435</v>
      </c>
      <c r="G28" s="29">
        <v>41670</v>
      </c>
      <c r="H28" s="31" t="s">
        <v>362</v>
      </c>
      <c r="I28" s="31" t="s">
        <v>508</v>
      </c>
      <c r="J28" s="31"/>
      <c r="K28" s="30" t="s">
        <v>364</v>
      </c>
      <c r="L28" s="30" t="s">
        <v>365</v>
      </c>
      <c r="M28" s="30">
        <v>150</v>
      </c>
      <c r="N28" s="30">
        <v>32.5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78"/>
      <c r="AU28" s="78"/>
      <c r="AV28" s="78"/>
      <c r="AW28" s="78"/>
      <c r="AX28" s="78" t="s">
        <v>362</v>
      </c>
      <c r="AY28" s="76"/>
      <c r="AZ28" s="78">
        <v>0</v>
      </c>
      <c r="BA28" s="78">
        <v>0</v>
      </c>
      <c r="BB28" s="78">
        <v>0</v>
      </c>
      <c r="BC28" s="78">
        <v>34</v>
      </c>
      <c r="BD28" s="78">
        <v>0</v>
      </c>
      <c r="BE28" s="78">
        <v>0</v>
      </c>
      <c r="BF28" s="78">
        <v>0</v>
      </c>
      <c r="BG28" s="78">
        <v>0</v>
      </c>
      <c r="BH28" s="31">
        <v>0</v>
      </c>
      <c r="BI28" s="31">
        <v>0</v>
      </c>
      <c r="BJ28" s="78"/>
      <c r="BK28" s="78" t="s">
        <v>362</v>
      </c>
      <c r="BL28" s="78">
        <v>12</v>
      </c>
      <c r="BM28" s="31" t="s">
        <v>362</v>
      </c>
      <c r="BN28" s="31"/>
      <c r="BO28" s="31"/>
      <c r="BP28" s="31"/>
      <c r="BQ28" s="76"/>
      <c r="BR28" s="76"/>
      <c r="BS28" s="78"/>
      <c r="BT28" s="78" t="s">
        <v>362</v>
      </c>
      <c r="BU28" s="76"/>
      <c r="BV28" s="20" t="s">
        <v>992</v>
      </c>
      <c r="BW28" s="123" t="s">
        <v>997</v>
      </c>
    </row>
    <row r="29" spans="1:102" x14ac:dyDescent="0.15">
      <c r="A29" s="75">
        <v>411</v>
      </c>
      <c r="B29" s="94">
        <v>41927</v>
      </c>
      <c r="C29" s="50" t="s">
        <v>436</v>
      </c>
      <c r="D29" s="30" t="s">
        <v>656</v>
      </c>
      <c r="E29" s="30"/>
      <c r="F29" s="30" t="s">
        <v>435</v>
      </c>
      <c r="G29" s="29">
        <v>41639</v>
      </c>
      <c r="H29" s="31" t="s">
        <v>372</v>
      </c>
      <c r="I29" s="31" t="s">
        <v>362</v>
      </c>
      <c r="J29" s="31"/>
      <c r="K29" s="30" t="s">
        <v>366</v>
      </c>
      <c r="L29" s="30" t="s">
        <v>367</v>
      </c>
      <c r="M29" s="30">
        <v>159.5</v>
      </c>
      <c r="N29" s="30">
        <v>23.21</v>
      </c>
      <c r="O29" s="30" t="s">
        <v>360</v>
      </c>
      <c r="P29" s="30">
        <v>1000</v>
      </c>
      <c r="Q29" s="30">
        <v>27.54</v>
      </c>
      <c r="R29" s="30">
        <v>2500</v>
      </c>
      <c r="S29" s="30">
        <v>28.69</v>
      </c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16.46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31"/>
      <c r="AU29" s="31"/>
      <c r="AV29" s="31" t="s">
        <v>361</v>
      </c>
      <c r="AW29" s="78">
        <v>12</v>
      </c>
      <c r="AX29" s="31" t="s">
        <v>456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>
        <v>24</v>
      </c>
      <c r="BK29" s="31" t="s">
        <v>372</v>
      </c>
      <c r="BL29" s="31">
        <v>24</v>
      </c>
      <c r="BM29" s="31" t="s">
        <v>362</v>
      </c>
      <c r="BN29" s="31"/>
      <c r="BO29" s="31"/>
      <c r="BP29" s="31"/>
      <c r="BQ29" s="40"/>
      <c r="BR29" s="40"/>
      <c r="BS29" s="31"/>
      <c r="BT29" s="78" t="s">
        <v>362</v>
      </c>
      <c r="BU29" s="76" t="s">
        <v>371</v>
      </c>
      <c r="BV29" t="s">
        <v>998</v>
      </c>
      <c r="BW29" s="123" t="s">
        <v>995</v>
      </c>
    </row>
    <row r="30" spans="1:102" x14ac:dyDescent="0.15">
      <c r="A30" s="75">
        <v>2457</v>
      </c>
      <c r="B30" s="94">
        <v>41927</v>
      </c>
      <c r="C30" s="50" t="s">
        <v>436</v>
      </c>
      <c r="D30" s="30" t="s">
        <v>656</v>
      </c>
      <c r="E30" s="30"/>
      <c r="F30" s="30" t="s">
        <v>435</v>
      </c>
      <c r="G30" s="29">
        <v>41547</v>
      </c>
      <c r="H30" s="31" t="s">
        <v>372</v>
      </c>
      <c r="I30" s="31" t="s">
        <v>362</v>
      </c>
      <c r="J30" s="31"/>
      <c r="K30" s="30" t="s">
        <v>374</v>
      </c>
      <c r="L30" s="32" t="s">
        <v>359</v>
      </c>
      <c r="M30" s="30">
        <v>158.94</v>
      </c>
      <c r="N30" s="30">
        <v>25.89</v>
      </c>
      <c r="O30" s="30" t="s">
        <v>360</v>
      </c>
      <c r="P30" s="30">
        <v>3700</v>
      </c>
      <c r="Q30" s="30">
        <v>25.86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16.2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31"/>
      <c r="AU30" s="31"/>
      <c r="AV30" s="31" t="s">
        <v>361</v>
      </c>
      <c r="AW30" s="31">
        <v>11.6</v>
      </c>
      <c r="AX30" s="31" t="s">
        <v>362</v>
      </c>
      <c r="AY30" s="30"/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20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362</v>
      </c>
      <c r="BL30" s="31"/>
      <c r="BM30" s="31" t="s">
        <v>362</v>
      </c>
      <c r="BN30" s="31"/>
      <c r="BO30" s="31"/>
      <c r="BP30" s="31"/>
      <c r="BQ30" s="40"/>
      <c r="BR30" s="40"/>
      <c r="BS30" s="31"/>
      <c r="BT30" s="78" t="s">
        <v>362</v>
      </c>
      <c r="BU30" s="40" t="s">
        <v>794</v>
      </c>
      <c r="BV30" t="s">
        <v>999</v>
      </c>
      <c r="BW30" s="123" t="s">
        <v>997</v>
      </c>
    </row>
    <row r="31" spans="1:102" x14ac:dyDescent="0.15">
      <c r="A31" s="75">
        <v>600</v>
      </c>
      <c r="B31" s="94">
        <v>41927</v>
      </c>
      <c r="C31" s="50" t="s">
        <v>436</v>
      </c>
      <c r="D31" s="30" t="s">
        <v>656</v>
      </c>
      <c r="E31" s="30"/>
      <c r="F31" s="30" t="s">
        <v>435</v>
      </c>
      <c r="G31" s="29">
        <v>41873</v>
      </c>
      <c r="H31" s="31" t="s">
        <v>372</v>
      </c>
      <c r="I31" s="31" t="s">
        <v>362</v>
      </c>
      <c r="J31" s="31"/>
      <c r="K31" s="30" t="s">
        <v>378</v>
      </c>
      <c r="L31" s="30" t="s">
        <v>379</v>
      </c>
      <c r="M31" s="30">
        <v>151.5</v>
      </c>
      <c r="N31" s="30">
        <v>31.6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18.97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31">
        <v>9.9</v>
      </c>
      <c r="AX31" s="31" t="s">
        <v>456</v>
      </c>
      <c r="AY31" s="30"/>
      <c r="AZ31" s="31">
        <v>0</v>
      </c>
      <c r="BA31" s="31">
        <v>32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372</v>
      </c>
      <c r="BL31" s="31">
        <v>24</v>
      </c>
      <c r="BM31" s="31" t="s">
        <v>362</v>
      </c>
      <c r="BN31" s="31"/>
      <c r="BO31" s="31"/>
      <c r="BP31" s="31"/>
      <c r="BQ31" s="40"/>
      <c r="BR31" s="40"/>
      <c r="BS31" s="31"/>
      <c r="BT31" s="78" t="s">
        <v>362</v>
      </c>
      <c r="BU31" s="40"/>
      <c r="BV31" s="121" t="s">
        <v>992</v>
      </c>
      <c r="BW31" s="122" t="s">
        <v>995</v>
      </c>
    </row>
    <row r="32" spans="1:102" x14ac:dyDescent="0.15">
      <c r="A32" s="75">
        <v>769</v>
      </c>
      <c r="B32" s="94">
        <v>41927</v>
      </c>
      <c r="C32" s="50" t="s">
        <v>436</v>
      </c>
      <c r="D32" s="30" t="s">
        <v>656</v>
      </c>
      <c r="E32" s="30"/>
      <c r="F32" s="30" t="s">
        <v>435</v>
      </c>
      <c r="G32" s="29">
        <v>41774</v>
      </c>
      <c r="H32" s="31" t="s">
        <v>372</v>
      </c>
      <c r="I32" s="31" t="s">
        <v>362</v>
      </c>
      <c r="J32" s="31"/>
      <c r="K32" s="30" t="s">
        <v>464</v>
      </c>
      <c r="L32" s="30" t="s">
        <v>465</v>
      </c>
      <c r="M32" s="30">
        <v>125</v>
      </c>
      <c r="N32" s="30">
        <v>29.8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21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10</v>
      </c>
      <c r="AX32" s="31" t="s">
        <v>362</v>
      </c>
      <c r="AY32" s="30"/>
      <c r="AZ32" s="31">
        <v>0</v>
      </c>
      <c r="BA32" s="31">
        <v>0</v>
      </c>
      <c r="BB32" s="31">
        <v>0</v>
      </c>
      <c r="BC32" s="31">
        <v>22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77"/>
      <c r="BS32" s="31"/>
      <c r="BT32" s="78" t="s">
        <v>362</v>
      </c>
      <c r="BU32" s="40"/>
      <c r="BV32" s="124" t="s">
        <v>992</v>
      </c>
      <c r="BW32" s="123" t="s">
        <v>995</v>
      </c>
    </row>
    <row r="33" spans="1:102" x14ac:dyDescent="0.15">
      <c r="A33" s="75">
        <v>854</v>
      </c>
      <c r="B33" s="94">
        <v>41927</v>
      </c>
      <c r="C33" s="50" t="s">
        <v>436</v>
      </c>
      <c r="D33" s="30" t="s">
        <v>656</v>
      </c>
      <c r="E33" s="30"/>
      <c r="F33" s="30" t="s">
        <v>435</v>
      </c>
      <c r="G33" s="29">
        <v>41851</v>
      </c>
      <c r="H33" s="31" t="s">
        <v>372</v>
      </c>
      <c r="I33" s="31" t="s">
        <v>362</v>
      </c>
      <c r="J33" s="31"/>
      <c r="K33" s="30" t="s">
        <v>467</v>
      </c>
      <c r="L33" s="30" t="s">
        <v>468</v>
      </c>
      <c r="M33" s="30">
        <v>117.9</v>
      </c>
      <c r="N33" s="30">
        <v>23.68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15.33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456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78"/>
      <c r="BK33" s="31" t="s">
        <v>362</v>
      </c>
      <c r="BL33" s="31"/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76"/>
      <c r="BV33" t="s">
        <v>1057</v>
      </c>
      <c r="BW33" s="123" t="s">
        <v>995</v>
      </c>
    </row>
    <row r="34" spans="1:102" x14ac:dyDescent="0.15">
      <c r="A34" s="75">
        <v>941</v>
      </c>
      <c r="B34" s="94">
        <v>41927</v>
      </c>
      <c r="C34" s="50" t="s">
        <v>436</v>
      </c>
      <c r="D34" s="30" t="s">
        <v>656</v>
      </c>
      <c r="E34" s="30"/>
      <c r="F34" s="30" t="s">
        <v>435</v>
      </c>
      <c r="G34" s="29">
        <v>41820</v>
      </c>
      <c r="H34" s="31" t="s">
        <v>372</v>
      </c>
      <c r="I34" s="31" t="s">
        <v>362</v>
      </c>
      <c r="J34" s="31"/>
      <c r="K34" s="30" t="s">
        <v>629</v>
      </c>
      <c r="L34" s="30" t="s">
        <v>630</v>
      </c>
      <c r="M34" s="30">
        <v>176.64</v>
      </c>
      <c r="N34" s="30">
        <v>27.11</v>
      </c>
      <c r="O34" s="30" t="s">
        <v>360</v>
      </c>
      <c r="P34" s="30">
        <v>1200</v>
      </c>
      <c r="Q34" s="30">
        <v>24.77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13.99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31" t="s">
        <v>361</v>
      </c>
      <c r="AW34" s="78">
        <v>9.9</v>
      </c>
      <c r="AX34" s="31" t="s">
        <v>362</v>
      </c>
      <c r="AY34" s="31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12</v>
      </c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40"/>
      <c r="BV34" t="s">
        <v>992</v>
      </c>
      <c r="BW34" s="122" t="s">
        <v>995</v>
      </c>
    </row>
    <row r="35" spans="1:102" x14ac:dyDescent="0.15">
      <c r="A35" s="75">
        <v>3033</v>
      </c>
      <c r="B35" s="94">
        <v>41927</v>
      </c>
      <c r="C35" s="50" t="s">
        <v>436</v>
      </c>
      <c r="D35" s="30" t="s">
        <v>656</v>
      </c>
      <c r="E35" s="30"/>
      <c r="F35" s="30" t="s">
        <v>435</v>
      </c>
      <c r="G35" s="29">
        <v>41639</v>
      </c>
      <c r="H35" s="31" t="s">
        <v>372</v>
      </c>
      <c r="I35" s="31" t="s">
        <v>362</v>
      </c>
      <c r="J35" s="31"/>
      <c r="K35" s="30" t="s">
        <v>637</v>
      </c>
      <c r="L35" s="30" t="s">
        <v>815</v>
      </c>
      <c r="M35" s="30">
        <v>155</v>
      </c>
      <c r="N35" s="30">
        <v>29</v>
      </c>
      <c r="O35" s="30" t="s">
        <v>360</v>
      </c>
      <c r="P35" s="30">
        <v>2500</v>
      </c>
      <c r="Q35" s="30">
        <v>27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20.5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78"/>
      <c r="AW35" s="78"/>
      <c r="AX35" s="31" t="s">
        <v>456</v>
      </c>
      <c r="AY35" s="30"/>
      <c r="AZ35" s="31">
        <v>0</v>
      </c>
      <c r="BA35" s="31">
        <v>0</v>
      </c>
      <c r="BB35" s="31">
        <v>12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24</v>
      </c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77"/>
      <c r="BS35" s="31"/>
      <c r="BT35" s="78" t="s">
        <v>362</v>
      </c>
      <c r="BU35" s="40"/>
      <c r="BV35" s="20" t="s">
        <v>1002</v>
      </c>
      <c r="BW35" s="123" t="s">
        <v>995</v>
      </c>
    </row>
    <row r="36" spans="1:102" x14ac:dyDescent="0.15">
      <c r="A36" s="75">
        <v>1171</v>
      </c>
      <c r="B36" s="94">
        <v>41927</v>
      </c>
      <c r="C36" s="50" t="s">
        <v>436</v>
      </c>
      <c r="D36" s="30" t="s">
        <v>656</v>
      </c>
      <c r="E36" s="30"/>
      <c r="F36" s="30" t="s">
        <v>435</v>
      </c>
      <c r="G36" s="29">
        <v>41912</v>
      </c>
      <c r="H36" s="31" t="s">
        <v>372</v>
      </c>
      <c r="I36" s="31" t="s">
        <v>362</v>
      </c>
      <c r="J36" s="31"/>
      <c r="K36" s="30" t="s">
        <v>640</v>
      </c>
      <c r="L36" s="30" t="s">
        <v>641</v>
      </c>
      <c r="M36" s="30">
        <v>150.47</v>
      </c>
      <c r="N36" s="30">
        <v>27.81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18.489999999999998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31">
        <v>9.9</v>
      </c>
      <c r="AX36" s="31" t="s">
        <v>456</v>
      </c>
      <c r="AY36" s="30"/>
      <c r="AZ36" s="31">
        <v>0</v>
      </c>
      <c r="BA36" s="31">
        <v>25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12</v>
      </c>
      <c r="BK36" s="31" t="s">
        <v>372</v>
      </c>
      <c r="BL36" s="31"/>
      <c r="BM36" s="31" t="s">
        <v>362</v>
      </c>
      <c r="BN36" s="31"/>
      <c r="BO36" s="31"/>
      <c r="BP36" s="31"/>
      <c r="BQ36" s="40"/>
      <c r="BR36" s="40"/>
      <c r="BS36" s="31"/>
      <c r="BT36" s="78" t="s">
        <v>362</v>
      </c>
      <c r="BU36" s="40" t="s">
        <v>642</v>
      </c>
      <c r="BV36" s="121" t="s">
        <v>992</v>
      </c>
      <c r="BW36" s="123" t="s">
        <v>993</v>
      </c>
    </row>
    <row r="37" spans="1:102" x14ac:dyDescent="0.15">
      <c r="A37" s="75">
        <v>2813</v>
      </c>
      <c r="B37" s="94">
        <v>41927</v>
      </c>
      <c r="C37" s="40" t="s">
        <v>436</v>
      </c>
      <c r="D37" s="30" t="s">
        <v>656</v>
      </c>
      <c r="E37" s="30"/>
      <c r="F37" s="30" t="s">
        <v>435</v>
      </c>
      <c r="G37" s="29">
        <v>41820</v>
      </c>
      <c r="H37" s="31" t="s">
        <v>362</v>
      </c>
      <c r="I37" s="31" t="s">
        <v>508</v>
      </c>
      <c r="J37" s="31"/>
      <c r="K37" s="30" t="s">
        <v>644</v>
      </c>
      <c r="L37" s="30" t="s">
        <v>645</v>
      </c>
      <c r="M37" s="30">
        <v>149.66</v>
      </c>
      <c r="N37" s="30">
        <v>39.32</v>
      </c>
      <c r="O37" s="30"/>
      <c r="P37" s="30"/>
      <c r="Q37" s="30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>
        <v>30.36</v>
      </c>
      <c r="AG37" s="76"/>
      <c r="AH37" s="76"/>
      <c r="AI37" s="30"/>
      <c r="AJ37" s="76"/>
      <c r="AK37" s="76"/>
      <c r="AL37" s="76"/>
      <c r="AM37" s="76"/>
      <c r="AN37" s="76"/>
      <c r="AO37" s="76"/>
      <c r="AP37" s="76"/>
      <c r="AQ37" s="76"/>
      <c r="AR37" s="30" t="s">
        <v>433</v>
      </c>
      <c r="AS37" s="31" t="s">
        <v>362</v>
      </c>
      <c r="AT37" s="78"/>
      <c r="AU37" s="78"/>
      <c r="AV37" s="31"/>
      <c r="AW37" s="31"/>
      <c r="AX37" s="78" t="s">
        <v>362</v>
      </c>
      <c r="AY37" s="76"/>
      <c r="AZ37" s="78">
        <v>0</v>
      </c>
      <c r="BA37" s="31">
        <v>0</v>
      </c>
      <c r="BB37" s="78">
        <v>0</v>
      </c>
      <c r="BC37" s="78">
        <v>38</v>
      </c>
      <c r="BD37" s="78">
        <v>0</v>
      </c>
      <c r="BE37" s="78">
        <v>0</v>
      </c>
      <c r="BF37" s="78">
        <v>0</v>
      </c>
      <c r="BG37" s="78">
        <v>0</v>
      </c>
      <c r="BH37" s="31">
        <v>0</v>
      </c>
      <c r="BI37" s="31">
        <v>0</v>
      </c>
      <c r="BJ37" s="78"/>
      <c r="BK37" s="31"/>
      <c r="BL37" s="31"/>
      <c r="BM37" s="31" t="s">
        <v>362</v>
      </c>
      <c r="BN37" s="78"/>
      <c r="BO37" s="31"/>
      <c r="BP37" s="78"/>
      <c r="BQ37" s="77"/>
      <c r="BR37" s="77"/>
      <c r="BS37" s="78"/>
      <c r="BT37" s="78" t="s">
        <v>362</v>
      </c>
      <c r="BU37" s="77"/>
      <c r="BV37" s="68" t="s">
        <v>992</v>
      </c>
      <c r="BW37" s="122" t="s">
        <v>995</v>
      </c>
    </row>
    <row r="38" spans="1:102" x14ac:dyDescent="0.15">
      <c r="A38" s="75">
        <v>1251</v>
      </c>
      <c r="B38" s="94">
        <v>41927</v>
      </c>
      <c r="C38" s="50" t="s">
        <v>436</v>
      </c>
      <c r="D38" s="30" t="s">
        <v>656</v>
      </c>
      <c r="E38" s="30"/>
      <c r="F38" s="30" t="s">
        <v>435</v>
      </c>
      <c r="G38" s="29">
        <v>41455</v>
      </c>
      <c r="H38" s="31" t="s">
        <v>362</v>
      </c>
      <c r="I38" s="31" t="s">
        <v>508</v>
      </c>
      <c r="J38" s="31"/>
      <c r="K38" s="30" t="s">
        <v>646</v>
      </c>
      <c r="L38" s="30" t="s">
        <v>647</v>
      </c>
      <c r="M38" s="30">
        <v>181.74</v>
      </c>
      <c r="N38" s="30">
        <v>31.84</v>
      </c>
      <c r="O38" s="30" t="s">
        <v>360</v>
      </c>
      <c r="P38" s="30">
        <v>1010</v>
      </c>
      <c r="Q38" s="30">
        <v>31.53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14.77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31"/>
      <c r="AW38" s="31"/>
      <c r="AX38" s="31" t="s">
        <v>362</v>
      </c>
      <c r="AY38" s="30"/>
      <c r="AZ38" s="31">
        <v>0</v>
      </c>
      <c r="BA38" s="31">
        <v>0</v>
      </c>
      <c r="BB38" s="31">
        <v>30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362</v>
      </c>
      <c r="BL38" s="31"/>
      <c r="BM38" s="31" t="s">
        <v>362</v>
      </c>
      <c r="BN38" s="31"/>
      <c r="BO38" s="31"/>
      <c r="BP38" s="31"/>
      <c r="BQ38" s="40"/>
      <c r="BR38" s="40"/>
      <c r="BS38" s="31"/>
      <c r="BT38" s="78" t="s">
        <v>362</v>
      </c>
      <c r="BU38" s="40"/>
      <c r="BV38" t="s">
        <v>1004</v>
      </c>
      <c r="BW38" s="123" t="s">
        <v>997</v>
      </c>
      <c r="BX38" s="1"/>
    </row>
    <row r="39" spans="1:102" x14ac:dyDescent="0.15">
      <c r="A39" s="75">
        <v>3236</v>
      </c>
      <c r="B39" s="94">
        <v>41927</v>
      </c>
      <c r="C39" s="50" t="s">
        <v>436</v>
      </c>
      <c r="D39" s="30" t="s">
        <v>656</v>
      </c>
      <c r="E39" s="30"/>
      <c r="F39" s="30" t="s">
        <v>435</v>
      </c>
      <c r="G39" s="29">
        <v>41639</v>
      </c>
      <c r="H39" s="31" t="s">
        <v>372</v>
      </c>
      <c r="I39" s="31" t="s">
        <v>362</v>
      </c>
      <c r="J39" s="31"/>
      <c r="K39" s="30" t="s">
        <v>720</v>
      </c>
      <c r="L39" s="30" t="s">
        <v>815</v>
      </c>
      <c r="M39" s="30">
        <v>172</v>
      </c>
      <c r="N39" s="30">
        <v>31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19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31" t="s">
        <v>361</v>
      </c>
      <c r="AW39" s="31">
        <v>11.3</v>
      </c>
      <c r="AX39" s="31" t="s">
        <v>456</v>
      </c>
      <c r="AY39" s="30"/>
      <c r="AZ39" s="31">
        <v>0</v>
      </c>
      <c r="BA39" s="31">
        <v>38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362</v>
      </c>
      <c r="BL39" s="31">
        <v>24</v>
      </c>
      <c r="BM39" s="31" t="s">
        <v>362</v>
      </c>
      <c r="BN39" s="31"/>
      <c r="BO39" s="31"/>
      <c r="BP39" s="31"/>
      <c r="BQ39" s="40"/>
      <c r="BR39" s="40"/>
      <c r="BS39" s="31"/>
      <c r="BT39" s="78" t="s">
        <v>362</v>
      </c>
      <c r="BU39" s="40"/>
      <c r="BV39" t="s">
        <v>1005</v>
      </c>
      <c r="BW39" s="123" t="s">
        <v>997</v>
      </c>
      <c r="BX39" s="1"/>
    </row>
    <row r="40" spans="1:102" x14ac:dyDescent="0.15">
      <c r="A40" s="75">
        <v>3636</v>
      </c>
      <c r="B40" s="94">
        <v>41927</v>
      </c>
      <c r="C40" s="50" t="s">
        <v>436</v>
      </c>
      <c r="D40" s="30" t="s">
        <v>656</v>
      </c>
      <c r="E40" s="30"/>
      <c r="F40" s="30" t="s">
        <v>435</v>
      </c>
      <c r="G40" s="29">
        <v>41820</v>
      </c>
      <c r="H40" s="31" t="s">
        <v>372</v>
      </c>
      <c r="I40" s="31" t="s">
        <v>362</v>
      </c>
      <c r="J40" s="31"/>
      <c r="K40" s="30" t="s">
        <v>723</v>
      </c>
      <c r="L40" s="171" t="s">
        <v>1058</v>
      </c>
      <c r="M40" s="81">
        <v>167.31</v>
      </c>
      <c r="N40" s="81">
        <v>27.47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19.97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78" t="s">
        <v>361</v>
      </c>
      <c r="AW40" s="78">
        <v>11.8</v>
      </c>
      <c r="AX40" s="31" t="s">
        <v>456</v>
      </c>
      <c r="AY40" s="30"/>
      <c r="AZ40" s="31">
        <v>0</v>
      </c>
      <c r="BA40" s="31">
        <v>0</v>
      </c>
      <c r="BB40" s="31">
        <v>23.170729999999999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/>
      <c r="BM40" s="31" t="s">
        <v>362</v>
      </c>
      <c r="BN40" s="31"/>
      <c r="BO40" s="31"/>
      <c r="BP40" s="31"/>
      <c r="BQ40" s="77"/>
      <c r="BR40" s="40"/>
      <c r="BS40" s="31"/>
      <c r="BT40" s="78" t="s">
        <v>362</v>
      </c>
      <c r="BU40" s="30" t="s">
        <v>1059</v>
      </c>
      <c r="BV40" t="s">
        <v>992</v>
      </c>
      <c r="BW40" s="123" t="s">
        <v>995</v>
      </c>
      <c r="BX40" s="1"/>
    </row>
    <row r="41" spans="1:102" x14ac:dyDescent="0.15">
      <c r="A41" s="75">
        <v>1487</v>
      </c>
      <c r="B41" s="94">
        <v>41927</v>
      </c>
      <c r="C41" s="50" t="s">
        <v>436</v>
      </c>
      <c r="D41" s="30" t="s">
        <v>656</v>
      </c>
      <c r="E41" s="30"/>
      <c r="F41" s="30" t="s">
        <v>435</v>
      </c>
      <c r="G41" s="33">
        <v>41683</v>
      </c>
      <c r="H41" s="31" t="s">
        <v>372</v>
      </c>
      <c r="I41" s="31" t="s">
        <v>362</v>
      </c>
      <c r="J41" s="31"/>
      <c r="K41" s="30" t="s">
        <v>457</v>
      </c>
      <c r="L41" s="30" t="s">
        <v>732</v>
      </c>
      <c r="M41" s="30">
        <v>115</v>
      </c>
      <c r="N41" s="30">
        <v>26.2</v>
      </c>
      <c r="O41" s="30" t="s">
        <v>360</v>
      </c>
      <c r="P41" s="30">
        <v>7500</v>
      </c>
      <c r="Q41" s="30">
        <v>25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14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31" t="s">
        <v>361</v>
      </c>
      <c r="AW41" s="31">
        <v>11.3</v>
      </c>
      <c r="AX41" s="31" t="s">
        <v>456</v>
      </c>
      <c r="AY41" s="30"/>
      <c r="AZ41" s="31">
        <v>0</v>
      </c>
      <c r="BA41" s="31">
        <v>0</v>
      </c>
      <c r="BB41" s="31">
        <v>10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/>
      <c r="BM41" s="31" t="s">
        <v>362</v>
      </c>
      <c r="BN41" s="31"/>
      <c r="BO41" s="31"/>
      <c r="BP41" s="31"/>
      <c r="BQ41" s="40"/>
      <c r="BR41" s="40"/>
      <c r="BS41" s="31"/>
      <c r="BT41" s="78" t="s">
        <v>362</v>
      </c>
      <c r="BU41" s="30"/>
      <c r="BV41" t="s">
        <v>1009</v>
      </c>
      <c r="BW41" s="123" t="s">
        <v>995</v>
      </c>
      <c r="BX41" s="1"/>
    </row>
    <row r="42" spans="1:102" x14ac:dyDescent="0.15">
      <c r="A42" s="75">
        <v>2031</v>
      </c>
      <c r="B42" s="94">
        <v>41927</v>
      </c>
      <c r="C42" s="50" t="s">
        <v>436</v>
      </c>
      <c r="D42" s="30" t="s">
        <v>656</v>
      </c>
      <c r="E42" s="30"/>
      <c r="F42" s="30" t="s">
        <v>435</v>
      </c>
      <c r="G42" s="33">
        <v>41907</v>
      </c>
      <c r="H42" s="31" t="s">
        <v>372</v>
      </c>
      <c r="I42" s="31" t="s">
        <v>362</v>
      </c>
      <c r="J42" s="31"/>
      <c r="K42" s="30" t="s">
        <v>735</v>
      </c>
      <c r="L42" s="30" t="s">
        <v>736</v>
      </c>
      <c r="M42" s="172">
        <v>133.06</v>
      </c>
      <c r="N42" s="173">
        <v>34.18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18.98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78" t="s">
        <v>361</v>
      </c>
      <c r="AW42" s="78">
        <v>11.3</v>
      </c>
      <c r="AX42" s="31" t="s">
        <v>456</v>
      </c>
      <c r="AY42" s="30"/>
      <c r="AZ42" s="31">
        <v>0</v>
      </c>
      <c r="BA42" s="31">
        <v>35</v>
      </c>
      <c r="BB42" s="31">
        <v>0</v>
      </c>
      <c r="BC42" s="78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>
        <v>24</v>
      </c>
      <c r="BM42" s="31" t="s">
        <v>362</v>
      </c>
      <c r="BN42" s="31"/>
      <c r="BO42" s="31"/>
      <c r="BP42" s="31"/>
      <c r="BQ42" s="40" t="s">
        <v>587</v>
      </c>
      <c r="BR42" s="40" t="s">
        <v>588</v>
      </c>
      <c r="BS42" s="31">
        <v>50</v>
      </c>
      <c r="BT42" s="78" t="s">
        <v>362</v>
      </c>
      <c r="BU42" s="40"/>
      <c r="BV42" s="20" t="s">
        <v>1009</v>
      </c>
      <c r="BW42" s="122" t="s">
        <v>993</v>
      </c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</row>
    <row r="43" spans="1:102" x14ac:dyDescent="0.15">
      <c r="A43" s="75">
        <v>1590</v>
      </c>
      <c r="B43" s="94">
        <v>41927</v>
      </c>
      <c r="C43" s="40" t="s">
        <v>436</v>
      </c>
      <c r="D43" s="30" t="s">
        <v>656</v>
      </c>
      <c r="E43" s="30"/>
      <c r="F43" s="30" t="s">
        <v>435</v>
      </c>
      <c r="G43" s="33">
        <v>41729</v>
      </c>
      <c r="H43" s="31" t="s">
        <v>372</v>
      </c>
      <c r="I43" s="31" t="s">
        <v>362</v>
      </c>
      <c r="J43" s="31"/>
      <c r="K43" s="30" t="s">
        <v>589</v>
      </c>
      <c r="L43" s="30" t="s">
        <v>590</v>
      </c>
      <c r="M43" s="30">
        <v>149</v>
      </c>
      <c r="N43" s="30">
        <v>33.24</v>
      </c>
      <c r="O43" s="30" t="s">
        <v>360</v>
      </c>
      <c r="P43" s="30">
        <v>3750</v>
      </c>
      <c r="Q43" s="30">
        <v>33.24</v>
      </c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>
        <v>23.73</v>
      </c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30" t="s">
        <v>433</v>
      </c>
      <c r="AS43" s="31" t="s">
        <v>362</v>
      </c>
      <c r="AT43" s="78"/>
      <c r="AU43" s="78"/>
      <c r="AV43" s="78" t="s">
        <v>361</v>
      </c>
      <c r="AW43" s="31">
        <v>9.9</v>
      </c>
      <c r="AX43" s="78" t="s">
        <v>362</v>
      </c>
      <c r="AY43" s="76"/>
      <c r="AZ43" s="78">
        <v>0</v>
      </c>
      <c r="BA43" s="78">
        <v>20</v>
      </c>
      <c r="BB43" s="78">
        <v>0</v>
      </c>
      <c r="BC43" s="78">
        <v>17</v>
      </c>
      <c r="BD43" s="78">
        <v>0</v>
      </c>
      <c r="BE43" s="78">
        <v>0</v>
      </c>
      <c r="BF43" s="78">
        <v>0</v>
      </c>
      <c r="BG43" s="78">
        <v>0</v>
      </c>
      <c r="BH43" s="31">
        <v>0</v>
      </c>
      <c r="BI43" s="31">
        <v>0</v>
      </c>
      <c r="BJ43" s="78"/>
      <c r="BK43" s="78" t="s">
        <v>362</v>
      </c>
      <c r="BL43" s="78">
        <v>12</v>
      </c>
      <c r="BM43" s="31" t="s">
        <v>362</v>
      </c>
      <c r="BN43" s="78"/>
      <c r="BO43" s="78"/>
      <c r="BP43" s="78"/>
      <c r="BQ43" s="77"/>
      <c r="BR43" s="77"/>
      <c r="BS43" s="78"/>
      <c r="BT43" s="78" t="s">
        <v>362</v>
      </c>
      <c r="BU43" s="77" t="s">
        <v>794</v>
      </c>
      <c r="BV43" s="124" t="s">
        <v>992</v>
      </c>
      <c r="BW43" s="123" t="s">
        <v>995</v>
      </c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</row>
    <row r="44" spans="1:102" x14ac:dyDescent="0.15">
      <c r="A44" s="75">
        <v>3301</v>
      </c>
      <c r="B44" s="94">
        <v>41927</v>
      </c>
      <c r="C44" s="40" t="s">
        <v>436</v>
      </c>
      <c r="D44" s="30" t="s">
        <v>656</v>
      </c>
      <c r="E44" s="30"/>
      <c r="F44" s="30" t="s">
        <v>435</v>
      </c>
      <c r="G44" s="33">
        <v>41815</v>
      </c>
      <c r="H44" s="31" t="s">
        <v>362</v>
      </c>
      <c r="I44" s="31" t="s">
        <v>508</v>
      </c>
      <c r="J44" s="31"/>
      <c r="K44" s="30" t="s">
        <v>593</v>
      </c>
      <c r="L44" s="79" t="s">
        <v>1010</v>
      </c>
      <c r="M44" s="30">
        <v>142</v>
      </c>
      <c r="N44" s="30">
        <v>19.7</v>
      </c>
      <c r="O44" s="30"/>
      <c r="P44" s="30"/>
      <c r="Q44" s="30"/>
      <c r="R44" s="76"/>
      <c r="S44" s="76"/>
      <c r="T44" s="76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>
        <v>11</v>
      </c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30" t="s">
        <v>433</v>
      </c>
      <c r="AS44" s="31" t="s">
        <v>362</v>
      </c>
      <c r="AT44" s="78"/>
      <c r="AU44" s="78"/>
      <c r="AV44" s="31"/>
      <c r="AW44" s="31"/>
      <c r="AX44" s="78" t="s">
        <v>362</v>
      </c>
      <c r="AY44" s="76"/>
      <c r="AZ44" s="78">
        <v>0</v>
      </c>
      <c r="BA44" s="31">
        <v>0</v>
      </c>
      <c r="BB44" s="78">
        <v>0</v>
      </c>
      <c r="BC44" s="78">
        <v>0</v>
      </c>
      <c r="BD44" s="78">
        <v>0</v>
      </c>
      <c r="BE44" s="78">
        <v>0</v>
      </c>
      <c r="BF44" s="78">
        <v>0</v>
      </c>
      <c r="BG44" s="78">
        <v>0</v>
      </c>
      <c r="BH44" s="31">
        <v>0</v>
      </c>
      <c r="BI44" s="31">
        <v>0</v>
      </c>
      <c r="BJ44" s="78">
        <v>36</v>
      </c>
      <c r="BK44" s="78" t="s">
        <v>362</v>
      </c>
      <c r="BL44" s="78"/>
      <c r="BM44" s="31" t="s">
        <v>362</v>
      </c>
      <c r="BN44" s="78"/>
      <c r="BO44" s="78"/>
      <c r="BP44" s="78"/>
      <c r="BQ44" s="77"/>
      <c r="BR44" s="77"/>
      <c r="BS44" s="78"/>
      <c r="BT44" s="78" t="s">
        <v>362</v>
      </c>
      <c r="BU44" s="77" t="s">
        <v>432</v>
      </c>
      <c r="BV44" t="s">
        <v>992</v>
      </c>
      <c r="BW44" s="123" t="s">
        <v>995</v>
      </c>
    </row>
    <row r="45" spans="1:102" x14ac:dyDescent="0.15">
      <c r="A45" s="75">
        <v>3260</v>
      </c>
      <c r="B45" s="94">
        <v>41927</v>
      </c>
      <c r="C45" s="50" t="s">
        <v>436</v>
      </c>
      <c r="D45" s="30" t="s">
        <v>656</v>
      </c>
      <c r="E45" s="30"/>
      <c r="F45" s="30" t="s">
        <v>435</v>
      </c>
      <c r="G45" s="29">
        <v>41926</v>
      </c>
      <c r="H45" s="31" t="s">
        <v>372</v>
      </c>
      <c r="I45" s="31" t="s">
        <v>362</v>
      </c>
      <c r="J45" s="31"/>
      <c r="K45" s="30" t="s">
        <v>1011</v>
      </c>
      <c r="L45" s="30" t="s">
        <v>1012</v>
      </c>
      <c r="M45" s="30">
        <v>132</v>
      </c>
      <c r="N45" s="30">
        <v>17.43</v>
      </c>
      <c r="O45" s="30"/>
      <c r="P45" s="46"/>
      <c r="Q45" s="30"/>
      <c r="R45" s="46"/>
      <c r="S45" s="30"/>
      <c r="T45" s="46"/>
      <c r="U45" s="30"/>
      <c r="V45" s="30"/>
      <c r="W45" s="30"/>
      <c r="X45" s="30"/>
      <c r="Y45" s="30"/>
      <c r="Z45" s="46"/>
      <c r="AA45" s="30"/>
      <c r="AB45" s="46"/>
      <c r="AC45" s="30"/>
      <c r="AD45" s="30"/>
      <c r="AE45" s="30"/>
      <c r="AF45" s="30">
        <v>11.12</v>
      </c>
      <c r="AG45" s="46"/>
      <c r="AH45" s="30"/>
      <c r="AI45" s="30"/>
      <c r="AJ45" s="30"/>
      <c r="AK45" s="30"/>
      <c r="AL45" s="30"/>
      <c r="AM45" s="30"/>
      <c r="AN45" s="30"/>
      <c r="AO45" s="30"/>
      <c r="AP45" s="30"/>
      <c r="AQ45" s="76"/>
      <c r="AR45" s="30" t="s">
        <v>433</v>
      </c>
      <c r="AS45" s="31" t="s">
        <v>362</v>
      </c>
      <c r="AT45" s="31"/>
      <c r="AU45" s="31"/>
      <c r="AV45" s="31" t="s">
        <v>361</v>
      </c>
      <c r="AW45" s="31">
        <v>11.3</v>
      </c>
      <c r="AX45" s="31" t="s">
        <v>362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/>
      <c r="BM45" s="31" t="s">
        <v>362</v>
      </c>
      <c r="BN45" s="31"/>
      <c r="BO45" s="31">
        <v>24</v>
      </c>
      <c r="BP45" s="31"/>
      <c r="BQ45" s="30"/>
      <c r="BR45" s="30"/>
      <c r="BS45" s="31"/>
      <c r="BT45" s="78" t="s">
        <v>362</v>
      </c>
      <c r="BU45" s="77"/>
      <c r="BV45" t="s">
        <v>992</v>
      </c>
      <c r="BW45" s="123" t="s">
        <v>993</v>
      </c>
    </row>
    <row r="46" spans="1:102" x14ac:dyDescent="0.15">
      <c r="A46" s="75">
        <v>120</v>
      </c>
      <c r="B46" s="94">
        <v>41927</v>
      </c>
      <c r="C46" s="50" t="s">
        <v>436</v>
      </c>
      <c r="D46" s="30" t="s">
        <v>656</v>
      </c>
      <c r="E46" s="30"/>
      <c r="F46" s="30" t="s">
        <v>437</v>
      </c>
      <c r="G46" s="29">
        <v>41779</v>
      </c>
      <c r="H46" s="31" t="s">
        <v>372</v>
      </c>
      <c r="I46" s="31" t="s">
        <v>362</v>
      </c>
      <c r="J46" s="31"/>
      <c r="K46" s="30" t="s">
        <v>660</v>
      </c>
      <c r="L46" s="76" t="s">
        <v>504</v>
      </c>
      <c r="M46" s="30">
        <v>173</v>
      </c>
      <c r="N46" s="30">
        <v>36</v>
      </c>
      <c r="O46" s="30"/>
      <c r="P46" s="30"/>
      <c r="Q46" s="30"/>
      <c r="R46" s="30"/>
      <c r="S46" s="30"/>
      <c r="T46" s="30"/>
      <c r="U46" s="30"/>
      <c r="V46" s="30"/>
      <c r="W46" s="30">
        <v>24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867</v>
      </c>
      <c r="AS46" s="31" t="s">
        <v>362</v>
      </c>
      <c r="AT46" s="31"/>
      <c r="AU46" s="31"/>
      <c r="AV46" s="31" t="s">
        <v>361</v>
      </c>
      <c r="AW46" s="31">
        <v>11.3</v>
      </c>
      <c r="AX46" s="31" t="s">
        <v>456</v>
      </c>
      <c r="AY46" s="30"/>
      <c r="AZ46" s="31">
        <v>0</v>
      </c>
      <c r="BA46" s="31">
        <v>34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>
        <v>24</v>
      </c>
      <c r="BM46" s="31" t="s">
        <v>362</v>
      </c>
      <c r="BN46" s="31"/>
      <c r="BO46" s="31"/>
      <c r="BP46" s="31"/>
      <c r="BQ46" s="77"/>
      <c r="BR46" s="77"/>
      <c r="BS46" s="77"/>
      <c r="BT46" s="78" t="s">
        <v>362</v>
      </c>
      <c r="BU46" s="40"/>
      <c r="BV46" s="121" t="s">
        <v>992</v>
      </c>
      <c r="BW46" s="122" t="s">
        <v>995</v>
      </c>
    </row>
    <row r="47" spans="1:102" x14ac:dyDescent="0.15">
      <c r="A47" s="75">
        <v>167</v>
      </c>
      <c r="B47" s="94">
        <v>41927</v>
      </c>
      <c r="C47" s="50" t="s">
        <v>436</v>
      </c>
      <c r="D47" s="30" t="s">
        <v>656</v>
      </c>
      <c r="E47" s="30"/>
      <c r="F47" s="30" t="s">
        <v>437</v>
      </c>
      <c r="G47" s="94">
        <v>41831</v>
      </c>
      <c r="H47" s="31" t="s">
        <v>711</v>
      </c>
      <c r="I47" s="31" t="s">
        <v>760</v>
      </c>
      <c r="J47" s="31"/>
      <c r="K47" s="30" t="s">
        <v>509</v>
      </c>
      <c r="L47" s="30" t="s">
        <v>510</v>
      </c>
      <c r="M47" s="30">
        <v>152.74</v>
      </c>
      <c r="N47" s="30">
        <v>29.72</v>
      </c>
      <c r="O47" s="30"/>
      <c r="P47" s="30"/>
      <c r="Q47" s="30"/>
      <c r="R47" s="30"/>
      <c r="S47" s="30"/>
      <c r="T47" s="30"/>
      <c r="U47" s="30"/>
      <c r="V47" s="30"/>
      <c r="W47" s="30">
        <v>16.54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438</v>
      </c>
      <c r="AS47" s="31" t="s">
        <v>362</v>
      </c>
      <c r="AT47" s="31"/>
      <c r="AU47" s="31"/>
      <c r="AV47" s="31" t="s">
        <v>763</v>
      </c>
      <c r="AW47" s="31">
        <v>11.3</v>
      </c>
      <c r="AX47" s="31" t="s">
        <v>362</v>
      </c>
      <c r="AY47" s="30"/>
      <c r="AZ47" s="31">
        <v>0</v>
      </c>
      <c r="BA47" s="31">
        <v>0</v>
      </c>
      <c r="BB47" s="31">
        <v>0</v>
      </c>
      <c r="BC47" s="31">
        <v>43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362</v>
      </c>
      <c r="BL47" s="31">
        <v>24</v>
      </c>
      <c r="BM47" s="31" t="s">
        <v>362</v>
      </c>
      <c r="BN47" s="31"/>
      <c r="BO47" s="31"/>
      <c r="BP47" s="31"/>
      <c r="BQ47" s="40"/>
      <c r="BR47" s="40"/>
      <c r="BS47" s="31"/>
      <c r="BT47" s="78" t="s">
        <v>362</v>
      </c>
      <c r="BU47" s="40"/>
      <c r="BV47" t="s">
        <v>1055</v>
      </c>
      <c r="BW47" s="122" t="s">
        <v>995</v>
      </c>
    </row>
    <row r="48" spans="1:102" x14ac:dyDescent="0.15">
      <c r="A48" s="75">
        <v>209</v>
      </c>
      <c r="B48" s="94">
        <v>41927</v>
      </c>
      <c r="C48" s="50" t="s">
        <v>436</v>
      </c>
      <c r="D48" s="30" t="s">
        <v>656</v>
      </c>
      <c r="E48" s="30"/>
      <c r="F48" s="30" t="s">
        <v>437</v>
      </c>
      <c r="G48" s="29">
        <v>41698</v>
      </c>
      <c r="H48" s="31" t="s">
        <v>362</v>
      </c>
      <c r="I48" s="31" t="s">
        <v>508</v>
      </c>
      <c r="J48" s="31"/>
      <c r="K48" s="30" t="s">
        <v>447</v>
      </c>
      <c r="L48" s="30" t="s">
        <v>512</v>
      </c>
      <c r="M48" s="30">
        <v>130.51499999999999</v>
      </c>
      <c r="N48" s="30">
        <v>34.453000000000003</v>
      </c>
      <c r="O48" s="30"/>
      <c r="P48" s="30"/>
      <c r="Q48" s="30"/>
      <c r="R48" s="30"/>
      <c r="S48" s="30"/>
      <c r="T48" s="30"/>
      <c r="U48" s="30"/>
      <c r="V48" s="30"/>
      <c r="W48" s="30">
        <v>21.745999999999999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438</v>
      </c>
      <c r="AS48" s="31" t="s">
        <v>362</v>
      </c>
      <c r="AT48" s="31"/>
      <c r="AU48" s="31"/>
      <c r="AV48" s="31"/>
      <c r="AW48" s="31"/>
      <c r="AX48" s="31" t="s">
        <v>362</v>
      </c>
      <c r="AY48" s="30"/>
      <c r="AZ48" s="31">
        <v>0</v>
      </c>
      <c r="BA48" s="31">
        <v>0</v>
      </c>
      <c r="BB48" s="31">
        <v>7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362</v>
      </c>
      <c r="BL48" s="31"/>
      <c r="BM48" s="31" t="s">
        <v>362</v>
      </c>
      <c r="BN48" s="31"/>
      <c r="BO48" s="31"/>
      <c r="BP48" s="31"/>
      <c r="BQ48" s="40"/>
      <c r="BR48" s="40"/>
      <c r="BS48" s="31"/>
      <c r="BT48" s="78" t="s">
        <v>362</v>
      </c>
      <c r="BU48" s="30" t="s">
        <v>513</v>
      </c>
      <c r="BV48" s="121" t="s">
        <v>992</v>
      </c>
      <c r="BW48" s="123" t="s">
        <v>995</v>
      </c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</row>
    <row r="49" spans="1:102" x14ac:dyDescent="0.15">
      <c r="A49" s="75">
        <v>251</v>
      </c>
      <c r="B49" s="94">
        <v>41927</v>
      </c>
      <c r="C49" s="40" t="s">
        <v>436</v>
      </c>
      <c r="D49" s="30" t="s">
        <v>357</v>
      </c>
      <c r="E49" s="30"/>
      <c r="F49" s="30" t="s">
        <v>437</v>
      </c>
      <c r="G49" s="29">
        <v>41547</v>
      </c>
      <c r="H49" s="31" t="s">
        <v>372</v>
      </c>
      <c r="I49" s="31" t="s">
        <v>362</v>
      </c>
      <c r="J49" s="31"/>
      <c r="K49" s="30" t="s">
        <v>358</v>
      </c>
      <c r="L49" s="76" t="s">
        <v>359</v>
      </c>
      <c r="M49" s="30">
        <v>154.99</v>
      </c>
      <c r="N49" s="30">
        <v>30.91</v>
      </c>
      <c r="O49" s="76"/>
      <c r="P49" s="76"/>
      <c r="Q49" s="76"/>
      <c r="R49" s="76"/>
      <c r="S49" s="76"/>
      <c r="T49" s="76"/>
      <c r="U49" s="76"/>
      <c r="V49" s="76"/>
      <c r="W49" s="76">
        <v>17.11</v>
      </c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30" t="s">
        <v>438</v>
      </c>
      <c r="AS49" s="31" t="s">
        <v>362</v>
      </c>
      <c r="AT49" s="78"/>
      <c r="AU49" s="78"/>
      <c r="AV49" s="78" t="s">
        <v>361</v>
      </c>
      <c r="AW49" s="78">
        <v>11.6</v>
      </c>
      <c r="AX49" s="78" t="s">
        <v>362</v>
      </c>
      <c r="AY49" s="76"/>
      <c r="AZ49" s="78">
        <v>0</v>
      </c>
      <c r="BA49" s="78">
        <v>0</v>
      </c>
      <c r="BB49" s="78">
        <v>0</v>
      </c>
      <c r="BC49" s="78">
        <v>20</v>
      </c>
      <c r="BD49" s="78">
        <v>0</v>
      </c>
      <c r="BE49" s="78">
        <v>0</v>
      </c>
      <c r="BF49" s="78">
        <v>0</v>
      </c>
      <c r="BG49" s="78">
        <v>0</v>
      </c>
      <c r="BH49" s="31">
        <v>0</v>
      </c>
      <c r="BI49" s="31">
        <v>0</v>
      </c>
      <c r="BJ49" s="78"/>
      <c r="BK49" s="78" t="s">
        <v>362</v>
      </c>
      <c r="BL49" s="31"/>
      <c r="BM49" s="31" t="s">
        <v>362</v>
      </c>
      <c r="BN49" s="78"/>
      <c r="BO49" s="78"/>
      <c r="BP49" s="78"/>
      <c r="BQ49" s="77" t="s">
        <v>363</v>
      </c>
      <c r="BR49" s="77"/>
      <c r="BS49" s="78"/>
      <c r="BT49" s="78" t="s">
        <v>362</v>
      </c>
      <c r="BU49" s="30"/>
      <c r="BV49" s="20" t="s">
        <v>996</v>
      </c>
      <c r="BW49" s="123" t="s">
        <v>997</v>
      </c>
    </row>
    <row r="50" spans="1:102" x14ac:dyDescent="0.15">
      <c r="A50" s="75">
        <v>329</v>
      </c>
      <c r="B50" s="94">
        <v>41927</v>
      </c>
      <c r="C50" s="40" t="s">
        <v>436</v>
      </c>
      <c r="D50" s="30" t="s">
        <v>357</v>
      </c>
      <c r="E50" s="30"/>
      <c r="F50" s="30" t="s">
        <v>437</v>
      </c>
      <c r="G50" s="29">
        <v>41670</v>
      </c>
      <c r="H50" s="31" t="s">
        <v>362</v>
      </c>
      <c r="I50" s="31" t="s">
        <v>508</v>
      </c>
      <c r="J50" s="31"/>
      <c r="K50" s="30" t="s">
        <v>364</v>
      </c>
      <c r="L50" s="30" t="s">
        <v>365</v>
      </c>
      <c r="M50" s="30">
        <v>150</v>
      </c>
      <c r="N50" s="30">
        <v>37.9</v>
      </c>
      <c r="O50" s="30"/>
      <c r="P50" s="30"/>
      <c r="Q50" s="30"/>
      <c r="R50" s="30"/>
      <c r="S50" s="30"/>
      <c r="T50" s="30"/>
      <c r="U50" s="30"/>
      <c r="V50" s="30"/>
      <c r="W50" s="30">
        <v>25.5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17" t="s">
        <v>438</v>
      </c>
      <c r="AS50" s="31" t="s">
        <v>362</v>
      </c>
      <c r="AT50" s="78"/>
      <c r="AU50" s="78"/>
      <c r="AV50" s="78"/>
      <c r="AW50" s="78"/>
      <c r="AX50" s="78" t="s">
        <v>362</v>
      </c>
      <c r="AY50" s="76"/>
      <c r="AZ50" s="78">
        <v>0</v>
      </c>
      <c r="BA50" s="78">
        <v>0</v>
      </c>
      <c r="BB50" s="78">
        <v>0</v>
      </c>
      <c r="BC50" s="78">
        <v>34</v>
      </c>
      <c r="BD50" s="78">
        <v>0</v>
      </c>
      <c r="BE50" s="78">
        <v>0</v>
      </c>
      <c r="BF50" s="78">
        <v>0</v>
      </c>
      <c r="BG50" s="78">
        <v>0</v>
      </c>
      <c r="BH50" s="31">
        <v>0</v>
      </c>
      <c r="BI50" s="31">
        <v>0</v>
      </c>
      <c r="BJ50" s="78"/>
      <c r="BK50" s="78" t="s">
        <v>362</v>
      </c>
      <c r="BL50" s="78">
        <v>12</v>
      </c>
      <c r="BM50" s="31" t="s">
        <v>362</v>
      </c>
      <c r="BN50" s="31"/>
      <c r="BO50" s="31"/>
      <c r="BP50" s="31"/>
      <c r="BQ50" s="76"/>
      <c r="BR50" s="76"/>
      <c r="BS50" s="78"/>
      <c r="BT50" s="78" t="s">
        <v>362</v>
      </c>
      <c r="BU50" s="76"/>
      <c r="BV50" s="20" t="s">
        <v>992</v>
      </c>
      <c r="BW50" s="123" t="s">
        <v>997</v>
      </c>
    </row>
    <row r="51" spans="1:102" x14ac:dyDescent="0.15">
      <c r="A51" s="75">
        <v>413</v>
      </c>
      <c r="B51" s="94">
        <v>41927</v>
      </c>
      <c r="C51" s="50" t="s">
        <v>436</v>
      </c>
      <c r="D51" s="30" t="s">
        <v>656</v>
      </c>
      <c r="E51" s="30"/>
      <c r="F51" s="30" t="s">
        <v>437</v>
      </c>
      <c r="G51" s="29">
        <v>41639</v>
      </c>
      <c r="H51" s="31" t="s">
        <v>372</v>
      </c>
      <c r="I51" s="31" t="s">
        <v>362</v>
      </c>
      <c r="J51" s="31"/>
      <c r="K51" s="30" t="s">
        <v>366</v>
      </c>
      <c r="L51" s="30" t="s">
        <v>367</v>
      </c>
      <c r="M51" s="30">
        <v>189.95</v>
      </c>
      <c r="N51" s="30">
        <v>29.18</v>
      </c>
      <c r="O51" s="30" t="s">
        <v>360</v>
      </c>
      <c r="P51" s="30">
        <v>1000</v>
      </c>
      <c r="Q51" s="30">
        <v>31.61</v>
      </c>
      <c r="R51" s="30">
        <v>2500</v>
      </c>
      <c r="S51" s="30">
        <v>32.950000000000003</v>
      </c>
      <c r="T51" s="30"/>
      <c r="U51" s="30"/>
      <c r="V51" s="30"/>
      <c r="W51" s="30">
        <v>19.21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438</v>
      </c>
      <c r="AS51" s="31" t="s">
        <v>362</v>
      </c>
      <c r="AT51" s="31"/>
      <c r="AU51" s="31"/>
      <c r="AV51" s="31" t="s">
        <v>361</v>
      </c>
      <c r="AW51" s="78">
        <v>12</v>
      </c>
      <c r="AX51" s="31" t="s">
        <v>456</v>
      </c>
      <c r="AY51" s="30"/>
      <c r="AZ51" s="31">
        <v>0</v>
      </c>
      <c r="BA51" s="31">
        <v>0</v>
      </c>
      <c r="BB51" s="31">
        <v>7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>
        <v>24</v>
      </c>
      <c r="BK51" s="31" t="s">
        <v>372</v>
      </c>
      <c r="BL51" s="31">
        <v>24</v>
      </c>
      <c r="BM51" s="31" t="s">
        <v>362</v>
      </c>
      <c r="BN51" s="31"/>
      <c r="BO51" s="31"/>
      <c r="BP51" s="31"/>
      <c r="BQ51" s="40"/>
      <c r="BR51" s="40"/>
      <c r="BS51" s="31"/>
      <c r="BT51" s="78" t="s">
        <v>362</v>
      </c>
      <c r="BU51" s="76" t="s">
        <v>371</v>
      </c>
      <c r="BV51" t="s">
        <v>998</v>
      </c>
      <c r="BW51" s="123" t="s">
        <v>995</v>
      </c>
    </row>
    <row r="52" spans="1:102" x14ac:dyDescent="0.15">
      <c r="A52" s="75">
        <v>2459</v>
      </c>
      <c r="B52" s="94">
        <v>41927</v>
      </c>
      <c r="C52" s="50" t="s">
        <v>436</v>
      </c>
      <c r="D52" s="30" t="s">
        <v>656</v>
      </c>
      <c r="E52" s="30"/>
      <c r="F52" s="30" t="s">
        <v>437</v>
      </c>
      <c r="G52" s="29">
        <v>41547</v>
      </c>
      <c r="H52" s="31" t="s">
        <v>372</v>
      </c>
      <c r="I52" s="31" t="s">
        <v>362</v>
      </c>
      <c r="J52" s="31"/>
      <c r="K52" s="30" t="s">
        <v>374</v>
      </c>
      <c r="L52" s="32" t="s">
        <v>359</v>
      </c>
      <c r="M52" s="30">
        <v>158.94</v>
      </c>
      <c r="N52" s="30">
        <v>31.69</v>
      </c>
      <c r="O52" s="30"/>
      <c r="P52" s="30"/>
      <c r="Q52" s="30"/>
      <c r="R52" s="30"/>
      <c r="S52" s="30"/>
      <c r="T52" s="30"/>
      <c r="U52" s="30"/>
      <c r="V52" s="30"/>
      <c r="W52" s="30">
        <v>17.54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31" t="s">
        <v>361</v>
      </c>
      <c r="AW52" s="31">
        <v>11.6</v>
      </c>
      <c r="AX52" s="31" t="s">
        <v>362</v>
      </c>
      <c r="AY52" s="30"/>
      <c r="AZ52" s="31">
        <v>0</v>
      </c>
      <c r="BA52" s="31">
        <v>0</v>
      </c>
      <c r="BB52" s="31">
        <v>0</v>
      </c>
      <c r="BC52" s="31">
        <v>0</v>
      </c>
      <c r="BD52" s="31">
        <v>0</v>
      </c>
      <c r="BE52" s="31">
        <v>20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362</v>
      </c>
      <c r="BL52" s="31"/>
      <c r="BM52" s="31" t="s">
        <v>362</v>
      </c>
      <c r="BN52" s="31"/>
      <c r="BO52" s="31"/>
      <c r="BP52" s="31"/>
      <c r="BQ52" s="40"/>
      <c r="BR52" s="40"/>
      <c r="BS52" s="31"/>
      <c r="BT52" s="78" t="s">
        <v>362</v>
      </c>
      <c r="BU52" s="40" t="s">
        <v>794</v>
      </c>
      <c r="BV52" t="s">
        <v>999</v>
      </c>
      <c r="BW52" s="123" t="s">
        <v>997</v>
      </c>
    </row>
    <row r="53" spans="1:102" x14ac:dyDescent="0.15">
      <c r="A53" s="75">
        <v>603</v>
      </c>
      <c r="B53" s="94">
        <v>41927</v>
      </c>
      <c r="C53" s="50" t="s">
        <v>436</v>
      </c>
      <c r="D53" s="30" t="s">
        <v>656</v>
      </c>
      <c r="E53" s="30"/>
      <c r="F53" s="30" t="s">
        <v>437</v>
      </c>
      <c r="G53" s="29">
        <v>41873</v>
      </c>
      <c r="H53" s="31" t="s">
        <v>372</v>
      </c>
      <c r="I53" s="31" t="s">
        <v>362</v>
      </c>
      <c r="J53" s="31"/>
      <c r="K53" s="30" t="s">
        <v>378</v>
      </c>
      <c r="L53" s="30" t="s">
        <v>379</v>
      </c>
      <c r="M53" s="30">
        <v>163.5</v>
      </c>
      <c r="N53" s="30">
        <v>37.799999999999997</v>
      </c>
      <c r="O53" s="30"/>
      <c r="P53" s="30"/>
      <c r="Q53" s="30"/>
      <c r="R53" s="30"/>
      <c r="S53" s="30"/>
      <c r="T53" s="30"/>
      <c r="U53" s="30"/>
      <c r="V53" s="30"/>
      <c r="W53" s="30">
        <v>21.1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17" t="s">
        <v>438</v>
      </c>
      <c r="AS53" s="31" t="s">
        <v>362</v>
      </c>
      <c r="AT53" s="31"/>
      <c r="AU53" s="31"/>
      <c r="AV53" s="31" t="s">
        <v>361</v>
      </c>
      <c r="AW53" s="31">
        <v>9.9</v>
      </c>
      <c r="AX53" s="31" t="s">
        <v>456</v>
      </c>
      <c r="AY53" s="30"/>
      <c r="AZ53" s="31">
        <v>0</v>
      </c>
      <c r="BA53" s="31">
        <v>32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24</v>
      </c>
      <c r="BK53" s="31" t="s">
        <v>372</v>
      </c>
      <c r="BL53" s="31">
        <v>24</v>
      </c>
      <c r="BM53" s="31" t="s">
        <v>362</v>
      </c>
      <c r="BN53" s="31"/>
      <c r="BO53" s="31"/>
      <c r="BP53" s="31"/>
      <c r="BQ53" s="40"/>
      <c r="BR53" s="40"/>
      <c r="BS53" s="31"/>
      <c r="BT53" s="78" t="s">
        <v>362</v>
      </c>
      <c r="BU53" s="40"/>
      <c r="BV53" s="121" t="s">
        <v>992</v>
      </c>
      <c r="BW53" s="122" t="s">
        <v>995</v>
      </c>
    </row>
    <row r="54" spans="1:102" s="1" customFormat="1" x14ac:dyDescent="0.15">
      <c r="A54" s="75">
        <v>771</v>
      </c>
      <c r="B54" s="94">
        <v>41927</v>
      </c>
      <c r="C54" s="50" t="s">
        <v>436</v>
      </c>
      <c r="D54" s="30" t="s">
        <v>656</v>
      </c>
      <c r="E54" s="30"/>
      <c r="F54" s="30" t="s">
        <v>437</v>
      </c>
      <c r="G54" s="29">
        <v>41774</v>
      </c>
      <c r="H54" s="31" t="s">
        <v>372</v>
      </c>
      <c r="I54" s="31" t="s">
        <v>362</v>
      </c>
      <c r="J54" s="31"/>
      <c r="K54" s="30" t="s">
        <v>464</v>
      </c>
      <c r="L54" s="30" t="s">
        <v>465</v>
      </c>
      <c r="M54" s="30">
        <v>125</v>
      </c>
      <c r="N54" s="30">
        <v>36</v>
      </c>
      <c r="O54" s="30"/>
      <c r="P54" s="30"/>
      <c r="Q54" s="30"/>
      <c r="R54" s="30"/>
      <c r="S54" s="30"/>
      <c r="T54" s="30"/>
      <c r="U54" s="30"/>
      <c r="V54" s="30"/>
      <c r="W54" s="30">
        <v>25.8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17" t="s">
        <v>438</v>
      </c>
      <c r="AS54" s="31" t="s">
        <v>362</v>
      </c>
      <c r="AT54" s="31"/>
      <c r="AU54" s="31"/>
      <c r="AV54" s="31" t="s">
        <v>361</v>
      </c>
      <c r="AW54" s="31">
        <v>10</v>
      </c>
      <c r="AX54" s="31" t="s">
        <v>362</v>
      </c>
      <c r="AY54" s="30"/>
      <c r="AZ54" s="31">
        <v>0</v>
      </c>
      <c r="BA54" s="31">
        <v>0</v>
      </c>
      <c r="BB54" s="31">
        <v>0</v>
      </c>
      <c r="BC54" s="31">
        <v>22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362</v>
      </c>
      <c r="BL54" s="31"/>
      <c r="BM54" s="31" t="s">
        <v>362</v>
      </c>
      <c r="BN54" s="31"/>
      <c r="BO54" s="31"/>
      <c r="BP54" s="31"/>
      <c r="BQ54" s="40"/>
      <c r="BR54" s="77"/>
      <c r="BS54" s="31"/>
      <c r="BT54" s="78" t="s">
        <v>362</v>
      </c>
      <c r="BU54" s="40"/>
      <c r="BV54" s="124" t="s">
        <v>992</v>
      </c>
      <c r="BW54" s="123" t="s">
        <v>995</v>
      </c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</row>
    <row r="55" spans="1:102" s="1" customFormat="1" x14ac:dyDescent="0.15">
      <c r="A55" s="75">
        <v>856</v>
      </c>
      <c r="B55" s="94">
        <v>41927</v>
      </c>
      <c r="C55" s="50" t="s">
        <v>436</v>
      </c>
      <c r="D55" s="30" t="s">
        <v>656</v>
      </c>
      <c r="E55" s="30"/>
      <c r="F55" s="30" t="s">
        <v>437</v>
      </c>
      <c r="G55" s="29">
        <v>41851</v>
      </c>
      <c r="H55" s="31" t="s">
        <v>372</v>
      </c>
      <c r="I55" s="31" t="s">
        <v>362</v>
      </c>
      <c r="J55" s="31"/>
      <c r="K55" s="30" t="s">
        <v>467</v>
      </c>
      <c r="L55" s="30" t="s">
        <v>468</v>
      </c>
      <c r="M55" s="30">
        <v>118.7</v>
      </c>
      <c r="N55" s="30">
        <v>30.67</v>
      </c>
      <c r="O55" s="30"/>
      <c r="P55" s="30"/>
      <c r="Q55" s="30"/>
      <c r="R55" s="30"/>
      <c r="S55" s="30"/>
      <c r="T55" s="30"/>
      <c r="U55" s="30"/>
      <c r="V55" s="30"/>
      <c r="W55" s="30">
        <v>14.5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31" t="s">
        <v>361</v>
      </c>
      <c r="AW55" s="31">
        <v>11.3</v>
      </c>
      <c r="AX55" s="31" t="s">
        <v>456</v>
      </c>
      <c r="AY55" s="30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78"/>
      <c r="BK55" s="31" t="s">
        <v>362</v>
      </c>
      <c r="BL55" s="31"/>
      <c r="BM55" s="31" t="s">
        <v>362</v>
      </c>
      <c r="BN55" s="31"/>
      <c r="BO55" s="31"/>
      <c r="BP55" s="31"/>
      <c r="BQ55" s="40"/>
      <c r="BR55" s="40"/>
      <c r="BS55" s="31"/>
      <c r="BT55" s="78" t="s">
        <v>362</v>
      </c>
      <c r="BU55" s="76"/>
      <c r="BV55" t="s">
        <v>1057</v>
      </c>
      <c r="BW55" s="123" t="s">
        <v>995</v>
      </c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</row>
    <row r="56" spans="1:102" x14ac:dyDescent="0.15">
      <c r="A56" s="75">
        <v>944</v>
      </c>
      <c r="B56" s="94">
        <v>41927</v>
      </c>
      <c r="C56" s="50" t="s">
        <v>436</v>
      </c>
      <c r="D56" s="30" t="s">
        <v>656</v>
      </c>
      <c r="E56" s="30"/>
      <c r="F56" s="30" t="s">
        <v>437</v>
      </c>
      <c r="G56" s="29">
        <v>41820</v>
      </c>
      <c r="H56" s="31" t="s">
        <v>372</v>
      </c>
      <c r="I56" s="31" t="s">
        <v>362</v>
      </c>
      <c r="J56" s="31"/>
      <c r="K56" s="30" t="s">
        <v>629</v>
      </c>
      <c r="L56" s="30" t="s">
        <v>630</v>
      </c>
      <c r="M56" s="30">
        <v>160.80000000000001</v>
      </c>
      <c r="N56" s="30">
        <v>35.04</v>
      </c>
      <c r="O56" s="30" t="s">
        <v>360</v>
      </c>
      <c r="P56" s="30">
        <v>1200</v>
      </c>
      <c r="Q56" s="30">
        <v>33.840000000000003</v>
      </c>
      <c r="R56" s="30"/>
      <c r="S56" s="30"/>
      <c r="T56" s="30"/>
      <c r="U56" s="30"/>
      <c r="V56" s="30"/>
      <c r="W56" s="30">
        <v>16.739999999999998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31" t="s">
        <v>361</v>
      </c>
      <c r="AW56" s="78">
        <v>9.9</v>
      </c>
      <c r="AX56" s="31" t="s">
        <v>362</v>
      </c>
      <c r="AY56" s="31"/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12</v>
      </c>
      <c r="BK56" s="31" t="s">
        <v>362</v>
      </c>
      <c r="BL56" s="31"/>
      <c r="BM56" s="31" t="s">
        <v>362</v>
      </c>
      <c r="BN56" s="31"/>
      <c r="BO56" s="31"/>
      <c r="BP56" s="31"/>
      <c r="BQ56" s="40"/>
      <c r="BR56" s="40"/>
      <c r="BS56" s="31"/>
      <c r="BT56" s="78" t="s">
        <v>362</v>
      </c>
      <c r="BU56" s="40"/>
      <c r="BV56" t="s">
        <v>992</v>
      </c>
      <c r="BW56" s="122" t="s">
        <v>995</v>
      </c>
    </row>
    <row r="57" spans="1:102" x14ac:dyDescent="0.15">
      <c r="A57" s="75">
        <v>3036</v>
      </c>
      <c r="B57" s="94">
        <v>41927</v>
      </c>
      <c r="C57" s="50" t="s">
        <v>436</v>
      </c>
      <c r="D57" s="30" t="s">
        <v>656</v>
      </c>
      <c r="E57" s="30"/>
      <c r="F57" s="30" t="s">
        <v>437</v>
      </c>
      <c r="G57" s="29">
        <v>41639</v>
      </c>
      <c r="H57" s="31" t="s">
        <v>372</v>
      </c>
      <c r="I57" s="31" t="s">
        <v>362</v>
      </c>
      <c r="J57" s="31"/>
      <c r="K57" s="30" t="s">
        <v>637</v>
      </c>
      <c r="L57" s="30" t="s">
        <v>815</v>
      </c>
      <c r="M57" s="30">
        <v>155</v>
      </c>
      <c r="N57" s="30">
        <v>34.5</v>
      </c>
      <c r="O57" s="30" t="s">
        <v>627</v>
      </c>
      <c r="P57" s="30">
        <v>2500</v>
      </c>
      <c r="Q57" s="30">
        <v>32.5</v>
      </c>
      <c r="R57" s="30"/>
      <c r="S57" s="30"/>
      <c r="T57" s="30"/>
      <c r="U57" s="30"/>
      <c r="V57" s="30"/>
      <c r="W57" s="30">
        <v>21.5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78"/>
      <c r="AW57" s="78"/>
      <c r="AX57" s="31" t="s">
        <v>456</v>
      </c>
      <c r="AY57" s="30"/>
      <c r="AZ57" s="31">
        <v>0</v>
      </c>
      <c r="BA57" s="31">
        <v>0</v>
      </c>
      <c r="BB57" s="31">
        <v>12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24</v>
      </c>
      <c r="BK57" s="31" t="s">
        <v>362</v>
      </c>
      <c r="BL57" s="31"/>
      <c r="BM57" s="31" t="s">
        <v>362</v>
      </c>
      <c r="BN57" s="31"/>
      <c r="BO57" s="31"/>
      <c r="BP57" s="31"/>
      <c r="BQ57" s="40"/>
      <c r="BR57" s="77"/>
      <c r="BS57" s="31"/>
      <c r="BT57" s="78" t="s">
        <v>362</v>
      </c>
      <c r="BU57" s="40"/>
      <c r="BV57" s="20" t="s">
        <v>1002</v>
      </c>
      <c r="BW57" s="123" t="s">
        <v>995</v>
      </c>
    </row>
    <row r="58" spans="1:102" x14ac:dyDescent="0.15">
      <c r="A58" s="75">
        <v>1173</v>
      </c>
      <c r="B58" s="94">
        <v>41927</v>
      </c>
      <c r="C58" s="50" t="s">
        <v>436</v>
      </c>
      <c r="D58" s="30" t="s">
        <v>656</v>
      </c>
      <c r="E58" s="30"/>
      <c r="F58" s="30" t="s">
        <v>437</v>
      </c>
      <c r="G58" s="29">
        <v>41912</v>
      </c>
      <c r="H58" s="31" t="s">
        <v>372</v>
      </c>
      <c r="I58" s="31" t="s">
        <v>362</v>
      </c>
      <c r="J58" s="31"/>
      <c r="K58" s="30" t="s">
        <v>640</v>
      </c>
      <c r="L58" s="30" t="s">
        <v>641</v>
      </c>
      <c r="M58" s="30">
        <v>150.47</v>
      </c>
      <c r="N58" s="30">
        <v>35.61</v>
      </c>
      <c r="O58" s="30"/>
      <c r="P58" s="30"/>
      <c r="Q58" s="30"/>
      <c r="R58" s="30"/>
      <c r="S58" s="30"/>
      <c r="T58" s="30"/>
      <c r="U58" s="30"/>
      <c r="V58" s="30"/>
      <c r="W58" s="30">
        <v>19.13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31" t="s">
        <v>361</v>
      </c>
      <c r="AW58" s="31">
        <v>9.9</v>
      </c>
      <c r="AX58" s="31" t="s">
        <v>456</v>
      </c>
      <c r="AY58" s="30"/>
      <c r="AZ58" s="31">
        <v>0</v>
      </c>
      <c r="BA58" s="31">
        <v>25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12</v>
      </c>
      <c r="BK58" s="31" t="s">
        <v>372</v>
      </c>
      <c r="BL58" s="31"/>
      <c r="BM58" s="31" t="s">
        <v>362</v>
      </c>
      <c r="BN58" s="31"/>
      <c r="BO58" s="31"/>
      <c r="BP58" s="31"/>
      <c r="BQ58" s="40"/>
      <c r="BR58" s="40"/>
      <c r="BS58" s="31"/>
      <c r="BT58" s="78" t="s">
        <v>362</v>
      </c>
      <c r="BU58" s="40" t="s">
        <v>642</v>
      </c>
      <c r="BV58" s="121" t="s">
        <v>992</v>
      </c>
      <c r="BW58" s="123" t="s">
        <v>993</v>
      </c>
    </row>
    <row r="59" spans="1:102" x14ac:dyDescent="0.15">
      <c r="A59" s="75">
        <v>2815</v>
      </c>
      <c r="B59" s="94">
        <v>41927</v>
      </c>
      <c r="C59" s="40" t="s">
        <v>436</v>
      </c>
      <c r="D59" s="30" t="s">
        <v>656</v>
      </c>
      <c r="E59" s="30"/>
      <c r="F59" s="30" t="s">
        <v>437</v>
      </c>
      <c r="G59" s="29">
        <v>41820</v>
      </c>
      <c r="H59" s="31" t="s">
        <v>362</v>
      </c>
      <c r="I59" s="31" t="s">
        <v>508</v>
      </c>
      <c r="J59" s="31"/>
      <c r="K59" s="30" t="s">
        <v>644</v>
      </c>
      <c r="L59" s="30" t="s">
        <v>645</v>
      </c>
      <c r="M59" s="30">
        <v>155.66</v>
      </c>
      <c r="N59" s="30">
        <v>46.05</v>
      </c>
      <c r="O59" s="76"/>
      <c r="P59" s="76"/>
      <c r="Q59" s="76"/>
      <c r="R59" s="76"/>
      <c r="S59" s="76"/>
      <c r="T59" s="76"/>
      <c r="U59" s="76"/>
      <c r="V59" s="76"/>
      <c r="W59" s="76">
        <v>31.29</v>
      </c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30"/>
      <c r="AJ59" s="76"/>
      <c r="AK59" s="76"/>
      <c r="AL59" s="76"/>
      <c r="AM59" s="76"/>
      <c r="AN59" s="76"/>
      <c r="AO59" s="76"/>
      <c r="AP59" s="76"/>
      <c r="AQ59" s="76"/>
      <c r="AR59" s="30" t="s">
        <v>438</v>
      </c>
      <c r="AS59" s="31" t="s">
        <v>362</v>
      </c>
      <c r="AT59" s="78"/>
      <c r="AU59" s="78"/>
      <c r="AV59" s="31"/>
      <c r="AW59" s="31"/>
      <c r="AX59" s="78" t="s">
        <v>362</v>
      </c>
      <c r="AY59" s="76"/>
      <c r="AZ59" s="78">
        <v>0</v>
      </c>
      <c r="BA59" s="31">
        <v>0</v>
      </c>
      <c r="BB59" s="78">
        <v>0</v>
      </c>
      <c r="BC59" s="78">
        <v>38</v>
      </c>
      <c r="BD59" s="78">
        <v>0</v>
      </c>
      <c r="BE59" s="78">
        <v>0</v>
      </c>
      <c r="BF59" s="78">
        <v>0</v>
      </c>
      <c r="BG59" s="78">
        <v>0</v>
      </c>
      <c r="BH59" s="31">
        <v>0</v>
      </c>
      <c r="BI59" s="31">
        <v>0</v>
      </c>
      <c r="BJ59" s="78"/>
      <c r="BK59" s="31"/>
      <c r="BL59" s="31"/>
      <c r="BM59" s="31" t="s">
        <v>362</v>
      </c>
      <c r="BN59" s="78"/>
      <c r="BO59" s="31"/>
      <c r="BP59" s="78"/>
      <c r="BQ59" s="77"/>
      <c r="BR59" s="77"/>
      <c r="BS59" s="78"/>
      <c r="BT59" s="78" t="s">
        <v>362</v>
      </c>
      <c r="BU59" s="77"/>
      <c r="BV59" s="68" t="s">
        <v>992</v>
      </c>
      <c r="BW59" s="122" t="s">
        <v>995</v>
      </c>
    </row>
    <row r="60" spans="1:102" x14ac:dyDescent="0.15">
      <c r="A60" s="75">
        <v>1253</v>
      </c>
      <c r="B60" s="94">
        <v>41927</v>
      </c>
      <c r="C60" s="50" t="s">
        <v>436</v>
      </c>
      <c r="D60" s="30" t="s">
        <v>656</v>
      </c>
      <c r="E60" s="30"/>
      <c r="F60" s="30" t="s">
        <v>437</v>
      </c>
      <c r="G60" s="29">
        <v>41455</v>
      </c>
      <c r="H60" s="31" t="s">
        <v>362</v>
      </c>
      <c r="I60" s="31" t="s">
        <v>508</v>
      </c>
      <c r="J60" s="31"/>
      <c r="K60" s="30" t="s">
        <v>646</v>
      </c>
      <c r="L60" s="30" t="s">
        <v>647</v>
      </c>
      <c r="M60" s="30">
        <v>240.7</v>
      </c>
      <c r="N60" s="30">
        <v>38.159999999999997</v>
      </c>
      <c r="O60" s="30"/>
      <c r="P60" s="30"/>
      <c r="Q60" s="30"/>
      <c r="R60" s="30"/>
      <c r="S60" s="30"/>
      <c r="T60" s="30"/>
      <c r="U60" s="30"/>
      <c r="V60" s="30"/>
      <c r="W60" s="30">
        <v>17.63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31"/>
      <c r="AW60" s="31"/>
      <c r="AX60" s="31" t="s">
        <v>362</v>
      </c>
      <c r="AY60" s="30"/>
      <c r="AZ60" s="31">
        <v>0</v>
      </c>
      <c r="BA60" s="31">
        <v>0</v>
      </c>
      <c r="BB60" s="31">
        <v>30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362</v>
      </c>
      <c r="BL60" s="31"/>
      <c r="BM60" s="31" t="s">
        <v>362</v>
      </c>
      <c r="BN60" s="31"/>
      <c r="BO60" s="31"/>
      <c r="BP60" s="31"/>
      <c r="BQ60" s="40"/>
      <c r="BR60" s="40"/>
      <c r="BS60" s="31"/>
      <c r="BT60" s="78" t="s">
        <v>362</v>
      </c>
      <c r="BU60" s="40"/>
      <c r="BV60" t="s">
        <v>1004</v>
      </c>
      <c r="BW60" s="123" t="s">
        <v>997</v>
      </c>
      <c r="BX60" s="1"/>
    </row>
    <row r="61" spans="1:102" x14ac:dyDescent="0.15">
      <c r="A61" s="75">
        <v>3238</v>
      </c>
      <c r="B61" s="94">
        <v>41927</v>
      </c>
      <c r="C61" s="50" t="s">
        <v>436</v>
      </c>
      <c r="D61" s="30" t="s">
        <v>656</v>
      </c>
      <c r="E61" s="30"/>
      <c r="F61" s="30" t="s">
        <v>437</v>
      </c>
      <c r="G61" s="29">
        <v>41639</v>
      </c>
      <c r="H61" s="31" t="s">
        <v>372</v>
      </c>
      <c r="I61" s="31" t="s">
        <v>362</v>
      </c>
      <c r="J61" s="31"/>
      <c r="K61" s="30" t="s">
        <v>720</v>
      </c>
      <c r="L61" s="30" t="s">
        <v>815</v>
      </c>
      <c r="M61" s="30">
        <v>173</v>
      </c>
      <c r="N61" s="30">
        <v>36</v>
      </c>
      <c r="O61" s="30"/>
      <c r="P61" s="30"/>
      <c r="Q61" s="30"/>
      <c r="R61" s="30"/>
      <c r="S61" s="30"/>
      <c r="T61" s="30"/>
      <c r="U61" s="30"/>
      <c r="V61" s="30"/>
      <c r="W61" s="30">
        <v>24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31" t="s">
        <v>361</v>
      </c>
      <c r="AW61" s="31">
        <v>11.3</v>
      </c>
      <c r="AX61" s="31" t="s">
        <v>456</v>
      </c>
      <c r="AY61" s="30"/>
      <c r="AZ61" s="31">
        <v>0</v>
      </c>
      <c r="BA61" s="31">
        <v>38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362</v>
      </c>
      <c r="BL61" s="31">
        <v>24</v>
      </c>
      <c r="BM61" s="31" t="s">
        <v>362</v>
      </c>
      <c r="BN61" s="31"/>
      <c r="BO61" s="31"/>
      <c r="BP61" s="31"/>
      <c r="BQ61" s="40"/>
      <c r="BR61" s="40"/>
      <c r="BS61" s="31"/>
      <c r="BT61" s="78" t="s">
        <v>362</v>
      </c>
      <c r="BU61" s="40"/>
      <c r="BV61" t="s">
        <v>1005</v>
      </c>
      <c r="BW61" s="123" t="s">
        <v>997</v>
      </c>
      <c r="BX61" s="1"/>
    </row>
    <row r="62" spans="1:102" x14ac:dyDescent="0.15">
      <c r="A62" s="75">
        <v>3639</v>
      </c>
      <c r="B62" s="94">
        <v>41927</v>
      </c>
      <c r="C62" s="50" t="s">
        <v>436</v>
      </c>
      <c r="D62" s="30" t="s">
        <v>656</v>
      </c>
      <c r="E62" s="30"/>
      <c r="F62" s="30" t="s">
        <v>437</v>
      </c>
      <c r="G62" s="29">
        <v>41820</v>
      </c>
      <c r="H62" s="31" t="s">
        <v>372</v>
      </c>
      <c r="I62" s="31" t="s">
        <v>362</v>
      </c>
      <c r="J62" s="31"/>
      <c r="K62" s="30" t="s">
        <v>723</v>
      </c>
      <c r="L62" s="171" t="s">
        <v>1058</v>
      </c>
      <c r="M62" s="81">
        <v>167.31</v>
      </c>
      <c r="N62" s="81">
        <v>33.26</v>
      </c>
      <c r="O62" s="30"/>
      <c r="P62" s="30"/>
      <c r="Q62" s="30"/>
      <c r="R62" s="30"/>
      <c r="S62" s="30"/>
      <c r="T62" s="30"/>
      <c r="U62" s="30"/>
      <c r="V62" s="30"/>
      <c r="W62" s="30">
        <v>21.58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93" t="s">
        <v>438</v>
      </c>
      <c r="AS62" s="31" t="s">
        <v>362</v>
      </c>
      <c r="AT62" s="31"/>
      <c r="AU62" s="31"/>
      <c r="AV62" s="78" t="s">
        <v>361</v>
      </c>
      <c r="AW62" s="78">
        <v>11.8</v>
      </c>
      <c r="AX62" s="31" t="s">
        <v>456</v>
      </c>
      <c r="AY62" s="30"/>
      <c r="AZ62" s="31">
        <v>0</v>
      </c>
      <c r="BA62" s="31">
        <v>0</v>
      </c>
      <c r="BB62" s="31">
        <v>23.170729999999999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362</v>
      </c>
      <c r="BL62" s="31"/>
      <c r="BM62" s="31" t="s">
        <v>362</v>
      </c>
      <c r="BN62" s="31"/>
      <c r="BO62" s="31"/>
      <c r="BP62" s="31"/>
      <c r="BQ62" s="77"/>
      <c r="BR62" s="40"/>
      <c r="BS62" s="31"/>
      <c r="BT62" s="78" t="s">
        <v>362</v>
      </c>
      <c r="BU62" s="79" t="s">
        <v>1059</v>
      </c>
      <c r="BV62" t="s">
        <v>992</v>
      </c>
      <c r="BW62" s="123" t="s">
        <v>995</v>
      </c>
      <c r="BX62" s="1"/>
    </row>
    <row r="63" spans="1:102" x14ac:dyDescent="0.15">
      <c r="A63" s="75">
        <v>1489</v>
      </c>
      <c r="B63" s="94">
        <v>41927</v>
      </c>
      <c r="C63" s="50" t="s">
        <v>436</v>
      </c>
      <c r="D63" s="30" t="s">
        <v>656</v>
      </c>
      <c r="E63" s="30"/>
      <c r="F63" s="30" t="s">
        <v>437</v>
      </c>
      <c r="G63" s="33">
        <v>41683</v>
      </c>
      <c r="H63" s="31" t="s">
        <v>372</v>
      </c>
      <c r="I63" s="31" t="s">
        <v>362</v>
      </c>
      <c r="J63" s="31"/>
      <c r="K63" s="30" t="s">
        <v>457</v>
      </c>
      <c r="L63" s="30" t="s">
        <v>732</v>
      </c>
      <c r="M63" s="30">
        <v>115</v>
      </c>
      <c r="N63" s="30">
        <v>32</v>
      </c>
      <c r="O63" s="30" t="s">
        <v>360</v>
      </c>
      <c r="P63" s="30">
        <v>7500</v>
      </c>
      <c r="Q63" s="30">
        <v>31</v>
      </c>
      <c r="R63" s="30"/>
      <c r="S63" s="30"/>
      <c r="T63" s="30"/>
      <c r="U63" s="30"/>
      <c r="V63" s="30"/>
      <c r="W63" s="30">
        <v>14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91"/>
      <c r="AQ63" s="91"/>
      <c r="AR63" s="30" t="s">
        <v>438</v>
      </c>
      <c r="AS63" s="92" t="s">
        <v>362</v>
      </c>
      <c r="AT63" s="31"/>
      <c r="AU63" s="31"/>
      <c r="AV63" s="31" t="s">
        <v>361</v>
      </c>
      <c r="AW63" s="31">
        <v>11.3</v>
      </c>
      <c r="AX63" s="31" t="s">
        <v>456</v>
      </c>
      <c r="AY63" s="30"/>
      <c r="AZ63" s="31">
        <v>0</v>
      </c>
      <c r="BA63" s="31">
        <v>0</v>
      </c>
      <c r="BB63" s="31">
        <v>10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362</v>
      </c>
      <c r="BL63" s="31"/>
      <c r="BM63" s="31" t="s">
        <v>362</v>
      </c>
      <c r="BN63" s="31"/>
      <c r="BO63" s="31"/>
      <c r="BP63" s="31"/>
      <c r="BQ63" s="40"/>
      <c r="BR63" s="40"/>
      <c r="BS63" s="31"/>
      <c r="BT63" s="78" t="s">
        <v>362</v>
      </c>
      <c r="BU63" s="30"/>
      <c r="BV63" t="s">
        <v>1009</v>
      </c>
      <c r="BW63" s="123" t="s">
        <v>995</v>
      </c>
      <c r="BX63" s="1"/>
    </row>
    <row r="64" spans="1:102" x14ac:dyDescent="0.15">
      <c r="A64" s="75">
        <v>2033</v>
      </c>
      <c r="B64" s="94">
        <v>41927</v>
      </c>
      <c r="C64" s="50" t="s">
        <v>436</v>
      </c>
      <c r="D64" s="30" t="s">
        <v>656</v>
      </c>
      <c r="E64" s="30"/>
      <c r="F64" s="30" t="s">
        <v>437</v>
      </c>
      <c r="G64" s="33">
        <v>41907</v>
      </c>
      <c r="H64" s="31" t="s">
        <v>372</v>
      </c>
      <c r="I64" s="31" t="s">
        <v>362</v>
      </c>
      <c r="J64" s="31"/>
      <c r="K64" s="30" t="s">
        <v>735</v>
      </c>
      <c r="L64" s="30" t="s">
        <v>736</v>
      </c>
      <c r="M64" s="172">
        <v>133.06</v>
      </c>
      <c r="N64" s="173">
        <v>40.380000000000003</v>
      </c>
      <c r="O64" s="30"/>
      <c r="P64" s="30"/>
      <c r="Q64" s="30"/>
      <c r="R64" s="30"/>
      <c r="S64" s="30"/>
      <c r="T64" s="30"/>
      <c r="U64" s="30"/>
      <c r="V64" s="30"/>
      <c r="W64" s="173">
        <v>26.28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438</v>
      </c>
      <c r="AS64" s="31" t="s">
        <v>362</v>
      </c>
      <c r="AT64" s="31"/>
      <c r="AU64" s="31"/>
      <c r="AV64" s="78" t="s">
        <v>361</v>
      </c>
      <c r="AW64" s="78">
        <v>11.3</v>
      </c>
      <c r="AX64" s="31" t="s">
        <v>456</v>
      </c>
      <c r="AY64" s="30"/>
      <c r="AZ64" s="31">
        <v>0</v>
      </c>
      <c r="BA64" s="31">
        <v>35</v>
      </c>
      <c r="BB64" s="31">
        <v>0</v>
      </c>
      <c r="BC64" s="78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362</v>
      </c>
      <c r="BL64" s="31">
        <v>24</v>
      </c>
      <c r="BM64" s="31" t="s">
        <v>362</v>
      </c>
      <c r="BN64" s="31"/>
      <c r="BO64" s="31"/>
      <c r="BP64" s="31"/>
      <c r="BQ64" s="40" t="s">
        <v>587</v>
      </c>
      <c r="BR64" s="40" t="s">
        <v>588</v>
      </c>
      <c r="BS64" s="31">
        <v>50</v>
      </c>
      <c r="BT64" s="78" t="s">
        <v>362</v>
      </c>
      <c r="BU64" s="40"/>
      <c r="BV64" s="20" t="s">
        <v>1009</v>
      </c>
      <c r="BW64" s="122" t="s">
        <v>993</v>
      </c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</row>
    <row r="65" spans="1:102" x14ac:dyDescent="0.15">
      <c r="A65" s="75">
        <v>1592</v>
      </c>
      <c r="B65" s="94">
        <v>41927</v>
      </c>
      <c r="C65" s="40" t="s">
        <v>436</v>
      </c>
      <c r="D65" s="30" t="s">
        <v>656</v>
      </c>
      <c r="E65" s="30"/>
      <c r="F65" s="30" t="s">
        <v>437</v>
      </c>
      <c r="G65" s="33">
        <v>41729</v>
      </c>
      <c r="H65" s="31" t="s">
        <v>372</v>
      </c>
      <c r="I65" s="31" t="s">
        <v>362</v>
      </c>
      <c r="J65" s="31"/>
      <c r="K65" s="30" t="s">
        <v>589</v>
      </c>
      <c r="L65" s="30" t="s">
        <v>590</v>
      </c>
      <c r="M65" s="30">
        <v>148</v>
      </c>
      <c r="N65" s="30">
        <v>40.409999999999997</v>
      </c>
      <c r="O65" s="76"/>
      <c r="P65" s="76"/>
      <c r="Q65" s="76"/>
      <c r="R65" s="76"/>
      <c r="S65" s="76"/>
      <c r="T65" s="76"/>
      <c r="U65" s="76"/>
      <c r="V65" s="76"/>
      <c r="W65" s="76">
        <v>26.23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93" t="s">
        <v>438</v>
      </c>
      <c r="AS65" s="31" t="s">
        <v>362</v>
      </c>
      <c r="AT65" s="78"/>
      <c r="AU65" s="78"/>
      <c r="AV65" s="78" t="s">
        <v>361</v>
      </c>
      <c r="AW65" s="31">
        <v>9.9</v>
      </c>
      <c r="AX65" s="78" t="s">
        <v>362</v>
      </c>
      <c r="AY65" s="76"/>
      <c r="AZ65" s="78">
        <v>0</v>
      </c>
      <c r="BA65" s="78">
        <v>20</v>
      </c>
      <c r="BB65" s="78">
        <v>0</v>
      </c>
      <c r="BC65" s="78">
        <v>17</v>
      </c>
      <c r="BD65" s="78">
        <v>0</v>
      </c>
      <c r="BE65" s="78">
        <v>0</v>
      </c>
      <c r="BF65" s="78">
        <v>0</v>
      </c>
      <c r="BG65" s="78">
        <v>0</v>
      </c>
      <c r="BH65" s="31">
        <v>0</v>
      </c>
      <c r="BI65" s="31">
        <v>0</v>
      </c>
      <c r="BJ65" s="78"/>
      <c r="BK65" s="78" t="s">
        <v>362</v>
      </c>
      <c r="BL65" s="78">
        <v>12</v>
      </c>
      <c r="BM65" s="31" t="s">
        <v>362</v>
      </c>
      <c r="BN65" s="78"/>
      <c r="BO65" s="78"/>
      <c r="BP65" s="78"/>
      <c r="BQ65" s="77"/>
      <c r="BR65" s="77"/>
      <c r="BS65" s="78"/>
      <c r="BT65" s="78" t="s">
        <v>362</v>
      </c>
      <c r="BU65" s="77" t="s">
        <v>794</v>
      </c>
      <c r="BV65" s="124" t="s">
        <v>992</v>
      </c>
      <c r="BW65" s="123" t="s">
        <v>995</v>
      </c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</row>
    <row r="66" spans="1:102" x14ac:dyDescent="0.15">
      <c r="A66" s="75">
        <v>3303</v>
      </c>
      <c r="B66" s="94">
        <v>41927</v>
      </c>
      <c r="C66" s="40" t="s">
        <v>436</v>
      </c>
      <c r="D66" s="30" t="s">
        <v>656</v>
      </c>
      <c r="E66" s="30"/>
      <c r="F66" s="30" t="s">
        <v>437</v>
      </c>
      <c r="G66" s="33">
        <v>41815</v>
      </c>
      <c r="H66" s="31" t="s">
        <v>362</v>
      </c>
      <c r="I66" s="31" t="s">
        <v>508</v>
      </c>
      <c r="J66" s="31"/>
      <c r="K66" s="30" t="s">
        <v>593</v>
      </c>
      <c r="L66" s="79" t="s">
        <v>1010</v>
      </c>
      <c r="M66" s="30">
        <v>170</v>
      </c>
      <c r="N66" s="30">
        <v>23.7</v>
      </c>
      <c r="O66" s="76"/>
      <c r="P66" s="76"/>
      <c r="Q66" s="76"/>
      <c r="R66" s="76"/>
      <c r="S66" s="76"/>
      <c r="T66" s="76"/>
      <c r="U66" s="76"/>
      <c r="V66" s="76"/>
      <c r="W66" s="76">
        <v>14.2</v>
      </c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76"/>
      <c r="AN66" s="76"/>
      <c r="AO66" s="76"/>
      <c r="AP66" s="76"/>
      <c r="AQ66" s="76"/>
      <c r="AR66" s="30" t="s">
        <v>438</v>
      </c>
      <c r="AS66" s="31" t="s">
        <v>362</v>
      </c>
      <c r="AT66" s="78"/>
      <c r="AU66" s="78"/>
      <c r="AV66" s="31"/>
      <c r="AW66" s="31"/>
      <c r="AX66" s="78" t="s">
        <v>362</v>
      </c>
      <c r="AY66" s="76"/>
      <c r="AZ66" s="78">
        <v>0</v>
      </c>
      <c r="BA66" s="31">
        <v>0</v>
      </c>
      <c r="BB66" s="78">
        <v>0</v>
      </c>
      <c r="BC66" s="78">
        <v>0</v>
      </c>
      <c r="BD66" s="78">
        <v>0</v>
      </c>
      <c r="BE66" s="78">
        <v>0</v>
      </c>
      <c r="BF66" s="78">
        <v>0</v>
      </c>
      <c r="BG66" s="78">
        <v>0</v>
      </c>
      <c r="BH66" s="31">
        <v>0</v>
      </c>
      <c r="BI66" s="31">
        <v>0</v>
      </c>
      <c r="BJ66" s="78">
        <v>36</v>
      </c>
      <c r="BK66" s="78" t="s">
        <v>362</v>
      </c>
      <c r="BL66" s="78"/>
      <c r="BM66" s="31" t="s">
        <v>362</v>
      </c>
      <c r="BN66" s="78"/>
      <c r="BO66" s="78"/>
      <c r="BP66" s="78"/>
      <c r="BQ66" s="77"/>
      <c r="BR66" s="77"/>
      <c r="BS66" s="78"/>
      <c r="BT66" s="78" t="s">
        <v>362</v>
      </c>
      <c r="BU66" s="77" t="s">
        <v>432</v>
      </c>
      <c r="BV66" t="s">
        <v>992</v>
      </c>
      <c r="BW66" s="123" t="s">
        <v>995</v>
      </c>
    </row>
    <row r="67" spans="1:102" x14ac:dyDescent="0.15">
      <c r="A67" s="75">
        <v>3262</v>
      </c>
      <c r="B67" s="94">
        <v>41927</v>
      </c>
      <c r="C67" s="50" t="s">
        <v>436</v>
      </c>
      <c r="D67" s="30" t="s">
        <v>656</v>
      </c>
      <c r="E67" s="30"/>
      <c r="F67" s="30" t="s">
        <v>437</v>
      </c>
      <c r="G67" s="29">
        <v>41926</v>
      </c>
      <c r="H67" s="31" t="s">
        <v>372</v>
      </c>
      <c r="I67" s="31" t="s">
        <v>362</v>
      </c>
      <c r="J67" s="31"/>
      <c r="K67" s="30" t="s">
        <v>1011</v>
      </c>
      <c r="L67" s="30" t="s">
        <v>1012</v>
      </c>
      <c r="M67" s="30">
        <v>132</v>
      </c>
      <c r="N67" s="30">
        <v>20.75</v>
      </c>
      <c r="O67" s="30"/>
      <c r="P67" s="46"/>
      <c r="Q67" s="30"/>
      <c r="R67" s="46"/>
      <c r="S67" s="30"/>
      <c r="T67" s="46"/>
      <c r="U67" s="30"/>
      <c r="V67" s="30"/>
      <c r="W67" s="30">
        <v>11.36</v>
      </c>
      <c r="X67" s="30"/>
      <c r="Y67" s="30"/>
      <c r="Z67" s="46"/>
      <c r="AA67" s="30"/>
      <c r="AB67" s="46"/>
      <c r="AC67" s="30"/>
      <c r="AD67" s="30"/>
      <c r="AE67" s="30"/>
      <c r="AF67" s="30"/>
      <c r="AG67" s="46"/>
      <c r="AH67" s="30"/>
      <c r="AI67" s="30"/>
      <c r="AJ67" s="30"/>
      <c r="AK67" s="30"/>
      <c r="AL67" s="30"/>
      <c r="AM67" s="30"/>
      <c r="AN67" s="30"/>
      <c r="AO67" s="30"/>
      <c r="AP67" s="30"/>
      <c r="AQ67" s="76"/>
      <c r="AR67" s="30" t="s">
        <v>438</v>
      </c>
      <c r="AS67" s="31" t="s">
        <v>362</v>
      </c>
      <c r="AT67" s="31"/>
      <c r="AU67" s="31"/>
      <c r="AV67" s="31" t="s">
        <v>361</v>
      </c>
      <c r="AW67" s="31">
        <v>11.3</v>
      </c>
      <c r="AX67" s="31" t="s">
        <v>362</v>
      </c>
      <c r="AY67" s="30"/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/>
      <c r="BM67" s="31" t="s">
        <v>362</v>
      </c>
      <c r="BN67" s="31"/>
      <c r="BO67" s="31">
        <v>24</v>
      </c>
      <c r="BP67" s="31"/>
      <c r="BQ67" s="30"/>
      <c r="BR67" s="30"/>
      <c r="BS67" s="31"/>
      <c r="BT67" s="78" t="s">
        <v>362</v>
      </c>
      <c r="BU67" s="77"/>
      <c r="BV67" t="s">
        <v>992</v>
      </c>
      <c r="BW67" s="123" t="s">
        <v>993</v>
      </c>
    </row>
    <row r="68" spans="1:102" x14ac:dyDescent="0.15">
      <c r="A68" s="75">
        <v>3086</v>
      </c>
      <c r="B68" s="94">
        <v>41927</v>
      </c>
      <c r="C68" s="50" t="s">
        <v>436</v>
      </c>
      <c r="D68" s="30" t="s">
        <v>656</v>
      </c>
      <c r="E68" s="30"/>
      <c r="F68" s="30" t="s">
        <v>437</v>
      </c>
      <c r="G68" s="29">
        <v>41639</v>
      </c>
      <c r="H68" s="31" t="s">
        <v>760</v>
      </c>
      <c r="I68" s="31" t="s">
        <v>1013</v>
      </c>
      <c r="J68" s="31"/>
      <c r="K68" s="30" t="s">
        <v>1014</v>
      </c>
      <c r="L68" s="30" t="s">
        <v>1015</v>
      </c>
      <c r="M68" s="30">
        <v>124.3</v>
      </c>
      <c r="N68" s="30">
        <v>26.3</v>
      </c>
      <c r="O68" s="30"/>
      <c r="P68" s="30"/>
      <c r="Q68" s="30"/>
      <c r="R68" s="30"/>
      <c r="S68" s="30"/>
      <c r="T68" s="30"/>
      <c r="U68" s="30"/>
      <c r="V68" s="30"/>
      <c r="W68" s="30">
        <v>16.600000000000001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867</v>
      </c>
      <c r="AS68" s="31" t="s">
        <v>362</v>
      </c>
      <c r="AT68" s="31"/>
      <c r="AU68" s="31"/>
      <c r="AV68" s="31"/>
      <c r="AW68" s="31"/>
      <c r="AX68" s="31" t="s">
        <v>760</v>
      </c>
      <c r="AY68" s="30"/>
      <c r="AZ68" s="31">
        <v>0</v>
      </c>
      <c r="BA68" s="31">
        <v>0</v>
      </c>
      <c r="BB68" s="78">
        <v>14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/>
      <c r="BM68" s="31" t="s">
        <v>362</v>
      </c>
      <c r="BN68" s="31"/>
      <c r="BO68" s="31"/>
      <c r="BP68" s="31"/>
      <c r="BQ68" s="77"/>
      <c r="BR68" s="77"/>
      <c r="BS68" s="77"/>
      <c r="BT68" s="78" t="s">
        <v>362</v>
      </c>
      <c r="BU68" s="30" t="s">
        <v>1016</v>
      </c>
      <c r="BV68" t="s">
        <v>1017</v>
      </c>
      <c r="BW68" s="123" t="s">
        <v>995</v>
      </c>
    </row>
    <row r="69" spans="1:102" x14ac:dyDescent="0.15">
      <c r="A69" s="75">
        <v>208</v>
      </c>
      <c r="B69" s="94">
        <v>41927</v>
      </c>
      <c r="C69" s="50" t="s">
        <v>436</v>
      </c>
      <c r="D69" s="30" t="s">
        <v>656</v>
      </c>
      <c r="E69" s="30"/>
      <c r="F69" s="30" t="s">
        <v>446</v>
      </c>
      <c r="G69" s="29">
        <v>41698</v>
      </c>
      <c r="H69" s="31" t="s">
        <v>362</v>
      </c>
      <c r="I69" s="31" t="s">
        <v>508</v>
      </c>
      <c r="J69" s="31"/>
      <c r="K69" s="30" t="s">
        <v>447</v>
      </c>
      <c r="L69" s="30" t="s">
        <v>512</v>
      </c>
      <c r="M69" s="30">
        <v>130.51499999999999</v>
      </c>
      <c r="N69" s="30">
        <v>38.514000000000003</v>
      </c>
      <c r="O69" s="30"/>
      <c r="P69" s="30"/>
      <c r="Q69" s="30"/>
      <c r="R69" s="30"/>
      <c r="S69" s="30"/>
      <c r="T69" s="30"/>
      <c r="U69" s="30"/>
      <c r="V69" s="30"/>
      <c r="W69" s="30">
        <v>21.222000000000001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>
        <v>32.225999999999999</v>
      </c>
      <c r="AJ69" s="30"/>
      <c r="AK69" s="30"/>
      <c r="AL69" s="30"/>
      <c r="AM69" s="30"/>
      <c r="AN69" s="30"/>
      <c r="AO69" s="30"/>
      <c r="AP69" s="30"/>
      <c r="AQ69" s="30"/>
      <c r="AR69" s="30" t="s">
        <v>448</v>
      </c>
      <c r="AS69" s="31" t="s">
        <v>362</v>
      </c>
      <c r="AT69" s="31"/>
      <c r="AU69" s="31"/>
      <c r="AV69" s="31"/>
      <c r="AW69" s="31"/>
      <c r="AX69" s="31" t="s">
        <v>362</v>
      </c>
      <c r="AY69" s="30"/>
      <c r="AZ69" s="31">
        <v>0</v>
      </c>
      <c r="BA69" s="31">
        <v>0</v>
      </c>
      <c r="BB69" s="31">
        <v>7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/>
      <c r="BM69" s="31" t="s">
        <v>362</v>
      </c>
      <c r="BN69" s="31"/>
      <c r="BO69" s="31"/>
      <c r="BP69" s="31"/>
      <c r="BQ69" s="40"/>
      <c r="BR69" s="40"/>
      <c r="BS69" s="31"/>
      <c r="BT69" s="78" t="s">
        <v>362</v>
      </c>
      <c r="BU69" s="30" t="s">
        <v>513</v>
      </c>
      <c r="BV69" s="121" t="s">
        <v>992</v>
      </c>
      <c r="BW69" s="123" t="s">
        <v>995</v>
      </c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</row>
    <row r="70" spans="1:102" x14ac:dyDescent="0.15">
      <c r="A70" s="75">
        <v>602</v>
      </c>
      <c r="B70" s="94">
        <v>41927</v>
      </c>
      <c r="C70" s="50" t="s">
        <v>436</v>
      </c>
      <c r="D70" s="30" t="s">
        <v>656</v>
      </c>
      <c r="E70" s="30"/>
      <c r="F70" s="30" t="s">
        <v>446</v>
      </c>
      <c r="G70" s="29">
        <v>41873</v>
      </c>
      <c r="H70" s="31" t="s">
        <v>372</v>
      </c>
      <c r="I70" s="31" t="s">
        <v>362</v>
      </c>
      <c r="J70" s="31"/>
      <c r="K70" s="30" t="s">
        <v>378</v>
      </c>
      <c r="L70" s="30" t="s">
        <v>379</v>
      </c>
      <c r="M70" s="30">
        <v>151.5</v>
      </c>
      <c r="N70" s="30">
        <v>38.1</v>
      </c>
      <c r="O70" s="30"/>
      <c r="P70" s="30"/>
      <c r="Q70" s="30"/>
      <c r="R70" s="30"/>
      <c r="S70" s="30"/>
      <c r="T70" s="30"/>
      <c r="U70" s="30"/>
      <c r="V70" s="30"/>
      <c r="W70" s="30">
        <v>19.8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27.3</v>
      </c>
      <c r="AJ70" s="30"/>
      <c r="AK70" s="30"/>
      <c r="AL70" s="30"/>
      <c r="AM70" s="30"/>
      <c r="AN70" s="30"/>
      <c r="AO70" s="30"/>
      <c r="AP70" s="30"/>
      <c r="AQ70" s="30"/>
      <c r="AR70" s="30" t="s">
        <v>448</v>
      </c>
      <c r="AS70" s="31" t="s">
        <v>362</v>
      </c>
      <c r="AT70" s="31"/>
      <c r="AU70" s="31"/>
      <c r="AV70" s="31" t="s">
        <v>361</v>
      </c>
      <c r="AW70" s="31">
        <v>9.9</v>
      </c>
      <c r="AX70" s="31" t="s">
        <v>456</v>
      </c>
      <c r="AY70" s="30"/>
      <c r="AZ70" s="31">
        <v>0</v>
      </c>
      <c r="BA70" s="31">
        <v>32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24</v>
      </c>
      <c r="BK70" s="31" t="s">
        <v>372</v>
      </c>
      <c r="BL70" s="31">
        <v>24</v>
      </c>
      <c r="BM70" s="31" t="s">
        <v>362</v>
      </c>
      <c r="BN70" s="31"/>
      <c r="BO70" s="31"/>
      <c r="BP70" s="31"/>
      <c r="BQ70" s="40"/>
      <c r="BR70" s="40"/>
      <c r="BS70" s="31"/>
      <c r="BT70" s="78" t="s">
        <v>362</v>
      </c>
      <c r="BU70" s="40"/>
      <c r="BV70" s="121" t="s">
        <v>992</v>
      </c>
      <c r="BW70" s="122" t="s">
        <v>995</v>
      </c>
    </row>
    <row r="71" spans="1:102" x14ac:dyDescent="0.15">
      <c r="A71" s="75">
        <v>943</v>
      </c>
      <c r="B71" s="94">
        <v>41927</v>
      </c>
      <c r="C71" s="50" t="s">
        <v>436</v>
      </c>
      <c r="D71" s="30" t="s">
        <v>656</v>
      </c>
      <c r="E71" s="30"/>
      <c r="F71" s="30" t="s">
        <v>446</v>
      </c>
      <c r="G71" s="29">
        <v>41820</v>
      </c>
      <c r="H71" s="31" t="s">
        <v>372</v>
      </c>
      <c r="I71" s="31" t="s">
        <v>362</v>
      </c>
      <c r="J71" s="31"/>
      <c r="K71" s="30" t="s">
        <v>629</v>
      </c>
      <c r="L71" s="30" t="s">
        <v>630</v>
      </c>
      <c r="M71" s="30">
        <v>176.64</v>
      </c>
      <c r="N71" s="30">
        <v>37.33</v>
      </c>
      <c r="O71" s="30" t="s">
        <v>360</v>
      </c>
      <c r="P71" s="30">
        <v>1200</v>
      </c>
      <c r="Q71" s="30">
        <v>36.15</v>
      </c>
      <c r="R71" s="30"/>
      <c r="S71" s="30"/>
      <c r="T71" s="30"/>
      <c r="U71" s="30"/>
      <c r="V71" s="30"/>
      <c r="W71" s="30">
        <v>17.62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31.86</v>
      </c>
      <c r="AJ71" s="30"/>
      <c r="AK71" s="30"/>
      <c r="AL71" s="30"/>
      <c r="AM71" s="30"/>
      <c r="AN71" s="30"/>
      <c r="AO71" s="30"/>
      <c r="AP71" s="30"/>
      <c r="AQ71" s="30"/>
      <c r="AR71" s="30" t="s">
        <v>448</v>
      </c>
      <c r="AS71" s="31" t="s">
        <v>362</v>
      </c>
      <c r="AT71" s="31"/>
      <c r="AU71" s="31"/>
      <c r="AV71" s="31" t="s">
        <v>361</v>
      </c>
      <c r="AW71" s="78">
        <v>9.9</v>
      </c>
      <c r="AX71" s="31" t="s">
        <v>362</v>
      </c>
      <c r="AY71" s="31"/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>
        <v>12</v>
      </c>
      <c r="BK71" s="31" t="s">
        <v>362</v>
      </c>
      <c r="BL71" s="31"/>
      <c r="BM71" s="31" t="s">
        <v>362</v>
      </c>
      <c r="BN71" s="31"/>
      <c r="BO71" s="31"/>
      <c r="BP71" s="31"/>
      <c r="BQ71" s="40"/>
      <c r="BR71" s="40"/>
      <c r="BS71" s="31"/>
      <c r="BT71" s="78" t="s">
        <v>362</v>
      </c>
      <c r="BU71" s="40"/>
      <c r="BV71" t="s">
        <v>992</v>
      </c>
      <c r="BW71" s="122" t="s">
        <v>995</v>
      </c>
    </row>
    <row r="72" spans="1:102" x14ac:dyDescent="0.15">
      <c r="A72" s="75">
        <v>3035</v>
      </c>
      <c r="B72" s="94">
        <v>41927</v>
      </c>
      <c r="C72" s="50" t="s">
        <v>436</v>
      </c>
      <c r="D72" s="30" t="s">
        <v>656</v>
      </c>
      <c r="E72" s="30"/>
      <c r="F72" s="30" t="s">
        <v>446</v>
      </c>
      <c r="G72" s="29">
        <v>41639</v>
      </c>
      <c r="H72" s="31" t="s">
        <v>372</v>
      </c>
      <c r="I72" s="31" t="s">
        <v>362</v>
      </c>
      <c r="J72" s="31"/>
      <c r="K72" s="30" t="s">
        <v>637</v>
      </c>
      <c r="L72" s="30" t="s">
        <v>815</v>
      </c>
      <c r="M72" s="30">
        <v>155</v>
      </c>
      <c r="N72" s="30">
        <v>38</v>
      </c>
      <c r="O72" s="30" t="s">
        <v>627</v>
      </c>
      <c r="P72" s="30">
        <v>2500</v>
      </c>
      <c r="Q72" s="30">
        <v>36</v>
      </c>
      <c r="R72" s="30"/>
      <c r="S72" s="30"/>
      <c r="T72" s="30"/>
      <c r="U72" s="30"/>
      <c r="V72" s="30"/>
      <c r="W72" s="30">
        <v>23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31</v>
      </c>
      <c r="AJ72" s="30"/>
      <c r="AK72" s="30"/>
      <c r="AL72" s="30"/>
      <c r="AM72" s="30"/>
      <c r="AN72" s="30"/>
      <c r="AO72" s="30"/>
      <c r="AP72" s="30"/>
      <c r="AQ72" s="30"/>
      <c r="AR72" s="30" t="s">
        <v>448</v>
      </c>
      <c r="AS72" s="31" t="s">
        <v>362</v>
      </c>
      <c r="AT72" s="31"/>
      <c r="AU72" s="31"/>
      <c r="AV72" s="78"/>
      <c r="AW72" s="78"/>
      <c r="AX72" s="31" t="s">
        <v>456</v>
      </c>
      <c r="AY72" s="30"/>
      <c r="AZ72" s="31">
        <v>0</v>
      </c>
      <c r="BA72" s="31">
        <v>0</v>
      </c>
      <c r="BB72" s="31">
        <v>12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24</v>
      </c>
      <c r="BK72" s="31" t="s">
        <v>362</v>
      </c>
      <c r="BL72" s="31"/>
      <c r="BM72" s="31" t="s">
        <v>362</v>
      </c>
      <c r="BN72" s="31"/>
      <c r="BO72" s="31"/>
      <c r="BP72" s="31"/>
      <c r="BQ72" s="40"/>
      <c r="BR72" s="77"/>
      <c r="BS72" s="31"/>
      <c r="BT72" s="78" t="s">
        <v>362</v>
      </c>
      <c r="BU72" s="40"/>
      <c r="BV72" s="20" t="s">
        <v>1002</v>
      </c>
      <c r="BW72" s="123" t="s">
        <v>995</v>
      </c>
    </row>
    <row r="73" spans="1:102" x14ac:dyDescent="0.15">
      <c r="A73" s="75">
        <v>2577</v>
      </c>
      <c r="B73" s="94">
        <v>41927</v>
      </c>
      <c r="C73" s="50" t="s">
        <v>436</v>
      </c>
      <c r="D73" s="30" t="s">
        <v>656</v>
      </c>
      <c r="E73" s="30"/>
      <c r="F73" s="30" t="s">
        <v>453</v>
      </c>
      <c r="G73" s="29">
        <v>41639</v>
      </c>
      <c r="H73" s="31" t="s">
        <v>372</v>
      </c>
      <c r="I73" s="31" t="s">
        <v>362</v>
      </c>
      <c r="J73" s="31"/>
      <c r="K73" s="30" t="s">
        <v>366</v>
      </c>
      <c r="L73" s="30" t="s">
        <v>367</v>
      </c>
      <c r="M73" s="30">
        <v>184.95</v>
      </c>
      <c r="N73" s="30">
        <v>33.49</v>
      </c>
      <c r="O73" s="30"/>
      <c r="P73" s="30"/>
      <c r="Q73" s="30"/>
      <c r="R73" s="30"/>
      <c r="S73" s="30"/>
      <c r="T73" s="30"/>
      <c r="U73" s="30"/>
      <c r="V73" s="30"/>
      <c r="W73" s="30">
        <v>19.96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25.86</v>
      </c>
      <c r="AJ73" s="30"/>
      <c r="AK73" s="30"/>
      <c r="AL73" s="30"/>
      <c r="AM73" s="30"/>
      <c r="AN73" s="30"/>
      <c r="AO73" s="30"/>
      <c r="AP73" s="30"/>
      <c r="AQ73" s="30"/>
      <c r="AR73" s="79" t="s">
        <v>448</v>
      </c>
      <c r="AS73" s="31" t="s">
        <v>362</v>
      </c>
      <c r="AT73" s="31"/>
      <c r="AU73" s="31"/>
      <c r="AV73" s="31" t="s">
        <v>361</v>
      </c>
      <c r="AW73" s="78">
        <v>12</v>
      </c>
      <c r="AX73" s="31" t="s">
        <v>456</v>
      </c>
      <c r="AY73" s="30"/>
      <c r="AZ73" s="31">
        <v>0</v>
      </c>
      <c r="BA73" s="31">
        <v>0</v>
      </c>
      <c r="BB73" s="31">
        <v>7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>
        <v>24</v>
      </c>
      <c r="BK73" s="31" t="s">
        <v>372</v>
      </c>
      <c r="BL73" s="31">
        <v>24</v>
      </c>
      <c r="BM73" s="31" t="s">
        <v>362</v>
      </c>
      <c r="BN73" s="31"/>
      <c r="BO73" s="31"/>
      <c r="BP73" s="31"/>
      <c r="BQ73" s="40"/>
      <c r="BR73" s="40"/>
      <c r="BS73" s="31"/>
      <c r="BT73" s="78" t="s">
        <v>362</v>
      </c>
      <c r="BU73" s="76" t="s">
        <v>371</v>
      </c>
      <c r="BV73" t="s">
        <v>998</v>
      </c>
      <c r="BW73" s="123" t="s">
        <v>995</v>
      </c>
    </row>
    <row r="74" spans="1:102" x14ac:dyDescent="0.15">
      <c r="A74" s="75">
        <v>2586</v>
      </c>
      <c r="B74" s="94">
        <v>41927</v>
      </c>
      <c r="C74" s="50" t="s">
        <v>436</v>
      </c>
      <c r="D74" s="30" t="s">
        <v>656</v>
      </c>
      <c r="E74" s="30"/>
      <c r="F74" s="30" t="s">
        <v>453</v>
      </c>
      <c r="G74" s="33">
        <v>41683</v>
      </c>
      <c r="H74" s="31" t="s">
        <v>372</v>
      </c>
      <c r="I74" s="31" t="s">
        <v>362</v>
      </c>
      <c r="J74" s="31"/>
      <c r="K74" s="30" t="s">
        <v>457</v>
      </c>
      <c r="L74" s="30" t="s">
        <v>732</v>
      </c>
      <c r="M74" s="30">
        <v>110</v>
      </c>
      <c r="N74" s="30">
        <v>34</v>
      </c>
      <c r="O74" s="30"/>
      <c r="P74" s="30"/>
      <c r="Q74" s="30"/>
      <c r="R74" s="30"/>
      <c r="S74" s="30"/>
      <c r="T74" s="30"/>
      <c r="U74" s="30"/>
      <c r="V74" s="30"/>
      <c r="W74" s="30">
        <v>16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29.5</v>
      </c>
      <c r="AJ74" s="30"/>
      <c r="AK74" s="30"/>
      <c r="AL74" s="30"/>
      <c r="AM74" s="30"/>
      <c r="AN74" s="30"/>
      <c r="AO74" s="30"/>
      <c r="AP74" s="30"/>
      <c r="AQ74" s="30"/>
      <c r="AR74" s="30" t="s">
        <v>458</v>
      </c>
      <c r="AS74" s="31" t="s">
        <v>362</v>
      </c>
      <c r="AT74" s="31"/>
      <c r="AU74" s="31"/>
      <c r="AV74" s="31" t="s">
        <v>361</v>
      </c>
      <c r="AW74" s="31">
        <v>11.3</v>
      </c>
      <c r="AX74" s="31" t="s">
        <v>456</v>
      </c>
      <c r="AY74" s="30"/>
      <c r="AZ74" s="31">
        <v>0</v>
      </c>
      <c r="BA74" s="31">
        <v>0</v>
      </c>
      <c r="BB74" s="31">
        <v>10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362</v>
      </c>
      <c r="BL74" s="31"/>
      <c r="BM74" s="31" t="s">
        <v>362</v>
      </c>
      <c r="BN74" s="31"/>
      <c r="BO74" s="31"/>
      <c r="BP74" s="31"/>
      <c r="BQ74" s="40"/>
      <c r="BR74" s="40"/>
      <c r="BS74" s="31"/>
      <c r="BT74" s="78" t="s">
        <v>362</v>
      </c>
      <c r="BU74" s="30"/>
      <c r="BV74" t="s">
        <v>1009</v>
      </c>
      <c r="BW74" s="123" t="s">
        <v>995</v>
      </c>
      <c r="BX74" s="1"/>
    </row>
    <row r="75" spans="1:102" x14ac:dyDescent="0.15">
      <c r="A75" s="75">
        <v>1824</v>
      </c>
      <c r="B75" s="94">
        <v>41927</v>
      </c>
      <c r="C75" s="50" t="s">
        <v>436</v>
      </c>
      <c r="D75" s="30" t="s">
        <v>656</v>
      </c>
      <c r="E75" s="30"/>
      <c r="F75" s="30" t="s">
        <v>453</v>
      </c>
      <c r="G75" s="29">
        <v>41774</v>
      </c>
      <c r="H75" s="31" t="s">
        <v>372</v>
      </c>
      <c r="I75" s="31" t="s">
        <v>362</v>
      </c>
      <c r="J75" s="31"/>
      <c r="K75" s="30" t="s">
        <v>464</v>
      </c>
      <c r="L75" s="30" t="s">
        <v>465</v>
      </c>
      <c r="M75" s="30">
        <v>135</v>
      </c>
      <c r="N75" s="30">
        <v>46.8</v>
      </c>
      <c r="O75" s="30"/>
      <c r="P75" s="30"/>
      <c r="Q75" s="30"/>
      <c r="R75" s="30"/>
      <c r="S75" s="30"/>
      <c r="T75" s="30"/>
      <c r="U75" s="30"/>
      <c r="V75" s="30"/>
      <c r="W75" s="30">
        <v>26.8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29.8</v>
      </c>
      <c r="AJ75" s="30"/>
      <c r="AK75" s="30"/>
      <c r="AL75" s="30"/>
      <c r="AM75" s="30"/>
      <c r="AN75" s="30"/>
      <c r="AO75" s="30"/>
      <c r="AP75" s="30"/>
      <c r="AQ75" s="30"/>
      <c r="AR75" s="79" t="s">
        <v>448</v>
      </c>
      <c r="AS75" s="31" t="s">
        <v>362</v>
      </c>
      <c r="AT75" s="31"/>
      <c r="AU75" s="31"/>
      <c r="AV75" s="31" t="s">
        <v>361</v>
      </c>
      <c r="AW75" s="31">
        <v>10</v>
      </c>
      <c r="AX75" s="31" t="s">
        <v>362</v>
      </c>
      <c r="AY75" s="30"/>
      <c r="AZ75" s="31">
        <v>0</v>
      </c>
      <c r="BA75" s="31">
        <v>0</v>
      </c>
      <c r="BB75" s="31">
        <v>0</v>
      </c>
      <c r="BC75" s="31">
        <v>22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362</v>
      </c>
      <c r="BL75" s="31"/>
      <c r="BM75" s="31" t="s">
        <v>362</v>
      </c>
      <c r="BN75" s="31"/>
      <c r="BO75" s="31"/>
      <c r="BP75" s="31"/>
      <c r="BQ75" s="40"/>
      <c r="BR75" s="77"/>
      <c r="BS75" s="31"/>
      <c r="BT75" s="78" t="s">
        <v>362</v>
      </c>
      <c r="BU75" s="40"/>
      <c r="BV75" s="124" t="s">
        <v>992</v>
      </c>
      <c r="BW75" s="123" t="s">
        <v>995</v>
      </c>
    </row>
    <row r="76" spans="1:102" x14ac:dyDescent="0.15">
      <c r="A76" s="75">
        <v>3087</v>
      </c>
      <c r="B76" s="94">
        <v>41927</v>
      </c>
      <c r="C76" s="50" t="s">
        <v>436</v>
      </c>
      <c r="D76" s="30" t="s">
        <v>656</v>
      </c>
      <c r="E76" s="30"/>
      <c r="F76" s="30" t="s">
        <v>453</v>
      </c>
      <c r="G76" s="29">
        <v>41639</v>
      </c>
      <c r="H76" s="31" t="s">
        <v>760</v>
      </c>
      <c r="I76" s="31" t="s">
        <v>1013</v>
      </c>
      <c r="J76" s="31"/>
      <c r="K76" s="30" t="s">
        <v>1014</v>
      </c>
      <c r="L76" s="30" t="s">
        <v>1015</v>
      </c>
      <c r="M76" s="30">
        <v>124.3</v>
      </c>
      <c r="N76" s="30">
        <v>29.4</v>
      </c>
      <c r="O76" s="30"/>
      <c r="P76" s="30"/>
      <c r="Q76" s="30"/>
      <c r="R76" s="30"/>
      <c r="S76" s="30"/>
      <c r="T76" s="30"/>
      <c r="U76" s="30"/>
      <c r="V76" s="30"/>
      <c r="W76" s="30">
        <v>16.2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24.6</v>
      </c>
      <c r="AJ76" s="30"/>
      <c r="AK76" s="30"/>
      <c r="AL76" s="30"/>
      <c r="AM76" s="30"/>
      <c r="AN76" s="30"/>
      <c r="AO76" s="30"/>
      <c r="AP76" s="30"/>
      <c r="AQ76" s="30"/>
      <c r="AR76" s="30" t="s">
        <v>458</v>
      </c>
      <c r="AS76" s="31" t="s">
        <v>362</v>
      </c>
      <c r="AT76" s="31"/>
      <c r="AU76" s="31"/>
      <c r="AV76" s="31"/>
      <c r="AW76" s="31"/>
      <c r="AX76" s="31" t="s">
        <v>760</v>
      </c>
      <c r="AY76" s="30"/>
      <c r="AZ76" s="31">
        <v>0</v>
      </c>
      <c r="BA76" s="31">
        <v>0</v>
      </c>
      <c r="BB76" s="78">
        <v>14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362</v>
      </c>
      <c r="BL76" s="31"/>
      <c r="BM76" s="31" t="s">
        <v>362</v>
      </c>
      <c r="BN76" s="31"/>
      <c r="BO76" s="31"/>
      <c r="BP76" s="31"/>
      <c r="BQ76" s="77"/>
      <c r="BR76" s="77"/>
      <c r="BS76" s="77"/>
      <c r="BT76" s="78" t="s">
        <v>362</v>
      </c>
      <c r="BU76" s="30" t="s">
        <v>1016</v>
      </c>
      <c r="BV76" t="s">
        <v>1017</v>
      </c>
      <c r="BW76" s="123" t="s">
        <v>995</v>
      </c>
    </row>
    <row r="77" spans="1:102" x14ac:dyDescent="0.15">
      <c r="A77" s="75">
        <v>2519</v>
      </c>
      <c r="B77" s="94">
        <v>41741</v>
      </c>
      <c r="C77" s="50" t="s">
        <v>436</v>
      </c>
      <c r="D77" s="30" t="s">
        <v>656</v>
      </c>
      <c r="E77" s="30"/>
      <c r="F77" s="30" t="s">
        <v>713</v>
      </c>
      <c r="G77" s="29">
        <v>41716</v>
      </c>
      <c r="H77" s="31" t="s">
        <v>372</v>
      </c>
      <c r="I77" s="31" t="s">
        <v>362</v>
      </c>
      <c r="J77" s="31"/>
      <c r="K77" s="30" t="s">
        <v>660</v>
      </c>
      <c r="L77" s="76" t="s">
        <v>504</v>
      </c>
      <c r="M77" s="30">
        <v>174</v>
      </c>
      <c r="N77" s="30">
        <v>26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48</v>
      </c>
      <c r="AP77" s="30"/>
      <c r="AQ77" s="30">
        <v>16</v>
      </c>
      <c r="AR77" s="30" t="s">
        <v>719</v>
      </c>
      <c r="AS77" s="31" t="s">
        <v>362</v>
      </c>
      <c r="AT77" s="31"/>
      <c r="AU77" s="31"/>
      <c r="AV77" s="31" t="s">
        <v>361</v>
      </c>
      <c r="AW77" s="31">
        <v>11.3</v>
      </c>
      <c r="AX77" s="31" t="s">
        <v>456</v>
      </c>
      <c r="AY77" s="30"/>
      <c r="AZ77" s="31">
        <v>0</v>
      </c>
      <c r="BA77" s="31">
        <v>28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362</v>
      </c>
      <c r="BL77" s="31">
        <v>24</v>
      </c>
      <c r="BM77" s="31" t="s">
        <v>362</v>
      </c>
      <c r="BN77" s="31"/>
      <c r="BO77" s="31"/>
      <c r="BP77" s="31"/>
      <c r="BQ77" s="77"/>
      <c r="BR77" s="77"/>
      <c r="BS77" s="77"/>
      <c r="BT77" s="78" t="s">
        <v>362</v>
      </c>
      <c r="BU77" s="40"/>
      <c r="BV77" s="121" t="s">
        <v>992</v>
      </c>
      <c r="BW77" s="122" t="s">
        <v>993</v>
      </c>
    </row>
    <row r="78" spans="1:102" x14ac:dyDescent="0.15">
      <c r="A78" s="75">
        <v>2527</v>
      </c>
      <c r="B78" s="94">
        <v>41741</v>
      </c>
      <c r="C78" s="50" t="s">
        <v>436</v>
      </c>
      <c r="D78" s="30" t="s">
        <v>656</v>
      </c>
      <c r="E78" s="30"/>
      <c r="F78" s="30" t="s">
        <v>713</v>
      </c>
      <c r="G78" s="33">
        <v>41650</v>
      </c>
      <c r="H78" s="31" t="s">
        <v>711</v>
      </c>
      <c r="I78" s="31" t="s">
        <v>760</v>
      </c>
      <c r="J78" s="31"/>
      <c r="K78" s="30" t="s">
        <v>509</v>
      </c>
      <c r="L78" s="30" t="s">
        <v>510</v>
      </c>
      <c r="M78" s="30">
        <v>131.99</v>
      </c>
      <c r="N78" s="30">
        <v>26.92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>
        <v>45.8</v>
      </c>
      <c r="AP78" s="30"/>
      <c r="AQ78" s="30">
        <v>15.26</v>
      </c>
      <c r="AR78" s="30" t="s">
        <v>719</v>
      </c>
      <c r="AS78" s="31" t="s">
        <v>362</v>
      </c>
      <c r="AT78" s="31"/>
      <c r="AU78" s="31"/>
      <c r="AV78" s="31" t="s">
        <v>763</v>
      </c>
      <c r="AW78" s="31">
        <v>11.3</v>
      </c>
      <c r="AX78" s="31" t="s">
        <v>362</v>
      </c>
      <c r="AY78" s="30"/>
      <c r="AZ78" s="31">
        <v>0</v>
      </c>
      <c r="BA78" s="31">
        <v>0</v>
      </c>
      <c r="BB78" s="31">
        <v>0</v>
      </c>
      <c r="BC78" s="31">
        <v>43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/>
      <c r="BK78" s="31" t="s">
        <v>362</v>
      </c>
      <c r="BL78" s="31">
        <v>24</v>
      </c>
      <c r="BM78" s="31" t="s">
        <v>362</v>
      </c>
      <c r="BN78" s="31"/>
      <c r="BO78" s="31"/>
      <c r="BP78" s="31"/>
      <c r="BQ78" s="77"/>
      <c r="BR78" s="77"/>
      <c r="BS78" s="78"/>
      <c r="BT78" s="78" t="s">
        <v>362</v>
      </c>
      <c r="BU78" s="40"/>
      <c r="BV78" t="s">
        <v>994</v>
      </c>
      <c r="BW78" s="123" t="s">
        <v>995</v>
      </c>
    </row>
    <row r="79" spans="1:102" x14ac:dyDescent="0.15">
      <c r="A79" s="75">
        <v>2570</v>
      </c>
      <c r="B79" s="94">
        <v>41741</v>
      </c>
      <c r="C79" s="40" t="s">
        <v>436</v>
      </c>
      <c r="D79" s="30" t="s">
        <v>357</v>
      </c>
      <c r="E79" s="30"/>
      <c r="F79" s="30" t="s">
        <v>713</v>
      </c>
      <c r="G79" s="29">
        <v>41670</v>
      </c>
      <c r="H79" s="31" t="s">
        <v>362</v>
      </c>
      <c r="I79" s="31" t="s">
        <v>508</v>
      </c>
      <c r="J79" s="31"/>
      <c r="K79" s="30" t="s">
        <v>364</v>
      </c>
      <c r="L79" s="30" t="s">
        <v>365</v>
      </c>
      <c r="M79" s="30">
        <v>150</v>
      </c>
      <c r="N79" s="30">
        <v>26.57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>
        <v>45.16</v>
      </c>
      <c r="AP79" s="30"/>
      <c r="AQ79" s="30">
        <v>15.16</v>
      </c>
      <c r="AR79" s="30" t="s">
        <v>518</v>
      </c>
      <c r="AS79" s="31" t="s">
        <v>362</v>
      </c>
      <c r="AT79" s="78"/>
      <c r="AU79" s="78"/>
      <c r="AV79" s="78"/>
      <c r="AW79" s="78"/>
      <c r="AX79" s="78" t="s">
        <v>362</v>
      </c>
      <c r="AY79" s="76"/>
      <c r="AZ79" s="78">
        <v>0</v>
      </c>
      <c r="BA79" s="78">
        <v>0</v>
      </c>
      <c r="BB79" s="78">
        <v>0</v>
      </c>
      <c r="BC79" s="78">
        <v>34</v>
      </c>
      <c r="BD79" s="78">
        <v>0</v>
      </c>
      <c r="BE79" s="78">
        <v>0</v>
      </c>
      <c r="BF79" s="78">
        <v>0</v>
      </c>
      <c r="BG79" s="78">
        <v>0</v>
      </c>
      <c r="BH79" s="31">
        <v>0</v>
      </c>
      <c r="BI79" s="31">
        <v>0</v>
      </c>
      <c r="BJ79" s="78"/>
      <c r="BK79" s="78" t="s">
        <v>362</v>
      </c>
      <c r="BL79" s="78">
        <v>12</v>
      </c>
      <c r="BM79" s="31" t="s">
        <v>362</v>
      </c>
      <c r="BN79" s="31"/>
      <c r="BO79" s="31"/>
      <c r="BP79" s="31"/>
      <c r="BQ79" s="76"/>
      <c r="BR79" s="76"/>
      <c r="BS79" s="78"/>
      <c r="BT79" s="78" t="s">
        <v>362</v>
      </c>
      <c r="BU79" s="76"/>
      <c r="BV79" s="20" t="s">
        <v>992</v>
      </c>
      <c r="BW79" s="123" t="s">
        <v>997</v>
      </c>
    </row>
    <row r="80" spans="1:102" x14ac:dyDescent="0.15">
      <c r="A80" s="75">
        <v>2531</v>
      </c>
      <c r="B80" s="94">
        <v>41741</v>
      </c>
      <c r="C80" s="50" t="s">
        <v>436</v>
      </c>
      <c r="D80" s="30" t="s">
        <v>656</v>
      </c>
      <c r="E80" s="30"/>
      <c r="F80" s="30" t="s">
        <v>713</v>
      </c>
      <c r="G80" s="29">
        <v>41709</v>
      </c>
      <c r="H80" s="31" t="s">
        <v>372</v>
      </c>
      <c r="I80" s="31" t="s">
        <v>362</v>
      </c>
      <c r="J80" s="31"/>
      <c r="K80" s="30" t="s">
        <v>464</v>
      </c>
      <c r="L80" s="30" t="s">
        <v>465</v>
      </c>
      <c r="M80" s="30">
        <v>135</v>
      </c>
      <c r="N80" s="30">
        <v>27.5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>
        <v>54</v>
      </c>
      <c r="AP80" s="30"/>
      <c r="AQ80" s="30">
        <v>18</v>
      </c>
      <c r="AR80" s="30" t="s">
        <v>719</v>
      </c>
      <c r="AS80" s="31" t="s">
        <v>362</v>
      </c>
      <c r="AT80" s="31"/>
      <c r="AU80" s="31"/>
      <c r="AV80" s="31" t="s">
        <v>361</v>
      </c>
      <c r="AW80" s="31">
        <v>12</v>
      </c>
      <c r="AX80" s="31" t="s">
        <v>362</v>
      </c>
      <c r="AY80" s="30"/>
      <c r="AZ80" s="31">
        <v>0</v>
      </c>
      <c r="BA80" s="31">
        <v>0</v>
      </c>
      <c r="BB80" s="31">
        <v>0</v>
      </c>
      <c r="BC80" s="31">
        <v>22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362</v>
      </c>
      <c r="BL80" s="31"/>
      <c r="BM80" s="31" t="s">
        <v>362</v>
      </c>
      <c r="BN80" s="31"/>
      <c r="BO80" s="31"/>
      <c r="BP80" s="31"/>
      <c r="BQ80" s="40"/>
      <c r="BR80" s="77"/>
      <c r="BS80" s="31"/>
      <c r="BT80" s="78" t="s">
        <v>362</v>
      </c>
      <c r="BU80" s="40"/>
      <c r="BV80" s="124" t="s">
        <v>992</v>
      </c>
      <c r="BW80" s="123" t="s">
        <v>995</v>
      </c>
    </row>
    <row r="81" spans="1:76" x14ac:dyDescent="0.15">
      <c r="A81" s="75">
        <v>3240</v>
      </c>
      <c r="B81" s="94">
        <v>41741</v>
      </c>
      <c r="C81" s="50" t="s">
        <v>436</v>
      </c>
      <c r="D81" s="30" t="s">
        <v>656</v>
      </c>
      <c r="E81" s="30"/>
      <c r="F81" s="30" t="s">
        <v>713</v>
      </c>
      <c r="G81" s="29">
        <v>41639</v>
      </c>
      <c r="H81" s="31" t="s">
        <v>372</v>
      </c>
      <c r="I81" s="31" t="s">
        <v>362</v>
      </c>
      <c r="J81" s="31"/>
      <c r="K81" s="30" t="s">
        <v>720</v>
      </c>
      <c r="L81" s="30" t="s">
        <v>815</v>
      </c>
      <c r="M81" s="30">
        <v>174</v>
      </c>
      <c r="N81" s="30">
        <v>26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48</v>
      </c>
      <c r="AP81" s="30"/>
      <c r="AQ81" s="30">
        <v>16</v>
      </c>
      <c r="AR81" s="30" t="s">
        <v>719</v>
      </c>
      <c r="AS81" s="31" t="s">
        <v>362</v>
      </c>
      <c r="AT81" s="31"/>
      <c r="AU81" s="31"/>
      <c r="AV81" s="31" t="s">
        <v>361</v>
      </c>
      <c r="AW81" s="31">
        <v>11.3</v>
      </c>
      <c r="AX81" s="31" t="s">
        <v>456</v>
      </c>
      <c r="AY81" s="30"/>
      <c r="AZ81" s="31">
        <v>0</v>
      </c>
      <c r="BA81" s="31">
        <v>38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362</v>
      </c>
      <c r="BL81" s="31">
        <v>24</v>
      </c>
      <c r="BM81" s="31" t="s">
        <v>362</v>
      </c>
      <c r="BN81" s="31"/>
      <c r="BO81" s="31"/>
      <c r="BP81" s="31"/>
      <c r="BQ81" s="40"/>
      <c r="BR81" s="40"/>
      <c r="BS81" s="31"/>
      <c r="BT81" s="78" t="s">
        <v>362</v>
      </c>
      <c r="BU81" s="40"/>
      <c r="BV81" t="s">
        <v>1005</v>
      </c>
      <c r="BW81" s="123" t="s">
        <v>995</v>
      </c>
      <c r="BX81" s="1"/>
    </row>
    <row r="82" spans="1:76" x14ac:dyDescent="0.15">
      <c r="A82" s="75">
        <v>3196</v>
      </c>
      <c r="B82" s="94">
        <v>41741</v>
      </c>
      <c r="C82" s="50" t="s">
        <v>436</v>
      </c>
      <c r="D82" s="30" t="s">
        <v>656</v>
      </c>
      <c r="E82" s="30"/>
      <c r="F82" s="30" t="s">
        <v>713</v>
      </c>
      <c r="G82" s="29">
        <v>41720</v>
      </c>
      <c r="H82" s="31" t="s">
        <v>372</v>
      </c>
      <c r="I82" s="31" t="s">
        <v>362</v>
      </c>
      <c r="J82" s="31"/>
      <c r="K82" s="30" t="s">
        <v>640</v>
      </c>
      <c r="L82" s="30" t="s">
        <v>641</v>
      </c>
      <c r="M82" s="30">
        <v>150.47</v>
      </c>
      <c r="N82" s="30">
        <v>24.42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48.29</v>
      </c>
      <c r="AP82" s="76"/>
      <c r="AQ82" s="30">
        <v>16.100000000000001</v>
      </c>
      <c r="AR82" s="30" t="s">
        <v>719</v>
      </c>
      <c r="AS82" s="31" t="s">
        <v>362</v>
      </c>
      <c r="AT82" s="31"/>
      <c r="AU82" s="31"/>
      <c r="AV82" s="31" t="s">
        <v>361</v>
      </c>
      <c r="AW82" s="31">
        <v>11.3</v>
      </c>
      <c r="AX82" s="31" t="s">
        <v>456</v>
      </c>
      <c r="AY82" s="30"/>
      <c r="AZ82" s="31">
        <v>0</v>
      </c>
      <c r="BA82" s="31">
        <v>22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>
        <v>12</v>
      </c>
      <c r="BK82" s="31" t="s">
        <v>372</v>
      </c>
      <c r="BL82" s="31"/>
      <c r="BM82" s="31" t="s">
        <v>362</v>
      </c>
      <c r="BN82" s="31"/>
      <c r="BO82" s="31"/>
      <c r="BP82" s="31"/>
      <c r="BQ82" s="40"/>
      <c r="BR82" s="40"/>
      <c r="BS82" s="31"/>
      <c r="BT82" s="78" t="s">
        <v>362</v>
      </c>
      <c r="BU82" s="40" t="s">
        <v>642</v>
      </c>
      <c r="BV82" s="121" t="s">
        <v>992</v>
      </c>
      <c r="BW82" s="122" t="s">
        <v>993</v>
      </c>
    </row>
    <row r="83" spans="1:76" x14ac:dyDescent="0.15">
      <c r="A83" s="75">
        <v>3227</v>
      </c>
      <c r="B83" s="94">
        <v>41741</v>
      </c>
      <c r="C83" s="50" t="s">
        <v>436</v>
      </c>
      <c r="D83" s="30" t="s">
        <v>656</v>
      </c>
      <c r="E83" s="30"/>
      <c r="F83" s="30" t="s">
        <v>713</v>
      </c>
      <c r="G83" s="29">
        <v>41667</v>
      </c>
      <c r="H83" s="31" t="s">
        <v>372</v>
      </c>
      <c r="I83" s="31" t="s">
        <v>362</v>
      </c>
      <c r="J83" s="31"/>
      <c r="K83" s="30" t="s">
        <v>378</v>
      </c>
      <c r="L83" s="30" t="s">
        <v>379</v>
      </c>
      <c r="M83" s="30">
        <v>151.5</v>
      </c>
      <c r="N83" s="30">
        <v>26.1</v>
      </c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>
        <v>32.130000000000003</v>
      </c>
      <c r="AP83" s="30"/>
      <c r="AQ83" s="30"/>
      <c r="AR83" s="30" t="s">
        <v>719</v>
      </c>
      <c r="AS83" s="31" t="s">
        <v>362</v>
      </c>
      <c r="AT83" s="31"/>
      <c r="AU83" s="31"/>
      <c r="AV83" s="31" t="s">
        <v>361</v>
      </c>
      <c r="AW83" s="31">
        <v>11.3</v>
      </c>
      <c r="AX83" s="31" t="s">
        <v>456</v>
      </c>
      <c r="AY83" s="30"/>
      <c r="AZ83" s="31">
        <v>0</v>
      </c>
      <c r="BA83" s="31">
        <v>32</v>
      </c>
      <c r="BB83" s="31">
        <v>0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>
        <v>24</v>
      </c>
      <c r="BK83" s="31" t="s">
        <v>372</v>
      </c>
      <c r="BL83" s="31">
        <v>24</v>
      </c>
      <c r="BM83" s="31" t="s">
        <v>362</v>
      </c>
      <c r="BN83" s="31"/>
      <c r="BO83" s="31"/>
      <c r="BP83" s="31"/>
      <c r="BQ83" s="40"/>
      <c r="BR83" s="40"/>
      <c r="BS83" s="31"/>
      <c r="BT83" s="78" t="s">
        <v>362</v>
      </c>
      <c r="BU83" s="40"/>
      <c r="BV83" s="121" t="s">
        <v>992</v>
      </c>
      <c r="BW83" s="122" t="s">
        <v>995</v>
      </c>
    </row>
    <row r="84" spans="1:76" s="1" customFormat="1" x14ac:dyDescent="0.15">
      <c r="C84" s="68"/>
      <c r="H84" s="69"/>
      <c r="I84" s="69"/>
      <c r="J84" s="69"/>
      <c r="L84" s="70"/>
      <c r="M84" s="71"/>
      <c r="AF84" s="72"/>
      <c r="AG84" s="73"/>
      <c r="AH84" s="17"/>
      <c r="AI84" s="17"/>
      <c r="AJ84" s="17"/>
      <c r="AK84" s="17"/>
      <c r="AL84" s="17"/>
      <c r="AR84" s="71"/>
      <c r="AS84" s="69"/>
      <c r="AT84" s="69"/>
      <c r="AU84" s="74"/>
      <c r="AV84" s="69"/>
      <c r="AW84" s="74"/>
      <c r="AX84" s="18"/>
      <c r="AY84" s="70"/>
      <c r="AZ84" s="18"/>
      <c r="BA84" s="69"/>
      <c r="BB84" s="69"/>
      <c r="BC84" s="69"/>
      <c r="BD84" s="69"/>
      <c r="BE84" s="69"/>
      <c r="BF84" s="69"/>
      <c r="BG84" s="74"/>
      <c r="BH84" s="18"/>
      <c r="BI84" s="18"/>
      <c r="BJ84" s="69"/>
      <c r="BK84" s="69"/>
      <c r="BL84" s="69"/>
      <c r="BM84" s="69"/>
      <c r="BN84" s="69"/>
      <c r="BO84" s="69"/>
      <c r="BP84" s="69"/>
      <c r="BQ84" s="68"/>
      <c r="BR84" s="68"/>
      <c r="BS84" s="69"/>
      <c r="BT84" s="69"/>
      <c r="BU84" s="68"/>
      <c r="BV84"/>
      <c r="BW84"/>
    </row>
    <row r="85" spans="1:76" s="1" customFormat="1" x14ac:dyDescent="0.15">
      <c r="C85" s="68"/>
      <c r="H85" s="69"/>
      <c r="I85" s="69"/>
      <c r="J85" s="69"/>
      <c r="L85" s="70"/>
      <c r="M85" s="71"/>
      <c r="AF85" s="72"/>
      <c r="AG85" s="73"/>
      <c r="AH85" s="17"/>
      <c r="AI85" s="17"/>
      <c r="AJ85" s="17"/>
      <c r="AK85" s="17"/>
      <c r="AL85" s="17"/>
      <c r="AR85" s="71"/>
      <c r="AS85" s="69"/>
      <c r="AT85" s="69"/>
      <c r="AU85" s="74"/>
      <c r="AV85" s="69"/>
      <c r="AW85" s="74"/>
      <c r="AX85" s="18"/>
      <c r="AY85" s="70"/>
      <c r="AZ85" s="18"/>
      <c r="BA85" s="69"/>
      <c r="BB85" s="69"/>
      <c r="BC85" s="69"/>
      <c r="BD85" s="69"/>
      <c r="BE85" s="69"/>
      <c r="BF85" s="69"/>
      <c r="BG85" s="74"/>
      <c r="BH85" s="18"/>
      <c r="BI85" s="18"/>
      <c r="BJ85" s="69"/>
      <c r="BK85" s="69"/>
      <c r="BL85" s="69"/>
      <c r="BM85" s="69"/>
      <c r="BN85" s="69"/>
      <c r="BO85" s="69"/>
      <c r="BP85" s="69"/>
      <c r="BQ85" s="68"/>
      <c r="BR85" s="68"/>
      <c r="BS85" s="69"/>
      <c r="BT85" s="69"/>
      <c r="BU85" s="68"/>
      <c r="BV85"/>
      <c r="BW85"/>
    </row>
    <row r="86" spans="1:76" s="1" customFormat="1" x14ac:dyDescent="0.15">
      <c r="C86" s="68"/>
      <c r="H86" s="69"/>
      <c r="I86" s="69"/>
      <c r="J86" s="69"/>
      <c r="L86" s="70"/>
      <c r="M86" s="71"/>
      <c r="AF86" s="72"/>
      <c r="AG86" s="73"/>
      <c r="AH86" s="17"/>
      <c r="AI86" s="17"/>
      <c r="AJ86" s="17"/>
      <c r="AK86" s="17"/>
      <c r="AL86" s="17"/>
      <c r="AR86" s="71"/>
      <c r="AS86" s="69"/>
      <c r="AT86" s="69"/>
      <c r="AU86" s="74"/>
      <c r="AV86" s="69"/>
      <c r="AW86" s="74"/>
      <c r="AX86" s="18"/>
      <c r="AY86" s="70"/>
      <c r="AZ86" s="18"/>
      <c r="BA86" s="69"/>
      <c r="BB86" s="69"/>
      <c r="BC86" s="69"/>
      <c r="BD86" s="69"/>
      <c r="BE86" s="69"/>
      <c r="BF86" s="69"/>
      <c r="BG86" s="74"/>
      <c r="BH86" s="18"/>
      <c r="BI86" s="18"/>
      <c r="BJ86" s="69"/>
      <c r="BK86" s="69"/>
      <c r="BL86" s="69"/>
      <c r="BM86" s="69"/>
      <c r="BN86" s="69"/>
      <c r="BO86" s="69"/>
      <c r="BP86" s="69"/>
      <c r="BQ86" s="68"/>
      <c r="BR86" s="68"/>
      <c r="BS86" s="69"/>
      <c r="BT86" s="69"/>
      <c r="BU86" s="68"/>
      <c r="BV86"/>
      <c r="BW86"/>
    </row>
    <row r="87" spans="1:76" s="1" customFormat="1" x14ac:dyDescent="0.15">
      <c r="C87" s="68"/>
      <c r="H87" s="69"/>
      <c r="I87" s="69"/>
      <c r="J87" s="69"/>
      <c r="L87" s="70"/>
      <c r="M87" s="71"/>
      <c r="AF87" s="72"/>
      <c r="AG87" s="73"/>
      <c r="AH87" s="17"/>
      <c r="AI87" s="17"/>
      <c r="AJ87" s="17"/>
      <c r="AK87" s="17"/>
      <c r="AL87" s="17"/>
      <c r="AR87" s="71"/>
      <c r="AS87" s="69"/>
      <c r="AT87" s="69"/>
      <c r="AU87" s="74"/>
      <c r="AV87" s="69"/>
      <c r="AW87" s="74"/>
      <c r="AX87" s="18"/>
      <c r="AY87" s="70"/>
      <c r="AZ87" s="18"/>
      <c r="BA87" s="69"/>
      <c r="BB87" s="69"/>
      <c r="BC87" s="69"/>
      <c r="BD87" s="69"/>
      <c r="BE87" s="69"/>
      <c r="BF87" s="69"/>
      <c r="BG87" s="74"/>
      <c r="BH87" s="18"/>
      <c r="BI87" s="18"/>
      <c r="BJ87" s="69"/>
      <c r="BK87" s="69"/>
      <c r="BL87" s="69"/>
      <c r="BM87" s="69"/>
      <c r="BN87" s="69"/>
      <c r="BO87" s="69"/>
      <c r="BP87" s="69"/>
      <c r="BQ87" s="68"/>
      <c r="BR87" s="68"/>
      <c r="BS87" s="69"/>
      <c r="BT87" s="69"/>
      <c r="BU87" s="68"/>
      <c r="BV87"/>
      <c r="BW87"/>
    </row>
    <row r="88" spans="1:76" s="1" customFormat="1" x14ac:dyDescent="0.15">
      <c r="C88" s="68"/>
      <c r="H88" s="69"/>
      <c r="I88" s="69"/>
      <c r="J88" s="69"/>
      <c r="L88" s="70"/>
      <c r="M88" s="71"/>
      <c r="AF88" s="72"/>
      <c r="AG88" s="73"/>
      <c r="AH88" s="17"/>
      <c r="AI88" s="17"/>
      <c r="AJ88" s="17"/>
      <c r="AK88" s="17"/>
      <c r="AL88" s="17"/>
      <c r="AR88" s="71"/>
      <c r="AS88" s="69"/>
      <c r="AT88" s="69"/>
      <c r="AU88" s="74"/>
      <c r="AV88" s="69"/>
      <c r="AW88" s="74"/>
      <c r="AX88" s="18"/>
      <c r="AY88" s="70"/>
      <c r="AZ88" s="18"/>
      <c r="BA88" s="69"/>
      <c r="BB88" s="69"/>
      <c r="BC88" s="69"/>
      <c r="BD88" s="69"/>
      <c r="BE88" s="69"/>
      <c r="BF88" s="69"/>
      <c r="BG88" s="74"/>
      <c r="BH88" s="18"/>
      <c r="BI88" s="18"/>
      <c r="BJ88" s="69"/>
      <c r="BK88" s="69"/>
      <c r="BL88" s="69"/>
      <c r="BM88" s="69"/>
      <c r="BN88" s="69"/>
      <c r="BO88" s="69"/>
      <c r="BP88" s="69"/>
      <c r="BQ88" s="68"/>
      <c r="BR88" s="68"/>
      <c r="BS88" s="69"/>
      <c r="BT88" s="69"/>
      <c r="BU88" s="68"/>
    </row>
    <row r="89" spans="1:76" s="1" customFormat="1" x14ac:dyDescent="0.15">
      <c r="C89" s="68"/>
      <c r="H89" s="69"/>
      <c r="I89" s="69"/>
      <c r="J89" s="69"/>
      <c r="L89" s="70"/>
      <c r="M89" s="71"/>
      <c r="AF89" s="72"/>
      <c r="AG89" s="73"/>
      <c r="AH89" s="17"/>
      <c r="AI89" s="17"/>
      <c r="AJ89" s="17"/>
      <c r="AK89" s="17"/>
      <c r="AL89" s="17"/>
      <c r="AR89" s="71"/>
      <c r="AS89" s="69"/>
      <c r="AT89" s="69"/>
      <c r="AU89" s="74"/>
      <c r="AV89" s="69"/>
      <c r="AW89" s="74"/>
      <c r="AX89" s="18"/>
      <c r="AY89" s="70"/>
      <c r="AZ89" s="18"/>
      <c r="BA89" s="69"/>
      <c r="BB89" s="69"/>
      <c r="BC89" s="69"/>
      <c r="BD89" s="69"/>
      <c r="BE89" s="69"/>
      <c r="BF89" s="69"/>
      <c r="BG89" s="74"/>
      <c r="BH89" s="18"/>
      <c r="BI89" s="18"/>
      <c r="BJ89" s="69"/>
      <c r="BK89" s="69"/>
      <c r="BL89" s="69"/>
      <c r="BM89" s="69"/>
      <c r="BN89" s="69"/>
      <c r="BO89" s="69"/>
      <c r="BP89" s="69"/>
      <c r="BQ89" s="68"/>
      <c r="BR89" s="68"/>
      <c r="BS89" s="69"/>
      <c r="BT89" s="69"/>
      <c r="BU89" s="68"/>
    </row>
    <row r="90" spans="1:76" s="1" customFormat="1" x14ac:dyDescent="0.15">
      <c r="C90" s="68"/>
      <c r="H90" s="69"/>
      <c r="I90" s="69"/>
      <c r="J90" s="69"/>
      <c r="L90" s="70"/>
      <c r="M90" s="71"/>
      <c r="AF90" s="72"/>
      <c r="AG90" s="73"/>
      <c r="AH90" s="17"/>
      <c r="AI90" s="17"/>
      <c r="AJ90" s="17"/>
      <c r="AK90" s="17"/>
      <c r="AL90" s="17"/>
      <c r="AR90" s="71"/>
      <c r="AS90" s="69"/>
      <c r="AT90" s="69"/>
      <c r="AU90" s="74"/>
      <c r="AV90" s="69"/>
      <c r="AW90" s="74"/>
      <c r="AX90" s="18"/>
      <c r="AY90" s="70"/>
      <c r="AZ90" s="18"/>
      <c r="BA90" s="69"/>
      <c r="BB90" s="69"/>
      <c r="BC90" s="69"/>
      <c r="BD90" s="69"/>
      <c r="BE90" s="69"/>
      <c r="BF90" s="69"/>
      <c r="BG90" s="74"/>
      <c r="BH90" s="18"/>
      <c r="BI90" s="18"/>
      <c r="BJ90" s="69"/>
      <c r="BK90" s="69"/>
      <c r="BL90" s="69"/>
      <c r="BM90" s="69"/>
      <c r="BN90" s="69"/>
      <c r="BO90" s="69"/>
      <c r="BP90" s="69"/>
      <c r="BQ90" s="68"/>
      <c r="BR90" s="68"/>
      <c r="BS90" s="69"/>
      <c r="BT90" s="69"/>
      <c r="BU90" s="68"/>
    </row>
    <row r="91" spans="1:76" s="1" customFormat="1" x14ac:dyDescent="0.15">
      <c r="C91" s="68"/>
      <c r="H91" s="69"/>
      <c r="I91" s="69"/>
      <c r="J91" s="69"/>
      <c r="L91" s="70"/>
      <c r="M91" s="71"/>
      <c r="AF91" s="72"/>
      <c r="AG91" s="73"/>
      <c r="AH91" s="17"/>
      <c r="AI91" s="17"/>
      <c r="AJ91" s="17"/>
      <c r="AK91" s="17"/>
      <c r="AL91" s="17"/>
      <c r="AR91" s="71"/>
      <c r="AS91" s="69"/>
      <c r="AT91" s="69"/>
      <c r="AU91" s="74"/>
      <c r="AV91" s="69"/>
      <c r="AW91" s="74"/>
      <c r="AX91" s="18"/>
      <c r="AY91" s="70"/>
      <c r="AZ91" s="18"/>
      <c r="BA91" s="69"/>
      <c r="BB91" s="69"/>
      <c r="BC91" s="69"/>
      <c r="BD91" s="69"/>
      <c r="BE91" s="69"/>
      <c r="BF91" s="69"/>
      <c r="BG91" s="74"/>
      <c r="BH91" s="18"/>
      <c r="BI91" s="18"/>
      <c r="BJ91" s="69"/>
      <c r="BK91" s="69"/>
      <c r="BL91" s="69"/>
      <c r="BM91" s="69"/>
      <c r="BN91" s="69"/>
      <c r="BO91" s="69"/>
      <c r="BP91" s="69"/>
      <c r="BQ91" s="68"/>
      <c r="BR91" s="68"/>
      <c r="BS91" s="69"/>
      <c r="BT91" s="69"/>
      <c r="BU91" s="68"/>
    </row>
    <row r="92" spans="1:76" s="1" customFormat="1" x14ac:dyDescent="0.15">
      <c r="C92" s="68"/>
      <c r="H92" s="69"/>
      <c r="I92" s="69"/>
      <c r="J92" s="69"/>
      <c r="L92" s="70"/>
      <c r="M92" s="71"/>
      <c r="AF92" s="72"/>
      <c r="AG92" s="73"/>
      <c r="AH92" s="17"/>
      <c r="AI92" s="17"/>
      <c r="AJ92" s="17"/>
      <c r="AK92" s="17"/>
      <c r="AL92" s="17"/>
      <c r="AR92" s="71"/>
      <c r="AS92" s="69"/>
      <c r="AT92" s="69"/>
      <c r="AU92" s="74"/>
      <c r="AV92" s="69"/>
      <c r="AW92" s="74"/>
      <c r="AX92" s="18"/>
      <c r="AY92" s="70"/>
      <c r="AZ92" s="18"/>
      <c r="BA92" s="69"/>
      <c r="BB92" s="69"/>
      <c r="BC92" s="69"/>
      <c r="BD92" s="69"/>
      <c r="BE92" s="69"/>
      <c r="BF92" s="69"/>
      <c r="BG92" s="74"/>
      <c r="BH92" s="18"/>
      <c r="BI92" s="18"/>
      <c r="BJ92" s="69"/>
      <c r="BK92" s="69"/>
      <c r="BL92" s="69"/>
      <c r="BM92" s="69"/>
      <c r="BN92" s="69"/>
      <c r="BO92" s="69"/>
      <c r="BP92" s="69"/>
      <c r="BQ92" s="68"/>
      <c r="BR92" s="68"/>
      <c r="BS92" s="69"/>
      <c r="BT92" s="69"/>
      <c r="BU92" s="68"/>
    </row>
    <row r="93" spans="1:76" s="1" customFormat="1" x14ac:dyDescent="0.15">
      <c r="C93" s="68"/>
      <c r="H93" s="69"/>
      <c r="I93" s="69"/>
      <c r="J93" s="69"/>
      <c r="L93" s="70"/>
      <c r="M93" s="71"/>
      <c r="AF93" s="72"/>
      <c r="AG93" s="73"/>
      <c r="AH93" s="17"/>
      <c r="AI93" s="17"/>
      <c r="AJ93" s="17"/>
      <c r="AK93" s="17"/>
      <c r="AL93" s="17"/>
      <c r="AR93" s="71"/>
      <c r="AS93" s="69"/>
      <c r="AT93" s="69"/>
      <c r="AU93" s="74"/>
      <c r="AV93" s="69"/>
      <c r="AW93" s="74"/>
      <c r="AX93" s="18"/>
      <c r="AY93" s="70"/>
      <c r="AZ93" s="18"/>
      <c r="BA93" s="69"/>
      <c r="BB93" s="69"/>
      <c r="BC93" s="69"/>
      <c r="BD93" s="69"/>
      <c r="BE93" s="69"/>
      <c r="BF93" s="69"/>
      <c r="BG93" s="74"/>
      <c r="BH93" s="18"/>
      <c r="BI93" s="18"/>
      <c r="BJ93" s="69"/>
      <c r="BK93" s="69"/>
      <c r="BL93" s="69"/>
      <c r="BM93" s="69"/>
      <c r="BN93" s="69"/>
      <c r="BO93" s="69"/>
      <c r="BP93" s="69"/>
      <c r="BQ93" s="68"/>
      <c r="BR93" s="68"/>
      <c r="BS93" s="69"/>
      <c r="BT93" s="69"/>
      <c r="BU93" s="68"/>
    </row>
    <row r="94" spans="1:76" s="1" customFormat="1" x14ac:dyDescent="0.15">
      <c r="C94" s="68"/>
      <c r="H94" s="69"/>
      <c r="I94" s="69"/>
      <c r="J94" s="69"/>
      <c r="L94" s="70"/>
      <c r="M94" s="71"/>
      <c r="AF94" s="72"/>
      <c r="AG94" s="73"/>
      <c r="AH94" s="17"/>
      <c r="AI94" s="17"/>
      <c r="AJ94" s="17"/>
      <c r="AK94" s="17"/>
      <c r="AL94" s="17"/>
      <c r="AR94" s="71"/>
      <c r="AS94" s="69"/>
      <c r="AT94" s="69"/>
      <c r="AU94" s="74"/>
      <c r="AV94" s="69"/>
      <c r="AW94" s="74"/>
      <c r="AX94" s="18"/>
      <c r="AY94" s="70"/>
      <c r="AZ94" s="18"/>
      <c r="BA94" s="69"/>
      <c r="BB94" s="69"/>
      <c r="BC94" s="69"/>
      <c r="BD94" s="69"/>
      <c r="BE94" s="69"/>
      <c r="BF94" s="69"/>
      <c r="BG94" s="74"/>
      <c r="BH94" s="18"/>
      <c r="BI94" s="18"/>
      <c r="BJ94" s="69"/>
      <c r="BK94" s="69"/>
      <c r="BL94" s="69"/>
      <c r="BM94" s="69"/>
      <c r="BN94" s="69"/>
      <c r="BO94" s="69"/>
      <c r="BP94" s="69"/>
      <c r="BQ94" s="68"/>
      <c r="BR94" s="68"/>
      <c r="BS94" s="69"/>
      <c r="BT94" s="69"/>
      <c r="BU94" s="68"/>
    </row>
    <row r="95" spans="1:76" s="1" customFormat="1" x14ac:dyDescent="0.15">
      <c r="C95" s="68"/>
      <c r="H95" s="69"/>
      <c r="I95" s="69"/>
      <c r="J95" s="69"/>
      <c r="L95" s="70"/>
      <c r="M95" s="71"/>
      <c r="AF95" s="72"/>
      <c r="AG95" s="73"/>
      <c r="AH95" s="17"/>
      <c r="AI95" s="17"/>
      <c r="AJ95" s="17"/>
      <c r="AK95" s="17"/>
      <c r="AL95" s="17"/>
      <c r="AR95" s="71"/>
      <c r="AS95" s="69"/>
      <c r="AT95" s="69"/>
      <c r="AU95" s="74"/>
      <c r="AV95" s="69"/>
      <c r="AW95" s="74"/>
      <c r="AX95" s="18"/>
      <c r="AY95" s="70"/>
      <c r="AZ95" s="18"/>
      <c r="BA95" s="69"/>
      <c r="BB95" s="69"/>
      <c r="BC95" s="69"/>
      <c r="BD95" s="69"/>
      <c r="BE95" s="69"/>
      <c r="BF95" s="69"/>
      <c r="BG95" s="74"/>
      <c r="BH95" s="18"/>
      <c r="BI95" s="18"/>
      <c r="BJ95" s="69"/>
      <c r="BK95" s="69"/>
      <c r="BL95" s="69"/>
      <c r="BM95" s="69"/>
      <c r="BN95" s="69"/>
      <c r="BO95" s="69"/>
      <c r="BP95" s="69"/>
      <c r="BQ95" s="68"/>
      <c r="BR95" s="68"/>
      <c r="BS95" s="69"/>
      <c r="BT95" s="69"/>
      <c r="BU95" s="68"/>
    </row>
    <row r="96" spans="1:76" s="1" customFormat="1" x14ac:dyDescent="0.15">
      <c r="C96" s="68"/>
      <c r="H96" s="69"/>
      <c r="I96" s="69"/>
      <c r="J96" s="69"/>
      <c r="L96" s="70"/>
      <c r="M96" s="71"/>
      <c r="AF96" s="72"/>
      <c r="AG96" s="73"/>
      <c r="AH96" s="17"/>
      <c r="AI96" s="17"/>
      <c r="AJ96" s="17"/>
      <c r="AK96" s="17"/>
      <c r="AL96" s="17"/>
      <c r="AR96" s="71"/>
      <c r="AS96" s="69"/>
      <c r="AT96" s="69"/>
      <c r="AU96" s="74"/>
      <c r="AV96" s="69"/>
      <c r="AW96" s="74"/>
      <c r="AX96" s="18"/>
      <c r="AY96" s="70"/>
      <c r="AZ96" s="18"/>
      <c r="BA96" s="69"/>
      <c r="BB96" s="69"/>
      <c r="BC96" s="69"/>
      <c r="BD96" s="69"/>
      <c r="BE96" s="69"/>
      <c r="BF96" s="69"/>
      <c r="BG96" s="74"/>
      <c r="BH96" s="18"/>
      <c r="BI96" s="18"/>
      <c r="BJ96" s="69"/>
      <c r="BK96" s="69"/>
      <c r="BL96" s="69"/>
      <c r="BM96" s="69"/>
      <c r="BN96" s="69"/>
      <c r="BO96" s="69"/>
      <c r="BP96" s="69"/>
      <c r="BQ96" s="68"/>
      <c r="BR96" s="68"/>
      <c r="BS96" s="69"/>
      <c r="BT96" s="69"/>
      <c r="BU96" s="68"/>
    </row>
    <row r="97" spans="1:1" x14ac:dyDescent="0.15">
      <c r="A97" s="1"/>
    </row>
    <row r="98" spans="1:1" x14ac:dyDescent="0.15">
      <c r="A98" s="1"/>
    </row>
    <row r="99" spans="1:1" x14ac:dyDescent="0.15">
      <c r="A99" s="1"/>
    </row>
    <row r="100" spans="1:1" x14ac:dyDescent="0.15">
      <c r="A100" s="1"/>
    </row>
    <row r="101" spans="1:1" x14ac:dyDescent="0.15">
      <c r="A101" s="1"/>
    </row>
    <row r="102" spans="1:1" x14ac:dyDescent="0.15">
      <c r="A102" s="1"/>
    </row>
    <row r="103" spans="1:1" x14ac:dyDescent="0.15">
      <c r="A103" s="1"/>
    </row>
    <row r="104" spans="1:1" x14ac:dyDescent="0.15">
      <c r="A104" s="1"/>
    </row>
    <row r="105" spans="1:1" x14ac:dyDescent="0.15">
      <c r="A105" s="1"/>
    </row>
    <row r="106" spans="1:1" x14ac:dyDescent="0.15">
      <c r="A106" s="1"/>
    </row>
    <row r="107" spans="1:1" x14ac:dyDescent="0.15">
      <c r="A107" s="1"/>
    </row>
    <row r="108" spans="1:1" x14ac:dyDescent="0.15">
      <c r="A108" s="1"/>
    </row>
    <row r="109" spans="1:1" x14ac:dyDescent="0.15">
      <c r="A109" s="1"/>
    </row>
    <row r="110" spans="1:1" x14ac:dyDescent="0.15">
      <c r="A110" s="1"/>
    </row>
    <row r="111" spans="1:1" x14ac:dyDescent="0.15">
      <c r="A111" s="1"/>
    </row>
    <row r="112" spans="1:1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04" spans="1:1" x14ac:dyDescent="0.15">
      <c r="A204" s="1"/>
    </row>
    <row r="205" spans="1:1" x14ac:dyDescent="0.15">
      <c r="A205" s="1"/>
    </row>
    <row r="206" spans="1:1" x14ac:dyDescent="0.15">
      <c r="A206" s="1"/>
    </row>
    <row r="207" spans="1:1" x14ac:dyDescent="0.15">
      <c r="A207" s="1"/>
    </row>
    <row r="208" spans="1:1" x14ac:dyDescent="0.15">
      <c r="A208" s="1"/>
    </row>
    <row r="209" spans="1:98" x14ac:dyDescent="0.15">
      <c r="A209" s="1"/>
    </row>
    <row r="218" spans="1:98" x14ac:dyDescent="0.15">
      <c r="A218" s="47"/>
      <c r="B218" s="20"/>
      <c r="C218" s="48"/>
      <c r="D218" s="20"/>
      <c r="E218" s="20"/>
      <c r="F218" s="20"/>
      <c r="G218" s="20"/>
      <c r="H218" s="27"/>
      <c r="I218" s="27"/>
      <c r="J218" s="27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M218" s="20"/>
      <c r="AN218" s="20"/>
      <c r="AO218" s="20"/>
      <c r="AP218" s="20"/>
      <c r="AQ218" s="20"/>
      <c r="AR218" s="20"/>
      <c r="AS218" s="27"/>
      <c r="AT218" s="27"/>
      <c r="AU218" s="27"/>
      <c r="AV218" s="27"/>
      <c r="AW218" s="27"/>
      <c r="AY218" s="20"/>
      <c r="BA218" s="27"/>
      <c r="BB218" s="27"/>
      <c r="BC218" s="27"/>
      <c r="BD218" s="27"/>
      <c r="BE218" s="27"/>
      <c r="BF218" s="27"/>
      <c r="BG218" s="27"/>
      <c r="BJ218" s="27"/>
      <c r="BK218" s="27"/>
      <c r="BL218" s="27"/>
      <c r="BM218" s="27"/>
      <c r="BN218" s="27"/>
      <c r="BO218" s="27"/>
      <c r="BP218" s="27"/>
      <c r="BQ218" s="48"/>
      <c r="BR218" s="48"/>
      <c r="BS218" s="27"/>
      <c r="BT218" s="27"/>
      <c r="BU218" s="48"/>
      <c r="BV218" s="20"/>
      <c r="BW218" s="20"/>
      <c r="BX218" s="20"/>
      <c r="BY218" s="20"/>
      <c r="BZ218" s="20"/>
      <c r="CA218" s="20"/>
      <c r="CB218" s="20"/>
      <c r="CC218" s="20"/>
      <c r="CD218" s="20"/>
      <c r="CE218" s="20"/>
      <c r="CF218" s="20"/>
      <c r="CG218" s="20"/>
      <c r="CH218" s="20"/>
      <c r="CI218" s="20"/>
      <c r="CJ218" s="20"/>
      <c r="CK218" s="20"/>
      <c r="CL218" s="20"/>
      <c r="CM218" s="20"/>
      <c r="CN218" s="20"/>
      <c r="CO218" s="20"/>
      <c r="CP218" s="20"/>
      <c r="CQ218" s="20"/>
      <c r="CR218" s="20"/>
      <c r="CS218" s="20"/>
      <c r="CT218" s="20"/>
    </row>
    <row r="219" spans="1:98" x14ac:dyDescent="0.15">
      <c r="A219" s="47"/>
      <c r="B219" s="20"/>
      <c r="C219" s="48"/>
      <c r="D219" s="20"/>
      <c r="E219" s="20"/>
      <c r="F219" s="20"/>
      <c r="G219" s="20"/>
      <c r="H219" s="27"/>
      <c r="I219" s="27"/>
      <c r="J219" s="27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M219" s="20"/>
      <c r="AN219" s="20"/>
      <c r="AO219" s="20"/>
      <c r="AP219" s="20"/>
      <c r="AQ219" s="20"/>
      <c r="AR219" s="20"/>
      <c r="AS219" s="27"/>
      <c r="AT219" s="27"/>
      <c r="AU219" s="27"/>
      <c r="AV219" s="27"/>
      <c r="AW219" s="27"/>
      <c r="AY219" s="20"/>
      <c r="BA219" s="27"/>
      <c r="BB219" s="27"/>
      <c r="BC219" s="27"/>
      <c r="BD219" s="27"/>
      <c r="BE219" s="27"/>
      <c r="BF219" s="27"/>
      <c r="BG219" s="27"/>
      <c r="BJ219" s="27"/>
      <c r="BK219" s="27"/>
      <c r="BL219" s="27"/>
      <c r="BM219" s="27"/>
      <c r="BN219" s="27"/>
      <c r="BO219" s="27"/>
      <c r="BP219" s="27"/>
      <c r="BQ219" s="48"/>
      <c r="BR219" s="48"/>
      <c r="BS219" s="27"/>
      <c r="BT219" s="27"/>
      <c r="BU219" s="48"/>
      <c r="BV219" s="20"/>
      <c r="BW219" s="20"/>
      <c r="BX219" s="20"/>
      <c r="BY219" s="20"/>
      <c r="BZ219" s="20"/>
      <c r="CA219" s="20"/>
      <c r="CB219" s="20"/>
      <c r="CC219" s="20"/>
      <c r="CD219" s="20"/>
      <c r="CE219" s="20"/>
      <c r="CF219" s="20"/>
      <c r="CG219" s="20"/>
      <c r="CH219" s="20"/>
      <c r="CI219" s="20"/>
      <c r="CJ219" s="20"/>
      <c r="CK219" s="20"/>
      <c r="CL219" s="20"/>
      <c r="CM219" s="20"/>
      <c r="CN219" s="20"/>
      <c r="CO219" s="20"/>
      <c r="CP219" s="20"/>
      <c r="CQ219" s="20"/>
      <c r="CR219" s="20"/>
      <c r="CS219" s="20"/>
      <c r="CT219" s="20"/>
    </row>
    <row r="220" spans="1:98" x14ac:dyDescent="0.15">
      <c r="A220" s="47"/>
      <c r="B220" s="20"/>
      <c r="C220" s="48"/>
      <c r="D220" s="20"/>
      <c r="E220" s="20"/>
      <c r="F220" s="20"/>
      <c r="G220" s="20"/>
      <c r="H220" s="27"/>
      <c r="I220" s="27"/>
      <c r="J220" s="27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M220" s="20"/>
      <c r="AN220" s="20"/>
      <c r="AO220" s="20"/>
      <c r="AP220" s="20"/>
      <c r="AQ220" s="20"/>
      <c r="AR220" s="20"/>
      <c r="AS220" s="27"/>
      <c r="AT220" s="27"/>
      <c r="AU220" s="27"/>
      <c r="AV220" s="27"/>
      <c r="AW220" s="27"/>
      <c r="AY220" s="20"/>
      <c r="BA220" s="27"/>
      <c r="BB220" s="27"/>
      <c r="BC220" s="27"/>
      <c r="BD220" s="27"/>
      <c r="BE220" s="27"/>
      <c r="BF220" s="27"/>
      <c r="BG220" s="27"/>
      <c r="BJ220" s="27"/>
      <c r="BK220" s="27"/>
      <c r="BL220" s="27"/>
      <c r="BM220" s="27"/>
      <c r="BN220" s="27"/>
      <c r="BO220" s="27"/>
      <c r="BP220" s="27"/>
      <c r="BQ220" s="48"/>
      <c r="BR220" s="48"/>
      <c r="BS220" s="27"/>
      <c r="BT220" s="27"/>
      <c r="BU220" s="48"/>
      <c r="BV220" s="20"/>
      <c r="BW220" s="20"/>
      <c r="BX220" s="20"/>
      <c r="BY220" s="20"/>
      <c r="BZ220" s="20"/>
      <c r="CA220" s="20"/>
      <c r="CB220" s="20"/>
      <c r="CC220" s="20"/>
      <c r="CD220" s="20"/>
      <c r="CE220" s="20"/>
      <c r="CF220" s="20"/>
      <c r="CG220" s="20"/>
      <c r="CH220" s="20"/>
      <c r="CI220" s="20"/>
      <c r="CJ220" s="20"/>
      <c r="CK220" s="20"/>
      <c r="CL220" s="20"/>
      <c r="CM220" s="20"/>
      <c r="CN220" s="20"/>
      <c r="CO220" s="20"/>
      <c r="CP220" s="20"/>
      <c r="CQ220" s="20"/>
      <c r="CR220" s="20"/>
      <c r="CS220" s="20"/>
      <c r="CT220" s="20"/>
    </row>
    <row r="221" spans="1:98" x14ac:dyDescent="0.15">
      <c r="A221" s="47"/>
      <c r="B221" s="20"/>
      <c r="C221" s="48"/>
      <c r="D221" s="20"/>
      <c r="E221" s="20"/>
      <c r="F221" s="20"/>
      <c r="G221" s="20"/>
      <c r="H221" s="27"/>
      <c r="I221" s="27"/>
      <c r="J221" s="27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M221" s="20"/>
      <c r="AN221" s="20"/>
      <c r="AO221" s="20"/>
      <c r="AP221" s="20"/>
      <c r="AQ221" s="20"/>
      <c r="AR221" s="20"/>
      <c r="AS221" s="27"/>
      <c r="AT221" s="27"/>
      <c r="AU221" s="27"/>
      <c r="AV221" s="27"/>
      <c r="AW221" s="27"/>
      <c r="AY221" s="20"/>
      <c r="BA221" s="27"/>
      <c r="BB221" s="27"/>
      <c r="BC221" s="27"/>
      <c r="BD221" s="27"/>
      <c r="BE221" s="27"/>
      <c r="BF221" s="27"/>
      <c r="BG221" s="27"/>
      <c r="BJ221" s="27"/>
      <c r="BK221" s="27"/>
      <c r="BL221" s="27"/>
      <c r="BM221" s="27"/>
      <c r="BN221" s="27"/>
      <c r="BO221" s="27"/>
      <c r="BP221" s="27"/>
      <c r="BQ221" s="48"/>
      <c r="BR221" s="48"/>
      <c r="BS221" s="27"/>
      <c r="BT221" s="27"/>
      <c r="BU221" s="48"/>
      <c r="BV221" s="20"/>
      <c r="BW221" s="20"/>
      <c r="BX221" s="20"/>
      <c r="BY221" s="20"/>
      <c r="BZ221" s="20"/>
      <c r="CA221" s="20"/>
      <c r="CB221" s="20"/>
      <c r="CC221" s="20"/>
      <c r="CD221" s="20"/>
      <c r="CE221" s="20"/>
      <c r="CF221" s="20"/>
      <c r="CG221" s="20"/>
      <c r="CH221" s="20"/>
      <c r="CI221" s="20"/>
      <c r="CJ221" s="20"/>
      <c r="CK221" s="20"/>
      <c r="CL221" s="20"/>
      <c r="CM221" s="20"/>
      <c r="CN221" s="20"/>
      <c r="CO221" s="20"/>
      <c r="CP221" s="20"/>
      <c r="CQ221" s="20"/>
      <c r="CR221" s="20"/>
      <c r="CS221" s="20"/>
      <c r="CT221" s="20"/>
    </row>
    <row r="222" spans="1:98" x14ac:dyDescent="0.15">
      <c r="A222" s="47"/>
      <c r="B222" s="20"/>
      <c r="C222" s="48"/>
      <c r="D222" s="20"/>
      <c r="E222" s="20"/>
      <c r="F222" s="20"/>
      <c r="G222" s="20"/>
      <c r="H222" s="27"/>
      <c r="I222" s="27"/>
      <c r="J222" s="27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M222" s="20"/>
      <c r="AN222" s="20"/>
      <c r="AO222" s="20"/>
      <c r="AP222" s="20"/>
      <c r="AQ222" s="20"/>
      <c r="AR222" s="20"/>
      <c r="AS222" s="27"/>
      <c r="AT222" s="27"/>
      <c r="AU222" s="27"/>
      <c r="AV222" s="27"/>
      <c r="AW222" s="27"/>
      <c r="AY222" s="20"/>
      <c r="BA222" s="27"/>
      <c r="BB222" s="27"/>
      <c r="BC222" s="27"/>
      <c r="BD222" s="27"/>
      <c r="BE222" s="27"/>
      <c r="BF222" s="27"/>
      <c r="BG222" s="27"/>
      <c r="BJ222" s="27"/>
      <c r="BK222" s="27"/>
      <c r="BL222" s="27"/>
      <c r="BM222" s="27"/>
      <c r="BN222" s="27"/>
      <c r="BO222" s="27"/>
      <c r="BP222" s="27"/>
      <c r="BQ222" s="48"/>
      <c r="BR222" s="48"/>
      <c r="BS222" s="27"/>
      <c r="BT222" s="27"/>
      <c r="BU222" s="48"/>
      <c r="BV222" s="20"/>
      <c r="BW222" s="20"/>
      <c r="BX222" s="20"/>
      <c r="BY222" s="20"/>
      <c r="BZ222" s="20"/>
      <c r="CA222" s="20"/>
      <c r="CB222" s="20"/>
      <c r="CC222" s="20"/>
      <c r="CD222" s="20"/>
      <c r="CE222" s="20"/>
      <c r="CF222" s="20"/>
      <c r="CG222" s="20"/>
      <c r="CH222" s="20"/>
      <c r="CI222" s="20"/>
      <c r="CJ222" s="20"/>
      <c r="CK222" s="20"/>
      <c r="CL222" s="20"/>
      <c r="CM222" s="20"/>
      <c r="CN222" s="20"/>
      <c r="CO222" s="20"/>
      <c r="CP222" s="20"/>
      <c r="CQ222" s="20"/>
      <c r="CR222" s="20"/>
      <c r="CS222" s="20"/>
      <c r="CT222" s="20"/>
    </row>
    <row r="223" spans="1:98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0"/>
      <c r="AS223" s="27"/>
      <c r="AT223" s="27"/>
      <c r="AU223" s="27"/>
      <c r="AV223" s="27"/>
      <c r="AW223" s="27"/>
      <c r="AY223" s="20"/>
      <c r="BA223" s="27"/>
      <c r="BB223" s="27"/>
      <c r="BC223" s="27"/>
      <c r="BD223" s="27"/>
      <c r="BE223" s="27"/>
      <c r="BF223" s="27"/>
      <c r="BG223" s="27"/>
      <c r="BJ223" s="27"/>
      <c r="BK223" s="27"/>
      <c r="BL223" s="27"/>
      <c r="BM223" s="27"/>
      <c r="BN223" s="27"/>
      <c r="BO223" s="27"/>
      <c r="BP223" s="27"/>
      <c r="BQ223" s="48"/>
      <c r="BR223" s="48"/>
      <c r="BS223" s="27"/>
      <c r="BT223" s="27"/>
      <c r="BU223" s="48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  <c r="CR223" s="20"/>
      <c r="CS223" s="20"/>
      <c r="CT223" s="20"/>
    </row>
    <row r="224" spans="1:98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0"/>
      <c r="AS224" s="27"/>
      <c r="AT224" s="27"/>
      <c r="AU224" s="27"/>
      <c r="AV224" s="27"/>
      <c r="AW224" s="27"/>
      <c r="AY224" s="20"/>
      <c r="BA224" s="27"/>
      <c r="BB224" s="27"/>
      <c r="BC224" s="27"/>
      <c r="BD224" s="27"/>
      <c r="BE224" s="27"/>
      <c r="BF224" s="27"/>
      <c r="BG224" s="27"/>
      <c r="BJ224" s="27"/>
      <c r="BK224" s="27"/>
      <c r="BL224" s="27"/>
      <c r="BM224" s="27"/>
      <c r="BN224" s="27"/>
      <c r="BO224" s="27"/>
      <c r="BP224" s="27"/>
      <c r="BQ224" s="48"/>
      <c r="BR224" s="48"/>
      <c r="BS224" s="27"/>
      <c r="BT224" s="27"/>
      <c r="BU224" s="48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  <c r="CR224" s="20"/>
      <c r="CS224" s="20"/>
      <c r="CT224" s="20"/>
    </row>
    <row r="225" spans="1:98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0"/>
      <c r="AS225" s="27"/>
      <c r="AT225" s="27"/>
      <c r="AU225" s="27"/>
      <c r="AV225" s="27"/>
      <c r="AW225" s="27"/>
      <c r="AY225" s="20"/>
      <c r="BA225" s="27"/>
      <c r="BB225" s="27"/>
      <c r="BC225" s="27"/>
      <c r="BD225" s="27"/>
      <c r="BE225" s="27"/>
      <c r="BF225" s="27"/>
      <c r="BG225" s="27"/>
      <c r="BJ225" s="27"/>
      <c r="BK225" s="27"/>
      <c r="BL225" s="27"/>
      <c r="BM225" s="27"/>
      <c r="BN225" s="27"/>
      <c r="BO225" s="27"/>
      <c r="BP225" s="27"/>
      <c r="BQ225" s="48"/>
      <c r="BR225" s="48"/>
      <c r="BS225" s="27"/>
      <c r="BT225" s="27"/>
      <c r="BU225" s="48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  <c r="CR225" s="20"/>
      <c r="CS225" s="20"/>
      <c r="CT225" s="20"/>
    </row>
    <row r="226" spans="1:98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0"/>
      <c r="AS226" s="27"/>
      <c r="AT226" s="27"/>
      <c r="AU226" s="27"/>
      <c r="AV226" s="27"/>
      <c r="AW226" s="27"/>
      <c r="AY226" s="20"/>
      <c r="BA226" s="27"/>
      <c r="BB226" s="27"/>
      <c r="BC226" s="27"/>
      <c r="BD226" s="27"/>
      <c r="BE226" s="27"/>
      <c r="BF226" s="27"/>
      <c r="BG226" s="27"/>
      <c r="BJ226" s="27"/>
      <c r="BK226" s="27"/>
      <c r="BL226" s="27"/>
      <c r="BM226" s="27"/>
      <c r="BN226" s="27"/>
      <c r="BO226" s="27"/>
      <c r="BP226" s="27"/>
      <c r="BQ226" s="48"/>
      <c r="BR226" s="48"/>
      <c r="BS226" s="27"/>
      <c r="BT226" s="27"/>
      <c r="BU226" s="48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  <c r="CR226" s="20"/>
      <c r="CS226" s="20"/>
      <c r="CT226" s="20"/>
    </row>
    <row r="227" spans="1:98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0"/>
      <c r="AS227" s="27"/>
      <c r="AT227" s="27"/>
      <c r="AU227" s="27"/>
      <c r="AV227" s="27"/>
      <c r="AW227" s="27"/>
      <c r="AY227" s="20"/>
      <c r="BA227" s="27"/>
      <c r="BB227" s="27"/>
      <c r="BC227" s="27"/>
      <c r="BD227" s="27"/>
      <c r="BE227" s="27"/>
      <c r="BF227" s="27"/>
      <c r="BG227" s="27"/>
      <c r="BJ227" s="27"/>
      <c r="BK227" s="27"/>
      <c r="BL227" s="27"/>
      <c r="BM227" s="27"/>
      <c r="BN227" s="27"/>
      <c r="BO227" s="27"/>
      <c r="BP227" s="27"/>
      <c r="BQ227" s="48"/>
      <c r="BR227" s="48"/>
      <c r="BS227" s="27"/>
      <c r="BT227" s="27"/>
      <c r="BU227" s="48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  <c r="CR227" s="20"/>
      <c r="CS227" s="20"/>
      <c r="CT227" s="20"/>
    </row>
    <row r="228" spans="1:98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0"/>
      <c r="AS228" s="27"/>
      <c r="AT228" s="27"/>
      <c r="AU228" s="27"/>
      <c r="AV228" s="27"/>
      <c r="AW228" s="27"/>
      <c r="AY228" s="20"/>
      <c r="BA228" s="27"/>
      <c r="BB228" s="27"/>
      <c r="BC228" s="27"/>
      <c r="BD228" s="27"/>
      <c r="BE228" s="27"/>
      <c r="BF228" s="27"/>
      <c r="BG228" s="27"/>
      <c r="BJ228" s="27"/>
      <c r="BK228" s="27"/>
      <c r="BL228" s="27"/>
      <c r="BM228" s="27"/>
      <c r="BN228" s="27"/>
      <c r="BO228" s="27"/>
      <c r="BP228" s="27"/>
      <c r="BQ228" s="48"/>
      <c r="BR228" s="48"/>
      <c r="BS228" s="27"/>
      <c r="BT228" s="27"/>
      <c r="BU228" s="48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  <c r="CR228" s="20"/>
      <c r="CS228" s="20"/>
      <c r="CT228" s="20"/>
    </row>
    <row r="229" spans="1:98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0"/>
      <c r="AS229" s="27"/>
      <c r="AT229" s="27"/>
      <c r="AU229" s="27"/>
      <c r="AV229" s="27"/>
      <c r="AW229" s="27"/>
      <c r="AY229" s="20"/>
      <c r="BA229" s="27"/>
      <c r="BB229" s="27"/>
      <c r="BC229" s="27"/>
      <c r="BD229" s="27"/>
      <c r="BE229" s="27"/>
      <c r="BF229" s="27"/>
      <c r="BG229" s="27"/>
      <c r="BJ229" s="27"/>
      <c r="BK229" s="27"/>
      <c r="BL229" s="27"/>
      <c r="BM229" s="27"/>
      <c r="BN229" s="27"/>
      <c r="BO229" s="27"/>
      <c r="BP229" s="27"/>
      <c r="BQ229" s="48"/>
      <c r="BR229" s="48"/>
      <c r="BS229" s="27"/>
      <c r="BT229" s="27"/>
      <c r="BU229" s="48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  <c r="CR229" s="20"/>
      <c r="CS229" s="20"/>
      <c r="CT229" s="20"/>
    </row>
    <row r="230" spans="1:98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0"/>
      <c r="AS230" s="27"/>
      <c r="AT230" s="27"/>
      <c r="AU230" s="27"/>
      <c r="AV230" s="27"/>
      <c r="AW230" s="27"/>
      <c r="AY230" s="20"/>
      <c r="BA230" s="27"/>
      <c r="BB230" s="27"/>
      <c r="BC230" s="27"/>
      <c r="BD230" s="27"/>
      <c r="BE230" s="27"/>
      <c r="BF230" s="27"/>
      <c r="BG230" s="27"/>
      <c r="BJ230" s="27"/>
      <c r="BK230" s="27"/>
      <c r="BL230" s="27"/>
      <c r="BM230" s="27"/>
      <c r="BN230" s="27"/>
      <c r="BO230" s="27"/>
      <c r="BP230" s="27"/>
      <c r="BQ230" s="48"/>
      <c r="BR230" s="48"/>
      <c r="BS230" s="27"/>
      <c r="BT230" s="27"/>
      <c r="BU230" s="48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  <c r="CR230" s="20"/>
      <c r="CS230" s="20"/>
      <c r="CT230" s="20"/>
    </row>
    <row r="231" spans="1:98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0"/>
      <c r="AS231" s="27"/>
      <c r="AT231" s="27"/>
      <c r="AU231" s="27"/>
      <c r="AV231" s="27"/>
      <c r="AW231" s="27"/>
      <c r="AY231" s="20"/>
      <c r="BA231" s="27"/>
      <c r="BB231" s="27"/>
      <c r="BC231" s="27"/>
      <c r="BD231" s="27"/>
      <c r="BE231" s="27"/>
      <c r="BF231" s="27"/>
      <c r="BG231" s="27"/>
      <c r="BJ231" s="27"/>
      <c r="BK231" s="27"/>
      <c r="BL231" s="27"/>
      <c r="BM231" s="27"/>
      <c r="BN231" s="27"/>
      <c r="BO231" s="27"/>
      <c r="BP231" s="27"/>
      <c r="BQ231" s="48"/>
      <c r="BR231" s="48"/>
      <c r="BS231" s="27"/>
      <c r="BT231" s="27"/>
      <c r="BU231" s="48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  <c r="CR231" s="20"/>
      <c r="CS231" s="20"/>
      <c r="CT231" s="20"/>
    </row>
    <row r="232" spans="1:98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0"/>
      <c r="AS232" s="27"/>
      <c r="AT232" s="27"/>
      <c r="AU232" s="27"/>
      <c r="AV232" s="27"/>
      <c r="AW232" s="27"/>
      <c r="AY232" s="20"/>
      <c r="BA232" s="27"/>
      <c r="BB232" s="27"/>
      <c r="BC232" s="27"/>
      <c r="BD232" s="27"/>
      <c r="BE232" s="27"/>
      <c r="BF232" s="27"/>
      <c r="BG232" s="27"/>
      <c r="BJ232" s="27"/>
      <c r="BK232" s="27"/>
      <c r="BL232" s="27"/>
      <c r="BM232" s="27"/>
      <c r="BN232" s="27"/>
      <c r="BO232" s="27"/>
      <c r="BP232" s="27"/>
      <c r="BQ232" s="48"/>
      <c r="BR232" s="48"/>
      <c r="BS232" s="27"/>
      <c r="BT232" s="27"/>
      <c r="BU232" s="48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  <c r="CR232" s="20"/>
      <c r="CS232" s="20"/>
      <c r="CT232" s="20"/>
    </row>
    <row r="233" spans="1:98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0"/>
      <c r="AS233" s="27"/>
      <c r="AT233" s="27"/>
      <c r="AU233" s="27"/>
      <c r="AV233" s="27"/>
      <c r="AW233" s="27"/>
      <c r="AY233" s="20"/>
      <c r="BA233" s="27"/>
      <c r="BB233" s="27"/>
      <c r="BC233" s="27"/>
      <c r="BD233" s="27"/>
      <c r="BE233" s="27"/>
      <c r="BF233" s="27"/>
      <c r="BG233" s="27"/>
      <c r="BJ233" s="27"/>
      <c r="BK233" s="27"/>
      <c r="BL233" s="27"/>
      <c r="BM233" s="27"/>
      <c r="BN233" s="27"/>
      <c r="BO233" s="27"/>
      <c r="BP233" s="27"/>
      <c r="BQ233" s="48"/>
      <c r="BR233" s="48"/>
      <c r="BS233" s="27"/>
      <c r="BT233" s="27"/>
      <c r="BU233" s="48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  <c r="CR233" s="20"/>
      <c r="CS233" s="20"/>
      <c r="CT233" s="20"/>
    </row>
    <row r="234" spans="1:98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0"/>
      <c r="AS234" s="27"/>
      <c r="AT234" s="27"/>
      <c r="AU234" s="27"/>
      <c r="AV234" s="27"/>
      <c r="AW234" s="27"/>
      <c r="AY234" s="20"/>
      <c r="BA234" s="27"/>
      <c r="BB234" s="27"/>
      <c r="BC234" s="27"/>
      <c r="BD234" s="27"/>
      <c r="BE234" s="27"/>
      <c r="BF234" s="27"/>
      <c r="BG234" s="27"/>
      <c r="BJ234" s="27"/>
      <c r="BK234" s="27"/>
      <c r="BL234" s="27"/>
      <c r="BM234" s="27"/>
      <c r="BN234" s="27"/>
      <c r="BO234" s="27"/>
      <c r="BP234" s="27"/>
      <c r="BQ234" s="48"/>
      <c r="BR234" s="48"/>
      <c r="BS234" s="27"/>
      <c r="BT234" s="27"/>
      <c r="BU234" s="48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  <c r="CR234" s="20"/>
      <c r="CS234" s="20"/>
      <c r="CT234" s="20"/>
    </row>
    <row r="235" spans="1:98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0"/>
      <c r="AS235" s="27"/>
      <c r="AT235" s="27"/>
      <c r="AU235" s="27"/>
      <c r="AV235" s="27"/>
      <c r="AW235" s="27"/>
      <c r="AY235" s="20"/>
      <c r="BA235" s="27"/>
      <c r="BB235" s="27"/>
      <c r="BC235" s="27"/>
      <c r="BD235" s="27"/>
      <c r="BE235" s="27"/>
      <c r="BF235" s="27"/>
      <c r="BG235" s="27"/>
      <c r="BJ235" s="27"/>
      <c r="BK235" s="27"/>
      <c r="BL235" s="27"/>
      <c r="BM235" s="27"/>
      <c r="BN235" s="27"/>
      <c r="BO235" s="27"/>
      <c r="BP235" s="27"/>
      <c r="BQ235" s="48"/>
      <c r="BR235" s="48"/>
      <c r="BS235" s="27"/>
      <c r="BT235" s="27"/>
      <c r="BU235" s="48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  <c r="CR235" s="20"/>
      <c r="CS235" s="20"/>
      <c r="CT235" s="20"/>
    </row>
    <row r="236" spans="1:98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0"/>
      <c r="AS236" s="27"/>
      <c r="AT236" s="27"/>
      <c r="AU236" s="27"/>
      <c r="AV236" s="27"/>
      <c r="AW236" s="27"/>
      <c r="AY236" s="20"/>
      <c r="BA236" s="27"/>
      <c r="BB236" s="27"/>
      <c r="BC236" s="27"/>
      <c r="BD236" s="27"/>
      <c r="BE236" s="27"/>
      <c r="BF236" s="27"/>
      <c r="BG236" s="27"/>
      <c r="BJ236" s="27"/>
      <c r="BK236" s="27"/>
      <c r="BL236" s="27"/>
      <c r="BM236" s="27"/>
      <c r="BN236" s="27"/>
      <c r="BO236" s="27"/>
      <c r="BP236" s="27"/>
      <c r="BQ236" s="48"/>
      <c r="BR236" s="48"/>
      <c r="BS236" s="27"/>
      <c r="BT236" s="27"/>
      <c r="BU236" s="48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20"/>
      <c r="CT236" s="20"/>
    </row>
    <row r="237" spans="1:98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0"/>
      <c r="AS237" s="27"/>
      <c r="AT237" s="27"/>
      <c r="AU237" s="27"/>
      <c r="AV237" s="27"/>
      <c r="AW237" s="27"/>
      <c r="AY237" s="20"/>
      <c r="BA237" s="27"/>
      <c r="BB237" s="27"/>
      <c r="BC237" s="27"/>
      <c r="BD237" s="27"/>
      <c r="BE237" s="27"/>
      <c r="BF237" s="27"/>
      <c r="BG237" s="27"/>
      <c r="BJ237" s="27"/>
      <c r="BK237" s="27"/>
      <c r="BL237" s="27"/>
      <c r="BM237" s="27"/>
      <c r="BN237" s="27"/>
      <c r="BO237" s="27"/>
      <c r="BP237" s="27"/>
      <c r="BQ237" s="48"/>
      <c r="BR237" s="48"/>
      <c r="BS237" s="27"/>
      <c r="BT237" s="27"/>
      <c r="BU237" s="48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20"/>
      <c r="CT237" s="20"/>
    </row>
    <row r="238" spans="1:98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0"/>
      <c r="AS238" s="27"/>
      <c r="AT238" s="27"/>
      <c r="AU238" s="27"/>
      <c r="AV238" s="27"/>
      <c r="AW238" s="27"/>
      <c r="AY238" s="20"/>
      <c r="BA238" s="27"/>
      <c r="BB238" s="27"/>
      <c r="BC238" s="27"/>
      <c r="BD238" s="27"/>
      <c r="BE238" s="27"/>
      <c r="BF238" s="27"/>
      <c r="BG238" s="27"/>
      <c r="BJ238" s="27"/>
      <c r="BK238" s="27"/>
      <c r="BL238" s="27"/>
      <c r="BM238" s="27"/>
      <c r="BN238" s="27"/>
      <c r="BO238" s="27"/>
      <c r="BP238" s="27"/>
      <c r="BQ238" s="48"/>
      <c r="BR238" s="48"/>
      <c r="BS238" s="27"/>
      <c r="BT238" s="27"/>
      <c r="BU238" s="48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  <c r="CR238" s="20"/>
      <c r="CS238" s="20"/>
      <c r="CT238" s="20"/>
    </row>
    <row r="239" spans="1:98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0"/>
      <c r="AS239" s="27"/>
      <c r="AT239" s="27"/>
      <c r="AU239" s="27"/>
      <c r="AV239" s="27"/>
      <c r="AW239" s="27"/>
      <c r="AY239" s="20"/>
      <c r="BA239" s="27"/>
      <c r="BB239" s="27"/>
      <c r="BC239" s="27"/>
      <c r="BD239" s="27"/>
      <c r="BE239" s="27"/>
      <c r="BF239" s="27"/>
      <c r="BG239" s="27"/>
      <c r="BJ239" s="27"/>
      <c r="BK239" s="27"/>
      <c r="BL239" s="27"/>
      <c r="BM239" s="27"/>
      <c r="BN239" s="27"/>
      <c r="BO239" s="27"/>
      <c r="BP239" s="27"/>
      <c r="BQ239" s="48"/>
      <c r="BR239" s="48"/>
      <c r="BS239" s="27"/>
      <c r="BT239" s="27"/>
      <c r="BU239" s="48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20"/>
      <c r="CT239" s="20"/>
    </row>
    <row r="240" spans="1:98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0"/>
      <c r="AS240" s="27"/>
      <c r="AT240" s="27"/>
      <c r="AU240" s="27"/>
      <c r="AV240" s="27"/>
      <c r="AW240" s="27"/>
      <c r="AY240" s="20"/>
      <c r="BA240" s="27"/>
      <c r="BB240" s="27"/>
      <c r="BC240" s="27"/>
      <c r="BD240" s="27"/>
      <c r="BE240" s="27"/>
      <c r="BF240" s="27"/>
      <c r="BG240" s="27"/>
      <c r="BJ240" s="27"/>
      <c r="BK240" s="27"/>
      <c r="BL240" s="27"/>
      <c r="BM240" s="27"/>
      <c r="BN240" s="27"/>
      <c r="BO240" s="27"/>
      <c r="BP240" s="27"/>
      <c r="BQ240" s="48"/>
      <c r="BR240" s="48"/>
      <c r="BS240" s="27"/>
      <c r="BT240" s="27"/>
      <c r="BU240" s="48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20"/>
      <c r="CT240" s="20"/>
    </row>
    <row r="241" spans="1:98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0"/>
      <c r="AS241" s="27"/>
      <c r="AT241" s="27"/>
      <c r="AU241" s="27"/>
      <c r="AV241" s="27"/>
      <c r="AW241" s="27"/>
      <c r="AY241" s="20"/>
      <c r="BA241" s="27"/>
      <c r="BB241" s="27"/>
      <c r="BC241" s="27"/>
      <c r="BD241" s="27"/>
      <c r="BE241" s="27"/>
      <c r="BF241" s="27"/>
      <c r="BG241" s="27"/>
      <c r="BJ241" s="27"/>
      <c r="BK241" s="27"/>
      <c r="BL241" s="27"/>
      <c r="BM241" s="27"/>
      <c r="BN241" s="27"/>
      <c r="BO241" s="27"/>
      <c r="BP241" s="27"/>
      <c r="BQ241" s="48"/>
      <c r="BR241" s="48"/>
      <c r="BS241" s="27"/>
      <c r="BT241" s="27"/>
      <c r="BU241" s="48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20"/>
      <c r="CT241" s="20"/>
    </row>
    <row r="242" spans="1:98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0"/>
      <c r="AS242" s="27"/>
      <c r="AT242" s="27"/>
      <c r="AU242" s="27"/>
      <c r="AV242" s="27"/>
      <c r="AW242" s="27"/>
      <c r="AY242" s="20"/>
      <c r="BA242" s="27"/>
      <c r="BB242" s="27"/>
      <c r="BC242" s="27"/>
      <c r="BD242" s="27"/>
      <c r="BE242" s="27"/>
      <c r="BF242" s="27"/>
      <c r="BG242" s="27"/>
      <c r="BJ242" s="27"/>
      <c r="BK242" s="27"/>
      <c r="BL242" s="27"/>
      <c r="BM242" s="27"/>
      <c r="BN242" s="27"/>
      <c r="BO242" s="27"/>
      <c r="BP242" s="27"/>
      <c r="BQ242" s="48"/>
      <c r="BR242" s="48"/>
      <c r="BS242" s="27"/>
      <c r="BT242" s="27"/>
      <c r="BU242" s="48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20"/>
      <c r="CT242" s="20"/>
    </row>
    <row r="243" spans="1:98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0"/>
      <c r="AS243" s="27"/>
      <c r="AT243" s="27"/>
      <c r="AU243" s="27"/>
      <c r="AV243" s="27"/>
      <c r="AW243" s="27"/>
      <c r="AY243" s="20"/>
      <c r="BA243" s="27"/>
      <c r="BB243" s="27"/>
      <c r="BC243" s="27"/>
      <c r="BD243" s="27"/>
      <c r="BE243" s="27"/>
      <c r="BF243" s="27"/>
      <c r="BG243" s="27"/>
      <c r="BJ243" s="27"/>
      <c r="BK243" s="27"/>
      <c r="BL243" s="27"/>
      <c r="BM243" s="27"/>
      <c r="BN243" s="27"/>
      <c r="BO243" s="27"/>
      <c r="BP243" s="27"/>
      <c r="BQ243" s="48"/>
      <c r="BR243" s="48"/>
      <c r="BS243" s="27"/>
      <c r="BT243" s="27"/>
      <c r="BU243" s="48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20"/>
      <c r="CT243" s="20"/>
    </row>
    <row r="244" spans="1:98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0"/>
      <c r="AS244" s="27"/>
      <c r="AT244" s="27"/>
      <c r="AU244" s="27"/>
      <c r="AV244" s="27"/>
      <c r="AW244" s="27"/>
      <c r="AY244" s="20"/>
      <c r="BA244" s="27"/>
      <c r="BB244" s="27"/>
      <c r="BC244" s="27"/>
      <c r="BD244" s="27"/>
      <c r="BE244" s="27"/>
      <c r="BF244" s="27"/>
      <c r="BG244" s="27"/>
      <c r="BJ244" s="27"/>
      <c r="BK244" s="27"/>
      <c r="BL244" s="27"/>
      <c r="BM244" s="27"/>
      <c r="BN244" s="27"/>
      <c r="BO244" s="27"/>
      <c r="BP244" s="27"/>
      <c r="BQ244" s="48"/>
      <c r="BR244" s="48"/>
      <c r="BS244" s="27"/>
      <c r="BT244" s="27"/>
      <c r="BU244" s="48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20"/>
      <c r="CT244" s="20"/>
    </row>
    <row r="245" spans="1:98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0"/>
      <c r="AS245" s="27"/>
      <c r="AT245" s="27"/>
      <c r="AU245" s="27"/>
      <c r="AV245" s="27"/>
      <c r="AW245" s="27"/>
      <c r="AY245" s="20"/>
      <c r="BA245" s="27"/>
      <c r="BB245" s="27"/>
      <c r="BC245" s="27"/>
      <c r="BD245" s="27"/>
      <c r="BE245" s="27"/>
      <c r="BF245" s="27"/>
      <c r="BG245" s="27"/>
      <c r="BJ245" s="27"/>
      <c r="BK245" s="27"/>
      <c r="BL245" s="27"/>
      <c r="BM245" s="27"/>
      <c r="BN245" s="27"/>
      <c r="BO245" s="27"/>
      <c r="BP245" s="27"/>
      <c r="BQ245" s="48"/>
      <c r="BR245" s="48"/>
      <c r="BS245" s="27"/>
      <c r="BT245" s="27"/>
      <c r="BU245" s="48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20"/>
      <c r="CT245" s="20"/>
    </row>
    <row r="246" spans="1:98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0"/>
      <c r="AS246" s="27"/>
      <c r="AT246" s="27"/>
      <c r="AU246" s="27"/>
      <c r="AV246" s="27"/>
      <c r="AW246" s="27"/>
      <c r="AY246" s="20"/>
      <c r="BA246" s="27"/>
      <c r="BB246" s="27"/>
      <c r="BC246" s="27"/>
      <c r="BD246" s="27"/>
      <c r="BE246" s="27"/>
      <c r="BF246" s="27"/>
      <c r="BG246" s="27"/>
      <c r="BJ246" s="27"/>
      <c r="BK246" s="27"/>
      <c r="BL246" s="27"/>
      <c r="BM246" s="27"/>
      <c r="BN246" s="27"/>
      <c r="BO246" s="27"/>
      <c r="BP246" s="27"/>
      <c r="BQ246" s="48"/>
      <c r="BR246" s="48"/>
      <c r="BS246" s="27"/>
      <c r="BT246" s="27"/>
      <c r="BU246" s="48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20"/>
      <c r="CT246" s="20"/>
    </row>
    <row r="247" spans="1:98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0"/>
      <c r="AS247" s="27"/>
      <c r="AT247" s="27"/>
      <c r="AU247" s="27"/>
      <c r="AV247" s="27"/>
      <c r="AW247" s="27"/>
      <c r="AY247" s="20"/>
      <c r="BA247" s="27"/>
      <c r="BB247" s="27"/>
      <c r="BC247" s="27"/>
      <c r="BD247" s="27"/>
      <c r="BE247" s="27"/>
      <c r="BF247" s="27"/>
      <c r="BG247" s="27"/>
      <c r="BJ247" s="27"/>
      <c r="BK247" s="27"/>
      <c r="BL247" s="27"/>
      <c r="BM247" s="27"/>
      <c r="BN247" s="27"/>
      <c r="BO247" s="27"/>
      <c r="BP247" s="27"/>
      <c r="BQ247" s="48"/>
      <c r="BR247" s="48"/>
      <c r="BS247" s="27"/>
      <c r="BT247" s="27"/>
      <c r="BU247" s="48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20"/>
      <c r="CT247" s="20"/>
    </row>
    <row r="248" spans="1:98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0"/>
      <c r="AS248" s="27"/>
      <c r="AT248" s="27"/>
      <c r="AU248" s="27"/>
      <c r="AV248" s="27"/>
      <c r="AW248" s="27"/>
      <c r="AY248" s="20"/>
      <c r="BA248" s="27"/>
      <c r="BB248" s="27"/>
      <c r="BC248" s="27"/>
      <c r="BD248" s="27"/>
      <c r="BE248" s="27"/>
      <c r="BF248" s="27"/>
      <c r="BG248" s="27"/>
      <c r="BJ248" s="27"/>
      <c r="BK248" s="27"/>
      <c r="BL248" s="27"/>
      <c r="BM248" s="27"/>
      <c r="BN248" s="27"/>
      <c r="BO248" s="27"/>
      <c r="BP248" s="27"/>
      <c r="BQ248" s="48"/>
      <c r="BR248" s="48"/>
      <c r="BS248" s="27"/>
      <c r="BT248" s="27"/>
      <c r="BU248" s="48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20"/>
      <c r="CT248" s="20"/>
    </row>
    <row r="249" spans="1:98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0"/>
      <c r="AS249" s="27"/>
      <c r="AT249" s="27"/>
      <c r="AU249" s="27"/>
      <c r="AV249" s="27"/>
      <c r="AW249" s="27"/>
      <c r="AY249" s="20"/>
      <c r="BA249" s="27"/>
      <c r="BB249" s="27"/>
      <c r="BC249" s="27"/>
      <c r="BD249" s="27"/>
      <c r="BE249" s="27"/>
      <c r="BF249" s="27"/>
      <c r="BG249" s="27"/>
      <c r="BJ249" s="27"/>
      <c r="BK249" s="27"/>
      <c r="BL249" s="27"/>
      <c r="BM249" s="27"/>
      <c r="BN249" s="27"/>
      <c r="BO249" s="27"/>
      <c r="BP249" s="27"/>
      <c r="BQ249" s="48"/>
      <c r="BR249" s="48"/>
      <c r="BS249" s="27"/>
      <c r="BT249" s="27"/>
      <c r="BU249" s="48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20"/>
      <c r="CT249" s="20"/>
    </row>
    <row r="250" spans="1:98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0"/>
      <c r="AS250" s="27"/>
      <c r="AT250" s="27"/>
      <c r="AU250" s="27"/>
      <c r="AV250" s="27"/>
      <c r="AW250" s="27"/>
      <c r="AY250" s="20"/>
      <c r="BA250" s="27"/>
      <c r="BB250" s="27"/>
      <c r="BC250" s="27"/>
      <c r="BD250" s="27"/>
      <c r="BE250" s="27"/>
      <c r="BF250" s="27"/>
      <c r="BG250" s="27"/>
      <c r="BJ250" s="27"/>
      <c r="BK250" s="27"/>
      <c r="BL250" s="27"/>
      <c r="BM250" s="27"/>
      <c r="BN250" s="27"/>
      <c r="BO250" s="27"/>
      <c r="BP250" s="27"/>
      <c r="BQ250" s="48"/>
      <c r="BR250" s="48"/>
      <c r="BS250" s="27"/>
      <c r="BT250" s="27"/>
      <c r="BU250" s="48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20"/>
      <c r="CT250" s="20"/>
    </row>
    <row r="251" spans="1:98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0"/>
      <c r="AS251" s="27"/>
      <c r="AT251" s="27"/>
      <c r="AU251" s="27"/>
      <c r="AV251" s="27"/>
      <c r="AW251" s="27"/>
      <c r="AY251" s="20"/>
      <c r="BA251" s="27"/>
      <c r="BB251" s="27"/>
      <c r="BC251" s="27"/>
      <c r="BD251" s="27"/>
      <c r="BE251" s="27"/>
      <c r="BF251" s="27"/>
      <c r="BG251" s="27"/>
      <c r="BJ251" s="27"/>
      <c r="BK251" s="27"/>
      <c r="BL251" s="27"/>
      <c r="BM251" s="27"/>
      <c r="BN251" s="27"/>
      <c r="BO251" s="27"/>
      <c r="BP251" s="27"/>
      <c r="BQ251" s="48"/>
      <c r="BR251" s="48"/>
      <c r="BS251" s="27"/>
      <c r="BT251" s="27"/>
      <c r="BU251" s="48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20"/>
      <c r="CT251" s="20"/>
    </row>
    <row r="252" spans="1:98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0"/>
      <c r="AS252" s="27"/>
      <c r="AT252" s="27"/>
      <c r="AU252" s="27"/>
      <c r="AV252" s="27"/>
      <c r="AW252" s="27"/>
      <c r="AY252" s="20"/>
      <c r="BA252" s="27"/>
      <c r="BB252" s="27"/>
      <c r="BC252" s="27"/>
      <c r="BD252" s="27"/>
      <c r="BE252" s="27"/>
      <c r="BF252" s="27"/>
      <c r="BG252" s="27"/>
      <c r="BJ252" s="27"/>
      <c r="BK252" s="27"/>
      <c r="BL252" s="27"/>
      <c r="BM252" s="27"/>
      <c r="BN252" s="27"/>
      <c r="BO252" s="27"/>
      <c r="BP252" s="27"/>
      <c r="BQ252" s="48"/>
      <c r="BR252" s="48"/>
      <c r="BS252" s="27"/>
      <c r="BT252" s="27"/>
      <c r="BU252" s="48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20"/>
      <c r="CT252" s="20"/>
    </row>
    <row r="253" spans="1:98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0"/>
      <c r="AS253" s="27"/>
      <c r="AT253" s="27"/>
      <c r="AU253" s="27"/>
      <c r="AV253" s="27"/>
      <c r="AW253" s="27"/>
      <c r="AY253" s="20"/>
      <c r="BA253" s="27"/>
      <c r="BB253" s="27"/>
      <c r="BC253" s="27"/>
      <c r="BD253" s="27"/>
      <c r="BE253" s="27"/>
      <c r="BF253" s="27"/>
      <c r="BG253" s="27"/>
      <c r="BJ253" s="27"/>
      <c r="BK253" s="27"/>
      <c r="BL253" s="27"/>
      <c r="BM253" s="27"/>
      <c r="BN253" s="27"/>
      <c r="BO253" s="27"/>
      <c r="BP253" s="27"/>
      <c r="BQ253" s="48"/>
      <c r="BR253" s="48"/>
      <c r="BS253" s="27"/>
      <c r="BT253" s="27"/>
      <c r="BU253" s="48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20"/>
      <c r="CT253" s="20"/>
    </row>
    <row r="254" spans="1:98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0"/>
      <c r="AS254" s="27"/>
      <c r="AT254" s="27"/>
      <c r="AU254" s="27"/>
      <c r="AV254" s="27"/>
      <c r="AW254" s="27"/>
      <c r="AY254" s="20"/>
      <c r="BA254" s="27"/>
      <c r="BB254" s="27"/>
      <c r="BC254" s="27"/>
      <c r="BD254" s="27"/>
      <c r="BE254" s="27"/>
      <c r="BF254" s="27"/>
      <c r="BG254" s="27"/>
      <c r="BJ254" s="27"/>
      <c r="BK254" s="27"/>
      <c r="BL254" s="27"/>
      <c r="BM254" s="27"/>
      <c r="BN254" s="27"/>
      <c r="BO254" s="27"/>
      <c r="BP254" s="27"/>
      <c r="BQ254" s="48"/>
      <c r="BR254" s="48"/>
      <c r="BS254" s="27"/>
      <c r="BT254" s="27"/>
      <c r="BU254" s="48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20"/>
      <c r="CT254" s="20"/>
    </row>
    <row r="255" spans="1:98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0"/>
      <c r="AS255" s="27"/>
      <c r="AT255" s="27"/>
      <c r="AU255" s="27"/>
      <c r="AV255" s="27"/>
      <c r="AW255" s="27"/>
      <c r="AY255" s="20"/>
      <c r="BA255" s="27"/>
      <c r="BB255" s="27"/>
      <c r="BC255" s="27"/>
      <c r="BD255" s="27"/>
      <c r="BE255" s="27"/>
      <c r="BF255" s="27"/>
      <c r="BG255" s="27"/>
      <c r="BJ255" s="27"/>
      <c r="BK255" s="27"/>
      <c r="BL255" s="27"/>
      <c r="BM255" s="27"/>
      <c r="BN255" s="27"/>
      <c r="BO255" s="27"/>
      <c r="BP255" s="27"/>
      <c r="BQ255" s="48"/>
      <c r="BR255" s="48"/>
      <c r="BS255" s="27"/>
      <c r="BT255" s="27"/>
      <c r="BU255" s="48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20"/>
      <c r="CT255" s="20"/>
    </row>
    <row r="256" spans="1:98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0"/>
      <c r="AS256" s="27"/>
      <c r="AT256" s="27"/>
      <c r="AU256" s="27"/>
      <c r="AV256" s="27"/>
      <c r="AW256" s="27"/>
      <c r="AY256" s="20"/>
      <c r="BA256" s="27"/>
      <c r="BB256" s="27"/>
      <c r="BC256" s="27"/>
      <c r="BD256" s="27"/>
      <c r="BE256" s="27"/>
      <c r="BF256" s="27"/>
      <c r="BG256" s="27"/>
      <c r="BJ256" s="27"/>
      <c r="BK256" s="27"/>
      <c r="BL256" s="27"/>
      <c r="BM256" s="27"/>
      <c r="BN256" s="27"/>
      <c r="BO256" s="27"/>
      <c r="BP256" s="27"/>
      <c r="BQ256" s="48"/>
      <c r="BR256" s="48"/>
      <c r="BS256" s="27"/>
      <c r="BT256" s="27"/>
      <c r="BU256" s="48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  <c r="CT256" s="20"/>
    </row>
    <row r="257" spans="1:98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0"/>
      <c r="AS257" s="27"/>
      <c r="AT257" s="27"/>
      <c r="AU257" s="27"/>
      <c r="AV257" s="27"/>
      <c r="AW257" s="27"/>
      <c r="AY257" s="20"/>
      <c r="BA257" s="27"/>
      <c r="BB257" s="27"/>
      <c r="BC257" s="27"/>
      <c r="BD257" s="27"/>
      <c r="BE257" s="27"/>
      <c r="BF257" s="27"/>
      <c r="BG257" s="27"/>
      <c r="BJ257" s="27"/>
      <c r="BK257" s="27"/>
      <c r="BL257" s="27"/>
      <c r="BM257" s="27"/>
      <c r="BN257" s="27"/>
      <c r="BO257" s="27"/>
      <c r="BP257" s="27"/>
      <c r="BQ257" s="48"/>
      <c r="BR257" s="48"/>
      <c r="BS257" s="27"/>
      <c r="BT257" s="27"/>
      <c r="BU257" s="48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  <c r="CT257" s="20"/>
    </row>
    <row r="258" spans="1:98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0"/>
      <c r="AS258" s="27"/>
      <c r="AT258" s="27"/>
      <c r="AU258" s="27"/>
      <c r="AV258" s="27"/>
      <c r="AW258" s="27"/>
      <c r="AY258" s="20"/>
      <c r="BA258" s="27"/>
      <c r="BB258" s="27"/>
      <c r="BC258" s="27"/>
      <c r="BD258" s="27"/>
      <c r="BE258" s="27"/>
      <c r="BF258" s="27"/>
      <c r="BG258" s="27"/>
      <c r="BJ258" s="27"/>
      <c r="BK258" s="27"/>
      <c r="BL258" s="27"/>
      <c r="BM258" s="27"/>
      <c r="BN258" s="27"/>
      <c r="BO258" s="27"/>
      <c r="BP258" s="27"/>
      <c r="BQ258" s="48"/>
      <c r="BR258" s="48"/>
      <c r="BS258" s="27"/>
      <c r="BT258" s="27"/>
      <c r="BU258" s="48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  <c r="CT258" s="20"/>
    </row>
    <row r="259" spans="1:98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0"/>
      <c r="AS259" s="27"/>
      <c r="AT259" s="27"/>
      <c r="AU259" s="27"/>
      <c r="AV259" s="27"/>
      <c r="AW259" s="27"/>
      <c r="AY259" s="20"/>
      <c r="BA259" s="27"/>
      <c r="BB259" s="27"/>
      <c r="BC259" s="27"/>
      <c r="BD259" s="27"/>
      <c r="BE259" s="27"/>
      <c r="BF259" s="27"/>
      <c r="BG259" s="27"/>
      <c r="BJ259" s="27"/>
      <c r="BK259" s="27"/>
      <c r="BL259" s="27"/>
      <c r="BM259" s="27"/>
      <c r="BN259" s="27"/>
      <c r="BO259" s="27"/>
      <c r="BP259" s="27"/>
      <c r="BQ259" s="48"/>
      <c r="BR259" s="48"/>
      <c r="BS259" s="27"/>
      <c r="BT259" s="27"/>
      <c r="BU259" s="48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  <c r="CT259" s="20"/>
    </row>
    <row r="260" spans="1:98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0"/>
      <c r="AS260" s="27"/>
      <c r="AT260" s="27"/>
      <c r="AU260" s="27"/>
      <c r="AV260" s="27"/>
      <c r="AW260" s="27"/>
      <c r="AY260" s="20"/>
      <c r="BA260" s="27"/>
      <c r="BB260" s="27"/>
      <c r="BC260" s="27"/>
      <c r="BD260" s="27"/>
      <c r="BE260" s="27"/>
      <c r="BF260" s="27"/>
      <c r="BG260" s="27"/>
      <c r="BJ260" s="27"/>
      <c r="BK260" s="27"/>
      <c r="BL260" s="27"/>
      <c r="BM260" s="27"/>
      <c r="BN260" s="27"/>
      <c r="BO260" s="27"/>
      <c r="BP260" s="27"/>
      <c r="BQ260" s="48"/>
      <c r="BR260" s="48"/>
      <c r="BS260" s="27"/>
      <c r="BT260" s="27"/>
      <c r="BU260" s="48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20"/>
      <c r="CT260" s="20"/>
    </row>
    <row r="261" spans="1:98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0"/>
      <c r="AS261" s="27"/>
      <c r="AT261" s="27"/>
      <c r="AU261" s="27"/>
      <c r="AV261" s="27"/>
      <c r="AW261" s="27"/>
      <c r="AY261" s="20"/>
      <c r="BA261" s="27"/>
      <c r="BB261" s="27"/>
      <c r="BC261" s="27"/>
      <c r="BD261" s="27"/>
      <c r="BE261" s="27"/>
      <c r="BF261" s="27"/>
      <c r="BG261" s="27"/>
      <c r="BJ261" s="27"/>
      <c r="BK261" s="27"/>
      <c r="BL261" s="27"/>
      <c r="BM261" s="27"/>
      <c r="BN261" s="27"/>
      <c r="BO261" s="27"/>
      <c r="BP261" s="27"/>
      <c r="BQ261" s="48"/>
      <c r="BR261" s="48"/>
      <c r="BS261" s="27"/>
      <c r="BT261" s="27"/>
      <c r="BU261" s="48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20"/>
      <c r="CT261" s="20"/>
    </row>
    <row r="262" spans="1:98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0"/>
      <c r="AS262" s="27"/>
      <c r="AT262" s="27"/>
      <c r="AU262" s="27"/>
      <c r="AV262" s="27"/>
      <c r="AW262" s="27"/>
      <c r="AY262" s="20"/>
      <c r="BA262" s="27"/>
      <c r="BB262" s="27"/>
      <c r="BC262" s="27"/>
      <c r="BD262" s="27"/>
      <c r="BE262" s="27"/>
      <c r="BF262" s="27"/>
      <c r="BG262" s="27"/>
      <c r="BJ262" s="27"/>
      <c r="BK262" s="27"/>
      <c r="BL262" s="27"/>
      <c r="BM262" s="27"/>
      <c r="BN262" s="27"/>
      <c r="BO262" s="27"/>
      <c r="BP262" s="27"/>
      <c r="BQ262" s="48"/>
      <c r="BR262" s="48"/>
      <c r="BS262" s="27"/>
      <c r="BT262" s="27"/>
      <c r="BU262" s="48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20"/>
      <c r="CT262" s="20"/>
    </row>
    <row r="263" spans="1:98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0"/>
      <c r="AS263" s="27"/>
      <c r="AT263" s="27"/>
      <c r="AU263" s="27"/>
      <c r="AV263" s="27"/>
      <c r="AW263" s="27"/>
      <c r="AY263" s="20"/>
      <c r="BA263" s="27"/>
      <c r="BB263" s="27"/>
      <c r="BC263" s="27"/>
      <c r="BD263" s="27"/>
      <c r="BE263" s="27"/>
      <c r="BF263" s="27"/>
      <c r="BG263" s="27"/>
      <c r="BJ263" s="27"/>
      <c r="BK263" s="27"/>
      <c r="BL263" s="27"/>
      <c r="BM263" s="27"/>
      <c r="BN263" s="27"/>
      <c r="BO263" s="27"/>
      <c r="BP263" s="27"/>
      <c r="BQ263" s="48"/>
      <c r="BR263" s="48"/>
      <c r="BS263" s="27"/>
      <c r="BT263" s="27"/>
      <c r="BU263" s="48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20"/>
      <c r="CT263" s="20"/>
    </row>
    <row r="264" spans="1:98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0"/>
      <c r="AS264" s="27"/>
      <c r="AT264" s="27"/>
      <c r="AU264" s="27"/>
      <c r="AV264" s="27"/>
      <c r="AW264" s="27"/>
      <c r="AY264" s="20"/>
      <c r="BA264" s="27"/>
      <c r="BB264" s="27"/>
      <c r="BC264" s="27"/>
      <c r="BD264" s="27"/>
      <c r="BE264" s="27"/>
      <c r="BF264" s="27"/>
      <c r="BG264" s="27"/>
      <c r="BJ264" s="27"/>
      <c r="BK264" s="27"/>
      <c r="BL264" s="27"/>
      <c r="BM264" s="27"/>
      <c r="BN264" s="27"/>
      <c r="BO264" s="27"/>
      <c r="BP264" s="27"/>
      <c r="BQ264" s="48"/>
      <c r="BR264" s="48"/>
      <c r="BS264" s="27"/>
      <c r="BT264" s="27"/>
      <c r="BU264" s="48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20"/>
      <c r="CT264" s="20"/>
    </row>
    <row r="265" spans="1:98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0"/>
      <c r="AS265" s="27"/>
      <c r="AT265" s="27"/>
      <c r="AU265" s="27"/>
      <c r="AV265" s="27"/>
      <c r="AW265" s="27"/>
      <c r="AY265" s="20"/>
      <c r="BA265" s="27"/>
      <c r="BB265" s="27"/>
      <c r="BC265" s="27"/>
      <c r="BD265" s="27"/>
      <c r="BE265" s="27"/>
      <c r="BF265" s="27"/>
      <c r="BG265" s="27"/>
      <c r="BJ265" s="27"/>
      <c r="BK265" s="27"/>
      <c r="BL265" s="27"/>
      <c r="BM265" s="27"/>
      <c r="BN265" s="27"/>
      <c r="BO265" s="27"/>
      <c r="BP265" s="27"/>
      <c r="BQ265" s="48"/>
      <c r="BR265" s="48"/>
      <c r="BS265" s="27"/>
      <c r="BT265" s="27"/>
      <c r="BU265" s="48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  <c r="CT265" s="20"/>
    </row>
    <row r="266" spans="1:98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0"/>
      <c r="AS266" s="27"/>
      <c r="AT266" s="27"/>
      <c r="AU266" s="27"/>
      <c r="AV266" s="27"/>
      <c r="AW266" s="27"/>
      <c r="AY266" s="20"/>
      <c r="BA266" s="27"/>
      <c r="BB266" s="27"/>
      <c r="BC266" s="27"/>
      <c r="BD266" s="27"/>
      <c r="BE266" s="27"/>
      <c r="BF266" s="27"/>
      <c r="BG266" s="27"/>
      <c r="BJ266" s="27"/>
      <c r="BK266" s="27"/>
      <c r="BL266" s="27"/>
      <c r="BM266" s="27"/>
      <c r="BN266" s="27"/>
      <c r="BO266" s="27"/>
      <c r="BP266" s="27"/>
      <c r="BQ266" s="48"/>
      <c r="BR266" s="48"/>
      <c r="BS266" s="27"/>
      <c r="BT266" s="27"/>
      <c r="BU266" s="48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20"/>
      <c r="CT266" s="20"/>
    </row>
    <row r="267" spans="1:98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0"/>
      <c r="AS267" s="27"/>
      <c r="AT267" s="27"/>
      <c r="AU267" s="27"/>
      <c r="AV267" s="27"/>
      <c r="AW267" s="27"/>
      <c r="AY267" s="20"/>
      <c r="BA267" s="27"/>
      <c r="BB267" s="27"/>
      <c r="BC267" s="27"/>
      <c r="BD267" s="27"/>
      <c r="BE267" s="27"/>
      <c r="BF267" s="27"/>
      <c r="BG267" s="27"/>
      <c r="BJ267" s="27"/>
      <c r="BK267" s="27"/>
      <c r="BL267" s="27"/>
      <c r="BM267" s="27"/>
      <c r="BN267" s="27"/>
      <c r="BO267" s="27"/>
      <c r="BP267" s="27"/>
      <c r="BQ267" s="48"/>
      <c r="BR267" s="48"/>
      <c r="BS267" s="27"/>
      <c r="BT267" s="27"/>
      <c r="BU267" s="48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20"/>
      <c r="CT267" s="20"/>
    </row>
    <row r="268" spans="1:98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0"/>
      <c r="AS268" s="27"/>
      <c r="AT268" s="27"/>
      <c r="AU268" s="27"/>
      <c r="AV268" s="27"/>
      <c r="AW268" s="27"/>
      <c r="AY268" s="20"/>
      <c r="BA268" s="27"/>
      <c r="BB268" s="27"/>
      <c r="BC268" s="27"/>
      <c r="BD268" s="27"/>
      <c r="BE268" s="27"/>
      <c r="BF268" s="27"/>
      <c r="BG268" s="27"/>
      <c r="BJ268" s="27"/>
      <c r="BK268" s="27"/>
      <c r="BL268" s="27"/>
      <c r="BM268" s="27"/>
      <c r="BN268" s="27"/>
      <c r="BO268" s="27"/>
      <c r="BP268" s="27"/>
      <c r="BQ268" s="48"/>
      <c r="BR268" s="48"/>
      <c r="BS268" s="27"/>
      <c r="BT268" s="27"/>
      <c r="BU268" s="48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20"/>
      <c r="CT268" s="20"/>
    </row>
    <row r="269" spans="1:98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0"/>
      <c r="AS269" s="27"/>
      <c r="AT269" s="27"/>
      <c r="AU269" s="27"/>
      <c r="AV269" s="27"/>
      <c r="AW269" s="27"/>
      <c r="AY269" s="20"/>
      <c r="BA269" s="27"/>
      <c r="BB269" s="27"/>
      <c r="BC269" s="27"/>
      <c r="BD269" s="27"/>
      <c r="BE269" s="27"/>
      <c r="BF269" s="27"/>
      <c r="BG269" s="27"/>
      <c r="BJ269" s="27"/>
      <c r="BK269" s="27"/>
      <c r="BL269" s="27"/>
      <c r="BM269" s="27"/>
      <c r="BN269" s="27"/>
      <c r="BO269" s="27"/>
      <c r="BP269" s="27"/>
      <c r="BQ269" s="48"/>
      <c r="BR269" s="48"/>
      <c r="BS269" s="27"/>
      <c r="BT269" s="27"/>
      <c r="BU269" s="48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20"/>
      <c r="CT269" s="20"/>
    </row>
    <row r="270" spans="1:98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0"/>
      <c r="AS270" s="27"/>
      <c r="AT270" s="27"/>
      <c r="AU270" s="27"/>
      <c r="AV270" s="27"/>
      <c r="AW270" s="27"/>
      <c r="AY270" s="20"/>
      <c r="BA270" s="27"/>
      <c r="BB270" s="27"/>
      <c r="BC270" s="27"/>
      <c r="BD270" s="27"/>
      <c r="BE270" s="27"/>
      <c r="BF270" s="27"/>
      <c r="BG270" s="27"/>
      <c r="BJ270" s="27"/>
      <c r="BK270" s="27"/>
      <c r="BL270" s="27"/>
      <c r="BM270" s="27"/>
      <c r="BN270" s="27"/>
      <c r="BO270" s="27"/>
      <c r="BP270" s="27"/>
      <c r="BQ270" s="48"/>
      <c r="BR270" s="48"/>
      <c r="BS270" s="27"/>
      <c r="BT270" s="27"/>
      <c r="BU270" s="48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20"/>
      <c r="CT270" s="20"/>
    </row>
    <row r="271" spans="1:98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0"/>
      <c r="AS271" s="27"/>
      <c r="AT271" s="27"/>
      <c r="AU271" s="27"/>
      <c r="AV271" s="27"/>
      <c r="AW271" s="27"/>
      <c r="AY271" s="20"/>
      <c r="BA271" s="27"/>
      <c r="BB271" s="27"/>
      <c r="BC271" s="27"/>
      <c r="BD271" s="27"/>
      <c r="BE271" s="27"/>
      <c r="BF271" s="27"/>
      <c r="BG271" s="27"/>
      <c r="BJ271" s="27"/>
      <c r="BK271" s="27"/>
      <c r="BL271" s="27"/>
      <c r="BM271" s="27"/>
      <c r="BN271" s="27"/>
      <c r="BO271" s="27"/>
      <c r="BP271" s="27"/>
      <c r="BQ271" s="48"/>
      <c r="BR271" s="48"/>
      <c r="BS271" s="27"/>
      <c r="BT271" s="27"/>
      <c r="BU271" s="48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20"/>
      <c r="CT271" s="20"/>
    </row>
    <row r="272" spans="1:98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0"/>
      <c r="AS272" s="27"/>
      <c r="AT272" s="27"/>
      <c r="AU272" s="27"/>
      <c r="AV272" s="27"/>
      <c r="AW272" s="27"/>
      <c r="AY272" s="20"/>
      <c r="BA272" s="27"/>
      <c r="BB272" s="27"/>
      <c r="BC272" s="27"/>
      <c r="BD272" s="27"/>
      <c r="BE272" s="27"/>
      <c r="BF272" s="27"/>
      <c r="BG272" s="27"/>
      <c r="BJ272" s="27"/>
      <c r="BK272" s="27"/>
      <c r="BL272" s="27"/>
      <c r="BM272" s="27"/>
      <c r="BN272" s="27"/>
      <c r="BO272" s="27"/>
      <c r="BP272" s="27"/>
      <c r="BQ272" s="48"/>
      <c r="BR272" s="48"/>
      <c r="BS272" s="27"/>
      <c r="BT272" s="27"/>
      <c r="BU272" s="48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20"/>
      <c r="CT272" s="20"/>
    </row>
    <row r="273" spans="1:98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0"/>
      <c r="AS273" s="27"/>
      <c r="AT273" s="27"/>
      <c r="AU273" s="27"/>
      <c r="AV273" s="27"/>
      <c r="AW273" s="27"/>
      <c r="AY273" s="20"/>
      <c r="BA273" s="27"/>
      <c r="BB273" s="27"/>
      <c r="BC273" s="27"/>
      <c r="BD273" s="27"/>
      <c r="BE273" s="27"/>
      <c r="BF273" s="27"/>
      <c r="BG273" s="27"/>
      <c r="BJ273" s="27"/>
      <c r="BK273" s="27"/>
      <c r="BL273" s="27"/>
      <c r="BM273" s="27"/>
      <c r="BN273" s="27"/>
      <c r="BO273" s="27"/>
      <c r="BP273" s="27"/>
      <c r="BQ273" s="48"/>
      <c r="BR273" s="48"/>
      <c r="BS273" s="27"/>
      <c r="BT273" s="27"/>
      <c r="BU273" s="48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20"/>
      <c r="CT273" s="20"/>
    </row>
    <row r="274" spans="1:98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0"/>
      <c r="AS274" s="27"/>
      <c r="AT274" s="27"/>
      <c r="AU274" s="27"/>
      <c r="AV274" s="27"/>
      <c r="AW274" s="27"/>
      <c r="AY274" s="20"/>
      <c r="BA274" s="27"/>
      <c r="BB274" s="27"/>
      <c r="BC274" s="27"/>
      <c r="BD274" s="27"/>
      <c r="BE274" s="27"/>
      <c r="BF274" s="27"/>
      <c r="BG274" s="27"/>
      <c r="BJ274" s="27"/>
      <c r="BK274" s="27"/>
      <c r="BL274" s="27"/>
      <c r="BM274" s="27"/>
      <c r="BN274" s="27"/>
      <c r="BO274" s="27"/>
      <c r="BP274" s="27"/>
      <c r="BQ274" s="48"/>
      <c r="BR274" s="48"/>
      <c r="BS274" s="27"/>
      <c r="BT274" s="27"/>
      <c r="BU274" s="48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  <c r="CT274" s="20"/>
    </row>
    <row r="275" spans="1:98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0"/>
      <c r="AS275" s="27"/>
      <c r="AT275" s="27"/>
      <c r="AU275" s="27"/>
      <c r="AV275" s="27"/>
      <c r="AW275" s="27"/>
      <c r="AY275" s="20"/>
      <c r="BA275" s="27"/>
      <c r="BB275" s="27"/>
      <c r="BC275" s="27"/>
      <c r="BD275" s="27"/>
      <c r="BE275" s="27"/>
      <c r="BF275" s="27"/>
      <c r="BG275" s="27"/>
      <c r="BJ275" s="27"/>
      <c r="BK275" s="27"/>
      <c r="BL275" s="27"/>
      <c r="BM275" s="27"/>
      <c r="BN275" s="27"/>
      <c r="BO275" s="27"/>
      <c r="BP275" s="27"/>
      <c r="BQ275" s="48"/>
      <c r="BR275" s="48"/>
      <c r="BS275" s="27"/>
      <c r="BT275" s="27"/>
      <c r="BU275" s="48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  <c r="CT275" s="20"/>
    </row>
    <row r="276" spans="1:98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0"/>
      <c r="AS276" s="27"/>
      <c r="AT276" s="27"/>
      <c r="AU276" s="27"/>
      <c r="AV276" s="27"/>
      <c r="AW276" s="27"/>
      <c r="AY276" s="20"/>
      <c r="BA276" s="27"/>
      <c r="BB276" s="27"/>
      <c r="BC276" s="27"/>
      <c r="BD276" s="27"/>
      <c r="BE276" s="27"/>
      <c r="BF276" s="27"/>
      <c r="BG276" s="27"/>
      <c r="BJ276" s="27"/>
      <c r="BK276" s="27"/>
      <c r="BL276" s="27"/>
      <c r="BM276" s="27"/>
      <c r="BN276" s="27"/>
      <c r="BO276" s="27"/>
      <c r="BP276" s="27"/>
      <c r="BQ276" s="48"/>
      <c r="BR276" s="48"/>
      <c r="BS276" s="27"/>
      <c r="BT276" s="27"/>
      <c r="BU276" s="48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20"/>
      <c r="CT276" s="20"/>
    </row>
    <row r="277" spans="1:98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0"/>
      <c r="AS277" s="27"/>
      <c r="AT277" s="27"/>
      <c r="AU277" s="27"/>
      <c r="AV277" s="27"/>
      <c r="AW277" s="27"/>
      <c r="AY277" s="20"/>
      <c r="BA277" s="27"/>
      <c r="BB277" s="27"/>
      <c r="BC277" s="27"/>
      <c r="BD277" s="27"/>
      <c r="BE277" s="27"/>
      <c r="BF277" s="27"/>
      <c r="BG277" s="27"/>
      <c r="BJ277" s="27"/>
      <c r="BK277" s="27"/>
      <c r="BL277" s="27"/>
      <c r="BM277" s="27"/>
      <c r="BN277" s="27"/>
      <c r="BO277" s="27"/>
      <c r="BP277" s="27"/>
      <c r="BQ277" s="48"/>
      <c r="BR277" s="48"/>
      <c r="BS277" s="27"/>
      <c r="BT277" s="27"/>
      <c r="BU277" s="48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20"/>
      <c r="CT277" s="20"/>
    </row>
    <row r="278" spans="1:98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0"/>
      <c r="AS278" s="27"/>
      <c r="AT278" s="27"/>
      <c r="AU278" s="27"/>
      <c r="AV278" s="27"/>
      <c r="AW278" s="27"/>
      <c r="AY278" s="20"/>
      <c r="BA278" s="27"/>
      <c r="BB278" s="27"/>
      <c r="BC278" s="27"/>
      <c r="BD278" s="27"/>
      <c r="BE278" s="27"/>
      <c r="BF278" s="27"/>
      <c r="BG278" s="27"/>
      <c r="BJ278" s="27"/>
      <c r="BK278" s="27"/>
      <c r="BL278" s="27"/>
      <c r="BM278" s="27"/>
      <c r="BN278" s="27"/>
      <c r="BO278" s="27"/>
      <c r="BP278" s="27"/>
      <c r="BQ278" s="48"/>
      <c r="BR278" s="48"/>
      <c r="BS278" s="27"/>
      <c r="BT278" s="27"/>
      <c r="BU278" s="48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20"/>
      <c r="CT278" s="20"/>
    </row>
    <row r="279" spans="1:98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0"/>
      <c r="AS279" s="27"/>
      <c r="AT279" s="27"/>
      <c r="AU279" s="27"/>
      <c r="AV279" s="27"/>
      <c r="AW279" s="27"/>
      <c r="AY279" s="20"/>
      <c r="BA279" s="27"/>
      <c r="BB279" s="27"/>
      <c r="BC279" s="27"/>
      <c r="BD279" s="27"/>
      <c r="BE279" s="27"/>
      <c r="BF279" s="27"/>
      <c r="BG279" s="27"/>
      <c r="BJ279" s="27"/>
      <c r="BK279" s="27"/>
      <c r="BL279" s="27"/>
      <c r="BM279" s="27"/>
      <c r="BN279" s="27"/>
      <c r="BO279" s="27"/>
      <c r="BP279" s="27"/>
      <c r="BQ279" s="48"/>
      <c r="BR279" s="48"/>
      <c r="BS279" s="27"/>
      <c r="BT279" s="27"/>
      <c r="BU279" s="48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20"/>
      <c r="CT279" s="20"/>
    </row>
    <row r="280" spans="1:98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0"/>
      <c r="AS280" s="27"/>
      <c r="AT280" s="27"/>
      <c r="AU280" s="27"/>
      <c r="AV280" s="27"/>
      <c r="AW280" s="27"/>
      <c r="AY280" s="20"/>
      <c r="BA280" s="27"/>
      <c r="BB280" s="27"/>
      <c r="BC280" s="27"/>
      <c r="BD280" s="27"/>
      <c r="BE280" s="27"/>
      <c r="BF280" s="27"/>
      <c r="BG280" s="27"/>
      <c r="BJ280" s="27"/>
      <c r="BK280" s="27"/>
      <c r="BL280" s="27"/>
      <c r="BM280" s="27"/>
      <c r="BN280" s="27"/>
      <c r="BO280" s="27"/>
      <c r="BP280" s="27"/>
      <c r="BQ280" s="48"/>
      <c r="BR280" s="48"/>
      <c r="BS280" s="27"/>
      <c r="BT280" s="27"/>
      <c r="BU280" s="48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20"/>
      <c r="CT280" s="20"/>
    </row>
    <row r="281" spans="1:98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0"/>
      <c r="AS281" s="27"/>
      <c r="AT281" s="27"/>
      <c r="AU281" s="27"/>
      <c r="AV281" s="27"/>
      <c r="AW281" s="27"/>
      <c r="AY281" s="20"/>
      <c r="BA281" s="27"/>
      <c r="BB281" s="27"/>
      <c r="BC281" s="27"/>
      <c r="BD281" s="27"/>
      <c r="BE281" s="27"/>
      <c r="BF281" s="27"/>
      <c r="BG281" s="27"/>
      <c r="BJ281" s="27"/>
      <c r="BK281" s="27"/>
      <c r="BL281" s="27"/>
      <c r="BM281" s="27"/>
      <c r="BN281" s="27"/>
      <c r="BO281" s="27"/>
      <c r="BP281" s="27"/>
      <c r="BQ281" s="48"/>
      <c r="BR281" s="48"/>
      <c r="BS281" s="27"/>
      <c r="BT281" s="27"/>
      <c r="BU281" s="48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20"/>
      <c r="CT281" s="20"/>
    </row>
    <row r="282" spans="1:98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0"/>
      <c r="AS282" s="27"/>
      <c r="AT282" s="27"/>
      <c r="AU282" s="27"/>
      <c r="AV282" s="27"/>
      <c r="AW282" s="27"/>
      <c r="AY282" s="20"/>
      <c r="BA282" s="27"/>
      <c r="BB282" s="27"/>
      <c r="BC282" s="27"/>
      <c r="BD282" s="27"/>
      <c r="BE282" s="27"/>
      <c r="BF282" s="27"/>
      <c r="BG282" s="27"/>
      <c r="BJ282" s="27"/>
      <c r="BK282" s="27"/>
      <c r="BL282" s="27"/>
      <c r="BM282" s="27"/>
      <c r="BN282" s="27"/>
      <c r="BO282" s="27"/>
      <c r="BP282" s="27"/>
      <c r="BQ282" s="48"/>
      <c r="BR282" s="48"/>
      <c r="BS282" s="27"/>
      <c r="BT282" s="27"/>
      <c r="BU282" s="48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20"/>
      <c r="CT282" s="20"/>
    </row>
    <row r="283" spans="1:98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0"/>
      <c r="AS283" s="27"/>
      <c r="AT283" s="27"/>
      <c r="AU283" s="27"/>
      <c r="AV283" s="27"/>
      <c r="AW283" s="27"/>
      <c r="AY283" s="20"/>
      <c r="BA283" s="27"/>
      <c r="BB283" s="27"/>
      <c r="BC283" s="27"/>
      <c r="BD283" s="27"/>
      <c r="BE283" s="27"/>
      <c r="BF283" s="27"/>
      <c r="BG283" s="27"/>
      <c r="BJ283" s="27"/>
      <c r="BK283" s="27"/>
      <c r="BL283" s="27"/>
      <c r="BM283" s="27"/>
      <c r="BN283" s="27"/>
      <c r="BO283" s="27"/>
      <c r="BP283" s="27"/>
      <c r="BQ283" s="48"/>
      <c r="BR283" s="48"/>
      <c r="BS283" s="27"/>
      <c r="BT283" s="27"/>
      <c r="BU283" s="48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20"/>
      <c r="CT283" s="20"/>
    </row>
    <row r="284" spans="1:98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0"/>
      <c r="AS284" s="27"/>
      <c r="AT284" s="27"/>
      <c r="AU284" s="27"/>
      <c r="AV284" s="27"/>
      <c r="AW284" s="27"/>
      <c r="AY284" s="20"/>
      <c r="BA284" s="27"/>
      <c r="BB284" s="27"/>
      <c r="BC284" s="27"/>
      <c r="BD284" s="27"/>
      <c r="BE284" s="27"/>
      <c r="BF284" s="27"/>
      <c r="BG284" s="27"/>
      <c r="BJ284" s="27"/>
      <c r="BK284" s="27"/>
      <c r="BL284" s="27"/>
      <c r="BM284" s="27"/>
      <c r="BN284" s="27"/>
      <c r="BO284" s="27"/>
      <c r="BP284" s="27"/>
      <c r="BQ284" s="48"/>
      <c r="BR284" s="48"/>
      <c r="BS284" s="27"/>
      <c r="BT284" s="27"/>
      <c r="BU284" s="48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20"/>
      <c r="CT284" s="20"/>
    </row>
    <row r="285" spans="1:98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0"/>
      <c r="AS285" s="27"/>
      <c r="AT285" s="27"/>
      <c r="AU285" s="27"/>
      <c r="AV285" s="27"/>
      <c r="AW285" s="27"/>
      <c r="AY285" s="20"/>
      <c r="BA285" s="27"/>
      <c r="BB285" s="27"/>
      <c r="BC285" s="27"/>
      <c r="BD285" s="27"/>
      <c r="BE285" s="27"/>
      <c r="BF285" s="27"/>
      <c r="BG285" s="27"/>
      <c r="BJ285" s="27"/>
      <c r="BK285" s="27"/>
      <c r="BL285" s="27"/>
      <c r="BM285" s="27"/>
      <c r="BN285" s="27"/>
      <c r="BO285" s="27"/>
      <c r="BP285" s="27"/>
      <c r="BQ285" s="48"/>
      <c r="BR285" s="48"/>
      <c r="BS285" s="27"/>
      <c r="BT285" s="27"/>
      <c r="BU285" s="48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20"/>
      <c r="CT285" s="20"/>
    </row>
    <row r="286" spans="1:98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0"/>
      <c r="AS286" s="27"/>
      <c r="AT286" s="27"/>
      <c r="AU286" s="27"/>
      <c r="AV286" s="27"/>
      <c r="AW286" s="27"/>
      <c r="AY286" s="20"/>
      <c r="BA286" s="27"/>
      <c r="BB286" s="27"/>
      <c r="BC286" s="27"/>
      <c r="BD286" s="27"/>
      <c r="BE286" s="27"/>
      <c r="BF286" s="27"/>
      <c r="BG286" s="27"/>
      <c r="BJ286" s="27"/>
      <c r="BK286" s="27"/>
      <c r="BL286" s="27"/>
      <c r="BM286" s="27"/>
      <c r="BN286" s="27"/>
      <c r="BO286" s="27"/>
      <c r="BP286" s="27"/>
      <c r="BQ286" s="48"/>
      <c r="BR286" s="48"/>
      <c r="BS286" s="27"/>
      <c r="BT286" s="27"/>
      <c r="BU286" s="48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20"/>
      <c r="CT286" s="20"/>
    </row>
    <row r="287" spans="1:98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0"/>
      <c r="AS287" s="27"/>
      <c r="AT287" s="27"/>
      <c r="AU287" s="27"/>
      <c r="AV287" s="27"/>
      <c r="AW287" s="27"/>
      <c r="AY287" s="20"/>
      <c r="BA287" s="27"/>
      <c r="BB287" s="27"/>
      <c r="BC287" s="27"/>
      <c r="BD287" s="27"/>
      <c r="BE287" s="27"/>
      <c r="BF287" s="27"/>
      <c r="BG287" s="27"/>
      <c r="BJ287" s="27"/>
      <c r="BK287" s="27"/>
      <c r="BL287" s="27"/>
      <c r="BM287" s="27"/>
      <c r="BN287" s="27"/>
      <c r="BO287" s="27"/>
      <c r="BP287" s="27"/>
      <c r="BQ287" s="48"/>
      <c r="BR287" s="48"/>
      <c r="BS287" s="27"/>
      <c r="BT287" s="27"/>
      <c r="BU287" s="48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20"/>
      <c r="CT287" s="20"/>
    </row>
    <row r="288" spans="1:98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0"/>
      <c r="AS288" s="27"/>
      <c r="AT288" s="27"/>
      <c r="AU288" s="27"/>
      <c r="AV288" s="27"/>
      <c r="AW288" s="27"/>
      <c r="AY288" s="20"/>
      <c r="BA288" s="27"/>
      <c r="BB288" s="27"/>
      <c r="BC288" s="27"/>
      <c r="BD288" s="27"/>
      <c r="BE288" s="27"/>
      <c r="BF288" s="27"/>
      <c r="BG288" s="27"/>
      <c r="BJ288" s="27"/>
      <c r="BK288" s="27"/>
      <c r="BL288" s="27"/>
      <c r="BM288" s="27"/>
      <c r="BN288" s="27"/>
      <c r="BO288" s="27"/>
      <c r="BP288" s="27"/>
      <c r="BQ288" s="48"/>
      <c r="BR288" s="48"/>
      <c r="BS288" s="27"/>
      <c r="BT288" s="27"/>
      <c r="BU288" s="48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20"/>
      <c r="CT288" s="20"/>
    </row>
    <row r="289" spans="1:98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0"/>
      <c r="AS289" s="27"/>
      <c r="AT289" s="27"/>
      <c r="AU289" s="27"/>
      <c r="AV289" s="27"/>
      <c r="AW289" s="27"/>
      <c r="AY289" s="20"/>
      <c r="BA289" s="27"/>
      <c r="BB289" s="27"/>
      <c r="BC289" s="27"/>
      <c r="BD289" s="27"/>
      <c r="BE289" s="27"/>
      <c r="BF289" s="27"/>
      <c r="BG289" s="27"/>
      <c r="BJ289" s="27"/>
      <c r="BK289" s="27"/>
      <c r="BL289" s="27"/>
      <c r="BM289" s="27"/>
      <c r="BN289" s="27"/>
      <c r="BO289" s="27"/>
      <c r="BP289" s="27"/>
      <c r="BQ289" s="48"/>
      <c r="BR289" s="48"/>
      <c r="BS289" s="27"/>
      <c r="BT289" s="27"/>
      <c r="BU289" s="48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20"/>
      <c r="CT289" s="20"/>
    </row>
    <row r="290" spans="1:98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0"/>
      <c r="AS290" s="27"/>
      <c r="AT290" s="27"/>
      <c r="AU290" s="27"/>
      <c r="AV290" s="27"/>
      <c r="AW290" s="27"/>
      <c r="AY290" s="20"/>
      <c r="BA290" s="27"/>
      <c r="BB290" s="27"/>
      <c r="BC290" s="27"/>
      <c r="BD290" s="27"/>
      <c r="BE290" s="27"/>
      <c r="BF290" s="27"/>
      <c r="BG290" s="27"/>
      <c r="BJ290" s="27"/>
      <c r="BK290" s="27"/>
      <c r="BL290" s="27"/>
      <c r="BM290" s="27"/>
      <c r="BN290" s="27"/>
      <c r="BO290" s="27"/>
      <c r="BP290" s="27"/>
      <c r="BQ290" s="48"/>
      <c r="BR290" s="48"/>
      <c r="BS290" s="27"/>
      <c r="BT290" s="27"/>
      <c r="BU290" s="48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20"/>
      <c r="CT290" s="20"/>
    </row>
    <row r="291" spans="1:98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0"/>
      <c r="AS291" s="27"/>
      <c r="AT291" s="27"/>
      <c r="AU291" s="27"/>
      <c r="AV291" s="27"/>
      <c r="AW291" s="27"/>
      <c r="AY291" s="20"/>
      <c r="BA291" s="27"/>
      <c r="BB291" s="27"/>
      <c r="BC291" s="27"/>
      <c r="BD291" s="27"/>
      <c r="BE291" s="27"/>
      <c r="BF291" s="27"/>
      <c r="BG291" s="27"/>
      <c r="BJ291" s="27"/>
      <c r="BK291" s="27"/>
      <c r="BL291" s="27"/>
      <c r="BM291" s="27"/>
      <c r="BN291" s="27"/>
      <c r="BO291" s="27"/>
      <c r="BP291" s="27"/>
      <c r="BQ291" s="48"/>
      <c r="BR291" s="48"/>
      <c r="BS291" s="27"/>
      <c r="BT291" s="27"/>
      <c r="BU291" s="48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20"/>
      <c r="CT291" s="20"/>
    </row>
    <row r="292" spans="1:98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0"/>
      <c r="AS292" s="27"/>
      <c r="AT292" s="27"/>
      <c r="AU292" s="27"/>
      <c r="AV292" s="27"/>
      <c r="AW292" s="27"/>
      <c r="AY292" s="20"/>
      <c r="BA292" s="27"/>
      <c r="BB292" s="27"/>
      <c r="BC292" s="27"/>
      <c r="BD292" s="27"/>
      <c r="BE292" s="27"/>
      <c r="BF292" s="27"/>
      <c r="BG292" s="27"/>
      <c r="BJ292" s="27"/>
      <c r="BK292" s="27"/>
      <c r="BL292" s="27"/>
      <c r="BM292" s="27"/>
      <c r="BN292" s="27"/>
      <c r="BO292" s="27"/>
      <c r="BP292" s="27"/>
      <c r="BQ292" s="48"/>
      <c r="BR292" s="48"/>
      <c r="BS292" s="27"/>
      <c r="BT292" s="27"/>
      <c r="BU292" s="48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20"/>
      <c r="CT292" s="20"/>
    </row>
    <row r="293" spans="1:98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0"/>
      <c r="AS293" s="27"/>
      <c r="AT293" s="27"/>
      <c r="AU293" s="27"/>
      <c r="AV293" s="27"/>
      <c r="AW293" s="27"/>
      <c r="AY293" s="20"/>
      <c r="BA293" s="27"/>
      <c r="BB293" s="27"/>
      <c r="BC293" s="27"/>
      <c r="BD293" s="27"/>
      <c r="BE293" s="27"/>
      <c r="BF293" s="27"/>
      <c r="BG293" s="27"/>
      <c r="BJ293" s="27"/>
      <c r="BK293" s="27"/>
      <c r="BL293" s="27"/>
      <c r="BM293" s="27"/>
      <c r="BN293" s="27"/>
      <c r="BO293" s="27"/>
      <c r="BP293" s="27"/>
      <c r="BQ293" s="48"/>
      <c r="BR293" s="48"/>
      <c r="BS293" s="27"/>
      <c r="BT293" s="27"/>
      <c r="BU293" s="48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20"/>
      <c r="CT293" s="20"/>
    </row>
    <row r="294" spans="1:98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0"/>
      <c r="AS294" s="27"/>
      <c r="AT294" s="27"/>
      <c r="AU294" s="27"/>
      <c r="AV294" s="27"/>
      <c r="AW294" s="27"/>
      <c r="AY294" s="20"/>
      <c r="BA294" s="27"/>
      <c r="BB294" s="27"/>
      <c r="BC294" s="27"/>
      <c r="BD294" s="27"/>
      <c r="BE294" s="27"/>
      <c r="BF294" s="27"/>
      <c r="BG294" s="27"/>
      <c r="BJ294" s="27"/>
      <c r="BK294" s="27"/>
      <c r="BL294" s="27"/>
      <c r="BM294" s="27"/>
      <c r="BN294" s="27"/>
      <c r="BO294" s="27"/>
      <c r="BP294" s="27"/>
      <c r="BQ294" s="48"/>
      <c r="BR294" s="48"/>
      <c r="BS294" s="27"/>
      <c r="BT294" s="27"/>
      <c r="BU294" s="48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20"/>
      <c r="CT294" s="20"/>
    </row>
    <row r="295" spans="1:98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0"/>
      <c r="AS295" s="27"/>
      <c r="AT295" s="27"/>
      <c r="AU295" s="27"/>
      <c r="AV295" s="27"/>
      <c r="AW295" s="27"/>
      <c r="AY295" s="20"/>
      <c r="BA295" s="27"/>
      <c r="BB295" s="27"/>
      <c r="BC295" s="27"/>
      <c r="BD295" s="27"/>
      <c r="BE295" s="27"/>
      <c r="BF295" s="27"/>
      <c r="BG295" s="27"/>
      <c r="BJ295" s="27"/>
      <c r="BK295" s="27"/>
      <c r="BL295" s="27"/>
      <c r="BM295" s="27"/>
      <c r="BN295" s="27"/>
      <c r="BO295" s="27"/>
      <c r="BP295" s="27"/>
      <c r="BQ295" s="48"/>
      <c r="BR295" s="48"/>
      <c r="BS295" s="27"/>
      <c r="BT295" s="27"/>
      <c r="BU295" s="48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20"/>
      <c r="CT295" s="20"/>
    </row>
    <row r="296" spans="1:98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0"/>
      <c r="AS296" s="27"/>
      <c r="AT296" s="27"/>
      <c r="AU296" s="27"/>
      <c r="AV296" s="27"/>
      <c r="AW296" s="27"/>
      <c r="AY296" s="20"/>
      <c r="BA296" s="27"/>
      <c r="BB296" s="27"/>
      <c r="BC296" s="27"/>
      <c r="BD296" s="27"/>
      <c r="BE296" s="27"/>
      <c r="BF296" s="27"/>
      <c r="BG296" s="27"/>
      <c r="BJ296" s="27"/>
      <c r="BK296" s="27"/>
      <c r="BL296" s="27"/>
      <c r="BM296" s="27"/>
      <c r="BN296" s="27"/>
      <c r="BO296" s="27"/>
      <c r="BP296" s="27"/>
      <c r="BQ296" s="48"/>
      <c r="BR296" s="48"/>
      <c r="BS296" s="27"/>
      <c r="BT296" s="27"/>
      <c r="BU296" s="48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20"/>
      <c r="CT296" s="20"/>
    </row>
    <row r="297" spans="1:98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0"/>
      <c r="AS297" s="27"/>
      <c r="AT297" s="27"/>
      <c r="AU297" s="27"/>
      <c r="AV297" s="27"/>
      <c r="AW297" s="27"/>
      <c r="AY297" s="20"/>
      <c r="BA297" s="27"/>
      <c r="BB297" s="27"/>
      <c r="BC297" s="27"/>
      <c r="BD297" s="27"/>
      <c r="BE297" s="27"/>
      <c r="BF297" s="27"/>
      <c r="BG297" s="27"/>
      <c r="BJ297" s="27"/>
      <c r="BK297" s="27"/>
      <c r="BL297" s="27"/>
      <c r="BM297" s="27"/>
      <c r="BN297" s="27"/>
      <c r="BO297" s="27"/>
      <c r="BP297" s="27"/>
      <c r="BQ297" s="48"/>
      <c r="BR297" s="48"/>
      <c r="BS297" s="27"/>
      <c r="BT297" s="27"/>
      <c r="BU297" s="48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20"/>
      <c r="CT297" s="20"/>
    </row>
    <row r="298" spans="1:98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0"/>
      <c r="AS298" s="27"/>
      <c r="AT298" s="27"/>
      <c r="AU298" s="27"/>
      <c r="AV298" s="27"/>
      <c r="AW298" s="27"/>
      <c r="AY298" s="20"/>
      <c r="BA298" s="27"/>
      <c r="BB298" s="27"/>
      <c r="BC298" s="27"/>
      <c r="BD298" s="27"/>
      <c r="BE298" s="27"/>
      <c r="BF298" s="27"/>
      <c r="BG298" s="27"/>
      <c r="BJ298" s="27"/>
      <c r="BK298" s="27"/>
      <c r="BL298" s="27"/>
      <c r="BM298" s="27"/>
      <c r="BN298" s="27"/>
      <c r="BO298" s="27"/>
      <c r="BP298" s="27"/>
      <c r="BQ298" s="48"/>
      <c r="BR298" s="48"/>
      <c r="BS298" s="27"/>
      <c r="BT298" s="27"/>
      <c r="BU298" s="48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20"/>
      <c r="CT298" s="20"/>
    </row>
    <row r="299" spans="1:98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0"/>
      <c r="AS299" s="27"/>
      <c r="AT299" s="27"/>
      <c r="AU299" s="27"/>
      <c r="AV299" s="27"/>
      <c r="AW299" s="27"/>
      <c r="AY299" s="20"/>
      <c r="BA299" s="27"/>
      <c r="BB299" s="27"/>
      <c r="BC299" s="27"/>
      <c r="BD299" s="27"/>
      <c r="BE299" s="27"/>
      <c r="BF299" s="27"/>
      <c r="BG299" s="27"/>
      <c r="BJ299" s="27"/>
      <c r="BK299" s="27"/>
      <c r="BL299" s="27"/>
      <c r="BM299" s="27"/>
      <c r="BN299" s="27"/>
      <c r="BO299" s="27"/>
      <c r="BP299" s="27"/>
      <c r="BQ299" s="48"/>
      <c r="BR299" s="48"/>
      <c r="BS299" s="27"/>
      <c r="BT299" s="27"/>
      <c r="BU299" s="48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20"/>
      <c r="CT299" s="20"/>
    </row>
    <row r="300" spans="1:98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0"/>
      <c r="AS300" s="27"/>
      <c r="AT300" s="27"/>
      <c r="AU300" s="27"/>
      <c r="AV300" s="27"/>
      <c r="AW300" s="27"/>
      <c r="AY300" s="20"/>
      <c r="BA300" s="27"/>
      <c r="BB300" s="27"/>
      <c r="BC300" s="27"/>
      <c r="BD300" s="27"/>
      <c r="BE300" s="27"/>
      <c r="BF300" s="27"/>
      <c r="BG300" s="27"/>
      <c r="BJ300" s="27"/>
      <c r="BK300" s="27"/>
      <c r="BL300" s="27"/>
      <c r="BM300" s="27"/>
      <c r="BN300" s="27"/>
      <c r="BO300" s="27"/>
      <c r="BP300" s="27"/>
      <c r="BQ300" s="48"/>
      <c r="BR300" s="48"/>
      <c r="BS300" s="27"/>
      <c r="BT300" s="27"/>
      <c r="BU300" s="48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20"/>
      <c r="CT300" s="20"/>
    </row>
    <row r="301" spans="1:98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0"/>
      <c r="AS301" s="27"/>
      <c r="AT301" s="27"/>
      <c r="AU301" s="27"/>
      <c r="AV301" s="27"/>
      <c r="AW301" s="27"/>
      <c r="AY301" s="20"/>
      <c r="BA301" s="27"/>
      <c r="BB301" s="27"/>
      <c r="BC301" s="27"/>
      <c r="BD301" s="27"/>
      <c r="BE301" s="27"/>
      <c r="BF301" s="27"/>
      <c r="BG301" s="27"/>
      <c r="BJ301" s="27"/>
      <c r="BK301" s="27"/>
      <c r="BL301" s="27"/>
      <c r="BM301" s="27"/>
      <c r="BN301" s="27"/>
      <c r="BO301" s="27"/>
      <c r="BP301" s="27"/>
      <c r="BQ301" s="48"/>
      <c r="BR301" s="48"/>
      <c r="BS301" s="27"/>
      <c r="BT301" s="27"/>
      <c r="BU301" s="48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20"/>
      <c r="CT301" s="20"/>
    </row>
    <row r="302" spans="1:98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0"/>
      <c r="AS302" s="27"/>
      <c r="AT302" s="27"/>
      <c r="AU302" s="27"/>
      <c r="AV302" s="27"/>
      <c r="AW302" s="27"/>
      <c r="AY302" s="20"/>
      <c r="BA302" s="27"/>
      <c r="BB302" s="27"/>
      <c r="BC302" s="27"/>
      <c r="BD302" s="27"/>
      <c r="BE302" s="27"/>
      <c r="BF302" s="27"/>
      <c r="BG302" s="27"/>
      <c r="BJ302" s="27"/>
      <c r="BK302" s="27"/>
      <c r="BL302" s="27"/>
      <c r="BM302" s="27"/>
      <c r="BN302" s="27"/>
      <c r="BO302" s="27"/>
      <c r="BP302" s="27"/>
      <c r="BQ302" s="48"/>
      <c r="BR302" s="48"/>
      <c r="BS302" s="27"/>
      <c r="BT302" s="27"/>
      <c r="BU302" s="48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20"/>
      <c r="CT302" s="20"/>
    </row>
    <row r="303" spans="1:98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0"/>
      <c r="AS303" s="27"/>
      <c r="AT303" s="27"/>
      <c r="AU303" s="27"/>
      <c r="AV303" s="27"/>
      <c r="AW303" s="27"/>
      <c r="AY303" s="20"/>
      <c r="BA303" s="27"/>
      <c r="BB303" s="27"/>
      <c r="BC303" s="27"/>
      <c r="BD303" s="27"/>
      <c r="BE303" s="27"/>
      <c r="BF303" s="27"/>
      <c r="BG303" s="27"/>
      <c r="BJ303" s="27"/>
      <c r="BK303" s="27"/>
      <c r="BL303" s="27"/>
      <c r="BM303" s="27"/>
      <c r="BN303" s="27"/>
      <c r="BO303" s="27"/>
      <c r="BP303" s="27"/>
      <c r="BQ303" s="48"/>
      <c r="BR303" s="48"/>
      <c r="BS303" s="27"/>
      <c r="BT303" s="27"/>
      <c r="BU303" s="48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20"/>
      <c r="CT303" s="20"/>
    </row>
    <row r="304" spans="1:98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0"/>
      <c r="AS304" s="27"/>
      <c r="AT304" s="27"/>
      <c r="AU304" s="27"/>
      <c r="AV304" s="27"/>
      <c r="AW304" s="27"/>
      <c r="AY304" s="20"/>
      <c r="BA304" s="27"/>
      <c r="BB304" s="27"/>
      <c r="BC304" s="27"/>
      <c r="BD304" s="27"/>
      <c r="BE304" s="27"/>
      <c r="BF304" s="27"/>
      <c r="BG304" s="27"/>
      <c r="BJ304" s="27"/>
      <c r="BK304" s="27"/>
      <c r="BL304" s="27"/>
      <c r="BM304" s="27"/>
      <c r="BN304" s="27"/>
      <c r="BO304" s="27"/>
      <c r="BP304" s="27"/>
      <c r="BQ304" s="48"/>
      <c r="BR304" s="48"/>
      <c r="BS304" s="27"/>
      <c r="BT304" s="27"/>
      <c r="BU304" s="48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20"/>
      <c r="CT304" s="20"/>
    </row>
    <row r="305" spans="1:98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0"/>
      <c r="AS305" s="27"/>
      <c r="AT305" s="27"/>
      <c r="AU305" s="27"/>
      <c r="AV305" s="27"/>
      <c r="AW305" s="27"/>
      <c r="AY305" s="20"/>
      <c r="BA305" s="27"/>
      <c r="BB305" s="27"/>
      <c r="BC305" s="27"/>
      <c r="BD305" s="27"/>
      <c r="BE305" s="27"/>
      <c r="BF305" s="27"/>
      <c r="BG305" s="27"/>
      <c r="BJ305" s="27"/>
      <c r="BK305" s="27"/>
      <c r="BL305" s="27"/>
      <c r="BM305" s="27"/>
      <c r="BN305" s="27"/>
      <c r="BO305" s="27"/>
      <c r="BP305" s="27"/>
      <c r="BQ305" s="48"/>
      <c r="BR305" s="48"/>
      <c r="BS305" s="27"/>
      <c r="BT305" s="27"/>
      <c r="BU305" s="48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20"/>
      <c r="CT305" s="20"/>
    </row>
    <row r="306" spans="1:98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0"/>
      <c r="AS306" s="27"/>
      <c r="AT306" s="27"/>
      <c r="AU306" s="27"/>
      <c r="AV306" s="27"/>
      <c r="AW306" s="27"/>
      <c r="AY306" s="20"/>
      <c r="BA306" s="27"/>
      <c r="BB306" s="27"/>
      <c r="BC306" s="27"/>
      <c r="BD306" s="27"/>
      <c r="BE306" s="27"/>
      <c r="BF306" s="27"/>
      <c r="BG306" s="27"/>
      <c r="BJ306" s="27"/>
      <c r="BK306" s="27"/>
      <c r="BL306" s="27"/>
      <c r="BM306" s="27"/>
      <c r="BN306" s="27"/>
      <c r="BO306" s="27"/>
      <c r="BP306" s="27"/>
      <c r="BQ306" s="48"/>
      <c r="BR306" s="48"/>
      <c r="BS306" s="27"/>
      <c r="BT306" s="27"/>
      <c r="BU306" s="48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20"/>
      <c r="CT306" s="20"/>
    </row>
    <row r="307" spans="1:98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0"/>
      <c r="AS307" s="27"/>
      <c r="AT307" s="27"/>
      <c r="AU307" s="27"/>
      <c r="AV307" s="27"/>
      <c r="AW307" s="27"/>
      <c r="AY307" s="20"/>
      <c r="BA307" s="27"/>
      <c r="BB307" s="27"/>
      <c r="BC307" s="27"/>
      <c r="BD307" s="27"/>
      <c r="BE307" s="27"/>
      <c r="BF307" s="27"/>
      <c r="BG307" s="27"/>
      <c r="BJ307" s="27"/>
      <c r="BK307" s="27"/>
      <c r="BL307" s="27"/>
      <c r="BM307" s="27"/>
      <c r="BN307" s="27"/>
      <c r="BO307" s="27"/>
      <c r="BP307" s="27"/>
      <c r="BQ307" s="48"/>
      <c r="BR307" s="48"/>
      <c r="BS307" s="27"/>
      <c r="BT307" s="27"/>
      <c r="BU307" s="48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20"/>
      <c r="CT307" s="20"/>
    </row>
    <row r="308" spans="1:98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0"/>
      <c r="AS308" s="27"/>
      <c r="AT308" s="27"/>
      <c r="AU308" s="27"/>
      <c r="AV308" s="27"/>
      <c r="AW308" s="27"/>
      <c r="AY308" s="20"/>
      <c r="BA308" s="27"/>
      <c r="BB308" s="27"/>
      <c r="BC308" s="27"/>
      <c r="BD308" s="27"/>
      <c r="BE308" s="27"/>
      <c r="BF308" s="27"/>
      <c r="BG308" s="27"/>
      <c r="BJ308" s="27"/>
      <c r="BK308" s="27"/>
      <c r="BL308" s="27"/>
      <c r="BM308" s="27"/>
      <c r="BN308" s="27"/>
      <c r="BO308" s="27"/>
      <c r="BP308" s="27"/>
      <c r="BQ308" s="48"/>
      <c r="BR308" s="48"/>
      <c r="BS308" s="27"/>
      <c r="BT308" s="27"/>
      <c r="BU308" s="48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20"/>
      <c r="CT308" s="20"/>
    </row>
    <row r="309" spans="1:98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0"/>
      <c r="AS309" s="27"/>
      <c r="AT309" s="27"/>
      <c r="AU309" s="27"/>
      <c r="AV309" s="27"/>
      <c r="AW309" s="27"/>
      <c r="AY309" s="20"/>
      <c r="BA309" s="27"/>
      <c r="BB309" s="27"/>
      <c r="BC309" s="27"/>
      <c r="BD309" s="27"/>
      <c r="BE309" s="27"/>
      <c r="BF309" s="27"/>
      <c r="BG309" s="27"/>
      <c r="BJ309" s="27"/>
      <c r="BK309" s="27"/>
      <c r="BL309" s="27"/>
      <c r="BM309" s="27"/>
      <c r="BN309" s="27"/>
      <c r="BO309" s="27"/>
      <c r="BP309" s="27"/>
      <c r="BQ309" s="48"/>
      <c r="BR309" s="48"/>
      <c r="BS309" s="27"/>
      <c r="BT309" s="27"/>
      <c r="BU309" s="48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20"/>
      <c r="CT309" s="20"/>
    </row>
    <row r="310" spans="1:98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0"/>
      <c r="AS310" s="27"/>
      <c r="AT310" s="27"/>
      <c r="AU310" s="27"/>
      <c r="AV310" s="27"/>
      <c r="AW310" s="27"/>
      <c r="AY310" s="20"/>
      <c r="BA310" s="27"/>
      <c r="BB310" s="27"/>
      <c r="BC310" s="27"/>
      <c r="BD310" s="27"/>
      <c r="BE310" s="27"/>
      <c r="BF310" s="27"/>
      <c r="BG310" s="27"/>
      <c r="BJ310" s="27"/>
      <c r="BK310" s="27"/>
      <c r="BL310" s="27"/>
      <c r="BM310" s="27"/>
      <c r="BN310" s="27"/>
      <c r="BO310" s="27"/>
      <c r="BP310" s="27"/>
      <c r="BQ310" s="48"/>
      <c r="BR310" s="48"/>
      <c r="BS310" s="27"/>
      <c r="BT310" s="27"/>
      <c r="BU310" s="48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20"/>
      <c r="CT310" s="20"/>
    </row>
    <row r="311" spans="1:98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0"/>
      <c r="AS311" s="27"/>
      <c r="AT311" s="27"/>
      <c r="AU311" s="27"/>
      <c r="AV311" s="27"/>
      <c r="AW311" s="27"/>
      <c r="AY311" s="20"/>
      <c r="BA311" s="27"/>
      <c r="BB311" s="27"/>
      <c r="BC311" s="27"/>
      <c r="BD311" s="27"/>
      <c r="BE311" s="27"/>
      <c r="BF311" s="27"/>
      <c r="BG311" s="27"/>
      <c r="BJ311" s="27"/>
      <c r="BK311" s="27"/>
      <c r="BL311" s="27"/>
      <c r="BM311" s="27"/>
      <c r="BN311" s="27"/>
      <c r="BO311" s="27"/>
      <c r="BP311" s="27"/>
      <c r="BQ311" s="48"/>
      <c r="BR311" s="48"/>
      <c r="BS311" s="27"/>
      <c r="BT311" s="27"/>
      <c r="BU311" s="48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20"/>
      <c r="CT311" s="20"/>
    </row>
    <row r="312" spans="1:98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0"/>
      <c r="AS312" s="27"/>
      <c r="AT312" s="27"/>
      <c r="AU312" s="27"/>
      <c r="AV312" s="27"/>
      <c r="AW312" s="27"/>
      <c r="AY312" s="20"/>
      <c r="BA312" s="27"/>
      <c r="BB312" s="27"/>
      <c r="BC312" s="27"/>
      <c r="BD312" s="27"/>
      <c r="BE312" s="27"/>
      <c r="BF312" s="27"/>
      <c r="BG312" s="27"/>
      <c r="BJ312" s="27"/>
      <c r="BK312" s="27"/>
      <c r="BL312" s="27"/>
      <c r="BM312" s="27"/>
      <c r="BN312" s="27"/>
      <c r="BO312" s="27"/>
      <c r="BP312" s="27"/>
      <c r="BQ312" s="48"/>
      <c r="BR312" s="48"/>
      <c r="BS312" s="27"/>
      <c r="BT312" s="27"/>
      <c r="BU312" s="48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20"/>
      <c r="CT312" s="20"/>
    </row>
    <row r="313" spans="1:98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0"/>
      <c r="AS313" s="27"/>
      <c r="AT313" s="27"/>
      <c r="AU313" s="27"/>
      <c r="AV313" s="27"/>
      <c r="AW313" s="27"/>
      <c r="AY313" s="20"/>
      <c r="BA313" s="27"/>
      <c r="BB313" s="27"/>
      <c r="BC313" s="27"/>
      <c r="BD313" s="27"/>
      <c r="BE313" s="27"/>
      <c r="BF313" s="27"/>
      <c r="BG313" s="27"/>
      <c r="BJ313" s="27"/>
      <c r="BK313" s="27"/>
      <c r="BL313" s="27"/>
      <c r="BM313" s="27"/>
      <c r="BN313" s="27"/>
      <c r="BO313" s="27"/>
      <c r="BP313" s="27"/>
      <c r="BQ313" s="48"/>
      <c r="BR313" s="48"/>
      <c r="BS313" s="27"/>
      <c r="BT313" s="27"/>
      <c r="BU313" s="48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20"/>
      <c r="CT313" s="20"/>
    </row>
    <row r="314" spans="1:98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0"/>
      <c r="AS314" s="27"/>
      <c r="AT314" s="27"/>
      <c r="AU314" s="27"/>
      <c r="AV314" s="27"/>
      <c r="AW314" s="27"/>
      <c r="AY314" s="20"/>
      <c r="BA314" s="27"/>
      <c r="BB314" s="27"/>
      <c r="BC314" s="27"/>
      <c r="BD314" s="27"/>
      <c r="BE314" s="27"/>
      <c r="BF314" s="27"/>
      <c r="BG314" s="27"/>
      <c r="BJ314" s="27"/>
      <c r="BK314" s="27"/>
      <c r="BL314" s="27"/>
      <c r="BM314" s="27"/>
      <c r="BN314" s="27"/>
      <c r="BO314" s="27"/>
      <c r="BP314" s="27"/>
      <c r="BQ314" s="48"/>
      <c r="BR314" s="48"/>
      <c r="BS314" s="27"/>
      <c r="BT314" s="27"/>
      <c r="BU314" s="48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20"/>
      <c r="CT314" s="20"/>
    </row>
    <row r="315" spans="1:98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0"/>
      <c r="AS315" s="27"/>
      <c r="AT315" s="27"/>
      <c r="AU315" s="27"/>
      <c r="AV315" s="27"/>
      <c r="AW315" s="27"/>
      <c r="AY315" s="20"/>
      <c r="BA315" s="27"/>
      <c r="BB315" s="27"/>
      <c r="BC315" s="27"/>
      <c r="BD315" s="27"/>
      <c r="BE315" s="27"/>
      <c r="BF315" s="27"/>
      <c r="BG315" s="27"/>
      <c r="BJ315" s="27"/>
      <c r="BK315" s="27"/>
      <c r="BL315" s="27"/>
      <c r="BM315" s="27"/>
      <c r="BN315" s="27"/>
      <c r="BO315" s="27"/>
      <c r="BP315" s="27"/>
      <c r="BQ315" s="48"/>
      <c r="BR315" s="48"/>
      <c r="BS315" s="27"/>
      <c r="BT315" s="27"/>
      <c r="BU315" s="48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20"/>
      <c r="CT315" s="20"/>
    </row>
    <row r="316" spans="1:98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0"/>
      <c r="AS316" s="27"/>
      <c r="AT316" s="27"/>
      <c r="AU316" s="27"/>
      <c r="AV316" s="27"/>
      <c r="AW316" s="27"/>
      <c r="AY316" s="20"/>
      <c r="BA316" s="27"/>
      <c r="BB316" s="27"/>
      <c r="BC316" s="27"/>
      <c r="BD316" s="27"/>
      <c r="BE316" s="27"/>
      <c r="BF316" s="27"/>
      <c r="BG316" s="27"/>
      <c r="BJ316" s="27"/>
      <c r="BK316" s="27"/>
      <c r="BL316" s="27"/>
      <c r="BM316" s="27"/>
      <c r="BN316" s="27"/>
      <c r="BO316" s="27"/>
      <c r="BP316" s="27"/>
      <c r="BQ316" s="48"/>
      <c r="BR316" s="48"/>
      <c r="BS316" s="27"/>
      <c r="BT316" s="27"/>
      <c r="BU316" s="48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20"/>
      <c r="CT316" s="20"/>
    </row>
    <row r="317" spans="1:98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0"/>
      <c r="AS317" s="27"/>
      <c r="AT317" s="27"/>
      <c r="AU317" s="27"/>
      <c r="AV317" s="27"/>
      <c r="AW317" s="27"/>
      <c r="AY317" s="20"/>
      <c r="BA317" s="27"/>
      <c r="BB317" s="27"/>
      <c r="BC317" s="27"/>
      <c r="BD317" s="27"/>
      <c r="BE317" s="27"/>
      <c r="BF317" s="27"/>
      <c r="BG317" s="27"/>
      <c r="BJ317" s="27"/>
      <c r="BK317" s="27"/>
      <c r="BL317" s="27"/>
      <c r="BM317" s="27"/>
      <c r="BN317" s="27"/>
      <c r="BO317" s="27"/>
      <c r="BP317" s="27"/>
      <c r="BQ317" s="48"/>
      <c r="BR317" s="48"/>
      <c r="BS317" s="27"/>
      <c r="BT317" s="27"/>
      <c r="BU317" s="48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20"/>
      <c r="CT317" s="20"/>
    </row>
    <row r="318" spans="1:98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0"/>
      <c r="AS318" s="27"/>
      <c r="AT318" s="27"/>
      <c r="AU318" s="27"/>
      <c r="AV318" s="27"/>
      <c r="AW318" s="27"/>
      <c r="AY318" s="20"/>
      <c r="BA318" s="27"/>
      <c r="BB318" s="27"/>
      <c r="BC318" s="27"/>
      <c r="BD318" s="27"/>
      <c r="BE318" s="27"/>
      <c r="BF318" s="27"/>
      <c r="BG318" s="27"/>
      <c r="BJ318" s="27"/>
      <c r="BK318" s="27"/>
      <c r="BL318" s="27"/>
      <c r="BM318" s="27"/>
      <c r="BN318" s="27"/>
      <c r="BO318" s="27"/>
      <c r="BP318" s="27"/>
      <c r="BQ318" s="48"/>
      <c r="BR318" s="48"/>
      <c r="BS318" s="27"/>
      <c r="BT318" s="27"/>
      <c r="BU318" s="48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20"/>
      <c r="CT318" s="20"/>
    </row>
    <row r="319" spans="1:98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0"/>
      <c r="AS319" s="27"/>
      <c r="AT319" s="27"/>
      <c r="AU319" s="27"/>
      <c r="AV319" s="27"/>
      <c r="AW319" s="27"/>
      <c r="AY319" s="20"/>
      <c r="BA319" s="27"/>
      <c r="BB319" s="27"/>
      <c r="BC319" s="27"/>
      <c r="BD319" s="27"/>
      <c r="BE319" s="27"/>
      <c r="BF319" s="27"/>
      <c r="BG319" s="27"/>
      <c r="BJ319" s="27"/>
      <c r="BK319" s="27"/>
      <c r="BL319" s="27"/>
      <c r="BM319" s="27"/>
      <c r="BN319" s="27"/>
      <c r="BO319" s="27"/>
      <c r="BP319" s="27"/>
      <c r="BQ319" s="48"/>
      <c r="BR319" s="48"/>
      <c r="BS319" s="27"/>
      <c r="BT319" s="27"/>
      <c r="BU319" s="48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20"/>
      <c r="CT319" s="20"/>
    </row>
    <row r="320" spans="1:98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0"/>
      <c r="AS320" s="27"/>
      <c r="AT320" s="27"/>
      <c r="AU320" s="27"/>
      <c r="AV320" s="27"/>
      <c r="AW320" s="27"/>
      <c r="AY320" s="20"/>
      <c r="BA320" s="27"/>
      <c r="BB320" s="27"/>
      <c r="BC320" s="27"/>
      <c r="BD320" s="27"/>
      <c r="BE320" s="27"/>
      <c r="BF320" s="27"/>
      <c r="BG320" s="27"/>
      <c r="BJ320" s="27"/>
      <c r="BK320" s="27"/>
      <c r="BL320" s="27"/>
      <c r="BM320" s="27"/>
      <c r="BN320" s="27"/>
      <c r="BO320" s="27"/>
      <c r="BP320" s="27"/>
      <c r="BQ320" s="48"/>
      <c r="BR320" s="48"/>
      <c r="BS320" s="27"/>
      <c r="BT320" s="27"/>
      <c r="BU320" s="48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20"/>
      <c r="CT320" s="20"/>
    </row>
    <row r="321" spans="1:98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0"/>
      <c r="AS321" s="27"/>
      <c r="AT321" s="27"/>
      <c r="AU321" s="27"/>
      <c r="AV321" s="27"/>
      <c r="AW321" s="27"/>
      <c r="AY321" s="20"/>
      <c r="BA321" s="27"/>
      <c r="BB321" s="27"/>
      <c r="BC321" s="27"/>
      <c r="BD321" s="27"/>
      <c r="BE321" s="27"/>
      <c r="BF321" s="27"/>
      <c r="BG321" s="27"/>
      <c r="BJ321" s="27"/>
      <c r="BK321" s="27"/>
      <c r="BL321" s="27"/>
      <c r="BM321" s="27"/>
      <c r="BN321" s="27"/>
      <c r="BO321" s="27"/>
      <c r="BP321" s="27"/>
      <c r="BQ321" s="48"/>
      <c r="BR321" s="48"/>
      <c r="BS321" s="27"/>
      <c r="BT321" s="27"/>
      <c r="BU321" s="48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20"/>
      <c r="CT321" s="20"/>
    </row>
    <row r="322" spans="1:98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0"/>
      <c r="AS322" s="27"/>
      <c r="AT322" s="27"/>
      <c r="AU322" s="27"/>
      <c r="AV322" s="27"/>
      <c r="AW322" s="27"/>
      <c r="AY322" s="20"/>
      <c r="BA322" s="27"/>
      <c r="BB322" s="27"/>
      <c r="BC322" s="27"/>
      <c r="BD322" s="27"/>
      <c r="BE322" s="27"/>
      <c r="BF322" s="27"/>
      <c r="BG322" s="27"/>
      <c r="BJ322" s="27"/>
      <c r="BK322" s="27"/>
      <c r="BL322" s="27"/>
      <c r="BM322" s="27"/>
      <c r="BN322" s="27"/>
      <c r="BO322" s="27"/>
      <c r="BP322" s="27"/>
      <c r="BQ322" s="48"/>
      <c r="BR322" s="48"/>
      <c r="BS322" s="27"/>
      <c r="BT322" s="27"/>
      <c r="BU322" s="48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20"/>
      <c r="CT322" s="20"/>
    </row>
    <row r="323" spans="1:98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0"/>
      <c r="AS323" s="27"/>
      <c r="AT323" s="27"/>
      <c r="AU323" s="27"/>
      <c r="AV323" s="27"/>
      <c r="AW323" s="27"/>
      <c r="AY323" s="20"/>
      <c r="BA323" s="27"/>
      <c r="BB323" s="27"/>
      <c r="BC323" s="27"/>
      <c r="BD323" s="27"/>
      <c r="BE323" s="27"/>
      <c r="BF323" s="27"/>
      <c r="BG323" s="27"/>
      <c r="BJ323" s="27"/>
      <c r="BK323" s="27"/>
      <c r="BL323" s="27"/>
      <c r="BM323" s="27"/>
      <c r="BN323" s="27"/>
      <c r="BO323" s="27"/>
      <c r="BP323" s="27"/>
      <c r="BQ323" s="48"/>
      <c r="BR323" s="48"/>
      <c r="BS323" s="27"/>
      <c r="BT323" s="27"/>
      <c r="BU323" s="48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20"/>
      <c r="CT323" s="20"/>
    </row>
    <row r="324" spans="1:98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0"/>
      <c r="AS324" s="27"/>
      <c r="AT324" s="27"/>
      <c r="AU324" s="27"/>
      <c r="AV324" s="27"/>
      <c r="AW324" s="27"/>
      <c r="AY324" s="20"/>
      <c r="BA324" s="27"/>
      <c r="BB324" s="27"/>
      <c r="BC324" s="27"/>
      <c r="BD324" s="27"/>
      <c r="BE324" s="27"/>
      <c r="BF324" s="27"/>
      <c r="BG324" s="27"/>
      <c r="BJ324" s="27"/>
      <c r="BK324" s="27"/>
      <c r="BL324" s="27"/>
      <c r="BM324" s="27"/>
      <c r="BN324" s="27"/>
      <c r="BO324" s="27"/>
      <c r="BP324" s="27"/>
      <c r="BQ324" s="48"/>
      <c r="BR324" s="48"/>
      <c r="BS324" s="27"/>
      <c r="BT324" s="27"/>
      <c r="BU324" s="48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20"/>
      <c r="CT324" s="20"/>
    </row>
    <row r="325" spans="1:98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0"/>
      <c r="AS325" s="27"/>
      <c r="AT325" s="27"/>
      <c r="AU325" s="27"/>
      <c r="AV325" s="27"/>
      <c r="AW325" s="27"/>
      <c r="AY325" s="20"/>
      <c r="BA325" s="27"/>
      <c r="BB325" s="27"/>
      <c r="BC325" s="27"/>
      <c r="BD325" s="27"/>
      <c r="BE325" s="27"/>
      <c r="BF325" s="27"/>
      <c r="BG325" s="27"/>
      <c r="BJ325" s="27"/>
      <c r="BK325" s="27"/>
      <c r="BL325" s="27"/>
      <c r="BM325" s="27"/>
      <c r="BN325" s="27"/>
      <c r="BO325" s="27"/>
      <c r="BP325" s="27"/>
      <c r="BQ325" s="48"/>
      <c r="BR325" s="48"/>
      <c r="BS325" s="27"/>
      <c r="BT325" s="27"/>
      <c r="BU325" s="48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20"/>
      <c r="CT325" s="20"/>
    </row>
    <row r="326" spans="1:98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0"/>
      <c r="AS326" s="27"/>
      <c r="AT326" s="27"/>
      <c r="AU326" s="27"/>
      <c r="AV326" s="27"/>
      <c r="AW326" s="27"/>
      <c r="AY326" s="20"/>
      <c r="BA326" s="27"/>
      <c r="BB326" s="27"/>
      <c r="BC326" s="27"/>
      <c r="BD326" s="27"/>
      <c r="BE326" s="27"/>
      <c r="BF326" s="27"/>
      <c r="BG326" s="27"/>
      <c r="BJ326" s="27"/>
      <c r="BK326" s="27"/>
      <c r="BL326" s="27"/>
      <c r="BM326" s="27"/>
      <c r="BN326" s="27"/>
      <c r="BO326" s="27"/>
      <c r="BP326" s="27"/>
      <c r="BQ326" s="48"/>
      <c r="BR326" s="48"/>
      <c r="BS326" s="27"/>
      <c r="BT326" s="27"/>
      <c r="BU326" s="48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20"/>
      <c r="CT326" s="20"/>
    </row>
    <row r="327" spans="1:98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0"/>
      <c r="AS327" s="27"/>
      <c r="AT327" s="27"/>
      <c r="AU327" s="27"/>
      <c r="AV327" s="27"/>
      <c r="AW327" s="27"/>
      <c r="AY327" s="20"/>
      <c r="BA327" s="27"/>
      <c r="BB327" s="27"/>
      <c r="BC327" s="27"/>
      <c r="BD327" s="27"/>
      <c r="BE327" s="27"/>
      <c r="BF327" s="27"/>
      <c r="BG327" s="27"/>
      <c r="BJ327" s="27"/>
      <c r="BK327" s="27"/>
      <c r="BL327" s="27"/>
      <c r="BM327" s="27"/>
      <c r="BN327" s="27"/>
      <c r="BO327" s="27"/>
      <c r="BP327" s="27"/>
      <c r="BQ327" s="48"/>
      <c r="BR327" s="48"/>
      <c r="BS327" s="27"/>
      <c r="BT327" s="27"/>
      <c r="BU327" s="48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20"/>
      <c r="CT327" s="20"/>
    </row>
    <row r="328" spans="1:98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0"/>
      <c r="AS328" s="27"/>
      <c r="AT328" s="27"/>
      <c r="AU328" s="27"/>
      <c r="AV328" s="27"/>
      <c r="AW328" s="27"/>
      <c r="AY328" s="20"/>
      <c r="BA328" s="27"/>
      <c r="BB328" s="27"/>
      <c r="BC328" s="27"/>
      <c r="BD328" s="27"/>
      <c r="BE328" s="27"/>
      <c r="BF328" s="27"/>
      <c r="BG328" s="27"/>
      <c r="BJ328" s="27"/>
      <c r="BK328" s="27"/>
      <c r="BL328" s="27"/>
      <c r="BM328" s="27"/>
      <c r="BN328" s="27"/>
      <c r="BO328" s="27"/>
      <c r="BP328" s="27"/>
      <c r="BQ328" s="48"/>
      <c r="BR328" s="48"/>
      <c r="BS328" s="27"/>
      <c r="BT328" s="27"/>
      <c r="BU328" s="48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20"/>
      <c r="CT328" s="20"/>
    </row>
    <row r="329" spans="1:98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0"/>
      <c r="AS329" s="27"/>
      <c r="AT329" s="27"/>
      <c r="AU329" s="27"/>
      <c r="AV329" s="27"/>
      <c r="AW329" s="27"/>
      <c r="AY329" s="20"/>
      <c r="BA329" s="27"/>
      <c r="BB329" s="27"/>
      <c r="BC329" s="27"/>
      <c r="BD329" s="27"/>
      <c r="BE329" s="27"/>
      <c r="BF329" s="27"/>
      <c r="BG329" s="27"/>
      <c r="BJ329" s="27"/>
      <c r="BK329" s="27"/>
      <c r="BL329" s="27"/>
      <c r="BM329" s="27"/>
      <c r="BN329" s="27"/>
      <c r="BO329" s="27"/>
      <c r="BP329" s="27"/>
      <c r="BQ329" s="48"/>
      <c r="BR329" s="48"/>
      <c r="BS329" s="27"/>
      <c r="BT329" s="27"/>
      <c r="BU329" s="48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20"/>
      <c r="CT329" s="20"/>
    </row>
    <row r="330" spans="1:98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0"/>
      <c r="AS330" s="27"/>
      <c r="AT330" s="27"/>
      <c r="AU330" s="27"/>
      <c r="AV330" s="27"/>
      <c r="AW330" s="27"/>
      <c r="AY330" s="20"/>
      <c r="BA330" s="27"/>
      <c r="BB330" s="27"/>
      <c r="BC330" s="27"/>
      <c r="BD330" s="27"/>
      <c r="BE330" s="27"/>
      <c r="BF330" s="27"/>
      <c r="BG330" s="27"/>
      <c r="BJ330" s="27"/>
      <c r="BK330" s="27"/>
      <c r="BL330" s="27"/>
      <c r="BM330" s="27"/>
      <c r="BN330" s="27"/>
      <c r="BO330" s="27"/>
      <c r="BP330" s="27"/>
      <c r="BQ330" s="48"/>
      <c r="BR330" s="48"/>
      <c r="BS330" s="27"/>
      <c r="BT330" s="27"/>
      <c r="BU330" s="48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20"/>
      <c r="CT330" s="20"/>
    </row>
    <row r="331" spans="1:98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0"/>
      <c r="AS331" s="27"/>
      <c r="AT331" s="27"/>
      <c r="AU331" s="27"/>
      <c r="AV331" s="27"/>
      <c r="AW331" s="27"/>
      <c r="AY331" s="20"/>
      <c r="BA331" s="27"/>
      <c r="BB331" s="27"/>
      <c r="BC331" s="27"/>
      <c r="BD331" s="27"/>
      <c r="BE331" s="27"/>
      <c r="BF331" s="27"/>
      <c r="BG331" s="27"/>
      <c r="BJ331" s="27"/>
      <c r="BK331" s="27"/>
      <c r="BL331" s="27"/>
      <c r="BM331" s="27"/>
      <c r="BN331" s="27"/>
      <c r="BO331" s="27"/>
      <c r="BP331" s="27"/>
      <c r="BQ331" s="48"/>
      <c r="BR331" s="48"/>
      <c r="BS331" s="27"/>
      <c r="BT331" s="27"/>
      <c r="BU331" s="48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20"/>
      <c r="CT331" s="20"/>
    </row>
    <row r="332" spans="1:98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0"/>
      <c r="AS332" s="27"/>
      <c r="AT332" s="27"/>
      <c r="AU332" s="27"/>
      <c r="AV332" s="27"/>
      <c r="AW332" s="27"/>
      <c r="AY332" s="20"/>
      <c r="BA332" s="27"/>
      <c r="BB332" s="27"/>
      <c r="BC332" s="27"/>
      <c r="BD332" s="27"/>
      <c r="BE332" s="27"/>
      <c r="BF332" s="27"/>
      <c r="BG332" s="27"/>
      <c r="BJ332" s="27"/>
      <c r="BK332" s="27"/>
      <c r="BL332" s="27"/>
      <c r="BM332" s="27"/>
      <c r="BN332" s="27"/>
      <c r="BO332" s="27"/>
      <c r="BP332" s="27"/>
      <c r="BQ332" s="48"/>
      <c r="BR332" s="48"/>
      <c r="BS332" s="27"/>
      <c r="BT332" s="27"/>
      <c r="BU332" s="48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20"/>
      <c r="CT332" s="20"/>
    </row>
    <row r="333" spans="1:98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0"/>
      <c r="AS333" s="27"/>
      <c r="AT333" s="27"/>
      <c r="AU333" s="27"/>
      <c r="AV333" s="27"/>
      <c r="AW333" s="27"/>
      <c r="AY333" s="20"/>
      <c r="BA333" s="27"/>
      <c r="BB333" s="27"/>
      <c r="BC333" s="27"/>
      <c r="BD333" s="27"/>
      <c r="BE333" s="27"/>
      <c r="BF333" s="27"/>
      <c r="BG333" s="27"/>
      <c r="BJ333" s="27"/>
      <c r="BK333" s="27"/>
      <c r="BL333" s="27"/>
      <c r="BM333" s="27"/>
      <c r="BN333" s="27"/>
      <c r="BO333" s="27"/>
      <c r="BP333" s="27"/>
      <c r="BQ333" s="48"/>
      <c r="BR333" s="48"/>
      <c r="BS333" s="27"/>
      <c r="BT333" s="27"/>
      <c r="BU333" s="48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20"/>
      <c r="CT333" s="20"/>
    </row>
    <row r="334" spans="1:98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0"/>
      <c r="AS334" s="27"/>
      <c r="AT334" s="27"/>
      <c r="AU334" s="27"/>
      <c r="AV334" s="27"/>
      <c r="AW334" s="27"/>
      <c r="AY334" s="20"/>
      <c r="BA334" s="27"/>
      <c r="BB334" s="27"/>
      <c r="BC334" s="27"/>
      <c r="BD334" s="27"/>
      <c r="BE334" s="27"/>
      <c r="BF334" s="27"/>
      <c r="BG334" s="27"/>
      <c r="BJ334" s="27"/>
      <c r="BK334" s="27"/>
      <c r="BL334" s="27"/>
      <c r="BM334" s="27"/>
      <c r="BN334" s="27"/>
      <c r="BO334" s="27"/>
      <c r="BP334" s="27"/>
      <c r="BQ334" s="48"/>
      <c r="BR334" s="48"/>
      <c r="BS334" s="27"/>
      <c r="BT334" s="27"/>
      <c r="BU334" s="48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20"/>
      <c r="CT334" s="20"/>
    </row>
    <row r="335" spans="1:98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0"/>
      <c r="AS335" s="27"/>
      <c r="AT335" s="27"/>
      <c r="AU335" s="27"/>
      <c r="AV335" s="27"/>
      <c r="AW335" s="27"/>
      <c r="AY335" s="20"/>
      <c r="BA335" s="27"/>
      <c r="BB335" s="27"/>
      <c r="BC335" s="27"/>
      <c r="BD335" s="27"/>
      <c r="BE335" s="27"/>
      <c r="BF335" s="27"/>
      <c r="BG335" s="27"/>
      <c r="BJ335" s="27"/>
      <c r="BK335" s="27"/>
      <c r="BL335" s="27"/>
      <c r="BM335" s="27"/>
      <c r="BN335" s="27"/>
      <c r="BO335" s="27"/>
      <c r="BP335" s="27"/>
      <c r="BQ335" s="48"/>
      <c r="BR335" s="48"/>
      <c r="BS335" s="27"/>
      <c r="BT335" s="27"/>
      <c r="BU335" s="48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20"/>
      <c r="CT335" s="20"/>
    </row>
    <row r="336" spans="1:98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0"/>
      <c r="AS336" s="27"/>
      <c r="AT336" s="27"/>
      <c r="AU336" s="27"/>
      <c r="AV336" s="27"/>
      <c r="AW336" s="27"/>
      <c r="AY336" s="20"/>
      <c r="BA336" s="27"/>
      <c r="BB336" s="27"/>
      <c r="BC336" s="27"/>
      <c r="BD336" s="27"/>
      <c r="BE336" s="27"/>
      <c r="BF336" s="27"/>
      <c r="BG336" s="27"/>
      <c r="BJ336" s="27"/>
      <c r="BK336" s="27"/>
      <c r="BL336" s="27"/>
      <c r="BM336" s="27"/>
      <c r="BN336" s="27"/>
      <c r="BO336" s="27"/>
      <c r="BP336" s="27"/>
      <c r="BQ336" s="48"/>
      <c r="BR336" s="48"/>
      <c r="BS336" s="27"/>
      <c r="BT336" s="27"/>
      <c r="BU336" s="48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20"/>
      <c r="CT336" s="20"/>
    </row>
    <row r="337" spans="1:98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0"/>
      <c r="AS337" s="27"/>
      <c r="AT337" s="27"/>
      <c r="AU337" s="27"/>
      <c r="AV337" s="27"/>
      <c r="AW337" s="27"/>
      <c r="AY337" s="20"/>
      <c r="BA337" s="27"/>
      <c r="BB337" s="27"/>
      <c r="BC337" s="27"/>
      <c r="BD337" s="27"/>
      <c r="BE337" s="27"/>
      <c r="BF337" s="27"/>
      <c r="BG337" s="27"/>
      <c r="BJ337" s="27"/>
      <c r="BK337" s="27"/>
      <c r="BL337" s="27"/>
      <c r="BM337" s="27"/>
      <c r="BN337" s="27"/>
      <c r="BO337" s="27"/>
      <c r="BP337" s="27"/>
      <c r="BQ337" s="48"/>
      <c r="BR337" s="48"/>
      <c r="BS337" s="27"/>
      <c r="BT337" s="27"/>
      <c r="BU337" s="48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20"/>
      <c r="CT337" s="20"/>
    </row>
    <row r="338" spans="1:98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0"/>
      <c r="AS338" s="27"/>
      <c r="AT338" s="27"/>
      <c r="AU338" s="27"/>
      <c r="AV338" s="27"/>
      <c r="AW338" s="27"/>
      <c r="AY338" s="20"/>
      <c r="BA338" s="27"/>
      <c r="BB338" s="27"/>
      <c r="BC338" s="27"/>
      <c r="BD338" s="27"/>
      <c r="BE338" s="27"/>
      <c r="BF338" s="27"/>
      <c r="BG338" s="27"/>
      <c r="BJ338" s="27"/>
      <c r="BK338" s="27"/>
      <c r="BL338" s="27"/>
      <c r="BM338" s="27"/>
      <c r="BN338" s="27"/>
      <c r="BO338" s="27"/>
      <c r="BP338" s="27"/>
      <c r="BQ338" s="48"/>
      <c r="BR338" s="48"/>
      <c r="BS338" s="27"/>
      <c r="BT338" s="27"/>
      <c r="BU338" s="48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20"/>
      <c r="CT338" s="20"/>
    </row>
    <row r="339" spans="1:98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0"/>
      <c r="AS339" s="27"/>
      <c r="AT339" s="27"/>
      <c r="AU339" s="27"/>
      <c r="AV339" s="27"/>
      <c r="AW339" s="27"/>
      <c r="AY339" s="20"/>
      <c r="BA339" s="27"/>
      <c r="BB339" s="27"/>
      <c r="BC339" s="27"/>
      <c r="BD339" s="27"/>
      <c r="BE339" s="27"/>
      <c r="BF339" s="27"/>
      <c r="BG339" s="27"/>
      <c r="BJ339" s="27"/>
      <c r="BK339" s="27"/>
      <c r="BL339" s="27"/>
      <c r="BM339" s="27"/>
      <c r="BN339" s="27"/>
      <c r="BO339" s="27"/>
      <c r="BP339" s="27"/>
      <c r="BQ339" s="48"/>
      <c r="BR339" s="48"/>
      <c r="BS339" s="27"/>
      <c r="BT339" s="27"/>
      <c r="BU339" s="48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20"/>
      <c r="CT339" s="20"/>
    </row>
    <row r="340" spans="1:98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0"/>
      <c r="AS340" s="27"/>
      <c r="AT340" s="27"/>
      <c r="AU340" s="27"/>
      <c r="AV340" s="27"/>
      <c r="AW340" s="27"/>
      <c r="AY340" s="20"/>
      <c r="BA340" s="27"/>
      <c r="BB340" s="27"/>
      <c r="BC340" s="27"/>
      <c r="BD340" s="27"/>
      <c r="BE340" s="27"/>
      <c r="BF340" s="27"/>
      <c r="BG340" s="27"/>
      <c r="BJ340" s="27"/>
      <c r="BK340" s="27"/>
      <c r="BL340" s="27"/>
      <c r="BM340" s="27"/>
      <c r="BN340" s="27"/>
      <c r="BO340" s="27"/>
      <c r="BP340" s="27"/>
      <c r="BQ340" s="48"/>
      <c r="BR340" s="48"/>
      <c r="BS340" s="27"/>
      <c r="BT340" s="27"/>
      <c r="BU340" s="48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20"/>
      <c r="CT340" s="20"/>
    </row>
    <row r="341" spans="1:98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0"/>
      <c r="AS341" s="27"/>
      <c r="AT341" s="27"/>
      <c r="AU341" s="27"/>
      <c r="AV341" s="27"/>
      <c r="AW341" s="27"/>
      <c r="AY341" s="20"/>
      <c r="BA341" s="27"/>
      <c r="BB341" s="27"/>
      <c r="BC341" s="27"/>
      <c r="BD341" s="27"/>
      <c r="BE341" s="27"/>
      <c r="BF341" s="27"/>
      <c r="BG341" s="27"/>
      <c r="BJ341" s="27"/>
      <c r="BK341" s="27"/>
      <c r="BL341" s="27"/>
      <c r="BM341" s="27"/>
      <c r="BN341" s="27"/>
      <c r="BO341" s="27"/>
      <c r="BP341" s="27"/>
      <c r="BQ341" s="48"/>
      <c r="BR341" s="48"/>
      <c r="BS341" s="27"/>
      <c r="BT341" s="27"/>
      <c r="BU341" s="48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20"/>
      <c r="CT341" s="20"/>
    </row>
    <row r="342" spans="1:98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0"/>
      <c r="AS342" s="27"/>
      <c r="AT342" s="27"/>
      <c r="AU342" s="27"/>
      <c r="AV342" s="27"/>
      <c r="AW342" s="27"/>
      <c r="AY342" s="20"/>
      <c r="BA342" s="27"/>
      <c r="BB342" s="27"/>
      <c r="BC342" s="27"/>
      <c r="BD342" s="27"/>
      <c r="BE342" s="27"/>
      <c r="BF342" s="27"/>
      <c r="BG342" s="27"/>
      <c r="BJ342" s="27"/>
      <c r="BK342" s="27"/>
      <c r="BL342" s="27"/>
      <c r="BM342" s="27"/>
      <c r="BN342" s="27"/>
      <c r="BO342" s="27"/>
      <c r="BP342" s="27"/>
      <c r="BQ342" s="48"/>
      <c r="BR342" s="48"/>
      <c r="BS342" s="27"/>
      <c r="BT342" s="27"/>
      <c r="BU342" s="48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20"/>
      <c r="CT342" s="20"/>
    </row>
    <row r="343" spans="1:98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0"/>
      <c r="AS343" s="27"/>
      <c r="AT343" s="27"/>
      <c r="AU343" s="27"/>
      <c r="AV343" s="27"/>
      <c r="AW343" s="27"/>
      <c r="AY343" s="20"/>
      <c r="BA343" s="27"/>
      <c r="BB343" s="27"/>
      <c r="BC343" s="27"/>
      <c r="BD343" s="27"/>
      <c r="BE343" s="27"/>
      <c r="BF343" s="27"/>
      <c r="BG343" s="27"/>
      <c r="BJ343" s="27"/>
      <c r="BK343" s="27"/>
      <c r="BL343" s="27"/>
      <c r="BM343" s="27"/>
      <c r="BN343" s="27"/>
      <c r="BO343" s="27"/>
      <c r="BP343" s="27"/>
      <c r="BQ343" s="48"/>
      <c r="BR343" s="48"/>
      <c r="BS343" s="27"/>
      <c r="BT343" s="27"/>
      <c r="BU343" s="48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20"/>
      <c r="CT343" s="20"/>
    </row>
    <row r="344" spans="1:98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0"/>
      <c r="AS344" s="27"/>
      <c r="AT344" s="27"/>
      <c r="AU344" s="27"/>
      <c r="AV344" s="27"/>
      <c r="AW344" s="27"/>
      <c r="AY344" s="20"/>
      <c r="BA344" s="27"/>
      <c r="BB344" s="27"/>
      <c r="BC344" s="27"/>
      <c r="BD344" s="27"/>
      <c r="BE344" s="27"/>
      <c r="BF344" s="27"/>
      <c r="BG344" s="27"/>
      <c r="BJ344" s="27"/>
      <c r="BK344" s="27"/>
      <c r="BL344" s="27"/>
      <c r="BM344" s="27"/>
      <c r="BN344" s="27"/>
      <c r="BO344" s="27"/>
      <c r="BP344" s="27"/>
      <c r="BQ344" s="48"/>
      <c r="BR344" s="48"/>
      <c r="BS344" s="27"/>
      <c r="BT344" s="27"/>
      <c r="BU344" s="48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20"/>
      <c r="CT344" s="20"/>
    </row>
    <row r="345" spans="1:98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0"/>
      <c r="AS345" s="27"/>
      <c r="AT345" s="27"/>
      <c r="AU345" s="27"/>
      <c r="AV345" s="27"/>
      <c r="AW345" s="27"/>
      <c r="AY345" s="20"/>
      <c r="BA345" s="27"/>
      <c r="BB345" s="27"/>
      <c r="BC345" s="27"/>
      <c r="BD345" s="27"/>
      <c r="BE345" s="27"/>
      <c r="BF345" s="27"/>
      <c r="BG345" s="27"/>
      <c r="BJ345" s="27"/>
      <c r="BK345" s="27"/>
      <c r="BL345" s="27"/>
      <c r="BM345" s="27"/>
      <c r="BN345" s="27"/>
      <c r="BO345" s="27"/>
      <c r="BP345" s="27"/>
      <c r="BQ345" s="48"/>
      <c r="BR345" s="48"/>
      <c r="BS345" s="27"/>
      <c r="BT345" s="27"/>
      <c r="BU345" s="48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20"/>
      <c r="CT345" s="20"/>
    </row>
    <row r="346" spans="1:98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0"/>
      <c r="AS346" s="27"/>
      <c r="AT346" s="27"/>
      <c r="AU346" s="27"/>
      <c r="AV346" s="27"/>
      <c r="AW346" s="27"/>
      <c r="AY346" s="20"/>
      <c r="BA346" s="27"/>
      <c r="BB346" s="27"/>
      <c r="BC346" s="27"/>
      <c r="BD346" s="27"/>
      <c r="BE346" s="27"/>
      <c r="BF346" s="27"/>
      <c r="BG346" s="27"/>
      <c r="BJ346" s="27"/>
      <c r="BK346" s="27"/>
      <c r="BL346" s="27"/>
      <c r="BM346" s="27"/>
      <c r="BN346" s="27"/>
      <c r="BO346" s="27"/>
      <c r="BP346" s="27"/>
      <c r="BQ346" s="48"/>
      <c r="BR346" s="48"/>
      <c r="BS346" s="27"/>
      <c r="BT346" s="27"/>
      <c r="BU346" s="48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20"/>
      <c r="CT346" s="20"/>
    </row>
    <row r="347" spans="1:98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0"/>
      <c r="AS347" s="27"/>
      <c r="AT347" s="27"/>
      <c r="AU347" s="27"/>
      <c r="AV347" s="27"/>
      <c r="AW347" s="27"/>
      <c r="AY347" s="20"/>
      <c r="BA347" s="27"/>
      <c r="BB347" s="27"/>
      <c r="BC347" s="27"/>
      <c r="BD347" s="27"/>
      <c r="BE347" s="27"/>
      <c r="BF347" s="27"/>
      <c r="BG347" s="27"/>
      <c r="BJ347" s="27"/>
      <c r="BK347" s="27"/>
      <c r="BL347" s="27"/>
      <c r="BM347" s="27"/>
      <c r="BN347" s="27"/>
      <c r="BO347" s="27"/>
      <c r="BP347" s="27"/>
      <c r="BQ347" s="48"/>
      <c r="BR347" s="48"/>
      <c r="BS347" s="27"/>
      <c r="BT347" s="27"/>
      <c r="BU347" s="48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20"/>
      <c r="CT347" s="20"/>
    </row>
    <row r="348" spans="1:98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0"/>
      <c r="AS348" s="27"/>
      <c r="AT348" s="27"/>
      <c r="AU348" s="27"/>
      <c r="AV348" s="27"/>
      <c r="AW348" s="27"/>
      <c r="AY348" s="20"/>
      <c r="BA348" s="27"/>
      <c r="BB348" s="27"/>
      <c r="BC348" s="27"/>
      <c r="BD348" s="27"/>
      <c r="BE348" s="27"/>
      <c r="BF348" s="27"/>
      <c r="BG348" s="27"/>
      <c r="BJ348" s="27"/>
      <c r="BK348" s="27"/>
      <c r="BL348" s="27"/>
      <c r="BM348" s="27"/>
      <c r="BN348" s="27"/>
      <c r="BO348" s="27"/>
      <c r="BP348" s="27"/>
      <c r="BQ348" s="48"/>
      <c r="BR348" s="48"/>
      <c r="BS348" s="27"/>
      <c r="BT348" s="27"/>
      <c r="BU348" s="48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20"/>
      <c r="CT348" s="20"/>
    </row>
    <row r="349" spans="1:98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0"/>
      <c r="AS349" s="27"/>
      <c r="AT349" s="27"/>
      <c r="AU349" s="27"/>
      <c r="AV349" s="27"/>
      <c r="AW349" s="27"/>
      <c r="AY349" s="20"/>
      <c r="BA349" s="27"/>
      <c r="BB349" s="27"/>
      <c r="BC349" s="27"/>
      <c r="BD349" s="27"/>
      <c r="BE349" s="27"/>
      <c r="BF349" s="27"/>
      <c r="BG349" s="27"/>
      <c r="BJ349" s="27"/>
      <c r="BK349" s="27"/>
      <c r="BL349" s="27"/>
      <c r="BM349" s="27"/>
      <c r="BN349" s="27"/>
      <c r="BO349" s="27"/>
      <c r="BP349" s="27"/>
      <c r="BQ349" s="48"/>
      <c r="BR349" s="48"/>
      <c r="BS349" s="27"/>
      <c r="BT349" s="27"/>
      <c r="BU349" s="48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20"/>
      <c r="CT349" s="20"/>
    </row>
    <row r="350" spans="1:98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0"/>
      <c r="AS350" s="27"/>
      <c r="AT350" s="27"/>
      <c r="AU350" s="27"/>
      <c r="AV350" s="27"/>
      <c r="AW350" s="27"/>
      <c r="AY350" s="20"/>
      <c r="BA350" s="27"/>
      <c r="BB350" s="27"/>
      <c r="BC350" s="27"/>
      <c r="BD350" s="27"/>
      <c r="BE350" s="27"/>
      <c r="BF350" s="27"/>
      <c r="BG350" s="27"/>
      <c r="BJ350" s="27"/>
      <c r="BK350" s="27"/>
      <c r="BL350" s="27"/>
      <c r="BM350" s="27"/>
      <c r="BN350" s="27"/>
      <c r="BO350" s="27"/>
      <c r="BP350" s="27"/>
      <c r="BQ350" s="48"/>
      <c r="BR350" s="48"/>
      <c r="BS350" s="27"/>
      <c r="BT350" s="27"/>
      <c r="BU350" s="48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20"/>
      <c r="CT350" s="20"/>
    </row>
    <row r="351" spans="1:98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0"/>
      <c r="AS351" s="27"/>
      <c r="AT351" s="27"/>
      <c r="AU351" s="27"/>
      <c r="AV351" s="27"/>
      <c r="AW351" s="27"/>
      <c r="AY351" s="20"/>
      <c r="BA351" s="27"/>
      <c r="BB351" s="27"/>
      <c r="BC351" s="27"/>
      <c r="BD351" s="27"/>
      <c r="BE351" s="27"/>
      <c r="BF351" s="27"/>
      <c r="BG351" s="27"/>
      <c r="BJ351" s="27"/>
      <c r="BK351" s="27"/>
      <c r="BL351" s="27"/>
      <c r="BM351" s="27"/>
      <c r="BN351" s="27"/>
      <c r="BO351" s="27"/>
      <c r="BP351" s="27"/>
      <c r="BQ351" s="48"/>
      <c r="BR351" s="48"/>
      <c r="BS351" s="27"/>
      <c r="BT351" s="27"/>
      <c r="BU351" s="48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20"/>
      <c r="CT351" s="20"/>
    </row>
    <row r="352" spans="1:98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0"/>
      <c r="AS352" s="27"/>
      <c r="AT352" s="27"/>
      <c r="AU352" s="27"/>
      <c r="AV352" s="27"/>
      <c r="AW352" s="27"/>
      <c r="AY352" s="20"/>
      <c r="BA352" s="27"/>
      <c r="BB352" s="27"/>
      <c r="BC352" s="27"/>
      <c r="BD352" s="27"/>
      <c r="BE352" s="27"/>
      <c r="BF352" s="27"/>
      <c r="BG352" s="27"/>
      <c r="BJ352" s="27"/>
      <c r="BK352" s="27"/>
      <c r="BL352" s="27"/>
      <c r="BM352" s="27"/>
      <c r="BN352" s="27"/>
      <c r="BO352" s="27"/>
      <c r="BP352" s="27"/>
      <c r="BQ352" s="48"/>
      <c r="BR352" s="48"/>
      <c r="BS352" s="27"/>
      <c r="BT352" s="27"/>
      <c r="BU352" s="48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20"/>
      <c r="CT352" s="20"/>
    </row>
    <row r="353" spans="1:98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0"/>
      <c r="AS353" s="27"/>
      <c r="AT353" s="27"/>
      <c r="AU353" s="27"/>
      <c r="AV353" s="27"/>
      <c r="AW353" s="27"/>
      <c r="AY353" s="20"/>
      <c r="BA353" s="27"/>
      <c r="BB353" s="27"/>
      <c r="BC353" s="27"/>
      <c r="BD353" s="27"/>
      <c r="BE353" s="27"/>
      <c r="BF353" s="27"/>
      <c r="BG353" s="27"/>
      <c r="BJ353" s="27"/>
      <c r="BK353" s="27"/>
      <c r="BL353" s="27"/>
      <c r="BM353" s="27"/>
      <c r="BN353" s="27"/>
      <c r="BO353" s="27"/>
      <c r="BP353" s="27"/>
      <c r="BQ353" s="48"/>
      <c r="BR353" s="48"/>
      <c r="BS353" s="27"/>
      <c r="BT353" s="27"/>
      <c r="BU353" s="48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20"/>
      <c r="CT353" s="20"/>
    </row>
    <row r="354" spans="1:98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0"/>
      <c r="AS354" s="27"/>
      <c r="AT354" s="27"/>
      <c r="AU354" s="27"/>
      <c r="AV354" s="27"/>
      <c r="AW354" s="27"/>
      <c r="AY354" s="20"/>
      <c r="BA354" s="27"/>
      <c r="BB354" s="27"/>
      <c r="BC354" s="27"/>
      <c r="BD354" s="27"/>
      <c r="BE354" s="27"/>
      <c r="BF354" s="27"/>
      <c r="BG354" s="27"/>
      <c r="BJ354" s="27"/>
      <c r="BK354" s="27"/>
      <c r="BL354" s="27"/>
      <c r="BM354" s="27"/>
      <c r="BN354" s="27"/>
      <c r="BO354" s="27"/>
      <c r="BP354" s="27"/>
      <c r="BQ354" s="48"/>
      <c r="BR354" s="48"/>
      <c r="BS354" s="27"/>
      <c r="BT354" s="27"/>
      <c r="BU354" s="48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20"/>
      <c r="CT354" s="20"/>
    </row>
    <row r="355" spans="1:98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0"/>
      <c r="AS355" s="27"/>
      <c r="AT355" s="27"/>
      <c r="AU355" s="27"/>
      <c r="AV355" s="27"/>
      <c r="AW355" s="27"/>
      <c r="AY355" s="20"/>
      <c r="BA355" s="27"/>
      <c r="BB355" s="27"/>
      <c r="BC355" s="27"/>
      <c r="BD355" s="27"/>
      <c r="BE355" s="27"/>
      <c r="BF355" s="27"/>
      <c r="BG355" s="27"/>
      <c r="BJ355" s="27"/>
      <c r="BK355" s="27"/>
      <c r="BL355" s="27"/>
      <c r="BM355" s="27"/>
      <c r="BN355" s="27"/>
      <c r="BO355" s="27"/>
      <c r="BP355" s="27"/>
      <c r="BQ355" s="48"/>
      <c r="BR355" s="48"/>
      <c r="BS355" s="27"/>
      <c r="BT355" s="27"/>
      <c r="BU355" s="48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20"/>
      <c r="CT355" s="20"/>
    </row>
    <row r="356" spans="1:98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0"/>
      <c r="AS356" s="27"/>
      <c r="AT356" s="27"/>
      <c r="AU356" s="27"/>
      <c r="AV356" s="27"/>
      <c r="AW356" s="27"/>
      <c r="AY356" s="20"/>
      <c r="BA356" s="27"/>
      <c r="BB356" s="27"/>
      <c r="BC356" s="27"/>
      <c r="BD356" s="27"/>
      <c r="BE356" s="27"/>
      <c r="BF356" s="27"/>
      <c r="BG356" s="27"/>
      <c r="BJ356" s="27"/>
      <c r="BK356" s="27"/>
      <c r="BL356" s="27"/>
      <c r="BM356" s="27"/>
      <c r="BN356" s="27"/>
      <c r="BO356" s="27"/>
      <c r="BP356" s="27"/>
      <c r="BQ356" s="48"/>
      <c r="BR356" s="48"/>
      <c r="BS356" s="27"/>
      <c r="BT356" s="27"/>
      <c r="BU356" s="48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20"/>
      <c r="CT356" s="20"/>
    </row>
    <row r="357" spans="1:98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0"/>
      <c r="AS357" s="27"/>
      <c r="AT357" s="27"/>
      <c r="AU357" s="27"/>
      <c r="AV357" s="27"/>
      <c r="AW357" s="27"/>
      <c r="AY357" s="20"/>
      <c r="BA357" s="27"/>
      <c r="BB357" s="27"/>
      <c r="BC357" s="27"/>
      <c r="BD357" s="27"/>
      <c r="BE357" s="27"/>
      <c r="BF357" s="27"/>
      <c r="BG357" s="27"/>
      <c r="BJ357" s="27"/>
      <c r="BK357" s="27"/>
      <c r="BL357" s="27"/>
      <c r="BM357" s="27"/>
      <c r="BN357" s="27"/>
      <c r="BO357" s="27"/>
      <c r="BP357" s="27"/>
      <c r="BQ357" s="48"/>
      <c r="BR357" s="48"/>
      <c r="BS357" s="27"/>
      <c r="BT357" s="27"/>
      <c r="BU357" s="48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20"/>
      <c r="CT357" s="20"/>
    </row>
    <row r="358" spans="1:98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0"/>
      <c r="AS358" s="27"/>
      <c r="AT358" s="27"/>
      <c r="AU358" s="27"/>
      <c r="AV358" s="27"/>
      <c r="AW358" s="27"/>
      <c r="AY358" s="20"/>
      <c r="BA358" s="27"/>
      <c r="BB358" s="27"/>
      <c r="BC358" s="27"/>
      <c r="BD358" s="27"/>
      <c r="BE358" s="27"/>
      <c r="BF358" s="27"/>
      <c r="BG358" s="27"/>
      <c r="BJ358" s="27"/>
      <c r="BK358" s="27"/>
      <c r="BL358" s="27"/>
      <c r="BM358" s="27"/>
      <c r="BN358" s="27"/>
      <c r="BO358" s="27"/>
      <c r="BP358" s="27"/>
      <c r="BQ358" s="48"/>
      <c r="BR358" s="48"/>
      <c r="BS358" s="27"/>
      <c r="BT358" s="27"/>
      <c r="BU358" s="48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20"/>
      <c r="CT358" s="20"/>
    </row>
    <row r="359" spans="1:98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0"/>
      <c r="AS359" s="27"/>
      <c r="AT359" s="27"/>
      <c r="AU359" s="27"/>
      <c r="AV359" s="27"/>
      <c r="AW359" s="27"/>
      <c r="AY359" s="20"/>
      <c r="BA359" s="27"/>
      <c r="BB359" s="27"/>
      <c r="BC359" s="27"/>
      <c r="BD359" s="27"/>
      <c r="BE359" s="27"/>
      <c r="BF359" s="27"/>
      <c r="BG359" s="27"/>
      <c r="BJ359" s="27"/>
      <c r="BK359" s="27"/>
      <c r="BL359" s="27"/>
      <c r="BM359" s="27"/>
      <c r="BN359" s="27"/>
      <c r="BO359" s="27"/>
      <c r="BP359" s="27"/>
      <c r="BQ359" s="48"/>
      <c r="BR359" s="48"/>
      <c r="BS359" s="27"/>
      <c r="BT359" s="27"/>
      <c r="BU359" s="48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20"/>
      <c r="CT359" s="20"/>
    </row>
    <row r="360" spans="1:98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0"/>
      <c r="AS360" s="27"/>
      <c r="AT360" s="27"/>
      <c r="AU360" s="27"/>
      <c r="AV360" s="27"/>
      <c r="AW360" s="27"/>
      <c r="AY360" s="20"/>
      <c r="BA360" s="27"/>
      <c r="BB360" s="27"/>
      <c r="BC360" s="27"/>
      <c r="BD360" s="27"/>
      <c r="BE360" s="27"/>
      <c r="BF360" s="27"/>
      <c r="BG360" s="27"/>
      <c r="BJ360" s="27"/>
      <c r="BK360" s="27"/>
      <c r="BL360" s="27"/>
      <c r="BM360" s="27"/>
      <c r="BN360" s="27"/>
      <c r="BO360" s="27"/>
      <c r="BP360" s="27"/>
      <c r="BQ360" s="48"/>
      <c r="BR360" s="48"/>
      <c r="BS360" s="27"/>
      <c r="BT360" s="27"/>
      <c r="BU360" s="48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20"/>
      <c r="CT360" s="20"/>
    </row>
    <row r="361" spans="1:98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0"/>
      <c r="AS361" s="27"/>
      <c r="AT361" s="27"/>
      <c r="AU361" s="27"/>
      <c r="AV361" s="27"/>
      <c r="AW361" s="27"/>
      <c r="AY361" s="20"/>
      <c r="BA361" s="27"/>
      <c r="BB361" s="27"/>
      <c r="BC361" s="27"/>
      <c r="BD361" s="27"/>
      <c r="BE361" s="27"/>
      <c r="BF361" s="27"/>
      <c r="BG361" s="27"/>
      <c r="BJ361" s="27"/>
      <c r="BK361" s="27"/>
      <c r="BL361" s="27"/>
      <c r="BM361" s="27"/>
      <c r="BN361" s="27"/>
      <c r="BO361" s="27"/>
      <c r="BP361" s="27"/>
      <c r="BQ361" s="48"/>
      <c r="BR361" s="48"/>
      <c r="BS361" s="27"/>
      <c r="BT361" s="27"/>
      <c r="BU361" s="48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20"/>
      <c r="CT361" s="20"/>
    </row>
    <row r="362" spans="1:98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0"/>
      <c r="AS362" s="27"/>
      <c r="AT362" s="27"/>
      <c r="AU362" s="27"/>
      <c r="AV362" s="27"/>
      <c r="AW362" s="27"/>
      <c r="AY362" s="20"/>
      <c r="BA362" s="27"/>
      <c r="BB362" s="27"/>
      <c r="BC362" s="27"/>
      <c r="BD362" s="27"/>
      <c r="BE362" s="27"/>
      <c r="BF362" s="27"/>
      <c r="BG362" s="27"/>
      <c r="BJ362" s="27"/>
      <c r="BK362" s="27"/>
      <c r="BL362" s="27"/>
      <c r="BM362" s="27"/>
      <c r="BN362" s="27"/>
      <c r="BO362" s="27"/>
      <c r="BP362" s="27"/>
      <c r="BQ362" s="48"/>
      <c r="BR362" s="48"/>
      <c r="BS362" s="27"/>
      <c r="BT362" s="27"/>
      <c r="BU362" s="48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20"/>
      <c r="CT362" s="20"/>
    </row>
    <row r="363" spans="1:98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0"/>
      <c r="AS363" s="27"/>
      <c r="AT363" s="27"/>
      <c r="AU363" s="27"/>
      <c r="AV363" s="27"/>
      <c r="AW363" s="27"/>
      <c r="AY363" s="20"/>
      <c r="BA363" s="27"/>
      <c r="BB363" s="27"/>
      <c r="BC363" s="27"/>
      <c r="BD363" s="27"/>
      <c r="BE363" s="27"/>
      <c r="BF363" s="27"/>
      <c r="BG363" s="27"/>
      <c r="BJ363" s="27"/>
      <c r="BK363" s="27"/>
      <c r="BL363" s="27"/>
      <c r="BM363" s="27"/>
      <c r="BN363" s="27"/>
      <c r="BO363" s="27"/>
      <c r="BP363" s="27"/>
      <c r="BQ363" s="48"/>
      <c r="BR363" s="48"/>
      <c r="BS363" s="27"/>
      <c r="BT363" s="27"/>
      <c r="BU363" s="48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20"/>
      <c r="CT363" s="20"/>
    </row>
    <row r="364" spans="1:98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0"/>
      <c r="AS364" s="27"/>
      <c r="AT364" s="27"/>
      <c r="AU364" s="27"/>
      <c r="AV364" s="27"/>
      <c r="AW364" s="27"/>
      <c r="AY364" s="20"/>
      <c r="BA364" s="27"/>
      <c r="BB364" s="27"/>
      <c r="BC364" s="27"/>
      <c r="BD364" s="27"/>
      <c r="BE364" s="27"/>
      <c r="BF364" s="27"/>
      <c r="BG364" s="27"/>
      <c r="BJ364" s="27"/>
      <c r="BK364" s="27"/>
      <c r="BL364" s="27"/>
      <c r="BM364" s="27"/>
      <c r="BN364" s="27"/>
      <c r="BO364" s="27"/>
      <c r="BP364" s="27"/>
      <c r="BQ364" s="48"/>
      <c r="BR364" s="48"/>
      <c r="BS364" s="27"/>
      <c r="BT364" s="27"/>
      <c r="BU364" s="48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20"/>
      <c r="CT364" s="20"/>
    </row>
    <row r="365" spans="1:98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0"/>
      <c r="AS365" s="27"/>
      <c r="AT365" s="27"/>
      <c r="AU365" s="27"/>
      <c r="AV365" s="27"/>
      <c r="AW365" s="27"/>
      <c r="AY365" s="20"/>
      <c r="BA365" s="27"/>
      <c r="BB365" s="27"/>
      <c r="BC365" s="27"/>
      <c r="BD365" s="27"/>
      <c r="BE365" s="27"/>
      <c r="BF365" s="27"/>
      <c r="BG365" s="27"/>
      <c r="BJ365" s="27"/>
      <c r="BK365" s="27"/>
      <c r="BL365" s="27"/>
      <c r="BM365" s="27"/>
      <c r="BN365" s="27"/>
      <c r="BO365" s="27"/>
      <c r="BP365" s="27"/>
      <c r="BQ365" s="48"/>
      <c r="BR365" s="48"/>
      <c r="BS365" s="27"/>
      <c r="BT365" s="27"/>
      <c r="BU365" s="48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  <c r="CT365" s="20"/>
    </row>
    <row r="366" spans="1:98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0"/>
      <c r="AS366" s="27"/>
      <c r="AT366" s="27"/>
      <c r="AU366" s="27"/>
      <c r="AV366" s="27"/>
      <c r="AW366" s="27"/>
      <c r="AY366" s="20"/>
      <c r="BA366" s="27"/>
      <c r="BB366" s="27"/>
      <c r="BC366" s="27"/>
      <c r="BD366" s="27"/>
      <c r="BE366" s="27"/>
      <c r="BF366" s="27"/>
      <c r="BG366" s="27"/>
      <c r="BJ366" s="27"/>
      <c r="BK366" s="27"/>
      <c r="BL366" s="27"/>
      <c r="BM366" s="27"/>
      <c r="BN366" s="27"/>
      <c r="BO366" s="27"/>
      <c r="BP366" s="27"/>
      <c r="BQ366" s="48"/>
      <c r="BR366" s="48"/>
      <c r="BS366" s="27"/>
      <c r="BT366" s="27"/>
      <c r="BU366" s="48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20"/>
      <c r="CT366" s="20"/>
    </row>
    <row r="367" spans="1:98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0"/>
      <c r="AS367" s="27"/>
      <c r="AT367" s="27"/>
      <c r="AU367" s="27"/>
      <c r="AV367" s="27"/>
      <c r="AW367" s="27"/>
      <c r="AY367" s="20"/>
      <c r="BA367" s="27"/>
      <c r="BB367" s="27"/>
      <c r="BC367" s="27"/>
      <c r="BD367" s="27"/>
      <c r="BE367" s="27"/>
      <c r="BF367" s="27"/>
      <c r="BG367" s="27"/>
      <c r="BJ367" s="27"/>
      <c r="BK367" s="27"/>
      <c r="BL367" s="27"/>
      <c r="BM367" s="27"/>
      <c r="BN367" s="27"/>
      <c r="BO367" s="27"/>
      <c r="BP367" s="27"/>
      <c r="BQ367" s="48"/>
      <c r="BR367" s="48"/>
      <c r="BS367" s="27"/>
      <c r="BT367" s="27"/>
      <c r="BU367" s="48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20"/>
      <c r="CT367" s="20"/>
    </row>
    <row r="368" spans="1:98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0"/>
      <c r="AS368" s="27"/>
      <c r="AT368" s="27"/>
      <c r="AU368" s="27"/>
      <c r="AV368" s="27"/>
      <c r="AW368" s="27"/>
      <c r="AY368" s="20"/>
      <c r="BA368" s="27"/>
      <c r="BB368" s="27"/>
      <c r="BC368" s="27"/>
      <c r="BD368" s="27"/>
      <c r="BE368" s="27"/>
      <c r="BF368" s="27"/>
      <c r="BG368" s="27"/>
      <c r="BJ368" s="27"/>
      <c r="BK368" s="27"/>
      <c r="BL368" s="27"/>
      <c r="BM368" s="27"/>
      <c r="BN368" s="27"/>
      <c r="BO368" s="27"/>
      <c r="BP368" s="27"/>
      <c r="BQ368" s="48"/>
      <c r="BR368" s="48"/>
      <c r="BS368" s="27"/>
      <c r="BT368" s="27"/>
      <c r="BU368" s="48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20"/>
      <c r="CT368" s="20"/>
    </row>
    <row r="369" spans="1:98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0"/>
      <c r="AS369" s="27"/>
      <c r="AT369" s="27"/>
      <c r="AU369" s="27"/>
      <c r="AV369" s="27"/>
      <c r="AW369" s="27"/>
      <c r="AY369" s="20"/>
      <c r="BA369" s="27"/>
      <c r="BB369" s="27"/>
      <c r="BC369" s="27"/>
      <c r="BD369" s="27"/>
      <c r="BE369" s="27"/>
      <c r="BF369" s="27"/>
      <c r="BG369" s="27"/>
      <c r="BJ369" s="27"/>
      <c r="BK369" s="27"/>
      <c r="BL369" s="27"/>
      <c r="BM369" s="27"/>
      <c r="BN369" s="27"/>
      <c r="BO369" s="27"/>
      <c r="BP369" s="27"/>
      <c r="BQ369" s="48"/>
      <c r="BR369" s="48"/>
      <c r="BS369" s="27"/>
      <c r="BT369" s="27"/>
      <c r="BU369" s="48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20"/>
      <c r="CT369" s="20"/>
    </row>
    <row r="370" spans="1:98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0"/>
      <c r="AS370" s="27"/>
      <c r="AT370" s="27"/>
      <c r="AU370" s="27"/>
      <c r="AV370" s="27"/>
      <c r="AW370" s="27"/>
      <c r="AY370" s="20"/>
      <c r="BA370" s="27"/>
      <c r="BB370" s="27"/>
      <c r="BC370" s="27"/>
      <c r="BD370" s="27"/>
      <c r="BE370" s="27"/>
      <c r="BF370" s="27"/>
      <c r="BG370" s="27"/>
      <c r="BJ370" s="27"/>
      <c r="BK370" s="27"/>
      <c r="BL370" s="27"/>
      <c r="BM370" s="27"/>
      <c r="BN370" s="27"/>
      <c r="BO370" s="27"/>
      <c r="BP370" s="27"/>
      <c r="BQ370" s="48"/>
      <c r="BR370" s="48"/>
      <c r="BS370" s="27"/>
      <c r="BT370" s="27"/>
      <c r="BU370" s="48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20"/>
      <c r="CT370" s="20"/>
    </row>
    <row r="371" spans="1:98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0"/>
      <c r="AS371" s="27"/>
      <c r="AT371" s="27"/>
      <c r="AU371" s="27"/>
      <c r="AV371" s="27"/>
      <c r="AW371" s="27"/>
      <c r="AY371" s="20"/>
      <c r="BA371" s="27"/>
      <c r="BB371" s="27"/>
      <c r="BC371" s="27"/>
      <c r="BD371" s="27"/>
      <c r="BE371" s="27"/>
      <c r="BF371" s="27"/>
      <c r="BG371" s="27"/>
      <c r="BJ371" s="27"/>
      <c r="BK371" s="27"/>
      <c r="BL371" s="27"/>
      <c r="BM371" s="27"/>
      <c r="BN371" s="27"/>
      <c r="BO371" s="27"/>
      <c r="BP371" s="27"/>
      <c r="BQ371" s="48"/>
      <c r="BR371" s="48"/>
      <c r="BS371" s="27"/>
      <c r="BT371" s="27"/>
      <c r="BU371" s="48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20"/>
      <c r="CT371" s="20"/>
    </row>
    <row r="372" spans="1:98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0"/>
      <c r="AS372" s="27"/>
      <c r="AT372" s="27"/>
      <c r="AU372" s="27"/>
      <c r="AV372" s="27"/>
      <c r="AW372" s="27"/>
      <c r="AY372" s="20"/>
      <c r="BA372" s="27"/>
      <c r="BB372" s="27"/>
      <c r="BC372" s="27"/>
      <c r="BD372" s="27"/>
      <c r="BE372" s="27"/>
      <c r="BF372" s="27"/>
      <c r="BG372" s="27"/>
      <c r="BJ372" s="27"/>
      <c r="BK372" s="27"/>
      <c r="BL372" s="27"/>
      <c r="BM372" s="27"/>
      <c r="BN372" s="27"/>
      <c r="BO372" s="27"/>
      <c r="BP372" s="27"/>
      <c r="BQ372" s="48"/>
      <c r="BR372" s="48"/>
      <c r="BS372" s="27"/>
      <c r="BT372" s="27"/>
      <c r="BU372" s="48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20"/>
      <c r="CT372" s="20"/>
    </row>
    <row r="373" spans="1:98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0"/>
      <c r="AS373" s="27"/>
      <c r="AT373" s="27"/>
      <c r="AU373" s="27"/>
      <c r="AV373" s="27"/>
      <c r="AW373" s="27"/>
      <c r="AY373" s="20"/>
      <c r="BA373" s="27"/>
      <c r="BB373" s="27"/>
      <c r="BC373" s="27"/>
      <c r="BD373" s="27"/>
      <c r="BE373" s="27"/>
      <c r="BF373" s="27"/>
      <c r="BG373" s="27"/>
      <c r="BJ373" s="27"/>
      <c r="BK373" s="27"/>
      <c r="BL373" s="27"/>
      <c r="BM373" s="27"/>
      <c r="BN373" s="27"/>
      <c r="BO373" s="27"/>
      <c r="BP373" s="27"/>
      <c r="BQ373" s="48"/>
      <c r="BR373" s="48"/>
      <c r="BS373" s="27"/>
      <c r="BT373" s="27"/>
      <c r="BU373" s="48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20"/>
      <c r="CT373" s="20"/>
    </row>
    <row r="374" spans="1:98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0"/>
      <c r="AS374" s="27"/>
      <c r="AT374" s="27"/>
      <c r="AU374" s="27"/>
      <c r="AV374" s="27"/>
      <c r="AW374" s="27"/>
      <c r="AY374" s="20"/>
      <c r="BA374" s="27"/>
      <c r="BB374" s="27"/>
      <c r="BC374" s="27"/>
      <c r="BD374" s="27"/>
      <c r="BE374" s="27"/>
      <c r="BF374" s="27"/>
      <c r="BG374" s="27"/>
      <c r="BJ374" s="27"/>
      <c r="BK374" s="27"/>
      <c r="BL374" s="27"/>
      <c r="BM374" s="27"/>
      <c r="BN374" s="27"/>
      <c r="BO374" s="27"/>
      <c r="BP374" s="27"/>
      <c r="BQ374" s="48"/>
      <c r="BR374" s="48"/>
      <c r="BS374" s="27"/>
      <c r="BT374" s="27"/>
      <c r="BU374" s="48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20"/>
      <c r="CT374" s="20"/>
    </row>
    <row r="375" spans="1:98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0"/>
      <c r="AS375" s="27"/>
      <c r="AT375" s="27"/>
      <c r="AU375" s="27"/>
      <c r="AV375" s="27"/>
      <c r="AW375" s="27"/>
      <c r="AY375" s="20"/>
      <c r="BA375" s="27"/>
      <c r="BB375" s="27"/>
      <c r="BC375" s="27"/>
      <c r="BD375" s="27"/>
      <c r="BE375" s="27"/>
      <c r="BF375" s="27"/>
      <c r="BG375" s="27"/>
      <c r="BJ375" s="27"/>
      <c r="BK375" s="27"/>
      <c r="BL375" s="27"/>
      <c r="BM375" s="27"/>
      <c r="BN375" s="27"/>
      <c r="BO375" s="27"/>
      <c r="BP375" s="27"/>
      <c r="BQ375" s="48"/>
      <c r="BR375" s="48"/>
      <c r="BS375" s="27"/>
      <c r="BT375" s="27"/>
      <c r="BU375" s="48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20"/>
      <c r="CT375" s="20"/>
    </row>
    <row r="376" spans="1:98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0"/>
      <c r="AS376" s="27"/>
      <c r="AT376" s="27"/>
      <c r="AU376" s="27"/>
      <c r="AV376" s="27"/>
      <c r="AW376" s="27"/>
      <c r="AY376" s="20"/>
      <c r="BA376" s="27"/>
      <c r="BB376" s="27"/>
      <c r="BC376" s="27"/>
      <c r="BD376" s="27"/>
      <c r="BE376" s="27"/>
      <c r="BF376" s="27"/>
      <c r="BG376" s="27"/>
      <c r="BJ376" s="27"/>
      <c r="BK376" s="27"/>
      <c r="BL376" s="27"/>
      <c r="BM376" s="27"/>
      <c r="BN376" s="27"/>
      <c r="BO376" s="27"/>
      <c r="BP376" s="27"/>
      <c r="BQ376" s="48"/>
      <c r="BR376" s="48"/>
      <c r="BS376" s="27"/>
      <c r="BT376" s="27"/>
      <c r="BU376" s="48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20"/>
      <c r="CT376" s="20"/>
    </row>
    <row r="377" spans="1:98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0"/>
      <c r="AS377" s="27"/>
      <c r="AT377" s="27"/>
      <c r="AU377" s="27"/>
      <c r="AV377" s="27"/>
      <c r="AW377" s="27"/>
      <c r="AY377" s="20"/>
      <c r="BA377" s="27"/>
      <c r="BB377" s="27"/>
      <c r="BC377" s="27"/>
      <c r="BD377" s="27"/>
      <c r="BE377" s="27"/>
      <c r="BF377" s="27"/>
      <c r="BG377" s="27"/>
      <c r="BJ377" s="27"/>
      <c r="BK377" s="27"/>
      <c r="BL377" s="27"/>
      <c r="BM377" s="27"/>
      <c r="BN377" s="27"/>
      <c r="BO377" s="27"/>
      <c r="BP377" s="27"/>
      <c r="BQ377" s="48"/>
      <c r="BR377" s="48"/>
      <c r="BS377" s="27"/>
      <c r="BT377" s="27"/>
      <c r="BU377" s="48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20"/>
      <c r="CT377" s="20"/>
    </row>
    <row r="378" spans="1:98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0"/>
      <c r="AS378" s="27"/>
      <c r="AT378" s="27"/>
      <c r="AU378" s="27"/>
      <c r="AV378" s="27"/>
      <c r="AW378" s="27"/>
      <c r="AY378" s="20"/>
      <c r="BA378" s="27"/>
      <c r="BB378" s="27"/>
      <c r="BC378" s="27"/>
      <c r="BD378" s="27"/>
      <c r="BE378" s="27"/>
      <c r="BF378" s="27"/>
      <c r="BG378" s="27"/>
      <c r="BJ378" s="27"/>
      <c r="BK378" s="27"/>
      <c r="BL378" s="27"/>
      <c r="BM378" s="27"/>
      <c r="BN378" s="27"/>
      <c r="BO378" s="27"/>
      <c r="BP378" s="27"/>
      <c r="BQ378" s="48"/>
      <c r="BR378" s="48"/>
      <c r="BS378" s="27"/>
      <c r="BT378" s="27"/>
      <c r="BU378" s="48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20"/>
      <c r="CT378" s="20"/>
    </row>
    <row r="379" spans="1:98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0"/>
      <c r="AS379" s="27"/>
      <c r="AT379" s="27"/>
      <c r="AU379" s="27"/>
      <c r="AV379" s="27"/>
      <c r="AW379" s="27"/>
      <c r="AY379" s="20"/>
      <c r="BA379" s="27"/>
      <c r="BB379" s="27"/>
      <c r="BC379" s="27"/>
      <c r="BD379" s="27"/>
      <c r="BE379" s="27"/>
      <c r="BF379" s="27"/>
      <c r="BG379" s="27"/>
      <c r="BJ379" s="27"/>
      <c r="BK379" s="27"/>
      <c r="BL379" s="27"/>
      <c r="BM379" s="27"/>
      <c r="BN379" s="27"/>
      <c r="BO379" s="27"/>
      <c r="BP379" s="27"/>
      <c r="BQ379" s="48"/>
      <c r="BR379" s="48"/>
      <c r="BS379" s="27"/>
      <c r="BT379" s="27"/>
      <c r="BU379" s="48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20"/>
      <c r="CT379" s="20"/>
    </row>
    <row r="380" spans="1:98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0"/>
      <c r="AS380" s="27"/>
      <c r="AT380" s="27"/>
      <c r="AU380" s="27"/>
      <c r="AV380" s="27"/>
      <c r="AW380" s="27"/>
      <c r="AY380" s="20"/>
      <c r="BA380" s="27"/>
      <c r="BB380" s="27"/>
      <c r="BC380" s="27"/>
      <c r="BD380" s="27"/>
      <c r="BE380" s="27"/>
      <c r="BF380" s="27"/>
      <c r="BG380" s="27"/>
      <c r="BJ380" s="27"/>
      <c r="BK380" s="27"/>
      <c r="BL380" s="27"/>
      <c r="BM380" s="27"/>
      <c r="BN380" s="27"/>
      <c r="BO380" s="27"/>
      <c r="BP380" s="27"/>
      <c r="BQ380" s="48"/>
      <c r="BR380" s="48"/>
      <c r="BS380" s="27"/>
      <c r="BT380" s="27"/>
      <c r="BU380" s="48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20"/>
      <c r="CT380" s="20"/>
    </row>
    <row r="381" spans="1:98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0"/>
      <c r="AS381" s="27"/>
      <c r="AT381" s="27"/>
      <c r="AU381" s="27"/>
      <c r="AV381" s="27"/>
      <c r="AW381" s="27"/>
      <c r="AY381" s="20"/>
      <c r="BA381" s="27"/>
      <c r="BB381" s="27"/>
      <c r="BC381" s="27"/>
      <c r="BD381" s="27"/>
      <c r="BE381" s="27"/>
      <c r="BF381" s="27"/>
      <c r="BG381" s="27"/>
      <c r="BJ381" s="27"/>
      <c r="BK381" s="27"/>
      <c r="BL381" s="27"/>
      <c r="BM381" s="27"/>
      <c r="BN381" s="27"/>
      <c r="BO381" s="27"/>
      <c r="BP381" s="27"/>
      <c r="BQ381" s="48"/>
      <c r="BR381" s="48"/>
      <c r="BS381" s="27"/>
      <c r="BT381" s="27"/>
      <c r="BU381" s="48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20"/>
      <c r="CT381" s="20"/>
    </row>
    <row r="382" spans="1:98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0"/>
      <c r="AS382" s="27"/>
      <c r="AT382" s="27"/>
      <c r="AU382" s="27"/>
      <c r="AV382" s="27"/>
      <c r="AW382" s="27"/>
      <c r="AY382" s="20"/>
      <c r="BA382" s="27"/>
      <c r="BB382" s="27"/>
      <c r="BC382" s="27"/>
      <c r="BD382" s="27"/>
      <c r="BE382" s="27"/>
      <c r="BF382" s="27"/>
      <c r="BG382" s="27"/>
      <c r="BJ382" s="27"/>
      <c r="BK382" s="27"/>
      <c r="BL382" s="27"/>
      <c r="BM382" s="27"/>
      <c r="BN382" s="27"/>
      <c r="BO382" s="27"/>
      <c r="BP382" s="27"/>
      <c r="BQ382" s="48"/>
      <c r="BR382" s="48"/>
      <c r="BS382" s="27"/>
      <c r="BT382" s="27"/>
      <c r="BU382" s="48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20"/>
      <c r="CT382" s="20"/>
    </row>
    <row r="383" spans="1:98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0"/>
      <c r="AS383" s="27"/>
      <c r="AT383" s="27"/>
      <c r="AU383" s="27"/>
      <c r="AV383" s="27"/>
      <c r="AW383" s="27"/>
      <c r="AY383" s="20"/>
      <c r="BA383" s="27"/>
      <c r="BB383" s="27"/>
      <c r="BC383" s="27"/>
      <c r="BD383" s="27"/>
      <c r="BE383" s="27"/>
      <c r="BF383" s="27"/>
      <c r="BG383" s="27"/>
      <c r="BJ383" s="27"/>
      <c r="BK383" s="27"/>
      <c r="BL383" s="27"/>
      <c r="BM383" s="27"/>
      <c r="BN383" s="27"/>
      <c r="BO383" s="27"/>
      <c r="BP383" s="27"/>
      <c r="BQ383" s="48"/>
      <c r="BR383" s="48"/>
      <c r="BS383" s="27"/>
      <c r="BT383" s="27"/>
      <c r="BU383" s="48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20"/>
      <c r="CT383" s="20"/>
    </row>
    <row r="384" spans="1:98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0"/>
      <c r="AS384" s="27"/>
      <c r="AT384" s="27"/>
      <c r="AU384" s="27"/>
      <c r="AV384" s="27"/>
      <c r="AW384" s="27"/>
      <c r="AY384" s="20"/>
      <c r="BA384" s="27"/>
      <c r="BB384" s="27"/>
      <c r="BC384" s="27"/>
      <c r="BD384" s="27"/>
      <c r="BE384" s="27"/>
      <c r="BF384" s="27"/>
      <c r="BG384" s="27"/>
      <c r="BJ384" s="27"/>
      <c r="BK384" s="27"/>
      <c r="BL384" s="27"/>
      <c r="BM384" s="27"/>
      <c r="BN384" s="27"/>
      <c r="BO384" s="27"/>
      <c r="BP384" s="27"/>
      <c r="BQ384" s="48"/>
      <c r="BR384" s="48"/>
      <c r="BS384" s="27"/>
      <c r="BT384" s="27"/>
      <c r="BU384" s="48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20"/>
      <c r="CT384" s="20"/>
    </row>
    <row r="385" spans="1:98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0"/>
      <c r="AS385" s="27"/>
      <c r="AT385" s="27"/>
      <c r="AU385" s="27"/>
      <c r="AV385" s="27"/>
      <c r="AW385" s="27"/>
      <c r="AY385" s="20"/>
      <c r="BA385" s="27"/>
      <c r="BB385" s="27"/>
      <c r="BC385" s="27"/>
      <c r="BD385" s="27"/>
      <c r="BE385" s="27"/>
      <c r="BF385" s="27"/>
      <c r="BG385" s="27"/>
      <c r="BJ385" s="27"/>
      <c r="BK385" s="27"/>
      <c r="BL385" s="27"/>
      <c r="BM385" s="27"/>
      <c r="BN385" s="27"/>
      <c r="BO385" s="27"/>
      <c r="BP385" s="27"/>
      <c r="BQ385" s="48"/>
      <c r="BR385" s="48"/>
      <c r="BS385" s="27"/>
      <c r="BT385" s="27"/>
      <c r="BU385" s="48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20"/>
      <c r="CT385" s="20"/>
    </row>
    <row r="386" spans="1:98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0"/>
      <c r="AS386" s="27"/>
      <c r="AT386" s="27"/>
      <c r="AU386" s="27"/>
      <c r="AV386" s="27"/>
      <c r="AW386" s="27"/>
      <c r="AY386" s="20"/>
      <c r="BA386" s="27"/>
      <c r="BB386" s="27"/>
      <c r="BC386" s="27"/>
      <c r="BD386" s="27"/>
      <c r="BE386" s="27"/>
      <c r="BF386" s="27"/>
      <c r="BG386" s="27"/>
      <c r="BJ386" s="27"/>
      <c r="BK386" s="27"/>
      <c r="BL386" s="27"/>
      <c r="BM386" s="27"/>
      <c r="BN386" s="27"/>
      <c r="BO386" s="27"/>
      <c r="BP386" s="27"/>
      <c r="BQ386" s="48"/>
      <c r="BR386" s="48"/>
      <c r="BS386" s="27"/>
      <c r="BT386" s="27"/>
      <c r="BU386" s="48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20"/>
      <c r="CT386" s="20"/>
    </row>
    <row r="387" spans="1:98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0"/>
      <c r="AS387" s="27"/>
      <c r="AT387" s="27"/>
      <c r="AU387" s="27"/>
      <c r="AV387" s="27"/>
      <c r="AW387" s="27"/>
      <c r="AY387" s="20"/>
      <c r="BA387" s="27"/>
      <c r="BB387" s="27"/>
      <c r="BC387" s="27"/>
      <c r="BD387" s="27"/>
      <c r="BE387" s="27"/>
      <c r="BF387" s="27"/>
      <c r="BG387" s="27"/>
      <c r="BJ387" s="27"/>
      <c r="BK387" s="27"/>
      <c r="BL387" s="27"/>
      <c r="BM387" s="27"/>
      <c r="BN387" s="27"/>
      <c r="BO387" s="27"/>
      <c r="BP387" s="27"/>
      <c r="BQ387" s="48"/>
      <c r="BR387" s="48"/>
      <c r="BS387" s="27"/>
      <c r="BT387" s="27"/>
      <c r="BU387" s="48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20"/>
      <c r="CT387" s="20"/>
    </row>
    <row r="388" spans="1:98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0"/>
      <c r="AS388" s="27"/>
      <c r="AT388" s="27"/>
      <c r="AU388" s="27"/>
      <c r="AV388" s="27"/>
      <c r="AW388" s="27"/>
      <c r="AY388" s="20"/>
      <c r="BA388" s="27"/>
      <c r="BB388" s="27"/>
      <c r="BC388" s="27"/>
      <c r="BD388" s="27"/>
      <c r="BE388" s="27"/>
      <c r="BF388" s="27"/>
      <c r="BG388" s="27"/>
      <c r="BJ388" s="27"/>
      <c r="BK388" s="27"/>
      <c r="BL388" s="27"/>
      <c r="BM388" s="27"/>
      <c r="BN388" s="27"/>
      <c r="BO388" s="27"/>
      <c r="BP388" s="27"/>
      <c r="BQ388" s="48"/>
      <c r="BR388" s="48"/>
      <c r="BS388" s="27"/>
      <c r="BT388" s="27"/>
      <c r="BU388" s="48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20"/>
      <c r="CT388" s="20"/>
    </row>
    <row r="389" spans="1:98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0"/>
      <c r="AS389" s="27"/>
      <c r="AT389" s="27"/>
      <c r="AU389" s="27"/>
      <c r="AV389" s="27"/>
      <c r="AW389" s="27"/>
      <c r="AY389" s="20"/>
      <c r="BA389" s="27"/>
      <c r="BB389" s="27"/>
      <c r="BC389" s="27"/>
      <c r="BD389" s="27"/>
      <c r="BE389" s="27"/>
      <c r="BF389" s="27"/>
      <c r="BG389" s="27"/>
      <c r="BJ389" s="27"/>
      <c r="BK389" s="27"/>
      <c r="BL389" s="27"/>
      <c r="BM389" s="27"/>
      <c r="BN389" s="27"/>
      <c r="BO389" s="27"/>
      <c r="BP389" s="27"/>
      <c r="BQ389" s="48"/>
      <c r="BR389" s="48"/>
      <c r="BS389" s="27"/>
      <c r="BT389" s="27"/>
      <c r="BU389" s="48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20"/>
      <c r="CT389" s="20"/>
    </row>
    <row r="390" spans="1:98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0"/>
      <c r="AS390" s="27"/>
      <c r="AT390" s="27"/>
      <c r="AU390" s="27"/>
      <c r="AV390" s="27"/>
      <c r="AW390" s="27"/>
      <c r="AY390" s="20"/>
      <c r="BA390" s="27"/>
      <c r="BB390" s="27"/>
      <c r="BC390" s="27"/>
      <c r="BD390" s="27"/>
      <c r="BE390" s="27"/>
      <c r="BF390" s="27"/>
      <c r="BG390" s="27"/>
      <c r="BJ390" s="27"/>
      <c r="BK390" s="27"/>
      <c r="BL390" s="27"/>
      <c r="BM390" s="27"/>
      <c r="BN390" s="27"/>
      <c r="BO390" s="27"/>
      <c r="BP390" s="27"/>
      <c r="BQ390" s="48"/>
      <c r="BR390" s="48"/>
      <c r="BS390" s="27"/>
      <c r="BT390" s="27"/>
      <c r="BU390" s="48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20"/>
      <c r="CT390" s="20"/>
    </row>
    <row r="391" spans="1:98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0"/>
      <c r="AS391" s="27"/>
      <c r="AT391" s="27"/>
      <c r="AU391" s="27"/>
      <c r="AV391" s="27"/>
      <c r="AW391" s="27"/>
      <c r="AY391" s="20"/>
      <c r="BA391" s="27"/>
      <c r="BB391" s="27"/>
      <c r="BC391" s="27"/>
      <c r="BD391" s="27"/>
      <c r="BE391" s="27"/>
      <c r="BF391" s="27"/>
      <c r="BG391" s="27"/>
      <c r="BJ391" s="27"/>
      <c r="BK391" s="27"/>
      <c r="BL391" s="27"/>
      <c r="BM391" s="27"/>
      <c r="BN391" s="27"/>
      <c r="BO391" s="27"/>
      <c r="BP391" s="27"/>
      <c r="BQ391" s="48"/>
      <c r="BR391" s="48"/>
      <c r="BS391" s="27"/>
      <c r="BT391" s="27"/>
      <c r="BU391" s="48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20"/>
      <c r="CT391" s="20"/>
    </row>
    <row r="392" spans="1:98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0"/>
      <c r="AS392" s="27"/>
      <c r="AT392" s="27"/>
      <c r="AU392" s="27"/>
      <c r="AV392" s="27"/>
      <c r="AW392" s="27"/>
      <c r="AY392" s="20"/>
      <c r="BA392" s="27"/>
      <c r="BB392" s="27"/>
      <c r="BC392" s="27"/>
      <c r="BD392" s="27"/>
      <c r="BE392" s="27"/>
      <c r="BF392" s="27"/>
      <c r="BG392" s="27"/>
      <c r="BJ392" s="27"/>
      <c r="BK392" s="27"/>
      <c r="BL392" s="27"/>
      <c r="BM392" s="27"/>
      <c r="BN392" s="27"/>
      <c r="BO392" s="27"/>
      <c r="BP392" s="27"/>
      <c r="BQ392" s="48"/>
      <c r="BR392" s="48"/>
      <c r="BS392" s="27"/>
      <c r="BT392" s="27"/>
      <c r="BU392" s="48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20"/>
      <c r="CT392" s="20"/>
    </row>
    <row r="393" spans="1:98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0"/>
      <c r="AS393" s="27"/>
      <c r="AT393" s="27"/>
      <c r="AU393" s="27"/>
      <c r="AV393" s="27"/>
      <c r="AW393" s="27"/>
      <c r="AY393" s="20"/>
      <c r="BA393" s="27"/>
      <c r="BB393" s="27"/>
      <c r="BC393" s="27"/>
      <c r="BD393" s="27"/>
      <c r="BE393" s="27"/>
      <c r="BF393" s="27"/>
      <c r="BG393" s="27"/>
      <c r="BJ393" s="27"/>
      <c r="BK393" s="27"/>
      <c r="BL393" s="27"/>
      <c r="BM393" s="27"/>
      <c r="BN393" s="27"/>
      <c r="BO393" s="27"/>
      <c r="BP393" s="27"/>
      <c r="BQ393" s="48"/>
      <c r="BR393" s="48"/>
      <c r="BS393" s="27"/>
      <c r="BT393" s="27"/>
      <c r="BU393" s="48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20"/>
      <c r="CT393" s="20"/>
    </row>
    <row r="394" spans="1:98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0"/>
      <c r="AS394" s="27"/>
      <c r="AT394" s="27"/>
      <c r="AU394" s="27"/>
      <c r="AV394" s="27"/>
      <c r="AW394" s="27"/>
      <c r="AY394" s="20"/>
      <c r="BA394" s="27"/>
      <c r="BB394" s="27"/>
      <c r="BC394" s="27"/>
      <c r="BD394" s="27"/>
      <c r="BE394" s="27"/>
      <c r="BF394" s="27"/>
      <c r="BG394" s="27"/>
      <c r="BJ394" s="27"/>
      <c r="BK394" s="27"/>
      <c r="BL394" s="27"/>
      <c r="BM394" s="27"/>
      <c r="BN394" s="27"/>
      <c r="BO394" s="27"/>
      <c r="BP394" s="27"/>
      <c r="BQ394" s="48"/>
      <c r="BR394" s="48"/>
      <c r="BS394" s="27"/>
      <c r="BT394" s="27"/>
      <c r="BU394" s="48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20"/>
      <c r="CT394" s="20"/>
    </row>
    <row r="395" spans="1:98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0"/>
      <c r="AS395" s="27"/>
      <c r="AT395" s="27"/>
      <c r="AU395" s="27"/>
      <c r="AV395" s="27"/>
      <c r="AW395" s="27"/>
      <c r="AY395" s="20"/>
      <c r="BA395" s="27"/>
      <c r="BB395" s="27"/>
      <c r="BC395" s="27"/>
      <c r="BD395" s="27"/>
      <c r="BE395" s="27"/>
      <c r="BF395" s="27"/>
      <c r="BG395" s="27"/>
      <c r="BJ395" s="27"/>
      <c r="BK395" s="27"/>
      <c r="BL395" s="27"/>
      <c r="BM395" s="27"/>
      <c r="BN395" s="27"/>
      <c r="BO395" s="27"/>
      <c r="BP395" s="27"/>
      <c r="BQ395" s="48"/>
      <c r="BR395" s="48"/>
      <c r="BS395" s="27"/>
      <c r="BT395" s="27"/>
      <c r="BU395" s="48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20"/>
      <c r="CT395" s="20"/>
    </row>
    <row r="396" spans="1:98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0"/>
      <c r="AS396" s="27"/>
      <c r="AT396" s="27"/>
      <c r="AU396" s="27"/>
      <c r="AV396" s="27"/>
      <c r="AW396" s="27"/>
      <c r="AY396" s="20"/>
      <c r="BA396" s="27"/>
      <c r="BB396" s="27"/>
      <c r="BC396" s="27"/>
      <c r="BD396" s="27"/>
      <c r="BE396" s="27"/>
      <c r="BF396" s="27"/>
      <c r="BG396" s="27"/>
      <c r="BJ396" s="27"/>
      <c r="BK396" s="27"/>
      <c r="BL396" s="27"/>
      <c r="BM396" s="27"/>
      <c r="BN396" s="27"/>
      <c r="BO396" s="27"/>
      <c r="BP396" s="27"/>
      <c r="BQ396" s="48"/>
      <c r="BR396" s="48"/>
      <c r="BS396" s="27"/>
      <c r="BT396" s="27"/>
      <c r="BU396" s="48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20"/>
      <c r="CT396" s="20"/>
    </row>
    <row r="397" spans="1:98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0"/>
      <c r="AS397" s="27"/>
      <c r="AT397" s="27"/>
      <c r="AU397" s="27"/>
      <c r="AV397" s="27"/>
      <c r="AW397" s="27"/>
      <c r="AY397" s="20"/>
      <c r="BA397" s="27"/>
      <c r="BB397" s="27"/>
      <c r="BC397" s="27"/>
      <c r="BD397" s="27"/>
      <c r="BE397" s="27"/>
      <c r="BF397" s="27"/>
      <c r="BG397" s="27"/>
      <c r="BJ397" s="27"/>
      <c r="BK397" s="27"/>
      <c r="BL397" s="27"/>
      <c r="BM397" s="27"/>
      <c r="BN397" s="27"/>
      <c r="BO397" s="27"/>
      <c r="BP397" s="27"/>
      <c r="BQ397" s="48"/>
      <c r="BR397" s="48"/>
      <c r="BS397" s="27"/>
      <c r="BT397" s="27"/>
      <c r="BU397" s="48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20"/>
      <c r="CT397" s="20"/>
    </row>
    <row r="398" spans="1:98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0"/>
      <c r="AS398" s="27"/>
      <c r="AT398" s="27"/>
      <c r="AU398" s="27"/>
      <c r="AV398" s="27"/>
      <c r="AW398" s="27"/>
      <c r="AY398" s="20"/>
      <c r="BA398" s="27"/>
      <c r="BB398" s="27"/>
      <c r="BC398" s="27"/>
      <c r="BD398" s="27"/>
      <c r="BE398" s="27"/>
      <c r="BF398" s="27"/>
      <c r="BG398" s="27"/>
      <c r="BJ398" s="27"/>
      <c r="BK398" s="27"/>
      <c r="BL398" s="27"/>
      <c r="BM398" s="27"/>
      <c r="BN398" s="27"/>
      <c r="BO398" s="27"/>
      <c r="BP398" s="27"/>
      <c r="BQ398" s="48"/>
      <c r="BR398" s="48"/>
      <c r="BS398" s="27"/>
      <c r="BT398" s="27"/>
      <c r="BU398" s="48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20"/>
      <c r="CT398" s="20"/>
    </row>
    <row r="399" spans="1:98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0"/>
      <c r="AS399" s="27"/>
      <c r="AT399" s="27"/>
      <c r="AU399" s="27"/>
      <c r="AV399" s="27"/>
      <c r="AW399" s="27"/>
      <c r="AY399" s="20"/>
      <c r="BA399" s="27"/>
      <c r="BB399" s="27"/>
      <c r="BC399" s="27"/>
      <c r="BD399" s="27"/>
      <c r="BE399" s="27"/>
      <c r="BF399" s="27"/>
      <c r="BG399" s="27"/>
      <c r="BJ399" s="27"/>
      <c r="BK399" s="27"/>
      <c r="BL399" s="27"/>
      <c r="BM399" s="27"/>
      <c r="BN399" s="27"/>
      <c r="BO399" s="27"/>
      <c r="BP399" s="27"/>
      <c r="BQ399" s="48"/>
      <c r="BR399" s="48"/>
      <c r="BS399" s="27"/>
      <c r="BT399" s="27"/>
      <c r="BU399" s="48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20"/>
      <c r="CT399" s="20"/>
    </row>
    <row r="400" spans="1:98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0"/>
      <c r="AS400" s="27"/>
      <c r="AT400" s="27"/>
      <c r="AU400" s="27"/>
      <c r="AV400" s="27"/>
      <c r="AW400" s="27"/>
      <c r="AY400" s="20"/>
      <c r="BA400" s="27"/>
      <c r="BB400" s="27"/>
      <c r="BC400" s="27"/>
      <c r="BD400" s="27"/>
      <c r="BE400" s="27"/>
      <c r="BF400" s="27"/>
      <c r="BG400" s="27"/>
      <c r="BJ400" s="27"/>
      <c r="BK400" s="27"/>
      <c r="BL400" s="27"/>
      <c r="BM400" s="27"/>
      <c r="BN400" s="27"/>
      <c r="BO400" s="27"/>
      <c r="BP400" s="27"/>
      <c r="BQ400" s="48"/>
      <c r="BR400" s="48"/>
      <c r="BS400" s="27"/>
      <c r="BT400" s="27"/>
      <c r="BU400" s="48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20"/>
      <c r="CT400" s="20"/>
    </row>
    <row r="401" spans="1:98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0"/>
      <c r="AS401" s="27"/>
      <c r="AT401" s="27"/>
      <c r="AU401" s="27"/>
      <c r="AV401" s="27"/>
      <c r="AW401" s="27"/>
      <c r="AY401" s="20"/>
      <c r="BA401" s="27"/>
      <c r="BB401" s="27"/>
      <c r="BC401" s="27"/>
      <c r="BD401" s="27"/>
      <c r="BE401" s="27"/>
      <c r="BF401" s="27"/>
      <c r="BG401" s="27"/>
      <c r="BJ401" s="27"/>
      <c r="BK401" s="27"/>
      <c r="BL401" s="27"/>
      <c r="BM401" s="27"/>
      <c r="BN401" s="27"/>
      <c r="BO401" s="27"/>
      <c r="BP401" s="27"/>
      <c r="BQ401" s="48"/>
      <c r="BR401" s="48"/>
      <c r="BS401" s="27"/>
      <c r="BT401" s="27"/>
      <c r="BU401" s="48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20"/>
      <c r="CT401" s="20"/>
    </row>
    <row r="402" spans="1:98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0"/>
      <c r="AS402" s="27"/>
      <c r="AT402" s="27"/>
      <c r="AU402" s="27"/>
      <c r="AV402" s="27"/>
      <c r="AW402" s="27"/>
      <c r="AY402" s="20"/>
      <c r="BA402" s="27"/>
      <c r="BB402" s="27"/>
      <c r="BC402" s="27"/>
      <c r="BD402" s="27"/>
      <c r="BE402" s="27"/>
      <c r="BF402" s="27"/>
      <c r="BG402" s="27"/>
      <c r="BJ402" s="27"/>
      <c r="BK402" s="27"/>
      <c r="BL402" s="27"/>
      <c r="BM402" s="27"/>
      <c r="BN402" s="27"/>
      <c r="BO402" s="27"/>
      <c r="BP402" s="27"/>
      <c r="BQ402" s="48"/>
      <c r="BR402" s="48"/>
      <c r="BS402" s="27"/>
      <c r="BT402" s="27"/>
      <c r="BU402" s="48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20"/>
      <c r="CT402" s="20"/>
    </row>
    <row r="403" spans="1:98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0"/>
      <c r="AS403" s="27"/>
      <c r="AT403" s="27"/>
      <c r="AU403" s="27"/>
      <c r="AV403" s="27"/>
      <c r="AW403" s="27"/>
      <c r="AY403" s="20"/>
      <c r="BA403" s="27"/>
      <c r="BB403" s="27"/>
      <c r="BC403" s="27"/>
      <c r="BD403" s="27"/>
      <c r="BE403" s="27"/>
      <c r="BF403" s="27"/>
      <c r="BG403" s="27"/>
      <c r="BJ403" s="27"/>
      <c r="BK403" s="27"/>
      <c r="BL403" s="27"/>
      <c r="BM403" s="27"/>
      <c r="BN403" s="27"/>
      <c r="BO403" s="27"/>
      <c r="BP403" s="27"/>
      <c r="BQ403" s="48"/>
      <c r="BR403" s="48"/>
      <c r="BS403" s="27"/>
      <c r="BT403" s="27"/>
      <c r="BU403" s="48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20"/>
      <c r="CT403" s="20"/>
    </row>
    <row r="404" spans="1:98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0"/>
      <c r="AS404" s="27"/>
      <c r="AT404" s="27"/>
      <c r="AU404" s="27"/>
      <c r="AV404" s="27"/>
      <c r="AW404" s="27"/>
      <c r="AY404" s="20"/>
      <c r="BA404" s="27"/>
      <c r="BB404" s="27"/>
      <c r="BC404" s="27"/>
      <c r="BD404" s="27"/>
      <c r="BE404" s="27"/>
      <c r="BF404" s="27"/>
      <c r="BG404" s="27"/>
      <c r="BJ404" s="27"/>
      <c r="BK404" s="27"/>
      <c r="BL404" s="27"/>
      <c r="BM404" s="27"/>
      <c r="BN404" s="27"/>
      <c r="BO404" s="27"/>
      <c r="BP404" s="27"/>
      <c r="BQ404" s="48"/>
      <c r="BR404" s="48"/>
      <c r="BS404" s="27"/>
      <c r="BT404" s="27"/>
      <c r="BU404" s="48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20"/>
      <c r="CT404" s="20"/>
    </row>
    <row r="405" spans="1:98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0"/>
      <c r="AS405" s="27"/>
      <c r="AT405" s="27"/>
      <c r="AU405" s="27"/>
      <c r="AV405" s="27"/>
      <c r="AW405" s="27"/>
      <c r="AY405" s="20"/>
      <c r="BA405" s="27"/>
      <c r="BB405" s="27"/>
      <c r="BC405" s="27"/>
      <c r="BD405" s="27"/>
      <c r="BE405" s="27"/>
      <c r="BF405" s="27"/>
      <c r="BG405" s="27"/>
      <c r="BJ405" s="27"/>
      <c r="BK405" s="27"/>
      <c r="BL405" s="27"/>
      <c r="BM405" s="27"/>
      <c r="BN405" s="27"/>
      <c r="BO405" s="27"/>
      <c r="BP405" s="27"/>
      <c r="BQ405" s="48"/>
      <c r="BR405" s="48"/>
      <c r="BS405" s="27"/>
      <c r="BT405" s="27"/>
      <c r="BU405" s="48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20"/>
      <c r="CT405" s="20"/>
    </row>
    <row r="406" spans="1:98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0"/>
      <c r="AS406" s="27"/>
      <c r="AT406" s="27"/>
      <c r="AU406" s="27"/>
      <c r="AV406" s="27"/>
      <c r="AW406" s="27"/>
      <c r="AY406" s="20"/>
      <c r="BA406" s="27"/>
      <c r="BB406" s="27"/>
      <c r="BC406" s="27"/>
      <c r="BD406" s="27"/>
      <c r="BE406" s="27"/>
      <c r="BF406" s="27"/>
      <c r="BG406" s="27"/>
      <c r="BJ406" s="27"/>
      <c r="BK406" s="27"/>
      <c r="BL406" s="27"/>
      <c r="BM406" s="27"/>
      <c r="BN406" s="27"/>
      <c r="BO406" s="27"/>
      <c r="BP406" s="27"/>
      <c r="BQ406" s="48"/>
      <c r="BR406" s="48"/>
      <c r="BS406" s="27"/>
      <c r="BT406" s="27"/>
      <c r="BU406" s="48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20"/>
      <c r="CT406" s="20"/>
    </row>
    <row r="407" spans="1:98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0"/>
      <c r="AS407" s="27"/>
      <c r="AT407" s="27"/>
      <c r="AU407" s="27"/>
      <c r="AV407" s="27"/>
      <c r="AW407" s="27"/>
      <c r="AY407" s="20"/>
      <c r="BA407" s="27"/>
      <c r="BB407" s="27"/>
      <c r="BC407" s="27"/>
      <c r="BD407" s="27"/>
      <c r="BE407" s="27"/>
      <c r="BF407" s="27"/>
      <c r="BG407" s="27"/>
      <c r="BJ407" s="27"/>
      <c r="BK407" s="27"/>
      <c r="BL407" s="27"/>
      <c r="BM407" s="27"/>
      <c r="BN407" s="27"/>
      <c r="BO407" s="27"/>
      <c r="BP407" s="27"/>
      <c r="BQ407" s="48"/>
      <c r="BR407" s="48"/>
      <c r="BS407" s="27"/>
      <c r="BT407" s="27"/>
      <c r="BU407" s="48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20"/>
      <c r="CT407" s="20"/>
    </row>
    <row r="408" spans="1:98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0"/>
      <c r="AS408" s="27"/>
      <c r="AT408" s="27"/>
      <c r="AU408" s="27"/>
      <c r="AV408" s="27"/>
      <c r="AW408" s="27"/>
      <c r="AY408" s="20"/>
      <c r="BA408" s="27"/>
      <c r="BB408" s="27"/>
      <c r="BC408" s="27"/>
      <c r="BD408" s="27"/>
      <c r="BE408" s="27"/>
      <c r="BF408" s="27"/>
      <c r="BG408" s="27"/>
      <c r="BJ408" s="27"/>
      <c r="BK408" s="27"/>
      <c r="BL408" s="27"/>
      <c r="BM408" s="27"/>
      <c r="BN408" s="27"/>
      <c r="BO408" s="27"/>
      <c r="BP408" s="27"/>
      <c r="BQ408" s="48"/>
      <c r="BR408" s="48"/>
      <c r="BS408" s="27"/>
      <c r="BT408" s="27"/>
      <c r="BU408" s="48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20"/>
      <c r="CT408" s="20"/>
    </row>
    <row r="409" spans="1:98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0"/>
      <c r="AS409" s="27"/>
      <c r="AT409" s="27"/>
      <c r="AU409" s="27"/>
      <c r="AV409" s="27"/>
      <c r="AW409" s="27"/>
      <c r="AY409" s="20"/>
      <c r="BA409" s="27"/>
      <c r="BB409" s="27"/>
      <c r="BC409" s="27"/>
      <c r="BD409" s="27"/>
      <c r="BE409" s="27"/>
      <c r="BF409" s="27"/>
      <c r="BG409" s="27"/>
      <c r="BJ409" s="27"/>
      <c r="BK409" s="27"/>
      <c r="BL409" s="27"/>
      <c r="BM409" s="27"/>
      <c r="BN409" s="27"/>
      <c r="BO409" s="27"/>
      <c r="BP409" s="27"/>
      <c r="BQ409" s="48"/>
      <c r="BR409" s="48"/>
      <c r="BS409" s="27"/>
      <c r="BT409" s="27"/>
      <c r="BU409" s="48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20"/>
      <c r="CT409" s="20"/>
    </row>
    <row r="410" spans="1:98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0"/>
      <c r="AS410" s="27"/>
      <c r="AT410" s="27"/>
      <c r="AU410" s="27"/>
      <c r="AV410" s="27"/>
      <c r="AW410" s="27"/>
      <c r="AY410" s="20"/>
      <c r="BA410" s="27"/>
      <c r="BB410" s="27"/>
      <c r="BC410" s="27"/>
      <c r="BD410" s="27"/>
      <c r="BE410" s="27"/>
      <c r="BF410" s="27"/>
      <c r="BG410" s="27"/>
      <c r="BJ410" s="27"/>
      <c r="BK410" s="27"/>
      <c r="BL410" s="27"/>
      <c r="BM410" s="27"/>
      <c r="BN410" s="27"/>
      <c r="BO410" s="27"/>
      <c r="BP410" s="27"/>
      <c r="BQ410" s="48"/>
      <c r="BR410" s="48"/>
      <c r="BS410" s="27"/>
      <c r="BT410" s="27"/>
      <c r="BU410" s="48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20"/>
      <c r="CT410" s="20"/>
    </row>
    <row r="411" spans="1:98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0"/>
      <c r="AS411" s="27"/>
      <c r="AT411" s="27"/>
      <c r="AU411" s="27"/>
      <c r="AV411" s="27"/>
      <c r="AW411" s="27"/>
      <c r="AY411" s="20"/>
      <c r="BA411" s="27"/>
      <c r="BB411" s="27"/>
      <c r="BC411" s="27"/>
      <c r="BD411" s="27"/>
      <c r="BE411" s="27"/>
      <c r="BF411" s="27"/>
      <c r="BG411" s="27"/>
      <c r="BJ411" s="27"/>
      <c r="BK411" s="27"/>
      <c r="BL411" s="27"/>
      <c r="BM411" s="27"/>
      <c r="BN411" s="27"/>
      <c r="BO411" s="27"/>
      <c r="BP411" s="27"/>
      <c r="BQ411" s="48"/>
      <c r="BR411" s="48"/>
      <c r="BS411" s="27"/>
      <c r="BT411" s="27"/>
      <c r="BU411" s="48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20"/>
      <c r="CT411" s="20"/>
    </row>
    <row r="412" spans="1:98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0"/>
      <c r="AS412" s="27"/>
      <c r="AT412" s="27"/>
      <c r="AU412" s="27"/>
      <c r="AV412" s="27"/>
      <c r="AW412" s="27"/>
      <c r="AY412" s="20"/>
      <c r="BA412" s="27"/>
      <c r="BB412" s="27"/>
      <c r="BC412" s="27"/>
      <c r="BD412" s="27"/>
      <c r="BE412" s="27"/>
      <c r="BF412" s="27"/>
      <c r="BG412" s="27"/>
      <c r="BJ412" s="27"/>
      <c r="BK412" s="27"/>
      <c r="BL412" s="27"/>
      <c r="BM412" s="27"/>
      <c r="BN412" s="27"/>
      <c r="BO412" s="27"/>
      <c r="BP412" s="27"/>
      <c r="BQ412" s="48"/>
      <c r="BR412" s="48"/>
      <c r="BS412" s="27"/>
      <c r="BT412" s="27"/>
      <c r="BU412" s="48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20"/>
      <c r="CT412" s="20"/>
    </row>
    <row r="413" spans="1:98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0"/>
      <c r="AS413" s="27"/>
      <c r="AT413" s="27"/>
      <c r="AU413" s="27"/>
      <c r="AV413" s="27"/>
      <c r="AW413" s="27"/>
      <c r="AY413" s="20"/>
      <c r="BA413" s="27"/>
      <c r="BB413" s="27"/>
      <c r="BC413" s="27"/>
      <c r="BD413" s="27"/>
      <c r="BE413" s="27"/>
      <c r="BF413" s="27"/>
      <c r="BG413" s="27"/>
      <c r="BJ413" s="27"/>
      <c r="BK413" s="27"/>
      <c r="BL413" s="27"/>
      <c r="BM413" s="27"/>
      <c r="BN413" s="27"/>
      <c r="BO413" s="27"/>
      <c r="BP413" s="27"/>
      <c r="BQ413" s="48"/>
      <c r="BR413" s="48"/>
      <c r="BS413" s="27"/>
      <c r="BT413" s="27"/>
      <c r="BU413" s="48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20"/>
      <c r="CT413" s="20"/>
    </row>
    <row r="414" spans="1:98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0"/>
      <c r="AS414" s="27"/>
      <c r="AT414" s="27"/>
      <c r="AU414" s="27"/>
      <c r="AV414" s="27"/>
      <c r="AW414" s="27"/>
      <c r="AY414" s="20"/>
      <c r="BA414" s="27"/>
      <c r="BB414" s="27"/>
      <c r="BC414" s="27"/>
      <c r="BD414" s="27"/>
      <c r="BE414" s="27"/>
      <c r="BF414" s="27"/>
      <c r="BG414" s="27"/>
      <c r="BJ414" s="27"/>
      <c r="BK414" s="27"/>
      <c r="BL414" s="27"/>
      <c r="BM414" s="27"/>
      <c r="BN414" s="27"/>
      <c r="BO414" s="27"/>
      <c r="BP414" s="27"/>
      <c r="BQ414" s="48"/>
      <c r="BR414" s="48"/>
      <c r="BS414" s="27"/>
      <c r="BT414" s="27"/>
      <c r="BU414" s="48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20"/>
      <c r="CT414" s="20"/>
    </row>
    <row r="415" spans="1:98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0"/>
      <c r="AS415" s="27"/>
      <c r="AT415" s="27"/>
      <c r="AU415" s="27"/>
      <c r="AV415" s="27"/>
      <c r="AW415" s="27"/>
      <c r="AY415" s="20"/>
      <c r="BA415" s="27"/>
      <c r="BB415" s="27"/>
      <c r="BC415" s="27"/>
      <c r="BD415" s="27"/>
      <c r="BE415" s="27"/>
      <c r="BF415" s="27"/>
      <c r="BG415" s="27"/>
      <c r="BJ415" s="27"/>
      <c r="BK415" s="27"/>
      <c r="BL415" s="27"/>
      <c r="BM415" s="27"/>
      <c r="BN415" s="27"/>
      <c r="BO415" s="27"/>
      <c r="BP415" s="27"/>
      <c r="BQ415" s="48"/>
      <c r="BR415" s="48"/>
      <c r="BS415" s="27"/>
      <c r="BT415" s="27"/>
      <c r="BU415" s="48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20"/>
      <c r="CT415" s="20"/>
    </row>
    <row r="416" spans="1:98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0"/>
      <c r="AS416" s="27"/>
      <c r="AT416" s="27"/>
      <c r="AU416" s="27"/>
      <c r="AV416" s="27"/>
      <c r="AW416" s="27"/>
      <c r="AY416" s="20"/>
      <c r="BA416" s="27"/>
      <c r="BB416" s="27"/>
      <c r="BC416" s="27"/>
      <c r="BD416" s="27"/>
      <c r="BE416" s="27"/>
      <c r="BF416" s="27"/>
      <c r="BG416" s="27"/>
      <c r="BJ416" s="27"/>
      <c r="BK416" s="27"/>
      <c r="BL416" s="27"/>
      <c r="BM416" s="27"/>
      <c r="BN416" s="27"/>
      <c r="BO416" s="27"/>
      <c r="BP416" s="27"/>
      <c r="BQ416" s="48"/>
      <c r="BR416" s="48"/>
      <c r="BS416" s="27"/>
      <c r="BT416" s="27"/>
      <c r="BU416" s="48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20"/>
      <c r="CT416" s="20"/>
    </row>
    <row r="417" spans="1:98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0"/>
      <c r="AS417" s="27"/>
      <c r="AT417" s="27"/>
      <c r="AU417" s="27"/>
      <c r="AV417" s="27"/>
      <c r="AW417" s="27"/>
      <c r="AY417" s="20"/>
      <c r="BA417" s="27"/>
      <c r="BB417" s="27"/>
      <c r="BC417" s="27"/>
      <c r="BD417" s="27"/>
      <c r="BE417" s="27"/>
      <c r="BF417" s="27"/>
      <c r="BG417" s="27"/>
      <c r="BJ417" s="27"/>
      <c r="BK417" s="27"/>
      <c r="BL417" s="27"/>
      <c r="BM417" s="27"/>
      <c r="BN417" s="27"/>
      <c r="BO417" s="27"/>
      <c r="BP417" s="27"/>
      <c r="BQ417" s="48"/>
      <c r="BR417" s="48"/>
      <c r="BS417" s="27"/>
      <c r="BT417" s="27"/>
      <c r="BU417" s="48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20"/>
      <c r="CT417" s="20"/>
    </row>
    <row r="418" spans="1:98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0"/>
      <c r="AS418" s="27"/>
      <c r="AT418" s="27"/>
      <c r="AU418" s="27"/>
      <c r="AV418" s="27"/>
      <c r="AW418" s="27"/>
      <c r="AY418" s="20"/>
      <c r="BA418" s="27"/>
      <c r="BB418" s="27"/>
      <c r="BC418" s="27"/>
      <c r="BD418" s="27"/>
      <c r="BE418" s="27"/>
      <c r="BF418" s="27"/>
      <c r="BG418" s="27"/>
      <c r="BJ418" s="27"/>
      <c r="BK418" s="27"/>
      <c r="BL418" s="27"/>
      <c r="BM418" s="27"/>
      <c r="BN418" s="27"/>
      <c r="BO418" s="27"/>
      <c r="BP418" s="27"/>
      <c r="BQ418" s="48"/>
      <c r="BR418" s="48"/>
      <c r="BS418" s="27"/>
      <c r="BT418" s="27"/>
      <c r="BU418" s="48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20"/>
      <c r="CT418" s="20"/>
    </row>
    <row r="419" spans="1:98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0"/>
      <c r="AS419" s="27"/>
      <c r="AT419" s="27"/>
      <c r="AU419" s="27"/>
      <c r="AV419" s="27"/>
      <c r="AW419" s="27"/>
      <c r="AY419" s="20"/>
      <c r="BA419" s="27"/>
      <c r="BB419" s="27"/>
      <c r="BC419" s="27"/>
      <c r="BD419" s="27"/>
      <c r="BE419" s="27"/>
      <c r="BF419" s="27"/>
      <c r="BG419" s="27"/>
      <c r="BJ419" s="27"/>
      <c r="BK419" s="27"/>
      <c r="BL419" s="27"/>
      <c r="BM419" s="27"/>
      <c r="BN419" s="27"/>
      <c r="BO419" s="27"/>
      <c r="BP419" s="27"/>
      <c r="BQ419" s="48"/>
      <c r="BR419" s="48"/>
      <c r="BS419" s="27"/>
      <c r="BT419" s="27"/>
      <c r="BU419" s="48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20"/>
      <c r="CT419" s="20"/>
    </row>
    <row r="420" spans="1:98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0"/>
      <c r="AS420" s="27"/>
      <c r="AT420" s="27"/>
      <c r="AU420" s="27"/>
      <c r="AV420" s="27"/>
      <c r="AW420" s="27"/>
      <c r="AY420" s="20"/>
      <c r="BA420" s="27"/>
      <c r="BB420" s="27"/>
      <c r="BC420" s="27"/>
      <c r="BD420" s="27"/>
      <c r="BE420" s="27"/>
      <c r="BF420" s="27"/>
      <c r="BG420" s="27"/>
      <c r="BJ420" s="27"/>
      <c r="BK420" s="27"/>
      <c r="BL420" s="27"/>
      <c r="BM420" s="27"/>
      <c r="BN420" s="27"/>
      <c r="BO420" s="27"/>
      <c r="BP420" s="27"/>
      <c r="BQ420" s="48"/>
      <c r="BR420" s="48"/>
      <c r="BS420" s="27"/>
      <c r="BT420" s="27"/>
      <c r="BU420" s="48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20"/>
      <c r="CT420" s="20"/>
    </row>
    <row r="421" spans="1:98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0"/>
      <c r="AS421" s="27"/>
      <c r="AT421" s="27"/>
      <c r="AU421" s="27"/>
      <c r="AV421" s="27"/>
      <c r="AW421" s="27"/>
      <c r="AY421" s="20"/>
      <c r="BA421" s="27"/>
      <c r="BB421" s="27"/>
      <c r="BC421" s="27"/>
      <c r="BD421" s="27"/>
      <c r="BE421" s="27"/>
      <c r="BF421" s="27"/>
      <c r="BG421" s="27"/>
      <c r="BJ421" s="27"/>
      <c r="BK421" s="27"/>
      <c r="BL421" s="27"/>
      <c r="BM421" s="27"/>
      <c r="BN421" s="27"/>
      <c r="BO421" s="27"/>
      <c r="BP421" s="27"/>
      <c r="BQ421" s="48"/>
      <c r="BR421" s="48"/>
      <c r="BS421" s="27"/>
      <c r="BT421" s="27"/>
      <c r="BU421" s="48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20"/>
      <c r="CT421" s="20"/>
    </row>
    <row r="422" spans="1:98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0"/>
      <c r="AS422" s="27"/>
      <c r="AT422" s="27"/>
      <c r="AU422" s="27"/>
      <c r="AV422" s="27"/>
      <c r="AW422" s="27"/>
      <c r="AY422" s="20"/>
      <c r="BA422" s="27"/>
      <c r="BB422" s="27"/>
      <c r="BC422" s="27"/>
      <c r="BD422" s="27"/>
      <c r="BE422" s="27"/>
      <c r="BF422" s="27"/>
      <c r="BG422" s="27"/>
      <c r="BJ422" s="27"/>
      <c r="BK422" s="27"/>
      <c r="BL422" s="27"/>
      <c r="BM422" s="27"/>
      <c r="BN422" s="27"/>
      <c r="BO422" s="27"/>
      <c r="BP422" s="27"/>
      <c r="BQ422" s="48"/>
      <c r="BR422" s="48"/>
      <c r="BS422" s="27"/>
      <c r="BT422" s="27"/>
      <c r="BU422" s="48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  <c r="CR422" s="20"/>
      <c r="CS422" s="20"/>
      <c r="CT422" s="20"/>
    </row>
    <row r="423" spans="1:98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0"/>
      <c r="AS423" s="27"/>
      <c r="AT423" s="27"/>
      <c r="AU423" s="27"/>
      <c r="AV423" s="27"/>
      <c r="AW423" s="27"/>
      <c r="AY423" s="20"/>
      <c r="BA423" s="27"/>
      <c r="BB423" s="27"/>
      <c r="BC423" s="27"/>
      <c r="BD423" s="27"/>
      <c r="BE423" s="27"/>
      <c r="BF423" s="27"/>
      <c r="BG423" s="27"/>
      <c r="BJ423" s="27"/>
      <c r="BK423" s="27"/>
      <c r="BL423" s="27"/>
      <c r="BM423" s="27"/>
      <c r="BN423" s="27"/>
      <c r="BO423" s="27"/>
      <c r="BP423" s="27"/>
      <c r="BQ423" s="48"/>
      <c r="BR423" s="48"/>
      <c r="BS423" s="27"/>
      <c r="BT423" s="27"/>
      <c r="BU423" s="48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  <c r="CR423" s="20"/>
      <c r="CS423" s="20"/>
      <c r="CT423" s="20"/>
    </row>
    <row r="424" spans="1:98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0"/>
      <c r="AS424" s="27"/>
      <c r="AT424" s="27"/>
      <c r="AU424" s="27"/>
      <c r="AV424" s="27"/>
      <c r="AW424" s="27"/>
      <c r="AY424" s="20"/>
      <c r="BA424" s="27"/>
      <c r="BB424" s="27"/>
      <c r="BC424" s="27"/>
      <c r="BD424" s="27"/>
      <c r="BE424" s="27"/>
      <c r="BF424" s="27"/>
      <c r="BG424" s="27"/>
      <c r="BJ424" s="27"/>
      <c r="BK424" s="27"/>
      <c r="BL424" s="27"/>
      <c r="BM424" s="27"/>
      <c r="BN424" s="27"/>
      <c r="BO424" s="27"/>
      <c r="BP424" s="27"/>
      <c r="BQ424" s="48"/>
      <c r="BR424" s="48"/>
      <c r="BS424" s="27"/>
      <c r="BT424" s="27"/>
      <c r="BU424" s="48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  <c r="CR424" s="20"/>
      <c r="CS424" s="20"/>
      <c r="CT424" s="20"/>
    </row>
    <row r="425" spans="1:98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0"/>
      <c r="AS425" s="27"/>
      <c r="AT425" s="27"/>
      <c r="AU425" s="27"/>
      <c r="AV425" s="27"/>
      <c r="AW425" s="27"/>
      <c r="AY425" s="20"/>
      <c r="BA425" s="27"/>
      <c r="BB425" s="27"/>
      <c r="BC425" s="27"/>
      <c r="BD425" s="27"/>
      <c r="BE425" s="27"/>
      <c r="BF425" s="27"/>
      <c r="BG425" s="27"/>
      <c r="BJ425" s="27"/>
      <c r="BK425" s="27"/>
      <c r="BL425" s="27"/>
      <c r="BM425" s="27"/>
      <c r="BN425" s="27"/>
      <c r="BO425" s="27"/>
      <c r="BP425" s="27"/>
      <c r="BQ425" s="48"/>
      <c r="BR425" s="48"/>
      <c r="BS425" s="27"/>
      <c r="BT425" s="27"/>
      <c r="BU425" s="48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  <c r="CR425" s="20"/>
      <c r="CS425" s="20"/>
      <c r="CT425" s="20"/>
    </row>
    <row r="426" spans="1:98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0"/>
      <c r="AS426" s="27"/>
      <c r="AT426" s="27"/>
      <c r="AU426" s="27"/>
      <c r="AV426" s="27"/>
      <c r="AW426" s="27"/>
      <c r="AY426" s="20"/>
      <c r="BA426" s="27"/>
      <c r="BB426" s="27"/>
      <c r="BC426" s="27"/>
      <c r="BD426" s="27"/>
      <c r="BE426" s="27"/>
      <c r="BF426" s="27"/>
      <c r="BG426" s="27"/>
      <c r="BJ426" s="27"/>
      <c r="BK426" s="27"/>
      <c r="BL426" s="27"/>
      <c r="BM426" s="27"/>
      <c r="BN426" s="27"/>
      <c r="BO426" s="27"/>
      <c r="BP426" s="27"/>
      <c r="BQ426" s="48"/>
      <c r="BR426" s="48"/>
      <c r="BS426" s="27"/>
      <c r="BT426" s="27"/>
      <c r="BU426" s="48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  <c r="CR426" s="20"/>
      <c r="CS426" s="20"/>
      <c r="CT426" s="20"/>
    </row>
    <row r="427" spans="1:98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0"/>
      <c r="AS427" s="27"/>
      <c r="AT427" s="27"/>
      <c r="AU427" s="27"/>
      <c r="AV427" s="27"/>
      <c r="AW427" s="27"/>
      <c r="AY427" s="20"/>
      <c r="BA427" s="27"/>
      <c r="BB427" s="27"/>
      <c r="BC427" s="27"/>
      <c r="BD427" s="27"/>
      <c r="BE427" s="27"/>
      <c r="BF427" s="27"/>
      <c r="BG427" s="27"/>
      <c r="BJ427" s="27"/>
      <c r="BK427" s="27"/>
      <c r="BL427" s="27"/>
      <c r="BM427" s="27"/>
      <c r="BN427" s="27"/>
      <c r="BO427" s="27"/>
      <c r="BP427" s="27"/>
      <c r="BQ427" s="48"/>
      <c r="BR427" s="48"/>
      <c r="BS427" s="27"/>
      <c r="BT427" s="27"/>
      <c r="BU427" s="48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  <c r="CR427" s="20"/>
      <c r="CS427" s="20"/>
      <c r="CT427" s="20"/>
    </row>
    <row r="428" spans="1:98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0"/>
      <c r="AS428" s="27"/>
      <c r="AT428" s="27"/>
      <c r="AU428" s="27"/>
      <c r="AV428" s="27"/>
      <c r="AW428" s="27"/>
      <c r="AY428" s="20"/>
      <c r="BA428" s="27"/>
      <c r="BB428" s="27"/>
      <c r="BC428" s="27"/>
      <c r="BD428" s="27"/>
      <c r="BE428" s="27"/>
      <c r="BF428" s="27"/>
      <c r="BG428" s="27"/>
      <c r="BJ428" s="27"/>
      <c r="BK428" s="27"/>
      <c r="BL428" s="27"/>
      <c r="BM428" s="27"/>
      <c r="BN428" s="27"/>
      <c r="BO428" s="27"/>
      <c r="BP428" s="27"/>
      <c r="BQ428" s="48"/>
      <c r="BR428" s="48"/>
      <c r="BS428" s="27"/>
      <c r="BT428" s="27"/>
      <c r="BU428" s="48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  <c r="CR428" s="20"/>
      <c r="CS428" s="20"/>
      <c r="CT428" s="20"/>
    </row>
    <row r="429" spans="1:98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0"/>
      <c r="AS429" s="27"/>
      <c r="AT429" s="27"/>
      <c r="AU429" s="27"/>
      <c r="AV429" s="27"/>
      <c r="AW429" s="27"/>
      <c r="AY429" s="20"/>
      <c r="BA429" s="27"/>
      <c r="BB429" s="27"/>
      <c r="BC429" s="27"/>
      <c r="BD429" s="27"/>
      <c r="BE429" s="27"/>
      <c r="BF429" s="27"/>
      <c r="BG429" s="27"/>
      <c r="BJ429" s="27"/>
      <c r="BK429" s="27"/>
      <c r="BL429" s="27"/>
      <c r="BM429" s="27"/>
      <c r="BN429" s="27"/>
      <c r="BO429" s="27"/>
      <c r="BP429" s="27"/>
      <c r="BQ429" s="48"/>
      <c r="BR429" s="48"/>
      <c r="BS429" s="27"/>
      <c r="BT429" s="27"/>
      <c r="BU429" s="48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  <c r="CR429" s="20"/>
      <c r="CS429" s="20"/>
      <c r="CT429" s="20"/>
    </row>
    <row r="430" spans="1:98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0"/>
      <c r="AS430" s="27"/>
      <c r="AT430" s="27"/>
      <c r="AU430" s="27"/>
      <c r="AV430" s="27"/>
      <c r="AW430" s="27"/>
      <c r="AY430" s="20"/>
      <c r="BA430" s="27"/>
      <c r="BB430" s="27"/>
      <c r="BC430" s="27"/>
      <c r="BD430" s="27"/>
      <c r="BE430" s="27"/>
      <c r="BF430" s="27"/>
      <c r="BG430" s="27"/>
      <c r="BJ430" s="27"/>
      <c r="BK430" s="27"/>
      <c r="BL430" s="27"/>
      <c r="BM430" s="27"/>
      <c r="BN430" s="27"/>
      <c r="BO430" s="27"/>
      <c r="BP430" s="27"/>
      <c r="BQ430" s="48"/>
      <c r="BR430" s="48"/>
      <c r="BS430" s="27"/>
      <c r="BT430" s="27"/>
      <c r="BU430" s="48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  <c r="CR430" s="20"/>
      <c r="CS430" s="20"/>
      <c r="CT430" s="20"/>
    </row>
    <row r="431" spans="1:98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0"/>
      <c r="AS431" s="27"/>
      <c r="AT431" s="27"/>
      <c r="AU431" s="27"/>
      <c r="AV431" s="27"/>
      <c r="AW431" s="27"/>
      <c r="AY431" s="20"/>
      <c r="BA431" s="27"/>
      <c r="BB431" s="27"/>
      <c r="BC431" s="27"/>
      <c r="BD431" s="27"/>
      <c r="BE431" s="27"/>
      <c r="BF431" s="27"/>
      <c r="BG431" s="27"/>
      <c r="BJ431" s="27"/>
      <c r="BK431" s="27"/>
      <c r="BL431" s="27"/>
      <c r="BM431" s="27"/>
      <c r="BN431" s="27"/>
      <c r="BO431" s="27"/>
      <c r="BP431" s="27"/>
      <c r="BQ431" s="48"/>
      <c r="BR431" s="48"/>
      <c r="BS431" s="27"/>
      <c r="BT431" s="27"/>
      <c r="BU431" s="48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  <c r="CR431" s="20"/>
      <c r="CS431" s="20"/>
      <c r="CT431" s="20"/>
    </row>
    <row r="432" spans="1:98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0"/>
      <c r="AS432" s="27"/>
      <c r="AT432" s="27"/>
      <c r="AU432" s="27"/>
      <c r="AV432" s="27"/>
      <c r="AW432" s="27"/>
      <c r="AY432" s="20"/>
      <c r="BA432" s="27"/>
      <c r="BB432" s="27"/>
      <c r="BC432" s="27"/>
      <c r="BD432" s="27"/>
      <c r="BE432" s="27"/>
      <c r="BF432" s="27"/>
      <c r="BG432" s="27"/>
      <c r="BJ432" s="27"/>
      <c r="BK432" s="27"/>
      <c r="BL432" s="27"/>
      <c r="BM432" s="27"/>
      <c r="BN432" s="27"/>
      <c r="BO432" s="27"/>
      <c r="BP432" s="27"/>
      <c r="BQ432" s="48"/>
      <c r="BR432" s="48"/>
      <c r="BS432" s="27"/>
      <c r="BT432" s="27"/>
      <c r="BU432" s="48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  <c r="CR432" s="20"/>
      <c r="CS432" s="20"/>
      <c r="CT432" s="20"/>
    </row>
    <row r="433" spans="1:98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0"/>
      <c r="AS433" s="27"/>
      <c r="AT433" s="27"/>
      <c r="AU433" s="27"/>
      <c r="AV433" s="27"/>
      <c r="AW433" s="27"/>
      <c r="AY433" s="20"/>
      <c r="BA433" s="27"/>
      <c r="BB433" s="27"/>
      <c r="BC433" s="27"/>
      <c r="BD433" s="27"/>
      <c r="BE433" s="27"/>
      <c r="BF433" s="27"/>
      <c r="BG433" s="27"/>
      <c r="BJ433" s="27"/>
      <c r="BK433" s="27"/>
      <c r="BL433" s="27"/>
      <c r="BM433" s="27"/>
      <c r="BN433" s="27"/>
      <c r="BO433" s="27"/>
      <c r="BP433" s="27"/>
      <c r="BQ433" s="48"/>
      <c r="BR433" s="48"/>
      <c r="BS433" s="27"/>
      <c r="BT433" s="27"/>
      <c r="BU433" s="48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  <c r="CR433" s="20"/>
      <c r="CS433" s="20"/>
      <c r="CT433" s="20"/>
    </row>
    <row r="434" spans="1:98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0"/>
      <c r="AS434" s="27"/>
      <c r="AT434" s="27"/>
      <c r="AU434" s="27"/>
      <c r="AV434" s="27"/>
      <c r="AW434" s="27"/>
      <c r="AY434" s="20"/>
      <c r="BA434" s="27"/>
      <c r="BB434" s="27"/>
      <c r="BC434" s="27"/>
      <c r="BD434" s="27"/>
      <c r="BE434" s="27"/>
      <c r="BF434" s="27"/>
      <c r="BG434" s="27"/>
      <c r="BJ434" s="27"/>
      <c r="BK434" s="27"/>
      <c r="BL434" s="27"/>
      <c r="BM434" s="27"/>
      <c r="BN434" s="27"/>
      <c r="BO434" s="27"/>
      <c r="BP434" s="27"/>
      <c r="BQ434" s="48"/>
      <c r="BR434" s="48"/>
      <c r="BS434" s="27"/>
      <c r="BT434" s="27"/>
      <c r="BU434" s="48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  <c r="CR434" s="20"/>
      <c r="CS434" s="20"/>
      <c r="CT434" s="20"/>
    </row>
    <row r="435" spans="1:98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0"/>
      <c r="AS435" s="27"/>
      <c r="AT435" s="27"/>
      <c r="AU435" s="27"/>
      <c r="AV435" s="27"/>
      <c r="AW435" s="27"/>
      <c r="AY435" s="20"/>
      <c r="BA435" s="27"/>
      <c r="BB435" s="27"/>
      <c r="BC435" s="27"/>
      <c r="BD435" s="27"/>
      <c r="BE435" s="27"/>
      <c r="BF435" s="27"/>
      <c r="BG435" s="27"/>
      <c r="BJ435" s="27"/>
      <c r="BK435" s="27"/>
      <c r="BL435" s="27"/>
      <c r="BM435" s="27"/>
      <c r="BN435" s="27"/>
      <c r="BO435" s="27"/>
      <c r="BP435" s="27"/>
      <c r="BQ435" s="48"/>
      <c r="BR435" s="48"/>
      <c r="BS435" s="27"/>
      <c r="BT435" s="27"/>
      <c r="BU435" s="48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  <c r="CR435" s="20"/>
      <c r="CS435" s="20"/>
      <c r="CT435" s="20"/>
    </row>
    <row r="436" spans="1:98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0"/>
      <c r="AS436" s="27"/>
      <c r="AT436" s="27"/>
      <c r="AU436" s="27"/>
      <c r="AV436" s="27"/>
      <c r="AW436" s="27"/>
      <c r="AY436" s="20"/>
      <c r="BA436" s="27"/>
      <c r="BB436" s="27"/>
      <c r="BC436" s="27"/>
      <c r="BD436" s="27"/>
      <c r="BE436" s="27"/>
      <c r="BF436" s="27"/>
      <c r="BG436" s="27"/>
      <c r="BJ436" s="27"/>
      <c r="BK436" s="27"/>
      <c r="BL436" s="27"/>
      <c r="BM436" s="27"/>
      <c r="BN436" s="27"/>
      <c r="BO436" s="27"/>
      <c r="BP436" s="27"/>
      <c r="BQ436" s="48"/>
      <c r="BR436" s="48"/>
      <c r="BS436" s="27"/>
      <c r="BT436" s="27"/>
      <c r="BU436" s="48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  <c r="CR436" s="20"/>
      <c r="CS436" s="20"/>
      <c r="CT436" s="20"/>
    </row>
    <row r="437" spans="1:98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0"/>
      <c r="AS437" s="27"/>
      <c r="AT437" s="27"/>
      <c r="AU437" s="27"/>
      <c r="AV437" s="27"/>
      <c r="AW437" s="27"/>
      <c r="AY437" s="20"/>
      <c r="BA437" s="27"/>
      <c r="BB437" s="27"/>
      <c r="BC437" s="27"/>
      <c r="BD437" s="27"/>
      <c r="BE437" s="27"/>
      <c r="BF437" s="27"/>
      <c r="BG437" s="27"/>
      <c r="BJ437" s="27"/>
      <c r="BK437" s="27"/>
      <c r="BL437" s="27"/>
      <c r="BM437" s="27"/>
      <c r="BN437" s="27"/>
      <c r="BO437" s="27"/>
      <c r="BP437" s="27"/>
      <c r="BQ437" s="48"/>
      <c r="BR437" s="48"/>
      <c r="BS437" s="27"/>
      <c r="BT437" s="27"/>
      <c r="BU437" s="48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  <c r="CR437" s="20"/>
      <c r="CS437" s="20"/>
      <c r="CT437" s="20"/>
    </row>
    <row r="438" spans="1:98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0"/>
      <c r="AS438" s="27"/>
      <c r="AT438" s="27"/>
      <c r="AU438" s="27"/>
      <c r="AV438" s="27"/>
      <c r="AW438" s="27"/>
      <c r="AY438" s="20"/>
      <c r="BA438" s="27"/>
      <c r="BB438" s="27"/>
      <c r="BC438" s="27"/>
      <c r="BD438" s="27"/>
      <c r="BE438" s="27"/>
      <c r="BF438" s="27"/>
      <c r="BG438" s="27"/>
      <c r="BJ438" s="27"/>
      <c r="BK438" s="27"/>
      <c r="BL438" s="27"/>
      <c r="BM438" s="27"/>
      <c r="BN438" s="27"/>
      <c r="BO438" s="27"/>
      <c r="BP438" s="27"/>
      <c r="BQ438" s="48"/>
      <c r="BR438" s="48"/>
      <c r="BS438" s="27"/>
      <c r="BT438" s="27"/>
      <c r="BU438" s="48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  <c r="CR438" s="20"/>
      <c r="CS438" s="20"/>
      <c r="CT438" s="20"/>
    </row>
    <row r="439" spans="1:98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0"/>
      <c r="AS439" s="27"/>
      <c r="AT439" s="27"/>
      <c r="AU439" s="27"/>
      <c r="AV439" s="27"/>
      <c r="AW439" s="27"/>
      <c r="AY439" s="20"/>
      <c r="BA439" s="27"/>
      <c r="BB439" s="27"/>
      <c r="BC439" s="27"/>
      <c r="BD439" s="27"/>
      <c r="BE439" s="27"/>
      <c r="BF439" s="27"/>
      <c r="BG439" s="27"/>
      <c r="BJ439" s="27"/>
      <c r="BK439" s="27"/>
      <c r="BL439" s="27"/>
      <c r="BM439" s="27"/>
      <c r="BN439" s="27"/>
      <c r="BO439" s="27"/>
      <c r="BP439" s="27"/>
      <c r="BQ439" s="48"/>
      <c r="BR439" s="48"/>
      <c r="BS439" s="27"/>
      <c r="BT439" s="27"/>
      <c r="BU439" s="48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  <c r="CR439" s="20"/>
      <c r="CS439" s="20"/>
      <c r="CT439" s="20"/>
    </row>
    <row r="440" spans="1:98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0"/>
      <c r="AS440" s="27"/>
      <c r="AT440" s="27"/>
      <c r="AU440" s="27"/>
      <c r="AV440" s="27"/>
      <c r="AW440" s="27"/>
      <c r="AY440" s="20"/>
      <c r="BA440" s="27"/>
      <c r="BB440" s="27"/>
      <c r="BC440" s="27"/>
      <c r="BD440" s="27"/>
      <c r="BE440" s="27"/>
      <c r="BF440" s="27"/>
      <c r="BG440" s="27"/>
      <c r="BJ440" s="27"/>
      <c r="BK440" s="27"/>
      <c r="BL440" s="27"/>
      <c r="BM440" s="27"/>
      <c r="BN440" s="27"/>
      <c r="BO440" s="27"/>
      <c r="BP440" s="27"/>
      <c r="BQ440" s="48"/>
      <c r="BR440" s="48"/>
      <c r="BS440" s="27"/>
      <c r="BT440" s="27"/>
      <c r="BU440" s="48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  <c r="CR440" s="20"/>
      <c r="CS440" s="20"/>
      <c r="CT440" s="20"/>
    </row>
    <row r="441" spans="1:98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0"/>
      <c r="AS441" s="27"/>
      <c r="AT441" s="27"/>
      <c r="AU441" s="27"/>
      <c r="AV441" s="27"/>
      <c r="AW441" s="27"/>
      <c r="AY441" s="20"/>
      <c r="BA441" s="27"/>
      <c r="BB441" s="27"/>
      <c r="BC441" s="27"/>
      <c r="BD441" s="27"/>
      <c r="BE441" s="27"/>
      <c r="BF441" s="27"/>
      <c r="BG441" s="27"/>
      <c r="BJ441" s="27"/>
      <c r="BK441" s="27"/>
      <c r="BL441" s="27"/>
      <c r="BM441" s="27"/>
      <c r="BN441" s="27"/>
      <c r="BO441" s="27"/>
      <c r="BP441" s="27"/>
      <c r="BQ441" s="48"/>
      <c r="BR441" s="48"/>
      <c r="BS441" s="27"/>
      <c r="BT441" s="27"/>
      <c r="BU441" s="48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  <c r="CR441" s="20"/>
      <c r="CS441" s="20"/>
      <c r="CT441" s="20"/>
    </row>
    <row r="442" spans="1:98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0"/>
      <c r="AS442" s="27"/>
      <c r="AT442" s="27"/>
      <c r="AU442" s="27"/>
      <c r="AV442" s="27"/>
      <c r="AW442" s="27"/>
      <c r="AY442" s="20"/>
      <c r="BA442" s="27"/>
      <c r="BB442" s="27"/>
      <c r="BC442" s="27"/>
      <c r="BD442" s="27"/>
      <c r="BE442" s="27"/>
      <c r="BF442" s="27"/>
      <c r="BG442" s="27"/>
      <c r="BJ442" s="27"/>
      <c r="BK442" s="27"/>
      <c r="BL442" s="27"/>
      <c r="BM442" s="27"/>
      <c r="BN442" s="27"/>
      <c r="BO442" s="27"/>
      <c r="BP442" s="27"/>
      <c r="BQ442" s="48"/>
      <c r="BR442" s="48"/>
      <c r="BS442" s="27"/>
      <c r="BT442" s="27"/>
      <c r="BU442" s="48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  <c r="CR442" s="20"/>
      <c r="CS442" s="20"/>
      <c r="CT442" s="20"/>
    </row>
    <row r="443" spans="1:98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0"/>
      <c r="AS443" s="27"/>
      <c r="AT443" s="27"/>
      <c r="AU443" s="27"/>
      <c r="AV443" s="27"/>
      <c r="AW443" s="27"/>
      <c r="AY443" s="20"/>
      <c r="BA443" s="27"/>
      <c r="BB443" s="27"/>
      <c r="BC443" s="27"/>
      <c r="BD443" s="27"/>
      <c r="BE443" s="27"/>
      <c r="BF443" s="27"/>
      <c r="BG443" s="27"/>
      <c r="BJ443" s="27"/>
      <c r="BK443" s="27"/>
      <c r="BL443" s="27"/>
      <c r="BM443" s="27"/>
      <c r="BN443" s="27"/>
      <c r="BO443" s="27"/>
      <c r="BP443" s="27"/>
      <c r="BQ443" s="48"/>
      <c r="BR443" s="48"/>
      <c r="BS443" s="27"/>
      <c r="BT443" s="27"/>
      <c r="BU443" s="48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  <c r="CR443" s="20"/>
      <c r="CS443" s="20"/>
      <c r="CT443" s="20"/>
    </row>
    <row r="444" spans="1:98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0"/>
      <c r="AS444" s="27"/>
      <c r="AT444" s="27"/>
      <c r="AU444" s="27"/>
      <c r="AV444" s="27"/>
      <c r="AW444" s="27"/>
      <c r="AY444" s="20"/>
      <c r="BA444" s="27"/>
      <c r="BB444" s="27"/>
      <c r="BC444" s="27"/>
      <c r="BD444" s="27"/>
      <c r="BE444" s="27"/>
      <c r="BF444" s="27"/>
      <c r="BG444" s="27"/>
      <c r="BJ444" s="27"/>
      <c r="BK444" s="27"/>
      <c r="BL444" s="27"/>
      <c r="BM444" s="27"/>
      <c r="BN444" s="27"/>
      <c r="BO444" s="27"/>
      <c r="BP444" s="27"/>
      <c r="BQ444" s="48"/>
      <c r="BR444" s="48"/>
      <c r="BS444" s="27"/>
      <c r="BT444" s="27"/>
      <c r="BU444" s="48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  <c r="CR444" s="20"/>
      <c r="CS444" s="20"/>
      <c r="CT444" s="20"/>
    </row>
    <row r="445" spans="1:98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0"/>
      <c r="AS445" s="27"/>
      <c r="AT445" s="27"/>
      <c r="AU445" s="27"/>
      <c r="AV445" s="27"/>
      <c r="AW445" s="27"/>
      <c r="AY445" s="20"/>
      <c r="BA445" s="27"/>
      <c r="BB445" s="27"/>
      <c r="BC445" s="27"/>
      <c r="BD445" s="27"/>
      <c r="BE445" s="27"/>
      <c r="BF445" s="27"/>
      <c r="BG445" s="27"/>
      <c r="BJ445" s="27"/>
      <c r="BK445" s="27"/>
      <c r="BL445" s="27"/>
      <c r="BM445" s="27"/>
      <c r="BN445" s="27"/>
      <c r="BO445" s="27"/>
      <c r="BP445" s="27"/>
      <c r="BQ445" s="48"/>
      <c r="BR445" s="48"/>
      <c r="BS445" s="27"/>
      <c r="BT445" s="27"/>
      <c r="BU445" s="48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  <c r="CR445" s="20"/>
      <c r="CS445" s="20"/>
      <c r="CT445" s="20"/>
    </row>
    <row r="446" spans="1:98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0"/>
      <c r="AS446" s="27"/>
      <c r="AT446" s="27"/>
      <c r="AU446" s="27"/>
      <c r="AV446" s="27"/>
      <c r="AW446" s="27"/>
      <c r="AY446" s="20"/>
      <c r="BA446" s="27"/>
      <c r="BB446" s="27"/>
      <c r="BC446" s="27"/>
      <c r="BD446" s="27"/>
      <c r="BE446" s="27"/>
      <c r="BF446" s="27"/>
      <c r="BG446" s="27"/>
      <c r="BJ446" s="27"/>
      <c r="BK446" s="27"/>
      <c r="BL446" s="27"/>
      <c r="BM446" s="27"/>
      <c r="BN446" s="27"/>
      <c r="BO446" s="27"/>
      <c r="BP446" s="27"/>
      <c r="BQ446" s="48"/>
      <c r="BR446" s="48"/>
      <c r="BS446" s="27"/>
      <c r="BT446" s="27"/>
      <c r="BU446" s="48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  <c r="CR446" s="20"/>
      <c r="CS446" s="20"/>
      <c r="CT446" s="20"/>
    </row>
    <row r="447" spans="1:98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0"/>
      <c r="AS447" s="27"/>
      <c r="AT447" s="27"/>
      <c r="AU447" s="27"/>
      <c r="AV447" s="27"/>
      <c r="AW447" s="27"/>
      <c r="AY447" s="20"/>
      <c r="BA447" s="27"/>
      <c r="BB447" s="27"/>
      <c r="BC447" s="27"/>
      <c r="BD447" s="27"/>
      <c r="BE447" s="27"/>
      <c r="BF447" s="27"/>
      <c r="BG447" s="27"/>
      <c r="BJ447" s="27"/>
      <c r="BK447" s="27"/>
      <c r="BL447" s="27"/>
      <c r="BM447" s="27"/>
      <c r="BN447" s="27"/>
      <c r="BO447" s="27"/>
      <c r="BP447" s="27"/>
      <c r="BQ447" s="48"/>
      <c r="BR447" s="48"/>
      <c r="BS447" s="27"/>
      <c r="BT447" s="27"/>
      <c r="BU447" s="48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  <c r="CR447" s="20"/>
      <c r="CS447" s="20"/>
      <c r="CT447" s="20"/>
    </row>
    <row r="448" spans="1:98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0"/>
      <c r="AS448" s="27"/>
      <c r="AT448" s="27"/>
      <c r="AU448" s="27"/>
      <c r="AV448" s="27"/>
      <c r="AW448" s="27"/>
      <c r="AY448" s="20"/>
      <c r="BA448" s="27"/>
      <c r="BB448" s="27"/>
      <c r="BC448" s="27"/>
      <c r="BD448" s="27"/>
      <c r="BE448" s="27"/>
      <c r="BF448" s="27"/>
      <c r="BG448" s="27"/>
      <c r="BJ448" s="27"/>
      <c r="BK448" s="27"/>
      <c r="BL448" s="27"/>
      <c r="BM448" s="27"/>
      <c r="BN448" s="27"/>
      <c r="BO448" s="27"/>
      <c r="BP448" s="27"/>
      <c r="BQ448" s="48"/>
      <c r="BR448" s="48"/>
      <c r="BS448" s="27"/>
      <c r="BT448" s="27"/>
      <c r="BU448" s="48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  <c r="CR448" s="20"/>
      <c r="CS448" s="20"/>
      <c r="CT448" s="20"/>
    </row>
    <row r="449" spans="1:98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0"/>
      <c r="AS449" s="27"/>
      <c r="AT449" s="27"/>
      <c r="AU449" s="27"/>
      <c r="AV449" s="27"/>
      <c r="AW449" s="27"/>
      <c r="AY449" s="20"/>
      <c r="BA449" s="27"/>
      <c r="BB449" s="27"/>
      <c r="BC449" s="27"/>
      <c r="BD449" s="27"/>
      <c r="BE449" s="27"/>
      <c r="BF449" s="27"/>
      <c r="BG449" s="27"/>
      <c r="BJ449" s="27"/>
      <c r="BK449" s="27"/>
      <c r="BL449" s="27"/>
      <c r="BM449" s="27"/>
      <c r="BN449" s="27"/>
      <c r="BO449" s="27"/>
      <c r="BP449" s="27"/>
      <c r="BQ449" s="48"/>
      <c r="BR449" s="48"/>
      <c r="BS449" s="27"/>
      <c r="BT449" s="27"/>
      <c r="BU449" s="48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  <c r="CR449" s="20"/>
      <c r="CS449" s="20"/>
      <c r="CT449" s="20"/>
    </row>
    <row r="450" spans="1:98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0"/>
      <c r="AS450" s="27"/>
      <c r="AT450" s="27"/>
      <c r="AU450" s="27"/>
      <c r="AV450" s="27"/>
      <c r="AW450" s="27"/>
      <c r="AY450" s="20"/>
      <c r="BA450" s="27"/>
      <c r="BB450" s="27"/>
      <c r="BC450" s="27"/>
      <c r="BD450" s="27"/>
      <c r="BE450" s="27"/>
      <c r="BF450" s="27"/>
      <c r="BG450" s="27"/>
      <c r="BJ450" s="27"/>
      <c r="BK450" s="27"/>
      <c r="BL450" s="27"/>
      <c r="BM450" s="27"/>
      <c r="BN450" s="27"/>
      <c r="BO450" s="27"/>
      <c r="BP450" s="27"/>
      <c r="BQ450" s="48"/>
      <c r="BR450" s="48"/>
      <c r="BS450" s="27"/>
      <c r="BT450" s="27"/>
      <c r="BU450" s="48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  <c r="CR450" s="20"/>
      <c r="CS450" s="20"/>
      <c r="CT450" s="20"/>
    </row>
    <row r="451" spans="1:98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0"/>
      <c r="AS451" s="27"/>
      <c r="AT451" s="27"/>
      <c r="AU451" s="27"/>
      <c r="AV451" s="27"/>
      <c r="AW451" s="27"/>
      <c r="AY451" s="20"/>
      <c r="BA451" s="27"/>
      <c r="BB451" s="27"/>
      <c r="BC451" s="27"/>
      <c r="BD451" s="27"/>
      <c r="BE451" s="27"/>
      <c r="BF451" s="27"/>
      <c r="BG451" s="27"/>
      <c r="BJ451" s="27"/>
      <c r="BK451" s="27"/>
      <c r="BL451" s="27"/>
      <c r="BM451" s="27"/>
      <c r="BN451" s="27"/>
      <c r="BO451" s="27"/>
      <c r="BP451" s="27"/>
      <c r="BQ451" s="48"/>
      <c r="BR451" s="48"/>
      <c r="BS451" s="27"/>
      <c r="BT451" s="27"/>
      <c r="BU451" s="48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  <c r="CR451" s="20"/>
      <c r="CS451" s="20"/>
      <c r="CT451" s="20"/>
    </row>
    <row r="452" spans="1:98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0"/>
      <c r="AS452" s="27"/>
      <c r="AT452" s="27"/>
      <c r="AU452" s="27"/>
      <c r="AV452" s="27"/>
      <c r="AW452" s="27"/>
      <c r="AY452" s="20"/>
      <c r="BA452" s="27"/>
      <c r="BB452" s="27"/>
      <c r="BC452" s="27"/>
      <c r="BD452" s="27"/>
      <c r="BE452" s="27"/>
      <c r="BF452" s="27"/>
      <c r="BG452" s="27"/>
      <c r="BJ452" s="27"/>
      <c r="BK452" s="27"/>
      <c r="BL452" s="27"/>
      <c r="BM452" s="27"/>
      <c r="BN452" s="27"/>
      <c r="BO452" s="27"/>
      <c r="BP452" s="27"/>
      <c r="BQ452" s="48"/>
      <c r="BR452" s="48"/>
      <c r="BS452" s="27"/>
      <c r="BT452" s="27"/>
      <c r="BU452" s="48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  <c r="CR452" s="20"/>
      <c r="CS452" s="20"/>
      <c r="CT452" s="20"/>
    </row>
    <row r="453" spans="1:98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0"/>
      <c r="AS453" s="27"/>
      <c r="AT453" s="27"/>
      <c r="AU453" s="27"/>
      <c r="AV453" s="27"/>
      <c r="AW453" s="27"/>
      <c r="AY453" s="20"/>
      <c r="BA453" s="27"/>
      <c r="BB453" s="27"/>
      <c r="BC453" s="27"/>
      <c r="BD453" s="27"/>
      <c r="BE453" s="27"/>
      <c r="BF453" s="27"/>
      <c r="BG453" s="27"/>
      <c r="BJ453" s="27"/>
      <c r="BK453" s="27"/>
      <c r="BL453" s="27"/>
      <c r="BM453" s="27"/>
      <c r="BN453" s="27"/>
      <c r="BO453" s="27"/>
      <c r="BP453" s="27"/>
      <c r="BQ453" s="48"/>
      <c r="BR453" s="48"/>
      <c r="BS453" s="27"/>
      <c r="BT453" s="27"/>
      <c r="BU453" s="48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  <c r="CR453" s="20"/>
      <c r="CS453" s="20"/>
      <c r="CT453" s="20"/>
    </row>
    <row r="454" spans="1:98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0"/>
      <c r="AS454" s="27"/>
      <c r="AT454" s="27"/>
      <c r="AU454" s="27"/>
      <c r="AV454" s="27"/>
      <c r="AW454" s="27"/>
      <c r="AY454" s="20"/>
      <c r="BA454" s="27"/>
      <c r="BB454" s="27"/>
      <c r="BC454" s="27"/>
      <c r="BD454" s="27"/>
      <c r="BE454" s="27"/>
      <c r="BF454" s="27"/>
      <c r="BG454" s="27"/>
      <c r="BJ454" s="27"/>
      <c r="BK454" s="27"/>
      <c r="BL454" s="27"/>
      <c r="BM454" s="27"/>
      <c r="BN454" s="27"/>
      <c r="BO454" s="27"/>
      <c r="BP454" s="27"/>
      <c r="BQ454" s="48"/>
      <c r="BR454" s="48"/>
      <c r="BS454" s="27"/>
      <c r="BT454" s="27"/>
      <c r="BU454" s="48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  <c r="CR454" s="20"/>
      <c r="CS454" s="20"/>
      <c r="CT454" s="20"/>
    </row>
    <row r="455" spans="1:98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0"/>
      <c r="AS455" s="27"/>
      <c r="AT455" s="27"/>
      <c r="AU455" s="27"/>
      <c r="AV455" s="27"/>
      <c r="AW455" s="27"/>
      <c r="AY455" s="20"/>
      <c r="BA455" s="27"/>
      <c r="BB455" s="27"/>
      <c r="BC455" s="27"/>
      <c r="BD455" s="27"/>
      <c r="BE455" s="27"/>
      <c r="BF455" s="27"/>
      <c r="BG455" s="27"/>
      <c r="BJ455" s="27"/>
      <c r="BK455" s="27"/>
      <c r="BL455" s="27"/>
      <c r="BM455" s="27"/>
      <c r="BN455" s="27"/>
      <c r="BO455" s="27"/>
      <c r="BP455" s="27"/>
      <c r="BQ455" s="48"/>
      <c r="BR455" s="48"/>
      <c r="BS455" s="27"/>
      <c r="BT455" s="27"/>
      <c r="BU455" s="48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  <c r="CR455" s="20"/>
      <c r="CS455" s="20"/>
      <c r="CT455" s="20"/>
    </row>
    <row r="456" spans="1:98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0"/>
      <c r="AS456" s="27"/>
      <c r="AT456" s="27"/>
      <c r="AU456" s="27"/>
      <c r="AV456" s="27"/>
      <c r="AW456" s="27"/>
      <c r="AY456" s="20"/>
      <c r="BA456" s="27"/>
      <c r="BB456" s="27"/>
      <c r="BC456" s="27"/>
      <c r="BD456" s="27"/>
      <c r="BE456" s="27"/>
      <c r="BF456" s="27"/>
      <c r="BG456" s="27"/>
      <c r="BJ456" s="27"/>
      <c r="BK456" s="27"/>
      <c r="BL456" s="27"/>
      <c r="BM456" s="27"/>
      <c r="BN456" s="27"/>
      <c r="BO456" s="27"/>
      <c r="BP456" s="27"/>
      <c r="BQ456" s="48"/>
      <c r="BR456" s="48"/>
      <c r="BS456" s="27"/>
      <c r="BT456" s="27"/>
      <c r="BU456" s="48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  <c r="CR456" s="20"/>
      <c r="CS456" s="20"/>
      <c r="CT456" s="20"/>
    </row>
    <row r="457" spans="1:98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0"/>
      <c r="AS457" s="27"/>
      <c r="AT457" s="27"/>
      <c r="AU457" s="27"/>
      <c r="AV457" s="27"/>
      <c r="AW457" s="27"/>
      <c r="AY457" s="20"/>
      <c r="BA457" s="27"/>
      <c r="BB457" s="27"/>
      <c r="BC457" s="27"/>
      <c r="BD457" s="27"/>
      <c r="BE457" s="27"/>
      <c r="BF457" s="27"/>
      <c r="BG457" s="27"/>
      <c r="BJ457" s="27"/>
      <c r="BK457" s="27"/>
      <c r="BL457" s="27"/>
      <c r="BM457" s="27"/>
      <c r="BN457" s="27"/>
      <c r="BO457" s="27"/>
      <c r="BP457" s="27"/>
      <c r="BQ457" s="48"/>
      <c r="BR457" s="48"/>
      <c r="BS457" s="27"/>
      <c r="BT457" s="27"/>
      <c r="BU457" s="48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  <c r="CR457" s="20"/>
      <c r="CS457" s="20"/>
      <c r="CT457" s="20"/>
    </row>
    <row r="458" spans="1:98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0"/>
      <c r="AS458" s="27"/>
      <c r="AT458" s="27"/>
      <c r="AU458" s="27"/>
      <c r="AV458" s="27"/>
      <c r="AW458" s="27"/>
      <c r="AY458" s="20"/>
      <c r="BA458" s="27"/>
      <c r="BB458" s="27"/>
      <c r="BC458" s="27"/>
      <c r="BD458" s="27"/>
      <c r="BE458" s="27"/>
      <c r="BF458" s="27"/>
      <c r="BG458" s="27"/>
      <c r="BJ458" s="27"/>
      <c r="BK458" s="27"/>
      <c r="BL458" s="27"/>
      <c r="BM458" s="27"/>
      <c r="BN458" s="27"/>
      <c r="BO458" s="27"/>
      <c r="BP458" s="27"/>
      <c r="BQ458" s="48"/>
      <c r="BR458" s="48"/>
      <c r="BS458" s="27"/>
      <c r="BT458" s="27"/>
      <c r="BU458" s="48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  <c r="CR458" s="20"/>
      <c r="CS458" s="20"/>
      <c r="CT458" s="20"/>
    </row>
    <row r="459" spans="1:98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0"/>
      <c r="AS459" s="27"/>
      <c r="AT459" s="27"/>
      <c r="AU459" s="27"/>
      <c r="AV459" s="27"/>
      <c r="AW459" s="27"/>
      <c r="AY459" s="20"/>
      <c r="BA459" s="27"/>
      <c r="BB459" s="27"/>
      <c r="BC459" s="27"/>
      <c r="BD459" s="27"/>
      <c r="BE459" s="27"/>
      <c r="BF459" s="27"/>
      <c r="BG459" s="27"/>
      <c r="BJ459" s="27"/>
      <c r="BK459" s="27"/>
      <c r="BL459" s="27"/>
      <c r="BM459" s="27"/>
      <c r="BN459" s="27"/>
      <c r="BO459" s="27"/>
      <c r="BP459" s="27"/>
      <c r="BQ459" s="48"/>
      <c r="BR459" s="48"/>
      <c r="BS459" s="27"/>
      <c r="BT459" s="27"/>
      <c r="BU459" s="48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  <c r="CR459" s="20"/>
      <c r="CS459" s="20"/>
      <c r="CT459" s="20"/>
    </row>
    <row r="460" spans="1:98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0"/>
      <c r="AS460" s="27"/>
      <c r="AT460" s="27"/>
      <c r="AU460" s="27"/>
      <c r="AV460" s="27"/>
      <c r="AW460" s="27"/>
      <c r="AY460" s="20"/>
      <c r="BA460" s="27"/>
      <c r="BB460" s="27"/>
      <c r="BC460" s="27"/>
      <c r="BD460" s="27"/>
      <c r="BE460" s="27"/>
      <c r="BF460" s="27"/>
      <c r="BG460" s="27"/>
      <c r="BJ460" s="27"/>
      <c r="BK460" s="27"/>
      <c r="BL460" s="27"/>
      <c r="BM460" s="27"/>
      <c r="BN460" s="27"/>
      <c r="BO460" s="27"/>
      <c r="BP460" s="27"/>
      <c r="BQ460" s="48"/>
      <c r="BR460" s="48"/>
      <c r="BS460" s="27"/>
      <c r="BT460" s="27"/>
      <c r="BU460" s="48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  <c r="CR460" s="20"/>
      <c r="CS460" s="20"/>
      <c r="CT460" s="20"/>
    </row>
    <row r="461" spans="1:98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0"/>
      <c r="AS461" s="27"/>
      <c r="AT461" s="27"/>
      <c r="AU461" s="27"/>
      <c r="AV461" s="27"/>
      <c r="AW461" s="27"/>
      <c r="AY461" s="20"/>
      <c r="BA461" s="27"/>
      <c r="BB461" s="27"/>
      <c r="BC461" s="27"/>
      <c r="BD461" s="27"/>
      <c r="BE461" s="27"/>
      <c r="BF461" s="27"/>
      <c r="BG461" s="27"/>
      <c r="BJ461" s="27"/>
      <c r="BK461" s="27"/>
      <c r="BL461" s="27"/>
      <c r="BM461" s="27"/>
      <c r="BN461" s="27"/>
      <c r="BO461" s="27"/>
      <c r="BP461" s="27"/>
      <c r="BQ461" s="48"/>
      <c r="BR461" s="48"/>
      <c r="BS461" s="27"/>
      <c r="BT461" s="27"/>
      <c r="BU461" s="48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  <c r="CR461" s="20"/>
      <c r="CS461" s="20"/>
      <c r="CT461" s="20"/>
    </row>
    <row r="462" spans="1:98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0"/>
      <c r="AS462" s="27"/>
      <c r="AT462" s="27"/>
      <c r="AU462" s="27"/>
      <c r="AV462" s="27"/>
      <c r="AW462" s="27"/>
      <c r="AY462" s="20"/>
      <c r="BA462" s="27"/>
      <c r="BB462" s="27"/>
      <c r="BC462" s="27"/>
      <c r="BD462" s="27"/>
      <c r="BE462" s="27"/>
      <c r="BF462" s="27"/>
      <c r="BG462" s="27"/>
      <c r="BJ462" s="27"/>
      <c r="BK462" s="27"/>
      <c r="BL462" s="27"/>
      <c r="BM462" s="27"/>
      <c r="BN462" s="27"/>
      <c r="BO462" s="27"/>
      <c r="BP462" s="27"/>
      <c r="BQ462" s="48"/>
      <c r="BR462" s="48"/>
      <c r="BS462" s="27"/>
      <c r="BT462" s="27"/>
      <c r="BU462" s="48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  <c r="CR462" s="20"/>
      <c r="CS462" s="20"/>
      <c r="CT462" s="20"/>
    </row>
    <row r="463" spans="1:98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0"/>
      <c r="AS463" s="27"/>
      <c r="AT463" s="27"/>
      <c r="AU463" s="27"/>
      <c r="AV463" s="27"/>
      <c r="AW463" s="27"/>
      <c r="AY463" s="20"/>
      <c r="BA463" s="27"/>
      <c r="BB463" s="27"/>
      <c r="BC463" s="27"/>
      <c r="BD463" s="27"/>
      <c r="BE463" s="27"/>
      <c r="BF463" s="27"/>
      <c r="BG463" s="27"/>
      <c r="BJ463" s="27"/>
      <c r="BK463" s="27"/>
      <c r="BL463" s="27"/>
      <c r="BM463" s="27"/>
      <c r="BN463" s="27"/>
      <c r="BO463" s="27"/>
      <c r="BP463" s="27"/>
      <c r="BQ463" s="48"/>
      <c r="BR463" s="48"/>
      <c r="BS463" s="27"/>
      <c r="BT463" s="27"/>
      <c r="BU463" s="48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  <c r="CR463" s="20"/>
      <c r="CS463" s="20"/>
      <c r="CT463" s="20"/>
    </row>
    <row r="464" spans="1:98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0"/>
      <c r="AS464" s="27"/>
      <c r="AT464" s="27"/>
      <c r="AU464" s="27"/>
      <c r="AV464" s="27"/>
      <c r="AW464" s="27"/>
      <c r="AY464" s="20"/>
      <c r="BA464" s="27"/>
      <c r="BB464" s="27"/>
      <c r="BC464" s="27"/>
      <c r="BD464" s="27"/>
      <c r="BE464" s="27"/>
      <c r="BF464" s="27"/>
      <c r="BG464" s="27"/>
      <c r="BJ464" s="27"/>
      <c r="BK464" s="27"/>
      <c r="BL464" s="27"/>
      <c r="BM464" s="27"/>
      <c r="BN464" s="27"/>
      <c r="BO464" s="27"/>
      <c r="BP464" s="27"/>
      <c r="BQ464" s="48"/>
      <c r="BR464" s="48"/>
      <c r="BS464" s="27"/>
      <c r="BT464" s="27"/>
      <c r="BU464" s="48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  <c r="CR464" s="20"/>
      <c r="CS464" s="20"/>
      <c r="CT464" s="20"/>
    </row>
    <row r="465" spans="1:98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0"/>
      <c r="AS465" s="27"/>
      <c r="AT465" s="27"/>
      <c r="AU465" s="27"/>
      <c r="AV465" s="27"/>
      <c r="AW465" s="27"/>
      <c r="AY465" s="20"/>
      <c r="BA465" s="27"/>
      <c r="BB465" s="27"/>
      <c r="BC465" s="27"/>
      <c r="BD465" s="27"/>
      <c r="BE465" s="27"/>
      <c r="BF465" s="27"/>
      <c r="BG465" s="27"/>
      <c r="BJ465" s="27"/>
      <c r="BK465" s="27"/>
      <c r="BL465" s="27"/>
      <c r="BM465" s="27"/>
      <c r="BN465" s="27"/>
      <c r="BO465" s="27"/>
      <c r="BP465" s="27"/>
      <c r="BQ465" s="48"/>
      <c r="BR465" s="48"/>
      <c r="BS465" s="27"/>
      <c r="BT465" s="27"/>
      <c r="BU465" s="48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  <c r="CR465" s="20"/>
      <c r="CS465" s="20"/>
      <c r="CT465" s="20"/>
    </row>
    <row r="466" spans="1:98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0"/>
      <c r="AS466" s="27"/>
      <c r="AT466" s="27"/>
      <c r="AU466" s="27"/>
      <c r="AV466" s="27"/>
      <c r="AW466" s="27"/>
      <c r="AY466" s="20"/>
      <c r="BA466" s="27"/>
      <c r="BB466" s="27"/>
      <c r="BC466" s="27"/>
      <c r="BD466" s="27"/>
      <c r="BE466" s="27"/>
      <c r="BF466" s="27"/>
      <c r="BG466" s="27"/>
      <c r="BJ466" s="27"/>
      <c r="BK466" s="27"/>
      <c r="BL466" s="27"/>
      <c r="BM466" s="27"/>
      <c r="BN466" s="27"/>
      <c r="BO466" s="27"/>
      <c r="BP466" s="27"/>
      <c r="BQ466" s="48"/>
      <c r="BR466" s="48"/>
      <c r="BS466" s="27"/>
      <c r="BT466" s="27"/>
      <c r="BU466" s="48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  <c r="CR466" s="20"/>
      <c r="CS466" s="20"/>
      <c r="CT466" s="20"/>
    </row>
    <row r="467" spans="1:98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0"/>
      <c r="AS467" s="27"/>
      <c r="AT467" s="27"/>
      <c r="AU467" s="27"/>
      <c r="AV467" s="27"/>
      <c r="AW467" s="27"/>
      <c r="AY467" s="20"/>
      <c r="BA467" s="27"/>
      <c r="BB467" s="27"/>
      <c r="BC467" s="27"/>
      <c r="BD467" s="27"/>
      <c r="BE467" s="27"/>
      <c r="BF467" s="27"/>
      <c r="BG467" s="27"/>
      <c r="BJ467" s="27"/>
      <c r="BK467" s="27"/>
      <c r="BL467" s="27"/>
      <c r="BM467" s="27"/>
      <c r="BN467" s="27"/>
      <c r="BO467" s="27"/>
      <c r="BP467" s="27"/>
      <c r="BQ467" s="48"/>
      <c r="BR467" s="48"/>
      <c r="BS467" s="27"/>
      <c r="BT467" s="27"/>
      <c r="BU467" s="48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  <c r="CR467" s="20"/>
      <c r="CS467" s="20"/>
      <c r="CT467" s="20"/>
    </row>
    <row r="468" spans="1:98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0"/>
      <c r="AS468" s="27"/>
      <c r="AT468" s="27"/>
      <c r="AU468" s="27"/>
      <c r="AV468" s="27"/>
      <c r="AW468" s="27"/>
      <c r="AY468" s="20"/>
      <c r="BA468" s="27"/>
      <c r="BB468" s="27"/>
      <c r="BC468" s="27"/>
      <c r="BD468" s="27"/>
      <c r="BE468" s="27"/>
      <c r="BF468" s="27"/>
      <c r="BG468" s="27"/>
      <c r="BJ468" s="27"/>
      <c r="BK468" s="27"/>
      <c r="BL468" s="27"/>
      <c r="BM468" s="27"/>
      <c r="BN468" s="27"/>
      <c r="BO468" s="27"/>
      <c r="BP468" s="27"/>
      <c r="BQ468" s="48"/>
      <c r="BR468" s="48"/>
      <c r="BS468" s="27"/>
      <c r="BT468" s="27"/>
      <c r="BU468" s="48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  <c r="CR468" s="20"/>
      <c r="CS468" s="20"/>
      <c r="CT468" s="20"/>
    </row>
    <row r="469" spans="1:98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0"/>
      <c r="AS469" s="27"/>
      <c r="AT469" s="27"/>
      <c r="AU469" s="27"/>
      <c r="AV469" s="27"/>
      <c r="AW469" s="27"/>
      <c r="AY469" s="20"/>
      <c r="BA469" s="27"/>
      <c r="BB469" s="27"/>
      <c r="BC469" s="27"/>
      <c r="BD469" s="27"/>
      <c r="BE469" s="27"/>
      <c r="BF469" s="27"/>
      <c r="BG469" s="27"/>
      <c r="BJ469" s="27"/>
      <c r="BK469" s="27"/>
      <c r="BL469" s="27"/>
      <c r="BM469" s="27"/>
      <c r="BN469" s="27"/>
      <c r="BO469" s="27"/>
      <c r="BP469" s="27"/>
      <c r="BQ469" s="48"/>
      <c r="BR469" s="48"/>
      <c r="BS469" s="27"/>
      <c r="BT469" s="27"/>
      <c r="BU469" s="48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  <c r="CR469" s="20"/>
      <c r="CS469" s="20"/>
      <c r="CT469" s="20"/>
    </row>
    <row r="470" spans="1:98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0"/>
      <c r="AS470" s="27"/>
      <c r="AT470" s="27"/>
      <c r="AU470" s="27"/>
      <c r="AV470" s="27"/>
      <c r="AW470" s="27"/>
      <c r="AY470" s="20"/>
      <c r="BA470" s="27"/>
      <c r="BB470" s="27"/>
      <c r="BC470" s="27"/>
      <c r="BD470" s="27"/>
      <c r="BE470" s="27"/>
      <c r="BF470" s="27"/>
      <c r="BG470" s="27"/>
      <c r="BJ470" s="27"/>
      <c r="BK470" s="27"/>
      <c r="BL470" s="27"/>
      <c r="BM470" s="27"/>
      <c r="BN470" s="27"/>
      <c r="BO470" s="27"/>
      <c r="BP470" s="27"/>
      <c r="BQ470" s="48"/>
      <c r="BR470" s="48"/>
      <c r="BS470" s="27"/>
      <c r="BT470" s="27"/>
      <c r="BU470" s="48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  <c r="CR470" s="20"/>
      <c r="CS470" s="20"/>
      <c r="CT470" s="20"/>
    </row>
    <row r="471" spans="1:98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0"/>
      <c r="AS471" s="27"/>
      <c r="AT471" s="27"/>
      <c r="AU471" s="27"/>
      <c r="AV471" s="27"/>
      <c r="AW471" s="27"/>
      <c r="AY471" s="20"/>
      <c r="BA471" s="27"/>
      <c r="BB471" s="27"/>
      <c r="BC471" s="27"/>
      <c r="BD471" s="27"/>
      <c r="BE471" s="27"/>
      <c r="BF471" s="27"/>
      <c r="BG471" s="27"/>
      <c r="BJ471" s="27"/>
      <c r="BK471" s="27"/>
      <c r="BL471" s="27"/>
      <c r="BM471" s="27"/>
      <c r="BN471" s="27"/>
      <c r="BO471" s="27"/>
      <c r="BP471" s="27"/>
      <c r="BQ471" s="48"/>
      <c r="BR471" s="48"/>
      <c r="BS471" s="27"/>
      <c r="BT471" s="27"/>
      <c r="BU471" s="48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  <c r="CR471" s="20"/>
      <c r="CS471" s="20"/>
      <c r="CT471" s="20"/>
    </row>
    <row r="472" spans="1:98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0"/>
      <c r="AS472" s="27"/>
      <c r="AT472" s="27"/>
      <c r="AU472" s="27"/>
      <c r="AV472" s="27"/>
      <c r="AW472" s="27"/>
      <c r="AY472" s="20"/>
      <c r="BA472" s="27"/>
      <c r="BB472" s="27"/>
      <c r="BC472" s="27"/>
      <c r="BD472" s="27"/>
      <c r="BE472" s="27"/>
      <c r="BF472" s="27"/>
      <c r="BG472" s="27"/>
      <c r="BJ472" s="27"/>
      <c r="BK472" s="27"/>
      <c r="BL472" s="27"/>
      <c r="BM472" s="27"/>
      <c r="BN472" s="27"/>
      <c r="BO472" s="27"/>
      <c r="BP472" s="27"/>
      <c r="BQ472" s="48"/>
      <c r="BR472" s="48"/>
      <c r="BS472" s="27"/>
      <c r="BT472" s="27"/>
      <c r="BU472" s="48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  <c r="CR472" s="20"/>
      <c r="CS472" s="20"/>
      <c r="CT472" s="20"/>
    </row>
    <row r="473" spans="1:98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0"/>
      <c r="AS473" s="27"/>
      <c r="AT473" s="27"/>
      <c r="AU473" s="27"/>
      <c r="AV473" s="27"/>
      <c r="AW473" s="27"/>
      <c r="AY473" s="20"/>
      <c r="BA473" s="27"/>
      <c r="BB473" s="27"/>
      <c r="BC473" s="27"/>
      <c r="BD473" s="27"/>
      <c r="BE473" s="27"/>
      <c r="BF473" s="27"/>
      <c r="BG473" s="27"/>
      <c r="BJ473" s="27"/>
      <c r="BK473" s="27"/>
      <c r="BL473" s="27"/>
      <c r="BM473" s="27"/>
      <c r="BN473" s="27"/>
      <c r="BO473" s="27"/>
      <c r="BP473" s="27"/>
      <c r="BQ473" s="48"/>
      <c r="BR473" s="48"/>
      <c r="BS473" s="27"/>
      <c r="BT473" s="27"/>
      <c r="BU473" s="48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  <c r="CR473" s="20"/>
      <c r="CS473" s="20"/>
      <c r="CT473" s="20"/>
    </row>
    <row r="474" spans="1:98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0"/>
      <c r="AS474" s="27"/>
      <c r="AT474" s="27"/>
      <c r="AU474" s="27"/>
      <c r="AV474" s="27"/>
      <c r="AW474" s="27"/>
      <c r="AY474" s="20"/>
      <c r="BA474" s="27"/>
      <c r="BB474" s="27"/>
      <c r="BC474" s="27"/>
      <c r="BD474" s="27"/>
      <c r="BE474" s="27"/>
      <c r="BF474" s="27"/>
      <c r="BG474" s="27"/>
      <c r="BJ474" s="27"/>
      <c r="BK474" s="27"/>
      <c r="BL474" s="27"/>
      <c r="BM474" s="27"/>
      <c r="BN474" s="27"/>
      <c r="BO474" s="27"/>
      <c r="BP474" s="27"/>
      <c r="BQ474" s="48"/>
      <c r="BR474" s="48"/>
      <c r="BS474" s="27"/>
      <c r="BT474" s="27"/>
      <c r="BU474" s="48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  <c r="CR474" s="20"/>
      <c r="CS474" s="20"/>
      <c r="CT474" s="20"/>
    </row>
    <row r="475" spans="1:98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0"/>
      <c r="AS475" s="27"/>
      <c r="AT475" s="27"/>
      <c r="AU475" s="27"/>
      <c r="AV475" s="27"/>
      <c r="AW475" s="27"/>
      <c r="AY475" s="20"/>
      <c r="BA475" s="27"/>
      <c r="BB475" s="27"/>
      <c r="BC475" s="27"/>
      <c r="BD475" s="27"/>
      <c r="BE475" s="27"/>
      <c r="BF475" s="27"/>
      <c r="BG475" s="27"/>
      <c r="BJ475" s="27"/>
      <c r="BK475" s="27"/>
      <c r="BL475" s="27"/>
      <c r="BM475" s="27"/>
      <c r="BN475" s="27"/>
      <c r="BO475" s="27"/>
      <c r="BP475" s="27"/>
      <c r="BQ475" s="48"/>
      <c r="BR475" s="48"/>
      <c r="BS475" s="27"/>
      <c r="BT475" s="27"/>
      <c r="BU475" s="48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  <c r="CR475" s="20"/>
      <c r="CS475" s="20"/>
      <c r="CT475" s="20"/>
    </row>
    <row r="476" spans="1:98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0"/>
      <c r="AS476" s="27"/>
      <c r="AT476" s="27"/>
      <c r="AU476" s="27"/>
      <c r="AV476" s="27"/>
      <c r="AW476" s="27"/>
      <c r="AY476" s="20"/>
      <c r="BA476" s="27"/>
      <c r="BB476" s="27"/>
      <c r="BC476" s="27"/>
      <c r="BD476" s="27"/>
      <c r="BE476" s="27"/>
      <c r="BF476" s="27"/>
      <c r="BG476" s="27"/>
      <c r="BJ476" s="27"/>
      <c r="BK476" s="27"/>
      <c r="BL476" s="27"/>
      <c r="BM476" s="27"/>
      <c r="BN476" s="27"/>
      <c r="BO476" s="27"/>
      <c r="BP476" s="27"/>
      <c r="BQ476" s="48"/>
      <c r="BR476" s="48"/>
      <c r="BS476" s="27"/>
      <c r="BT476" s="27"/>
      <c r="BU476" s="48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  <c r="CR476" s="20"/>
      <c r="CS476" s="20"/>
      <c r="CT476" s="20"/>
    </row>
    <row r="477" spans="1:98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0"/>
      <c r="AS477" s="27"/>
      <c r="AT477" s="27"/>
      <c r="AU477" s="27"/>
      <c r="AV477" s="27"/>
      <c r="AW477" s="27"/>
      <c r="AY477" s="20"/>
      <c r="BA477" s="27"/>
      <c r="BB477" s="27"/>
      <c r="BC477" s="27"/>
      <c r="BD477" s="27"/>
      <c r="BE477" s="27"/>
      <c r="BF477" s="27"/>
      <c r="BG477" s="27"/>
      <c r="BJ477" s="27"/>
      <c r="BK477" s="27"/>
      <c r="BL477" s="27"/>
      <c r="BM477" s="27"/>
      <c r="BN477" s="27"/>
      <c r="BO477" s="27"/>
      <c r="BP477" s="27"/>
      <c r="BQ477" s="48"/>
      <c r="BR477" s="48"/>
      <c r="BS477" s="27"/>
      <c r="BT477" s="27"/>
      <c r="BU477" s="48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  <c r="CR477" s="20"/>
      <c r="CS477" s="20"/>
      <c r="CT477" s="20"/>
    </row>
    <row r="478" spans="1:98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0"/>
      <c r="AS478" s="27"/>
      <c r="AT478" s="27"/>
      <c r="AU478" s="27"/>
      <c r="AV478" s="27"/>
      <c r="AW478" s="27"/>
      <c r="AY478" s="20"/>
      <c r="BA478" s="27"/>
      <c r="BB478" s="27"/>
      <c r="BC478" s="27"/>
      <c r="BD478" s="27"/>
      <c r="BE478" s="27"/>
      <c r="BF478" s="27"/>
      <c r="BG478" s="27"/>
      <c r="BJ478" s="27"/>
      <c r="BK478" s="27"/>
      <c r="BL478" s="27"/>
      <c r="BM478" s="27"/>
      <c r="BN478" s="27"/>
      <c r="BO478" s="27"/>
      <c r="BP478" s="27"/>
      <c r="BQ478" s="48"/>
      <c r="BR478" s="48"/>
      <c r="BS478" s="27"/>
      <c r="BT478" s="27"/>
      <c r="BU478" s="48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  <c r="CR478" s="20"/>
      <c r="CS478" s="20"/>
      <c r="CT478" s="20"/>
    </row>
    <row r="479" spans="1:98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0"/>
      <c r="AS479" s="27"/>
      <c r="AT479" s="27"/>
      <c r="AU479" s="27"/>
      <c r="AV479" s="27"/>
      <c r="AW479" s="27"/>
      <c r="AY479" s="20"/>
      <c r="BA479" s="27"/>
      <c r="BB479" s="27"/>
      <c r="BC479" s="27"/>
      <c r="BD479" s="27"/>
      <c r="BE479" s="27"/>
      <c r="BF479" s="27"/>
      <c r="BG479" s="27"/>
      <c r="BJ479" s="27"/>
      <c r="BK479" s="27"/>
      <c r="BL479" s="27"/>
      <c r="BM479" s="27"/>
      <c r="BN479" s="27"/>
      <c r="BO479" s="27"/>
      <c r="BP479" s="27"/>
      <c r="BQ479" s="48"/>
      <c r="BR479" s="48"/>
      <c r="BS479" s="27"/>
      <c r="BT479" s="27"/>
      <c r="BU479" s="48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  <c r="CR479" s="20"/>
      <c r="CS479" s="20"/>
      <c r="CT479" s="20"/>
    </row>
    <row r="480" spans="1:98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0"/>
      <c r="AS480" s="27"/>
      <c r="AT480" s="27"/>
      <c r="AU480" s="27"/>
      <c r="AV480" s="27"/>
      <c r="AW480" s="27"/>
      <c r="AY480" s="20"/>
      <c r="BA480" s="27"/>
      <c r="BB480" s="27"/>
      <c r="BC480" s="27"/>
      <c r="BD480" s="27"/>
      <c r="BE480" s="27"/>
      <c r="BF480" s="27"/>
      <c r="BG480" s="27"/>
      <c r="BJ480" s="27"/>
      <c r="BK480" s="27"/>
      <c r="BL480" s="27"/>
      <c r="BM480" s="27"/>
      <c r="BN480" s="27"/>
      <c r="BO480" s="27"/>
      <c r="BP480" s="27"/>
      <c r="BQ480" s="48"/>
      <c r="BR480" s="48"/>
      <c r="BS480" s="27"/>
      <c r="BT480" s="27"/>
      <c r="BU480" s="48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  <c r="CR480" s="20"/>
      <c r="CS480" s="20"/>
      <c r="CT480" s="20"/>
    </row>
    <row r="481" spans="1:98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0"/>
      <c r="AS481" s="27"/>
      <c r="AT481" s="27"/>
      <c r="AU481" s="27"/>
      <c r="AV481" s="27"/>
      <c r="AW481" s="27"/>
      <c r="AY481" s="20"/>
      <c r="BA481" s="27"/>
      <c r="BB481" s="27"/>
      <c r="BC481" s="27"/>
      <c r="BD481" s="27"/>
      <c r="BE481" s="27"/>
      <c r="BF481" s="27"/>
      <c r="BG481" s="27"/>
      <c r="BJ481" s="27"/>
      <c r="BK481" s="27"/>
      <c r="BL481" s="27"/>
      <c r="BM481" s="27"/>
      <c r="BN481" s="27"/>
      <c r="BO481" s="27"/>
      <c r="BP481" s="27"/>
      <c r="BQ481" s="48"/>
      <c r="BR481" s="48"/>
      <c r="BS481" s="27"/>
      <c r="BT481" s="27"/>
      <c r="BU481" s="48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  <c r="CR481" s="20"/>
      <c r="CS481" s="20"/>
      <c r="CT481" s="20"/>
    </row>
    <row r="482" spans="1:98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0"/>
      <c r="AS482" s="27"/>
      <c r="AT482" s="27"/>
      <c r="AU482" s="27"/>
      <c r="AV482" s="27"/>
      <c r="AW482" s="27"/>
      <c r="AY482" s="20"/>
      <c r="BA482" s="27"/>
      <c r="BB482" s="27"/>
      <c r="BC482" s="27"/>
      <c r="BD482" s="27"/>
      <c r="BE482" s="27"/>
      <c r="BF482" s="27"/>
      <c r="BG482" s="27"/>
      <c r="BJ482" s="27"/>
      <c r="BK482" s="27"/>
      <c r="BL482" s="27"/>
      <c r="BM482" s="27"/>
      <c r="BN482" s="27"/>
      <c r="BO482" s="27"/>
      <c r="BP482" s="27"/>
      <c r="BQ482" s="48"/>
      <c r="BR482" s="48"/>
      <c r="BS482" s="27"/>
      <c r="BT482" s="27"/>
      <c r="BU482" s="48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  <c r="CR482" s="20"/>
      <c r="CS482" s="20"/>
      <c r="CT482" s="20"/>
    </row>
    <row r="483" spans="1:98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0"/>
      <c r="AS483" s="27"/>
      <c r="AT483" s="27"/>
      <c r="AU483" s="27"/>
      <c r="AV483" s="27"/>
      <c r="AW483" s="27"/>
      <c r="AY483" s="20"/>
      <c r="BA483" s="27"/>
      <c r="BB483" s="27"/>
      <c r="BC483" s="27"/>
      <c r="BD483" s="27"/>
      <c r="BE483" s="27"/>
      <c r="BF483" s="27"/>
      <c r="BG483" s="27"/>
      <c r="BJ483" s="27"/>
      <c r="BK483" s="27"/>
      <c r="BL483" s="27"/>
      <c r="BM483" s="27"/>
      <c r="BN483" s="27"/>
      <c r="BO483" s="27"/>
      <c r="BP483" s="27"/>
      <c r="BQ483" s="48"/>
      <c r="BR483" s="48"/>
      <c r="BS483" s="27"/>
      <c r="BT483" s="27"/>
      <c r="BU483" s="48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  <c r="CR483" s="20"/>
      <c r="CS483" s="20"/>
      <c r="CT483" s="20"/>
    </row>
    <row r="484" spans="1:98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0"/>
      <c r="AS484" s="27"/>
      <c r="AT484" s="27"/>
      <c r="AU484" s="27"/>
      <c r="AV484" s="27"/>
      <c r="AW484" s="27"/>
      <c r="AY484" s="20"/>
      <c r="BA484" s="27"/>
      <c r="BB484" s="27"/>
      <c r="BC484" s="27"/>
      <c r="BD484" s="27"/>
      <c r="BE484" s="27"/>
      <c r="BF484" s="27"/>
      <c r="BG484" s="27"/>
      <c r="BJ484" s="27"/>
      <c r="BK484" s="27"/>
      <c r="BL484" s="27"/>
      <c r="BM484" s="27"/>
      <c r="BN484" s="27"/>
      <c r="BO484" s="27"/>
      <c r="BP484" s="27"/>
      <c r="BQ484" s="48"/>
      <c r="BR484" s="48"/>
      <c r="BS484" s="27"/>
      <c r="BT484" s="27"/>
      <c r="BU484" s="48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  <c r="CR484" s="20"/>
      <c r="CS484" s="20"/>
      <c r="CT484" s="20"/>
    </row>
    <row r="485" spans="1:98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0"/>
      <c r="AS485" s="27"/>
      <c r="AT485" s="27"/>
      <c r="AU485" s="27"/>
      <c r="AV485" s="27"/>
      <c r="AW485" s="27"/>
      <c r="AY485" s="20"/>
      <c r="BA485" s="27"/>
      <c r="BB485" s="27"/>
      <c r="BC485" s="27"/>
      <c r="BD485" s="27"/>
      <c r="BE485" s="27"/>
      <c r="BF485" s="27"/>
      <c r="BG485" s="27"/>
      <c r="BJ485" s="27"/>
      <c r="BK485" s="27"/>
      <c r="BL485" s="27"/>
      <c r="BM485" s="27"/>
      <c r="BN485" s="27"/>
      <c r="BO485" s="27"/>
      <c r="BP485" s="27"/>
      <c r="BQ485" s="48"/>
      <c r="BR485" s="48"/>
      <c r="BS485" s="27"/>
      <c r="BT485" s="27"/>
      <c r="BU485" s="48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  <c r="CR485" s="20"/>
      <c r="CS485" s="20"/>
      <c r="CT485" s="20"/>
    </row>
    <row r="486" spans="1:98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0"/>
      <c r="AS486" s="27"/>
      <c r="AT486" s="27"/>
      <c r="AU486" s="27"/>
      <c r="AV486" s="27"/>
      <c r="AW486" s="27"/>
      <c r="AY486" s="20"/>
      <c r="BA486" s="27"/>
      <c r="BB486" s="27"/>
      <c r="BC486" s="27"/>
      <c r="BD486" s="27"/>
      <c r="BE486" s="27"/>
      <c r="BF486" s="27"/>
      <c r="BG486" s="27"/>
      <c r="BJ486" s="27"/>
      <c r="BK486" s="27"/>
      <c r="BL486" s="27"/>
      <c r="BM486" s="27"/>
      <c r="BN486" s="27"/>
      <c r="BO486" s="27"/>
      <c r="BP486" s="27"/>
      <c r="BQ486" s="48"/>
      <c r="BR486" s="48"/>
      <c r="BS486" s="27"/>
      <c r="BT486" s="27"/>
      <c r="BU486" s="48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  <c r="CR486" s="20"/>
      <c r="CS486" s="20"/>
      <c r="CT486" s="20"/>
    </row>
    <row r="487" spans="1:98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0"/>
      <c r="AS487" s="27"/>
      <c r="AT487" s="27"/>
      <c r="AU487" s="27"/>
      <c r="AV487" s="27"/>
      <c r="AW487" s="27"/>
      <c r="AY487" s="20"/>
      <c r="BA487" s="27"/>
      <c r="BB487" s="27"/>
      <c r="BC487" s="27"/>
      <c r="BD487" s="27"/>
      <c r="BE487" s="27"/>
      <c r="BF487" s="27"/>
      <c r="BG487" s="27"/>
      <c r="BJ487" s="27"/>
      <c r="BK487" s="27"/>
      <c r="BL487" s="27"/>
      <c r="BM487" s="27"/>
      <c r="BN487" s="27"/>
      <c r="BO487" s="27"/>
      <c r="BP487" s="27"/>
      <c r="BQ487" s="48"/>
      <c r="BR487" s="48"/>
      <c r="BS487" s="27"/>
      <c r="BT487" s="27"/>
      <c r="BU487" s="48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  <c r="CR487" s="20"/>
      <c r="CS487" s="20"/>
      <c r="CT487" s="20"/>
    </row>
    <row r="488" spans="1:98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0"/>
      <c r="AS488" s="27"/>
      <c r="AT488" s="27"/>
      <c r="AU488" s="27"/>
      <c r="AV488" s="27"/>
      <c r="AW488" s="27"/>
      <c r="AY488" s="20"/>
      <c r="BA488" s="27"/>
      <c r="BB488" s="27"/>
      <c r="BC488" s="27"/>
      <c r="BD488" s="27"/>
      <c r="BE488" s="27"/>
      <c r="BF488" s="27"/>
      <c r="BG488" s="27"/>
      <c r="BJ488" s="27"/>
      <c r="BK488" s="27"/>
      <c r="BL488" s="27"/>
      <c r="BM488" s="27"/>
      <c r="BN488" s="27"/>
      <c r="BO488" s="27"/>
      <c r="BP488" s="27"/>
      <c r="BQ488" s="48"/>
      <c r="BR488" s="48"/>
      <c r="BS488" s="27"/>
      <c r="BT488" s="27"/>
      <c r="BU488" s="48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  <c r="CR488" s="20"/>
      <c r="CS488" s="20"/>
      <c r="CT488" s="20"/>
    </row>
    <row r="489" spans="1:98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0"/>
      <c r="AS489" s="27"/>
      <c r="AT489" s="27"/>
      <c r="AU489" s="27"/>
      <c r="AV489" s="27"/>
      <c r="AW489" s="27"/>
      <c r="AY489" s="20"/>
      <c r="BA489" s="27"/>
      <c r="BB489" s="27"/>
      <c r="BC489" s="27"/>
      <c r="BD489" s="27"/>
      <c r="BE489" s="27"/>
      <c r="BF489" s="27"/>
      <c r="BG489" s="27"/>
      <c r="BJ489" s="27"/>
      <c r="BK489" s="27"/>
      <c r="BL489" s="27"/>
      <c r="BM489" s="27"/>
      <c r="BN489" s="27"/>
      <c r="BO489" s="27"/>
      <c r="BP489" s="27"/>
      <c r="BQ489" s="48"/>
      <c r="BR489" s="48"/>
      <c r="BS489" s="27"/>
      <c r="BT489" s="27"/>
      <c r="BU489" s="48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  <c r="CR489" s="20"/>
      <c r="CS489" s="20"/>
      <c r="CT489" s="20"/>
    </row>
    <row r="490" spans="1:98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0"/>
      <c r="AS490" s="27"/>
      <c r="AT490" s="27"/>
      <c r="AU490" s="27"/>
      <c r="AV490" s="27"/>
      <c r="AW490" s="27"/>
      <c r="AY490" s="20"/>
      <c r="BA490" s="27"/>
      <c r="BB490" s="27"/>
      <c r="BC490" s="27"/>
      <c r="BD490" s="27"/>
      <c r="BE490" s="27"/>
      <c r="BF490" s="27"/>
      <c r="BG490" s="27"/>
      <c r="BJ490" s="27"/>
      <c r="BK490" s="27"/>
      <c r="BL490" s="27"/>
      <c r="BM490" s="27"/>
      <c r="BN490" s="27"/>
      <c r="BO490" s="27"/>
      <c r="BP490" s="27"/>
      <c r="BQ490" s="48"/>
      <c r="BR490" s="48"/>
      <c r="BS490" s="27"/>
      <c r="BT490" s="27"/>
      <c r="BU490" s="48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  <c r="CR490" s="20"/>
      <c r="CS490" s="20"/>
      <c r="CT490" s="20"/>
    </row>
    <row r="491" spans="1:98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0"/>
      <c r="AS491" s="27"/>
      <c r="AT491" s="27"/>
      <c r="AU491" s="27"/>
      <c r="AV491" s="27"/>
      <c r="AW491" s="27"/>
      <c r="AY491" s="20"/>
      <c r="BA491" s="27"/>
      <c r="BB491" s="27"/>
      <c r="BC491" s="27"/>
      <c r="BD491" s="27"/>
      <c r="BE491" s="27"/>
      <c r="BF491" s="27"/>
      <c r="BG491" s="27"/>
      <c r="BJ491" s="27"/>
      <c r="BK491" s="27"/>
      <c r="BL491" s="27"/>
      <c r="BM491" s="27"/>
      <c r="BN491" s="27"/>
      <c r="BO491" s="27"/>
      <c r="BP491" s="27"/>
      <c r="BQ491" s="48"/>
      <c r="BR491" s="48"/>
      <c r="BS491" s="27"/>
      <c r="BT491" s="27"/>
      <c r="BU491" s="48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  <c r="CR491" s="20"/>
      <c r="CS491" s="20"/>
      <c r="CT491" s="20"/>
    </row>
    <row r="492" spans="1:98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0"/>
      <c r="AS492" s="27"/>
      <c r="AT492" s="27"/>
      <c r="AU492" s="27"/>
      <c r="AV492" s="27"/>
      <c r="AW492" s="27"/>
      <c r="AY492" s="20"/>
      <c r="BA492" s="27"/>
      <c r="BB492" s="27"/>
      <c r="BC492" s="27"/>
      <c r="BD492" s="27"/>
      <c r="BE492" s="27"/>
      <c r="BF492" s="27"/>
      <c r="BG492" s="27"/>
      <c r="BJ492" s="27"/>
      <c r="BK492" s="27"/>
      <c r="BL492" s="27"/>
      <c r="BM492" s="27"/>
      <c r="BN492" s="27"/>
      <c r="BO492" s="27"/>
      <c r="BP492" s="27"/>
      <c r="BQ492" s="48"/>
      <c r="BR492" s="48"/>
      <c r="BS492" s="27"/>
      <c r="BT492" s="27"/>
      <c r="BU492" s="48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  <c r="CR492" s="20"/>
      <c r="CS492" s="20"/>
      <c r="CT492" s="20"/>
    </row>
    <row r="493" spans="1:98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0"/>
      <c r="AS493" s="27"/>
      <c r="AT493" s="27"/>
      <c r="AU493" s="27"/>
      <c r="AV493" s="27"/>
      <c r="AW493" s="27"/>
      <c r="AY493" s="20"/>
      <c r="BA493" s="27"/>
      <c r="BB493" s="27"/>
      <c r="BC493" s="27"/>
      <c r="BD493" s="27"/>
      <c r="BE493" s="27"/>
      <c r="BF493" s="27"/>
      <c r="BG493" s="27"/>
      <c r="BJ493" s="27"/>
      <c r="BK493" s="27"/>
      <c r="BL493" s="27"/>
      <c r="BM493" s="27"/>
      <c r="BN493" s="27"/>
      <c r="BO493" s="27"/>
      <c r="BP493" s="27"/>
      <c r="BQ493" s="48"/>
      <c r="BR493" s="48"/>
      <c r="BS493" s="27"/>
      <c r="BT493" s="27"/>
      <c r="BU493" s="48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  <c r="CR493" s="20"/>
      <c r="CS493" s="20"/>
      <c r="CT493" s="20"/>
    </row>
    <row r="494" spans="1:98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0"/>
      <c r="AS494" s="27"/>
      <c r="AT494" s="27"/>
      <c r="AU494" s="27"/>
      <c r="AV494" s="27"/>
      <c r="AW494" s="27"/>
      <c r="AY494" s="20"/>
      <c r="BA494" s="27"/>
      <c r="BB494" s="27"/>
      <c r="BC494" s="27"/>
      <c r="BD494" s="27"/>
      <c r="BE494" s="27"/>
      <c r="BF494" s="27"/>
      <c r="BG494" s="27"/>
      <c r="BJ494" s="27"/>
      <c r="BK494" s="27"/>
      <c r="BL494" s="27"/>
      <c r="BM494" s="27"/>
      <c r="BN494" s="27"/>
      <c r="BO494" s="27"/>
      <c r="BP494" s="27"/>
      <c r="BQ494" s="48"/>
      <c r="BR494" s="48"/>
      <c r="BS494" s="27"/>
      <c r="BT494" s="27"/>
      <c r="BU494" s="48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  <c r="CR494" s="20"/>
      <c r="CS494" s="20"/>
      <c r="CT494" s="20"/>
    </row>
    <row r="495" spans="1:98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0"/>
      <c r="AS495" s="27"/>
      <c r="AT495" s="27"/>
      <c r="AU495" s="27"/>
      <c r="AV495" s="27"/>
      <c r="AW495" s="27"/>
      <c r="AY495" s="20"/>
      <c r="BA495" s="27"/>
      <c r="BB495" s="27"/>
      <c r="BC495" s="27"/>
      <c r="BD495" s="27"/>
      <c r="BE495" s="27"/>
      <c r="BF495" s="27"/>
      <c r="BG495" s="27"/>
      <c r="BJ495" s="27"/>
      <c r="BK495" s="27"/>
      <c r="BL495" s="27"/>
      <c r="BM495" s="27"/>
      <c r="BN495" s="27"/>
      <c r="BO495" s="27"/>
      <c r="BP495" s="27"/>
      <c r="BQ495" s="48"/>
      <c r="BR495" s="48"/>
      <c r="BS495" s="27"/>
      <c r="BT495" s="27"/>
      <c r="BU495" s="48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  <c r="CR495" s="20"/>
      <c r="CS495" s="20"/>
      <c r="CT495" s="20"/>
    </row>
    <row r="496" spans="1:98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0"/>
      <c r="AS496" s="27"/>
      <c r="AT496" s="27"/>
      <c r="AU496" s="27"/>
      <c r="AV496" s="27"/>
      <c r="AW496" s="27"/>
      <c r="AY496" s="20"/>
      <c r="BA496" s="27"/>
      <c r="BB496" s="27"/>
      <c r="BC496" s="27"/>
      <c r="BD496" s="27"/>
      <c r="BE496" s="27"/>
      <c r="BF496" s="27"/>
      <c r="BG496" s="27"/>
      <c r="BJ496" s="27"/>
      <c r="BK496" s="27"/>
      <c r="BL496" s="27"/>
      <c r="BM496" s="27"/>
      <c r="BN496" s="27"/>
      <c r="BO496" s="27"/>
      <c r="BP496" s="27"/>
      <c r="BQ496" s="48"/>
      <c r="BR496" s="48"/>
      <c r="BS496" s="27"/>
      <c r="BT496" s="27"/>
      <c r="BU496" s="48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  <c r="CR496" s="20"/>
      <c r="CS496" s="20"/>
      <c r="CT496" s="20"/>
    </row>
    <row r="497" spans="1:98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0"/>
      <c r="AS497" s="27"/>
      <c r="AT497" s="27"/>
      <c r="AU497" s="27"/>
      <c r="AV497" s="27"/>
      <c r="AW497" s="27"/>
      <c r="AY497" s="20"/>
      <c r="BA497" s="27"/>
      <c r="BB497" s="27"/>
      <c r="BC497" s="27"/>
      <c r="BD497" s="27"/>
      <c r="BE497" s="27"/>
      <c r="BF497" s="27"/>
      <c r="BG497" s="27"/>
      <c r="BJ497" s="27"/>
      <c r="BK497" s="27"/>
      <c r="BL497" s="27"/>
      <c r="BM497" s="27"/>
      <c r="BN497" s="27"/>
      <c r="BO497" s="27"/>
      <c r="BP497" s="27"/>
      <c r="BQ497" s="48"/>
      <c r="BR497" s="48"/>
      <c r="BS497" s="27"/>
      <c r="BT497" s="27"/>
      <c r="BU497" s="48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  <c r="CR497" s="20"/>
      <c r="CS497" s="20"/>
      <c r="CT497" s="20"/>
    </row>
    <row r="498" spans="1:98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0"/>
      <c r="AS498" s="27"/>
      <c r="AT498" s="27"/>
      <c r="AU498" s="27"/>
      <c r="AV498" s="27"/>
      <c r="AW498" s="27"/>
      <c r="AY498" s="20"/>
      <c r="BA498" s="27"/>
      <c r="BB498" s="27"/>
      <c r="BC498" s="27"/>
      <c r="BD498" s="27"/>
      <c r="BE498" s="27"/>
      <c r="BF498" s="27"/>
      <c r="BG498" s="27"/>
      <c r="BJ498" s="27"/>
      <c r="BK498" s="27"/>
      <c r="BL498" s="27"/>
      <c r="BM498" s="27"/>
      <c r="BN498" s="27"/>
      <c r="BO498" s="27"/>
      <c r="BP498" s="27"/>
      <c r="BQ498" s="48"/>
      <c r="BR498" s="48"/>
      <c r="BS498" s="27"/>
      <c r="BT498" s="27"/>
      <c r="BU498" s="48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  <c r="CR498" s="20"/>
      <c r="CS498" s="20"/>
      <c r="CT498" s="20"/>
    </row>
    <row r="499" spans="1:98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0"/>
      <c r="AS499" s="27"/>
      <c r="AT499" s="27"/>
      <c r="AU499" s="27"/>
      <c r="AV499" s="27"/>
      <c r="AW499" s="27"/>
      <c r="AY499" s="20"/>
      <c r="BA499" s="27"/>
      <c r="BB499" s="27"/>
      <c r="BC499" s="27"/>
      <c r="BD499" s="27"/>
      <c r="BE499" s="27"/>
      <c r="BF499" s="27"/>
      <c r="BG499" s="27"/>
      <c r="BJ499" s="27"/>
      <c r="BK499" s="27"/>
      <c r="BL499" s="27"/>
      <c r="BM499" s="27"/>
      <c r="BN499" s="27"/>
      <c r="BO499" s="27"/>
      <c r="BP499" s="27"/>
      <c r="BQ499" s="48"/>
      <c r="BR499" s="48"/>
      <c r="BS499" s="27"/>
      <c r="BT499" s="27"/>
      <c r="BU499" s="48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  <c r="CR499" s="20"/>
      <c r="CS499" s="20"/>
      <c r="CT499" s="20"/>
    </row>
    <row r="500" spans="1:98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0"/>
      <c r="AS500" s="27"/>
      <c r="AT500" s="27"/>
      <c r="AU500" s="27"/>
      <c r="AV500" s="27"/>
      <c r="AW500" s="27"/>
      <c r="AY500" s="20"/>
      <c r="BA500" s="27"/>
      <c r="BB500" s="27"/>
      <c r="BC500" s="27"/>
      <c r="BD500" s="27"/>
      <c r="BE500" s="27"/>
      <c r="BF500" s="27"/>
      <c r="BG500" s="27"/>
      <c r="BJ500" s="27"/>
      <c r="BK500" s="27"/>
      <c r="BL500" s="27"/>
      <c r="BM500" s="27"/>
      <c r="BN500" s="27"/>
      <c r="BO500" s="27"/>
      <c r="BP500" s="27"/>
      <c r="BQ500" s="48"/>
      <c r="BR500" s="48"/>
      <c r="BS500" s="27"/>
      <c r="BT500" s="27"/>
      <c r="BU500" s="48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  <c r="CR500" s="20"/>
      <c r="CS500" s="20"/>
      <c r="CT500" s="20"/>
    </row>
    <row r="501" spans="1:98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0"/>
      <c r="AS501" s="27"/>
      <c r="AT501" s="27"/>
      <c r="AU501" s="27"/>
      <c r="AV501" s="27"/>
      <c r="AW501" s="27"/>
      <c r="AY501" s="20"/>
      <c r="BA501" s="27"/>
      <c r="BB501" s="27"/>
      <c r="BC501" s="27"/>
      <c r="BD501" s="27"/>
      <c r="BE501" s="27"/>
      <c r="BF501" s="27"/>
      <c r="BG501" s="27"/>
      <c r="BJ501" s="27"/>
      <c r="BK501" s="27"/>
      <c r="BL501" s="27"/>
      <c r="BM501" s="27"/>
      <c r="BN501" s="27"/>
      <c r="BO501" s="27"/>
      <c r="BP501" s="27"/>
      <c r="BQ501" s="48"/>
      <c r="BR501" s="48"/>
      <c r="BS501" s="27"/>
      <c r="BT501" s="27"/>
      <c r="BU501" s="48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  <c r="CR501" s="20"/>
      <c r="CS501" s="20"/>
      <c r="CT501" s="20"/>
    </row>
    <row r="502" spans="1:98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0"/>
      <c r="AS502" s="27"/>
      <c r="AT502" s="27"/>
      <c r="AU502" s="27"/>
      <c r="AV502" s="27"/>
      <c r="AW502" s="27"/>
      <c r="AY502" s="20"/>
      <c r="BA502" s="27"/>
      <c r="BB502" s="27"/>
      <c r="BC502" s="27"/>
      <c r="BD502" s="27"/>
      <c r="BE502" s="27"/>
      <c r="BF502" s="27"/>
      <c r="BG502" s="27"/>
      <c r="BJ502" s="27"/>
      <c r="BK502" s="27"/>
      <c r="BL502" s="27"/>
      <c r="BM502" s="27"/>
      <c r="BN502" s="27"/>
      <c r="BO502" s="27"/>
      <c r="BP502" s="27"/>
      <c r="BQ502" s="48"/>
      <c r="BR502" s="48"/>
      <c r="BS502" s="27"/>
      <c r="BT502" s="27"/>
      <c r="BU502" s="48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  <c r="CR502" s="20"/>
      <c r="CS502" s="20"/>
      <c r="CT502" s="20"/>
    </row>
    <row r="503" spans="1:98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0"/>
      <c r="AS503" s="27"/>
      <c r="AT503" s="27"/>
      <c r="AU503" s="27"/>
      <c r="AV503" s="27"/>
      <c r="AW503" s="27"/>
      <c r="AY503" s="20"/>
      <c r="BA503" s="27"/>
      <c r="BB503" s="27"/>
      <c r="BC503" s="27"/>
      <c r="BD503" s="27"/>
      <c r="BE503" s="27"/>
      <c r="BF503" s="27"/>
      <c r="BG503" s="27"/>
      <c r="BJ503" s="27"/>
      <c r="BK503" s="27"/>
      <c r="BL503" s="27"/>
      <c r="BM503" s="27"/>
      <c r="BN503" s="27"/>
      <c r="BO503" s="27"/>
      <c r="BP503" s="27"/>
      <c r="BQ503" s="48"/>
      <c r="BR503" s="48"/>
      <c r="BS503" s="27"/>
      <c r="BT503" s="27"/>
      <c r="BU503" s="48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  <c r="CR503" s="20"/>
      <c r="CS503" s="20"/>
      <c r="CT503" s="20"/>
    </row>
    <row r="504" spans="1:98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0"/>
      <c r="AS504" s="27"/>
      <c r="AT504" s="27"/>
      <c r="AU504" s="27"/>
      <c r="AV504" s="27"/>
      <c r="AW504" s="27"/>
      <c r="AY504" s="20"/>
      <c r="BA504" s="27"/>
      <c r="BB504" s="27"/>
      <c r="BC504" s="27"/>
      <c r="BD504" s="27"/>
      <c r="BE504" s="27"/>
      <c r="BF504" s="27"/>
      <c r="BG504" s="27"/>
      <c r="BJ504" s="27"/>
      <c r="BK504" s="27"/>
      <c r="BL504" s="27"/>
      <c r="BM504" s="27"/>
      <c r="BN504" s="27"/>
      <c r="BO504" s="27"/>
      <c r="BP504" s="27"/>
      <c r="BQ504" s="48"/>
      <c r="BR504" s="48"/>
      <c r="BS504" s="27"/>
      <c r="BT504" s="27"/>
      <c r="BU504" s="48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  <c r="CR504" s="20"/>
      <c r="CS504" s="20"/>
      <c r="CT504" s="20"/>
    </row>
    <row r="505" spans="1:98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0"/>
      <c r="AS505" s="27"/>
      <c r="AT505" s="27"/>
      <c r="AU505" s="27"/>
      <c r="AV505" s="27"/>
      <c r="AW505" s="27"/>
      <c r="AY505" s="20"/>
      <c r="BA505" s="27"/>
      <c r="BB505" s="27"/>
      <c r="BC505" s="27"/>
      <c r="BD505" s="27"/>
      <c r="BE505" s="27"/>
      <c r="BF505" s="27"/>
      <c r="BG505" s="27"/>
      <c r="BJ505" s="27"/>
      <c r="BK505" s="27"/>
      <c r="BL505" s="27"/>
      <c r="BM505" s="27"/>
      <c r="BN505" s="27"/>
      <c r="BO505" s="27"/>
      <c r="BP505" s="27"/>
      <c r="BQ505" s="48"/>
      <c r="BR505" s="48"/>
      <c r="BS505" s="27"/>
      <c r="BT505" s="27"/>
      <c r="BU505" s="48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  <c r="CR505" s="20"/>
      <c r="CS505" s="20"/>
      <c r="CT505" s="20"/>
    </row>
    <row r="506" spans="1:98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0"/>
      <c r="AS506" s="27"/>
      <c r="AT506" s="27"/>
      <c r="AU506" s="27"/>
      <c r="AV506" s="27"/>
      <c r="AW506" s="27"/>
      <c r="AY506" s="20"/>
      <c r="BA506" s="27"/>
      <c r="BB506" s="27"/>
      <c r="BC506" s="27"/>
      <c r="BD506" s="27"/>
      <c r="BE506" s="27"/>
      <c r="BF506" s="27"/>
      <c r="BG506" s="27"/>
      <c r="BJ506" s="27"/>
      <c r="BK506" s="27"/>
      <c r="BL506" s="27"/>
      <c r="BM506" s="27"/>
      <c r="BN506" s="27"/>
      <c r="BO506" s="27"/>
      <c r="BP506" s="27"/>
      <c r="BQ506" s="48"/>
      <c r="BR506" s="48"/>
      <c r="BS506" s="27"/>
      <c r="BT506" s="27"/>
      <c r="BU506" s="48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  <c r="CR506" s="20"/>
      <c r="CS506" s="20"/>
      <c r="CT506" s="20"/>
    </row>
    <row r="507" spans="1:98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0"/>
      <c r="AS507" s="27"/>
      <c r="AT507" s="27"/>
      <c r="AU507" s="27"/>
      <c r="AV507" s="27"/>
      <c r="AW507" s="27"/>
      <c r="AY507" s="20"/>
      <c r="BA507" s="27"/>
      <c r="BB507" s="27"/>
      <c r="BC507" s="27"/>
      <c r="BD507" s="27"/>
      <c r="BE507" s="27"/>
      <c r="BF507" s="27"/>
      <c r="BG507" s="27"/>
      <c r="BJ507" s="27"/>
      <c r="BK507" s="27"/>
      <c r="BL507" s="27"/>
      <c r="BM507" s="27"/>
      <c r="BN507" s="27"/>
      <c r="BO507" s="27"/>
      <c r="BP507" s="27"/>
      <c r="BQ507" s="48"/>
      <c r="BR507" s="48"/>
      <c r="BS507" s="27"/>
      <c r="BT507" s="27"/>
      <c r="BU507" s="48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  <c r="CR507" s="20"/>
      <c r="CS507" s="20"/>
      <c r="CT507" s="20"/>
    </row>
    <row r="508" spans="1:98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0"/>
      <c r="AS508" s="27"/>
      <c r="AT508" s="27"/>
      <c r="AU508" s="27"/>
      <c r="AV508" s="27"/>
      <c r="AW508" s="27"/>
      <c r="AY508" s="20"/>
      <c r="BA508" s="27"/>
      <c r="BB508" s="27"/>
      <c r="BC508" s="27"/>
      <c r="BD508" s="27"/>
      <c r="BE508" s="27"/>
      <c r="BF508" s="27"/>
      <c r="BG508" s="27"/>
      <c r="BJ508" s="27"/>
      <c r="BK508" s="27"/>
      <c r="BL508" s="27"/>
      <c r="BM508" s="27"/>
      <c r="BN508" s="27"/>
      <c r="BO508" s="27"/>
      <c r="BP508" s="27"/>
      <c r="BQ508" s="48"/>
      <c r="BR508" s="48"/>
      <c r="BS508" s="27"/>
      <c r="BT508" s="27"/>
      <c r="BU508" s="48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  <c r="CR508" s="20"/>
      <c r="CS508" s="20"/>
      <c r="CT508" s="20"/>
    </row>
    <row r="509" spans="1:98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0"/>
      <c r="AS509" s="27"/>
      <c r="AT509" s="27"/>
      <c r="AU509" s="27"/>
      <c r="AV509" s="27"/>
      <c r="AW509" s="27"/>
      <c r="AY509" s="20"/>
      <c r="BA509" s="27"/>
      <c r="BB509" s="27"/>
      <c r="BC509" s="27"/>
      <c r="BD509" s="27"/>
      <c r="BE509" s="27"/>
      <c r="BF509" s="27"/>
      <c r="BG509" s="27"/>
      <c r="BJ509" s="27"/>
      <c r="BK509" s="27"/>
      <c r="BL509" s="27"/>
      <c r="BM509" s="27"/>
      <c r="BN509" s="27"/>
      <c r="BO509" s="27"/>
      <c r="BP509" s="27"/>
      <c r="BQ509" s="48"/>
      <c r="BR509" s="48"/>
      <c r="BS509" s="27"/>
      <c r="BT509" s="27"/>
      <c r="BU509" s="48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  <c r="CR509" s="20"/>
      <c r="CS509" s="20"/>
      <c r="CT509" s="20"/>
    </row>
    <row r="510" spans="1:98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0"/>
      <c r="AS510" s="27"/>
      <c r="AT510" s="27"/>
      <c r="AU510" s="27"/>
      <c r="AV510" s="27"/>
      <c r="AW510" s="27"/>
      <c r="AY510" s="20"/>
      <c r="BA510" s="27"/>
      <c r="BB510" s="27"/>
      <c r="BC510" s="27"/>
      <c r="BD510" s="27"/>
      <c r="BE510" s="27"/>
      <c r="BF510" s="27"/>
      <c r="BG510" s="27"/>
      <c r="BJ510" s="27"/>
      <c r="BK510" s="27"/>
      <c r="BL510" s="27"/>
      <c r="BM510" s="27"/>
      <c r="BN510" s="27"/>
      <c r="BO510" s="27"/>
      <c r="BP510" s="27"/>
      <c r="BQ510" s="48"/>
      <c r="BR510" s="48"/>
      <c r="BS510" s="27"/>
      <c r="BT510" s="27"/>
      <c r="BU510" s="48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  <c r="CR510" s="20"/>
      <c r="CS510" s="20"/>
      <c r="CT510" s="20"/>
    </row>
    <row r="511" spans="1:98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0"/>
      <c r="AS511" s="27"/>
      <c r="AT511" s="27"/>
      <c r="AU511" s="27"/>
      <c r="AV511" s="27"/>
      <c r="AW511" s="27"/>
      <c r="AY511" s="20"/>
      <c r="BA511" s="27"/>
      <c r="BB511" s="27"/>
      <c r="BC511" s="27"/>
      <c r="BD511" s="27"/>
      <c r="BE511" s="27"/>
      <c r="BF511" s="27"/>
      <c r="BG511" s="27"/>
      <c r="BJ511" s="27"/>
      <c r="BK511" s="27"/>
      <c r="BL511" s="27"/>
      <c r="BM511" s="27"/>
      <c r="BN511" s="27"/>
      <c r="BO511" s="27"/>
      <c r="BP511" s="27"/>
      <c r="BQ511" s="48"/>
      <c r="BR511" s="48"/>
      <c r="BS511" s="27"/>
      <c r="BT511" s="27"/>
      <c r="BU511" s="48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  <c r="CR511" s="20"/>
      <c r="CS511" s="20"/>
      <c r="CT511" s="20"/>
    </row>
    <row r="512" spans="1:98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0"/>
      <c r="AS512" s="27"/>
      <c r="AT512" s="27"/>
      <c r="AU512" s="27"/>
      <c r="AV512" s="27"/>
      <c r="AW512" s="27"/>
      <c r="AY512" s="20"/>
      <c r="BA512" s="27"/>
      <c r="BB512" s="27"/>
      <c r="BC512" s="27"/>
      <c r="BD512" s="27"/>
      <c r="BE512" s="27"/>
      <c r="BF512" s="27"/>
      <c r="BG512" s="27"/>
      <c r="BJ512" s="27"/>
      <c r="BK512" s="27"/>
      <c r="BL512" s="27"/>
      <c r="BM512" s="27"/>
      <c r="BN512" s="27"/>
      <c r="BO512" s="27"/>
      <c r="BP512" s="27"/>
      <c r="BQ512" s="48"/>
      <c r="BR512" s="48"/>
      <c r="BS512" s="27"/>
      <c r="BT512" s="27"/>
      <c r="BU512" s="48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  <c r="CR512" s="20"/>
      <c r="CS512" s="20"/>
      <c r="CT512" s="20"/>
    </row>
    <row r="513" spans="1:98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0"/>
      <c r="AS513" s="27"/>
      <c r="AT513" s="27"/>
      <c r="AU513" s="27"/>
      <c r="AV513" s="27"/>
      <c r="AW513" s="27"/>
      <c r="AY513" s="20"/>
      <c r="BA513" s="27"/>
      <c r="BB513" s="27"/>
      <c r="BC513" s="27"/>
      <c r="BD513" s="27"/>
      <c r="BE513" s="27"/>
      <c r="BF513" s="27"/>
      <c r="BG513" s="27"/>
      <c r="BJ513" s="27"/>
      <c r="BK513" s="27"/>
      <c r="BL513" s="27"/>
      <c r="BM513" s="27"/>
      <c r="BN513" s="27"/>
      <c r="BO513" s="27"/>
      <c r="BP513" s="27"/>
      <c r="BQ513" s="48"/>
      <c r="BR513" s="48"/>
      <c r="BS513" s="27"/>
      <c r="BT513" s="27"/>
      <c r="BU513" s="48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  <c r="CR513" s="20"/>
      <c r="CS513" s="20"/>
      <c r="CT513" s="20"/>
    </row>
    <row r="514" spans="1:98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0"/>
      <c r="AS514" s="27"/>
      <c r="AT514" s="27"/>
      <c r="AU514" s="27"/>
      <c r="AV514" s="27"/>
      <c r="AW514" s="27"/>
      <c r="AY514" s="20"/>
      <c r="BA514" s="27"/>
      <c r="BB514" s="27"/>
      <c r="BC514" s="27"/>
      <c r="BD514" s="27"/>
      <c r="BE514" s="27"/>
      <c r="BF514" s="27"/>
      <c r="BG514" s="27"/>
      <c r="BJ514" s="27"/>
      <c r="BK514" s="27"/>
      <c r="BL514" s="27"/>
      <c r="BM514" s="27"/>
      <c r="BN514" s="27"/>
      <c r="BO514" s="27"/>
      <c r="BP514" s="27"/>
      <c r="BQ514" s="48"/>
      <c r="BR514" s="48"/>
      <c r="BS514" s="27"/>
      <c r="BT514" s="27"/>
      <c r="BU514" s="48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  <c r="CR514" s="20"/>
      <c r="CS514" s="20"/>
      <c r="CT514" s="20"/>
    </row>
    <row r="515" spans="1:98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0"/>
      <c r="AS515" s="27"/>
      <c r="AT515" s="27"/>
      <c r="AU515" s="27"/>
      <c r="AV515" s="27"/>
      <c r="AW515" s="27"/>
      <c r="AY515" s="20"/>
      <c r="BA515" s="27"/>
      <c r="BB515" s="27"/>
      <c r="BC515" s="27"/>
      <c r="BD515" s="27"/>
      <c r="BE515" s="27"/>
      <c r="BF515" s="27"/>
      <c r="BG515" s="27"/>
      <c r="BJ515" s="27"/>
      <c r="BK515" s="27"/>
      <c r="BL515" s="27"/>
      <c r="BM515" s="27"/>
      <c r="BN515" s="27"/>
      <c r="BO515" s="27"/>
      <c r="BP515" s="27"/>
      <c r="BQ515" s="48"/>
      <c r="BR515" s="48"/>
      <c r="BS515" s="27"/>
      <c r="BT515" s="27"/>
      <c r="BU515" s="48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  <c r="CR515" s="20"/>
      <c r="CS515" s="20"/>
      <c r="CT515" s="20"/>
    </row>
    <row r="516" spans="1:98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0"/>
      <c r="AS516" s="27"/>
      <c r="AT516" s="27"/>
      <c r="AU516" s="27"/>
      <c r="AV516" s="27"/>
      <c r="AW516" s="27"/>
      <c r="AY516" s="20"/>
      <c r="BA516" s="27"/>
      <c r="BB516" s="27"/>
      <c r="BC516" s="27"/>
      <c r="BD516" s="27"/>
      <c r="BE516" s="27"/>
      <c r="BF516" s="27"/>
      <c r="BG516" s="27"/>
      <c r="BJ516" s="27"/>
      <c r="BK516" s="27"/>
      <c r="BL516" s="27"/>
      <c r="BM516" s="27"/>
      <c r="BN516" s="27"/>
      <c r="BO516" s="27"/>
      <c r="BP516" s="27"/>
      <c r="BQ516" s="48"/>
      <c r="BR516" s="48"/>
      <c r="BS516" s="27"/>
      <c r="BT516" s="27"/>
      <c r="BU516" s="48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  <c r="CR516" s="20"/>
      <c r="CS516" s="20"/>
      <c r="CT516" s="20"/>
    </row>
    <row r="517" spans="1:98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0"/>
      <c r="AS517" s="27"/>
      <c r="AT517" s="27"/>
      <c r="AU517" s="27"/>
      <c r="AV517" s="27"/>
      <c r="AW517" s="27"/>
      <c r="AY517" s="20"/>
      <c r="BA517" s="27"/>
      <c r="BB517" s="27"/>
      <c r="BC517" s="27"/>
      <c r="BD517" s="27"/>
      <c r="BE517" s="27"/>
      <c r="BF517" s="27"/>
      <c r="BG517" s="27"/>
      <c r="BJ517" s="27"/>
      <c r="BK517" s="27"/>
      <c r="BL517" s="27"/>
      <c r="BM517" s="27"/>
      <c r="BN517" s="27"/>
      <c r="BO517" s="27"/>
      <c r="BP517" s="27"/>
      <c r="BQ517" s="48"/>
      <c r="BR517" s="48"/>
      <c r="BS517" s="27"/>
      <c r="BT517" s="27"/>
      <c r="BU517" s="48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  <c r="CR517" s="20"/>
      <c r="CS517" s="20"/>
      <c r="CT517" s="20"/>
    </row>
    <row r="518" spans="1:98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0"/>
      <c r="AS518" s="27"/>
      <c r="AT518" s="27"/>
      <c r="AU518" s="27"/>
      <c r="AV518" s="27"/>
      <c r="AW518" s="27"/>
      <c r="AY518" s="20"/>
      <c r="BA518" s="27"/>
      <c r="BB518" s="27"/>
      <c r="BC518" s="27"/>
      <c r="BD518" s="27"/>
      <c r="BE518" s="27"/>
      <c r="BF518" s="27"/>
      <c r="BG518" s="27"/>
      <c r="BJ518" s="27"/>
      <c r="BK518" s="27"/>
      <c r="BL518" s="27"/>
      <c r="BM518" s="27"/>
      <c r="BN518" s="27"/>
      <c r="BO518" s="27"/>
      <c r="BP518" s="27"/>
      <c r="BQ518" s="48"/>
      <c r="BR518" s="48"/>
      <c r="BS518" s="27"/>
      <c r="BT518" s="27"/>
      <c r="BU518" s="48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  <c r="CR518" s="20"/>
      <c r="CS518" s="20"/>
      <c r="CT518" s="20"/>
    </row>
    <row r="519" spans="1:98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0"/>
      <c r="AS519" s="27"/>
      <c r="AT519" s="27"/>
      <c r="AU519" s="27"/>
      <c r="AV519" s="27"/>
      <c r="AW519" s="27"/>
      <c r="AY519" s="20"/>
      <c r="BA519" s="27"/>
      <c r="BB519" s="27"/>
      <c r="BC519" s="27"/>
      <c r="BD519" s="27"/>
      <c r="BE519" s="27"/>
      <c r="BF519" s="27"/>
      <c r="BG519" s="27"/>
      <c r="BJ519" s="27"/>
      <c r="BK519" s="27"/>
      <c r="BL519" s="27"/>
      <c r="BM519" s="27"/>
      <c r="BN519" s="27"/>
      <c r="BO519" s="27"/>
      <c r="BP519" s="27"/>
      <c r="BQ519" s="48"/>
      <c r="BR519" s="48"/>
      <c r="BS519" s="27"/>
      <c r="BT519" s="27"/>
      <c r="BU519" s="48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  <c r="CR519" s="20"/>
      <c r="CS519" s="20"/>
      <c r="CT519" s="20"/>
    </row>
    <row r="520" spans="1:98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0"/>
      <c r="AS520" s="27"/>
      <c r="AT520" s="27"/>
      <c r="AU520" s="27"/>
      <c r="AV520" s="27"/>
      <c r="AW520" s="27"/>
      <c r="AY520" s="20"/>
      <c r="BA520" s="27"/>
      <c r="BB520" s="27"/>
      <c r="BC520" s="27"/>
      <c r="BD520" s="27"/>
      <c r="BE520" s="27"/>
      <c r="BF520" s="27"/>
      <c r="BG520" s="27"/>
      <c r="BJ520" s="27"/>
      <c r="BK520" s="27"/>
      <c r="BL520" s="27"/>
      <c r="BM520" s="27"/>
      <c r="BN520" s="27"/>
      <c r="BO520" s="27"/>
      <c r="BP520" s="27"/>
      <c r="BQ520" s="48"/>
      <c r="BR520" s="48"/>
      <c r="BS520" s="27"/>
      <c r="BT520" s="27"/>
      <c r="BU520" s="48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  <c r="CR520" s="20"/>
      <c r="CS520" s="20"/>
      <c r="CT520" s="20"/>
    </row>
    <row r="521" spans="1:98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0"/>
      <c r="AS521" s="27"/>
      <c r="AT521" s="27"/>
      <c r="AU521" s="27"/>
      <c r="AV521" s="27"/>
      <c r="AW521" s="27"/>
      <c r="AY521" s="20"/>
      <c r="BA521" s="27"/>
      <c r="BB521" s="27"/>
      <c r="BC521" s="27"/>
      <c r="BD521" s="27"/>
      <c r="BE521" s="27"/>
      <c r="BF521" s="27"/>
      <c r="BG521" s="27"/>
      <c r="BJ521" s="27"/>
      <c r="BK521" s="27"/>
      <c r="BL521" s="27"/>
      <c r="BM521" s="27"/>
      <c r="BN521" s="27"/>
      <c r="BO521" s="27"/>
      <c r="BP521" s="27"/>
      <c r="BQ521" s="48"/>
      <c r="BR521" s="48"/>
      <c r="BS521" s="27"/>
      <c r="BT521" s="27"/>
      <c r="BU521" s="48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  <c r="CR521" s="20"/>
      <c r="CS521" s="20"/>
      <c r="CT521" s="20"/>
    </row>
    <row r="522" spans="1:98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0"/>
      <c r="AS522" s="27"/>
      <c r="AT522" s="27"/>
      <c r="AU522" s="27"/>
      <c r="AV522" s="27"/>
      <c r="AW522" s="27"/>
      <c r="AY522" s="20"/>
      <c r="BA522" s="27"/>
      <c r="BB522" s="27"/>
      <c r="BC522" s="27"/>
      <c r="BD522" s="27"/>
      <c r="BE522" s="27"/>
      <c r="BF522" s="27"/>
      <c r="BG522" s="27"/>
      <c r="BJ522" s="27"/>
      <c r="BK522" s="27"/>
      <c r="BL522" s="27"/>
      <c r="BM522" s="27"/>
      <c r="BN522" s="27"/>
      <c r="BO522" s="27"/>
      <c r="BP522" s="27"/>
      <c r="BQ522" s="48"/>
      <c r="BR522" s="48"/>
      <c r="BS522" s="27"/>
      <c r="BT522" s="27"/>
      <c r="BU522" s="48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  <c r="CR522" s="20"/>
      <c r="CS522" s="20"/>
      <c r="CT522" s="20"/>
    </row>
    <row r="523" spans="1:98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0"/>
      <c r="AS523" s="27"/>
      <c r="AT523" s="27"/>
      <c r="AU523" s="27"/>
      <c r="AV523" s="27"/>
      <c r="AW523" s="27"/>
      <c r="AY523" s="20"/>
      <c r="BA523" s="27"/>
      <c r="BB523" s="27"/>
      <c r="BC523" s="27"/>
      <c r="BD523" s="27"/>
      <c r="BE523" s="27"/>
      <c r="BF523" s="27"/>
      <c r="BG523" s="27"/>
      <c r="BJ523" s="27"/>
      <c r="BK523" s="27"/>
      <c r="BL523" s="27"/>
      <c r="BM523" s="27"/>
      <c r="BN523" s="27"/>
      <c r="BO523" s="27"/>
      <c r="BP523" s="27"/>
      <c r="BQ523" s="48"/>
      <c r="BR523" s="48"/>
      <c r="BS523" s="27"/>
      <c r="BT523" s="27"/>
      <c r="BU523" s="48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  <c r="CR523" s="20"/>
      <c r="CS523" s="20"/>
      <c r="CT523" s="20"/>
    </row>
    <row r="524" spans="1:98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0"/>
      <c r="AS524" s="27"/>
      <c r="AT524" s="27"/>
      <c r="AU524" s="27"/>
      <c r="AV524" s="27"/>
      <c r="AW524" s="27"/>
      <c r="AY524" s="20"/>
      <c r="BA524" s="27"/>
      <c r="BB524" s="27"/>
      <c r="BC524" s="27"/>
      <c r="BD524" s="27"/>
      <c r="BE524" s="27"/>
      <c r="BF524" s="27"/>
      <c r="BG524" s="27"/>
      <c r="BJ524" s="27"/>
      <c r="BK524" s="27"/>
      <c r="BL524" s="27"/>
      <c r="BM524" s="27"/>
      <c r="BN524" s="27"/>
      <c r="BO524" s="27"/>
      <c r="BP524" s="27"/>
      <c r="BQ524" s="48"/>
      <c r="BR524" s="48"/>
      <c r="BS524" s="27"/>
      <c r="BT524" s="27"/>
      <c r="BU524" s="48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  <c r="CR524" s="20"/>
      <c r="CS524" s="20"/>
      <c r="CT524" s="20"/>
    </row>
    <row r="525" spans="1:98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0"/>
      <c r="AS525" s="27"/>
      <c r="AT525" s="27"/>
      <c r="AU525" s="27"/>
      <c r="AV525" s="27"/>
      <c r="AW525" s="27"/>
      <c r="AY525" s="20"/>
      <c r="BA525" s="27"/>
      <c r="BB525" s="27"/>
      <c r="BC525" s="27"/>
      <c r="BD525" s="27"/>
      <c r="BE525" s="27"/>
      <c r="BF525" s="27"/>
      <c r="BG525" s="27"/>
      <c r="BJ525" s="27"/>
      <c r="BK525" s="27"/>
      <c r="BL525" s="27"/>
      <c r="BM525" s="27"/>
      <c r="BN525" s="27"/>
      <c r="BO525" s="27"/>
      <c r="BP525" s="27"/>
      <c r="BQ525" s="48"/>
      <c r="BR525" s="48"/>
      <c r="BS525" s="27"/>
      <c r="BT525" s="27"/>
      <c r="BU525" s="48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  <c r="CR525" s="20"/>
      <c r="CS525" s="20"/>
      <c r="CT525" s="20"/>
    </row>
    <row r="526" spans="1:98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0"/>
      <c r="AS526" s="27"/>
      <c r="AT526" s="27"/>
      <c r="AU526" s="27"/>
      <c r="AV526" s="27"/>
      <c r="AW526" s="27"/>
      <c r="AY526" s="20"/>
      <c r="BA526" s="27"/>
      <c r="BB526" s="27"/>
      <c r="BC526" s="27"/>
      <c r="BD526" s="27"/>
      <c r="BE526" s="27"/>
      <c r="BF526" s="27"/>
      <c r="BG526" s="27"/>
      <c r="BJ526" s="27"/>
      <c r="BK526" s="27"/>
      <c r="BL526" s="27"/>
      <c r="BM526" s="27"/>
      <c r="BN526" s="27"/>
      <c r="BO526" s="27"/>
      <c r="BP526" s="27"/>
      <c r="BQ526" s="48"/>
      <c r="BR526" s="48"/>
      <c r="BS526" s="27"/>
      <c r="BT526" s="27"/>
      <c r="BU526" s="48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  <c r="CR526" s="20"/>
      <c r="CS526" s="20"/>
      <c r="CT526" s="20"/>
    </row>
    <row r="527" spans="1:98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0"/>
      <c r="AS527" s="27"/>
      <c r="AT527" s="27"/>
      <c r="AU527" s="27"/>
      <c r="AV527" s="27"/>
      <c r="AW527" s="27"/>
      <c r="AY527" s="20"/>
      <c r="BA527" s="27"/>
      <c r="BB527" s="27"/>
      <c r="BC527" s="27"/>
      <c r="BD527" s="27"/>
      <c r="BE527" s="27"/>
      <c r="BF527" s="27"/>
      <c r="BG527" s="27"/>
      <c r="BJ527" s="27"/>
      <c r="BK527" s="27"/>
      <c r="BL527" s="27"/>
      <c r="BM527" s="27"/>
      <c r="BN527" s="27"/>
      <c r="BO527" s="27"/>
      <c r="BP527" s="27"/>
      <c r="BQ527" s="48"/>
      <c r="BR527" s="48"/>
      <c r="BS527" s="27"/>
      <c r="BT527" s="27"/>
      <c r="BU527" s="48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  <c r="CR527" s="20"/>
      <c r="CS527" s="20"/>
      <c r="CT527" s="20"/>
    </row>
    <row r="528" spans="1:98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0"/>
      <c r="AS528" s="27"/>
      <c r="AT528" s="27"/>
      <c r="AU528" s="27"/>
      <c r="AV528" s="27"/>
      <c r="AW528" s="27"/>
      <c r="AY528" s="20"/>
      <c r="BA528" s="27"/>
      <c r="BB528" s="27"/>
      <c r="BC528" s="27"/>
      <c r="BD528" s="27"/>
      <c r="BE528" s="27"/>
      <c r="BF528" s="27"/>
      <c r="BG528" s="27"/>
      <c r="BJ528" s="27"/>
      <c r="BK528" s="27"/>
      <c r="BL528" s="27"/>
      <c r="BM528" s="27"/>
      <c r="BN528" s="27"/>
      <c r="BO528" s="27"/>
      <c r="BP528" s="27"/>
      <c r="BQ528" s="48"/>
      <c r="BR528" s="48"/>
      <c r="BS528" s="27"/>
      <c r="BT528" s="27"/>
      <c r="BU528" s="48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  <c r="CR528" s="20"/>
      <c r="CS528" s="20"/>
      <c r="CT528" s="20"/>
    </row>
    <row r="529" spans="1:98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0"/>
      <c r="AS529" s="27"/>
      <c r="AT529" s="27"/>
      <c r="AU529" s="27"/>
      <c r="AV529" s="27"/>
      <c r="AW529" s="27"/>
      <c r="AY529" s="20"/>
      <c r="BA529" s="27"/>
      <c r="BB529" s="27"/>
      <c r="BC529" s="27"/>
      <c r="BD529" s="27"/>
      <c r="BE529" s="27"/>
      <c r="BF529" s="27"/>
      <c r="BG529" s="27"/>
      <c r="BJ529" s="27"/>
      <c r="BK529" s="27"/>
      <c r="BL529" s="27"/>
      <c r="BM529" s="27"/>
      <c r="BN529" s="27"/>
      <c r="BO529" s="27"/>
      <c r="BP529" s="27"/>
      <c r="BQ529" s="48"/>
      <c r="BR529" s="48"/>
      <c r="BS529" s="27"/>
      <c r="BT529" s="27"/>
      <c r="BU529" s="48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  <c r="CR529" s="20"/>
      <c r="CS529" s="20"/>
      <c r="CT529" s="20"/>
    </row>
    <row r="530" spans="1:98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0"/>
      <c r="AS530" s="27"/>
      <c r="AT530" s="27"/>
      <c r="AU530" s="27"/>
      <c r="AV530" s="27"/>
      <c r="AW530" s="27"/>
      <c r="AY530" s="20"/>
      <c r="BA530" s="27"/>
      <c r="BB530" s="27"/>
      <c r="BC530" s="27"/>
      <c r="BD530" s="27"/>
      <c r="BE530" s="27"/>
      <c r="BF530" s="27"/>
      <c r="BG530" s="27"/>
      <c r="BJ530" s="27"/>
      <c r="BK530" s="27"/>
      <c r="BL530" s="27"/>
      <c r="BM530" s="27"/>
      <c r="BN530" s="27"/>
      <c r="BO530" s="27"/>
      <c r="BP530" s="27"/>
      <c r="BQ530" s="48"/>
      <c r="BR530" s="48"/>
      <c r="BS530" s="27"/>
      <c r="BT530" s="27"/>
      <c r="BU530" s="48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  <c r="CR530" s="20"/>
      <c r="CS530" s="20"/>
      <c r="CT530" s="20"/>
    </row>
    <row r="531" spans="1:98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0"/>
      <c r="AS531" s="27"/>
      <c r="AT531" s="27"/>
      <c r="AU531" s="27"/>
      <c r="AV531" s="27"/>
      <c r="AW531" s="27"/>
      <c r="AY531" s="20"/>
      <c r="BA531" s="27"/>
      <c r="BB531" s="27"/>
      <c r="BC531" s="27"/>
      <c r="BD531" s="27"/>
      <c r="BE531" s="27"/>
      <c r="BF531" s="27"/>
      <c r="BG531" s="27"/>
      <c r="BJ531" s="27"/>
      <c r="BK531" s="27"/>
      <c r="BL531" s="27"/>
      <c r="BM531" s="27"/>
      <c r="BN531" s="27"/>
      <c r="BO531" s="27"/>
      <c r="BP531" s="27"/>
      <c r="BQ531" s="48"/>
      <c r="BR531" s="48"/>
      <c r="BS531" s="27"/>
      <c r="BT531" s="27"/>
      <c r="BU531" s="48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  <c r="CR531" s="20"/>
      <c r="CS531" s="20"/>
      <c r="CT531" s="20"/>
    </row>
    <row r="532" spans="1:98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0"/>
      <c r="AS532" s="27"/>
      <c r="AT532" s="27"/>
      <c r="AU532" s="27"/>
      <c r="AV532" s="27"/>
      <c r="AW532" s="27"/>
      <c r="AY532" s="20"/>
      <c r="BA532" s="27"/>
      <c r="BB532" s="27"/>
      <c r="BC532" s="27"/>
      <c r="BD532" s="27"/>
      <c r="BE532" s="27"/>
      <c r="BF532" s="27"/>
      <c r="BG532" s="27"/>
      <c r="BJ532" s="27"/>
      <c r="BK532" s="27"/>
      <c r="BL532" s="27"/>
      <c r="BM532" s="27"/>
      <c r="BN532" s="27"/>
      <c r="BO532" s="27"/>
      <c r="BP532" s="27"/>
      <c r="BQ532" s="48"/>
      <c r="BR532" s="48"/>
      <c r="BS532" s="27"/>
      <c r="BT532" s="27"/>
      <c r="BU532" s="48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  <c r="CR532" s="20"/>
      <c r="CS532" s="20"/>
      <c r="CT532" s="20"/>
    </row>
    <row r="533" spans="1:98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0"/>
      <c r="AS533" s="27"/>
      <c r="AT533" s="27"/>
      <c r="AU533" s="27"/>
      <c r="AV533" s="27"/>
      <c r="AW533" s="27"/>
      <c r="AY533" s="20"/>
      <c r="BA533" s="27"/>
      <c r="BB533" s="27"/>
      <c r="BC533" s="27"/>
      <c r="BD533" s="27"/>
      <c r="BE533" s="27"/>
      <c r="BF533" s="27"/>
      <c r="BG533" s="27"/>
      <c r="BJ533" s="27"/>
      <c r="BK533" s="27"/>
      <c r="BL533" s="27"/>
      <c r="BM533" s="27"/>
      <c r="BN533" s="27"/>
      <c r="BO533" s="27"/>
      <c r="BP533" s="27"/>
      <c r="BQ533" s="48"/>
      <c r="BR533" s="48"/>
      <c r="BS533" s="27"/>
      <c r="BT533" s="27"/>
      <c r="BU533" s="48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  <c r="CR533" s="20"/>
      <c r="CS533" s="20"/>
      <c r="CT533" s="20"/>
    </row>
    <row r="534" spans="1:98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0"/>
      <c r="AS534" s="27"/>
      <c r="AT534" s="27"/>
      <c r="AU534" s="27"/>
      <c r="AV534" s="27"/>
      <c r="AW534" s="27"/>
      <c r="AY534" s="20"/>
      <c r="BA534" s="27"/>
      <c r="BB534" s="27"/>
      <c r="BC534" s="27"/>
      <c r="BD534" s="27"/>
      <c r="BE534" s="27"/>
      <c r="BF534" s="27"/>
      <c r="BG534" s="27"/>
      <c r="BJ534" s="27"/>
      <c r="BK534" s="27"/>
      <c r="BL534" s="27"/>
      <c r="BM534" s="27"/>
      <c r="BN534" s="27"/>
      <c r="BO534" s="27"/>
      <c r="BP534" s="27"/>
      <c r="BQ534" s="48"/>
      <c r="BR534" s="48"/>
      <c r="BS534" s="27"/>
      <c r="BT534" s="27"/>
      <c r="BU534" s="48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  <c r="CR534" s="20"/>
      <c r="CS534" s="20"/>
      <c r="CT534" s="20"/>
    </row>
    <row r="535" spans="1:98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0"/>
      <c r="AS535" s="27"/>
      <c r="AT535" s="27"/>
      <c r="AU535" s="27"/>
      <c r="AV535" s="27"/>
      <c r="AW535" s="27"/>
      <c r="AY535" s="20"/>
      <c r="BA535" s="27"/>
      <c r="BB535" s="27"/>
      <c r="BC535" s="27"/>
      <c r="BD535" s="27"/>
      <c r="BE535" s="27"/>
      <c r="BF535" s="27"/>
      <c r="BG535" s="27"/>
      <c r="BJ535" s="27"/>
      <c r="BK535" s="27"/>
      <c r="BL535" s="27"/>
      <c r="BM535" s="27"/>
      <c r="BN535" s="27"/>
      <c r="BO535" s="27"/>
      <c r="BP535" s="27"/>
      <c r="BQ535" s="48"/>
      <c r="BR535" s="48"/>
      <c r="BS535" s="27"/>
      <c r="BT535" s="27"/>
      <c r="BU535" s="48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  <c r="CR535" s="20"/>
      <c r="CS535" s="20"/>
      <c r="CT535" s="20"/>
    </row>
    <row r="536" spans="1:98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0"/>
      <c r="AS536" s="27"/>
      <c r="AT536" s="27"/>
      <c r="AU536" s="27"/>
      <c r="AV536" s="27"/>
      <c r="AW536" s="27"/>
      <c r="AY536" s="20"/>
      <c r="BA536" s="27"/>
      <c r="BB536" s="27"/>
      <c r="BC536" s="27"/>
      <c r="BD536" s="27"/>
      <c r="BE536" s="27"/>
      <c r="BF536" s="27"/>
      <c r="BG536" s="27"/>
      <c r="BJ536" s="27"/>
      <c r="BK536" s="27"/>
      <c r="BL536" s="27"/>
      <c r="BM536" s="27"/>
      <c r="BN536" s="27"/>
      <c r="BO536" s="27"/>
      <c r="BP536" s="27"/>
      <c r="BQ536" s="48"/>
      <c r="BR536" s="48"/>
      <c r="BS536" s="27"/>
      <c r="BT536" s="27"/>
      <c r="BU536" s="48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  <c r="CR536" s="20"/>
      <c r="CS536" s="20"/>
      <c r="CT536" s="20"/>
    </row>
    <row r="537" spans="1:98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0"/>
      <c r="AS537" s="27"/>
      <c r="AT537" s="27"/>
      <c r="AU537" s="27"/>
      <c r="AV537" s="27"/>
      <c r="AW537" s="27"/>
      <c r="AY537" s="20"/>
      <c r="BA537" s="27"/>
      <c r="BB537" s="27"/>
      <c r="BC537" s="27"/>
      <c r="BD537" s="27"/>
      <c r="BE537" s="27"/>
      <c r="BF537" s="27"/>
      <c r="BG537" s="27"/>
      <c r="BJ537" s="27"/>
      <c r="BK537" s="27"/>
      <c r="BL537" s="27"/>
      <c r="BM537" s="27"/>
      <c r="BN537" s="27"/>
      <c r="BO537" s="27"/>
      <c r="BP537" s="27"/>
      <c r="BQ537" s="48"/>
      <c r="BR537" s="48"/>
      <c r="BS537" s="27"/>
      <c r="BT537" s="27"/>
      <c r="BU537" s="48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  <c r="CR537" s="20"/>
      <c r="CS537" s="20"/>
      <c r="CT537" s="20"/>
    </row>
    <row r="538" spans="1:98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0"/>
      <c r="AS538" s="27"/>
      <c r="AT538" s="27"/>
      <c r="AU538" s="27"/>
      <c r="AV538" s="27"/>
      <c r="AW538" s="27"/>
      <c r="AY538" s="20"/>
      <c r="BA538" s="27"/>
      <c r="BB538" s="27"/>
      <c r="BC538" s="27"/>
      <c r="BD538" s="27"/>
      <c r="BE538" s="27"/>
      <c r="BF538" s="27"/>
      <c r="BG538" s="27"/>
      <c r="BJ538" s="27"/>
      <c r="BK538" s="27"/>
      <c r="BL538" s="27"/>
      <c r="BM538" s="27"/>
      <c r="BN538" s="27"/>
      <c r="BO538" s="27"/>
      <c r="BP538" s="27"/>
      <c r="BQ538" s="48"/>
      <c r="BR538" s="48"/>
      <c r="BS538" s="27"/>
      <c r="BT538" s="27"/>
      <c r="BU538" s="48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  <c r="CR538" s="20"/>
      <c r="CS538" s="20"/>
      <c r="CT538" s="20"/>
    </row>
    <row r="539" spans="1:98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0"/>
      <c r="AS539" s="27"/>
      <c r="AT539" s="27"/>
      <c r="AU539" s="27"/>
      <c r="AV539" s="27"/>
      <c r="AW539" s="27"/>
      <c r="AY539" s="20"/>
      <c r="BA539" s="27"/>
      <c r="BB539" s="27"/>
      <c r="BC539" s="27"/>
      <c r="BD539" s="27"/>
      <c r="BE539" s="27"/>
      <c r="BF539" s="27"/>
      <c r="BG539" s="27"/>
      <c r="BJ539" s="27"/>
      <c r="BK539" s="27"/>
      <c r="BL539" s="27"/>
      <c r="BM539" s="27"/>
      <c r="BN539" s="27"/>
      <c r="BO539" s="27"/>
      <c r="BP539" s="27"/>
      <c r="BQ539" s="48"/>
      <c r="BR539" s="48"/>
      <c r="BS539" s="27"/>
      <c r="BT539" s="27"/>
      <c r="BU539" s="48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  <c r="CR539" s="20"/>
      <c r="CS539" s="20"/>
      <c r="CT539" s="20"/>
    </row>
    <row r="540" spans="1:98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0"/>
      <c r="AS540" s="27"/>
      <c r="AT540" s="27"/>
      <c r="AU540" s="27"/>
      <c r="AV540" s="27"/>
      <c r="AW540" s="27"/>
      <c r="AY540" s="20"/>
      <c r="BA540" s="27"/>
      <c r="BB540" s="27"/>
      <c r="BC540" s="27"/>
      <c r="BD540" s="27"/>
      <c r="BE540" s="27"/>
      <c r="BF540" s="27"/>
      <c r="BG540" s="27"/>
      <c r="BJ540" s="27"/>
      <c r="BK540" s="27"/>
      <c r="BL540" s="27"/>
      <c r="BM540" s="27"/>
      <c r="BN540" s="27"/>
      <c r="BO540" s="27"/>
      <c r="BP540" s="27"/>
      <c r="BQ540" s="48"/>
      <c r="BR540" s="48"/>
      <c r="BS540" s="27"/>
      <c r="BT540" s="27"/>
      <c r="BU540" s="48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  <c r="CR540" s="20"/>
      <c r="CS540" s="20"/>
      <c r="CT540" s="20"/>
    </row>
    <row r="541" spans="1:98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0"/>
      <c r="AS541" s="27"/>
      <c r="AT541" s="27"/>
      <c r="AU541" s="27"/>
      <c r="AV541" s="27"/>
      <c r="AW541" s="27"/>
      <c r="AY541" s="20"/>
      <c r="BA541" s="27"/>
      <c r="BB541" s="27"/>
      <c r="BC541" s="27"/>
      <c r="BD541" s="27"/>
      <c r="BE541" s="27"/>
      <c r="BF541" s="27"/>
      <c r="BG541" s="27"/>
      <c r="BJ541" s="27"/>
      <c r="BK541" s="27"/>
      <c r="BL541" s="27"/>
      <c r="BM541" s="27"/>
      <c r="BN541" s="27"/>
      <c r="BO541" s="27"/>
      <c r="BP541" s="27"/>
      <c r="BQ541" s="48"/>
      <c r="BR541" s="48"/>
      <c r="BS541" s="27"/>
      <c r="BT541" s="27"/>
      <c r="BU541" s="48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  <c r="CR541" s="20"/>
      <c r="CS541" s="20"/>
      <c r="CT541" s="20"/>
    </row>
    <row r="542" spans="1:98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0"/>
      <c r="AS542" s="27"/>
      <c r="AT542" s="27"/>
      <c r="AU542" s="27"/>
      <c r="AV542" s="27"/>
      <c r="AW542" s="27"/>
      <c r="AY542" s="20"/>
      <c r="BA542" s="27"/>
      <c r="BB542" s="27"/>
      <c r="BC542" s="27"/>
      <c r="BD542" s="27"/>
      <c r="BE542" s="27"/>
      <c r="BF542" s="27"/>
      <c r="BG542" s="27"/>
      <c r="BJ542" s="27"/>
      <c r="BK542" s="27"/>
      <c r="BL542" s="27"/>
      <c r="BM542" s="27"/>
      <c r="BN542" s="27"/>
      <c r="BO542" s="27"/>
      <c r="BP542" s="27"/>
      <c r="BQ542" s="48"/>
      <c r="BR542" s="48"/>
      <c r="BS542" s="27"/>
      <c r="BT542" s="27"/>
      <c r="BU542" s="48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  <c r="CR542" s="20"/>
      <c r="CS542" s="20"/>
      <c r="CT542" s="20"/>
    </row>
    <row r="543" spans="1:98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0"/>
      <c r="AS543" s="27"/>
      <c r="AT543" s="27"/>
      <c r="AU543" s="27"/>
      <c r="AV543" s="27"/>
      <c r="AW543" s="27"/>
      <c r="AY543" s="20"/>
      <c r="BA543" s="27"/>
      <c r="BB543" s="27"/>
      <c r="BC543" s="27"/>
      <c r="BD543" s="27"/>
      <c r="BE543" s="27"/>
      <c r="BF543" s="27"/>
      <c r="BG543" s="27"/>
      <c r="BJ543" s="27"/>
      <c r="BK543" s="27"/>
      <c r="BL543" s="27"/>
      <c r="BM543" s="27"/>
      <c r="BN543" s="27"/>
      <c r="BO543" s="27"/>
      <c r="BP543" s="27"/>
      <c r="BQ543" s="48"/>
      <c r="BR543" s="48"/>
      <c r="BS543" s="27"/>
      <c r="BT543" s="27"/>
      <c r="BU543" s="48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  <c r="CR543" s="20"/>
      <c r="CS543" s="20"/>
      <c r="CT543" s="20"/>
    </row>
    <row r="544" spans="1:98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0"/>
      <c r="AS544" s="27"/>
      <c r="AT544" s="27"/>
      <c r="AU544" s="27"/>
      <c r="AV544" s="27"/>
      <c r="AW544" s="27"/>
      <c r="AY544" s="20"/>
      <c r="BA544" s="27"/>
      <c r="BB544" s="27"/>
      <c r="BC544" s="27"/>
      <c r="BD544" s="27"/>
      <c r="BE544" s="27"/>
      <c r="BF544" s="27"/>
      <c r="BG544" s="27"/>
      <c r="BJ544" s="27"/>
      <c r="BK544" s="27"/>
      <c r="BL544" s="27"/>
      <c r="BM544" s="27"/>
      <c r="BN544" s="27"/>
      <c r="BO544" s="27"/>
      <c r="BP544" s="27"/>
      <c r="BQ544" s="48"/>
      <c r="BR544" s="48"/>
      <c r="BS544" s="27"/>
      <c r="BT544" s="27"/>
      <c r="BU544" s="48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  <c r="CR544" s="20"/>
      <c r="CS544" s="20"/>
      <c r="CT544" s="20"/>
    </row>
    <row r="545" spans="1:98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0"/>
      <c r="AS545" s="27"/>
      <c r="AT545" s="27"/>
      <c r="AU545" s="27"/>
      <c r="AV545" s="27"/>
      <c r="AW545" s="27"/>
      <c r="AY545" s="20"/>
      <c r="BA545" s="27"/>
      <c r="BB545" s="27"/>
      <c r="BC545" s="27"/>
      <c r="BD545" s="27"/>
      <c r="BE545" s="27"/>
      <c r="BF545" s="27"/>
      <c r="BG545" s="27"/>
      <c r="BJ545" s="27"/>
      <c r="BK545" s="27"/>
      <c r="BL545" s="27"/>
      <c r="BM545" s="27"/>
      <c r="BN545" s="27"/>
      <c r="BO545" s="27"/>
      <c r="BP545" s="27"/>
      <c r="BQ545" s="48"/>
      <c r="BR545" s="48"/>
      <c r="BS545" s="27"/>
      <c r="BT545" s="27"/>
      <c r="BU545" s="48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  <c r="CR545" s="20"/>
      <c r="CS545" s="20"/>
      <c r="CT545" s="20"/>
    </row>
    <row r="546" spans="1:98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0"/>
      <c r="AS546" s="27"/>
      <c r="AT546" s="27"/>
      <c r="AU546" s="27"/>
      <c r="AV546" s="27"/>
      <c r="AW546" s="27"/>
      <c r="AY546" s="20"/>
      <c r="BA546" s="27"/>
      <c r="BB546" s="27"/>
      <c r="BC546" s="27"/>
      <c r="BD546" s="27"/>
      <c r="BE546" s="27"/>
      <c r="BF546" s="27"/>
      <c r="BG546" s="27"/>
      <c r="BJ546" s="27"/>
      <c r="BK546" s="27"/>
      <c r="BL546" s="27"/>
      <c r="BM546" s="27"/>
      <c r="BN546" s="27"/>
      <c r="BO546" s="27"/>
      <c r="BP546" s="27"/>
      <c r="BQ546" s="48"/>
      <c r="BR546" s="48"/>
      <c r="BS546" s="27"/>
      <c r="BT546" s="27"/>
      <c r="BU546" s="48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  <c r="CR546" s="20"/>
      <c r="CS546" s="20"/>
      <c r="CT546" s="20"/>
    </row>
    <row r="547" spans="1:98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0"/>
      <c r="AS547" s="27"/>
      <c r="AT547" s="27"/>
      <c r="AU547" s="27"/>
      <c r="AV547" s="27"/>
      <c r="AW547" s="27"/>
      <c r="AY547" s="20"/>
      <c r="BA547" s="27"/>
      <c r="BB547" s="27"/>
      <c r="BC547" s="27"/>
      <c r="BD547" s="27"/>
      <c r="BE547" s="27"/>
      <c r="BF547" s="27"/>
      <c r="BG547" s="27"/>
      <c r="BJ547" s="27"/>
      <c r="BK547" s="27"/>
      <c r="BL547" s="27"/>
      <c r="BM547" s="27"/>
      <c r="BN547" s="27"/>
      <c r="BO547" s="27"/>
      <c r="BP547" s="27"/>
      <c r="BQ547" s="48"/>
      <c r="BR547" s="48"/>
      <c r="BS547" s="27"/>
      <c r="BT547" s="27"/>
      <c r="BU547" s="48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  <c r="CR547" s="20"/>
      <c r="CS547" s="20"/>
      <c r="CT547" s="20"/>
    </row>
    <row r="548" spans="1:98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0"/>
      <c r="AS548" s="27"/>
      <c r="AT548" s="27"/>
      <c r="AU548" s="27"/>
      <c r="AV548" s="27"/>
      <c r="AW548" s="27"/>
      <c r="AY548" s="20"/>
      <c r="BA548" s="27"/>
      <c r="BB548" s="27"/>
      <c r="BC548" s="27"/>
      <c r="BD548" s="27"/>
      <c r="BE548" s="27"/>
      <c r="BF548" s="27"/>
      <c r="BG548" s="27"/>
      <c r="BJ548" s="27"/>
      <c r="BK548" s="27"/>
      <c r="BL548" s="27"/>
      <c r="BM548" s="27"/>
      <c r="BN548" s="27"/>
      <c r="BO548" s="27"/>
      <c r="BP548" s="27"/>
      <c r="BQ548" s="48"/>
      <c r="BR548" s="48"/>
      <c r="BS548" s="27"/>
      <c r="BT548" s="27"/>
      <c r="BU548" s="48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  <c r="CR548" s="20"/>
      <c r="CS548" s="20"/>
      <c r="CT548" s="20"/>
    </row>
    <row r="549" spans="1:98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0"/>
      <c r="AS549" s="27"/>
      <c r="AT549" s="27"/>
      <c r="AU549" s="27"/>
      <c r="AV549" s="27"/>
      <c r="AW549" s="27"/>
      <c r="AY549" s="20"/>
      <c r="BA549" s="27"/>
      <c r="BB549" s="27"/>
      <c r="BC549" s="27"/>
      <c r="BD549" s="27"/>
      <c r="BE549" s="27"/>
      <c r="BF549" s="27"/>
      <c r="BG549" s="27"/>
      <c r="BJ549" s="27"/>
      <c r="BK549" s="27"/>
      <c r="BL549" s="27"/>
      <c r="BM549" s="27"/>
      <c r="BN549" s="27"/>
      <c r="BO549" s="27"/>
      <c r="BP549" s="27"/>
      <c r="BQ549" s="48"/>
      <c r="BR549" s="48"/>
      <c r="BS549" s="27"/>
      <c r="BT549" s="27"/>
      <c r="BU549" s="48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  <c r="CR549" s="20"/>
      <c r="CS549" s="20"/>
      <c r="CT549" s="20"/>
    </row>
    <row r="550" spans="1:98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0"/>
      <c r="AS550" s="27"/>
      <c r="AT550" s="27"/>
      <c r="AU550" s="27"/>
      <c r="AV550" s="27"/>
      <c r="AW550" s="27"/>
      <c r="AY550" s="20"/>
      <c r="BA550" s="27"/>
      <c r="BB550" s="27"/>
      <c r="BC550" s="27"/>
      <c r="BD550" s="27"/>
      <c r="BE550" s="27"/>
      <c r="BF550" s="27"/>
      <c r="BG550" s="27"/>
      <c r="BJ550" s="27"/>
      <c r="BK550" s="27"/>
      <c r="BL550" s="27"/>
      <c r="BM550" s="27"/>
      <c r="BN550" s="27"/>
      <c r="BO550" s="27"/>
      <c r="BP550" s="27"/>
      <c r="BQ550" s="48"/>
      <c r="BR550" s="48"/>
      <c r="BS550" s="27"/>
      <c r="BT550" s="27"/>
      <c r="BU550" s="48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  <c r="CR550" s="20"/>
      <c r="CS550" s="20"/>
      <c r="CT550" s="20"/>
    </row>
    <row r="551" spans="1:98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0"/>
      <c r="AS551" s="27"/>
      <c r="AT551" s="27"/>
      <c r="AU551" s="27"/>
      <c r="AV551" s="27"/>
      <c r="AW551" s="27"/>
      <c r="AY551" s="20"/>
      <c r="BA551" s="27"/>
      <c r="BB551" s="27"/>
      <c r="BC551" s="27"/>
      <c r="BD551" s="27"/>
      <c r="BE551" s="27"/>
      <c r="BF551" s="27"/>
      <c r="BG551" s="27"/>
      <c r="BJ551" s="27"/>
      <c r="BK551" s="27"/>
      <c r="BL551" s="27"/>
      <c r="BM551" s="27"/>
      <c r="BN551" s="27"/>
      <c r="BO551" s="27"/>
      <c r="BP551" s="27"/>
      <c r="BQ551" s="48"/>
      <c r="BR551" s="48"/>
      <c r="BS551" s="27"/>
      <c r="BT551" s="27"/>
      <c r="BU551" s="48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  <c r="CR551" s="20"/>
      <c r="CS551" s="20"/>
      <c r="CT551" s="20"/>
    </row>
    <row r="552" spans="1:98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0"/>
      <c r="AS552" s="27"/>
      <c r="AT552" s="27"/>
      <c r="AU552" s="27"/>
      <c r="AV552" s="27"/>
      <c r="AW552" s="27"/>
      <c r="AY552" s="20"/>
      <c r="BA552" s="27"/>
      <c r="BB552" s="27"/>
      <c r="BC552" s="27"/>
      <c r="BD552" s="27"/>
      <c r="BE552" s="27"/>
      <c r="BF552" s="27"/>
      <c r="BG552" s="27"/>
      <c r="BJ552" s="27"/>
      <c r="BK552" s="27"/>
      <c r="BL552" s="27"/>
      <c r="BM552" s="27"/>
      <c r="BN552" s="27"/>
      <c r="BO552" s="27"/>
      <c r="BP552" s="27"/>
      <c r="BQ552" s="48"/>
      <c r="BR552" s="48"/>
      <c r="BS552" s="27"/>
      <c r="BT552" s="27"/>
      <c r="BU552" s="48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  <c r="CR552" s="20"/>
      <c r="CS552" s="20"/>
      <c r="CT552" s="20"/>
    </row>
    <row r="553" spans="1:98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0"/>
      <c r="AS553" s="27"/>
      <c r="AT553" s="27"/>
      <c r="AU553" s="27"/>
      <c r="AV553" s="27"/>
      <c r="AW553" s="27"/>
      <c r="AY553" s="20"/>
      <c r="BA553" s="27"/>
      <c r="BB553" s="27"/>
      <c r="BC553" s="27"/>
      <c r="BD553" s="27"/>
      <c r="BE553" s="27"/>
      <c r="BF553" s="27"/>
      <c r="BG553" s="27"/>
      <c r="BJ553" s="27"/>
      <c r="BK553" s="27"/>
      <c r="BL553" s="27"/>
      <c r="BM553" s="27"/>
      <c r="BN553" s="27"/>
      <c r="BO553" s="27"/>
      <c r="BP553" s="27"/>
      <c r="BQ553" s="48"/>
      <c r="BR553" s="48"/>
      <c r="BS553" s="27"/>
      <c r="BT553" s="27"/>
      <c r="BU553" s="48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  <c r="CR553" s="20"/>
      <c r="CS553" s="20"/>
      <c r="CT553" s="20"/>
    </row>
    <row r="554" spans="1:98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0"/>
      <c r="AS554" s="27"/>
      <c r="AT554" s="27"/>
      <c r="AU554" s="27"/>
      <c r="AV554" s="27"/>
      <c r="AW554" s="27"/>
      <c r="AY554" s="20"/>
      <c r="BA554" s="27"/>
      <c r="BB554" s="27"/>
      <c r="BC554" s="27"/>
      <c r="BD554" s="27"/>
      <c r="BE554" s="27"/>
      <c r="BF554" s="27"/>
      <c r="BG554" s="27"/>
      <c r="BJ554" s="27"/>
      <c r="BK554" s="27"/>
      <c r="BL554" s="27"/>
      <c r="BM554" s="27"/>
      <c r="BN554" s="27"/>
      <c r="BO554" s="27"/>
      <c r="BP554" s="27"/>
      <c r="BQ554" s="48"/>
      <c r="BR554" s="48"/>
      <c r="BS554" s="27"/>
      <c r="BT554" s="27"/>
      <c r="BU554" s="48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  <c r="CR554" s="20"/>
      <c r="CS554" s="20"/>
      <c r="CT554" s="20"/>
    </row>
    <row r="555" spans="1:98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0"/>
      <c r="AS555" s="27"/>
      <c r="AT555" s="27"/>
      <c r="AU555" s="27"/>
      <c r="AV555" s="27"/>
      <c r="AW555" s="27"/>
      <c r="AY555" s="20"/>
      <c r="BA555" s="27"/>
      <c r="BB555" s="27"/>
      <c r="BC555" s="27"/>
      <c r="BD555" s="27"/>
      <c r="BE555" s="27"/>
      <c r="BF555" s="27"/>
      <c r="BG555" s="27"/>
      <c r="BJ555" s="27"/>
      <c r="BK555" s="27"/>
      <c r="BL555" s="27"/>
      <c r="BM555" s="27"/>
      <c r="BN555" s="27"/>
      <c r="BO555" s="27"/>
      <c r="BP555" s="27"/>
      <c r="BQ555" s="48"/>
      <c r="BR555" s="48"/>
      <c r="BS555" s="27"/>
      <c r="BT555" s="27"/>
      <c r="BU555" s="48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  <c r="CR555" s="20"/>
      <c r="CS555" s="20"/>
      <c r="CT555" s="20"/>
    </row>
    <row r="556" spans="1:98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0"/>
      <c r="AS556" s="27"/>
      <c r="AT556" s="27"/>
      <c r="AU556" s="27"/>
      <c r="AV556" s="27"/>
      <c r="AW556" s="27"/>
      <c r="AY556" s="20"/>
      <c r="BA556" s="27"/>
      <c r="BB556" s="27"/>
      <c r="BC556" s="27"/>
      <c r="BD556" s="27"/>
      <c r="BE556" s="27"/>
      <c r="BF556" s="27"/>
      <c r="BG556" s="27"/>
      <c r="BJ556" s="27"/>
      <c r="BK556" s="27"/>
      <c r="BL556" s="27"/>
      <c r="BM556" s="27"/>
      <c r="BN556" s="27"/>
      <c r="BO556" s="27"/>
      <c r="BP556" s="27"/>
      <c r="BQ556" s="48"/>
      <c r="BR556" s="48"/>
      <c r="BS556" s="27"/>
      <c r="BT556" s="27"/>
      <c r="BU556" s="48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  <c r="CR556" s="20"/>
      <c r="CS556" s="20"/>
      <c r="CT556" s="20"/>
    </row>
    <row r="557" spans="1:98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0"/>
      <c r="AS557" s="27"/>
      <c r="AT557" s="27"/>
      <c r="AU557" s="27"/>
      <c r="AV557" s="27"/>
      <c r="AW557" s="27"/>
      <c r="AY557" s="20"/>
      <c r="BA557" s="27"/>
      <c r="BB557" s="27"/>
      <c r="BC557" s="27"/>
      <c r="BD557" s="27"/>
      <c r="BE557" s="27"/>
      <c r="BF557" s="27"/>
      <c r="BG557" s="27"/>
      <c r="BJ557" s="27"/>
      <c r="BK557" s="27"/>
      <c r="BL557" s="27"/>
      <c r="BM557" s="27"/>
      <c r="BN557" s="27"/>
      <c r="BO557" s="27"/>
      <c r="BP557" s="27"/>
      <c r="BQ557" s="48"/>
      <c r="BR557" s="48"/>
      <c r="BS557" s="27"/>
      <c r="BT557" s="27"/>
      <c r="BU557" s="48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  <c r="CR557" s="20"/>
      <c r="CS557" s="20"/>
      <c r="CT557" s="20"/>
    </row>
    <row r="558" spans="1:98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0"/>
      <c r="AS558" s="27"/>
      <c r="AT558" s="27"/>
      <c r="AU558" s="27"/>
      <c r="AV558" s="27"/>
      <c r="AW558" s="27"/>
      <c r="AY558" s="20"/>
      <c r="BA558" s="27"/>
      <c r="BB558" s="27"/>
      <c r="BC558" s="27"/>
      <c r="BD558" s="27"/>
      <c r="BE558" s="27"/>
      <c r="BF558" s="27"/>
      <c r="BG558" s="27"/>
      <c r="BJ558" s="27"/>
      <c r="BK558" s="27"/>
      <c r="BL558" s="27"/>
      <c r="BM558" s="27"/>
      <c r="BN558" s="27"/>
      <c r="BO558" s="27"/>
      <c r="BP558" s="27"/>
      <c r="BQ558" s="48"/>
      <c r="BR558" s="48"/>
      <c r="BS558" s="27"/>
      <c r="BT558" s="27"/>
      <c r="BU558" s="48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  <c r="CR558" s="20"/>
      <c r="CS558" s="20"/>
      <c r="CT558" s="20"/>
    </row>
    <row r="559" spans="1:98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0"/>
      <c r="AS559" s="27"/>
      <c r="AT559" s="27"/>
      <c r="AU559" s="27"/>
      <c r="AV559" s="27"/>
      <c r="AW559" s="27"/>
      <c r="AY559" s="20"/>
      <c r="BA559" s="27"/>
      <c r="BB559" s="27"/>
      <c r="BC559" s="27"/>
      <c r="BD559" s="27"/>
      <c r="BE559" s="27"/>
      <c r="BF559" s="27"/>
      <c r="BG559" s="27"/>
      <c r="BJ559" s="27"/>
      <c r="BK559" s="27"/>
      <c r="BL559" s="27"/>
      <c r="BM559" s="27"/>
      <c r="BN559" s="27"/>
      <c r="BO559" s="27"/>
      <c r="BP559" s="27"/>
      <c r="BQ559" s="48"/>
      <c r="BR559" s="48"/>
      <c r="BS559" s="27"/>
      <c r="BT559" s="27"/>
      <c r="BU559" s="48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  <c r="CR559" s="20"/>
      <c r="CS559" s="20"/>
      <c r="CT559" s="20"/>
    </row>
    <row r="560" spans="1:98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0"/>
      <c r="AS560" s="27"/>
      <c r="AT560" s="27"/>
      <c r="AU560" s="27"/>
      <c r="AV560" s="27"/>
      <c r="AW560" s="27"/>
      <c r="AY560" s="20"/>
      <c r="BA560" s="27"/>
      <c r="BB560" s="27"/>
      <c r="BC560" s="27"/>
      <c r="BD560" s="27"/>
      <c r="BE560" s="27"/>
      <c r="BF560" s="27"/>
      <c r="BG560" s="27"/>
      <c r="BJ560" s="27"/>
      <c r="BK560" s="27"/>
      <c r="BL560" s="27"/>
      <c r="BM560" s="27"/>
      <c r="BN560" s="27"/>
      <c r="BO560" s="27"/>
      <c r="BP560" s="27"/>
      <c r="BQ560" s="48"/>
      <c r="BR560" s="48"/>
      <c r="BS560" s="27"/>
      <c r="BT560" s="27"/>
      <c r="BU560" s="48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  <c r="CR560" s="20"/>
      <c r="CS560" s="20"/>
      <c r="CT560" s="20"/>
    </row>
    <row r="561" spans="1:98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0"/>
      <c r="AS561" s="27"/>
      <c r="AT561" s="27"/>
      <c r="AU561" s="27"/>
      <c r="AV561" s="27"/>
      <c r="AW561" s="27"/>
      <c r="AY561" s="20"/>
      <c r="BA561" s="27"/>
      <c r="BB561" s="27"/>
      <c r="BC561" s="27"/>
      <c r="BD561" s="27"/>
      <c r="BE561" s="27"/>
      <c r="BF561" s="27"/>
      <c r="BG561" s="27"/>
      <c r="BJ561" s="27"/>
      <c r="BK561" s="27"/>
      <c r="BL561" s="27"/>
      <c r="BM561" s="27"/>
      <c r="BN561" s="27"/>
      <c r="BO561" s="27"/>
      <c r="BP561" s="27"/>
      <c r="BQ561" s="48"/>
      <c r="BR561" s="48"/>
      <c r="BS561" s="27"/>
      <c r="BT561" s="27"/>
      <c r="BU561" s="48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  <c r="CR561" s="20"/>
      <c r="CS561" s="20"/>
      <c r="CT561" s="20"/>
    </row>
    <row r="562" spans="1:98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0"/>
      <c r="AS562" s="27"/>
      <c r="AT562" s="27"/>
      <c r="AU562" s="27"/>
      <c r="AV562" s="27"/>
      <c r="AW562" s="27"/>
      <c r="AY562" s="20"/>
      <c r="BA562" s="27"/>
      <c r="BB562" s="27"/>
      <c r="BC562" s="27"/>
      <c r="BD562" s="27"/>
      <c r="BE562" s="27"/>
      <c r="BF562" s="27"/>
      <c r="BG562" s="27"/>
      <c r="BJ562" s="27"/>
      <c r="BK562" s="27"/>
      <c r="BL562" s="27"/>
      <c r="BM562" s="27"/>
      <c r="BN562" s="27"/>
      <c r="BO562" s="27"/>
      <c r="BP562" s="27"/>
      <c r="BQ562" s="48"/>
      <c r="BR562" s="48"/>
      <c r="BS562" s="27"/>
      <c r="BT562" s="27"/>
      <c r="BU562" s="48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  <c r="CR562" s="20"/>
      <c r="CS562" s="20"/>
      <c r="CT562" s="20"/>
    </row>
    <row r="563" spans="1:98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0"/>
      <c r="AS563" s="27"/>
      <c r="AT563" s="27"/>
      <c r="AU563" s="27"/>
      <c r="AV563" s="27"/>
      <c r="AW563" s="27"/>
      <c r="AY563" s="20"/>
      <c r="BA563" s="27"/>
      <c r="BB563" s="27"/>
      <c r="BC563" s="27"/>
      <c r="BD563" s="27"/>
      <c r="BE563" s="27"/>
      <c r="BF563" s="27"/>
      <c r="BG563" s="27"/>
      <c r="BJ563" s="27"/>
      <c r="BK563" s="27"/>
      <c r="BL563" s="27"/>
      <c r="BM563" s="27"/>
      <c r="BN563" s="27"/>
      <c r="BO563" s="27"/>
      <c r="BP563" s="27"/>
      <c r="BQ563" s="48"/>
      <c r="BR563" s="48"/>
      <c r="BS563" s="27"/>
      <c r="BT563" s="27"/>
      <c r="BU563" s="48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  <c r="CR563" s="20"/>
      <c r="CS563" s="20"/>
      <c r="CT563" s="20"/>
    </row>
    <row r="564" spans="1:98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0"/>
      <c r="AS564" s="27"/>
      <c r="AT564" s="27"/>
      <c r="AU564" s="27"/>
      <c r="AV564" s="27"/>
      <c r="AW564" s="27"/>
      <c r="AY564" s="20"/>
      <c r="BA564" s="27"/>
      <c r="BB564" s="27"/>
      <c r="BC564" s="27"/>
      <c r="BD564" s="27"/>
      <c r="BE564" s="27"/>
      <c r="BF564" s="27"/>
      <c r="BG564" s="27"/>
      <c r="BJ564" s="27"/>
      <c r="BK564" s="27"/>
      <c r="BL564" s="27"/>
      <c r="BM564" s="27"/>
      <c r="BN564" s="27"/>
      <c r="BO564" s="27"/>
      <c r="BP564" s="27"/>
      <c r="BQ564" s="48"/>
      <c r="BR564" s="48"/>
      <c r="BS564" s="27"/>
      <c r="BT564" s="27"/>
      <c r="BU564" s="48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  <c r="CR564" s="20"/>
      <c r="CS564" s="20"/>
      <c r="CT564" s="20"/>
    </row>
    <row r="565" spans="1:98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0"/>
      <c r="AS565" s="27"/>
      <c r="AT565" s="27"/>
      <c r="AU565" s="27"/>
      <c r="AV565" s="27"/>
      <c r="AW565" s="27"/>
      <c r="AY565" s="20"/>
      <c r="BA565" s="27"/>
      <c r="BB565" s="27"/>
      <c r="BC565" s="27"/>
      <c r="BD565" s="27"/>
      <c r="BE565" s="27"/>
      <c r="BF565" s="27"/>
      <c r="BG565" s="27"/>
      <c r="BJ565" s="27"/>
      <c r="BK565" s="27"/>
      <c r="BL565" s="27"/>
      <c r="BM565" s="27"/>
      <c r="BN565" s="27"/>
      <c r="BO565" s="27"/>
      <c r="BP565" s="27"/>
      <c r="BQ565" s="48"/>
      <c r="BR565" s="48"/>
      <c r="BS565" s="27"/>
      <c r="BT565" s="27"/>
      <c r="BU565" s="48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  <c r="CR565" s="20"/>
      <c r="CS565" s="20"/>
      <c r="CT565" s="20"/>
    </row>
    <row r="566" spans="1:98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0"/>
      <c r="AS566" s="27"/>
      <c r="AT566" s="27"/>
      <c r="AU566" s="27"/>
      <c r="AV566" s="27"/>
      <c r="AW566" s="27"/>
      <c r="AY566" s="20"/>
      <c r="BA566" s="27"/>
      <c r="BB566" s="27"/>
      <c r="BC566" s="27"/>
      <c r="BD566" s="27"/>
      <c r="BE566" s="27"/>
      <c r="BF566" s="27"/>
      <c r="BG566" s="27"/>
      <c r="BJ566" s="27"/>
      <c r="BK566" s="27"/>
      <c r="BL566" s="27"/>
      <c r="BM566" s="27"/>
      <c r="BN566" s="27"/>
      <c r="BO566" s="27"/>
      <c r="BP566" s="27"/>
      <c r="BQ566" s="48"/>
      <c r="BR566" s="48"/>
      <c r="BS566" s="27"/>
      <c r="BT566" s="27"/>
      <c r="BU566" s="48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  <c r="CR566" s="20"/>
      <c r="CS566" s="20"/>
      <c r="CT566" s="20"/>
    </row>
    <row r="567" spans="1:98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0"/>
      <c r="AS567" s="27"/>
      <c r="AT567" s="27"/>
      <c r="AU567" s="27"/>
      <c r="AV567" s="27"/>
      <c r="AW567" s="27"/>
      <c r="AY567" s="20"/>
      <c r="BA567" s="27"/>
      <c r="BB567" s="27"/>
      <c r="BC567" s="27"/>
      <c r="BD567" s="27"/>
      <c r="BE567" s="27"/>
      <c r="BF567" s="27"/>
      <c r="BG567" s="27"/>
      <c r="BJ567" s="27"/>
      <c r="BK567" s="27"/>
      <c r="BL567" s="27"/>
      <c r="BM567" s="27"/>
      <c r="BN567" s="27"/>
      <c r="BO567" s="27"/>
      <c r="BP567" s="27"/>
      <c r="BQ567" s="48"/>
      <c r="BR567" s="48"/>
      <c r="BS567" s="27"/>
      <c r="BT567" s="27"/>
      <c r="BU567" s="48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  <c r="CR567" s="20"/>
      <c r="CS567" s="20"/>
      <c r="CT567" s="20"/>
    </row>
    <row r="568" spans="1:98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0"/>
      <c r="AS568" s="27"/>
      <c r="AT568" s="27"/>
      <c r="AU568" s="27"/>
      <c r="AV568" s="27"/>
      <c r="AW568" s="27"/>
      <c r="AY568" s="20"/>
      <c r="BA568" s="27"/>
      <c r="BB568" s="27"/>
      <c r="BC568" s="27"/>
      <c r="BD568" s="27"/>
      <c r="BE568" s="27"/>
      <c r="BF568" s="27"/>
      <c r="BG568" s="27"/>
      <c r="BJ568" s="27"/>
      <c r="BK568" s="27"/>
      <c r="BL568" s="27"/>
      <c r="BM568" s="27"/>
      <c r="BN568" s="27"/>
      <c r="BO568" s="27"/>
      <c r="BP568" s="27"/>
      <c r="BQ568" s="48"/>
      <c r="BR568" s="48"/>
      <c r="BS568" s="27"/>
      <c r="BT568" s="27"/>
      <c r="BU568" s="48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  <c r="CR568" s="20"/>
      <c r="CS568" s="20"/>
      <c r="CT568" s="20"/>
    </row>
    <row r="569" spans="1:98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0"/>
      <c r="AS569" s="27"/>
      <c r="AT569" s="27"/>
      <c r="AU569" s="27"/>
      <c r="AV569" s="27"/>
      <c r="AW569" s="27"/>
      <c r="AY569" s="20"/>
      <c r="BA569" s="27"/>
      <c r="BB569" s="27"/>
      <c r="BC569" s="27"/>
      <c r="BD569" s="27"/>
      <c r="BE569" s="27"/>
      <c r="BF569" s="27"/>
      <c r="BG569" s="27"/>
      <c r="BJ569" s="27"/>
      <c r="BK569" s="27"/>
      <c r="BL569" s="27"/>
      <c r="BM569" s="27"/>
      <c r="BN569" s="27"/>
      <c r="BO569" s="27"/>
      <c r="BP569" s="27"/>
      <c r="BQ569" s="48"/>
      <c r="BR569" s="48"/>
      <c r="BS569" s="27"/>
      <c r="BT569" s="27"/>
      <c r="BU569" s="48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  <c r="CR569" s="20"/>
      <c r="CS569" s="20"/>
      <c r="CT569" s="20"/>
    </row>
    <row r="570" spans="1:98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0"/>
      <c r="AS570" s="27"/>
      <c r="AT570" s="27"/>
      <c r="AU570" s="27"/>
      <c r="AV570" s="27"/>
      <c r="AW570" s="27"/>
      <c r="AY570" s="20"/>
      <c r="BA570" s="27"/>
      <c r="BB570" s="27"/>
      <c r="BC570" s="27"/>
      <c r="BD570" s="27"/>
      <c r="BE570" s="27"/>
      <c r="BF570" s="27"/>
      <c r="BG570" s="27"/>
      <c r="BJ570" s="27"/>
      <c r="BK570" s="27"/>
      <c r="BL570" s="27"/>
      <c r="BM570" s="27"/>
      <c r="BN570" s="27"/>
      <c r="BO570" s="27"/>
      <c r="BP570" s="27"/>
      <c r="BQ570" s="48"/>
      <c r="BR570" s="48"/>
      <c r="BS570" s="27"/>
      <c r="BT570" s="27"/>
      <c r="BU570" s="48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  <c r="CR570" s="20"/>
      <c r="CS570" s="20"/>
      <c r="CT570" s="20"/>
    </row>
    <row r="571" spans="1:98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0"/>
      <c r="AS571" s="27"/>
      <c r="AT571" s="27"/>
      <c r="AU571" s="27"/>
      <c r="AV571" s="27"/>
      <c r="AW571" s="27"/>
      <c r="AY571" s="20"/>
      <c r="BA571" s="27"/>
      <c r="BB571" s="27"/>
      <c r="BC571" s="27"/>
      <c r="BD571" s="27"/>
      <c r="BE571" s="27"/>
      <c r="BF571" s="27"/>
      <c r="BG571" s="27"/>
      <c r="BJ571" s="27"/>
      <c r="BK571" s="27"/>
      <c r="BL571" s="27"/>
      <c r="BM571" s="27"/>
      <c r="BN571" s="27"/>
      <c r="BO571" s="27"/>
      <c r="BP571" s="27"/>
      <c r="BQ571" s="48"/>
      <c r="BR571" s="48"/>
      <c r="BS571" s="27"/>
      <c r="BT571" s="27"/>
      <c r="BU571" s="48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  <c r="CR571" s="20"/>
      <c r="CS571" s="20"/>
      <c r="CT571" s="20"/>
    </row>
    <row r="572" spans="1:98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0"/>
      <c r="AS572" s="27"/>
      <c r="AT572" s="27"/>
      <c r="AU572" s="27"/>
      <c r="AV572" s="27"/>
      <c r="AW572" s="27"/>
      <c r="AY572" s="20"/>
      <c r="BA572" s="27"/>
      <c r="BB572" s="27"/>
      <c r="BC572" s="27"/>
      <c r="BD572" s="27"/>
      <c r="BE572" s="27"/>
      <c r="BF572" s="27"/>
      <c r="BG572" s="27"/>
      <c r="BJ572" s="27"/>
      <c r="BK572" s="27"/>
      <c r="BL572" s="27"/>
      <c r="BM572" s="27"/>
      <c r="BN572" s="27"/>
      <c r="BO572" s="27"/>
      <c r="BP572" s="27"/>
      <c r="BQ572" s="48"/>
      <c r="BR572" s="48"/>
      <c r="BS572" s="27"/>
      <c r="BT572" s="27"/>
      <c r="BU572" s="48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  <c r="CR572" s="20"/>
      <c r="CS572" s="20"/>
      <c r="CT572" s="20"/>
    </row>
    <row r="573" spans="1:98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0"/>
      <c r="AS573" s="27"/>
      <c r="AT573" s="27"/>
      <c r="AU573" s="27"/>
      <c r="AV573" s="27"/>
      <c r="AW573" s="27"/>
      <c r="AY573" s="20"/>
      <c r="BA573" s="27"/>
      <c r="BB573" s="27"/>
      <c r="BC573" s="27"/>
      <c r="BD573" s="27"/>
      <c r="BE573" s="27"/>
      <c r="BF573" s="27"/>
      <c r="BG573" s="27"/>
      <c r="BJ573" s="27"/>
      <c r="BK573" s="27"/>
      <c r="BL573" s="27"/>
      <c r="BM573" s="27"/>
      <c r="BN573" s="27"/>
      <c r="BO573" s="27"/>
      <c r="BP573" s="27"/>
      <c r="BQ573" s="48"/>
      <c r="BR573" s="48"/>
      <c r="BS573" s="27"/>
      <c r="BT573" s="27"/>
      <c r="BU573" s="48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  <c r="CR573" s="20"/>
      <c r="CS573" s="20"/>
      <c r="CT573" s="20"/>
    </row>
    <row r="574" spans="1:98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0"/>
      <c r="AS574" s="27"/>
      <c r="AT574" s="27"/>
      <c r="AU574" s="27"/>
      <c r="AV574" s="27"/>
      <c r="AW574" s="27"/>
      <c r="AY574" s="20"/>
      <c r="BA574" s="27"/>
      <c r="BB574" s="27"/>
      <c r="BC574" s="27"/>
      <c r="BD574" s="27"/>
      <c r="BE574" s="27"/>
      <c r="BF574" s="27"/>
      <c r="BG574" s="27"/>
      <c r="BJ574" s="27"/>
      <c r="BK574" s="27"/>
      <c r="BL574" s="27"/>
      <c r="BM574" s="27"/>
      <c r="BN574" s="27"/>
      <c r="BO574" s="27"/>
      <c r="BP574" s="27"/>
      <c r="BQ574" s="48"/>
      <c r="BR574" s="48"/>
      <c r="BS574" s="27"/>
      <c r="BT574" s="27"/>
      <c r="BU574" s="48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  <c r="CR574" s="20"/>
      <c r="CS574" s="20"/>
      <c r="CT574" s="20"/>
    </row>
    <row r="575" spans="1:98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0"/>
      <c r="AS575" s="27"/>
      <c r="AT575" s="27"/>
      <c r="AU575" s="27"/>
      <c r="AV575" s="27"/>
      <c r="AW575" s="27"/>
      <c r="AY575" s="20"/>
      <c r="BA575" s="27"/>
      <c r="BB575" s="27"/>
      <c r="BC575" s="27"/>
      <c r="BD575" s="27"/>
      <c r="BE575" s="27"/>
      <c r="BF575" s="27"/>
      <c r="BG575" s="27"/>
      <c r="BJ575" s="27"/>
      <c r="BK575" s="27"/>
      <c r="BL575" s="27"/>
      <c r="BM575" s="27"/>
      <c r="BN575" s="27"/>
      <c r="BO575" s="27"/>
      <c r="BP575" s="27"/>
      <c r="BQ575" s="48"/>
      <c r="BR575" s="48"/>
      <c r="BS575" s="27"/>
      <c r="BT575" s="27"/>
      <c r="BU575" s="48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  <c r="CR575" s="20"/>
      <c r="CS575" s="20"/>
      <c r="CT575" s="20"/>
    </row>
    <row r="576" spans="1:98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0"/>
      <c r="AS576" s="27"/>
      <c r="AT576" s="27"/>
      <c r="AU576" s="27"/>
      <c r="AV576" s="27"/>
      <c r="AW576" s="27"/>
      <c r="AY576" s="20"/>
      <c r="BA576" s="27"/>
      <c r="BB576" s="27"/>
      <c r="BC576" s="27"/>
      <c r="BD576" s="27"/>
      <c r="BE576" s="27"/>
      <c r="BF576" s="27"/>
      <c r="BG576" s="27"/>
      <c r="BJ576" s="27"/>
      <c r="BK576" s="27"/>
      <c r="BL576" s="27"/>
      <c r="BM576" s="27"/>
      <c r="BN576" s="27"/>
      <c r="BO576" s="27"/>
      <c r="BP576" s="27"/>
      <c r="BQ576" s="48"/>
      <c r="BR576" s="48"/>
      <c r="BS576" s="27"/>
      <c r="BT576" s="27"/>
      <c r="BU576" s="48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  <c r="CR576" s="20"/>
      <c r="CS576" s="20"/>
      <c r="CT576" s="20"/>
    </row>
    <row r="577" spans="1:98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0"/>
      <c r="AS577" s="27"/>
      <c r="AT577" s="27"/>
      <c r="AU577" s="27"/>
      <c r="AV577" s="27"/>
      <c r="AW577" s="27"/>
      <c r="AY577" s="20"/>
      <c r="BA577" s="27"/>
      <c r="BB577" s="27"/>
      <c r="BC577" s="27"/>
      <c r="BD577" s="27"/>
      <c r="BE577" s="27"/>
      <c r="BF577" s="27"/>
      <c r="BG577" s="27"/>
      <c r="BJ577" s="27"/>
      <c r="BK577" s="27"/>
      <c r="BL577" s="27"/>
      <c r="BM577" s="27"/>
      <c r="BN577" s="27"/>
      <c r="BO577" s="27"/>
      <c r="BP577" s="27"/>
      <c r="BQ577" s="48"/>
      <c r="BR577" s="48"/>
      <c r="BS577" s="27"/>
      <c r="BT577" s="27"/>
      <c r="BU577" s="48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  <c r="CR577" s="20"/>
      <c r="CS577" s="20"/>
      <c r="CT577" s="20"/>
    </row>
    <row r="578" spans="1:98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0"/>
      <c r="AS578" s="27"/>
      <c r="AT578" s="27"/>
      <c r="AU578" s="27"/>
      <c r="AV578" s="27"/>
      <c r="AW578" s="27"/>
      <c r="AY578" s="20"/>
      <c r="BA578" s="27"/>
      <c r="BB578" s="27"/>
      <c r="BC578" s="27"/>
      <c r="BD578" s="27"/>
      <c r="BE578" s="27"/>
      <c r="BF578" s="27"/>
      <c r="BG578" s="27"/>
      <c r="BJ578" s="27"/>
      <c r="BK578" s="27"/>
      <c r="BL578" s="27"/>
      <c r="BM578" s="27"/>
      <c r="BN578" s="27"/>
      <c r="BO578" s="27"/>
      <c r="BP578" s="27"/>
      <c r="BQ578" s="48"/>
      <c r="BR578" s="48"/>
      <c r="BS578" s="27"/>
      <c r="BT578" s="27"/>
      <c r="BU578" s="48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  <c r="CR578" s="20"/>
      <c r="CS578" s="20"/>
      <c r="CT578" s="20"/>
    </row>
    <row r="579" spans="1:98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0"/>
      <c r="AS579" s="27"/>
      <c r="AT579" s="27"/>
      <c r="AU579" s="27"/>
      <c r="AV579" s="27"/>
      <c r="AW579" s="27"/>
      <c r="AY579" s="20"/>
      <c r="BA579" s="27"/>
      <c r="BB579" s="27"/>
      <c r="BC579" s="27"/>
      <c r="BD579" s="27"/>
      <c r="BE579" s="27"/>
      <c r="BF579" s="27"/>
      <c r="BG579" s="27"/>
      <c r="BJ579" s="27"/>
      <c r="BK579" s="27"/>
      <c r="BL579" s="27"/>
      <c r="BM579" s="27"/>
      <c r="BN579" s="27"/>
      <c r="BO579" s="27"/>
      <c r="BP579" s="27"/>
      <c r="BQ579" s="48"/>
      <c r="BR579" s="48"/>
      <c r="BS579" s="27"/>
      <c r="BT579" s="27"/>
      <c r="BU579" s="48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  <c r="CR579" s="20"/>
      <c r="CS579" s="20"/>
      <c r="CT579" s="20"/>
    </row>
    <row r="580" spans="1:98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0"/>
      <c r="AS580" s="27"/>
      <c r="AT580" s="27"/>
      <c r="AU580" s="27"/>
      <c r="AV580" s="27"/>
      <c r="AW580" s="27"/>
      <c r="AY580" s="20"/>
      <c r="BA580" s="27"/>
      <c r="BB580" s="27"/>
      <c r="BC580" s="27"/>
      <c r="BD580" s="27"/>
      <c r="BE580" s="27"/>
      <c r="BF580" s="27"/>
      <c r="BG580" s="27"/>
      <c r="BJ580" s="27"/>
      <c r="BK580" s="27"/>
      <c r="BL580" s="27"/>
      <c r="BM580" s="27"/>
      <c r="BN580" s="27"/>
      <c r="BO580" s="27"/>
      <c r="BP580" s="27"/>
      <c r="BQ580" s="48"/>
      <c r="BR580" s="48"/>
      <c r="BS580" s="27"/>
      <c r="BT580" s="27"/>
      <c r="BU580" s="48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  <c r="CR580" s="20"/>
      <c r="CS580" s="20"/>
      <c r="CT580" s="20"/>
    </row>
    <row r="581" spans="1:98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0"/>
      <c r="AS581" s="27"/>
      <c r="AT581" s="27"/>
      <c r="AU581" s="27"/>
      <c r="AV581" s="27"/>
      <c r="AW581" s="27"/>
      <c r="AY581" s="20"/>
      <c r="BA581" s="27"/>
      <c r="BB581" s="27"/>
      <c r="BC581" s="27"/>
      <c r="BD581" s="27"/>
      <c r="BE581" s="27"/>
      <c r="BF581" s="27"/>
      <c r="BG581" s="27"/>
      <c r="BJ581" s="27"/>
      <c r="BK581" s="27"/>
      <c r="BL581" s="27"/>
      <c r="BM581" s="27"/>
      <c r="BN581" s="27"/>
      <c r="BO581" s="27"/>
      <c r="BP581" s="27"/>
      <c r="BQ581" s="48"/>
      <c r="BR581" s="48"/>
      <c r="BS581" s="27"/>
      <c r="BT581" s="27"/>
      <c r="BU581" s="48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  <c r="CR581" s="20"/>
      <c r="CS581" s="20"/>
      <c r="CT581" s="20"/>
    </row>
    <row r="582" spans="1:98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0"/>
      <c r="AS582" s="27"/>
      <c r="AT582" s="27"/>
      <c r="AU582" s="27"/>
      <c r="AV582" s="27"/>
      <c r="AW582" s="27"/>
      <c r="AY582" s="20"/>
      <c r="BA582" s="27"/>
      <c r="BB582" s="27"/>
      <c r="BC582" s="27"/>
      <c r="BD582" s="27"/>
      <c r="BE582" s="27"/>
      <c r="BF582" s="27"/>
      <c r="BG582" s="27"/>
      <c r="BJ582" s="27"/>
      <c r="BK582" s="27"/>
      <c r="BL582" s="27"/>
      <c r="BM582" s="27"/>
      <c r="BN582" s="27"/>
      <c r="BO582" s="27"/>
      <c r="BP582" s="27"/>
      <c r="BQ582" s="48"/>
      <c r="BR582" s="48"/>
      <c r="BS582" s="27"/>
      <c r="BT582" s="27"/>
      <c r="BU582" s="48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  <c r="CR582" s="20"/>
      <c r="CS582" s="20"/>
      <c r="CT582" s="20"/>
    </row>
    <row r="583" spans="1:98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0"/>
      <c r="AS583" s="27"/>
      <c r="AT583" s="27"/>
      <c r="AU583" s="27"/>
      <c r="AV583" s="27"/>
      <c r="AW583" s="27"/>
      <c r="AY583" s="20"/>
      <c r="BA583" s="27"/>
      <c r="BB583" s="27"/>
      <c r="BC583" s="27"/>
      <c r="BD583" s="27"/>
      <c r="BE583" s="27"/>
      <c r="BF583" s="27"/>
      <c r="BG583" s="27"/>
      <c r="BJ583" s="27"/>
      <c r="BK583" s="27"/>
      <c r="BL583" s="27"/>
      <c r="BM583" s="27"/>
      <c r="BN583" s="27"/>
      <c r="BO583" s="27"/>
      <c r="BP583" s="27"/>
      <c r="BQ583" s="48"/>
      <c r="BR583" s="48"/>
      <c r="BS583" s="27"/>
      <c r="BT583" s="27"/>
      <c r="BU583" s="48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  <c r="CR583" s="20"/>
      <c r="CS583" s="20"/>
      <c r="CT583" s="20"/>
    </row>
    <row r="584" spans="1:98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0"/>
      <c r="AS584" s="27"/>
      <c r="AT584" s="27"/>
      <c r="AU584" s="27"/>
      <c r="AV584" s="27"/>
      <c r="AW584" s="27"/>
      <c r="AY584" s="20"/>
      <c r="BA584" s="27"/>
      <c r="BB584" s="27"/>
      <c r="BC584" s="27"/>
      <c r="BD584" s="27"/>
      <c r="BE584" s="27"/>
      <c r="BF584" s="27"/>
      <c r="BG584" s="27"/>
      <c r="BJ584" s="27"/>
      <c r="BK584" s="27"/>
      <c r="BL584" s="27"/>
      <c r="BM584" s="27"/>
      <c r="BN584" s="27"/>
      <c r="BO584" s="27"/>
      <c r="BP584" s="27"/>
      <c r="BQ584" s="48"/>
      <c r="BR584" s="48"/>
      <c r="BS584" s="27"/>
      <c r="BT584" s="27"/>
      <c r="BU584" s="48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  <c r="CR584" s="20"/>
      <c r="CS584" s="20"/>
      <c r="CT584" s="20"/>
    </row>
    <row r="585" spans="1:98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0"/>
      <c r="AS585" s="27"/>
      <c r="AT585" s="27"/>
      <c r="AU585" s="27"/>
      <c r="AV585" s="27"/>
      <c r="AW585" s="27"/>
      <c r="AY585" s="20"/>
      <c r="BA585" s="27"/>
      <c r="BB585" s="27"/>
      <c r="BC585" s="27"/>
      <c r="BD585" s="27"/>
      <c r="BE585" s="27"/>
      <c r="BF585" s="27"/>
      <c r="BG585" s="27"/>
      <c r="BJ585" s="27"/>
      <c r="BK585" s="27"/>
      <c r="BL585" s="27"/>
      <c r="BM585" s="27"/>
      <c r="BN585" s="27"/>
      <c r="BO585" s="27"/>
      <c r="BP585" s="27"/>
      <c r="BQ585" s="48"/>
      <c r="BR585" s="48"/>
      <c r="BS585" s="27"/>
      <c r="BT585" s="27"/>
      <c r="BU585" s="48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  <c r="CR585" s="20"/>
      <c r="CS585" s="20"/>
      <c r="CT585" s="20"/>
    </row>
    <row r="586" spans="1:98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0"/>
      <c r="AS586" s="27"/>
      <c r="AT586" s="27"/>
      <c r="AU586" s="27"/>
      <c r="AV586" s="27"/>
      <c r="AW586" s="27"/>
      <c r="AY586" s="20"/>
      <c r="BA586" s="27"/>
      <c r="BB586" s="27"/>
      <c r="BC586" s="27"/>
      <c r="BD586" s="27"/>
      <c r="BE586" s="27"/>
      <c r="BF586" s="27"/>
      <c r="BG586" s="27"/>
      <c r="BJ586" s="27"/>
      <c r="BK586" s="27"/>
      <c r="BL586" s="27"/>
      <c r="BM586" s="27"/>
      <c r="BN586" s="27"/>
      <c r="BO586" s="27"/>
      <c r="BP586" s="27"/>
      <c r="BQ586" s="48"/>
      <c r="BR586" s="48"/>
      <c r="BS586" s="27"/>
      <c r="BT586" s="27"/>
      <c r="BU586" s="48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  <c r="CR586" s="20"/>
      <c r="CS586" s="20"/>
      <c r="CT586" s="20"/>
    </row>
    <row r="587" spans="1:98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0"/>
      <c r="AS587" s="27"/>
      <c r="AT587" s="27"/>
      <c r="AU587" s="27"/>
      <c r="AV587" s="27"/>
      <c r="AW587" s="27"/>
      <c r="AY587" s="20"/>
      <c r="BA587" s="27"/>
      <c r="BB587" s="27"/>
      <c r="BC587" s="27"/>
      <c r="BD587" s="27"/>
      <c r="BE587" s="27"/>
      <c r="BF587" s="27"/>
      <c r="BG587" s="27"/>
      <c r="BJ587" s="27"/>
      <c r="BK587" s="27"/>
      <c r="BL587" s="27"/>
      <c r="BM587" s="27"/>
      <c r="BN587" s="27"/>
      <c r="BO587" s="27"/>
      <c r="BP587" s="27"/>
      <c r="BQ587" s="48"/>
      <c r="BR587" s="48"/>
      <c r="BS587" s="27"/>
      <c r="BT587" s="27"/>
      <c r="BU587" s="48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  <c r="CR587" s="20"/>
      <c r="CS587" s="20"/>
      <c r="CT587" s="20"/>
    </row>
    <row r="588" spans="1:98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0"/>
      <c r="AS588" s="27"/>
      <c r="AT588" s="27"/>
      <c r="AU588" s="27"/>
      <c r="AV588" s="27"/>
      <c r="AW588" s="27"/>
      <c r="AY588" s="20"/>
      <c r="BA588" s="27"/>
      <c r="BB588" s="27"/>
      <c r="BC588" s="27"/>
      <c r="BD588" s="27"/>
      <c r="BE588" s="27"/>
      <c r="BF588" s="27"/>
      <c r="BG588" s="27"/>
      <c r="BJ588" s="27"/>
      <c r="BK588" s="27"/>
      <c r="BL588" s="27"/>
      <c r="BM588" s="27"/>
      <c r="BN588" s="27"/>
      <c r="BO588" s="27"/>
      <c r="BP588" s="27"/>
      <c r="BQ588" s="48"/>
      <c r="BR588" s="48"/>
      <c r="BS588" s="27"/>
      <c r="BT588" s="27"/>
      <c r="BU588" s="48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  <c r="CR588" s="20"/>
      <c r="CS588" s="20"/>
      <c r="CT588" s="20"/>
    </row>
    <row r="589" spans="1:98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0"/>
      <c r="AS589" s="27"/>
      <c r="AT589" s="27"/>
      <c r="AU589" s="27"/>
      <c r="AV589" s="27"/>
      <c r="AW589" s="27"/>
      <c r="AY589" s="20"/>
      <c r="BA589" s="27"/>
      <c r="BB589" s="27"/>
      <c r="BC589" s="27"/>
      <c r="BD589" s="27"/>
      <c r="BE589" s="27"/>
      <c r="BF589" s="27"/>
      <c r="BG589" s="27"/>
      <c r="BJ589" s="27"/>
      <c r="BK589" s="27"/>
      <c r="BL589" s="27"/>
      <c r="BM589" s="27"/>
      <c r="BN589" s="27"/>
      <c r="BO589" s="27"/>
      <c r="BP589" s="27"/>
      <c r="BQ589" s="48"/>
      <c r="BR589" s="48"/>
      <c r="BS589" s="27"/>
      <c r="BT589" s="27"/>
      <c r="BU589" s="48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  <c r="CR589" s="20"/>
      <c r="CS589" s="20"/>
      <c r="CT589" s="20"/>
    </row>
    <row r="590" spans="1:98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0"/>
      <c r="AS590" s="27"/>
      <c r="AT590" s="27"/>
      <c r="AU590" s="27"/>
      <c r="AV590" s="27"/>
      <c r="AW590" s="27"/>
      <c r="AY590" s="20"/>
      <c r="BA590" s="27"/>
      <c r="BB590" s="27"/>
      <c r="BC590" s="27"/>
      <c r="BD590" s="27"/>
      <c r="BE590" s="27"/>
      <c r="BF590" s="27"/>
      <c r="BG590" s="27"/>
      <c r="BJ590" s="27"/>
      <c r="BK590" s="27"/>
      <c r="BL590" s="27"/>
      <c r="BM590" s="27"/>
      <c r="BN590" s="27"/>
      <c r="BO590" s="27"/>
      <c r="BP590" s="27"/>
      <c r="BQ590" s="48"/>
      <c r="BR590" s="48"/>
      <c r="BS590" s="27"/>
      <c r="BT590" s="27"/>
      <c r="BU590" s="48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  <c r="CR590" s="20"/>
      <c r="CS590" s="20"/>
      <c r="CT590" s="20"/>
    </row>
    <row r="591" spans="1:98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0"/>
      <c r="AS591" s="27"/>
      <c r="AT591" s="27"/>
      <c r="AU591" s="27"/>
      <c r="AV591" s="27"/>
      <c r="AW591" s="27"/>
      <c r="AY591" s="20"/>
      <c r="BA591" s="27"/>
      <c r="BB591" s="27"/>
      <c r="BC591" s="27"/>
      <c r="BD591" s="27"/>
      <c r="BE591" s="27"/>
      <c r="BF591" s="27"/>
      <c r="BG591" s="27"/>
      <c r="BJ591" s="27"/>
      <c r="BK591" s="27"/>
      <c r="BL591" s="27"/>
      <c r="BM591" s="27"/>
      <c r="BN591" s="27"/>
      <c r="BO591" s="27"/>
      <c r="BP591" s="27"/>
      <c r="BQ591" s="48"/>
      <c r="BR591" s="48"/>
      <c r="BS591" s="27"/>
      <c r="BT591" s="27"/>
      <c r="BU591" s="48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  <c r="CR591" s="20"/>
      <c r="CS591" s="20"/>
      <c r="CT591" s="20"/>
    </row>
    <row r="592" spans="1:98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0"/>
      <c r="AS592" s="27"/>
      <c r="AT592" s="27"/>
      <c r="AU592" s="27"/>
      <c r="AV592" s="27"/>
      <c r="AW592" s="27"/>
      <c r="AY592" s="20"/>
      <c r="BA592" s="27"/>
      <c r="BB592" s="27"/>
      <c r="BC592" s="27"/>
      <c r="BD592" s="27"/>
      <c r="BE592" s="27"/>
      <c r="BF592" s="27"/>
      <c r="BG592" s="27"/>
      <c r="BJ592" s="27"/>
      <c r="BK592" s="27"/>
      <c r="BL592" s="27"/>
      <c r="BM592" s="27"/>
      <c r="BN592" s="27"/>
      <c r="BO592" s="27"/>
      <c r="BP592" s="27"/>
      <c r="BQ592" s="48"/>
      <c r="BR592" s="48"/>
      <c r="BS592" s="27"/>
      <c r="BT592" s="27"/>
      <c r="BU592" s="48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  <c r="CR592" s="20"/>
      <c r="CS592" s="20"/>
      <c r="CT592" s="20"/>
    </row>
    <row r="593" spans="1:98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0"/>
      <c r="AS593" s="27"/>
      <c r="AT593" s="27"/>
      <c r="AU593" s="27"/>
      <c r="AV593" s="27"/>
      <c r="AW593" s="27"/>
      <c r="AY593" s="20"/>
      <c r="BA593" s="27"/>
      <c r="BB593" s="27"/>
      <c r="BC593" s="27"/>
      <c r="BD593" s="27"/>
      <c r="BE593" s="27"/>
      <c r="BF593" s="27"/>
      <c r="BG593" s="27"/>
      <c r="BJ593" s="27"/>
      <c r="BK593" s="27"/>
      <c r="BL593" s="27"/>
      <c r="BM593" s="27"/>
      <c r="BN593" s="27"/>
      <c r="BO593" s="27"/>
      <c r="BP593" s="27"/>
      <c r="BQ593" s="48"/>
      <c r="BR593" s="48"/>
      <c r="BS593" s="27"/>
      <c r="BT593" s="27"/>
      <c r="BU593" s="48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  <c r="CR593" s="20"/>
      <c r="CS593" s="20"/>
      <c r="CT593" s="20"/>
    </row>
    <row r="594" spans="1:98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0"/>
      <c r="AS594" s="27"/>
      <c r="AT594" s="27"/>
      <c r="AU594" s="27"/>
      <c r="AV594" s="27"/>
      <c r="AW594" s="27"/>
      <c r="AY594" s="20"/>
      <c r="BA594" s="27"/>
      <c r="BB594" s="27"/>
      <c r="BC594" s="27"/>
      <c r="BD594" s="27"/>
      <c r="BE594" s="27"/>
      <c r="BF594" s="27"/>
      <c r="BG594" s="27"/>
      <c r="BJ594" s="27"/>
      <c r="BK594" s="27"/>
      <c r="BL594" s="27"/>
      <c r="BM594" s="27"/>
      <c r="BN594" s="27"/>
      <c r="BO594" s="27"/>
      <c r="BP594" s="27"/>
      <c r="BQ594" s="48"/>
      <c r="BR594" s="48"/>
      <c r="BS594" s="27"/>
      <c r="BT594" s="27"/>
      <c r="BU594" s="48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  <c r="CR594" s="20"/>
      <c r="CS594" s="20"/>
      <c r="CT594" s="20"/>
    </row>
    <row r="595" spans="1:98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0"/>
      <c r="AS595" s="27"/>
      <c r="AT595" s="27"/>
      <c r="AU595" s="27"/>
      <c r="AV595" s="27"/>
      <c r="AW595" s="27"/>
      <c r="AY595" s="20"/>
      <c r="BA595" s="27"/>
      <c r="BB595" s="27"/>
      <c r="BC595" s="27"/>
      <c r="BD595" s="27"/>
      <c r="BE595" s="27"/>
      <c r="BF595" s="27"/>
      <c r="BG595" s="27"/>
      <c r="BJ595" s="27"/>
      <c r="BK595" s="27"/>
      <c r="BL595" s="27"/>
      <c r="BM595" s="27"/>
      <c r="BN595" s="27"/>
      <c r="BO595" s="27"/>
      <c r="BP595" s="27"/>
      <c r="BQ595" s="48"/>
      <c r="BR595" s="48"/>
      <c r="BS595" s="27"/>
      <c r="BT595" s="27"/>
      <c r="BU595" s="48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  <c r="CR595" s="20"/>
      <c r="CS595" s="20"/>
      <c r="CT595" s="20"/>
    </row>
    <row r="596" spans="1:98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0"/>
      <c r="AS596" s="27"/>
      <c r="AT596" s="27"/>
      <c r="AU596" s="27"/>
      <c r="AV596" s="27"/>
      <c r="AW596" s="27"/>
      <c r="AY596" s="20"/>
      <c r="BA596" s="27"/>
      <c r="BB596" s="27"/>
      <c r="BC596" s="27"/>
      <c r="BD596" s="27"/>
      <c r="BE596" s="27"/>
      <c r="BF596" s="27"/>
      <c r="BG596" s="27"/>
      <c r="BJ596" s="27"/>
      <c r="BK596" s="27"/>
      <c r="BL596" s="27"/>
      <c r="BM596" s="27"/>
      <c r="BN596" s="27"/>
      <c r="BO596" s="27"/>
      <c r="BP596" s="27"/>
      <c r="BQ596" s="48"/>
      <c r="BR596" s="48"/>
      <c r="BS596" s="27"/>
      <c r="BT596" s="27"/>
      <c r="BU596" s="48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  <c r="CR596" s="20"/>
      <c r="CS596" s="20"/>
      <c r="CT596" s="20"/>
    </row>
    <row r="597" spans="1:98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0"/>
      <c r="AS597" s="27"/>
      <c r="AT597" s="27"/>
      <c r="AU597" s="27"/>
      <c r="AV597" s="27"/>
      <c r="AW597" s="27"/>
      <c r="AY597" s="20"/>
      <c r="BA597" s="27"/>
      <c r="BB597" s="27"/>
      <c r="BC597" s="27"/>
      <c r="BD597" s="27"/>
      <c r="BE597" s="27"/>
      <c r="BF597" s="27"/>
      <c r="BG597" s="27"/>
      <c r="BJ597" s="27"/>
      <c r="BK597" s="27"/>
      <c r="BL597" s="27"/>
      <c r="BM597" s="27"/>
      <c r="BN597" s="27"/>
      <c r="BO597" s="27"/>
      <c r="BP597" s="27"/>
      <c r="BQ597" s="48"/>
      <c r="BR597" s="48"/>
      <c r="BS597" s="27"/>
      <c r="BT597" s="27"/>
      <c r="BU597" s="48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  <c r="CR597" s="20"/>
      <c r="CS597" s="20"/>
      <c r="CT597" s="20"/>
    </row>
    <row r="598" spans="1:98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0"/>
      <c r="AS598" s="27"/>
      <c r="AT598" s="27"/>
      <c r="AU598" s="27"/>
      <c r="AV598" s="27"/>
      <c r="AW598" s="27"/>
      <c r="AY598" s="20"/>
      <c r="BA598" s="27"/>
      <c r="BB598" s="27"/>
      <c r="BC598" s="27"/>
      <c r="BD598" s="27"/>
      <c r="BE598" s="27"/>
      <c r="BF598" s="27"/>
      <c r="BG598" s="27"/>
      <c r="BJ598" s="27"/>
      <c r="BK598" s="27"/>
      <c r="BL598" s="27"/>
      <c r="BM598" s="27"/>
      <c r="BN598" s="27"/>
      <c r="BO598" s="27"/>
      <c r="BP598" s="27"/>
      <c r="BQ598" s="48"/>
      <c r="BR598" s="48"/>
      <c r="BS598" s="27"/>
      <c r="BT598" s="27"/>
      <c r="BU598" s="48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  <c r="CR598" s="20"/>
      <c r="CS598" s="20"/>
      <c r="CT598" s="20"/>
    </row>
    <row r="599" spans="1:98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0"/>
      <c r="AS599" s="27"/>
      <c r="AT599" s="27"/>
      <c r="AU599" s="27"/>
      <c r="AV599" s="27"/>
      <c r="AW599" s="27"/>
      <c r="AY599" s="20"/>
      <c r="BA599" s="27"/>
      <c r="BB599" s="27"/>
      <c r="BC599" s="27"/>
      <c r="BD599" s="27"/>
      <c r="BE599" s="27"/>
      <c r="BF599" s="27"/>
      <c r="BG599" s="27"/>
      <c r="BJ599" s="27"/>
      <c r="BK599" s="27"/>
      <c r="BL599" s="27"/>
      <c r="BM599" s="27"/>
      <c r="BN599" s="27"/>
      <c r="BO599" s="27"/>
      <c r="BP599" s="27"/>
      <c r="BQ599" s="48"/>
      <c r="BR599" s="48"/>
      <c r="BS599" s="27"/>
      <c r="BT599" s="27"/>
      <c r="BU599" s="48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  <c r="CR599" s="20"/>
      <c r="CS599" s="20"/>
      <c r="CT599" s="20"/>
    </row>
    <row r="600" spans="1:98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0"/>
      <c r="AS600" s="27"/>
      <c r="AT600" s="27"/>
      <c r="AU600" s="27"/>
      <c r="AV600" s="27"/>
      <c r="AW600" s="27"/>
      <c r="AY600" s="20"/>
      <c r="BA600" s="27"/>
      <c r="BB600" s="27"/>
      <c r="BC600" s="27"/>
      <c r="BD600" s="27"/>
      <c r="BE600" s="27"/>
      <c r="BF600" s="27"/>
      <c r="BG600" s="27"/>
      <c r="BJ600" s="27"/>
      <c r="BK600" s="27"/>
      <c r="BL600" s="27"/>
      <c r="BM600" s="27"/>
      <c r="BN600" s="27"/>
      <c r="BO600" s="27"/>
      <c r="BP600" s="27"/>
      <c r="BQ600" s="48"/>
      <c r="BR600" s="48"/>
      <c r="BS600" s="27"/>
      <c r="BT600" s="27"/>
      <c r="BU600" s="48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  <c r="CR600" s="20"/>
      <c r="CS600" s="20"/>
      <c r="CT600" s="20"/>
    </row>
    <row r="601" spans="1:98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0"/>
      <c r="AS601" s="27"/>
      <c r="AT601" s="27"/>
      <c r="AU601" s="27"/>
      <c r="AV601" s="27"/>
      <c r="AW601" s="27"/>
      <c r="AY601" s="20"/>
      <c r="BA601" s="27"/>
      <c r="BB601" s="27"/>
      <c r="BC601" s="27"/>
      <c r="BD601" s="27"/>
      <c r="BE601" s="27"/>
      <c r="BF601" s="27"/>
      <c r="BG601" s="27"/>
      <c r="BJ601" s="27"/>
      <c r="BK601" s="27"/>
      <c r="BL601" s="27"/>
      <c r="BM601" s="27"/>
      <c r="BN601" s="27"/>
      <c r="BO601" s="27"/>
      <c r="BP601" s="27"/>
      <c r="BQ601" s="48"/>
      <c r="BR601" s="48"/>
      <c r="BS601" s="27"/>
      <c r="BT601" s="27"/>
      <c r="BU601" s="48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  <c r="CR601" s="20"/>
      <c r="CS601" s="20"/>
      <c r="CT601" s="20"/>
    </row>
    <row r="602" spans="1:98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0"/>
      <c r="AS602" s="27"/>
      <c r="AT602" s="27"/>
      <c r="AU602" s="27"/>
      <c r="AV602" s="27"/>
      <c r="AW602" s="27"/>
      <c r="AY602" s="20"/>
      <c r="BA602" s="27"/>
      <c r="BB602" s="27"/>
      <c r="BC602" s="27"/>
      <c r="BD602" s="27"/>
      <c r="BE602" s="27"/>
      <c r="BF602" s="27"/>
      <c r="BG602" s="27"/>
      <c r="BJ602" s="27"/>
      <c r="BK602" s="27"/>
      <c r="BL602" s="27"/>
      <c r="BM602" s="27"/>
      <c r="BN602" s="27"/>
      <c r="BO602" s="27"/>
      <c r="BP602" s="27"/>
      <c r="BQ602" s="48"/>
      <c r="BR602" s="48"/>
      <c r="BS602" s="27"/>
      <c r="BT602" s="27"/>
      <c r="BU602" s="48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  <c r="CR602" s="20"/>
      <c r="CS602" s="20"/>
      <c r="CT602" s="20"/>
    </row>
    <row r="603" spans="1:98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0"/>
      <c r="AS603" s="27"/>
      <c r="AT603" s="27"/>
      <c r="AU603" s="27"/>
      <c r="AV603" s="27"/>
      <c r="AW603" s="27"/>
      <c r="AY603" s="20"/>
      <c r="BA603" s="27"/>
      <c r="BB603" s="27"/>
      <c r="BC603" s="27"/>
      <c r="BD603" s="27"/>
      <c r="BE603" s="27"/>
      <c r="BF603" s="27"/>
      <c r="BG603" s="27"/>
      <c r="BJ603" s="27"/>
      <c r="BK603" s="27"/>
      <c r="BL603" s="27"/>
      <c r="BM603" s="27"/>
      <c r="BN603" s="27"/>
      <c r="BO603" s="27"/>
      <c r="BP603" s="27"/>
      <c r="BQ603" s="48"/>
      <c r="BR603" s="48"/>
      <c r="BS603" s="27"/>
      <c r="BT603" s="27"/>
      <c r="BU603" s="48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  <c r="CR603" s="20"/>
      <c r="CS603" s="20"/>
      <c r="CT603" s="20"/>
    </row>
    <row r="604" spans="1:98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0"/>
      <c r="AS604" s="27"/>
      <c r="AT604" s="27"/>
      <c r="AU604" s="27"/>
      <c r="AV604" s="27"/>
      <c r="AW604" s="27"/>
      <c r="AY604" s="20"/>
      <c r="BA604" s="27"/>
      <c r="BB604" s="27"/>
      <c r="BC604" s="27"/>
      <c r="BD604" s="27"/>
      <c r="BE604" s="27"/>
      <c r="BF604" s="27"/>
      <c r="BG604" s="27"/>
      <c r="BJ604" s="27"/>
      <c r="BK604" s="27"/>
      <c r="BL604" s="27"/>
      <c r="BM604" s="27"/>
      <c r="BN604" s="27"/>
      <c r="BO604" s="27"/>
      <c r="BP604" s="27"/>
      <c r="BQ604" s="48"/>
      <c r="BR604" s="48"/>
      <c r="BS604" s="27"/>
      <c r="BT604" s="27"/>
      <c r="BU604" s="48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  <c r="CR604" s="20"/>
      <c r="CS604" s="20"/>
      <c r="CT604" s="20"/>
    </row>
    <row r="605" spans="1:98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0"/>
      <c r="AS605" s="27"/>
      <c r="AT605" s="27"/>
      <c r="AU605" s="27"/>
      <c r="AV605" s="27"/>
      <c r="AW605" s="27"/>
      <c r="AY605" s="20"/>
      <c r="BA605" s="27"/>
      <c r="BB605" s="27"/>
      <c r="BC605" s="27"/>
      <c r="BD605" s="27"/>
      <c r="BE605" s="27"/>
      <c r="BF605" s="27"/>
      <c r="BG605" s="27"/>
      <c r="BJ605" s="27"/>
      <c r="BK605" s="27"/>
      <c r="BL605" s="27"/>
      <c r="BM605" s="27"/>
      <c r="BN605" s="27"/>
      <c r="BO605" s="27"/>
      <c r="BP605" s="27"/>
      <c r="BQ605" s="48"/>
      <c r="BR605" s="48"/>
      <c r="BS605" s="27"/>
      <c r="BT605" s="27"/>
      <c r="BU605" s="48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  <c r="CR605" s="20"/>
      <c r="CS605" s="20"/>
      <c r="CT605" s="20"/>
    </row>
    <row r="606" spans="1:98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0"/>
      <c r="AS606" s="27"/>
      <c r="AT606" s="27"/>
      <c r="AU606" s="27"/>
      <c r="AV606" s="27"/>
      <c r="AW606" s="27"/>
      <c r="AY606" s="20"/>
      <c r="BA606" s="27"/>
      <c r="BB606" s="27"/>
      <c r="BC606" s="27"/>
      <c r="BD606" s="27"/>
      <c r="BE606" s="27"/>
      <c r="BF606" s="27"/>
      <c r="BG606" s="27"/>
      <c r="BJ606" s="27"/>
      <c r="BK606" s="27"/>
      <c r="BL606" s="27"/>
      <c r="BM606" s="27"/>
      <c r="BN606" s="27"/>
      <c r="BO606" s="27"/>
      <c r="BP606" s="27"/>
      <c r="BQ606" s="48"/>
      <c r="BR606" s="48"/>
      <c r="BS606" s="27"/>
      <c r="BT606" s="27"/>
      <c r="BU606" s="48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  <c r="CR606" s="20"/>
      <c r="CS606" s="20"/>
      <c r="CT606" s="20"/>
    </row>
    <row r="607" spans="1:98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0"/>
      <c r="AS607" s="27"/>
      <c r="AT607" s="27"/>
      <c r="AU607" s="27"/>
      <c r="AV607" s="27"/>
      <c r="AW607" s="27"/>
      <c r="AY607" s="20"/>
      <c r="BA607" s="27"/>
      <c r="BB607" s="27"/>
      <c r="BC607" s="27"/>
      <c r="BD607" s="27"/>
      <c r="BE607" s="27"/>
      <c r="BF607" s="27"/>
      <c r="BG607" s="27"/>
      <c r="BJ607" s="27"/>
      <c r="BK607" s="27"/>
      <c r="BL607" s="27"/>
      <c r="BM607" s="27"/>
      <c r="BN607" s="27"/>
      <c r="BO607" s="27"/>
      <c r="BP607" s="27"/>
      <c r="BQ607" s="48"/>
      <c r="BR607" s="48"/>
      <c r="BS607" s="27"/>
      <c r="BT607" s="27"/>
      <c r="BU607" s="48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  <c r="CR607" s="20"/>
      <c r="CS607" s="20"/>
      <c r="CT607" s="20"/>
    </row>
    <row r="608" spans="1:98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0"/>
      <c r="AS608" s="27"/>
      <c r="AT608" s="27"/>
      <c r="AU608" s="27"/>
      <c r="AV608" s="27"/>
      <c r="AW608" s="27"/>
      <c r="AY608" s="20"/>
      <c r="BA608" s="27"/>
      <c r="BB608" s="27"/>
      <c r="BC608" s="27"/>
      <c r="BD608" s="27"/>
      <c r="BE608" s="27"/>
      <c r="BF608" s="27"/>
      <c r="BG608" s="27"/>
      <c r="BJ608" s="27"/>
      <c r="BK608" s="27"/>
      <c r="BL608" s="27"/>
      <c r="BM608" s="27"/>
      <c r="BN608" s="27"/>
      <c r="BO608" s="27"/>
      <c r="BP608" s="27"/>
      <c r="BQ608" s="48"/>
      <c r="BR608" s="48"/>
      <c r="BS608" s="27"/>
      <c r="BT608" s="27"/>
      <c r="BU608" s="48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  <c r="CR608" s="20"/>
      <c r="CS608" s="20"/>
      <c r="CT608" s="20"/>
    </row>
    <row r="609" spans="1:98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0"/>
      <c r="AS609" s="27"/>
      <c r="AT609" s="27"/>
      <c r="AU609" s="27"/>
      <c r="AV609" s="27"/>
      <c r="AW609" s="27"/>
      <c r="AY609" s="20"/>
      <c r="BA609" s="27"/>
      <c r="BB609" s="27"/>
      <c r="BC609" s="27"/>
      <c r="BD609" s="27"/>
      <c r="BE609" s="27"/>
      <c r="BF609" s="27"/>
      <c r="BG609" s="27"/>
      <c r="BJ609" s="27"/>
      <c r="BK609" s="27"/>
      <c r="BL609" s="27"/>
      <c r="BM609" s="27"/>
      <c r="BN609" s="27"/>
      <c r="BO609" s="27"/>
      <c r="BP609" s="27"/>
      <c r="BQ609" s="48"/>
      <c r="BR609" s="48"/>
      <c r="BS609" s="27"/>
      <c r="BT609" s="27"/>
      <c r="BU609" s="48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  <c r="CR609" s="20"/>
      <c r="CS609" s="20"/>
      <c r="CT609" s="20"/>
    </row>
    <row r="610" spans="1:98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0"/>
      <c r="AS610" s="27"/>
      <c r="AT610" s="27"/>
      <c r="AU610" s="27"/>
      <c r="AV610" s="27"/>
      <c r="AW610" s="27"/>
      <c r="AY610" s="20"/>
      <c r="BA610" s="27"/>
      <c r="BB610" s="27"/>
      <c r="BC610" s="27"/>
      <c r="BD610" s="27"/>
      <c r="BE610" s="27"/>
      <c r="BF610" s="27"/>
      <c r="BG610" s="27"/>
      <c r="BJ610" s="27"/>
      <c r="BK610" s="27"/>
      <c r="BL610" s="27"/>
      <c r="BM610" s="27"/>
      <c r="BN610" s="27"/>
      <c r="BO610" s="27"/>
      <c r="BP610" s="27"/>
      <c r="BQ610" s="48"/>
      <c r="BR610" s="48"/>
      <c r="BS610" s="27"/>
      <c r="BT610" s="27"/>
      <c r="BU610" s="48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  <c r="CR610" s="20"/>
      <c r="CS610" s="20"/>
      <c r="CT610" s="20"/>
    </row>
    <row r="611" spans="1:98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0"/>
      <c r="AS611" s="27"/>
      <c r="AT611" s="27"/>
      <c r="AU611" s="27"/>
      <c r="AV611" s="27"/>
      <c r="AW611" s="27"/>
      <c r="AY611" s="20"/>
      <c r="BA611" s="27"/>
      <c r="BB611" s="27"/>
      <c r="BC611" s="27"/>
      <c r="BD611" s="27"/>
      <c r="BE611" s="27"/>
      <c r="BF611" s="27"/>
      <c r="BG611" s="27"/>
      <c r="BJ611" s="27"/>
      <c r="BK611" s="27"/>
      <c r="BL611" s="27"/>
      <c r="BM611" s="27"/>
      <c r="BN611" s="27"/>
      <c r="BO611" s="27"/>
      <c r="BP611" s="27"/>
      <c r="BQ611" s="48"/>
      <c r="BR611" s="48"/>
      <c r="BS611" s="27"/>
      <c r="BT611" s="27"/>
      <c r="BU611" s="48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  <c r="CR611" s="20"/>
      <c r="CS611" s="20"/>
      <c r="CT611" s="20"/>
    </row>
    <row r="612" spans="1:98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0"/>
      <c r="AS612" s="27"/>
      <c r="AT612" s="27"/>
      <c r="AU612" s="27"/>
      <c r="AV612" s="27"/>
      <c r="AW612" s="27"/>
      <c r="AY612" s="20"/>
      <c r="BA612" s="27"/>
      <c r="BB612" s="27"/>
      <c r="BC612" s="27"/>
      <c r="BD612" s="27"/>
      <c r="BE612" s="27"/>
      <c r="BF612" s="27"/>
      <c r="BG612" s="27"/>
      <c r="BJ612" s="27"/>
      <c r="BK612" s="27"/>
      <c r="BL612" s="27"/>
      <c r="BM612" s="27"/>
      <c r="BN612" s="27"/>
      <c r="BO612" s="27"/>
      <c r="BP612" s="27"/>
      <c r="BQ612" s="48"/>
      <c r="BR612" s="48"/>
      <c r="BS612" s="27"/>
      <c r="BT612" s="27"/>
      <c r="BU612" s="48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  <c r="CR612" s="20"/>
      <c r="CS612" s="20"/>
      <c r="CT612" s="20"/>
    </row>
    <row r="613" spans="1:98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0"/>
      <c r="AS613" s="27"/>
      <c r="AT613" s="27"/>
      <c r="AU613" s="27"/>
      <c r="AV613" s="27"/>
      <c r="AW613" s="27"/>
      <c r="AY613" s="20"/>
      <c r="BA613" s="27"/>
      <c r="BB613" s="27"/>
      <c r="BC613" s="27"/>
      <c r="BD613" s="27"/>
      <c r="BE613" s="27"/>
      <c r="BF613" s="27"/>
      <c r="BG613" s="27"/>
      <c r="BJ613" s="27"/>
      <c r="BK613" s="27"/>
      <c r="BL613" s="27"/>
      <c r="BM613" s="27"/>
      <c r="BN613" s="27"/>
      <c r="BO613" s="27"/>
      <c r="BP613" s="27"/>
      <c r="BQ613" s="48"/>
      <c r="BR613" s="48"/>
      <c r="BS613" s="27"/>
      <c r="BT613" s="27"/>
      <c r="BU613" s="48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  <c r="CR613" s="20"/>
      <c r="CS613" s="20"/>
      <c r="CT613" s="20"/>
    </row>
    <row r="614" spans="1:98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0"/>
      <c r="AS614" s="27"/>
      <c r="AT614" s="27"/>
      <c r="AU614" s="27"/>
      <c r="AV614" s="27"/>
      <c r="AW614" s="27"/>
      <c r="AY614" s="20"/>
      <c r="BA614" s="27"/>
      <c r="BB614" s="27"/>
      <c r="BC614" s="27"/>
      <c r="BD614" s="27"/>
      <c r="BE614" s="27"/>
      <c r="BF614" s="27"/>
      <c r="BG614" s="27"/>
      <c r="BJ614" s="27"/>
      <c r="BK614" s="27"/>
      <c r="BL614" s="27"/>
      <c r="BM614" s="27"/>
      <c r="BN614" s="27"/>
      <c r="BO614" s="27"/>
      <c r="BP614" s="27"/>
      <c r="BQ614" s="48"/>
      <c r="BR614" s="48"/>
      <c r="BS614" s="27"/>
      <c r="BT614" s="27"/>
      <c r="BU614" s="48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  <c r="CR614" s="20"/>
      <c r="CS614" s="20"/>
      <c r="CT614" s="20"/>
    </row>
    <row r="615" spans="1:98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0"/>
      <c r="AS615" s="27"/>
      <c r="AT615" s="27"/>
      <c r="AU615" s="27"/>
      <c r="AV615" s="27"/>
      <c r="AW615" s="27"/>
      <c r="AY615" s="20"/>
      <c r="BA615" s="27"/>
      <c r="BB615" s="27"/>
      <c r="BC615" s="27"/>
      <c r="BD615" s="27"/>
      <c r="BE615" s="27"/>
      <c r="BF615" s="27"/>
      <c r="BG615" s="27"/>
      <c r="BJ615" s="27"/>
      <c r="BK615" s="27"/>
      <c r="BL615" s="27"/>
      <c r="BM615" s="27"/>
      <c r="BN615" s="27"/>
      <c r="BO615" s="27"/>
      <c r="BP615" s="27"/>
      <c r="BQ615" s="48"/>
      <c r="BR615" s="48"/>
      <c r="BS615" s="27"/>
      <c r="BT615" s="27"/>
      <c r="BU615" s="48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  <c r="CR615" s="20"/>
      <c r="CS615" s="20"/>
      <c r="CT615" s="20"/>
    </row>
    <row r="616" spans="1:98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0"/>
      <c r="AS616" s="27"/>
      <c r="AT616" s="27"/>
      <c r="AU616" s="27"/>
      <c r="AV616" s="27"/>
      <c r="AW616" s="27"/>
      <c r="AY616" s="20"/>
      <c r="BA616" s="27"/>
      <c r="BB616" s="27"/>
      <c r="BC616" s="27"/>
      <c r="BD616" s="27"/>
      <c r="BE616" s="27"/>
      <c r="BF616" s="27"/>
      <c r="BG616" s="27"/>
      <c r="BJ616" s="27"/>
      <c r="BK616" s="27"/>
      <c r="BL616" s="27"/>
      <c r="BM616" s="27"/>
      <c r="BN616" s="27"/>
      <c r="BO616" s="27"/>
      <c r="BP616" s="27"/>
      <c r="BQ616" s="48"/>
      <c r="BR616" s="48"/>
      <c r="BS616" s="27"/>
      <c r="BT616" s="27"/>
      <c r="BU616" s="48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  <c r="CR616" s="20"/>
      <c r="CS616" s="20"/>
      <c r="CT616" s="20"/>
    </row>
    <row r="617" spans="1:98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0"/>
      <c r="AS617" s="27"/>
      <c r="AT617" s="27"/>
      <c r="AU617" s="27"/>
      <c r="AV617" s="27"/>
      <c r="AW617" s="27"/>
      <c r="AY617" s="20"/>
      <c r="BA617" s="27"/>
      <c r="BB617" s="27"/>
      <c r="BC617" s="27"/>
      <c r="BD617" s="27"/>
      <c r="BE617" s="27"/>
      <c r="BF617" s="27"/>
      <c r="BG617" s="27"/>
      <c r="BJ617" s="27"/>
      <c r="BK617" s="27"/>
      <c r="BL617" s="27"/>
      <c r="BM617" s="27"/>
      <c r="BN617" s="27"/>
      <c r="BO617" s="27"/>
      <c r="BP617" s="27"/>
      <c r="BQ617" s="48"/>
      <c r="BR617" s="48"/>
      <c r="BS617" s="27"/>
      <c r="BT617" s="27"/>
      <c r="BU617" s="48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  <c r="CR617" s="20"/>
      <c r="CS617" s="20"/>
      <c r="CT617" s="20"/>
    </row>
    <row r="618" spans="1:98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0"/>
      <c r="AS618" s="27"/>
      <c r="AT618" s="27"/>
      <c r="AU618" s="27"/>
      <c r="AV618" s="27"/>
      <c r="AW618" s="27"/>
      <c r="AY618" s="20"/>
      <c r="BA618" s="27"/>
      <c r="BB618" s="27"/>
      <c r="BC618" s="27"/>
      <c r="BD618" s="27"/>
      <c r="BE618" s="27"/>
      <c r="BF618" s="27"/>
      <c r="BG618" s="27"/>
      <c r="BJ618" s="27"/>
      <c r="BK618" s="27"/>
      <c r="BL618" s="27"/>
      <c r="BM618" s="27"/>
      <c r="BN618" s="27"/>
      <c r="BO618" s="27"/>
      <c r="BP618" s="27"/>
      <c r="BQ618" s="48"/>
      <c r="BR618" s="48"/>
      <c r="BS618" s="27"/>
      <c r="BT618" s="27"/>
      <c r="BU618" s="48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  <c r="CR618" s="20"/>
      <c r="CS618" s="20"/>
      <c r="CT618" s="20"/>
    </row>
    <row r="619" spans="1:98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0"/>
      <c r="AS619" s="27"/>
      <c r="AT619" s="27"/>
      <c r="AU619" s="27"/>
      <c r="AV619" s="27"/>
      <c r="AW619" s="27"/>
      <c r="AY619" s="20"/>
      <c r="BA619" s="27"/>
      <c r="BB619" s="27"/>
      <c r="BC619" s="27"/>
      <c r="BD619" s="27"/>
      <c r="BE619" s="27"/>
      <c r="BF619" s="27"/>
      <c r="BG619" s="27"/>
      <c r="BJ619" s="27"/>
      <c r="BK619" s="27"/>
      <c r="BL619" s="27"/>
      <c r="BM619" s="27"/>
      <c r="BN619" s="27"/>
      <c r="BO619" s="27"/>
      <c r="BP619" s="27"/>
      <c r="BQ619" s="48"/>
      <c r="BR619" s="48"/>
      <c r="BS619" s="27"/>
      <c r="BT619" s="27"/>
      <c r="BU619" s="48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  <c r="CR619" s="20"/>
      <c r="CS619" s="20"/>
      <c r="CT619" s="20"/>
    </row>
    <row r="620" spans="1:98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0"/>
      <c r="AS620" s="27"/>
      <c r="AT620" s="27"/>
      <c r="AU620" s="27"/>
      <c r="AV620" s="27"/>
      <c r="AW620" s="27"/>
      <c r="AY620" s="20"/>
      <c r="BA620" s="27"/>
      <c r="BB620" s="27"/>
      <c r="BC620" s="27"/>
      <c r="BD620" s="27"/>
      <c r="BE620" s="27"/>
      <c r="BF620" s="27"/>
      <c r="BG620" s="27"/>
      <c r="BJ620" s="27"/>
      <c r="BK620" s="27"/>
      <c r="BL620" s="27"/>
      <c r="BM620" s="27"/>
      <c r="BN620" s="27"/>
      <c r="BO620" s="27"/>
      <c r="BP620" s="27"/>
      <c r="BQ620" s="48"/>
      <c r="BR620" s="48"/>
      <c r="BS620" s="27"/>
      <c r="BT620" s="27"/>
      <c r="BU620" s="48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  <c r="CR620" s="20"/>
      <c r="CS620" s="20"/>
      <c r="CT620" s="20"/>
    </row>
    <row r="621" spans="1:98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0"/>
      <c r="AS621" s="27"/>
      <c r="AT621" s="27"/>
      <c r="AU621" s="27"/>
      <c r="AV621" s="27"/>
      <c r="AW621" s="27"/>
      <c r="AY621" s="20"/>
      <c r="BA621" s="27"/>
      <c r="BB621" s="27"/>
      <c r="BC621" s="27"/>
      <c r="BD621" s="27"/>
      <c r="BE621" s="27"/>
      <c r="BF621" s="27"/>
      <c r="BG621" s="27"/>
      <c r="BJ621" s="27"/>
      <c r="BK621" s="27"/>
      <c r="BL621" s="27"/>
      <c r="BM621" s="27"/>
      <c r="BN621" s="27"/>
      <c r="BO621" s="27"/>
      <c r="BP621" s="27"/>
      <c r="BQ621" s="48"/>
      <c r="BR621" s="48"/>
      <c r="BS621" s="27"/>
      <c r="BT621" s="27"/>
      <c r="BU621" s="48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  <c r="CR621" s="20"/>
      <c r="CS621" s="20"/>
      <c r="CT621" s="20"/>
    </row>
    <row r="622" spans="1:98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0"/>
      <c r="AS622" s="27"/>
      <c r="AT622" s="27"/>
      <c r="AU622" s="27"/>
      <c r="AV622" s="27"/>
      <c r="AW622" s="27"/>
      <c r="AY622" s="20"/>
      <c r="BA622" s="27"/>
      <c r="BB622" s="27"/>
      <c r="BC622" s="27"/>
      <c r="BD622" s="27"/>
      <c r="BE622" s="27"/>
      <c r="BF622" s="27"/>
      <c r="BG622" s="27"/>
      <c r="BJ622" s="27"/>
      <c r="BK622" s="27"/>
      <c r="BL622" s="27"/>
      <c r="BM622" s="27"/>
      <c r="BN622" s="27"/>
      <c r="BO622" s="27"/>
      <c r="BP622" s="27"/>
      <c r="BQ622" s="48"/>
      <c r="BR622" s="48"/>
      <c r="BS622" s="27"/>
      <c r="BT622" s="27"/>
      <c r="BU622" s="48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  <c r="CR622" s="20"/>
      <c r="CS622" s="20"/>
      <c r="CT622" s="20"/>
    </row>
    <row r="623" spans="1:98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0"/>
      <c r="AS623" s="27"/>
      <c r="AT623" s="27"/>
      <c r="AU623" s="27"/>
      <c r="AV623" s="27"/>
      <c r="AW623" s="27"/>
      <c r="AY623" s="20"/>
      <c r="BA623" s="27"/>
      <c r="BB623" s="27"/>
      <c r="BC623" s="27"/>
      <c r="BD623" s="27"/>
      <c r="BE623" s="27"/>
      <c r="BF623" s="27"/>
      <c r="BG623" s="27"/>
      <c r="BJ623" s="27"/>
      <c r="BK623" s="27"/>
      <c r="BL623" s="27"/>
      <c r="BM623" s="27"/>
      <c r="BN623" s="27"/>
      <c r="BO623" s="27"/>
      <c r="BP623" s="27"/>
      <c r="BQ623" s="48"/>
      <c r="BR623" s="48"/>
      <c r="BS623" s="27"/>
      <c r="BT623" s="27"/>
      <c r="BU623" s="48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  <c r="CR623" s="20"/>
      <c r="CS623" s="20"/>
      <c r="CT623" s="20"/>
    </row>
    <row r="624" spans="1:98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0"/>
      <c r="AS624" s="27"/>
      <c r="AT624" s="27"/>
      <c r="AU624" s="27"/>
      <c r="AV624" s="27"/>
      <c r="AW624" s="27"/>
      <c r="AY624" s="20"/>
      <c r="BA624" s="27"/>
      <c r="BB624" s="27"/>
      <c r="BC624" s="27"/>
      <c r="BD624" s="27"/>
      <c r="BE624" s="27"/>
      <c r="BF624" s="27"/>
      <c r="BG624" s="27"/>
      <c r="BJ624" s="27"/>
      <c r="BK624" s="27"/>
      <c r="BL624" s="27"/>
      <c r="BM624" s="27"/>
      <c r="BN624" s="27"/>
      <c r="BO624" s="27"/>
      <c r="BP624" s="27"/>
      <c r="BQ624" s="48"/>
      <c r="BR624" s="48"/>
      <c r="BS624" s="27"/>
      <c r="BT624" s="27"/>
      <c r="BU624" s="48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  <c r="CR624" s="20"/>
      <c r="CS624" s="20"/>
      <c r="CT624" s="20"/>
    </row>
    <row r="625" spans="1:98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0"/>
      <c r="AS625" s="27"/>
      <c r="AT625" s="27"/>
      <c r="AU625" s="27"/>
      <c r="AV625" s="27"/>
      <c r="AW625" s="27"/>
      <c r="AY625" s="20"/>
      <c r="BA625" s="27"/>
      <c r="BB625" s="27"/>
      <c r="BC625" s="27"/>
      <c r="BD625" s="27"/>
      <c r="BE625" s="27"/>
      <c r="BF625" s="27"/>
      <c r="BG625" s="27"/>
      <c r="BJ625" s="27"/>
      <c r="BK625" s="27"/>
      <c r="BL625" s="27"/>
      <c r="BM625" s="27"/>
      <c r="BN625" s="27"/>
      <c r="BO625" s="27"/>
      <c r="BP625" s="27"/>
      <c r="BQ625" s="48"/>
      <c r="BR625" s="48"/>
      <c r="BS625" s="27"/>
      <c r="BT625" s="27"/>
      <c r="BU625" s="48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  <c r="CR625" s="20"/>
      <c r="CS625" s="20"/>
      <c r="CT625" s="20"/>
    </row>
    <row r="626" spans="1:98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0"/>
      <c r="AS626" s="27"/>
      <c r="AT626" s="27"/>
      <c r="AU626" s="27"/>
      <c r="AV626" s="27"/>
      <c r="AW626" s="27"/>
      <c r="AY626" s="20"/>
      <c r="BA626" s="27"/>
      <c r="BB626" s="27"/>
      <c r="BC626" s="27"/>
      <c r="BD626" s="27"/>
      <c r="BE626" s="27"/>
      <c r="BF626" s="27"/>
      <c r="BG626" s="27"/>
      <c r="BJ626" s="27"/>
      <c r="BK626" s="27"/>
      <c r="BL626" s="27"/>
      <c r="BM626" s="27"/>
      <c r="BN626" s="27"/>
      <c r="BO626" s="27"/>
      <c r="BP626" s="27"/>
      <c r="BQ626" s="48"/>
      <c r="BR626" s="48"/>
      <c r="BS626" s="27"/>
      <c r="BT626" s="27"/>
      <c r="BU626" s="48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  <c r="CR626" s="20"/>
      <c r="CS626" s="20"/>
      <c r="CT626" s="20"/>
    </row>
    <row r="627" spans="1:98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0"/>
      <c r="AS627" s="27"/>
      <c r="AT627" s="27"/>
      <c r="AU627" s="27"/>
      <c r="AV627" s="27"/>
      <c r="AW627" s="27"/>
      <c r="AY627" s="20"/>
      <c r="BA627" s="27"/>
      <c r="BB627" s="27"/>
      <c r="BC627" s="27"/>
      <c r="BD627" s="27"/>
      <c r="BE627" s="27"/>
      <c r="BF627" s="27"/>
      <c r="BG627" s="27"/>
      <c r="BJ627" s="27"/>
      <c r="BK627" s="27"/>
      <c r="BL627" s="27"/>
      <c r="BM627" s="27"/>
      <c r="BN627" s="27"/>
      <c r="BO627" s="27"/>
      <c r="BP627" s="27"/>
      <c r="BQ627" s="48"/>
      <c r="BR627" s="48"/>
      <c r="BS627" s="27"/>
      <c r="BT627" s="27"/>
      <c r="BU627" s="48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  <c r="CR627" s="20"/>
      <c r="CS627" s="20"/>
      <c r="CT627" s="20"/>
    </row>
    <row r="628" spans="1:98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0"/>
      <c r="AS628" s="27"/>
      <c r="AT628" s="27"/>
      <c r="AU628" s="27"/>
      <c r="AV628" s="27"/>
      <c r="AW628" s="27"/>
      <c r="AY628" s="20"/>
      <c r="BA628" s="27"/>
      <c r="BB628" s="27"/>
      <c r="BC628" s="27"/>
      <c r="BD628" s="27"/>
      <c r="BE628" s="27"/>
      <c r="BF628" s="27"/>
      <c r="BG628" s="27"/>
      <c r="BJ628" s="27"/>
      <c r="BK628" s="27"/>
      <c r="BL628" s="27"/>
      <c r="BM628" s="27"/>
      <c r="BN628" s="27"/>
      <c r="BO628" s="27"/>
      <c r="BP628" s="27"/>
      <c r="BQ628" s="48"/>
      <c r="BR628" s="48"/>
      <c r="BS628" s="27"/>
      <c r="BT628" s="27"/>
      <c r="BU628" s="48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  <c r="CR628" s="20"/>
      <c r="CS628" s="20"/>
      <c r="CT628" s="20"/>
    </row>
    <row r="629" spans="1:98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0"/>
      <c r="AS629" s="27"/>
      <c r="AT629" s="27"/>
      <c r="AU629" s="27"/>
      <c r="AV629" s="27"/>
      <c r="AW629" s="27"/>
      <c r="AY629" s="20"/>
      <c r="BA629" s="27"/>
      <c r="BB629" s="27"/>
      <c r="BC629" s="27"/>
      <c r="BD629" s="27"/>
      <c r="BE629" s="27"/>
      <c r="BF629" s="27"/>
      <c r="BG629" s="27"/>
      <c r="BJ629" s="27"/>
      <c r="BK629" s="27"/>
      <c r="BL629" s="27"/>
      <c r="BM629" s="27"/>
      <c r="BN629" s="27"/>
      <c r="BO629" s="27"/>
      <c r="BP629" s="27"/>
      <c r="BQ629" s="48"/>
      <c r="BR629" s="48"/>
      <c r="BS629" s="27"/>
      <c r="BT629" s="27"/>
      <c r="BU629" s="48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  <c r="CR629" s="20"/>
      <c r="CS629" s="20"/>
      <c r="CT629" s="20"/>
    </row>
    <row r="630" spans="1:98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0"/>
      <c r="AS630" s="27"/>
      <c r="AT630" s="27"/>
      <c r="AU630" s="27"/>
      <c r="AV630" s="27"/>
      <c r="AW630" s="27"/>
      <c r="AY630" s="20"/>
      <c r="BA630" s="27"/>
      <c r="BB630" s="27"/>
      <c r="BC630" s="27"/>
      <c r="BD630" s="27"/>
      <c r="BE630" s="27"/>
      <c r="BF630" s="27"/>
      <c r="BG630" s="27"/>
      <c r="BJ630" s="27"/>
      <c r="BK630" s="27"/>
      <c r="BL630" s="27"/>
      <c r="BM630" s="27"/>
      <c r="BN630" s="27"/>
      <c r="BO630" s="27"/>
      <c r="BP630" s="27"/>
      <c r="BQ630" s="48"/>
      <c r="BR630" s="48"/>
      <c r="BS630" s="27"/>
      <c r="BT630" s="27"/>
      <c r="BU630" s="48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  <c r="CR630" s="20"/>
      <c r="CS630" s="20"/>
      <c r="CT630" s="20"/>
    </row>
    <row r="631" spans="1:98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0"/>
      <c r="AS631" s="27"/>
      <c r="AT631" s="27"/>
      <c r="AU631" s="27"/>
      <c r="AV631" s="27"/>
      <c r="AW631" s="27"/>
      <c r="AY631" s="20"/>
      <c r="BA631" s="27"/>
      <c r="BB631" s="27"/>
      <c r="BC631" s="27"/>
      <c r="BD631" s="27"/>
      <c r="BE631" s="27"/>
      <c r="BF631" s="27"/>
      <c r="BG631" s="27"/>
      <c r="BJ631" s="27"/>
      <c r="BK631" s="27"/>
      <c r="BL631" s="27"/>
      <c r="BM631" s="27"/>
      <c r="BN631" s="27"/>
      <c r="BO631" s="27"/>
      <c r="BP631" s="27"/>
      <c r="BQ631" s="48"/>
      <c r="BR631" s="48"/>
      <c r="BS631" s="27"/>
      <c r="BT631" s="27"/>
      <c r="BU631" s="48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  <c r="CR631" s="20"/>
      <c r="CS631" s="20"/>
      <c r="CT631" s="20"/>
    </row>
    <row r="632" spans="1:98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0"/>
      <c r="AS632" s="27"/>
      <c r="AT632" s="27"/>
      <c r="AU632" s="27"/>
      <c r="AV632" s="27"/>
      <c r="AW632" s="27"/>
      <c r="AY632" s="20"/>
      <c r="BA632" s="27"/>
      <c r="BB632" s="27"/>
      <c r="BC632" s="27"/>
      <c r="BD632" s="27"/>
      <c r="BE632" s="27"/>
      <c r="BF632" s="27"/>
      <c r="BG632" s="27"/>
      <c r="BJ632" s="27"/>
      <c r="BK632" s="27"/>
      <c r="BL632" s="27"/>
      <c r="BM632" s="27"/>
      <c r="BN632" s="27"/>
      <c r="BO632" s="27"/>
      <c r="BP632" s="27"/>
      <c r="BQ632" s="48"/>
      <c r="BR632" s="48"/>
      <c r="BS632" s="27"/>
      <c r="BT632" s="27"/>
      <c r="BU632" s="48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  <c r="CR632" s="20"/>
      <c r="CS632" s="20"/>
      <c r="CT632" s="20"/>
    </row>
    <row r="633" spans="1:98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0"/>
      <c r="AS633" s="27"/>
      <c r="AT633" s="27"/>
      <c r="AU633" s="27"/>
      <c r="AV633" s="27"/>
      <c r="AW633" s="27"/>
      <c r="AY633" s="20"/>
      <c r="BA633" s="27"/>
      <c r="BB633" s="27"/>
      <c r="BC633" s="27"/>
      <c r="BD633" s="27"/>
      <c r="BE633" s="27"/>
      <c r="BF633" s="27"/>
      <c r="BG633" s="27"/>
      <c r="BJ633" s="27"/>
      <c r="BK633" s="27"/>
      <c r="BL633" s="27"/>
      <c r="BM633" s="27"/>
      <c r="BN633" s="27"/>
      <c r="BO633" s="27"/>
      <c r="BP633" s="27"/>
      <c r="BQ633" s="48"/>
      <c r="BR633" s="48"/>
      <c r="BS633" s="27"/>
      <c r="BT633" s="27"/>
      <c r="BU633" s="48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  <c r="CR633" s="20"/>
      <c r="CS633" s="20"/>
      <c r="CT633" s="20"/>
    </row>
    <row r="634" spans="1:98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0"/>
      <c r="AS634" s="27"/>
      <c r="AT634" s="27"/>
      <c r="AU634" s="27"/>
      <c r="AV634" s="27"/>
      <c r="AW634" s="27"/>
      <c r="AY634" s="20"/>
      <c r="BA634" s="27"/>
      <c r="BB634" s="27"/>
      <c r="BC634" s="27"/>
      <c r="BD634" s="27"/>
      <c r="BE634" s="27"/>
      <c r="BF634" s="27"/>
      <c r="BG634" s="27"/>
      <c r="BJ634" s="27"/>
      <c r="BK634" s="27"/>
      <c r="BL634" s="27"/>
      <c r="BM634" s="27"/>
      <c r="BN634" s="27"/>
      <c r="BO634" s="27"/>
      <c r="BP634" s="27"/>
      <c r="BQ634" s="48"/>
      <c r="BR634" s="48"/>
      <c r="BS634" s="27"/>
      <c r="BT634" s="27"/>
      <c r="BU634" s="48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  <c r="CR634" s="20"/>
      <c r="CS634" s="20"/>
      <c r="CT634" s="20"/>
    </row>
    <row r="635" spans="1:98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0"/>
      <c r="AS635" s="27"/>
      <c r="AT635" s="27"/>
      <c r="AU635" s="27"/>
      <c r="AV635" s="27"/>
      <c r="AW635" s="27"/>
      <c r="AY635" s="20"/>
      <c r="BA635" s="27"/>
      <c r="BB635" s="27"/>
      <c r="BC635" s="27"/>
      <c r="BD635" s="27"/>
      <c r="BE635" s="27"/>
      <c r="BF635" s="27"/>
      <c r="BG635" s="27"/>
      <c r="BJ635" s="27"/>
      <c r="BK635" s="27"/>
      <c r="BL635" s="27"/>
      <c r="BM635" s="27"/>
      <c r="BN635" s="27"/>
      <c r="BO635" s="27"/>
      <c r="BP635" s="27"/>
      <c r="BQ635" s="48"/>
      <c r="BR635" s="48"/>
      <c r="BS635" s="27"/>
      <c r="BT635" s="27"/>
      <c r="BU635" s="48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  <c r="CR635" s="20"/>
      <c r="CS635" s="20"/>
      <c r="CT635" s="20"/>
    </row>
    <row r="636" spans="1:98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0"/>
      <c r="AS636" s="27"/>
      <c r="AT636" s="27"/>
      <c r="AU636" s="27"/>
      <c r="AV636" s="27"/>
      <c r="AW636" s="27"/>
      <c r="AY636" s="20"/>
      <c r="BA636" s="27"/>
      <c r="BB636" s="27"/>
      <c r="BC636" s="27"/>
      <c r="BD636" s="27"/>
      <c r="BE636" s="27"/>
      <c r="BF636" s="27"/>
      <c r="BG636" s="27"/>
      <c r="BJ636" s="27"/>
      <c r="BK636" s="27"/>
      <c r="BL636" s="27"/>
      <c r="BM636" s="27"/>
      <c r="BN636" s="27"/>
      <c r="BO636" s="27"/>
      <c r="BP636" s="27"/>
      <c r="BQ636" s="48"/>
      <c r="BR636" s="48"/>
      <c r="BS636" s="27"/>
      <c r="BT636" s="27"/>
      <c r="BU636" s="48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  <c r="CR636" s="20"/>
      <c r="CS636" s="20"/>
      <c r="CT636" s="20"/>
    </row>
    <row r="637" spans="1:98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0"/>
      <c r="AS637" s="27"/>
      <c r="AT637" s="27"/>
      <c r="AU637" s="27"/>
      <c r="AV637" s="27"/>
      <c r="AW637" s="27"/>
      <c r="AY637" s="20"/>
      <c r="BA637" s="27"/>
      <c r="BB637" s="27"/>
      <c r="BC637" s="27"/>
      <c r="BD637" s="27"/>
      <c r="BE637" s="27"/>
      <c r="BF637" s="27"/>
      <c r="BG637" s="27"/>
      <c r="BJ637" s="27"/>
      <c r="BK637" s="27"/>
      <c r="BL637" s="27"/>
      <c r="BM637" s="27"/>
      <c r="BN637" s="27"/>
      <c r="BO637" s="27"/>
      <c r="BP637" s="27"/>
      <c r="BQ637" s="48"/>
      <c r="BR637" s="48"/>
      <c r="BS637" s="27"/>
      <c r="BT637" s="27"/>
      <c r="BU637" s="48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  <c r="CR637" s="20"/>
      <c r="CS637" s="20"/>
      <c r="CT637" s="20"/>
    </row>
    <row r="638" spans="1:98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0"/>
      <c r="AS638" s="27"/>
      <c r="AT638" s="27"/>
      <c r="AU638" s="27"/>
      <c r="AV638" s="27"/>
      <c r="AW638" s="27"/>
      <c r="AY638" s="20"/>
      <c r="BA638" s="27"/>
      <c r="BB638" s="27"/>
      <c r="BC638" s="27"/>
      <c r="BD638" s="27"/>
      <c r="BE638" s="27"/>
      <c r="BF638" s="27"/>
      <c r="BG638" s="27"/>
      <c r="BJ638" s="27"/>
      <c r="BK638" s="27"/>
      <c r="BL638" s="27"/>
      <c r="BM638" s="27"/>
      <c r="BN638" s="27"/>
      <c r="BO638" s="27"/>
      <c r="BP638" s="27"/>
      <c r="BQ638" s="48"/>
      <c r="BR638" s="48"/>
      <c r="BS638" s="27"/>
      <c r="BT638" s="27"/>
      <c r="BU638" s="48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  <c r="CR638" s="20"/>
      <c r="CS638" s="20"/>
      <c r="CT638" s="20"/>
    </row>
    <row r="639" spans="1:98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0"/>
      <c r="AS639" s="27"/>
      <c r="AT639" s="27"/>
      <c r="AU639" s="27"/>
      <c r="AV639" s="27"/>
      <c r="AW639" s="27"/>
      <c r="AY639" s="20"/>
      <c r="BA639" s="27"/>
      <c r="BB639" s="27"/>
      <c r="BC639" s="27"/>
      <c r="BD639" s="27"/>
      <c r="BE639" s="27"/>
      <c r="BF639" s="27"/>
      <c r="BG639" s="27"/>
      <c r="BJ639" s="27"/>
      <c r="BK639" s="27"/>
      <c r="BL639" s="27"/>
      <c r="BM639" s="27"/>
      <c r="BN639" s="27"/>
      <c r="BO639" s="27"/>
      <c r="BP639" s="27"/>
      <c r="BQ639" s="48"/>
      <c r="BR639" s="48"/>
      <c r="BS639" s="27"/>
      <c r="BT639" s="27"/>
      <c r="BU639" s="48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  <c r="CR639" s="20"/>
      <c r="CS639" s="20"/>
      <c r="CT639" s="20"/>
    </row>
    <row r="640" spans="1:98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0"/>
      <c r="AS640" s="27"/>
      <c r="AT640" s="27"/>
      <c r="AU640" s="27"/>
      <c r="AV640" s="27"/>
      <c r="AW640" s="27"/>
      <c r="AY640" s="20"/>
      <c r="BA640" s="27"/>
      <c r="BB640" s="27"/>
      <c r="BC640" s="27"/>
      <c r="BD640" s="27"/>
      <c r="BE640" s="27"/>
      <c r="BF640" s="27"/>
      <c r="BG640" s="27"/>
      <c r="BJ640" s="27"/>
      <c r="BK640" s="27"/>
      <c r="BL640" s="27"/>
      <c r="BM640" s="27"/>
      <c r="BN640" s="27"/>
      <c r="BO640" s="27"/>
      <c r="BP640" s="27"/>
      <c r="BQ640" s="48"/>
      <c r="BR640" s="48"/>
      <c r="BS640" s="27"/>
      <c r="BT640" s="27"/>
      <c r="BU640" s="48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  <c r="CR640" s="20"/>
      <c r="CS640" s="20"/>
      <c r="CT640" s="20"/>
    </row>
    <row r="641" spans="1:98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0"/>
      <c r="AS641" s="27"/>
      <c r="AT641" s="27"/>
      <c r="AU641" s="27"/>
      <c r="AV641" s="27"/>
      <c r="AW641" s="27"/>
      <c r="AY641" s="20"/>
      <c r="BA641" s="27"/>
      <c r="BB641" s="27"/>
      <c r="BC641" s="27"/>
      <c r="BD641" s="27"/>
      <c r="BE641" s="27"/>
      <c r="BF641" s="27"/>
      <c r="BG641" s="27"/>
      <c r="BJ641" s="27"/>
      <c r="BK641" s="27"/>
      <c r="BL641" s="27"/>
      <c r="BM641" s="27"/>
      <c r="BN641" s="27"/>
      <c r="BO641" s="27"/>
      <c r="BP641" s="27"/>
      <c r="BQ641" s="48"/>
      <c r="BR641" s="48"/>
      <c r="BS641" s="27"/>
      <c r="BT641" s="27"/>
      <c r="BU641" s="48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  <c r="CR641" s="20"/>
      <c r="CS641" s="20"/>
      <c r="CT641" s="20"/>
    </row>
    <row r="642" spans="1:98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0"/>
      <c r="AS642" s="27"/>
      <c r="AT642" s="27"/>
      <c r="AU642" s="27"/>
      <c r="AV642" s="27"/>
      <c r="AW642" s="27"/>
      <c r="AY642" s="20"/>
      <c r="BA642" s="27"/>
      <c r="BB642" s="27"/>
      <c r="BC642" s="27"/>
      <c r="BD642" s="27"/>
      <c r="BE642" s="27"/>
      <c r="BF642" s="27"/>
      <c r="BG642" s="27"/>
      <c r="BJ642" s="27"/>
      <c r="BK642" s="27"/>
      <c r="BL642" s="27"/>
      <c r="BM642" s="27"/>
      <c r="BN642" s="27"/>
      <c r="BO642" s="27"/>
      <c r="BP642" s="27"/>
      <c r="BQ642" s="48"/>
      <c r="BR642" s="48"/>
      <c r="BS642" s="27"/>
      <c r="BT642" s="27"/>
      <c r="BU642" s="48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  <c r="CR642" s="20"/>
      <c r="CS642" s="20"/>
      <c r="CT642" s="20"/>
    </row>
    <row r="643" spans="1:98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0"/>
      <c r="AS643" s="27"/>
      <c r="AT643" s="27"/>
      <c r="AU643" s="27"/>
      <c r="AV643" s="27"/>
      <c r="AW643" s="27"/>
      <c r="AY643" s="20"/>
      <c r="BA643" s="27"/>
      <c r="BB643" s="27"/>
      <c r="BC643" s="27"/>
      <c r="BD643" s="27"/>
      <c r="BE643" s="27"/>
      <c r="BF643" s="27"/>
      <c r="BG643" s="27"/>
      <c r="BJ643" s="27"/>
      <c r="BK643" s="27"/>
      <c r="BL643" s="27"/>
      <c r="BM643" s="27"/>
      <c r="BN643" s="27"/>
      <c r="BO643" s="27"/>
      <c r="BP643" s="27"/>
      <c r="BQ643" s="48"/>
      <c r="BR643" s="48"/>
      <c r="BS643" s="27"/>
      <c r="BT643" s="27"/>
      <c r="BU643" s="48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  <c r="CR643" s="20"/>
      <c r="CS643" s="20"/>
      <c r="CT643" s="20"/>
    </row>
    <row r="644" spans="1:98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0"/>
      <c r="AS644" s="27"/>
      <c r="AT644" s="27"/>
      <c r="AU644" s="27"/>
      <c r="AV644" s="27"/>
      <c r="AW644" s="27"/>
      <c r="AY644" s="20"/>
      <c r="BA644" s="27"/>
      <c r="BB644" s="27"/>
      <c r="BC644" s="27"/>
      <c r="BD644" s="27"/>
      <c r="BE644" s="27"/>
      <c r="BF644" s="27"/>
      <c r="BG644" s="27"/>
      <c r="BJ644" s="27"/>
      <c r="BK644" s="27"/>
      <c r="BL644" s="27"/>
      <c r="BM644" s="27"/>
      <c r="BN644" s="27"/>
      <c r="BO644" s="27"/>
      <c r="BP644" s="27"/>
      <c r="BQ644" s="48"/>
      <c r="BR644" s="48"/>
      <c r="BS644" s="27"/>
      <c r="BT644" s="27"/>
      <c r="BU644" s="48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  <c r="CR644" s="20"/>
      <c r="CS644" s="20"/>
      <c r="CT644" s="20"/>
    </row>
    <row r="645" spans="1:98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0"/>
      <c r="AS645" s="27"/>
      <c r="AT645" s="27"/>
      <c r="AU645" s="27"/>
      <c r="AV645" s="27"/>
      <c r="AW645" s="27"/>
      <c r="AY645" s="20"/>
      <c r="BA645" s="27"/>
      <c r="BB645" s="27"/>
      <c r="BC645" s="27"/>
      <c r="BD645" s="27"/>
      <c r="BE645" s="27"/>
      <c r="BF645" s="27"/>
      <c r="BG645" s="27"/>
      <c r="BJ645" s="27"/>
      <c r="BK645" s="27"/>
      <c r="BL645" s="27"/>
      <c r="BM645" s="27"/>
      <c r="BN645" s="27"/>
      <c r="BO645" s="27"/>
      <c r="BP645" s="27"/>
      <c r="BQ645" s="48"/>
      <c r="BR645" s="48"/>
      <c r="BS645" s="27"/>
      <c r="BT645" s="27"/>
      <c r="BU645" s="48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  <c r="CR645" s="20"/>
      <c r="CS645" s="20"/>
      <c r="CT645" s="20"/>
    </row>
    <row r="646" spans="1:98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0"/>
      <c r="AS646" s="27"/>
      <c r="AT646" s="27"/>
      <c r="AU646" s="27"/>
      <c r="AV646" s="27"/>
      <c r="AW646" s="27"/>
      <c r="AY646" s="20"/>
      <c r="BA646" s="27"/>
      <c r="BB646" s="27"/>
      <c r="BC646" s="27"/>
      <c r="BD646" s="27"/>
      <c r="BE646" s="27"/>
      <c r="BF646" s="27"/>
      <c r="BG646" s="27"/>
      <c r="BJ646" s="27"/>
      <c r="BK646" s="27"/>
      <c r="BL646" s="27"/>
      <c r="BM646" s="27"/>
      <c r="BN646" s="27"/>
      <c r="BO646" s="27"/>
      <c r="BP646" s="27"/>
      <c r="BQ646" s="48"/>
      <c r="BR646" s="48"/>
      <c r="BS646" s="27"/>
      <c r="BT646" s="27"/>
      <c r="BU646" s="48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  <c r="CR646" s="20"/>
      <c r="CS646" s="20"/>
      <c r="CT646" s="20"/>
    </row>
    <row r="647" spans="1:98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0"/>
      <c r="AS647" s="27"/>
      <c r="AT647" s="27"/>
      <c r="AU647" s="27"/>
      <c r="AV647" s="27"/>
      <c r="AW647" s="27"/>
      <c r="AY647" s="20"/>
      <c r="BA647" s="27"/>
      <c r="BB647" s="27"/>
      <c r="BC647" s="27"/>
      <c r="BD647" s="27"/>
      <c r="BE647" s="27"/>
      <c r="BF647" s="27"/>
      <c r="BG647" s="27"/>
      <c r="BJ647" s="27"/>
      <c r="BK647" s="27"/>
      <c r="BL647" s="27"/>
      <c r="BM647" s="27"/>
      <c r="BN647" s="27"/>
      <c r="BO647" s="27"/>
      <c r="BP647" s="27"/>
      <c r="BQ647" s="48"/>
      <c r="BR647" s="48"/>
      <c r="BS647" s="27"/>
      <c r="BT647" s="27"/>
      <c r="BU647" s="48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  <c r="CR647" s="20"/>
      <c r="CS647" s="20"/>
      <c r="CT647" s="20"/>
    </row>
    <row r="648" spans="1:98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0"/>
      <c r="AS648" s="27"/>
      <c r="AT648" s="27"/>
      <c r="AU648" s="27"/>
      <c r="AV648" s="27"/>
      <c r="AW648" s="27"/>
      <c r="AY648" s="20"/>
      <c r="BA648" s="27"/>
      <c r="BB648" s="27"/>
      <c r="BC648" s="27"/>
      <c r="BD648" s="27"/>
      <c r="BE648" s="27"/>
      <c r="BF648" s="27"/>
      <c r="BG648" s="27"/>
      <c r="BJ648" s="27"/>
      <c r="BK648" s="27"/>
      <c r="BL648" s="27"/>
      <c r="BM648" s="27"/>
      <c r="BN648" s="27"/>
      <c r="BO648" s="27"/>
      <c r="BP648" s="27"/>
      <c r="BQ648" s="48"/>
      <c r="BR648" s="48"/>
      <c r="BS648" s="27"/>
      <c r="BT648" s="27"/>
      <c r="BU648" s="48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  <c r="CR648" s="20"/>
      <c r="CS648" s="20"/>
      <c r="CT648" s="20"/>
    </row>
    <row r="649" spans="1:98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0"/>
      <c r="AS649" s="27"/>
      <c r="AT649" s="27"/>
      <c r="AU649" s="27"/>
      <c r="AV649" s="27"/>
      <c r="AW649" s="27"/>
      <c r="AY649" s="20"/>
      <c r="BA649" s="27"/>
      <c r="BB649" s="27"/>
      <c r="BC649" s="27"/>
      <c r="BD649" s="27"/>
      <c r="BE649" s="27"/>
      <c r="BF649" s="27"/>
      <c r="BG649" s="27"/>
      <c r="BJ649" s="27"/>
      <c r="BK649" s="27"/>
      <c r="BL649" s="27"/>
      <c r="BM649" s="27"/>
      <c r="BN649" s="27"/>
      <c r="BO649" s="27"/>
      <c r="BP649" s="27"/>
      <c r="BQ649" s="48"/>
      <c r="BR649" s="48"/>
      <c r="BS649" s="27"/>
      <c r="BT649" s="27"/>
      <c r="BU649" s="48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  <c r="CR649" s="20"/>
      <c r="CS649" s="20"/>
      <c r="CT649" s="20"/>
    </row>
    <row r="650" spans="1:98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0"/>
      <c r="AS650" s="27"/>
      <c r="AT650" s="27"/>
      <c r="AU650" s="27"/>
      <c r="AV650" s="27"/>
      <c r="AW650" s="27"/>
      <c r="AY650" s="20"/>
      <c r="BA650" s="27"/>
      <c r="BB650" s="27"/>
      <c r="BC650" s="27"/>
      <c r="BD650" s="27"/>
      <c r="BE650" s="27"/>
      <c r="BF650" s="27"/>
      <c r="BG650" s="27"/>
      <c r="BJ650" s="27"/>
      <c r="BK650" s="27"/>
      <c r="BL650" s="27"/>
      <c r="BM650" s="27"/>
      <c r="BN650" s="27"/>
      <c r="BO650" s="27"/>
      <c r="BP650" s="27"/>
      <c r="BQ650" s="48"/>
      <c r="BR650" s="48"/>
      <c r="BS650" s="27"/>
      <c r="BT650" s="27"/>
      <c r="BU650" s="48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  <c r="CR650" s="20"/>
      <c r="CS650" s="20"/>
      <c r="CT650" s="20"/>
    </row>
    <row r="651" spans="1:98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0"/>
      <c r="AS651" s="27"/>
      <c r="AT651" s="27"/>
      <c r="AU651" s="27"/>
      <c r="AV651" s="27"/>
      <c r="AW651" s="27"/>
      <c r="AY651" s="20"/>
      <c r="BA651" s="27"/>
      <c r="BB651" s="27"/>
      <c r="BC651" s="27"/>
      <c r="BD651" s="27"/>
      <c r="BE651" s="27"/>
      <c r="BF651" s="27"/>
      <c r="BG651" s="27"/>
      <c r="BJ651" s="27"/>
      <c r="BK651" s="27"/>
      <c r="BL651" s="27"/>
      <c r="BM651" s="27"/>
      <c r="BN651" s="27"/>
      <c r="BO651" s="27"/>
      <c r="BP651" s="27"/>
      <c r="BQ651" s="48"/>
      <c r="BR651" s="48"/>
      <c r="BS651" s="27"/>
      <c r="BT651" s="27"/>
      <c r="BU651" s="48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  <c r="CR651" s="20"/>
      <c r="CS651" s="20"/>
      <c r="CT651" s="20"/>
    </row>
    <row r="652" spans="1:98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0"/>
      <c r="AS652" s="27"/>
      <c r="AT652" s="27"/>
      <c r="AU652" s="27"/>
      <c r="AV652" s="27"/>
      <c r="AW652" s="27"/>
      <c r="AY652" s="20"/>
      <c r="BA652" s="27"/>
      <c r="BB652" s="27"/>
      <c r="BC652" s="27"/>
      <c r="BD652" s="27"/>
      <c r="BE652" s="27"/>
      <c r="BF652" s="27"/>
      <c r="BG652" s="27"/>
      <c r="BJ652" s="27"/>
      <c r="BK652" s="27"/>
      <c r="BL652" s="27"/>
      <c r="BM652" s="27"/>
      <c r="BN652" s="27"/>
      <c r="BO652" s="27"/>
      <c r="BP652" s="27"/>
      <c r="BQ652" s="48"/>
      <c r="BR652" s="48"/>
      <c r="BS652" s="27"/>
      <c r="BT652" s="27"/>
      <c r="BU652" s="48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  <c r="CR652" s="20"/>
      <c r="CS652" s="20"/>
      <c r="CT652" s="20"/>
    </row>
    <row r="653" spans="1:98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0"/>
      <c r="AS653" s="27"/>
      <c r="AT653" s="27"/>
      <c r="AU653" s="27"/>
      <c r="AV653" s="27"/>
      <c r="AW653" s="27"/>
      <c r="AY653" s="20"/>
      <c r="BA653" s="27"/>
      <c r="BB653" s="27"/>
      <c r="BC653" s="27"/>
      <c r="BD653" s="27"/>
      <c r="BE653" s="27"/>
      <c r="BF653" s="27"/>
      <c r="BG653" s="27"/>
      <c r="BJ653" s="27"/>
      <c r="BK653" s="27"/>
      <c r="BL653" s="27"/>
      <c r="BM653" s="27"/>
      <c r="BN653" s="27"/>
      <c r="BO653" s="27"/>
      <c r="BP653" s="27"/>
      <c r="BQ653" s="48"/>
      <c r="BR653" s="48"/>
      <c r="BS653" s="27"/>
      <c r="BT653" s="27"/>
      <c r="BU653" s="48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  <c r="CR653" s="20"/>
      <c r="CS653" s="20"/>
      <c r="CT653" s="20"/>
    </row>
    <row r="654" spans="1:98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0"/>
      <c r="AS654" s="27"/>
      <c r="AT654" s="27"/>
      <c r="AU654" s="27"/>
      <c r="AV654" s="27"/>
      <c r="AW654" s="27"/>
      <c r="AY654" s="20"/>
      <c r="BA654" s="27"/>
      <c r="BB654" s="27"/>
      <c r="BC654" s="27"/>
      <c r="BD654" s="27"/>
      <c r="BE654" s="27"/>
      <c r="BF654" s="27"/>
      <c r="BG654" s="27"/>
      <c r="BJ654" s="27"/>
      <c r="BK654" s="27"/>
      <c r="BL654" s="27"/>
      <c r="BM654" s="27"/>
      <c r="BN654" s="27"/>
      <c r="BO654" s="27"/>
      <c r="BP654" s="27"/>
      <c r="BQ654" s="48"/>
      <c r="BR654" s="48"/>
      <c r="BS654" s="27"/>
      <c r="BT654" s="27"/>
      <c r="BU654" s="48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  <c r="CR654" s="20"/>
      <c r="CS654" s="20"/>
      <c r="CT654" s="20"/>
    </row>
    <row r="655" spans="1:98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0"/>
      <c r="AS655" s="27"/>
      <c r="AT655" s="27"/>
      <c r="AU655" s="27"/>
      <c r="AV655" s="27"/>
      <c r="AW655" s="27"/>
      <c r="AY655" s="20"/>
      <c r="BA655" s="27"/>
      <c r="BB655" s="27"/>
      <c r="BC655" s="27"/>
      <c r="BD655" s="27"/>
      <c r="BE655" s="27"/>
      <c r="BF655" s="27"/>
      <c r="BG655" s="27"/>
      <c r="BJ655" s="27"/>
      <c r="BK655" s="27"/>
      <c r="BL655" s="27"/>
      <c r="BM655" s="27"/>
      <c r="BN655" s="27"/>
      <c r="BO655" s="27"/>
      <c r="BP655" s="27"/>
      <c r="BQ655" s="48"/>
      <c r="BR655" s="48"/>
      <c r="BS655" s="27"/>
      <c r="BT655" s="27"/>
      <c r="BU655" s="48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  <c r="CR655" s="20"/>
      <c r="CS655" s="20"/>
      <c r="CT655" s="20"/>
    </row>
    <row r="656" spans="1:98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0"/>
      <c r="AS656" s="27"/>
      <c r="AT656" s="27"/>
      <c r="AU656" s="27"/>
      <c r="AV656" s="27"/>
      <c r="AW656" s="27"/>
      <c r="AY656" s="20"/>
      <c r="BA656" s="27"/>
      <c r="BB656" s="27"/>
      <c r="BC656" s="27"/>
      <c r="BD656" s="27"/>
      <c r="BE656" s="27"/>
      <c r="BF656" s="27"/>
      <c r="BG656" s="27"/>
      <c r="BJ656" s="27"/>
      <c r="BK656" s="27"/>
      <c r="BL656" s="27"/>
      <c r="BM656" s="27"/>
      <c r="BN656" s="27"/>
      <c r="BO656" s="27"/>
      <c r="BP656" s="27"/>
      <c r="BQ656" s="48"/>
      <c r="BR656" s="48"/>
      <c r="BS656" s="27"/>
      <c r="BT656" s="27"/>
      <c r="BU656" s="48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  <c r="CR656" s="20"/>
      <c r="CS656" s="20"/>
      <c r="CT656" s="20"/>
    </row>
    <row r="657" spans="1:98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0"/>
      <c r="AS657" s="27"/>
      <c r="AT657" s="27"/>
      <c r="AU657" s="27"/>
      <c r="AV657" s="27"/>
      <c r="AW657" s="27"/>
      <c r="AY657" s="20"/>
      <c r="BA657" s="27"/>
      <c r="BB657" s="27"/>
      <c r="BC657" s="27"/>
      <c r="BD657" s="27"/>
      <c r="BE657" s="27"/>
      <c r="BF657" s="27"/>
      <c r="BG657" s="27"/>
      <c r="BJ657" s="27"/>
      <c r="BK657" s="27"/>
      <c r="BL657" s="27"/>
      <c r="BM657" s="27"/>
      <c r="BN657" s="27"/>
      <c r="BO657" s="27"/>
      <c r="BP657" s="27"/>
      <c r="BQ657" s="48"/>
      <c r="BR657" s="48"/>
      <c r="BS657" s="27"/>
      <c r="BT657" s="27"/>
      <c r="BU657" s="48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  <c r="CR657" s="20"/>
      <c r="CS657" s="20"/>
      <c r="CT657" s="20"/>
    </row>
    <row r="658" spans="1:98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0"/>
      <c r="AS658" s="27"/>
      <c r="AT658" s="27"/>
      <c r="AU658" s="27"/>
      <c r="AV658" s="27"/>
      <c r="AW658" s="27"/>
      <c r="AY658" s="20"/>
      <c r="BA658" s="27"/>
      <c r="BB658" s="27"/>
      <c r="BC658" s="27"/>
      <c r="BD658" s="27"/>
      <c r="BE658" s="27"/>
      <c r="BF658" s="27"/>
      <c r="BG658" s="27"/>
      <c r="BJ658" s="27"/>
      <c r="BK658" s="27"/>
      <c r="BL658" s="27"/>
      <c r="BM658" s="27"/>
      <c r="BN658" s="27"/>
      <c r="BO658" s="27"/>
      <c r="BP658" s="27"/>
      <c r="BQ658" s="48"/>
      <c r="BR658" s="48"/>
      <c r="BS658" s="27"/>
      <c r="BT658" s="27"/>
      <c r="BU658" s="48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  <c r="CR658" s="20"/>
      <c r="CS658" s="20"/>
      <c r="CT658" s="20"/>
    </row>
    <row r="659" spans="1:98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0"/>
      <c r="AS659" s="27"/>
      <c r="AT659" s="27"/>
      <c r="AU659" s="27"/>
      <c r="AV659" s="27"/>
      <c r="AW659" s="27"/>
      <c r="AY659" s="20"/>
      <c r="BA659" s="27"/>
      <c r="BB659" s="27"/>
      <c r="BC659" s="27"/>
      <c r="BD659" s="27"/>
      <c r="BE659" s="27"/>
      <c r="BF659" s="27"/>
      <c r="BG659" s="27"/>
      <c r="BJ659" s="27"/>
      <c r="BK659" s="27"/>
      <c r="BL659" s="27"/>
      <c r="BM659" s="27"/>
      <c r="BN659" s="27"/>
      <c r="BO659" s="27"/>
      <c r="BP659" s="27"/>
      <c r="BQ659" s="48"/>
      <c r="BR659" s="48"/>
      <c r="BS659" s="27"/>
      <c r="BT659" s="27"/>
      <c r="BU659" s="48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  <c r="CR659" s="20"/>
      <c r="CS659" s="20"/>
      <c r="CT659" s="20"/>
    </row>
    <row r="660" spans="1:98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0"/>
      <c r="AS660" s="27"/>
      <c r="AT660" s="27"/>
      <c r="AU660" s="27"/>
      <c r="AV660" s="27"/>
      <c r="AW660" s="27"/>
      <c r="AY660" s="20"/>
      <c r="BA660" s="27"/>
      <c r="BB660" s="27"/>
      <c r="BC660" s="27"/>
      <c r="BD660" s="27"/>
      <c r="BE660" s="27"/>
      <c r="BF660" s="27"/>
      <c r="BG660" s="27"/>
      <c r="BJ660" s="27"/>
      <c r="BK660" s="27"/>
      <c r="BL660" s="27"/>
      <c r="BM660" s="27"/>
      <c r="BN660" s="27"/>
      <c r="BO660" s="27"/>
      <c r="BP660" s="27"/>
      <c r="BQ660" s="48"/>
      <c r="BR660" s="48"/>
      <c r="BS660" s="27"/>
      <c r="BT660" s="27"/>
      <c r="BU660" s="48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  <c r="CR660" s="20"/>
      <c r="CS660" s="20"/>
      <c r="CT660" s="20"/>
    </row>
    <row r="661" spans="1:98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0"/>
      <c r="AS661" s="27"/>
      <c r="AT661" s="27"/>
      <c r="AU661" s="27"/>
      <c r="AV661" s="27"/>
      <c r="AW661" s="27"/>
      <c r="AY661" s="20"/>
      <c r="BA661" s="27"/>
      <c r="BB661" s="27"/>
      <c r="BC661" s="27"/>
      <c r="BD661" s="27"/>
      <c r="BE661" s="27"/>
      <c r="BF661" s="27"/>
      <c r="BG661" s="27"/>
      <c r="BJ661" s="27"/>
      <c r="BK661" s="27"/>
      <c r="BL661" s="27"/>
      <c r="BM661" s="27"/>
      <c r="BN661" s="27"/>
      <c r="BO661" s="27"/>
      <c r="BP661" s="27"/>
      <c r="BQ661" s="48"/>
      <c r="BR661" s="48"/>
      <c r="BS661" s="27"/>
      <c r="BT661" s="27"/>
      <c r="BU661" s="48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  <c r="CR661" s="20"/>
      <c r="CS661" s="20"/>
      <c r="CT661" s="20"/>
    </row>
    <row r="662" spans="1:98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0"/>
      <c r="AS662" s="27"/>
      <c r="AT662" s="27"/>
      <c r="AU662" s="27"/>
      <c r="AV662" s="27"/>
      <c r="AW662" s="27"/>
      <c r="AY662" s="20"/>
      <c r="BA662" s="27"/>
      <c r="BB662" s="27"/>
      <c r="BC662" s="27"/>
      <c r="BD662" s="27"/>
      <c r="BE662" s="27"/>
      <c r="BF662" s="27"/>
      <c r="BG662" s="27"/>
      <c r="BJ662" s="27"/>
      <c r="BK662" s="27"/>
      <c r="BL662" s="27"/>
      <c r="BM662" s="27"/>
      <c r="BN662" s="27"/>
      <c r="BO662" s="27"/>
      <c r="BP662" s="27"/>
      <c r="BQ662" s="48"/>
      <c r="BR662" s="48"/>
      <c r="BS662" s="27"/>
      <c r="BT662" s="27"/>
      <c r="BU662" s="48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  <c r="CR662" s="20"/>
      <c r="CS662" s="20"/>
      <c r="CT662" s="20"/>
    </row>
    <row r="663" spans="1:98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0"/>
      <c r="AS663" s="27"/>
      <c r="AT663" s="27"/>
      <c r="AU663" s="27"/>
      <c r="AV663" s="27"/>
      <c r="AW663" s="27"/>
      <c r="AY663" s="20"/>
      <c r="BA663" s="27"/>
      <c r="BB663" s="27"/>
      <c r="BC663" s="27"/>
      <c r="BD663" s="27"/>
      <c r="BE663" s="27"/>
      <c r="BF663" s="27"/>
      <c r="BG663" s="27"/>
      <c r="BJ663" s="27"/>
      <c r="BK663" s="27"/>
      <c r="BL663" s="27"/>
      <c r="BM663" s="27"/>
      <c r="BN663" s="27"/>
      <c r="BO663" s="27"/>
      <c r="BP663" s="27"/>
      <c r="BQ663" s="48"/>
      <c r="BR663" s="48"/>
      <c r="BS663" s="27"/>
      <c r="BT663" s="27"/>
      <c r="BU663" s="48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  <c r="CR663" s="20"/>
      <c r="CS663" s="20"/>
      <c r="CT663" s="20"/>
    </row>
    <row r="664" spans="1:98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0"/>
      <c r="AS664" s="27"/>
      <c r="AT664" s="27"/>
      <c r="AU664" s="27"/>
      <c r="AV664" s="27"/>
      <c r="AW664" s="27"/>
      <c r="AY664" s="20"/>
      <c r="BA664" s="27"/>
      <c r="BB664" s="27"/>
      <c r="BC664" s="27"/>
      <c r="BD664" s="27"/>
      <c r="BE664" s="27"/>
      <c r="BF664" s="27"/>
      <c r="BG664" s="27"/>
      <c r="BJ664" s="27"/>
      <c r="BK664" s="27"/>
      <c r="BL664" s="27"/>
      <c r="BM664" s="27"/>
      <c r="BN664" s="27"/>
      <c r="BO664" s="27"/>
      <c r="BP664" s="27"/>
      <c r="BQ664" s="48"/>
      <c r="BR664" s="48"/>
      <c r="BS664" s="27"/>
      <c r="BT664" s="27"/>
      <c r="BU664" s="48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  <c r="CR664" s="20"/>
      <c r="CS664" s="20"/>
      <c r="CT664" s="20"/>
    </row>
    <row r="665" spans="1:98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0"/>
      <c r="AS665" s="27"/>
      <c r="AT665" s="27"/>
      <c r="AU665" s="27"/>
      <c r="AV665" s="27"/>
      <c r="AW665" s="27"/>
      <c r="AY665" s="20"/>
      <c r="BA665" s="27"/>
      <c r="BB665" s="27"/>
      <c r="BC665" s="27"/>
      <c r="BD665" s="27"/>
      <c r="BE665" s="27"/>
      <c r="BF665" s="27"/>
      <c r="BG665" s="27"/>
      <c r="BJ665" s="27"/>
      <c r="BK665" s="27"/>
      <c r="BL665" s="27"/>
      <c r="BM665" s="27"/>
      <c r="BN665" s="27"/>
      <c r="BO665" s="27"/>
      <c r="BP665" s="27"/>
      <c r="BQ665" s="48"/>
      <c r="BR665" s="48"/>
      <c r="BS665" s="27"/>
      <c r="BT665" s="27"/>
      <c r="BU665" s="48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  <c r="CR665" s="20"/>
      <c r="CS665" s="20"/>
      <c r="CT665" s="20"/>
    </row>
    <row r="666" spans="1:98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0"/>
      <c r="AS666" s="27"/>
      <c r="AT666" s="27"/>
      <c r="AU666" s="27"/>
      <c r="AV666" s="27"/>
      <c r="AW666" s="27"/>
      <c r="AY666" s="20"/>
      <c r="BA666" s="27"/>
      <c r="BB666" s="27"/>
      <c r="BC666" s="27"/>
      <c r="BD666" s="27"/>
      <c r="BE666" s="27"/>
      <c r="BF666" s="27"/>
      <c r="BG666" s="27"/>
      <c r="BJ666" s="27"/>
      <c r="BK666" s="27"/>
      <c r="BL666" s="27"/>
      <c r="BM666" s="27"/>
      <c r="BN666" s="27"/>
      <c r="BO666" s="27"/>
      <c r="BP666" s="27"/>
      <c r="BQ666" s="48"/>
      <c r="BR666" s="48"/>
      <c r="BS666" s="27"/>
      <c r="BT666" s="27"/>
      <c r="BU666" s="48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  <c r="CR666" s="20"/>
      <c r="CS666" s="20"/>
      <c r="CT666" s="20"/>
    </row>
    <row r="667" spans="1:98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0"/>
      <c r="AS667" s="27"/>
      <c r="AT667" s="27"/>
      <c r="AU667" s="27"/>
      <c r="AV667" s="27"/>
      <c r="AW667" s="27"/>
      <c r="AY667" s="20"/>
      <c r="BA667" s="27"/>
      <c r="BB667" s="27"/>
      <c r="BC667" s="27"/>
      <c r="BD667" s="27"/>
      <c r="BE667" s="27"/>
      <c r="BF667" s="27"/>
      <c r="BG667" s="27"/>
      <c r="BJ667" s="27"/>
      <c r="BK667" s="27"/>
      <c r="BL667" s="27"/>
      <c r="BM667" s="27"/>
      <c r="BN667" s="27"/>
      <c r="BO667" s="27"/>
      <c r="BP667" s="27"/>
      <c r="BQ667" s="48"/>
      <c r="BR667" s="48"/>
      <c r="BS667" s="27"/>
      <c r="BT667" s="27"/>
      <c r="BU667" s="48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  <c r="CR667" s="20"/>
      <c r="CS667" s="20"/>
      <c r="CT667" s="20"/>
    </row>
    <row r="668" spans="1:98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0"/>
      <c r="AS668" s="27"/>
      <c r="AT668" s="27"/>
      <c r="AU668" s="27"/>
      <c r="AV668" s="27"/>
      <c r="AW668" s="27"/>
      <c r="AY668" s="20"/>
      <c r="BA668" s="27"/>
      <c r="BB668" s="27"/>
      <c r="BC668" s="27"/>
      <c r="BD668" s="27"/>
      <c r="BE668" s="27"/>
      <c r="BF668" s="27"/>
      <c r="BG668" s="27"/>
      <c r="BJ668" s="27"/>
      <c r="BK668" s="27"/>
      <c r="BL668" s="27"/>
      <c r="BM668" s="27"/>
      <c r="BN668" s="27"/>
      <c r="BO668" s="27"/>
      <c r="BP668" s="27"/>
      <c r="BQ668" s="48"/>
      <c r="BR668" s="48"/>
      <c r="BS668" s="27"/>
      <c r="BT668" s="27"/>
      <c r="BU668" s="48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  <c r="CR668" s="20"/>
      <c r="CS668" s="20"/>
      <c r="CT668" s="20"/>
    </row>
    <row r="669" spans="1:98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0"/>
      <c r="AS669" s="27"/>
      <c r="AT669" s="27"/>
      <c r="AU669" s="27"/>
      <c r="AV669" s="27"/>
      <c r="AW669" s="27"/>
      <c r="AY669" s="20"/>
      <c r="BA669" s="27"/>
      <c r="BB669" s="27"/>
      <c r="BC669" s="27"/>
      <c r="BD669" s="27"/>
      <c r="BE669" s="27"/>
      <c r="BF669" s="27"/>
      <c r="BG669" s="27"/>
      <c r="BJ669" s="27"/>
      <c r="BK669" s="27"/>
      <c r="BL669" s="27"/>
      <c r="BM669" s="27"/>
      <c r="BN669" s="27"/>
      <c r="BO669" s="27"/>
      <c r="BP669" s="27"/>
      <c r="BQ669" s="48"/>
      <c r="BR669" s="48"/>
      <c r="BS669" s="27"/>
      <c r="BT669" s="27"/>
      <c r="BU669" s="48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  <c r="CR669" s="20"/>
      <c r="CS669" s="20"/>
      <c r="CT669" s="20"/>
    </row>
    <row r="670" spans="1:98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0"/>
      <c r="AS670" s="27"/>
      <c r="AT670" s="27"/>
      <c r="AU670" s="27"/>
      <c r="AV670" s="27"/>
      <c r="AW670" s="27"/>
      <c r="AY670" s="20"/>
      <c r="BA670" s="27"/>
      <c r="BB670" s="27"/>
      <c r="BC670" s="27"/>
      <c r="BD670" s="27"/>
      <c r="BE670" s="27"/>
      <c r="BF670" s="27"/>
      <c r="BG670" s="27"/>
      <c r="BJ670" s="27"/>
      <c r="BK670" s="27"/>
      <c r="BL670" s="27"/>
      <c r="BM670" s="27"/>
      <c r="BN670" s="27"/>
      <c r="BO670" s="27"/>
      <c r="BP670" s="27"/>
      <c r="BQ670" s="48"/>
      <c r="BR670" s="48"/>
      <c r="BS670" s="27"/>
      <c r="BT670" s="27"/>
      <c r="BU670" s="48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  <c r="CR670" s="20"/>
      <c r="CS670" s="20"/>
      <c r="CT670" s="20"/>
    </row>
    <row r="671" spans="1:98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0"/>
      <c r="AS671" s="27"/>
      <c r="AT671" s="27"/>
      <c r="AU671" s="27"/>
      <c r="AV671" s="27"/>
      <c r="AW671" s="27"/>
      <c r="AY671" s="20"/>
      <c r="BA671" s="27"/>
      <c r="BB671" s="27"/>
      <c r="BC671" s="27"/>
      <c r="BD671" s="27"/>
      <c r="BE671" s="27"/>
      <c r="BF671" s="27"/>
      <c r="BG671" s="27"/>
      <c r="BJ671" s="27"/>
      <c r="BK671" s="27"/>
      <c r="BL671" s="27"/>
      <c r="BM671" s="27"/>
      <c r="BN671" s="27"/>
      <c r="BO671" s="27"/>
      <c r="BP671" s="27"/>
      <c r="BQ671" s="48"/>
      <c r="BR671" s="48"/>
      <c r="BS671" s="27"/>
      <c r="BT671" s="27"/>
      <c r="BU671" s="48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  <c r="CR671" s="20"/>
      <c r="CS671" s="20"/>
      <c r="CT671" s="20"/>
    </row>
    <row r="672" spans="1:98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0"/>
      <c r="AS672" s="27"/>
      <c r="AT672" s="27"/>
      <c r="AU672" s="27"/>
      <c r="AV672" s="27"/>
      <c r="AW672" s="27"/>
      <c r="AY672" s="20"/>
      <c r="BA672" s="27"/>
      <c r="BB672" s="27"/>
      <c r="BC672" s="27"/>
      <c r="BD672" s="27"/>
      <c r="BE672" s="27"/>
      <c r="BF672" s="27"/>
      <c r="BG672" s="27"/>
      <c r="BJ672" s="27"/>
      <c r="BK672" s="27"/>
      <c r="BL672" s="27"/>
      <c r="BM672" s="27"/>
      <c r="BN672" s="27"/>
      <c r="BO672" s="27"/>
      <c r="BP672" s="27"/>
      <c r="BQ672" s="48"/>
      <c r="BR672" s="48"/>
      <c r="BS672" s="27"/>
      <c r="BT672" s="27"/>
      <c r="BU672" s="48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  <c r="CR672" s="20"/>
      <c r="CS672" s="20"/>
      <c r="CT672" s="20"/>
    </row>
    <row r="673" spans="1:98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0"/>
      <c r="AS673" s="27"/>
      <c r="AT673" s="27"/>
      <c r="AU673" s="27"/>
      <c r="AV673" s="27"/>
      <c r="AW673" s="27"/>
      <c r="AY673" s="20"/>
      <c r="BA673" s="27"/>
      <c r="BB673" s="27"/>
      <c r="BC673" s="27"/>
      <c r="BD673" s="27"/>
      <c r="BE673" s="27"/>
      <c r="BF673" s="27"/>
      <c r="BG673" s="27"/>
      <c r="BJ673" s="27"/>
      <c r="BK673" s="27"/>
      <c r="BL673" s="27"/>
      <c r="BM673" s="27"/>
      <c r="BN673" s="27"/>
      <c r="BO673" s="27"/>
      <c r="BP673" s="27"/>
      <c r="BQ673" s="48"/>
      <c r="BR673" s="48"/>
      <c r="BS673" s="27"/>
      <c r="BT673" s="27"/>
      <c r="BU673" s="48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  <c r="CR673" s="20"/>
      <c r="CS673" s="20"/>
      <c r="CT673" s="20"/>
    </row>
    <row r="674" spans="1:98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0"/>
      <c r="AS674" s="27"/>
      <c r="AT674" s="27"/>
      <c r="AU674" s="27"/>
      <c r="AV674" s="27"/>
      <c r="AW674" s="27"/>
      <c r="AY674" s="20"/>
      <c r="BA674" s="27"/>
      <c r="BB674" s="27"/>
      <c r="BC674" s="27"/>
      <c r="BD674" s="27"/>
      <c r="BE674" s="27"/>
      <c r="BF674" s="27"/>
      <c r="BG674" s="27"/>
      <c r="BJ674" s="27"/>
      <c r="BK674" s="27"/>
      <c r="BL674" s="27"/>
      <c r="BM674" s="27"/>
      <c r="BN674" s="27"/>
      <c r="BO674" s="27"/>
      <c r="BP674" s="27"/>
      <c r="BQ674" s="48"/>
      <c r="BR674" s="48"/>
      <c r="BS674" s="27"/>
      <c r="BT674" s="27"/>
      <c r="BU674" s="48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  <c r="CR674" s="20"/>
      <c r="CS674" s="20"/>
      <c r="CT674" s="20"/>
    </row>
    <row r="675" spans="1:98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0"/>
      <c r="AS675" s="27"/>
      <c r="AT675" s="27"/>
      <c r="AU675" s="27"/>
      <c r="AV675" s="27"/>
      <c r="AW675" s="27"/>
      <c r="AY675" s="20"/>
      <c r="BA675" s="27"/>
      <c r="BB675" s="27"/>
      <c r="BC675" s="27"/>
      <c r="BD675" s="27"/>
      <c r="BE675" s="27"/>
      <c r="BF675" s="27"/>
      <c r="BG675" s="27"/>
      <c r="BJ675" s="27"/>
      <c r="BK675" s="27"/>
      <c r="BL675" s="27"/>
      <c r="BM675" s="27"/>
      <c r="BN675" s="27"/>
      <c r="BO675" s="27"/>
      <c r="BP675" s="27"/>
      <c r="BQ675" s="48"/>
      <c r="BR675" s="48"/>
      <c r="BS675" s="27"/>
      <c r="BT675" s="27"/>
      <c r="BU675" s="48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  <c r="CR675" s="20"/>
      <c r="CS675" s="20"/>
      <c r="CT675" s="20"/>
    </row>
    <row r="676" spans="1:98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0"/>
      <c r="AS676" s="27"/>
      <c r="AT676" s="27"/>
      <c r="AU676" s="27"/>
      <c r="AV676" s="27"/>
      <c r="AW676" s="27"/>
      <c r="AY676" s="20"/>
      <c r="BA676" s="27"/>
      <c r="BB676" s="27"/>
      <c r="BC676" s="27"/>
      <c r="BD676" s="27"/>
      <c r="BE676" s="27"/>
      <c r="BF676" s="27"/>
      <c r="BG676" s="27"/>
      <c r="BJ676" s="27"/>
      <c r="BK676" s="27"/>
      <c r="BL676" s="27"/>
      <c r="BM676" s="27"/>
      <c r="BN676" s="27"/>
      <c r="BO676" s="27"/>
      <c r="BP676" s="27"/>
      <c r="BQ676" s="48"/>
      <c r="BR676" s="48"/>
      <c r="BS676" s="27"/>
      <c r="BT676" s="27"/>
      <c r="BU676" s="48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  <c r="CR676" s="20"/>
      <c r="CS676" s="20"/>
      <c r="CT676" s="20"/>
    </row>
    <row r="677" spans="1:98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0"/>
      <c r="AS677" s="27"/>
      <c r="AT677" s="27"/>
      <c r="AU677" s="27"/>
      <c r="AV677" s="27"/>
      <c r="AW677" s="27"/>
      <c r="AY677" s="20"/>
      <c r="BA677" s="27"/>
      <c r="BB677" s="27"/>
      <c r="BC677" s="27"/>
      <c r="BD677" s="27"/>
      <c r="BE677" s="27"/>
      <c r="BF677" s="27"/>
      <c r="BG677" s="27"/>
      <c r="BJ677" s="27"/>
      <c r="BK677" s="27"/>
      <c r="BL677" s="27"/>
      <c r="BM677" s="27"/>
      <c r="BN677" s="27"/>
      <c r="BO677" s="27"/>
      <c r="BP677" s="27"/>
      <c r="BQ677" s="48"/>
      <c r="BR677" s="48"/>
      <c r="BS677" s="27"/>
      <c r="BT677" s="27"/>
      <c r="BU677" s="48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  <c r="CR677" s="20"/>
      <c r="CS677" s="20"/>
      <c r="CT677" s="20"/>
    </row>
    <row r="678" spans="1:98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0"/>
      <c r="AS678" s="27"/>
      <c r="AT678" s="27"/>
      <c r="AU678" s="27"/>
      <c r="AV678" s="27"/>
      <c r="AW678" s="27"/>
      <c r="AY678" s="20"/>
      <c r="BA678" s="27"/>
      <c r="BB678" s="27"/>
      <c r="BC678" s="27"/>
      <c r="BD678" s="27"/>
      <c r="BE678" s="27"/>
      <c r="BF678" s="27"/>
      <c r="BG678" s="27"/>
      <c r="BJ678" s="27"/>
      <c r="BK678" s="27"/>
      <c r="BL678" s="27"/>
      <c r="BM678" s="27"/>
      <c r="BN678" s="27"/>
      <c r="BO678" s="27"/>
      <c r="BP678" s="27"/>
      <c r="BQ678" s="48"/>
      <c r="BR678" s="48"/>
      <c r="BS678" s="27"/>
      <c r="BT678" s="27"/>
      <c r="BU678" s="48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  <c r="CR678" s="20"/>
      <c r="CS678" s="20"/>
      <c r="CT678" s="20"/>
    </row>
    <row r="679" spans="1:98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0"/>
      <c r="AS679" s="27"/>
      <c r="AT679" s="27"/>
      <c r="AU679" s="27"/>
      <c r="AV679" s="27"/>
      <c r="AW679" s="27"/>
      <c r="AY679" s="20"/>
      <c r="BA679" s="27"/>
      <c r="BB679" s="27"/>
      <c r="BC679" s="27"/>
      <c r="BD679" s="27"/>
      <c r="BE679" s="27"/>
      <c r="BF679" s="27"/>
      <c r="BG679" s="27"/>
      <c r="BJ679" s="27"/>
      <c r="BK679" s="27"/>
      <c r="BL679" s="27"/>
      <c r="BM679" s="27"/>
      <c r="BN679" s="27"/>
      <c r="BO679" s="27"/>
      <c r="BP679" s="27"/>
      <c r="BQ679" s="48"/>
      <c r="BR679" s="48"/>
      <c r="BS679" s="27"/>
      <c r="BT679" s="27"/>
      <c r="BU679" s="48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  <c r="CR679" s="20"/>
      <c r="CS679" s="20"/>
      <c r="CT679" s="20"/>
    </row>
    <row r="680" spans="1:98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0"/>
      <c r="AS680" s="27"/>
      <c r="AT680" s="27"/>
      <c r="AU680" s="27"/>
      <c r="AV680" s="27"/>
      <c r="AW680" s="27"/>
      <c r="AY680" s="20"/>
      <c r="BA680" s="27"/>
      <c r="BB680" s="27"/>
      <c r="BC680" s="27"/>
      <c r="BD680" s="27"/>
      <c r="BE680" s="27"/>
      <c r="BF680" s="27"/>
      <c r="BG680" s="27"/>
      <c r="BJ680" s="27"/>
      <c r="BK680" s="27"/>
      <c r="BL680" s="27"/>
      <c r="BM680" s="27"/>
      <c r="BN680" s="27"/>
      <c r="BO680" s="27"/>
      <c r="BP680" s="27"/>
      <c r="BQ680" s="48"/>
      <c r="BR680" s="48"/>
      <c r="BS680" s="27"/>
      <c r="BT680" s="27"/>
      <c r="BU680" s="48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  <c r="CR680" s="20"/>
      <c r="CS680" s="20"/>
      <c r="CT680" s="20"/>
    </row>
    <row r="681" spans="1:98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0"/>
      <c r="AS681" s="27"/>
      <c r="AT681" s="27"/>
      <c r="AU681" s="27"/>
      <c r="AV681" s="27"/>
      <c r="AW681" s="27"/>
      <c r="AY681" s="20"/>
      <c r="BA681" s="27"/>
      <c r="BB681" s="27"/>
      <c r="BC681" s="27"/>
      <c r="BD681" s="27"/>
      <c r="BE681" s="27"/>
      <c r="BF681" s="27"/>
      <c r="BG681" s="27"/>
      <c r="BJ681" s="27"/>
      <c r="BK681" s="27"/>
      <c r="BL681" s="27"/>
      <c r="BM681" s="27"/>
      <c r="BN681" s="27"/>
      <c r="BO681" s="27"/>
      <c r="BP681" s="27"/>
      <c r="BQ681" s="48"/>
      <c r="BR681" s="48"/>
      <c r="BS681" s="27"/>
      <c r="BT681" s="27"/>
      <c r="BU681" s="48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  <c r="CR681" s="20"/>
      <c r="CS681" s="20"/>
      <c r="CT681" s="20"/>
    </row>
    <row r="682" spans="1:98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0"/>
      <c r="AS682" s="27"/>
      <c r="AT682" s="27"/>
      <c r="AU682" s="27"/>
      <c r="AV682" s="27"/>
      <c r="AW682" s="27"/>
      <c r="AY682" s="20"/>
      <c r="BA682" s="27"/>
      <c r="BB682" s="27"/>
      <c r="BC682" s="27"/>
      <c r="BD682" s="27"/>
      <c r="BE682" s="27"/>
      <c r="BF682" s="27"/>
      <c r="BG682" s="27"/>
      <c r="BJ682" s="27"/>
      <c r="BK682" s="27"/>
      <c r="BL682" s="27"/>
      <c r="BM682" s="27"/>
      <c r="BN682" s="27"/>
      <c r="BO682" s="27"/>
      <c r="BP682" s="27"/>
      <c r="BQ682" s="48"/>
      <c r="BR682" s="48"/>
      <c r="BS682" s="27"/>
      <c r="BT682" s="27"/>
      <c r="BU682" s="48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  <c r="CR682" s="20"/>
      <c r="CS682" s="20"/>
      <c r="CT682" s="20"/>
    </row>
    <row r="683" spans="1:98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0"/>
      <c r="AS683" s="27"/>
      <c r="AT683" s="27"/>
      <c r="AU683" s="27"/>
      <c r="AV683" s="27"/>
      <c r="AW683" s="27"/>
      <c r="AY683" s="20"/>
      <c r="BA683" s="27"/>
      <c r="BB683" s="27"/>
      <c r="BC683" s="27"/>
      <c r="BD683" s="27"/>
      <c r="BE683" s="27"/>
      <c r="BF683" s="27"/>
      <c r="BG683" s="27"/>
      <c r="BJ683" s="27"/>
      <c r="BK683" s="27"/>
      <c r="BL683" s="27"/>
      <c r="BM683" s="27"/>
      <c r="BN683" s="27"/>
      <c r="BO683" s="27"/>
      <c r="BP683" s="27"/>
      <c r="BQ683" s="48"/>
      <c r="BR683" s="48"/>
      <c r="BS683" s="27"/>
      <c r="BT683" s="27"/>
      <c r="BU683" s="48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  <c r="CR683" s="20"/>
      <c r="CS683" s="20"/>
      <c r="CT683" s="20"/>
    </row>
    <row r="684" spans="1:98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0"/>
      <c r="AS684" s="27"/>
      <c r="AT684" s="27"/>
      <c r="AU684" s="27"/>
      <c r="AV684" s="27"/>
      <c r="AW684" s="27"/>
      <c r="AY684" s="20"/>
      <c r="BA684" s="27"/>
      <c r="BB684" s="27"/>
      <c r="BC684" s="27"/>
      <c r="BD684" s="27"/>
      <c r="BE684" s="27"/>
      <c r="BF684" s="27"/>
      <c r="BG684" s="27"/>
      <c r="BJ684" s="27"/>
      <c r="BK684" s="27"/>
      <c r="BL684" s="27"/>
      <c r="BM684" s="27"/>
      <c r="BN684" s="27"/>
      <c r="BO684" s="27"/>
      <c r="BP684" s="27"/>
      <c r="BQ684" s="48"/>
      <c r="BR684" s="48"/>
      <c r="BS684" s="27"/>
      <c r="BT684" s="27"/>
      <c r="BU684" s="48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  <c r="CR684" s="20"/>
      <c r="CS684" s="20"/>
      <c r="CT684" s="20"/>
    </row>
    <row r="685" spans="1:98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0"/>
      <c r="AS685" s="27"/>
      <c r="AT685" s="27"/>
      <c r="AU685" s="27"/>
      <c r="AV685" s="27"/>
      <c r="AW685" s="27"/>
      <c r="AY685" s="20"/>
      <c r="BA685" s="27"/>
      <c r="BB685" s="27"/>
      <c r="BC685" s="27"/>
      <c r="BD685" s="27"/>
      <c r="BE685" s="27"/>
      <c r="BF685" s="27"/>
      <c r="BG685" s="27"/>
      <c r="BJ685" s="27"/>
      <c r="BK685" s="27"/>
      <c r="BL685" s="27"/>
      <c r="BM685" s="27"/>
      <c r="BN685" s="27"/>
      <c r="BO685" s="27"/>
      <c r="BP685" s="27"/>
      <c r="BQ685" s="48"/>
      <c r="BR685" s="48"/>
      <c r="BS685" s="27"/>
      <c r="BT685" s="27"/>
      <c r="BU685" s="48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  <c r="CR685" s="20"/>
      <c r="CS685" s="20"/>
      <c r="CT685" s="20"/>
    </row>
    <row r="686" spans="1:98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0"/>
      <c r="AS686" s="27"/>
      <c r="AT686" s="27"/>
      <c r="AU686" s="27"/>
      <c r="AV686" s="27"/>
      <c r="AW686" s="27"/>
      <c r="AY686" s="20"/>
      <c r="BA686" s="27"/>
      <c r="BB686" s="27"/>
      <c r="BC686" s="27"/>
      <c r="BD686" s="27"/>
      <c r="BE686" s="27"/>
      <c r="BF686" s="27"/>
      <c r="BG686" s="27"/>
      <c r="BJ686" s="27"/>
      <c r="BK686" s="27"/>
      <c r="BL686" s="27"/>
      <c r="BM686" s="27"/>
      <c r="BN686" s="27"/>
      <c r="BO686" s="27"/>
      <c r="BP686" s="27"/>
      <c r="BQ686" s="48"/>
      <c r="BR686" s="48"/>
      <c r="BS686" s="27"/>
      <c r="BT686" s="27"/>
      <c r="BU686" s="48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  <c r="CR686" s="20"/>
      <c r="CS686" s="20"/>
      <c r="CT686" s="20"/>
    </row>
    <row r="687" spans="1:98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0"/>
      <c r="AS687" s="27"/>
      <c r="AT687" s="27"/>
      <c r="AU687" s="27"/>
      <c r="AV687" s="27"/>
      <c r="AW687" s="27"/>
      <c r="AY687" s="20"/>
      <c r="BA687" s="27"/>
      <c r="BB687" s="27"/>
      <c r="BC687" s="27"/>
      <c r="BD687" s="27"/>
      <c r="BE687" s="27"/>
      <c r="BF687" s="27"/>
      <c r="BG687" s="27"/>
      <c r="BJ687" s="27"/>
      <c r="BK687" s="27"/>
      <c r="BL687" s="27"/>
      <c r="BM687" s="27"/>
      <c r="BN687" s="27"/>
      <c r="BO687" s="27"/>
      <c r="BP687" s="27"/>
      <c r="BQ687" s="48"/>
      <c r="BR687" s="48"/>
      <c r="BS687" s="27"/>
      <c r="BT687" s="27"/>
      <c r="BU687" s="48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  <c r="CR687" s="20"/>
      <c r="CS687" s="20"/>
      <c r="CT687" s="20"/>
    </row>
    <row r="688" spans="1:98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0"/>
      <c r="AS688" s="27"/>
      <c r="AT688" s="27"/>
      <c r="AU688" s="27"/>
      <c r="AV688" s="27"/>
      <c r="AW688" s="27"/>
      <c r="AY688" s="20"/>
      <c r="BA688" s="27"/>
      <c r="BB688" s="27"/>
      <c r="BC688" s="27"/>
      <c r="BD688" s="27"/>
      <c r="BE688" s="27"/>
      <c r="BF688" s="27"/>
      <c r="BG688" s="27"/>
      <c r="BJ688" s="27"/>
      <c r="BK688" s="27"/>
      <c r="BL688" s="27"/>
      <c r="BM688" s="27"/>
      <c r="BN688" s="27"/>
      <c r="BO688" s="27"/>
      <c r="BP688" s="27"/>
      <c r="BQ688" s="48"/>
      <c r="BR688" s="48"/>
      <c r="BS688" s="27"/>
      <c r="BT688" s="27"/>
      <c r="BU688" s="48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  <c r="CR688" s="20"/>
      <c r="CS688" s="20"/>
      <c r="CT688" s="20"/>
    </row>
    <row r="689" spans="1:98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0"/>
      <c r="AS689" s="27"/>
      <c r="AT689" s="27"/>
      <c r="AU689" s="27"/>
      <c r="AV689" s="27"/>
      <c r="AW689" s="27"/>
      <c r="AY689" s="20"/>
      <c r="BA689" s="27"/>
      <c r="BB689" s="27"/>
      <c r="BC689" s="27"/>
      <c r="BD689" s="27"/>
      <c r="BE689" s="27"/>
      <c r="BF689" s="27"/>
      <c r="BG689" s="27"/>
      <c r="BJ689" s="27"/>
      <c r="BK689" s="27"/>
      <c r="BL689" s="27"/>
      <c r="BM689" s="27"/>
      <c r="BN689" s="27"/>
      <c r="BO689" s="27"/>
      <c r="BP689" s="27"/>
      <c r="BQ689" s="48"/>
      <c r="BR689" s="48"/>
      <c r="BS689" s="27"/>
      <c r="BT689" s="27"/>
      <c r="BU689" s="48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  <c r="CR689" s="20"/>
      <c r="CS689" s="20"/>
      <c r="CT689" s="20"/>
    </row>
    <row r="690" spans="1:98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0"/>
      <c r="AS690" s="27"/>
      <c r="AT690" s="27"/>
      <c r="AU690" s="27"/>
      <c r="AV690" s="27"/>
      <c r="AW690" s="27"/>
      <c r="AY690" s="20"/>
      <c r="BA690" s="27"/>
      <c r="BB690" s="27"/>
      <c r="BC690" s="27"/>
      <c r="BD690" s="27"/>
      <c r="BE690" s="27"/>
      <c r="BF690" s="27"/>
      <c r="BG690" s="27"/>
      <c r="BJ690" s="27"/>
      <c r="BK690" s="27"/>
      <c r="BL690" s="27"/>
      <c r="BM690" s="27"/>
      <c r="BN690" s="27"/>
      <c r="BO690" s="27"/>
      <c r="BP690" s="27"/>
      <c r="BQ690" s="48"/>
      <c r="BR690" s="48"/>
      <c r="BS690" s="27"/>
      <c r="BT690" s="27"/>
      <c r="BU690" s="48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  <c r="CR690" s="20"/>
      <c r="CS690" s="20"/>
      <c r="CT690" s="20"/>
    </row>
    <row r="691" spans="1:98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0"/>
      <c r="AS691" s="27"/>
      <c r="AT691" s="27"/>
      <c r="AU691" s="27"/>
      <c r="AV691" s="27"/>
      <c r="AW691" s="27"/>
      <c r="AY691" s="20"/>
      <c r="BA691" s="27"/>
      <c r="BB691" s="27"/>
      <c r="BC691" s="27"/>
      <c r="BD691" s="27"/>
      <c r="BE691" s="27"/>
      <c r="BF691" s="27"/>
      <c r="BG691" s="27"/>
      <c r="BJ691" s="27"/>
      <c r="BK691" s="27"/>
      <c r="BL691" s="27"/>
      <c r="BM691" s="27"/>
      <c r="BN691" s="27"/>
      <c r="BO691" s="27"/>
      <c r="BP691" s="27"/>
      <c r="BQ691" s="48"/>
      <c r="BR691" s="48"/>
      <c r="BS691" s="27"/>
      <c r="BT691" s="27"/>
      <c r="BU691" s="48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  <c r="CR691" s="20"/>
      <c r="CS691" s="20"/>
      <c r="CT691" s="20"/>
    </row>
    <row r="692" spans="1:98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0"/>
      <c r="AS692" s="27"/>
      <c r="AT692" s="27"/>
      <c r="AU692" s="27"/>
      <c r="AV692" s="27"/>
      <c r="AW692" s="27"/>
      <c r="AY692" s="20"/>
      <c r="BA692" s="27"/>
      <c r="BB692" s="27"/>
      <c r="BC692" s="27"/>
      <c r="BD692" s="27"/>
      <c r="BE692" s="27"/>
      <c r="BF692" s="27"/>
      <c r="BG692" s="27"/>
      <c r="BJ692" s="27"/>
      <c r="BK692" s="27"/>
      <c r="BL692" s="27"/>
      <c r="BM692" s="27"/>
      <c r="BN692" s="27"/>
      <c r="BO692" s="27"/>
      <c r="BP692" s="27"/>
      <c r="BQ692" s="48"/>
      <c r="BR692" s="48"/>
      <c r="BS692" s="27"/>
      <c r="BT692" s="27"/>
      <c r="BU692" s="48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  <c r="CR692" s="20"/>
      <c r="CS692" s="20"/>
      <c r="CT692" s="20"/>
    </row>
    <row r="693" spans="1:98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0"/>
      <c r="AS693" s="27"/>
      <c r="AT693" s="27"/>
      <c r="AU693" s="27"/>
      <c r="AV693" s="27"/>
      <c r="AW693" s="27"/>
      <c r="AY693" s="20"/>
      <c r="BA693" s="27"/>
      <c r="BB693" s="27"/>
      <c r="BC693" s="27"/>
      <c r="BD693" s="27"/>
      <c r="BE693" s="27"/>
      <c r="BF693" s="27"/>
      <c r="BG693" s="27"/>
      <c r="BJ693" s="27"/>
      <c r="BK693" s="27"/>
      <c r="BL693" s="27"/>
      <c r="BM693" s="27"/>
      <c r="BN693" s="27"/>
      <c r="BO693" s="27"/>
      <c r="BP693" s="27"/>
      <c r="BQ693" s="48"/>
      <c r="BR693" s="48"/>
      <c r="BS693" s="27"/>
      <c r="BT693" s="27"/>
      <c r="BU693" s="48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  <c r="CR693" s="20"/>
      <c r="CS693" s="20"/>
      <c r="CT693" s="20"/>
    </row>
    <row r="694" spans="1:98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0"/>
      <c r="AS694" s="27"/>
      <c r="AT694" s="27"/>
      <c r="AU694" s="27"/>
      <c r="AV694" s="27"/>
      <c r="AW694" s="27"/>
      <c r="AY694" s="20"/>
      <c r="BA694" s="27"/>
      <c r="BB694" s="27"/>
      <c r="BC694" s="27"/>
      <c r="BD694" s="27"/>
      <c r="BE694" s="27"/>
      <c r="BF694" s="27"/>
      <c r="BG694" s="27"/>
      <c r="BJ694" s="27"/>
      <c r="BK694" s="27"/>
      <c r="BL694" s="27"/>
      <c r="BM694" s="27"/>
      <c r="BN694" s="27"/>
      <c r="BO694" s="27"/>
      <c r="BP694" s="27"/>
      <c r="BQ694" s="48"/>
      <c r="BR694" s="48"/>
      <c r="BS694" s="27"/>
      <c r="BT694" s="27"/>
      <c r="BU694" s="48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  <c r="CR694" s="20"/>
      <c r="CS694" s="20"/>
      <c r="CT694" s="20"/>
    </row>
    <row r="695" spans="1:98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0"/>
      <c r="AS695" s="27"/>
      <c r="AT695" s="27"/>
      <c r="AU695" s="27"/>
      <c r="AV695" s="27"/>
      <c r="AW695" s="27"/>
      <c r="AY695" s="20"/>
      <c r="BA695" s="27"/>
      <c r="BB695" s="27"/>
      <c r="BC695" s="27"/>
      <c r="BD695" s="27"/>
      <c r="BE695" s="27"/>
      <c r="BF695" s="27"/>
      <c r="BG695" s="27"/>
      <c r="BJ695" s="27"/>
      <c r="BK695" s="27"/>
      <c r="BL695" s="27"/>
      <c r="BM695" s="27"/>
      <c r="BN695" s="27"/>
      <c r="BO695" s="27"/>
      <c r="BP695" s="27"/>
      <c r="BQ695" s="48"/>
      <c r="BR695" s="48"/>
      <c r="BS695" s="27"/>
      <c r="BT695" s="27"/>
      <c r="BU695" s="48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  <c r="CR695" s="20"/>
      <c r="CS695" s="20"/>
      <c r="CT695" s="20"/>
    </row>
    <row r="696" spans="1:98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0"/>
      <c r="AS696" s="27"/>
      <c r="AT696" s="27"/>
      <c r="AU696" s="27"/>
      <c r="AV696" s="27"/>
      <c r="AW696" s="27"/>
      <c r="AY696" s="20"/>
      <c r="BA696" s="27"/>
      <c r="BB696" s="27"/>
      <c r="BC696" s="27"/>
      <c r="BD696" s="27"/>
      <c r="BE696" s="27"/>
      <c r="BF696" s="27"/>
      <c r="BG696" s="27"/>
      <c r="BJ696" s="27"/>
      <c r="BK696" s="27"/>
      <c r="BL696" s="27"/>
      <c r="BM696" s="27"/>
      <c r="BN696" s="27"/>
      <c r="BO696" s="27"/>
      <c r="BP696" s="27"/>
      <c r="BQ696" s="48"/>
      <c r="BR696" s="48"/>
      <c r="BS696" s="27"/>
      <c r="BT696" s="27"/>
      <c r="BU696" s="48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  <c r="CR696" s="20"/>
      <c r="CS696" s="20"/>
      <c r="CT696" s="20"/>
    </row>
    <row r="697" spans="1:98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0"/>
      <c r="AS697" s="27"/>
      <c r="AT697" s="27"/>
      <c r="AU697" s="27"/>
      <c r="AV697" s="27"/>
      <c r="AW697" s="27"/>
      <c r="AY697" s="20"/>
      <c r="BA697" s="27"/>
      <c r="BB697" s="27"/>
      <c r="BC697" s="27"/>
      <c r="BD697" s="27"/>
      <c r="BE697" s="27"/>
      <c r="BF697" s="27"/>
      <c r="BG697" s="27"/>
      <c r="BJ697" s="27"/>
      <c r="BK697" s="27"/>
      <c r="BL697" s="27"/>
      <c r="BM697" s="27"/>
      <c r="BN697" s="27"/>
      <c r="BO697" s="27"/>
      <c r="BP697" s="27"/>
      <c r="BQ697" s="48"/>
      <c r="BR697" s="48"/>
      <c r="BS697" s="27"/>
      <c r="BT697" s="27"/>
      <c r="BU697" s="48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  <c r="CR697" s="20"/>
      <c r="CS697" s="20"/>
      <c r="CT697" s="20"/>
    </row>
    <row r="698" spans="1:98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0"/>
      <c r="AS698" s="27"/>
      <c r="AT698" s="27"/>
      <c r="AU698" s="27"/>
      <c r="AV698" s="27"/>
      <c r="AW698" s="27"/>
      <c r="AY698" s="20"/>
      <c r="BA698" s="27"/>
      <c r="BB698" s="27"/>
      <c r="BC698" s="27"/>
      <c r="BD698" s="27"/>
      <c r="BE698" s="27"/>
      <c r="BF698" s="27"/>
      <c r="BG698" s="27"/>
      <c r="BJ698" s="27"/>
      <c r="BK698" s="27"/>
      <c r="BL698" s="27"/>
      <c r="BM698" s="27"/>
      <c r="BN698" s="27"/>
      <c r="BO698" s="27"/>
      <c r="BP698" s="27"/>
      <c r="BQ698" s="48"/>
      <c r="BR698" s="48"/>
      <c r="BS698" s="27"/>
      <c r="BT698" s="27"/>
      <c r="BU698" s="48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  <c r="CR698" s="20"/>
      <c r="CS698" s="20"/>
      <c r="CT698" s="20"/>
    </row>
  </sheetData>
  <sheetProtection algorithmName="SHA-512" hashValue="+NyEhiMVeHJVQ7XF7Z59GPakbXy1m73LHBzdETPigjwrlAO7TZuxSvapKlhKvbfLb8dIXRDbwuvlc5co+KBIcg==" saltValue="yRhebzbljRQ7Xsb04jYh5A==" spinCount="100000" sheet="1" objects="1" scenarios="1"/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754F0-FD4F-A348-B089-09035AAA24F7}">
  <sheetPr codeName="Sheet23"/>
  <dimension ref="A1:CX101"/>
  <sheetViews>
    <sheetView zoomScale="130" zoomScaleNormal="130" workbookViewId="0">
      <selection activeCell="N26" sqref="N26"/>
    </sheetView>
  </sheetViews>
  <sheetFormatPr baseColWidth="10" defaultColWidth="11" defaultRowHeight="13" x14ac:dyDescent="0.15"/>
  <sheetData>
    <row r="1" spans="1:76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76" x14ac:dyDescent="0.15">
      <c r="A2" s="75">
        <v>142</v>
      </c>
      <c r="B2" s="94">
        <v>41927</v>
      </c>
      <c r="C2" s="50" t="s">
        <v>436</v>
      </c>
      <c r="D2" s="30" t="s">
        <v>459</v>
      </c>
      <c r="E2" s="30"/>
      <c r="F2" s="30" t="s">
        <v>461</v>
      </c>
      <c r="G2" s="29">
        <v>41779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156</v>
      </c>
      <c r="N2" s="30">
        <v>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8"/>
      <c r="BT2" s="78" t="s">
        <v>362</v>
      </c>
      <c r="BU2" s="40"/>
      <c r="BV2" s="121" t="s">
        <v>992</v>
      </c>
      <c r="BW2" s="122" t="s">
        <v>995</v>
      </c>
    </row>
    <row r="3" spans="1:76" x14ac:dyDescent="0.15">
      <c r="A3" s="75">
        <v>174</v>
      </c>
      <c r="B3" s="94">
        <v>41927</v>
      </c>
      <c r="C3" s="50" t="s">
        <v>436</v>
      </c>
      <c r="D3" s="30" t="s">
        <v>459</v>
      </c>
      <c r="E3" s="30"/>
      <c r="F3" s="30" t="s">
        <v>461</v>
      </c>
      <c r="G3" s="94">
        <v>41831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128.56</v>
      </c>
      <c r="N3" s="30">
        <v>30.25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V3" t="s">
        <v>1055</v>
      </c>
      <c r="BW3" s="122" t="s">
        <v>995</v>
      </c>
    </row>
    <row r="4" spans="1:76" x14ac:dyDescent="0.15">
      <c r="A4" s="75">
        <v>215</v>
      </c>
      <c r="B4" s="94">
        <v>41927</v>
      </c>
      <c r="C4" s="50" t="s">
        <v>436</v>
      </c>
      <c r="D4" s="30" t="s">
        <v>459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151.935</v>
      </c>
      <c r="N4" s="30">
        <v>32.225999999999999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</row>
    <row r="5" spans="1:76" x14ac:dyDescent="0.15">
      <c r="A5" s="75">
        <v>258</v>
      </c>
      <c r="B5" s="94">
        <v>41927</v>
      </c>
      <c r="C5" s="40" t="s">
        <v>436</v>
      </c>
      <c r="D5" s="30" t="s">
        <v>459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162.19</v>
      </c>
      <c r="N5" s="30">
        <v>28.65</v>
      </c>
      <c r="O5" s="30" t="s">
        <v>360</v>
      </c>
      <c r="P5" s="76">
        <v>1020</v>
      </c>
      <c r="Q5" s="30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1018</v>
      </c>
      <c r="BW5" s="123" t="s">
        <v>997</v>
      </c>
    </row>
    <row r="6" spans="1:76" x14ac:dyDescent="0.15">
      <c r="A6" s="75">
        <v>336</v>
      </c>
      <c r="B6" s="94">
        <v>41927</v>
      </c>
      <c r="C6" s="40" t="s">
        <v>436</v>
      </c>
      <c r="D6" s="30" t="s">
        <v>459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150</v>
      </c>
      <c r="N6" s="30">
        <v>34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76" x14ac:dyDescent="0.15">
      <c r="A7" s="75">
        <v>426</v>
      </c>
      <c r="B7" s="94">
        <v>41927</v>
      </c>
      <c r="C7" s="50" t="s">
        <v>436</v>
      </c>
      <c r="D7" s="30" t="s">
        <v>459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139.94999999999999</v>
      </c>
      <c r="N7" s="30">
        <v>25.92</v>
      </c>
      <c r="O7" s="30" t="s">
        <v>360</v>
      </c>
      <c r="P7" s="30">
        <v>1000</v>
      </c>
      <c r="Q7" s="30">
        <v>28.54</v>
      </c>
      <c r="R7" s="30">
        <v>2500</v>
      </c>
      <c r="S7" s="30">
        <v>30.45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  <c r="BV7" t="s">
        <v>1019</v>
      </c>
      <c r="BW7" s="123" t="s">
        <v>995</v>
      </c>
    </row>
    <row r="8" spans="1:76" x14ac:dyDescent="0.15">
      <c r="A8" s="75">
        <v>2466</v>
      </c>
      <c r="B8" s="94">
        <v>41927</v>
      </c>
      <c r="C8" s="50" t="s">
        <v>436</v>
      </c>
      <c r="D8" s="30" t="s">
        <v>459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173.59</v>
      </c>
      <c r="N8" s="30">
        <v>30.64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1020</v>
      </c>
      <c r="BW8" s="123" t="s">
        <v>997</v>
      </c>
    </row>
    <row r="9" spans="1:76" x14ac:dyDescent="0.15">
      <c r="A9" s="75">
        <v>627</v>
      </c>
      <c r="B9" s="94">
        <v>41927</v>
      </c>
      <c r="C9" s="50" t="s">
        <v>436</v>
      </c>
      <c r="D9" s="30" t="s">
        <v>459</v>
      </c>
      <c r="E9" s="30"/>
      <c r="F9" s="30" t="s">
        <v>461</v>
      </c>
      <c r="G9" s="29">
        <v>41887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143.9</v>
      </c>
      <c r="N9" s="30">
        <v>35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31" t="s">
        <v>361</v>
      </c>
      <c r="AW9" s="31">
        <v>9.9</v>
      </c>
      <c r="AX9" s="31" t="s">
        <v>456</v>
      </c>
      <c r="AY9" s="30"/>
      <c r="AZ9" s="31">
        <v>0</v>
      </c>
      <c r="BA9" s="31">
        <v>34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76" x14ac:dyDescent="0.15">
      <c r="A10" s="75">
        <v>778</v>
      </c>
      <c r="B10" s="94">
        <v>41927</v>
      </c>
      <c r="C10" s="50" t="s">
        <v>436</v>
      </c>
      <c r="D10" s="30" t="s">
        <v>459</v>
      </c>
      <c r="E10" s="30"/>
      <c r="F10" s="30" t="s">
        <v>461</v>
      </c>
      <c r="G10" s="29">
        <v>41774</v>
      </c>
      <c r="H10" s="31" t="s">
        <v>372</v>
      </c>
      <c r="I10" s="31" t="s">
        <v>362</v>
      </c>
      <c r="J10" s="31"/>
      <c r="K10" s="30" t="s">
        <v>464</v>
      </c>
      <c r="L10" s="30" t="s">
        <v>465</v>
      </c>
      <c r="M10" s="30">
        <v>120</v>
      </c>
      <c r="N10" s="30">
        <v>31.5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10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77"/>
      <c r="BS10" s="31"/>
      <c r="BT10" s="78" t="s">
        <v>362</v>
      </c>
      <c r="BU10" s="40"/>
      <c r="BV10" s="124" t="s">
        <v>992</v>
      </c>
      <c r="BW10" s="123" t="s">
        <v>995</v>
      </c>
    </row>
    <row r="11" spans="1:76" x14ac:dyDescent="0.15">
      <c r="A11" s="75">
        <v>877</v>
      </c>
      <c r="B11" s="94">
        <v>41927</v>
      </c>
      <c r="C11" s="50" t="s">
        <v>436</v>
      </c>
      <c r="D11" s="30" t="s">
        <v>459</v>
      </c>
      <c r="E11" s="30"/>
      <c r="F11" s="30" t="s">
        <v>461</v>
      </c>
      <c r="G11" s="29">
        <v>41851</v>
      </c>
      <c r="H11" s="31" t="s">
        <v>372</v>
      </c>
      <c r="I11" s="31" t="s">
        <v>362</v>
      </c>
      <c r="J11" s="31"/>
      <c r="K11" s="30" t="s">
        <v>467</v>
      </c>
      <c r="L11" s="30" t="s">
        <v>468</v>
      </c>
      <c r="M11" s="30">
        <v>102.3</v>
      </c>
      <c r="N11" s="30">
        <v>23.93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11.3</v>
      </c>
      <c r="AX11" s="31" t="s">
        <v>456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40"/>
      <c r="BS11" s="31"/>
      <c r="BT11" s="78" t="s">
        <v>362</v>
      </c>
      <c r="BU11" s="76"/>
      <c r="BV11" t="s">
        <v>1057</v>
      </c>
      <c r="BW11" s="123" t="s">
        <v>995</v>
      </c>
    </row>
    <row r="12" spans="1:76" x14ac:dyDescent="0.15">
      <c r="A12" s="75">
        <v>960</v>
      </c>
      <c r="B12" s="94">
        <v>41927</v>
      </c>
      <c r="C12" s="50" t="s">
        <v>436</v>
      </c>
      <c r="D12" s="30" t="s">
        <v>459</v>
      </c>
      <c r="E12" s="30"/>
      <c r="F12" s="30" t="s">
        <v>461</v>
      </c>
      <c r="G12" s="29">
        <v>41820</v>
      </c>
      <c r="H12" s="31" t="s">
        <v>372</v>
      </c>
      <c r="I12" s="31" t="s">
        <v>362</v>
      </c>
      <c r="J12" s="31"/>
      <c r="K12" s="30" t="s">
        <v>629</v>
      </c>
      <c r="L12" s="30" t="s">
        <v>630</v>
      </c>
      <c r="M12" s="30">
        <v>146.13999999999999</v>
      </c>
      <c r="N12" s="30">
        <v>30.07</v>
      </c>
      <c r="O12" s="30" t="s">
        <v>360</v>
      </c>
      <c r="P12" s="30">
        <v>1200</v>
      </c>
      <c r="Q12" s="30">
        <v>25.76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78">
        <v>9.9</v>
      </c>
      <c r="AX12" s="31" t="s">
        <v>362</v>
      </c>
      <c r="AY12" s="31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/>
      <c r="BV12" t="s">
        <v>992</v>
      </c>
      <c r="BW12" s="122" t="s">
        <v>995</v>
      </c>
    </row>
    <row r="13" spans="1:76" x14ac:dyDescent="0.15">
      <c r="A13" s="75">
        <v>3051</v>
      </c>
      <c r="B13" s="94">
        <v>41927</v>
      </c>
      <c r="C13" s="50" t="s">
        <v>436</v>
      </c>
      <c r="D13" s="30" t="s">
        <v>459</v>
      </c>
      <c r="E13" s="30"/>
      <c r="F13" s="30" t="s">
        <v>461</v>
      </c>
      <c r="G13" s="29">
        <v>41639</v>
      </c>
      <c r="H13" s="31" t="s">
        <v>372</v>
      </c>
      <c r="I13" s="31" t="s">
        <v>362</v>
      </c>
      <c r="J13" s="31"/>
      <c r="K13" s="30" t="s">
        <v>637</v>
      </c>
      <c r="L13" s="30" t="s">
        <v>815</v>
      </c>
      <c r="M13" s="30">
        <v>170</v>
      </c>
      <c r="N13" s="30">
        <v>29</v>
      </c>
      <c r="O13" s="30" t="s">
        <v>360</v>
      </c>
      <c r="P13" s="30">
        <v>2500</v>
      </c>
      <c r="Q13" s="30">
        <v>28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78"/>
      <c r="AW13" s="78"/>
      <c r="AX13" s="31" t="s">
        <v>456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77"/>
      <c r="BS13" s="31"/>
      <c r="BT13" s="78" t="s">
        <v>362</v>
      </c>
      <c r="BU13" s="40"/>
      <c r="BV13" s="20" t="s">
        <v>1002</v>
      </c>
      <c r="BW13" s="123" t="s">
        <v>995</v>
      </c>
    </row>
    <row r="14" spans="1:76" x14ac:dyDescent="0.15">
      <c r="A14" s="75">
        <v>1196</v>
      </c>
      <c r="B14" s="94">
        <v>41927</v>
      </c>
      <c r="C14" s="50" t="s">
        <v>436</v>
      </c>
      <c r="D14" s="30" t="s">
        <v>459</v>
      </c>
      <c r="E14" s="30"/>
      <c r="F14" s="30" t="s">
        <v>461</v>
      </c>
      <c r="G14" s="29">
        <v>41912</v>
      </c>
      <c r="H14" s="31" t="s">
        <v>372</v>
      </c>
      <c r="I14" s="31" t="s">
        <v>362</v>
      </c>
      <c r="J14" s="31"/>
      <c r="K14" s="30" t="s">
        <v>640</v>
      </c>
      <c r="L14" s="30" t="s">
        <v>641</v>
      </c>
      <c r="M14" s="30">
        <v>157.65</v>
      </c>
      <c r="N14" s="30">
        <v>33.270000000000003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31" t="s">
        <v>361</v>
      </c>
      <c r="AW14" s="31">
        <v>9.9</v>
      </c>
      <c r="AX14" s="31" t="s">
        <v>456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372</v>
      </c>
      <c r="BL14" s="31"/>
      <c r="BM14" s="31" t="s">
        <v>362</v>
      </c>
      <c r="BN14" s="31"/>
      <c r="BO14" s="31"/>
      <c r="BP14" s="31"/>
      <c r="BQ14" s="40"/>
      <c r="BR14" s="40"/>
      <c r="BS14" s="31"/>
      <c r="BT14" s="78" t="s">
        <v>362</v>
      </c>
      <c r="BU14" s="40" t="s">
        <v>642</v>
      </c>
      <c r="BV14" s="121" t="s">
        <v>992</v>
      </c>
      <c r="BW14" s="123" t="s">
        <v>993</v>
      </c>
    </row>
    <row r="15" spans="1:76" x14ac:dyDescent="0.15">
      <c r="A15" s="75">
        <v>2822</v>
      </c>
      <c r="B15" s="94">
        <v>41927</v>
      </c>
      <c r="C15" s="40" t="s">
        <v>436</v>
      </c>
      <c r="D15" s="30" t="s">
        <v>459</v>
      </c>
      <c r="E15" s="30"/>
      <c r="F15" s="30" t="s">
        <v>461</v>
      </c>
      <c r="G15" s="29">
        <v>41820</v>
      </c>
      <c r="H15" s="31" t="s">
        <v>362</v>
      </c>
      <c r="I15" s="31" t="s">
        <v>508</v>
      </c>
      <c r="J15" s="31"/>
      <c r="K15" s="30" t="s">
        <v>644</v>
      </c>
      <c r="L15" s="30" t="s">
        <v>645</v>
      </c>
      <c r="M15" s="30">
        <v>161.99</v>
      </c>
      <c r="N15" s="30">
        <v>39.270000000000003</v>
      </c>
      <c r="O15" s="30"/>
      <c r="P15" s="30"/>
      <c r="Q15" s="30"/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30"/>
      <c r="AJ15" s="76"/>
      <c r="AK15" s="76"/>
      <c r="AL15" s="76"/>
      <c r="AM15" s="76"/>
      <c r="AN15" s="76"/>
      <c r="AO15" s="76"/>
      <c r="AP15" s="76"/>
      <c r="AQ15" s="76"/>
      <c r="AR15" s="30" t="s">
        <v>505</v>
      </c>
      <c r="AS15" s="31" t="s">
        <v>362</v>
      </c>
      <c r="AT15" s="78"/>
      <c r="AU15" s="78"/>
      <c r="AV15" s="31"/>
      <c r="AW15" s="31"/>
      <c r="AX15" s="78" t="s">
        <v>362</v>
      </c>
      <c r="AY15" s="76"/>
      <c r="AZ15" s="78">
        <v>0</v>
      </c>
      <c r="BA15" s="31">
        <v>0</v>
      </c>
      <c r="BB15" s="78">
        <v>0</v>
      </c>
      <c r="BC15" s="78">
        <v>38</v>
      </c>
      <c r="BD15" s="78">
        <v>0</v>
      </c>
      <c r="BE15" s="78">
        <v>0</v>
      </c>
      <c r="BF15" s="78">
        <v>0</v>
      </c>
      <c r="BG15" s="78">
        <v>0</v>
      </c>
      <c r="BH15" s="31">
        <v>0</v>
      </c>
      <c r="BI15" s="31">
        <v>0</v>
      </c>
      <c r="BJ15" s="78"/>
      <c r="BK15" s="31"/>
      <c r="BL15" s="31"/>
      <c r="BM15" s="31" t="s">
        <v>362</v>
      </c>
      <c r="BN15" s="78"/>
      <c r="BO15" s="31"/>
      <c r="BP15" s="78"/>
      <c r="BQ15" s="77"/>
      <c r="BR15" s="77"/>
      <c r="BS15" s="78"/>
      <c r="BT15" s="78" t="s">
        <v>362</v>
      </c>
      <c r="BU15" s="77"/>
      <c r="BV15" s="68" t="s">
        <v>992</v>
      </c>
      <c r="BW15" s="122" t="s">
        <v>995</v>
      </c>
    </row>
    <row r="16" spans="1:76" x14ac:dyDescent="0.15">
      <c r="A16" s="75">
        <v>1268</v>
      </c>
      <c r="B16" s="94">
        <v>41927</v>
      </c>
      <c r="C16" s="50" t="s">
        <v>436</v>
      </c>
      <c r="D16" s="30" t="s">
        <v>459</v>
      </c>
      <c r="E16" s="30"/>
      <c r="F16" s="30" t="s">
        <v>461</v>
      </c>
      <c r="G16" s="29">
        <v>41455</v>
      </c>
      <c r="H16" s="31" t="s">
        <v>362</v>
      </c>
      <c r="I16" s="31" t="s">
        <v>508</v>
      </c>
      <c r="J16" s="31"/>
      <c r="K16" s="30" t="s">
        <v>646</v>
      </c>
      <c r="L16" s="30" t="s">
        <v>647</v>
      </c>
      <c r="M16" s="30">
        <v>161.29</v>
      </c>
      <c r="N16" s="30">
        <v>37.67</v>
      </c>
      <c r="O16" s="30" t="s">
        <v>360</v>
      </c>
      <c r="P16" s="30">
        <v>1000</v>
      </c>
      <c r="Q16" s="30">
        <v>40.56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505</v>
      </c>
      <c r="AS16" s="31" t="s">
        <v>362</v>
      </c>
      <c r="AT16" s="31"/>
      <c r="AU16" s="31"/>
      <c r="AV16" s="31"/>
      <c r="AW16" s="31"/>
      <c r="AX16" s="31" t="s">
        <v>362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362</v>
      </c>
      <c r="BL16" s="31"/>
      <c r="BM16" s="31" t="s">
        <v>362</v>
      </c>
      <c r="BN16" s="31"/>
      <c r="BO16" s="31"/>
      <c r="BP16" s="31"/>
      <c r="BQ16" s="40"/>
      <c r="BR16" s="40"/>
      <c r="BS16" s="31"/>
      <c r="BT16" s="78" t="s">
        <v>362</v>
      </c>
      <c r="BU16" s="40"/>
      <c r="BV16" t="s">
        <v>1023</v>
      </c>
      <c r="BW16" s="123" t="s">
        <v>997</v>
      </c>
      <c r="BX16" s="1"/>
    </row>
    <row r="17" spans="1:102" x14ac:dyDescent="0.15">
      <c r="A17" s="75">
        <v>3247</v>
      </c>
      <c r="B17" s="94">
        <v>41927</v>
      </c>
      <c r="C17" s="50" t="s">
        <v>436</v>
      </c>
      <c r="D17" s="30" t="s">
        <v>459</v>
      </c>
      <c r="E17" s="30"/>
      <c r="F17" s="30" t="s">
        <v>461</v>
      </c>
      <c r="G17" s="29">
        <v>41639</v>
      </c>
      <c r="H17" s="31" t="s">
        <v>372</v>
      </c>
      <c r="I17" s="31" t="s">
        <v>362</v>
      </c>
      <c r="J17" s="31"/>
      <c r="K17" s="30" t="s">
        <v>720</v>
      </c>
      <c r="L17" s="30" t="s">
        <v>815</v>
      </c>
      <c r="M17" s="30">
        <v>156</v>
      </c>
      <c r="N17" s="17">
        <v>33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 t="s">
        <v>361</v>
      </c>
      <c r="AW17" s="31">
        <v>11.3</v>
      </c>
      <c r="AX17" s="31" t="s">
        <v>456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>
        <v>24</v>
      </c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1005</v>
      </c>
      <c r="BW17" s="123" t="s">
        <v>997</v>
      </c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</row>
    <row r="18" spans="1:102" x14ac:dyDescent="0.15">
      <c r="A18" s="75">
        <v>3647</v>
      </c>
      <c r="B18" s="94">
        <v>41927</v>
      </c>
      <c r="C18" s="50" t="s">
        <v>436</v>
      </c>
      <c r="D18" s="30" t="s">
        <v>459</v>
      </c>
      <c r="E18" s="30"/>
      <c r="F18" s="30" t="s">
        <v>461</v>
      </c>
      <c r="G18" s="29">
        <v>41820</v>
      </c>
      <c r="H18" s="31" t="s">
        <v>372</v>
      </c>
      <c r="I18" s="31" t="s">
        <v>362</v>
      </c>
      <c r="J18" s="31"/>
      <c r="K18" s="30" t="s">
        <v>723</v>
      </c>
      <c r="L18" s="171" t="s">
        <v>1058</v>
      </c>
      <c r="M18" s="81">
        <v>172.77</v>
      </c>
      <c r="N18" s="81">
        <v>29.18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17"/>
      <c r="AQ18" s="30"/>
      <c r="AR18" s="17" t="s">
        <v>505</v>
      </c>
      <c r="AS18" s="31" t="s">
        <v>362</v>
      </c>
      <c r="AT18" s="31"/>
      <c r="AU18" s="31"/>
      <c r="AV18" s="78" t="s">
        <v>361</v>
      </c>
      <c r="AW18" s="78">
        <v>11.8</v>
      </c>
      <c r="AX18" s="31" t="s">
        <v>456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/>
      <c r="BM18" s="31" t="s">
        <v>362</v>
      </c>
      <c r="BN18" s="31"/>
      <c r="BO18" s="31"/>
      <c r="BP18" s="31"/>
      <c r="BQ18" s="77"/>
      <c r="BR18" s="40"/>
      <c r="BS18" s="31"/>
      <c r="BT18" s="78" t="s">
        <v>362</v>
      </c>
      <c r="BU18" s="30" t="s">
        <v>1059</v>
      </c>
      <c r="BV18" t="s">
        <v>992</v>
      </c>
      <c r="BW18" s="123" t="s">
        <v>995</v>
      </c>
      <c r="BX18" s="1"/>
    </row>
    <row r="19" spans="1:102" x14ac:dyDescent="0.15">
      <c r="A19" s="75">
        <v>1495</v>
      </c>
      <c r="B19" s="94">
        <v>41927</v>
      </c>
      <c r="C19" s="50" t="s">
        <v>436</v>
      </c>
      <c r="D19" s="30" t="s">
        <v>459</v>
      </c>
      <c r="E19" s="30"/>
      <c r="F19" s="30" t="s">
        <v>461</v>
      </c>
      <c r="G19" s="33">
        <v>41683</v>
      </c>
      <c r="H19" s="31" t="s">
        <v>372</v>
      </c>
      <c r="I19" s="31" t="s">
        <v>362</v>
      </c>
      <c r="J19" s="31"/>
      <c r="K19" s="30" t="s">
        <v>457</v>
      </c>
      <c r="L19" s="30" t="s">
        <v>732</v>
      </c>
      <c r="M19" s="30">
        <v>100</v>
      </c>
      <c r="N19" s="30">
        <v>27.8</v>
      </c>
      <c r="O19" s="30" t="s">
        <v>360</v>
      </c>
      <c r="P19" s="30">
        <v>1000</v>
      </c>
      <c r="Q19" s="30">
        <v>27.7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17"/>
      <c r="AQ19" s="30"/>
      <c r="AR19" s="17" t="s">
        <v>505</v>
      </c>
      <c r="AS19" s="31" t="s">
        <v>362</v>
      </c>
      <c r="AT19" s="31"/>
      <c r="AU19" s="31"/>
      <c r="AV19" s="31" t="s">
        <v>361</v>
      </c>
      <c r="AW19" s="31">
        <v>11.3</v>
      </c>
      <c r="AX19" s="31" t="s">
        <v>456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40"/>
      <c r="BR19" s="40"/>
      <c r="BS19" s="31"/>
      <c r="BT19" s="78" t="s">
        <v>362</v>
      </c>
      <c r="BU19" s="30"/>
      <c r="BV19" t="s">
        <v>1009</v>
      </c>
      <c r="BW19" s="123" t="s">
        <v>995</v>
      </c>
      <c r="BX19" s="1"/>
    </row>
    <row r="20" spans="1:102" x14ac:dyDescent="0.15">
      <c r="A20" s="75">
        <v>2040</v>
      </c>
      <c r="B20" s="94">
        <v>41927</v>
      </c>
      <c r="C20" s="50" t="s">
        <v>436</v>
      </c>
      <c r="D20" s="30" t="s">
        <v>459</v>
      </c>
      <c r="E20" s="30"/>
      <c r="F20" s="30" t="s">
        <v>461</v>
      </c>
      <c r="G20" s="33">
        <v>41907</v>
      </c>
      <c r="H20" s="31" t="s">
        <v>372</v>
      </c>
      <c r="I20" s="31" t="s">
        <v>362</v>
      </c>
      <c r="J20" s="31"/>
      <c r="K20" s="30" t="s">
        <v>735</v>
      </c>
      <c r="L20" s="30" t="s">
        <v>736</v>
      </c>
      <c r="M20" s="172">
        <v>135.22</v>
      </c>
      <c r="N20" s="173">
        <v>34.78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17"/>
      <c r="AQ20" s="30"/>
      <c r="AR20" s="17" t="s">
        <v>505</v>
      </c>
      <c r="AS20" s="31" t="s">
        <v>362</v>
      </c>
      <c r="AT20" s="31"/>
      <c r="AU20" s="31"/>
      <c r="AV20" s="78" t="s">
        <v>361</v>
      </c>
      <c r="AW20" s="78">
        <v>11.3</v>
      </c>
      <c r="AX20" s="31" t="s">
        <v>456</v>
      </c>
      <c r="AY20" s="30"/>
      <c r="AZ20" s="31">
        <v>0</v>
      </c>
      <c r="BA20" s="31">
        <v>35</v>
      </c>
      <c r="BB20" s="31">
        <v>0</v>
      </c>
      <c r="BC20" s="78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362</v>
      </c>
      <c r="BL20" s="31">
        <v>24</v>
      </c>
      <c r="BM20" s="31" t="s">
        <v>362</v>
      </c>
      <c r="BN20" s="31"/>
      <c r="BO20" s="31"/>
      <c r="BP20" s="31"/>
      <c r="BQ20" s="40" t="s">
        <v>587</v>
      </c>
      <c r="BR20" s="40" t="s">
        <v>588</v>
      </c>
      <c r="BS20" s="31">
        <v>50</v>
      </c>
      <c r="BT20" s="78" t="s">
        <v>362</v>
      </c>
      <c r="BU20" s="40"/>
      <c r="BV20" s="20" t="s">
        <v>1009</v>
      </c>
      <c r="BW20" s="122" t="s">
        <v>993</v>
      </c>
    </row>
    <row r="21" spans="1:102" x14ac:dyDescent="0.15">
      <c r="A21" s="75">
        <v>1599</v>
      </c>
      <c r="B21" s="94">
        <v>41927</v>
      </c>
      <c r="C21" s="40" t="s">
        <v>436</v>
      </c>
      <c r="D21" s="30" t="s">
        <v>459</v>
      </c>
      <c r="E21" s="30"/>
      <c r="F21" s="30" t="s">
        <v>461</v>
      </c>
      <c r="G21" s="33">
        <v>41729</v>
      </c>
      <c r="H21" s="31" t="s">
        <v>372</v>
      </c>
      <c r="I21" s="31" t="s">
        <v>362</v>
      </c>
      <c r="J21" s="31"/>
      <c r="K21" s="30" t="s">
        <v>589</v>
      </c>
      <c r="L21" s="30" t="s">
        <v>590</v>
      </c>
      <c r="M21" s="30">
        <v>143</v>
      </c>
      <c r="N21" s="30">
        <v>36.07</v>
      </c>
      <c r="O21" s="30" t="s">
        <v>360</v>
      </c>
      <c r="P21" s="30">
        <v>1000</v>
      </c>
      <c r="Q21" s="30">
        <v>35.33</v>
      </c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20"/>
      <c r="AQ21" s="76"/>
      <c r="AR21" s="17" t="s">
        <v>505</v>
      </c>
      <c r="AS21" s="31" t="s">
        <v>362</v>
      </c>
      <c r="AT21" s="78"/>
      <c r="AU21" s="78"/>
      <c r="AV21" s="78" t="s">
        <v>361</v>
      </c>
      <c r="AW21" s="31">
        <v>9.9</v>
      </c>
      <c r="AX21" s="78" t="s">
        <v>362</v>
      </c>
      <c r="AY21" s="76"/>
      <c r="AZ21" s="78">
        <v>0</v>
      </c>
      <c r="BA21" s="78">
        <v>20</v>
      </c>
      <c r="BB21" s="78">
        <v>0</v>
      </c>
      <c r="BC21" s="78">
        <v>17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/>
      <c r="BK21" s="78" t="s">
        <v>362</v>
      </c>
      <c r="BL21" s="78">
        <v>12</v>
      </c>
      <c r="BM21" s="31" t="s">
        <v>362</v>
      </c>
      <c r="BN21" s="78"/>
      <c r="BO21" s="78"/>
      <c r="BP21" s="78"/>
      <c r="BQ21" s="77"/>
      <c r="BR21" s="77"/>
      <c r="BS21" s="78"/>
      <c r="BT21" s="78" t="s">
        <v>362</v>
      </c>
      <c r="BU21" s="77" t="s">
        <v>794</v>
      </c>
      <c r="BV21" s="124" t="s">
        <v>992</v>
      </c>
      <c r="BW21" s="123" t="s">
        <v>995</v>
      </c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</row>
    <row r="22" spans="1:102" x14ac:dyDescent="0.15">
      <c r="A22" s="75">
        <v>3310</v>
      </c>
      <c r="B22" s="94">
        <v>41927</v>
      </c>
      <c r="C22" s="40" t="s">
        <v>436</v>
      </c>
      <c r="D22" s="30" t="s">
        <v>459</v>
      </c>
      <c r="E22" s="30"/>
      <c r="F22" s="30" t="s">
        <v>461</v>
      </c>
      <c r="G22" s="33">
        <v>41815</v>
      </c>
      <c r="H22" s="31" t="s">
        <v>362</v>
      </c>
      <c r="I22" s="31" t="s">
        <v>508</v>
      </c>
      <c r="J22" s="31"/>
      <c r="K22" s="30" t="s">
        <v>593</v>
      </c>
      <c r="L22" s="79" t="s">
        <v>1010</v>
      </c>
      <c r="M22" s="30">
        <v>150</v>
      </c>
      <c r="N22" s="30">
        <v>20.100000000000001</v>
      </c>
      <c r="O22" s="30"/>
      <c r="P22" s="30"/>
      <c r="Q22" s="30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30" t="s">
        <v>505</v>
      </c>
      <c r="AS22" s="31" t="s">
        <v>362</v>
      </c>
      <c r="AT22" s="78"/>
      <c r="AU22" s="78"/>
      <c r="AV22" s="31"/>
      <c r="AW22" s="31"/>
      <c r="AX22" s="78" t="s">
        <v>362</v>
      </c>
      <c r="AY22" s="76"/>
      <c r="AZ22" s="78">
        <v>0</v>
      </c>
      <c r="BA22" s="31">
        <v>0</v>
      </c>
      <c r="BB22" s="78">
        <v>0</v>
      </c>
      <c r="BC22" s="78">
        <v>0</v>
      </c>
      <c r="BD22" s="78">
        <v>0</v>
      </c>
      <c r="BE22" s="78">
        <v>0</v>
      </c>
      <c r="BF22" s="78">
        <v>0</v>
      </c>
      <c r="BG22" s="78">
        <v>0</v>
      </c>
      <c r="BH22" s="31">
        <v>0</v>
      </c>
      <c r="BI22" s="31">
        <v>0</v>
      </c>
      <c r="BJ22" s="78">
        <v>36</v>
      </c>
      <c r="BK22" s="78" t="s">
        <v>362</v>
      </c>
      <c r="BL22" s="78"/>
      <c r="BM22" s="31" t="s">
        <v>362</v>
      </c>
      <c r="BN22" s="78"/>
      <c r="BO22" s="78"/>
      <c r="BP22" s="78"/>
      <c r="BQ22" s="77"/>
      <c r="BR22" s="77"/>
      <c r="BS22" s="78"/>
      <c r="BT22" s="78" t="s">
        <v>362</v>
      </c>
      <c r="BU22" s="77" t="s">
        <v>432</v>
      </c>
      <c r="BV22" t="s">
        <v>992</v>
      </c>
      <c r="BW22" s="123" t="s">
        <v>995</v>
      </c>
    </row>
    <row r="23" spans="1:102" x14ac:dyDescent="0.15">
      <c r="A23" s="75">
        <v>3269</v>
      </c>
      <c r="B23" s="94">
        <v>41927</v>
      </c>
      <c r="C23" s="50" t="s">
        <v>436</v>
      </c>
      <c r="D23" s="30" t="s">
        <v>459</v>
      </c>
      <c r="E23" s="30"/>
      <c r="F23" s="30" t="s">
        <v>461</v>
      </c>
      <c r="G23" s="29">
        <v>41926</v>
      </c>
      <c r="H23" s="31" t="s">
        <v>372</v>
      </c>
      <c r="I23" s="31" t="s">
        <v>362</v>
      </c>
      <c r="J23" s="31"/>
      <c r="K23" s="30" t="s">
        <v>1011</v>
      </c>
      <c r="L23" s="30" t="s">
        <v>1012</v>
      </c>
      <c r="M23" s="30">
        <v>136</v>
      </c>
      <c r="N23" s="30">
        <v>19.46</v>
      </c>
      <c r="O23" s="30"/>
      <c r="P23" s="46"/>
      <c r="Q23" s="30"/>
      <c r="R23" s="46"/>
      <c r="S23" s="30"/>
      <c r="T23" s="46"/>
      <c r="U23" s="30"/>
      <c r="V23" s="30"/>
      <c r="W23" s="30"/>
      <c r="X23" s="30"/>
      <c r="Y23" s="30"/>
      <c r="Z23" s="46"/>
      <c r="AA23" s="30"/>
      <c r="AB23" s="46"/>
      <c r="AC23" s="30"/>
      <c r="AD23" s="30"/>
      <c r="AE23" s="30"/>
      <c r="AF23" s="30"/>
      <c r="AG23" s="46"/>
      <c r="AH23" s="30"/>
      <c r="AI23" s="30"/>
      <c r="AJ23" s="30"/>
      <c r="AK23" s="30"/>
      <c r="AL23" s="30"/>
      <c r="AM23" s="30"/>
      <c r="AN23" s="30"/>
      <c r="AO23" s="30"/>
      <c r="AP23" s="17"/>
      <c r="AQ23" s="76"/>
      <c r="AR23" s="17" t="s">
        <v>505</v>
      </c>
      <c r="AS23" s="31" t="s">
        <v>362</v>
      </c>
      <c r="AT23" s="31"/>
      <c r="AU23" s="31"/>
      <c r="AV23" s="31" t="s">
        <v>361</v>
      </c>
      <c r="AW23" s="31">
        <v>11.3</v>
      </c>
      <c r="AX23" s="31" t="s">
        <v>362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362</v>
      </c>
      <c r="BL23" s="31"/>
      <c r="BM23" s="31" t="s">
        <v>362</v>
      </c>
      <c r="BN23" s="31"/>
      <c r="BO23" s="31">
        <v>24</v>
      </c>
      <c r="BP23" s="31"/>
      <c r="BQ23" s="30"/>
      <c r="BR23" s="30"/>
      <c r="BS23" s="31"/>
      <c r="BT23" s="78" t="s">
        <v>362</v>
      </c>
      <c r="BU23" s="77"/>
      <c r="BV23" t="s">
        <v>992</v>
      </c>
      <c r="BW23" s="123" t="s">
        <v>993</v>
      </c>
    </row>
    <row r="24" spans="1:102" x14ac:dyDescent="0.15">
      <c r="A24" s="75">
        <v>3092</v>
      </c>
      <c r="B24" s="94">
        <v>41927</v>
      </c>
      <c r="C24" s="50" t="s">
        <v>436</v>
      </c>
      <c r="D24" s="30" t="s">
        <v>459</v>
      </c>
      <c r="E24" s="30"/>
      <c r="F24" s="30" t="s">
        <v>461</v>
      </c>
      <c r="G24" s="29">
        <v>41639</v>
      </c>
      <c r="H24" s="31" t="s">
        <v>760</v>
      </c>
      <c r="I24" s="31" t="s">
        <v>1013</v>
      </c>
      <c r="J24" s="31"/>
      <c r="K24" s="30" t="s">
        <v>1014</v>
      </c>
      <c r="L24" s="30" t="s">
        <v>1015</v>
      </c>
      <c r="M24" s="30">
        <v>144.69999999999999</v>
      </c>
      <c r="N24" s="30">
        <v>24.6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505</v>
      </c>
      <c r="AS24" s="31" t="s">
        <v>362</v>
      </c>
      <c r="AT24" s="31"/>
      <c r="AU24" s="31"/>
      <c r="AV24" s="31"/>
      <c r="AW24" s="31"/>
      <c r="AX24" s="31" t="s">
        <v>760</v>
      </c>
      <c r="AY24" s="30"/>
      <c r="AZ24" s="31">
        <v>0</v>
      </c>
      <c r="BA24" s="31">
        <v>0</v>
      </c>
      <c r="BB24" s="78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362</v>
      </c>
      <c r="BL24" s="31"/>
      <c r="BM24" s="31" t="s">
        <v>362</v>
      </c>
      <c r="BN24" s="31"/>
      <c r="BO24" s="31"/>
      <c r="BP24" s="31"/>
      <c r="BQ24" s="77"/>
      <c r="BR24" s="77"/>
      <c r="BS24" s="78"/>
      <c r="BT24" s="78" t="s">
        <v>362</v>
      </c>
      <c r="BU24" s="30" t="s">
        <v>1016</v>
      </c>
      <c r="BV24" t="s">
        <v>1025</v>
      </c>
      <c r="BW24" s="123" t="s">
        <v>995</v>
      </c>
    </row>
    <row r="25" spans="1:102" x14ac:dyDescent="0.15">
      <c r="A25" s="75">
        <v>141</v>
      </c>
      <c r="B25" s="94">
        <v>41927</v>
      </c>
      <c r="C25" s="50" t="s">
        <v>436</v>
      </c>
      <c r="D25" s="30" t="s">
        <v>459</v>
      </c>
      <c r="E25" s="30"/>
      <c r="F25" s="30" t="s">
        <v>435</v>
      </c>
      <c r="G25" s="29">
        <v>41779</v>
      </c>
      <c r="H25" s="31" t="s">
        <v>372</v>
      </c>
      <c r="I25" s="31" t="s">
        <v>362</v>
      </c>
      <c r="J25" s="31"/>
      <c r="K25" s="30" t="s">
        <v>660</v>
      </c>
      <c r="L25" s="76" t="s">
        <v>504</v>
      </c>
      <c r="M25" s="30">
        <v>156</v>
      </c>
      <c r="N25" s="30">
        <v>33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20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433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456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>
        <v>24</v>
      </c>
      <c r="BM25" s="31" t="s">
        <v>362</v>
      </c>
      <c r="BN25" s="31"/>
      <c r="BO25" s="31"/>
      <c r="BP25" s="31"/>
      <c r="BQ25" s="77"/>
      <c r="BR25" s="77"/>
      <c r="BS25" s="78"/>
      <c r="BT25" s="78" t="s">
        <v>362</v>
      </c>
      <c r="BU25" s="40"/>
      <c r="BV25" s="121" t="s">
        <v>992</v>
      </c>
      <c r="BW25" s="122" t="s">
        <v>995</v>
      </c>
    </row>
    <row r="26" spans="1:102" x14ac:dyDescent="0.15">
      <c r="A26" s="75">
        <v>173</v>
      </c>
      <c r="B26" s="94">
        <v>41927</v>
      </c>
      <c r="C26" s="50" t="s">
        <v>436</v>
      </c>
      <c r="D26" s="30" t="s">
        <v>459</v>
      </c>
      <c r="E26" s="30"/>
      <c r="F26" s="30" t="s">
        <v>435</v>
      </c>
      <c r="G26" s="94">
        <v>41831</v>
      </c>
      <c r="H26" s="31" t="s">
        <v>711</v>
      </c>
      <c r="I26" s="31" t="s">
        <v>760</v>
      </c>
      <c r="J26" s="31"/>
      <c r="K26" s="30" t="s">
        <v>509</v>
      </c>
      <c r="L26" s="30" t="s">
        <v>510</v>
      </c>
      <c r="M26" s="30">
        <v>128.56</v>
      </c>
      <c r="N26" s="30">
        <v>30.25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20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433</v>
      </c>
      <c r="AS26" s="31" t="s">
        <v>362</v>
      </c>
      <c r="AT26" s="31"/>
      <c r="AU26" s="31"/>
      <c r="AV26" s="31" t="s">
        <v>763</v>
      </c>
      <c r="AW26" s="31">
        <v>11.3</v>
      </c>
      <c r="AX26" s="31" t="s">
        <v>362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>
        <v>24</v>
      </c>
      <c r="BM26" s="31" t="s">
        <v>362</v>
      </c>
      <c r="BN26" s="31"/>
      <c r="BO26" s="31"/>
      <c r="BP26" s="31"/>
      <c r="BQ26" s="40"/>
      <c r="BR26" s="40"/>
      <c r="BS26" s="31"/>
      <c r="BT26" s="78" t="s">
        <v>362</v>
      </c>
      <c r="BU26" s="40"/>
      <c r="BV26" t="s">
        <v>1055</v>
      </c>
      <c r="BW26" s="122" t="s">
        <v>995</v>
      </c>
    </row>
    <row r="27" spans="1:102" x14ac:dyDescent="0.15">
      <c r="A27" s="75">
        <v>257</v>
      </c>
      <c r="B27" s="94">
        <v>41927</v>
      </c>
      <c r="C27" s="40" t="s">
        <v>436</v>
      </c>
      <c r="D27" s="30" t="s">
        <v>459</v>
      </c>
      <c r="E27" s="30"/>
      <c r="F27" s="30" t="s">
        <v>435</v>
      </c>
      <c r="G27" s="29">
        <v>41547</v>
      </c>
      <c r="H27" s="31" t="s">
        <v>372</v>
      </c>
      <c r="I27" s="31" t="s">
        <v>362</v>
      </c>
      <c r="J27" s="31"/>
      <c r="K27" s="30" t="s">
        <v>358</v>
      </c>
      <c r="L27" s="76" t="s">
        <v>359</v>
      </c>
      <c r="M27" s="30">
        <v>162.19</v>
      </c>
      <c r="N27" s="30">
        <v>28.65</v>
      </c>
      <c r="O27" s="30" t="s">
        <v>360</v>
      </c>
      <c r="P27" s="76">
        <v>1020</v>
      </c>
      <c r="Q27" s="30">
        <v>28.65</v>
      </c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>
        <v>15.23</v>
      </c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30" t="s">
        <v>433</v>
      </c>
      <c r="AS27" s="31" t="s">
        <v>362</v>
      </c>
      <c r="AT27" s="78"/>
      <c r="AU27" s="78"/>
      <c r="AV27" s="78" t="s">
        <v>361</v>
      </c>
      <c r="AW27" s="78">
        <v>11.6</v>
      </c>
      <c r="AX27" s="78" t="s">
        <v>362</v>
      </c>
      <c r="AY27" s="76"/>
      <c r="AZ27" s="78">
        <v>0</v>
      </c>
      <c r="BA27" s="78">
        <v>0</v>
      </c>
      <c r="BB27" s="78">
        <v>0</v>
      </c>
      <c r="BC27" s="78">
        <v>20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362</v>
      </c>
      <c r="BL27" s="31"/>
      <c r="BM27" s="31" t="s">
        <v>362</v>
      </c>
      <c r="BN27" s="78"/>
      <c r="BO27" s="78"/>
      <c r="BP27" s="78"/>
      <c r="BQ27" s="77" t="s">
        <v>363</v>
      </c>
      <c r="BR27" s="77"/>
      <c r="BS27" s="78"/>
      <c r="BT27" s="78" t="s">
        <v>362</v>
      </c>
      <c r="BU27" s="30"/>
      <c r="BV27" s="20" t="s">
        <v>1018</v>
      </c>
      <c r="BW27" s="123" t="s">
        <v>997</v>
      </c>
    </row>
    <row r="28" spans="1:102" x14ac:dyDescent="0.15">
      <c r="A28" s="75">
        <v>335</v>
      </c>
      <c r="B28" s="94">
        <v>41927</v>
      </c>
      <c r="C28" s="40" t="s">
        <v>436</v>
      </c>
      <c r="D28" s="30" t="s">
        <v>459</v>
      </c>
      <c r="E28" s="30"/>
      <c r="F28" s="30" t="s">
        <v>435</v>
      </c>
      <c r="G28" s="29">
        <v>41670</v>
      </c>
      <c r="H28" s="31" t="s">
        <v>362</v>
      </c>
      <c r="I28" s="31" t="s">
        <v>508</v>
      </c>
      <c r="J28" s="31"/>
      <c r="K28" s="30" t="s">
        <v>364</v>
      </c>
      <c r="L28" s="30" t="s">
        <v>365</v>
      </c>
      <c r="M28" s="30">
        <v>150</v>
      </c>
      <c r="N28" s="30">
        <v>34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78"/>
      <c r="AU28" s="78"/>
      <c r="AV28" s="78"/>
      <c r="AW28" s="78"/>
      <c r="AX28" s="78" t="s">
        <v>362</v>
      </c>
      <c r="AY28" s="76"/>
      <c r="AZ28" s="78">
        <v>0</v>
      </c>
      <c r="BA28" s="78">
        <v>0</v>
      </c>
      <c r="BB28" s="78">
        <v>0</v>
      </c>
      <c r="BC28" s="78">
        <v>34</v>
      </c>
      <c r="BD28" s="78">
        <v>0</v>
      </c>
      <c r="BE28" s="78">
        <v>0</v>
      </c>
      <c r="BF28" s="78">
        <v>0</v>
      </c>
      <c r="BG28" s="78">
        <v>0</v>
      </c>
      <c r="BH28" s="31">
        <v>0</v>
      </c>
      <c r="BI28" s="31">
        <v>0</v>
      </c>
      <c r="BJ28" s="78"/>
      <c r="BK28" s="78" t="s">
        <v>362</v>
      </c>
      <c r="BL28" s="78">
        <v>12</v>
      </c>
      <c r="BM28" s="31" t="s">
        <v>362</v>
      </c>
      <c r="BN28" s="31"/>
      <c r="BO28" s="31"/>
      <c r="BP28" s="31"/>
      <c r="BQ28" s="76"/>
      <c r="BR28" s="76"/>
      <c r="BS28" s="78"/>
      <c r="BT28" s="78" t="s">
        <v>362</v>
      </c>
      <c r="BU28" s="76"/>
      <c r="BV28" s="20" t="s">
        <v>992</v>
      </c>
      <c r="BW28" s="123" t="s">
        <v>997</v>
      </c>
    </row>
    <row r="29" spans="1:102" x14ac:dyDescent="0.15">
      <c r="A29" s="75">
        <v>2465</v>
      </c>
      <c r="B29" s="94">
        <v>41927</v>
      </c>
      <c r="C29" s="50" t="s">
        <v>436</v>
      </c>
      <c r="D29" s="30" t="s">
        <v>459</v>
      </c>
      <c r="E29" s="30"/>
      <c r="F29" s="30" t="s">
        <v>435</v>
      </c>
      <c r="G29" s="29">
        <v>41547</v>
      </c>
      <c r="H29" s="31" t="s">
        <v>372</v>
      </c>
      <c r="I29" s="31" t="s">
        <v>362</v>
      </c>
      <c r="J29" s="31"/>
      <c r="K29" s="30" t="s">
        <v>374</v>
      </c>
      <c r="L29" s="32" t="s">
        <v>359</v>
      </c>
      <c r="M29" s="30">
        <v>173.59</v>
      </c>
      <c r="N29" s="30">
        <v>30.64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16.29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31"/>
      <c r="AU29" s="31"/>
      <c r="AV29" s="31" t="s">
        <v>361</v>
      </c>
      <c r="AW29" s="31">
        <v>11.6</v>
      </c>
      <c r="AX29" s="31" t="s">
        <v>362</v>
      </c>
      <c r="AY29" s="30"/>
      <c r="AZ29" s="31">
        <v>0</v>
      </c>
      <c r="BA29" s="31">
        <v>0</v>
      </c>
      <c r="BB29" s="31">
        <v>0</v>
      </c>
      <c r="BC29" s="31">
        <v>0</v>
      </c>
      <c r="BD29" s="31">
        <v>0</v>
      </c>
      <c r="BE29" s="31">
        <v>20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362</v>
      </c>
      <c r="BL29" s="31"/>
      <c r="BM29" s="31" t="s">
        <v>362</v>
      </c>
      <c r="BN29" s="31"/>
      <c r="BO29" s="31"/>
      <c r="BP29" s="31"/>
      <c r="BQ29" s="40"/>
      <c r="BR29" s="40"/>
      <c r="BS29" s="31"/>
      <c r="BT29" s="78" t="s">
        <v>362</v>
      </c>
      <c r="BU29" s="40" t="s">
        <v>794</v>
      </c>
      <c r="BV29" t="s">
        <v>1020</v>
      </c>
      <c r="BW29" s="123" t="s">
        <v>997</v>
      </c>
    </row>
    <row r="30" spans="1:102" x14ac:dyDescent="0.15">
      <c r="A30" s="75">
        <v>626</v>
      </c>
      <c r="B30" s="94">
        <v>41927</v>
      </c>
      <c r="C30" s="50" t="s">
        <v>436</v>
      </c>
      <c r="D30" s="30" t="s">
        <v>459</v>
      </c>
      <c r="E30" s="30"/>
      <c r="F30" s="30" t="s">
        <v>435</v>
      </c>
      <c r="G30" s="29">
        <v>41887</v>
      </c>
      <c r="H30" s="31" t="s">
        <v>372</v>
      </c>
      <c r="I30" s="31" t="s">
        <v>362</v>
      </c>
      <c r="J30" s="31"/>
      <c r="K30" s="30" t="s">
        <v>378</v>
      </c>
      <c r="L30" s="30" t="s">
        <v>379</v>
      </c>
      <c r="M30" s="30">
        <v>143.9</v>
      </c>
      <c r="N30" s="30">
        <v>35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20.399999999999999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31"/>
      <c r="AU30" s="31"/>
      <c r="AV30" s="31" t="s">
        <v>361</v>
      </c>
      <c r="AW30" s="31">
        <v>9.9</v>
      </c>
      <c r="AX30" s="31" t="s">
        <v>456</v>
      </c>
      <c r="AY30" s="30"/>
      <c r="AZ30" s="31">
        <v>0</v>
      </c>
      <c r="BA30" s="31">
        <v>34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>
        <v>24</v>
      </c>
      <c r="BK30" s="31" t="s">
        <v>372</v>
      </c>
      <c r="BL30" s="31">
        <v>24</v>
      </c>
      <c r="BM30" s="31" t="s">
        <v>362</v>
      </c>
      <c r="BN30" s="31"/>
      <c r="BO30" s="31"/>
      <c r="BP30" s="31"/>
      <c r="BQ30" s="40"/>
      <c r="BR30" s="40"/>
      <c r="BS30" s="31"/>
      <c r="BT30" s="78" t="s">
        <v>362</v>
      </c>
      <c r="BU30" s="40"/>
      <c r="BV30" s="121" t="s">
        <v>992</v>
      </c>
      <c r="BW30" s="122" t="s">
        <v>995</v>
      </c>
    </row>
    <row r="31" spans="1:102" x14ac:dyDescent="0.15">
      <c r="A31" s="75">
        <v>777</v>
      </c>
      <c r="B31" s="94">
        <v>41927</v>
      </c>
      <c r="C31" s="50" t="s">
        <v>436</v>
      </c>
      <c r="D31" s="30" t="s">
        <v>459</v>
      </c>
      <c r="E31" s="30"/>
      <c r="F31" s="30" t="s">
        <v>435</v>
      </c>
      <c r="G31" s="29">
        <v>41774</v>
      </c>
      <c r="H31" s="31" t="s">
        <v>372</v>
      </c>
      <c r="I31" s="31" t="s">
        <v>362</v>
      </c>
      <c r="J31" s="31"/>
      <c r="K31" s="30" t="s">
        <v>464</v>
      </c>
      <c r="L31" s="30" t="s">
        <v>465</v>
      </c>
      <c r="M31" s="30">
        <v>120</v>
      </c>
      <c r="N31" s="30">
        <v>31.5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22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31">
        <v>10</v>
      </c>
      <c r="AX31" s="31" t="s">
        <v>362</v>
      </c>
      <c r="AY31" s="30"/>
      <c r="AZ31" s="31">
        <v>0</v>
      </c>
      <c r="BA31" s="31">
        <v>0</v>
      </c>
      <c r="BB31" s="31">
        <v>0</v>
      </c>
      <c r="BC31" s="31">
        <v>22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/>
      <c r="BK31" s="31" t="s">
        <v>362</v>
      </c>
      <c r="BL31" s="31"/>
      <c r="BM31" s="31" t="s">
        <v>362</v>
      </c>
      <c r="BN31" s="31"/>
      <c r="BO31" s="31"/>
      <c r="BP31" s="31"/>
      <c r="BQ31" s="40"/>
      <c r="BR31" s="77"/>
      <c r="BS31" s="31"/>
      <c r="BT31" s="78" t="s">
        <v>362</v>
      </c>
      <c r="BU31" s="40"/>
      <c r="BV31" s="124" t="s">
        <v>992</v>
      </c>
      <c r="BW31" s="123" t="s">
        <v>995</v>
      </c>
    </row>
    <row r="32" spans="1:102" x14ac:dyDescent="0.15">
      <c r="A32" s="75">
        <v>876</v>
      </c>
      <c r="B32" s="94">
        <v>41927</v>
      </c>
      <c r="C32" s="50" t="s">
        <v>436</v>
      </c>
      <c r="D32" s="30" t="s">
        <v>459</v>
      </c>
      <c r="E32" s="30"/>
      <c r="F32" s="30" t="s">
        <v>435</v>
      </c>
      <c r="G32" s="29">
        <v>41851</v>
      </c>
      <c r="H32" s="31" t="s">
        <v>372</v>
      </c>
      <c r="I32" s="31" t="s">
        <v>362</v>
      </c>
      <c r="J32" s="31"/>
      <c r="K32" s="30" t="s">
        <v>467</v>
      </c>
      <c r="L32" s="30" t="s">
        <v>468</v>
      </c>
      <c r="M32" s="30">
        <v>102.3</v>
      </c>
      <c r="N32" s="30">
        <v>23.93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16.420000000000002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11.3</v>
      </c>
      <c r="AX32" s="31" t="s">
        <v>456</v>
      </c>
      <c r="AY32" s="30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40"/>
      <c r="BS32" s="31"/>
      <c r="BT32" s="78" t="s">
        <v>362</v>
      </c>
      <c r="BU32" s="76"/>
      <c r="BV32" t="s">
        <v>1057</v>
      </c>
      <c r="BW32" s="123" t="s">
        <v>995</v>
      </c>
    </row>
    <row r="33" spans="1:102" x14ac:dyDescent="0.15">
      <c r="A33" s="75">
        <v>959</v>
      </c>
      <c r="B33" s="94">
        <v>41927</v>
      </c>
      <c r="C33" s="50" t="s">
        <v>436</v>
      </c>
      <c r="D33" s="30" t="s">
        <v>459</v>
      </c>
      <c r="E33" s="30"/>
      <c r="F33" s="30" t="s">
        <v>435</v>
      </c>
      <c r="G33" s="29">
        <v>41820</v>
      </c>
      <c r="H33" s="31" t="s">
        <v>372</v>
      </c>
      <c r="I33" s="31" t="s">
        <v>362</v>
      </c>
      <c r="J33" s="31"/>
      <c r="K33" s="30" t="s">
        <v>629</v>
      </c>
      <c r="L33" s="30" t="s">
        <v>630</v>
      </c>
      <c r="M33" s="30">
        <v>182.83</v>
      </c>
      <c r="N33" s="17">
        <v>29.16</v>
      </c>
      <c r="O33" s="30" t="s">
        <v>360</v>
      </c>
      <c r="P33" s="30">
        <v>1200</v>
      </c>
      <c r="Q33" s="30">
        <v>25.02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14.86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78">
        <v>9.9</v>
      </c>
      <c r="AX33" s="31" t="s">
        <v>362</v>
      </c>
      <c r="AY33" s="31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12</v>
      </c>
      <c r="BK33" s="31" t="s">
        <v>362</v>
      </c>
      <c r="BL33" s="31"/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40"/>
      <c r="BV33" t="s">
        <v>992</v>
      </c>
      <c r="BW33" s="122" t="s">
        <v>995</v>
      </c>
    </row>
    <row r="34" spans="1:102" x14ac:dyDescent="0.15">
      <c r="A34" s="75">
        <v>3050</v>
      </c>
      <c r="B34" s="94">
        <v>41927</v>
      </c>
      <c r="C34" s="50" t="s">
        <v>436</v>
      </c>
      <c r="D34" s="30" t="s">
        <v>459</v>
      </c>
      <c r="E34" s="30"/>
      <c r="F34" s="30" t="s">
        <v>435</v>
      </c>
      <c r="G34" s="29">
        <v>41639</v>
      </c>
      <c r="H34" s="31" t="s">
        <v>372</v>
      </c>
      <c r="I34" s="31" t="s">
        <v>362</v>
      </c>
      <c r="J34" s="31"/>
      <c r="K34" s="30" t="s">
        <v>637</v>
      </c>
      <c r="L34" s="30" t="s">
        <v>815</v>
      </c>
      <c r="M34" s="30">
        <v>170</v>
      </c>
      <c r="N34" s="17">
        <v>29</v>
      </c>
      <c r="O34" s="30" t="s">
        <v>360</v>
      </c>
      <c r="P34" s="30">
        <v>2500</v>
      </c>
      <c r="Q34" s="30">
        <v>28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21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78"/>
      <c r="AW34" s="78"/>
      <c r="AX34" s="31" t="s">
        <v>456</v>
      </c>
      <c r="AY34" s="30"/>
      <c r="AZ34" s="31">
        <v>0</v>
      </c>
      <c r="BA34" s="31">
        <v>0</v>
      </c>
      <c r="BB34" s="31">
        <v>12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24</v>
      </c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77"/>
      <c r="BS34" s="31"/>
      <c r="BT34" s="78" t="s">
        <v>362</v>
      </c>
      <c r="BU34" s="40"/>
      <c r="BV34" s="20" t="s">
        <v>1002</v>
      </c>
      <c r="BW34" s="123" t="s">
        <v>995</v>
      </c>
    </row>
    <row r="35" spans="1:102" x14ac:dyDescent="0.15">
      <c r="A35" s="75">
        <v>1195</v>
      </c>
      <c r="B35" s="94">
        <v>41927</v>
      </c>
      <c r="C35" s="50" t="s">
        <v>436</v>
      </c>
      <c r="D35" s="30" t="s">
        <v>459</v>
      </c>
      <c r="E35" s="30"/>
      <c r="F35" s="30" t="s">
        <v>435</v>
      </c>
      <c r="G35" s="29">
        <v>41912</v>
      </c>
      <c r="H35" s="31" t="s">
        <v>372</v>
      </c>
      <c r="I35" s="31" t="s">
        <v>362</v>
      </c>
      <c r="J35" s="31"/>
      <c r="K35" s="30" t="s">
        <v>640</v>
      </c>
      <c r="L35" s="30" t="s">
        <v>641</v>
      </c>
      <c r="M35" s="30">
        <v>157.65</v>
      </c>
      <c r="N35" s="30">
        <v>33.270000000000003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19.53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31" t="s">
        <v>361</v>
      </c>
      <c r="AW35" s="31">
        <v>9.9</v>
      </c>
      <c r="AX35" s="31" t="s">
        <v>456</v>
      </c>
      <c r="AY35" s="30"/>
      <c r="AZ35" s="31">
        <v>0</v>
      </c>
      <c r="BA35" s="31">
        <v>25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12</v>
      </c>
      <c r="BK35" s="31" t="s">
        <v>372</v>
      </c>
      <c r="BL35" s="31"/>
      <c r="BM35" s="31" t="s">
        <v>362</v>
      </c>
      <c r="BN35" s="31"/>
      <c r="BO35" s="31"/>
      <c r="BP35" s="31"/>
      <c r="BQ35" s="40"/>
      <c r="BR35" s="40"/>
      <c r="BS35" s="31"/>
      <c r="BT35" s="78" t="s">
        <v>362</v>
      </c>
      <c r="BU35" s="40" t="s">
        <v>642</v>
      </c>
      <c r="BV35" s="121" t="s">
        <v>992</v>
      </c>
      <c r="BW35" s="123" t="s">
        <v>993</v>
      </c>
    </row>
    <row r="36" spans="1:102" x14ac:dyDescent="0.15">
      <c r="A36" s="75">
        <v>2821</v>
      </c>
      <c r="B36" s="94">
        <v>41927</v>
      </c>
      <c r="C36" s="40" t="s">
        <v>436</v>
      </c>
      <c r="D36" s="30" t="s">
        <v>459</v>
      </c>
      <c r="E36" s="30"/>
      <c r="F36" s="30" t="s">
        <v>435</v>
      </c>
      <c r="G36" s="29">
        <v>41820</v>
      </c>
      <c r="H36" s="31" t="s">
        <v>362</v>
      </c>
      <c r="I36" s="31" t="s">
        <v>508</v>
      </c>
      <c r="J36" s="31"/>
      <c r="K36" s="30" t="s">
        <v>644</v>
      </c>
      <c r="L36" s="30" t="s">
        <v>645</v>
      </c>
      <c r="M36" s="30">
        <v>161.99</v>
      </c>
      <c r="N36" s="30">
        <v>39.270000000000003</v>
      </c>
      <c r="O36" s="30"/>
      <c r="P36" s="30"/>
      <c r="Q36" s="30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>
        <v>30.58</v>
      </c>
      <c r="AG36" s="76"/>
      <c r="AH36" s="76"/>
      <c r="AI36" s="30"/>
      <c r="AJ36" s="76"/>
      <c r="AK36" s="76"/>
      <c r="AL36" s="76"/>
      <c r="AM36" s="76"/>
      <c r="AN36" s="76"/>
      <c r="AO36" s="76"/>
      <c r="AP36" s="76"/>
      <c r="AQ36" s="76"/>
      <c r="AR36" s="30" t="s">
        <v>433</v>
      </c>
      <c r="AS36" s="31" t="s">
        <v>362</v>
      </c>
      <c r="AT36" s="78"/>
      <c r="AU36" s="78"/>
      <c r="AV36" s="31"/>
      <c r="AW36" s="31"/>
      <c r="AX36" s="78" t="s">
        <v>362</v>
      </c>
      <c r="AY36" s="76"/>
      <c r="AZ36" s="78">
        <v>0</v>
      </c>
      <c r="BA36" s="31">
        <v>0</v>
      </c>
      <c r="BB36" s="78">
        <v>0</v>
      </c>
      <c r="BC36" s="78">
        <v>38</v>
      </c>
      <c r="BD36" s="78">
        <v>0</v>
      </c>
      <c r="BE36" s="78">
        <v>0</v>
      </c>
      <c r="BF36" s="78">
        <v>0</v>
      </c>
      <c r="BG36" s="78">
        <v>0</v>
      </c>
      <c r="BH36" s="31">
        <v>0</v>
      </c>
      <c r="BI36" s="31">
        <v>0</v>
      </c>
      <c r="BJ36" s="78"/>
      <c r="BK36" s="31"/>
      <c r="BL36" s="31"/>
      <c r="BM36" s="31" t="s">
        <v>362</v>
      </c>
      <c r="BN36" s="78"/>
      <c r="BO36" s="31"/>
      <c r="BP36" s="78"/>
      <c r="BQ36" s="77"/>
      <c r="BR36" s="77"/>
      <c r="BS36" s="78"/>
      <c r="BT36" s="78" t="s">
        <v>362</v>
      </c>
      <c r="BU36" s="77"/>
      <c r="BV36" s="68" t="s">
        <v>992</v>
      </c>
      <c r="BW36" s="122" t="s">
        <v>995</v>
      </c>
    </row>
    <row r="37" spans="1:102" x14ac:dyDescent="0.15">
      <c r="A37" s="75">
        <v>1267</v>
      </c>
      <c r="B37" s="94">
        <v>41927</v>
      </c>
      <c r="C37" s="50" t="s">
        <v>436</v>
      </c>
      <c r="D37" s="30" t="s">
        <v>459</v>
      </c>
      <c r="E37" s="30"/>
      <c r="F37" s="30" t="s">
        <v>435</v>
      </c>
      <c r="G37" s="29">
        <v>41455</v>
      </c>
      <c r="H37" s="31" t="s">
        <v>362</v>
      </c>
      <c r="I37" s="31" t="s">
        <v>508</v>
      </c>
      <c r="J37" s="31"/>
      <c r="K37" s="30" t="s">
        <v>646</v>
      </c>
      <c r="L37" s="30" t="s">
        <v>647</v>
      </c>
      <c r="M37" s="30">
        <v>161.29</v>
      </c>
      <c r="N37" s="30">
        <v>37.67</v>
      </c>
      <c r="O37" s="30" t="s">
        <v>360</v>
      </c>
      <c r="P37" s="30">
        <v>1000</v>
      </c>
      <c r="Q37" s="30">
        <v>40.56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15.64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31"/>
      <c r="AW37" s="31"/>
      <c r="AX37" s="31" t="s">
        <v>362</v>
      </c>
      <c r="AY37" s="30"/>
      <c r="AZ37" s="31">
        <v>0</v>
      </c>
      <c r="BA37" s="31">
        <v>0</v>
      </c>
      <c r="BB37" s="31">
        <v>30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40"/>
      <c r="BS37" s="31"/>
      <c r="BT37" s="78" t="s">
        <v>362</v>
      </c>
      <c r="BU37" s="40"/>
      <c r="BV37" t="s">
        <v>1023</v>
      </c>
      <c r="BW37" s="123" t="s">
        <v>997</v>
      </c>
      <c r="BX37" s="1"/>
    </row>
    <row r="38" spans="1:102" x14ac:dyDescent="0.15">
      <c r="A38" s="75">
        <v>3246</v>
      </c>
      <c r="B38" s="94">
        <v>41927</v>
      </c>
      <c r="C38" s="50" t="s">
        <v>436</v>
      </c>
      <c r="D38" s="30" t="s">
        <v>459</v>
      </c>
      <c r="E38" s="30"/>
      <c r="F38" s="30" t="s">
        <v>435</v>
      </c>
      <c r="G38" s="29">
        <v>41639</v>
      </c>
      <c r="H38" s="31" t="s">
        <v>372</v>
      </c>
      <c r="I38" s="31" t="s">
        <v>362</v>
      </c>
      <c r="J38" s="31"/>
      <c r="K38" s="30" t="s">
        <v>720</v>
      </c>
      <c r="L38" s="30" t="s">
        <v>815</v>
      </c>
      <c r="M38" s="30">
        <v>156</v>
      </c>
      <c r="N38" s="30">
        <v>33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31" t="s">
        <v>361</v>
      </c>
      <c r="AW38" s="31">
        <v>11.3</v>
      </c>
      <c r="AX38" s="31" t="s">
        <v>456</v>
      </c>
      <c r="AY38" s="30"/>
      <c r="AZ38" s="31">
        <v>0</v>
      </c>
      <c r="BA38" s="31">
        <v>38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362</v>
      </c>
      <c r="BL38" s="31">
        <v>24</v>
      </c>
      <c r="BM38" s="31" t="s">
        <v>362</v>
      </c>
      <c r="BN38" s="31"/>
      <c r="BO38" s="31"/>
      <c r="BP38" s="31"/>
      <c r="BQ38" s="40"/>
      <c r="BR38" s="40"/>
      <c r="BS38" s="31"/>
      <c r="BT38" s="78" t="s">
        <v>362</v>
      </c>
      <c r="BU38" s="40"/>
      <c r="BV38" t="s">
        <v>1005</v>
      </c>
      <c r="BW38" s="123" t="s">
        <v>997</v>
      </c>
      <c r="BX38" s="1"/>
      <c r="BY38" s="1"/>
      <c r="BZ38" s="1"/>
    </row>
    <row r="39" spans="1:102" x14ac:dyDescent="0.15">
      <c r="A39" s="75">
        <v>3646</v>
      </c>
      <c r="B39" s="94">
        <v>41927</v>
      </c>
      <c r="C39" s="50" t="s">
        <v>436</v>
      </c>
      <c r="D39" s="30" t="s">
        <v>459</v>
      </c>
      <c r="E39" s="30"/>
      <c r="F39" s="30" t="s">
        <v>435</v>
      </c>
      <c r="G39" s="29">
        <v>41820</v>
      </c>
      <c r="H39" s="31" t="s">
        <v>372</v>
      </c>
      <c r="I39" s="31" t="s">
        <v>362</v>
      </c>
      <c r="J39" s="31"/>
      <c r="K39" s="30" t="s">
        <v>723</v>
      </c>
      <c r="L39" s="171" t="s">
        <v>1058</v>
      </c>
      <c r="M39" s="81">
        <v>172.77</v>
      </c>
      <c r="N39" s="81">
        <v>29.18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21.22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78" t="s">
        <v>361</v>
      </c>
      <c r="AW39" s="78">
        <v>11.8</v>
      </c>
      <c r="AX39" s="31" t="s">
        <v>456</v>
      </c>
      <c r="AY39" s="30"/>
      <c r="AZ39" s="31">
        <v>0</v>
      </c>
      <c r="BA39" s="31">
        <v>0</v>
      </c>
      <c r="BB39" s="31">
        <v>23.170729999999999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362</v>
      </c>
      <c r="BL39" s="31"/>
      <c r="BM39" s="31" t="s">
        <v>362</v>
      </c>
      <c r="BN39" s="31"/>
      <c r="BO39" s="31"/>
      <c r="BP39" s="31"/>
      <c r="BQ39" s="77"/>
      <c r="BR39" s="40"/>
      <c r="BS39" s="31"/>
      <c r="BT39" s="78" t="s">
        <v>362</v>
      </c>
      <c r="BU39" s="30" t="s">
        <v>1059</v>
      </c>
      <c r="BV39" t="s">
        <v>992</v>
      </c>
      <c r="BW39" s="123" t="s">
        <v>995</v>
      </c>
      <c r="BX39" s="1"/>
    </row>
    <row r="40" spans="1:102" x14ac:dyDescent="0.15">
      <c r="A40" s="75">
        <v>1494</v>
      </c>
      <c r="B40" s="94">
        <v>41927</v>
      </c>
      <c r="C40" s="50" t="s">
        <v>436</v>
      </c>
      <c r="D40" s="30" t="s">
        <v>459</v>
      </c>
      <c r="E40" s="30"/>
      <c r="F40" s="30" t="s">
        <v>435</v>
      </c>
      <c r="G40" s="33">
        <v>41683</v>
      </c>
      <c r="H40" s="31" t="s">
        <v>372</v>
      </c>
      <c r="I40" s="31" t="s">
        <v>362</v>
      </c>
      <c r="J40" s="31"/>
      <c r="K40" s="30" t="s">
        <v>457</v>
      </c>
      <c r="L40" s="30" t="s">
        <v>732</v>
      </c>
      <c r="M40" s="30">
        <v>100</v>
      </c>
      <c r="N40" s="30">
        <v>27.8</v>
      </c>
      <c r="O40" s="30" t="s">
        <v>360</v>
      </c>
      <c r="P40" s="30">
        <v>1000</v>
      </c>
      <c r="Q40" s="30">
        <v>27.7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31" t="s">
        <v>361</v>
      </c>
      <c r="AW40" s="31">
        <v>11.3</v>
      </c>
      <c r="AX40" s="31" t="s">
        <v>456</v>
      </c>
      <c r="AY40" s="30"/>
      <c r="AZ40" s="31">
        <v>0</v>
      </c>
      <c r="BA40" s="31">
        <v>0</v>
      </c>
      <c r="BB40" s="31">
        <v>10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/>
      <c r="BM40" s="31" t="s">
        <v>362</v>
      </c>
      <c r="BN40" s="31"/>
      <c r="BO40" s="31"/>
      <c r="BP40" s="31"/>
      <c r="BQ40" s="40"/>
      <c r="BR40" s="40"/>
      <c r="BS40" s="31"/>
      <c r="BT40" s="78" t="s">
        <v>362</v>
      </c>
      <c r="BU40" s="30"/>
      <c r="BV40" t="s">
        <v>1009</v>
      </c>
      <c r="BW40" s="123" t="s">
        <v>995</v>
      </c>
      <c r="BX40" s="1"/>
    </row>
    <row r="41" spans="1:102" x14ac:dyDescent="0.15">
      <c r="A41" s="75">
        <v>2039</v>
      </c>
      <c r="B41" s="94">
        <v>41927</v>
      </c>
      <c r="C41" s="50" t="s">
        <v>436</v>
      </c>
      <c r="D41" s="30" t="s">
        <v>459</v>
      </c>
      <c r="E41" s="30"/>
      <c r="F41" s="30" t="s">
        <v>435</v>
      </c>
      <c r="G41" s="33">
        <v>41907</v>
      </c>
      <c r="H41" s="31" t="s">
        <v>372</v>
      </c>
      <c r="I41" s="31" t="s">
        <v>362</v>
      </c>
      <c r="J41" s="31"/>
      <c r="K41" s="30" t="s">
        <v>735</v>
      </c>
      <c r="L41" s="30" t="s">
        <v>736</v>
      </c>
      <c r="M41" s="172">
        <v>135.22</v>
      </c>
      <c r="N41" s="173">
        <v>34.78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22.28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78" t="s">
        <v>361</v>
      </c>
      <c r="AW41" s="78">
        <v>11.3</v>
      </c>
      <c r="AX41" s="31" t="s">
        <v>456</v>
      </c>
      <c r="AY41" s="30"/>
      <c r="AZ41" s="31">
        <v>0</v>
      </c>
      <c r="BA41" s="31">
        <v>35</v>
      </c>
      <c r="BB41" s="31">
        <v>0</v>
      </c>
      <c r="BC41" s="78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>
        <v>24</v>
      </c>
      <c r="BM41" s="31" t="s">
        <v>362</v>
      </c>
      <c r="BN41" s="31"/>
      <c r="BO41" s="31"/>
      <c r="BP41" s="31"/>
      <c r="BQ41" s="40" t="s">
        <v>587</v>
      </c>
      <c r="BR41" s="40" t="s">
        <v>588</v>
      </c>
      <c r="BS41" s="31">
        <v>50</v>
      </c>
      <c r="BT41" s="78" t="s">
        <v>362</v>
      </c>
      <c r="BU41" s="40"/>
      <c r="BV41" s="20" t="s">
        <v>1009</v>
      </c>
      <c r="BW41" s="122" t="s">
        <v>993</v>
      </c>
    </row>
    <row r="42" spans="1:102" x14ac:dyDescent="0.15">
      <c r="A42" s="75">
        <v>1598</v>
      </c>
      <c r="B42" s="94">
        <v>41927</v>
      </c>
      <c r="C42" s="40" t="s">
        <v>436</v>
      </c>
      <c r="D42" s="30" t="s">
        <v>459</v>
      </c>
      <c r="E42" s="30"/>
      <c r="F42" s="30" t="s">
        <v>435</v>
      </c>
      <c r="G42" s="33">
        <v>41729</v>
      </c>
      <c r="H42" s="31" t="s">
        <v>372</v>
      </c>
      <c r="I42" s="31" t="s">
        <v>362</v>
      </c>
      <c r="J42" s="31"/>
      <c r="K42" s="30" t="s">
        <v>589</v>
      </c>
      <c r="L42" s="30" t="s">
        <v>590</v>
      </c>
      <c r="M42" s="30">
        <v>143</v>
      </c>
      <c r="N42" s="30">
        <v>36.07</v>
      </c>
      <c r="O42" s="30" t="s">
        <v>360</v>
      </c>
      <c r="P42" s="30">
        <v>1000</v>
      </c>
      <c r="Q42" s="30">
        <v>35.33</v>
      </c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>
        <v>23.39</v>
      </c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30" t="s">
        <v>433</v>
      </c>
      <c r="AS42" s="31" t="s">
        <v>362</v>
      </c>
      <c r="AT42" s="78"/>
      <c r="AU42" s="78"/>
      <c r="AV42" s="78" t="s">
        <v>361</v>
      </c>
      <c r="AW42" s="31">
        <v>9.9</v>
      </c>
      <c r="AX42" s="78" t="s">
        <v>362</v>
      </c>
      <c r="AY42" s="76"/>
      <c r="AZ42" s="78">
        <v>0</v>
      </c>
      <c r="BA42" s="78">
        <v>20</v>
      </c>
      <c r="BB42" s="78">
        <v>0</v>
      </c>
      <c r="BC42" s="78">
        <v>17</v>
      </c>
      <c r="BD42" s="78">
        <v>0</v>
      </c>
      <c r="BE42" s="78">
        <v>0</v>
      </c>
      <c r="BF42" s="78">
        <v>0</v>
      </c>
      <c r="BG42" s="78">
        <v>0</v>
      </c>
      <c r="BH42" s="31">
        <v>0</v>
      </c>
      <c r="BI42" s="31">
        <v>0</v>
      </c>
      <c r="BJ42" s="78"/>
      <c r="BK42" s="78" t="s">
        <v>362</v>
      </c>
      <c r="BL42" s="78">
        <v>12</v>
      </c>
      <c r="BM42" s="31" t="s">
        <v>362</v>
      </c>
      <c r="BN42" s="78"/>
      <c r="BO42" s="78"/>
      <c r="BP42" s="78"/>
      <c r="BQ42" s="77"/>
      <c r="BR42" s="77"/>
      <c r="BS42" s="78"/>
      <c r="BT42" s="78" t="s">
        <v>362</v>
      </c>
      <c r="BU42" s="77" t="s">
        <v>794</v>
      </c>
      <c r="BV42" s="124" t="s">
        <v>992</v>
      </c>
      <c r="BW42" s="123" t="s">
        <v>995</v>
      </c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</row>
    <row r="43" spans="1:102" x14ac:dyDescent="0.15">
      <c r="A43" s="75">
        <v>3309</v>
      </c>
      <c r="B43" s="94">
        <v>41927</v>
      </c>
      <c r="C43" s="40" t="s">
        <v>436</v>
      </c>
      <c r="D43" s="30" t="s">
        <v>459</v>
      </c>
      <c r="E43" s="30"/>
      <c r="F43" s="30" t="s">
        <v>435</v>
      </c>
      <c r="G43" s="33">
        <v>41815</v>
      </c>
      <c r="H43" s="31" t="s">
        <v>362</v>
      </c>
      <c r="I43" s="31" t="s">
        <v>508</v>
      </c>
      <c r="J43" s="31"/>
      <c r="K43" s="30" t="s">
        <v>593</v>
      </c>
      <c r="L43" s="79" t="s">
        <v>1010</v>
      </c>
      <c r="M43" s="30">
        <v>150</v>
      </c>
      <c r="N43" s="30">
        <v>20.100000000000001</v>
      </c>
      <c r="O43" s="30"/>
      <c r="P43" s="30"/>
      <c r="Q43" s="30"/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>
        <v>11</v>
      </c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30" t="s">
        <v>433</v>
      </c>
      <c r="AS43" s="31" t="s">
        <v>362</v>
      </c>
      <c r="AT43" s="78"/>
      <c r="AU43" s="78"/>
      <c r="AV43" s="31"/>
      <c r="AW43" s="31"/>
      <c r="AX43" s="78" t="s">
        <v>362</v>
      </c>
      <c r="AY43" s="76"/>
      <c r="AZ43" s="78">
        <v>0</v>
      </c>
      <c r="BA43" s="31">
        <v>0</v>
      </c>
      <c r="BB43" s="78">
        <v>0</v>
      </c>
      <c r="BC43" s="78">
        <v>0</v>
      </c>
      <c r="BD43" s="78">
        <v>0</v>
      </c>
      <c r="BE43" s="78">
        <v>0</v>
      </c>
      <c r="BF43" s="78">
        <v>0</v>
      </c>
      <c r="BG43" s="78">
        <v>0</v>
      </c>
      <c r="BH43" s="31">
        <v>0</v>
      </c>
      <c r="BI43" s="31">
        <v>0</v>
      </c>
      <c r="BJ43" s="78">
        <v>36</v>
      </c>
      <c r="BK43" s="78" t="s">
        <v>362</v>
      </c>
      <c r="BL43" s="78"/>
      <c r="BM43" s="31" t="s">
        <v>362</v>
      </c>
      <c r="BN43" s="78"/>
      <c r="BO43" s="78"/>
      <c r="BP43" s="78"/>
      <c r="BQ43" s="77"/>
      <c r="BR43" s="77"/>
      <c r="BS43" s="78"/>
      <c r="BT43" s="78" t="s">
        <v>362</v>
      </c>
      <c r="BU43" s="77" t="s">
        <v>432</v>
      </c>
      <c r="BV43" t="s">
        <v>992</v>
      </c>
      <c r="BW43" s="123" t="s">
        <v>995</v>
      </c>
    </row>
    <row r="44" spans="1:102" x14ac:dyDescent="0.15">
      <c r="A44" s="75">
        <v>3268</v>
      </c>
      <c r="B44" s="94">
        <v>41927</v>
      </c>
      <c r="C44" s="50" t="s">
        <v>436</v>
      </c>
      <c r="D44" s="30" t="s">
        <v>459</v>
      </c>
      <c r="E44" s="30"/>
      <c r="F44" s="30" t="s">
        <v>435</v>
      </c>
      <c r="G44" s="29">
        <v>41926</v>
      </c>
      <c r="H44" s="31" t="s">
        <v>372</v>
      </c>
      <c r="I44" s="31" t="s">
        <v>362</v>
      </c>
      <c r="J44" s="31"/>
      <c r="K44" s="30" t="s">
        <v>1011</v>
      </c>
      <c r="L44" s="30" t="s">
        <v>1012</v>
      </c>
      <c r="M44" s="30">
        <v>136</v>
      </c>
      <c r="N44" s="30">
        <v>19.46</v>
      </c>
      <c r="O44" s="30"/>
      <c r="P44" s="46"/>
      <c r="Q44" s="30"/>
      <c r="R44" s="46"/>
      <c r="S44" s="30"/>
      <c r="T44" s="46"/>
      <c r="U44" s="30"/>
      <c r="V44" s="30"/>
      <c r="W44" s="30"/>
      <c r="X44" s="30"/>
      <c r="Y44" s="30"/>
      <c r="Z44" s="46"/>
      <c r="AA44" s="30"/>
      <c r="AB44" s="46"/>
      <c r="AC44" s="30"/>
      <c r="AD44" s="30"/>
      <c r="AE44" s="30"/>
      <c r="AF44" s="30">
        <v>12.05</v>
      </c>
      <c r="AG44" s="46"/>
      <c r="AH44" s="30"/>
      <c r="AI44" s="30"/>
      <c r="AJ44" s="30"/>
      <c r="AK44" s="30"/>
      <c r="AL44" s="30"/>
      <c r="AM44" s="30"/>
      <c r="AN44" s="30"/>
      <c r="AO44" s="30"/>
      <c r="AP44" s="30"/>
      <c r="AQ44" s="76"/>
      <c r="AR44" s="30" t="s">
        <v>433</v>
      </c>
      <c r="AS44" s="31" t="s">
        <v>362</v>
      </c>
      <c r="AT44" s="31"/>
      <c r="AU44" s="31"/>
      <c r="AV44" s="31" t="s">
        <v>361</v>
      </c>
      <c r="AW44" s="31">
        <v>11.3</v>
      </c>
      <c r="AX44" s="31" t="s">
        <v>362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362</v>
      </c>
      <c r="BL44" s="31"/>
      <c r="BM44" s="31" t="s">
        <v>362</v>
      </c>
      <c r="BN44" s="31"/>
      <c r="BO44" s="31">
        <v>24</v>
      </c>
      <c r="BP44" s="31"/>
      <c r="BQ44" s="30"/>
      <c r="BR44" s="30"/>
      <c r="BS44" s="31"/>
      <c r="BT44" s="78" t="s">
        <v>362</v>
      </c>
      <c r="BU44" s="77"/>
      <c r="BV44" t="s">
        <v>992</v>
      </c>
      <c r="BW44" s="123" t="s">
        <v>993</v>
      </c>
    </row>
    <row r="45" spans="1:102" x14ac:dyDescent="0.15">
      <c r="A45" s="75">
        <v>144</v>
      </c>
      <c r="B45" s="94">
        <v>41927</v>
      </c>
      <c r="C45" s="50" t="s">
        <v>436</v>
      </c>
      <c r="D45" s="30" t="s">
        <v>459</v>
      </c>
      <c r="E45" s="30"/>
      <c r="F45" s="30" t="s">
        <v>437</v>
      </c>
      <c r="G45" s="29">
        <v>41779</v>
      </c>
      <c r="H45" s="31" t="s">
        <v>372</v>
      </c>
      <c r="I45" s="31" t="s">
        <v>362</v>
      </c>
      <c r="J45" s="31"/>
      <c r="K45" s="30" t="s">
        <v>660</v>
      </c>
      <c r="L45" s="76" t="s">
        <v>504</v>
      </c>
      <c r="M45" s="30">
        <v>164</v>
      </c>
      <c r="N45" s="30">
        <v>40</v>
      </c>
      <c r="O45" s="30"/>
      <c r="P45" s="30"/>
      <c r="Q45" s="30"/>
      <c r="R45" s="30"/>
      <c r="S45" s="30"/>
      <c r="T45" s="30"/>
      <c r="U45" s="30"/>
      <c r="V45" s="30"/>
      <c r="W45" s="30">
        <v>25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867</v>
      </c>
      <c r="AS45" s="31" t="s">
        <v>362</v>
      </c>
      <c r="AT45" s="31"/>
      <c r="AU45" s="31"/>
      <c r="AV45" s="31" t="s">
        <v>361</v>
      </c>
      <c r="AW45" s="31">
        <v>11.3</v>
      </c>
      <c r="AX45" s="31" t="s">
        <v>456</v>
      </c>
      <c r="AY45" s="30"/>
      <c r="AZ45" s="31">
        <v>0</v>
      </c>
      <c r="BA45" s="31">
        <v>34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>
        <v>24</v>
      </c>
      <c r="BM45" s="31" t="s">
        <v>362</v>
      </c>
      <c r="BN45" s="31"/>
      <c r="BO45" s="31"/>
      <c r="BP45" s="31"/>
      <c r="BQ45" s="77"/>
      <c r="BR45" s="77"/>
      <c r="BS45" s="78"/>
      <c r="BT45" s="78" t="s">
        <v>362</v>
      </c>
      <c r="BU45" s="40"/>
      <c r="BV45" s="121" t="s">
        <v>992</v>
      </c>
      <c r="BW45" s="122" t="s">
        <v>995</v>
      </c>
    </row>
    <row r="46" spans="1:102" x14ac:dyDescent="0.15">
      <c r="A46" s="75">
        <v>175</v>
      </c>
      <c r="B46" s="94">
        <v>41927</v>
      </c>
      <c r="C46" s="50" t="s">
        <v>436</v>
      </c>
      <c r="D46" s="30" t="s">
        <v>459</v>
      </c>
      <c r="E46" s="30"/>
      <c r="F46" s="30" t="s">
        <v>437</v>
      </c>
      <c r="G46" s="94">
        <v>41831</v>
      </c>
      <c r="H46" s="31" t="s">
        <v>711</v>
      </c>
      <c r="I46" s="31" t="s">
        <v>760</v>
      </c>
      <c r="J46" s="31"/>
      <c r="K46" s="30" t="s">
        <v>509</v>
      </c>
      <c r="L46" s="30" t="s">
        <v>510</v>
      </c>
      <c r="M46" s="30">
        <v>130.56</v>
      </c>
      <c r="N46" s="30">
        <v>35.020000000000003</v>
      </c>
      <c r="O46" s="30"/>
      <c r="P46" s="30"/>
      <c r="Q46" s="30"/>
      <c r="R46" s="30"/>
      <c r="S46" s="30"/>
      <c r="T46" s="30"/>
      <c r="U46" s="30"/>
      <c r="V46" s="30"/>
      <c r="W46" s="30">
        <v>17.5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438</v>
      </c>
      <c r="AS46" s="31" t="s">
        <v>362</v>
      </c>
      <c r="AT46" s="31"/>
      <c r="AU46" s="31"/>
      <c r="AV46" s="31" t="s">
        <v>763</v>
      </c>
      <c r="AW46" s="31">
        <v>11.3</v>
      </c>
      <c r="AX46" s="31" t="s">
        <v>362</v>
      </c>
      <c r="AY46" s="30"/>
      <c r="AZ46" s="31">
        <v>0</v>
      </c>
      <c r="BA46" s="31">
        <v>0</v>
      </c>
      <c r="BB46" s="31">
        <v>0</v>
      </c>
      <c r="BC46" s="31">
        <v>43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>
        <v>24</v>
      </c>
      <c r="BM46" s="31" t="s">
        <v>362</v>
      </c>
      <c r="BN46" s="31"/>
      <c r="BO46" s="31"/>
      <c r="BP46" s="31"/>
      <c r="BQ46" s="40"/>
      <c r="BR46" s="40"/>
      <c r="BS46" s="31"/>
      <c r="BT46" s="78" t="s">
        <v>362</v>
      </c>
      <c r="BU46" s="40"/>
      <c r="BV46" t="s">
        <v>1055</v>
      </c>
      <c r="BW46" s="122" t="s">
        <v>995</v>
      </c>
    </row>
    <row r="47" spans="1:102" x14ac:dyDescent="0.15">
      <c r="A47" s="75">
        <v>217</v>
      </c>
      <c r="B47" s="94">
        <v>41927</v>
      </c>
      <c r="C47" s="50" t="s">
        <v>436</v>
      </c>
      <c r="D47" s="30" t="s">
        <v>459</v>
      </c>
      <c r="E47" s="30"/>
      <c r="F47" s="30" t="s">
        <v>437</v>
      </c>
      <c r="G47" s="89">
        <v>41698</v>
      </c>
      <c r="H47" s="31" t="s">
        <v>362</v>
      </c>
      <c r="I47" s="31" t="s">
        <v>508</v>
      </c>
      <c r="J47" s="31"/>
      <c r="K47" s="30" t="s">
        <v>447</v>
      </c>
      <c r="L47" s="30" t="s">
        <v>512</v>
      </c>
      <c r="M47" s="30">
        <v>151.935</v>
      </c>
      <c r="N47" s="30">
        <v>40.741</v>
      </c>
      <c r="O47" s="30"/>
      <c r="P47" s="30"/>
      <c r="Q47" s="30"/>
      <c r="R47" s="30"/>
      <c r="S47" s="30"/>
      <c r="T47" s="30"/>
      <c r="U47" s="30"/>
      <c r="V47" s="30"/>
      <c r="W47" s="30">
        <v>22.401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438</v>
      </c>
      <c r="AS47" s="31" t="s">
        <v>362</v>
      </c>
      <c r="AT47" s="31"/>
      <c r="AU47" s="31"/>
      <c r="AV47" s="31"/>
      <c r="AW47" s="31"/>
      <c r="AX47" s="31" t="s">
        <v>362</v>
      </c>
      <c r="AY47" s="30"/>
      <c r="AZ47" s="31">
        <v>0</v>
      </c>
      <c r="BA47" s="31">
        <v>0</v>
      </c>
      <c r="BB47" s="31">
        <v>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362</v>
      </c>
      <c r="BL47" s="31"/>
      <c r="BM47" s="31" t="s">
        <v>362</v>
      </c>
      <c r="BN47" s="31"/>
      <c r="BO47" s="31"/>
      <c r="BP47" s="31"/>
      <c r="BQ47" s="40"/>
      <c r="BR47" s="40"/>
      <c r="BS47" s="31"/>
      <c r="BT47" s="78" t="s">
        <v>362</v>
      </c>
      <c r="BU47" s="30" t="s">
        <v>513</v>
      </c>
      <c r="BV47" s="121" t="s">
        <v>992</v>
      </c>
      <c r="BW47" s="123" t="s">
        <v>995</v>
      </c>
    </row>
    <row r="48" spans="1:102" x14ac:dyDescent="0.15">
      <c r="A48" s="75">
        <v>259</v>
      </c>
      <c r="B48" s="94">
        <v>41927</v>
      </c>
      <c r="C48" s="40" t="s">
        <v>436</v>
      </c>
      <c r="D48" s="30" t="s">
        <v>459</v>
      </c>
      <c r="E48" s="30"/>
      <c r="F48" s="30" t="s">
        <v>437</v>
      </c>
      <c r="G48" s="89">
        <v>41547</v>
      </c>
      <c r="H48" s="31" t="s">
        <v>372</v>
      </c>
      <c r="I48" s="31" t="s">
        <v>362</v>
      </c>
      <c r="J48" s="31"/>
      <c r="K48" s="30" t="s">
        <v>358</v>
      </c>
      <c r="L48" s="76" t="s">
        <v>359</v>
      </c>
      <c r="M48" s="30">
        <v>162.19</v>
      </c>
      <c r="N48" s="30">
        <v>35.69</v>
      </c>
      <c r="O48" s="30" t="s">
        <v>360</v>
      </c>
      <c r="P48" s="76">
        <v>1020</v>
      </c>
      <c r="Q48" s="30">
        <v>35.69</v>
      </c>
      <c r="R48" s="76"/>
      <c r="S48" s="76"/>
      <c r="T48" s="76"/>
      <c r="U48" s="76"/>
      <c r="V48" s="76"/>
      <c r="W48" s="76">
        <v>16.47</v>
      </c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438</v>
      </c>
      <c r="AS48" s="31" t="s">
        <v>362</v>
      </c>
      <c r="AT48" s="78"/>
      <c r="AU48" s="78"/>
      <c r="AV48" s="78" t="s">
        <v>361</v>
      </c>
      <c r="AW48" s="78">
        <v>11.6</v>
      </c>
      <c r="AX48" s="78" t="s">
        <v>362</v>
      </c>
      <c r="AY48" s="76"/>
      <c r="AZ48" s="78">
        <v>0</v>
      </c>
      <c r="BA48" s="78">
        <v>0</v>
      </c>
      <c r="BB48" s="78">
        <v>0</v>
      </c>
      <c r="BC48" s="78">
        <v>20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/>
      <c r="BK48" s="78" t="s">
        <v>362</v>
      </c>
      <c r="BL48" s="31"/>
      <c r="BM48" s="31" t="s">
        <v>362</v>
      </c>
      <c r="BN48" s="78"/>
      <c r="BO48" s="78"/>
      <c r="BP48" s="78"/>
      <c r="BQ48" s="77" t="s">
        <v>363</v>
      </c>
      <c r="BR48" s="77"/>
      <c r="BS48" s="78"/>
      <c r="BT48" s="78" t="s">
        <v>362</v>
      </c>
      <c r="BU48" s="30"/>
      <c r="BV48" s="20" t="s">
        <v>1018</v>
      </c>
      <c r="BW48" s="123" t="s">
        <v>997</v>
      </c>
    </row>
    <row r="49" spans="1:102" x14ac:dyDescent="0.15">
      <c r="A49" s="75">
        <v>337</v>
      </c>
      <c r="B49" s="94">
        <v>41927</v>
      </c>
      <c r="C49" s="40" t="s">
        <v>436</v>
      </c>
      <c r="D49" s="30" t="s">
        <v>459</v>
      </c>
      <c r="E49" s="30"/>
      <c r="F49" s="30" t="s">
        <v>437</v>
      </c>
      <c r="G49" s="89">
        <v>41670</v>
      </c>
      <c r="H49" s="31" t="s">
        <v>362</v>
      </c>
      <c r="I49" s="31" t="s">
        <v>508</v>
      </c>
      <c r="J49" s="31"/>
      <c r="K49" s="30" t="s">
        <v>364</v>
      </c>
      <c r="L49" s="30" t="s">
        <v>365</v>
      </c>
      <c r="M49" s="30">
        <v>150</v>
      </c>
      <c r="N49" s="30">
        <v>40</v>
      </c>
      <c r="O49" s="30"/>
      <c r="P49" s="30"/>
      <c r="Q49" s="30"/>
      <c r="R49" s="30"/>
      <c r="S49" s="30"/>
      <c r="T49" s="30"/>
      <c r="U49" s="30"/>
      <c r="V49" s="30"/>
      <c r="W49" s="30">
        <v>25.8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438</v>
      </c>
      <c r="AS49" s="31" t="s">
        <v>362</v>
      </c>
      <c r="AT49" s="78"/>
      <c r="AU49" s="78"/>
      <c r="AV49" s="78"/>
      <c r="AW49" s="78"/>
      <c r="AX49" s="78" t="s">
        <v>362</v>
      </c>
      <c r="AY49" s="76"/>
      <c r="AZ49" s="78">
        <v>0</v>
      </c>
      <c r="BA49" s="78">
        <v>0</v>
      </c>
      <c r="BB49" s="78">
        <v>0</v>
      </c>
      <c r="BC49" s="78">
        <v>34</v>
      </c>
      <c r="BD49" s="78">
        <v>0</v>
      </c>
      <c r="BE49" s="78">
        <v>0</v>
      </c>
      <c r="BF49" s="78">
        <v>0</v>
      </c>
      <c r="BG49" s="78">
        <v>0</v>
      </c>
      <c r="BH49" s="31">
        <v>0</v>
      </c>
      <c r="BI49" s="31">
        <v>0</v>
      </c>
      <c r="BJ49" s="78"/>
      <c r="BK49" s="78" t="s">
        <v>362</v>
      </c>
      <c r="BL49" s="78">
        <v>12</v>
      </c>
      <c r="BM49" s="31" t="s">
        <v>362</v>
      </c>
      <c r="BN49" s="31"/>
      <c r="BO49" s="31"/>
      <c r="BP49" s="31"/>
      <c r="BQ49" s="76"/>
      <c r="BR49" s="76"/>
      <c r="BS49" s="78"/>
      <c r="BT49" s="78" t="s">
        <v>362</v>
      </c>
      <c r="BU49" s="76"/>
      <c r="BV49" s="20" t="s">
        <v>992</v>
      </c>
      <c r="BW49" s="123" t="s">
        <v>997</v>
      </c>
    </row>
    <row r="50" spans="1:102" x14ac:dyDescent="0.15">
      <c r="A50" s="75">
        <v>428</v>
      </c>
      <c r="B50" s="94">
        <v>41927</v>
      </c>
      <c r="C50" s="50" t="s">
        <v>436</v>
      </c>
      <c r="D50" s="30" t="s">
        <v>459</v>
      </c>
      <c r="E50" s="30"/>
      <c r="F50" s="30" t="s">
        <v>437</v>
      </c>
      <c r="G50" s="89">
        <v>41639</v>
      </c>
      <c r="H50" s="31" t="s">
        <v>372</v>
      </c>
      <c r="I50" s="31" t="s">
        <v>362</v>
      </c>
      <c r="J50" s="31"/>
      <c r="K50" s="30" t="s">
        <v>366</v>
      </c>
      <c r="L50" s="30" t="s">
        <v>367</v>
      </c>
      <c r="M50" s="30">
        <v>159.94999999999999</v>
      </c>
      <c r="N50" s="30">
        <v>31.98</v>
      </c>
      <c r="O50" s="30" t="s">
        <v>360</v>
      </c>
      <c r="P50" s="30">
        <v>1000</v>
      </c>
      <c r="Q50" s="30">
        <v>35.869999999999997</v>
      </c>
      <c r="R50" s="30">
        <v>2500</v>
      </c>
      <c r="S50" s="30">
        <v>36.950000000000003</v>
      </c>
      <c r="T50" s="30"/>
      <c r="U50" s="30"/>
      <c r="V50" s="30"/>
      <c r="W50" s="30">
        <v>19.53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438</v>
      </c>
      <c r="AS50" s="31" t="s">
        <v>362</v>
      </c>
      <c r="AT50" s="31"/>
      <c r="AU50" s="31"/>
      <c r="AV50" s="31" t="s">
        <v>361</v>
      </c>
      <c r="AW50" s="78">
        <v>12</v>
      </c>
      <c r="AX50" s="31" t="s">
        <v>456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24</v>
      </c>
      <c r="BK50" s="31" t="s">
        <v>372</v>
      </c>
      <c r="BL50" s="31">
        <v>24</v>
      </c>
      <c r="BM50" s="31" t="s">
        <v>362</v>
      </c>
      <c r="BN50" s="31"/>
      <c r="BO50" s="31"/>
      <c r="BP50" s="31"/>
      <c r="BQ50" s="40"/>
      <c r="BR50" s="40"/>
      <c r="BS50" s="31"/>
      <c r="BT50" s="78" t="s">
        <v>362</v>
      </c>
      <c r="BU50" s="76" t="s">
        <v>371</v>
      </c>
      <c r="BV50" t="s">
        <v>1019</v>
      </c>
      <c r="BW50" s="123" t="s">
        <v>995</v>
      </c>
    </row>
    <row r="51" spans="1:102" x14ac:dyDescent="0.15">
      <c r="A51" s="75">
        <v>2467</v>
      </c>
      <c r="B51" s="94">
        <v>41927</v>
      </c>
      <c r="C51" s="50" t="s">
        <v>436</v>
      </c>
      <c r="D51" s="30" t="s">
        <v>459</v>
      </c>
      <c r="E51" s="30"/>
      <c r="F51" s="30" t="s">
        <v>437</v>
      </c>
      <c r="G51" s="89">
        <v>41547</v>
      </c>
      <c r="H51" s="31" t="s">
        <v>372</v>
      </c>
      <c r="I51" s="31" t="s">
        <v>362</v>
      </c>
      <c r="J51" s="31"/>
      <c r="K51" s="30" t="s">
        <v>374</v>
      </c>
      <c r="L51" s="32" t="s">
        <v>359</v>
      </c>
      <c r="M51" s="30">
        <v>173.59</v>
      </c>
      <c r="N51" s="30">
        <v>36.99</v>
      </c>
      <c r="O51" s="30"/>
      <c r="P51" s="30"/>
      <c r="Q51" s="30"/>
      <c r="R51" s="30"/>
      <c r="S51" s="30"/>
      <c r="T51" s="30"/>
      <c r="U51" s="30"/>
      <c r="V51" s="30"/>
      <c r="W51" s="30">
        <v>17.59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438</v>
      </c>
      <c r="AS51" s="31" t="s">
        <v>362</v>
      </c>
      <c r="AT51" s="31"/>
      <c r="AU51" s="31"/>
      <c r="AV51" s="31" t="s">
        <v>361</v>
      </c>
      <c r="AW51" s="31">
        <v>11.6</v>
      </c>
      <c r="AX51" s="31" t="s">
        <v>362</v>
      </c>
      <c r="AY51" s="30"/>
      <c r="AZ51" s="31">
        <v>0</v>
      </c>
      <c r="BA51" s="31">
        <v>0</v>
      </c>
      <c r="BB51" s="31">
        <v>0</v>
      </c>
      <c r="BC51" s="31">
        <v>0</v>
      </c>
      <c r="BD51" s="31">
        <v>0</v>
      </c>
      <c r="BE51" s="31">
        <v>20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/>
      <c r="BM51" s="31" t="s">
        <v>362</v>
      </c>
      <c r="BN51" s="31"/>
      <c r="BO51" s="31"/>
      <c r="BP51" s="31"/>
      <c r="BQ51" s="40"/>
      <c r="BR51" s="40"/>
      <c r="BS51" s="31"/>
      <c r="BT51" s="78" t="s">
        <v>362</v>
      </c>
      <c r="BU51" s="40" t="s">
        <v>794</v>
      </c>
      <c r="BV51" t="s">
        <v>1020</v>
      </c>
      <c r="BW51" s="123" t="s">
        <v>997</v>
      </c>
    </row>
    <row r="52" spans="1:102" s="1" customFormat="1" x14ac:dyDescent="0.15">
      <c r="A52" s="75">
        <v>629</v>
      </c>
      <c r="B52" s="94">
        <v>41927</v>
      </c>
      <c r="C52" s="50" t="s">
        <v>436</v>
      </c>
      <c r="D52" s="30" t="s">
        <v>459</v>
      </c>
      <c r="E52" s="30"/>
      <c r="F52" s="30" t="s">
        <v>437</v>
      </c>
      <c r="G52" s="89">
        <v>41887</v>
      </c>
      <c r="H52" s="31" t="s">
        <v>372</v>
      </c>
      <c r="I52" s="31" t="s">
        <v>362</v>
      </c>
      <c r="J52" s="31"/>
      <c r="K52" s="30" t="s">
        <v>378</v>
      </c>
      <c r="L52" s="30" t="s">
        <v>379</v>
      </c>
      <c r="M52" s="30">
        <v>147.4</v>
      </c>
      <c r="N52" s="30">
        <v>42.1</v>
      </c>
      <c r="O52" s="30"/>
      <c r="P52" s="30"/>
      <c r="Q52" s="30"/>
      <c r="R52" s="30"/>
      <c r="S52" s="30"/>
      <c r="T52" s="30"/>
      <c r="U52" s="30"/>
      <c r="V52" s="30"/>
      <c r="W52" s="30">
        <v>21.5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31" t="s">
        <v>361</v>
      </c>
      <c r="AW52" s="31">
        <v>9.9</v>
      </c>
      <c r="AX52" s="31" t="s">
        <v>456</v>
      </c>
      <c r="AY52" s="30"/>
      <c r="AZ52" s="31">
        <v>0</v>
      </c>
      <c r="BA52" s="31">
        <v>34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24</v>
      </c>
      <c r="BK52" s="31" t="s">
        <v>372</v>
      </c>
      <c r="BL52" s="31">
        <v>24</v>
      </c>
      <c r="BM52" s="31" t="s">
        <v>362</v>
      </c>
      <c r="BN52" s="31"/>
      <c r="BO52" s="31"/>
      <c r="BP52" s="31"/>
      <c r="BQ52" s="40"/>
      <c r="BR52" s="40"/>
      <c r="BS52" s="31"/>
      <c r="BT52" s="78" t="s">
        <v>362</v>
      </c>
      <c r="BU52" s="40"/>
      <c r="BV52" s="121" t="s">
        <v>992</v>
      </c>
      <c r="BW52" s="122" t="s">
        <v>995</v>
      </c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</row>
    <row r="53" spans="1:102" x14ac:dyDescent="0.15">
      <c r="A53" s="75">
        <v>779</v>
      </c>
      <c r="B53" s="94">
        <v>41927</v>
      </c>
      <c r="C53" s="50" t="s">
        <v>436</v>
      </c>
      <c r="D53" s="30" t="s">
        <v>459</v>
      </c>
      <c r="E53" s="30"/>
      <c r="F53" s="30" t="s">
        <v>437</v>
      </c>
      <c r="G53" s="89">
        <v>41774</v>
      </c>
      <c r="H53" s="31" t="s">
        <v>372</v>
      </c>
      <c r="I53" s="31" t="s">
        <v>362</v>
      </c>
      <c r="J53" s="31"/>
      <c r="K53" s="30" t="s">
        <v>464</v>
      </c>
      <c r="L53" s="30" t="s">
        <v>465</v>
      </c>
      <c r="M53" s="30">
        <v>120</v>
      </c>
      <c r="N53" s="30">
        <v>38</v>
      </c>
      <c r="O53" s="30"/>
      <c r="P53" s="30"/>
      <c r="Q53" s="30"/>
      <c r="R53" s="30"/>
      <c r="S53" s="30"/>
      <c r="T53" s="30"/>
      <c r="U53" s="30"/>
      <c r="V53" s="30"/>
      <c r="W53" s="30">
        <v>25.8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31" t="s">
        <v>361</v>
      </c>
      <c r="AW53" s="31">
        <v>10</v>
      </c>
      <c r="AX53" s="31" t="s">
        <v>362</v>
      </c>
      <c r="AY53" s="30"/>
      <c r="AZ53" s="31">
        <v>0</v>
      </c>
      <c r="BA53" s="31">
        <v>0</v>
      </c>
      <c r="BB53" s="31">
        <v>0</v>
      </c>
      <c r="BC53" s="31">
        <v>22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362</v>
      </c>
      <c r="BL53" s="31"/>
      <c r="BM53" s="31" t="s">
        <v>362</v>
      </c>
      <c r="BN53" s="31"/>
      <c r="BO53" s="31"/>
      <c r="BP53" s="31"/>
      <c r="BQ53" s="40"/>
      <c r="BR53" s="77"/>
      <c r="BS53" s="31"/>
      <c r="BT53" s="78" t="s">
        <v>362</v>
      </c>
      <c r="BU53" s="40"/>
      <c r="BV53" s="124" t="s">
        <v>992</v>
      </c>
      <c r="BW53" s="123" t="s">
        <v>995</v>
      </c>
    </row>
    <row r="54" spans="1:102" x14ac:dyDescent="0.15">
      <c r="A54" s="75">
        <v>878</v>
      </c>
      <c r="B54" s="94">
        <v>41927</v>
      </c>
      <c r="C54" s="50" t="s">
        <v>436</v>
      </c>
      <c r="D54" s="30" t="s">
        <v>459</v>
      </c>
      <c r="E54" s="30"/>
      <c r="F54" s="30" t="s">
        <v>437</v>
      </c>
      <c r="G54" s="89">
        <v>41851</v>
      </c>
      <c r="H54" s="31" t="s">
        <v>372</v>
      </c>
      <c r="I54" s="31" t="s">
        <v>362</v>
      </c>
      <c r="J54" s="31"/>
      <c r="K54" s="30" t="s">
        <v>467</v>
      </c>
      <c r="L54" s="30" t="s">
        <v>468</v>
      </c>
      <c r="M54" s="30">
        <v>93.9</v>
      </c>
      <c r="N54" s="30">
        <v>32.24</v>
      </c>
      <c r="O54" s="30"/>
      <c r="P54" s="30"/>
      <c r="Q54" s="30"/>
      <c r="R54" s="30"/>
      <c r="S54" s="30"/>
      <c r="T54" s="30"/>
      <c r="U54" s="30"/>
      <c r="V54" s="30"/>
      <c r="W54" s="30">
        <v>15.12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31" t="s">
        <v>361</v>
      </c>
      <c r="AW54" s="31">
        <v>11.3</v>
      </c>
      <c r="AX54" s="31" t="s">
        <v>456</v>
      </c>
      <c r="AY54" s="30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362</v>
      </c>
      <c r="BL54" s="31"/>
      <c r="BM54" s="31" t="s">
        <v>362</v>
      </c>
      <c r="BN54" s="31"/>
      <c r="BO54" s="31"/>
      <c r="BP54" s="31"/>
      <c r="BQ54" s="40"/>
      <c r="BR54" s="40"/>
      <c r="BS54" s="31"/>
      <c r="BT54" s="78" t="s">
        <v>362</v>
      </c>
      <c r="BU54" s="76"/>
      <c r="BV54" t="s">
        <v>1057</v>
      </c>
      <c r="BW54" s="123" t="s">
        <v>995</v>
      </c>
    </row>
    <row r="55" spans="1:102" x14ac:dyDescent="0.15">
      <c r="A55" s="75">
        <v>962</v>
      </c>
      <c r="B55" s="94">
        <v>41927</v>
      </c>
      <c r="C55" s="50" t="s">
        <v>436</v>
      </c>
      <c r="D55" s="30" t="s">
        <v>459</v>
      </c>
      <c r="E55" s="30"/>
      <c r="F55" s="30" t="s">
        <v>437</v>
      </c>
      <c r="G55" s="89">
        <v>41820</v>
      </c>
      <c r="H55" s="31" t="s">
        <v>372</v>
      </c>
      <c r="I55" s="31" t="s">
        <v>362</v>
      </c>
      <c r="J55" s="31"/>
      <c r="K55" s="30" t="s">
        <v>629</v>
      </c>
      <c r="L55" s="30" t="s">
        <v>630</v>
      </c>
      <c r="M55" s="30">
        <v>152.79</v>
      </c>
      <c r="N55" s="30">
        <v>38.909999999999997</v>
      </c>
      <c r="O55" s="30" t="s">
        <v>360</v>
      </c>
      <c r="P55" s="30">
        <v>1200</v>
      </c>
      <c r="Q55" s="30">
        <v>35.03</v>
      </c>
      <c r="R55" s="30"/>
      <c r="S55" s="30"/>
      <c r="T55" s="30"/>
      <c r="U55" s="30"/>
      <c r="V55" s="30"/>
      <c r="W55" s="30">
        <v>17.71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31" t="s">
        <v>361</v>
      </c>
      <c r="AW55" s="78">
        <v>9.9</v>
      </c>
      <c r="AX55" s="31" t="s">
        <v>362</v>
      </c>
      <c r="AY55" s="31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12</v>
      </c>
      <c r="BK55" s="31" t="s">
        <v>362</v>
      </c>
      <c r="BL55" s="31"/>
      <c r="BM55" s="31" t="s">
        <v>362</v>
      </c>
      <c r="BN55" s="31"/>
      <c r="BO55" s="31"/>
      <c r="BP55" s="31"/>
      <c r="BQ55" s="40"/>
      <c r="BR55" s="40"/>
      <c r="BS55" s="31"/>
      <c r="BT55" s="78" t="s">
        <v>362</v>
      </c>
      <c r="BU55" s="40"/>
      <c r="BV55" t="s">
        <v>992</v>
      </c>
      <c r="BW55" s="122" t="s">
        <v>995</v>
      </c>
    </row>
    <row r="56" spans="1:102" x14ac:dyDescent="0.15">
      <c r="A56" s="75">
        <v>3053</v>
      </c>
      <c r="B56" s="94">
        <v>41927</v>
      </c>
      <c r="C56" s="50" t="s">
        <v>436</v>
      </c>
      <c r="D56" s="30" t="s">
        <v>459</v>
      </c>
      <c r="E56" s="30"/>
      <c r="F56" s="30" t="s">
        <v>437</v>
      </c>
      <c r="G56" s="89">
        <v>41639</v>
      </c>
      <c r="H56" s="31" t="s">
        <v>372</v>
      </c>
      <c r="I56" s="31" t="s">
        <v>362</v>
      </c>
      <c r="J56" s="31"/>
      <c r="K56" s="30" t="s">
        <v>637</v>
      </c>
      <c r="L56" s="30" t="s">
        <v>815</v>
      </c>
      <c r="M56" s="30">
        <v>170</v>
      </c>
      <c r="N56" s="30">
        <v>36</v>
      </c>
      <c r="O56" s="30" t="s">
        <v>627</v>
      </c>
      <c r="P56" s="30">
        <v>2500</v>
      </c>
      <c r="Q56" s="30">
        <v>34</v>
      </c>
      <c r="R56" s="30"/>
      <c r="S56" s="30"/>
      <c r="T56" s="30"/>
      <c r="U56" s="30"/>
      <c r="V56" s="30"/>
      <c r="W56" s="30">
        <v>22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78"/>
      <c r="AW56" s="78"/>
      <c r="AX56" s="31" t="s">
        <v>456</v>
      </c>
      <c r="AY56" s="30"/>
      <c r="AZ56" s="31">
        <v>0</v>
      </c>
      <c r="BA56" s="31">
        <v>0</v>
      </c>
      <c r="BB56" s="31">
        <v>12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362</v>
      </c>
      <c r="BL56" s="31"/>
      <c r="BM56" s="31" t="s">
        <v>362</v>
      </c>
      <c r="BN56" s="31"/>
      <c r="BO56" s="31"/>
      <c r="BP56" s="31"/>
      <c r="BQ56" s="40"/>
      <c r="BR56" s="77"/>
      <c r="BS56" s="31"/>
      <c r="BT56" s="78" t="s">
        <v>362</v>
      </c>
      <c r="BU56" s="40"/>
      <c r="BV56" s="20" t="s">
        <v>1002</v>
      </c>
      <c r="BW56" s="123" t="s">
        <v>995</v>
      </c>
    </row>
    <row r="57" spans="1:102" x14ac:dyDescent="0.15">
      <c r="A57" s="75">
        <v>1197</v>
      </c>
      <c r="B57" s="94">
        <v>41927</v>
      </c>
      <c r="C57" s="50" t="s">
        <v>436</v>
      </c>
      <c r="D57" s="30" t="s">
        <v>459</v>
      </c>
      <c r="E57" s="30"/>
      <c r="F57" s="30" t="s">
        <v>437</v>
      </c>
      <c r="G57" s="89">
        <v>41912</v>
      </c>
      <c r="H57" s="31" t="s">
        <v>372</v>
      </c>
      <c r="I57" s="31" t="s">
        <v>362</v>
      </c>
      <c r="J57" s="31"/>
      <c r="K57" s="30" t="s">
        <v>640</v>
      </c>
      <c r="L57" s="30" t="s">
        <v>641</v>
      </c>
      <c r="M57" s="30">
        <v>157.65</v>
      </c>
      <c r="N57" s="30">
        <v>37.56</v>
      </c>
      <c r="O57" s="30"/>
      <c r="P57" s="30"/>
      <c r="Q57" s="30"/>
      <c r="R57" s="30"/>
      <c r="S57" s="30"/>
      <c r="T57" s="30"/>
      <c r="U57" s="30"/>
      <c r="V57" s="30"/>
      <c r="W57" s="30">
        <v>18.93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31">
        <v>9.9</v>
      </c>
      <c r="AX57" s="31" t="s">
        <v>456</v>
      </c>
      <c r="AY57" s="30"/>
      <c r="AZ57" s="31">
        <v>0</v>
      </c>
      <c r="BA57" s="31">
        <v>25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12</v>
      </c>
      <c r="BK57" s="31" t="s">
        <v>372</v>
      </c>
      <c r="BL57" s="31"/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40" t="s">
        <v>642</v>
      </c>
      <c r="BV57" s="121" t="s">
        <v>992</v>
      </c>
      <c r="BW57" s="123" t="s">
        <v>993</v>
      </c>
    </row>
    <row r="58" spans="1:102" x14ac:dyDescent="0.15">
      <c r="A58" s="75">
        <v>2823</v>
      </c>
      <c r="B58" s="94">
        <v>41927</v>
      </c>
      <c r="C58" s="40" t="s">
        <v>436</v>
      </c>
      <c r="D58" s="30" t="s">
        <v>459</v>
      </c>
      <c r="E58" s="30"/>
      <c r="F58" s="30" t="s">
        <v>437</v>
      </c>
      <c r="G58" s="29">
        <v>41820</v>
      </c>
      <c r="H58" s="31" t="s">
        <v>362</v>
      </c>
      <c r="I58" s="31" t="s">
        <v>508</v>
      </c>
      <c r="J58" s="31"/>
      <c r="K58" s="30" t="s">
        <v>644</v>
      </c>
      <c r="L58" s="30" t="s">
        <v>645</v>
      </c>
      <c r="M58" s="30">
        <v>165.77</v>
      </c>
      <c r="N58" s="30">
        <v>47.18</v>
      </c>
      <c r="O58" s="30"/>
      <c r="P58" s="30"/>
      <c r="Q58" s="30"/>
      <c r="R58" s="76"/>
      <c r="S58" s="76"/>
      <c r="T58" s="76"/>
      <c r="U58" s="76"/>
      <c r="V58" s="76"/>
      <c r="W58" s="76">
        <v>30.92</v>
      </c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30"/>
      <c r="AJ58" s="76"/>
      <c r="AK58" s="76"/>
      <c r="AL58" s="76"/>
      <c r="AM58" s="76"/>
      <c r="AN58" s="76"/>
      <c r="AO58" s="76"/>
      <c r="AP58" s="76"/>
      <c r="AQ58" s="76"/>
      <c r="AR58" s="30" t="s">
        <v>438</v>
      </c>
      <c r="AS58" s="31" t="s">
        <v>362</v>
      </c>
      <c r="AT58" s="78"/>
      <c r="AU58" s="78"/>
      <c r="AV58" s="31"/>
      <c r="AW58" s="31"/>
      <c r="AX58" s="78" t="s">
        <v>362</v>
      </c>
      <c r="AY58" s="76"/>
      <c r="AZ58" s="78">
        <v>0</v>
      </c>
      <c r="BA58" s="31">
        <v>0</v>
      </c>
      <c r="BB58" s="78">
        <v>0</v>
      </c>
      <c r="BC58" s="78">
        <v>38</v>
      </c>
      <c r="BD58" s="78">
        <v>0</v>
      </c>
      <c r="BE58" s="78">
        <v>0</v>
      </c>
      <c r="BF58" s="78">
        <v>0</v>
      </c>
      <c r="BG58" s="78">
        <v>0</v>
      </c>
      <c r="BH58" s="31">
        <v>0</v>
      </c>
      <c r="BI58" s="31">
        <v>0</v>
      </c>
      <c r="BJ58" s="78"/>
      <c r="BK58" s="31"/>
      <c r="BL58" s="31"/>
      <c r="BM58" s="31" t="s">
        <v>362</v>
      </c>
      <c r="BN58" s="78"/>
      <c r="BO58" s="31"/>
      <c r="BP58" s="78"/>
      <c r="BQ58" s="77"/>
      <c r="BR58" s="77"/>
      <c r="BS58" s="78"/>
      <c r="BT58" s="78" t="s">
        <v>362</v>
      </c>
      <c r="BU58" s="77"/>
      <c r="BV58" s="68" t="s">
        <v>992</v>
      </c>
      <c r="BW58" s="122" t="s">
        <v>995</v>
      </c>
    </row>
    <row r="59" spans="1:102" x14ac:dyDescent="0.15">
      <c r="A59" s="75">
        <v>1269</v>
      </c>
      <c r="B59" s="94">
        <v>41927</v>
      </c>
      <c r="C59" s="50" t="s">
        <v>436</v>
      </c>
      <c r="D59" s="30" t="s">
        <v>459</v>
      </c>
      <c r="E59" s="30"/>
      <c r="F59" s="30" t="s">
        <v>437</v>
      </c>
      <c r="G59" s="89">
        <v>41455</v>
      </c>
      <c r="H59" s="31" t="s">
        <v>362</v>
      </c>
      <c r="I59" s="31" t="s">
        <v>508</v>
      </c>
      <c r="J59" s="31"/>
      <c r="K59" s="30" t="s">
        <v>646</v>
      </c>
      <c r="L59" s="30" t="s">
        <v>647</v>
      </c>
      <c r="M59" s="17">
        <v>168.21</v>
      </c>
      <c r="N59" s="17">
        <v>44.27</v>
      </c>
      <c r="O59" s="30" t="s">
        <v>360</v>
      </c>
      <c r="P59" s="30">
        <v>1000</v>
      </c>
      <c r="Q59" s="30">
        <v>45.32</v>
      </c>
      <c r="R59" s="30"/>
      <c r="S59" s="30"/>
      <c r="T59" s="30"/>
      <c r="U59" s="30"/>
      <c r="V59" s="30"/>
      <c r="W59" s="30">
        <v>17.62</v>
      </c>
      <c r="X59" s="30"/>
      <c r="Y59" s="30"/>
      <c r="Z59" s="30"/>
      <c r="AA59" s="30"/>
      <c r="AB59" s="30"/>
      <c r="AC59" s="30"/>
      <c r="AD59" s="30"/>
      <c r="AE59" s="30"/>
      <c r="AF59" s="17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17" t="s">
        <v>438</v>
      </c>
      <c r="AS59" s="31" t="s">
        <v>362</v>
      </c>
      <c r="AT59" s="31"/>
      <c r="AU59" s="31"/>
      <c r="AV59" s="31"/>
      <c r="AW59" s="31"/>
      <c r="AX59" s="31" t="s">
        <v>362</v>
      </c>
      <c r="AY59" s="30"/>
      <c r="AZ59" s="31">
        <v>0</v>
      </c>
      <c r="BA59" s="31">
        <v>0</v>
      </c>
      <c r="BB59" s="31">
        <v>30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362</v>
      </c>
      <c r="BL59" s="31"/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40"/>
      <c r="BV59" t="s">
        <v>1023</v>
      </c>
      <c r="BW59" s="123" t="s">
        <v>997</v>
      </c>
      <c r="BX59" s="1"/>
    </row>
    <row r="60" spans="1:102" x14ac:dyDescent="0.15">
      <c r="A60" s="75">
        <v>3248</v>
      </c>
      <c r="B60" s="94">
        <v>41927</v>
      </c>
      <c r="C60" s="50" t="s">
        <v>436</v>
      </c>
      <c r="D60" s="30" t="s">
        <v>459</v>
      </c>
      <c r="E60" s="30"/>
      <c r="F60" s="30" t="s">
        <v>437</v>
      </c>
      <c r="G60" s="89">
        <v>41639</v>
      </c>
      <c r="H60" s="31" t="s">
        <v>372</v>
      </c>
      <c r="I60" s="31" t="s">
        <v>362</v>
      </c>
      <c r="J60" s="31"/>
      <c r="K60" s="30" t="s">
        <v>720</v>
      </c>
      <c r="L60" s="30" t="s">
        <v>815</v>
      </c>
      <c r="M60" s="17">
        <v>164</v>
      </c>
      <c r="N60" s="17">
        <v>40</v>
      </c>
      <c r="O60" s="30"/>
      <c r="P60" s="30"/>
      <c r="Q60" s="30"/>
      <c r="R60" s="30"/>
      <c r="S60" s="30"/>
      <c r="T60" s="30"/>
      <c r="U60" s="30"/>
      <c r="V60" s="30"/>
      <c r="W60" s="30">
        <v>25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17"/>
      <c r="AJ60" s="30"/>
      <c r="AK60" s="30"/>
      <c r="AL60" s="30"/>
      <c r="AM60" s="30"/>
      <c r="AN60" s="30"/>
      <c r="AO60" s="30"/>
      <c r="AP60" s="30"/>
      <c r="AQ60" s="30"/>
      <c r="AR60" s="17" t="s">
        <v>438</v>
      </c>
      <c r="AS60" s="31" t="s">
        <v>362</v>
      </c>
      <c r="AT60" s="31"/>
      <c r="AU60" s="31"/>
      <c r="AV60" s="31" t="s">
        <v>361</v>
      </c>
      <c r="AW60" s="31">
        <v>11.3</v>
      </c>
      <c r="AX60" s="31" t="s">
        <v>456</v>
      </c>
      <c r="AY60" s="30"/>
      <c r="AZ60" s="31">
        <v>0</v>
      </c>
      <c r="BA60" s="31">
        <v>38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362</v>
      </c>
      <c r="BL60" s="31">
        <v>24</v>
      </c>
      <c r="BM60" s="31" t="s">
        <v>362</v>
      </c>
      <c r="BN60" s="31"/>
      <c r="BO60" s="31"/>
      <c r="BP60" s="31"/>
      <c r="BQ60" s="40"/>
      <c r="BR60" s="40"/>
      <c r="BS60" s="31"/>
      <c r="BT60" s="78" t="s">
        <v>362</v>
      </c>
      <c r="BU60" s="40"/>
      <c r="BV60" t="s">
        <v>1005</v>
      </c>
      <c r="BW60" s="123" t="s">
        <v>997</v>
      </c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</row>
    <row r="61" spans="1:102" s="1" customFormat="1" x14ac:dyDescent="0.15">
      <c r="A61" s="75">
        <v>3649</v>
      </c>
      <c r="B61" s="94">
        <v>41927</v>
      </c>
      <c r="C61" s="50" t="s">
        <v>436</v>
      </c>
      <c r="D61" s="30" t="s">
        <v>459</v>
      </c>
      <c r="E61" s="30"/>
      <c r="F61" s="30" t="s">
        <v>437</v>
      </c>
      <c r="G61" s="89">
        <v>41820</v>
      </c>
      <c r="H61" s="31" t="s">
        <v>372</v>
      </c>
      <c r="I61" s="31" t="s">
        <v>362</v>
      </c>
      <c r="J61" s="31"/>
      <c r="K61" s="30" t="s">
        <v>723</v>
      </c>
      <c r="L61" s="171" t="s">
        <v>1058</v>
      </c>
      <c r="M61" s="81">
        <v>172.77</v>
      </c>
      <c r="N61" s="81">
        <v>36.04</v>
      </c>
      <c r="O61" s="30"/>
      <c r="P61" s="30"/>
      <c r="Q61" s="30"/>
      <c r="R61" s="30"/>
      <c r="S61" s="30"/>
      <c r="T61" s="30"/>
      <c r="U61" s="30"/>
      <c r="V61" s="30"/>
      <c r="W61" s="30">
        <v>23.15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78" t="s">
        <v>361</v>
      </c>
      <c r="AW61" s="78">
        <v>11.8</v>
      </c>
      <c r="AX61" s="31" t="s">
        <v>456</v>
      </c>
      <c r="AY61" s="30"/>
      <c r="AZ61" s="31">
        <v>0</v>
      </c>
      <c r="BA61" s="31">
        <v>0</v>
      </c>
      <c r="BB61" s="31">
        <v>23.170729999999999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362</v>
      </c>
      <c r="BL61" s="31"/>
      <c r="BM61" s="31" t="s">
        <v>362</v>
      </c>
      <c r="BN61" s="31"/>
      <c r="BO61" s="31"/>
      <c r="BP61" s="31"/>
      <c r="BQ61" s="77"/>
      <c r="BR61" s="40"/>
      <c r="BS61" s="31"/>
      <c r="BT61" s="78" t="s">
        <v>362</v>
      </c>
      <c r="BU61" s="30" t="s">
        <v>1059</v>
      </c>
      <c r="BV61" t="s">
        <v>992</v>
      </c>
      <c r="BW61" s="123" t="s">
        <v>995</v>
      </c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</row>
    <row r="62" spans="1:102" s="1" customFormat="1" x14ac:dyDescent="0.15">
      <c r="A62" s="75">
        <v>1496</v>
      </c>
      <c r="B62" s="94">
        <v>41927</v>
      </c>
      <c r="C62" s="50" t="s">
        <v>436</v>
      </c>
      <c r="D62" s="30" t="s">
        <v>459</v>
      </c>
      <c r="E62" s="30"/>
      <c r="F62" s="30" t="s">
        <v>437</v>
      </c>
      <c r="G62" s="174">
        <v>41683</v>
      </c>
      <c r="H62" s="31" t="s">
        <v>372</v>
      </c>
      <c r="I62" s="31" t="s">
        <v>362</v>
      </c>
      <c r="J62" s="31"/>
      <c r="K62" s="30" t="s">
        <v>457</v>
      </c>
      <c r="L62" s="30" t="s">
        <v>732</v>
      </c>
      <c r="M62" s="30">
        <v>93</v>
      </c>
      <c r="N62" s="30">
        <v>33.200000000000003</v>
      </c>
      <c r="O62" s="30" t="s">
        <v>360</v>
      </c>
      <c r="P62" s="30">
        <v>1000</v>
      </c>
      <c r="Q62" s="30">
        <v>36</v>
      </c>
      <c r="R62" s="30"/>
      <c r="S62" s="30"/>
      <c r="T62" s="30"/>
      <c r="U62" s="30"/>
      <c r="V62" s="30"/>
      <c r="W62" s="30">
        <v>15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31" t="s">
        <v>361</v>
      </c>
      <c r="AW62" s="31">
        <v>11.3</v>
      </c>
      <c r="AX62" s="31" t="s">
        <v>456</v>
      </c>
      <c r="AY62" s="30"/>
      <c r="AZ62" s="31">
        <v>0</v>
      </c>
      <c r="BA62" s="31">
        <v>0</v>
      </c>
      <c r="BB62" s="31">
        <v>10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362</v>
      </c>
      <c r="BL62" s="31"/>
      <c r="BM62" s="31" t="s">
        <v>362</v>
      </c>
      <c r="BN62" s="31"/>
      <c r="BO62" s="31"/>
      <c r="BP62" s="31"/>
      <c r="BQ62" s="40"/>
      <c r="BR62" s="40"/>
      <c r="BS62" s="31"/>
      <c r="BT62" s="78" t="s">
        <v>362</v>
      </c>
      <c r="BU62" s="30"/>
      <c r="BV62" t="s">
        <v>1009</v>
      </c>
      <c r="BW62" s="123" t="s">
        <v>995</v>
      </c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</row>
    <row r="63" spans="1:102" x14ac:dyDescent="0.15">
      <c r="A63" s="75">
        <v>2041</v>
      </c>
      <c r="B63" s="94">
        <v>41927</v>
      </c>
      <c r="C63" s="50" t="s">
        <v>436</v>
      </c>
      <c r="D63" s="30" t="s">
        <v>459</v>
      </c>
      <c r="E63" s="30"/>
      <c r="F63" s="30" t="s">
        <v>437</v>
      </c>
      <c r="G63" s="174">
        <v>41907</v>
      </c>
      <c r="H63" s="31" t="s">
        <v>372</v>
      </c>
      <c r="I63" s="31" t="s">
        <v>362</v>
      </c>
      <c r="J63" s="31"/>
      <c r="K63" s="30" t="s">
        <v>735</v>
      </c>
      <c r="L63" s="30" t="s">
        <v>736</v>
      </c>
      <c r="M63" s="172">
        <v>135.22</v>
      </c>
      <c r="N63" s="173">
        <v>42.98</v>
      </c>
      <c r="O63" s="30"/>
      <c r="P63" s="30"/>
      <c r="Q63" s="30"/>
      <c r="R63" s="30"/>
      <c r="S63" s="30"/>
      <c r="T63" s="30"/>
      <c r="U63" s="30"/>
      <c r="V63" s="30"/>
      <c r="W63" s="173">
        <v>26.78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78" t="s">
        <v>361</v>
      </c>
      <c r="AW63" s="78">
        <v>11.3</v>
      </c>
      <c r="AX63" s="31" t="s">
        <v>456</v>
      </c>
      <c r="AY63" s="30"/>
      <c r="AZ63" s="31">
        <v>0</v>
      </c>
      <c r="BA63" s="31">
        <v>35</v>
      </c>
      <c r="BB63" s="31">
        <v>0</v>
      </c>
      <c r="BC63" s="78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362</v>
      </c>
      <c r="BL63" s="31">
        <v>24</v>
      </c>
      <c r="BM63" s="31" t="s">
        <v>362</v>
      </c>
      <c r="BN63" s="31"/>
      <c r="BO63" s="31"/>
      <c r="BP63" s="31"/>
      <c r="BQ63" s="40" t="s">
        <v>587</v>
      </c>
      <c r="BR63" s="40" t="s">
        <v>588</v>
      </c>
      <c r="BS63" s="31">
        <v>50</v>
      </c>
      <c r="BT63" s="78" t="s">
        <v>362</v>
      </c>
      <c r="BU63" s="40"/>
      <c r="BV63" s="20" t="s">
        <v>1009</v>
      </c>
      <c r="BW63" s="122" t="s">
        <v>993</v>
      </c>
    </row>
    <row r="64" spans="1:102" x14ac:dyDescent="0.15">
      <c r="A64" s="75">
        <v>1600</v>
      </c>
      <c r="B64" s="94">
        <v>41927</v>
      </c>
      <c r="C64" s="40" t="s">
        <v>436</v>
      </c>
      <c r="D64" s="30" t="s">
        <v>459</v>
      </c>
      <c r="E64" s="30"/>
      <c r="F64" s="30" t="s">
        <v>437</v>
      </c>
      <c r="G64" s="33">
        <v>41729</v>
      </c>
      <c r="H64" s="31" t="s">
        <v>372</v>
      </c>
      <c r="I64" s="31" t="s">
        <v>362</v>
      </c>
      <c r="J64" s="31"/>
      <c r="K64" s="30" t="s">
        <v>589</v>
      </c>
      <c r="L64" s="30" t="s">
        <v>590</v>
      </c>
      <c r="M64" s="30">
        <v>149</v>
      </c>
      <c r="N64" s="30">
        <v>44.22</v>
      </c>
      <c r="O64" s="76" t="s">
        <v>360</v>
      </c>
      <c r="P64" s="76">
        <v>1000</v>
      </c>
      <c r="Q64" s="76">
        <v>44.22</v>
      </c>
      <c r="R64" s="76"/>
      <c r="S64" s="76"/>
      <c r="T64" s="76"/>
      <c r="U64" s="76"/>
      <c r="V64" s="76"/>
      <c r="W64" s="76">
        <v>27.69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30" t="s">
        <v>438</v>
      </c>
      <c r="AS64" s="31" t="s">
        <v>362</v>
      </c>
      <c r="AT64" s="78"/>
      <c r="AU64" s="78"/>
      <c r="AV64" s="78" t="s">
        <v>361</v>
      </c>
      <c r="AW64" s="31">
        <v>9.9</v>
      </c>
      <c r="AX64" s="78" t="s">
        <v>362</v>
      </c>
      <c r="AY64" s="76"/>
      <c r="AZ64" s="78">
        <v>0</v>
      </c>
      <c r="BA64" s="78">
        <v>20</v>
      </c>
      <c r="BB64" s="78">
        <v>0</v>
      </c>
      <c r="BC64" s="78">
        <v>17</v>
      </c>
      <c r="BD64" s="78">
        <v>0</v>
      </c>
      <c r="BE64" s="78">
        <v>0</v>
      </c>
      <c r="BF64" s="78">
        <v>0</v>
      </c>
      <c r="BG64" s="78">
        <v>0</v>
      </c>
      <c r="BH64" s="31">
        <v>0</v>
      </c>
      <c r="BI64" s="31">
        <v>0</v>
      </c>
      <c r="BJ64" s="78"/>
      <c r="BK64" s="78" t="s">
        <v>362</v>
      </c>
      <c r="BL64" s="78">
        <v>12</v>
      </c>
      <c r="BM64" s="31" t="s">
        <v>362</v>
      </c>
      <c r="BN64" s="78"/>
      <c r="BO64" s="78"/>
      <c r="BP64" s="78"/>
      <c r="BQ64" s="77"/>
      <c r="BR64" s="77"/>
      <c r="BS64" s="78"/>
      <c r="BT64" s="78" t="s">
        <v>362</v>
      </c>
      <c r="BU64" s="77" t="s">
        <v>794</v>
      </c>
      <c r="BV64" s="124" t="s">
        <v>992</v>
      </c>
      <c r="BW64" s="123" t="s">
        <v>995</v>
      </c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</row>
    <row r="65" spans="1:76" x14ac:dyDescent="0.15">
      <c r="A65" s="75">
        <v>3311</v>
      </c>
      <c r="B65" s="94">
        <v>41927</v>
      </c>
      <c r="C65" s="40" t="s">
        <v>436</v>
      </c>
      <c r="D65" s="30" t="s">
        <v>459</v>
      </c>
      <c r="E65" s="30"/>
      <c r="F65" s="30" t="s">
        <v>437</v>
      </c>
      <c r="G65" s="33">
        <v>41815</v>
      </c>
      <c r="H65" s="31" t="s">
        <v>362</v>
      </c>
      <c r="I65" s="31" t="s">
        <v>508</v>
      </c>
      <c r="J65" s="31"/>
      <c r="K65" s="30" t="s">
        <v>593</v>
      </c>
      <c r="L65" s="79" t="s">
        <v>1010</v>
      </c>
      <c r="M65" s="30">
        <v>140</v>
      </c>
      <c r="N65" s="30">
        <v>26</v>
      </c>
      <c r="O65" s="30"/>
      <c r="P65" s="30"/>
      <c r="Q65" s="30"/>
      <c r="R65" s="76"/>
      <c r="S65" s="76"/>
      <c r="T65" s="76"/>
      <c r="U65" s="76"/>
      <c r="V65" s="76"/>
      <c r="W65" s="76">
        <v>14.5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30" t="s">
        <v>438</v>
      </c>
      <c r="AS65" s="31" t="s">
        <v>362</v>
      </c>
      <c r="AT65" s="78"/>
      <c r="AU65" s="78"/>
      <c r="AV65" s="31"/>
      <c r="AW65" s="31"/>
      <c r="AX65" s="78" t="s">
        <v>362</v>
      </c>
      <c r="AY65" s="76"/>
      <c r="AZ65" s="78">
        <v>0</v>
      </c>
      <c r="BA65" s="31">
        <v>0</v>
      </c>
      <c r="BB65" s="78">
        <v>0</v>
      </c>
      <c r="BC65" s="78">
        <v>0</v>
      </c>
      <c r="BD65" s="78">
        <v>0</v>
      </c>
      <c r="BE65" s="78">
        <v>0</v>
      </c>
      <c r="BF65" s="78">
        <v>0</v>
      </c>
      <c r="BG65" s="78">
        <v>0</v>
      </c>
      <c r="BH65" s="31">
        <v>0</v>
      </c>
      <c r="BI65" s="31">
        <v>0</v>
      </c>
      <c r="BJ65" s="78">
        <v>36</v>
      </c>
      <c r="BK65" s="78" t="s">
        <v>362</v>
      </c>
      <c r="BL65" s="78"/>
      <c r="BM65" s="31" t="s">
        <v>362</v>
      </c>
      <c r="BN65" s="78"/>
      <c r="BO65" s="78"/>
      <c r="BP65" s="78"/>
      <c r="BQ65" s="77"/>
      <c r="BR65" s="77"/>
      <c r="BS65" s="78"/>
      <c r="BT65" s="78" t="s">
        <v>362</v>
      </c>
      <c r="BU65" s="77" t="s">
        <v>432</v>
      </c>
      <c r="BV65" t="s">
        <v>992</v>
      </c>
      <c r="BW65" s="123" t="s">
        <v>995</v>
      </c>
    </row>
    <row r="66" spans="1:76" x14ac:dyDescent="0.15">
      <c r="A66" s="75">
        <v>3270</v>
      </c>
      <c r="B66" s="94">
        <v>41927</v>
      </c>
      <c r="C66" s="50" t="s">
        <v>436</v>
      </c>
      <c r="D66" s="30" t="s">
        <v>459</v>
      </c>
      <c r="E66" s="30"/>
      <c r="F66" s="30" t="s">
        <v>437</v>
      </c>
      <c r="G66" s="29">
        <v>41926</v>
      </c>
      <c r="H66" s="31" t="s">
        <v>372</v>
      </c>
      <c r="I66" s="31" t="s">
        <v>362</v>
      </c>
      <c r="J66" s="31"/>
      <c r="K66" s="30" t="s">
        <v>1011</v>
      </c>
      <c r="L66" s="30" t="s">
        <v>1012</v>
      </c>
      <c r="M66" s="30">
        <v>136</v>
      </c>
      <c r="N66" s="30">
        <v>22.82</v>
      </c>
      <c r="O66" s="30"/>
      <c r="P66" s="46"/>
      <c r="Q66" s="30"/>
      <c r="R66" s="46"/>
      <c r="S66" s="30"/>
      <c r="T66" s="46"/>
      <c r="U66" s="30"/>
      <c r="V66" s="30"/>
      <c r="W66" s="30">
        <v>11.02</v>
      </c>
      <c r="X66" s="30"/>
      <c r="Y66" s="30"/>
      <c r="Z66" s="46"/>
      <c r="AA66" s="30"/>
      <c r="AB66" s="46"/>
      <c r="AC66" s="30"/>
      <c r="AD66" s="30"/>
      <c r="AE66" s="30"/>
      <c r="AF66" s="30"/>
      <c r="AG66" s="46"/>
      <c r="AH66" s="30"/>
      <c r="AI66" s="30"/>
      <c r="AJ66" s="30"/>
      <c r="AK66" s="30"/>
      <c r="AL66" s="30"/>
      <c r="AM66" s="30"/>
      <c r="AN66" s="30"/>
      <c r="AO66" s="30"/>
      <c r="AP66" s="30"/>
      <c r="AQ66" s="76"/>
      <c r="AR66" s="30" t="s">
        <v>438</v>
      </c>
      <c r="AS66" s="31" t="s">
        <v>362</v>
      </c>
      <c r="AT66" s="31"/>
      <c r="AU66" s="31"/>
      <c r="AV66" s="31" t="s">
        <v>361</v>
      </c>
      <c r="AW66" s="31">
        <v>11.3</v>
      </c>
      <c r="AX66" s="31" t="s">
        <v>362</v>
      </c>
      <c r="AY66" s="30"/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362</v>
      </c>
      <c r="BL66" s="31"/>
      <c r="BM66" s="31" t="s">
        <v>362</v>
      </c>
      <c r="BN66" s="31"/>
      <c r="BO66" s="31">
        <v>24</v>
      </c>
      <c r="BP66" s="31"/>
      <c r="BQ66" s="30"/>
      <c r="BR66" s="30"/>
      <c r="BS66" s="31"/>
      <c r="BT66" s="78" t="s">
        <v>362</v>
      </c>
      <c r="BU66" s="77"/>
      <c r="BV66" t="s">
        <v>992</v>
      </c>
      <c r="BW66" s="123" t="s">
        <v>993</v>
      </c>
    </row>
    <row r="67" spans="1:76" x14ac:dyDescent="0.15">
      <c r="A67" s="75">
        <v>3094</v>
      </c>
      <c r="B67" s="94">
        <v>41927</v>
      </c>
      <c r="C67" s="50" t="s">
        <v>436</v>
      </c>
      <c r="D67" s="30" t="s">
        <v>459</v>
      </c>
      <c r="E67" s="30"/>
      <c r="F67" s="30" t="s">
        <v>437</v>
      </c>
      <c r="G67" s="29">
        <v>41639</v>
      </c>
      <c r="H67" s="31" t="s">
        <v>760</v>
      </c>
      <c r="I67" s="31" t="s">
        <v>1013</v>
      </c>
      <c r="J67" s="31"/>
      <c r="K67" s="30" t="s">
        <v>1014</v>
      </c>
      <c r="L67" s="30" t="s">
        <v>1015</v>
      </c>
      <c r="M67" s="30">
        <v>144.69999999999999</v>
      </c>
      <c r="N67" s="30">
        <v>31.1</v>
      </c>
      <c r="O67" s="30"/>
      <c r="P67" s="30"/>
      <c r="Q67" s="30"/>
      <c r="R67" s="30"/>
      <c r="S67" s="30"/>
      <c r="T67" s="30"/>
      <c r="U67" s="30"/>
      <c r="V67" s="30"/>
      <c r="W67" s="30">
        <v>17.100000000000001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867</v>
      </c>
      <c r="AS67" s="31" t="s">
        <v>362</v>
      </c>
      <c r="AT67" s="31"/>
      <c r="AU67" s="31"/>
      <c r="AV67" s="31"/>
      <c r="AW67" s="31"/>
      <c r="AX67" s="31" t="s">
        <v>760</v>
      </c>
      <c r="AY67" s="30"/>
      <c r="AZ67" s="31">
        <v>0</v>
      </c>
      <c r="BA67" s="31">
        <v>0</v>
      </c>
      <c r="BB67" s="78">
        <v>14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/>
      <c r="BM67" s="31" t="s">
        <v>362</v>
      </c>
      <c r="BN67" s="31"/>
      <c r="BO67" s="31"/>
      <c r="BP67" s="31"/>
      <c r="BQ67" s="77"/>
      <c r="BR67" s="77"/>
      <c r="BS67" s="78"/>
      <c r="BT67" s="78" t="s">
        <v>362</v>
      </c>
      <c r="BU67" s="30" t="s">
        <v>1016</v>
      </c>
      <c r="BV67" t="s">
        <v>1025</v>
      </c>
      <c r="BW67" s="123" t="s">
        <v>995</v>
      </c>
    </row>
    <row r="68" spans="1:76" x14ac:dyDescent="0.15">
      <c r="A68" s="75">
        <v>216</v>
      </c>
      <c r="B68" s="94">
        <v>41927</v>
      </c>
      <c r="C68" s="50" t="s">
        <v>436</v>
      </c>
      <c r="D68" s="30" t="s">
        <v>459</v>
      </c>
      <c r="E68" s="30"/>
      <c r="F68" s="30" t="s">
        <v>446</v>
      </c>
      <c r="G68" s="29">
        <v>41698</v>
      </c>
      <c r="H68" s="31" t="s">
        <v>362</v>
      </c>
      <c r="I68" s="31" t="s">
        <v>508</v>
      </c>
      <c r="J68" s="31"/>
      <c r="K68" s="30" t="s">
        <v>447</v>
      </c>
      <c r="L68" s="30" t="s">
        <v>512</v>
      </c>
      <c r="M68" s="30">
        <v>151.935</v>
      </c>
      <c r="N68" s="76">
        <v>41.134</v>
      </c>
      <c r="O68" s="76"/>
      <c r="P68" s="76"/>
      <c r="Q68" s="30"/>
      <c r="R68" s="30"/>
      <c r="S68" s="30"/>
      <c r="T68" s="76"/>
      <c r="U68" s="76"/>
      <c r="V68" s="76"/>
      <c r="W68" s="76">
        <v>23.187000000000001</v>
      </c>
      <c r="X68" s="76"/>
      <c r="Y68" s="76"/>
      <c r="Z68" s="76"/>
      <c r="AA68" s="76"/>
      <c r="AB68" s="76"/>
      <c r="AC68" s="76"/>
      <c r="AD68" s="76"/>
      <c r="AE68" s="76"/>
      <c r="AF68" s="76"/>
      <c r="AG68" s="76"/>
      <c r="AH68" s="76"/>
      <c r="AI68" s="76">
        <v>24.759</v>
      </c>
      <c r="AJ68" s="76"/>
      <c r="AK68" s="76"/>
      <c r="AL68" s="76"/>
      <c r="AM68" s="76"/>
      <c r="AN68" s="76"/>
      <c r="AO68" s="76"/>
      <c r="AP68" s="76"/>
      <c r="AQ68" s="76"/>
      <c r="AR68" s="76" t="s">
        <v>448</v>
      </c>
      <c r="AS68" s="31" t="s">
        <v>362</v>
      </c>
      <c r="AT68" s="31"/>
      <c r="AU68" s="31"/>
      <c r="AV68" s="31"/>
      <c r="AW68" s="31"/>
      <c r="AX68" s="31" t="s">
        <v>362</v>
      </c>
      <c r="AY68" s="30"/>
      <c r="AZ68" s="31">
        <v>0</v>
      </c>
      <c r="BA68" s="31">
        <v>0</v>
      </c>
      <c r="BB68" s="31">
        <v>7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/>
      <c r="BM68" s="31" t="s">
        <v>362</v>
      </c>
      <c r="BN68" s="31"/>
      <c r="BO68" s="31"/>
      <c r="BP68" s="31"/>
      <c r="BQ68" s="40"/>
      <c r="BR68" s="40"/>
      <c r="BS68" s="31"/>
      <c r="BT68" s="78" t="s">
        <v>362</v>
      </c>
      <c r="BU68" s="30" t="s">
        <v>513</v>
      </c>
      <c r="BV68" s="121" t="s">
        <v>992</v>
      </c>
      <c r="BW68" s="123" t="s">
        <v>995</v>
      </c>
    </row>
    <row r="69" spans="1:76" x14ac:dyDescent="0.15">
      <c r="A69" s="75">
        <v>427</v>
      </c>
      <c r="B69" s="94">
        <v>41927</v>
      </c>
      <c r="C69" s="50" t="s">
        <v>436</v>
      </c>
      <c r="D69" s="30" t="s">
        <v>459</v>
      </c>
      <c r="E69" s="30"/>
      <c r="F69" s="30" t="s">
        <v>446</v>
      </c>
      <c r="G69" s="29">
        <v>41639</v>
      </c>
      <c r="H69" s="31" t="s">
        <v>372</v>
      </c>
      <c r="I69" s="31" t="s">
        <v>362</v>
      </c>
      <c r="J69" s="31"/>
      <c r="K69" s="30" t="s">
        <v>366</v>
      </c>
      <c r="L69" s="30" t="s">
        <v>367</v>
      </c>
      <c r="M69" s="30">
        <v>189.95</v>
      </c>
      <c r="N69" s="30">
        <v>34.92</v>
      </c>
      <c r="O69" s="30"/>
      <c r="P69" s="30"/>
      <c r="Q69" s="30"/>
      <c r="R69" s="30"/>
      <c r="S69" s="30"/>
      <c r="T69" s="30"/>
      <c r="U69" s="30"/>
      <c r="V69" s="30"/>
      <c r="W69" s="30">
        <v>21.78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>
        <v>23.95</v>
      </c>
      <c r="AJ69" s="30"/>
      <c r="AK69" s="30"/>
      <c r="AL69" s="30"/>
      <c r="AM69" s="30"/>
      <c r="AN69" s="30"/>
      <c r="AO69" s="30"/>
      <c r="AP69" s="30"/>
      <c r="AQ69" s="30"/>
      <c r="AR69" s="30" t="s">
        <v>448</v>
      </c>
      <c r="AS69" s="31" t="s">
        <v>362</v>
      </c>
      <c r="AT69" s="31"/>
      <c r="AU69" s="31"/>
      <c r="AV69" s="31" t="s">
        <v>361</v>
      </c>
      <c r="AW69" s="78">
        <v>12</v>
      </c>
      <c r="AX69" s="31" t="s">
        <v>456</v>
      </c>
      <c r="AY69" s="30"/>
      <c r="AZ69" s="31">
        <v>0</v>
      </c>
      <c r="BA69" s="31">
        <v>0</v>
      </c>
      <c r="BB69" s="31">
        <v>7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>
        <v>24</v>
      </c>
      <c r="BK69" s="31" t="s">
        <v>372</v>
      </c>
      <c r="BL69" s="31">
        <v>24</v>
      </c>
      <c r="BM69" s="31" t="s">
        <v>362</v>
      </c>
      <c r="BN69" s="31"/>
      <c r="BO69" s="31"/>
      <c r="BP69" s="31"/>
      <c r="BQ69" s="40"/>
      <c r="BR69" s="40"/>
      <c r="BS69" s="31"/>
      <c r="BT69" s="78" t="s">
        <v>362</v>
      </c>
      <c r="BU69" s="76" t="s">
        <v>371</v>
      </c>
      <c r="BV69" t="s">
        <v>1019</v>
      </c>
      <c r="BW69" s="123" t="s">
        <v>995</v>
      </c>
    </row>
    <row r="70" spans="1:76" x14ac:dyDescent="0.15">
      <c r="A70" s="75">
        <v>628</v>
      </c>
      <c r="B70" s="94">
        <v>41927</v>
      </c>
      <c r="C70" s="50" t="s">
        <v>436</v>
      </c>
      <c r="D70" s="30" t="s">
        <v>459</v>
      </c>
      <c r="E70" s="30"/>
      <c r="F70" s="30" t="s">
        <v>446</v>
      </c>
      <c r="G70" s="29">
        <v>41887</v>
      </c>
      <c r="H70" s="31" t="s">
        <v>372</v>
      </c>
      <c r="I70" s="31" t="s">
        <v>362</v>
      </c>
      <c r="J70" s="31"/>
      <c r="K70" s="30" t="s">
        <v>378</v>
      </c>
      <c r="L70" s="30" t="s">
        <v>379</v>
      </c>
      <c r="M70" s="30">
        <v>143.9</v>
      </c>
      <c r="N70" s="30">
        <v>31.5</v>
      </c>
      <c r="O70" s="30"/>
      <c r="P70" s="30"/>
      <c r="Q70" s="30"/>
      <c r="R70" s="30"/>
      <c r="S70" s="30"/>
      <c r="T70" s="30"/>
      <c r="U70" s="30"/>
      <c r="V70" s="30"/>
      <c r="W70" s="30">
        <v>20.3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30</v>
      </c>
      <c r="AJ70" s="30"/>
      <c r="AK70" s="30"/>
      <c r="AL70" s="30"/>
      <c r="AM70" s="30"/>
      <c r="AN70" s="30"/>
      <c r="AO70" s="30"/>
      <c r="AP70" s="30"/>
      <c r="AQ70" s="30"/>
      <c r="AR70" s="30" t="s">
        <v>448</v>
      </c>
      <c r="AS70" s="31" t="s">
        <v>362</v>
      </c>
      <c r="AT70" s="31"/>
      <c r="AU70" s="31"/>
      <c r="AV70" s="31" t="s">
        <v>361</v>
      </c>
      <c r="AW70" s="31">
        <v>9.9</v>
      </c>
      <c r="AX70" s="31" t="s">
        <v>456</v>
      </c>
      <c r="AY70" s="30"/>
      <c r="AZ70" s="31">
        <v>0</v>
      </c>
      <c r="BA70" s="31">
        <v>34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24</v>
      </c>
      <c r="BK70" s="31" t="s">
        <v>372</v>
      </c>
      <c r="BL70" s="31">
        <v>24</v>
      </c>
      <c r="BM70" s="31" t="s">
        <v>362</v>
      </c>
      <c r="BN70" s="31"/>
      <c r="BO70" s="31"/>
      <c r="BP70" s="31"/>
      <c r="BQ70" s="40"/>
      <c r="BR70" s="40"/>
      <c r="BS70" s="31"/>
      <c r="BT70" s="78" t="s">
        <v>362</v>
      </c>
      <c r="BU70" s="40"/>
      <c r="BV70" s="121" t="s">
        <v>992</v>
      </c>
      <c r="BW70" s="122" t="s">
        <v>995</v>
      </c>
    </row>
    <row r="71" spans="1:76" x14ac:dyDescent="0.15">
      <c r="A71" s="75">
        <v>961</v>
      </c>
      <c r="B71" s="94">
        <v>41927</v>
      </c>
      <c r="C71" s="50" t="s">
        <v>436</v>
      </c>
      <c r="D71" s="30" t="s">
        <v>459</v>
      </c>
      <c r="E71" s="30"/>
      <c r="F71" s="30" t="s">
        <v>446</v>
      </c>
      <c r="G71" s="29">
        <v>41820</v>
      </c>
      <c r="H71" s="31" t="s">
        <v>372</v>
      </c>
      <c r="I71" s="31" t="s">
        <v>362</v>
      </c>
      <c r="J71" s="31"/>
      <c r="K71" s="30" t="s">
        <v>629</v>
      </c>
      <c r="L71" s="30" t="s">
        <v>630</v>
      </c>
      <c r="M71" s="30">
        <v>182.83</v>
      </c>
      <c r="N71" s="30">
        <v>36.74</v>
      </c>
      <c r="O71" s="30" t="s">
        <v>360</v>
      </c>
      <c r="P71" s="30">
        <v>1200</v>
      </c>
      <c r="Q71" s="30">
        <v>35.6</v>
      </c>
      <c r="R71" s="30"/>
      <c r="S71" s="30"/>
      <c r="T71" s="30"/>
      <c r="U71" s="30"/>
      <c r="V71" s="30"/>
      <c r="W71" s="30">
        <v>17.5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25.79</v>
      </c>
      <c r="AJ71" s="30"/>
      <c r="AK71" s="30"/>
      <c r="AL71" s="30"/>
      <c r="AM71" s="30"/>
      <c r="AN71" s="30"/>
      <c r="AO71" s="30"/>
      <c r="AP71" s="30"/>
      <c r="AQ71" s="30"/>
      <c r="AR71" s="30" t="s">
        <v>448</v>
      </c>
      <c r="AS71" s="31" t="s">
        <v>362</v>
      </c>
      <c r="AT71" s="31"/>
      <c r="AU71" s="31"/>
      <c r="AV71" s="31" t="s">
        <v>361</v>
      </c>
      <c r="AW71" s="78">
        <v>9.9</v>
      </c>
      <c r="AX71" s="31" t="s">
        <v>362</v>
      </c>
      <c r="AY71" s="31"/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>
        <v>12</v>
      </c>
      <c r="BK71" s="31" t="s">
        <v>362</v>
      </c>
      <c r="BL71" s="31"/>
      <c r="BM71" s="31" t="s">
        <v>362</v>
      </c>
      <c r="BN71" s="31"/>
      <c r="BO71" s="31"/>
      <c r="BP71" s="31"/>
      <c r="BQ71" s="40"/>
      <c r="BR71" s="40"/>
      <c r="BS71" s="31"/>
      <c r="BT71" s="78" t="s">
        <v>362</v>
      </c>
      <c r="BU71" s="40"/>
      <c r="BV71" t="s">
        <v>992</v>
      </c>
      <c r="BW71" s="122" t="s">
        <v>995</v>
      </c>
    </row>
    <row r="72" spans="1:76" x14ac:dyDescent="0.15">
      <c r="A72" s="75">
        <v>1800</v>
      </c>
      <c r="B72" s="94">
        <v>41927</v>
      </c>
      <c r="C72" s="50" t="s">
        <v>436</v>
      </c>
      <c r="D72" s="30" t="s">
        <v>459</v>
      </c>
      <c r="E72" s="30"/>
      <c r="F72" s="30" t="s">
        <v>446</v>
      </c>
      <c r="G72" s="29">
        <v>41774</v>
      </c>
      <c r="H72" s="31" t="s">
        <v>372</v>
      </c>
      <c r="I72" s="31" t="s">
        <v>362</v>
      </c>
      <c r="J72" s="31"/>
      <c r="K72" s="30" t="s">
        <v>464</v>
      </c>
      <c r="L72" s="30" t="s">
        <v>465</v>
      </c>
      <c r="M72" s="30">
        <v>120</v>
      </c>
      <c r="N72" s="30">
        <v>41.8</v>
      </c>
      <c r="O72" s="30"/>
      <c r="P72" s="30"/>
      <c r="Q72" s="30"/>
      <c r="R72" s="30"/>
      <c r="S72" s="30"/>
      <c r="T72" s="30"/>
      <c r="U72" s="30"/>
      <c r="V72" s="30"/>
      <c r="W72" s="30">
        <v>25.8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25.8</v>
      </c>
      <c r="AJ72" s="30"/>
      <c r="AK72" s="30"/>
      <c r="AL72" s="30"/>
      <c r="AM72" s="30"/>
      <c r="AN72" s="30"/>
      <c r="AO72" s="30"/>
      <c r="AP72" s="30"/>
      <c r="AQ72" s="30"/>
      <c r="AR72" s="30" t="s">
        <v>448</v>
      </c>
      <c r="AS72" s="31" t="s">
        <v>362</v>
      </c>
      <c r="AT72" s="31"/>
      <c r="AU72" s="31"/>
      <c r="AV72" s="31" t="s">
        <v>361</v>
      </c>
      <c r="AW72" s="31">
        <v>10</v>
      </c>
      <c r="AX72" s="31" t="s">
        <v>362</v>
      </c>
      <c r="AY72" s="30"/>
      <c r="AZ72" s="31">
        <v>0</v>
      </c>
      <c r="BA72" s="31">
        <v>0</v>
      </c>
      <c r="BB72" s="31">
        <v>0</v>
      </c>
      <c r="BC72" s="31">
        <v>22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362</v>
      </c>
      <c r="BL72" s="31"/>
      <c r="BM72" s="31" t="s">
        <v>362</v>
      </c>
      <c r="BN72" s="31"/>
      <c r="BO72" s="31"/>
      <c r="BP72" s="31"/>
      <c r="BQ72" s="40"/>
      <c r="BR72" s="77"/>
      <c r="BS72" s="31"/>
      <c r="BT72" s="78" t="s">
        <v>362</v>
      </c>
      <c r="BU72" s="40"/>
      <c r="BV72" s="124" t="s">
        <v>992</v>
      </c>
      <c r="BW72" s="123" t="s">
        <v>995</v>
      </c>
    </row>
    <row r="73" spans="1:76" x14ac:dyDescent="0.15">
      <c r="A73" s="75">
        <v>2587</v>
      </c>
      <c r="B73" s="94">
        <v>41927</v>
      </c>
      <c r="C73" s="50" t="s">
        <v>436</v>
      </c>
      <c r="D73" s="30" t="s">
        <v>459</v>
      </c>
      <c r="E73" s="30"/>
      <c r="F73" s="30" t="s">
        <v>453</v>
      </c>
      <c r="G73" s="33">
        <v>41683</v>
      </c>
      <c r="H73" s="31" t="s">
        <v>372</v>
      </c>
      <c r="I73" s="31" t="s">
        <v>362</v>
      </c>
      <c r="J73" s="31"/>
      <c r="K73" s="30" t="s">
        <v>457</v>
      </c>
      <c r="L73" s="30" t="s">
        <v>732</v>
      </c>
      <c r="M73" s="30">
        <v>110</v>
      </c>
      <c r="N73" s="30">
        <v>34.299999999999997</v>
      </c>
      <c r="O73" s="30"/>
      <c r="P73" s="30"/>
      <c r="Q73" s="30"/>
      <c r="R73" s="30"/>
      <c r="S73" s="30"/>
      <c r="T73" s="30"/>
      <c r="U73" s="30"/>
      <c r="V73" s="30"/>
      <c r="W73" s="30">
        <v>23.9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25</v>
      </c>
      <c r="AJ73" s="30"/>
      <c r="AK73" s="30"/>
      <c r="AL73" s="30"/>
      <c r="AM73" s="30"/>
      <c r="AN73" s="30"/>
      <c r="AO73" s="30"/>
      <c r="AP73" s="30"/>
      <c r="AQ73" s="30"/>
      <c r="AR73" s="30" t="s">
        <v>458</v>
      </c>
      <c r="AS73" s="31" t="s">
        <v>362</v>
      </c>
      <c r="AT73" s="31"/>
      <c r="AU73" s="31"/>
      <c r="AV73" s="31" t="s">
        <v>361</v>
      </c>
      <c r="AW73" s="31">
        <v>11.3</v>
      </c>
      <c r="AX73" s="31" t="s">
        <v>456</v>
      </c>
      <c r="AY73" s="30"/>
      <c r="AZ73" s="31">
        <v>0</v>
      </c>
      <c r="BA73" s="31">
        <v>0</v>
      </c>
      <c r="BB73" s="31">
        <v>10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362</v>
      </c>
      <c r="BL73" s="31"/>
      <c r="BM73" s="31" t="s">
        <v>362</v>
      </c>
      <c r="BN73" s="31"/>
      <c r="BO73" s="31"/>
      <c r="BP73" s="31"/>
      <c r="BQ73" s="40"/>
      <c r="BR73" s="40"/>
      <c r="BS73" s="31"/>
      <c r="BT73" s="78" t="s">
        <v>362</v>
      </c>
      <c r="BU73" s="30"/>
      <c r="BV73" t="s">
        <v>1009</v>
      </c>
      <c r="BW73" s="123" t="s">
        <v>995</v>
      </c>
      <c r="BX73" s="1"/>
    </row>
    <row r="74" spans="1:76" x14ac:dyDescent="0.15">
      <c r="A74" s="75">
        <v>3095</v>
      </c>
      <c r="B74" s="94">
        <v>41927</v>
      </c>
      <c r="C74" s="50" t="s">
        <v>436</v>
      </c>
      <c r="D74" s="30" t="s">
        <v>459</v>
      </c>
      <c r="E74" s="30"/>
      <c r="F74" s="30" t="s">
        <v>453</v>
      </c>
      <c r="G74" s="29">
        <v>41639</v>
      </c>
      <c r="H74" s="31" t="s">
        <v>760</v>
      </c>
      <c r="I74" s="31" t="s">
        <v>1013</v>
      </c>
      <c r="J74" s="31"/>
      <c r="K74" s="30" t="s">
        <v>1014</v>
      </c>
      <c r="L74" s="30" t="s">
        <v>1015</v>
      </c>
      <c r="M74" s="30">
        <v>144.69999999999999</v>
      </c>
      <c r="N74" s="30">
        <v>31.4</v>
      </c>
      <c r="O74" s="30"/>
      <c r="P74" s="30"/>
      <c r="Q74" s="30"/>
      <c r="R74" s="30"/>
      <c r="S74" s="30"/>
      <c r="T74" s="30"/>
      <c r="U74" s="30"/>
      <c r="V74" s="30"/>
      <c r="W74" s="30">
        <v>17.7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18.899999999999999</v>
      </c>
      <c r="AJ74" s="30"/>
      <c r="AK74" s="30"/>
      <c r="AL74" s="30"/>
      <c r="AM74" s="30"/>
      <c r="AN74" s="30"/>
      <c r="AO74" s="30"/>
      <c r="AP74" s="30"/>
      <c r="AQ74" s="30"/>
      <c r="AR74" s="30" t="s">
        <v>458</v>
      </c>
      <c r="AS74" s="31" t="s">
        <v>362</v>
      </c>
      <c r="AT74" s="31"/>
      <c r="AU74" s="31"/>
      <c r="AV74" s="31"/>
      <c r="AW74" s="31"/>
      <c r="AX74" s="31" t="s">
        <v>760</v>
      </c>
      <c r="AY74" s="30"/>
      <c r="AZ74" s="31">
        <v>0</v>
      </c>
      <c r="BA74" s="31">
        <v>0</v>
      </c>
      <c r="BB74" s="78">
        <v>14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362</v>
      </c>
      <c r="BL74" s="31"/>
      <c r="BM74" s="31" t="s">
        <v>362</v>
      </c>
      <c r="BN74" s="31"/>
      <c r="BO74" s="31"/>
      <c r="BP74" s="31"/>
      <c r="BQ74" s="77"/>
      <c r="BR74" s="77"/>
      <c r="BS74" s="78"/>
      <c r="BT74" s="78" t="s">
        <v>362</v>
      </c>
      <c r="BU74" s="30" t="s">
        <v>1016</v>
      </c>
      <c r="BV74" t="s">
        <v>1025</v>
      </c>
      <c r="BW74" s="123" t="s">
        <v>995</v>
      </c>
    </row>
    <row r="75" spans="1:76" x14ac:dyDescent="0.15">
      <c r="A75" s="75">
        <v>2523</v>
      </c>
      <c r="B75" s="94">
        <v>41927</v>
      </c>
      <c r="C75" s="50" t="s">
        <v>436</v>
      </c>
      <c r="D75" s="30" t="s">
        <v>459</v>
      </c>
      <c r="E75" s="30"/>
      <c r="F75" s="30" t="s">
        <v>713</v>
      </c>
      <c r="G75" s="29">
        <v>41779</v>
      </c>
      <c r="H75" s="31" t="s">
        <v>372</v>
      </c>
      <c r="I75" s="31" t="s">
        <v>362</v>
      </c>
      <c r="J75" s="31"/>
      <c r="K75" s="30" t="s">
        <v>660</v>
      </c>
      <c r="L75" s="76" t="s">
        <v>504</v>
      </c>
      <c r="M75" s="30">
        <v>163</v>
      </c>
      <c r="N75" s="30">
        <v>26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>
        <v>47</v>
      </c>
      <c r="AP75" s="30"/>
      <c r="AQ75" s="30">
        <v>16</v>
      </c>
      <c r="AR75" s="30" t="s">
        <v>715</v>
      </c>
      <c r="AS75" s="31" t="s">
        <v>362</v>
      </c>
      <c r="AT75" s="31"/>
      <c r="AU75" s="31"/>
      <c r="AV75" s="31" t="s">
        <v>361</v>
      </c>
      <c r="AW75" s="31">
        <v>11.3</v>
      </c>
      <c r="AX75" s="31" t="s">
        <v>456</v>
      </c>
      <c r="AY75" s="30"/>
      <c r="AZ75" s="31">
        <v>0</v>
      </c>
      <c r="BA75" s="31">
        <v>34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362</v>
      </c>
      <c r="BL75" s="31">
        <v>24</v>
      </c>
      <c r="BM75" s="31" t="s">
        <v>362</v>
      </c>
      <c r="BN75" s="31"/>
      <c r="BO75" s="31"/>
      <c r="BP75" s="31"/>
      <c r="BQ75" s="77"/>
      <c r="BR75" s="77"/>
      <c r="BS75" s="78"/>
      <c r="BT75" s="78" t="s">
        <v>362</v>
      </c>
      <c r="BU75" s="40"/>
      <c r="BV75" s="121" t="s">
        <v>992</v>
      </c>
      <c r="BW75" s="122" t="s">
        <v>995</v>
      </c>
    </row>
    <row r="76" spans="1:76" x14ac:dyDescent="0.15">
      <c r="A76" s="75">
        <v>2529</v>
      </c>
      <c r="B76" s="94">
        <v>41927</v>
      </c>
      <c r="C76" s="50" t="s">
        <v>436</v>
      </c>
      <c r="D76" s="30" t="s">
        <v>459</v>
      </c>
      <c r="E76" s="30"/>
      <c r="F76" s="30" t="s">
        <v>713</v>
      </c>
      <c r="G76" s="94">
        <v>41831</v>
      </c>
      <c r="H76" s="31" t="s">
        <v>711</v>
      </c>
      <c r="I76" s="31" t="s">
        <v>760</v>
      </c>
      <c r="J76" s="31"/>
      <c r="K76" s="30" t="s">
        <v>509</v>
      </c>
      <c r="L76" s="30" t="s">
        <v>510</v>
      </c>
      <c r="M76" s="30">
        <v>119.57</v>
      </c>
      <c r="N76" s="30">
        <v>25.07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>
        <v>44.28</v>
      </c>
      <c r="AP76" s="30"/>
      <c r="AQ76" s="30">
        <v>14.76</v>
      </c>
      <c r="AR76" s="30" t="s">
        <v>715</v>
      </c>
      <c r="AS76" s="31" t="s">
        <v>362</v>
      </c>
      <c r="AT76" s="31"/>
      <c r="AU76" s="31"/>
      <c r="AV76" s="31" t="s">
        <v>763</v>
      </c>
      <c r="AW76" s="31">
        <v>11.3</v>
      </c>
      <c r="AX76" s="31" t="s">
        <v>362</v>
      </c>
      <c r="AY76" s="30"/>
      <c r="AZ76" s="31">
        <v>0</v>
      </c>
      <c r="BA76" s="31">
        <v>0</v>
      </c>
      <c r="BB76" s="31">
        <v>0</v>
      </c>
      <c r="BC76" s="31">
        <v>43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362</v>
      </c>
      <c r="BL76" s="31">
        <v>24</v>
      </c>
      <c r="BM76" s="31" t="s">
        <v>362</v>
      </c>
      <c r="BN76" s="31"/>
      <c r="BO76" s="31"/>
      <c r="BP76" s="31"/>
      <c r="BQ76" s="40"/>
      <c r="BR76" s="40"/>
      <c r="BS76" s="31"/>
      <c r="BT76" s="78" t="s">
        <v>362</v>
      </c>
      <c r="BU76" s="40"/>
      <c r="BV76" t="s">
        <v>1055</v>
      </c>
      <c r="BW76" s="122" t="s">
        <v>995</v>
      </c>
    </row>
    <row r="77" spans="1:76" x14ac:dyDescent="0.15">
      <c r="A77" s="75">
        <v>2572</v>
      </c>
      <c r="B77" s="94">
        <v>41927</v>
      </c>
      <c r="C77" s="40" t="s">
        <v>436</v>
      </c>
      <c r="D77" s="30" t="s">
        <v>459</v>
      </c>
      <c r="E77" s="30"/>
      <c r="F77" s="30" t="s">
        <v>713</v>
      </c>
      <c r="G77" s="29">
        <v>41670</v>
      </c>
      <c r="H77" s="31" t="s">
        <v>362</v>
      </c>
      <c r="I77" s="31" t="s">
        <v>508</v>
      </c>
      <c r="J77" s="31"/>
      <c r="K77" s="30" t="s">
        <v>364</v>
      </c>
      <c r="L77" s="30" t="s">
        <v>365</v>
      </c>
      <c r="M77" s="30">
        <v>155</v>
      </c>
      <c r="N77" s="30">
        <v>27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45.48</v>
      </c>
      <c r="AP77" s="30"/>
      <c r="AQ77" s="30">
        <v>15.32</v>
      </c>
      <c r="AR77" s="30" t="s">
        <v>717</v>
      </c>
      <c r="AS77" s="31" t="s">
        <v>362</v>
      </c>
      <c r="AT77" s="78"/>
      <c r="AU77" s="78"/>
      <c r="AV77" s="78"/>
      <c r="AW77" s="78"/>
      <c r="AX77" s="78" t="s">
        <v>362</v>
      </c>
      <c r="AY77" s="76"/>
      <c r="AZ77" s="78">
        <v>0</v>
      </c>
      <c r="BA77" s="78">
        <v>0</v>
      </c>
      <c r="BB77" s="78">
        <v>0</v>
      </c>
      <c r="BC77" s="78">
        <v>34</v>
      </c>
      <c r="BD77" s="78">
        <v>0</v>
      </c>
      <c r="BE77" s="78">
        <v>0</v>
      </c>
      <c r="BF77" s="78">
        <v>0</v>
      </c>
      <c r="BG77" s="78">
        <v>0</v>
      </c>
      <c r="BH77" s="31">
        <v>0</v>
      </c>
      <c r="BI77" s="31">
        <v>0</v>
      </c>
      <c r="BJ77" s="78"/>
      <c r="BK77" s="78" t="s">
        <v>362</v>
      </c>
      <c r="BL77" s="78">
        <v>12</v>
      </c>
      <c r="BM77" s="31" t="s">
        <v>362</v>
      </c>
      <c r="BN77" s="31"/>
      <c r="BO77" s="31"/>
      <c r="BP77" s="31"/>
      <c r="BQ77" s="76"/>
      <c r="BR77" s="76"/>
      <c r="BS77" s="78"/>
      <c r="BT77" s="78" t="s">
        <v>362</v>
      </c>
      <c r="BU77" s="76"/>
      <c r="BV77" s="20" t="s">
        <v>992</v>
      </c>
      <c r="BW77" s="123" t="s">
        <v>997</v>
      </c>
    </row>
    <row r="78" spans="1:76" x14ac:dyDescent="0.15">
      <c r="A78" s="75">
        <v>3229</v>
      </c>
      <c r="B78" s="94">
        <v>41927</v>
      </c>
      <c r="C78" s="50" t="s">
        <v>436</v>
      </c>
      <c r="D78" s="30" t="s">
        <v>459</v>
      </c>
      <c r="E78" s="30"/>
      <c r="F78" s="30" t="s">
        <v>713</v>
      </c>
      <c r="G78" s="29">
        <v>41887</v>
      </c>
      <c r="H78" s="31" t="s">
        <v>372</v>
      </c>
      <c r="I78" s="31" t="s">
        <v>362</v>
      </c>
      <c r="J78" s="31"/>
      <c r="K78" s="30" t="s">
        <v>378</v>
      </c>
      <c r="L78" s="30" t="s">
        <v>379</v>
      </c>
      <c r="M78" s="17">
        <v>143.9</v>
      </c>
      <c r="N78" s="30">
        <v>28.9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>
        <v>31.07</v>
      </c>
      <c r="AP78" s="30"/>
      <c r="AQ78" s="30"/>
      <c r="AR78" s="30" t="s">
        <v>715</v>
      </c>
      <c r="AS78" s="31" t="s">
        <v>362</v>
      </c>
      <c r="AT78" s="31"/>
      <c r="AU78" s="31"/>
      <c r="AV78" s="31" t="s">
        <v>361</v>
      </c>
      <c r="AW78" s="31">
        <v>9.9</v>
      </c>
      <c r="AX78" s="31" t="s">
        <v>456</v>
      </c>
      <c r="AY78" s="30"/>
      <c r="AZ78" s="31">
        <v>0</v>
      </c>
      <c r="BA78" s="31">
        <v>34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24</v>
      </c>
      <c r="BK78" s="31" t="s">
        <v>372</v>
      </c>
      <c r="BL78" s="31">
        <v>24</v>
      </c>
      <c r="BM78" s="31" t="s">
        <v>362</v>
      </c>
      <c r="BN78" s="31"/>
      <c r="BO78" s="31"/>
      <c r="BP78" s="31"/>
      <c r="BQ78" s="40"/>
      <c r="BR78" s="40"/>
      <c r="BS78" s="31"/>
      <c r="BT78" s="78" t="s">
        <v>362</v>
      </c>
      <c r="BU78" s="40"/>
      <c r="BV78" s="121" t="s">
        <v>992</v>
      </c>
      <c r="BW78" s="122" t="s">
        <v>995</v>
      </c>
    </row>
    <row r="79" spans="1:76" x14ac:dyDescent="0.15">
      <c r="A79" s="75">
        <v>2535</v>
      </c>
      <c r="B79" s="94">
        <v>41927</v>
      </c>
      <c r="C79" s="50" t="s">
        <v>436</v>
      </c>
      <c r="D79" s="30" t="s">
        <v>459</v>
      </c>
      <c r="E79" s="30"/>
      <c r="F79" s="30" t="s">
        <v>713</v>
      </c>
      <c r="G79" s="29">
        <v>41774</v>
      </c>
      <c r="H79" s="31" t="s">
        <v>372</v>
      </c>
      <c r="I79" s="31" t="s">
        <v>362</v>
      </c>
      <c r="J79" s="31"/>
      <c r="K79" s="30" t="s">
        <v>464</v>
      </c>
      <c r="L79" s="30" t="s">
        <v>465</v>
      </c>
      <c r="M79" s="17">
        <v>120</v>
      </c>
      <c r="N79" s="17">
        <v>25.8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>
        <v>54</v>
      </c>
      <c r="AP79" s="30"/>
      <c r="AQ79" s="30">
        <v>18</v>
      </c>
      <c r="AR79" s="30" t="s">
        <v>715</v>
      </c>
      <c r="AS79" s="31" t="s">
        <v>362</v>
      </c>
      <c r="AT79" s="31"/>
      <c r="AU79" s="31"/>
      <c r="AV79" s="31" t="s">
        <v>361</v>
      </c>
      <c r="AW79" s="31">
        <v>10</v>
      </c>
      <c r="AX79" s="31" t="s">
        <v>362</v>
      </c>
      <c r="AY79" s="30"/>
      <c r="AZ79" s="31">
        <v>0</v>
      </c>
      <c r="BA79" s="31">
        <v>0</v>
      </c>
      <c r="BB79" s="31">
        <v>0</v>
      </c>
      <c r="BC79" s="31">
        <v>22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/>
      <c r="BK79" s="31" t="s">
        <v>362</v>
      </c>
      <c r="BL79" s="31"/>
      <c r="BM79" s="31" t="s">
        <v>362</v>
      </c>
      <c r="BN79" s="31"/>
      <c r="BO79" s="31"/>
      <c r="BP79" s="31"/>
      <c r="BQ79" s="40"/>
      <c r="BR79" s="77"/>
      <c r="BS79" s="31"/>
      <c r="BT79" s="78" t="s">
        <v>362</v>
      </c>
      <c r="BU79" s="40"/>
      <c r="BV79" s="124" t="s">
        <v>992</v>
      </c>
      <c r="BW79" s="123" t="s">
        <v>995</v>
      </c>
    </row>
    <row r="80" spans="1:76" x14ac:dyDescent="0.15">
      <c r="A80" s="75">
        <v>3204</v>
      </c>
      <c r="B80" s="94">
        <v>41927</v>
      </c>
      <c r="C80" s="50" t="s">
        <v>436</v>
      </c>
      <c r="D80" s="30" t="s">
        <v>459</v>
      </c>
      <c r="E80" s="30"/>
      <c r="F80" s="30" t="s">
        <v>713</v>
      </c>
      <c r="G80" s="29">
        <v>41912</v>
      </c>
      <c r="H80" s="31" t="s">
        <v>372</v>
      </c>
      <c r="I80" s="31" t="s">
        <v>362</v>
      </c>
      <c r="J80" s="31"/>
      <c r="K80" s="30" t="s">
        <v>640</v>
      </c>
      <c r="L80" s="30" t="s">
        <v>641</v>
      </c>
      <c r="M80" s="30">
        <v>157.65</v>
      </c>
      <c r="N80" s="30">
        <v>28.5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>
        <v>52.77</v>
      </c>
      <c r="AP80" s="76"/>
      <c r="AQ80" s="30">
        <v>17.600000000000001</v>
      </c>
      <c r="AR80" s="17" t="s">
        <v>715</v>
      </c>
      <c r="AS80" s="31" t="s">
        <v>362</v>
      </c>
      <c r="AT80" s="31"/>
      <c r="AU80" s="31"/>
      <c r="AV80" s="31" t="s">
        <v>361</v>
      </c>
      <c r="AW80" s="31">
        <v>9.9</v>
      </c>
      <c r="AX80" s="31" t="s">
        <v>456</v>
      </c>
      <c r="AY80" s="30"/>
      <c r="AZ80" s="31">
        <v>0</v>
      </c>
      <c r="BA80" s="31">
        <v>25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>
        <v>12</v>
      </c>
      <c r="BK80" s="31" t="s">
        <v>372</v>
      </c>
      <c r="BL80" s="31"/>
      <c r="BM80" s="31" t="s">
        <v>362</v>
      </c>
      <c r="BN80" s="31"/>
      <c r="BO80" s="31"/>
      <c r="BP80" s="31"/>
      <c r="BQ80" s="40"/>
      <c r="BR80" s="40"/>
      <c r="BS80" s="31"/>
      <c r="BT80" s="78" t="s">
        <v>362</v>
      </c>
      <c r="BU80" s="40" t="s">
        <v>642</v>
      </c>
      <c r="BV80" s="121" t="s">
        <v>992</v>
      </c>
      <c r="BW80" s="123" t="s">
        <v>993</v>
      </c>
    </row>
    <row r="81" spans="1:102" x14ac:dyDescent="0.15">
      <c r="A81" s="75">
        <v>3250</v>
      </c>
      <c r="B81" s="94">
        <v>41927</v>
      </c>
      <c r="C81" s="50" t="s">
        <v>436</v>
      </c>
      <c r="D81" s="30" t="s">
        <v>459</v>
      </c>
      <c r="E81" s="30"/>
      <c r="F81" s="30" t="s">
        <v>713</v>
      </c>
      <c r="G81" s="29">
        <v>41639</v>
      </c>
      <c r="H81" s="31" t="s">
        <v>372</v>
      </c>
      <c r="I81" s="31" t="s">
        <v>362</v>
      </c>
      <c r="J81" s="31"/>
      <c r="K81" s="30" t="s">
        <v>720</v>
      </c>
      <c r="L81" s="30" t="s">
        <v>815</v>
      </c>
      <c r="M81" s="30">
        <v>163</v>
      </c>
      <c r="N81" s="30">
        <v>26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47</v>
      </c>
      <c r="AP81" s="30"/>
      <c r="AQ81" s="30">
        <v>16</v>
      </c>
      <c r="AR81" s="17" t="s">
        <v>715</v>
      </c>
      <c r="AS81" s="31" t="s">
        <v>362</v>
      </c>
      <c r="AT81" s="31"/>
      <c r="AU81" s="31"/>
      <c r="AV81" s="31" t="s">
        <v>361</v>
      </c>
      <c r="AW81" s="31">
        <v>11.3</v>
      </c>
      <c r="AX81" s="31" t="s">
        <v>456</v>
      </c>
      <c r="AY81" s="30"/>
      <c r="AZ81" s="31">
        <v>0</v>
      </c>
      <c r="BA81" s="31">
        <v>38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362</v>
      </c>
      <c r="BL81" s="31">
        <v>24</v>
      </c>
      <c r="BM81" s="31" t="s">
        <v>362</v>
      </c>
      <c r="BN81" s="31"/>
      <c r="BO81" s="31"/>
      <c r="BP81" s="31"/>
      <c r="BQ81" s="40"/>
      <c r="BR81" s="40"/>
      <c r="BS81" s="31"/>
      <c r="BT81" s="78" t="s">
        <v>362</v>
      </c>
      <c r="BU81" s="40"/>
      <c r="BV81" t="s">
        <v>1005</v>
      </c>
      <c r="BW81" s="123" t="s">
        <v>997</v>
      </c>
      <c r="BX81" s="20"/>
      <c r="BY81" s="20"/>
      <c r="BZ81" s="20"/>
      <c r="CA81" s="20"/>
      <c r="CB81" s="20"/>
      <c r="CC81" s="20"/>
      <c r="CD81" s="20"/>
      <c r="CE81" s="20"/>
      <c r="CF81" s="20"/>
      <c r="CG81" s="20"/>
      <c r="CH81" s="20"/>
      <c r="CI81" s="20"/>
      <c r="CJ81" s="20"/>
      <c r="CK81" s="20"/>
      <c r="CL81" s="20"/>
      <c r="CM81" s="20"/>
      <c r="CN81" s="20"/>
      <c r="CO81" s="20"/>
      <c r="CP81" s="20"/>
      <c r="CQ81" s="20"/>
      <c r="CR81" s="20"/>
      <c r="CS81" s="20"/>
      <c r="CT81" s="20"/>
      <c r="CU81" s="20"/>
      <c r="CV81" s="20"/>
      <c r="CW81" s="20"/>
      <c r="CX81" s="20"/>
    </row>
    <row r="82" spans="1:102" x14ac:dyDescent="0.15">
      <c r="A82" s="75">
        <v>3648</v>
      </c>
      <c r="B82" s="94">
        <v>41927</v>
      </c>
      <c r="C82" s="50" t="s">
        <v>436</v>
      </c>
      <c r="D82" s="30" t="s">
        <v>459</v>
      </c>
      <c r="E82" s="30"/>
      <c r="F82" s="30" t="s">
        <v>713</v>
      </c>
      <c r="G82" s="29">
        <v>41820</v>
      </c>
      <c r="H82" s="31" t="s">
        <v>372</v>
      </c>
      <c r="I82" s="31" t="s">
        <v>362</v>
      </c>
      <c r="J82" s="31"/>
      <c r="K82" s="30" t="s">
        <v>723</v>
      </c>
      <c r="L82" s="171" t="s">
        <v>1058</v>
      </c>
      <c r="M82" s="81">
        <v>172.77</v>
      </c>
      <c r="N82" s="81">
        <v>24.4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44.53</v>
      </c>
      <c r="AP82" s="30"/>
      <c r="AQ82" s="30">
        <v>14.72</v>
      </c>
      <c r="AR82" s="30" t="s">
        <v>715</v>
      </c>
      <c r="AS82" s="31" t="s">
        <v>362</v>
      </c>
      <c r="AT82" s="31"/>
      <c r="AU82" s="31"/>
      <c r="AV82" s="78" t="s">
        <v>361</v>
      </c>
      <c r="AW82" s="78">
        <v>11.8</v>
      </c>
      <c r="AX82" s="31" t="s">
        <v>456</v>
      </c>
      <c r="AY82" s="30"/>
      <c r="AZ82" s="31">
        <v>0</v>
      </c>
      <c r="BA82" s="31">
        <v>0</v>
      </c>
      <c r="BB82" s="31">
        <v>23.170729999999999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/>
      <c r="BK82" s="31" t="s">
        <v>362</v>
      </c>
      <c r="BL82" s="31"/>
      <c r="BM82" s="31" t="s">
        <v>362</v>
      </c>
      <c r="BN82" s="31"/>
      <c r="BO82" s="31"/>
      <c r="BP82" s="31"/>
      <c r="BQ82" s="77"/>
      <c r="BR82" s="40"/>
      <c r="BS82" s="31"/>
      <c r="BT82" s="78" t="s">
        <v>362</v>
      </c>
      <c r="BU82" s="30" t="s">
        <v>1059</v>
      </c>
      <c r="BV82" t="s">
        <v>992</v>
      </c>
      <c r="BW82" s="123" t="s">
        <v>995</v>
      </c>
      <c r="BX82" s="1"/>
    </row>
    <row r="83" spans="1:102" s="1" customFormat="1" x14ac:dyDescent="0.15"/>
    <row r="84" spans="1:102" s="1" customFormat="1" x14ac:dyDescent="0.15"/>
    <row r="85" spans="1:102" s="1" customFormat="1" x14ac:dyDescent="0.15"/>
    <row r="86" spans="1:102" s="1" customFormat="1" x14ac:dyDescent="0.15"/>
    <row r="87" spans="1:102" s="1" customFormat="1" x14ac:dyDescent="0.15"/>
    <row r="88" spans="1:102" s="1" customFormat="1" x14ac:dyDescent="0.15"/>
    <row r="89" spans="1:102" s="1" customFormat="1" x14ac:dyDescent="0.15"/>
    <row r="90" spans="1:102" s="1" customFormat="1" x14ac:dyDescent="0.15"/>
    <row r="91" spans="1:102" s="1" customFormat="1" x14ac:dyDescent="0.15"/>
    <row r="92" spans="1:102" s="1" customFormat="1" x14ac:dyDescent="0.15"/>
    <row r="93" spans="1:102" s="1" customFormat="1" x14ac:dyDescent="0.15"/>
    <row r="94" spans="1:102" s="1" customFormat="1" x14ac:dyDescent="0.15"/>
    <row r="95" spans="1:102" s="1" customFormat="1" x14ac:dyDescent="0.15"/>
    <row r="96" spans="1:102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</sheetData>
  <sheetProtection algorithmName="SHA-512" hashValue="zngULD8F0zLm1lfs3PYJUTP/RUv1pSpjVh4GUigR7zwIZ+IOWxJ1bdkEScf9D0RUmxUdH3Yt29fR8HBdbmaRyg==" saltValue="XH3SQd6OzyvRdhoeQicD1w==" spinCount="100000" sheet="1" objects="1" scenarios="1"/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8C738-7E64-894D-A7A2-3C2483923502}">
  <sheetPr codeName="Sheet24"/>
  <dimension ref="A1:CX101"/>
  <sheetViews>
    <sheetView topLeftCell="AJ1" zoomScale="130" zoomScaleNormal="130" zoomScalePageLayoutView="120" workbookViewId="0">
      <selection activeCell="BN50" sqref="A50:XFD50"/>
    </sheetView>
  </sheetViews>
  <sheetFormatPr baseColWidth="10" defaultColWidth="11" defaultRowHeight="13" x14ac:dyDescent="0.15"/>
  <cols>
    <col min="12" max="12" width="13" customWidth="1"/>
  </cols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39" t="s">
        <v>560</v>
      </c>
      <c r="BP1" s="39" t="s">
        <v>59</v>
      </c>
      <c r="BQ1" s="28" t="s">
        <v>248</v>
      </c>
      <c r="BR1" s="28" t="s">
        <v>252</v>
      </c>
      <c r="BS1" s="39" t="s">
        <v>490</v>
      </c>
    </row>
    <row r="2" spans="1:102" x14ac:dyDescent="0.15">
      <c r="A2" s="75">
        <v>106</v>
      </c>
      <c r="B2" s="94">
        <v>41927</v>
      </c>
      <c r="C2" s="50" t="s">
        <v>436</v>
      </c>
      <c r="D2" s="30" t="s">
        <v>1026</v>
      </c>
      <c r="E2" s="30"/>
      <c r="F2" s="30" t="s">
        <v>461</v>
      </c>
      <c r="G2" s="29">
        <v>41779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145</v>
      </c>
      <c r="N2" s="30">
        <v>36</v>
      </c>
      <c r="O2" s="30" t="s">
        <v>360</v>
      </c>
      <c r="P2" s="30">
        <v>1020</v>
      </c>
      <c r="Q2" s="30">
        <v>44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7"/>
      <c r="BT2" s="78" t="s">
        <v>362</v>
      </c>
      <c r="BU2" s="40"/>
      <c r="BV2" s="121" t="s">
        <v>992</v>
      </c>
      <c r="BW2" s="122" t="s">
        <v>995</v>
      </c>
    </row>
    <row r="3" spans="1:102" x14ac:dyDescent="0.15">
      <c r="A3" s="75">
        <v>162</v>
      </c>
      <c r="B3" s="94">
        <v>41927</v>
      </c>
      <c r="C3" s="50" t="s">
        <v>436</v>
      </c>
      <c r="D3" s="30" t="s">
        <v>1026</v>
      </c>
      <c r="E3" s="30"/>
      <c r="F3" s="30" t="s">
        <v>461</v>
      </c>
      <c r="G3" s="94">
        <v>41831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112.78</v>
      </c>
      <c r="N3" s="30">
        <v>40.369999999999997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V3" t="s">
        <v>1055</v>
      </c>
      <c r="BW3" s="122" t="s">
        <v>995</v>
      </c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</row>
    <row r="4" spans="1:102" x14ac:dyDescent="0.15">
      <c r="A4" s="75">
        <v>204</v>
      </c>
      <c r="B4" s="94">
        <v>41927</v>
      </c>
      <c r="C4" s="50" t="s">
        <v>436</v>
      </c>
      <c r="D4" s="30" t="s">
        <v>1026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117.81</v>
      </c>
      <c r="N4" s="30">
        <v>43.491999999999997</v>
      </c>
      <c r="O4" s="30" t="s">
        <v>360</v>
      </c>
      <c r="P4" s="30">
        <v>1020</v>
      </c>
      <c r="Q4" s="30">
        <v>49.256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</row>
    <row r="5" spans="1:102" x14ac:dyDescent="0.15">
      <c r="A5" s="75">
        <v>246</v>
      </c>
      <c r="B5" s="94">
        <v>41927</v>
      </c>
      <c r="C5" s="40" t="s">
        <v>436</v>
      </c>
      <c r="D5" s="30" t="s">
        <v>1026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158.93</v>
      </c>
      <c r="N5" s="30">
        <v>33.81</v>
      </c>
      <c r="O5" s="76" t="s">
        <v>360</v>
      </c>
      <c r="P5" s="76">
        <v>1020</v>
      </c>
      <c r="Q5" s="76">
        <v>38.409999999999997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1062</v>
      </c>
      <c r="BW5" s="123" t="s">
        <v>997</v>
      </c>
    </row>
    <row r="6" spans="1:102" x14ac:dyDescent="0.15">
      <c r="A6" s="75">
        <v>324</v>
      </c>
      <c r="B6" s="94">
        <v>41927</v>
      </c>
      <c r="C6" s="40" t="s">
        <v>436</v>
      </c>
      <c r="D6" s="30" t="s">
        <v>1026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140</v>
      </c>
      <c r="N6" s="30">
        <v>40.25</v>
      </c>
      <c r="O6" s="30" t="s">
        <v>360</v>
      </c>
      <c r="P6" s="30">
        <v>1020</v>
      </c>
      <c r="Q6" s="30">
        <v>45.5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102" x14ac:dyDescent="0.15">
      <c r="A7" s="75">
        <v>404</v>
      </c>
      <c r="B7" s="94">
        <v>41927</v>
      </c>
      <c r="C7" s="50" t="s">
        <v>436</v>
      </c>
      <c r="D7" s="30" t="s">
        <v>1026</v>
      </c>
      <c r="E7" s="30"/>
      <c r="F7" s="30" t="s">
        <v>461</v>
      </c>
      <c r="G7" s="29">
        <v>41820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149.94999999999999</v>
      </c>
      <c r="N7" s="30">
        <v>34.33</v>
      </c>
      <c r="O7" s="30" t="s">
        <v>360</v>
      </c>
      <c r="P7" s="30">
        <v>1000</v>
      </c>
      <c r="Q7" s="30">
        <v>37.950000000000003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  <c r="BV7" t="s">
        <v>1063</v>
      </c>
      <c r="BW7" s="123" t="s">
        <v>995</v>
      </c>
    </row>
    <row r="8" spans="1:102" x14ac:dyDescent="0.15">
      <c r="A8" s="75">
        <v>2454</v>
      </c>
      <c r="B8" s="94">
        <v>41927</v>
      </c>
      <c r="C8" s="50" t="s">
        <v>436</v>
      </c>
      <c r="D8" s="30" t="s">
        <v>1026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162.1</v>
      </c>
      <c r="N8" s="30">
        <v>34.49</v>
      </c>
      <c r="O8" s="30" t="s">
        <v>627</v>
      </c>
      <c r="P8" s="30">
        <v>1020</v>
      </c>
      <c r="Q8" s="30">
        <v>39.18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1064</v>
      </c>
      <c r="BW8" s="123" t="s">
        <v>997</v>
      </c>
    </row>
    <row r="9" spans="1:102" x14ac:dyDescent="0.15">
      <c r="A9" s="75">
        <v>588</v>
      </c>
      <c r="B9" s="94">
        <v>41927</v>
      </c>
      <c r="C9" s="50" t="s">
        <v>436</v>
      </c>
      <c r="D9" s="30" t="s">
        <v>1026</v>
      </c>
      <c r="E9" s="30"/>
      <c r="F9" s="30" t="s">
        <v>461</v>
      </c>
      <c r="G9" s="29">
        <v>41873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140</v>
      </c>
      <c r="N9" s="30">
        <v>36.1</v>
      </c>
      <c r="O9" s="30" t="s">
        <v>360</v>
      </c>
      <c r="P9" s="30">
        <v>1020</v>
      </c>
      <c r="Q9" s="30">
        <v>40.1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31" t="s">
        <v>361</v>
      </c>
      <c r="AW9" s="31">
        <v>9.9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102" x14ac:dyDescent="0.15">
      <c r="A10" s="75">
        <v>766</v>
      </c>
      <c r="B10" s="94">
        <v>41927</v>
      </c>
      <c r="C10" s="50" t="s">
        <v>436</v>
      </c>
      <c r="D10" s="30" t="s">
        <v>1026</v>
      </c>
      <c r="E10" s="30"/>
      <c r="F10" s="30" t="s">
        <v>461</v>
      </c>
      <c r="G10" s="29">
        <v>41774</v>
      </c>
      <c r="H10" s="31" t="s">
        <v>372</v>
      </c>
      <c r="I10" s="31" t="s">
        <v>362</v>
      </c>
      <c r="J10" s="31"/>
      <c r="K10" s="30" t="s">
        <v>464</v>
      </c>
      <c r="L10" s="30" t="s">
        <v>465</v>
      </c>
      <c r="M10" s="30">
        <v>120</v>
      </c>
      <c r="N10" s="30">
        <v>36.799999999999997</v>
      </c>
      <c r="O10" s="30" t="s">
        <v>360</v>
      </c>
      <c r="P10" s="30">
        <v>1020</v>
      </c>
      <c r="Q10" s="30">
        <v>43.8</v>
      </c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10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77"/>
      <c r="BS10" s="31"/>
      <c r="BT10" s="78" t="s">
        <v>362</v>
      </c>
      <c r="BU10" s="40"/>
      <c r="BV10" s="124" t="s">
        <v>992</v>
      </c>
      <c r="BW10" s="123" t="s">
        <v>995</v>
      </c>
    </row>
    <row r="11" spans="1:102" x14ac:dyDescent="0.15">
      <c r="A11" s="75">
        <v>844</v>
      </c>
      <c r="B11" s="94">
        <v>41927</v>
      </c>
      <c r="C11" s="50" t="s">
        <v>436</v>
      </c>
      <c r="D11" s="30" t="s">
        <v>1026</v>
      </c>
      <c r="E11" s="30"/>
      <c r="F11" s="30" t="s">
        <v>461</v>
      </c>
      <c r="G11" s="29">
        <v>41851</v>
      </c>
      <c r="H11" s="31" t="s">
        <v>372</v>
      </c>
      <c r="I11" s="31" t="s">
        <v>362</v>
      </c>
      <c r="J11" s="31"/>
      <c r="K11" s="30" t="s">
        <v>467</v>
      </c>
      <c r="L11" s="30" t="s">
        <v>468</v>
      </c>
      <c r="M11" s="30">
        <v>111.2</v>
      </c>
      <c r="N11" s="30">
        <v>28.37</v>
      </c>
      <c r="O11" s="30" t="s">
        <v>360</v>
      </c>
      <c r="P11" s="30">
        <v>1020</v>
      </c>
      <c r="Q11" s="30">
        <v>29.76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11.3</v>
      </c>
      <c r="AX11" s="31" t="s">
        <v>456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78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40"/>
      <c r="BS11" s="31"/>
      <c r="BT11" s="78" t="s">
        <v>362</v>
      </c>
      <c r="BU11" s="76"/>
      <c r="BV11" t="s">
        <v>1057</v>
      </c>
      <c r="BW11" s="123" t="s">
        <v>995</v>
      </c>
    </row>
    <row r="12" spans="1:102" x14ac:dyDescent="0.15">
      <c r="A12" s="75">
        <v>934</v>
      </c>
      <c r="B12" s="94">
        <v>41927</v>
      </c>
      <c r="C12" s="50" t="s">
        <v>436</v>
      </c>
      <c r="D12" s="30" t="s">
        <v>1026</v>
      </c>
      <c r="E12" s="30"/>
      <c r="F12" s="30" t="s">
        <v>461</v>
      </c>
      <c r="G12" s="29">
        <v>41820</v>
      </c>
      <c r="H12" s="31" t="s">
        <v>372</v>
      </c>
      <c r="I12" s="31" t="s">
        <v>362</v>
      </c>
      <c r="J12" s="31"/>
      <c r="K12" s="30" t="s">
        <v>629</v>
      </c>
      <c r="L12" s="30" t="s">
        <v>630</v>
      </c>
      <c r="M12" s="30">
        <v>145.94999999999999</v>
      </c>
      <c r="N12" s="30">
        <v>35.43</v>
      </c>
      <c r="O12" s="30" t="s">
        <v>360</v>
      </c>
      <c r="P12" s="30">
        <v>1200</v>
      </c>
      <c r="Q12" s="30">
        <v>36.79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78">
        <v>9.9</v>
      </c>
      <c r="AX12" s="31" t="s">
        <v>362</v>
      </c>
      <c r="AY12" s="31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/>
      <c r="BV12" t="s">
        <v>992</v>
      </c>
      <c r="BW12" s="122" t="s">
        <v>995</v>
      </c>
    </row>
    <row r="13" spans="1:102" x14ac:dyDescent="0.15">
      <c r="A13" s="75">
        <v>3030</v>
      </c>
      <c r="B13" s="94">
        <v>41927</v>
      </c>
      <c r="C13" s="50" t="s">
        <v>436</v>
      </c>
      <c r="D13" s="30" t="s">
        <v>1026</v>
      </c>
      <c r="E13" s="30"/>
      <c r="F13" s="30" t="s">
        <v>461</v>
      </c>
      <c r="G13" s="29">
        <v>41639</v>
      </c>
      <c r="H13" s="31" t="s">
        <v>372</v>
      </c>
      <c r="I13" s="31" t="s">
        <v>362</v>
      </c>
      <c r="J13" s="31"/>
      <c r="K13" s="30" t="s">
        <v>637</v>
      </c>
      <c r="L13" s="30" t="s">
        <v>815</v>
      </c>
      <c r="M13" s="30">
        <v>140</v>
      </c>
      <c r="N13" s="30">
        <v>36</v>
      </c>
      <c r="O13" s="30" t="s">
        <v>360</v>
      </c>
      <c r="P13" s="30">
        <v>1250</v>
      </c>
      <c r="Q13" s="30">
        <v>40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78"/>
      <c r="AW13" s="78"/>
      <c r="AX13" s="31" t="s">
        <v>456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77"/>
      <c r="BS13" s="31"/>
      <c r="BT13" s="78" t="s">
        <v>362</v>
      </c>
      <c r="BU13" s="40"/>
      <c r="BV13" s="20" t="s">
        <v>1002</v>
      </c>
      <c r="BW13" s="123" t="s">
        <v>995</v>
      </c>
    </row>
    <row r="14" spans="1:102" x14ac:dyDescent="0.15">
      <c r="A14" s="75">
        <v>1160</v>
      </c>
      <c r="B14" s="94">
        <v>41927</v>
      </c>
      <c r="C14" s="50" t="s">
        <v>436</v>
      </c>
      <c r="D14" s="30" t="s">
        <v>1026</v>
      </c>
      <c r="E14" s="30"/>
      <c r="F14" s="30" t="s">
        <v>461</v>
      </c>
      <c r="G14" s="29">
        <v>41912</v>
      </c>
      <c r="H14" s="31" t="s">
        <v>372</v>
      </c>
      <c r="I14" s="31" t="s">
        <v>362</v>
      </c>
      <c r="J14" s="31"/>
      <c r="K14" s="30" t="s">
        <v>640</v>
      </c>
      <c r="L14" s="30" t="s">
        <v>641</v>
      </c>
      <c r="M14" s="30">
        <v>150</v>
      </c>
      <c r="N14" s="30">
        <v>35.81</v>
      </c>
      <c r="O14" s="30" t="s">
        <v>360</v>
      </c>
      <c r="P14" s="30">
        <v>1020</v>
      </c>
      <c r="Q14" s="30">
        <v>40.22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31" t="s">
        <v>361</v>
      </c>
      <c r="AW14" s="31">
        <v>9.9</v>
      </c>
      <c r="AX14" s="31" t="s">
        <v>456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372</v>
      </c>
      <c r="BL14" s="31"/>
      <c r="BM14" s="31" t="s">
        <v>362</v>
      </c>
      <c r="BN14" s="31"/>
      <c r="BO14" s="31"/>
      <c r="BP14" s="31"/>
      <c r="BQ14" s="40"/>
      <c r="BR14" s="40"/>
      <c r="BS14" s="31"/>
      <c r="BT14" s="78" t="s">
        <v>362</v>
      </c>
      <c r="BU14" s="40" t="s">
        <v>642</v>
      </c>
      <c r="BV14" s="121" t="s">
        <v>992</v>
      </c>
      <c r="BW14" s="123" t="s">
        <v>993</v>
      </c>
    </row>
    <row r="15" spans="1:102" x14ac:dyDescent="0.15">
      <c r="A15" s="75">
        <v>2810</v>
      </c>
      <c r="B15" s="94">
        <v>41927</v>
      </c>
      <c r="C15" s="40" t="s">
        <v>436</v>
      </c>
      <c r="D15" s="30" t="s">
        <v>1026</v>
      </c>
      <c r="E15" s="30"/>
      <c r="F15" s="30" t="s">
        <v>461</v>
      </c>
      <c r="G15" s="29">
        <v>41820</v>
      </c>
      <c r="H15" s="31" t="s">
        <v>362</v>
      </c>
      <c r="I15" s="31" t="s">
        <v>508</v>
      </c>
      <c r="J15" s="31"/>
      <c r="K15" s="30" t="s">
        <v>644</v>
      </c>
      <c r="L15" s="30" t="s">
        <v>645</v>
      </c>
      <c r="M15" s="30">
        <v>142.41</v>
      </c>
      <c r="N15" s="30">
        <v>47.45</v>
      </c>
      <c r="O15" s="30" t="s">
        <v>360</v>
      </c>
      <c r="P15" s="30">
        <v>350</v>
      </c>
      <c r="Q15" s="30">
        <v>51.83</v>
      </c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30"/>
      <c r="AJ15" s="76"/>
      <c r="AK15" s="76"/>
      <c r="AL15" s="76"/>
      <c r="AM15" s="76"/>
      <c r="AN15" s="76"/>
      <c r="AO15" s="76"/>
      <c r="AP15" s="76"/>
      <c r="AQ15" s="76"/>
      <c r="AR15" s="30" t="s">
        <v>505</v>
      </c>
      <c r="AS15" s="31" t="s">
        <v>362</v>
      </c>
      <c r="AT15" s="78"/>
      <c r="AU15" s="78"/>
      <c r="AV15" s="31"/>
      <c r="AW15" s="31"/>
      <c r="AX15" s="78" t="s">
        <v>362</v>
      </c>
      <c r="AY15" s="76"/>
      <c r="AZ15" s="78">
        <v>0</v>
      </c>
      <c r="BA15" s="31">
        <v>0</v>
      </c>
      <c r="BB15" s="78">
        <v>0</v>
      </c>
      <c r="BC15" s="78">
        <v>38</v>
      </c>
      <c r="BD15" s="78">
        <v>0</v>
      </c>
      <c r="BE15" s="78">
        <v>0</v>
      </c>
      <c r="BF15" s="78">
        <v>0</v>
      </c>
      <c r="BG15" s="78">
        <v>0</v>
      </c>
      <c r="BH15" s="31">
        <v>0</v>
      </c>
      <c r="BI15" s="31">
        <v>0</v>
      </c>
      <c r="BJ15" s="78"/>
      <c r="BK15" s="31"/>
      <c r="BL15" s="31"/>
      <c r="BM15" s="31" t="s">
        <v>362</v>
      </c>
      <c r="BN15" s="78"/>
      <c r="BO15" s="31"/>
      <c r="BP15" s="78"/>
      <c r="BQ15" s="77"/>
      <c r="BR15" s="77"/>
      <c r="BS15" s="78"/>
      <c r="BT15" s="78" t="s">
        <v>362</v>
      </c>
      <c r="BU15" s="77"/>
      <c r="BV15" s="68" t="s">
        <v>992</v>
      </c>
      <c r="BW15" s="122" t="s">
        <v>995</v>
      </c>
    </row>
    <row r="16" spans="1:102" x14ac:dyDescent="0.15">
      <c r="A16" s="75">
        <v>1244</v>
      </c>
      <c r="B16" s="94">
        <v>41927</v>
      </c>
      <c r="C16" s="50" t="s">
        <v>436</v>
      </c>
      <c r="D16" s="30" t="s">
        <v>1026</v>
      </c>
      <c r="E16" s="30"/>
      <c r="F16" s="30" t="s">
        <v>461</v>
      </c>
      <c r="G16" s="29">
        <v>41455</v>
      </c>
      <c r="H16" s="31" t="s">
        <v>362</v>
      </c>
      <c r="I16" s="31" t="s">
        <v>508</v>
      </c>
      <c r="J16" s="31"/>
      <c r="K16" s="30" t="s">
        <v>646</v>
      </c>
      <c r="L16" s="30" t="s">
        <v>647</v>
      </c>
      <c r="M16" s="30">
        <v>190.19</v>
      </c>
      <c r="N16" s="30">
        <v>43.47</v>
      </c>
      <c r="O16" s="30" t="s">
        <v>360</v>
      </c>
      <c r="P16" s="30">
        <v>1010</v>
      </c>
      <c r="Q16" s="30">
        <v>46.15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505</v>
      </c>
      <c r="AS16" s="31" t="s">
        <v>362</v>
      </c>
      <c r="AT16" s="31"/>
      <c r="AU16" s="31"/>
      <c r="AV16" s="31"/>
      <c r="AW16" s="31"/>
      <c r="AX16" s="31" t="s">
        <v>362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362</v>
      </c>
      <c r="BL16" s="31"/>
      <c r="BM16" s="31" t="s">
        <v>362</v>
      </c>
      <c r="BN16" s="31"/>
      <c r="BO16" s="31"/>
      <c r="BP16" s="31"/>
      <c r="BQ16" s="40"/>
      <c r="BR16" s="40"/>
      <c r="BS16" s="31"/>
      <c r="BT16" s="78" t="s">
        <v>362</v>
      </c>
      <c r="BU16" s="40"/>
      <c r="BV16" t="s">
        <v>1065</v>
      </c>
      <c r="BW16" s="123" t="s">
        <v>997</v>
      </c>
      <c r="BX16" s="1"/>
    </row>
    <row r="17" spans="1:102" x14ac:dyDescent="0.15">
      <c r="A17" s="75">
        <v>3233</v>
      </c>
      <c r="B17" s="94">
        <v>41927</v>
      </c>
      <c r="C17" s="50" t="s">
        <v>436</v>
      </c>
      <c r="D17" s="30" t="s">
        <v>1026</v>
      </c>
      <c r="E17" s="30"/>
      <c r="F17" s="30" t="s">
        <v>1027</v>
      </c>
      <c r="G17" s="29">
        <v>41639</v>
      </c>
      <c r="H17" s="31" t="s">
        <v>372</v>
      </c>
      <c r="I17" s="31" t="s">
        <v>362</v>
      </c>
      <c r="J17" s="31"/>
      <c r="K17" s="30" t="s">
        <v>720</v>
      </c>
      <c r="L17" s="30" t="s">
        <v>815</v>
      </c>
      <c r="M17" s="30">
        <v>145</v>
      </c>
      <c r="N17" s="30">
        <v>36</v>
      </c>
      <c r="O17" s="30" t="s">
        <v>360</v>
      </c>
      <c r="P17" s="30">
        <v>1020</v>
      </c>
      <c r="Q17" s="30">
        <v>44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 t="s">
        <v>361</v>
      </c>
      <c r="AW17" s="31">
        <v>11.3</v>
      </c>
      <c r="AX17" s="31" t="s">
        <v>456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>
        <v>24</v>
      </c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1005</v>
      </c>
      <c r="BW17" s="123" t="s">
        <v>997</v>
      </c>
      <c r="BX17" s="1"/>
    </row>
    <row r="18" spans="1:102" x14ac:dyDescent="0.15">
      <c r="A18" s="75">
        <v>3632</v>
      </c>
      <c r="B18" s="94">
        <v>41927</v>
      </c>
      <c r="C18" s="50" t="s">
        <v>436</v>
      </c>
      <c r="D18" s="30" t="s">
        <v>1026</v>
      </c>
      <c r="E18" s="30"/>
      <c r="F18" s="30" t="s">
        <v>461</v>
      </c>
      <c r="G18" s="29">
        <v>41820</v>
      </c>
      <c r="H18" s="31" t="s">
        <v>372</v>
      </c>
      <c r="I18" s="31" t="s">
        <v>362</v>
      </c>
      <c r="J18" s="31"/>
      <c r="K18" s="30" t="s">
        <v>723</v>
      </c>
      <c r="L18" s="171" t="s">
        <v>1058</v>
      </c>
      <c r="M18" s="81">
        <v>158.24</v>
      </c>
      <c r="N18" s="81">
        <v>36.79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78" t="s">
        <v>361</v>
      </c>
      <c r="AW18" s="78">
        <v>11.8</v>
      </c>
      <c r="AX18" s="31" t="s">
        <v>456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/>
      <c r="BM18" s="31" t="s">
        <v>362</v>
      </c>
      <c r="BN18" s="31"/>
      <c r="BO18" s="31"/>
      <c r="BP18" s="31"/>
      <c r="BQ18" s="77"/>
      <c r="BR18" s="40"/>
      <c r="BS18" s="31"/>
      <c r="BT18" s="78" t="s">
        <v>362</v>
      </c>
      <c r="BU18" s="30" t="s">
        <v>1059</v>
      </c>
      <c r="BV18" t="s">
        <v>992</v>
      </c>
      <c r="BW18" s="123" t="s">
        <v>995</v>
      </c>
      <c r="BX18" s="1"/>
    </row>
    <row r="19" spans="1:102" x14ac:dyDescent="0.15">
      <c r="A19" s="75">
        <v>1484</v>
      </c>
      <c r="B19" s="94">
        <v>41927</v>
      </c>
      <c r="C19" s="50" t="s">
        <v>436</v>
      </c>
      <c r="D19" s="30" t="s">
        <v>1026</v>
      </c>
      <c r="E19" s="30"/>
      <c r="F19" s="30" t="s">
        <v>461</v>
      </c>
      <c r="G19" s="33">
        <v>41683</v>
      </c>
      <c r="H19" s="31" t="s">
        <v>372</v>
      </c>
      <c r="I19" s="31" t="s">
        <v>362</v>
      </c>
      <c r="J19" s="31"/>
      <c r="K19" s="30" t="s">
        <v>457</v>
      </c>
      <c r="L19" s="30" t="s">
        <v>732</v>
      </c>
      <c r="M19" s="30">
        <v>110</v>
      </c>
      <c r="N19" s="30">
        <v>32.299999999999997</v>
      </c>
      <c r="O19" s="30" t="s">
        <v>360</v>
      </c>
      <c r="P19" s="30">
        <v>7500</v>
      </c>
      <c r="Q19" s="30">
        <v>32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31" t="s">
        <v>361</v>
      </c>
      <c r="AW19" s="31">
        <v>11.3</v>
      </c>
      <c r="AX19" s="31" t="s">
        <v>456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40"/>
      <c r="BR19" s="40"/>
      <c r="BS19" s="31"/>
      <c r="BT19" s="78" t="s">
        <v>362</v>
      </c>
      <c r="BU19" s="30"/>
      <c r="BV19" t="s">
        <v>1009</v>
      </c>
      <c r="BW19" s="123" t="s">
        <v>995</v>
      </c>
      <c r="BX19" s="1"/>
    </row>
    <row r="20" spans="1:102" x14ac:dyDescent="0.15">
      <c r="A20" s="75">
        <v>2028</v>
      </c>
      <c r="B20" s="94">
        <v>41927</v>
      </c>
      <c r="C20" s="50" t="s">
        <v>436</v>
      </c>
      <c r="D20" s="30" t="s">
        <v>1026</v>
      </c>
      <c r="E20" s="30"/>
      <c r="F20" s="30" t="s">
        <v>461</v>
      </c>
      <c r="G20" s="33">
        <v>41907</v>
      </c>
      <c r="H20" s="31" t="s">
        <v>372</v>
      </c>
      <c r="I20" s="31" t="s">
        <v>362</v>
      </c>
      <c r="J20" s="31"/>
      <c r="K20" s="30" t="s">
        <v>735</v>
      </c>
      <c r="L20" s="30" t="s">
        <v>736</v>
      </c>
      <c r="M20" s="30">
        <v>130.58000000000001</v>
      </c>
      <c r="N20" s="173">
        <v>43.78</v>
      </c>
      <c r="O20" s="30" t="s">
        <v>360</v>
      </c>
      <c r="P20" s="30">
        <v>1020</v>
      </c>
      <c r="Q20" s="173">
        <v>48.18</v>
      </c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78" t="s">
        <v>361</v>
      </c>
      <c r="AW20" s="78">
        <v>11.3</v>
      </c>
      <c r="AX20" s="31" t="s">
        <v>456</v>
      </c>
      <c r="AY20" s="30"/>
      <c r="AZ20" s="31">
        <v>0</v>
      </c>
      <c r="BA20" s="31">
        <v>35</v>
      </c>
      <c r="BB20" s="31">
        <v>0</v>
      </c>
      <c r="BC20" s="78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362</v>
      </c>
      <c r="BL20" s="31">
        <v>24</v>
      </c>
      <c r="BM20" s="31" t="s">
        <v>362</v>
      </c>
      <c r="BN20" s="31"/>
      <c r="BO20" s="31"/>
      <c r="BP20" s="31"/>
      <c r="BQ20" s="40" t="s">
        <v>587</v>
      </c>
      <c r="BR20" s="40" t="s">
        <v>588</v>
      </c>
      <c r="BS20" s="31">
        <v>50</v>
      </c>
      <c r="BT20" s="78" t="s">
        <v>362</v>
      </c>
      <c r="BU20" s="40"/>
      <c r="BV20" s="20" t="s">
        <v>1009</v>
      </c>
      <c r="BW20" s="122" t="s">
        <v>993</v>
      </c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</row>
    <row r="21" spans="1:102" x14ac:dyDescent="0.15">
      <c r="A21" s="75">
        <v>1587</v>
      </c>
      <c r="B21" s="94">
        <v>41927</v>
      </c>
      <c r="C21" s="40" t="s">
        <v>436</v>
      </c>
      <c r="D21" s="30" t="s">
        <v>1026</v>
      </c>
      <c r="E21" s="30"/>
      <c r="F21" s="30" t="s">
        <v>461</v>
      </c>
      <c r="G21" s="33">
        <v>41729</v>
      </c>
      <c r="H21" s="31" t="s">
        <v>372</v>
      </c>
      <c r="I21" s="31" t="s">
        <v>362</v>
      </c>
      <c r="J21" s="31"/>
      <c r="K21" s="30" t="s">
        <v>589</v>
      </c>
      <c r="L21" s="30" t="s">
        <v>590</v>
      </c>
      <c r="M21" s="30">
        <v>189</v>
      </c>
      <c r="N21" s="30">
        <v>48.41</v>
      </c>
      <c r="O21" s="30" t="s">
        <v>360</v>
      </c>
      <c r="P21" s="30">
        <v>21000</v>
      </c>
      <c r="Q21" s="30">
        <v>49.26</v>
      </c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30" t="s">
        <v>505</v>
      </c>
      <c r="AS21" s="31" t="s">
        <v>362</v>
      </c>
      <c r="AT21" s="78"/>
      <c r="AU21" s="78"/>
      <c r="AV21" s="78" t="s">
        <v>361</v>
      </c>
      <c r="AW21" s="31">
        <v>9.9</v>
      </c>
      <c r="AX21" s="78" t="s">
        <v>362</v>
      </c>
      <c r="AY21" s="76"/>
      <c r="AZ21" s="78">
        <v>0</v>
      </c>
      <c r="BA21" s="78">
        <v>20</v>
      </c>
      <c r="BB21" s="78">
        <v>0</v>
      </c>
      <c r="BC21" s="78">
        <v>17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/>
      <c r="BK21" s="78" t="s">
        <v>362</v>
      </c>
      <c r="BL21" s="78">
        <v>12</v>
      </c>
      <c r="BM21" s="31" t="s">
        <v>362</v>
      </c>
      <c r="BN21" s="78"/>
      <c r="BO21" s="78"/>
      <c r="BP21" s="78"/>
      <c r="BQ21" s="77"/>
      <c r="BR21" s="77"/>
      <c r="BS21" s="78"/>
      <c r="BT21" s="78" t="s">
        <v>362</v>
      </c>
      <c r="BU21" s="77" t="s">
        <v>794</v>
      </c>
      <c r="BV21" s="124" t="s">
        <v>992</v>
      </c>
      <c r="BW21" s="123" t="s">
        <v>995</v>
      </c>
    </row>
    <row r="22" spans="1:102" x14ac:dyDescent="0.15">
      <c r="A22" s="75">
        <v>3298</v>
      </c>
      <c r="B22" s="94">
        <v>41927</v>
      </c>
      <c r="C22" s="40" t="s">
        <v>436</v>
      </c>
      <c r="D22" s="30" t="s">
        <v>1026</v>
      </c>
      <c r="E22" s="30"/>
      <c r="F22" s="30" t="s">
        <v>461</v>
      </c>
      <c r="G22" s="33">
        <v>41815</v>
      </c>
      <c r="H22" s="31" t="s">
        <v>362</v>
      </c>
      <c r="I22" s="31" t="s">
        <v>508</v>
      </c>
      <c r="J22" s="31"/>
      <c r="K22" s="30" t="s">
        <v>593</v>
      </c>
      <c r="L22" s="79" t="s">
        <v>1010</v>
      </c>
      <c r="M22" s="30">
        <v>120</v>
      </c>
      <c r="N22" s="30">
        <v>29</v>
      </c>
      <c r="O22" s="30" t="s">
        <v>360</v>
      </c>
      <c r="P22" s="30">
        <v>1020</v>
      </c>
      <c r="Q22" s="30">
        <v>28.9</v>
      </c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30" t="s">
        <v>505</v>
      </c>
      <c r="AS22" s="31" t="s">
        <v>362</v>
      </c>
      <c r="AT22" s="78"/>
      <c r="AU22" s="78"/>
      <c r="AV22" s="31"/>
      <c r="AW22" s="31"/>
      <c r="AX22" s="78" t="s">
        <v>362</v>
      </c>
      <c r="AY22" s="76"/>
      <c r="AZ22" s="78">
        <v>0</v>
      </c>
      <c r="BA22" s="31">
        <v>0</v>
      </c>
      <c r="BB22" s="78">
        <v>0</v>
      </c>
      <c r="BC22" s="78">
        <v>0</v>
      </c>
      <c r="BD22" s="78">
        <v>0</v>
      </c>
      <c r="BE22" s="78">
        <v>0</v>
      </c>
      <c r="BF22" s="78">
        <v>0</v>
      </c>
      <c r="BG22" s="78">
        <v>0</v>
      </c>
      <c r="BH22" s="31">
        <v>0</v>
      </c>
      <c r="BI22" s="31">
        <v>0</v>
      </c>
      <c r="BJ22" s="78">
        <v>36</v>
      </c>
      <c r="BK22" s="78" t="s">
        <v>362</v>
      </c>
      <c r="BL22" s="78"/>
      <c r="BM22" s="31" t="s">
        <v>362</v>
      </c>
      <c r="BN22" s="78"/>
      <c r="BO22" s="78"/>
      <c r="BP22" s="78"/>
      <c r="BQ22" s="77"/>
      <c r="BR22" s="77"/>
      <c r="BS22" s="78"/>
      <c r="BT22" s="78" t="s">
        <v>362</v>
      </c>
      <c r="BU22" s="77" t="s">
        <v>432</v>
      </c>
      <c r="BV22" t="s">
        <v>992</v>
      </c>
      <c r="BW22" s="123" t="s">
        <v>995</v>
      </c>
    </row>
    <row r="23" spans="1:102" x14ac:dyDescent="0.15">
      <c r="A23" s="75">
        <v>3257</v>
      </c>
      <c r="B23" s="94">
        <v>41927</v>
      </c>
      <c r="C23" s="50" t="s">
        <v>436</v>
      </c>
      <c r="D23" s="30" t="s">
        <v>1026</v>
      </c>
      <c r="E23" s="30"/>
      <c r="F23" s="30" t="s">
        <v>461</v>
      </c>
      <c r="G23" s="29">
        <v>41926</v>
      </c>
      <c r="H23" s="31" t="s">
        <v>372</v>
      </c>
      <c r="I23" s="31" t="s">
        <v>362</v>
      </c>
      <c r="J23" s="31"/>
      <c r="K23" s="30" t="s">
        <v>1011</v>
      </c>
      <c r="L23" s="30" t="s">
        <v>1012</v>
      </c>
      <c r="M23" s="30">
        <v>124</v>
      </c>
      <c r="N23" s="30">
        <v>23.4</v>
      </c>
      <c r="O23" s="30" t="s">
        <v>360</v>
      </c>
      <c r="P23" s="46">
        <v>1020</v>
      </c>
      <c r="Q23" s="30">
        <v>26.2</v>
      </c>
      <c r="R23" s="46"/>
      <c r="S23" s="30"/>
      <c r="T23" s="46"/>
      <c r="U23" s="30"/>
      <c r="V23" s="30"/>
      <c r="W23" s="30"/>
      <c r="X23" s="30"/>
      <c r="Y23" s="30"/>
      <c r="Z23" s="46"/>
      <c r="AA23" s="30"/>
      <c r="AB23" s="46"/>
      <c r="AC23" s="30"/>
      <c r="AD23" s="30"/>
      <c r="AE23" s="30"/>
      <c r="AF23" s="30"/>
      <c r="AG23" s="46"/>
      <c r="AH23" s="30"/>
      <c r="AI23" s="30"/>
      <c r="AJ23" s="30"/>
      <c r="AK23" s="30"/>
      <c r="AL23" s="30"/>
      <c r="AM23" s="30"/>
      <c r="AN23" s="30"/>
      <c r="AO23" s="30"/>
      <c r="AP23" s="30"/>
      <c r="AQ23" s="76"/>
      <c r="AR23" s="30" t="s">
        <v>505</v>
      </c>
      <c r="AS23" s="31" t="s">
        <v>362</v>
      </c>
      <c r="AT23" s="31"/>
      <c r="AU23" s="31"/>
      <c r="AV23" s="31" t="s">
        <v>361</v>
      </c>
      <c r="AW23" s="31">
        <v>11.3</v>
      </c>
      <c r="AX23" s="31" t="s">
        <v>362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362</v>
      </c>
      <c r="BL23" s="31"/>
      <c r="BM23" s="31" t="s">
        <v>362</v>
      </c>
      <c r="BN23" s="31"/>
      <c r="BO23" s="31">
        <v>24</v>
      </c>
      <c r="BP23" s="31"/>
      <c r="BQ23" s="30"/>
      <c r="BR23" s="30"/>
      <c r="BS23" s="31"/>
      <c r="BT23" s="78" t="s">
        <v>362</v>
      </c>
      <c r="BU23" s="77"/>
      <c r="BV23" t="s">
        <v>992</v>
      </c>
      <c r="BW23" s="123" t="s">
        <v>993</v>
      </c>
    </row>
    <row r="24" spans="1:102" x14ac:dyDescent="0.15">
      <c r="A24" s="75">
        <v>3081</v>
      </c>
      <c r="B24" s="94">
        <v>41927</v>
      </c>
      <c r="C24" s="50" t="s">
        <v>436</v>
      </c>
      <c r="D24" s="30" t="s">
        <v>1026</v>
      </c>
      <c r="E24" s="30"/>
      <c r="F24" s="30" t="s">
        <v>461</v>
      </c>
      <c r="G24" s="29">
        <v>41639</v>
      </c>
      <c r="H24" s="31" t="s">
        <v>760</v>
      </c>
      <c r="I24" s="31" t="s">
        <v>1013</v>
      </c>
      <c r="J24" s="31"/>
      <c r="K24" s="30" t="s">
        <v>1014</v>
      </c>
      <c r="L24" s="30" t="s">
        <v>1015</v>
      </c>
      <c r="M24" s="30">
        <v>112.2</v>
      </c>
      <c r="N24" s="30">
        <v>33.200000000000003</v>
      </c>
      <c r="O24" s="30" t="s">
        <v>360</v>
      </c>
      <c r="P24" s="30">
        <v>1020</v>
      </c>
      <c r="Q24" s="30">
        <v>37.6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505</v>
      </c>
      <c r="AS24" s="31" t="s">
        <v>362</v>
      </c>
      <c r="AT24" s="31"/>
      <c r="AU24" s="31"/>
      <c r="AV24" s="31"/>
      <c r="AW24" s="31"/>
      <c r="AX24" s="31" t="s">
        <v>760</v>
      </c>
      <c r="AY24" s="30"/>
      <c r="AZ24" s="31">
        <v>0</v>
      </c>
      <c r="BA24" s="31">
        <v>0</v>
      </c>
      <c r="BB24" s="78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362</v>
      </c>
      <c r="BL24" s="31"/>
      <c r="BM24" s="31" t="s">
        <v>362</v>
      </c>
      <c r="BN24" s="31"/>
      <c r="BO24" s="31"/>
      <c r="BP24" s="31"/>
      <c r="BQ24" s="77"/>
      <c r="BR24" s="77"/>
      <c r="BS24" s="77"/>
      <c r="BT24" s="78" t="s">
        <v>362</v>
      </c>
      <c r="BU24" s="30" t="s">
        <v>1016</v>
      </c>
      <c r="BV24" t="s">
        <v>1066</v>
      </c>
      <c r="BW24" s="123" t="s">
        <v>995</v>
      </c>
    </row>
    <row r="25" spans="1:102" x14ac:dyDescent="0.15">
      <c r="A25" s="75">
        <v>105</v>
      </c>
      <c r="B25" s="94">
        <v>41927</v>
      </c>
      <c r="C25" s="50" t="s">
        <v>436</v>
      </c>
      <c r="D25" s="30" t="s">
        <v>1026</v>
      </c>
      <c r="E25" s="30"/>
      <c r="F25" s="30" t="s">
        <v>435</v>
      </c>
      <c r="G25" s="29">
        <v>41779</v>
      </c>
      <c r="H25" s="31" t="s">
        <v>372</v>
      </c>
      <c r="I25" s="31" t="s">
        <v>362</v>
      </c>
      <c r="J25" s="31"/>
      <c r="K25" s="30" t="s">
        <v>660</v>
      </c>
      <c r="L25" s="76" t="s">
        <v>504</v>
      </c>
      <c r="M25" s="30">
        <v>145</v>
      </c>
      <c r="N25" s="30">
        <v>36</v>
      </c>
      <c r="O25" s="30" t="s">
        <v>360</v>
      </c>
      <c r="P25" s="30">
        <v>1020</v>
      </c>
      <c r="Q25" s="30">
        <v>44</v>
      </c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20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433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456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>
        <v>24</v>
      </c>
      <c r="BM25" s="31" t="s">
        <v>362</v>
      </c>
      <c r="BN25" s="31"/>
      <c r="BO25" s="31"/>
      <c r="BP25" s="31"/>
      <c r="BQ25" s="77"/>
      <c r="BR25" s="77"/>
      <c r="BS25" s="77"/>
      <c r="BT25" s="78" t="s">
        <v>362</v>
      </c>
      <c r="BU25" s="40"/>
      <c r="BV25" s="121" t="s">
        <v>992</v>
      </c>
      <c r="BW25" s="122" t="s">
        <v>995</v>
      </c>
    </row>
    <row r="26" spans="1:102" x14ac:dyDescent="0.15">
      <c r="A26" s="75">
        <v>161</v>
      </c>
      <c r="B26" s="94">
        <v>41927</v>
      </c>
      <c r="C26" s="50" t="s">
        <v>436</v>
      </c>
      <c r="D26" s="30" t="s">
        <v>1026</v>
      </c>
      <c r="E26" s="30"/>
      <c r="F26" s="30" t="s">
        <v>435</v>
      </c>
      <c r="G26" s="94">
        <v>41831</v>
      </c>
      <c r="H26" s="31" t="s">
        <v>711</v>
      </c>
      <c r="I26" s="31" t="s">
        <v>760</v>
      </c>
      <c r="J26" s="31"/>
      <c r="K26" s="30" t="s">
        <v>509</v>
      </c>
      <c r="L26" s="30" t="s">
        <v>510</v>
      </c>
      <c r="M26" s="30">
        <v>112.78</v>
      </c>
      <c r="N26" s="30">
        <v>40.369999999999997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20.54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433</v>
      </c>
      <c r="AS26" s="31" t="s">
        <v>362</v>
      </c>
      <c r="AT26" s="31"/>
      <c r="AU26" s="31"/>
      <c r="AV26" s="31" t="s">
        <v>763</v>
      </c>
      <c r="AW26" s="31">
        <v>11.3</v>
      </c>
      <c r="AX26" s="31" t="s">
        <v>362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>
        <v>24</v>
      </c>
      <c r="BM26" s="31" t="s">
        <v>362</v>
      </c>
      <c r="BN26" s="31"/>
      <c r="BO26" s="31"/>
      <c r="BP26" s="31"/>
      <c r="BQ26" s="40"/>
      <c r="BR26" s="40"/>
      <c r="BS26" s="31"/>
      <c r="BT26" s="78" t="s">
        <v>362</v>
      </c>
      <c r="BU26" s="40"/>
      <c r="BV26" t="s">
        <v>1055</v>
      </c>
      <c r="BW26" s="122" t="s">
        <v>995</v>
      </c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</row>
    <row r="27" spans="1:102" x14ac:dyDescent="0.15">
      <c r="A27" s="75">
        <v>245</v>
      </c>
      <c r="B27" s="94">
        <v>41927</v>
      </c>
      <c r="C27" s="40" t="s">
        <v>436</v>
      </c>
      <c r="D27" s="30" t="s">
        <v>1026</v>
      </c>
      <c r="E27" s="30"/>
      <c r="F27" s="30" t="s">
        <v>435</v>
      </c>
      <c r="G27" s="29">
        <v>41547</v>
      </c>
      <c r="H27" s="31" t="s">
        <v>372</v>
      </c>
      <c r="I27" s="31" t="s">
        <v>362</v>
      </c>
      <c r="J27" s="31"/>
      <c r="K27" s="30" t="s">
        <v>358</v>
      </c>
      <c r="L27" s="76" t="s">
        <v>359</v>
      </c>
      <c r="M27" s="30">
        <v>158.93</v>
      </c>
      <c r="N27" s="30">
        <v>33.81</v>
      </c>
      <c r="O27" s="76" t="s">
        <v>360</v>
      </c>
      <c r="P27" s="76">
        <v>1020</v>
      </c>
      <c r="Q27" s="76">
        <v>38.409999999999997</v>
      </c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>
        <v>18.16</v>
      </c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30" t="s">
        <v>433</v>
      </c>
      <c r="AS27" s="31" t="s">
        <v>362</v>
      </c>
      <c r="AT27" s="78"/>
      <c r="AU27" s="78"/>
      <c r="AV27" s="78" t="s">
        <v>361</v>
      </c>
      <c r="AW27" s="78">
        <v>11.6</v>
      </c>
      <c r="AX27" s="78" t="s">
        <v>362</v>
      </c>
      <c r="AY27" s="76"/>
      <c r="AZ27" s="78">
        <v>0</v>
      </c>
      <c r="BA27" s="78">
        <v>0</v>
      </c>
      <c r="BB27" s="78">
        <v>0</v>
      </c>
      <c r="BC27" s="78">
        <v>20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362</v>
      </c>
      <c r="BL27" s="31"/>
      <c r="BM27" s="31" t="s">
        <v>362</v>
      </c>
      <c r="BN27" s="78"/>
      <c r="BO27" s="78"/>
      <c r="BP27" s="78"/>
      <c r="BQ27" s="77" t="s">
        <v>363</v>
      </c>
      <c r="BR27" s="77"/>
      <c r="BS27" s="78"/>
      <c r="BT27" s="78" t="s">
        <v>362</v>
      </c>
      <c r="BU27" s="30"/>
      <c r="BV27" s="20" t="s">
        <v>1062</v>
      </c>
      <c r="BW27" s="123" t="s">
        <v>997</v>
      </c>
    </row>
    <row r="28" spans="1:102" x14ac:dyDescent="0.15">
      <c r="A28" s="75">
        <v>323</v>
      </c>
      <c r="B28" s="94">
        <v>41927</v>
      </c>
      <c r="C28" s="40" t="s">
        <v>436</v>
      </c>
      <c r="D28" s="30" t="s">
        <v>1026</v>
      </c>
      <c r="E28" s="30"/>
      <c r="F28" s="30" t="s">
        <v>435</v>
      </c>
      <c r="G28" s="29">
        <v>41670</v>
      </c>
      <c r="H28" s="31" t="s">
        <v>362</v>
      </c>
      <c r="I28" s="31" t="s">
        <v>508</v>
      </c>
      <c r="J28" s="31"/>
      <c r="K28" s="30" t="s">
        <v>364</v>
      </c>
      <c r="L28" s="30" t="s">
        <v>365</v>
      </c>
      <c r="M28" s="30">
        <v>140</v>
      </c>
      <c r="N28" s="30">
        <v>40.25</v>
      </c>
      <c r="O28" s="30" t="s">
        <v>360</v>
      </c>
      <c r="P28" s="30">
        <v>1020</v>
      </c>
      <c r="Q28" s="30">
        <v>45.5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25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78"/>
      <c r="AU28" s="78"/>
      <c r="AV28" s="78"/>
      <c r="AW28" s="78"/>
      <c r="AX28" s="78" t="s">
        <v>362</v>
      </c>
      <c r="AY28" s="76"/>
      <c r="AZ28" s="78">
        <v>0</v>
      </c>
      <c r="BA28" s="78">
        <v>0</v>
      </c>
      <c r="BB28" s="78">
        <v>0</v>
      </c>
      <c r="BC28" s="78">
        <v>34</v>
      </c>
      <c r="BD28" s="78">
        <v>0</v>
      </c>
      <c r="BE28" s="78">
        <v>0</v>
      </c>
      <c r="BF28" s="78">
        <v>0</v>
      </c>
      <c r="BG28" s="78">
        <v>0</v>
      </c>
      <c r="BH28" s="31">
        <v>0</v>
      </c>
      <c r="BI28" s="31">
        <v>0</v>
      </c>
      <c r="BJ28" s="78"/>
      <c r="BK28" s="78" t="s">
        <v>362</v>
      </c>
      <c r="BL28" s="78">
        <v>12</v>
      </c>
      <c r="BM28" s="31" t="s">
        <v>362</v>
      </c>
      <c r="BN28" s="31"/>
      <c r="BO28" s="31"/>
      <c r="BP28" s="31"/>
      <c r="BQ28" s="76"/>
      <c r="BR28" s="76"/>
      <c r="BS28" s="78"/>
      <c r="BT28" s="78" t="s">
        <v>362</v>
      </c>
      <c r="BU28" s="76"/>
      <c r="BV28" s="20" t="s">
        <v>992</v>
      </c>
      <c r="BW28" s="123" t="s">
        <v>997</v>
      </c>
    </row>
    <row r="29" spans="1:102" x14ac:dyDescent="0.15">
      <c r="A29" s="75">
        <v>403</v>
      </c>
      <c r="B29" s="94">
        <v>41927</v>
      </c>
      <c r="C29" s="50" t="s">
        <v>436</v>
      </c>
      <c r="D29" s="30" t="s">
        <v>1026</v>
      </c>
      <c r="E29" s="30"/>
      <c r="F29" s="30" t="s">
        <v>435</v>
      </c>
      <c r="G29" s="29">
        <v>41820</v>
      </c>
      <c r="H29" s="31" t="s">
        <v>372</v>
      </c>
      <c r="I29" s="31" t="s">
        <v>362</v>
      </c>
      <c r="J29" s="31"/>
      <c r="K29" s="30" t="s">
        <v>366</v>
      </c>
      <c r="L29" s="30" t="s">
        <v>367</v>
      </c>
      <c r="M29" s="30">
        <v>149.94999999999999</v>
      </c>
      <c r="N29" s="30">
        <v>34.33</v>
      </c>
      <c r="O29" s="30" t="s">
        <v>360</v>
      </c>
      <c r="P29" s="30">
        <v>1000</v>
      </c>
      <c r="Q29" s="30">
        <v>37.950000000000003</v>
      </c>
      <c r="R29" s="30">
        <v>2500</v>
      </c>
      <c r="S29" s="30">
        <v>39.950000000000003</v>
      </c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18.34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31"/>
      <c r="AU29" s="31"/>
      <c r="AV29" s="31" t="s">
        <v>361</v>
      </c>
      <c r="AW29" s="78">
        <v>12</v>
      </c>
      <c r="AX29" s="31" t="s">
        <v>456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>
        <v>24</v>
      </c>
      <c r="BK29" s="31" t="s">
        <v>372</v>
      </c>
      <c r="BL29" s="31">
        <v>24</v>
      </c>
      <c r="BM29" s="31" t="s">
        <v>362</v>
      </c>
      <c r="BN29" s="31"/>
      <c r="BO29" s="31"/>
      <c r="BP29" s="31"/>
      <c r="BQ29" s="40"/>
      <c r="BR29" s="40"/>
      <c r="BS29" s="31"/>
      <c r="BT29" s="78" t="s">
        <v>362</v>
      </c>
      <c r="BU29" s="76" t="s">
        <v>371</v>
      </c>
      <c r="BV29" t="s">
        <v>1063</v>
      </c>
      <c r="BW29" s="123" t="s">
        <v>995</v>
      </c>
    </row>
    <row r="30" spans="1:102" x14ac:dyDescent="0.15">
      <c r="A30" s="75">
        <v>2453</v>
      </c>
      <c r="B30" s="94">
        <v>41927</v>
      </c>
      <c r="C30" s="50" t="s">
        <v>436</v>
      </c>
      <c r="D30" s="30" t="s">
        <v>1026</v>
      </c>
      <c r="E30" s="30"/>
      <c r="F30" s="30" t="s">
        <v>435</v>
      </c>
      <c r="G30" s="29">
        <v>41547</v>
      </c>
      <c r="H30" s="31" t="s">
        <v>372</v>
      </c>
      <c r="I30" s="31" t="s">
        <v>362</v>
      </c>
      <c r="J30" s="31"/>
      <c r="K30" s="30" t="s">
        <v>374</v>
      </c>
      <c r="L30" s="32" t="s">
        <v>359</v>
      </c>
      <c r="M30" s="30">
        <v>162.1</v>
      </c>
      <c r="N30" s="30">
        <v>34.49</v>
      </c>
      <c r="O30" s="30" t="s">
        <v>627</v>
      </c>
      <c r="P30" s="30">
        <v>1020</v>
      </c>
      <c r="Q30" s="30">
        <v>39.18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18.53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31"/>
      <c r="AU30" s="31"/>
      <c r="AV30" s="31" t="s">
        <v>361</v>
      </c>
      <c r="AW30" s="31">
        <v>11.6</v>
      </c>
      <c r="AX30" s="31" t="s">
        <v>362</v>
      </c>
      <c r="AY30" s="30"/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20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362</v>
      </c>
      <c r="BL30" s="31"/>
      <c r="BM30" s="31" t="s">
        <v>362</v>
      </c>
      <c r="BN30" s="31"/>
      <c r="BO30" s="31"/>
      <c r="BP30" s="31"/>
      <c r="BQ30" s="40"/>
      <c r="BR30" s="40"/>
      <c r="BS30" s="31"/>
      <c r="BT30" s="78" t="s">
        <v>362</v>
      </c>
      <c r="BU30" s="40" t="s">
        <v>794</v>
      </c>
      <c r="BV30" t="s">
        <v>1064</v>
      </c>
      <c r="BW30" s="123" t="s">
        <v>997</v>
      </c>
    </row>
    <row r="31" spans="1:102" x14ac:dyDescent="0.15">
      <c r="A31" s="75">
        <v>587</v>
      </c>
      <c r="B31" s="94">
        <v>41927</v>
      </c>
      <c r="C31" s="50" t="s">
        <v>436</v>
      </c>
      <c r="D31" s="30" t="s">
        <v>1026</v>
      </c>
      <c r="E31" s="30"/>
      <c r="F31" s="30" t="s">
        <v>435</v>
      </c>
      <c r="G31" s="29">
        <v>41873</v>
      </c>
      <c r="H31" s="31" t="s">
        <v>372</v>
      </c>
      <c r="I31" s="31" t="s">
        <v>362</v>
      </c>
      <c r="J31" s="31"/>
      <c r="K31" s="30" t="s">
        <v>378</v>
      </c>
      <c r="L31" s="30" t="s">
        <v>379</v>
      </c>
      <c r="M31" s="30">
        <v>140</v>
      </c>
      <c r="N31" s="30">
        <v>36.1</v>
      </c>
      <c r="O31" s="30" t="s">
        <v>360</v>
      </c>
      <c r="P31" s="30">
        <v>1020</v>
      </c>
      <c r="Q31" s="30">
        <v>40.1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19.79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31">
        <v>9.9</v>
      </c>
      <c r="AX31" s="31" t="s">
        <v>456</v>
      </c>
      <c r="AY31" s="30"/>
      <c r="AZ31" s="31">
        <v>0</v>
      </c>
      <c r="BA31" s="31">
        <v>32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372</v>
      </c>
      <c r="BL31" s="31">
        <v>24</v>
      </c>
      <c r="BM31" s="31" t="s">
        <v>362</v>
      </c>
      <c r="BN31" s="31"/>
      <c r="BO31" s="31"/>
      <c r="BP31" s="31"/>
      <c r="BQ31" s="40"/>
      <c r="BR31" s="40"/>
      <c r="BS31" s="31"/>
      <c r="BT31" s="78" t="s">
        <v>362</v>
      </c>
      <c r="BU31" s="40"/>
      <c r="BV31" s="121" t="s">
        <v>992</v>
      </c>
      <c r="BW31" s="122" t="s">
        <v>995</v>
      </c>
    </row>
    <row r="32" spans="1:102" x14ac:dyDescent="0.15">
      <c r="A32" s="75">
        <v>765</v>
      </c>
      <c r="B32" s="94">
        <v>41927</v>
      </c>
      <c r="C32" s="50" t="s">
        <v>436</v>
      </c>
      <c r="D32" s="30" t="s">
        <v>1026</v>
      </c>
      <c r="E32" s="30"/>
      <c r="F32" s="30" t="s">
        <v>435</v>
      </c>
      <c r="G32" s="29">
        <v>41774</v>
      </c>
      <c r="H32" s="31" t="s">
        <v>372</v>
      </c>
      <c r="I32" s="31" t="s">
        <v>362</v>
      </c>
      <c r="J32" s="31"/>
      <c r="K32" s="30" t="s">
        <v>464</v>
      </c>
      <c r="L32" s="30" t="s">
        <v>465</v>
      </c>
      <c r="M32" s="30">
        <v>120</v>
      </c>
      <c r="N32" s="30">
        <v>36.799999999999997</v>
      </c>
      <c r="O32" s="30" t="s">
        <v>360</v>
      </c>
      <c r="P32" s="30">
        <v>1020</v>
      </c>
      <c r="Q32" s="30">
        <v>43.8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23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10</v>
      </c>
      <c r="AX32" s="31" t="s">
        <v>362</v>
      </c>
      <c r="AY32" s="30"/>
      <c r="AZ32" s="31">
        <v>0</v>
      </c>
      <c r="BA32" s="31">
        <v>0</v>
      </c>
      <c r="BB32" s="31">
        <v>0</v>
      </c>
      <c r="BC32" s="31">
        <v>22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77"/>
      <c r="BS32" s="31"/>
      <c r="BT32" s="78" t="s">
        <v>362</v>
      </c>
      <c r="BU32" s="40"/>
      <c r="BV32" s="124" t="s">
        <v>992</v>
      </c>
      <c r="BW32" s="123" t="s">
        <v>995</v>
      </c>
    </row>
    <row r="33" spans="1:102" x14ac:dyDescent="0.15">
      <c r="A33" s="75">
        <v>843</v>
      </c>
      <c r="B33" s="94">
        <v>41927</v>
      </c>
      <c r="C33" s="50" t="s">
        <v>436</v>
      </c>
      <c r="D33" s="30" t="s">
        <v>1026</v>
      </c>
      <c r="E33" s="30"/>
      <c r="F33" s="30" t="s">
        <v>435</v>
      </c>
      <c r="G33" s="29">
        <v>41851</v>
      </c>
      <c r="H33" s="31" t="s">
        <v>372</v>
      </c>
      <c r="I33" s="31" t="s">
        <v>362</v>
      </c>
      <c r="J33" s="31"/>
      <c r="K33" s="30" t="s">
        <v>467</v>
      </c>
      <c r="L33" s="30" t="s">
        <v>468</v>
      </c>
      <c r="M33" s="30">
        <v>111.2</v>
      </c>
      <c r="N33" s="30">
        <v>28.37</v>
      </c>
      <c r="O33" s="30" t="s">
        <v>360</v>
      </c>
      <c r="P33" s="30">
        <v>1020</v>
      </c>
      <c r="Q33" s="30">
        <v>29.76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12.67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456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78"/>
      <c r="BK33" s="31" t="s">
        <v>362</v>
      </c>
      <c r="BL33" s="31"/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76"/>
      <c r="BV33" t="s">
        <v>1057</v>
      </c>
      <c r="BW33" s="123" t="s">
        <v>995</v>
      </c>
    </row>
    <row r="34" spans="1:102" x14ac:dyDescent="0.15">
      <c r="A34" s="75">
        <v>933</v>
      </c>
      <c r="B34" s="94">
        <v>41927</v>
      </c>
      <c r="C34" s="50" t="s">
        <v>436</v>
      </c>
      <c r="D34" s="30" t="s">
        <v>1026</v>
      </c>
      <c r="E34" s="30"/>
      <c r="F34" s="30" t="s">
        <v>435</v>
      </c>
      <c r="G34" s="29">
        <v>41820</v>
      </c>
      <c r="H34" s="31" t="s">
        <v>372</v>
      </c>
      <c r="I34" s="31" t="s">
        <v>362</v>
      </c>
      <c r="J34" s="31"/>
      <c r="K34" s="30" t="s">
        <v>629</v>
      </c>
      <c r="L34" s="30" t="s">
        <v>630</v>
      </c>
      <c r="M34" s="30">
        <v>183.02</v>
      </c>
      <c r="N34" s="30">
        <v>34.47</v>
      </c>
      <c r="O34" s="30" t="s">
        <v>360</v>
      </c>
      <c r="P34" s="30">
        <v>1200</v>
      </c>
      <c r="Q34" s="30">
        <v>35.799999999999997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15.08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31" t="s">
        <v>361</v>
      </c>
      <c r="AW34" s="78">
        <v>9.9</v>
      </c>
      <c r="AX34" s="31" t="s">
        <v>362</v>
      </c>
      <c r="AY34" s="31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12</v>
      </c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40"/>
      <c r="BV34" t="s">
        <v>992</v>
      </c>
      <c r="BW34" s="122" t="s">
        <v>995</v>
      </c>
    </row>
    <row r="35" spans="1:102" x14ac:dyDescent="0.15">
      <c r="A35" s="75">
        <v>1159</v>
      </c>
      <c r="B35" s="94">
        <v>41927</v>
      </c>
      <c r="C35" s="50" t="s">
        <v>436</v>
      </c>
      <c r="D35" s="30" t="s">
        <v>1026</v>
      </c>
      <c r="E35" s="30"/>
      <c r="F35" s="30" t="s">
        <v>435</v>
      </c>
      <c r="G35" s="29">
        <v>41912</v>
      </c>
      <c r="H35" s="31" t="s">
        <v>372</v>
      </c>
      <c r="I35" s="31" t="s">
        <v>362</v>
      </c>
      <c r="J35" s="31"/>
      <c r="K35" s="30" t="s">
        <v>640</v>
      </c>
      <c r="L35" s="30" t="s">
        <v>641</v>
      </c>
      <c r="M35" s="30">
        <v>150</v>
      </c>
      <c r="N35" s="30">
        <v>35.81</v>
      </c>
      <c r="O35" s="30" t="s">
        <v>360</v>
      </c>
      <c r="P35" s="30">
        <v>1020</v>
      </c>
      <c r="Q35" s="30">
        <v>40.22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19.7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31" t="s">
        <v>361</v>
      </c>
      <c r="AW35" s="31">
        <v>9.9</v>
      </c>
      <c r="AX35" s="31" t="s">
        <v>456</v>
      </c>
      <c r="AY35" s="30"/>
      <c r="AZ35" s="31">
        <v>0</v>
      </c>
      <c r="BA35" s="31">
        <v>25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12</v>
      </c>
      <c r="BK35" s="31" t="s">
        <v>372</v>
      </c>
      <c r="BL35" s="31"/>
      <c r="BM35" s="31" t="s">
        <v>362</v>
      </c>
      <c r="BN35" s="31"/>
      <c r="BO35" s="31"/>
      <c r="BP35" s="31"/>
      <c r="BQ35" s="40"/>
      <c r="BR35" s="40"/>
      <c r="BS35" s="31"/>
      <c r="BT35" s="78" t="s">
        <v>362</v>
      </c>
      <c r="BU35" s="40" t="s">
        <v>642</v>
      </c>
      <c r="BV35" s="121" t="s">
        <v>992</v>
      </c>
      <c r="BW35" s="123" t="s">
        <v>993</v>
      </c>
    </row>
    <row r="36" spans="1:102" x14ac:dyDescent="0.15">
      <c r="A36" s="75">
        <v>2809</v>
      </c>
      <c r="B36" s="94">
        <v>41927</v>
      </c>
      <c r="C36" s="40" t="s">
        <v>436</v>
      </c>
      <c r="D36" s="30" t="s">
        <v>1026</v>
      </c>
      <c r="E36" s="30"/>
      <c r="F36" s="30" t="s">
        <v>435</v>
      </c>
      <c r="G36" s="29">
        <v>41820</v>
      </c>
      <c r="H36" s="31" t="s">
        <v>362</v>
      </c>
      <c r="I36" s="31" t="s">
        <v>508</v>
      </c>
      <c r="J36" s="31"/>
      <c r="K36" s="30" t="s">
        <v>644</v>
      </c>
      <c r="L36" s="30" t="s">
        <v>645</v>
      </c>
      <c r="M36" s="30">
        <v>142.41</v>
      </c>
      <c r="N36" s="30">
        <v>47.45</v>
      </c>
      <c r="O36" s="30" t="s">
        <v>360</v>
      </c>
      <c r="P36" s="30">
        <v>350</v>
      </c>
      <c r="Q36" s="30">
        <v>51.83</v>
      </c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>
        <v>31.57</v>
      </c>
      <c r="AG36" s="76"/>
      <c r="AH36" s="76"/>
      <c r="AI36" s="30"/>
      <c r="AJ36" s="76"/>
      <c r="AK36" s="76"/>
      <c r="AL36" s="76"/>
      <c r="AM36" s="76"/>
      <c r="AN36" s="76"/>
      <c r="AO36" s="76"/>
      <c r="AP36" s="76"/>
      <c r="AQ36" s="76"/>
      <c r="AR36" s="30" t="s">
        <v>433</v>
      </c>
      <c r="AS36" s="31" t="s">
        <v>362</v>
      </c>
      <c r="AT36" s="78"/>
      <c r="AU36" s="78"/>
      <c r="AV36" s="31"/>
      <c r="AW36" s="31"/>
      <c r="AX36" s="78" t="s">
        <v>362</v>
      </c>
      <c r="AY36" s="76"/>
      <c r="AZ36" s="78">
        <v>0</v>
      </c>
      <c r="BA36" s="31">
        <v>0</v>
      </c>
      <c r="BB36" s="78">
        <v>0</v>
      </c>
      <c r="BC36" s="78">
        <v>38</v>
      </c>
      <c r="BD36" s="78">
        <v>0</v>
      </c>
      <c r="BE36" s="78">
        <v>0</v>
      </c>
      <c r="BF36" s="78">
        <v>0</v>
      </c>
      <c r="BG36" s="78">
        <v>0</v>
      </c>
      <c r="BH36" s="31">
        <v>0</v>
      </c>
      <c r="BI36" s="31">
        <v>0</v>
      </c>
      <c r="BJ36" s="78"/>
      <c r="BK36" s="31"/>
      <c r="BL36" s="31"/>
      <c r="BM36" s="31" t="s">
        <v>362</v>
      </c>
      <c r="BN36" s="78"/>
      <c r="BO36" s="31"/>
      <c r="BP36" s="78"/>
      <c r="BQ36" s="77"/>
      <c r="BR36" s="77"/>
      <c r="BS36" s="78"/>
      <c r="BT36" s="78" t="s">
        <v>362</v>
      </c>
      <c r="BU36" s="77"/>
      <c r="BV36" s="68" t="s">
        <v>992</v>
      </c>
      <c r="BW36" s="122" t="s">
        <v>995</v>
      </c>
    </row>
    <row r="37" spans="1:102" x14ac:dyDescent="0.15">
      <c r="A37" s="75">
        <v>1243</v>
      </c>
      <c r="B37" s="94">
        <v>41927</v>
      </c>
      <c r="C37" s="50" t="s">
        <v>436</v>
      </c>
      <c r="D37" s="30" t="s">
        <v>1026</v>
      </c>
      <c r="E37" s="30"/>
      <c r="F37" s="30" t="s">
        <v>435</v>
      </c>
      <c r="G37" s="29">
        <v>41455</v>
      </c>
      <c r="H37" s="31" t="s">
        <v>362</v>
      </c>
      <c r="I37" s="31" t="s">
        <v>508</v>
      </c>
      <c r="J37" s="31"/>
      <c r="K37" s="30" t="s">
        <v>646</v>
      </c>
      <c r="L37" s="30" t="s">
        <v>647</v>
      </c>
      <c r="M37" s="30">
        <v>190.19</v>
      </c>
      <c r="N37" s="30">
        <v>43.47</v>
      </c>
      <c r="O37" s="30" t="s">
        <v>360</v>
      </c>
      <c r="P37" s="30">
        <v>1010</v>
      </c>
      <c r="Q37" s="30">
        <v>46.15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22.16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31"/>
      <c r="AW37" s="31"/>
      <c r="AX37" s="31" t="s">
        <v>362</v>
      </c>
      <c r="AY37" s="30"/>
      <c r="AZ37" s="31">
        <v>0</v>
      </c>
      <c r="BA37" s="31">
        <v>0</v>
      </c>
      <c r="BB37" s="31">
        <v>30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40"/>
      <c r="BS37" s="31"/>
      <c r="BT37" s="78" t="s">
        <v>362</v>
      </c>
      <c r="BU37" s="40"/>
      <c r="BV37" t="s">
        <v>1065</v>
      </c>
      <c r="BW37" s="123" t="s">
        <v>997</v>
      </c>
      <c r="BX37" s="1"/>
    </row>
    <row r="38" spans="1:102" x14ac:dyDescent="0.15">
      <c r="A38" s="75">
        <v>3232</v>
      </c>
      <c r="B38" s="94">
        <v>41927</v>
      </c>
      <c r="C38" s="50" t="s">
        <v>436</v>
      </c>
      <c r="D38" s="30" t="s">
        <v>1026</v>
      </c>
      <c r="E38" s="30"/>
      <c r="F38" s="30" t="s">
        <v>435</v>
      </c>
      <c r="G38" s="29">
        <v>41639</v>
      </c>
      <c r="H38" s="31" t="s">
        <v>372</v>
      </c>
      <c r="I38" s="31" t="s">
        <v>362</v>
      </c>
      <c r="J38" s="31"/>
      <c r="K38" s="30" t="s">
        <v>720</v>
      </c>
      <c r="L38" s="30" t="s">
        <v>815</v>
      </c>
      <c r="M38" s="30">
        <v>145</v>
      </c>
      <c r="N38" s="30">
        <v>36</v>
      </c>
      <c r="O38" s="30" t="s">
        <v>360</v>
      </c>
      <c r="P38" s="30">
        <v>1020</v>
      </c>
      <c r="Q38" s="30">
        <v>44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31" t="s">
        <v>361</v>
      </c>
      <c r="AW38" s="31">
        <v>11.3</v>
      </c>
      <c r="AX38" s="31" t="s">
        <v>456</v>
      </c>
      <c r="AY38" s="30"/>
      <c r="AZ38" s="31">
        <v>0</v>
      </c>
      <c r="BA38" s="31">
        <v>38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362</v>
      </c>
      <c r="BL38" s="31">
        <v>24</v>
      </c>
      <c r="BM38" s="31" t="s">
        <v>362</v>
      </c>
      <c r="BN38" s="31"/>
      <c r="BO38" s="31"/>
      <c r="BP38" s="31"/>
      <c r="BQ38" s="40"/>
      <c r="BR38" s="40"/>
      <c r="BS38" s="31"/>
      <c r="BT38" s="78" t="s">
        <v>362</v>
      </c>
      <c r="BU38" s="40"/>
      <c r="BV38" t="s">
        <v>1005</v>
      </c>
      <c r="BW38" s="123" t="s">
        <v>997</v>
      </c>
      <c r="BX38" s="1"/>
    </row>
    <row r="39" spans="1:102" x14ac:dyDescent="0.15">
      <c r="A39" s="75">
        <v>3631</v>
      </c>
      <c r="B39" s="94">
        <v>41927</v>
      </c>
      <c r="C39" s="50" t="s">
        <v>436</v>
      </c>
      <c r="D39" s="30" t="s">
        <v>1026</v>
      </c>
      <c r="E39" s="30"/>
      <c r="F39" s="30" t="s">
        <v>435</v>
      </c>
      <c r="G39" s="29">
        <v>41820</v>
      </c>
      <c r="H39" s="31" t="s">
        <v>372</v>
      </c>
      <c r="I39" s="31" t="s">
        <v>362</v>
      </c>
      <c r="J39" s="31"/>
      <c r="K39" s="30" t="s">
        <v>723</v>
      </c>
      <c r="L39" s="171" t="s">
        <v>1058</v>
      </c>
      <c r="M39" s="81">
        <v>158.24</v>
      </c>
      <c r="N39" s="81">
        <v>36.79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21.57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78" t="s">
        <v>361</v>
      </c>
      <c r="AW39" s="78">
        <v>11.8</v>
      </c>
      <c r="AX39" s="31" t="s">
        <v>456</v>
      </c>
      <c r="AY39" s="30"/>
      <c r="AZ39" s="31">
        <v>0</v>
      </c>
      <c r="BA39" s="31">
        <v>0</v>
      </c>
      <c r="BB39" s="31">
        <v>23.170729999999999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362</v>
      </c>
      <c r="BL39" s="31"/>
      <c r="BM39" s="31" t="s">
        <v>362</v>
      </c>
      <c r="BN39" s="31"/>
      <c r="BO39" s="31"/>
      <c r="BP39" s="31"/>
      <c r="BQ39" s="77"/>
      <c r="BR39" s="40"/>
      <c r="BS39" s="31"/>
      <c r="BT39" s="78" t="s">
        <v>362</v>
      </c>
      <c r="BU39" s="30" t="s">
        <v>1059</v>
      </c>
      <c r="BV39" t="s">
        <v>992</v>
      </c>
      <c r="BW39" s="123" t="s">
        <v>995</v>
      </c>
      <c r="BX39" s="1"/>
    </row>
    <row r="40" spans="1:102" x14ac:dyDescent="0.15">
      <c r="A40" s="75">
        <v>1483</v>
      </c>
      <c r="B40" s="94">
        <v>41927</v>
      </c>
      <c r="C40" s="50" t="s">
        <v>436</v>
      </c>
      <c r="D40" s="30" t="s">
        <v>1026</v>
      </c>
      <c r="E40" s="30"/>
      <c r="F40" s="30" t="s">
        <v>435</v>
      </c>
      <c r="G40" s="33">
        <v>41683</v>
      </c>
      <c r="H40" s="31" t="s">
        <v>372</v>
      </c>
      <c r="I40" s="31" t="s">
        <v>362</v>
      </c>
      <c r="J40" s="31"/>
      <c r="K40" s="30" t="s">
        <v>457</v>
      </c>
      <c r="L40" s="30" t="s">
        <v>732</v>
      </c>
      <c r="M40" s="30">
        <v>110</v>
      </c>
      <c r="N40" s="30">
        <v>32.299999999999997</v>
      </c>
      <c r="O40" s="30" t="s">
        <v>360</v>
      </c>
      <c r="P40" s="30">
        <v>7500</v>
      </c>
      <c r="Q40" s="30">
        <v>32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31" t="s">
        <v>361</v>
      </c>
      <c r="AW40" s="31">
        <v>11.3</v>
      </c>
      <c r="AX40" s="31" t="s">
        <v>456</v>
      </c>
      <c r="AY40" s="30"/>
      <c r="AZ40" s="31">
        <v>0</v>
      </c>
      <c r="BA40" s="31">
        <v>0</v>
      </c>
      <c r="BB40" s="31">
        <v>10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/>
      <c r="BM40" s="31" t="s">
        <v>362</v>
      </c>
      <c r="BN40" s="31"/>
      <c r="BO40" s="31"/>
      <c r="BP40" s="31"/>
      <c r="BQ40" s="40"/>
      <c r="BR40" s="40"/>
      <c r="BS40" s="31"/>
      <c r="BT40" s="78" t="s">
        <v>362</v>
      </c>
      <c r="BU40" s="30"/>
      <c r="BV40" t="s">
        <v>1009</v>
      </c>
      <c r="BW40" s="123" t="s">
        <v>995</v>
      </c>
      <c r="BX40" s="1"/>
    </row>
    <row r="41" spans="1:102" x14ac:dyDescent="0.15">
      <c r="A41" s="75">
        <v>2027</v>
      </c>
      <c r="B41" s="94">
        <v>41927</v>
      </c>
      <c r="C41" s="50" t="s">
        <v>436</v>
      </c>
      <c r="D41" s="30" t="s">
        <v>1026</v>
      </c>
      <c r="E41" s="30"/>
      <c r="F41" s="30" t="s">
        <v>435</v>
      </c>
      <c r="G41" s="33">
        <v>41907</v>
      </c>
      <c r="H41" s="31" t="s">
        <v>372</v>
      </c>
      <c r="I41" s="31" t="s">
        <v>362</v>
      </c>
      <c r="J41" s="31"/>
      <c r="K41" s="30" t="s">
        <v>735</v>
      </c>
      <c r="L41" s="30" t="s">
        <v>736</v>
      </c>
      <c r="M41" s="30">
        <v>130.58000000000001</v>
      </c>
      <c r="N41" s="173">
        <v>43.78</v>
      </c>
      <c r="O41" s="30" t="s">
        <v>360</v>
      </c>
      <c r="P41" s="30">
        <v>1020</v>
      </c>
      <c r="Q41" s="173">
        <v>48.18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173">
        <v>21.98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78" t="s">
        <v>361</v>
      </c>
      <c r="AW41" s="78">
        <v>11.3</v>
      </c>
      <c r="AX41" s="31" t="s">
        <v>456</v>
      </c>
      <c r="AY41" s="30"/>
      <c r="AZ41" s="31">
        <v>0</v>
      </c>
      <c r="BA41" s="31">
        <v>35</v>
      </c>
      <c r="BB41" s="31">
        <v>0</v>
      </c>
      <c r="BC41" s="78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>
        <v>24</v>
      </c>
      <c r="BM41" s="31" t="s">
        <v>362</v>
      </c>
      <c r="BN41" s="31"/>
      <c r="BO41" s="31"/>
      <c r="BP41" s="31"/>
      <c r="BQ41" s="40" t="s">
        <v>587</v>
      </c>
      <c r="BR41" s="40" t="s">
        <v>588</v>
      </c>
      <c r="BS41" s="31">
        <v>50</v>
      </c>
      <c r="BT41" s="78" t="s">
        <v>362</v>
      </c>
      <c r="BU41" s="40"/>
      <c r="BV41" s="20" t="s">
        <v>1009</v>
      </c>
      <c r="BW41" s="122" t="s">
        <v>993</v>
      </c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</row>
    <row r="42" spans="1:102" x14ac:dyDescent="0.15">
      <c r="A42" s="75">
        <v>1586</v>
      </c>
      <c r="B42" s="94">
        <v>41927</v>
      </c>
      <c r="C42" s="40" t="s">
        <v>436</v>
      </c>
      <c r="D42" s="30" t="s">
        <v>1026</v>
      </c>
      <c r="E42" s="30"/>
      <c r="F42" s="30" t="s">
        <v>435</v>
      </c>
      <c r="G42" s="33">
        <v>41729</v>
      </c>
      <c r="H42" s="31" t="s">
        <v>372</v>
      </c>
      <c r="I42" s="31" t="s">
        <v>362</v>
      </c>
      <c r="J42" s="31"/>
      <c r="K42" s="30" t="s">
        <v>589</v>
      </c>
      <c r="L42" s="30" t="s">
        <v>590</v>
      </c>
      <c r="M42" s="30">
        <v>189</v>
      </c>
      <c r="N42" s="30">
        <v>48.41</v>
      </c>
      <c r="O42" s="30" t="s">
        <v>360</v>
      </c>
      <c r="P42" s="30">
        <v>21000</v>
      </c>
      <c r="Q42" s="30">
        <v>49.26</v>
      </c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>
        <v>24.76</v>
      </c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30" t="s">
        <v>433</v>
      </c>
      <c r="AS42" s="31" t="s">
        <v>362</v>
      </c>
      <c r="AT42" s="78"/>
      <c r="AU42" s="78"/>
      <c r="AV42" s="78" t="s">
        <v>361</v>
      </c>
      <c r="AW42" s="31">
        <v>9.9</v>
      </c>
      <c r="AX42" s="78" t="s">
        <v>362</v>
      </c>
      <c r="AY42" s="76"/>
      <c r="AZ42" s="78">
        <v>0</v>
      </c>
      <c r="BA42" s="78">
        <v>20</v>
      </c>
      <c r="BB42" s="78">
        <v>0</v>
      </c>
      <c r="BC42" s="78">
        <v>17</v>
      </c>
      <c r="BD42" s="78">
        <v>0</v>
      </c>
      <c r="BE42" s="78">
        <v>0</v>
      </c>
      <c r="BF42" s="78">
        <v>0</v>
      </c>
      <c r="BG42" s="78">
        <v>0</v>
      </c>
      <c r="BH42" s="31">
        <v>0</v>
      </c>
      <c r="BI42" s="31">
        <v>0</v>
      </c>
      <c r="BJ42" s="78"/>
      <c r="BK42" s="78" t="s">
        <v>362</v>
      </c>
      <c r="BL42" s="78">
        <v>12</v>
      </c>
      <c r="BM42" s="31" t="s">
        <v>362</v>
      </c>
      <c r="BN42" s="78"/>
      <c r="BO42" s="78"/>
      <c r="BP42" s="78"/>
      <c r="BQ42" s="77"/>
      <c r="BR42" s="77"/>
      <c r="BS42" s="78"/>
      <c r="BT42" s="78" t="s">
        <v>362</v>
      </c>
      <c r="BU42" s="77" t="s">
        <v>794</v>
      </c>
      <c r="BV42" s="124" t="s">
        <v>992</v>
      </c>
      <c r="BW42" s="123" t="s">
        <v>995</v>
      </c>
    </row>
    <row r="43" spans="1:102" x14ac:dyDescent="0.15">
      <c r="A43" s="75">
        <v>3297</v>
      </c>
      <c r="B43" s="94">
        <v>41927</v>
      </c>
      <c r="C43" s="40" t="s">
        <v>436</v>
      </c>
      <c r="D43" s="30" t="s">
        <v>1026</v>
      </c>
      <c r="E43" s="30"/>
      <c r="F43" s="30" t="s">
        <v>435</v>
      </c>
      <c r="G43" s="33">
        <v>41815</v>
      </c>
      <c r="H43" s="31" t="s">
        <v>362</v>
      </c>
      <c r="I43" s="31" t="s">
        <v>508</v>
      </c>
      <c r="J43" s="31"/>
      <c r="K43" s="30" t="s">
        <v>593</v>
      </c>
      <c r="L43" s="79" t="s">
        <v>1010</v>
      </c>
      <c r="M43" s="30">
        <v>120</v>
      </c>
      <c r="N43" s="30">
        <v>29</v>
      </c>
      <c r="O43" s="30" t="s">
        <v>360</v>
      </c>
      <c r="P43" s="30">
        <v>1020</v>
      </c>
      <c r="Q43" s="30">
        <v>28.9</v>
      </c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>
        <v>13.5</v>
      </c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30" t="s">
        <v>433</v>
      </c>
      <c r="AS43" s="31" t="s">
        <v>362</v>
      </c>
      <c r="AT43" s="78"/>
      <c r="AU43" s="78"/>
      <c r="AV43" s="31"/>
      <c r="AW43" s="31"/>
      <c r="AX43" s="78" t="s">
        <v>362</v>
      </c>
      <c r="AY43" s="76"/>
      <c r="AZ43" s="78">
        <v>0</v>
      </c>
      <c r="BA43" s="31">
        <v>0</v>
      </c>
      <c r="BB43" s="78">
        <v>0</v>
      </c>
      <c r="BC43" s="78">
        <v>0</v>
      </c>
      <c r="BD43" s="78">
        <v>0</v>
      </c>
      <c r="BE43" s="78">
        <v>0</v>
      </c>
      <c r="BF43" s="78">
        <v>0</v>
      </c>
      <c r="BG43" s="78">
        <v>0</v>
      </c>
      <c r="BH43" s="31">
        <v>0</v>
      </c>
      <c r="BI43" s="31">
        <v>0</v>
      </c>
      <c r="BJ43" s="78">
        <v>36</v>
      </c>
      <c r="BK43" s="78" t="s">
        <v>362</v>
      </c>
      <c r="BL43" s="78"/>
      <c r="BM43" s="31" t="s">
        <v>362</v>
      </c>
      <c r="BN43" s="78"/>
      <c r="BO43" s="78"/>
      <c r="BP43" s="78"/>
      <c r="BQ43" s="77"/>
      <c r="BR43" s="77"/>
      <c r="BS43" s="78"/>
      <c r="BT43" s="78" t="s">
        <v>362</v>
      </c>
      <c r="BU43" s="77" t="s">
        <v>432</v>
      </c>
      <c r="BV43" t="s">
        <v>992</v>
      </c>
      <c r="BW43" s="123" t="s">
        <v>995</v>
      </c>
    </row>
    <row r="44" spans="1:102" x14ac:dyDescent="0.15">
      <c r="A44" s="75">
        <v>3256</v>
      </c>
      <c r="B44" s="94">
        <v>41927</v>
      </c>
      <c r="C44" s="50" t="s">
        <v>436</v>
      </c>
      <c r="D44" s="30" t="s">
        <v>1026</v>
      </c>
      <c r="E44" s="30"/>
      <c r="F44" s="30" t="s">
        <v>435</v>
      </c>
      <c r="G44" s="29">
        <v>41926</v>
      </c>
      <c r="H44" s="31" t="s">
        <v>372</v>
      </c>
      <c r="I44" s="31" t="s">
        <v>362</v>
      </c>
      <c r="J44" s="31"/>
      <c r="K44" s="30" t="s">
        <v>1011</v>
      </c>
      <c r="L44" s="30" t="s">
        <v>1012</v>
      </c>
      <c r="M44" s="30">
        <v>124</v>
      </c>
      <c r="N44" s="30">
        <v>23.4</v>
      </c>
      <c r="O44" s="30" t="s">
        <v>360</v>
      </c>
      <c r="P44" s="46">
        <v>1020</v>
      </c>
      <c r="Q44" s="30">
        <v>26.2</v>
      </c>
      <c r="R44" s="46"/>
      <c r="S44" s="30"/>
      <c r="T44" s="46"/>
      <c r="U44" s="30"/>
      <c r="V44" s="30"/>
      <c r="W44" s="30"/>
      <c r="X44" s="30"/>
      <c r="Y44" s="30"/>
      <c r="Z44" s="46"/>
      <c r="AA44" s="30"/>
      <c r="AB44" s="46"/>
      <c r="AC44" s="30"/>
      <c r="AD44" s="30"/>
      <c r="AE44" s="30"/>
      <c r="AF44" s="30">
        <v>13.2</v>
      </c>
      <c r="AG44" s="46"/>
      <c r="AH44" s="30"/>
      <c r="AI44" s="30"/>
      <c r="AJ44" s="30"/>
      <c r="AK44" s="30"/>
      <c r="AL44" s="30"/>
      <c r="AM44" s="30"/>
      <c r="AN44" s="30"/>
      <c r="AO44" s="30"/>
      <c r="AP44" s="30"/>
      <c r="AQ44" s="76"/>
      <c r="AR44" s="30" t="s">
        <v>433</v>
      </c>
      <c r="AS44" s="31" t="s">
        <v>362</v>
      </c>
      <c r="AT44" s="31"/>
      <c r="AU44" s="31"/>
      <c r="AV44" s="31" t="s">
        <v>361</v>
      </c>
      <c r="AW44" s="31">
        <v>11.3</v>
      </c>
      <c r="AX44" s="31" t="s">
        <v>362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362</v>
      </c>
      <c r="BL44" s="31"/>
      <c r="BM44" s="31" t="s">
        <v>362</v>
      </c>
      <c r="BN44" s="31"/>
      <c r="BO44" s="31">
        <v>24</v>
      </c>
      <c r="BP44" s="31"/>
      <c r="BQ44" s="30"/>
      <c r="BR44" s="30"/>
      <c r="BS44" s="31"/>
      <c r="BT44" s="78" t="s">
        <v>362</v>
      </c>
      <c r="BU44" s="77"/>
      <c r="BV44" t="s">
        <v>992</v>
      </c>
      <c r="BW44" s="123" t="s">
        <v>993</v>
      </c>
    </row>
    <row r="45" spans="1:102" x14ac:dyDescent="0.15">
      <c r="A45" s="75">
        <v>108</v>
      </c>
      <c r="B45" s="94">
        <v>41927</v>
      </c>
      <c r="C45" s="50" t="s">
        <v>436</v>
      </c>
      <c r="D45" s="30" t="s">
        <v>1026</v>
      </c>
      <c r="E45" s="30"/>
      <c r="F45" s="30" t="s">
        <v>437</v>
      </c>
      <c r="G45" s="29">
        <v>41779</v>
      </c>
      <c r="H45" s="31" t="s">
        <v>372</v>
      </c>
      <c r="I45" s="31" t="s">
        <v>362</v>
      </c>
      <c r="J45" s="31"/>
      <c r="K45" s="30" t="s">
        <v>660</v>
      </c>
      <c r="L45" s="76" t="s">
        <v>504</v>
      </c>
      <c r="M45" s="30">
        <v>149</v>
      </c>
      <c r="N45" s="30">
        <v>43</v>
      </c>
      <c r="O45" s="30"/>
      <c r="P45" s="30"/>
      <c r="Q45" s="30"/>
      <c r="R45" s="30"/>
      <c r="S45" s="30"/>
      <c r="T45" s="30"/>
      <c r="U45" s="30"/>
      <c r="V45" s="30"/>
      <c r="W45" s="30">
        <v>25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438</v>
      </c>
      <c r="AS45" s="31" t="s">
        <v>362</v>
      </c>
      <c r="AT45" s="31"/>
      <c r="AU45" s="31"/>
      <c r="AV45" s="31" t="s">
        <v>361</v>
      </c>
      <c r="AW45" s="31">
        <v>11.3</v>
      </c>
      <c r="AX45" s="31" t="s">
        <v>456</v>
      </c>
      <c r="AY45" s="30"/>
      <c r="AZ45" s="31">
        <v>0</v>
      </c>
      <c r="BA45" s="31">
        <v>34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>
        <v>24</v>
      </c>
      <c r="BM45" s="31" t="s">
        <v>362</v>
      </c>
      <c r="BN45" s="31"/>
      <c r="BO45" s="31"/>
      <c r="BP45" s="31"/>
      <c r="BQ45" s="77"/>
      <c r="BR45" s="77"/>
      <c r="BS45" s="77"/>
      <c r="BT45" s="78" t="s">
        <v>362</v>
      </c>
      <c r="BU45" s="40"/>
      <c r="BV45" s="121" t="s">
        <v>992</v>
      </c>
      <c r="BW45" s="122" t="s">
        <v>995</v>
      </c>
    </row>
    <row r="46" spans="1:102" x14ac:dyDescent="0.15">
      <c r="A46" s="75">
        <v>163</v>
      </c>
      <c r="B46" s="94">
        <v>41927</v>
      </c>
      <c r="C46" s="50" t="s">
        <v>436</v>
      </c>
      <c r="D46" s="30" t="s">
        <v>1026</v>
      </c>
      <c r="E46" s="30"/>
      <c r="F46" s="30" t="s">
        <v>437</v>
      </c>
      <c r="G46" s="94">
        <v>41831</v>
      </c>
      <c r="H46" s="31" t="s">
        <v>711</v>
      </c>
      <c r="I46" s="31" t="s">
        <v>760</v>
      </c>
      <c r="J46" s="31"/>
      <c r="K46" s="30" t="s">
        <v>509</v>
      </c>
      <c r="L46" s="30" t="s">
        <v>510</v>
      </c>
      <c r="M46" s="30">
        <v>112.78</v>
      </c>
      <c r="N46" s="30">
        <v>43.81</v>
      </c>
      <c r="O46" s="30"/>
      <c r="P46" s="30"/>
      <c r="Q46" s="30"/>
      <c r="R46" s="30"/>
      <c r="S46" s="30"/>
      <c r="T46" s="30"/>
      <c r="U46" s="30"/>
      <c r="V46" s="30"/>
      <c r="W46" s="30">
        <v>19.48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438</v>
      </c>
      <c r="AS46" s="31" t="s">
        <v>362</v>
      </c>
      <c r="AT46" s="31"/>
      <c r="AU46" s="31"/>
      <c r="AV46" s="31" t="s">
        <v>763</v>
      </c>
      <c r="AW46" s="31">
        <v>11.3</v>
      </c>
      <c r="AX46" s="31" t="s">
        <v>362</v>
      </c>
      <c r="AY46" s="30"/>
      <c r="AZ46" s="31">
        <v>0</v>
      </c>
      <c r="BA46" s="31">
        <v>0</v>
      </c>
      <c r="BB46" s="31">
        <v>0</v>
      </c>
      <c r="BC46" s="31">
        <v>43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>
        <v>24</v>
      </c>
      <c r="BM46" s="31" t="s">
        <v>362</v>
      </c>
      <c r="BN46" s="31"/>
      <c r="BO46" s="31"/>
      <c r="BP46" s="31"/>
      <c r="BQ46" s="40"/>
      <c r="BR46" s="40"/>
      <c r="BS46" s="31"/>
      <c r="BT46" s="78" t="s">
        <v>362</v>
      </c>
      <c r="BU46" s="40"/>
      <c r="BV46" t="s">
        <v>1055</v>
      </c>
      <c r="BW46" s="122" t="s">
        <v>995</v>
      </c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</row>
    <row r="47" spans="1:102" x14ac:dyDescent="0.15">
      <c r="A47" s="75">
        <v>205</v>
      </c>
      <c r="B47" s="94">
        <v>41927</v>
      </c>
      <c r="C47" s="50" t="s">
        <v>436</v>
      </c>
      <c r="D47" s="30" t="s">
        <v>1026</v>
      </c>
      <c r="E47" s="30"/>
      <c r="F47" s="30" t="s">
        <v>437</v>
      </c>
      <c r="G47" s="29">
        <v>41698</v>
      </c>
      <c r="H47" s="31" t="s">
        <v>362</v>
      </c>
      <c r="I47" s="31" t="s">
        <v>508</v>
      </c>
      <c r="J47" s="31"/>
      <c r="K47" s="30" t="s">
        <v>447</v>
      </c>
      <c r="L47" s="30" t="s">
        <v>512</v>
      </c>
      <c r="M47" s="30">
        <v>117.81</v>
      </c>
      <c r="N47" s="30">
        <v>29.387</v>
      </c>
      <c r="O47" s="30"/>
      <c r="P47" s="30"/>
      <c r="Q47" s="30"/>
      <c r="R47" s="30"/>
      <c r="S47" s="30"/>
      <c r="T47" s="30"/>
      <c r="U47" s="30"/>
      <c r="V47" s="30"/>
      <c r="W47" s="30">
        <v>25.806999999999999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438</v>
      </c>
      <c r="AS47" s="31" t="s">
        <v>362</v>
      </c>
      <c r="AT47" s="31"/>
      <c r="AU47" s="31"/>
      <c r="AV47" s="31"/>
      <c r="AW47" s="31"/>
      <c r="AX47" s="31" t="s">
        <v>362</v>
      </c>
      <c r="AY47" s="30"/>
      <c r="AZ47" s="31">
        <v>0</v>
      </c>
      <c r="BA47" s="31">
        <v>0</v>
      </c>
      <c r="BB47" s="31">
        <v>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362</v>
      </c>
      <c r="BL47" s="31"/>
      <c r="BM47" s="31" t="s">
        <v>362</v>
      </c>
      <c r="BN47" s="31"/>
      <c r="BO47" s="31"/>
      <c r="BP47" s="31"/>
      <c r="BQ47" s="40"/>
      <c r="BR47" s="40"/>
      <c r="BS47" s="31"/>
      <c r="BT47" s="78" t="s">
        <v>362</v>
      </c>
      <c r="BU47" s="30" t="s">
        <v>513</v>
      </c>
      <c r="BV47" s="121" t="s">
        <v>992</v>
      </c>
      <c r="BW47" s="123" t="s">
        <v>995</v>
      </c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</row>
    <row r="48" spans="1:102" x14ac:dyDescent="0.15">
      <c r="A48" s="75">
        <v>247</v>
      </c>
      <c r="B48" s="94">
        <v>41927</v>
      </c>
      <c r="C48" s="40" t="s">
        <v>436</v>
      </c>
      <c r="D48" s="30" t="s">
        <v>1026</v>
      </c>
      <c r="E48" s="30"/>
      <c r="F48" s="30" t="s">
        <v>437</v>
      </c>
      <c r="G48" s="29">
        <v>41547</v>
      </c>
      <c r="H48" s="31" t="s">
        <v>372</v>
      </c>
      <c r="I48" s="31" t="s">
        <v>362</v>
      </c>
      <c r="J48" s="31"/>
      <c r="K48" s="30" t="s">
        <v>358</v>
      </c>
      <c r="L48" s="76" t="s">
        <v>359</v>
      </c>
      <c r="M48" s="30">
        <v>158.93</v>
      </c>
      <c r="N48" s="30">
        <v>41.1</v>
      </c>
      <c r="O48" s="76"/>
      <c r="P48" s="76"/>
      <c r="Q48" s="76"/>
      <c r="R48" s="76"/>
      <c r="S48" s="76"/>
      <c r="T48" s="76"/>
      <c r="U48" s="76"/>
      <c r="V48" s="76"/>
      <c r="W48" s="76">
        <v>19.37</v>
      </c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438</v>
      </c>
      <c r="AS48" s="31" t="s">
        <v>362</v>
      </c>
      <c r="AT48" s="78"/>
      <c r="AU48" s="78"/>
      <c r="AV48" s="78" t="s">
        <v>361</v>
      </c>
      <c r="AW48" s="78">
        <v>11.6</v>
      </c>
      <c r="AX48" s="78" t="s">
        <v>362</v>
      </c>
      <c r="AY48" s="76"/>
      <c r="AZ48" s="78">
        <v>0</v>
      </c>
      <c r="BA48" s="78">
        <v>0</v>
      </c>
      <c r="BB48" s="78">
        <v>0</v>
      </c>
      <c r="BC48" s="78">
        <v>20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/>
      <c r="BK48" s="78" t="s">
        <v>362</v>
      </c>
      <c r="BL48" s="31"/>
      <c r="BM48" s="31" t="s">
        <v>362</v>
      </c>
      <c r="BN48" s="78"/>
      <c r="BO48" s="78"/>
      <c r="BP48" s="78"/>
      <c r="BQ48" s="77" t="s">
        <v>363</v>
      </c>
      <c r="BR48" s="77"/>
      <c r="BS48" s="78"/>
      <c r="BT48" s="78" t="s">
        <v>362</v>
      </c>
      <c r="BU48" s="30"/>
      <c r="BV48" s="20" t="s">
        <v>1062</v>
      </c>
      <c r="BW48" s="123" t="s">
        <v>997</v>
      </c>
    </row>
    <row r="49" spans="1:102" x14ac:dyDescent="0.15">
      <c r="A49" s="75">
        <v>325</v>
      </c>
      <c r="B49" s="94">
        <v>41927</v>
      </c>
      <c r="C49" s="40" t="s">
        <v>436</v>
      </c>
      <c r="D49" s="30" t="s">
        <v>1026</v>
      </c>
      <c r="E49" s="30"/>
      <c r="F49" s="30" t="s">
        <v>437</v>
      </c>
      <c r="G49" s="29">
        <v>41670</v>
      </c>
      <c r="H49" s="31" t="s">
        <v>362</v>
      </c>
      <c r="I49" s="31" t="s">
        <v>508</v>
      </c>
      <c r="J49" s="31"/>
      <c r="K49" s="30" t="s">
        <v>364</v>
      </c>
      <c r="L49" s="30" t="s">
        <v>365</v>
      </c>
      <c r="M49" s="30">
        <v>140</v>
      </c>
      <c r="N49" s="30">
        <v>46</v>
      </c>
      <c r="O49" s="30"/>
      <c r="P49" s="30"/>
      <c r="Q49" s="30"/>
      <c r="R49" s="30"/>
      <c r="S49" s="30"/>
      <c r="T49" s="30"/>
      <c r="U49" s="30"/>
      <c r="V49" s="30"/>
      <c r="W49" s="30">
        <v>26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438</v>
      </c>
      <c r="AS49" s="31" t="s">
        <v>362</v>
      </c>
      <c r="AT49" s="78"/>
      <c r="AU49" s="78"/>
      <c r="AV49" s="78"/>
      <c r="AW49" s="78"/>
      <c r="AX49" s="78" t="s">
        <v>362</v>
      </c>
      <c r="AY49" s="76"/>
      <c r="AZ49" s="78">
        <v>0</v>
      </c>
      <c r="BA49" s="78">
        <v>0</v>
      </c>
      <c r="BB49" s="78">
        <v>0</v>
      </c>
      <c r="BC49" s="78">
        <v>34</v>
      </c>
      <c r="BD49" s="78">
        <v>0</v>
      </c>
      <c r="BE49" s="78">
        <v>0</v>
      </c>
      <c r="BF49" s="78">
        <v>0</v>
      </c>
      <c r="BG49" s="78">
        <v>0</v>
      </c>
      <c r="BH49" s="31">
        <v>0</v>
      </c>
      <c r="BI49" s="31">
        <v>0</v>
      </c>
      <c r="BJ49" s="78"/>
      <c r="BK49" s="78" t="s">
        <v>362</v>
      </c>
      <c r="BL49" s="78">
        <v>12</v>
      </c>
      <c r="BM49" s="31" t="s">
        <v>362</v>
      </c>
      <c r="BN49" s="31"/>
      <c r="BO49" s="31"/>
      <c r="BP49" s="31"/>
      <c r="BQ49" s="76"/>
      <c r="BR49" s="76"/>
      <c r="BS49" s="78"/>
      <c r="BT49" s="78" t="s">
        <v>362</v>
      </c>
      <c r="BU49" s="76"/>
      <c r="BV49" s="20" t="s">
        <v>992</v>
      </c>
      <c r="BW49" s="123" t="s">
        <v>997</v>
      </c>
    </row>
    <row r="50" spans="1:102" x14ac:dyDescent="0.15">
      <c r="A50" s="75">
        <v>405</v>
      </c>
      <c r="B50" s="94">
        <v>41927</v>
      </c>
      <c r="C50" s="50" t="s">
        <v>436</v>
      </c>
      <c r="D50" s="30" t="s">
        <v>1026</v>
      </c>
      <c r="E50" s="30"/>
      <c r="F50" s="30" t="s">
        <v>437</v>
      </c>
      <c r="G50" s="29">
        <v>41820</v>
      </c>
      <c r="H50" s="31" t="s">
        <v>372</v>
      </c>
      <c r="I50" s="31" t="s">
        <v>362</v>
      </c>
      <c r="J50" s="31"/>
      <c r="K50" s="30" t="s">
        <v>366</v>
      </c>
      <c r="L50" s="30" t="s">
        <v>367</v>
      </c>
      <c r="M50" s="30">
        <v>149.94999999999999</v>
      </c>
      <c r="N50" s="30">
        <v>37.49</v>
      </c>
      <c r="O50" s="30" t="s">
        <v>360</v>
      </c>
      <c r="P50" s="30">
        <v>1000</v>
      </c>
      <c r="Q50" s="30">
        <v>39.92</v>
      </c>
      <c r="R50" s="30">
        <v>2500</v>
      </c>
      <c r="S50" s="30">
        <v>41.9</v>
      </c>
      <c r="T50" s="30"/>
      <c r="U50" s="30"/>
      <c r="V50" s="30"/>
      <c r="W50" s="30">
        <v>21.45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438</v>
      </c>
      <c r="AS50" s="31" t="s">
        <v>362</v>
      </c>
      <c r="AT50" s="31"/>
      <c r="AU50" s="31"/>
      <c r="AV50" s="31" t="s">
        <v>361</v>
      </c>
      <c r="AW50" s="78">
        <v>12</v>
      </c>
      <c r="AX50" s="31" t="s">
        <v>456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24</v>
      </c>
      <c r="BK50" s="31" t="s">
        <v>372</v>
      </c>
      <c r="BL50" s="31">
        <v>24</v>
      </c>
      <c r="BM50" s="31" t="s">
        <v>362</v>
      </c>
      <c r="BN50" s="31"/>
      <c r="BO50" s="31"/>
      <c r="BP50" s="31"/>
      <c r="BQ50" s="40"/>
      <c r="BR50" s="40"/>
      <c r="BS50" s="31"/>
      <c r="BT50" s="78" t="s">
        <v>362</v>
      </c>
      <c r="BU50" s="76" t="s">
        <v>371</v>
      </c>
      <c r="BV50" t="s">
        <v>1063</v>
      </c>
      <c r="BW50" s="123" t="s">
        <v>995</v>
      </c>
    </row>
    <row r="51" spans="1:102" x14ac:dyDescent="0.15">
      <c r="A51" s="75">
        <v>2455</v>
      </c>
      <c r="B51" s="94">
        <v>41927</v>
      </c>
      <c r="C51" s="50" t="s">
        <v>436</v>
      </c>
      <c r="D51" s="30" t="s">
        <v>1026</v>
      </c>
      <c r="E51" s="30"/>
      <c r="F51" s="30" t="s">
        <v>437</v>
      </c>
      <c r="G51" s="29">
        <v>41547</v>
      </c>
      <c r="H51" s="31" t="s">
        <v>372</v>
      </c>
      <c r="I51" s="31" t="s">
        <v>362</v>
      </c>
      <c r="J51" s="31"/>
      <c r="K51" s="30" t="s">
        <v>374</v>
      </c>
      <c r="L51" s="32" t="s">
        <v>359</v>
      </c>
      <c r="M51" s="30">
        <v>162.1</v>
      </c>
      <c r="N51" s="30">
        <v>41.92</v>
      </c>
      <c r="O51" s="30"/>
      <c r="P51" s="30"/>
      <c r="Q51" s="30"/>
      <c r="R51" s="30"/>
      <c r="S51" s="30"/>
      <c r="T51" s="30"/>
      <c r="U51" s="30"/>
      <c r="V51" s="30"/>
      <c r="W51" s="30">
        <v>19.760000000000002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438</v>
      </c>
      <c r="AS51" s="31" t="s">
        <v>362</v>
      </c>
      <c r="AT51" s="31"/>
      <c r="AU51" s="31"/>
      <c r="AV51" s="31" t="s">
        <v>361</v>
      </c>
      <c r="AW51" s="31">
        <v>11.6</v>
      </c>
      <c r="AX51" s="31" t="s">
        <v>362</v>
      </c>
      <c r="AY51" s="30"/>
      <c r="AZ51" s="31">
        <v>0</v>
      </c>
      <c r="BA51" s="31">
        <v>0</v>
      </c>
      <c r="BB51" s="31">
        <v>0</v>
      </c>
      <c r="BC51" s="31">
        <v>0</v>
      </c>
      <c r="BD51" s="31">
        <v>0</v>
      </c>
      <c r="BE51" s="31">
        <v>20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/>
      <c r="BM51" s="31" t="s">
        <v>362</v>
      </c>
      <c r="BN51" s="31"/>
      <c r="BO51" s="31"/>
      <c r="BP51" s="31"/>
      <c r="BQ51" s="40"/>
      <c r="BR51" s="40"/>
      <c r="BS51" s="31"/>
      <c r="BT51" s="78" t="s">
        <v>362</v>
      </c>
      <c r="BU51" s="40" t="s">
        <v>794</v>
      </c>
      <c r="BV51" t="s">
        <v>1064</v>
      </c>
      <c r="BW51" s="123" t="s">
        <v>997</v>
      </c>
    </row>
    <row r="52" spans="1:102" x14ac:dyDescent="0.15">
      <c r="A52" s="75">
        <v>589</v>
      </c>
      <c r="B52" s="94">
        <v>41927</v>
      </c>
      <c r="C52" s="50" t="s">
        <v>436</v>
      </c>
      <c r="D52" s="30" t="s">
        <v>1026</v>
      </c>
      <c r="E52" s="30"/>
      <c r="F52" s="30" t="s">
        <v>437</v>
      </c>
      <c r="G52" s="29">
        <v>41873</v>
      </c>
      <c r="H52" s="31" t="s">
        <v>372</v>
      </c>
      <c r="I52" s="31" t="s">
        <v>362</v>
      </c>
      <c r="J52" s="31"/>
      <c r="K52" s="30" t="s">
        <v>378</v>
      </c>
      <c r="L52" s="30" t="s">
        <v>379</v>
      </c>
      <c r="M52" s="30">
        <v>140</v>
      </c>
      <c r="N52" s="30">
        <v>44.9</v>
      </c>
      <c r="O52" s="30"/>
      <c r="P52" s="30"/>
      <c r="Q52" s="30"/>
      <c r="R52" s="30"/>
      <c r="S52" s="30"/>
      <c r="T52" s="30"/>
      <c r="U52" s="30"/>
      <c r="V52" s="30"/>
      <c r="W52" s="30">
        <v>20.9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31" t="s">
        <v>361</v>
      </c>
      <c r="AW52" s="31">
        <v>9.9</v>
      </c>
      <c r="AX52" s="31" t="s">
        <v>456</v>
      </c>
      <c r="AY52" s="30"/>
      <c r="AZ52" s="31">
        <v>0</v>
      </c>
      <c r="BA52" s="31">
        <v>32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24</v>
      </c>
      <c r="BK52" s="31" t="s">
        <v>372</v>
      </c>
      <c r="BL52" s="31">
        <v>24</v>
      </c>
      <c r="BM52" s="31" t="s">
        <v>362</v>
      </c>
      <c r="BN52" s="31"/>
      <c r="BO52" s="31"/>
      <c r="BP52" s="31"/>
      <c r="BQ52" s="40"/>
      <c r="BR52" s="40"/>
      <c r="BS52" s="31"/>
      <c r="BT52" s="78" t="s">
        <v>362</v>
      </c>
      <c r="BU52" s="40"/>
      <c r="BV52" s="121" t="s">
        <v>992</v>
      </c>
      <c r="BW52" s="122" t="s">
        <v>995</v>
      </c>
    </row>
    <row r="53" spans="1:102" x14ac:dyDescent="0.15">
      <c r="A53" s="75">
        <v>767</v>
      </c>
      <c r="B53" s="94">
        <v>41927</v>
      </c>
      <c r="C53" s="50" t="s">
        <v>436</v>
      </c>
      <c r="D53" s="30" t="s">
        <v>1026</v>
      </c>
      <c r="E53" s="30"/>
      <c r="F53" s="30" t="s">
        <v>437</v>
      </c>
      <c r="G53" s="29">
        <v>41774</v>
      </c>
      <c r="H53" s="31" t="s">
        <v>372</v>
      </c>
      <c r="I53" s="31" t="s">
        <v>362</v>
      </c>
      <c r="J53" s="31"/>
      <c r="K53" s="30" t="s">
        <v>464</v>
      </c>
      <c r="L53" s="30" t="s">
        <v>465</v>
      </c>
      <c r="M53" s="30">
        <v>120</v>
      </c>
      <c r="N53" s="30">
        <v>43.8</v>
      </c>
      <c r="O53" s="30"/>
      <c r="P53" s="30"/>
      <c r="Q53" s="30"/>
      <c r="R53" s="30"/>
      <c r="S53" s="30"/>
      <c r="T53" s="30"/>
      <c r="U53" s="30"/>
      <c r="V53" s="30"/>
      <c r="W53" s="30">
        <v>26.8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31" t="s">
        <v>361</v>
      </c>
      <c r="AW53" s="31">
        <v>10</v>
      </c>
      <c r="AX53" s="31" t="s">
        <v>362</v>
      </c>
      <c r="AY53" s="30"/>
      <c r="AZ53" s="31">
        <v>0</v>
      </c>
      <c r="BA53" s="31">
        <v>0</v>
      </c>
      <c r="BB53" s="31">
        <v>0</v>
      </c>
      <c r="BC53" s="31">
        <v>22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362</v>
      </c>
      <c r="BL53" s="31"/>
      <c r="BM53" s="31" t="s">
        <v>362</v>
      </c>
      <c r="BN53" s="31"/>
      <c r="BO53" s="31"/>
      <c r="BP53" s="31"/>
      <c r="BQ53" s="40"/>
      <c r="BR53" s="77"/>
      <c r="BS53" s="31"/>
      <c r="BT53" s="78" t="s">
        <v>362</v>
      </c>
      <c r="BU53" s="40"/>
      <c r="BV53" s="124" t="s">
        <v>992</v>
      </c>
      <c r="BW53" s="123" t="s">
        <v>995</v>
      </c>
      <c r="BX53" s="123"/>
      <c r="BY53" s="123"/>
    </row>
    <row r="54" spans="1:102" x14ac:dyDescent="0.15">
      <c r="A54" s="75">
        <v>845</v>
      </c>
      <c r="B54" s="94">
        <v>41927</v>
      </c>
      <c r="C54" s="50" t="s">
        <v>436</v>
      </c>
      <c r="D54" s="30" t="s">
        <v>1026</v>
      </c>
      <c r="E54" s="30"/>
      <c r="F54" s="30" t="s">
        <v>437</v>
      </c>
      <c r="G54" s="29">
        <v>41851</v>
      </c>
      <c r="H54" s="31" t="s">
        <v>372</v>
      </c>
      <c r="I54" s="31" t="s">
        <v>362</v>
      </c>
      <c r="J54" s="31"/>
      <c r="K54" s="30" t="s">
        <v>467</v>
      </c>
      <c r="L54" s="30" t="s">
        <v>468</v>
      </c>
      <c r="M54" s="30">
        <v>106</v>
      </c>
      <c r="N54" s="81">
        <v>33.369999999999997</v>
      </c>
      <c r="O54" s="30"/>
      <c r="P54" s="30"/>
      <c r="Q54" s="30"/>
      <c r="R54" s="30"/>
      <c r="S54" s="30"/>
      <c r="T54" s="30"/>
      <c r="U54" s="30"/>
      <c r="V54" s="30"/>
      <c r="W54" s="30">
        <v>18.16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31" t="s">
        <v>361</v>
      </c>
      <c r="AW54" s="31">
        <v>11.3</v>
      </c>
      <c r="AX54" s="31" t="s">
        <v>456</v>
      </c>
      <c r="AY54" s="30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78"/>
      <c r="BK54" s="31" t="s">
        <v>362</v>
      </c>
      <c r="BL54" s="31"/>
      <c r="BM54" s="31" t="s">
        <v>362</v>
      </c>
      <c r="BN54" s="31"/>
      <c r="BO54" s="31"/>
      <c r="BP54" s="31"/>
      <c r="BQ54" s="40"/>
      <c r="BR54" s="40"/>
      <c r="BS54" s="31"/>
      <c r="BT54" s="78" t="s">
        <v>362</v>
      </c>
      <c r="BU54" s="76"/>
      <c r="BV54" t="s">
        <v>1057</v>
      </c>
      <c r="BW54" s="123" t="s">
        <v>995</v>
      </c>
    </row>
    <row r="55" spans="1:102" x14ac:dyDescent="0.15">
      <c r="A55" s="75">
        <v>935</v>
      </c>
      <c r="B55" s="94">
        <v>41927</v>
      </c>
      <c r="C55" s="50" t="s">
        <v>436</v>
      </c>
      <c r="D55" s="30" t="s">
        <v>1026</v>
      </c>
      <c r="E55" s="30"/>
      <c r="F55" s="30" t="s">
        <v>437</v>
      </c>
      <c r="G55" s="29">
        <v>41820</v>
      </c>
      <c r="H55" s="31" t="s">
        <v>372</v>
      </c>
      <c r="I55" s="31" t="s">
        <v>362</v>
      </c>
      <c r="J55" s="31"/>
      <c r="K55" s="30" t="s">
        <v>629</v>
      </c>
      <c r="L55" s="30" t="s">
        <v>630</v>
      </c>
      <c r="M55" s="30">
        <v>147.93</v>
      </c>
      <c r="N55" s="30">
        <v>41.74</v>
      </c>
      <c r="O55" s="30" t="s">
        <v>360</v>
      </c>
      <c r="P55" s="30">
        <v>1200</v>
      </c>
      <c r="Q55" s="30">
        <v>40.119999999999997</v>
      </c>
      <c r="R55" s="30"/>
      <c r="S55" s="30"/>
      <c r="T55" s="30"/>
      <c r="U55" s="30"/>
      <c r="V55" s="30"/>
      <c r="W55" s="30">
        <v>17.850000000000001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31" t="s">
        <v>361</v>
      </c>
      <c r="AW55" s="78">
        <v>9.9</v>
      </c>
      <c r="AX55" s="31" t="s">
        <v>362</v>
      </c>
      <c r="AY55" s="31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12</v>
      </c>
      <c r="BK55" s="31" t="s">
        <v>362</v>
      </c>
      <c r="BL55" s="31"/>
      <c r="BM55" s="31" t="s">
        <v>362</v>
      </c>
      <c r="BN55" s="31"/>
      <c r="BO55" s="31"/>
      <c r="BP55" s="31"/>
      <c r="BQ55" s="40"/>
      <c r="BR55" s="40"/>
      <c r="BS55" s="31"/>
      <c r="BT55" s="78" t="s">
        <v>362</v>
      </c>
      <c r="BU55" s="40"/>
      <c r="BV55" t="s">
        <v>992</v>
      </c>
      <c r="BW55" s="122" t="s">
        <v>995</v>
      </c>
    </row>
    <row r="56" spans="1:102" x14ac:dyDescent="0.15">
      <c r="A56" s="75">
        <v>3031</v>
      </c>
      <c r="B56" s="94">
        <v>41927</v>
      </c>
      <c r="C56" s="50" t="s">
        <v>436</v>
      </c>
      <c r="D56" s="30" t="s">
        <v>1026</v>
      </c>
      <c r="E56" s="30"/>
      <c r="F56" s="30" t="s">
        <v>437</v>
      </c>
      <c r="G56" s="29">
        <v>41639</v>
      </c>
      <c r="H56" s="31" t="s">
        <v>372</v>
      </c>
      <c r="I56" s="31" t="s">
        <v>362</v>
      </c>
      <c r="J56" s="31"/>
      <c r="K56" s="30" t="s">
        <v>637</v>
      </c>
      <c r="L56" s="30" t="s">
        <v>815</v>
      </c>
      <c r="M56" s="30">
        <v>140</v>
      </c>
      <c r="N56" s="30">
        <v>41</v>
      </c>
      <c r="O56" s="30" t="s">
        <v>627</v>
      </c>
      <c r="P56" s="30">
        <v>2500</v>
      </c>
      <c r="Q56" s="30">
        <v>39</v>
      </c>
      <c r="R56" s="30"/>
      <c r="S56" s="30"/>
      <c r="T56" s="30"/>
      <c r="U56" s="30"/>
      <c r="V56" s="30"/>
      <c r="W56" s="30">
        <v>23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78"/>
      <c r="AW56" s="78"/>
      <c r="AX56" s="31" t="s">
        <v>456</v>
      </c>
      <c r="AY56" s="30"/>
      <c r="AZ56" s="31">
        <v>0</v>
      </c>
      <c r="BA56" s="31">
        <v>0</v>
      </c>
      <c r="BB56" s="31">
        <v>12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362</v>
      </c>
      <c r="BL56" s="31"/>
      <c r="BM56" s="31" t="s">
        <v>362</v>
      </c>
      <c r="BN56" s="31"/>
      <c r="BO56" s="31"/>
      <c r="BP56" s="31"/>
      <c r="BQ56" s="40"/>
      <c r="BR56" s="77"/>
      <c r="BS56" s="31"/>
      <c r="BT56" s="78" t="s">
        <v>362</v>
      </c>
      <c r="BU56" s="40"/>
      <c r="BV56" s="20" t="s">
        <v>1002</v>
      </c>
      <c r="BW56" s="123" t="s">
        <v>995</v>
      </c>
    </row>
    <row r="57" spans="1:102" x14ac:dyDescent="0.15">
      <c r="A57" s="75">
        <v>1161</v>
      </c>
      <c r="B57" s="94">
        <v>41927</v>
      </c>
      <c r="C57" s="50" t="s">
        <v>436</v>
      </c>
      <c r="D57" s="30" t="s">
        <v>1026</v>
      </c>
      <c r="E57" s="30"/>
      <c r="F57" s="30" t="s">
        <v>437</v>
      </c>
      <c r="G57" s="29">
        <v>41912</v>
      </c>
      <c r="H57" s="31" t="s">
        <v>372</v>
      </c>
      <c r="I57" s="31" t="s">
        <v>362</v>
      </c>
      <c r="J57" s="31"/>
      <c r="K57" s="30" t="s">
        <v>640</v>
      </c>
      <c r="L57" s="30" t="s">
        <v>641</v>
      </c>
      <c r="M57" s="30">
        <v>150</v>
      </c>
      <c r="N57" s="30">
        <v>43.36</v>
      </c>
      <c r="O57" s="30"/>
      <c r="P57" s="30"/>
      <c r="Q57" s="30"/>
      <c r="R57" s="30"/>
      <c r="S57" s="30"/>
      <c r="T57" s="30"/>
      <c r="U57" s="30"/>
      <c r="V57" s="30"/>
      <c r="W57" s="30">
        <v>23.53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31">
        <v>9.9</v>
      </c>
      <c r="AX57" s="31" t="s">
        <v>456</v>
      </c>
      <c r="AY57" s="30"/>
      <c r="AZ57" s="31">
        <v>0</v>
      </c>
      <c r="BA57" s="31">
        <v>25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12</v>
      </c>
      <c r="BK57" s="31" t="s">
        <v>372</v>
      </c>
      <c r="BL57" s="31"/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40" t="s">
        <v>642</v>
      </c>
      <c r="BV57" s="121" t="s">
        <v>992</v>
      </c>
      <c r="BW57" s="123" t="s">
        <v>993</v>
      </c>
    </row>
    <row r="58" spans="1:102" x14ac:dyDescent="0.15">
      <c r="A58" s="75">
        <v>2811</v>
      </c>
      <c r="B58" s="94">
        <v>41927</v>
      </c>
      <c r="C58" s="40" t="s">
        <v>436</v>
      </c>
      <c r="D58" s="30" t="s">
        <v>1026</v>
      </c>
      <c r="E58" s="30"/>
      <c r="F58" s="30" t="s">
        <v>437</v>
      </c>
      <c r="G58" s="29">
        <v>41820</v>
      </c>
      <c r="H58" s="31" t="s">
        <v>362</v>
      </c>
      <c r="I58" s="31" t="s">
        <v>508</v>
      </c>
      <c r="J58" s="31"/>
      <c r="K58" s="30" t="s">
        <v>644</v>
      </c>
      <c r="L58" s="30" t="s">
        <v>645</v>
      </c>
      <c r="M58" s="30">
        <v>143.01</v>
      </c>
      <c r="N58" s="30">
        <v>53.56</v>
      </c>
      <c r="O58" s="76"/>
      <c r="P58" s="30"/>
      <c r="Q58" s="76"/>
      <c r="R58" s="76"/>
      <c r="S58" s="76"/>
      <c r="T58" s="76"/>
      <c r="U58" s="76"/>
      <c r="V58" s="76"/>
      <c r="W58" s="76">
        <v>32.549999999999997</v>
      </c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30"/>
      <c r="AJ58" s="76"/>
      <c r="AK58" s="76"/>
      <c r="AL58" s="76"/>
      <c r="AM58" s="76"/>
      <c r="AN58" s="76"/>
      <c r="AO58" s="76"/>
      <c r="AP58" s="76"/>
      <c r="AQ58" s="76"/>
      <c r="AR58" s="30" t="s">
        <v>438</v>
      </c>
      <c r="AS58" s="31" t="s">
        <v>362</v>
      </c>
      <c r="AT58" s="78"/>
      <c r="AU58" s="78"/>
      <c r="AV58" s="31"/>
      <c r="AW58" s="31"/>
      <c r="AX58" s="78" t="s">
        <v>362</v>
      </c>
      <c r="AY58" s="76"/>
      <c r="AZ58" s="78">
        <v>0</v>
      </c>
      <c r="BA58" s="31">
        <v>0</v>
      </c>
      <c r="BB58" s="78">
        <v>0</v>
      </c>
      <c r="BC58" s="78">
        <v>38</v>
      </c>
      <c r="BD58" s="78">
        <v>0</v>
      </c>
      <c r="BE58" s="78">
        <v>0</v>
      </c>
      <c r="BF58" s="78">
        <v>0</v>
      </c>
      <c r="BG58" s="78">
        <v>0</v>
      </c>
      <c r="BH58" s="31">
        <v>0</v>
      </c>
      <c r="BI58" s="31">
        <v>0</v>
      </c>
      <c r="BJ58" s="78"/>
      <c r="BK58" s="31"/>
      <c r="BL58" s="31"/>
      <c r="BM58" s="31" t="s">
        <v>362</v>
      </c>
      <c r="BN58" s="78"/>
      <c r="BO58" s="31"/>
      <c r="BP58" s="78"/>
      <c r="BQ58" s="77"/>
      <c r="BR58" s="77"/>
      <c r="BS58" s="78"/>
      <c r="BT58" s="78" t="s">
        <v>362</v>
      </c>
      <c r="BU58" s="77"/>
      <c r="BV58" s="68" t="s">
        <v>992</v>
      </c>
      <c r="BW58" s="122" t="s">
        <v>995</v>
      </c>
    </row>
    <row r="59" spans="1:102" x14ac:dyDescent="0.15">
      <c r="A59" s="75">
        <v>1245</v>
      </c>
      <c r="B59" s="94">
        <v>41927</v>
      </c>
      <c r="C59" s="50" t="s">
        <v>436</v>
      </c>
      <c r="D59" s="30" t="s">
        <v>1026</v>
      </c>
      <c r="E59" s="30"/>
      <c r="F59" s="30" t="s">
        <v>437</v>
      </c>
      <c r="G59" s="29">
        <v>41455</v>
      </c>
      <c r="H59" s="31" t="s">
        <v>362</v>
      </c>
      <c r="I59" s="31" t="s">
        <v>508</v>
      </c>
      <c r="J59" s="31"/>
      <c r="K59" s="30" t="s">
        <v>646</v>
      </c>
      <c r="L59" s="30" t="s">
        <v>647</v>
      </c>
      <c r="M59" s="30">
        <v>197.34</v>
      </c>
      <c r="N59" s="30">
        <v>49.69</v>
      </c>
      <c r="O59" s="30"/>
      <c r="P59" s="30"/>
      <c r="Q59" s="30"/>
      <c r="R59" s="30"/>
      <c r="S59" s="30"/>
      <c r="T59" s="30"/>
      <c r="U59" s="30"/>
      <c r="V59" s="30"/>
      <c r="W59" s="30">
        <v>29.65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31"/>
      <c r="AW59" s="31"/>
      <c r="AX59" s="31" t="s">
        <v>362</v>
      </c>
      <c r="AY59" s="30"/>
      <c r="AZ59" s="31">
        <v>0</v>
      </c>
      <c r="BA59" s="31">
        <v>0</v>
      </c>
      <c r="BB59" s="31">
        <v>30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362</v>
      </c>
      <c r="BL59" s="31"/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40"/>
      <c r="BV59" t="s">
        <v>1065</v>
      </c>
      <c r="BW59" s="123" t="s">
        <v>997</v>
      </c>
      <c r="BX59" s="1"/>
    </row>
    <row r="60" spans="1:102" x14ac:dyDescent="0.15">
      <c r="A60" s="75">
        <v>3234</v>
      </c>
      <c r="B60" s="94">
        <v>41927</v>
      </c>
      <c r="C60" s="50" t="s">
        <v>436</v>
      </c>
      <c r="D60" s="30" t="s">
        <v>1026</v>
      </c>
      <c r="E60" s="30"/>
      <c r="F60" s="30" t="s">
        <v>437</v>
      </c>
      <c r="G60" s="29">
        <v>41639</v>
      </c>
      <c r="H60" s="31" t="s">
        <v>372</v>
      </c>
      <c r="I60" s="31" t="s">
        <v>362</v>
      </c>
      <c r="J60" s="31"/>
      <c r="K60" s="30" t="s">
        <v>720</v>
      </c>
      <c r="L60" s="30" t="s">
        <v>815</v>
      </c>
      <c r="M60" s="30">
        <v>149</v>
      </c>
      <c r="N60" s="30">
        <v>43</v>
      </c>
      <c r="O60" s="30"/>
      <c r="P60" s="30"/>
      <c r="Q60" s="30"/>
      <c r="R60" s="30"/>
      <c r="S60" s="30"/>
      <c r="T60" s="30"/>
      <c r="U60" s="30"/>
      <c r="V60" s="30"/>
      <c r="W60" s="30">
        <v>25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31" t="s">
        <v>361</v>
      </c>
      <c r="AW60" s="31">
        <v>11.3</v>
      </c>
      <c r="AX60" s="31" t="s">
        <v>456</v>
      </c>
      <c r="AY60" s="30"/>
      <c r="AZ60" s="31">
        <v>0</v>
      </c>
      <c r="BA60" s="31">
        <v>38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362</v>
      </c>
      <c r="BL60" s="31">
        <v>24</v>
      </c>
      <c r="BM60" s="31" t="s">
        <v>362</v>
      </c>
      <c r="BN60" s="31"/>
      <c r="BO60" s="31"/>
      <c r="BP60" s="31"/>
      <c r="BQ60" s="40"/>
      <c r="BR60" s="40"/>
      <c r="BS60" s="31"/>
      <c r="BT60" s="78" t="s">
        <v>362</v>
      </c>
      <c r="BU60" s="40"/>
      <c r="BV60" t="s">
        <v>1005</v>
      </c>
      <c r="BW60" s="123" t="s">
        <v>997</v>
      </c>
      <c r="BX60" s="1"/>
    </row>
    <row r="61" spans="1:102" x14ac:dyDescent="0.15">
      <c r="A61" s="75">
        <v>3634</v>
      </c>
      <c r="B61" s="94">
        <v>41927</v>
      </c>
      <c r="C61" s="50" t="s">
        <v>436</v>
      </c>
      <c r="D61" s="30" t="s">
        <v>1026</v>
      </c>
      <c r="E61" s="30"/>
      <c r="F61" s="30" t="s">
        <v>437</v>
      </c>
      <c r="G61" s="29">
        <v>41820</v>
      </c>
      <c r="H61" s="31" t="s">
        <v>372</v>
      </c>
      <c r="I61" s="31" t="s">
        <v>362</v>
      </c>
      <c r="J61" s="31"/>
      <c r="K61" s="30" t="s">
        <v>723</v>
      </c>
      <c r="L61" s="171" t="s">
        <v>1058</v>
      </c>
      <c r="M61" s="81">
        <v>158.24</v>
      </c>
      <c r="N61" s="81">
        <v>40.22</v>
      </c>
      <c r="O61" s="30"/>
      <c r="P61" s="30"/>
      <c r="Q61" s="30"/>
      <c r="R61" s="30"/>
      <c r="S61" s="30"/>
      <c r="T61" s="30"/>
      <c r="U61" s="30"/>
      <c r="V61" s="30"/>
      <c r="W61" s="30">
        <v>23.22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78" t="s">
        <v>361</v>
      </c>
      <c r="AW61" s="78">
        <v>11.8</v>
      </c>
      <c r="AX61" s="31" t="s">
        <v>456</v>
      </c>
      <c r="AY61" s="30"/>
      <c r="AZ61" s="31">
        <v>0</v>
      </c>
      <c r="BA61" s="31">
        <v>0</v>
      </c>
      <c r="BB61" s="31">
        <v>23.170729999999999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362</v>
      </c>
      <c r="BL61" s="31"/>
      <c r="BM61" s="31" t="s">
        <v>362</v>
      </c>
      <c r="BN61" s="31"/>
      <c r="BO61" s="31"/>
      <c r="BP61" s="31"/>
      <c r="BQ61" s="77"/>
      <c r="BR61" s="40"/>
      <c r="BS61" s="31"/>
      <c r="BT61" s="78" t="s">
        <v>362</v>
      </c>
      <c r="BU61" s="30" t="s">
        <v>1059</v>
      </c>
      <c r="BV61" t="s">
        <v>992</v>
      </c>
      <c r="BW61" s="123" t="s">
        <v>995</v>
      </c>
      <c r="BX61" s="1"/>
    </row>
    <row r="62" spans="1:102" x14ac:dyDescent="0.15">
      <c r="A62" s="75">
        <v>1485</v>
      </c>
      <c r="B62" s="94">
        <v>41927</v>
      </c>
      <c r="C62" s="50" t="s">
        <v>436</v>
      </c>
      <c r="D62" s="30" t="s">
        <v>1026</v>
      </c>
      <c r="E62" s="30"/>
      <c r="F62" s="30" t="s">
        <v>437</v>
      </c>
      <c r="G62" s="33">
        <v>41683</v>
      </c>
      <c r="H62" s="31" t="s">
        <v>372</v>
      </c>
      <c r="I62" s="31" t="s">
        <v>362</v>
      </c>
      <c r="J62" s="31"/>
      <c r="K62" s="30" t="s">
        <v>457</v>
      </c>
      <c r="L62" s="30" t="s">
        <v>732</v>
      </c>
      <c r="M62" s="30">
        <v>105</v>
      </c>
      <c r="N62" s="30">
        <v>39</v>
      </c>
      <c r="O62" s="30" t="s">
        <v>360</v>
      </c>
      <c r="P62" s="30">
        <v>7500</v>
      </c>
      <c r="Q62" s="30">
        <v>38</v>
      </c>
      <c r="R62" s="30"/>
      <c r="S62" s="30"/>
      <c r="T62" s="30"/>
      <c r="U62" s="30"/>
      <c r="V62" s="30"/>
      <c r="W62" s="30">
        <v>16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31" t="s">
        <v>361</v>
      </c>
      <c r="AW62" s="31">
        <v>11.3</v>
      </c>
      <c r="AX62" s="31" t="s">
        <v>456</v>
      </c>
      <c r="AY62" s="30"/>
      <c r="AZ62" s="31">
        <v>0</v>
      </c>
      <c r="BA62" s="31">
        <v>0</v>
      </c>
      <c r="BB62" s="31">
        <v>10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362</v>
      </c>
      <c r="BL62" s="31"/>
      <c r="BM62" s="31" t="s">
        <v>362</v>
      </c>
      <c r="BN62" s="31"/>
      <c r="BO62" s="31"/>
      <c r="BP62" s="31"/>
      <c r="BQ62" s="40"/>
      <c r="BR62" s="40"/>
      <c r="BS62" s="31"/>
      <c r="BT62" s="78" t="s">
        <v>362</v>
      </c>
      <c r="BU62" s="30"/>
      <c r="BV62" t="s">
        <v>1009</v>
      </c>
      <c r="BW62" s="123" t="s">
        <v>995</v>
      </c>
      <c r="BX62" s="1"/>
    </row>
    <row r="63" spans="1:102" s="1" customFormat="1" x14ac:dyDescent="0.15">
      <c r="A63" s="75">
        <v>2029</v>
      </c>
      <c r="B63" s="94">
        <v>41927</v>
      </c>
      <c r="C63" s="50" t="s">
        <v>436</v>
      </c>
      <c r="D63" s="30" t="s">
        <v>1026</v>
      </c>
      <c r="E63" s="30"/>
      <c r="F63" s="30" t="s">
        <v>437</v>
      </c>
      <c r="G63" s="33">
        <v>41907</v>
      </c>
      <c r="H63" s="31" t="s">
        <v>372</v>
      </c>
      <c r="I63" s="31" t="s">
        <v>362</v>
      </c>
      <c r="J63" s="31"/>
      <c r="K63" s="30" t="s">
        <v>735</v>
      </c>
      <c r="L63" s="30" t="s">
        <v>736</v>
      </c>
      <c r="M63" s="172">
        <v>130.58000000000001</v>
      </c>
      <c r="N63" s="173">
        <v>48.38</v>
      </c>
      <c r="O63" s="30"/>
      <c r="P63" s="30"/>
      <c r="Q63" s="30"/>
      <c r="R63" s="30"/>
      <c r="S63" s="30"/>
      <c r="T63" s="30"/>
      <c r="U63" s="30"/>
      <c r="V63" s="30"/>
      <c r="W63" s="173">
        <v>29.08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78" t="s">
        <v>361</v>
      </c>
      <c r="AW63" s="78">
        <v>11.3</v>
      </c>
      <c r="AX63" s="31" t="s">
        <v>456</v>
      </c>
      <c r="AY63" s="30"/>
      <c r="AZ63" s="31">
        <v>0</v>
      </c>
      <c r="BA63" s="31">
        <v>35</v>
      </c>
      <c r="BB63" s="31">
        <v>0</v>
      </c>
      <c r="BC63" s="78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362</v>
      </c>
      <c r="BL63" s="31">
        <v>24</v>
      </c>
      <c r="BM63" s="31" t="s">
        <v>362</v>
      </c>
      <c r="BN63" s="31"/>
      <c r="BO63" s="31"/>
      <c r="BP63" s="31"/>
      <c r="BQ63" s="40" t="s">
        <v>587</v>
      </c>
      <c r="BR63" s="40" t="s">
        <v>588</v>
      </c>
      <c r="BS63" s="31">
        <v>50</v>
      </c>
      <c r="BT63" s="78" t="s">
        <v>362</v>
      </c>
      <c r="BU63" s="40"/>
      <c r="BV63" s="20" t="s">
        <v>1009</v>
      </c>
      <c r="BW63" s="122" t="s">
        <v>993</v>
      </c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</row>
    <row r="64" spans="1:102" s="1" customFormat="1" x14ac:dyDescent="0.15">
      <c r="A64" s="75">
        <v>1588</v>
      </c>
      <c r="B64" s="94">
        <v>41927</v>
      </c>
      <c r="C64" s="40" t="s">
        <v>436</v>
      </c>
      <c r="D64" s="30" t="s">
        <v>1026</v>
      </c>
      <c r="E64" s="30"/>
      <c r="F64" s="30" t="s">
        <v>437</v>
      </c>
      <c r="G64" s="33">
        <v>41729</v>
      </c>
      <c r="H64" s="31" t="s">
        <v>372</v>
      </c>
      <c r="I64" s="31" t="s">
        <v>362</v>
      </c>
      <c r="J64" s="31"/>
      <c r="K64" s="30" t="s">
        <v>589</v>
      </c>
      <c r="L64" s="30" t="s">
        <v>590</v>
      </c>
      <c r="M64" s="30">
        <v>159</v>
      </c>
      <c r="N64" s="30">
        <v>49.29</v>
      </c>
      <c r="O64" s="76"/>
      <c r="P64" s="76"/>
      <c r="Q64" s="76"/>
      <c r="R64" s="76"/>
      <c r="S64" s="76"/>
      <c r="T64" s="76"/>
      <c r="U64" s="76"/>
      <c r="V64" s="76"/>
      <c r="W64" s="76">
        <v>29.17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30" t="s">
        <v>438</v>
      </c>
      <c r="AS64" s="31" t="s">
        <v>362</v>
      </c>
      <c r="AT64" s="78"/>
      <c r="AU64" s="78"/>
      <c r="AV64" s="78" t="s">
        <v>361</v>
      </c>
      <c r="AW64" s="31">
        <v>9.9</v>
      </c>
      <c r="AX64" s="78" t="s">
        <v>362</v>
      </c>
      <c r="AY64" s="76"/>
      <c r="AZ64" s="78">
        <v>0</v>
      </c>
      <c r="BA64" s="78">
        <v>20</v>
      </c>
      <c r="BB64" s="78">
        <v>0</v>
      </c>
      <c r="BC64" s="78">
        <v>17</v>
      </c>
      <c r="BD64" s="78">
        <v>0</v>
      </c>
      <c r="BE64" s="78">
        <v>0</v>
      </c>
      <c r="BF64" s="78">
        <v>0</v>
      </c>
      <c r="BG64" s="78">
        <v>0</v>
      </c>
      <c r="BH64" s="31">
        <v>0</v>
      </c>
      <c r="BI64" s="31">
        <v>0</v>
      </c>
      <c r="BJ64" s="78"/>
      <c r="BK64" s="78" t="s">
        <v>362</v>
      </c>
      <c r="BL64" s="78">
        <v>12</v>
      </c>
      <c r="BM64" s="31" t="s">
        <v>362</v>
      </c>
      <c r="BN64" s="78"/>
      <c r="BO64" s="78"/>
      <c r="BP64" s="78"/>
      <c r="BQ64" s="77"/>
      <c r="BR64" s="77"/>
      <c r="BS64" s="78"/>
      <c r="BT64" s="78" t="s">
        <v>362</v>
      </c>
      <c r="BU64" s="77" t="s">
        <v>794</v>
      </c>
      <c r="BV64" s="124" t="s">
        <v>992</v>
      </c>
      <c r="BW64" s="123" t="s">
        <v>995</v>
      </c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</row>
    <row r="65" spans="1:102" x14ac:dyDescent="0.15">
      <c r="A65" s="75">
        <v>3299</v>
      </c>
      <c r="B65" s="94">
        <v>41927</v>
      </c>
      <c r="C65" s="40" t="s">
        <v>436</v>
      </c>
      <c r="D65" s="30" t="s">
        <v>1026</v>
      </c>
      <c r="E65" s="30"/>
      <c r="F65" s="30" t="s">
        <v>437</v>
      </c>
      <c r="G65" s="33">
        <v>41815</v>
      </c>
      <c r="H65" s="31" t="s">
        <v>362</v>
      </c>
      <c r="I65" s="31" t="s">
        <v>508</v>
      </c>
      <c r="J65" s="31"/>
      <c r="K65" s="30" t="s">
        <v>593</v>
      </c>
      <c r="L65" s="79" t="s">
        <v>1010</v>
      </c>
      <c r="M65" s="30">
        <v>122</v>
      </c>
      <c r="N65" s="30">
        <v>29</v>
      </c>
      <c r="O65" s="76"/>
      <c r="P65" s="76"/>
      <c r="Q65" s="76"/>
      <c r="R65" s="76"/>
      <c r="S65" s="76"/>
      <c r="T65" s="76"/>
      <c r="U65" s="76"/>
      <c r="V65" s="76"/>
      <c r="W65" s="76">
        <v>15.8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30" t="s">
        <v>438</v>
      </c>
      <c r="AS65" s="31" t="s">
        <v>362</v>
      </c>
      <c r="AT65" s="78"/>
      <c r="AU65" s="78"/>
      <c r="AV65" s="31"/>
      <c r="AW65" s="31"/>
      <c r="AX65" s="78" t="s">
        <v>362</v>
      </c>
      <c r="AY65" s="76"/>
      <c r="AZ65" s="78">
        <v>0</v>
      </c>
      <c r="BA65" s="31">
        <v>0</v>
      </c>
      <c r="BB65" s="78">
        <v>0</v>
      </c>
      <c r="BC65" s="78">
        <v>0</v>
      </c>
      <c r="BD65" s="78">
        <v>0</v>
      </c>
      <c r="BE65" s="78">
        <v>0</v>
      </c>
      <c r="BF65" s="78">
        <v>0</v>
      </c>
      <c r="BG65" s="78">
        <v>0</v>
      </c>
      <c r="BH65" s="31">
        <v>0</v>
      </c>
      <c r="BI65" s="31">
        <v>0</v>
      </c>
      <c r="BJ65" s="78">
        <v>36</v>
      </c>
      <c r="BK65" s="78" t="s">
        <v>362</v>
      </c>
      <c r="BL65" s="78"/>
      <c r="BM65" s="31" t="s">
        <v>362</v>
      </c>
      <c r="BN65" s="78"/>
      <c r="BO65" s="78"/>
      <c r="BP65" s="78"/>
      <c r="BQ65" s="77"/>
      <c r="BR65" s="77"/>
      <c r="BS65" s="78"/>
      <c r="BT65" s="78" t="s">
        <v>362</v>
      </c>
      <c r="BU65" s="77" t="s">
        <v>432</v>
      </c>
      <c r="BV65" t="s">
        <v>992</v>
      </c>
      <c r="BW65" s="123" t="s">
        <v>995</v>
      </c>
    </row>
    <row r="66" spans="1:102" s="1" customFormat="1" x14ac:dyDescent="0.15">
      <c r="A66" s="75">
        <v>3258</v>
      </c>
      <c r="B66" s="94">
        <v>41927</v>
      </c>
      <c r="C66" s="50" t="s">
        <v>436</v>
      </c>
      <c r="D66" s="30" t="s">
        <v>1026</v>
      </c>
      <c r="E66" s="30"/>
      <c r="F66" s="30" t="s">
        <v>437</v>
      </c>
      <c r="G66" s="29">
        <v>41926</v>
      </c>
      <c r="H66" s="31" t="s">
        <v>372</v>
      </c>
      <c r="I66" s="31" t="s">
        <v>362</v>
      </c>
      <c r="J66" s="31"/>
      <c r="K66" s="30" t="s">
        <v>1011</v>
      </c>
      <c r="L66" s="30" t="s">
        <v>1012</v>
      </c>
      <c r="M66" s="30">
        <v>124</v>
      </c>
      <c r="N66" s="30">
        <v>28.1</v>
      </c>
      <c r="O66" s="30"/>
      <c r="P66" s="46"/>
      <c r="Q66" s="30"/>
      <c r="R66" s="46"/>
      <c r="S66" s="30"/>
      <c r="T66" s="46"/>
      <c r="U66" s="30"/>
      <c r="V66" s="30"/>
      <c r="W66" s="30">
        <v>13</v>
      </c>
      <c r="X66" s="30"/>
      <c r="Y66" s="30"/>
      <c r="Z66" s="46"/>
      <c r="AA66" s="30"/>
      <c r="AB66" s="46"/>
      <c r="AC66" s="30"/>
      <c r="AD66" s="30"/>
      <c r="AE66" s="30"/>
      <c r="AF66" s="30"/>
      <c r="AG66" s="46"/>
      <c r="AH66" s="30"/>
      <c r="AI66" s="30"/>
      <c r="AJ66" s="30"/>
      <c r="AK66" s="30"/>
      <c r="AL66" s="30"/>
      <c r="AM66" s="30"/>
      <c r="AN66" s="30"/>
      <c r="AO66" s="30"/>
      <c r="AP66" s="30"/>
      <c r="AQ66" s="76"/>
      <c r="AR66" s="30" t="s">
        <v>438</v>
      </c>
      <c r="AS66" s="31" t="s">
        <v>362</v>
      </c>
      <c r="AT66" s="31"/>
      <c r="AU66" s="31"/>
      <c r="AV66" s="31" t="s">
        <v>361</v>
      </c>
      <c r="AW66" s="31">
        <v>11.3</v>
      </c>
      <c r="AX66" s="31" t="s">
        <v>362</v>
      </c>
      <c r="AY66" s="30"/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362</v>
      </c>
      <c r="BL66" s="31"/>
      <c r="BM66" s="31" t="s">
        <v>362</v>
      </c>
      <c r="BN66" s="31"/>
      <c r="BO66" s="31">
        <v>24</v>
      </c>
      <c r="BP66" s="31"/>
      <c r="BQ66" s="30"/>
      <c r="BR66" s="30"/>
      <c r="BS66" s="31"/>
      <c r="BT66" s="78" t="s">
        <v>362</v>
      </c>
      <c r="BU66" s="77"/>
      <c r="BV66" t="s">
        <v>992</v>
      </c>
      <c r="BW66" s="123" t="s">
        <v>993</v>
      </c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</row>
    <row r="67" spans="1:102" x14ac:dyDescent="0.15">
      <c r="A67" s="75">
        <v>3083</v>
      </c>
      <c r="B67" s="94">
        <v>41927</v>
      </c>
      <c r="C67" s="50" t="s">
        <v>436</v>
      </c>
      <c r="D67" s="30" t="s">
        <v>1026</v>
      </c>
      <c r="E67" s="30"/>
      <c r="F67" s="30" t="s">
        <v>437</v>
      </c>
      <c r="G67" s="29">
        <v>41639</v>
      </c>
      <c r="H67" s="31" t="s">
        <v>760</v>
      </c>
      <c r="I67" s="31" t="s">
        <v>1013</v>
      </c>
      <c r="J67" s="31"/>
      <c r="K67" s="30" t="s">
        <v>1014</v>
      </c>
      <c r="L67" s="30" t="s">
        <v>1015</v>
      </c>
      <c r="M67" s="30">
        <v>112.2</v>
      </c>
      <c r="N67" s="30">
        <v>37.700000000000003</v>
      </c>
      <c r="O67" s="30"/>
      <c r="P67" s="30"/>
      <c r="Q67" s="30"/>
      <c r="R67" s="30"/>
      <c r="S67" s="30"/>
      <c r="T67" s="30"/>
      <c r="U67" s="30"/>
      <c r="V67" s="30"/>
      <c r="W67" s="30">
        <v>19.7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438</v>
      </c>
      <c r="AS67" s="31" t="s">
        <v>362</v>
      </c>
      <c r="AT67" s="31"/>
      <c r="AU67" s="31"/>
      <c r="AV67" s="31"/>
      <c r="AW67" s="31"/>
      <c r="AX67" s="31" t="s">
        <v>760</v>
      </c>
      <c r="AY67" s="30"/>
      <c r="AZ67" s="31">
        <v>0</v>
      </c>
      <c r="BA67" s="31">
        <v>0</v>
      </c>
      <c r="BB67" s="78">
        <v>14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/>
      <c r="BM67" s="31" t="s">
        <v>362</v>
      </c>
      <c r="BN67" s="31"/>
      <c r="BO67" s="31"/>
      <c r="BP67" s="31"/>
      <c r="BQ67" s="77"/>
      <c r="BR67" s="77"/>
      <c r="BS67" s="77"/>
      <c r="BT67" s="78" t="s">
        <v>362</v>
      </c>
      <c r="BU67" s="30" t="s">
        <v>1016</v>
      </c>
      <c r="BV67" t="s">
        <v>1066</v>
      </c>
      <c r="BW67" s="123" t="s">
        <v>995</v>
      </c>
    </row>
    <row r="68" spans="1:102" x14ac:dyDescent="0.15">
      <c r="A68" s="75">
        <v>1677</v>
      </c>
      <c r="B68" s="94">
        <v>41927</v>
      </c>
      <c r="C68" s="50" t="s">
        <v>436</v>
      </c>
      <c r="D68" s="30" t="s">
        <v>1026</v>
      </c>
      <c r="E68" s="30"/>
      <c r="F68" s="30" t="s">
        <v>453</v>
      </c>
      <c r="G68" s="29">
        <v>41774</v>
      </c>
      <c r="H68" s="31" t="s">
        <v>760</v>
      </c>
      <c r="I68" s="31" t="s">
        <v>1013</v>
      </c>
      <c r="J68" s="31"/>
      <c r="K68" s="30" t="s">
        <v>464</v>
      </c>
      <c r="L68" s="30" t="s">
        <v>465</v>
      </c>
      <c r="M68" s="30">
        <v>120</v>
      </c>
      <c r="N68" s="30">
        <v>78</v>
      </c>
      <c r="O68" s="76"/>
      <c r="P68" s="76"/>
      <c r="Q68" s="30"/>
      <c r="R68" s="30"/>
      <c r="S68" s="30"/>
      <c r="T68" s="30"/>
      <c r="U68" s="30"/>
      <c r="V68" s="30"/>
      <c r="W68" s="30">
        <v>23</v>
      </c>
      <c r="X68" s="30"/>
      <c r="Y68" s="30"/>
      <c r="Z68" s="30"/>
      <c r="AA68" s="30"/>
      <c r="AB68" s="30"/>
      <c r="AC68" s="30"/>
      <c r="AD68" s="17"/>
      <c r="AE68" s="30"/>
      <c r="AF68" s="30"/>
      <c r="AG68" s="30"/>
      <c r="AH68" s="30"/>
      <c r="AI68" s="30">
        <v>35</v>
      </c>
      <c r="AJ68" s="30"/>
      <c r="AK68" s="30"/>
      <c r="AL68" s="30"/>
      <c r="AM68" s="30"/>
      <c r="AN68" s="30"/>
      <c r="AO68" s="30"/>
      <c r="AP68" s="30"/>
      <c r="AQ68" s="30"/>
      <c r="AR68" s="30" t="s">
        <v>458</v>
      </c>
      <c r="AS68" s="31" t="s">
        <v>362</v>
      </c>
      <c r="AT68" s="31"/>
      <c r="AU68" s="31"/>
      <c r="AV68" s="31"/>
      <c r="AW68" s="31"/>
      <c r="AX68" s="31" t="s">
        <v>362</v>
      </c>
      <c r="AY68" s="30"/>
      <c r="AZ68" s="31">
        <v>0</v>
      </c>
      <c r="BA68" s="31">
        <v>0</v>
      </c>
      <c r="BB68" s="31">
        <v>0</v>
      </c>
      <c r="BC68" s="31">
        <v>22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/>
      <c r="BM68" s="31" t="s">
        <v>362</v>
      </c>
      <c r="BN68" s="31"/>
      <c r="BO68" s="31"/>
      <c r="BP68" s="31"/>
      <c r="BQ68" s="40"/>
      <c r="BR68" s="77"/>
      <c r="BS68" s="31"/>
      <c r="BT68" s="78" t="s">
        <v>362</v>
      </c>
      <c r="BU68" s="40"/>
      <c r="BV68" s="124" t="s">
        <v>992</v>
      </c>
      <c r="BW68" s="123" t="s">
        <v>995</v>
      </c>
    </row>
    <row r="69" spans="1:102" x14ac:dyDescent="0.15">
      <c r="A69" s="75">
        <v>3633</v>
      </c>
      <c r="B69" s="94">
        <v>41927</v>
      </c>
      <c r="C69" s="50" t="s">
        <v>436</v>
      </c>
      <c r="D69" s="30" t="s">
        <v>1026</v>
      </c>
      <c r="E69" s="30"/>
      <c r="F69" s="30" t="s">
        <v>713</v>
      </c>
      <c r="G69" s="29">
        <v>41820</v>
      </c>
      <c r="H69" s="31" t="s">
        <v>372</v>
      </c>
      <c r="I69" s="31" t="s">
        <v>362</v>
      </c>
      <c r="J69" s="31"/>
      <c r="K69" s="30" t="s">
        <v>723</v>
      </c>
      <c r="L69" s="171" t="s">
        <v>1058</v>
      </c>
      <c r="M69" s="81">
        <v>158.24</v>
      </c>
      <c r="N69" s="81">
        <v>33.89</v>
      </c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17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>
        <v>29.45</v>
      </c>
      <c r="AP69" s="30"/>
      <c r="AQ69" s="30">
        <v>7.31</v>
      </c>
      <c r="AR69" s="30" t="s">
        <v>1067</v>
      </c>
      <c r="AS69" s="31" t="s">
        <v>362</v>
      </c>
      <c r="AT69" s="31"/>
      <c r="AU69" s="31"/>
      <c r="AV69" s="78" t="s">
        <v>361</v>
      </c>
      <c r="AW69" s="78">
        <v>11.8</v>
      </c>
      <c r="AX69" s="31" t="s">
        <v>456</v>
      </c>
      <c r="AY69" s="30"/>
      <c r="AZ69" s="31">
        <v>0</v>
      </c>
      <c r="BA69" s="31">
        <v>0</v>
      </c>
      <c r="BB69" s="31">
        <v>23.170729999999999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/>
      <c r="BM69" s="31" t="s">
        <v>362</v>
      </c>
      <c r="BN69" s="31"/>
      <c r="BO69" s="31"/>
      <c r="BP69" s="31"/>
      <c r="BQ69" s="77"/>
      <c r="BR69" s="40"/>
      <c r="BS69" s="31"/>
      <c r="BT69" s="78" t="s">
        <v>362</v>
      </c>
      <c r="BU69" s="30" t="s">
        <v>1059</v>
      </c>
      <c r="BV69" t="s">
        <v>992</v>
      </c>
      <c r="BW69" s="123" t="s">
        <v>995</v>
      </c>
      <c r="BX69" s="1"/>
    </row>
    <row r="70" spans="1:102" s="1" customFormat="1" x14ac:dyDescent="0.15">
      <c r="BT70"/>
      <c r="BU70"/>
    </row>
    <row r="71" spans="1:102" s="1" customFormat="1" x14ac:dyDescent="0.15">
      <c r="BT71"/>
      <c r="BU71"/>
    </row>
    <row r="72" spans="1:102" s="1" customFormat="1" x14ac:dyDescent="0.15"/>
    <row r="73" spans="1:102" s="1" customFormat="1" x14ac:dyDescent="0.15"/>
    <row r="74" spans="1:102" x14ac:dyDescent="0.15">
      <c r="A74" s="1"/>
      <c r="B74" s="1"/>
    </row>
    <row r="75" spans="1:102" x14ac:dyDescent="0.15">
      <c r="A75" s="1"/>
      <c r="B75" s="1"/>
    </row>
    <row r="76" spans="1:102" x14ac:dyDescent="0.15">
      <c r="A76" s="1"/>
      <c r="B76" s="1"/>
    </row>
    <row r="77" spans="1:102" x14ac:dyDescent="0.15">
      <c r="A77" s="1"/>
      <c r="B77" s="1"/>
    </row>
    <row r="78" spans="1:102" x14ac:dyDescent="0.15">
      <c r="A78" s="1"/>
      <c r="B78" s="1"/>
    </row>
    <row r="79" spans="1:102" x14ac:dyDescent="0.15">
      <c r="A79" s="1"/>
      <c r="B79" s="1"/>
    </row>
    <row r="80" spans="1:102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  <row r="100" spans="1:2" x14ac:dyDescent="0.15">
      <c r="A100" s="1"/>
      <c r="B100" s="1"/>
    </row>
    <row r="101" spans="1:2" x14ac:dyDescent="0.15">
      <c r="A101" s="1"/>
      <c r="B101" s="1"/>
    </row>
  </sheetData>
  <sheetProtection algorithmName="SHA-512" hashValue="oErdKBPrDKiKVceQB/AVZmdJ1tzu/9X7emkc3SzWomOroH99mW/gu6TYNKFwf7gfYMqt0ADHHQhZBzW6tm3AOg==" saltValue="FbN5KU0tnqwOk7KmuBUuHQ==" spinCount="100000" sheet="1" objects="1" scenarios="1"/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F7F17-7394-A54B-A8CA-03C0B052F970}">
  <sheetPr codeName="Sheet25"/>
  <dimension ref="A1:CX95"/>
  <sheetViews>
    <sheetView topLeftCell="A25" zoomScaleNormal="120" zoomScalePageLayoutView="120" workbookViewId="0">
      <selection activeCell="BN50" sqref="A50:XFD50"/>
    </sheetView>
  </sheetViews>
  <sheetFormatPr baseColWidth="10" defaultColWidth="11" defaultRowHeight="13" x14ac:dyDescent="0.15"/>
  <cols>
    <col min="11" max="11" width="19.33203125" bestFit="1" customWidth="1"/>
    <col min="12" max="12" width="22.5" bestFit="1" customWidth="1"/>
    <col min="44" max="44" width="17.6640625" customWidth="1"/>
  </cols>
  <sheetData>
    <row r="1" spans="1:78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1028</v>
      </c>
      <c r="BP1" s="8" t="s">
        <v>989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78" x14ac:dyDescent="0.15">
      <c r="A2" s="75">
        <v>130</v>
      </c>
      <c r="B2" s="94">
        <v>41927</v>
      </c>
      <c r="C2" s="50" t="s">
        <v>436</v>
      </c>
      <c r="D2" s="30" t="s">
        <v>1029</v>
      </c>
      <c r="E2" s="30"/>
      <c r="F2" s="30" t="s">
        <v>461</v>
      </c>
      <c r="G2" s="29">
        <v>41779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129</v>
      </c>
      <c r="N2" s="30">
        <v>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8"/>
      <c r="BT2" s="78" t="s">
        <v>362</v>
      </c>
      <c r="BU2" s="40"/>
      <c r="BV2" s="121" t="s">
        <v>992</v>
      </c>
      <c r="BW2" s="122" t="s">
        <v>995</v>
      </c>
    </row>
    <row r="3" spans="1:78" x14ac:dyDescent="0.15">
      <c r="A3" s="75">
        <v>170</v>
      </c>
      <c r="B3" s="94">
        <v>41927</v>
      </c>
      <c r="C3" s="50" t="s">
        <v>436</v>
      </c>
      <c r="D3" s="30" t="s">
        <v>1029</v>
      </c>
      <c r="E3" s="30"/>
      <c r="F3" s="30" t="s">
        <v>461</v>
      </c>
      <c r="G3" s="94">
        <v>41831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128.36000000000001</v>
      </c>
      <c r="N3" s="30">
        <v>31.32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V3" t="s">
        <v>1055</v>
      </c>
      <c r="BW3" s="122" t="s">
        <v>995</v>
      </c>
    </row>
    <row r="4" spans="1:78" x14ac:dyDescent="0.15">
      <c r="A4" s="75">
        <v>212</v>
      </c>
      <c r="B4" s="94">
        <v>41927</v>
      </c>
      <c r="C4" s="50" t="s">
        <v>436</v>
      </c>
      <c r="D4" s="30" t="s">
        <v>1029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100.485</v>
      </c>
      <c r="N4" s="30">
        <v>36.024999999999999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93"/>
      <c r="AK4" s="93"/>
      <c r="AL4" s="93"/>
      <c r="AM4" s="93"/>
      <c r="AN4" s="93"/>
      <c r="AO4" s="93"/>
      <c r="AP4" s="93"/>
      <c r="AQ4" s="93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</row>
    <row r="5" spans="1:78" x14ac:dyDescent="0.15">
      <c r="A5" s="75">
        <v>254</v>
      </c>
      <c r="B5" s="94">
        <v>41927</v>
      </c>
      <c r="C5" s="40" t="s">
        <v>436</v>
      </c>
      <c r="D5" s="30" t="s">
        <v>1029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76">
        <v>135.99</v>
      </c>
      <c r="N5" s="76">
        <v>30.09</v>
      </c>
      <c r="O5" s="76" t="s">
        <v>360</v>
      </c>
      <c r="P5" s="76">
        <v>21000</v>
      </c>
      <c r="Q5" s="76">
        <v>29.99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1030</v>
      </c>
      <c r="BW5" s="123" t="s">
        <v>997</v>
      </c>
    </row>
    <row r="6" spans="1:78" x14ac:dyDescent="0.15">
      <c r="A6" s="75">
        <v>332</v>
      </c>
      <c r="B6" s="94">
        <v>41927</v>
      </c>
      <c r="C6" s="40" t="s">
        <v>436</v>
      </c>
      <c r="D6" s="30" t="s">
        <v>1029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125</v>
      </c>
      <c r="N6" s="30">
        <v>35.4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78" x14ac:dyDescent="0.15">
      <c r="A7" s="75">
        <v>418</v>
      </c>
      <c r="B7" s="94">
        <v>41927</v>
      </c>
      <c r="C7" s="50" t="s">
        <v>436</v>
      </c>
      <c r="D7" s="30" t="s">
        <v>1029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139.94999999999999</v>
      </c>
      <c r="N7" s="30">
        <v>27.63</v>
      </c>
      <c r="O7" s="30" t="s">
        <v>360</v>
      </c>
      <c r="P7" s="30">
        <v>1000</v>
      </c>
      <c r="Q7" s="30">
        <v>29.96</v>
      </c>
      <c r="R7" s="30">
        <v>2500</v>
      </c>
      <c r="S7" s="30">
        <v>31.99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31" t="s">
        <v>362</v>
      </c>
      <c r="BU7" s="30" t="s">
        <v>371</v>
      </c>
      <c r="BV7" s="1" t="s">
        <v>1031</v>
      </c>
      <c r="BW7" s="123" t="s">
        <v>995</v>
      </c>
    </row>
    <row r="8" spans="1:78" x14ac:dyDescent="0.15">
      <c r="A8" s="75">
        <v>2462</v>
      </c>
      <c r="B8" s="94">
        <v>41927</v>
      </c>
      <c r="C8" s="50" t="s">
        <v>436</v>
      </c>
      <c r="D8" s="30" t="s">
        <v>1029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139.49</v>
      </c>
      <c r="N8" s="30">
        <v>30.84</v>
      </c>
      <c r="O8" s="30" t="s">
        <v>360</v>
      </c>
      <c r="P8" s="30">
        <v>21000</v>
      </c>
      <c r="Q8" s="30">
        <v>30.77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1032</v>
      </c>
      <c r="BW8" s="123" t="s">
        <v>997</v>
      </c>
    </row>
    <row r="9" spans="1:78" x14ac:dyDescent="0.15">
      <c r="A9" s="75">
        <v>614</v>
      </c>
      <c r="B9" s="94">
        <v>41927</v>
      </c>
      <c r="C9" s="50" t="s">
        <v>436</v>
      </c>
      <c r="D9" s="30" t="s">
        <v>1029</v>
      </c>
      <c r="E9" s="30"/>
      <c r="F9" s="30" t="s">
        <v>461</v>
      </c>
      <c r="G9" s="29">
        <v>41873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133</v>
      </c>
      <c r="N9" s="30">
        <v>34.700000000000003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31" t="s">
        <v>361</v>
      </c>
      <c r="AW9" s="31">
        <v>9.9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78" x14ac:dyDescent="0.15">
      <c r="A10" s="75">
        <v>774</v>
      </c>
      <c r="B10" s="94">
        <v>41927</v>
      </c>
      <c r="C10" s="50" t="s">
        <v>436</v>
      </c>
      <c r="D10" s="30" t="s">
        <v>1029</v>
      </c>
      <c r="E10" s="30"/>
      <c r="F10" s="30" t="s">
        <v>461</v>
      </c>
      <c r="G10" s="29">
        <v>41774</v>
      </c>
      <c r="H10" s="31" t="s">
        <v>372</v>
      </c>
      <c r="I10" s="31" t="s">
        <v>362</v>
      </c>
      <c r="J10" s="31"/>
      <c r="K10" s="30" t="s">
        <v>464</v>
      </c>
      <c r="L10" s="30" t="s">
        <v>465</v>
      </c>
      <c r="M10" s="30">
        <v>110</v>
      </c>
      <c r="N10" s="30">
        <v>33.799999999999997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10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77"/>
      <c r="BS10" s="31"/>
      <c r="BT10" s="78" t="s">
        <v>362</v>
      </c>
      <c r="BU10" s="40"/>
      <c r="BV10" s="124" t="s">
        <v>992</v>
      </c>
      <c r="BW10" s="123" t="s">
        <v>995</v>
      </c>
    </row>
    <row r="11" spans="1:78" x14ac:dyDescent="0.15">
      <c r="A11" s="75">
        <v>866</v>
      </c>
      <c r="B11" s="94">
        <v>41927</v>
      </c>
      <c r="C11" s="50" t="s">
        <v>436</v>
      </c>
      <c r="D11" s="30" t="s">
        <v>1029</v>
      </c>
      <c r="E11" s="30"/>
      <c r="F11" s="30" t="s">
        <v>461</v>
      </c>
      <c r="G11" s="29">
        <v>41851</v>
      </c>
      <c r="H11" s="31" t="s">
        <v>372</v>
      </c>
      <c r="I11" s="31" t="s">
        <v>362</v>
      </c>
      <c r="J11" s="31"/>
      <c r="K11" s="30" t="s">
        <v>467</v>
      </c>
      <c r="L11" s="30" t="s">
        <v>468</v>
      </c>
      <c r="M11" s="30">
        <v>123.9</v>
      </c>
      <c r="N11" s="30">
        <v>25.57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11.3</v>
      </c>
      <c r="AX11" s="31" t="s">
        <v>456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40"/>
      <c r="BS11" s="31"/>
      <c r="BT11" s="78" t="s">
        <v>362</v>
      </c>
      <c r="BU11" s="76"/>
      <c r="BV11" t="s">
        <v>1057</v>
      </c>
      <c r="BW11" s="123" t="s">
        <v>995</v>
      </c>
    </row>
    <row r="12" spans="1:78" x14ac:dyDescent="0.15">
      <c r="A12" s="75">
        <v>952</v>
      </c>
      <c r="B12" s="94">
        <v>41927</v>
      </c>
      <c r="C12" s="50" t="s">
        <v>436</v>
      </c>
      <c r="D12" s="30" t="s">
        <v>1029</v>
      </c>
      <c r="E12" s="30"/>
      <c r="F12" s="30" t="s">
        <v>461</v>
      </c>
      <c r="G12" s="29">
        <v>41820</v>
      </c>
      <c r="H12" s="31" t="s">
        <v>372</v>
      </c>
      <c r="I12" s="31" t="s">
        <v>362</v>
      </c>
      <c r="J12" s="31"/>
      <c r="K12" s="30" t="s">
        <v>629</v>
      </c>
      <c r="L12" s="30" t="s">
        <v>630</v>
      </c>
      <c r="M12" s="30">
        <v>132.32</v>
      </c>
      <c r="N12" s="30">
        <v>29.65</v>
      </c>
      <c r="O12" s="30" t="s">
        <v>360</v>
      </c>
      <c r="P12" s="30">
        <v>1200</v>
      </c>
      <c r="Q12" s="30">
        <v>28.54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78">
        <v>9.9</v>
      </c>
      <c r="AX12" s="31" t="s">
        <v>362</v>
      </c>
      <c r="AY12" s="31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/>
      <c r="BV12" t="s">
        <v>992</v>
      </c>
      <c r="BW12" s="122" t="s">
        <v>995</v>
      </c>
    </row>
    <row r="13" spans="1:78" x14ac:dyDescent="0.15">
      <c r="A13" s="75">
        <v>3047</v>
      </c>
      <c r="B13" s="94">
        <v>41927</v>
      </c>
      <c r="C13" s="50" t="s">
        <v>436</v>
      </c>
      <c r="D13" s="30" t="s">
        <v>1029</v>
      </c>
      <c r="E13" s="30"/>
      <c r="F13" s="30" t="s">
        <v>461</v>
      </c>
      <c r="G13" s="29">
        <v>41639</v>
      </c>
      <c r="H13" s="31" t="s">
        <v>372</v>
      </c>
      <c r="I13" s="31" t="s">
        <v>362</v>
      </c>
      <c r="J13" s="31"/>
      <c r="K13" s="30" t="s">
        <v>637</v>
      </c>
      <c r="L13" s="30" t="s">
        <v>815</v>
      </c>
      <c r="M13" s="30">
        <v>140</v>
      </c>
      <c r="N13" s="30">
        <v>31.5</v>
      </c>
      <c r="O13" s="30" t="s">
        <v>360</v>
      </c>
      <c r="P13" s="30">
        <v>2500</v>
      </c>
      <c r="Q13" s="30">
        <v>30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78"/>
      <c r="AW13" s="78"/>
      <c r="AX13" s="31" t="s">
        <v>456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77"/>
      <c r="BS13" s="31"/>
      <c r="BT13" s="78" t="s">
        <v>362</v>
      </c>
      <c r="BU13" s="40"/>
      <c r="BV13" s="20" t="s">
        <v>1002</v>
      </c>
      <c r="BW13" s="123" t="s">
        <v>995</v>
      </c>
      <c r="BX13" s="1"/>
      <c r="BY13" s="1"/>
      <c r="BZ13" s="1"/>
    </row>
    <row r="14" spans="1:78" x14ac:dyDescent="0.15">
      <c r="A14" s="75">
        <v>1184</v>
      </c>
      <c r="B14" s="94">
        <v>41927</v>
      </c>
      <c r="C14" s="50" t="s">
        <v>436</v>
      </c>
      <c r="D14" s="30" t="s">
        <v>1029</v>
      </c>
      <c r="E14" s="30"/>
      <c r="F14" s="30" t="s">
        <v>461</v>
      </c>
      <c r="G14" s="29">
        <v>41912</v>
      </c>
      <c r="H14" s="31" t="s">
        <v>372</v>
      </c>
      <c r="I14" s="31" t="s">
        <v>362</v>
      </c>
      <c r="J14" s="31"/>
      <c r="K14" s="30" t="s">
        <v>640</v>
      </c>
      <c r="L14" s="30" t="s">
        <v>641</v>
      </c>
      <c r="M14" s="30">
        <v>130.18</v>
      </c>
      <c r="N14" s="30">
        <v>32.99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31" t="s">
        <v>361</v>
      </c>
      <c r="AW14" s="31">
        <v>9.9</v>
      </c>
      <c r="AX14" s="31" t="s">
        <v>456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372</v>
      </c>
      <c r="BL14" s="31"/>
      <c r="BM14" s="31" t="s">
        <v>362</v>
      </c>
      <c r="BN14" s="31"/>
      <c r="BO14" s="31"/>
      <c r="BP14" s="31"/>
      <c r="BQ14" s="40"/>
      <c r="BR14" s="40"/>
      <c r="BS14" s="31"/>
      <c r="BT14" s="78" t="s">
        <v>362</v>
      </c>
      <c r="BU14" s="40" t="s">
        <v>642</v>
      </c>
      <c r="BV14" s="121" t="s">
        <v>992</v>
      </c>
      <c r="BW14" s="123" t="s">
        <v>993</v>
      </c>
    </row>
    <row r="15" spans="1:78" x14ac:dyDescent="0.15">
      <c r="A15" s="75">
        <v>2818</v>
      </c>
      <c r="B15" s="94">
        <v>41927</v>
      </c>
      <c r="C15" s="40" t="s">
        <v>436</v>
      </c>
      <c r="D15" s="30" t="s">
        <v>1029</v>
      </c>
      <c r="E15" s="30"/>
      <c r="F15" s="30" t="s">
        <v>461</v>
      </c>
      <c r="G15" s="29">
        <v>41820</v>
      </c>
      <c r="H15" s="31" t="s">
        <v>362</v>
      </c>
      <c r="I15" s="31" t="s">
        <v>508</v>
      </c>
      <c r="J15" s="31"/>
      <c r="K15" s="30" t="s">
        <v>644</v>
      </c>
      <c r="L15" s="30" t="s">
        <v>645</v>
      </c>
      <c r="M15" s="30">
        <v>129.66</v>
      </c>
      <c r="N15" s="30">
        <v>42.82</v>
      </c>
      <c r="O15" s="30"/>
      <c r="P15" s="30"/>
      <c r="Q15" s="30"/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30"/>
      <c r="AJ15" s="76"/>
      <c r="AK15" s="76"/>
      <c r="AL15" s="76"/>
      <c r="AM15" s="76"/>
      <c r="AN15" s="76"/>
      <c r="AO15" s="76"/>
      <c r="AP15" s="76"/>
      <c r="AQ15" s="76"/>
      <c r="AR15" s="30" t="s">
        <v>505</v>
      </c>
      <c r="AS15" s="31" t="s">
        <v>362</v>
      </c>
      <c r="AT15" s="78"/>
      <c r="AU15" s="78"/>
      <c r="AV15" s="31"/>
      <c r="AW15" s="31"/>
      <c r="AX15" s="78" t="s">
        <v>362</v>
      </c>
      <c r="AY15" s="76"/>
      <c r="AZ15" s="78">
        <v>0</v>
      </c>
      <c r="BA15" s="31">
        <v>0</v>
      </c>
      <c r="BB15" s="78">
        <v>0</v>
      </c>
      <c r="BC15" s="78">
        <v>38</v>
      </c>
      <c r="BD15" s="78">
        <v>0</v>
      </c>
      <c r="BE15" s="78">
        <v>0</v>
      </c>
      <c r="BF15" s="78">
        <v>0</v>
      </c>
      <c r="BG15" s="78">
        <v>0</v>
      </c>
      <c r="BH15" s="31">
        <v>0</v>
      </c>
      <c r="BI15" s="31">
        <v>0</v>
      </c>
      <c r="BJ15" s="78"/>
      <c r="BK15" s="31"/>
      <c r="BL15" s="31"/>
      <c r="BM15" s="31" t="s">
        <v>362</v>
      </c>
      <c r="BN15" s="78"/>
      <c r="BO15" s="31"/>
      <c r="BP15" s="78"/>
      <c r="BQ15" s="77"/>
      <c r="BR15" s="77"/>
      <c r="BS15" s="78"/>
      <c r="BT15" s="78" t="s">
        <v>362</v>
      </c>
      <c r="BU15" s="77"/>
      <c r="BV15" s="68" t="s">
        <v>992</v>
      </c>
      <c r="BW15" s="122" t="s">
        <v>995</v>
      </c>
    </row>
    <row r="16" spans="1:78" x14ac:dyDescent="0.15">
      <c r="A16" s="75">
        <v>1260</v>
      </c>
      <c r="B16" s="94">
        <v>41927</v>
      </c>
      <c r="C16" s="50" t="s">
        <v>436</v>
      </c>
      <c r="D16" s="30" t="s">
        <v>1029</v>
      </c>
      <c r="E16" s="30"/>
      <c r="F16" s="30" t="s">
        <v>461</v>
      </c>
      <c r="G16" s="29">
        <v>41455</v>
      </c>
      <c r="H16" s="31" t="s">
        <v>362</v>
      </c>
      <c r="I16" s="31" t="s">
        <v>508</v>
      </c>
      <c r="J16" s="31"/>
      <c r="K16" s="30" t="s">
        <v>646</v>
      </c>
      <c r="L16" s="30" t="s">
        <v>647</v>
      </c>
      <c r="M16" s="30">
        <v>207.77</v>
      </c>
      <c r="N16" s="30">
        <v>37.65</v>
      </c>
      <c r="O16" s="30" t="s">
        <v>360</v>
      </c>
      <c r="P16" s="30">
        <v>21000</v>
      </c>
      <c r="Q16" s="30">
        <v>36.11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93"/>
      <c r="AK16" s="93"/>
      <c r="AL16" s="93"/>
      <c r="AM16" s="93"/>
      <c r="AN16" s="93"/>
      <c r="AO16" s="93"/>
      <c r="AP16" s="93"/>
      <c r="AQ16" s="93"/>
      <c r="AR16" s="30" t="s">
        <v>505</v>
      </c>
      <c r="AS16" s="31" t="s">
        <v>362</v>
      </c>
      <c r="AT16" s="31"/>
      <c r="AU16" s="31"/>
      <c r="AV16" s="31"/>
      <c r="AW16" s="31"/>
      <c r="AX16" s="31" t="s">
        <v>362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362</v>
      </c>
      <c r="BL16" s="31"/>
      <c r="BM16" s="31" t="s">
        <v>362</v>
      </c>
      <c r="BN16" s="31"/>
      <c r="BO16" s="31"/>
      <c r="BP16" s="31"/>
      <c r="BQ16" s="40"/>
      <c r="BR16" s="40"/>
      <c r="BS16" s="31"/>
      <c r="BT16" s="78" t="s">
        <v>362</v>
      </c>
      <c r="BU16" s="40"/>
      <c r="BV16" t="s">
        <v>1035</v>
      </c>
      <c r="BW16" s="123" t="s">
        <v>997</v>
      </c>
      <c r="BX16" s="1"/>
    </row>
    <row r="17" spans="1:102" x14ac:dyDescent="0.15">
      <c r="A17" s="75">
        <v>3242</v>
      </c>
      <c r="B17" s="94">
        <v>41927</v>
      </c>
      <c r="C17" s="50" t="s">
        <v>436</v>
      </c>
      <c r="D17" s="30" t="s">
        <v>1029</v>
      </c>
      <c r="E17" s="30"/>
      <c r="F17" s="30" t="s">
        <v>461</v>
      </c>
      <c r="G17" s="29">
        <v>41639</v>
      </c>
      <c r="H17" s="31" t="s">
        <v>372</v>
      </c>
      <c r="I17" s="31" t="s">
        <v>362</v>
      </c>
      <c r="J17" s="31"/>
      <c r="K17" s="30" t="s">
        <v>720</v>
      </c>
      <c r="L17" s="30" t="s">
        <v>815</v>
      </c>
      <c r="M17" s="30">
        <v>129</v>
      </c>
      <c r="N17" s="30">
        <v>33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 t="s">
        <v>361</v>
      </c>
      <c r="AW17" s="31">
        <v>11.3</v>
      </c>
      <c r="AX17" s="31" t="s">
        <v>456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>
        <v>24</v>
      </c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1005</v>
      </c>
      <c r="BW17" s="123" t="s">
        <v>997</v>
      </c>
      <c r="BX17" s="1"/>
      <c r="BY17" s="1"/>
      <c r="BZ17" s="1"/>
    </row>
    <row r="18" spans="1:102" x14ac:dyDescent="0.15">
      <c r="A18" s="75">
        <v>3642</v>
      </c>
      <c r="B18" s="94">
        <v>41927</v>
      </c>
      <c r="C18" s="50" t="s">
        <v>436</v>
      </c>
      <c r="D18" s="30" t="s">
        <v>1029</v>
      </c>
      <c r="E18" s="30"/>
      <c r="F18" s="30" t="s">
        <v>461</v>
      </c>
      <c r="G18" s="29">
        <v>41820</v>
      </c>
      <c r="H18" s="31" t="s">
        <v>372</v>
      </c>
      <c r="I18" s="31" t="s">
        <v>362</v>
      </c>
      <c r="J18" s="31"/>
      <c r="K18" s="30" t="s">
        <v>723</v>
      </c>
      <c r="L18" s="171" t="s">
        <v>1058</v>
      </c>
      <c r="M18" s="81">
        <v>149.65</v>
      </c>
      <c r="N18" s="81">
        <v>30.55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78" t="s">
        <v>361</v>
      </c>
      <c r="AW18" s="78">
        <v>11.8</v>
      </c>
      <c r="AX18" s="31" t="s">
        <v>456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/>
      <c r="BM18" s="31" t="s">
        <v>362</v>
      </c>
      <c r="BN18" s="31"/>
      <c r="BO18" s="31"/>
      <c r="BP18" s="31"/>
      <c r="BQ18" s="77"/>
      <c r="BR18" s="40"/>
      <c r="BS18" s="31"/>
      <c r="BT18" s="78" t="s">
        <v>362</v>
      </c>
      <c r="BU18" s="30" t="s">
        <v>1059</v>
      </c>
      <c r="BV18" t="s">
        <v>992</v>
      </c>
      <c r="BW18" s="123" t="s">
        <v>995</v>
      </c>
      <c r="BX18" s="1"/>
    </row>
    <row r="19" spans="1:102" x14ac:dyDescent="0.15">
      <c r="A19" s="75">
        <v>1491</v>
      </c>
      <c r="B19" s="94">
        <v>41927</v>
      </c>
      <c r="C19" s="50" t="s">
        <v>436</v>
      </c>
      <c r="D19" s="30" t="s">
        <v>1029</v>
      </c>
      <c r="E19" s="30"/>
      <c r="F19" s="30" t="s">
        <v>461</v>
      </c>
      <c r="G19" s="33">
        <v>41683</v>
      </c>
      <c r="H19" s="31" t="s">
        <v>372</v>
      </c>
      <c r="I19" s="31" t="s">
        <v>362</v>
      </c>
      <c r="J19" s="31"/>
      <c r="K19" s="30" t="s">
        <v>457</v>
      </c>
      <c r="L19" s="30" t="s">
        <v>732</v>
      </c>
      <c r="M19" s="30">
        <v>120</v>
      </c>
      <c r="N19" s="30">
        <v>27.5</v>
      </c>
      <c r="O19" s="30" t="s">
        <v>360</v>
      </c>
      <c r="P19" s="30">
        <v>7500</v>
      </c>
      <c r="Q19" s="30">
        <v>27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31" t="s">
        <v>361</v>
      </c>
      <c r="AW19" s="31">
        <v>11.3</v>
      </c>
      <c r="AX19" s="31" t="s">
        <v>456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40"/>
      <c r="BR19" s="40"/>
      <c r="BS19" s="31"/>
      <c r="BT19" s="78" t="s">
        <v>362</v>
      </c>
      <c r="BU19" s="30"/>
      <c r="BV19" t="s">
        <v>1009</v>
      </c>
      <c r="BW19" s="123" t="s">
        <v>995</v>
      </c>
      <c r="BX19" s="1"/>
    </row>
    <row r="20" spans="1:102" x14ac:dyDescent="0.15">
      <c r="A20" s="75">
        <v>2036</v>
      </c>
      <c r="B20" s="94">
        <v>41927</v>
      </c>
      <c r="C20" s="50" t="s">
        <v>436</v>
      </c>
      <c r="D20" s="30" t="s">
        <v>1029</v>
      </c>
      <c r="E20" s="30"/>
      <c r="F20" s="30" t="s">
        <v>461</v>
      </c>
      <c r="G20" s="33">
        <v>41907</v>
      </c>
      <c r="H20" s="31" t="s">
        <v>372</v>
      </c>
      <c r="I20" s="31" t="s">
        <v>362</v>
      </c>
      <c r="J20" s="31"/>
      <c r="K20" s="30" t="s">
        <v>735</v>
      </c>
      <c r="L20" s="30" t="s">
        <v>736</v>
      </c>
      <c r="M20" s="172">
        <v>117.89</v>
      </c>
      <c r="N20" s="172">
        <v>38.08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78" t="s">
        <v>361</v>
      </c>
      <c r="AW20" s="78">
        <v>11.3</v>
      </c>
      <c r="AX20" s="31" t="s">
        <v>456</v>
      </c>
      <c r="AY20" s="30"/>
      <c r="AZ20" s="31">
        <v>0</v>
      </c>
      <c r="BA20" s="31">
        <v>35</v>
      </c>
      <c r="BB20" s="31">
        <v>0</v>
      </c>
      <c r="BC20" s="78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362</v>
      </c>
      <c r="BL20" s="31">
        <v>24</v>
      </c>
      <c r="BM20" s="31" t="s">
        <v>362</v>
      </c>
      <c r="BN20" s="31"/>
      <c r="BO20" s="31"/>
      <c r="BP20" s="31"/>
      <c r="BQ20" s="40" t="s">
        <v>587</v>
      </c>
      <c r="BR20" s="40" t="s">
        <v>588</v>
      </c>
      <c r="BS20" s="31">
        <v>50</v>
      </c>
      <c r="BT20" s="78" t="s">
        <v>362</v>
      </c>
      <c r="BU20" s="40"/>
      <c r="BV20" s="20" t="s">
        <v>1009</v>
      </c>
      <c r="BW20" s="122" t="s">
        <v>993</v>
      </c>
    </row>
    <row r="21" spans="1:102" x14ac:dyDescent="0.15">
      <c r="A21" s="75">
        <v>1595</v>
      </c>
      <c r="B21" s="94">
        <v>41927</v>
      </c>
      <c r="C21" s="40" t="s">
        <v>436</v>
      </c>
      <c r="D21" s="30" t="s">
        <v>1029</v>
      </c>
      <c r="E21" s="30"/>
      <c r="F21" s="30" t="s">
        <v>461</v>
      </c>
      <c r="G21" s="33">
        <v>41729</v>
      </c>
      <c r="H21" s="31" t="s">
        <v>372</v>
      </c>
      <c r="I21" s="31" t="s">
        <v>362</v>
      </c>
      <c r="J21" s="31"/>
      <c r="K21" s="30" t="s">
        <v>589</v>
      </c>
      <c r="L21" s="30" t="s">
        <v>590</v>
      </c>
      <c r="M21" s="30">
        <v>136</v>
      </c>
      <c r="N21" s="30">
        <v>38.729999999999997</v>
      </c>
      <c r="O21" s="30" t="s">
        <v>360</v>
      </c>
      <c r="P21" s="30">
        <v>21000</v>
      </c>
      <c r="Q21" s="30">
        <v>38.729999999999997</v>
      </c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30" t="s">
        <v>505</v>
      </c>
      <c r="AS21" s="31" t="s">
        <v>362</v>
      </c>
      <c r="AT21" s="78"/>
      <c r="AU21" s="78"/>
      <c r="AV21" s="78" t="s">
        <v>361</v>
      </c>
      <c r="AW21" s="31">
        <v>9.9</v>
      </c>
      <c r="AX21" s="78" t="s">
        <v>362</v>
      </c>
      <c r="AY21" s="76"/>
      <c r="AZ21" s="78">
        <v>0</v>
      </c>
      <c r="BA21" s="78">
        <v>20</v>
      </c>
      <c r="BB21" s="78">
        <v>0</v>
      </c>
      <c r="BC21" s="78">
        <v>17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/>
      <c r="BK21" s="78" t="s">
        <v>362</v>
      </c>
      <c r="BL21" s="78">
        <v>12</v>
      </c>
      <c r="BM21" s="31" t="s">
        <v>362</v>
      </c>
      <c r="BN21" s="78"/>
      <c r="BO21" s="78"/>
      <c r="BP21" s="78"/>
      <c r="BQ21" s="77"/>
      <c r="BR21" s="77"/>
      <c r="BS21" s="78"/>
      <c r="BT21" s="78" t="s">
        <v>362</v>
      </c>
      <c r="BU21" s="77" t="s">
        <v>794</v>
      </c>
      <c r="BV21" s="124" t="s">
        <v>992</v>
      </c>
      <c r="BW21" s="123" t="s">
        <v>995</v>
      </c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</row>
    <row r="22" spans="1:102" x14ac:dyDescent="0.15">
      <c r="A22" s="75">
        <v>3306</v>
      </c>
      <c r="B22" s="94">
        <v>41927</v>
      </c>
      <c r="C22" s="40" t="s">
        <v>436</v>
      </c>
      <c r="D22" s="30" t="s">
        <v>1029</v>
      </c>
      <c r="E22" s="30"/>
      <c r="F22" s="30" t="s">
        <v>461</v>
      </c>
      <c r="G22" s="33">
        <v>41815</v>
      </c>
      <c r="H22" s="31" t="s">
        <v>362</v>
      </c>
      <c r="I22" s="31" t="s">
        <v>508</v>
      </c>
      <c r="J22" s="31"/>
      <c r="K22" s="30" t="s">
        <v>593</v>
      </c>
      <c r="L22" s="79" t="s">
        <v>1010</v>
      </c>
      <c r="M22" s="30">
        <v>134</v>
      </c>
      <c r="N22" s="30">
        <v>21.9</v>
      </c>
      <c r="O22" s="30"/>
      <c r="P22" s="30"/>
      <c r="Q22" s="30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30" t="s">
        <v>505</v>
      </c>
      <c r="AS22" s="31" t="s">
        <v>362</v>
      </c>
      <c r="AT22" s="78"/>
      <c r="AU22" s="78"/>
      <c r="AV22" s="31"/>
      <c r="AW22" s="31"/>
      <c r="AX22" s="78" t="s">
        <v>362</v>
      </c>
      <c r="AY22" s="76"/>
      <c r="AZ22" s="78">
        <v>0</v>
      </c>
      <c r="BA22" s="31">
        <v>0</v>
      </c>
      <c r="BB22" s="78">
        <v>0</v>
      </c>
      <c r="BC22" s="78">
        <v>0</v>
      </c>
      <c r="BD22" s="78">
        <v>0</v>
      </c>
      <c r="BE22" s="78">
        <v>0</v>
      </c>
      <c r="BF22" s="78">
        <v>0</v>
      </c>
      <c r="BG22" s="78">
        <v>0</v>
      </c>
      <c r="BH22" s="31">
        <v>0</v>
      </c>
      <c r="BI22" s="31">
        <v>0</v>
      </c>
      <c r="BJ22" s="78">
        <v>36</v>
      </c>
      <c r="BK22" s="78" t="s">
        <v>362</v>
      </c>
      <c r="BL22" s="78"/>
      <c r="BM22" s="31" t="s">
        <v>362</v>
      </c>
      <c r="BN22" s="78"/>
      <c r="BO22" s="78"/>
      <c r="BP22" s="78"/>
      <c r="BQ22" s="77"/>
      <c r="BR22" s="77"/>
      <c r="BS22" s="78"/>
      <c r="BT22" s="78" t="s">
        <v>362</v>
      </c>
      <c r="BU22" s="77" t="s">
        <v>432</v>
      </c>
      <c r="BV22" t="s">
        <v>992</v>
      </c>
      <c r="BW22" s="123" t="s">
        <v>995</v>
      </c>
    </row>
    <row r="23" spans="1:102" x14ac:dyDescent="0.15">
      <c r="A23" s="75">
        <v>3265</v>
      </c>
      <c r="B23" s="94">
        <v>41927</v>
      </c>
      <c r="C23" s="50" t="s">
        <v>436</v>
      </c>
      <c r="D23" s="30" t="s">
        <v>1029</v>
      </c>
      <c r="E23" s="30"/>
      <c r="F23" s="30" t="s">
        <v>461</v>
      </c>
      <c r="G23" s="29">
        <v>41926</v>
      </c>
      <c r="H23" s="31" t="s">
        <v>372</v>
      </c>
      <c r="I23" s="31" t="s">
        <v>362</v>
      </c>
      <c r="J23" s="31"/>
      <c r="K23" s="30" t="s">
        <v>1011</v>
      </c>
      <c r="L23" s="30" t="s">
        <v>1012</v>
      </c>
      <c r="M23" s="30">
        <v>114</v>
      </c>
      <c r="N23" s="30">
        <v>20.82</v>
      </c>
      <c r="O23" s="30"/>
      <c r="P23" s="46"/>
      <c r="Q23" s="30"/>
      <c r="R23" s="46"/>
      <c r="S23" s="30"/>
      <c r="T23" s="46"/>
      <c r="U23" s="30"/>
      <c r="V23" s="30"/>
      <c r="W23" s="30"/>
      <c r="X23" s="30"/>
      <c r="Y23" s="30"/>
      <c r="Z23" s="46"/>
      <c r="AA23" s="30"/>
      <c r="AB23" s="46"/>
      <c r="AC23" s="30"/>
      <c r="AD23" s="30"/>
      <c r="AE23" s="30"/>
      <c r="AF23" s="30"/>
      <c r="AG23" s="46"/>
      <c r="AH23" s="30"/>
      <c r="AI23" s="30"/>
      <c r="AJ23" s="30"/>
      <c r="AK23" s="30"/>
      <c r="AL23" s="30"/>
      <c r="AM23" s="30"/>
      <c r="AN23" s="30"/>
      <c r="AO23" s="30"/>
      <c r="AP23" s="30"/>
      <c r="AQ23" s="76"/>
      <c r="AR23" s="30" t="s">
        <v>505</v>
      </c>
      <c r="AS23" s="31" t="s">
        <v>362</v>
      </c>
      <c r="AT23" s="31"/>
      <c r="AU23" s="31"/>
      <c r="AV23" s="31" t="s">
        <v>361</v>
      </c>
      <c r="AW23" s="31">
        <v>11.3</v>
      </c>
      <c r="AX23" s="31" t="s">
        <v>362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362</v>
      </c>
      <c r="BL23" s="31"/>
      <c r="BM23" s="31" t="s">
        <v>362</v>
      </c>
      <c r="BN23" s="31"/>
      <c r="BO23" s="31">
        <v>24</v>
      </c>
      <c r="BP23" s="31"/>
      <c r="BQ23" s="30"/>
      <c r="BR23" s="30"/>
      <c r="BS23" s="31"/>
      <c r="BT23" s="78" t="s">
        <v>362</v>
      </c>
      <c r="BU23" s="77"/>
      <c r="BV23" t="s">
        <v>992</v>
      </c>
      <c r="BW23" s="123" t="s">
        <v>993</v>
      </c>
    </row>
    <row r="24" spans="1:102" x14ac:dyDescent="0.15">
      <c r="A24" s="75">
        <v>3089</v>
      </c>
      <c r="B24" s="94">
        <v>41927</v>
      </c>
      <c r="C24" s="50" t="s">
        <v>436</v>
      </c>
      <c r="D24" s="30" t="s">
        <v>1029</v>
      </c>
      <c r="E24" s="30"/>
      <c r="F24" s="30" t="s">
        <v>461</v>
      </c>
      <c r="G24" s="29">
        <v>41639</v>
      </c>
      <c r="H24" s="31" t="s">
        <v>760</v>
      </c>
      <c r="I24" s="31" t="s">
        <v>1013</v>
      </c>
      <c r="J24" s="31"/>
      <c r="K24" s="30" t="s">
        <v>1014</v>
      </c>
      <c r="L24" s="30" t="s">
        <v>1015</v>
      </c>
      <c r="M24" s="30">
        <v>95.7</v>
      </c>
      <c r="N24" s="30">
        <v>27.5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505</v>
      </c>
      <c r="AS24" s="31" t="s">
        <v>362</v>
      </c>
      <c r="AT24" s="31"/>
      <c r="AU24" s="31"/>
      <c r="AV24" s="31"/>
      <c r="AW24" s="31"/>
      <c r="AX24" s="31" t="s">
        <v>760</v>
      </c>
      <c r="AY24" s="30"/>
      <c r="AZ24" s="31">
        <v>0</v>
      </c>
      <c r="BA24" s="31">
        <v>0</v>
      </c>
      <c r="BB24" s="78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362</v>
      </c>
      <c r="BL24" s="31"/>
      <c r="BM24" s="31" t="s">
        <v>362</v>
      </c>
      <c r="BN24" s="31"/>
      <c r="BO24" s="31"/>
      <c r="BP24" s="31"/>
      <c r="BQ24" s="77"/>
      <c r="BR24" s="77"/>
      <c r="BS24" s="78"/>
      <c r="BT24" s="78" t="s">
        <v>362</v>
      </c>
      <c r="BU24" s="30" t="s">
        <v>1016</v>
      </c>
      <c r="BV24" t="s">
        <v>1037</v>
      </c>
      <c r="BW24" s="123" t="s">
        <v>995</v>
      </c>
    </row>
    <row r="25" spans="1:102" x14ac:dyDescent="0.15">
      <c r="A25" s="75">
        <v>129</v>
      </c>
      <c r="B25" s="94">
        <v>41927</v>
      </c>
      <c r="C25" s="50" t="s">
        <v>436</v>
      </c>
      <c r="D25" s="30" t="s">
        <v>1029</v>
      </c>
      <c r="E25" s="30"/>
      <c r="F25" s="30" t="s">
        <v>435</v>
      </c>
      <c r="G25" s="29">
        <v>41779</v>
      </c>
      <c r="H25" s="31" t="s">
        <v>372</v>
      </c>
      <c r="I25" s="31" t="s">
        <v>362</v>
      </c>
      <c r="J25" s="31"/>
      <c r="K25" s="30" t="s">
        <v>660</v>
      </c>
      <c r="L25" s="76" t="s">
        <v>504</v>
      </c>
      <c r="M25" s="30">
        <v>129</v>
      </c>
      <c r="N25" s="30">
        <v>33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20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433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456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>
        <v>24</v>
      </c>
      <c r="BM25" s="31" t="s">
        <v>362</v>
      </c>
      <c r="BN25" s="31"/>
      <c r="BO25" s="31"/>
      <c r="BP25" s="31"/>
      <c r="BQ25" s="77"/>
      <c r="BR25" s="77"/>
      <c r="BS25" s="78"/>
      <c r="BT25" s="78" t="s">
        <v>362</v>
      </c>
      <c r="BU25" s="40"/>
      <c r="BV25" s="121" t="s">
        <v>992</v>
      </c>
      <c r="BW25" s="122" t="s">
        <v>995</v>
      </c>
    </row>
    <row r="26" spans="1:102" x14ac:dyDescent="0.15">
      <c r="A26" s="75">
        <v>169</v>
      </c>
      <c r="B26" s="94">
        <v>41927</v>
      </c>
      <c r="C26" s="50" t="s">
        <v>436</v>
      </c>
      <c r="D26" s="30" t="s">
        <v>1029</v>
      </c>
      <c r="E26" s="30"/>
      <c r="F26" s="30" t="s">
        <v>435</v>
      </c>
      <c r="G26" s="94">
        <v>41831</v>
      </c>
      <c r="H26" s="31" t="s">
        <v>711</v>
      </c>
      <c r="I26" s="31" t="s">
        <v>760</v>
      </c>
      <c r="J26" s="31"/>
      <c r="K26" s="30" t="s">
        <v>509</v>
      </c>
      <c r="L26" s="30" t="s">
        <v>510</v>
      </c>
      <c r="M26" s="30">
        <v>128.36000000000001</v>
      </c>
      <c r="N26" s="30">
        <v>31.32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19.86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17" t="s">
        <v>433</v>
      </c>
      <c r="AS26" s="31" t="s">
        <v>362</v>
      </c>
      <c r="AT26" s="31"/>
      <c r="AU26" s="31"/>
      <c r="AV26" s="31" t="s">
        <v>763</v>
      </c>
      <c r="AW26" s="31">
        <v>11.3</v>
      </c>
      <c r="AX26" s="31" t="s">
        <v>362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>
        <v>24</v>
      </c>
      <c r="BM26" s="31" t="s">
        <v>362</v>
      </c>
      <c r="BN26" s="31"/>
      <c r="BO26" s="31"/>
      <c r="BP26" s="31"/>
      <c r="BQ26" s="40"/>
      <c r="BR26" s="40"/>
      <c r="BS26" s="31"/>
      <c r="BT26" s="78" t="s">
        <v>362</v>
      </c>
      <c r="BU26" s="40"/>
      <c r="BV26" t="s">
        <v>1055</v>
      </c>
      <c r="BW26" s="122" t="s">
        <v>995</v>
      </c>
    </row>
    <row r="27" spans="1:102" x14ac:dyDescent="0.15">
      <c r="A27" s="75">
        <v>211</v>
      </c>
      <c r="B27" s="94">
        <v>41927</v>
      </c>
      <c r="C27" s="50" t="s">
        <v>436</v>
      </c>
      <c r="D27" s="30" t="s">
        <v>1029</v>
      </c>
      <c r="E27" s="30"/>
      <c r="F27" s="30" t="s">
        <v>435</v>
      </c>
      <c r="G27" s="29">
        <v>41698</v>
      </c>
      <c r="H27" s="31" t="s">
        <v>362</v>
      </c>
      <c r="I27" s="31" t="s">
        <v>508</v>
      </c>
      <c r="J27" s="31"/>
      <c r="K27" s="30" t="s">
        <v>447</v>
      </c>
      <c r="L27" s="30" t="s">
        <v>512</v>
      </c>
      <c r="M27" s="30">
        <v>100.485</v>
      </c>
      <c r="N27" s="30">
        <v>36.024999999999999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26.331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31"/>
      <c r="AW27" s="31"/>
      <c r="AX27" s="31" t="s">
        <v>362</v>
      </c>
      <c r="AY27" s="30"/>
      <c r="AZ27" s="31">
        <v>0</v>
      </c>
      <c r="BA27" s="31">
        <v>0</v>
      </c>
      <c r="BB27" s="31">
        <v>7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/>
      <c r="BM27" s="31" t="s">
        <v>362</v>
      </c>
      <c r="BN27" s="31"/>
      <c r="BO27" s="31"/>
      <c r="BP27" s="31"/>
      <c r="BQ27" s="40"/>
      <c r="BR27" s="40"/>
      <c r="BS27" s="31"/>
      <c r="BT27" s="78" t="s">
        <v>362</v>
      </c>
      <c r="BU27" s="30" t="s">
        <v>513</v>
      </c>
      <c r="BV27" s="121" t="s">
        <v>992</v>
      </c>
      <c r="BW27" s="123" t="s">
        <v>995</v>
      </c>
    </row>
    <row r="28" spans="1:102" x14ac:dyDescent="0.15">
      <c r="A28" s="75">
        <v>253</v>
      </c>
      <c r="B28" s="94">
        <v>41927</v>
      </c>
      <c r="C28" s="40" t="s">
        <v>436</v>
      </c>
      <c r="D28" s="30" t="s">
        <v>1029</v>
      </c>
      <c r="E28" s="30"/>
      <c r="F28" s="30" t="s">
        <v>435</v>
      </c>
      <c r="G28" s="29">
        <v>41547</v>
      </c>
      <c r="H28" s="31" t="s">
        <v>372</v>
      </c>
      <c r="I28" s="31" t="s">
        <v>362</v>
      </c>
      <c r="J28" s="31"/>
      <c r="K28" s="30" t="s">
        <v>358</v>
      </c>
      <c r="L28" s="76" t="s">
        <v>359</v>
      </c>
      <c r="M28" s="76">
        <v>135.99</v>
      </c>
      <c r="N28" s="76">
        <v>30.09</v>
      </c>
      <c r="O28" s="76" t="s">
        <v>360</v>
      </c>
      <c r="P28" s="76">
        <v>21000</v>
      </c>
      <c r="Q28" s="76">
        <v>29.99</v>
      </c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>
        <v>17.190000000000001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76"/>
      <c r="AR28" s="30" t="s">
        <v>433</v>
      </c>
      <c r="AS28" s="31" t="s">
        <v>362</v>
      </c>
      <c r="AT28" s="78"/>
      <c r="AU28" s="78"/>
      <c r="AV28" s="78" t="s">
        <v>361</v>
      </c>
      <c r="AW28" s="78">
        <v>11.6</v>
      </c>
      <c r="AX28" s="78" t="s">
        <v>362</v>
      </c>
      <c r="AY28" s="76"/>
      <c r="AZ28" s="78">
        <v>0</v>
      </c>
      <c r="BA28" s="78">
        <v>0</v>
      </c>
      <c r="BB28" s="78">
        <v>0</v>
      </c>
      <c r="BC28" s="78">
        <v>20</v>
      </c>
      <c r="BD28" s="78">
        <v>0</v>
      </c>
      <c r="BE28" s="78">
        <v>0</v>
      </c>
      <c r="BF28" s="78">
        <v>0</v>
      </c>
      <c r="BG28" s="78">
        <v>0</v>
      </c>
      <c r="BH28" s="31">
        <v>0</v>
      </c>
      <c r="BI28" s="31">
        <v>0</v>
      </c>
      <c r="BJ28" s="78"/>
      <c r="BK28" s="78" t="s">
        <v>362</v>
      </c>
      <c r="BL28" s="31"/>
      <c r="BM28" s="31" t="s">
        <v>362</v>
      </c>
      <c r="BN28" s="78"/>
      <c r="BO28" s="78"/>
      <c r="BP28" s="78"/>
      <c r="BQ28" s="77" t="s">
        <v>363</v>
      </c>
      <c r="BR28" s="77"/>
      <c r="BS28" s="78"/>
      <c r="BT28" s="78" t="s">
        <v>362</v>
      </c>
      <c r="BU28" s="30"/>
      <c r="BV28" s="20" t="s">
        <v>1030</v>
      </c>
      <c r="BW28" s="123" t="s">
        <v>997</v>
      </c>
    </row>
    <row r="29" spans="1:102" x14ac:dyDescent="0.15">
      <c r="A29" s="75">
        <v>331</v>
      </c>
      <c r="B29" s="94">
        <v>41927</v>
      </c>
      <c r="C29" s="40" t="s">
        <v>436</v>
      </c>
      <c r="D29" s="30" t="s">
        <v>1029</v>
      </c>
      <c r="E29" s="30"/>
      <c r="F29" s="30" t="s">
        <v>435</v>
      </c>
      <c r="G29" s="29">
        <v>41670</v>
      </c>
      <c r="H29" s="31" t="s">
        <v>362</v>
      </c>
      <c r="I29" s="31" t="s">
        <v>508</v>
      </c>
      <c r="J29" s="31"/>
      <c r="K29" s="30" t="s">
        <v>364</v>
      </c>
      <c r="L29" s="30" t="s">
        <v>365</v>
      </c>
      <c r="M29" s="30">
        <v>125</v>
      </c>
      <c r="N29" s="30">
        <v>35.4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24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78"/>
      <c r="AU29" s="78"/>
      <c r="AV29" s="78"/>
      <c r="AW29" s="78"/>
      <c r="AX29" s="78" t="s">
        <v>362</v>
      </c>
      <c r="AY29" s="76"/>
      <c r="AZ29" s="78">
        <v>0</v>
      </c>
      <c r="BA29" s="78">
        <v>0</v>
      </c>
      <c r="BB29" s="78">
        <v>0</v>
      </c>
      <c r="BC29" s="78">
        <v>34</v>
      </c>
      <c r="BD29" s="78">
        <v>0</v>
      </c>
      <c r="BE29" s="78">
        <v>0</v>
      </c>
      <c r="BF29" s="78">
        <v>0</v>
      </c>
      <c r="BG29" s="78">
        <v>0</v>
      </c>
      <c r="BH29" s="31">
        <v>0</v>
      </c>
      <c r="BI29" s="31">
        <v>0</v>
      </c>
      <c r="BJ29" s="78"/>
      <c r="BK29" s="78" t="s">
        <v>362</v>
      </c>
      <c r="BL29" s="78">
        <v>12</v>
      </c>
      <c r="BM29" s="31" t="s">
        <v>362</v>
      </c>
      <c r="BN29" s="31"/>
      <c r="BO29" s="31"/>
      <c r="BP29" s="31"/>
      <c r="BQ29" s="76"/>
      <c r="BR29" s="76"/>
      <c r="BS29" s="78"/>
      <c r="BT29" s="78" t="s">
        <v>362</v>
      </c>
      <c r="BU29" s="76"/>
      <c r="BV29" s="20" t="s">
        <v>992</v>
      </c>
      <c r="BW29" s="123" t="s">
        <v>997</v>
      </c>
    </row>
    <row r="30" spans="1:102" x14ac:dyDescent="0.15">
      <c r="A30" s="75">
        <v>2461</v>
      </c>
      <c r="B30" s="94">
        <v>41927</v>
      </c>
      <c r="C30" s="50" t="s">
        <v>436</v>
      </c>
      <c r="D30" s="30" t="s">
        <v>1029</v>
      </c>
      <c r="E30" s="30"/>
      <c r="F30" s="30" t="s">
        <v>435</v>
      </c>
      <c r="G30" s="29">
        <v>41547</v>
      </c>
      <c r="H30" s="31" t="s">
        <v>372</v>
      </c>
      <c r="I30" s="31" t="s">
        <v>362</v>
      </c>
      <c r="J30" s="31"/>
      <c r="K30" s="30" t="s">
        <v>374</v>
      </c>
      <c r="L30" s="32" t="s">
        <v>359</v>
      </c>
      <c r="M30" s="30">
        <v>139.49</v>
      </c>
      <c r="N30" s="30">
        <v>30.84</v>
      </c>
      <c r="O30" s="30" t="s">
        <v>360</v>
      </c>
      <c r="P30" s="30">
        <v>21000</v>
      </c>
      <c r="Q30" s="30">
        <v>30.77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17.59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31"/>
      <c r="AU30" s="31"/>
      <c r="AV30" s="31" t="s">
        <v>361</v>
      </c>
      <c r="AW30" s="31">
        <v>11.6</v>
      </c>
      <c r="AX30" s="31" t="s">
        <v>362</v>
      </c>
      <c r="AY30" s="30"/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20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362</v>
      </c>
      <c r="BL30" s="31"/>
      <c r="BM30" s="31" t="s">
        <v>362</v>
      </c>
      <c r="BN30" s="31"/>
      <c r="BO30" s="31"/>
      <c r="BP30" s="31"/>
      <c r="BQ30" s="40"/>
      <c r="BR30" s="40"/>
      <c r="BS30" s="31"/>
      <c r="BT30" s="78" t="s">
        <v>362</v>
      </c>
      <c r="BU30" s="40" t="s">
        <v>794</v>
      </c>
      <c r="BV30" t="s">
        <v>1032</v>
      </c>
      <c r="BW30" s="123" t="s">
        <v>997</v>
      </c>
    </row>
    <row r="31" spans="1:102" x14ac:dyDescent="0.15">
      <c r="A31" s="75">
        <v>613</v>
      </c>
      <c r="B31" s="94">
        <v>41927</v>
      </c>
      <c r="C31" s="50" t="s">
        <v>436</v>
      </c>
      <c r="D31" s="30" t="s">
        <v>1029</v>
      </c>
      <c r="E31" s="30"/>
      <c r="F31" s="30" t="s">
        <v>435</v>
      </c>
      <c r="G31" s="29">
        <v>41873</v>
      </c>
      <c r="H31" s="31" t="s">
        <v>372</v>
      </c>
      <c r="I31" s="31" t="s">
        <v>362</v>
      </c>
      <c r="J31" s="31"/>
      <c r="K31" s="30" t="s">
        <v>378</v>
      </c>
      <c r="L31" s="30" t="s">
        <v>379</v>
      </c>
      <c r="M31" s="30">
        <v>133</v>
      </c>
      <c r="N31" s="30">
        <v>34.700000000000003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19.59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31">
        <v>9.9</v>
      </c>
      <c r="AX31" s="31" t="s">
        <v>456</v>
      </c>
      <c r="AY31" s="30"/>
      <c r="AZ31" s="31">
        <v>0</v>
      </c>
      <c r="BA31" s="31">
        <v>32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372</v>
      </c>
      <c r="BL31" s="31">
        <v>24</v>
      </c>
      <c r="BM31" s="31" t="s">
        <v>362</v>
      </c>
      <c r="BN31" s="31"/>
      <c r="BO31" s="31"/>
      <c r="BP31" s="31"/>
      <c r="BQ31" s="40"/>
      <c r="BR31" s="40"/>
      <c r="BS31" s="31"/>
      <c r="BT31" s="78" t="s">
        <v>362</v>
      </c>
      <c r="BU31" s="40"/>
      <c r="BV31" s="121" t="s">
        <v>992</v>
      </c>
      <c r="BW31" s="122" t="s">
        <v>995</v>
      </c>
    </row>
    <row r="32" spans="1:102" x14ac:dyDescent="0.15">
      <c r="A32" s="75">
        <v>773</v>
      </c>
      <c r="B32" s="94">
        <v>41927</v>
      </c>
      <c r="C32" s="50" t="s">
        <v>436</v>
      </c>
      <c r="D32" s="30" t="s">
        <v>1029</v>
      </c>
      <c r="E32" s="30"/>
      <c r="F32" s="30" t="s">
        <v>435</v>
      </c>
      <c r="G32" s="29">
        <v>41774</v>
      </c>
      <c r="H32" s="31" t="s">
        <v>372</v>
      </c>
      <c r="I32" s="31" t="s">
        <v>362</v>
      </c>
      <c r="J32" s="31"/>
      <c r="K32" s="30" t="s">
        <v>464</v>
      </c>
      <c r="L32" s="30" t="s">
        <v>465</v>
      </c>
      <c r="M32" s="30">
        <v>110</v>
      </c>
      <c r="N32" s="30">
        <v>33.799999999999997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23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10</v>
      </c>
      <c r="AX32" s="31" t="s">
        <v>362</v>
      </c>
      <c r="AY32" s="30"/>
      <c r="AZ32" s="31">
        <v>0</v>
      </c>
      <c r="BA32" s="31">
        <v>0</v>
      </c>
      <c r="BB32" s="31">
        <v>0</v>
      </c>
      <c r="BC32" s="31">
        <v>22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77"/>
      <c r="BS32" s="31"/>
      <c r="BT32" s="78" t="s">
        <v>362</v>
      </c>
      <c r="BU32" s="40"/>
      <c r="BV32" s="124" t="s">
        <v>992</v>
      </c>
      <c r="BW32" s="123" t="s">
        <v>995</v>
      </c>
    </row>
    <row r="33" spans="1:102" x14ac:dyDescent="0.15">
      <c r="A33" s="75">
        <v>865</v>
      </c>
      <c r="B33" s="94">
        <v>41927</v>
      </c>
      <c r="C33" s="50" t="s">
        <v>436</v>
      </c>
      <c r="D33" s="30" t="s">
        <v>1029</v>
      </c>
      <c r="E33" s="30"/>
      <c r="F33" s="30" t="s">
        <v>435</v>
      </c>
      <c r="G33" s="29">
        <v>41851</v>
      </c>
      <c r="H33" s="31" t="s">
        <v>372</v>
      </c>
      <c r="I33" s="31" t="s">
        <v>362</v>
      </c>
      <c r="J33" s="31"/>
      <c r="K33" s="30" t="s">
        <v>467</v>
      </c>
      <c r="L33" s="30" t="s">
        <v>468</v>
      </c>
      <c r="M33" s="30">
        <v>123.9</v>
      </c>
      <c r="N33" s="30">
        <v>25.57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17.89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456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/>
      <c r="BK33" s="31" t="s">
        <v>362</v>
      </c>
      <c r="BL33" s="31"/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76"/>
      <c r="BV33" t="s">
        <v>1057</v>
      </c>
      <c r="BW33" s="123" t="s">
        <v>995</v>
      </c>
    </row>
    <row r="34" spans="1:102" x14ac:dyDescent="0.15">
      <c r="A34" s="75">
        <v>951</v>
      </c>
      <c r="B34" s="94">
        <v>41927</v>
      </c>
      <c r="C34" s="50" t="s">
        <v>436</v>
      </c>
      <c r="D34" s="30" t="s">
        <v>1029</v>
      </c>
      <c r="E34" s="30"/>
      <c r="F34" s="30" t="s">
        <v>435</v>
      </c>
      <c r="G34" s="29">
        <v>41820</v>
      </c>
      <c r="H34" s="31" t="s">
        <v>372</v>
      </c>
      <c r="I34" s="31" t="s">
        <v>362</v>
      </c>
      <c r="J34" s="31"/>
      <c r="K34" s="76" t="s">
        <v>629</v>
      </c>
      <c r="L34" s="76" t="s">
        <v>630</v>
      </c>
      <c r="M34" s="76">
        <v>156.29</v>
      </c>
      <c r="N34" s="76">
        <v>28.59</v>
      </c>
      <c r="O34" s="30" t="s">
        <v>360</v>
      </c>
      <c r="P34" s="76">
        <v>1200</v>
      </c>
      <c r="Q34" s="76">
        <v>27.51</v>
      </c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>
        <v>14.61</v>
      </c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30" t="s">
        <v>433</v>
      </c>
      <c r="AS34" s="31" t="s">
        <v>362</v>
      </c>
      <c r="AT34" s="78"/>
      <c r="AU34" s="78"/>
      <c r="AV34" s="78" t="s">
        <v>361</v>
      </c>
      <c r="AW34" s="78">
        <v>9.9</v>
      </c>
      <c r="AX34" s="78" t="s">
        <v>362</v>
      </c>
      <c r="AY34" s="76"/>
      <c r="AZ34" s="78">
        <v>0</v>
      </c>
      <c r="BA34" s="78">
        <v>0</v>
      </c>
      <c r="BB34" s="78">
        <v>0</v>
      </c>
      <c r="BC34" s="78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12</v>
      </c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76"/>
      <c r="BV34" t="s">
        <v>992</v>
      </c>
      <c r="BW34" s="122" t="s">
        <v>995</v>
      </c>
    </row>
    <row r="35" spans="1:102" x14ac:dyDescent="0.15">
      <c r="A35" s="75">
        <v>3046</v>
      </c>
      <c r="B35" s="94">
        <v>41927</v>
      </c>
      <c r="C35" s="50" t="s">
        <v>436</v>
      </c>
      <c r="D35" s="30" t="s">
        <v>1029</v>
      </c>
      <c r="E35" s="30"/>
      <c r="F35" s="30" t="s">
        <v>435</v>
      </c>
      <c r="G35" s="29">
        <v>41639</v>
      </c>
      <c r="H35" s="31" t="s">
        <v>372</v>
      </c>
      <c r="I35" s="31" t="s">
        <v>362</v>
      </c>
      <c r="J35" s="31"/>
      <c r="K35" s="30" t="s">
        <v>637</v>
      </c>
      <c r="L35" s="30" t="s">
        <v>815</v>
      </c>
      <c r="M35" s="30">
        <v>140</v>
      </c>
      <c r="N35" s="30">
        <v>31.5</v>
      </c>
      <c r="O35" s="30" t="s">
        <v>360</v>
      </c>
      <c r="P35" s="30">
        <v>2500</v>
      </c>
      <c r="Q35" s="30">
        <v>30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20.5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78"/>
      <c r="AW35" s="78"/>
      <c r="AX35" s="31" t="s">
        <v>456</v>
      </c>
      <c r="AY35" s="30"/>
      <c r="AZ35" s="31">
        <v>0</v>
      </c>
      <c r="BA35" s="31">
        <v>0</v>
      </c>
      <c r="BB35" s="31">
        <v>12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24</v>
      </c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77"/>
      <c r="BS35" s="31"/>
      <c r="BT35" s="78" t="s">
        <v>362</v>
      </c>
      <c r="BU35" s="40"/>
      <c r="BV35" s="20" t="s">
        <v>1002</v>
      </c>
      <c r="BW35" s="123" t="s">
        <v>995</v>
      </c>
      <c r="BX35" s="1"/>
      <c r="BY35" s="1"/>
      <c r="BZ35" s="1"/>
    </row>
    <row r="36" spans="1:102" x14ac:dyDescent="0.15">
      <c r="A36" s="75">
        <v>1183</v>
      </c>
      <c r="B36" s="94">
        <v>41927</v>
      </c>
      <c r="C36" s="50" t="s">
        <v>436</v>
      </c>
      <c r="D36" s="30" t="s">
        <v>1029</v>
      </c>
      <c r="E36" s="30"/>
      <c r="F36" s="30" t="s">
        <v>435</v>
      </c>
      <c r="G36" s="29">
        <v>41912</v>
      </c>
      <c r="H36" s="31" t="s">
        <v>372</v>
      </c>
      <c r="I36" s="31" t="s">
        <v>362</v>
      </c>
      <c r="J36" s="31"/>
      <c r="K36" s="30" t="s">
        <v>640</v>
      </c>
      <c r="L36" s="30" t="s">
        <v>641</v>
      </c>
      <c r="M36" s="30">
        <v>130.18</v>
      </c>
      <c r="N36" s="30">
        <v>32.99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19.09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31">
        <v>9.9</v>
      </c>
      <c r="AX36" s="31" t="s">
        <v>456</v>
      </c>
      <c r="AY36" s="30"/>
      <c r="AZ36" s="31">
        <v>0</v>
      </c>
      <c r="BA36" s="31">
        <v>25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12</v>
      </c>
      <c r="BK36" s="31" t="s">
        <v>372</v>
      </c>
      <c r="BL36" s="31"/>
      <c r="BM36" s="31" t="s">
        <v>362</v>
      </c>
      <c r="BN36" s="31"/>
      <c r="BO36" s="31"/>
      <c r="BP36" s="31"/>
      <c r="BQ36" s="40"/>
      <c r="BR36" s="40"/>
      <c r="BS36" s="31"/>
      <c r="BT36" s="78" t="s">
        <v>362</v>
      </c>
      <c r="BU36" s="40" t="s">
        <v>642</v>
      </c>
      <c r="BV36" s="121" t="s">
        <v>992</v>
      </c>
      <c r="BW36" s="123" t="s">
        <v>993</v>
      </c>
    </row>
    <row r="37" spans="1:102" x14ac:dyDescent="0.15">
      <c r="A37" s="75">
        <v>2817</v>
      </c>
      <c r="B37" s="94">
        <v>41927</v>
      </c>
      <c r="C37" s="40" t="s">
        <v>436</v>
      </c>
      <c r="D37" s="30" t="s">
        <v>1029</v>
      </c>
      <c r="E37" s="30"/>
      <c r="F37" s="30" t="s">
        <v>435</v>
      </c>
      <c r="G37" s="29">
        <v>41820</v>
      </c>
      <c r="H37" s="31" t="s">
        <v>362</v>
      </c>
      <c r="I37" s="31" t="s">
        <v>508</v>
      </c>
      <c r="J37" s="31"/>
      <c r="K37" s="30" t="s">
        <v>644</v>
      </c>
      <c r="L37" s="30" t="s">
        <v>645</v>
      </c>
      <c r="M37" s="30">
        <v>129.66</v>
      </c>
      <c r="N37" s="30">
        <v>42.82</v>
      </c>
      <c r="O37" s="30"/>
      <c r="P37" s="30"/>
      <c r="Q37" s="30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>
        <v>31.16</v>
      </c>
      <c r="AG37" s="76"/>
      <c r="AH37" s="76"/>
      <c r="AI37" s="30"/>
      <c r="AJ37" s="76"/>
      <c r="AK37" s="76"/>
      <c r="AL37" s="76"/>
      <c r="AM37" s="76"/>
      <c r="AN37" s="76"/>
      <c r="AO37" s="76"/>
      <c r="AP37" s="76"/>
      <c r="AQ37" s="76"/>
      <c r="AR37" s="30" t="s">
        <v>433</v>
      </c>
      <c r="AS37" s="31" t="s">
        <v>362</v>
      </c>
      <c r="AT37" s="78"/>
      <c r="AU37" s="78"/>
      <c r="AV37" s="31"/>
      <c r="AW37" s="31"/>
      <c r="AX37" s="78" t="s">
        <v>362</v>
      </c>
      <c r="AY37" s="76"/>
      <c r="AZ37" s="78">
        <v>0</v>
      </c>
      <c r="BA37" s="31">
        <v>0</v>
      </c>
      <c r="BB37" s="78">
        <v>0</v>
      </c>
      <c r="BC37" s="78">
        <v>38</v>
      </c>
      <c r="BD37" s="78">
        <v>0</v>
      </c>
      <c r="BE37" s="78">
        <v>0</v>
      </c>
      <c r="BF37" s="78">
        <v>0</v>
      </c>
      <c r="BG37" s="78">
        <v>0</v>
      </c>
      <c r="BH37" s="31">
        <v>0</v>
      </c>
      <c r="BI37" s="31">
        <v>0</v>
      </c>
      <c r="BJ37" s="78"/>
      <c r="BK37" s="31"/>
      <c r="BL37" s="31"/>
      <c r="BM37" s="31" t="s">
        <v>362</v>
      </c>
      <c r="BN37" s="78"/>
      <c r="BO37" s="31"/>
      <c r="BP37" s="78"/>
      <c r="BQ37" s="77"/>
      <c r="BR37" s="77"/>
      <c r="BS37" s="78"/>
      <c r="BT37" s="78" t="s">
        <v>362</v>
      </c>
      <c r="BU37" s="77"/>
      <c r="BV37" s="68" t="s">
        <v>992</v>
      </c>
      <c r="BW37" s="122" t="s">
        <v>995</v>
      </c>
    </row>
    <row r="38" spans="1:102" x14ac:dyDescent="0.15">
      <c r="A38" s="75">
        <v>1259</v>
      </c>
      <c r="B38" s="94">
        <v>41927</v>
      </c>
      <c r="C38" s="50" t="s">
        <v>436</v>
      </c>
      <c r="D38" s="30" t="s">
        <v>1029</v>
      </c>
      <c r="E38" s="30"/>
      <c r="F38" s="30" t="s">
        <v>435</v>
      </c>
      <c r="G38" s="29">
        <v>41455</v>
      </c>
      <c r="H38" s="31" t="s">
        <v>362</v>
      </c>
      <c r="I38" s="31" t="s">
        <v>508</v>
      </c>
      <c r="J38" s="31"/>
      <c r="K38" s="30" t="s">
        <v>646</v>
      </c>
      <c r="L38" s="30" t="s">
        <v>647</v>
      </c>
      <c r="M38" s="30">
        <v>207.77</v>
      </c>
      <c r="N38" s="30">
        <v>37.65</v>
      </c>
      <c r="O38" s="30" t="s">
        <v>360</v>
      </c>
      <c r="P38" s="30">
        <v>21000</v>
      </c>
      <c r="Q38" s="30">
        <v>36.11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22.3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31"/>
      <c r="AW38" s="31"/>
      <c r="AX38" s="31" t="s">
        <v>362</v>
      </c>
      <c r="AY38" s="30"/>
      <c r="AZ38" s="31">
        <v>0</v>
      </c>
      <c r="BA38" s="31">
        <v>0</v>
      </c>
      <c r="BB38" s="31">
        <v>30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362</v>
      </c>
      <c r="BL38" s="31"/>
      <c r="BM38" s="31" t="s">
        <v>362</v>
      </c>
      <c r="BN38" s="31"/>
      <c r="BO38" s="31"/>
      <c r="BP38" s="31"/>
      <c r="BQ38" s="40"/>
      <c r="BR38" s="40"/>
      <c r="BS38" s="31"/>
      <c r="BT38" s="78" t="s">
        <v>362</v>
      </c>
      <c r="BU38" s="40"/>
      <c r="BV38" t="s">
        <v>1035</v>
      </c>
      <c r="BW38" s="123" t="s">
        <v>997</v>
      </c>
      <c r="BX38" s="1"/>
    </row>
    <row r="39" spans="1:102" x14ac:dyDescent="0.15">
      <c r="A39" s="75">
        <v>3241</v>
      </c>
      <c r="B39" s="94">
        <v>41927</v>
      </c>
      <c r="C39" s="50" t="s">
        <v>436</v>
      </c>
      <c r="D39" s="30" t="s">
        <v>1029</v>
      </c>
      <c r="E39" s="30"/>
      <c r="F39" s="30" t="s">
        <v>435</v>
      </c>
      <c r="G39" s="29">
        <v>41639</v>
      </c>
      <c r="H39" s="31" t="s">
        <v>372</v>
      </c>
      <c r="I39" s="31" t="s">
        <v>362</v>
      </c>
      <c r="J39" s="31"/>
      <c r="K39" s="30" t="s">
        <v>720</v>
      </c>
      <c r="L39" s="30" t="s">
        <v>815</v>
      </c>
      <c r="M39" s="30">
        <v>129</v>
      </c>
      <c r="N39" s="30">
        <v>33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20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31" t="s">
        <v>361</v>
      </c>
      <c r="AW39" s="31">
        <v>11.3</v>
      </c>
      <c r="AX39" s="31" t="s">
        <v>456</v>
      </c>
      <c r="AY39" s="30"/>
      <c r="AZ39" s="31">
        <v>0</v>
      </c>
      <c r="BA39" s="31">
        <v>38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362</v>
      </c>
      <c r="BL39" s="31">
        <v>24</v>
      </c>
      <c r="BM39" s="31" t="s">
        <v>362</v>
      </c>
      <c r="BN39" s="31"/>
      <c r="BO39" s="31"/>
      <c r="BP39" s="31"/>
      <c r="BQ39" s="40"/>
      <c r="BR39" s="40"/>
      <c r="BS39" s="31"/>
      <c r="BT39" s="78" t="s">
        <v>362</v>
      </c>
      <c r="BU39" s="40"/>
      <c r="BV39" t="s">
        <v>1005</v>
      </c>
      <c r="BW39" s="123" t="s">
        <v>997</v>
      </c>
      <c r="BX39" s="1"/>
      <c r="BY39" s="1"/>
      <c r="BZ39" s="1"/>
    </row>
    <row r="40" spans="1:102" x14ac:dyDescent="0.15">
      <c r="A40" s="75">
        <v>3641</v>
      </c>
      <c r="B40" s="94">
        <v>41927</v>
      </c>
      <c r="C40" s="50" t="s">
        <v>436</v>
      </c>
      <c r="D40" s="30" t="s">
        <v>1029</v>
      </c>
      <c r="E40" s="30"/>
      <c r="F40" s="30" t="s">
        <v>435</v>
      </c>
      <c r="G40" s="29">
        <v>41820</v>
      </c>
      <c r="H40" s="31" t="s">
        <v>372</v>
      </c>
      <c r="I40" s="31" t="s">
        <v>362</v>
      </c>
      <c r="J40" s="31"/>
      <c r="K40" s="30" t="s">
        <v>723</v>
      </c>
      <c r="L40" s="171" t="s">
        <v>1058</v>
      </c>
      <c r="M40" s="81">
        <v>149.65</v>
      </c>
      <c r="N40" s="81">
        <v>30.55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20.9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17" t="s">
        <v>433</v>
      </c>
      <c r="AS40" s="31" t="s">
        <v>362</v>
      </c>
      <c r="AT40" s="31"/>
      <c r="AU40" s="31"/>
      <c r="AV40" s="78" t="s">
        <v>361</v>
      </c>
      <c r="AW40" s="78">
        <v>11.8</v>
      </c>
      <c r="AX40" s="31" t="s">
        <v>456</v>
      </c>
      <c r="AY40" s="30"/>
      <c r="AZ40" s="31">
        <v>0</v>
      </c>
      <c r="BA40" s="31">
        <v>0</v>
      </c>
      <c r="BB40" s="31">
        <v>23.170729999999999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/>
      <c r="BM40" s="31" t="s">
        <v>362</v>
      </c>
      <c r="BN40" s="31"/>
      <c r="BO40" s="31"/>
      <c r="BP40" s="31"/>
      <c r="BQ40" s="77"/>
      <c r="BR40" s="40"/>
      <c r="BS40" s="31"/>
      <c r="BT40" s="78" t="s">
        <v>362</v>
      </c>
      <c r="BU40" s="30" t="s">
        <v>1059</v>
      </c>
      <c r="BV40" t="s">
        <v>992</v>
      </c>
      <c r="BW40" s="123" t="s">
        <v>995</v>
      </c>
      <c r="BX40" s="1"/>
    </row>
    <row r="41" spans="1:102" x14ac:dyDescent="0.15">
      <c r="A41" s="75">
        <v>3296</v>
      </c>
      <c r="B41" s="94">
        <v>41927</v>
      </c>
      <c r="C41" s="50" t="s">
        <v>436</v>
      </c>
      <c r="D41" s="30" t="s">
        <v>1029</v>
      </c>
      <c r="E41" s="30"/>
      <c r="F41" s="30" t="s">
        <v>435</v>
      </c>
      <c r="G41" s="33">
        <v>41683</v>
      </c>
      <c r="H41" s="31" t="s">
        <v>372</v>
      </c>
      <c r="I41" s="31" t="s">
        <v>362</v>
      </c>
      <c r="J41" s="31"/>
      <c r="K41" s="30" t="s">
        <v>457</v>
      </c>
      <c r="L41" s="30" t="s">
        <v>732</v>
      </c>
      <c r="M41" s="30">
        <v>120</v>
      </c>
      <c r="N41" s="30">
        <v>27.5</v>
      </c>
      <c r="O41" s="30" t="s">
        <v>360</v>
      </c>
      <c r="P41" s="30">
        <v>7500</v>
      </c>
      <c r="Q41" s="30">
        <v>27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15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31" t="s">
        <v>361</v>
      </c>
      <c r="AW41" s="31">
        <v>11.3</v>
      </c>
      <c r="AX41" s="31" t="s">
        <v>456</v>
      </c>
      <c r="AY41" s="30"/>
      <c r="AZ41" s="31">
        <v>0</v>
      </c>
      <c r="BA41" s="31">
        <v>0</v>
      </c>
      <c r="BB41" s="31">
        <v>10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/>
      <c r="BM41" s="31" t="s">
        <v>362</v>
      </c>
      <c r="BN41" s="31"/>
      <c r="BO41" s="31"/>
      <c r="BP41" s="31"/>
      <c r="BQ41" s="40"/>
      <c r="BR41" s="40"/>
      <c r="BS41" s="31"/>
      <c r="BT41" s="78" t="s">
        <v>362</v>
      </c>
      <c r="BU41" s="30"/>
      <c r="BV41" t="s">
        <v>1009</v>
      </c>
      <c r="BW41" s="123" t="s">
        <v>995</v>
      </c>
      <c r="BX41" s="1"/>
    </row>
    <row r="42" spans="1:102" x14ac:dyDescent="0.15">
      <c r="A42" s="75">
        <v>2035</v>
      </c>
      <c r="B42" s="94">
        <v>41927</v>
      </c>
      <c r="C42" s="50" t="s">
        <v>436</v>
      </c>
      <c r="D42" s="30" t="s">
        <v>1029</v>
      </c>
      <c r="E42" s="30"/>
      <c r="F42" s="30" t="s">
        <v>435</v>
      </c>
      <c r="G42" s="33">
        <v>41907</v>
      </c>
      <c r="H42" s="31" t="s">
        <v>372</v>
      </c>
      <c r="I42" s="31" t="s">
        <v>362</v>
      </c>
      <c r="J42" s="31"/>
      <c r="K42" s="30" t="s">
        <v>735</v>
      </c>
      <c r="L42" s="30" t="s">
        <v>736</v>
      </c>
      <c r="M42" s="172">
        <v>117.89</v>
      </c>
      <c r="N42" s="172">
        <v>38.08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21.38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78" t="s">
        <v>361</v>
      </c>
      <c r="AW42" s="78">
        <v>11.3</v>
      </c>
      <c r="AX42" s="31" t="s">
        <v>456</v>
      </c>
      <c r="AY42" s="30"/>
      <c r="AZ42" s="31">
        <v>0</v>
      </c>
      <c r="BA42" s="31">
        <v>35</v>
      </c>
      <c r="BB42" s="31">
        <v>0</v>
      </c>
      <c r="BC42" s="78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>
        <v>24</v>
      </c>
      <c r="BM42" s="31" t="s">
        <v>362</v>
      </c>
      <c r="BN42" s="31"/>
      <c r="BO42" s="31"/>
      <c r="BP42" s="31"/>
      <c r="BQ42" s="40" t="s">
        <v>587</v>
      </c>
      <c r="BR42" s="40" t="s">
        <v>588</v>
      </c>
      <c r="BS42" s="31">
        <v>50</v>
      </c>
      <c r="BT42" s="78" t="s">
        <v>362</v>
      </c>
      <c r="BU42" s="40"/>
      <c r="BV42" s="20" t="s">
        <v>1009</v>
      </c>
      <c r="BW42" s="122" t="s">
        <v>993</v>
      </c>
    </row>
    <row r="43" spans="1:102" x14ac:dyDescent="0.15">
      <c r="A43" s="75">
        <v>1594</v>
      </c>
      <c r="B43" s="94">
        <v>41927</v>
      </c>
      <c r="C43" s="40" t="s">
        <v>436</v>
      </c>
      <c r="D43" s="30" t="s">
        <v>1029</v>
      </c>
      <c r="E43" s="30"/>
      <c r="F43" s="30" t="s">
        <v>435</v>
      </c>
      <c r="G43" s="33">
        <v>41729</v>
      </c>
      <c r="H43" s="31" t="s">
        <v>372</v>
      </c>
      <c r="I43" s="31" t="s">
        <v>362</v>
      </c>
      <c r="J43" s="31"/>
      <c r="K43" s="30" t="s">
        <v>589</v>
      </c>
      <c r="L43" s="30" t="s">
        <v>590</v>
      </c>
      <c r="M43" s="30">
        <v>136</v>
      </c>
      <c r="N43" s="30">
        <v>38.729999999999997</v>
      </c>
      <c r="O43" s="30" t="s">
        <v>360</v>
      </c>
      <c r="P43" s="30">
        <v>21000</v>
      </c>
      <c r="Q43" s="30">
        <v>38.729999999999997</v>
      </c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>
        <v>23.27</v>
      </c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30" t="s">
        <v>433</v>
      </c>
      <c r="AS43" s="31" t="s">
        <v>362</v>
      </c>
      <c r="AT43" s="78"/>
      <c r="AU43" s="78"/>
      <c r="AV43" s="78" t="s">
        <v>361</v>
      </c>
      <c r="AW43" s="31">
        <v>9.9</v>
      </c>
      <c r="AX43" s="78" t="s">
        <v>362</v>
      </c>
      <c r="AY43" s="76"/>
      <c r="AZ43" s="78">
        <v>0</v>
      </c>
      <c r="BA43" s="78">
        <v>20</v>
      </c>
      <c r="BB43" s="78">
        <v>0</v>
      </c>
      <c r="BC43" s="78">
        <v>17</v>
      </c>
      <c r="BD43" s="78">
        <v>0</v>
      </c>
      <c r="BE43" s="78">
        <v>0</v>
      </c>
      <c r="BF43" s="78">
        <v>0</v>
      </c>
      <c r="BG43" s="78">
        <v>0</v>
      </c>
      <c r="BH43" s="31">
        <v>0</v>
      </c>
      <c r="BI43" s="31">
        <v>0</v>
      </c>
      <c r="BJ43" s="78"/>
      <c r="BK43" s="78" t="s">
        <v>362</v>
      </c>
      <c r="BL43" s="78">
        <v>12</v>
      </c>
      <c r="BM43" s="31" t="s">
        <v>362</v>
      </c>
      <c r="BN43" s="78"/>
      <c r="BO43" s="78"/>
      <c r="BP43" s="78"/>
      <c r="BQ43" s="77"/>
      <c r="BR43" s="77"/>
      <c r="BS43" s="78"/>
      <c r="BT43" s="78" t="s">
        <v>362</v>
      </c>
      <c r="BU43" s="77" t="s">
        <v>794</v>
      </c>
      <c r="BV43" s="124" t="s">
        <v>992</v>
      </c>
      <c r="BW43" s="123" t="s">
        <v>995</v>
      </c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</row>
    <row r="44" spans="1:102" x14ac:dyDescent="0.15">
      <c r="A44" s="75">
        <v>3305</v>
      </c>
      <c r="B44" s="94">
        <v>41927</v>
      </c>
      <c r="C44" s="40" t="s">
        <v>436</v>
      </c>
      <c r="D44" s="30" t="s">
        <v>1029</v>
      </c>
      <c r="E44" s="30"/>
      <c r="F44" s="30" t="s">
        <v>435</v>
      </c>
      <c r="G44" s="33">
        <v>41815</v>
      </c>
      <c r="H44" s="31" t="s">
        <v>362</v>
      </c>
      <c r="I44" s="31" t="s">
        <v>508</v>
      </c>
      <c r="J44" s="31"/>
      <c r="K44" s="30" t="s">
        <v>593</v>
      </c>
      <c r="L44" s="79" t="s">
        <v>1010</v>
      </c>
      <c r="M44" s="30">
        <v>134</v>
      </c>
      <c r="N44" s="30">
        <v>21.9</v>
      </c>
      <c r="O44" s="30"/>
      <c r="P44" s="30"/>
      <c r="Q44" s="30"/>
      <c r="R44" s="76"/>
      <c r="S44" s="76"/>
      <c r="T44" s="76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>
        <v>12.5</v>
      </c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30" t="s">
        <v>433</v>
      </c>
      <c r="AS44" s="31" t="s">
        <v>362</v>
      </c>
      <c r="AT44" s="78"/>
      <c r="AU44" s="78"/>
      <c r="AV44" s="31"/>
      <c r="AW44" s="31"/>
      <c r="AX44" s="78" t="s">
        <v>362</v>
      </c>
      <c r="AY44" s="76"/>
      <c r="AZ44" s="78">
        <v>0</v>
      </c>
      <c r="BA44" s="31">
        <v>0</v>
      </c>
      <c r="BB44" s="78">
        <v>0</v>
      </c>
      <c r="BC44" s="78">
        <v>0</v>
      </c>
      <c r="BD44" s="78">
        <v>0</v>
      </c>
      <c r="BE44" s="78">
        <v>0</v>
      </c>
      <c r="BF44" s="78">
        <v>0</v>
      </c>
      <c r="BG44" s="78">
        <v>0</v>
      </c>
      <c r="BH44" s="31">
        <v>0</v>
      </c>
      <c r="BI44" s="31">
        <v>0</v>
      </c>
      <c r="BJ44" s="78">
        <v>36</v>
      </c>
      <c r="BK44" s="78" t="s">
        <v>362</v>
      </c>
      <c r="BL44" s="78"/>
      <c r="BM44" s="31" t="s">
        <v>362</v>
      </c>
      <c r="BN44" s="78"/>
      <c r="BO44" s="78"/>
      <c r="BP44" s="78"/>
      <c r="BQ44" s="77"/>
      <c r="BR44" s="77"/>
      <c r="BS44" s="78"/>
      <c r="BT44" s="78" t="s">
        <v>362</v>
      </c>
      <c r="BU44" s="77" t="s">
        <v>432</v>
      </c>
      <c r="BV44" t="s">
        <v>992</v>
      </c>
      <c r="BW44" s="123" t="s">
        <v>995</v>
      </c>
    </row>
    <row r="45" spans="1:102" x14ac:dyDescent="0.15">
      <c r="A45" s="75">
        <v>3264</v>
      </c>
      <c r="B45" s="94">
        <v>41927</v>
      </c>
      <c r="C45" s="50" t="s">
        <v>436</v>
      </c>
      <c r="D45" s="30" t="s">
        <v>1029</v>
      </c>
      <c r="E45" s="30"/>
      <c r="F45" s="30" t="s">
        <v>435</v>
      </c>
      <c r="G45" s="29">
        <v>41926</v>
      </c>
      <c r="H45" s="31" t="s">
        <v>372</v>
      </c>
      <c r="I45" s="31" t="s">
        <v>362</v>
      </c>
      <c r="J45" s="31"/>
      <c r="K45" s="30" t="s">
        <v>1011</v>
      </c>
      <c r="L45" s="30" t="s">
        <v>1012</v>
      </c>
      <c r="M45" s="30">
        <v>114</v>
      </c>
      <c r="N45" s="30">
        <v>20.82</v>
      </c>
      <c r="O45" s="30"/>
      <c r="P45" s="46"/>
      <c r="Q45" s="30"/>
      <c r="R45" s="46"/>
      <c r="S45" s="30"/>
      <c r="T45" s="46"/>
      <c r="U45" s="30"/>
      <c r="V45" s="30"/>
      <c r="W45" s="30"/>
      <c r="X45" s="30"/>
      <c r="Y45" s="30"/>
      <c r="Z45" s="46"/>
      <c r="AA45" s="30"/>
      <c r="AB45" s="46"/>
      <c r="AC45" s="30"/>
      <c r="AD45" s="30"/>
      <c r="AE45" s="30"/>
      <c r="AF45" s="30">
        <v>12.36</v>
      </c>
      <c r="AG45" s="46"/>
      <c r="AH45" s="30"/>
      <c r="AI45" s="30"/>
      <c r="AJ45" s="30"/>
      <c r="AK45" s="30"/>
      <c r="AL45" s="30"/>
      <c r="AM45" s="30"/>
      <c r="AN45" s="30"/>
      <c r="AO45" s="30"/>
      <c r="AP45" s="30"/>
      <c r="AQ45" s="76"/>
      <c r="AR45" s="30" t="s">
        <v>433</v>
      </c>
      <c r="AS45" s="31" t="s">
        <v>362</v>
      </c>
      <c r="AT45" s="31"/>
      <c r="AU45" s="31"/>
      <c r="AV45" s="31" t="s">
        <v>361</v>
      </c>
      <c r="AW45" s="31">
        <v>11.3</v>
      </c>
      <c r="AX45" s="31" t="s">
        <v>362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/>
      <c r="BM45" s="31" t="s">
        <v>362</v>
      </c>
      <c r="BN45" s="31"/>
      <c r="BO45" s="31">
        <v>24</v>
      </c>
      <c r="BP45" s="31"/>
      <c r="BQ45" s="30"/>
      <c r="BR45" s="30"/>
      <c r="BS45" s="31"/>
      <c r="BT45" s="78" t="s">
        <v>362</v>
      </c>
      <c r="BU45" s="77"/>
      <c r="BV45" t="s">
        <v>992</v>
      </c>
      <c r="BW45" s="123" t="s">
        <v>993</v>
      </c>
    </row>
    <row r="46" spans="1:102" x14ac:dyDescent="0.15">
      <c r="A46" s="75">
        <v>3088</v>
      </c>
      <c r="B46" s="94">
        <v>41927</v>
      </c>
      <c r="C46" s="50" t="s">
        <v>436</v>
      </c>
      <c r="D46" s="30" t="s">
        <v>1029</v>
      </c>
      <c r="E46" s="30"/>
      <c r="F46" s="30" t="s">
        <v>435</v>
      </c>
      <c r="G46" s="29">
        <v>41639</v>
      </c>
      <c r="H46" s="31" t="s">
        <v>760</v>
      </c>
      <c r="I46" s="31" t="s">
        <v>1013</v>
      </c>
      <c r="J46" s="31"/>
      <c r="K46" s="30" t="s">
        <v>1014</v>
      </c>
      <c r="L46" s="30" t="s">
        <v>1015</v>
      </c>
      <c r="M46" s="30">
        <v>95.7</v>
      </c>
      <c r="N46" s="30">
        <v>27.5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20.100000000000001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433</v>
      </c>
      <c r="AS46" s="31" t="s">
        <v>362</v>
      </c>
      <c r="AT46" s="31"/>
      <c r="AU46" s="31"/>
      <c r="AV46" s="31"/>
      <c r="AW46" s="31"/>
      <c r="AX46" s="31" t="s">
        <v>760</v>
      </c>
      <c r="AY46" s="30"/>
      <c r="AZ46" s="31">
        <v>0</v>
      </c>
      <c r="BA46" s="31">
        <v>0</v>
      </c>
      <c r="BB46" s="78">
        <v>14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/>
      <c r="BM46" s="31" t="s">
        <v>362</v>
      </c>
      <c r="BN46" s="31"/>
      <c r="BO46" s="31"/>
      <c r="BP46" s="31"/>
      <c r="BQ46" s="77"/>
      <c r="BR46" s="77"/>
      <c r="BS46" s="78"/>
      <c r="BT46" s="78" t="s">
        <v>362</v>
      </c>
      <c r="BU46" s="30" t="s">
        <v>1016</v>
      </c>
      <c r="BV46" t="s">
        <v>1037</v>
      </c>
      <c r="BW46" s="123" t="s">
        <v>995</v>
      </c>
    </row>
    <row r="47" spans="1:102" x14ac:dyDescent="0.15">
      <c r="A47" s="75">
        <v>132</v>
      </c>
      <c r="B47" s="94">
        <v>41927</v>
      </c>
      <c r="C47" s="50" t="s">
        <v>436</v>
      </c>
      <c r="D47" s="30" t="s">
        <v>1029</v>
      </c>
      <c r="E47" s="30"/>
      <c r="F47" s="30" t="s">
        <v>437</v>
      </c>
      <c r="G47" s="29">
        <v>41779</v>
      </c>
      <c r="H47" s="31" t="s">
        <v>372</v>
      </c>
      <c r="I47" s="31" t="s">
        <v>362</v>
      </c>
      <c r="J47" s="31"/>
      <c r="K47" s="30" t="s">
        <v>660</v>
      </c>
      <c r="L47" s="76" t="s">
        <v>504</v>
      </c>
      <c r="M47" s="30">
        <v>150</v>
      </c>
      <c r="N47" s="30">
        <v>36</v>
      </c>
      <c r="O47" s="30"/>
      <c r="P47" s="30"/>
      <c r="Q47" s="30"/>
      <c r="R47" s="30"/>
      <c r="S47" s="30"/>
      <c r="T47" s="30"/>
      <c r="U47" s="30"/>
      <c r="V47" s="30"/>
      <c r="W47" s="30">
        <v>23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867</v>
      </c>
      <c r="AS47" s="31" t="s">
        <v>362</v>
      </c>
      <c r="AT47" s="31"/>
      <c r="AU47" s="31"/>
      <c r="AV47" s="31" t="s">
        <v>361</v>
      </c>
      <c r="AW47" s="31">
        <v>11.3</v>
      </c>
      <c r="AX47" s="31" t="s">
        <v>456</v>
      </c>
      <c r="AY47" s="30"/>
      <c r="AZ47" s="31">
        <v>0</v>
      </c>
      <c r="BA47" s="31">
        <v>34</v>
      </c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362</v>
      </c>
      <c r="BL47" s="31">
        <v>24</v>
      </c>
      <c r="BM47" s="31" t="s">
        <v>362</v>
      </c>
      <c r="BN47" s="31"/>
      <c r="BO47" s="31"/>
      <c r="BP47" s="31"/>
      <c r="BQ47" s="77"/>
      <c r="BR47" s="77"/>
      <c r="BS47" s="78"/>
      <c r="BT47" s="78" t="s">
        <v>362</v>
      </c>
      <c r="BU47" s="40"/>
      <c r="BV47" s="121" t="s">
        <v>992</v>
      </c>
      <c r="BW47" s="122" t="s">
        <v>995</v>
      </c>
    </row>
    <row r="48" spans="1:102" x14ac:dyDescent="0.15">
      <c r="A48" s="75">
        <v>171</v>
      </c>
      <c r="B48" s="94">
        <v>41927</v>
      </c>
      <c r="C48" s="50" t="s">
        <v>436</v>
      </c>
      <c r="D48" s="30" t="s">
        <v>1029</v>
      </c>
      <c r="E48" s="30"/>
      <c r="F48" s="30" t="s">
        <v>437</v>
      </c>
      <c r="G48" s="94">
        <v>41831</v>
      </c>
      <c r="H48" s="31" t="s">
        <v>711</v>
      </c>
      <c r="I48" s="31" t="s">
        <v>760</v>
      </c>
      <c r="J48" s="31"/>
      <c r="K48" s="30" t="s">
        <v>509</v>
      </c>
      <c r="L48" s="30" t="s">
        <v>510</v>
      </c>
      <c r="M48" s="30">
        <v>138.31</v>
      </c>
      <c r="N48" s="30">
        <v>35.799999999999997</v>
      </c>
      <c r="O48" s="30"/>
      <c r="P48" s="30"/>
      <c r="Q48" s="30"/>
      <c r="R48" s="30"/>
      <c r="S48" s="30"/>
      <c r="T48" s="30"/>
      <c r="U48" s="30"/>
      <c r="V48" s="30"/>
      <c r="W48" s="30">
        <v>17.34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438</v>
      </c>
      <c r="AS48" s="31" t="s">
        <v>362</v>
      </c>
      <c r="AT48" s="31"/>
      <c r="AU48" s="31"/>
      <c r="AV48" s="31" t="s">
        <v>763</v>
      </c>
      <c r="AW48" s="31">
        <v>11.3</v>
      </c>
      <c r="AX48" s="31" t="s">
        <v>362</v>
      </c>
      <c r="AY48" s="30"/>
      <c r="AZ48" s="31">
        <v>0</v>
      </c>
      <c r="BA48" s="31">
        <v>0</v>
      </c>
      <c r="BB48" s="31">
        <v>0</v>
      </c>
      <c r="BC48" s="31">
        <v>43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362</v>
      </c>
      <c r="BL48" s="31">
        <v>24</v>
      </c>
      <c r="BM48" s="31" t="s">
        <v>362</v>
      </c>
      <c r="BN48" s="31"/>
      <c r="BO48" s="31"/>
      <c r="BP48" s="31"/>
      <c r="BQ48" s="40"/>
      <c r="BR48" s="40"/>
      <c r="BS48" s="31"/>
      <c r="BT48" s="78" t="s">
        <v>362</v>
      </c>
      <c r="BU48" s="40"/>
      <c r="BV48" t="s">
        <v>1055</v>
      </c>
      <c r="BW48" s="122" t="s">
        <v>995</v>
      </c>
    </row>
    <row r="49" spans="1:78" x14ac:dyDescent="0.15">
      <c r="A49" s="75">
        <v>213</v>
      </c>
      <c r="B49" s="94">
        <v>41927</v>
      </c>
      <c r="C49" s="50" t="s">
        <v>436</v>
      </c>
      <c r="D49" s="30" t="s">
        <v>1029</v>
      </c>
      <c r="E49" s="30"/>
      <c r="F49" s="30" t="s">
        <v>437</v>
      </c>
      <c r="G49" s="29">
        <v>41698</v>
      </c>
      <c r="H49" s="31" t="s">
        <v>362</v>
      </c>
      <c r="I49" s="31" t="s">
        <v>508</v>
      </c>
      <c r="J49" s="31"/>
      <c r="K49" s="30" t="s">
        <v>447</v>
      </c>
      <c r="L49" s="30" t="s">
        <v>512</v>
      </c>
      <c r="M49" s="30">
        <v>100.485</v>
      </c>
      <c r="N49" s="30">
        <v>40.478999999999999</v>
      </c>
      <c r="O49" s="30"/>
      <c r="P49" s="30"/>
      <c r="Q49" s="30"/>
      <c r="R49" s="30"/>
      <c r="S49" s="30"/>
      <c r="T49" s="30"/>
      <c r="U49" s="30"/>
      <c r="V49" s="30"/>
      <c r="W49" s="30">
        <v>22.925000000000001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438</v>
      </c>
      <c r="AS49" s="31" t="s">
        <v>362</v>
      </c>
      <c r="AT49" s="31"/>
      <c r="AU49" s="31"/>
      <c r="AV49" s="31"/>
      <c r="AW49" s="31"/>
      <c r="AX49" s="31" t="s">
        <v>362</v>
      </c>
      <c r="AY49" s="30"/>
      <c r="AZ49" s="31">
        <v>0</v>
      </c>
      <c r="BA49" s="31">
        <v>0</v>
      </c>
      <c r="BB49" s="31">
        <v>7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362</v>
      </c>
      <c r="BL49" s="31"/>
      <c r="BM49" s="31" t="s">
        <v>362</v>
      </c>
      <c r="BN49" s="31"/>
      <c r="BO49" s="31"/>
      <c r="BP49" s="31"/>
      <c r="BQ49" s="40"/>
      <c r="BR49" s="40"/>
      <c r="BS49" s="31"/>
      <c r="BT49" s="78" t="s">
        <v>362</v>
      </c>
      <c r="BU49" s="30" t="s">
        <v>513</v>
      </c>
      <c r="BV49" s="121" t="s">
        <v>992</v>
      </c>
      <c r="BW49" s="123" t="s">
        <v>995</v>
      </c>
    </row>
    <row r="50" spans="1:78" x14ac:dyDescent="0.15">
      <c r="A50" s="75">
        <v>255</v>
      </c>
      <c r="B50" s="94">
        <v>41927</v>
      </c>
      <c r="C50" s="40" t="s">
        <v>436</v>
      </c>
      <c r="D50" s="30" t="s">
        <v>1029</v>
      </c>
      <c r="E50" s="30"/>
      <c r="F50" s="30" t="s">
        <v>437</v>
      </c>
      <c r="G50" s="29">
        <v>41547</v>
      </c>
      <c r="H50" s="31" t="s">
        <v>372</v>
      </c>
      <c r="I50" s="31" t="s">
        <v>362</v>
      </c>
      <c r="J50" s="31"/>
      <c r="K50" s="30" t="s">
        <v>358</v>
      </c>
      <c r="L50" s="76" t="s">
        <v>359</v>
      </c>
      <c r="M50" s="76">
        <v>153.69</v>
      </c>
      <c r="N50" s="76">
        <v>33.340000000000003</v>
      </c>
      <c r="O50" s="76"/>
      <c r="P50" s="76"/>
      <c r="Q50" s="76"/>
      <c r="R50" s="76"/>
      <c r="S50" s="76"/>
      <c r="T50" s="76"/>
      <c r="U50" s="76"/>
      <c r="V50" s="76"/>
      <c r="W50" s="76">
        <v>17.41</v>
      </c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76"/>
      <c r="AI50" s="76"/>
      <c r="AJ50" s="76"/>
      <c r="AK50" s="76"/>
      <c r="AL50" s="76"/>
      <c r="AM50" s="76"/>
      <c r="AN50" s="76"/>
      <c r="AO50" s="76"/>
      <c r="AP50" s="76"/>
      <c r="AQ50" s="76"/>
      <c r="AR50" s="30" t="s">
        <v>438</v>
      </c>
      <c r="AS50" s="31" t="s">
        <v>362</v>
      </c>
      <c r="AT50" s="78"/>
      <c r="AU50" s="78"/>
      <c r="AV50" s="78" t="s">
        <v>361</v>
      </c>
      <c r="AW50" s="78">
        <v>11.6</v>
      </c>
      <c r="AX50" s="78" t="s">
        <v>362</v>
      </c>
      <c r="AY50" s="76"/>
      <c r="AZ50" s="78">
        <v>0</v>
      </c>
      <c r="BA50" s="78">
        <v>0</v>
      </c>
      <c r="BB50" s="78">
        <v>0</v>
      </c>
      <c r="BC50" s="78">
        <v>20</v>
      </c>
      <c r="BD50" s="78">
        <v>0</v>
      </c>
      <c r="BE50" s="78">
        <v>0</v>
      </c>
      <c r="BF50" s="78">
        <v>0</v>
      </c>
      <c r="BG50" s="78">
        <v>0</v>
      </c>
      <c r="BH50" s="31">
        <v>0</v>
      </c>
      <c r="BI50" s="31">
        <v>0</v>
      </c>
      <c r="BJ50" s="78"/>
      <c r="BK50" s="78" t="s">
        <v>362</v>
      </c>
      <c r="BL50" s="31"/>
      <c r="BM50" s="31" t="s">
        <v>362</v>
      </c>
      <c r="BN50" s="78"/>
      <c r="BO50" s="78"/>
      <c r="BP50" s="78"/>
      <c r="BQ50" s="77" t="s">
        <v>363</v>
      </c>
      <c r="BR50" s="77"/>
      <c r="BS50" s="78"/>
      <c r="BT50" s="78" t="s">
        <v>362</v>
      </c>
      <c r="BU50" s="30"/>
      <c r="BV50" s="20" t="s">
        <v>1030</v>
      </c>
      <c r="BW50" s="123" t="s">
        <v>997</v>
      </c>
    </row>
    <row r="51" spans="1:78" x14ac:dyDescent="0.15">
      <c r="A51" s="75">
        <v>333</v>
      </c>
      <c r="B51" s="94">
        <v>41927</v>
      </c>
      <c r="C51" s="40" t="s">
        <v>436</v>
      </c>
      <c r="D51" s="30" t="s">
        <v>1029</v>
      </c>
      <c r="E51" s="30"/>
      <c r="F51" s="30" t="s">
        <v>437</v>
      </c>
      <c r="G51" s="29">
        <v>41670</v>
      </c>
      <c r="H51" s="31" t="s">
        <v>362</v>
      </c>
      <c r="I51" s="31" t="s">
        <v>508</v>
      </c>
      <c r="J51" s="31"/>
      <c r="K51" s="30" t="s">
        <v>364</v>
      </c>
      <c r="L51" s="30" t="s">
        <v>365</v>
      </c>
      <c r="M51" s="30">
        <v>140</v>
      </c>
      <c r="N51" s="30">
        <v>38.700000000000003</v>
      </c>
      <c r="O51" s="30"/>
      <c r="P51" s="30"/>
      <c r="Q51" s="30"/>
      <c r="R51" s="30"/>
      <c r="S51" s="30"/>
      <c r="T51" s="30"/>
      <c r="U51" s="30"/>
      <c r="V51" s="30"/>
      <c r="W51" s="30">
        <v>24.5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438</v>
      </c>
      <c r="AS51" s="31" t="s">
        <v>362</v>
      </c>
      <c r="AT51" s="78"/>
      <c r="AU51" s="78"/>
      <c r="AV51" s="78"/>
      <c r="AW51" s="78"/>
      <c r="AX51" s="78" t="s">
        <v>362</v>
      </c>
      <c r="AY51" s="76"/>
      <c r="AZ51" s="78">
        <v>0</v>
      </c>
      <c r="BA51" s="78">
        <v>0</v>
      </c>
      <c r="BB51" s="78">
        <v>0</v>
      </c>
      <c r="BC51" s="78">
        <v>34</v>
      </c>
      <c r="BD51" s="78">
        <v>0</v>
      </c>
      <c r="BE51" s="78">
        <v>0</v>
      </c>
      <c r="BF51" s="78">
        <v>0</v>
      </c>
      <c r="BG51" s="78">
        <v>0</v>
      </c>
      <c r="BH51" s="31">
        <v>0</v>
      </c>
      <c r="BI51" s="31">
        <v>0</v>
      </c>
      <c r="BJ51" s="78"/>
      <c r="BK51" s="78" t="s">
        <v>362</v>
      </c>
      <c r="BL51" s="78">
        <v>12</v>
      </c>
      <c r="BM51" s="31" t="s">
        <v>362</v>
      </c>
      <c r="BN51" s="31"/>
      <c r="BO51" s="31"/>
      <c r="BP51" s="31"/>
      <c r="BQ51" s="76"/>
      <c r="BR51" s="76"/>
      <c r="BS51" s="78"/>
      <c r="BT51" s="78" t="s">
        <v>362</v>
      </c>
      <c r="BU51" s="76"/>
      <c r="BV51" s="20" t="s">
        <v>992</v>
      </c>
      <c r="BW51" s="123" t="s">
        <v>997</v>
      </c>
    </row>
    <row r="52" spans="1:78" x14ac:dyDescent="0.15">
      <c r="A52" s="75">
        <v>419</v>
      </c>
      <c r="B52" s="94">
        <v>41927</v>
      </c>
      <c r="C52" s="50" t="s">
        <v>436</v>
      </c>
      <c r="D52" s="30" t="s">
        <v>1029</v>
      </c>
      <c r="E52" s="30"/>
      <c r="F52" s="30" t="s">
        <v>437</v>
      </c>
      <c r="G52" s="29">
        <v>41639</v>
      </c>
      <c r="H52" s="31" t="s">
        <v>372</v>
      </c>
      <c r="I52" s="31" t="s">
        <v>362</v>
      </c>
      <c r="J52" s="31"/>
      <c r="K52" s="30" t="s">
        <v>366</v>
      </c>
      <c r="L52" s="30" t="s">
        <v>367</v>
      </c>
      <c r="M52" s="30">
        <v>154.94999999999999</v>
      </c>
      <c r="N52" s="30">
        <v>31.89</v>
      </c>
      <c r="O52" s="30" t="s">
        <v>360</v>
      </c>
      <c r="P52" s="30">
        <v>1000</v>
      </c>
      <c r="Q52" s="30">
        <v>33.92</v>
      </c>
      <c r="R52" s="30">
        <v>2500</v>
      </c>
      <c r="S52" s="30">
        <v>34.979999999999997</v>
      </c>
      <c r="T52" s="30"/>
      <c r="U52" s="30"/>
      <c r="V52" s="30"/>
      <c r="W52" s="30">
        <v>17.739999999999998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31" t="s">
        <v>361</v>
      </c>
      <c r="AW52" s="78">
        <v>12</v>
      </c>
      <c r="AX52" s="31" t="s">
        <v>456</v>
      </c>
      <c r="AY52" s="30"/>
      <c r="AZ52" s="31">
        <v>0</v>
      </c>
      <c r="BA52" s="31">
        <v>0</v>
      </c>
      <c r="BB52" s="31">
        <v>7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24</v>
      </c>
      <c r="BK52" s="31" t="s">
        <v>372</v>
      </c>
      <c r="BL52" s="31">
        <v>24</v>
      </c>
      <c r="BM52" s="31" t="s">
        <v>362</v>
      </c>
      <c r="BN52" s="31"/>
      <c r="BO52" s="31"/>
      <c r="BP52" s="31"/>
      <c r="BQ52" s="40"/>
      <c r="BR52" s="40"/>
      <c r="BS52" s="31"/>
      <c r="BT52" s="31" t="s">
        <v>362</v>
      </c>
      <c r="BU52" s="30" t="s">
        <v>371</v>
      </c>
      <c r="BV52" s="1" t="s">
        <v>1031</v>
      </c>
      <c r="BW52" s="123" t="s">
        <v>995</v>
      </c>
    </row>
    <row r="53" spans="1:78" x14ac:dyDescent="0.15">
      <c r="A53" s="75">
        <v>2463</v>
      </c>
      <c r="B53" s="94">
        <v>41927</v>
      </c>
      <c r="C53" s="50" t="s">
        <v>436</v>
      </c>
      <c r="D53" s="30" t="s">
        <v>1029</v>
      </c>
      <c r="E53" s="30"/>
      <c r="F53" s="30" t="s">
        <v>437</v>
      </c>
      <c r="G53" s="29">
        <v>41547</v>
      </c>
      <c r="H53" s="31" t="s">
        <v>372</v>
      </c>
      <c r="I53" s="31" t="s">
        <v>362</v>
      </c>
      <c r="J53" s="31"/>
      <c r="K53" s="30" t="s">
        <v>374</v>
      </c>
      <c r="L53" s="32" t="s">
        <v>359</v>
      </c>
      <c r="M53" s="30">
        <v>157.49</v>
      </c>
      <c r="N53" s="30">
        <v>34.17</v>
      </c>
      <c r="O53" s="30"/>
      <c r="P53" s="30"/>
      <c r="Q53" s="30"/>
      <c r="R53" s="30"/>
      <c r="S53" s="30"/>
      <c r="T53" s="30"/>
      <c r="U53" s="30"/>
      <c r="V53" s="30"/>
      <c r="W53" s="30">
        <v>17.850000000000001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31" t="s">
        <v>361</v>
      </c>
      <c r="AW53" s="31">
        <v>11.6</v>
      </c>
      <c r="AX53" s="31" t="s">
        <v>362</v>
      </c>
      <c r="AY53" s="30"/>
      <c r="AZ53" s="31">
        <v>0</v>
      </c>
      <c r="BA53" s="31">
        <v>0</v>
      </c>
      <c r="BB53" s="31">
        <v>0</v>
      </c>
      <c r="BC53" s="31">
        <v>0</v>
      </c>
      <c r="BD53" s="31">
        <v>0</v>
      </c>
      <c r="BE53" s="31">
        <v>20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362</v>
      </c>
      <c r="BL53" s="31"/>
      <c r="BM53" s="31" t="s">
        <v>362</v>
      </c>
      <c r="BN53" s="31"/>
      <c r="BO53" s="31"/>
      <c r="BP53" s="31"/>
      <c r="BQ53" s="40"/>
      <c r="BR53" s="40"/>
      <c r="BS53" s="31"/>
      <c r="BT53" s="78" t="s">
        <v>362</v>
      </c>
      <c r="BU53" s="40" t="s">
        <v>794</v>
      </c>
      <c r="BV53" t="s">
        <v>1032</v>
      </c>
      <c r="BW53" s="123" t="s">
        <v>997</v>
      </c>
    </row>
    <row r="54" spans="1:78" x14ac:dyDescent="0.15">
      <c r="A54" s="75">
        <v>615</v>
      </c>
      <c r="B54" s="94">
        <v>41927</v>
      </c>
      <c r="C54" s="50" t="s">
        <v>436</v>
      </c>
      <c r="D54" s="30" t="s">
        <v>1029</v>
      </c>
      <c r="E54" s="30"/>
      <c r="F54" s="30" t="s">
        <v>437</v>
      </c>
      <c r="G54" s="29">
        <v>41873</v>
      </c>
      <c r="H54" s="31" t="s">
        <v>372</v>
      </c>
      <c r="I54" s="31" t="s">
        <v>362</v>
      </c>
      <c r="J54" s="31"/>
      <c r="K54" s="30" t="s">
        <v>378</v>
      </c>
      <c r="L54" s="30" t="s">
        <v>379</v>
      </c>
      <c r="M54" s="30">
        <v>149.9</v>
      </c>
      <c r="N54" s="30">
        <v>38.6</v>
      </c>
      <c r="O54" s="30"/>
      <c r="P54" s="30"/>
      <c r="Q54" s="30"/>
      <c r="R54" s="30"/>
      <c r="S54" s="30"/>
      <c r="T54" s="30"/>
      <c r="U54" s="30"/>
      <c r="V54" s="30"/>
      <c r="W54" s="30">
        <v>20.3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31" t="s">
        <v>361</v>
      </c>
      <c r="AW54" s="31">
        <v>9.9</v>
      </c>
      <c r="AX54" s="31" t="s">
        <v>456</v>
      </c>
      <c r="AY54" s="30"/>
      <c r="AZ54" s="31">
        <v>0</v>
      </c>
      <c r="BA54" s="31">
        <v>32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24</v>
      </c>
      <c r="BK54" s="31" t="s">
        <v>372</v>
      </c>
      <c r="BL54" s="31">
        <v>24</v>
      </c>
      <c r="BM54" s="31" t="s">
        <v>362</v>
      </c>
      <c r="BN54" s="31"/>
      <c r="BO54" s="31"/>
      <c r="BP54" s="31"/>
      <c r="BQ54" s="40"/>
      <c r="BR54" s="40"/>
      <c r="BS54" s="31"/>
      <c r="BT54" s="78" t="s">
        <v>362</v>
      </c>
      <c r="BU54" s="40"/>
      <c r="BV54" s="121" t="s">
        <v>992</v>
      </c>
      <c r="BW54" s="122" t="s">
        <v>995</v>
      </c>
    </row>
    <row r="55" spans="1:78" x14ac:dyDescent="0.15">
      <c r="A55" s="75">
        <v>775</v>
      </c>
      <c r="B55" s="94">
        <v>41927</v>
      </c>
      <c r="C55" s="50" t="s">
        <v>436</v>
      </c>
      <c r="D55" s="30" t="s">
        <v>1029</v>
      </c>
      <c r="E55" s="30"/>
      <c r="F55" s="30" t="s">
        <v>437</v>
      </c>
      <c r="G55" s="29">
        <v>41774</v>
      </c>
      <c r="H55" s="31" t="s">
        <v>372</v>
      </c>
      <c r="I55" s="31" t="s">
        <v>362</v>
      </c>
      <c r="J55" s="31"/>
      <c r="K55" s="30" t="s">
        <v>464</v>
      </c>
      <c r="L55" s="30" t="s">
        <v>465</v>
      </c>
      <c r="M55" s="30">
        <v>125</v>
      </c>
      <c r="N55" s="30">
        <v>36.799999999999997</v>
      </c>
      <c r="O55" s="30"/>
      <c r="P55" s="30"/>
      <c r="Q55" s="30"/>
      <c r="R55" s="30"/>
      <c r="S55" s="30"/>
      <c r="T55" s="30"/>
      <c r="U55" s="30"/>
      <c r="V55" s="30"/>
      <c r="W55" s="30">
        <v>25</v>
      </c>
      <c r="X55" s="30"/>
      <c r="Y55" s="30"/>
      <c r="Z55" s="30"/>
      <c r="AA55" s="30"/>
      <c r="AB55" s="30"/>
      <c r="AC55" s="30"/>
      <c r="AD55" s="30"/>
      <c r="AE55" s="30"/>
      <c r="AF55" s="17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31" t="s">
        <v>361</v>
      </c>
      <c r="AW55" s="31">
        <v>10</v>
      </c>
      <c r="AX55" s="31" t="s">
        <v>362</v>
      </c>
      <c r="AY55" s="30"/>
      <c r="AZ55" s="31">
        <v>0</v>
      </c>
      <c r="BA55" s="31">
        <v>0</v>
      </c>
      <c r="BB55" s="31">
        <v>0</v>
      </c>
      <c r="BC55" s="31">
        <v>22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/>
      <c r="BK55" s="31" t="s">
        <v>362</v>
      </c>
      <c r="BL55" s="31"/>
      <c r="BM55" s="31" t="s">
        <v>362</v>
      </c>
      <c r="BN55" s="31"/>
      <c r="BO55" s="31"/>
      <c r="BP55" s="31"/>
      <c r="BQ55" s="40"/>
      <c r="BR55" s="77"/>
      <c r="BS55" s="31"/>
      <c r="BT55" s="78" t="s">
        <v>362</v>
      </c>
      <c r="BU55" s="40"/>
      <c r="BV55" s="124" t="s">
        <v>992</v>
      </c>
      <c r="BW55" s="123" t="s">
        <v>995</v>
      </c>
    </row>
    <row r="56" spans="1:78" x14ac:dyDescent="0.15">
      <c r="A56" s="75">
        <v>867</v>
      </c>
      <c r="B56" s="94">
        <v>41927</v>
      </c>
      <c r="C56" s="50" t="s">
        <v>436</v>
      </c>
      <c r="D56" s="30" t="s">
        <v>1029</v>
      </c>
      <c r="E56" s="30"/>
      <c r="F56" s="30" t="s">
        <v>437</v>
      </c>
      <c r="G56" s="29">
        <v>41851</v>
      </c>
      <c r="H56" s="31" t="s">
        <v>372</v>
      </c>
      <c r="I56" s="31" t="s">
        <v>362</v>
      </c>
      <c r="J56" s="31"/>
      <c r="K56" s="30" t="s">
        <v>467</v>
      </c>
      <c r="L56" s="30" t="s">
        <v>468</v>
      </c>
      <c r="M56" s="30">
        <v>118.2</v>
      </c>
      <c r="N56" s="30">
        <v>30.74</v>
      </c>
      <c r="O56" s="30"/>
      <c r="P56" s="30"/>
      <c r="Q56" s="30"/>
      <c r="R56" s="30"/>
      <c r="S56" s="30"/>
      <c r="T56" s="30"/>
      <c r="U56" s="30"/>
      <c r="V56" s="30"/>
      <c r="W56" s="30">
        <v>16.07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31" t="s">
        <v>361</v>
      </c>
      <c r="AW56" s="31">
        <v>11.3</v>
      </c>
      <c r="AX56" s="31" t="s">
        <v>456</v>
      </c>
      <c r="AY56" s="30"/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362</v>
      </c>
      <c r="BL56" s="31"/>
      <c r="BM56" s="31" t="s">
        <v>362</v>
      </c>
      <c r="BN56" s="31"/>
      <c r="BO56" s="31"/>
      <c r="BP56" s="31"/>
      <c r="BQ56" s="40"/>
      <c r="BR56" s="40"/>
      <c r="BS56" s="31"/>
      <c r="BT56" s="78" t="s">
        <v>362</v>
      </c>
      <c r="BU56" s="76"/>
      <c r="BV56" t="s">
        <v>1057</v>
      </c>
      <c r="BW56" s="123" t="s">
        <v>995</v>
      </c>
    </row>
    <row r="57" spans="1:78" x14ac:dyDescent="0.15">
      <c r="A57" s="75">
        <v>953</v>
      </c>
      <c r="B57" s="94">
        <v>41927</v>
      </c>
      <c r="C57" s="50" t="s">
        <v>436</v>
      </c>
      <c r="D57" s="30" t="s">
        <v>1029</v>
      </c>
      <c r="E57" s="30"/>
      <c r="F57" s="30" t="s">
        <v>437</v>
      </c>
      <c r="G57" s="29">
        <v>41820</v>
      </c>
      <c r="H57" s="31" t="s">
        <v>372</v>
      </c>
      <c r="I57" s="31" t="s">
        <v>362</v>
      </c>
      <c r="J57" s="31"/>
      <c r="K57" s="30" t="s">
        <v>629</v>
      </c>
      <c r="L57" s="30" t="s">
        <v>630</v>
      </c>
      <c r="M57" s="30">
        <v>146.93</v>
      </c>
      <c r="N57" s="30">
        <v>35.49</v>
      </c>
      <c r="O57" s="30" t="s">
        <v>360</v>
      </c>
      <c r="P57" s="30">
        <v>1200</v>
      </c>
      <c r="Q57" s="30">
        <v>34.35</v>
      </c>
      <c r="R57" s="30"/>
      <c r="S57" s="30"/>
      <c r="T57" s="30"/>
      <c r="U57" s="30"/>
      <c r="V57" s="30"/>
      <c r="W57" s="30">
        <v>16.260000000000002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78">
        <v>9.9</v>
      </c>
      <c r="AX57" s="31" t="s">
        <v>362</v>
      </c>
      <c r="AY57" s="31"/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12</v>
      </c>
      <c r="BK57" s="31" t="s">
        <v>362</v>
      </c>
      <c r="BL57" s="31"/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40"/>
      <c r="BV57" t="s">
        <v>992</v>
      </c>
      <c r="BW57" s="122" t="s">
        <v>995</v>
      </c>
    </row>
    <row r="58" spans="1:78" x14ac:dyDescent="0.15">
      <c r="A58" s="75">
        <v>3048</v>
      </c>
      <c r="B58" s="94">
        <v>41927</v>
      </c>
      <c r="C58" s="50" t="s">
        <v>436</v>
      </c>
      <c r="D58" s="30" t="s">
        <v>1029</v>
      </c>
      <c r="E58" s="30"/>
      <c r="F58" s="30" t="s">
        <v>437</v>
      </c>
      <c r="G58" s="29">
        <v>41639</v>
      </c>
      <c r="H58" s="31" t="s">
        <v>372</v>
      </c>
      <c r="I58" s="31" t="s">
        <v>362</v>
      </c>
      <c r="J58" s="31"/>
      <c r="K58" s="30" t="s">
        <v>637</v>
      </c>
      <c r="L58" s="30" t="s">
        <v>815</v>
      </c>
      <c r="M58" s="30">
        <v>150</v>
      </c>
      <c r="N58" s="30">
        <v>34.5</v>
      </c>
      <c r="O58" s="30" t="s">
        <v>627</v>
      </c>
      <c r="P58" s="30">
        <v>2500</v>
      </c>
      <c r="Q58" s="30">
        <v>33</v>
      </c>
      <c r="R58" s="30"/>
      <c r="S58" s="30"/>
      <c r="T58" s="30"/>
      <c r="U58" s="30"/>
      <c r="V58" s="30"/>
      <c r="W58" s="30">
        <v>21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78"/>
      <c r="AW58" s="78"/>
      <c r="AX58" s="31" t="s">
        <v>456</v>
      </c>
      <c r="AY58" s="30"/>
      <c r="AZ58" s="31">
        <v>0</v>
      </c>
      <c r="BA58" s="31">
        <v>0</v>
      </c>
      <c r="BB58" s="31">
        <v>12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24</v>
      </c>
      <c r="BK58" s="31" t="s">
        <v>362</v>
      </c>
      <c r="BL58" s="31"/>
      <c r="BM58" s="31" t="s">
        <v>362</v>
      </c>
      <c r="BN58" s="31"/>
      <c r="BO58" s="31"/>
      <c r="BP58" s="31"/>
      <c r="BQ58" s="40"/>
      <c r="BR58" s="77"/>
      <c r="BS58" s="31"/>
      <c r="BT58" s="78" t="s">
        <v>362</v>
      </c>
      <c r="BU58" s="40"/>
      <c r="BV58" s="20" t="s">
        <v>1002</v>
      </c>
      <c r="BW58" s="123" t="s">
        <v>995</v>
      </c>
      <c r="BX58" s="1"/>
      <c r="BY58" s="1"/>
      <c r="BZ58" s="1"/>
    </row>
    <row r="59" spans="1:78" x14ac:dyDescent="0.15">
      <c r="A59" s="75">
        <v>1185</v>
      </c>
      <c r="B59" s="94">
        <v>41927</v>
      </c>
      <c r="C59" s="50" t="s">
        <v>436</v>
      </c>
      <c r="D59" s="30" t="s">
        <v>1029</v>
      </c>
      <c r="E59" s="30"/>
      <c r="F59" s="30" t="s">
        <v>437</v>
      </c>
      <c r="G59" s="29">
        <v>41912</v>
      </c>
      <c r="H59" s="31" t="s">
        <v>372</v>
      </c>
      <c r="I59" s="31" t="s">
        <v>362</v>
      </c>
      <c r="J59" s="31"/>
      <c r="K59" s="30" t="s">
        <v>640</v>
      </c>
      <c r="L59" s="30" t="s">
        <v>641</v>
      </c>
      <c r="M59" s="30">
        <v>147.51</v>
      </c>
      <c r="N59" s="30">
        <v>36.17</v>
      </c>
      <c r="O59" s="30"/>
      <c r="P59" s="30"/>
      <c r="Q59" s="30"/>
      <c r="R59" s="30"/>
      <c r="S59" s="30"/>
      <c r="T59" s="30"/>
      <c r="U59" s="30"/>
      <c r="V59" s="30"/>
      <c r="W59" s="30">
        <v>18.91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31" t="s">
        <v>361</v>
      </c>
      <c r="AW59" s="31">
        <v>9.9</v>
      </c>
      <c r="AX59" s="31" t="s">
        <v>456</v>
      </c>
      <c r="AY59" s="30"/>
      <c r="AZ59" s="31">
        <v>0</v>
      </c>
      <c r="BA59" s="31">
        <v>25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12</v>
      </c>
      <c r="BK59" s="31" t="s">
        <v>372</v>
      </c>
      <c r="BL59" s="31"/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40" t="s">
        <v>642</v>
      </c>
      <c r="BV59" s="121" t="s">
        <v>992</v>
      </c>
      <c r="BW59" s="123" t="s">
        <v>993</v>
      </c>
    </row>
    <row r="60" spans="1:78" x14ac:dyDescent="0.15">
      <c r="A60" s="75">
        <v>2819</v>
      </c>
      <c r="B60" s="94">
        <v>41927</v>
      </c>
      <c r="C60" s="40" t="s">
        <v>436</v>
      </c>
      <c r="D60" s="30" t="s">
        <v>1029</v>
      </c>
      <c r="E60" s="30"/>
      <c r="F60" s="30" t="s">
        <v>437</v>
      </c>
      <c r="G60" s="29">
        <v>41820</v>
      </c>
      <c r="H60" s="31" t="s">
        <v>362</v>
      </c>
      <c r="I60" s="31" t="s">
        <v>508</v>
      </c>
      <c r="J60" s="31"/>
      <c r="K60" s="30" t="s">
        <v>644</v>
      </c>
      <c r="L60" s="30" t="s">
        <v>645</v>
      </c>
      <c r="M60" s="30">
        <v>149.22999999999999</v>
      </c>
      <c r="N60" s="30">
        <v>46.37</v>
      </c>
      <c r="O60" s="76"/>
      <c r="P60" s="76"/>
      <c r="Q60" s="76"/>
      <c r="R60" s="76"/>
      <c r="S60" s="76"/>
      <c r="T60" s="76"/>
      <c r="U60" s="76"/>
      <c r="V60" s="76"/>
      <c r="W60" s="76">
        <v>30.56</v>
      </c>
      <c r="X60" s="76"/>
      <c r="Y60" s="76"/>
      <c r="Z60" s="76"/>
      <c r="AA60" s="76"/>
      <c r="AB60" s="76"/>
      <c r="AC60" s="76"/>
      <c r="AD60" s="76"/>
      <c r="AE60" s="76"/>
      <c r="AF60" s="76"/>
      <c r="AG60" s="76"/>
      <c r="AH60" s="76"/>
      <c r="AI60" s="30"/>
      <c r="AJ60" s="76"/>
      <c r="AK60" s="76"/>
      <c r="AL60" s="76"/>
      <c r="AM60" s="76"/>
      <c r="AN60" s="76"/>
      <c r="AO60" s="76"/>
      <c r="AP60" s="76"/>
      <c r="AQ60" s="76"/>
      <c r="AR60" s="30" t="s">
        <v>438</v>
      </c>
      <c r="AS60" s="31" t="s">
        <v>362</v>
      </c>
      <c r="AT60" s="78"/>
      <c r="AU60" s="78"/>
      <c r="AV60" s="31"/>
      <c r="AW60" s="31"/>
      <c r="AX60" s="78" t="s">
        <v>362</v>
      </c>
      <c r="AY60" s="76"/>
      <c r="AZ60" s="78">
        <v>0</v>
      </c>
      <c r="BA60" s="31">
        <v>0</v>
      </c>
      <c r="BB60" s="78">
        <v>0</v>
      </c>
      <c r="BC60" s="78">
        <v>38</v>
      </c>
      <c r="BD60" s="78">
        <v>0</v>
      </c>
      <c r="BE60" s="78">
        <v>0</v>
      </c>
      <c r="BF60" s="78">
        <v>0</v>
      </c>
      <c r="BG60" s="78">
        <v>0</v>
      </c>
      <c r="BH60" s="31">
        <v>0</v>
      </c>
      <c r="BI60" s="31">
        <v>0</v>
      </c>
      <c r="BJ60" s="78"/>
      <c r="BK60" s="31"/>
      <c r="BL60" s="31"/>
      <c r="BM60" s="31" t="s">
        <v>362</v>
      </c>
      <c r="BN60" s="78"/>
      <c r="BO60" s="31"/>
      <c r="BP60" s="78"/>
      <c r="BQ60" s="77"/>
      <c r="BR60" s="77"/>
      <c r="BS60" s="78"/>
      <c r="BT60" s="78" t="s">
        <v>362</v>
      </c>
      <c r="BU60" s="77"/>
      <c r="BV60" s="68" t="s">
        <v>992</v>
      </c>
      <c r="BW60" s="122" t="s">
        <v>995</v>
      </c>
    </row>
    <row r="61" spans="1:78" x14ac:dyDescent="0.15">
      <c r="A61" s="75">
        <v>1261</v>
      </c>
      <c r="B61" s="94">
        <v>41927</v>
      </c>
      <c r="C61" s="50" t="s">
        <v>436</v>
      </c>
      <c r="D61" s="30" t="s">
        <v>1029</v>
      </c>
      <c r="E61" s="30"/>
      <c r="F61" s="30" t="s">
        <v>437</v>
      </c>
      <c r="G61" s="29">
        <v>41455</v>
      </c>
      <c r="H61" s="31" t="s">
        <v>362</v>
      </c>
      <c r="I61" s="31" t="s">
        <v>508</v>
      </c>
      <c r="J61" s="31"/>
      <c r="K61" s="30" t="s">
        <v>646</v>
      </c>
      <c r="L61" s="30" t="s">
        <v>647</v>
      </c>
      <c r="M61" s="30">
        <v>219.88</v>
      </c>
      <c r="N61" s="30">
        <v>41.46</v>
      </c>
      <c r="O61" s="30"/>
      <c r="P61" s="30"/>
      <c r="Q61" s="30"/>
      <c r="R61" s="30"/>
      <c r="S61" s="30"/>
      <c r="T61" s="30"/>
      <c r="U61" s="30"/>
      <c r="V61" s="30"/>
      <c r="W61" s="30">
        <v>20.7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31"/>
      <c r="AW61" s="31"/>
      <c r="AX61" s="31" t="s">
        <v>362</v>
      </c>
      <c r="AY61" s="30"/>
      <c r="AZ61" s="31">
        <v>0</v>
      </c>
      <c r="BA61" s="31">
        <v>0</v>
      </c>
      <c r="BB61" s="31">
        <v>30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362</v>
      </c>
      <c r="BL61" s="31"/>
      <c r="BM61" s="31" t="s">
        <v>362</v>
      </c>
      <c r="BN61" s="31"/>
      <c r="BO61" s="31"/>
      <c r="BP61" s="31"/>
      <c r="BQ61" s="40"/>
      <c r="BR61" s="40"/>
      <c r="BS61" s="31"/>
      <c r="BT61" s="78" t="s">
        <v>362</v>
      </c>
      <c r="BU61" s="40"/>
      <c r="BV61" t="s">
        <v>1035</v>
      </c>
      <c r="BW61" s="123" t="s">
        <v>997</v>
      </c>
      <c r="BX61" s="1"/>
    </row>
    <row r="62" spans="1:78" x14ac:dyDescent="0.15">
      <c r="A62" s="75">
        <v>3243</v>
      </c>
      <c r="B62" s="94">
        <v>41927</v>
      </c>
      <c r="C62" s="50" t="s">
        <v>436</v>
      </c>
      <c r="D62" s="30" t="s">
        <v>1029</v>
      </c>
      <c r="E62" s="30"/>
      <c r="F62" s="30" t="s">
        <v>437</v>
      </c>
      <c r="G62" s="29">
        <v>41639</v>
      </c>
      <c r="H62" s="31" t="s">
        <v>372</v>
      </c>
      <c r="I62" s="31" t="s">
        <v>362</v>
      </c>
      <c r="J62" s="31"/>
      <c r="K62" s="30" t="s">
        <v>720</v>
      </c>
      <c r="L62" s="30" t="s">
        <v>815</v>
      </c>
      <c r="M62" s="30">
        <v>150</v>
      </c>
      <c r="N62" s="30">
        <v>36</v>
      </c>
      <c r="O62" s="30"/>
      <c r="P62" s="30"/>
      <c r="Q62" s="30"/>
      <c r="R62" s="30"/>
      <c r="S62" s="30"/>
      <c r="T62" s="30"/>
      <c r="U62" s="30"/>
      <c r="V62" s="30"/>
      <c r="W62" s="30">
        <v>23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31" t="s">
        <v>361</v>
      </c>
      <c r="AW62" s="31">
        <v>11.3</v>
      </c>
      <c r="AX62" s="31" t="s">
        <v>456</v>
      </c>
      <c r="AY62" s="30"/>
      <c r="AZ62" s="31">
        <v>0</v>
      </c>
      <c r="BA62" s="31">
        <v>38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362</v>
      </c>
      <c r="BL62" s="31">
        <v>24</v>
      </c>
      <c r="BM62" s="31" t="s">
        <v>362</v>
      </c>
      <c r="BN62" s="31"/>
      <c r="BO62" s="31"/>
      <c r="BP62" s="31"/>
      <c r="BQ62" s="40"/>
      <c r="BR62" s="40"/>
      <c r="BS62" s="31"/>
      <c r="BT62" s="78" t="s">
        <v>362</v>
      </c>
      <c r="BU62" s="40"/>
      <c r="BV62" t="s">
        <v>1005</v>
      </c>
      <c r="BW62" s="123" t="s">
        <v>997</v>
      </c>
      <c r="BX62" s="1"/>
      <c r="BY62" s="1"/>
      <c r="BZ62" s="1"/>
    </row>
    <row r="63" spans="1:78" x14ac:dyDescent="0.15">
      <c r="A63" s="75">
        <v>3644</v>
      </c>
      <c r="B63" s="94">
        <v>41927</v>
      </c>
      <c r="C63" s="50" t="s">
        <v>436</v>
      </c>
      <c r="D63" s="30" t="s">
        <v>1029</v>
      </c>
      <c r="E63" s="30"/>
      <c r="F63" s="30" t="s">
        <v>437</v>
      </c>
      <c r="G63" s="29">
        <v>41820</v>
      </c>
      <c r="H63" s="31" t="s">
        <v>372</v>
      </c>
      <c r="I63" s="31" t="s">
        <v>362</v>
      </c>
      <c r="J63" s="31"/>
      <c r="K63" s="30" t="s">
        <v>723</v>
      </c>
      <c r="L63" s="171" t="s">
        <v>1058</v>
      </c>
      <c r="M63" s="81">
        <v>167.87</v>
      </c>
      <c r="N63" s="81">
        <v>33.909999999999997</v>
      </c>
      <c r="O63" s="30"/>
      <c r="P63" s="30"/>
      <c r="Q63" s="30"/>
      <c r="R63" s="30"/>
      <c r="S63" s="30"/>
      <c r="T63" s="30"/>
      <c r="U63" s="30"/>
      <c r="V63" s="30"/>
      <c r="W63" s="30">
        <v>21.43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78" t="s">
        <v>361</v>
      </c>
      <c r="AW63" s="78">
        <v>11.8</v>
      </c>
      <c r="AX63" s="31" t="s">
        <v>456</v>
      </c>
      <c r="AY63" s="30"/>
      <c r="AZ63" s="31">
        <v>0</v>
      </c>
      <c r="BA63" s="31">
        <v>0</v>
      </c>
      <c r="BB63" s="31">
        <v>23.170729999999999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362</v>
      </c>
      <c r="BL63" s="31"/>
      <c r="BM63" s="31" t="s">
        <v>362</v>
      </c>
      <c r="BN63" s="31"/>
      <c r="BO63" s="31"/>
      <c r="BP63" s="31"/>
      <c r="BQ63" s="77"/>
      <c r="BR63" s="40"/>
      <c r="BS63" s="31"/>
      <c r="BT63" s="78" t="s">
        <v>362</v>
      </c>
      <c r="BU63" s="30" t="s">
        <v>1059</v>
      </c>
      <c r="BV63" t="s">
        <v>992</v>
      </c>
      <c r="BW63" s="123" t="s">
        <v>995</v>
      </c>
      <c r="BX63" s="1"/>
    </row>
    <row r="64" spans="1:78" x14ac:dyDescent="0.15">
      <c r="A64" s="75">
        <v>1492</v>
      </c>
      <c r="B64" s="94">
        <v>41927</v>
      </c>
      <c r="C64" s="50" t="s">
        <v>436</v>
      </c>
      <c r="D64" s="30" t="s">
        <v>1029</v>
      </c>
      <c r="E64" s="30"/>
      <c r="F64" s="30" t="s">
        <v>437</v>
      </c>
      <c r="G64" s="33">
        <v>41683</v>
      </c>
      <c r="H64" s="31" t="s">
        <v>372</v>
      </c>
      <c r="I64" s="31" t="s">
        <v>362</v>
      </c>
      <c r="J64" s="31"/>
      <c r="K64" s="30" t="s">
        <v>457</v>
      </c>
      <c r="L64" s="30" t="s">
        <v>732</v>
      </c>
      <c r="M64" s="30">
        <v>115</v>
      </c>
      <c r="N64" s="30">
        <v>32</v>
      </c>
      <c r="O64" s="30" t="s">
        <v>360</v>
      </c>
      <c r="P64" s="30">
        <v>7500</v>
      </c>
      <c r="Q64" s="30">
        <v>29</v>
      </c>
      <c r="R64" s="30"/>
      <c r="S64" s="30"/>
      <c r="T64" s="30"/>
      <c r="U64" s="30"/>
      <c r="V64" s="30"/>
      <c r="W64" s="30">
        <v>15.5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438</v>
      </c>
      <c r="AS64" s="31" t="s">
        <v>362</v>
      </c>
      <c r="AT64" s="31"/>
      <c r="AU64" s="31"/>
      <c r="AV64" s="31" t="s">
        <v>361</v>
      </c>
      <c r="AW64" s="31">
        <v>11.3</v>
      </c>
      <c r="AX64" s="31" t="s">
        <v>456</v>
      </c>
      <c r="AY64" s="30"/>
      <c r="AZ64" s="31">
        <v>0</v>
      </c>
      <c r="BA64" s="31">
        <v>0</v>
      </c>
      <c r="BB64" s="31">
        <v>10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362</v>
      </c>
      <c r="BL64" s="31"/>
      <c r="BM64" s="31" t="s">
        <v>362</v>
      </c>
      <c r="BN64" s="31"/>
      <c r="BO64" s="31"/>
      <c r="BP64" s="31"/>
      <c r="BQ64" s="40"/>
      <c r="BR64" s="40"/>
      <c r="BS64" s="31"/>
      <c r="BT64" s="78" t="s">
        <v>362</v>
      </c>
      <c r="BU64" s="30"/>
      <c r="BV64" t="s">
        <v>1009</v>
      </c>
      <c r="BW64" s="123" t="s">
        <v>995</v>
      </c>
      <c r="BX64" s="1"/>
    </row>
    <row r="65" spans="1:102" x14ac:dyDescent="0.15">
      <c r="A65" s="75">
        <v>2037</v>
      </c>
      <c r="B65" s="94">
        <v>41927</v>
      </c>
      <c r="C65" s="50" t="s">
        <v>436</v>
      </c>
      <c r="D65" s="30" t="s">
        <v>1029</v>
      </c>
      <c r="E65" s="30"/>
      <c r="F65" s="30" t="s">
        <v>437</v>
      </c>
      <c r="G65" s="33">
        <v>41907</v>
      </c>
      <c r="H65" s="31" t="s">
        <v>372</v>
      </c>
      <c r="I65" s="31" t="s">
        <v>362</v>
      </c>
      <c r="J65" s="31"/>
      <c r="K65" s="30" t="s">
        <v>735</v>
      </c>
      <c r="L65" s="30" t="s">
        <v>736</v>
      </c>
      <c r="M65" s="30">
        <v>133.26</v>
      </c>
      <c r="N65" s="175">
        <v>42.88</v>
      </c>
      <c r="O65" s="30"/>
      <c r="P65" s="30"/>
      <c r="Q65" s="30"/>
      <c r="R65" s="30"/>
      <c r="S65" s="30"/>
      <c r="T65" s="30"/>
      <c r="U65" s="30"/>
      <c r="V65" s="30"/>
      <c r="W65" s="175">
        <v>25.58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438</v>
      </c>
      <c r="AS65" s="31" t="s">
        <v>362</v>
      </c>
      <c r="AT65" s="31"/>
      <c r="AU65" s="31"/>
      <c r="AV65" s="78" t="s">
        <v>361</v>
      </c>
      <c r="AW65" s="78">
        <v>11.3</v>
      </c>
      <c r="AX65" s="31" t="s">
        <v>456</v>
      </c>
      <c r="AY65" s="30"/>
      <c r="AZ65" s="31">
        <v>0</v>
      </c>
      <c r="BA65" s="31">
        <v>35</v>
      </c>
      <c r="BB65" s="31">
        <v>0</v>
      </c>
      <c r="BC65" s="78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362</v>
      </c>
      <c r="BL65" s="31">
        <v>24</v>
      </c>
      <c r="BM65" s="31" t="s">
        <v>362</v>
      </c>
      <c r="BN65" s="31"/>
      <c r="BO65" s="31"/>
      <c r="BP65" s="31"/>
      <c r="BQ65" s="40" t="s">
        <v>587</v>
      </c>
      <c r="BR65" s="40" t="s">
        <v>588</v>
      </c>
      <c r="BS65" s="31">
        <v>50</v>
      </c>
      <c r="BT65" s="78" t="s">
        <v>362</v>
      </c>
      <c r="BU65" s="40"/>
      <c r="BV65" s="20" t="s">
        <v>1009</v>
      </c>
      <c r="BW65" s="122" t="s">
        <v>993</v>
      </c>
    </row>
    <row r="66" spans="1:102" x14ac:dyDescent="0.15">
      <c r="A66" s="75">
        <v>1596</v>
      </c>
      <c r="B66" s="94">
        <v>41927</v>
      </c>
      <c r="C66" s="40" t="s">
        <v>436</v>
      </c>
      <c r="D66" s="30" t="s">
        <v>1029</v>
      </c>
      <c r="E66" s="30"/>
      <c r="F66" s="30" t="s">
        <v>437</v>
      </c>
      <c r="G66" s="33">
        <v>41729</v>
      </c>
      <c r="H66" s="31" t="s">
        <v>372</v>
      </c>
      <c r="I66" s="31" t="s">
        <v>362</v>
      </c>
      <c r="J66" s="31"/>
      <c r="K66" s="30" t="s">
        <v>589</v>
      </c>
      <c r="L66" s="30" t="s">
        <v>590</v>
      </c>
      <c r="M66" s="30">
        <v>159</v>
      </c>
      <c r="N66" s="30">
        <v>41.77</v>
      </c>
      <c r="O66" s="76"/>
      <c r="P66" s="76"/>
      <c r="Q66" s="76"/>
      <c r="R66" s="76"/>
      <c r="S66" s="76"/>
      <c r="T66" s="76"/>
      <c r="U66" s="76"/>
      <c r="V66" s="76"/>
      <c r="W66" s="76">
        <v>26.07</v>
      </c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76"/>
      <c r="AN66" s="76"/>
      <c r="AO66" s="76"/>
      <c r="AP66" s="76"/>
      <c r="AQ66" s="76"/>
      <c r="AR66" s="30" t="s">
        <v>438</v>
      </c>
      <c r="AS66" s="31" t="s">
        <v>362</v>
      </c>
      <c r="AT66" s="78"/>
      <c r="AU66" s="78"/>
      <c r="AV66" s="78" t="s">
        <v>361</v>
      </c>
      <c r="AW66" s="31">
        <v>9.9</v>
      </c>
      <c r="AX66" s="78" t="s">
        <v>362</v>
      </c>
      <c r="AY66" s="76"/>
      <c r="AZ66" s="78">
        <v>0</v>
      </c>
      <c r="BA66" s="78">
        <v>20</v>
      </c>
      <c r="BB66" s="78">
        <v>0</v>
      </c>
      <c r="BC66" s="78">
        <v>17</v>
      </c>
      <c r="BD66" s="78">
        <v>0</v>
      </c>
      <c r="BE66" s="78">
        <v>0</v>
      </c>
      <c r="BF66" s="78">
        <v>0</v>
      </c>
      <c r="BG66" s="78">
        <v>0</v>
      </c>
      <c r="BH66" s="31">
        <v>0</v>
      </c>
      <c r="BI66" s="31">
        <v>0</v>
      </c>
      <c r="BJ66" s="78"/>
      <c r="BK66" s="78" t="s">
        <v>362</v>
      </c>
      <c r="BL66" s="78">
        <v>12</v>
      </c>
      <c r="BM66" s="31" t="s">
        <v>362</v>
      </c>
      <c r="BN66" s="78"/>
      <c r="BO66" s="78"/>
      <c r="BP66" s="78"/>
      <c r="BQ66" s="77"/>
      <c r="BR66" s="77"/>
      <c r="BS66" s="78"/>
      <c r="BT66" s="78" t="s">
        <v>362</v>
      </c>
      <c r="BU66" s="77" t="s">
        <v>794</v>
      </c>
      <c r="BV66" s="124" t="s">
        <v>992</v>
      </c>
      <c r="BW66" s="123" t="s">
        <v>995</v>
      </c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</row>
    <row r="67" spans="1:102" x14ac:dyDescent="0.15">
      <c r="A67" s="75">
        <v>3307</v>
      </c>
      <c r="B67" s="94">
        <v>41927</v>
      </c>
      <c r="C67" s="40" t="s">
        <v>436</v>
      </c>
      <c r="D67" s="30" t="s">
        <v>1029</v>
      </c>
      <c r="E67" s="30"/>
      <c r="F67" s="30" t="s">
        <v>437</v>
      </c>
      <c r="G67" s="33">
        <v>41815</v>
      </c>
      <c r="H67" s="31" t="s">
        <v>362</v>
      </c>
      <c r="I67" s="31" t="s">
        <v>508</v>
      </c>
      <c r="J67" s="31"/>
      <c r="K67" s="30" t="s">
        <v>593</v>
      </c>
      <c r="L67" s="79" t="s">
        <v>1010</v>
      </c>
      <c r="M67" s="30">
        <v>142</v>
      </c>
      <c r="N67" s="30">
        <v>25</v>
      </c>
      <c r="O67" s="76"/>
      <c r="P67" s="76"/>
      <c r="Q67" s="76"/>
      <c r="R67" s="76"/>
      <c r="S67" s="76"/>
      <c r="T67" s="76"/>
      <c r="U67" s="76"/>
      <c r="V67" s="76"/>
      <c r="W67" s="76">
        <v>13.3</v>
      </c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76"/>
      <c r="AK67" s="76"/>
      <c r="AL67" s="76"/>
      <c r="AM67" s="76"/>
      <c r="AN67" s="76"/>
      <c r="AO67" s="76"/>
      <c r="AP67" s="76"/>
      <c r="AQ67" s="76"/>
      <c r="AR67" s="30" t="s">
        <v>438</v>
      </c>
      <c r="AS67" s="31" t="s">
        <v>362</v>
      </c>
      <c r="AT67" s="78"/>
      <c r="AU67" s="78"/>
      <c r="AV67" s="31"/>
      <c r="AW67" s="31"/>
      <c r="AX67" s="78" t="s">
        <v>362</v>
      </c>
      <c r="AY67" s="76"/>
      <c r="AZ67" s="78">
        <v>0</v>
      </c>
      <c r="BA67" s="31">
        <v>0</v>
      </c>
      <c r="BB67" s="78">
        <v>0</v>
      </c>
      <c r="BC67" s="78">
        <v>0</v>
      </c>
      <c r="BD67" s="78">
        <v>0</v>
      </c>
      <c r="BE67" s="78">
        <v>0</v>
      </c>
      <c r="BF67" s="78">
        <v>0</v>
      </c>
      <c r="BG67" s="78">
        <v>0</v>
      </c>
      <c r="BH67" s="31">
        <v>0</v>
      </c>
      <c r="BI67" s="31">
        <v>0</v>
      </c>
      <c r="BJ67" s="78">
        <v>36</v>
      </c>
      <c r="BK67" s="78" t="s">
        <v>362</v>
      </c>
      <c r="BL67" s="78"/>
      <c r="BM67" s="31" t="s">
        <v>362</v>
      </c>
      <c r="BN67" s="78"/>
      <c r="BO67" s="78"/>
      <c r="BP67" s="78"/>
      <c r="BQ67" s="77"/>
      <c r="BR67" s="77"/>
      <c r="BS67" s="78"/>
      <c r="BT67" s="78" t="s">
        <v>362</v>
      </c>
      <c r="BU67" s="77" t="s">
        <v>432</v>
      </c>
      <c r="BV67" t="s">
        <v>992</v>
      </c>
      <c r="BW67" s="123" t="s">
        <v>995</v>
      </c>
    </row>
    <row r="68" spans="1:102" x14ac:dyDescent="0.15">
      <c r="A68" s="75">
        <v>3266</v>
      </c>
      <c r="B68" s="94">
        <v>41927</v>
      </c>
      <c r="C68" s="50" t="s">
        <v>436</v>
      </c>
      <c r="D68" s="30" t="s">
        <v>1029</v>
      </c>
      <c r="E68" s="30"/>
      <c r="F68" s="30" t="s">
        <v>437</v>
      </c>
      <c r="G68" s="29">
        <v>41926</v>
      </c>
      <c r="H68" s="31" t="s">
        <v>372</v>
      </c>
      <c r="I68" s="31" t="s">
        <v>362</v>
      </c>
      <c r="J68" s="31"/>
      <c r="K68" s="30" t="s">
        <v>1011</v>
      </c>
      <c r="L68" s="30" t="s">
        <v>1012</v>
      </c>
      <c r="M68" s="30">
        <v>129</v>
      </c>
      <c r="N68" s="30">
        <v>23.14</v>
      </c>
      <c r="O68" s="30"/>
      <c r="P68" s="46"/>
      <c r="Q68" s="30"/>
      <c r="R68" s="46"/>
      <c r="S68" s="30"/>
      <c r="T68" s="46"/>
      <c r="U68" s="30"/>
      <c r="V68" s="30"/>
      <c r="W68" s="30">
        <v>12.36</v>
      </c>
      <c r="X68" s="30"/>
      <c r="Y68" s="30"/>
      <c r="Z68" s="46"/>
      <c r="AA68" s="30"/>
      <c r="AB68" s="46"/>
      <c r="AC68" s="30"/>
      <c r="AD68" s="30"/>
      <c r="AE68" s="30"/>
      <c r="AF68" s="30"/>
      <c r="AG68" s="46"/>
      <c r="AH68" s="30"/>
      <c r="AI68" s="30"/>
      <c r="AJ68" s="30"/>
      <c r="AK68" s="30"/>
      <c r="AL68" s="30"/>
      <c r="AM68" s="30"/>
      <c r="AN68" s="30"/>
      <c r="AO68" s="30"/>
      <c r="AP68" s="30"/>
      <c r="AQ68" s="76"/>
      <c r="AR68" s="30" t="s">
        <v>438</v>
      </c>
      <c r="AS68" s="31" t="s">
        <v>362</v>
      </c>
      <c r="AT68" s="31"/>
      <c r="AU68" s="31"/>
      <c r="AV68" s="31" t="s">
        <v>361</v>
      </c>
      <c r="AW68" s="31">
        <v>11.3</v>
      </c>
      <c r="AX68" s="31" t="s">
        <v>362</v>
      </c>
      <c r="AY68" s="30"/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/>
      <c r="BM68" s="31" t="s">
        <v>362</v>
      </c>
      <c r="BN68" s="31"/>
      <c r="BO68" s="31">
        <v>24</v>
      </c>
      <c r="BP68" s="31"/>
      <c r="BQ68" s="30"/>
      <c r="BR68" s="30"/>
      <c r="BS68" s="31"/>
      <c r="BT68" s="78" t="s">
        <v>362</v>
      </c>
      <c r="BU68" s="77"/>
      <c r="BV68" t="s">
        <v>992</v>
      </c>
      <c r="BW68" s="123" t="s">
        <v>993</v>
      </c>
    </row>
    <row r="69" spans="1:102" x14ac:dyDescent="0.15">
      <c r="A69" s="75">
        <v>3091</v>
      </c>
      <c r="B69" s="94">
        <v>41927</v>
      </c>
      <c r="C69" s="50" t="s">
        <v>436</v>
      </c>
      <c r="D69" s="30" t="s">
        <v>1029</v>
      </c>
      <c r="E69" s="30"/>
      <c r="F69" s="30" t="s">
        <v>437</v>
      </c>
      <c r="G69" s="29">
        <v>41639</v>
      </c>
      <c r="H69" s="31" t="s">
        <v>760</v>
      </c>
      <c r="I69" s="31" t="s">
        <v>1013</v>
      </c>
      <c r="J69" s="31"/>
      <c r="K69" s="30" t="s">
        <v>1014</v>
      </c>
      <c r="L69" s="30" t="s">
        <v>1015</v>
      </c>
      <c r="M69" s="30">
        <v>95.7</v>
      </c>
      <c r="N69" s="30">
        <v>30.9</v>
      </c>
      <c r="O69" s="30"/>
      <c r="P69" s="30"/>
      <c r="Q69" s="30"/>
      <c r="R69" s="30"/>
      <c r="S69" s="30"/>
      <c r="T69" s="30"/>
      <c r="U69" s="30"/>
      <c r="V69" s="30"/>
      <c r="W69" s="30">
        <v>17.5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867</v>
      </c>
      <c r="AS69" s="31" t="s">
        <v>362</v>
      </c>
      <c r="AT69" s="31"/>
      <c r="AU69" s="31"/>
      <c r="AV69" s="31"/>
      <c r="AW69" s="31"/>
      <c r="AX69" s="31" t="s">
        <v>760</v>
      </c>
      <c r="AY69" s="30"/>
      <c r="AZ69" s="31">
        <v>0</v>
      </c>
      <c r="BA69" s="31">
        <v>0</v>
      </c>
      <c r="BB69" s="78">
        <v>14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/>
      <c r="BM69" s="31" t="s">
        <v>362</v>
      </c>
      <c r="BN69" s="31"/>
      <c r="BO69" s="31"/>
      <c r="BP69" s="31"/>
      <c r="BQ69" s="77"/>
      <c r="BR69" s="77"/>
      <c r="BS69" s="78"/>
      <c r="BT69" s="78" t="s">
        <v>362</v>
      </c>
      <c r="BU69" s="30" t="s">
        <v>1016</v>
      </c>
      <c r="BV69" t="s">
        <v>1037</v>
      </c>
      <c r="BW69" s="123" t="s">
        <v>995</v>
      </c>
    </row>
    <row r="70" spans="1:102" x14ac:dyDescent="0.15">
      <c r="A70" s="75">
        <v>2521</v>
      </c>
      <c r="B70" s="94">
        <v>41927</v>
      </c>
      <c r="C70" s="50" t="s">
        <v>436</v>
      </c>
      <c r="D70" s="30" t="s">
        <v>1029</v>
      </c>
      <c r="E70" s="30"/>
      <c r="F70" s="30" t="s">
        <v>713</v>
      </c>
      <c r="G70" s="29">
        <v>41779</v>
      </c>
      <c r="H70" s="31" t="s">
        <v>372</v>
      </c>
      <c r="I70" s="31" t="s">
        <v>362</v>
      </c>
      <c r="J70" s="31"/>
      <c r="K70" s="30" t="s">
        <v>660</v>
      </c>
      <c r="L70" s="76" t="s">
        <v>504</v>
      </c>
      <c r="M70" s="30">
        <v>142</v>
      </c>
      <c r="N70" s="30">
        <v>30</v>
      </c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>
        <v>17</v>
      </c>
      <c r="AP70" s="30"/>
      <c r="AQ70" s="30"/>
      <c r="AR70" s="30" t="s">
        <v>1038</v>
      </c>
      <c r="AS70" s="31" t="s">
        <v>362</v>
      </c>
      <c r="AT70" s="31"/>
      <c r="AU70" s="31"/>
      <c r="AV70" s="31" t="s">
        <v>361</v>
      </c>
      <c r="AW70" s="31">
        <v>11.3</v>
      </c>
      <c r="AX70" s="31" t="s">
        <v>456</v>
      </c>
      <c r="AY70" s="30"/>
      <c r="AZ70" s="31">
        <v>0</v>
      </c>
      <c r="BA70" s="31">
        <v>34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362</v>
      </c>
      <c r="BL70" s="31">
        <v>24</v>
      </c>
      <c r="BM70" s="31" t="s">
        <v>362</v>
      </c>
      <c r="BN70" s="31"/>
      <c r="BO70" s="31"/>
      <c r="BP70" s="31"/>
      <c r="BQ70" s="77"/>
      <c r="BR70" s="77"/>
      <c r="BS70" s="78"/>
      <c r="BT70" s="78" t="s">
        <v>362</v>
      </c>
      <c r="BU70" s="40"/>
      <c r="BV70" s="121" t="s">
        <v>992</v>
      </c>
      <c r="BW70" s="122" t="s">
        <v>995</v>
      </c>
    </row>
    <row r="71" spans="1:102" x14ac:dyDescent="0.15">
      <c r="A71" s="75">
        <v>2528</v>
      </c>
      <c r="B71" s="94">
        <v>41927</v>
      </c>
      <c r="C71" s="50" t="s">
        <v>436</v>
      </c>
      <c r="D71" s="30" t="s">
        <v>1029</v>
      </c>
      <c r="E71" s="30"/>
      <c r="F71" s="30" t="s">
        <v>713</v>
      </c>
      <c r="G71" s="94">
        <v>41831</v>
      </c>
      <c r="H71" s="31" t="s">
        <v>711</v>
      </c>
      <c r="I71" s="31" t="s">
        <v>760</v>
      </c>
      <c r="J71" s="31"/>
      <c r="K71" s="30" t="s">
        <v>509</v>
      </c>
      <c r="L71" s="30" t="s">
        <v>510</v>
      </c>
      <c r="M71" s="30">
        <v>113.22</v>
      </c>
      <c r="N71" s="30">
        <v>30.12</v>
      </c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>
        <v>15.69</v>
      </c>
      <c r="AP71" s="30"/>
      <c r="AQ71" s="30"/>
      <c r="AR71" s="30" t="s">
        <v>1038</v>
      </c>
      <c r="AS71" s="31" t="s">
        <v>362</v>
      </c>
      <c r="AT71" s="31"/>
      <c r="AU71" s="31"/>
      <c r="AV71" s="31" t="s">
        <v>763</v>
      </c>
      <c r="AW71" s="31">
        <v>11.3</v>
      </c>
      <c r="AX71" s="31" t="s">
        <v>362</v>
      </c>
      <c r="AY71" s="30"/>
      <c r="AZ71" s="31">
        <v>0</v>
      </c>
      <c r="BA71" s="31">
        <v>0</v>
      </c>
      <c r="BB71" s="31">
        <v>0</v>
      </c>
      <c r="BC71" s="31">
        <v>43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362</v>
      </c>
      <c r="BL71" s="31">
        <v>24</v>
      </c>
      <c r="BM71" s="31" t="s">
        <v>362</v>
      </c>
      <c r="BN71" s="31"/>
      <c r="BO71" s="31"/>
      <c r="BP71" s="31"/>
      <c r="BQ71" s="40"/>
      <c r="BR71" s="40"/>
      <c r="BS71" s="31"/>
      <c r="BT71" s="78" t="s">
        <v>362</v>
      </c>
      <c r="BU71" s="40"/>
      <c r="BV71" t="s">
        <v>1055</v>
      </c>
      <c r="BW71" s="122" t="s">
        <v>995</v>
      </c>
    </row>
    <row r="72" spans="1:102" x14ac:dyDescent="0.15">
      <c r="A72" s="75">
        <v>2533</v>
      </c>
      <c r="B72" s="94">
        <v>41927</v>
      </c>
      <c r="C72" s="50" t="s">
        <v>436</v>
      </c>
      <c r="D72" s="30" t="s">
        <v>1029</v>
      </c>
      <c r="E72" s="30"/>
      <c r="F72" s="30" t="s">
        <v>713</v>
      </c>
      <c r="G72" s="29">
        <v>41774</v>
      </c>
      <c r="H72" s="31" t="s">
        <v>372</v>
      </c>
      <c r="I72" s="31" t="s">
        <v>362</v>
      </c>
      <c r="J72" s="31"/>
      <c r="K72" s="30" t="s">
        <v>464</v>
      </c>
      <c r="L72" s="30" t="s">
        <v>465</v>
      </c>
      <c r="M72" s="30">
        <v>115</v>
      </c>
      <c r="N72" s="30">
        <v>31.8</v>
      </c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>
        <v>20</v>
      </c>
      <c r="AP72" s="30"/>
      <c r="AQ72" s="30"/>
      <c r="AR72" s="30" t="s">
        <v>1038</v>
      </c>
      <c r="AS72" s="31" t="s">
        <v>362</v>
      </c>
      <c r="AT72" s="31"/>
      <c r="AU72" s="31"/>
      <c r="AV72" s="31" t="s">
        <v>361</v>
      </c>
      <c r="AW72" s="31">
        <v>10</v>
      </c>
      <c r="AX72" s="31" t="s">
        <v>362</v>
      </c>
      <c r="AY72" s="30"/>
      <c r="AZ72" s="31">
        <v>0</v>
      </c>
      <c r="BA72" s="31">
        <v>0</v>
      </c>
      <c r="BB72" s="31">
        <v>0</v>
      </c>
      <c r="BC72" s="31">
        <v>22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362</v>
      </c>
      <c r="BL72" s="31"/>
      <c r="BM72" s="31" t="s">
        <v>362</v>
      </c>
      <c r="BN72" s="31"/>
      <c r="BO72" s="31"/>
      <c r="BP72" s="31"/>
      <c r="BQ72" s="40"/>
      <c r="BR72" s="77"/>
      <c r="BS72" s="31"/>
      <c r="BT72" s="78" t="s">
        <v>362</v>
      </c>
      <c r="BU72" s="40"/>
      <c r="BV72" s="124" t="s">
        <v>992</v>
      </c>
      <c r="BW72" s="123" t="s">
        <v>995</v>
      </c>
    </row>
    <row r="73" spans="1:102" x14ac:dyDescent="0.15">
      <c r="A73" s="75">
        <v>2571</v>
      </c>
      <c r="B73" s="94">
        <v>41927</v>
      </c>
      <c r="C73" s="40" t="s">
        <v>436</v>
      </c>
      <c r="D73" s="30" t="s">
        <v>1029</v>
      </c>
      <c r="E73" s="30"/>
      <c r="F73" s="30" t="s">
        <v>713</v>
      </c>
      <c r="G73" s="29">
        <v>41670</v>
      </c>
      <c r="H73" s="31" t="s">
        <v>362</v>
      </c>
      <c r="I73" s="31" t="s">
        <v>508</v>
      </c>
      <c r="J73" s="31"/>
      <c r="K73" s="30" t="s">
        <v>364</v>
      </c>
      <c r="L73" s="30" t="s">
        <v>365</v>
      </c>
      <c r="M73" s="30">
        <v>140</v>
      </c>
      <c r="N73" s="30">
        <v>32.68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>
        <v>16</v>
      </c>
      <c r="AP73" s="30"/>
      <c r="AQ73" s="30"/>
      <c r="AR73" s="30" t="s">
        <v>602</v>
      </c>
      <c r="AS73" s="31" t="s">
        <v>362</v>
      </c>
      <c r="AT73" s="78"/>
      <c r="AU73" s="78"/>
      <c r="AV73" s="78"/>
      <c r="AW73" s="78"/>
      <c r="AX73" s="78" t="s">
        <v>362</v>
      </c>
      <c r="AY73" s="76"/>
      <c r="AZ73" s="78">
        <v>0</v>
      </c>
      <c r="BA73" s="78">
        <v>0</v>
      </c>
      <c r="BB73" s="78">
        <v>0</v>
      </c>
      <c r="BC73" s="78">
        <v>34</v>
      </c>
      <c r="BD73" s="78">
        <v>0</v>
      </c>
      <c r="BE73" s="78">
        <v>0</v>
      </c>
      <c r="BF73" s="78">
        <v>0</v>
      </c>
      <c r="BG73" s="78">
        <v>0</v>
      </c>
      <c r="BH73" s="31">
        <v>0</v>
      </c>
      <c r="BI73" s="31">
        <v>0</v>
      </c>
      <c r="BJ73" s="78"/>
      <c r="BK73" s="78" t="s">
        <v>362</v>
      </c>
      <c r="BL73" s="78">
        <v>12</v>
      </c>
      <c r="BM73" s="31" t="s">
        <v>362</v>
      </c>
      <c r="BN73" s="31"/>
      <c r="BO73" s="31"/>
      <c r="BP73" s="31"/>
      <c r="BQ73" s="76"/>
      <c r="BR73" s="76"/>
      <c r="BS73" s="78"/>
      <c r="BT73" s="78" t="s">
        <v>362</v>
      </c>
      <c r="BU73" s="76"/>
      <c r="BV73" s="20" t="s">
        <v>992</v>
      </c>
      <c r="BW73" s="123" t="s">
        <v>997</v>
      </c>
    </row>
    <row r="74" spans="1:102" x14ac:dyDescent="0.15">
      <c r="A74" s="75">
        <v>3228</v>
      </c>
      <c r="B74" s="94">
        <v>41927</v>
      </c>
      <c r="C74" s="50" t="s">
        <v>436</v>
      </c>
      <c r="D74" s="30" t="s">
        <v>1029</v>
      </c>
      <c r="E74" s="30"/>
      <c r="F74" s="30" t="s">
        <v>713</v>
      </c>
      <c r="G74" s="29">
        <v>41873</v>
      </c>
      <c r="H74" s="31" t="s">
        <v>372</v>
      </c>
      <c r="I74" s="31" t="s">
        <v>362</v>
      </c>
      <c r="J74" s="31"/>
      <c r="K74" s="30" t="s">
        <v>378</v>
      </c>
      <c r="L74" s="30" t="s">
        <v>379</v>
      </c>
      <c r="M74" s="30">
        <v>133</v>
      </c>
      <c r="N74" s="30">
        <v>32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>
        <v>16.87</v>
      </c>
      <c r="AP74" s="30"/>
      <c r="AQ74" s="30"/>
      <c r="AR74" s="30" t="s">
        <v>1038</v>
      </c>
      <c r="AS74" s="31" t="s">
        <v>362</v>
      </c>
      <c r="AT74" s="31"/>
      <c r="AU74" s="31"/>
      <c r="AV74" s="31" t="s">
        <v>361</v>
      </c>
      <c r="AW74" s="31">
        <v>9.9</v>
      </c>
      <c r="AX74" s="31" t="s">
        <v>456</v>
      </c>
      <c r="AY74" s="30"/>
      <c r="AZ74" s="31">
        <v>0</v>
      </c>
      <c r="BA74" s="31">
        <v>32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>
        <v>24</v>
      </c>
      <c r="BK74" s="31" t="s">
        <v>372</v>
      </c>
      <c r="BL74" s="31">
        <v>24</v>
      </c>
      <c r="BM74" s="31" t="s">
        <v>362</v>
      </c>
      <c r="BN74" s="31"/>
      <c r="BO74" s="31"/>
      <c r="BP74" s="31"/>
      <c r="BQ74" s="40"/>
      <c r="BR74" s="40"/>
      <c r="BS74" s="31"/>
      <c r="BT74" s="78" t="s">
        <v>362</v>
      </c>
      <c r="BU74" s="40"/>
      <c r="BV74" s="121" t="s">
        <v>992</v>
      </c>
      <c r="BW74" s="122" t="s">
        <v>995</v>
      </c>
    </row>
    <row r="75" spans="1:102" x14ac:dyDescent="0.15">
      <c r="A75" s="75">
        <v>3200</v>
      </c>
      <c r="B75" s="94">
        <v>41927</v>
      </c>
      <c r="C75" s="50" t="s">
        <v>436</v>
      </c>
      <c r="D75" s="30" t="s">
        <v>1029</v>
      </c>
      <c r="E75" s="30"/>
      <c r="F75" s="30" t="s">
        <v>713</v>
      </c>
      <c r="G75" s="29">
        <v>41912</v>
      </c>
      <c r="H75" s="31" t="s">
        <v>372</v>
      </c>
      <c r="I75" s="31" t="s">
        <v>362</v>
      </c>
      <c r="J75" s="31"/>
      <c r="K75" s="30" t="s">
        <v>640</v>
      </c>
      <c r="L75" s="30" t="s">
        <v>641</v>
      </c>
      <c r="M75" s="30">
        <v>130.18</v>
      </c>
      <c r="N75" s="30">
        <v>30.43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>
        <v>17.95</v>
      </c>
      <c r="AP75" s="76"/>
      <c r="AQ75" s="30"/>
      <c r="AR75" s="30" t="s">
        <v>1038</v>
      </c>
      <c r="AS75" s="31" t="s">
        <v>362</v>
      </c>
      <c r="AT75" s="31"/>
      <c r="AU75" s="31"/>
      <c r="AV75" s="31" t="s">
        <v>361</v>
      </c>
      <c r="AW75" s="31">
        <v>9.9</v>
      </c>
      <c r="AX75" s="31" t="s">
        <v>456</v>
      </c>
      <c r="AY75" s="30"/>
      <c r="AZ75" s="31">
        <v>0</v>
      </c>
      <c r="BA75" s="31">
        <v>25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>
        <v>12</v>
      </c>
      <c r="BK75" s="31" t="s">
        <v>372</v>
      </c>
      <c r="BL75" s="31"/>
      <c r="BM75" s="31" t="s">
        <v>362</v>
      </c>
      <c r="BN75" s="31"/>
      <c r="BO75" s="31"/>
      <c r="BP75" s="31"/>
      <c r="BQ75" s="40"/>
      <c r="BR75" s="40"/>
      <c r="BS75" s="31"/>
      <c r="BT75" s="78" t="s">
        <v>362</v>
      </c>
      <c r="BU75" s="40" t="s">
        <v>642</v>
      </c>
      <c r="BV75" s="121" t="s">
        <v>992</v>
      </c>
      <c r="BW75" s="123" t="s">
        <v>993</v>
      </c>
    </row>
    <row r="76" spans="1:102" x14ac:dyDescent="0.15">
      <c r="A76" s="75">
        <v>3245</v>
      </c>
      <c r="B76" s="94">
        <v>41927</v>
      </c>
      <c r="C76" s="50" t="s">
        <v>436</v>
      </c>
      <c r="D76" s="30" t="s">
        <v>1029</v>
      </c>
      <c r="E76" s="30"/>
      <c r="F76" s="30" t="s">
        <v>713</v>
      </c>
      <c r="G76" s="29">
        <v>41639</v>
      </c>
      <c r="H76" s="31" t="s">
        <v>372</v>
      </c>
      <c r="I76" s="31" t="s">
        <v>362</v>
      </c>
      <c r="J76" s="31"/>
      <c r="K76" s="30" t="s">
        <v>720</v>
      </c>
      <c r="L76" s="30" t="s">
        <v>815</v>
      </c>
      <c r="M76" s="30">
        <v>142</v>
      </c>
      <c r="N76" s="30">
        <v>30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>
        <v>17</v>
      </c>
      <c r="AP76" s="30"/>
      <c r="AQ76" s="30"/>
      <c r="AR76" s="30" t="s">
        <v>1038</v>
      </c>
      <c r="AS76" s="31" t="s">
        <v>362</v>
      </c>
      <c r="AT76" s="31"/>
      <c r="AU76" s="31"/>
      <c r="AV76" s="31" t="s">
        <v>361</v>
      </c>
      <c r="AW76" s="31">
        <v>11.3</v>
      </c>
      <c r="AX76" s="31" t="s">
        <v>456</v>
      </c>
      <c r="AY76" s="30"/>
      <c r="AZ76" s="31">
        <v>0</v>
      </c>
      <c r="BA76" s="31">
        <v>38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362</v>
      </c>
      <c r="BL76" s="31">
        <v>24</v>
      </c>
      <c r="BM76" s="31" t="s">
        <v>362</v>
      </c>
      <c r="BN76" s="31"/>
      <c r="BO76" s="31"/>
      <c r="BP76" s="31"/>
      <c r="BQ76" s="40"/>
      <c r="BR76" s="40"/>
      <c r="BS76" s="31"/>
      <c r="BT76" s="78" t="s">
        <v>362</v>
      </c>
      <c r="BU76" s="40"/>
      <c r="BV76" t="s">
        <v>1005</v>
      </c>
      <c r="BW76" s="123" t="s">
        <v>997</v>
      </c>
      <c r="BX76" s="1"/>
      <c r="BY76" s="1"/>
      <c r="BZ76" s="1"/>
    </row>
    <row r="77" spans="1:102" x14ac:dyDescent="0.15">
      <c r="A77" s="75">
        <v>3643</v>
      </c>
      <c r="B77" s="94">
        <v>41927</v>
      </c>
      <c r="C77" s="50" t="s">
        <v>436</v>
      </c>
      <c r="D77" s="30" t="s">
        <v>1029</v>
      </c>
      <c r="E77" s="30"/>
      <c r="F77" s="30" t="s">
        <v>713</v>
      </c>
      <c r="G77" s="29">
        <v>41820</v>
      </c>
      <c r="H77" s="31" t="s">
        <v>372</v>
      </c>
      <c r="I77" s="31" t="s">
        <v>362</v>
      </c>
      <c r="J77" s="31"/>
      <c r="K77" s="30" t="s">
        <v>723</v>
      </c>
      <c r="L77" s="171" t="s">
        <v>1058</v>
      </c>
      <c r="M77" s="81">
        <v>149.65</v>
      </c>
      <c r="N77" s="81">
        <v>28.18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15.69</v>
      </c>
      <c r="AP77" s="30"/>
      <c r="AQ77" s="30"/>
      <c r="AR77" s="30" t="s">
        <v>1038</v>
      </c>
      <c r="AS77" s="31" t="s">
        <v>362</v>
      </c>
      <c r="AT77" s="31"/>
      <c r="AU77" s="31"/>
      <c r="AV77" s="78" t="s">
        <v>361</v>
      </c>
      <c r="AW77" s="78">
        <v>11.8</v>
      </c>
      <c r="AX77" s="31" t="s">
        <v>456</v>
      </c>
      <c r="AY77" s="30"/>
      <c r="AZ77" s="31">
        <v>0</v>
      </c>
      <c r="BA77" s="31">
        <v>0</v>
      </c>
      <c r="BB77" s="31">
        <v>23.170729999999999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362</v>
      </c>
      <c r="BL77" s="31"/>
      <c r="BM77" s="31" t="s">
        <v>362</v>
      </c>
      <c r="BN77" s="31"/>
      <c r="BO77" s="31"/>
      <c r="BP77" s="31"/>
      <c r="BQ77" s="77"/>
      <c r="BR77" s="40"/>
      <c r="BS77" s="31"/>
      <c r="BT77" s="78" t="s">
        <v>362</v>
      </c>
      <c r="BU77" s="30" t="s">
        <v>1059</v>
      </c>
      <c r="BV77" t="s">
        <v>992</v>
      </c>
      <c r="BW77" s="123" t="s">
        <v>995</v>
      </c>
      <c r="BX77" s="1"/>
    </row>
    <row r="78" spans="1:102" s="1" customFormat="1" x14ac:dyDescent="0.15"/>
    <row r="79" spans="1:102" s="1" customFormat="1" x14ac:dyDescent="0.15"/>
    <row r="80" spans="1:102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</sheetData>
  <sheetProtection algorithmName="SHA-512" hashValue="dM4CICSsxlPciupDg3Ou/HZDXRZS9BDlVL8ZiPytEKgXUdO/YeBX3KQrVOSYUB7m1rdkzEGUIRzdCUIZTT6WfQ==" saltValue="NsBvXfVHDxtJeWMjrR1YCA==" spinCount="100000" sheet="1" objects="1" scenarios="1"/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52DC2-3CBE-8E4E-8A69-F2C2C8D62440}">
  <sheetPr codeName="Sheet26"/>
  <dimension ref="A1:CX83"/>
  <sheetViews>
    <sheetView topLeftCell="A49" zoomScale="110" zoomScaleNormal="110" zoomScalePageLayoutView="120" workbookViewId="0">
      <selection activeCell="BN50" sqref="A50:XFD50"/>
    </sheetView>
  </sheetViews>
  <sheetFormatPr baseColWidth="10" defaultColWidth="11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12.83203125" bestFit="1" customWidth="1"/>
    <col min="5" max="5" width="8.5" bestFit="1" customWidth="1"/>
    <col min="6" max="6" width="17.5" bestFit="1" customWidth="1"/>
    <col min="7" max="7" width="8.83203125" bestFit="1" customWidth="1"/>
    <col min="8" max="8" width="10.6640625" bestFit="1" customWidth="1"/>
    <col min="9" max="9" width="10.1640625" bestFit="1" customWidth="1"/>
    <col min="10" max="10" width="9.5" bestFit="1" customWidth="1"/>
    <col min="11" max="11" width="19.33203125" bestFit="1" customWidth="1"/>
    <col min="12" max="12" width="22.5" bestFit="1" customWidth="1"/>
    <col min="13" max="13" width="7.5" bestFit="1" customWidth="1"/>
    <col min="14" max="14" width="9.1640625" bestFit="1" customWidth="1"/>
    <col min="15" max="15" width="9.83203125" bestFit="1" customWidth="1"/>
    <col min="16" max="16" width="10.6640625" bestFit="1" customWidth="1"/>
    <col min="17" max="17" width="8.83203125" bestFit="1" customWidth="1"/>
    <col min="18" max="18" width="10.6640625" bestFit="1" customWidth="1"/>
    <col min="19" max="19" width="8.5" bestFit="1" customWidth="1"/>
    <col min="20" max="20" width="10.6640625" bestFit="1" customWidth="1"/>
    <col min="21" max="21" width="8.5" bestFit="1" customWidth="1"/>
    <col min="22" max="22" width="9.83203125" bestFit="1" customWidth="1"/>
    <col min="23" max="23" width="8.6640625" bestFit="1" customWidth="1"/>
    <col min="24" max="29" width="8.5" bestFit="1" customWidth="1"/>
    <col min="30" max="31" width="9.5" bestFit="1" customWidth="1"/>
    <col min="32" max="32" width="8.5" bestFit="1" customWidth="1"/>
    <col min="33" max="33" width="10.6640625" bestFit="1" customWidth="1"/>
    <col min="34" max="34" width="8.83203125" bestFit="1" customWidth="1"/>
    <col min="35" max="35" width="8.5" bestFit="1" customWidth="1"/>
    <col min="36" max="37" width="10" bestFit="1" customWidth="1"/>
    <col min="38" max="39" width="9.5" bestFit="1" customWidth="1"/>
    <col min="40" max="40" width="8.83203125" bestFit="1" customWidth="1"/>
    <col min="41" max="43" width="10.83203125" bestFit="1" customWidth="1"/>
    <col min="44" max="44" width="35.83203125" bestFit="1" customWidth="1"/>
    <col min="45" max="45" width="9.5" bestFit="1" customWidth="1"/>
    <col min="47" max="47" width="10" bestFit="1" customWidth="1"/>
    <col min="48" max="48" width="10.6640625" bestFit="1" customWidth="1"/>
    <col min="49" max="49" width="8.1640625" bestFit="1" customWidth="1"/>
    <col min="50" max="50" width="7.5" bestFit="1" customWidth="1"/>
    <col min="51" max="51" width="10.5" bestFit="1" customWidth="1"/>
    <col min="62" max="62" width="9" bestFit="1" customWidth="1"/>
    <col min="63" max="63" width="9.5" bestFit="1" customWidth="1"/>
    <col min="64" max="64" width="9" bestFit="1" customWidth="1"/>
    <col min="65" max="65" width="8.83203125" bestFit="1" customWidth="1"/>
    <col min="66" max="66" width="10.6640625" bestFit="1" customWidth="1"/>
    <col min="67" max="67" width="9" bestFit="1" customWidth="1"/>
    <col min="68" max="68" width="8" bestFit="1" customWidth="1"/>
    <col min="69" max="69" width="39.5" bestFit="1" customWidth="1"/>
    <col min="70" max="70" width="13" bestFit="1" customWidth="1"/>
    <col min="71" max="71" width="9" bestFit="1" customWidth="1"/>
    <col min="72" max="72" width="9.5" bestFit="1" customWidth="1"/>
    <col min="73" max="73" width="179.33203125" bestFit="1" customWidth="1"/>
    <col min="74" max="74" width="185" bestFit="1" customWidth="1"/>
    <col min="75" max="75" width="10.1640625" bestFit="1" customWidth="1"/>
  </cols>
  <sheetData>
    <row r="1" spans="1:76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76" x14ac:dyDescent="0.15">
      <c r="A2" s="75">
        <v>154</v>
      </c>
      <c r="B2" s="94">
        <v>41927</v>
      </c>
      <c r="C2" s="50" t="s">
        <v>436</v>
      </c>
      <c r="D2" s="30" t="s">
        <v>1039</v>
      </c>
      <c r="E2" s="30"/>
      <c r="F2" s="30" t="s">
        <v>461</v>
      </c>
      <c r="G2" s="29">
        <v>41779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120</v>
      </c>
      <c r="N2" s="30">
        <v>36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78" t="s">
        <v>361</v>
      </c>
      <c r="AW2" s="78">
        <v>11.3</v>
      </c>
      <c r="AX2" s="31" t="s">
        <v>456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40"/>
      <c r="BS2" s="31"/>
      <c r="BT2" s="78" t="s">
        <v>362</v>
      </c>
      <c r="BU2" s="30"/>
      <c r="BV2" t="s">
        <v>992</v>
      </c>
      <c r="BW2" s="123" t="s">
        <v>995</v>
      </c>
      <c r="BX2" s="1"/>
    </row>
    <row r="3" spans="1:76" x14ac:dyDescent="0.15">
      <c r="A3" s="75">
        <v>178</v>
      </c>
      <c r="B3" s="94">
        <v>41927</v>
      </c>
      <c r="C3" s="50" t="s">
        <v>436</v>
      </c>
      <c r="D3" s="30" t="s">
        <v>1039</v>
      </c>
      <c r="E3" s="30"/>
      <c r="F3" s="30" t="s">
        <v>461</v>
      </c>
      <c r="G3" s="29">
        <v>41831</v>
      </c>
      <c r="H3" s="31" t="s">
        <v>711</v>
      </c>
      <c r="I3" s="31" t="s">
        <v>760</v>
      </c>
      <c r="J3" s="31"/>
      <c r="K3" s="30" t="s">
        <v>509</v>
      </c>
      <c r="L3" s="76" t="s">
        <v>510</v>
      </c>
      <c r="M3" s="30">
        <v>121.63</v>
      </c>
      <c r="N3" s="30">
        <v>30.02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78" t="s">
        <v>763</v>
      </c>
      <c r="AW3" s="78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77"/>
      <c r="BR3" s="40"/>
      <c r="BS3" s="31"/>
      <c r="BT3" s="78" t="s">
        <v>362</v>
      </c>
      <c r="BU3" s="30"/>
      <c r="BV3" t="s">
        <v>1055</v>
      </c>
      <c r="BW3" s="123" t="s">
        <v>995</v>
      </c>
      <c r="BX3" s="1"/>
    </row>
    <row r="4" spans="1:76" x14ac:dyDescent="0.15">
      <c r="A4" s="75">
        <v>220</v>
      </c>
      <c r="B4" s="94">
        <v>41927</v>
      </c>
      <c r="C4" s="50" t="s">
        <v>436</v>
      </c>
      <c r="D4" s="30" t="s">
        <v>1039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76" t="s">
        <v>512</v>
      </c>
      <c r="M4" s="30">
        <v>90.09</v>
      </c>
      <c r="N4" s="30">
        <v>35.500999999999998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78"/>
      <c r="AW4" s="78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77"/>
      <c r="BR4" s="40"/>
      <c r="BS4" s="31"/>
      <c r="BT4" s="78" t="s">
        <v>362</v>
      </c>
      <c r="BU4" s="30" t="s">
        <v>513</v>
      </c>
      <c r="BV4" t="s">
        <v>992</v>
      </c>
      <c r="BW4" s="123" t="s">
        <v>995</v>
      </c>
      <c r="BX4" s="1"/>
    </row>
    <row r="5" spans="1:76" x14ac:dyDescent="0.15">
      <c r="A5" s="75">
        <v>263</v>
      </c>
      <c r="B5" s="94">
        <v>41927</v>
      </c>
      <c r="C5" s="50" t="s">
        <v>436</v>
      </c>
      <c r="D5" s="30" t="s">
        <v>1039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137.09</v>
      </c>
      <c r="N5" s="30">
        <v>28.65</v>
      </c>
      <c r="O5" s="30" t="s">
        <v>360</v>
      </c>
      <c r="P5" s="30">
        <v>21000</v>
      </c>
      <c r="Q5" s="30">
        <v>28.65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 t="s">
        <v>505</v>
      </c>
      <c r="AS5" s="31" t="s">
        <v>362</v>
      </c>
      <c r="AT5" s="31"/>
      <c r="AU5" s="31"/>
      <c r="AV5" s="78" t="s">
        <v>361</v>
      </c>
      <c r="AW5" s="78">
        <v>11.6</v>
      </c>
      <c r="AX5" s="31" t="s">
        <v>362</v>
      </c>
      <c r="AY5" s="30"/>
      <c r="AZ5" s="31">
        <v>0</v>
      </c>
      <c r="BA5" s="31">
        <v>0</v>
      </c>
      <c r="BB5" s="31">
        <v>0</v>
      </c>
      <c r="BC5" s="31">
        <v>20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>
        <v>0</v>
      </c>
      <c r="BJ5" s="31"/>
      <c r="BK5" s="31" t="s">
        <v>362</v>
      </c>
      <c r="BL5" s="31"/>
      <c r="BM5" s="31" t="s">
        <v>362</v>
      </c>
      <c r="BN5" s="31"/>
      <c r="BO5" s="31"/>
      <c r="BP5" s="31"/>
      <c r="BQ5" s="77" t="s">
        <v>363</v>
      </c>
      <c r="BR5" s="40"/>
      <c r="BS5" s="31"/>
      <c r="BT5" s="78" t="s">
        <v>362</v>
      </c>
      <c r="BU5" s="30"/>
      <c r="BV5" t="s">
        <v>1040</v>
      </c>
      <c r="BW5" s="123" t="s">
        <v>997</v>
      </c>
      <c r="BX5" s="1"/>
    </row>
    <row r="6" spans="1:76" x14ac:dyDescent="0.15">
      <c r="A6" s="75">
        <v>340</v>
      </c>
      <c r="B6" s="94">
        <v>41927</v>
      </c>
      <c r="C6" s="50" t="s">
        <v>436</v>
      </c>
      <c r="D6" s="30" t="s">
        <v>1039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76" t="s">
        <v>365</v>
      </c>
      <c r="M6" s="30">
        <v>115</v>
      </c>
      <c r="N6" s="30">
        <v>35.5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31"/>
      <c r="AU6" s="31"/>
      <c r="AV6" s="78"/>
      <c r="AW6" s="78"/>
      <c r="AX6" s="31" t="s">
        <v>362</v>
      </c>
      <c r="AY6" s="30"/>
      <c r="AZ6" s="31">
        <v>0</v>
      </c>
      <c r="BA6" s="31">
        <v>0</v>
      </c>
      <c r="BB6" s="31">
        <v>0</v>
      </c>
      <c r="BC6" s="31">
        <v>34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31"/>
      <c r="BK6" s="31" t="s">
        <v>362</v>
      </c>
      <c r="BL6" s="31">
        <v>12</v>
      </c>
      <c r="BM6" s="31" t="s">
        <v>362</v>
      </c>
      <c r="BN6" s="31"/>
      <c r="BO6" s="31"/>
      <c r="BP6" s="31"/>
      <c r="BQ6" s="77"/>
      <c r="BR6" s="40"/>
      <c r="BS6" s="31"/>
      <c r="BT6" s="78" t="s">
        <v>362</v>
      </c>
      <c r="BU6" s="30"/>
      <c r="BV6" t="s">
        <v>992</v>
      </c>
      <c r="BW6" s="123" t="s">
        <v>997</v>
      </c>
      <c r="BX6" s="1"/>
    </row>
    <row r="7" spans="1:76" x14ac:dyDescent="0.15">
      <c r="A7" s="75">
        <v>436</v>
      </c>
      <c r="B7" s="94">
        <v>41927</v>
      </c>
      <c r="C7" s="50" t="s">
        <v>436</v>
      </c>
      <c r="D7" s="30" t="s">
        <v>1039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76" t="s">
        <v>367</v>
      </c>
      <c r="M7" s="30">
        <v>124.95</v>
      </c>
      <c r="N7" s="30">
        <v>25.82</v>
      </c>
      <c r="O7" s="30" t="s">
        <v>360</v>
      </c>
      <c r="P7" s="30">
        <v>1000</v>
      </c>
      <c r="Q7" s="30">
        <v>28.78</v>
      </c>
      <c r="R7" s="30">
        <v>2500</v>
      </c>
      <c r="S7" s="30">
        <v>29.95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78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77"/>
      <c r="BR7" s="40"/>
      <c r="BS7" s="31"/>
      <c r="BT7" s="78" t="s">
        <v>362</v>
      </c>
      <c r="BU7" s="30" t="s">
        <v>371</v>
      </c>
      <c r="BV7" t="s">
        <v>1041</v>
      </c>
      <c r="BW7" s="123" t="s">
        <v>995</v>
      </c>
      <c r="BX7" s="1"/>
    </row>
    <row r="8" spans="1:76" x14ac:dyDescent="0.15">
      <c r="A8" s="75">
        <v>2470</v>
      </c>
      <c r="B8" s="94">
        <v>41927</v>
      </c>
      <c r="C8" s="50" t="s">
        <v>436</v>
      </c>
      <c r="D8" s="30" t="s">
        <v>1039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76" t="s">
        <v>359</v>
      </c>
      <c r="M8" s="30">
        <v>142.59</v>
      </c>
      <c r="N8" s="30">
        <v>29.79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78" t="s">
        <v>361</v>
      </c>
      <c r="AW8" s="78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77"/>
      <c r="BR8" s="40"/>
      <c r="BS8" s="31"/>
      <c r="BT8" s="78" t="s">
        <v>362</v>
      </c>
      <c r="BU8" s="30" t="s">
        <v>794</v>
      </c>
      <c r="BV8" t="s">
        <v>1042</v>
      </c>
      <c r="BW8" s="123" t="s">
        <v>997</v>
      </c>
      <c r="BX8" s="1"/>
    </row>
    <row r="9" spans="1:76" x14ac:dyDescent="0.15">
      <c r="A9" s="75">
        <v>640</v>
      </c>
      <c r="B9" s="94">
        <v>41927</v>
      </c>
      <c r="C9" s="50" t="s">
        <v>436</v>
      </c>
      <c r="D9" s="30" t="s">
        <v>1039</v>
      </c>
      <c r="E9" s="30"/>
      <c r="F9" s="30" t="s">
        <v>461</v>
      </c>
      <c r="G9" s="29">
        <v>41887</v>
      </c>
      <c r="H9" s="31" t="s">
        <v>372</v>
      </c>
      <c r="I9" s="31" t="s">
        <v>362</v>
      </c>
      <c r="J9" s="31"/>
      <c r="K9" s="30" t="s">
        <v>378</v>
      </c>
      <c r="L9" s="76" t="s">
        <v>379</v>
      </c>
      <c r="M9" s="30">
        <v>131.69999999999999</v>
      </c>
      <c r="N9" s="30">
        <v>36.5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78" t="s">
        <v>361</v>
      </c>
      <c r="AW9" s="78">
        <v>9.9</v>
      </c>
      <c r="AX9" s="31" t="s">
        <v>456</v>
      </c>
      <c r="AY9" s="30"/>
      <c r="AZ9" s="31">
        <v>0</v>
      </c>
      <c r="BA9" s="31">
        <v>34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77"/>
      <c r="BR9" s="40"/>
      <c r="BS9" s="31"/>
      <c r="BT9" s="78" t="s">
        <v>362</v>
      </c>
      <c r="BU9" s="30"/>
      <c r="BV9" t="s">
        <v>992</v>
      </c>
      <c r="BW9" s="123" t="s">
        <v>995</v>
      </c>
      <c r="BX9" s="1"/>
    </row>
    <row r="10" spans="1:76" x14ac:dyDescent="0.15">
      <c r="A10" s="75">
        <v>1819</v>
      </c>
      <c r="B10" s="94">
        <v>41927</v>
      </c>
      <c r="C10" s="50" t="s">
        <v>436</v>
      </c>
      <c r="D10" s="30" t="s">
        <v>1039</v>
      </c>
      <c r="E10" s="30"/>
      <c r="F10" s="30" t="s">
        <v>461</v>
      </c>
      <c r="G10" s="29">
        <v>41774</v>
      </c>
      <c r="H10" s="31" t="s">
        <v>372</v>
      </c>
      <c r="I10" s="31" t="s">
        <v>362</v>
      </c>
      <c r="J10" s="31"/>
      <c r="K10" s="30" t="s">
        <v>464</v>
      </c>
      <c r="L10" s="76" t="s">
        <v>1056</v>
      </c>
      <c r="M10" s="30">
        <v>88</v>
      </c>
      <c r="N10" s="30">
        <v>31.8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78" t="s">
        <v>361</v>
      </c>
      <c r="AW10" s="78">
        <v>10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1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77"/>
      <c r="BR10" s="40"/>
      <c r="BS10" s="31"/>
      <c r="BT10" s="78" t="s">
        <v>362</v>
      </c>
      <c r="BU10" s="30"/>
      <c r="BV10" t="s">
        <v>992</v>
      </c>
      <c r="BW10" s="123" t="s">
        <v>995</v>
      </c>
      <c r="BX10" s="1"/>
    </row>
    <row r="11" spans="1:76" x14ac:dyDescent="0.15">
      <c r="A11" s="75">
        <v>888</v>
      </c>
      <c r="B11" s="94">
        <v>41927</v>
      </c>
      <c r="C11" s="50" t="s">
        <v>436</v>
      </c>
      <c r="D11" s="30" t="s">
        <v>1039</v>
      </c>
      <c r="E11" s="30"/>
      <c r="F11" s="30" t="s">
        <v>461</v>
      </c>
      <c r="G11" s="29">
        <v>41851</v>
      </c>
      <c r="H11" s="31" t="s">
        <v>372</v>
      </c>
      <c r="I11" s="31" t="s">
        <v>362</v>
      </c>
      <c r="J11" s="31"/>
      <c r="K11" s="30" t="s">
        <v>467</v>
      </c>
      <c r="L11" s="76" t="s">
        <v>468</v>
      </c>
      <c r="M11" s="30">
        <v>108</v>
      </c>
      <c r="N11" s="30">
        <v>25.17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78" t="s">
        <v>361</v>
      </c>
      <c r="AW11" s="78">
        <v>11.3</v>
      </c>
      <c r="AX11" s="31" t="s">
        <v>456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77"/>
      <c r="BR11" s="40"/>
      <c r="BS11" s="31"/>
      <c r="BT11" s="78" t="s">
        <v>362</v>
      </c>
      <c r="BU11" s="30"/>
      <c r="BV11" t="s">
        <v>1057</v>
      </c>
      <c r="BW11" s="123" t="s">
        <v>995</v>
      </c>
      <c r="BX11" s="1"/>
    </row>
    <row r="12" spans="1:76" x14ac:dyDescent="0.15">
      <c r="A12" s="75">
        <v>971</v>
      </c>
      <c r="B12" s="94">
        <v>41927</v>
      </c>
      <c r="C12" s="50" t="s">
        <v>436</v>
      </c>
      <c r="D12" s="30" t="s">
        <v>1039</v>
      </c>
      <c r="E12" s="30"/>
      <c r="F12" s="30" t="s">
        <v>461</v>
      </c>
      <c r="G12" s="29">
        <v>41820</v>
      </c>
      <c r="H12" s="31" t="s">
        <v>372</v>
      </c>
      <c r="I12" s="31" t="s">
        <v>362</v>
      </c>
      <c r="J12" s="31"/>
      <c r="K12" s="30" t="s">
        <v>629</v>
      </c>
      <c r="L12" s="76" t="s">
        <v>630</v>
      </c>
      <c r="M12" s="30">
        <v>120.75</v>
      </c>
      <c r="N12" s="30">
        <v>30.2</v>
      </c>
      <c r="O12" s="30" t="s">
        <v>360</v>
      </c>
      <c r="P12" s="30">
        <v>1200</v>
      </c>
      <c r="Q12" s="30">
        <v>29.01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78" t="s">
        <v>361</v>
      </c>
      <c r="AW12" s="78">
        <v>9.9</v>
      </c>
      <c r="AX12" s="31" t="s">
        <v>362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362</v>
      </c>
      <c r="BL12" s="31"/>
      <c r="BM12" s="31" t="s">
        <v>362</v>
      </c>
      <c r="BN12" s="31"/>
      <c r="BO12" s="31"/>
      <c r="BP12" s="31"/>
      <c r="BQ12" s="77"/>
      <c r="BR12" s="40"/>
      <c r="BS12" s="31"/>
      <c r="BT12" s="78" t="s">
        <v>362</v>
      </c>
      <c r="BU12" s="30"/>
      <c r="BV12" t="s">
        <v>992</v>
      </c>
      <c r="BW12" s="123" t="s">
        <v>995</v>
      </c>
      <c r="BX12" s="1"/>
    </row>
    <row r="13" spans="1:76" x14ac:dyDescent="0.15">
      <c r="A13" s="75">
        <v>3056</v>
      </c>
      <c r="B13" s="94">
        <v>41927</v>
      </c>
      <c r="C13" s="50" t="s">
        <v>436</v>
      </c>
      <c r="D13" s="30" t="s">
        <v>1039</v>
      </c>
      <c r="E13" s="30"/>
      <c r="F13" s="30" t="s">
        <v>461</v>
      </c>
      <c r="G13" s="29">
        <v>41639</v>
      </c>
      <c r="H13" s="31" t="s">
        <v>372</v>
      </c>
      <c r="I13" s="31" t="s">
        <v>362</v>
      </c>
      <c r="J13" s="31"/>
      <c r="K13" s="30" t="s">
        <v>637</v>
      </c>
      <c r="L13" s="76" t="s">
        <v>815</v>
      </c>
      <c r="M13" s="30">
        <v>115</v>
      </c>
      <c r="N13" s="30">
        <v>31.5</v>
      </c>
      <c r="O13" s="30" t="s">
        <v>360</v>
      </c>
      <c r="P13" s="30">
        <v>2500</v>
      </c>
      <c r="Q13" s="30">
        <v>30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78"/>
      <c r="AW13" s="78"/>
      <c r="AX13" s="31" t="s">
        <v>456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362</v>
      </c>
      <c r="BL13" s="31"/>
      <c r="BM13" s="31" t="s">
        <v>362</v>
      </c>
      <c r="BN13" s="31"/>
      <c r="BO13" s="31"/>
      <c r="BP13" s="31"/>
      <c r="BQ13" s="77"/>
      <c r="BR13" s="40"/>
      <c r="BS13" s="31"/>
      <c r="BT13" s="78" t="s">
        <v>362</v>
      </c>
      <c r="BU13" s="30"/>
      <c r="BV13" t="s">
        <v>1002</v>
      </c>
      <c r="BW13" s="123" t="s">
        <v>995</v>
      </c>
      <c r="BX13" s="1"/>
    </row>
    <row r="14" spans="1:76" x14ac:dyDescent="0.15">
      <c r="A14" s="75">
        <v>1208</v>
      </c>
      <c r="B14" s="94">
        <v>41927</v>
      </c>
      <c r="C14" s="50" t="s">
        <v>436</v>
      </c>
      <c r="D14" s="30" t="s">
        <v>1039</v>
      </c>
      <c r="E14" s="30"/>
      <c r="F14" s="30" t="s">
        <v>461</v>
      </c>
      <c r="G14" s="29">
        <v>41912</v>
      </c>
      <c r="H14" s="31" t="s">
        <v>372</v>
      </c>
      <c r="I14" s="31" t="s">
        <v>362</v>
      </c>
      <c r="J14" s="31"/>
      <c r="K14" s="30" t="s">
        <v>640</v>
      </c>
      <c r="L14" s="76" t="s">
        <v>641</v>
      </c>
      <c r="M14" s="30">
        <v>117.51</v>
      </c>
      <c r="N14" s="30">
        <v>32.28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78" t="s">
        <v>361</v>
      </c>
      <c r="AW14" s="78">
        <v>9.9</v>
      </c>
      <c r="AX14" s="31" t="s">
        <v>456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372</v>
      </c>
      <c r="BL14" s="31"/>
      <c r="BM14" s="31" t="s">
        <v>362</v>
      </c>
      <c r="BN14" s="31"/>
      <c r="BO14" s="31"/>
      <c r="BP14" s="31"/>
      <c r="BQ14" s="77"/>
      <c r="BR14" s="40"/>
      <c r="BS14" s="31"/>
      <c r="BT14" s="78" t="s">
        <v>362</v>
      </c>
      <c r="BU14" s="30" t="s">
        <v>642</v>
      </c>
      <c r="BV14" t="s">
        <v>992</v>
      </c>
      <c r="BW14" s="123" t="s">
        <v>993</v>
      </c>
      <c r="BX14" s="1"/>
    </row>
    <row r="15" spans="1:76" x14ac:dyDescent="0.15">
      <c r="A15" s="75">
        <v>2826</v>
      </c>
      <c r="B15" s="94">
        <v>41927</v>
      </c>
      <c r="C15" s="40" t="s">
        <v>436</v>
      </c>
      <c r="D15" s="30" t="s">
        <v>1039</v>
      </c>
      <c r="E15" s="30"/>
      <c r="F15" s="30" t="s">
        <v>461</v>
      </c>
      <c r="G15" s="29">
        <v>41820</v>
      </c>
      <c r="H15" s="31" t="s">
        <v>362</v>
      </c>
      <c r="I15" s="31" t="s">
        <v>508</v>
      </c>
      <c r="J15" s="31"/>
      <c r="K15" s="30" t="s">
        <v>644</v>
      </c>
      <c r="L15" s="30" t="s">
        <v>645</v>
      </c>
      <c r="M15" s="30">
        <v>123.25</v>
      </c>
      <c r="N15" s="30">
        <v>42.35</v>
      </c>
      <c r="O15" s="30"/>
      <c r="P15" s="30"/>
      <c r="Q15" s="30"/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30"/>
      <c r="AJ15" s="76"/>
      <c r="AK15" s="76"/>
      <c r="AL15" s="76"/>
      <c r="AM15" s="76"/>
      <c r="AN15" s="76"/>
      <c r="AO15" s="76"/>
      <c r="AP15" s="76"/>
      <c r="AQ15" s="76"/>
      <c r="AR15" s="30" t="s">
        <v>505</v>
      </c>
      <c r="AS15" s="31" t="s">
        <v>362</v>
      </c>
      <c r="AT15" s="78"/>
      <c r="AU15" s="78"/>
      <c r="AV15" s="31"/>
      <c r="AW15" s="31"/>
      <c r="AX15" s="78" t="s">
        <v>362</v>
      </c>
      <c r="AY15" s="76"/>
      <c r="AZ15" s="78">
        <v>0</v>
      </c>
      <c r="BA15" s="31">
        <v>0</v>
      </c>
      <c r="BB15" s="78">
        <v>0</v>
      </c>
      <c r="BC15" s="78">
        <v>38</v>
      </c>
      <c r="BD15" s="78">
        <v>0</v>
      </c>
      <c r="BE15" s="78">
        <v>0</v>
      </c>
      <c r="BF15" s="78">
        <v>0</v>
      </c>
      <c r="BG15" s="78">
        <v>0</v>
      </c>
      <c r="BH15" s="31">
        <v>0</v>
      </c>
      <c r="BI15" s="31">
        <v>0</v>
      </c>
      <c r="BJ15" s="78"/>
      <c r="BK15" s="31"/>
      <c r="BL15" s="31"/>
      <c r="BM15" s="31" t="s">
        <v>362</v>
      </c>
      <c r="BN15" s="78"/>
      <c r="BO15" s="31"/>
      <c r="BP15" s="78"/>
      <c r="BQ15" s="77"/>
      <c r="BR15" s="77"/>
      <c r="BS15" s="78"/>
      <c r="BT15" s="78" t="s">
        <v>362</v>
      </c>
      <c r="BU15" s="77"/>
      <c r="BV15" s="68" t="s">
        <v>992</v>
      </c>
      <c r="BW15" s="122" t="s">
        <v>995</v>
      </c>
    </row>
    <row r="16" spans="1:76" x14ac:dyDescent="0.15">
      <c r="A16" s="75">
        <v>1276</v>
      </c>
      <c r="B16" s="94">
        <v>41927</v>
      </c>
      <c r="C16" s="50" t="s">
        <v>436</v>
      </c>
      <c r="D16" s="30" t="s">
        <v>1039</v>
      </c>
      <c r="E16" s="30"/>
      <c r="F16" s="30" t="s">
        <v>461</v>
      </c>
      <c r="G16" s="29">
        <v>41455</v>
      </c>
      <c r="H16" s="31" t="s">
        <v>362</v>
      </c>
      <c r="I16" s="31" t="s">
        <v>508</v>
      </c>
      <c r="J16" s="31"/>
      <c r="K16" s="30" t="s">
        <v>646</v>
      </c>
      <c r="L16" s="76" t="s">
        <v>647</v>
      </c>
      <c r="M16" s="30">
        <v>176.2</v>
      </c>
      <c r="N16" s="30">
        <v>40.92</v>
      </c>
      <c r="O16" s="30" t="s">
        <v>360</v>
      </c>
      <c r="P16" s="30">
        <v>21000</v>
      </c>
      <c r="Q16" s="30">
        <v>33.479999999999997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505</v>
      </c>
      <c r="AS16" s="31" t="s">
        <v>362</v>
      </c>
      <c r="AT16" s="31"/>
      <c r="AU16" s="31"/>
      <c r="AV16" s="78"/>
      <c r="AW16" s="78"/>
      <c r="AX16" s="31" t="s">
        <v>362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362</v>
      </c>
      <c r="BL16" s="31"/>
      <c r="BM16" s="31" t="s">
        <v>362</v>
      </c>
      <c r="BN16" s="31"/>
      <c r="BO16" s="31"/>
      <c r="BP16" s="31"/>
      <c r="BQ16" s="77"/>
      <c r="BR16" s="40"/>
      <c r="BS16" s="31"/>
      <c r="BT16" s="78" t="s">
        <v>362</v>
      </c>
      <c r="BU16" s="30"/>
      <c r="BV16" t="s">
        <v>1045</v>
      </c>
      <c r="BW16" s="123" t="s">
        <v>997</v>
      </c>
      <c r="BX16" s="1"/>
    </row>
    <row r="17" spans="1:76" x14ac:dyDescent="0.15">
      <c r="A17" s="75">
        <v>3252</v>
      </c>
      <c r="B17" s="94">
        <v>41927</v>
      </c>
      <c r="C17" s="50" t="s">
        <v>436</v>
      </c>
      <c r="D17" s="30" t="s">
        <v>1039</v>
      </c>
      <c r="E17" s="30"/>
      <c r="F17" s="30" t="s">
        <v>461</v>
      </c>
      <c r="G17" s="29">
        <v>41639</v>
      </c>
      <c r="H17" s="31" t="s">
        <v>372</v>
      </c>
      <c r="I17" s="31" t="s">
        <v>362</v>
      </c>
      <c r="J17" s="31"/>
      <c r="K17" s="30" t="s">
        <v>720</v>
      </c>
      <c r="L17" s="76" t="s">
        <v>815</v>
      </c>
      <c r="M17" s="30">
        <v>120</v>
      </c>
      <c r="N17" s="30">
        <v>36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78" t="s">
        <v>361</v>
      </c>
      <c r="AW17" s="78">
        <v>11.3</v>
      </c>
      <c r="AX17" s="31" t="s">
        <v>456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>
        <v>24</v>
      </c>
      <c r="BM17" s="31" t="s">
        <v>362</v>
      </c>
      <c r="BN17" s="31"/>
      <c r="BO17" s="31"/>
      <c r="BP17" s="31"/>
      <c r="BQ17" s="77"/>
      <c r="BR17" s="40"/>
      <c r="BS17" s="31"/>
      <c r="BT17" s="78" t="s">
        <v>362</v>
      </c>
      <c r="BU17" s="30"/>
      <c r="BV17" t="s">
        <v>1005</v>
      </c>
      <c r="BW17" s="123" t="s">
        <v>995</v>
      </c>
      <c r="BX17" s="1"/>
    </row>
    <row r="18" spans="1:76" x14ac:dyDescent="0.15">
      <c r="A18" s="75">
        <v>3652</v>
      </c>
      <c r="B18" s="94">
        <v>41927</v>
      </c>
      <c r="C18" s="50" t="s">
        <v>436</v>
      </c>
      <c r="D18" s="30" t="s">
        <v>1039</v>
      </c>
      <c r="E18" s="30"/>
      <c r="F18" s="30" t="s">
        <v>461</v>
      </c>
      <c r="G18" s="29">
        <v>41820</v>
      </c>
      <c r="H18" s="31" t="s">
        <v>372</v>
      </c>
      <c r="I18" s="31" t="s">
        <v>362</v>
      </c>
      <c r="J18" s="31"/>
      <c r="K18" s="30" t="s">
        <v>723</v>
      </c>
      <c r="L18" s="76" t="s">
        <v>1058</v>
      </c>
      <c r="M18" s="30">
        <v>134.01</v>
      </c>
      <c r="N18" s="30">
        <v>30.43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78" t="s">
        <v>361</v>
      </c>
      <c r="AW18" s="78">
        <v>11.8</v>
      </c>
      <c r="AX18" s="31" t="s">
        <v>456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/>
      <c r="BM18" s="31" t="s">
        <v>362</v>
      </c>
      <c r="BN18" s="31"/>
      <c r="BO18" s="31"/>
      <c r="BP18" s="31"/>
      <c r="BQ18" s="77"/>
      <c r="BR18" s="40"/>
      <c r="BS18" s="31"/>
      <c r="BT18" s="78" t="s">
        <v>362</v>
      </c>
      <c r="BU18" s="30" t="s">
        <v>1059</v>
      </c>
      <c r="BV18" t="s">
        <v>992</v>
      </c>
      <c r="BW18" s="123" t="s">
        <v>995</v>
      </c>
      <c r="BX18" s="1"/>
    </row>
    <row r="19" spans="1:76" x14ac:dyDescent="0.15">
      <c r="A19" s="75">
        <v>1499</v>
      </c>
      <c r="B19" s="94">
        <v>41927</v>
      </c>
      <c r="C19" s="50" t="s">
        <v>436</v>
      </c>
      <c r="D19" s="30" t="s">
        <v>1039</v>
      </c>
      <c r="E19" s="30"/>
      <c r="F19" s="30" t="s">
        <v>461</v>
      </c>
      <c r="G19" s="29">
        <v>41683</v>
      </c>
      <c r="H19" s="31" t="s">
        <v>372</v>
      </c>
      <c r="I19" s="31" t="s">
        <v>362</v>
      </c>
      <c r="J19" s="31"/>
      <c r="K19" s="30" t="s">
        <v>457</v>
      </c>
      <c r="L19" s="76" t="s">
        <v>732</v>
      </c>
      <c r="M19" s="30">
        <v>105</v>
      </c>
      <c r="N19" s="30">
        <v>27.5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78" t="s">
        <v>361</v>
      </c>
      <c r="AW19" s="78">
        <v>11.3</v>
      </c>
      <c r="AX19" s="31" t="s">
        <v>456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77"/>
      <c r="BR19" s="40"/>
      <c r="BS19" s="31"/>
      <c r="BT19" s="78" t="s">
        <v>362</v>
      </c>
      <c r="BU19" s="30"/>
      <c r="BV19" t="s">
        <v>1009</v>
      </c>
      <c r="BW19" s="123" t="s">
        <v>995</v>
      </c>
      <c r="BX19" s="1"/>
    </row>
    <row r="20" spans="1:76" x14ac:dyDescent="0.15">
      <c r="A20" s="75">
        <v>2044</v>
      </c>
      <c r="B20" s="94">
        <v>41927</v>
      </c>
      <c r="C20" s="50" t="s">
        <v>436</v>
      </c>
      <c r="D20" s="30" t="s">
        <v>1039</v>
      </c>
      <c r="E20" s="30"/>
      <c r="F20" s="30" t="s">
        <v>461</v>
      </c>
      <c r="G20" s="29">
        <v>41907</v>
      </c>
      <c r="H20" s="31" t="s">
        <v>372</v>
      </c>
      <c r="I20" s="31" t="s">
        <v>362</v>
      </c>
      <c r="J20" s="31"/>
      <c r="K20" s="30" t="s">
        <v>735</v>
      </c>
      <c r="L20" s="76" t="s">
        <v>736</v>
      </c>
      <c r="M20" s="30">
        <v>116.76</v>
      </c>
      <c r="N20" s="30">
        <v>36.68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78" t="s">
        <v>361</v>
      </c>
      <c r="AW20" s="78">
        <v>11.3</v>
      </c>
      <c r="AX20" s="31" t="s">
        <v>456</v>
      </c>
      <c r="AY20" s="30"/>
      <c r="AZ20" s="31">
        <v>0</v>
      </c>
      <c r="BA20" s="31">
        <v>35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362</v>
      </c>
      <c r="BL20" s="31">
        <v>24</v>
      </c>
      <c r="BM20" s="31" t="s">
        <v>362</v>
      </c>
      <c r="BN20" s="31"/>
      <c r="BO20" s="31"/>
      <c r="BP20" s="31"/>
      <c r="BQ20" s="77" t="s">
        <v>587</v>
      </c>
      <c r="BR20" s="40" t="s">
        <v>588</v>
      </c>
      <c r="BS20" s="31">
        <v>50</v>
      </c>
      <c r="BT20" s="78" t="s">
        <v>362</v>
      </c>
      <c r="BU20" s="30"/>
      <c r="BV20" t="s">
        <v>1009</v>
      </c>
      <c r="BW20" s="123" t="s">
        <v>993</v>
      </c>
      <c r="BX20" s="1"/>
    </row>
    <row r="21" spans="1:76" x14ac:dyDescent="0.15">
      <c r="A21" s="75">
        <v>1603</v>
      </c>
      <c r="B21" s="94">
        <v>41927</v>
      </c>
      <c r="C21" s="50" t="s">
        <v>436</v>
      </c>
      <c r="D21" s="30" t="s">
        <v>1039</v>
      </c>
      <c r="E21" s="30"/>
      <c r="F21" s="30" t="s">
        <v>461</v>
      </c>
      <c r="G21" s="29">
        <v>41729</v>
      </c>
      <c r="H21" s="31" t="s">
        <v>372</v>
      </c>
      <c r="I21" s="31" t="s">
        <v>362</v>
      </c>
      <c r="J21" s="31"/>
      <c r="K21" s="30" t="s">
        <v>589</v>
      </c>
      <c r="L21" s="76" t="s">
        <v>590</v>
      </c>
      <c r="M21" s="30">
        <v>119</v>
      </c>
      <c r="N21" s="30">
        <v>38.21</v>
      </c>
      <c r="O21" s="30" t="s">
        <v>360</v>
      </c>
      <c r="P21" s="30">
        <v>21000</v>
      </c>
      <c r="Q21" s="30">
        <v>37.08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505</v>
      </c>
      <c r="AS21" s="31" t="s">
        <v>362</v>
      </c>
      <c r="AT21" s="31"/>
      <c r="AU21" s="31"/>
      <c r="AV21" s="78" t="s">
        <v>361</v>
      </c>
      <c r="AW21" s="78">
        <v>9.9</v>
      </c>
      <c r="AX21" s="31" t="s">
        <v>362</v>
      </c>
      <c r="AY21" s="30"/>
      <c r="AZ21" s="31">
        <v>0</v>
      </c>
      <c r="BA21" s="31">
        <v>20</v>
      </c>
      <c r="BB21" s="31">
        <v>0</v>
      </c>
      <c r="BC21" s="31">
        <v>17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362</v>
      </c>
      <c r="BL21" s="31">
        <v>12</v>
      </c>
      <c r="BM21" s="31" t="s">
        <v>362</v>
      </c>
      <c r="BN21" s="31"/>
      <c r="BO21" s="31"/>
      <c r="BP21" s="31"/>
      <c r="BQ21" s="77"/>
      <c r="BR21" s="40"/>
      <c r="BS21" s="31"/>
      <c r="BT21" s="78" t="s">
        <v>362</v>
      </c>
      <c r="BU21" s="30" t="s">
        <v>794</v>
      </c>
      <c r="BV21" t="s">
        <v>992</v>
      </c>
      <c r="BW21" s="123" t="s">
        <v>995</v>
      </c>
      <c r="BX21" s="1"/>
    </row>
    <row r="22" spans="1:76" x14ac:dyDescent="0.15">
      <c r="A22" s="75">
        <v>3314</v>
      </c>
      <c r="B22" s="94">
        <v>41927</v>
      </c>
      <c r="C22" s="50" t="s">
        <v>436</v>
      </c>
      <c r="D22" s="30" t="s">
        <v>1039</v>
      </c>
      <c r="E22" s="30"/>
      <c r="F22" s="30" t="s">
        <v>461</v>
      </c>
      <c r="G22" s="29">
        <v>41815</v>
      </c>
      <c r="H22" s="31" t="s">
        <v>362</v>
      </c>
      <c r="I22" s="31" t="s">
        <v>508</v>
      </c>
      <c r="J22" s="31"/>
      <c r="K22" s="30" t="s">
        <v>593</v>
      </c>
      <c r="L22" s="76" t="s">
        <v>1010</v>
      </c>
      <c r="M22" s="30">
        <v>120</v>
      </c>
      <c r="N22" s="30">
        <v>21.8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505</v>
      </c>
      <c r="AS22" s="31" t="s">
        <v>362</v>
      </c>
      <c r="AT22" s="31"/>
      <c r="AU22" s="31"/>
      <c r="AV22" s="78"/>
      <c r="AW22" s="78"/>
      <c r="AX22" s="31" t="s">
        <v>362</v>
      </c>
      <c r="AY22" s="30"/>
      <c r="AZ22" s="31">
        <v>0</v>
      </c>
      <c r="BA22" s="31">
        <v>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36</v>
      </c>
      <c r="BK22" s="31" t="s">
        <v>362</v>
      </c>
      <c r="BL22" s="31"/>
      <c r="BM22" s="31" t="s">
        <v>362</v>
      </c>
      <c r="BN22" s="31"/>
      <c r="BO22" s="31"/>
      <c r="BP22" s="31"/>
      <c r="BQ22" s="77"/>
      <c r="BR22" s="40"/>
      <c r="BS22" s="31"/>
      <c r="BT22" s="78" t="s">
        <v>362</v>
      </c>
      <c r="BU22" s="30" t="s">
        <v>432</v>
      </c>
      <c r="BV22" t="s">
        <v>992</v>
      </c>
      <c r="BW22" s="123" t="s">
        <v>995</v>
      </c>
      <c r="BX22" s="1"/>
    </row>
    <row r="23" spans="1:76" x14ac:dyDescent="0.15">
      <c r="A23" s="75">
        <v>3273</v>
      </c>
      <c r="B23" s="94">
        <v>41927</v>
      </c>
      <c r="C23" s="50" t="s">
        <v>436</v>
      </c>
      <c r="D23" s="30" t="s">
        <v>1039</v>
      </c>
      <c r="E23" s="30"/>
      <c r="F23" s="30" t="s">
        <v>461</v>
      </c>
      <c r="G23" s="29">
        <v>41926</v>
      </c>
      <c r="H23" s="31" t="s">
        <v>372</v>
      </c>
      <c r="I23" s="31" t="s">
        <v>362</v>
      </c>
      <c r="J23" s="31"/>
      <c r="K23" s="30" t="s">
        <v>1011</v>
      </c>
      <c r="L23" s="76" t="s">
        <v>1012</v>
      </c>
      <c r="M23" s="30">
        <v>103</v>
      </c>
      <c r="N23" s="30">
        <v>20.52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 t="s">
        <v>505</v>
      </c>
      <c r="AS23" s="31" t="s">
        <v>362</v>
      </c>
      <c r="AT23" s="31"/>
      <c r="AU23" s="31"/>
      <c r="AV23" s="78" t="s">
        <v>361</v>
      </c>
      <c r="AW23" s="78">
        <v>11.3</v>
      </c>
      <c r="AX23" s="31" t="s">
        <v>362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362</v>
      </c>
      <c r="BL23" s="31"/>
      <c r="BM23" s="31" t="s">
        <v>362</v>
      </c>
      <c r="BN23" s="31"/>
      <c r="BO23" s="31">
        <v>24</v>
      </c>
      <c r="BP23" s="31"/>
      <c r="BQ23" s="77"/>
      <c r="BR23" s="40"/>
      <c r="BS23" s="31"/>
      <c r="BT23" s="78" t="s">
        <v>362</v>
      </c>
      <c r="BU23" s="30"/>
      <c r="BV23" t="s">
        <v>992</v>
      </c>
      <c r="BW23" s="123" t="s">
        <v>993</v>
      </c>
      <c r="BX23" s="1"/>
    </row>
    <row r="24" spans="1:76" x14ac:dyDescent="0.15">
      <c r="A24" s="75">
        <v>3097</v>
      </c>
      <c r="B24" s="94">
        <v>41927</v>
      </c>
      <c r="C24" s="50" t="s">
        <v>436</v>
      </c>
      <c r="D24" s="30" t="s">
        <v>1039</v>
      </c>
      <c r="E24" s="30"/>
      <c r="F24" s="30" t="s">
        <v>461</v>
      </c>
      <c r="G24" s="29">
        <v>41639</v>
      </c>
      <c r="H24" s="31" t="s">
        <v>760</v>
      </c>
      <c r="I24" s="31" t="s">
        <v>1013</v>
      </c>
      <c r="J24" s="31"/>
      <c r="K24" s="30" t="s">
        <v>1014</v>
      </c>
      <c r="L24" s="76" t="s">
        <v>1015</v>
      </c>
      <c r="M24" s="30">
        <v>85.8</v>
      </c>
      <c r="N24" s="30">
        <v>27.1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505</v>
      </c>
      <c r="AS24" s="31" t="s">
        <v>362</v>
      </c>
      <c r="AT24" s="31"/>
      <c r="AU24" s="31"/>
      <c r="AV24" s="78"/>
      <c r="AW24" s="78"/>
      <c r="AX24" s="31" t="s">
        <v>760</v>
      </c>
      <c r="AY24" s="30"/>
      <c r="AZ24" s="31">
        <v>0</v>
      </c>
      <c r="BA24" s="31">
        <v>0</v>
      </c>
      <c r="BB24" s="31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362</v>
      </c>
      <c r="BL24" s="31"/>
      <c r="BM24" s="31" t="s">
        <v>362</v>
      </c>
      <c r="BN24" s="31"/>
      <c r="BO24" s="31"/>
      <c r="BP24" s="31"/>
      <c r="BQ24" s="77"/>
      <c r="BR24" s="40"/>
      <c r="BS24" s="31"/>
      <c r="BT24" s="78" t="s">
        <v>362</v>
      </c>
      <c r="BU24" s="30" t="s">
        <v>1016</v>
      </c>
      <c r="BV24" t="s">
        <v>1047</v>
      </c>
      <c r="BW24" s="123" t="s">
        <v>995</v>
      </c>
      <c r="BX24" s="1"/>
    </row>
    <row r="25" spans="1:76" x14ac:dyDescent="0.15">
      <c r="A25" s="75">
        <v>153</v>
      </c>
      <c r="B25" s="94">
        <v>41927</v>
      </c>
      <c r="C25" s="50" t="s">
        <v>436</v>
      </c>
      <c r="D25" s="30" t="s">
        <v>1039</v>
      </c>
      <c r="E25" s="30"/>
      <c r="F25" s="30" t="s">
        <v>435</v>
      </c>
      <c r="G25" s="29">
        <v>41779</v>
      </c>
      <c r="H25" s="31" t="s">
        <v>372</v>
      </c>
      <c r="I25" s="31" t="s">
        <v>362</v>
      </c>
      <c r="J25" s="31"/>
      <c r="K25" s="30" t="s">
        <v>660</v>
      </c>
      <c r="L25" s="76" t="s">
        <v>504</v>
      </c>
      <c r="M25" s="30">
        <v>120</v>
      </c>
      <c r="N25" s="30">
        <v>36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19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433</v>
      </c>
      <c r="AS25" s="31" t="s">
        <v>362</v>
      </c>
      <c r="AT25" s="31"/>
      <c r="AU25" s="31"/>
      <c r="AV25" s="78" t="s">
        <v>361</v>
      </c>
      <c r="AW25" s="78">
        <v>11.3</v>
      </c>
      <c r="AX25" s="31" t="s">
        <v>456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>
        <v>24</v>
      </c>
      <c r="BM25" s="31" t="s">
        <v>362</v>
      </c>
      <c r="BN25" s="31"/>
      <c r="BO25" s="31"/>
      <c r="BP25" s="31"/>
      <c r="BQ25" s="77"/>
      <c r="BR25" s="40"/>
      <c r="BS25" s="31"/>
      <c r="BT25" s="78" t="s">
        <v>362</v>
      </c>
      <c r="BU25" s="30"/>
      <c r="BV25" t="s">
        <v>992</v>
      </c>
      <c r="BW25" s="123" t="s">
        <v>995</v>
      </c>
      <c r="BX25" s="1"/>
    </row>
    <row r="26" spans="1:76" x14ac:dyDescent="0.15">
      <c r="A26" s="75">
        <v>177</v>
      </c>
      <c r="B26" s="94">
        <v>41927</v>
      </c>
      <c r="C26" s="50" t="s">
        <v>436</v>
      </c>
      <c r="D26" s="30" t="s">
        <v>1039</v>
      </c>
      <c r="E26" s="30"/>
      <c r="F26" s="30" t="s">
        <v>435</v>
      </c>
      <c r="G26" s="29">
        <v>41831</v>
      </c>
      <c r="H26" s="31" t="s">
        <v>711</v>
      </c>
      <c r="I26" s="31" t="s">
        <v>760</v>
      </c>
      <c r="J26" s="31"/>
      <c r="K26" s="30" t="s">
        <v>509</v>
      </c>
      <c r="L26" s="76" t="s">
        <v>510</v>
      </c>
      <c r="M26" s="30">
        <v>121.63</v>
      </c>
      <c r="N26" s="30">
        <v>30.02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433</v>
      </c>
      <c r="AS26" s="31" t="s">
        <v>362</v>
      </c>
      <c r="AT26" s="31"/>
      <c r="AU26" s="31"/>
      <c r="AV26" s="78" t="s">
        <v>763</v>
      </c>
      <c r="AW26" s="78">
        <v>11.3</v>
      </c>
      <c r="AX26" s="31" t="s">
        <v>362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>
        <v>24</v>
      </c>
      <c r="BM26" s="31" t="s">
        <v>362</v>
      </c>
      <c r="BN26" s="31"/>
      <c r="BO26" s="31"/>
      <c r="BP26" s="31"/>
      <c r="BQ26" s="77"/>
      <c r="BR26" s="40"/>
      <c r="BS26" s="31"/>
      <c r="BT26" s="78" t="s">
        <v>362</v>
      </c>
      <c r="BU26" s="30"/>
      <c r="BV26" t="s">
        <v>1055</v>
      </c>
      <c r="BW26" s="123" t="s">
        <v>995</v>
      </c>
      <c r="BX26" s="1"/>
    </row>
    <row r="27" spans="1:76" x14ac:dyDescent="0.15">
      <c r="A27" s="75">
        <v>219</v>
      </c>
      <c r="B27" s="94">
        <v>41927</v>
      </c>
      <c r="C27" s="50" t="s">
        <v>436</v>
      </c>
      <c r="D27" s="30" t="s">
        <v>1039</v>
      </c>
      <c r="E27" s="30"/>
      <c r="F27" s="30" t="s">
        <v>435</v>
      </c>
      <c r="G27" s="29">
        <v>41698</v>
      </c>
      <c r="H27" s="31" t="s">
        <v>362</v>
      </c>
      <c r="I27" s="31" t="s">
        <v>508</v>
      </c>
      <c r="J27" s="31"/>
      <c r="K27" s="30" t="s">
        <v>447</v>
      </c>
      <c r="L27" s="76" t="s">
        <v>512</v>
      </c>
      <c r="M27" s="30">
        <v>90.09</v>
      </c>
      <c r="N27" s="30">
        <v>35.500999999999998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24.103999999999999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78"/>
      <c r="AW27" s="78"/>
      <c r="AX27" s="31" t="s">
        <v>362</v>
      </c>
      <c r="AY27" s="30"/>
      <c r="AZ27" s="31">
        <v>0</v>
      </c>
      <c r="BA27" s="31">
        <v>0</v>
      </c>
      <c r="BB27" s="31">
        <v>7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/>
      <c r="BM27" s="31" t="s">
        <v>362</v>
      </c>
      <c r="BN27" s="31"/>
      <c r="BO27" s="31"/>
      <c r="BP27" s="31"/>
      <c r="BQ27" s="77"/>
      <c r="BR27" s="40"/>
      <c r="BS27" s="31"/>
      <c r="BT27" s="78" t="s">
        <v>362</v>
      </c>
      <c r="BU27" s="30" t="s">
        <v>513</v>
      </c>
      <c r="BV27" t="s">
        <v>992</v>
      </c>
      <c r="BW27" s="123" t="s">
        <v>995</v>
      </c>
      <c r="BX27" s="1"/>
    </row>
    <row r="28" spans="1:76" x14ac:dyDescent="0.15">
      <c r="A28" s="75">
        <v>262</v>
      </c>
      <c r="B28" s="94">
        <v>41927</v>
      </c>
      <c r="C28" s="50" t="s">
        <v>436</v>
      </c>
      <c r="D28" s="30" t="s">
        <v>1039</v>
      </c>
      <c r="E28" s="30"/>
      <c r="F28" s="30" t="s">
        <v>435</v>
      </c>
      <c r="G28" s="29">
        <v>41547</v>
      </c>
      <c r="H28" s="31" t="s">
        <v>372</v>
      </c>
      <c r="I28" s="31" t="s">
        <v>362</v>
      </c>
      <c r="J28" s="31"/>
      <c r="K28" s="30" t="s">
        <v>358</v>
      </c>
      <c r="L28" s="76" t="s">
        <v>359</v>
      </c>
      <c r="M28" s="30">
        <v>137.09</v>
      </c>
      <c r="N28" s="30">
        <v>28.65</v>
      </c>
      <c r="O28" s="30" t="s">
        <v>360</v>
      </c>
      <c r="P28" s="30">
        <v>21000</v>
      </c>
      <c r="Q28" s="30">
        <v>28.65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16.29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31"/>
      <c r="AU28" s="31"/>
      <c r="AV28" s="78" t="s">
        <v>361</v>
      </c>
      <c r="AW28" s="78">
        <v>11.6</v>
      </c>
      <c r="AX28" s="31" t="s">
        <v>362</v>
      </c>
      <c r="AY28" s="30"/>
      <c r="AZ28" s="31">
        <v>0</v>
      </c>
      <c r="BA28" s="31">
        <v>0</v>
      </c>
      <c r="BB28" s="31">
        <v>0</v>
      </c>
      <c r="BC28" s="31">
        <v>20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362</v>
      </c>
      <c r="BL28" s="31"/>
      <c r="BM28" s="31" t="s">
        <v>362</v>
      </c>
      <c r="BN28" s="31"/>
      <c r="BO28" s="31"/>
      <c r="BP28" s="31"/>
      <c r="BQ28" s="77" t="s">
        <v>363</v>
      </c>
      <c r="BR28" s="40"/>
      <c r="BS28" s="31"/>
      <c r="BT28" s="78" t="s">
        <v>362</v>
      </c>
      <c r="BU28" s="30"/>
      <c r="BV28" t="s">
        <v>1040</v>
      </c>
      <c r="BW28" s="123" t="s">
        <v>997</v>
      </c>
      <c r="BX28" s="1"/>
    </row>
    <row r="29" spans="1:76" x14ac:dyDescent="0.15">
      <c r="A29" s="75">
        <v>339</v>
      </c>
      <c r="B29" s="94">
        <v>41927</v>
      </c>
      <c r="C29" s="50" t="s">
        <v>436</v>
      </c>
      <c r="D29" s="30" t="s">
        <v>1039</v>
      </c>
      <c r="E29" s="30"/>
      <c r="F29" s="30" t="s">
        <v>435</v>
      </c>
      <c r="G29" s="29">
        <v>41670</v>
      </c>
      <c r="H29" s="31" t="s">
        <v>362</v>
      </c>
      <c r="I29" s="31" t="s">
        <v>508</v>
      </c>
      <c r="J29" s="31"/>
      <c r="K29" s="30" t="s">
        <v>364</v>
      </c>
      <c r="L29" s="76" t="s">
        <v>365</v>
      </c>
      <c r="M29" s="30">
        <v>115</v>
      </c>
      <c r="N29" s="30">
        <v>35.5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23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31"/>
      <c r="AU29" s="31"/>
      <c r="AV29" s="78"/>
      <c r="AW29" s="78"/>
      <c r="AX29" s="31" t="s">
        <v>362</v>
      </c>
      <c r="AY29" s="30"/>
      <c r="AZ29" s="31">
        <v>0</v>
      </c>
      <c r="BA29" s="31">
        <v>0</v>
      </c>
      <c r="BB29" s="31">
        <v>0</v>
      </c>
      <c r="BC29" s="31">
        <v>34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362</v>
      </c>
      <c r="BL29" s="31">
        <v>12</v>
      </c>
      <c r="BM29" s="31" t="s">
        <v>362</v>
      </c>
      <c r="BN29" s="31"/>
      <c r="BO29" s="31"/>
      <c r="BP29" s="31"/>
      <c r="BQ29" s="77"/>
      <c r="BR29" s="40"/>
      <c r="BS29" s="31"/>
      <c r="BT29" s="78" t="s">
        <v>362</v>
      </c>
      <c r="BU29" s="30"/>
      <c r="BV29" t="s">
        <v>992</v>
      </c>
      <c r="BW29" s="123" t="s">
        <v>997</v>
      </c>
      <c r="BX29" s="1"/>
    </row>
    <row r="30" spans="1:76" x14ac:dyDescent="0.15">
      <c r="A30" s="75">
        <v>435</v>
      </c>
      <c r="B30" s="94">
        <v>41927</v>
      </c>
      <c r="C30" s="50" t="s">
        <v>436</v>
      </c>
      <c r="D30" s="30" t="s">
        <v>1039</v>
      </c>
      <c r="E30" s="30"/>
      <c r="F30" s="30" t="s">
        <v>435</v>
      </c>
      <c r="G30" s="29">
        <v>41639</v>
      </c>
      <c r="H30" s="31" t="s">
        <v>372</v>
      </c>
      <c r="I30" s="31" t="s">
        <v>362</v>
      </c>
      <c r="J30" s="31"/>
      <c r="K30" s="30" t="s">
        <v>366</v>
      </c>
      <c r="L30" s="76" t="s">
        <v>367</v>
      </c>
      <c r="M30" s="30">
        <v>124.95</v>
      </c>
      <c r="N30" s="30">
        <v>25.82</v>
      </c>
      <c r="O30" s="30" t="s">
        <v>360</v>
      </c>
      <c r="P30" s="30">
        <v>1000</v>
      </c>
      <c r="Q30" s="30">
        <v>28.78</v>
      </c>
      <c r="R30" s="30">
        <v>2500</v>
      </c>
      <c r="S30" s="30">
        <v>29.95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16.28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31"/>
      <c r="AU30" s="31"/>
      <c r="AV30" s="78" t="s">
        <v>361</v>
      </c>
      <c r="AW30" s="78">
        <v>12</v>
      </c>
      <c r="AX30" s="31" t="s">
        <v>456</v>
      </c>
      <c r="AY30" s="30"/>
      <c r="AZ30" s="31">
        <v>0</v>
      </c>
      <c r="BA30" s="31">
        <v>0</v>
      </c>
      <c r="BB30" s="31">
        <v>7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>
        <v>24</v>
      </c>
      <c r="BK30" s="31" t="s">
        <v>372</v>
      </c>
      <c r="BL30" s="31">
        <v>24</v>
      </c>
      <c r="BM30" s="31" t="s">
        <v>362</v>
      </c>
      <c r="BN30" s="31"/>
      <c r="BO30" s="31"/>
      <c r="BP30" s="31"/>
      <c r="BQ30" s="77"/>
      <c r="BR30" s="40"/>
      <c r="BS30" s="31"/>
      <c r="BT30" s="78" t="s">
        <v>362</v>
      </c>
      <c r="BU30" s="30" t="s">
        <v>371</v>
      </c>
      <c r="BV30" t="s">
        <v>1041</v>
      </c>
      <c r="BW30" s="123" t="s">
        <v>995</v>
      </c>
      <c r="BX30" s="1"/>
    </row>
    <row r="31" spans="1:76" x14ac:dyDescent="0.15">
      <c r="A31" s="75">
        <v>2469</v>
      </c>
      <c r="B31" s="94">
        <v>41927</v>
      </c>
      <c r="C31" s="50" t="s">
        <v>436</v>
      </c>
      <c r="D31" s="30" t="s">
        <v>1039</v>
      </c>
      <c r="E31" s="30"/>
      <c r="F31" s="30" t="s">
        <v>435</v>
      </c>
      <c r="G31" s="29">
        <v>41547</v>
      </c>
      <c r="H31" s="31" t="s">
        <v>372</v>
      </c>
      <c r="I31" s="31" t="s">
        <v>362</v>
      </c>
      <c r="J31" s="31"/>
      <c r="K31" s="30" t="s">
        <v>374</v>
      </c>
      <c r="L31" s="76" t="s">
        <v>359</v>
      </c>
      <c r="M31" s="30">
        <v>142.59</v>
      </c>
      <c r="N31" s="30">
        <v>29.79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16.91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78" t="s">
        <v>361</v>
      </c>
      <c r="AW31" s="78">
        <v>11.6</v>
      </c>
      <c r="AX31" s="31" t="s">
        <v>362</v>
      </c>
      <c r="AY31" s="30"/>
      <c r="AZ31" s="31">
        <v>0</v>
      </c>
      <c r="BA31" s="31">
        <v>0</v>
      </c>
      <c r="BB31" s="31">
        <v>0</v>
      </c>
      <c r="BC31" s="31">
        <v>0</v>
      </c>
      <c r="BD31" s="31">
        <v>0</v>
      </c>
      <c r="BE31" s="31">
        <v>20</v>
      </c>
      <c r="BF31" s="31">
        <v>0</v>
      </c>
      <c r="BG31" s="31">
        <v>0</v>
      </c>
      <c r="BH31" s="31">
        <v>0</v>
      </c>
      <c r="BI31" s="31">
        <v>0</v>
      </c>
      <c r="BJ31" s="31"/>
      <c r="BK31" s="31" t="s">
        <v>362</v>
      </c>
      <c r="BL31" s="31"/>
      <c r="BM31" s="31" t="s">
        <v>362</v>
      </c>
      <c r="BN31" s="31"/>
      <c r="BO31" s="31"/>
      <c r="BP31" s="31"/>
      <c r="BQ31" s="77"/>
      <c r="BR31" s="40"/>
      <c r="BS31" s="31"/>
      <c r="BT31" s="78" t="s">
        <v>362</v>
      </c>
      <c r="BU31" s="30" t="s">
        <v>794</v>
      </c>
      <c r="BV31" t="s">
        <v>1042</v>
      </c>
      <c r="BW31" s="123" t="s">
        <v>997</v>
      </c>
      <c r="BX31" s="1"/>
    </row>
    <row r="32" spans="1:76" x14ac:dyDescent="0.15">
      <c r="A32" s="75">
        <v>639</v>
      </c>
      <c r="B32" s="94">
        <v>41927</v>
      </c>
      <c r="C32" s="50" t="s">
        <v>436</v>
      </c>
      <c r="D32" s="30" t="s">
        <v>1039</v>
      </c>
      <c r="E32" s="30"/>
      <c r="F32" s="30" t="s">
        <v>435</v>
      </c>
      <c r="G32" s="29">
        <v>41887</v>
      </c>
      <c r="H32" s="31" t="s">
        <v>372</v>
      </c>
      <c r="I32" s="31" t="s">
        <v>362</v>
      </c>
      <c r="J32" s="31"/>
      <c r="K32" s="30" t="s">
        <v>378</v>
      </c>
      <c r="L32" s="76" t="s">
        <v>379</v>
      </c>
      <c r="M32" s="30">
        <v>131.69999999999999</v>
      </c>
      <c r="N32" s="30">
        <v>36.5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18.87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78" t="s">
        <v>361</v>
      </c>
      <c r="AW32" s="78">
        <v>9.9</v>
      </c>
      <c r="AX32" s="31" t="s">
        <v>456</v>
      </c>
      <c r="AY32" s="30"/>
      <c r="AZ32" s="31">
        <v>0</v>
      </c>
      <c r="BA32" s="31">
        <v>34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24</v>
      </c>
      <c r="BK32" s="31" t="s">
        <v>372</v>
      </c>
      <c r="BL32" s="31">
        <v>24</v>
      </c>
      <c r="BM32" s="31" t="s">
        <v>362</v>
      </c>
      <c r="BN32" s="31"/>
      <c r="BO32" s="31"/>
      <c r="BP32" s="31"/>
      <c r="BQ32" s="77"/>
      <c r="BR32" s="40"/>
      <c r="BS32" s="31"/>
      <c r="BT32" s="78" t="s">
        <v>362</v>
      </c>
      <c r="BU32" s="30"/>
      <c r="BV32" t="s">
        <v>992</v>
      </c>
      <c r="BW32" s="123" t="s">
        <v>995</v>
      </c>
      <c r="BX32" s="1"/>
    </row>
    <row r="33" spans="1:102" x14ac:dyDescent="0.15">
      <c r="A33" s="75">
        <v>781</v>
      </c>
      <c r="B33" s="94">
        <v>41927</v>
      </c>
      <c r="C33" s="50" t="s">
        <v>436</v>
      </c>
      <c r="D33" s="30" t="s">
        <v>1039</v>
      </c>
      <c r="E33" s="30"/>
      <c r="F33" s="30" t="s">
        <v>435</v>
      </c>
      <c r="G33" s="29">
        <v>41774</v>
      </c>
      <c r="H33" s="31" t="s">
        <v>372</v>
      </c>
      <c r="I33" s="31" t="s">
        <v>362</v>
      </c>
      <c r="J33" s="31"/>
      <c r="K33" s="30" t="s">
        <v>464</v>
      </c>
      <c r="L33" s="76" t="s">
        <v>465</v>
      </c>
      <c r="M33" s="30">
        <v>88</v>
      </c>
      <c r="N33" s="30">
        <v>31.8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22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78" t="s">
        <v>361</v>
      </c>
      <c r="AW33" s="78">
        <v>10</v>
      </c>
      <c r="AX33" s="31" t="s">
        <v>362</v>
      </c>
      <c r="AY33" s="30"/>
      <c r="AZ33" s="31">
        <v>0</v>
      </c>
      <c r="BA33" s="31">
        <v>0</v>
      </c>
      <c r="BB33" s="31">
        <v>0</v>
      </c>
      <c r="BC33" s="31">
        <v>22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/>
      <c r="BK33" s="31" t="s">
        <v>362</v>
      </c>
      <c r="BL33" s="31"/>
      <c r="BM33" s="31" t="s">
        <v>362</v>
      </c>
      <c r="BN33" s="31"/>
      <c r="BO33" s="31"/>
      <c r="BP33" s="31"/>
      <c r="BQ33" s="77"/>
      <c r="BR33" s="40"/>
      <c r="BS33" s="31"/>
      <c r="BT33" s="78" t="s">
        <v>362</v>
      </c>
      <c r="BU33" s="30"/>
      <c r="BV33" t="s">
        <v>992</v>
      </c>
      <c r="BW33" s="123" t="s">
        <v>995</v>
      </c>
      <c r="BX33" s="1"/>
    </row>
    <row r="34" spans="1:102" x14ac:dyDescent="0.15">
      <c r="A34" s="75">
        <v>887</v>
      </c>
      <c r="B34" s="94">
        <v>41927</v>
      </c>
      <c r="C34" s="50" t="s">
        <v>436</v>
      </c>
      <c r="D34" s="30" t="s">
        <v>1039</v>
      </c>
      <c r="E34" s="30"/>
      <c r="F34" s="30" t="s">
        <v>435</v>
      </c>
      <c r="G34" s="29">
        <v>41851</v>
      </c>
      <c r="H34" s="31" t="s">
        <v>372</v>
      </c>
      <c r="I34" s="31" t="s">
        <v>362</v>
      </c>
      <c r="J34" s="31"/>
      <c r="K34" s="30" t="s">
        <v>467</v>
      </c>
      <c r="L34" s="76" t="s">
        <v>468</v>
      </c>
      <c r="M34" s="30">
        <v>108</v>
      </c>
      <c r="N34" s="30">
        <v>25.17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16.87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78" t="s">
        <v>361</v>
      </c>
      <c r="AW34" s="78">
        <v>11.3</v>
      </c>
      <c r="AX34" s="31" t="s">
        <v>456</v>
      </c>
      <c r="AY34" s="30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362</v>
      </c>
      <c r="BL34" s="31"/>
      <c r="BM34" s="31" t="s">
        <v>362</v>
      </c>
      <c r="BN34" s="31"/>
      <c r="BO34" s="31"/>
      <c r="BP34" s="31"/>
      <c r="BQ34" s="77"/>
      <c r="BR34" s="40"/>
      <c r="BS34" s="31"/>
      <c r="BT34" s="78" t="s">
        <v>362</v>
      </c>
      <c r="BU34" s="30"/>
      <c r="BV34" t="s">
        <v>1057</v>
      </c>
      <c r="BW34" s="123" t="s">
        <v>995</v>
      </c>
      <c r="BX34" s="1"/>
    </row>
    <row r="35" spans="1:102" x14ac:dyDescent="0.15">
      <c r="A35" s="75">
        <v>970</v>
      </c>
      <c r="B35" s="94">
        <v>41927</v>
      </c>
      <c r="C35" s="50" t="s">
        <v>436</v>
      </c>
      <c r="D35" s="30" t="s">
        <v>1039</v>
      </c>
      <c r="E35" s="30"/>
      <c r="F35" s="30" t="s">
        <v>435</v>
      </c>
      <c r="G35" s="29">
        <v>41820</v>
      </c>
      <c r="H35" s="31" t="s">
        <v>372</v>
      </c>
      <c r="I35" s="31" t="s">
        <v>362</v>
      </c>
      <c r="J35" s="31"/>
      <c r="K35" s="30" t="s">
        <v>629</v>
      </c>
      <c r="L35" s="76" t="s">
        <v>630</v>
      </c>
      <c r="M35" s="30">
        <v>137.94999999999999</v>
      </c>
      <c r="N35" s="30">
        <v>29.6</v>
      </c>
      <c r="O35" s="30" t="s">
        <v>360</v>
      </c>
      <c r="P35" s="30">
        <v>1200</v>
      </c>
      <c r="Q35" s="30">
        <v>28.44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13.74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78" t="s">
        <v>361</v>
      </c>
      <c r="AW35" s="78">
        <v>9.9</v>
      </c>
      <c r="AX35" s="31" t="s">
        <v>362</v>
      </c>
      <c r="AY35" s="30"/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12</v>
      </c>
      <c r="BK35" s="31" t="s">
        <v>362</v>
      </c>
      <c r="BL35" s="31"/>
      <c r="BM35" s="31" t="s">
        <v>362</v>
      </c>
      <c r="BN35" s="31"/>
      <c r="BO35" s="31"/>
      <c r="BP35" s="31"/>
      <c r="BQ35" s="77"/>
      <c r="BR35" s="40"/>
      <c r="BS35" s="31"/>
      <c r="BT35" s="78" t="s">
        <v>362</v>
      </c>
      <c r="BU35" s="30"/>
      <c r="BV35" t="s">
        <v>992</v>
      </c>
      <c r="BW35" s="123" t="s">
        <v>995</v>
      </c>
      <c r="BX35" s="1"/>
    </row>
    <row r="36" spans="1:102" x14ac:dyDescent="0.15">
      <c r="A36" s="75">
        <v>3055</v>
      </c>
      <c r="B36" s="94">
        <v>41927</v>
      </c>
      <c r="C36" s="50" t="s">
        <v>436</v>
      </c>
      <c r="D36" s="30" t="s">
        <v>1039</v>
      </c>
      <c r="E36" s="30"/>
      <c r="F36" s="30" t="s">
        <v>435</v>
      </c>
      <c r="G36" s="29">
        <v>41639</v>
      </c>
      <c r="H36" s="31" t="s">
        <v>372</v>
      </c>
      <c r="I36" s="31" t="s">
        <v>362</v>
      </c>
      <c r="J36" s="31"/>
      <c r="K36" s="30" t="s">
        <v>637</v>
      </c>
      <c r="L36" s="76" t="s">
        <v>815</v>
      </c>
      <c r="M36" s="30">
        <v>115</v>
      </c>
      <c r="N36" s="30">
        <v>31.5</v>
      </c>
      <c r="O36" s="30" t="s">
        <v>360</v>
      </c>
      <c r="P36" s="30">
        <v>2500</v>
      </c>
      <c r="Q36" s="30">
        <v>30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20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78"/>
      <c r="AW36" s="78"/>
      <c r="AX36" s="31" t="s">
        <v>456</v>
      </c>
      <c r="AY36" s="30"/>
      <c r="AZ36" s="31">
        <v>0</v>
      </c>
      <c r="BA36" s="31">
        <v>0</v>
      </c>
      <c r="BB36" s="31">
        <v>12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24</v>
      </c>
      <c r="BK36" s="31" t="s">
        <v>362</v>
      </c>
      <c r="BL36" s="31"/>
      <c r="BM36" s="31" t="s">
        <v>362</v>
      </c>
      <c r="BN36" s="31"/>
      <c r="BO36" s="31"/>
      <c r="BP36" s="31"/>
      <c r="BQ36" s="77"/>
      <c r="BR36" s="40"/>
      <c r="BS36" s="31"/>
      <c r="BT36" s="78" t="s">
        <v>362</v>
      </c>
      <c r="BU36" s="30"/>
      <c r="BV36" t="s">
        <v>1002</v>
      </c>
      <c r="BW36" s="123" t="s">
        <v>995</v>
      </c>
      <c r="BX36" s="1"/>
    </row>
    <row r="37" spans="1:102" x14ac:dyDescent="0.15">
      <c r="A37" s="75">
        <v>1207</v>
      </c>
      <c r="B37" s="94">
        <v>41927</v>
      </c>
      <c r="C37" s="50" t="s">
        <v>436</v>
      </c>
      <c r="D37" s="30" t="s">
        <v>1039</v>
      </c>
      <c r="E37" s="30"/>
      <c r="F37" s="30" t="s">
        <v>1060</v>
      </c>
      <c r="G37" s="29">
        <v>41912</v>
      </c>
      <c r="H37" s="31" t="s">
        <v>372</v>
      </c>
      <c r="I37" s="31" t="s">
        <v>362</v>
      </c>
      <c r="J37" s="31"/>
      <c r="K37" s="30" t="s">
        <v>640</v>
      </c>
      <c r="L37" s="76" t="s">
        <v>641</v>
      </c>
      <c r="M37" s="30">
        <v>117.51</v>
      </c>
      <c r="N37" s="30">
        <v>32.28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18.97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78" t="s">
        <v>361</v>
      </c>
      <c r="AW37" s="78">
        <v>9.9</v>
      </c>
      <c r="AX37" s="31" t="s">
        <v>456</v>
      </c>
      <c r="AY37" s="30"/>
      <c r="AZ37" s="31">
        <v>0</v>
      </c>
      <c r="BA37" s="31">
        <v>25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12</v>
      </c>
      <c r="BK37" s="31" t="s">
        <v>372</v>
      </c>
      <c r="BL37" s="31"/>
      <c r="BM37" s="31" t="s">
        <v>362</v>
      </c>
      <c r="BN37" s="31"/>
      <c r="BO37" s="31"/>
      <c r="BP37" s="31"/>
      <c r="BQ37" s="77"/>
      <c r="BR37" s="40"/>
      <c r="BS37" s="31"/>
      <c r="BT37" s="78" t="s">
        <v>362</v>
      </c>
      <c r="BU37" s="30" t="s">
        <v>642</v>
      </c>
      <c r="BV37" t="s">
        <v>992</v>
      </c>
      <c r="BW37" s="123" t="s">
        <v>993</v>
      </c>
      <c r="BX37" s="1"/>
    </row>
    <row r="38" spans="1:102" x14ac:dyDescent="0.15">
      <c r="A38" s="75">
        <v>2825</v>
      </c>
      <c r="B38" s="94">
        <v>41927</v>
      </c>
      <c r="C38" s="50" t="s">
        <v>436</v>
      </c>
      <c r="D38" s="30" t="s">
        <v>1039</v>
      </c>
      <c r="E38" s="30"/>
      <c r="F38" s="30" t="s">
        <v>435</v>
      </c>
      <c r="G38" s="29">
        <v>41820</v>
      </c>
      <c r="H38" s="31" t="s">
        <v>362</v>
      </c>
      <c r="I38" s="31" t="s">
        <v>508</v>
      </c>
      <c r="J38" s="31"/>
      <c r="K38" s="30" t="s">
        <v>644</v>
      </c>
      <c r="L38" s="76" t="s">
        <v>645</v>
      </c>
      <c r="M38" s="30">
        <v>123.25</v>
      </c>
      <c r="N38" s="30">
        <v>42.35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29.94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78"/>
      <c r="AW38" s="78"/>
      <c r="AX38" s="31" t="s">
        <v>362</v>
      </c>
      <c r="AY38" s="30"/>
      <c r="AZ38" s="31">
        <v>0</v>
      </c>
      <c r="BA38" s="31">
        <v>0</v>
      </c>
      <c r="BB38" s="31">
        <v>0</v>
      </c>
      <c r="BC38" s="31">
        <v>38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/>
      <c r="BL38" s="31"/>
      <c r="BM38" s="31" t="s">
        <v>362</v>
      </c>
      <c r="BN38" s="31"/>
      <c r="BO38" s="31"/>
      <c r="BP38" s="31"/>
      <c r="BQ38" s="77"/>
      <c r="BR38" s="40"/>
      <c r="BS38" s="31"/>
      <c r="BT38" s="78" t="s">
        <v>362</v>
      </c>
      <c r="BU38" s="30"/>
      <c r="BV38" t="s">
        <v>992</v>
      </c>
      <c r="BW38" s="123" t="s">
        <v>995</v>
      </c>
      <c r="BX38" s="1"/>
    </row>
    <row r="39" spans="1:102" x14ac:dyDescent="0.15">
      <c r="A39" s="75">
        <v>1275</v>
      </c>
      <c r="B39" s="94">
        <v>41927</v>
      </c>
      <c r="C39" s="50" t="s">
        <v>436</v>
      </c>
      <c r="D39" s="30" t="s">
        <v>1039</v>
      </c>
      <c r="E39" s="30"/>
      <c r="F39" s="30" t="s">
        <v>435</v>
      </c>
      <c r="G39" s="29">
        <v>41455</v>
      </c>
      <c r="H39" s="31" t="s">
        <v>362</v>
      </c>
      <c r="I39" s="31" t="s">
        <v>508</v>
      </c>
      <c r="J39" s="31"/>
      <c r="K39" s="30" t="s">
        <v>646</v>
      </c>
      <c r="L39" s="76" t="s">
        <v>647</v>
      </c>
      <c r="M39" s="30">
        <v>176.2</v>
      </c>
      <c r="N39" s="30">
        <v>40.92</v>
      </c>
      <c r="O39" s="30" t="s">
        <v>360</v>
      </c>
      <c r="P39" s="30">
        <v>21000</v>
      </c>
      <c r="Q39" s="30">
        <v>33.479999999999997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20.85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78"/>
      <c r="AW39" s="78"/>
      <c r="AX39" s="31" t="s">
        <v>362</v>
      </c>
      <c r="AY39" s="30"/>
      <c r="AZ39" s="31">
        <v>0</v>
      </c>
      <c r="BA39" s="31">
        <v>0</v>
      </c>
      <c r="BB39" s="31">
        <v>30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362</v>
      </c>
      <c r="BL39" s="31"/>
      <c r="BM39" s="31" t="s">
        <v>362</v>
      </c>
      <c r="BN39" s="31"/>
      <c r="BO39" s="31"/>
      <c r="BP39" s="31"/>
      <c r="BQ39" s="77"/>
      <c r="BR39" s="40"/>
      <c r="BS39" s="31"/>
      <c r="BT39" s="78" t="s">
        <v>362</v>
      </c>
      <c r="BU39" s="30"/>
      <c r="BV39" t="s">
        <v>1045</v>
      </c>
      <c r="BW39" s="123" t="s">
        <v>997</v>
      </c>
      <c r="BX39" s="1"/>
    </row>
    <row r="40" spans="1:102" x14ac:dyDescent="0.15">
      <c r="A40" s="75">
        <v>3251</v>
      </c>
      <c r="B40" s="94">
        <v>41927</v>
      </c>
      <c r="C40" s="50" t="s">
        <v>436</v>
      </c>
      <c r="D40" s="30" t="s">
        <v>1039</v>
      </c>
      <c r="E40" s="30"/>
      <c r="F40" s="30" t="s">
        <v>435</v>
      </c>
      <c r="G40" s="29">
        <v>41639</v>
      </c>
      <c r="H40" s="31" t="s">
        <v>372</v>
      </c>
      <c r="I40" s="31" t="s">
        <v>362</v>
      </c>
      <c r="J40" s="31"/>
      <c r="K40" s="30" t="s">
        <v>720</v>
      </c>
      <c r="L40" s="30" t="s">
        <v>815</v>
      </c>
      <c r="M40" s="30">
        <v>120</v>
      </c>
      <c r="N40" s="30">
        <v>36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19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31" t="s">
        <v>361</v>
      </c>
      <c r="AW40" s="31">
        <v>11.3</v>
      </c>
      <c r="AX40" s="31" t="s">
        <v>456</v>
      </c>
      <c r="AY40" s="30"/>
      <c r="AZ40" s="31">
        <v>0</v>
      </c>
      <c r="BA40" s="31">
        <v>38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>
        <v>24</v>
      </c>
      <c r="BM40" s="31" t="s">
        <v>362</v>
      </c>
      <c r="BN40" s="31"/>
      <c r="BO40" s="31"/>
      <c r="BP40" s="31"/>
      <c r="BQ40" s="40"/>
      <c r="BR40" s="40"/>
      <c r="BS40" s="31"/>
      <c r="BT40" s="78" t="s">
        <v>362</v>
      </c>
      <c r="BU40" s="40"/>
      <c r="BV40" t="s">
        <v>1005</v>
      </c>
      <c r="BW40" s="123" t="s">
        <v>995</v>
      </c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</row>
    <row r="41" spans="1:102" x14ac:dyDescent="0.15">
      <c r="A41" s="75">
        <v>3651</v>
      </c>
      <c r="B41" s="94">
        <v>41927</v>
      </c>
      <c r="C41" s="50" t="s">
        <v>436</v>
      </c>
      <c r="D41" s="30" t="s">
        <v>1039</v>
      </c>
      <c r="E41" s="30"/>
      <c r="F41" s="30" t="s">
        <v>435</v>
      </c>
      <c r="G41" s="29">
        <v>41820</v>
      </c>
      <c r="H41" s="31" t="s">
        <v>372</v>
      </c>
      <c r="I41" s="31" t="s">
        <v>362</v>
      </c>
      <c r="J41" s="31"/>
      <c r="K41" s="30" t="s">
        <v>723</v>
      </c>
      <c r="L41" s="76" t="s">
        <v>1058</v>
      </c>
      <c r="M41" s="30">
        <v>134.01</v>
      </c>
      <c r="N41" s="30">
        <v>30.43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20.21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78" t="s">
        <v>361</v>
      </c>
      <c r="AW41" s="78">
        <v>11.8</v>
      </c>
      <c r="AX41" s="31" t="s">
        <v>456</v>
      </c>
      <c r="AY41" s="30"/>
      <c r="AZ41" s="31">
        <v>0</v>
      </c>
      <c r="BA41" s="31">
        <v>0</v>
      </c>
      <c r="BB41" s="31">
        <v>23.170729999999999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/>
      <c r="BM41" s="31" t="s">
        <v>362</v>
      </c>
      <c r="BN41" s="31"/>
      <c r="BO41" s="31"/>
      <c r="BP41" s="31"/>
      <c r="BQ41" s="77"/>
      <c r="BR41" s="40"/>
      <c r="BS41" s="31"/>
      <c r="BT41" s="78" t="s">
        <v>362</v>
      </c>
      <c r="BU41" s="30" t="s">
        <v>1059</v>
      </c>
      <c r="BV41" t="s">
        <v>992</v>
      </c>
      <c r="BW41" s="123" t="s">
        <v>995</v>
      </c>
      <c r="BX41" s="1"/>
    </row>
    <row r="42" spans="1:102" x14ac:dyDescent="0.15">
      <c r="A42" s="75">
        <v>1498</v>
      </c>
      <c r="B42" s="94">
        <v>41927</v>
      </c>
      <c r="C42" s="50" t="s">
        <v>436</v>
      </c>
      <c r="D42" s="30" t="s">
        <v>1039</v>
      </c>
      <c r="E42" s="30"/>
      <c r="F42" s="30" t="s">
        <v>435</v>
      </c>
      <c r="G42" s="29">
        <v>41683</v>
      </c>
      <c r="H42" s="31" t="s">
        <v>372</v>
      </c>
      <c r="I42" s="31" t="s">
        <v>362</v>
      </c>
      <c r="J42" s="31"/>
      <c r="K42" s="30" t="s">
        <v>457</v>
      </c>
      <c r="L42" s="76" t="s">
        <v>732</v>
      </c>
      <c r="M42" s="30">
        <v>105</v>
      </c>
      <c r="N42" s="30">
        <v>27.5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15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78" t="s">
        <v>361</v>
      </c>
      <c r="AW42" s="78">
        <v>11.3</v>
      </c>
      <c r="AX42" s="31" t="s">
        <v>456</v>
      </c>
      <c r="AY42" s="30"/>
      <c r="AZ42" s="31">
        <v>0</v>
      </c>
      <c r="BA42" s="31">
        <v>0</v>
      </c>
      <c r="BB42" s="31">
        <v>10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/>
      <c r="BM42" s="31" t="s">
        <v>362</v>
      </c>
      <c r="BN42" s="31"/>
      <c r="BO42" s="31"/>
      <c r="BP42" s="31"/>
      <c r="BQ42" s="77"/>
      <c r="BR42" s="40"/>
      <c r="BS42" s="31"/>
      <c r="BT42" s="78" t="s">
        <v>362</v>
      </c>
      <c r="BU42" s="30"/>
      <c r="BV42" t="s">
        <v>1009</v>
      </c>
      <c r="BW42" s="123" t="s">
        <v>995</v>
      </c>
      <c r="BX42" s="1"/>
    </row>
    <row r="43" spans="1:102" x14ac:dyDescent="0.15">
      <c r="A43" s="75">
        <v>2043</v>
      </c>
      <c r="B43" s="94">
        <v>41927</v>
      </c>
      <c r="C43" s="50" t="s">
        <v>436</v>
      </c>
      <c r="D43" s="30" t="s">
        <v>1039</v>
      </c>
      <c r="E43" s="30"/>
      <c r="F43" s="30" t="s">
        <v>435</v>
      </c>
      <c r="G43" s="29">
        <v>41907</v>
      </c>
      <c r="H43" s="31" t="s">
        <v>372</v>
      </c>
      <c r="I43" s="31" t="s">
        <v>362</v>
      </c>
      <c r="J43" s="31"/>
      <c r="K43" s="30" t="s">
        <v>735</v>
      </c>
      <c r="L43" s="76" t="s">
        <v>736</v>
      </c>
      <c r="M43" s="30">
        <v>116.76</v>
      </c>
      <c r="N43" s="30">
        <v>36.68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20.68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433</v>
      </c>
      <c r="AS43" s="31" t="s">
        <v>362</v>
      </c>
      <c r="AT43" s="31"/>
      <c r="AU43" s="31"/>
      <c r="AV43" s="78" t="s">
        <v>361</v>
      </c>
      <c r="AW43" s="78">
        <v>11.3</v>
      </c>
      <c r="AX43" s="31" t="s">
        <v>456</v>
      </c>
      <c r="AY43" s="30"/>
      <c r="AZ43" s="31">
        <v>0</v>
      </c>
      <c r="BA43" s="31">
        <v>35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362</v>
      </c>
      <c r="BL43" s="31">
        <v>24</v>
      </c>
      <c r="BM43" s="31" t="s">
        <v>362</v>
      </c>
      <c r="BN43" s="31"/>
      <c r="BO43" s="31"/>
      <c r="BP43" s="31"/>
      <c r="BQ43" s="77" t="s">
        <v>587</v>
      </c>
      <c r="BR43" s="40" t="s">
        <v>588</v>
      </c>
      <c r="BS43" s="31">
        <v>50</v>
      </c>
      <c r="BT43" s="78" t="s">
        <v>362</v>
      </c>
      <c r="BU43" s="30"/>
      <c r="BV43" t="s">
        <v>1009</v>
      </c>
      <c r="BW43" s="123" t="s">
        <v>993</v>
      </c>
      <c r="BX43" s="1"/>
    </row>
    <row r="44" spans="1:102" x14ac:dyDescent="0.15">
      <c r="A44" s="75">
        <v>1602</v>
      </c>
      <c r="B44" s="94">
        <v>41927</v>
      </c>
      <c r="C44" s="50" t="s">
        <v>436</v>
      </c>
      <c r="D44" s="30" t="s">
        <v>1039</v>
      </c>
      <c r="E44" s="30"/>
      <c r="F44" s="30" t="s">
        <v>435</v>
      </c>
      <c r="G44" s="29">
        <v>41729</v>
      </c>
      <c r="H44" s="31" t="s">
        <v>372</v>
      </c>
      <c r="I44" s="31" t="s">
        <v>362</v>
      </c>
      <c r="J44" s="31"/>
      <c r="K44" s="30" t="s">
        <v>589</v>
      </c>
      <c r="L44" s="76" t="s">
        <v>590</v>
      </c>
      <c r="M44" s="30">
        <v>119</v>
      </c>
      <c r="N44" s="30">
        <v>38.21</v>
      </c>
      <c r="O44" s="30" t="s">
        <v>360</v>
      </c>
      <c r="P44" s="30">
        <v>21000</v>
      </c>
      <c r="Q44" s="30">
        <v>37.08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23.37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433</v>
      </c>
      <c r="AS44" s="31" t="s">
        <v>362</v>
      </c>
      <c r="AT44" s="31"/>
      <c r="AU44" s="31"/>
      <c r="AV44" s="78" t="s">
        <v>361</v>
      </c>
      <c r="AW44" s="78">
        <v>9.9</v>
      </c>
      <c r="AX44" s="31" t="s">
        <v>362</v>
      </c>
      <c r="AY44" s="30"/>
      <c r="AZ44" s="31">
        <v>0</v>
      </c>
      <c r="BA44" s="31">
        <v>20</v>
      </c>
      <c r="BB44" s="31">
        <v>0</v>
      </c>
      <c r="BC44" s="31">
        <v>17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362</v>
      </c>
      <c r="BL44" s="31">
        <v>12</v>
      </c>
      <c r="BM44" s="31" t="s">
        <v>362</v>
      </c>
      <c r="BN44" s="31"/>
      <c r="BO44" s="31"/>
      <c r="BP44" s="31"/>
      <c r="BQ44" s="77"/>
      <c r="BR44" s="40"/>
      <c r="BS44" s="31"/>
      <c r="BT44" s="78" t="s">
        <v>362</v>
      </c>
      <c r="BU44" s="30" t="s">
        <v>794</v>
      </c>
      <c r="BV44" t="s">
        <v>992</v>
      </c>
      <c r="BW44" s="123" t="s">
        <v>995</v>
      </c>
      <c r="BX44" s="1"/>
    </row>
    <row r="45" spans="1:102" x14ac:dyDescent="0.15">
      <c r="A45" s="75">
        <v>3313</v>
      </c>
      <c r="B45" s="94">
        <v>41927</v>
      </c>
      <c r="C45" s="50" t="s">
        <v>436</v>
      </c>
      <c r="D45" s="30" t="s">
        <v>1039</v>
      </c>
      <c r="E45" s="30"/>
      <c r="F45" s="30" t="s">
        <v>435</v>
      </c>
      <c r="G45" s="29">
        <v>41815</v>
      </c>
      <c r="H45" s="31" t="s">
        <v>362</v>
      </c>
      <c r="I45" s="31" t="s">
        <v>508</v>
      </c>
      <c r="J45" s="31"/>
      <c r="K45" s="30" t="s">
        <v>593</v>
      </c>
      <c r="L45" s="76" t="s">
        <v>1010</v>
      </c>
      <c r="M45" s="30">
        <v>120</v>
      </c>
      <c r="N45" s="30">
        <v>21.8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433</v>
      </c>
      <c r="AS45" s="31" t="s">
        <v>362</v>
      </c>
      <c r="AT45" s="31"/>
      <c r="AU45" s="31"/>
      <c r="AV45" s="78"/>
      <c r="AW45" s="78"/>
      <c r="AX45" s="31" t="s">
        <v>362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36</v>
      </c>
      <c r="BK45" s="31" t="s">
        <v>362</v>
      </c>
      <c r="BL45" s="31"/>
      <c r="BM45" s="31" t="s">
        <v>362</v>
      </c>
      <c r="BN45" s="31"/>
      <c r="BO45" s="31"/>
      <c r="BP45" s="31"/>
      <c r="BQ45" s="77"/>
      <c r="BR45" s="40"/>
      <c r="BS45" s="31"/>
      <c r="BT45" s="78" t="s">
        <v>362</v>
      </c>
      <c r="BU45" s="30" t="s">
        <v>432</v>
      </c>
      <c r="BV45" t="s">
        <v>992</v>
      </c>
      <c r="BW45" s="123" t="s">
        <v>995</v>
      </c>
      <c r="BX45" s="1"/>
    </row>
    <row r="46" spans="1:102" x14ac:dyDescent="0.15">
      <c r="A46" s="75">
        <v>3272</v>
      </c>
      <c r="B46" s="94">
        <v>41927</v>
      </c>
      <c r="C46" s="50" t="s">
        <v>436</v>
      </c>
      <c r="D46" s="30" t="s">
        <v>1039</v>
      </c>
      <c r="E46" s="30"/>
      <c r="F46" s="30" t="s">
        <v>435</v>
      </c>
      <c r="G46" s="29">
        <v>41926</v>
      </c>
      <c r="H46" s="31" t="s">
        <v>372</v>
      </c>
      <c r="I46" s="31" t="s">
        <v>362</v>
      </c>
      <c r="J46" s="31"/>
      <c r="K46" s="30" t="s">
        <v>1011</v>
      </c>
      <c r="L46" s="76" t="s">
        <v>1012</v>
      </c>
      <c r="M46" s="30">
        <v>103</v>
      </c>
      <c r="N46" s="30">
        <v>20.52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10.89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433</v>
      </c>
      <c r="AS46" s="31" t="s">
        <v>362</v>
      </c>
      <c r="AT46" s="31"/>
      <c r="AU46" s="31"/>
      <c r="AV46" s="78" t="s">
        <v>361</v>
      </c>
      <c r="AW46" s="78">
        <v>11.3</v>
      </c>
      <c r="AX46" s="31" t="s">
        <v>362</v>
      </c>
      <c r="AY46" s="30"/>
      <c r="AZ46" s="31">
        <v>0</v>
      </c>
      <c r="BA46" s="31">
        <v>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/>
      <c r="BM46" s="31" t="s">
        <v>362</v>
      </c>
      <c r="BN46" s="31"/>
      <c r="BO46" s="31">
        <v>24</v>
      </c>
      <c r="BP46" s="31"/>
      <c r="BQ46" s="77"/>
      <c r="BR46" s="40"/>
      <c r="BS46" s="31"/>
      <c r="BT46" s="78" t="s">
        <v>362</v>
      </c>
      <c r="BU46" s="30"/>
      <c r="BV46" t="s">
        <v>992</v>
      </c>
      <c r="BW46" s="123" t="s">
        <v>993</v>
      </c>
      <c r="BX46" s="1"/>
    </row>
    <row r="47" spans="1:102" x14ac:dyDescent="0.15">
      <c r="A47" s="75">
        <v>3096</v>
      </c>
      <c r="B47" s="94">
        <v>41927</v>
      </c>
      <c r="C47" s="50" t="s">
        <v>436</v>
      </c>
      <c r="D47" s="30" t="s">
        <v>1039</v>
      </c>
      <c r="E47" s="30"/>
      <c r="F47" s="30" t="s">
        <v>435</v>
      </c>
      <c r="G47" s="29">
        <v>41639</v>
      </c>
      <c r="H47" s="31" t="s">
        <v>760</v>
      </c>
      <c r="I47" s="31" t="s">
        <v>1013</v>
      </c>
      <c r="J47" s="31"/>
      <c r="K47" s="30" t="s">
        <v>1014</v>
      </c>
      <c r="L47" s="76" t="s">
        <v>1015</v>
      </c>
      <c r="M47" s="30">
        <v>85.8</v>
      </c>
      <c r="N47" s="30">
        <v>27.1</v>
      </c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18.399999999999999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433</v>
      </c>
      <c r="AS47" s="31" t="s">
        <v>362</v>
      </c>
      <c r="AT47" s="31"/>
      <c r="AU47" s="31"/>
      <c r="AV47" s="78"/>
      <c r="AW47" s="78"/>
      <c r="AX47" s="31" t="s">
        <v>760</v>
      </c>
      <c r="AY47" s="30"/>
      <c r="AZ47" s="31">
        <v>0</v>
      </c>
      <c r="BA47" s="31">
        <v>0</v>
      </c>
      <c r="BB47" s="31">
        <v>14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362</v>
      </c>
      <c r="BL47" s="31"/>
      <c r="BM47" s="31" t="s">
        <v>362</v>
      </c>
      <c r="BN47" s="31"/>
      <c r="BO47" s="31"/>
      <c r="BP47" s="31"/>
      <c r="BQ47" s="77"/>
      <c r="BR47" s="40"/>
      <c r="BS47" s="31"/>
      <c r="BT47" s="78" t="s">
        <v>362</v>
      </c>
      <c r="BU47" s="30" t="s">
        <v>1016</v>
      </c>
      <c r="BV47" t="s">
        <v>1047</v>
      </c>
      <c r="BW47" s="123" t="s">
        <v>995</v>
      </c>
      <c r="BX47" s="1"/>
    </row>
    <row r="48" spans="1:102" x14ac:dyDescent="0.15">
      <c r="A48" s="75">
        <v>156</v>
      </c>
      <c r="B48" s="94">
        <v>41927</v>
      </c>
      <c r="C48" s="50" t="s">
        <v>436</v>
      </c>
      <c r="D48" s="30" t="s">
        <v>1039</v>
      </c>
      <c r="E48" s="30"/>
      <c r="F48" s="30" t="s">
        <v>437</v>
      </c>
      <c r="G48" s="29">
        <v>41779</v>
      </c>
      <c r="H48" s="31" t="s">
        <v>372</v>
      </c>
      <c r="I48" s="31" t="s">
        <v>362</v>
      </c>
      <c r="J48" s="31"/>
      <c r="K48" s="30" t="s">
        <v>660</v>
      </c>
      <c r="L48" s="76" t="s">
        <v>504</v>
      </c>
      <c r="M48" s="30">
        <v>136</v>
      </c>
      <c r="N48" s="30">
        <v>38</v>
      </c>
      <c r="O48" s="30"/>
      <c r="P48" s="30"/>
      <c r="Q48" s="30"/>
      <c r="R48" s="30"/>
      <c r="S48" s="30"/>
      <c r="T48" s="30"/>
      <c r="U48" s="30"/>
      <c r="V48" s="30"/>
      <c r="W48" s="30">
        <v>24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867</v>
      </c>
      <c r="AS48" s="31" t="s">
        <v>362</v>
      </c>
      <c r="AT48" s="31"/>
      <c r="AU48" s="31"/>
      <c r="AV48" s="78" t="s">
        <v>361</v>
      </c>
      <c r="AW48" s="78">
        <v>11.3</v>
      </c>
      <c r="AX48" s="31" t="s">
        <v>456</v>
      </c>
      <c r="AY48" s="30"/>
      <c r="AZ48" s="31">
        <v>0</v>
      </c>
      <c r="BA48" s="31">
        <v>34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362</v>
      </c>
      <c r="BL48" s="31">
        <v>24</v>
      </c>
      <c r="BM48" s="31" t="s">
        <v>362</v>
      </c>
      <c r="BN48" s="31"/>
      <c r="BO48" s="31"/>
      <c r="BP48" s="31"/>
      <c r="BQ48" s="77"/>
      <c r="BR48" s="40"/>
      <c r="BS48" s="31"/>
      <c r="BT48" s="78" t="s">
        <v>362</v>
      </c>
      <c r="BU48" s="30"/>
      <c r="BV48" t="s">
        <v>992</v>
      </c>
      <c r="BW48" s="123" t="s">
        <v>995</v>
      </c>
      <c r="BX48" s="1"/>
    </row>
    <row r="49" spans="1:76" x14ac:dyDescent="0.15">
      <c r="A49" s="75">
        <v>179</v>
      </c>
      <c r="B49" s="94">
        <v>41927</v>
      </c>
      <c r="C49" s="50" t="s">
        <v>436</v>
      </c>
      <c r="D49" s="30" t="s">
        <v>1039</v>
      </c>
      <c r="E49" s="30"/>
      <c r="F49" s="30" t="s">
        <v>437</v>
      </c>
      <c r="G49" s="29">
        <v>41831</v>
      </c>
      <c r="H49" s="31" t="s">
        <v>711</v>
      </c>
      <c r="I49" s="31" t="s">
        <v>760</v>
      </c>
      <c r="J49" s="31"/>
      <c r="K49" s="30" t="s">
        <v>509</v>
      </c>
      <c r="L49" s="76" t="s">
        <v>510</v>
      </c>
      <c r="M49" s="30">
        <v>135.27000000000001</v>
      </c>
      <c r="N49" s="30">
        <v>29.54</v>
      </c>
      <c r="O49" s="30"/>
      <c r="P49" s="30"/>
      <c r="Q49" s="30"/>
      <c r="R49" s="30"/>
      <c r="S49" s="30"/>
      <c r="T49" s="30"/>
      <c r="U49" s="30"/>
      <c r="V49" s="30"/>
      <c r="W49" s="30">
        <v>15.36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438</v>
      </c>
      <c r="AS49" s="31" t="s">
        <v>362</v>
      </c>
      <c r="AT49" s="31"/>
      <c r="AU49" s="31"/>
      <c r="AV49" s="78" t="s">
        <v>763</v>
      </c>
      <c r="AW49" s="78">
        <v>11.3</v>
      </c>
      <c r="AX49" s="31" t="s">
        <v>362</v>
      </c>
      <c r="AY49" s="30"/>
      <c r="AZ49" s="31">
        <v>0</v>
      </c>
      <c r="BA49" s="31">
        <v>0</v>
      </c>
      <c r="BB49" s="31">
        <v>0</v>
      </c>
      <c r="BC49" s="31">
        <v>43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362</v>
      </c>
      <c r="BL49" s="31">
        <v>24</v>
      </c>
      <c r="BM49" s="31" t="s">
        <v>362</v>
      </c>
      <c r="BN49" s="31"/>
      <c r="BO49" s="31"/>
      <c r="BP49" s="31"/>
      <c r="BQ49" s="77"/>
      <c r="BR49" s="40"/>
      <c r="BS49" s="31"/>
      <c r="BT49" s="78" t="s">
        <v>362</v>
      </c>
      <c r="BU49" s="30"/>
      <c r="BV49" t="s">
        <v>1055</v>
      </c>
      <c r="BW49" s="123" t="s">
        <v>995</v>
      </c>
      <c r="BX49" s="1"/>
    </row>
    <row r="50" spans="1:76" x14ac:dyDescent="0.15">
      <c r="A50" s="75">
        <v>221</v>
      </c>
      <c r="B50" s="94">
        <v>41927</v>
      </c>
      <c r="C50" s="50" t="s">
        <v>436</v>
      </c>
      <c r="D50" s="30" t="s">
        <v>1039</v>
      </c>
      <c r="E50" s="30"/>
      <c r="F50" s="30" t="s">
        <v>437</v>
      </c>
      <c r="G50" s="29">
        <v>41698</v>
      </c>
      <c r="H50" s="31" t="s">
        <v>362</v>
      </c>
      <c r="I50" s="31" t="s">
        <v>508</v>
      </c>
      <c r="J50" s="31"/>
      <c r="K50" s="30" t="s">
        <v>447</v>
      </c>
      <c r="L50" s="76" t="s">
        <v>512</v>
      </c>
      <c r="M50" s="30">
        <v>90.09</v>
      </c>
      <c r="N50" s="30">
        <v>37.728000000000002</v>
      </c>
      <c r="O50" s="30"/>
      <c r="P50" s="30"/>
      <c r="Q50" s="30"/>
      <c r="R50" s="30"/>
      <c r="S50" s="30"/>
      <c r="T50" s="30"/>
      <c r="U50" s="30"/>
      <c r="V50" s="30"/>
      <c r="W50" s="30">
        <v>22.925000000000001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438</v>
      </c>
      <c r="AS50" s="31" t="s">
        <v>362</v>
      </c>
      <c r="AT50" s="31"/>
      <c r="AU50" s="31"/>
      <c r="AV50" s="78"/>
      <c r="AW50" s="78"/>
      <c r="AX50" s="31" t="s">
        <v>362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362</v>
      </c>
      <c r="BL50" s="31"/>
      <c r="BM50" s="31" t="s">
        <v>362</v>
      </c>
      <c r="BN50" s="31"/>
      <c r="BO50" s="31"/>
      <c r="BP50" s="31"/>
      <c r="BQ50" s="77"/>
      <c r="BR50" s="40"/>
      <c r="BS50" s="31"/>
      <c r="BT50" s="78" t="s">
        <v>362</v>
      </c>
      <c r="BU50" s="30" t="s">
        <v>513</v>
      </c>
      <c r="BV50" t="s">
        <v>992</v>
      </c>
      <c r="BW50" s="123" t="s">
        <v>995</v>
      </c>
      <c r="BX50" s="1"/>
    </row>
    <row r="51" spans="1:76" x14ac:dyDescent="0.15">
      <c r="A51" s="75">
        <v>265</v>
      </c>
      <c r="B51" s="94">
        <v>41927</v>
      </c>
      <c r="C51" s="50" t="s">
        <v>436</v>
      </c>
      <c r="D51" s="30" t="s">
        <v>1039</v>
      </c>
      <c r="E51" s="30"/>
      <c r="F51" s="30" t="s">
        <v>437</v>
      </c>
      <c r="G51" s="29">
        <v>41547</v>
      </c>
      <c r="H51" s="31" t="s">
        <v>372</v>
      </c>
      <c r="I51" s="31" t="s">
        <v>362</v>
      </c>
      <c r="J51" s="31"/>
      <c r="K51" s="30" t="s">
        <v>358</v>
      </c>
      <c r="L51" s="76" t="s">
        <v>359</v>
      </c>
      <c r="M51" s="30">
        <v>148.79</v>
      </c>
      <c r="N51" s="30">
        <v>31.6</v>
      </c>
      <c r="O51" s="30" t="s">
        <v>627</v>
      </c>
      <c r="P51" s="30">
        <v>16400</v>
      </c>
      <c r="Q51" s="30">
        <v>31.54</v>
      </c>
      <c r="R51" s="30"/>
      <c r="S51" s="30"/>
      <c r="T51" s="30"/>
      <c r="U51" s="30"/>
      <c r="V51" s="30"/>
      <c r="W51" s="30">
        <v>16.09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438</v>
      </c>
      <c r="AS51" s="31" t="s">
        <v>362</v>
      </c>
      <c r="AT51" s="31"/>
      <c r="AU51" s="31"/>
      <c r="AV51" s="78" t="s">
        <v>361</v>
      </c>
      <c r="AW51" s="78">
        <v>11.6</v>
      </c>
      <c r="AX51" s="31" t="s">
        <v>362</v>
      </c>
      <c r="AY51" s="30"/>
      <c r="AZ51" s="31">
        <v>0</v>
      </c>
      <c r="BA51" s="31">
        <v>0</v>
      </c>
      <c r="BB51" s="31">
        <v>0</v>
      </c>
      <c r="BC51" s="31">
        <v>20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/>
      <c r="BM51" s="31" t="s">
        <v>362</v>
      </c>
      <c r="BN51" s="31"/>
      <c r="BO51" s="31"/>
      <c r="BP51" s="31"/>
      <c r="BQ51" s="77" t="s">
        <v>363</v>
      </c>
      <c r="BR51" s="40"/>
      <c r="BS51" s="31"/>
      <c r="BT51" s="78" t="s">
        <v>362</v>
      </c>
      <c r="BU51" s="30"/>
      <c r="BV51" t="s">
        <v>1040</v>
      </c>
      <c r="BW51" s="123" t="s">
        <v>997</v>
      </c>
      <c r="BX51" s="1"/>
    </row>
    <row r="52" spans="1:76" x14ac:dyDescent="0.15">
      <c r="A52" s="75">
        <v>341</v>
      </c>
      <c r="B52" s="94">
        <v>41927</v>
      </c>
      <c r="C52" s="50" t="s">
        <v>436</v>
      </c>
      <c r="D52" s="30" t="s">
        <v>1039</v>
      </c>
      <c r="E52" s="30"/>
      <c r="F52" s="30" t="s">
        <v>437</v>
      </c>
      <c r="G52" s="29">
        <v>41670</v>
      </c>
      <c r="H52" s="31" t="s">
        <v>362</v>
      </c>
      <c r="I52" s="31" t="s">
        <v>508</v>
      </c>
      <c r="J52" s="31"/>
      <c r="K52" s="30" t="s">
        <v>364</v>
      </c>
      <c r="L52" s="76" t="s">
        <v>365</v>
      </c>
      <c r="M52" s="30">
        <v>120</v>
      </c>
      <c r="N52" s="30">
        <v>39</v>
      </c>
      <c r="O52" s="30"/>
      <c r="P52" s="30"/>
      <c r="Q52" s="30"/>
      <c r="R52" s="30"/>
      <c r="S52" s="30"/>
      <c r="T52" s="30"/>
      <c r="U52" s="30"/>
      <c r="V52" s="30"/>
      <c r="W52" s="30">
        <v>23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78"/>
      <c r="AW52" s="78"/>
      <c r="AX52" s="31" t="s">
        <v>362</v>
      </c>
      <c r="AY52" s="30"/>
      <c r="AZ52" s="31">
        <v>0</v>
      </c>
      <c r="BA52" s="31">
        <v>0</v>
      </c>
      <c r="BB52" s="31">
        <v>0</v>
      </c>
      <c r="BC52" s="31">
        <v>34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362</v>
      </c>
      <c r="BL52" s="31">
        <v>12</v>
      </c>
      <c r="BM52" s="31" t="s">
        <v>362</v>
      </c>
      <c r="BN52" s="31"/>
      <c r="BO52" s="31"/>
      <c r="BP52" s="31"/>
      <c r="BQ52" s="77"/>
      <c r="BR52" s="40"/>
      <c r="BS52" s="31"/>
      <c r="BT52" s="78" t="s">
        <v>362</v>
      </c>
      <c r="BU52" s="30"/>
      <c r="BV52" t="s">
        <v>992</v>
      </c>
      <c r="BW52" s="123" t="s">
        <v>997</v>
      </c>
      <c r="BX52" s="1"/>
    </row>
    <row r="53" spans="1:76" x14ac:dyDescent="0.15">
      <c r="A53" s="75">
        <v>437</v>
      </c>
      <c r="B53" s="94">
        <v>41927</v>
      </c>
      <c r="C53" s="50" t="s">
        <v>436</v>
      </c>
      <c r="D53" s="30" t="s">
        <v>1039</v>
      </c>
      <c r="E53" s="30"/>
      <c r="F53" s="30" t="s">
        <v>437</v>
      </c>
      <c r="G53" s="29">
        <v>41639</v>
      </c>
      <c r="H53" s="31" t="s">
        <v>372</v>
      </c>
      <c r="I53" s="31" t="s">
        <v>362</v>
      </c>
      <c r="J53" s="31"/>
      <c r="K53" s="30" t="s">
        <v>366</v>
      </c>
      <c r="L53" s="76" t="s">
        <v>367</v>
      </c>
      <c r="M53" s="30">
        <v>139.94999999999999</v>
      </c>
      <c r="N53" s="30">
        <v>29.45</v>
      </c>
      <c r="O53" s="30" t="s">
        <v>360</v>
      </c>
      <c r="P53" s="30">
        <v>1000</v>
      </c>
      <c r="Q53" s="30">
        <v>31.83</v>
      </c>
      <c r="R53" s="30">
        <v>2500</v>
      </c>
      <c r="S53" s="30">
        <v>32.909999999999997</v>
      </c>
      <c r="T53" s="30"/>
      <c r="U53" s="30"/>
      <c r="V53" s="30"/>
      <c r="W53" s="30">
        <v>16.04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78" t="s">
        <v>361</v>
      </c>
      <c r="AW53" s="78">
        <v>12</v>
      </c>
      <c r="AX53" s="31" t="s">
        <v>456</v>
      </c>
      <c r="AY53" s="30"/>
      <c r="AZ53" s="31">
        <v>0</v>
      </c>
      <c r="BA53" s="31">
        <v>0</v>
      </c>
      <c r="BB53" s="31">
        <v>7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24</v>
      </c>
      <c r="BK53" s="31" t="s">
        <v>372</v>
      </c>
      <c r="BL53" s="31">
        <v>24</v>
      </c>
      <c r="BM53" s="31" t="s">
        <v>362</v>
      </c>
      <c r="BN53" s="31"/>
      <c r="BO53" s="31"/>
      <c r="BP53" s="31"/>
      <c r="BQ53" s="77"/>
      <c r="BR53" s="40"/>
      <c r="BS53" s="31"/>
      <c r="BT53" s="78" t="s">
        <v>362</v>
      </c>
      <c r="BU53" s="30" t="s">
        <v>371</v>
      </c>
      <c r="BV53" t="s">
        <v>1041</v>
      </c>
      <c r="BW53" s="123" t="s">
        <v>995</v>
      </c>
      <c r="BX53" s="1"/>
    </row>
    <row r="54" spans="1:76" x14ac:dyDescent="0.15">
      <c r="A54" s="75">
        <v>2471</v>
      </c>
      <c r="B54" s="94">
        <v>41927</v>
      </c>
      <c r="C54" s="50" t="s">
        <v>436</v>
      </c>
      <c r="D54" s="30" t="s">
        <v>1039</v>
      </c>
      <c r="E54" s="30"/>
      <c r="F54" s="30" t="s">
        <v>437</v>
      </c>
      <c r="G54" s="29">
        <v>41547</v>
      </c>
      <c r="H54" s="31" t="s">
        <v>372</v>
      </c>
      <c r="I54" s="31" t="s">
        <v>362</v>
      </c>
      <c r="J54" s="31"/>
      <c r="K54" s="30" t="s">
        <v>374</v>
      </c>
      <c r="L54" s="76" t="s">
        <v>359</v>
      </c>
      <c r="M54" s="30">
        <v>154.77000000000001</v>
      </c>
      <c r="N54" s="30">
        <v>32.61</v>
      </c>
      <c r="O54" s="30"/>
      <c r="P54" s="30"/>
      <c r="Q54" s="30"/>
      <c r="R54" s="30"/>
      <c r="S54" s="30"/>
      <c r="T54" s="30"/>
      <c r="U54" s="30"/>
      <c r="V54" s="30"/>
      <c r="W54" s="30">
        <v>16.96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78" t="s">
        <v>361</v>
      </c>
      <c r="AW54" s="78">
        <v>11.6</v>
      </c>
      <c r="AX54" s="31" t="s">
        <v>362</v>
      </c>
      <c r="AY54" s="30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20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362</v>
      </c>
      <c r="BL54" s="31"/>
      <c r="BM54" s="31" t="s">
        <v>362</v>
      </c>
      <c r="BN54" s="31"/>
      <c r="BO54" s="31"/>
      <c r="BP54" s="31"/>
      <c r="BQ54" s="77"/>
      <c r="BR54" s="40"/>
      <c r="BS54" s="31"/>
      <c r="BT54" s="78" t="s">
        <v>362</v>
      </c>
      <c r="BU54" s="30" t="s">
        <v>794</v>
      </c>
      <c r="BV54" t="s">
        <v>1042</v>
      </c>
      <c r="BW54" s="123" t="s">
        <v>997</v>
      </c>
      <c r="BX54" s="1"/>
    </row>
    <row r="55" spans="1:76" x14ac:dyDescent="0.15">
      <c r="A55" s="75">
        <v>641</v>
      </c>
      <c r="B55" s="94">
        <v>41927</v>
      </c>
      <c r="C55" s="50" t="s">
        <v>436</v>
      </c>
      <c r="D55" s="30" t="s">
        <v>1039</v>
      </c>
      <c r="E55" s="30"/>
      <c r="F55" s="30" t="s">
        <v>437</v>
      </c>
      <c r="G55" s="29">
        <v>41887</v>
      </c>
      <c r="H55" s="31" t="s">
        <v>372</v>
      </c>
      <c r="I55" s="31" t="s">
        <v>362</v>
      </c>
      <c r="J55" s="31"/>
      <c r="K55" s="30" t="s">
        <v>378</v>
      </c>
      <c r="L55" s="76" t="s">
        <v>379</v>
      </c>
      <c r="M55" s="30">
        <v>144.9</v>
      </c>
      <c r="N55" s="30">
        <v>38.700000000000003</v>
      </c>
      <c r="O55" s="30"/>
      <c r="P55" s="30"/>
      <c r="Q55" s="30"/>
      <c r="R55" s="30"/>
      <c r="S55" s="30"/>
      <c r="T55" s="30"/>
      <c r="U55" s="30"/>
      <c r="V55" s="30"/>
      <c r="W55" s="30">
        <v>19.899999999999999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78" t="s">
        <v>361</v>
      </c>
      <c r="AW55" s="78">
        <v>9.9</v>
      </c>
      <c r="AX55" s="31" t="s">
        <v>456</v>
      </c>
      <c r="AY55" s="30"/>
      <c r="AZ55" s="31">
        <v>0</v>
      </c>
      <c r="BA55" s="31">
        <v>34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24</v>
      </c>
      <c r="BK55" s="31" t="s">
        <v>372</v>
      </c>
      <c r="BL55" s="31">
        <v>24</v>
      </c>
      <c r="BM55" s="31" t="s">
        <v>362</v>
      </c>
      <c r="BN55" s="31"/>
      <c r="BO55" s="31"/>
      <c r="BP55" s="31"/>
      <c r="BQ55" s="77"/>
      <c r="BR55" s="40"/>
      <c r="BS55" s="31"/>
      <c r="BT55" s="78" t="s">
        <v>362</v>
      </c>
      <c r="BU55" s="30"/>
      <c r="BV55" t="s">
        <v>992</v>
      </c>
      <c r="BW55" s="123" t="s">
        <v>995</v>
      </c>
      <c r="BX55" s="1"/>
    </row>
    <row r="56" spans="1:76" x14ac:dyDescent="0.15">
      <c r="A56" s="75">
        <v>783</v>
      </c>
      <c r="B56" s="94">
        <v>41927</v>
      </c>
      <c r="C56" s="50" t="s">
        <v>436</v>
      </c>
      <c r="D56" s="30" t="s">
        <v>1039</v>
      </c>
      <c r="E56" s="30"/>
      <c r="F56" s="30" t="s">
        <v>437</v>
      </c>
      <c r="G56" s="29">
        <v>41774</v>
      </c>
      <c r="H56" s="31" t="s">
        <v>372</v>
      </c>
      <c r="I56" s="31" t="s">
        <v>362</v>
      </c>
      <c r="J56" s="31"/>
      <c r="K56" s="30" t="s">
        <v>464</v>
      </c>
      <c r="L56" s="76" t="s">
        <v>465</v>
      </c>
      <c r="M56" s="30">
        <v>98</v>
      </c>
      <c r="N56" s="30">
        <v>33.799999999999997</v>
      </c>
      <c r="O56" s="30"/>
      <c r="P56" s="30"/>
      <c r="Q56" s="30"/>
      <c r="R56" s="30"/>
      <c r="S56" s="30"/>
      <c r="T56" s="30"/>
      <c r="U56" s="30"/>
      <c r="V56" s="30"/>
      <c r="W56" s="30">
        <v>23.8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78" t="s">
        <v>361</v>
      </c>
      <c r="AW56" s="78">
        <v>10</v>
      </c>
      <c r="AX56" s="31" t="s">
        <v>362</v>
      </c>
      <c r="AY56" s="30"/>
      <c r="AZ56" s="31">
        <v>0</v>
      </c>
      <c r="BA56" s="31">
        <v>0</v>
      </c>
      <c r="BB56" s="31">
        <v>0</v>
      </c>
      <c r="BC56" s="31">
        <v>22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362</v>
      </c>
      <c r="BL56" s="31"/>
      <c r="BM56" s="31" t="s">
        <v>362</v>
      </c>
      <c r="BN56" s="31"/>
      <c r="BO56" s="31"/>
      <c r="BP56" s="31"/>
      <c r="BQ56" s="77"/>
      <c r="BR56" s="40"/>
      <c r="BS56" s="31"/>
      <c r="BT56" s="78" t="s">
        <v>362</v>
      </c>
      <c r="BU56" s="30"/>
      <c r="BV56" t="s">
        <v>992</v>
      </c>
      <c r="BW56" s="123" t="s">
        <v>995</v>
      </c>
      <c r="BX56" s="1"/>
    </row>
    <row r="57" spans="1:76" x14ac:dyDescent="0.15">
      <c r="A57" s="75">
        <v>889</v>
      </c>
      <c r="B57" s="94">
        <v>41927</v>
      </c>
      <c r="C57" s="50" t="s">
        <v>436</v>
      </c>
      <c r="D57" s="30" t="s">
        <v>1039</v>
      </c>
      <c r="E57" s="30"/>
      <c r="F57" s="30" t="s">
        <v>437</v>
      </c>
      <c r="G57" s="29">
        <v>41851</v>
      </c>
      <c r="H57" s="31" t="s">
        <v>372</v>
      </c>
      <c r="I57" s="31" t="s">
        <v>362</v>
      </c>
      <c r="J57" s="31"/>
      <c r="K57" s="30" t="s">
        <v>467</v>
      </c>
      <c r="L57" s="76" t="s">
        <v>468</v>
      </c>
      <c r="M57" s="30">
        <v>109</v>
      </c>
      <c r="N57" s="30">
        <v>28.72</v>
      </c>
      <c r="O57" s="30"/>
      <c r="P57" s="30"/>
      <c r="Q57" s="30"/>
      <c r="R57" s="30"/>
      <c r="S57" s="30"/>
      <c r="T57" s="30"/>
      <c r="U57" s="30"/>
      <c r="V57" s="30"/>
      <c r="W57" s="30">
        <v>14.73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78" t="s">
        <v>361</v>
      </c>
      <c r="AW57" s="78">
        <v>11.3</v>
      </c>
      <c r="AX57" s="31" t="s">
        <v>456</v>
      </c>
      <c r="AY57" s="30"/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362</v>
      </c>
      <c r="BL57" s="31"/>
      <c r="BM57" s="31" t="s">
        <v>362</v>
      </c>
      <c r="BN57" s="31"/>
      <c r="BO57" s="31"/>
      <c r="BP57" s="31"/>
      <c r="BQ57" s="77"/>
      <c r="BR57" s="40"/>
      <c r="BS57" s="31"/>
      <c r="BT57" s="78" t="s">
        <v>362</v>
      </c>
      <c r="BU57" s="30"/>
      <c r="BV57" t="s">
        <v>1057</v>
      </c>
      <c r="BW57" s="123" t="s">
        <v>995</v>
      </c>
      <c r="BX57" s="1"/>
    </row>
    <row r="58" spans="1:76" x14ac:dyDescent="0.15">
      <c r="A58" s="75">
        <v>972</v>
      </c>
      <c r="B58" s="94">
        <v>41927</v>
      </c>
      <c r="C58" s="50" t="s">
        <v>436</v>
      </c>
      <c r="D58" s="30" t="s">
        <v>1039</v>
      </c>
      <c r="E58" s="30"/>
      <c r="F58" s="30" t="s">
        <v>437</v>
      </c>
      <c r="G58" s="29">
        <v>41820</v>
      </c>
      <c r="H58" s="31" t="s">
        <v>372</v>
      </c>
      <c r="I58" s="31" t="s">
        <v>362</v>
      </c>
      <c r="J58" s="31"/>
      <c r="K58" s="30" t="s">
        <v>629</v>
      </c>
      <c r="L58" s="76" t="s">
        <v>630</v>
      </c>
      <c r="M58" s="30">
        <v>132.97</v>
      </c>
      <c r="N58" s="30">
        <v>34.409999999999997</v>
      </c>
      <c r="O58" s="30" t="s">
        <v>360</v>
      </c>
      <c r="P58" s="30">
        <v>1200</v>
      </c>
      <c r="Q58" s="30">
        <v>33.21</v>
      </c>
      <c r="R58" s="30"/>
      <c r="S58" s="30"/>
      <c r="T58" s="30"/>
      <c r="U58" s="30"/>
      <c r="V58" s="30"/>
      <c r="W58" s="30">
        <v>15.38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78" t="s">
        <v>361</v>
      </c>
      <c r="AW58" s="78">
        <v>9.9</v>
      </c>
      <c r="AX58" s="31" t="s">
        <v>362</v>
      </c>
      <c r="AY58" s="30"/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12</v>
      </c>
      <c r="BK58" s="31" t="s">
        <v>362</v>
      </c>
      <c r="BL58" s="31"/>
      <c r="BM58" s="31" t="s">
        <v>362</v>
      </c>
      <c r="BN58" s="31"/>
      <c r="BO58" s="31"/>
      <c r="BP58" s="31"/>
      <c r="BQ58" s="77"/>
      <c r="BR58" s="40"/>
      <c r="BS58" s="31"/>
      <c r="BT58" s="78" t="s">
        <v>362</v>
      </c>
      <c r="BU58" s="30"/>
      <c r="BV58" t="s">
        <v>992</v>
      </c>
      <c r="BW58" s="123" t="s">
        <v>995</v>
      </c>
      <c r="BX58" s="1"/>
    </row>
    <row r="59" spans="1:76" x14ac:dyDescent="0.15">
      <c r="A59" s="75">
        <v>3057</v>
      </c>
      <c r="B59" s="94">
        <v>41927</v>
      </c>
      <c r="C59" s="50" t="s">
        <v>436</v>
      </c>
      <c r="D59" s="30" t="s">
        <v>1039</v>
      </c>
      <c r="E59" s="30"/>
      <c r="F59" s="30" t="s">
        <v>437</v>
      </c>
      <c r="G59" s="29">
        <v>41639</v>
      </c>
      <c r="H59" s="31" t="s">
        <v>372</v>
      </c>
      <c r="I59" s="31" t="s">
        <v>362</v>
      </c>
      <c r="J59" s="31"/>
      <c r="K59" s="30" t="s">
        <v>637</v>
      </c>
      <c r="L59" s="76" t="s">
        <v>815</v>
      </c>
      <c r="M59" s="30">
        <v>130</v>
      </c>
      <c r="N59" s="30">
        <v>33</v>
      </c>
      <c r="O59" s="30" t="s">
        <v>627</v>
      </c>
      <c r="P59" s="30">
        <v>2500</v>
      </c>
      <c r="Q59" s="30">
        <v>31.5</v>
      </c>
      <c r="R59" s="30"/>
      <c r="S59" s="30"/>
      <c r="T59" s="30"/>
      <c r="U59" s="30"/>
      <c r="V59" s="30"/>
      <c r="W59" s="30">
        <v>20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78"/>
      <c r="AW59" s="78"/>
      <c r="AX59" s="31" t="s">
        <v>456</v>
      </c>
      <c r="AY59" s="30"/>
      <c r="AZ59" s="31">
        <v>0</v>
      </c>
      <c r="BA59" s="31">
        <v>0</v>
      </c>
      <c r="BB59" s="31">
        <v>12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24</v>
      </c>
      <c r="BK59" s="31" t="s">
        <v>362</v>
      </c>
      <c r="BL59" s="31"/>
      <c r="BM59" s="31" t="s">
        <v>362</v>
      </c>
      <c r="BN59" s="31"/>
      <c r="BO59" s="31"/>
      <c r="BP59" s="31"/>
      <c r="BQ59" s="77"/>
      <c r="BR59" s="40"/>
      <c r="BS59" s="31"/>
      <c r="BT59" s="78" t="s">
        <v>362</v>
      </c>
      <c r="BU59" s="30"/>
      <c r="BV59" t="s">
        <v>1002</v>
      </c>
      <c r="BW59" s="123" t="s">
        <v>995</v>
      </c>
      <c r="BX59" s="1"/>
    </row>
    <row r="60" spans="1:76" x14ac:dyDescent="0.15">
      <c r="A60" s="75">
        <v>1209</v>
      </c>
      <c r="B60" s="94">
        <v>41927</v>
      </c>
      <c r="C60" s="50" t="s">
        <v>436</v>
      </c>
      <c r="D60" s="30" t="s">
        <v>1039</v>
      </c>
      <c r="E60" s="30"/>
      <c r="F60" s="30" t="s">
        <v>437</v>
      </c>
      <c r="G60" s="29">
        <v>41912</v>
      </c>
      <c r="H60" s="31" t="s">
        <v>372</v>
      </c>
      <c r="I60" s="31" t="s">
        <v>362</v>
      </c>
      <c r="J60" s="31"/>
      <c r="K60" s="30" t="s">
        <v>640</v>
      </c>
      <c r="L60" s="76" t="s">
        <v>641</v>
      </c>
      <c r="M60" s="30">
        <v>129</v>
      </c>
      <c r="N60" s="30">
        <v>35.479999999999997</v>
      </c>
      <c r="O60" s="30"/>
      <c r="P60" s="30"/>
      <c r="Q60" s="30"/>
      <c r="R60" s="30"/>
      <c r="S60" s="30"/>
      <c r="T60" s="30"/>
      <c r="U60" s="30"/>
      <c r="V60" s="30"/>
      <c r="W60" s="30">
        <v>18.899999999999999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78" t="s">
        <v>361</v>
      </c>
      <c r="AW60" s="78">
        <v>9.9</v>
      </c>
      <c r="AX60" s="31" t="s">
        <v>456</v>
      </c>
      <c r="AY60" s="30"/>
      <c r="AZ60" s="31">
        <v>0</v>
      </c>
      <c r="BA60" s="31">
        <v>25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12</v>
      </c>
      <c r="BK60" s="31" t="s">
        <v>372</v>
      </c>
      <c r="BL60" s="31"/>
      <c r="BM60" s="31" t="s">
        <v>362</v>
      </c>
      <c r="BN60" s="31"/>
      <c r="BO60" s="31"/>
      <c r="BP60" s="31"/>
      <c r="BQ60" s="77"/>
      <c r="BR60" s="40"/>
      <c r="BS60" s="31"/>
      <c r="BT60" s="78" t="s">
        <v>362</v>
      </c>
      <c r="BU60" s="30" t="s">
        <v>642</v>
      </c>
      <c r="BV60" t="s">
        <v>992</v>
      </c>
      <c r="BW60" s="123" t="s">
        <v>993</v>
      </c>
      <c r="BX60" s="1"/>
    </row>
    <row r="61" spans="1:76" x14ac:dyDescent="0.15">
      <c r="A61" s="75">
        <v>2827</v>
      </c>
      <c r="B61" s="94">
        <v>41927</v>
      </c>
      <c r="C61" s="50" t="s">
        <v>436</v>
      </c>
      <c r="D61" s="30" t="s">
        <v>1039</v>
      </c>
      <c r="E61" s="30"/>
      <c r="F61" s="30" t="s">
        <v>437</v>
      </c>
      <c r="G61" s="29">
        <v>41820</v>
      </c>
      <c r="H61" s="31" t="s">
        <v>362</v>
      </c>
      <c r="I61" s="31" t="s">
        <v>508</v>
      </c>
      <c r="J61" s="31"/>
      <c r="K61" s="30" t="s">
        <v>644</v>
      </c>
      <c r="L61" s="76" t="s">
        <v>645</v>
      </c>
      <c r="M61" s="30">
        <v>131.87</v>
      </c>
      <c r="N61" s="30">
        <v>44.05</v>
      </c>
      <c r="O61" s="30"/>
      <c r="P61" s="30"/>
      <c r="Q61" s="30"/>
      <c r="R61" s="30"/>
      <c r="S61" s="30"/>
      <c r="T61" s="30"/>
      <c r="U61" s="30"/>
      <c r="V61" s="30"/>
      <c r="W61" s="30">
        <v>29.29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78"/>
      <c r="AW61" s="78"/>
      <c r="AX61" s="31" t="s">
        <v>362</v>
      </c>
      <c r="AY61" s="30"/>
      <c r="AZ61" s="31">
        <v>0</v>
      </c>
      <c r="BA61" s="31">
        <v>0</v>
      </c>
      <c r="BB61" s="31">
        <v>0</v>
      </c>
      <c r="BC61" s="31">
        <v>38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/>
      <c r="BL61" s="31"/>
      <c r="BM61" s="31" t="s">
        <v>362</v>
      </c>
      <c r="BN61" s="31"/>
      <c r="BO61" s="31"/>
      <c r="BP61" s="31"/>
      <c r="BQ61" s="77"/>
      <c r="BR61" s="40"/>
      <c r="BS61" s="31"/>
      <c r="BT61" s="78" t="s">
        <v>362</v>
      </c>
      <c r="BU61" s="30"/>
      <c r="BV61" t="s">
        <v>992</v>
      </c>
      <c r="BW61" s="123" t="s">
        <v>995</v>
      </c>
      <c r="BX61" s="1"/>
    </row>
    <row r="62" spans="1:76" x14ac:dyDescent="0.15">
      <c r="A62" s="75">
        <v>1277</v>
      </c>
      <c r="B62" s="94">
        <v>41927</v>
      </c>
      <c r="C62" s="50" t="s">
        <v>436</v>
      </c>
      <c r="D62" s="30" t="s">
        <v>1039</v>
      </c>
      <c r="E62" s="30"/>
      <c r="F62" s="30" t="s">
        <v>437</v>
      </c>
      <c r="G62" s="29">
        <v>41455</v>
      </c>
      <c r="H62" s="31" t="s">
        <v>362</v>
      </c>
      <c r="I62" s="31" t="s">
        <v>508</v>
      </c>
      <c r="J62" s="31"/>
      <c r="K62" s="30" t="s">
        <v>646</v>
      </c>
      <c r="L62" s="76" t="s">
        <v>647</v>
      </c>
      <c r="M62" s="30">
        <v>163.93</v>
      </c>
      <c r="N62" s="30">
        <v>43.98</v>
      </c>
      <c r="O62" s="30"/>
      <c r="P62" s="30"/>
      <c r="Q62" s="30"/>
      <c r="R62" s="30"/>
      <c r="S62" s="30"/>
      <c r="T62" s="30"/>
      <c r="U62" s="30"/>
      <c r="V62" s="30"/>
      <c r="W62" s="30">
        <v>21.65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78"/>
      <c r="AW62" s="78"/>
      <c r="AX62" s="31" t="s">
        <v>362</v>
      </c>
      <c r="AY62" s="30"/>
      <c r="AZ62" s="31">
        <v>0</v>
      </c>
      <c r="BA62" s="31">
        <v>0</v>
      </c>
      <c r="BB62" s="31">
        <v>30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362</v>
      </c>
      <c r="BL62" s="31"/>
      <c r="BM62" s="31" t="s">
        <v>362</v>
      </c>
      <c r="BN62" s="31"/>
      <c r="BO62" s="31"/>
      <c r="BP62" s="31"/>
      <c r="BQ62" s="77"/>
      <c r="BR62" s="40"/>
      <c r="BS62" s="31"/>
      <c r="BT62" s="78" t="s">
        <v>362</v>
      </c>
      <c r="BU62" s="30"/>
      <c r="BV62" t="s">
        <v>1045</v>
      </c>
      <c r="BW62" s="123" t="s">
        <v>997</v>
      </c>
      <c r="BX62" s="1"/>
    </row>
    <row r="63" spans="1:76" x14ac:dyDescent="0.15">
      <c r="A63" s="75">
        <v>3253</v>
      </c>
      <c r="B63" s="94">
        <v>41927</v>
      </c>
      <c r="C63" s="50" t="s">
        <v>436</v>
      </c>
      <c r="D63" s="30" t="s">
        <v>1039</v>
      </c>
      <c r="E63" s="30"/>
      <c r="F63" s="30" t="s">
        <v>437</v>
      </c>
      <c r="G63" s="29">
        <v>41639</v>
      </c>
      <c r="H63" s="31" t="s">
        <v>372</v>
      </c>
      <c r="I63" s="31" t="s">
        <v>362</v>
      </c>
      <c r="J63" s="31"/>
      <c r="K63" s="30" t="s">
        <v>720</v>
      </c>
      <c r="L63" s="76" t="s">
        <v>815</v>
      </c>
      <c r="M63" s="30">
        <v>136</v>
      </c>
      <c r="N63" s="30">
        <v>38</v>
      </c>
      <c r="O63" s="30"/>
      <c r="P63" s="30"/>
      <c r="Q63" s="30"/>
      <c r="R63" s="30"/>
      <c r="S63" s="30"/>
      <c r="T63" s="30"/>
      <c r="U63" s="30"/>
      <c r="V63" s="30"/>
      <c r="W63" s="30">
        <v>24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78" t="s">
        <v>361</v>
      </c>
      <c r="AW63" s="78">
        <v>11.3</v>
      </c>
      <c r="AX63" s="31" t="s">
        <v>456</v>
      </c>
      <c r="AY63" s="30"/>
      <c r="AZ63" s="31">
        <v>0</v>
      </c>
      <c r="BA63" s="31">
        <v>38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362</v>
      </c>
      <c r="BL63" s="31">
        <v>24</v>
      </c>
      <c r="BM63" s="31" t="s">
        <v>362</v>
      </c>
      <c r="BN63" s="31"/>
      <c r="BO63" s="31"/>
      <c r="BP63" s="31"/>
      <c r="BQ63" s="77"/>
      <c r="BR63" s="40"/>
      <c r="BS63" s="31"/>
      <c r="BT63" s="78" t="s">
        <v>362</v>
      </c>
      <c r="BU63" s="30"/>
      <c r="BV63" t="s">
        <v>1005</v>
      </c>
      <c r="BW63" s="123" t="s">
        <v>995</v>
      </c>
      <c r="BX63" s="1"/>
    </row>
    <row r="64" spans="1:76" x14ac:dyDescent="0.15">
      <c r="A64" s="75">
        <v>3654</v>
      </c>
      <c r="B64" s="94">
        <v>41927</v>
      </c>
      <c r="C64" s="50" t="s">
        <v>436</v>
      </c>
      <c r="D64" s="30" t="s">
        <v>1039</v>
      </c>
      <c r="E64" s="30"/>
      <c r="F64" s="30" t="s">
        <v>437</v>
      </c>
      <c r="G64" s="29">
        <v>41820</v>
      </c>
      <c r="H64" s="31" t="s">
        <v>372</v>
      </c>
      <c r="I64" s="31" t="s">
        <v>362</v>
      </c>
      <c r="J64" s="31"/>
      <c r="K64" s="30" t="s">
        <v>723</v>
      </c>
      <c r="L64" s="76" t="s">
        <v>1058</v>
      </c>
      <c r="M64" s="30">
        <v>143.38999999999999</v>
      </c>
      <c r="N64" s="30">
        <v>32.44</v>
      </c>
      <c r="O64" s="30"/>
      <c r="P64" s="30"/>
      <c r="Q64" s="30"/>
      <c r="R64" s="30"/>
      <c r="S64" s="30"/>
      <c r="T64" s="30"/>
      <c r="U64" s="30"/>
      <c r="V64" s="30"/>
      <c r="W64" s="30">
        <v>21.5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438</v>
      </c>
      <c r="AS64" s="31" t="s">
        <v>362</v>
      </c>
      <c r="AT64" s="31"/>
      <c r="AU64" s="31"/>
      <c r="AV64" s="78" t="s">
        <v>361</v>
      </c>
      <c r="AW64" s="78">
        <v>11.8</v>
      </c>
      <c r="AX64" s="31" t="s">
        <v>456</v>
      </c>
      <c r="AY64" s="30"/>
      <c r="AZ64" s="31">
        <v>0</v>
      </c>
      <c r="BA64" s="31">
        <v>0</v>
      </c>
      <c r="BB64" s="31">
        <v>23.170729999999999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362</v>
      </c>
      <c r="BL64" s="31"/>
      <c r="BM64" s="31" t="s">
        <v>362</v>
      </c>
      <c r="BN64" s="31"/>
      <c r="BO64" s="31"/>
      <c r="BP64" s="31"/>
      <c r="BQ64" s="77"/>
      <c r="BR64" s="40"/>
      <c r="BS64" s="31"/>
      <c r="BT64" s="78" t="s">
        <v>362</v>
      </c>
      <c r="BU64" s="30" t="s">
        <v>1059</v>
      </c>
      <c r="BV64" t="s">
        <v>992</v>
      </c>
      <c r="BW64" s="123" t="s">
        <v>995</v>
      </c>
      <c r="BX64" s="1"/>
    </row>
    <row r="65" spans="1:76" x14ac:dyDescent="0.15">
      <c r="A65" s="75">
        <v>1500</v>
      </c>
      <c r="B65" s="94">
        <v>41927</v>
      </c>
      <c r="C65" s="50" t="s">
        <v>436</v>
      </c>
      <c r="D65" s="30" t="s">
        <v>1039</v>
      </c>
      <c r="E65" s="30"/>
      <c r="F65" s="30" t="s">
        <v>437</v>
      </c>
      <c r="G65" s="29">
        <v>41683</v>
      </c>
      <c r="H65" s="31" t="s">
        <v>372</v>
      </c>
      <c r="I65" s="31" t="s">
        <v>362</v>
      </c>
      <c r="J65" s="31"/>
      <c r="K65" s="30" t="s">
        <v>457</v>
      </c>
      <c r="L65" s="76" t="s">
        <v>732</v>
      </c>
      <c r="M65" s="30">
        <v>105</v>
      </c>
      <c r="N65" s="30">
        <v>32.5</v>
      </c>
      <c r="O65" s="30"/>
      <c r="P65" s="30"/>
      <c r="Q65" s="30"/>
      <c r="R65" s="30"/>
      <c r="S65" s="30"/>
      <c r="T65" s="30"/>
      <c r="U65" s="30"/>
      <c r="V65" s="30"/>
      <c r="W65" s="30">
        <v>14.5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438</v>
      </c>
      <c r="AS65" s="31" t="s">
        <v>362</v>
      </c>
      <c r="AT65" s="31"/>
      <c r="AU65" s="31"/>
      <c r="AV65" s="78" t="s">
        <v>361</v>
      </c>
      <c r="AW65" s="78">
        <v>11.3</v>
      </c>
      <c r="AX65" s="31" t="s">
        <v>456</v>
      </c>
      <c r="AY65" s="30"/>
      <c r="AZ65" s="31">
        <v>0</v>
      </c>
      <c r="BA65" s="31">
        <v>0</v>
      </c>
      <c r="BB65" s="31">
        <v>10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362</v>
      </c>
      <c r="BL65" s="31"/>
      <c r="BM65" s="31" t="s">
        <v>362</v>
      </c>
      <c r="BN65" s="31"/>
      <c r="BO65" s="31"/>
      <c r="BP65" s="31"/>
      <c r="BQ65" s="77"/>
      <c r="BR65" s="40"/>
      <c r="BS65" s="31"/>
      <c r="BT65" s="78" t="s">
        <v>362</v>
      </c>
      <c r="BU65" s="30"/>
      <c r="BV65" t="s">
        <v>1009</v>
      </c>
      <c r="BW65" s="123" t="s">
        <v>995</v>
      </c>
      <c r="BX65" s="1"/>
    </row>
    <row r="66" spans="1:76" x14ac:dyDescent="0.15">
      <c r="A66" s="75">
        <v>2045</v>
      </c>
      <c r="B66" s="94">
        <v>41927</v>
      </c>
      <c r="C66" s="50" t="s">
        <v>436</v>
      </c>
      <c r="D66" s="30" t="s">
        <v>1039</v>
      </c>
      <c r="E66" s="30"/>
      <c r="F66" s="30" t="s">
        <v>437</v>
      </c>
      <c r="G66" s="29">
        <v>41907</v>
      </c>
      <c r="H66" s="31" t="s">
        <v>372</v>
      </c>
      <c r="I66" s="31" t="s">
        <v>362</v>
      </c>
      <c r="J66" s="31"/>
      <c r="K66" s="30" t="s">
        <v>735</v>
      </c>
      <c r="L66" s="76" t="s">
        <v>736</v>
      </c>
      <c r="M66" s="30">
        <v>127.57</v>
      </c>
      <c r="N66" s="30">
        <v>39.18</v>
      </c>
      <c r="O66" s="30"/>
      <c r="P66" s="30"/>
      <c r="Q66" s="30"/>
      <c r="R66" s="30"/>
      <c r="S66" s="30"/>
      <c r="T66" s="30"/>
      <c r="U66" s="30"/>
      <c r="V66" s="30"/>
      <c r="W66" s="30">
        <v>23.68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438</v>
      </c>
      <c r="AS66" s="31" t="s">
        <v>362</v>
      </c>
      <c r="AT66" s="31"/>
      <c r="AU66" s="31"/>
      <c r="AV66" s="78" t="s">
        <v>361</v>
      </c>
      <c r="AW66" s="78">
        <v>11.3</v>
      </c>
      <c r="AX66" s="31" t="s">
        <v>456</v>
      </c>
      <c r="AY66" s="30"/>
      <c r="AZ66" s="31">
        <v>0</v>
      </c>
      <c r="BA66" s="31">
        <v>35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362</v>
      </c>
      <c r="BL66" s="31">
        <v>24</v>
      </c>
      <c r="BM66" s="31" t="s">
        <v>362</v>
      </c>
      <c r="BN66" s="31"/>
      <c r="BO66" s="31"/>
      <c r="BP66" s="31"/>
      <c r="BQ66" s="77" t="s">
        <v>587</v>
      </c>
      <c r="BR66" s="40" t="s">
        <v>588</v>
      </c>
      <c r="BS66" s="31">
        <v>50</v>
      </c>
      <c r="BT66" s="78" t="s">
        <v>362</v>
      </c>
      <c r="BU66" s="30"/>
      <c r="BV66" t="s">
        <v>1009</v>
      </c>
      <c r="BW66" s="123" t="s">
        <v>993</v>
      </c>
      <c r="BX66" s="1"/>
    </row>
    <row r="67" spans="1:76" x14ac:dyDescent="0.15">
      <c r="A67" s="75">
        <v>1604</v>
      </c>
      <c r="B67" s="94">
        <v>41927</v>
      </c>
      <c r="C67" s="50" t="s">
        <v>436</v>
      </c>
      <c r="D67" s="30" t="s">
        <v>1039</v>
      </c>
      <c r="E67" s="30"/>
      <c r="F67" s="30" t="s">
        <v>437</v>
      </c>
      <c r="G67" s="29">
        <v>41729</v>
      </c>
      <c r="H67" s="31" t="s">
        <v>372</v>
      </c>
      <c r="I67" s="31" t="s">
        <v>362</v>
      </c>
      <c r="J67" s="31"/>
      <c r="K67" s="30" t="s">
        <v>589</v>
      </c>
      <c r="L67" s="76" t="s">
        <v>590</v>
      </c>
      <c r="M67" s="30">
        <v>142</v>
      </c>
      <c r="N67" s="30">
        <v>39.15</v>
      </c>
      <c r="O67" s="30"/>
      <c r="P67" s="30"/>
      <c r="Q67" s="30"/>
      <c r="R67" s="30"/>
      <c r="S67" s="30"/>
      <c r="T67" s="30"/>
      <c r="U67" s="30"/>
      <c r="V67" s="30"/>
      <c r="W67" s="30">
        <v>24.53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438</v>
      </c>
      <c r="AS67" s="31" t="s">
        <v>362</v>
      </c>
      <c r="AT67" s="31"/>
      <c r="AU67" s="31"/>
      <c r="AV67" s="78" t="s">
        <v>361</v>
      </c>
      <c r="AW67" s="78">
        <v>9.9</v>
      </c>
      <c r="AX67" s="31" t="s">
        <v>362</v>
      </c>
      <c r="AY67" s="30"/>
      <c r="AZ67" s="31">
        <v>0</v>
      </c>
      <c r="BA67" s="31">
        <v>20</v>
      </c>
      <c r="BB67" s="31">
        <v>0</v>
      </c>
      <c r="BC67" s="31">
        <v>17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>
        <v>12</v>
      </c>
      <c r="BM67" s="31" t="s">
        <v>362</v>
      </c>
      <c r="BN67" s="31"/>
      <c r="BO67" s="31"/>
      <c r="BP67" s="31"/>
      <c r="BQ67" s="77"/>
      <c r="BR67" s="40"/>
      <c r="BS67" s="31"/>
      <c r="BT67" s="78" t="s">
        <v>362</v>
      </c>
      <c r="BU67" s="30" t="s">
        <v>794</v>
      </c>
      <c r="BV67" t="s">
        <v>992</v>
      </c>
      <c r="BW67" s="123" t="s">
        <v>995</v>
      </c>
      <c r="BX67" s="1"/>
    </row>
    <row r="68" spans="1:76" x14ac:dyDescent="0.15">
      <c r="A68" s="75">
        <v>3315</v>
      </c>
      <c r="B68" s="94">
        <v>41927</v>
      </c>
      <c r="C68" s="50" t="s">
        <v>436</v>
      </c>
      <c r="D68" s="30" t="s">
        <v>1039</v>
      </c>
      <c r="E68" s="30"/>
      <c r="F68" s="30" t="s">
        <v>437</v>
      </c>
      <c r="G68" s="29">
        <v>41815</v>
      </c>
      <c r="H68" s="31" t="s">
        <v>362</v>
      </c>
      <c r="I68" s="31" t="s">
        <v>508</v>
      </c>
      <c r="J68" s="31"/>
      <c r="K68" s="30" t="s">
        <v>593</v>
      </c>
      <c r="L68" s="76" t="s">
        <v>1010</v>
      </c>
      <c r="M68" s="30">
        <v>140</v>
      </c>
      <c r="N68" s="30">
        <v>23</v>
      </c>
      <c r="O68" s="30"/>
      <c r="P68" s="30"/>
      <c r="Q68" s="30"/>
      <c r="R68" s="30"/>
      <c r="S68" s="30"/>
      <c r="T68" s="30"/>
      <c r="U68" s="30"/>
      <c r="V68" s="30"/>
      <c r="W68" s="30">
        <v>13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438</v>
      </c>
      <c r="AS68" s="31" t="s">
        <v>362</v>
      </c>
      <c r="AT68" s="31"/>
      <c r="AU68" s="31"/>
      <c r="AV68" s="78"/>
      <c r="AW68" s="78"/>
      <c r="AX68" s="31" t="s">
        <v>362</v>
      </c>
      <c r="AY68" s="30"/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>
        <v>36</v>
      </c>
      <c r="BK68" s="31" t="s">
        <v>362</v>
      </c>
      <c r="BL68" s="31"/>
      <c r="BM68" s="31" t="s">
        <v>362</v>
      </c>
      <c r="BN68" s="31"/>
      <c r="BO68" s="31"/>
      <c r="BP68" s="31"/>
      <c r="BQ68" s="77"/>
      <c r="BR68" s="40"/>
      <c r="BS68" s="31"/>
      <c r="BT68" s="78" t="s">
        <v>362</v>
      </c>
      <c r="BU68" s="30" t="s">
        <v>432</v>
      </c>
      <c r="BV68" t="s">
        <v>992</v>
      </c>
      <c r="BW68" s="123" t="s">
        <v>995</v>
      </c>
      <c r="BX68" s="1"/>
    </row>
    <row r="69" spans="1:76" x14ac:dyDescent="0.15">
      <c r="A69" s="75">
        <v>3274</v>
      </c>
      <c r="B69" s="94">
        <v>41927</v>
      </c>
      <c r="C69" s="50" t="s">
        <v>436</v>
      </c>
      <c r="D69" s="30" t="s">
        <v>1039</v>
      </c>
      <c r="E69" s="30"/>
      <c r="F69" s="30" t="s">
        <v>437</v>
      </c>
      <c r="G69" s="29">
        <v>41926</v>
      </c>
      <c r="H69" s="31" t="s">
        <v>372</v>
      </c>
      <c r="I69" s="31" t="s">
        <v>362</v>
      </c>
      <c r="J69" s="31"/>
      <c r="K69" s="30" t="s">
        <v>1011</v>
      </c>
      <c r="L69" s="76" t="s">
        <v>1012</v>
      </c>
      <c r="M69" s="30">
        <v>105</v>
      </c>
      <c r="N69" s="30">
        <v>21</v>
      </c>
      <c r="O69" s="30"/>
      <c r="P69" s="30"/>
      <c r="Q69" s="30"/>
      <c r="R69" s="30"/>
      <c r="S69" s="30"/>
      <c r="T69" s="30"/>
      <c r="U69" s="30"/>
      <c r="V69" s="30"/>
      <c r="W69" s="30">
        <v>10.43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438</v>
      </c>
      <c r="AS69" s="31" t="s">
        <v>362</v>
      </c>
      <c r="AT69" s="31"/>
      <c r="AU69" s="31"/>
      <c r="AV69" s="78" t="s">
        <v>361</v>
      </c>
      <c r="AW69" s="78">
        <v>11.3</v>
      </c>
      <c r="AX69" s="31" t="s">
        <v>362</v>
      </c>
      <c r="AY69" s="30"/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/>
      <c r="BM69" s="31" t="s">
        <v>362</v>
      </c>
      <c r="BN69" s="31"/>
      <c r="BO69" s="31">
        <v>24</v>
      </c>
      <c r="BP69" s="31"/>
      <c r="BQ69" s="77"/>
      <c r="BR69" s="40"/>
      <c r="BS69" s="31"/>
      <c r="BT69" s="78" t="s">
        <v>362</v>
      </c>
      <c r="BU69" s="30"/>
      <c r="BV69" t="s">
        <v>992</v>
      </c>
      <c r="BW69" s="123" t="s">
        <v>993</v>
      </c>
      <c r="BX69" s="1"/>
    </row>
    <row r="70" spans="1:76" x14ac:dyDescent="0.15">
      <c r="A70" s="75">
        <v>3099</v>
      </c>
      <c r="B70" s="94">
        <v>41927</v>
      </c>
      <c r="C70" s="50" t="s">
        <v>436</v>
      </c>
      <c r="D70" s="30" t="s">
        <v>1039</v>
      </c>
      <c r="E70" s="30"/>
      <c r="F70" s="30" t="s">
        <v>437</v>
      </c>
      <c r="G70" s="29">
        <v>41639</v>
      </c>
      <c r="H70" s="31" t="s">
        <v>760</v>
      </c>
      <c r="I70" s="31" t="s">
        <v>1013</v>
      </c>
      <c r="J70" s="31"/>
      <c r="K70" s="30" t="s">
        <v>1014</v>
      </c>
      <c r="L70" s="76" t="s">
        <v>1015</v>
      </c>
      <c r="M70" s="30">
        <v>85.8</v>
      </c>
      <c r="N70" s="30">
        <v>28.8</v>
      </c>
      <c r="O70" s="30"/>
      <c r="P70" s="30"/>
      <c r="Q70" s="30"/>
      <c r="R70" s="30"/>
      <c r="S70" s="30"/>
      <c r="T70" s="30"/>
      <c r="U70" s="30"/>
      <c r="V70" s="30"/>
      <c r="W70" s="30">
        <v>17.5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 t="s">
        <v>867</v>
      </c>
      <c r="AS70" s="31" t="s">
        <v>362</v>
      </c>
      <c r="AT70" s="31"/>
      <c r="AU70" s="31"/>
      <c r="AV70" s="78"/>
      <c r="AW70" s="78"/>
      <c r="AX70" s="31" t="s">
        <v>760</v>
      </c>
      <c r="AY70" s="30"/>
      <c r="AZ70" s="31">
        <v>0</v>
      </c>
      <c r="BA70" s="31">
        <v>0</v>
      </c>
      <c r="BB70" s="31">
        <v>14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362</v>
      </c>
      <c r="BL70" s="31"/>
      <c r="BM70" s="31" t="s">
        <v>362</v>
      </c>
      <c r="BN70" s="31"/>
      <c r="BO70" s="31"/>
      <c r="BP70" s="31"/>
      <c r="BQ70" s="77"/>
      <c r="BR70" s="40"/>
      <c r="BS70" s="31"/>
      <c r="BT70" s="78" t="s">
        <v>362</v>
      </c>
      <c r="BU70" s="30" t="s">
        <v>1016</v>
      </c>
      <c r="BV70" t="s">
        <v>1047</v>
      </c>
      <c r="BW70" s="123" t="s">
        <v>995</v>
      </c>
      <c r="BX70" s="1"/>
    </row>
    <row r="71" spans="1:76" x14ac:dyDescent="0.15">
      <c r="A71" s="75">
        <v>261</v>
      </c>
      <c r="B71" s="94">
        <v>41927</v>
      </c>
      <c r="C71" s="50" t="s">
        <v>436</v>
      </c>
      <c r="D71" s="30" t="s">
        <v>1039</v>
      </c>
      <c r="E71" s="30"/>
      <c r="F71" s="30" t="s">
        <v>446</v>
      </c>
      <c r="G71" s="29">
        <v>41547</v>
      </c>
      <c r="H71" s="31" t="s">
        <v>372</v>
      </c>
      <c r="I71" s="31" t="s">
        <v>362</v>
      </c>
      <c r="J71" s="31"/>
      <c r="K71" s="30" t="s">
        <v>358</v>
      </c>
      <c r="L71" s="76" t="s">
        <v>359</v>
      </c>
      <c r="M71" s="30">
        <v>148.79</v>
      </c>
      <c r="N71" s="30">
        <v>44.74</v>
      </c>
      <c r="O71" s="30"/>
      <c r="P71" s="30"/>
      <c r="Q71" s="30"/>
      <c r="R71" s="30"/>
      <c r="S71" s="30"/>
      <c r="T71" s="30"/>
      <c r="U71" s="30"/>
      <c r="V71" s="30"/>
      <c r="W71" s="30">
        <v>17.489999999999998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30.54</v>
      </c>
      <c r="AJ71" s="30"/>
      <c r="AK71" s="30"/>
      <c r="AL71" s="30"/>
      <c r="AM71" s="30"/>
      <c r="AN71" s="30"/>
      <c r="AO71" s="30"/>
      <c r="AP71" s="30"/>
      <c r="AQ71" s="30"/>
      <c r="AR71" s="30" t="s">
        <v>1048</v>
      </c>
      <c r="AS71" s="31" t="s">
        <v>362</v>
      </c>
      <c r="AT71" s="31"/>
      <c r="AU71" s="31"/>
      <c r="AV71" s="78" t="s">
        <v>361</v>
      </c>
      <c r="AW71" s="78">
        <v>11.6</v>
      </c>
      <c r="AX71" s="31" t="s">
        <v>362</v>
      </c>
      <c r="AY71" s="30"/>
      <c r="AZ71" s="31">
        <v>0</v>
      </c>
      <c r="BA71" s="31">
        <v>0</v>
      </c>
      <c r="BB71" s="31">
        <v>0</v>
      </c>
      <c r="BC71" s="31">
        <v>20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362</v>
      </c>
      <c r="BL71" s="31"/>
      <c r="BM71" s="31" t="s">
        <v>362</v>
      </c>
      <c r="BN71" s="31"/>
      <c r="BO71" s="31"/>
      <c r="BP71" s="31"/>
      <c r="BQ71" s="77" t="s">
        <v>363</v>
      </c>
      <c r="BR71" s="40"/>
      <c r="BS71" s="31"/>
      <c r="BT71" s="78" t="s">
        <v>362</v>
      </c>
      <c r="BU71" s="30"/>
      <c r="BV71" t="s">
        <v>1040</v>
      </c>
      <c r="BW71" s="123" t="s">
        <v>997</v>
      </c>
      <c r="BX71" s="1"/>
    </row>
    <row r="72" spans="1:76" x14ac:dyDescent="0.15">
      <c r="A72" s="75">
        <v>969</v>
      </c>
      <c r="B72" s="94">
        <v>41927</v>
      </c>
      <c r="C72" s="50" t="s">
        <v>436</v>
      </c>
      <c r="D72" s="30" t="s">
        <v>1039</v>
      </c>
      <c r="E72" s="30"/>
      <c r="F72" s="30" t="s">
        <v>446</v>
      </c>
      <c r="G72" s="29">
        <v>41820</v>
      </c>
      <c r="H72" s="31" t="s">
        <v>372</v>
      </c>
      <c r="I72" s="31" t="s">
        <v>362</v>
      </c>
      <c r="J72" s="31"/>
      <c r="K72" s="30" t="s">
        <v>629</v>
      </c>
      <c r="L72" s="76" t="s">
        <v>630</v>
      </c>
      <c r="M72" s="30">
        <v>90.42</v>
      </c>
      <c r="N72" s="30">
        <v>38.950000000000003</v>
      </c>
      <c r="O72" s="30" t="s">
        <v>360</v>
      </c>
      <c r="P72" s="30">
        <v>1200</v>
      </c>
      <c r="Q72" s="30">
        <v>37.64</v>
      </c>
      <c r="R72" s="30"/>
      <c r="S72" s="30"/>
      <c r="T72" s="30"/>
      <c r="U72" s="30"/>
      <c r="V72" s="30"/>
      <c r="W72" s="30">
        <v>16.43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27.14</v>
      </c>
      <c r="AJ72" s="30"/>
      <c r="AK72" s="30"/>
      <c r="AL72" s="30"/>
      <c r="AM72" s="30"/>
      <c r="AN72" s="30"/>
      <c r="AO72" s="30"/>
      <c r="AP72" s="30"/>
      <c r="AQ72" s="30"/>
      <c r="AR72" s="30" t="s">
        <v>1048</v>
      </c>
      <c r="AS72" s="31" t="s">
        <v>362</v>
      </c>
      <c r="AT72" s="31"/>
      <c r="AU72" s="31"/>
      <c r="AV72" s="78" t="s">
        <v>361</v>
      </c>
      <c r="AW72" s="78">
        <v>9.9</v>
      </c>
      <c r="AX72" s="31" t="s">
        <v>362</v>
      </c>
      <c r="AY72" s="30"/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12</v>
      </c>
      <c r="BK72" s="31" t="s">
        <v>362</v>
      </c>
      <c r="BL72" s="31"/>
      <c r="BM72" s="31" t="s">
        <v>362</v>
      </c>
      <c r="BN72" s="31"/>
      <c r="BO72" s="31"/>
      <c r="BP72" s="31"/>
      <c r="BQ72" s="77"/>
      <c r="BR72" s="40"/>
      <c r="BS72" s="31"/>
      <c r="BT72" s="78" t="s">
        <v>362</v>
      </c>
      <c r="BU72" s="30"/>
      <c r="BV72" t="s">
        <v>992</v>
      </c>
      <c r="BW72" s="123" t="s">
        <v>995</v>
      </c>
      <c r="BX72" s="1"/>
    </row>
    <row r="73" spans="1:76" x14ac:dyDescent="0.15">
      <c r="A73" s="75">
        <v>2525</v>
      </c>
      <c r="B73" s="94">
        <v>41927</v>
      </c>
      <c r="C73" s="50" t="s">
        <v>436</v>
      </c>
      <c r="D73" s="30" t="s">
        <v>1039</v>
      </c>
      <c r="E73" s="30"/>
      <c r="F73" s="30" t="s">
        <v>713</v>
      </c>
      <c r="G73" s="29">
        <v>41779</v>
      </c>
      <c r="H73" s="31" t="s">
        <v>372</v>
      </c>
      <c r="I73" s="31" t="s">
        <v>362</v>
      </c>
      <c r="J73" s="31"/>
      <c r="K73" s="30" t="s">
        <v>660</v>
      </c>
      <c r="L73" s="76" t="s">
        <v>504</v>
      </c>
      <c r="M73" s="30">
        <v>94</v>
      </c>
      <c r="N73" s="30">
        <v>32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>
        <v>1.5</v>
      </c>
      <c r="AO73" s="30">
        <v>24</v>
      </c>
      <c r="AP73" s="30"/>
      <c r="AQ73" s="30">
        <v>16</v>
      </c>
      <c r="AR73" s="30" t="s">
        <v>1051</v>
      </c>
      <c r="AS73" s="31" t="s">
        <v>362</v>
      </c>
      <c r="AT73" s="31"/>
      <c r="AU73" s="31"/>
      <c r="AV73" s="78" t="s">
        <v>361</v>
      </c>
      <c r="AW73" s="78">
        <v>11.3</v>
      </c>
      <c r="AX73" s="31" t="s">
        <v>456</v>
      </c>
      <c r="AY73" s="30"/>
      <c r="AZ73" s="31">
        <v>0</v>
      </c>
      <c r="BA73" s="31">
        <v>34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362</v>
      </c>
      <c r="BL73" s="31">
        <v>24</v>
      </c>
      <c r="BM73" s="31" t="s">
        <v>362</v>
      </c>
      <c r="BN73" s="31"/>
      <c r="BO73" s="31"/>
      <c r="BP73" s="31"/>
      <c r="BQ73" s="77"/>
      <c r="BR73" s="40"/>
      <c r="BS73" s="31"/>
      <c r="BT73" s="78" t="s">
        <v>362</v>
      </c>
      <c r="BU73" s="30"/>
      <c r="BV73" t="s">
        <v>992</v>
      </c>
      <c r="BW73" s="123" t="s">
        <v>995</v>
      </c>
      <c r="BX73" s="1"/>
    </row>
    <row r="74" spans="1:76" x14ac:dyDescent="0.15">
      <c r="A74" s="75">
        <v>2530</v>
      </c>
      <c r="B74" s="94">
        <v>41927</v>
      </c>
      <c r="C74" s="50" t="s">
        <v>436</v>
      </c>
      <c r="D74" s="30" t="s">
        <v>1039</v>
      </c>
      <c r="E74" s="30"/>
      <c r="F74" s="30" t="s">
        <v>713</v>
      </c>
      <c r="G74" s="29">
        <v>41831</v>
      </c>
      <c r="H74" s="31" t="s">
        <v>711</v>
      </c>
      <c r="I74" s="31" t="s">
        <v>760</v>
      </c>
      <c r="J74" s="31"/>
      <c r="K74" s="30" t="s">
        <v>509</v>
      </c>
      <c r="L74" s="76" t="s">
        <v>510</v>
      </c>
      <c r="M74" s="30">
        <v>90.72</v>
      </c>
      <c r="N74" s="30">
        <v>25.13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>
        <v>1.5</v>
      </c>
      <c r="AO74" s="30">
        <v>36.69</v>
      </c>
      <c r="AP74" s="30"/>
      <c r="AQ74" s="30">
        <v>24.46</v>
      </c>
      <c r="AR74" s="30" t="s">
        <v>1051</v>
      </c>
      <c r="AS74" s="31" t="s">
        <v>362</v>
      </c>
      <c r="AT74" s="31"/>
      <c r="AU74" s="31"/>
      <c r="AV74" s="78" t="s">
        <v>763</v>
      </c>
      <c r="AW74" s="78">
        <v>11.3</v>
      </c>
      <c r="AX74" s="31" t="s">
        <v>362</v>
      </c>
      <c r="AY74" s="30"/>
      <c r="AZ74" s="31">
        <v>0</v>
      </c>
      <c r="BA74" s="31">
        <v>0</v>
      </c>
      <c r="BB74" s="31">
        <v>0</v>
      </c>
      <c r="BC74" s="31">
        <v>43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362</v>
      </c>
      <c r="BL74" s="31">
        <v>24</v>
      </c>
      <c r="BM74" s="31" t="s">
        <v>362</v>
      </c>
      <c r="BN74" s="31"/>
      <c r="BO74" s="31"/>
      <c r="BP74" s="31"/>
      <c r="BQ74" s="77"/>
      <c r="BR74" s="40"/>
      <c r="BS74" s="31"/>
      <c r="BT74" s="78" t="s">
        <v>362</v>
      </c>
      <c r="BU74" s="30"/>
      <c r="BV74" t="s">
        <v>1055</v>
      </c>
      <c r="BW74" s="123" t="s">
        <v>995</v>
      </c>
      <c r="BX74" s="1"/>
    </row>
    <row r="75" spans="1:76" x14ac:dyDescent="0.15">
      <c r="A75" s="75">
        <v>2573</v>
      </c>
      <c r="B75" s="94">
        <v>41927</v>
      </c>
      <c r="C75" s="50" t="s">
        <v>436</v>
      </c>
      <c r="D75" s="30" t="s">
        <v>1039</v>
      </c>
      <c r="E75" s="30"/>
      <c r="F75" s="30" t="s">
        <v>713</v>
      </c>
      <c r="G75" s="29">
        <v>41670</v>
      </c>
      <c r="H75" s="31" t="s">
        <v>362</v>
      </c>
      <c r="I75" s="31" t="s">
        <v>508</v>
      </c>
      <c r="J75" s="31"/>
      <c r="K75" s="30" t="s">
        <v>364</v>
      </c>
      <c r="L75" s="76" t="s">
        <v>365</v>
      </c>
      <c r="M75" s="30">
        <v>120</v>
      </c>
      <c r="N75" s="30">
        <v>32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>
        <v>22.74</v>
      </c>
      <c r="AP75" s="30"/>
      <c r="AQ75" s="30">
        <v>15.16</v>
      </c>
      <c r="AR75" s="30" t="s">
        <v>746</v>
      </c>
      <c r="AS75" s="31" t="s">
        <v>362</v>
      </c>
      <c r="AT75" s="31"/>
      <c r="AU75" s="31"/>
      <c r="AV75" s="78"/>
      <c r="AW75" s="78"/>
      <c r="AX75" s="31" t="s">
        <v>362</v>
      </c>
      <c r="AY75" s="30"/>
      <c r="AZ75" s="31">
        <v>0</v>
      </c>
      <c r="BA75" s="31">
        <v>0</v>
      </c>
      <c r="BB75" s="31">
        <v>0</v>
      </c>
      <c r="BC75" s="31">
        <v>34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362</v>
      </c>
      <c r="BL75" s="31">
        <v>12</v>
      </c>
      <c r="BM75" s="31" t="s">
        <v>362</v>
      </c>
      <c r="BN75" s="31"/>
      <c r="BO75" s="31"/>
      <c r="BP75" s="31"/>
      <c r="BQ75" s="77"/>
      <c r="BR75" s="40"/>
      <c r="BS75" s="31"/>
      <c r="BT75" s="78" t="s">
        <v>362</v>
      </c>
      <c r="BU75" s="30"/>
      <c r="BV75" t="s">
        <v>992</v>
      </c>
      <c r="BW75" s="123" t="s">
        <v>997</v>
      </c>
      <c r="BX75" s="1"/>
    </row>
    <row r="76" spans="1:76" x14ac:dyDescent="0.15">
      <c r="A76" s="75">
        <v>3230</v>
      </c>
      <c r="B76" s="94">
        <v>41927</v>
      </c>
      <c r="C76" s="50" t="s">
        <v>436</v>
      </c>
      <c r="D76" s="30" t="s">
        <v>1039</v>
      </c>
      <c r="E76" s="30"/>
      <c r="F76" s="30" t="s">
        <v>713</v>
      </c>
      <c r="G76" s="29">
        <v>41887</v>
      </c>
      <c r="H76" s="31" t="s">
        <v>372</v>
      </c>
      <c r="I76" s="31" t="s">
        <v>362</v>
      </c>
      <c r="J76" s="31"/>
      <c r="K76" s="30" t="s">
        <v>378</v>
      </c>
      <c r="L76" s="76" t="s">
        <v>379</v>
      </c>
      <c r="M76" s="30">
        <v>120</v>
      </c>
      <c r="N76" s="30">
        <v>28.1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>
        <v>1.5</v>
      </c>
      <c r="AO76" s="30">
        <v>31.86</v>
      </c>
      <c r="AP76" s="30"/>
      <c r="AQ76" s="30"/>
      <c r="AR76" s="30" t="s">
        <v>1051</v>
      </c>
      <c r="AS76" s="31" t="s">
        <v>362</v>
      </c>
      <c r="AT76" s="31"/>
      <c r="AU76" s="31"/>
      <c r="AV76" s="78" t="s">
        <v>361</v>
      </c>
      <c r="AW76" s="78">
        <v>9.9</v>
      </c>
      <c r="AX76" s="31" t="s">
        <v>456</v>
      </c>
      <c r="AY76" s="30"/>
      <c r="AZ76" s="31">
        <v>0</v>
      </c>
      <c r="BA76" s="31">
        <v>34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>
        <v>24</v>
      </c>
      <c r="BK76" s="31" t="s">
        <v>372</v>
      </c>
      <c r="BL76" s="31">
        <v>24</v>
      </c>
      <c r="BM76" s="31" t="s">
        <v>362</v>
      </c>
      <c r="BN76" s="31"/>
      <c r="BO76" s="31"/>
      <c r="BP76" s="31"/>
      <c r="BQ76" s="77"/>
      <c r="BR76" s="40"/>
      <c r="BS76" s="31"/>
      <c r="BT76" s="78" t="s">
        <v>362</v>
      </c>
      <c r="BU76" s="30"/>
      <c r="BV76" t="s">
        <v>992</v>
      </c>
      <c r="BW76" s="123" t="s">
        <v>995</v>
      </c>
      <c r="BX76" s="1"/>
    </row>
    <row r="77" spans="1:76" x14ac:dyDescent="0.15">
      <c r="A77" s="75">
        <v>3231</v>
      </c>
      <c r="B77" s="94">
        <v>41927</v>
      </c>
      <c r="C77" s="50" t="s">
        <v>436</v>
      </c>
      <c r="D77" s="30" t="s">
        <v>1039</v>
      </c>
      <c r="E77" s="30"/>
      <c r="F77" s="30" t="s">
        <v>603</v>
      </c>
      <c r="G77" s="29">
        <v>41820</v>
      </c>
      <c r="H77" s="31" t="s">
        <v>372</v>
      </c>
      <c r="I77" s="31" t="s">
        <v>362</v>
      </c>
      <c r="J77" s="31"/>
      <c r="K77" s="30" t="s">
        <v>629</v>
      </c>
      <c r="L77" s="76" t="s">
        <v>1052</v>
      </c>
      <c r="M77" s="30">
        <v>124.82</v>
      </c>
      <c r="N77" s="30">
        <v>25.45</v>
      </c>
      <c r="O77" s="30" t="s">
        <v>360</v>
      </c>
      <c r="P77" s="30">
        <v>1200</v>
      </c>
      <c r="Q77" s="30">
        <v>24.31</v>
      </c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>
        <v>1.5</v>
      </c>
      <c r="AO77" s="30">
        <v>22.74</v>
      </c>
      <c r="AP77" s="30"/>
      <c r="AQ77" s="30">
        <v>15.16</v>
      </c>
      <c r="AR77" s="30" t="s">
        <v>746</v>
      </c>
      <c r="AS77" s="31" t="s">
        <v>362</v>
      </c>
      <c r="AT77" s="31"/>
      <c r="AU77" s="31"/>
      <c r="AV77" s="78" t="s">
        <v>361</v>
      </c>
      <c r="AW77" s="78">
        <v>9.9</v>
      </c>
      <c r="AX77" s="31" t="s">
        <v>362</v>
      </c>
      <c r="AY77" s="30"/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>
        <v>12</v>
      </c>
      <c r="BK77" s="31" t="s">
        <v>362</v>
      </c>
      <c r="BL77" s="31"/>
      <c r="BM77" s="31" t="s">
        <v>362</v>
      </c>
      <c r="BN77" s="31"/>
      <c r="BO77" s="31"/>
      <c r="BP77" s="31"/>
      <c r="BQ77" s="77"/>
      <c r="BR77" s="40"/>
      <c r="BS77" s="31"/>
      <c r="BT77" s="78" t="s">
        <v>362</v>
      </c>
      <c r="BU77" s="30"/>
      <c r="BV77" t="s">
        <v>992</v>
      </c>
      <c r="BW77" s="123" t="s">
        <v>995</v>
      </c>
      <c r="BX77" s="1"/>
    </row>
    <row r="78" spans="1:76" x14ac:dyDescent="0.15">
      <c r="A78" s="75">
        <v>3208</v>
      </c>
      <c r="B78" s="94">
        <v>41927</v>
      </c>
      <c r="C78" s="50" t="s">
        <v>436</v>
      </c>
      <c r="D78" s="30" t="s">
        <v>1039</v>
      </c>
      <c r="E78" s="30"/>
      <c r="F78" s="30" t="s">
        <v>713</v>
      </c>
      <c r="G78" s="29">
        <v>41912</v>
      </c>
      <c r="H78" s="31" t="s">
        <v>372</v>
      </c>
      <c r="I78" s="31" t="s">
        <v>362</v>
      </c>
      <c r="J78" s="31"/>
      <c r="K78" s="30" t="s">
        <v>640</v>
      </c>
      <c r="L78" s="76" t="s">
        <v>641</v>
      </c>
      <c r="M78" s="30">
        <v>104.94</v>
      </c>
      <c r="N78" s="30">
        <v>26.6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>
        <v>1.5</v>
      </c>
      <c r="AO78" s="30">
        <v>41.25</v>
      </c>
      <c r="AP78" s="30"/>
      <c r="AQ78" s="30">
        <v>27.5</v>
      </c>
      <c r="AR78" s="30" t="s">
        <v>746</v>
      </c>
      <c r="AS78" s="31" t="s">
        <v>362</v>
      </c>
      <c r="AT78" s="31"/>
      <c r="AU78" s="31"/>
      <c r="AV78" s="78" t="s">
        <v>361</v>
      </c>
      <c r="AW78" s="78">
        <v>9.9</v>
      </c>
      <c r="AX78" s="31" t="s">
        <v>456</v>
      </c>
      <c r="AY78" s="30"/>
      <c r="AZ78" s="31">
        <v>0</v>
      </c>
      <c r="BA78" s="31">
        <v>25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12</v>
      </c>
      <c r="BK78" s="31" t="s">
        <v>372</v>
      </c>
      <c r="BL78" s="31"/>
      <c r="BM78" s="31" t="s">
        <v>362</v>
      </c>
      <c r="BN78" s="31"/>
      <c r="BO78" s="31"/>
      <c r="BP78" s="31"/>
      <c r="BQ78" s="77"/>
      <c r="BR78" s="40"/>
      <c r="BS78" s="31"/>
      <c r="BT78" s="78" t="s">
        <v>362</v>
      </c>
      <c r="BU78" s="30" t="s">
        <v>642</v>
      </c>
      <c r="BV78" t="s">
        <v>992</v>
      </c>
      <c r="BW78" s="123" t="s">
        <v>993</v>
      </c>
      <c r="BX78" s="1"/>
    </row>
    <row r="79" spans="1:76" x14ac:dyDescent="0.15">
      <c r="A79" s="75">
        <v>3255</v>
      </c>
      <c r="B79" s="94">
        <v>41927</v>
      </c>
      <c r="C79" s="50" t="s">
        <v>436</v>
      </c>
      <c r="D79" s="30" t="s">
        <v>1039</v>
      </c>
      <c r="E79" s="30"/>
      <c r="F79" s="30" t="s">
        <v>713</v>
      </c>
      <c r="G79" s="29">
        <v>41639</v>
      </c>
      <c r="H79" s="31" t="s">
        <v>372</v>
      </c>
      <c r="I79" s="31" t="s">
        <v>362</v>
      </c>
      <c r="J79" s="31"/>
      <c r="K79" s="30" t="s">
        <v>720</v>
      </c>
      <c r="L79" s="76" t="s">
        <v>815</v>
      </c>
      <c r="M79" s="30">
        <v>94</v>
      </c>
      <c r="N79" s="30">
        <v>32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>
        <v>1.5</v>
      </c>
      <c r="AO79" s="30">
        <v>24</v>
      </c>
      <c r="AP79" s="30"/>
      <c r="AQ79" s="30">
        <v>16</v>
      </c>
      <c r="AR79" s="30" t="s">
        <v>1051</v>
      </c>
      <c r="AS79" s="31" t="s">
        <v>362</v>
      </c>
      <c r="AT79" s="31"/>
      <c r="AU79" s="31"/>
      <c r="AV79" s="78" t="s">
        <v>361</v>
      </c>
      <c r="AW79" s="78">
        <v>11.3</v>
      </c>
      <c r="AX79" s="31" t="s">
        <v>456</v>
      </c>
      <c r="AY79" s="30"/>
      <c r="AZ79" s="31">
        <v>0</v>
      </c>
      <c r="BA79" s="31">
        <v>38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/>
      <c r="BK79" s="31" t="s">
        <v>362</v>
      </c>
      <c r="BL79" s="31">
        <v>24</v>
      </c>
      <c r="BM79" s="31" t="s">
        <v>362</v>
      </c>
      <c r="BN79" s="31"/>
      <c r="BO79" s="31"/>
      <c r="BP79" s="31"/>
      <c r="BQ79" s="77"/>
      <c r="BR79" s="40"/>
      <c r="BS79" s="31"/>
      <c r="BT79" s="78" t="s">
        <v>362</v>
      </c>
      <c r="BU79" s="30"/>
      <c r="BV79" t="s">
        <v>1005</v>
      </c>
      <c r="BW79" s="123" t="s">
        <v>995</v>
      </c>
      <c r="BX79" s="1"/>
    </row>
    <row r="80" spans="1:76" x14ac:dyDescent="0.15">
      <c r="A80" s="75">
        <v>3653</v>
      </c>
      <c r="B80" s="94">
        <v>41927</v>
      </c>
      <c r="C80" s="50" t="s">
        <v>436</v>
      </c>
      <c r="D80" s="30" t="s">
        <v>1039</v>
      </c>
      <c r="E80" s="30"/>
      <c r="F80" s="30" t="s">
        <v>713</v>
      </c>
      <c r="G80" s="29">
        <v>41820</v>
      </c>
      <c r="H80" s="31" t="s">
        <v>372</v>
      </c>
      <c r="I80" s="31" t="s">
        <v>362</v>
      </c>
      <c r="J80" s="31"/>
      <c r="K80" s="30" t="s">
        <v>723</v>
      </c>
      <c r="L80" s="76" t="s">
        <v>1058</v>
      </c>
      <c r="M80" s="30">
        <v>106.03</v>
      </c>
      <c r="N80" s="30">
        <v>24.21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>
        <v>1.5</v>
      </c>
      <c r="AO80" s="30">
        <v>36.69</v>
      </c>
      <c r="AP80" s="30"/>
      <c r="AQ80" s="30">
        <v>24.46</v>
      </c>
      <c r="AR80" s="30" t="s">
        <v>746</v>
      </c>
      <c r="AS80" s="31" t="s">
        <v>362</v>
      </c>
      <c r="AT80" s="31"/>
      <c r="AU80" s="31"/>
      <c r="AV80" s="78" t="s">
        <v>361</v>
      </c>
      <c r="AW80" s="78">
        <v>11.8</v>
      </c>
      <c r="AX80" s="31" t="s">
        <v>456</v>
      </c>
      <c r="AY80" s="30"/>
      <c r="AZ80" s="31">
        <v>0</v>
      </c>
      <c r="BA80" s="31">
        <v>0</v>
      </c>
      <c r="BB80" s="31">
        <v>23.170729999999999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362</v>
      </c>
      <c r="BL80" s="31"/>
      <c r="BM80" s="31" t="s">
        <v>362</v>
      </c>
      <c r="BN80" s="31"/>
      <c r="BO80" s="31"/>
      <c r="BP80" s="31"/>
      <c r="BQ80" s="77"/>
      <c r="BR80" s="40"/>
      <c r="BS80" s="31"/>
      <c r="BT80" s="78" t="s">
        <v>362</v>
      </c>
      <c r="BU80" s="30" t="s">
        <v>1059</v>
      </c>
      <c r="BV80" t="s">
        <v>992</v>
      </c>
      <c r="BW80" s="123" t="s">
        <v>995</v>
      </c>
      <c r="BX80" s="1"/>
    </row>
    <row r="81" spans="1:76" x14ac:dyDescent="0.15">
      <c r="A81" s="75">
        <v>2575</v>
      </c>
      <c r="B81" s="94">
        <v>41927</v>
      </c>
      <c r="C81" s="50" t="s">
        <v>436</v>
      </c>
      <c r="D81" s="30" t="s">
        <v>1039</v>
      </c>
      <c r="E81" s="30"/>
      <c r="F81" s="30" t="s">
        <v>597</v>
      </c>
      <c r="G81" s="29">
        <v>41639</v>
      </c>
      <c r="H81" s="31" t="s">
        <v>372</v>
      </c>
      <c r="I81" s="31" t="s">
        <v>362</v>
      </c>
      <c r="J81" s="31"/>
      <c r="K81" s="30" t="s">
        <v>366</v>
      </c>
      <c r="L81" s="76" t="s">
        <v>367</v>
      </c>
      <c r="M81" s="30">
        <v>139.94999999999999</v>
      </c>
      <c r="N81" s="30">
        <v>25.95</v>
      </c>
      <c r="O81" s="30" t="s">
        <v>360</v>
      </c>
      <c r="P81" s="30">
        <v>1000</v>
      </c>
      <c r="Q81" s="30">
        <v>28.55</v>
      </c>
      <c r="R81" s="30">
        <v>2500</v>
      </c>
      <c r="S81" s="30">
        <v>30.45</v>
      </c>
      <c r="T81" s="30"/>
      <c r="U81" s="30"/>
      <c r="V81" s="30"/>
      <c r="W81" s="30">
        <v>17.89</v>
      </c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36.69</v>
      </c>
      <c r="AP81" s="30"/>
      <c r="AQ81" s="30"/>
      <c r="AR81" s="30" t="s">
        <v>599</v>
      </c>
      <c r="AS81" s="31" t="s">
        <v>362</v>
      </c>
      <c r="AT81" s="31"/>
      <c r="AU81" s="31"/>
      <c r="AV81" s="78" t="s">
        <v>361</v>
      </c>
      <c r="AW81" s="78">
        <v>12</v>
      </c>
      <c r="AX81" s="31" t="s">
        <v>456</v>
      </c>
      <c r="AY81" s="30"/>
      <c r="AZ81" s="31">
        <v>0</v>
      </c>
      <c r="BA81" s="31">
        <v>0</v>
      </c>
      <c r="BB81" s="31">
        <v>7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>
        <v>24</v>
      </c>
      <c r="BK81" s="31" t="s">
        <v>372</v>
      </c>
      <c r="BL81" s="31">
        <v>24</v>
      </c>
      <c r="BM81" s="31" t="s">
        <v>362</v>
      </c>
      <c r="BN81" s="31"/>
      <c r="BO81" s="31"/>
      <c r="BP81" s="31"/>
      <c r="BQ81" s="77"/>
      <c r="BR81" s="40"/>
      <c r="BS81" s="31"/>
      <c r="BT81" s="78" t="s">
        <v>362</v>
      </c>
      <c r="BU81" s="30" t="s">
        <v>371</v>
      </c>
      <c r="BV81" t="s">
        <v>1041</v>
      </c>
      <c r="BW81" s="123" t="s">
        <v>995</v>
      </c>
      <c r="BX81" s="1"/>
    </row>
    <row r="82" spans="1:76" x14ac:dyDescent="0.15">
      <c r="A82" s="75">
        <v>2707</v>
      </c>
      <c r="B82" s="94">
        <v>41927</v>
      </c>
      <c r="C82" s="50" t="s">
        <v>436</v>
      </c>
      <c r="D82" s="30" t="s">
        <v>1039</v>
      </c>
      <c r="E82" s="30"/>
      <c r="F82" s="30" t="s">
        <v>1061</v>
      </c>
      <c r="G82" s="29">
        <v>41912</v>
      </c>
      <c r="H82" s="31" t="s">
        <v>372</v>
      </c>
      <c r="I82" s="31" t="s">
        <v>362</v>
      </c>
      <c r="J82" s="31"/>
      <c r="K82" s="30" t="s">
        <v>629</v>
      </c>
      <c r="L82" s="76" t="s">
        <v>604</v>
      </c>
      <c r="M82" s="30">
        <v>122.27</v>
      </c>
      <c r="N82" s="30">
        <v>25.15</v>
      </c>
      <c r="O82" s="30" t="s">
        <v>360</v>
      </c>
      <c r="P82" s="30">
        <v>1200</v>
      </c>
      <c r="Q82" s="30">
        <v>24.21</v>
      </c>
      <c r="R82" s="30"/>
      <c r="S82" s="30"/>
      <c r="T82" s="30"/>
      <c r="U82" s="30"/>
      <c r="V82" s="30"/>
      <c r="W82" s="30">
        <v>12.58</v>
      </c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47.424999999999997</v>
      </c>
      <c r="AP82" s="30"/>
      <c r="AQ82" s="30"/>
      <c r="AR82" s="30" t="s">
        <v>1053</v>
      </c>
      <c r="AS82" s="31" t="s">
        <v>362</v>
      </c>
      <c r="AT82" s="31"/>
      <c r="AU82" s="31"/>
      <c r="AV82" s="78" t="s">
        <v>361</v>
      </c>
      <c r="AW82" s="78">
        <v>9.9</v>
      </c>
      <c r="AX82" s="31" t="s">
        <v>362</v>
      </c>
      <c r="AY82" s="30"/>
      <c r="AZ82" s="31">
        <v>0</v>
      </c>
      <c r="BA82" s="31">
        <v>0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/>
      <c r="BK82" s="31" t="s">
        <v>362</v>
      </c>
      <c r="BL82" s="31"/>
      <c r="BM82" s="31" t="s">
        <v>362</v>
      </c>
      <c r="BN82" s="31"/>
      <c r="BO82" s="31"/>
      <c r="BP82" s="31"/>
      <c r="BQ82" s="77" t="s">
        <v>632</v>
      </c>
      <c r="BR82" s="40" t="s">
        <v>588</v>
      </c>
      <c r="BS82" s="31">
        <v>50</v>
      </c>
      <c r="BT82" s="78" t="s">
        <v>362</v>
      </c>
      <c r="BU82" s="30"/>
      <c r="BV82" t="s">
        <v>992</v>
      </c>
      <c r="BW82" s="123" t="s">
        <v>993</v>
      </c>
      <c r="BX82" s="1"/>
    </row>
    <row r="83" spans="1:76" x14ac:dyDescent="0.15">
      <c r="A83" s="75">
        <v>3656</v>
      </c>
      <c r="B83" s="94">
        <v>41927</v>
      </c>
      <c r="C83" s="50" t="s">
        <v>436</v>
      </c>
      <c r="D83" s="30" t="s">
        <v>1039</v>
      </c>
      <c r="E83" s="30"/>
      <c r="F83" s="30" t="s">
        <v>597</v>
      </c>
      <c r="G83" s="29">
        <v>41820</v>
      </c>
      <c r="H83" s="31" t="s">
        <v>372</v>
      </c>
      <c r="I83" s="31" t="s">
        <v>362</v>
      </c>
      <c r="J83" s="31"/>
      <c r="K83" s="30" t="s">
        <v>723</v>
      </c>
      <c r="L83" s="76" t="s">
        <v>1058</v>
      </c>
      <c r="M83" s="30">
        <v>106.03</v>
      </c>
      <c r="N83" s="30">
        <v>30.69</v>
      </c>
      <c r="O83" s="30"/>
      <c r="P83" s="30"/>
      <c r="Q83" s="30"/>
      <c r="R83" s="30"/>
      <c r="S83" s="30"/>
      <c r="T83" s="30"/>
      <c r="U83" s="30"/>
      <c r="V83" s="30"/>
      <c r="W83" s="30">
        <v>22.21</v>
      </c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>
        <v>1.5</v>
      </c>
      <c r="AO83" s="30">
        <v>50.4</v>
      </c>
      <c r="AP83" s="30"/>
      <c r="AQ83" s="30"/>
      <c r="AR83" s="30" t="s">
        <v>1053</v>
      </c>
      <c r="AS83" s="31" t="s">
        <v>362</v>
      </c>
      <c r="AT83" s="31"/>
      <c r="AU83" s="31"/>
      <c r="AV83" s="78" t="s">
        <v>361</v>
      </c>
      <c r="AW83" s="78">
        <v>11.8</v>
      </c>
      <c r="AX83" s="31" t="s">
        <v>456</v>
      </c>
      <c r="AY83" s="30"/>
      <c r="AZ83" s="31">
        <v>0</v>
      </c>
      <c r="BA83" s="31">
        <v>0</v>
      </c>
      <c r="BB83" s="31">
        <v>23.170729999999999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/>
      <c r="BK83" s="31" t="s">
        <v>362</v>
      </c>
      <c r="BL83" s="31"/>
      <c r="BM83" s="31" t="s">
        <v>362</v>
      </c>
      <c r="BN83" s="31"/>
      <c r="BO83" s="31"/>
      <c r="BP83" s="31"/>
      <c r="BQ83" s="77"/>
      <c r="BR83" s="40"/>
      <c r="BS83" s="31"/>
      <c r="BT83" s="78" t="s">
        <v>362</v>
      </c>
      <c r="BU83" s="30" t="s">
        <v>1059</v>
      </c>
      <c r="BV83" t="s">
        <v>992</v>
      </c>
      <c r="BW83" s="123" t="s">
        <v>995</v>
      </c>
      <c r="BX83" s="1"/>
    </row>
  </sheetData>
  <sheetProtection algorithmName="SHA-512" hashValue="IKCVrswJ0krBCy+I+Xk+cxKnSuIERTRcKFiYsTSjcuxbXBvmu0dIAJd0JuxVIdfD5318ImTaaGbteHDGzk5T2Q==" saltValue="5cLdQFZK0yi3xMkl9t3XbA==" spinCount="100000" sheet="1" objects="1" scenarios="1"/>
  <sortState xmlns:xlrd2="http://schemas.microsoft.com/office/spreadsheetml/2017/richdata2" ref="A2:CX84">
    <sortCondition ref="D2:D82"/>
  </sortState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15A71-0797-DB4A-8B8C-57816FEA724D}">
  <sheetPr codeName="Sheet27"/>
  <dimension ref="A1:CX706"/>
  <sheetViews>
    <sheetView topLeftCell="A52" zoomScale="120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9.33203125" bestFit="1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3" width="10.1640625" customWidth="1"/>
    <col min="44" max="44" width="27.6640625" style="12" customWidth="1"/>
    <col min="45" max="46" width="9.33203125" style="19" customWidth="1"/>
    <col min="47" max="47" width="9.33203125" style="21" customWidth="1"/>
    <col min="48" max="48" width="9.33203125" style="19" customWidth="1"/>
    <col min="49" max="49" width="7.83203125" style="21" customWidth="1"/>
    <col min="50" max="50" width="7.83203125" style="27" customWidth="1"/>
    <col min="51" max="51" width="10.1640625" style="11" customWidth="1"/>
    <col min="52" max="52" width="11" style="27"/>
    <col min="53" max="58" width="11" style="19"/>
    <col min="59" max="59" width="11" style="21"/>
    <col min="60" max="61" width="11" style="27"/>
    <col min="62" max="68" width="11" style="19"/>
    <col min="69" max="69" width="38.6640625" style="41" customWidth="1"/>
    <col min="70" max="70" width="11.5" style="41" customWidth="1"/>
    <col min="71" max="72" width="11.33203125" style="19" customWidth="1"/>
    <col min="73" max="73" width="29.5" style="41" customWidth="1"/>
  </cols>
  <sheetData>
    <row r="1" spans="1:102" ht="112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x14ac:dyDescent="0.15">
      <c r="A2" s="75">
        <v>118</v>
      </c>
      <c r="B2" s="94">
        <v>41741</v>
      </c>
      <c r="C2" s="50" t="s">
        <v>436</v>
      </c>
      <c r="D2" s="30" t="s">
        <v>656</v>
      </c>
      <c r="E2" s="30"/>
      <c r="F2" s="30" t="s">
        <v>461</v>
      </c>
      <c r="G2" s="29">
        <v>41716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172</v>
      </c>
      <c r="N2" s="30">
        <v>31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7"/>
      <c r="BT2" s="78" t="s">
        <v>362</v>
      </c>
      <c r="BU2" s="40"/>
      <c r="BV2" s="121" t="s">
        <v>992</v>
      </c>
      <c r="BW2" s="122" t="s">
        <v>993</v>
      </c>
    </row>
    <row r="3" spans="1:102" x14ac:dyDescent="0.15">
      <c r="A3" s="75">
        <v>166</v>
      </c>
      <c r="B3" s="94">
        <v>41741</v>
      </c>
      <c r="C3" s="50" t="s">
        <v>436</v>
      </c>
      <c r="D3" s="30" t="s">
        <v>656</v>
      </c>
      <c r="E3" s="30"/>
      <c r="F3" s="30" t="s">
        <v>461</v>
      </c>
      <c r="G3" s="33">
        <v>41650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137.74</v>
      </c>
      <c r="N3" s="30">
        <v>27.09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77"/>
      <c r="BR3" s="77"/>
      <c r="BS3" s="78"/>
      <c r="BT3" s="78" t="s">
        <v>362</v>
      </c>
      <c r="BU3" s="40"/>
      <c r="BV3" t="s">
        <v>994</v>
      </c>
      <c r="BW3" s="123" t="s">
        <v>995</v>
      </c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</row>
    <row r="4" spans="1:102" x14ac:dyDescent="0.15">
      <c r="A4" s="75">
        <v>207</v>
      </c>
      <c r="B4" s="94">
        <v>41741</v>
      </c>
      <c r="C4" s="50" t="s">
        <v>436</v>
      </c>
      <c r="D4" s="30" t="s">
        <v>656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130.51499999999999</v>
      </c>
      <c r="N4" s="30">
        <v>28.689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</row>
    <row r="5" spans="1:102" x14ac:dyDescent="0.15">
      <c r="A5" s="75">
        <v>250</v>
      </c>
      <c r="B5" s="94">
        <v>41741</v>
      </c>
      <c r="C5" s="40" t="s">
        <v>436</v>
      </c>
      <c r="D5" s="30" t="s">
        <v>357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154.99</v>
      </c>
      <c r="N5" s="30">
        <v>25.29</v>
      </c>
      <c r="O5" s="30" t="s">
        <v>360</v>
      </c>
      <c r="P5" s="76">
        <v>3700</v>
      </c>
      <c r="Q5" s="30">
        <v>25.24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996</v>
      </c>
      <c r="BW5" s="123" t="s">
        <v>997</v>
      </c>
    </row>
    <row r="6" spans="1:102" x14ac:dyDescent="0.15">
      <c r="A6" s="75">
        <v>328</v>
      </c>
      <c r="B6" s="94">
        <v>41741</v>
      </c>
      <c r="C6" s="40" t="s">
        <v>436</v>
      </c>
      <c r="D6" s="30" t="s">
        <v>357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150</v>
      </c>
      <c r="N6" s="30">
        <v>32.5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102" x14ac:dyDescent="0.15">
      <c r="A7" s="75">
        <v>412</v>
      </c>
      <c r="B7" s="94">
        <v>41741</v>
      </c>
      <c r="C7" s="50" t="s">
        <v>436</v>
      </c>
      <c r="D7" s="30" t="s">
        <v>656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159.5</v>
      </c>
      <c r="N7" s="30">
        <v>23.21</v>
      </c>
      <c r="O7" s="30" t="s">
        <v>360</v>
      </c>
      <c r="P7" s="30">
        <v>1000</v>
      </c>
      <c r="Q7" s="30">
        <v>27.54</v>
      </c>
      <c r="R7" s="30">
        <v>2500</v>
      </c>
      <c r="S7" s="30">
        <v>28.69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  <c r="BV7" t="s">
        <v>998</v>
      </c>
      <c r="BW7" s="123" t="s">
        <v>995</v>
      </c>
    </row>
    <row r="8" spans="1:102" x14ac:dyDescent="0.15">
      <c r="A8" s="75">
        <v>2458</v>
      </c>
      <c r="B8" s="94">
        <v>41741</v>
      </c>
      <c r="C8" s="50" t="s">
        <v>436</v>
      </c>
      <c r="D8" s="30" t="s">
        <v>656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158.94</v>
      </c>
      <c r="N8" s="30">
        <v>25.89</v>
      </c>
      <c r="O8" s="30" t="s">
        <v>360</v>
      </c>
      <c r="P8" s="30">
        <v>3700</v>
      </c>
      <c r="Q8" s="30">
        <v>25.86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999</v>
      </c>
      <c r="BW8" s="123" t="s">
        <v>997</v>
      </c>
    </row>
    <row r="9" spans="1:102" x14ac:dyDescent="0.15">
      <c r="A9" s="75">
        <v>601</v>
      </c>
      <c r="B9" s="94">
        <v>41741</v>
      </c>
      <c r="C9" s="50" t="s">
        <v>436</v>
      </c>
      <c r="D9" s="30" t="s">
        <v>656</v>
      </c>
      <c r="E9" s="30"/>
      <c r="F9" s="30" t="s">
        <v>461</v>
      </c>
      <c r="G9" s="29">
        <v>41667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151.5</v>
      </c>
      <c r="N9" s="30">
        <v>31.6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17" t="s">
        <v>505</v>
      </c>
      <c r="AS9" s="31" t="s">
        <v>362</v>
      </c>
      <c r="AT9" s="31"/>
      <c r="AU9" s="31"/>
      <c r="AV9" s="31" t="s">
        <v>361</v>
      </c>
      <c r="AW9" s="31">
        <v>11.3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102" x14ac:dyDescent="0.15">
      <c r="A10" s="75">
        <v>727</v>
      </c>
      <c r="B10" s="94">
        <v>41741</v>
      </c>
      <c r="C10" s="50" t="s">
        <v>436</v>
      </c>
      <c r="D10" s="30" t="s">
        <v>656</v>
      </c>
      <c r="E10" s="30"/>
      <c r="F10" s="30" t="s">
        <v>461</v>
      </c>
      <c r="G10" s="29">
        <v>41629</v>
      </c>
      <c r="H10" s="31" t="s">
        <v>372</v>
      </c>
      <c r="I10" s="31" t="s">
        <v>362</v>
      </c>
      <c r="J10" s="31"/>
      <c r="K10" s="30" t="s">
        <v>462</v>
      </c>
      <c r="L10" s="30" t="s">
        <v>463</v>
      </c>
      <c r="M10" s="30">
        <v>111</v>
      </c>
      <c r="N10" s="30">
        <v>21.08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11.3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40"/>
      <c r="BS10" s="31"/>
      <c r="BT10" s="78" t="s">
        <v>362</v>
      </c>
      <c r="BU10" s="30"/>
      <c r="BV10" t="s">
        <v>1000</v>
      </c>
      <c r="BW10" s="123" t="s">
        <v>995</v>
      </c>
    </row>
    <row r="11" spans="1:102" x14ac:dyDescent="0.15">
      <c r="A11" s="75">
        <v>770</v>
      </c>
      <c r="B11" s="94">
        <v>41741</v>
      </c>
      <c r="C11" s="50" t="s">
        <v>436</v>
      </c>
      <c r="D11" s="30" t="s">
        <v>656</v>
      </c>
      <c r="E11" s="30"/>
      <c r="F11" s="30" t="s">
        <v>461</v>
      </c>
      <c r="G11" s="29">
        <v>41709</v>
      </c>
      <c r="H11" s="31" t="s">
        <v>372</v>
      </c>
      <c r="I11" s="31" t="s">
        <v>362</v>
      </c>
      <c r="J11" s="31"/>
      <c r="K11" s="30" t="s">
        <v>464</v>
      </c>
      <c r="L11" s="30" t="s">
        <v>465</v>
      </c>
      <c r="M11" s="30">
        <v>130</v>
      </c>
      <c r="N11" s="30">
        <v>33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12</v>
      </c>
      <c r="AX11" s="31" t="s">
        <v>362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77"/>
      <c r="BS11" s="31"/>
      <c r="BT11" s="78" t="s">
        <v>362</v>
      </c>
      <c r="BU11" s="40"/>
      <c r="BV11" s="124" t="s">
        <v>992</v>
      </c>
      <c r="BW11" s="123" t="s">
        <v>995</v>
      </c>
    </row>
    <row r="12" spans="1:102" x14ac:dyDescent="0.15">
      <c r="A12" s="75">
        <v>855</v>
      </c>
      <c r="B12" s="94">
        <v>41741</v>
      </c>
      <c r="C12" s="50" t="s">
        <v>436</v>
      </c>
      <c r="D12" s="30" t="s">
        <v>656</v>
      </c>
      <c r="E12" s="30"/>
      <c r="F12" s="30" t="s">
        <v>461</v>
      </c>
      <c r="G12" s="29">
        <v>41626</v>
      </c>
      <c r="H12" s="31" t="s">
        <v>372</v>
      </c>
      <c r="I12" s="31" t="s">
        <v>362</v>
      </c>
      <c r="J12" s="31"/>
      <c r="K12" s="30" t="s">
        <v>467</v>
      </c>
      <c r="L12" s="30" t="s">
        <v>468</v>
      </c>
      <c r="M12" s="30">
        <v>117.9</v>
      </c>
      <c r="N12" s="30">
        <v>23.68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31">
        <v>11.3</v>
      </c>
      <c r="AX12" s="31" t="s">
        <v>456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 t="s">
        <v>628</v>
      </c>
      <c r="BV12" t="s">
        <v>1001</v>
      </c>
      <c r="BW12" s="123" t="s">
        <v>995</v>
      </c>
    </row>
    <row r="13" spans="1:102" x14ac:dyDescent="0.15">
      <c r="A13" s="75">
        <v>942</v>
      </c>
      <c r="B13" s="94">
        <v>41741</v>
      </c>
      <c r="C13" s="50" t="s">
        <v>436</v>
      </c>
      <c r="D13" s="30" t="s">
        <v>656</v>
      </c>
      <c r="E13" s="30"/>
      <c r="F13" s="30" t="s">
        <v>461</v>
      </c>
      <c r="G13" s="29">
        <v>41667</v>
      </c>
      <c r="H13" s="31" t="s">
        <v>372</v>
      </c>
      <c r="I13" s="31" t="s">
        <v>362</v>
      </c>
      <c r="J13" s="31"/>
      <c r="K13" s="30" t="s">
        <v>629</v>
      </c>
      <c r="L13" s="30" t="s">
        <v>630</v>
      </c>
      <c r="M13" s="30">
        <v>156.4</v>
      </c>
      <c r="N13" s="30">
        <v>27.87</v>
      </c>
      <c r="O13" s="30" t="s">
        <v>360</v>
      </c>
      <c r="P13" s="30">
        <v>1200</v>
      </c>
      <c r="Q13" s="30">
        <v>25.46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31" t="s">
        <v>361</v>
      </c>
      <c r="AW13" s="78">
        <v>11.3</v>
      </c>
      <c r="AX13" s="31" t="s">
        <v>362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40"/>
      <c r="BS13" s="31"/>
      <c r="BT13" s="78" t="s">
        <v>362</v>
      </c>
      <c r="BU13" s="40"/>
      <c r="BV13" t="s">
        <v>992</v>
      </c>
      <c r="BW13" s="123" t="s">
        <v>995</v>
      </c>
    </row>
    <row r="14" spans="1:102" x14ac:dyDescent="0.15">
      <c r="A14" s="75">
        <v>3034</v>
      </c>
      <c r="B14" s="94">
        <v>41741</v>
      </c>
      <c r="C14" s="50" t="s">
        <v>436</v>
      </c>
      <c r="D14" s="30" t="s">
        <v>656</v>
      </c>
      <c r="E14" s="30"/>
      <c r="F14" s="30" t="s">
        <v>461</v>
      </c>
      <c r="G14" s="29">
        <v>41639</v>
      </c>
      <c r="H14" s="31" t="s">
        <v>372</v>
      </c>
      <c r="I14" s="31" t="s">
        <v>362</v>
      </c>
      <c r="J14" s="31"/>
      <c r="K14" s="30" t="s">
        <v>637</v>
      </c>
      <c r="L14" s="30" t="s">
        <v>815</v>
      </c>
      <c r="M14" s="30">
        <v>155</v>
      </c>
      <c r="N14" s="30">
        <v>29</v>
      </c>
      <c r="O14" s="30" t="s">
        <v>360</v>
      </c>
      <c r="P14" s="30">
        <v>2500</v>
      </c>
      <c r="Q14" s="30">
        <v>27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78"/>
      <c r="AW14" s="78"/>
      <c r="AX14" s="31" t="s">
        <v>456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362</v>
      </c>
      <c r="BL14" s="31"/>
      <c r="BM14" s="31" t="s">
        <v>362</v>
      </c>
      <c r="BN14" s="31"/>
      <c r="BO14" s="31"/>
      <c r="BP14" s="31"/>
      <c r="BQ14" s="40"/>
      <c r="BR14" s="77"/>
      <c r="BS14" s="31"/>
      <c r="BT14" s="78" t="s">
        <v>362</v>
      </c>
      <c r="BU14" s="40"/>
      <c r="BV14" s="20" t="s">
        <v>1002</v>
      </c>
      <c r="BW14" s="123" t="s">
        <v>995</v>
      </c>
    </row>
    <row r="15" spans="1:102" x14ac:dyDescent="0.15">
      <c r="A15" s="75">
        <v>1172</v>
      </c>
      <c r="B15" s="94">
        <v>41741</v>
      </c>
      <c r="C15" s="50" t="s">
        <v>436</v>
      </c>
      <c r="D15" s="30" t="s">
        <v>656</v>
      </c>
      <c r="E15" s="30"/>
      <c r="F15" s="30" t="s">
        <v>461</v>
      </c>
      <c r="G15" s="29">
        <v>41720</v>
      </c>
      <c r="H15" s="31" t="s">
        <v>372</v>
      </c>
      <c r="I15" s="31" t="s">
        <v>362</v>
      </c>
      <c r="J15" s="31"/>
      <c r="K15" s="30" t="s">
        <v>640</v>
      </c>
      <c r="L15" s="30" t="s">
        <v>641</v>
      </c>
      <c r="M15" s="30">
        <v>150.47</v>
      </c>
      <c r="N15" s="30">
        <v>27.81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505</v>
      </c>
      <c r="AS15" s="31" t="s">
        <v>362</v>
      </c>
      <c r="AT15" s="31"/>
      <c r="AU15" s="31"/>
      <c r="AV15" s="31" t="s">
        <v>361</v>
      </c>
      <c r="AW15" s="31">
        <v>11.3</v>
      </c>
      <c r="AX15" s="31" t="s">
        <v>456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372</v>
      </c>
      <c r="BL15" s="31"/>
      <c r="BM15" s="31" t="s">
        <v>362</v>
      </c>
      <c r="BN15" s="31"/>
      <c r="BO15" s="31"/>
      <c r="BP15" s="31"/>
      <c r="BQ15" s="40"/>
      <c r="BR15" s="40"/>
      <c r="BS15" s="31"/>
      <c r="BT15" s="78" t="s">
        <v>362</v>
      </c>
      <c r="BU15" s="40" t="s">
        <v>642</v>
      </c>
      <c r="BV15" s="121" t="s">
        <v>992</v>
      </c>
      <c r="BW15" s="122" t="s">
        <v>993</v>
      </c>
    </row>
    <row r="16" spans="1:102" x14ac:dyDescent="0.15">
      <c r="A16" s="75">
        <v>2814</v>
      </c>
      <c r="B16" s="94">
        <v>41741</v>
      </c>
      <c r="C16" s="40" t="s">
        <v>436</v>
      </c>
      <c r="D16" s="30" t="s">
        <v>656</v>
      </c>
      <c r="E16" s="30"/>
      <c r="F16" s="30" t="s">
        <v>461</v>
      </c>
      <c r="G16" s="29">
        <v>41639</v>
      </c>
      <c r="H16" s="31" t="s">
        <v>362</v>
      </c>
      <c r="I16" s="31" t="s">
        <v>508</v>
      </c>
      <c r="J16" s="31"/>
      <c r="K16" s="30" t="s">
        <v>644</v>
      </c>
      <c r="L16" s="30" t="s">
        <v>645</v>
      </c>
      <c r="M16" s="30">
        <v>149.66</v>
      </c>
      <c r="N16" s="30">
        <v>39.32</v>
      </c>
      <c r="O16" s="30"/>
      <c r="P16" s="30"/>
      <c r="Q16" s="30"/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30"/>
      <c r="AJ16" s="76"/>
      <c r="AK16" s="76"/>
      <c r="AL16" s="76"/>
      <c r="AM16" s="76"/>
      <c r="AN16" s="76"/>
      <c r="AO16" s="76"/>
      <c r="AP16" s="76"/>
      <c r="AQ16" s="76"/>
      <c r="AR16" s="30" t="s">
        <v>505</v>
      </c>
      <c r="AS16" s="31" t="s">
        <v>362</v>
      </c>
      <c r="AT16" s="78"/>
      <c r="AU16" s="78"/>
      <c r="AV16" s="31"/>
      <c r="AW16" s="31"/>
      <c r="AX16" s="78" t="s">
        <v>362</v>
      </c>
      <c r="AY16" s="76"/>
      <c r="AZ16" s="78">
        <v>0</v>
      </c>
      <c r="BA16" s="31">
        <v>0</v>
      </c>
      <c r="BB16" s="78">
        <v>0</v>
      </c>
      <c r="BC16" s="78">
        <v>38</v>
      </c>
      <c r="BD16" s="78">
        <v>0</v>
      </c>
      <c r="BE16" s="78">
        <v>0</v>
      </c>
      <c r="BF16" s="78">
        <v>0</v>
      </c>
      <c r="BG16" s="78">
        <v>0</v>
      </c>
      <c r="BH16" s="31">
        <v>0</v>
      </c>
      <c r="BI16" s="31">
        <v>0</v>
      </c>
      <c r="BJ16" s="78"/>
      <c r="BK16" s="78" t="s">
        <v>362</v>
      </c>
      <c r="BL16" s="78">
        <v>24</v>
      </c>
      <c r="BM16" s="31" t="s">
        <v>362</v>
      </c>
      <c r="BN16" s="78"/>
      <c r="BO16" s="31"/>
      <c r="BP16" s="78"/>
      <c r="BQ16" s="77"/>
      <c r="BR16" s="77"/>
      <c r="BS16" s="78"/>
      <c r="BT16" s="78" t="s">
        <v>362</v>
      </c>
      <c r="BU16" s="77"/>
      <c r="BV16" s="20" t="s">
        <v>1003</v>
      </c>
      <c r="BW16" s="123" t="s">
        <v>995</v>
      </c>
    </row>
    <row r="17" spans="1:102" x14ac:dyDescent="0.15">
      <c r="A17" s="75">
        <v>1252</v>
      </c>
      <c r="B17" s="94">
        <v>41741</v>
      </c>
      <c r="C17" s="50" t="s">
        <v>436</v>
      </c>
      <c r="D17" s="30" t="s">
        <v>656</v>
      </c>
      <c r="E17" s="30"/>
      <c r="F17" s="30" t="s">
        <v>461</v>
      </c>
      <c r="G17" s="29">
        <v>41455</v>
      </c>
      <c r="H17" s="31" t="s">
        <v>362</v>
      </c>
      <c r="I17" s="31" t="s">
        <v>508</v>
      </c>
      <c r="J17" s="31"/>
      <c r="K17" s="30" t="s">
        <v>646</v>
      </c>
      <c r="L17" s="30" t="s">
        <v>647</v>
      </c>
      <c r="M17" s="30">
        <v>181.74</v>
      </c>
      <c r="N17" s="30">
        <v>31.84</v>
      </c>
      <c r="O17" s="30" t="s">
        <v>360</v>
      </c>
      <c r="P17" s="30">
        <v>1010</v>
      </c>
      <c r="Q17" s="30">
        <v>31.53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/>
      <c r="AW17" s="31"/>
      <c r="AX17" s="31" t="s">
        <v>362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/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1004</v>
      </c>
      <c r="BW17" s="123" t="s">
        <v>997</v>
      </c>
      <c r="BX17" s="1"/>
    </row>
    <row r="18" spans="1:102" x14ac:dyDescent="0.15">
      <c r="A18" s="75">
        <v>3237</v>
      </c>
      <c r="B18" s="94">
        <v>41741</v>
      </c>
      <c r="C18" s="50" t="s">
        <v>436</v>
      </c>
      <c r="D18" s="30" t="s">
        <v>656</v>
      </c>
      <c r="E18" s="30"/>
      <c r="F18" s="30" t="s">
        <v>461</v>
      </c>
      <c r="G18" s="29">
        <v>41639</v>
      </c>
      <c r="H18" s="31" t="s">
        <v>372</v>
      </c>
      <c r="I18" s="31" t="s">
        <v>362</v>
      </c>
      <c r="J18" s="31"/>
      <c r="K18" s="30" t="s">
        <v>720</v>
      </c>
      <c r="L18" s="30" t="s">
        <v>815</v>
      </c>
      <c r="M18" s="30">
        <v>172</v>
      </c>
      <c r="N18" s="30">
        <v>31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31" t="s">
        <v>361</v>
      </c>
      <c r="AW18" s="31">
        <v>11.3</v>
      </c>
      <c r="AX18" s="31" t="s">
        <v>456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>
        <v>24</v>
      </c>
      <c r="BM18" s="31" t="s">
        <v>362</v>
      </c>
      <c r="BN18" s="31"/>
      <c r="BO18" s="31"/>
      <c r="BP18" s="31"/>
      <c r="BQ18" s="40"/>
      <c r="BR18" s="40"/>
      <c r="BS18" s="31"/>
      <c r="BT18" s="78" t="s">
        <v>362</v>
      </c>
      <c r="BU18" s="40"/>
      <c r="BV18" t="s">
        <v>1005</v>
      </c>
      <c r="BW18" s="123" t="s">
        <v>995</v>
      </c>
      <c r="BX18" s="1"/>
    </row>
    <row r="19" spans="1:102" x14ac:dyDescent="0.15">
      <c r="A19" s="75">
        <v>3128</v>
      </c>
      <c r="B19" s="94">
        <v>41741</v>
      </c>
      <c r="C19" s="50" t="s">
        <v>436</v>
      </c>
      <c r="D19" s="30" t="s">
        <v>656</v>
      </c>
      <c r="E19" s="30"/>
      <c r="F19" s="30" t="s">
        <v>461</v>
      </c>
      <c r="G19" s="29">
        <v>41698</v>
      </c>
      <c r="H19" s="31" t="s">
        <v>372</v>
      </c>
      <c r="I19" s="31" t="s">
        <v>362</v>
      </c>
      <c r="J19" s="31"/>
      <c r="K19" s="30" t="s">
        <v>723</v>
      </c>
      <c r="L19" s="76" t="s">
        <v>1006</v>
      </c>
      <c r="M19" s="30">
        <v>167.31</v>
      </c>
      <c r="N19" s="30">
        <v>27.47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78" t="s">
        <v>361</v>
      </c>
      <c r="AW19" s="78">
        <v>11.8</v>
      </c>
      <c r="AX19" s="31" t="s">
        <v>456</v>
      </c>
      <c r="AY19" s="30"/>
      <c r="AZ19" s="31">
        <v>0</v>
      </c>
      <c r="BA19" s="31">
        <v>0</v>
      </c>
      <c r="BB19" s="78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77"/>
      <c r="BR19" s="40"/>
      <c r="BS19" s="31"/>
      <c r="BT19" s="78" t="s">
        <v>362</v>
      </c>
      <c r="BU19" s="30" t="s">
        <v>1007</v>
      </c>
      <c r="BV19" t="s">
        <v>992</v>
      </c>
      <c r="BW19" s="123" t="s">
        <v>995</v>
      </c>
      <c r="BX19" s="1"/>
    </row>
    <row r="20" spans="1:102" x14ac:dyDescent="0.15">
      <c r="A20" s="75">
        <v>2877</v>
      </c>
      <c r="B20" s="94">
        <v>41759</v>
      </c>
      <c r="C20" s="50" t="s">
        <v>436</v>
      </c>
      <c r="D20" s="30" t="s">
        <v>656</v>
      </c>
      <c r="E20" s="30"/>
      <c r="F20" s="30" t="s">
        <v>461</v>
      </c>
      <c r="G20" s="29">
        <v>41751</v>
      </c>
      <c r="H20" s="31" t="s">
        <v>362</v>
      </c>
      <c r="I20" s="31" t="s">
        <v>508</v>
      </c>
      <c r="J20" s="31"/>
      <c r="K20" s="30" t="s">
        <v>726</v>
      </c>
      <c r="L20" s="79" t="s">
        <v>840</v>
      </c>
      <c r="M20" s="30">
        <v>137.24</v>
      </c>
      <c r="N20" s="30">
        <v>17.600000000000001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31"/>
      <c r="AW20" s="31"/>
      <c r="AX20" s="31" t="s">
        <v>456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372</v>
      </c>
      <c r="BL20" s="31"/>
      <c r="BM20" s="31" t="s">
        <v>362</v>
      </c>
      <c r="BN20" s="31"/>
      <c r="BO20" s="31"/>
      <c r="BP20" s="31"/>
      <c r="BQ20" s="40"/>
      <c r="BR20" s="40"/>
      <c r="BS20" s="31"/>
      <c r="BT20" s="78" t="s">
        <v>362</v>
      </c>
      <c r="BU20" s="30"/>
      <c r="BV20" t="s">
        <v>1008</v>
      </c>
      <c r="BW20" s="123" t="s">
        <v>995</v>
      </c>
      <c r="BX20" s="1"/>
    </row>
    <row r="21" spans="1:102" x14ac:dyDescent="0.15">
      <c r="A21" s="75">
        <v>1488</v>
      </c>
      <c r="B21" s="94">
        <v>41741</v>
      </c>
      <c r="C21" s="50" t="s">
        <v>436</v>
      </c>
      <c r="D21" s="30" t="s">
        <v>656</v>
      </c>
      <c r="E21" s="30"/>
      <c r="F21" s="30" t="s">
        <v>461</v>
      </c>
      <c r="G21" s="33">
        <v>41683</v>
      </c>
      <c r="H21" s="31" t="s">
        <v>372</v>
      </c>
      <c r="I21" s="31" t="s">
        <v>362</v>
      </c>
      <c r="J21" s="31"/>
      <c r="K21" s="30" t="s">
        <v>457</v>
      </c>
      <c r="L21" s="30" t="s">
        <v>732</v>
      </c>
      <c r="M21" s="30">
        <v>115</v>
      </c>
      <c r="N21" s="30">
        <v>26.2</v>
      </c>
      <c r="O21" s="30" t="s">
        <v>360</v>
      </c>
      <c r="P21" s="30">
        <v>7500</v>
      </c>
      <c r="Q21" s="30">
        <v>25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505</v>
      </c>
      <c r="AS21" s="31" t="s">
        <v>362</v>
      </c>
      <c r="AT21" s="31"/>
      <c r="AU21" s="31"/>
      <c r="AV21" s="31" t="s">
        <v>361</v>
      </c>
      <c r="AW21" s="31">
        <v>11.3</v>
      </c>
      <c r="AX21" s="31" t="s">
        <v>456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362</v>
      </c>
      <c r="BL21" s="31"/>
      <c r="BM21" s="31" t="s">
        <v>362</v>
      </c>
      <c r="BN21" s="31"/>
      <c r="BO21" s="31"/>
      <c r="BP21" s="31"/>
      <c r="BQ21" s="40"/>
      <c r="BR21" s="40"/>
      <c r="BS21" s="31"/>
      <c r="BT21" s="78" t="s">
        <v>362</v>
      </c>
      <c r="BU21" s="30"/>
      <c r="BV21" t="s">
        <v>1009</v>
      </c>
      <c r="BW21" s="123" t="s">
        <v>995</v>
      </c>
      <c r="BX21" s="1"/>
    </row>
    <row r="22" spans="1:102" x14ac:dyDescent="0.15">
      <c r="A22" s="75">
        <v>2032</v>
      </c>
      <c r="B22" s="94">
        <v>41741</v>
      </c>
      <c r="C22" s="50" t="s">
        <v>436</v>
      </c>
      <c r="D22" s="30" t="s">
        <v>656</v>
      </c>
      <c r="E22" s="30"/>
      <c r="F22" s="30" t="s">
        <v>461</v>
      </c>
      <c r="G22" s="33">
        <v>41653</v>
      </c>
      <c r="H22" s="31" t="s">
        <v>372</v>
      </c>
      <c r="I22" s="31" t="s">
        <v>362</v>
      </c>
      <c r="J22" s="31"/>
      <c r="K22" s="30" t="s">
        <v>735</v>
      </c>
      <c r="L22" s="30" t="s">
        <v>736</v>
      </c>
      <c r="M22" s="125">
        <v>133.06</v>
      </c>
      <c r="N22" s="126">
        <v>37.44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17" t="s">
        <v>505</v>
      </c>
      <c r="AS22" s="31" t="s">
        <v>362</v>
      </c>
      <c r="AT22" s="31"/>
      <c r="AU22" s="31"/>
      <c r="AV22" s="78" t="s">
        <v>361</v>
      </c>
      <c r="AW22" s="78">
        <v>11.3</v>
      </c>
      <c r="AX22" s="31" t="s">
        <v>456</v>
      </c>
      <c r="AY22" s="30"/>
      <c r="AZ22" s="31">
        <v>0</v>
      </c>
      <c r="BA22" s="31">
        <v>35</v>
      </c>
      <c r="BB22" s="31">
        <v>0</v>
      </c>
      <c r="BC22" s="78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362</v>
      </c>
      <c r="BL22" s="31">
        <v>24</v>
      </c>
      <c r="BM22" s="31" t="s">
        <v>362</v>
      </c>
      <c r="BN22" s="31"/>
      <c r="BO22" s="31"/>
      <c r="BP22" s="31"/>
      <c r="BQ22" s="40" t="s">
        <v>587</v>
      </c>
      <c r="BR22" s="40" t="s">
        <v>588</v>
      </c>
      <c r="BS22" s="31">
        <v>50</v>
      </c>
      <c r="BT22" s="78" t="s">
        <v>362</v>
      </c>
      <c r="BU22" s="40"/>
      <c r="BV22" s="20" t="s">
        <v>1009</v>
      </c>
      <c r="BW22" s="123" t="s">
        <v>995</v>
      </c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</row>
    <row r="23" spans="1:102" x14ac:dyDescent="0.15">
      <c r="A23" s="75">
        <v>1591</v>
      </c>
      <c r="B23" s="94">
        <v>41741</v>
      </c>
      <c r="C23" s="40" t="s">
        <v>436</v>
      </c>
      <c r="D23" s="30" t="s">
        <v>656</v>
      </c>
      <c r="E23" s="30"/>
      <c r="F23" s="30" t="s">
        <v>461</v>
      </c>
      <c r="G23" s="33">
        <v>41729</v>
      </c>
      <c r="H23" s="31" t="s">
        <v>372</v>
      </c>
      <c r="I23" s="31" t="s">
        <v>362</v>
      </c>
      <c r="J23" s="31"/>
      <c r="K23" s="30" t="s">
        <v>589</v>
      </c>
      <c r="L23" s="30" t="s">
        <v>590</v>
      </c>
      <c r="M23" s="30">
        <v>149</v>
      </c>
      <c r="N23" s="30">
        <v>33.24</v>
      </c>
      <c r="O23" s="30" t="s">
        <v>360</v>
      </c>
      <c r="P23" s="30">
        <v>3750</v>
      </c>
      <c r="Q23" s="30">
        <v>33.24</v>
      </c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30" t="s">
        <v>505</v>
      </c>
      <c r="AS23" s="31" t="s">
        <v>362</v>
      </c>
      <c r="AT23" s="78"/>
      <c r="AU23" s="78"/>
      <c r="AV23" s="78" t="s">
        <v>361</v>
      </c>
      <c r="AW23" s="31">
        <v>11.3</v>
      </c>
      <c r="AX23" s="78" t="s">
        <v>362</v>
      </c>
      <c r="AY23" s="76"/>
      <c r="AZ23" s="78">
        <v>0</v>
      </c>
      <c r="BA23" s="78">
        <v>20</v>
      </c>
      <c r="BB23" s="78">
        <v>0</v>
      </c>
      <c r="BC23" s="78">
        <v>17</v>
      </c>
      <c r="BD23" s="78">
        <v>0</v>
      </c>
      <c r="BE23" s="78">
        <v>0</v>
      </c>
      <c r="BF23" s="78">
        <v>0</v>
      </c>
      <c r="BG23" s="78">
        <v>0</v>
      </c>
      <c r="BH23" s="31">
        <v>0</v>
      </c>
      <c r="BI23" s="31">
        <v>0</v>
      </c>
      <c r="BJ23" s="78"/>
      <c r="BK23" s="78" t="s">
        <v>362</v>
      </c>
      <c r="BL23" s="78">
        <v>12</v>
      </c>
      <c r="BM23" s="31" t="s">
        <v>362</v>
      </c>
      <c r="BN23" s="78"/>
      <c r="BO23" s="78"/>
      <c r="BP23" s="78"/>
      <c r="BQ23" s="77"/>
      <c r="BR23" s="77"/>
      <c r="BS23" s="78"/>
      <c r="BT23" s="78" t="s">
        <v>362</v>
      </c>
      <c r="BU23" s="77" t="s">
        <v>794</v>
      </c>
      <c r="BV23" s="124" t="s">
        <v>992</v>
      </c>
      <c r="BW23" s="122" t="s">
        <v>993</v>
      </c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</row>
    <row r="24" spans="1:102" x14ac:dyDescent="0.15">
      <c r="A24" s="75">
        <v>3302</v>
      </c>
      <c r="B24" s="94">
        <v>41741</v>
      </c>
      <c r="C24" s="40" t="s">
        <v>436</v>
      </c>
      <c r="D24" s="30" t="s">
        <v>656</v>
      </c>
      <c r="E24" s="30"/>
      <c r="F24" s="30" t="s">
        <v>461</v>
      </c>
      <c r="G24" s="33">
        <v>41703</v>
      </c>
      <c r="H24" s="31" t="s">
        <v>362</v>
      </c>
      <c r="I24" s="31" t="s">
        <v>508</v>
      </c>
      <c r="J24" s="31"/>
      <c r="K24" s="30" t="s">
        <v>593</v>
      </c>
      <c r="L24" s="79" t="s">
        <v>1010</v>
      </c>
      <c r="M24" s="30">
        <v>140</v>
      </c>
      <c r="N24" s="30">
        <v>20.100000000000001</v>
      </c>
      <c r="O24" s="30"/>
      <c r="P24" s="30"/>
      <c r="Q24" s="30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30" t="s">
        <v>505</v>
      </c>
      <c r="AS24" s="31" t="s">
        <v>362</v>
      </c>
      <c r="AT24" s="78"/>
      <c r="AU24" s="78"/>
      <c r="AV24" s="31"/>
      <c r="AW24" s="31"/>
      <c r="AX24" s="78" t="s">
        <v>362</v>
      </c>
      <c r="AY24" s="76"/>
      <c r="AZ24" s="78">
        <v>0</v>
      </c>
      <c r="BA24" s="31">
        <v>0</v>
      </c>
      <c r="BB24" s="78">
        <v>0</v>
      </c>
      <c r="BC24" s="78">
        <v>0</v>
      </c>
      <c r="BD24" s="78">
        <v>0</v>
      </c>
      <c r="BE24" s="78">
        <v>0</v>
      </c>
      <c r="BF24" s="78">
        <v>0</v>
      </c>
      <c r="BG24" s="78">
        <v>0</v>
      </c>
      <c r="BH24" s="31">
        <v>0</v>
      </c>
      <c r="BI24" s="31">
        <v>0</v>
      </c>
      <c r="BJ24" s="78">
        <v>36</v>
      </c>
      <c r="BK24" s="78" t="s">
        <v>362</v>
      </c>
      <c r="BL24" s="78"/>
      <c r="BM24" s="31" t="s">
        <v>362</v>
      </c>
      <c r="BN24" s="78"/>
      <c r="BO24" s="78"/>
      <c r="BP24" s="78"/>
      <c r="BQ24" s="77"/>
      <c r="BR24" s="77"/>
      <c r="BS24" s="78"/>
      <c r="BT24" s="78" t="s">
        <v>362</v>
      </c>
      <c r="BU24" s="77" t="s">
        <v>432</v>
      </c>
      <c r="BV24" t="s">
        <v>992</v>
      </c>
      <c r="BW24" s="123" t="s">
        <v>995</v>
      </c>
    </row>
    <row r="25" spans="1:102" x14ac:dyDescent="0.15">
      <c r="A25" s="75">
        <v>3261</v>
      </c>
      <c r="B25" s="94">
        <v>41741</v>
      </c>
      <c r="C25" s="50" t="s">
        <v>436</v>
      </c>
      <c r="D25" s="30" t="s">
        <v>656</v>
      </c>
      <c r="E25" s="30"/>
      <c r="F25" s="30" t="s">
        <v>461</v>
      </c>
      <c r="G25" s="29">
        <v>41739</v>
      </c>
      <c r="H25" s="31" t="s">
        <v>372</v>
      </c>
      <c r="I25" s="31" t="s">
        <v>362</v>
      </c>
      <c r="J25" s="31"/>
      <c r="K25" s="30" t="s">
        <v>1011</v>
      </c>
      <c r="L25" s="30" t="s">
        <v>1012</v>
      </c>
      <c r="M25" s="30">
        <v>134</v>
      </c>
      <c r="N25" s="30">
        <v>17.64</v>
      </c>
      <c r="O25" s="30"/>
      <c r="P25" s="46"/>
      <c r="Q25" s="30"/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76"/>
      <c r="AR25" s="30" t="s">
        <v>505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362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/>
      <c r="BM25" s="31" t="s">
        <v>362</v>
      </c>
      <c r="BN25" s="31"/>
      <c r="BO25" s="31">
        <v>24</v>
      </c>
      <c r="BP25" s="31"/>
      <c r="BQ25" s="30"/>
      <c r="BR25" s="30"/>
      <c r="BS25" s="31"/>
      <c r="BT25" s="78" t="s">
        <v>362</v>
      </c>
      <c r="BU25" s="77"/>
      <c r="BV25" t="s">
        <v>992</v>
      </c>
      <c r="BW25" s="122" t="s">
        <v>993</v>
      </c>
    </row>
    <row r="26" spans="1:102" x14ac:dyDescent="0.15">
      <c r="A26" s="75">
        <v>3084</v>
      </c>
      <c r="B26" s="94">
        <v>41741</v>
      </c>
      <c r="C26" s="50" t="s">
        <v>436</v>
      </c>
      <c r="D26" s="30" t="s">
        <v>656</v>
      </c>
      <c r="E26" s="30"/>
      <c r="F26" s="30" t="s">
        <v>461</v>
      </c>
      <c r="G26" s="29">
        <v>41639</v>
      </c>
      <c r="H26" s="31" t="s">
        <v>760</v>
      </c>
      <c r="I26" s="31" t="s">
        <v>1013</v>
      </c>
      <c r="J26" s="31"/>
      <c r="K26" s="30" t="s">
        <v>1014</v>
      </c>
      <c r="L26" s="30" t="s">
        <v>1015</v>
      </c>
      <c r="M26" s="30">
        <v>124.3</v>
      </c>
      <c r="N26" s="30">
        <v>21.9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505</v>
      </c>
      <c r="AS26" s="31" t="s">
        <v>362</v>
      </c>
      <c r="AT26" s="31"/>
      <c r="AU26" s="31"/>
      <c r="AV26" s="31"/>
      <c r="AW26" s="31"/>
      <c r="AX26" s="31" t="s">
        <v>760</v>
      </c>
      <c r="AY26" s="30"/>
      <c r="AZ26" s="31">
        <v>0</v>
      </c>
      <c r="BA26" s="31">
        <v>0</v>
      </c>
      <c r="BB26" s="78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/>
      <c r="BM26" s="31" t="s">
        <v>362</v>
      </c>
      <c r="BN26" s="31"/>
      <c r="BO26" s="31"/>
      <c r="BP26" s="31"/>
      <c r="BQ26" s="77"/>
      <c r="BR26" s="77"/>
      <c r="BS26" s="77"/>
      <c r="BT26" s="78" t="s">
        <v>362</v>
      </c>
      <c r="BU26" s="30" t="s">
        <v>1016</v>
      </c>
      <c r="BV26" t="s">
        <v>1017</v>
      </c>
      <c r="BW26" s="123" t="s">
        <v>995</v>
      </c>
    </row>
    <row r="27" spans="1:102" x14ac:dyDescent="0.15">
      <c r="A27" s="75">
        <v>117</v>
      </c>
      <c r="B27" s="94">
        <v>41741</v>
      </c>
      <c r="C27" s="50" t="s">
        <v>436</v>
      </c>
      <c r="D27" s="30" t="s">
        <v>656</v>
      </c>
      <c r="E27" s="30"/>
      <c r="F27" s="30" t="s">
        <v>435</v>
      </c>
      <c r="G27" s="29">
        <v>41716</v>
      </c>
      <c r="H27" s="31" t="s">
        <v>372</v>
      </c>
      <c r="I27" s="31" t="s">
        <v>362</v>
      </c>
      <c r="J27" s="31"/>
      <c r="K27" s="30" t="s">
        <v>660</v>
      </c>
      <c r="L27" s="76" t="s">
        <v>504</v>
      </c>
      <c r="M27" s="30">
        <v>172</v>
      </c>
      <c r="N27" s="30">
        <v>31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31" t="s">
        <v>361</v>
      </c>
      <c r="AW27" s="31">
        <v>11.3</v>
      </c>
      <c r="AX27" s="31" t="s">
        <v>456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>
        <v>24</v>
      </c>
      <c r="BM27" s="31" t="s">
        <v>362</v>
      </c>
      <c r="BN27" s="31"/>
      <c r="BO27" s="31"/>
      <c r="BP27" s="31"/>
      <c r="BQ27" s="77"/>
      <c r="BR27" s="77"/>
      <c r="BS27" s="77"/>
      <c r="BT27" s="78" t="s">
        <v>362</v>
      </c>
      <c r="BU27" s="40"/>
      <c r="BV27" s="121" t="s">
        <v>992</v>
      </c>
      <c r="BW27" s="122" t="s">
        <v>993</v>
      </c>
    </row>
    <row r="28" spans="1:102" x14ac:dyDescent="0.15">
      <c r="A28" s="75">
        <v>165</v>
      </c>
      <c r="B28" s="94">
        <v>41741</v>
      </c>
      <c r="C28" s="50" t="s">
        <v>436</v>
      </c>
      <c r="D28" s="30" t="s">
        <v>656</v>
      </c>
      <c r="E28" s="30"/>
      <c r="F28" s="30" t="s">
        <v>435</v>
      </c>
      <c r="G28" s="33">
        <v>41650</v>
      </c>
      <c r="H28" s="31" t="s">
        <v>711</v>
      </c>
      <c r="I28" s="31" t="s">
        <v>760</v>
      </c>
      <c r="J28" s="31"/>
      <c r="K28" s="30" t="s">
        <v>509</v>
      </c>
      <c r="L28" s="30" t="s">
        <v>510</v>
      </c>
      <c r="M28" s="30">
        <v>137.74</v>
      </c>
      <c r="N28" s="30">
        <v>27.09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18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17" t="s">
        <v>433</v>
      </c>
      <c r="AS28" s="31" t="s">
        <v>362</v>
      </c>
      <c r="AT28" s="31"/>
      <c r="AU28" s="31"/>
      <c r="AV28" s="31" t="s">
        <v>763</v>
      </c>
      <c r="AW28" s="31">
        <v>11.3</v>
      </c>
      <c r="AX28" s="31" t="s">
        <v>362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362</v>
      </c>
      <c r="BL28" s="31">
        <v>24</v>
      </c>
      <c r="BM28" s="31" t="s">
        <v>362</v>
      </c>
      <c r="BN28" s="31"/>
      <c r="BO28" s="31"/>
      <c r="BP28" s="31"/>
      <c r="BQ28" s="40"/>
      <c r="BR28" s="40"/>
      <c r="BS28" s="31"/>
      <c r="BT28" s="78" t="s">
        <v>362</v>
      </c>
      <c r="BU28" s="40"/>
      <c r="BV28" t="s">
        <v>994</v>
      </c>
      <c r="BW28" s="123" t="s">
        <v>995</v>
      </c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</row>
    <row r="29" spans="1:102" x14ac:dyDescent="0.15">
      <c r="A29" s="75">
        <v>249</v>
      </c>
      <c r="B29" s="94">
        <v>41741</v>
      </c>
      <c r="C29" s="40" t="s">
        <v>436</v>
      </c>
      <c r="D29" s="30" t="s">
        <v>357</v>
      </c>
      <c r="E29" s="30"/>
      <c r="F29" s="30" t="s">
        <v>435</v>
      </c>
      <c r="G29" s="29">
        <v>41547</v>
      </c>
      <c r="H29" s="31" t="s">
        <v>372</v>
      </c>
      <c r="I29" s="31" t="s">
        <v>362</v>
      </c>
      <c r="J29" s="31"/>
      <c r="K29" s="30" t="s">
        <v>358</v>
      </c>
      <c r="L29" s="76" t="s">
        <v>359</v>
      </c>
      <c r="M29" s="30">
        <v>154.99</v>
      </c>
      <c r="N29" s="30">
        <v>25.29</v>
      </c>
      <c r="O29" s="30" t="s">
        <v>360</v>
      </c>
      <c r="P29" s="76">
        <v>3700</v>
      </c>
      <c r="Q29" s="30">
        <v>25.24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>
        <v>15.81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17" t="s">
        <v>433</v>
      </c>
      <c r="AS29" s="31" t="s">
        <v>362</v>
      </c>
      <c r="AT29" s="78"/>
      <c r="AU29" s="78"/>
      <c r="AV29" s="78" t="s">
        <v>361</v>
      </c>
      <c r="AW29" s="78">
        <v>11.6</v>
      </c>
      <c r="AX29" s="78" t="s">
        <v>362</v>
      </c>
      <c r="AY29" s="76"/>
      <c r="AZ29" s="78">
        <v>0</v>
      </c>
      <c r="BA29" s="78">
        <v>0</v>
      </c>
      <c r="BB29" s="78">
        <v>0</v>
      </c>
      <c r="BC29" s="78">
        <v>20</v>
      </c>
      <c r="BD29" s="78">
        <v>0</v>
      </c>
      <c r="BE29" s="78">
        <v>0</v>
      </c>
      <c r="BF29" s="78">
        <v>0</v>
      </c>
      <c r="BG29" s="78">
        <v>0</v>
      </c>
      <c r="BH29" s="31">
        <v>0</v>
      </c>
      <c r="BI29" s="31">
        <v>0</v>
      </c>
      <c r="BJ29" s="78"/>
      <c r="BK29" s="78" t="s">
        <v>362</v>
      </c>
      <c r="BL29" s="31"/>
      <c r="BM29" s="31" t="s">
        <v>362</v>
      </c>
      <c r="BN29" s="78"/>
      <c r="BO29" s="78"/>
      <c r="BP29" s="78"/>
      <c r="BQ29" s="77" t="s">
        <v>363</v>
      </c>
      <c r="BR29" s="77"/>
      <c r="BS29" s="78"/>
      <c r="BT29" s="78" t="s">
        <v>362</v>
      </c>
      <c r="BU29" s="30"/>
      <c r="BV29" s="20" t="s">
        <v>996</v>
      </c>
      <c r="BW29" s="123" t="s">
        <v>997</v>
      </c>
    </row>
    <row r="30" spans="1:102" x14ac:dyDescent="0.15">
      <c r="A30" s="75">
        <v>327</v>
      </c>
      <c r="B30" s="94">
        <v>41741</v>
      </c>
      <c r="C30" s="40" t="s">
        <v>436</v>
      </c>
      <c r="D30" s="30" t="s">
        <v>357</v>
      </c>
      <c r="E30" s="30"/>
      <c r="F30" s="30" t="s">
        <v>435</v>
      </c>
      <c r="G30" s="29">
        <v>41670</v>
      </c>
      <c r="H30" s="31" t="s">
        <v>362</v>
      </c>
      <c r="I30" s="31" t="s">
        <v>508</v>
      </c>
      <c r="J30" s="31"/>
      <c r="K30" s="30" t="s">
        <v>364</v>
      </c>
      <c r="L30" s="30" t="s">
        <v>365</v>
      </c>
      <c r="M30" s="30">
        <v>150</v>
      </c>
      <c r="N30" s="30">
        <v>32.5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24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78"/>
      <c r="AU30" s="78"/>
      <c r="AV30" s="78"/>
      <c r="AW30" s="78"/>
      <c r="AX30" s="78" t="s">
        <v>362</v>
      </c>
      <c r="AY30" s="76"/>
      <c r="AZ30" s="78">
        <v>0</v>
      </c>
      <c r="BA30" s="78">
        <v>0</v>
      </c>
      <c r="BB30" s="78">
        <v>0</v>
      </c>
      <c r="BC30" s="78">
        <v>34</v>
      </c>
      <c r="BD30" s="78">
        <v>0</v>
      </c>
      <c r="BE30" s="78">
        <v>0</v>
      </c>
      <c r="BF30" s="78">
        <v>0</v>
      </c>
      <c r="BG30" s="78">
        <v>0</v>
      </c>
      <c r="BH30" s="31">
        <v>0</v>
      </c>
      <c r="BI30" s="31">
        <v>0</v>
      </c>
      <c r="BJ30" s="78"/>
      <c r="BK30" s="78" t="s">
        <v>362</v>
      </c>
      <c r="BL30" s="78">
        <v>12</v>
      </c>
      <c r="BM30" s="31" t="s">
        <v>362</v>
      </c>
      <c r="BN30" s="31"/>
      <c r="BO30" s="31"/>
      <c r="BP30" s="31"/>
      <c r="BQ30" s="76"/>
      <c r="BR30" s="76"/>
      <c r="BS30" s="78"/>
      <c r="BT30" s="78" t="s">
        <v>362</v>
      </c>
      <c r="BU30" s="76"/>
      <c r="BV30" s="20" t="s">
        <v>992</v>
      </c>
      <c r="BW30" s="123" t="s">
        <v>997</v>
      </c>
    </row>
    <row r="31" spans="1:102" x14ac:dyDescent="0.15">
      <c r="A31" s="75">
        <v>411</v>
      </c>
      <c r="B31" s="94">
        <v>41741</v>
      </c>
      <c r="C31" s="50" t="s">
        <v>436</v>
      </c>
      <c r="D31" s="30" t="s">
        <v>656</v>
      </c>
      <c r="E31" s="30"/>
      <c r="F31" s="30" t="s">
        <v>435</v>
      </c>
      <c r="G31" s="29">
        <v>41639</v>
      </c>
      <c r="H31" s="31" t="s">
        <v>372</v>
      </c>
      <c r="I31" s="31" t="s">
        <v>362</v>
      </c>
      <c r="J31" s="31"/>
      <c r="K31" s="30" t="s">
        <v>366</v>
      </c>
      <c r="L31" s="30" t="s">
        <v>367</v>
      </c>
      <c r="M31" s="30">
        <v>159.5</v>
      </c>
      <c r="N31" s="30">
        <v>23.21</v>
      </c>
      <c r="O31" s="30" t="s">
        <v>360</v>
      </c>
      <c r="P31" s="30">
        <v>1000</v>
      </c>
      <c r="Q31" s="30">
        <v>27.54</v>
      </c>
      <c r="R31" s="30">
        <v>2500</v>
      </c>
      <c r="S31" s="30">
        <v>28.69</v>
      </c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16.46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78">
        <v>12</v>
      </c>
      <c r="AX31" s="31" t="s">
        <v>456</v>
      </c>
      <c r="AY31" s="30"/>
      <c r="AZ31" s="31">
        <v>0</v>
      </c>
      <c r="BA31" s="31">
        <v>0</v>
      </c>
      <c r="BB31" s="31">
        <v>7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372</v>
      </c>
      <c r="BL31" s="31">
        <v>24</v>
      </c>
      <c r="BM31" s="31" t="s">
        <v>362</v>
      </c>
      <c r="BN31" s="31"/>
      <c r="BO31" s="31"/>
      <c r="BP31" s="31"/>
      <c r="BQ31" s="40"/>
      <c r="BR31" s="40"/>
      <c r="BS31" s="31"/>
      <c r="BT31" s="78" t="s">
        <v>362</v>
      </c>
      <c r="BU31" s="76" t="s">
        <v>371</v>
      </c>
      <c r="BV31" t="s">
        <v>998</v>
      </c>
      <c r="BW31" s="123" t="s">
        <v>995</v>
      </c>
    </row>
    <row r="32" spans="1:102" x14ac:dyDescent="0.15">
      <c r="A32" s="75">
        <v>2457</v>
      </c>
      <c r="B32" s="94">
        <v>41741</v>
      </c>
      <c r="C32" s="50" t="s">
        <v>436</v>
      </c>
      <c r="D32" s="30" t="s">
        <v>656</v>
      </c>
      <c r="E32" s="30"/>
      <c r="F32" s="30" t="s">
        <v>435</v>
      </c>
      <c r="G32" s="29">
        <v>41547</v>
      </c>
      <c r="H32" s="31" t="s">
        <v>372</v>
      </c>
      <c r="I32" s="31" t="s">
        <v>362</v>
      </c>
      <c r="J32" s="31"/>
      <c r="K32" s="30" t="s">
        <v>374</v>
      </c>
      <c r="L32" s="32" t="s">
        <v>359</v>
      </c>
      <c r="M32" s="30">
        <v>158.94</v>
      </c>
      <c r="N32" s="30">
        <v>25.89</v>
      </c>
      <c r="O32" s="30" t="s">
        <v>360</v>
      </c>
      <c r="P32" s="30">
        <v>3700</v>
      </c>
      <c r="Q32" s="30">
        <v>25.86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16.2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11.6</v>
      </c>
      <c r="AX32" s="31" t="s">
        <v>362</v>
      </c>
      <c r="AY32" s="30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20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40"/>
      <c r="BS32" s="31"/>
      <c r="BT32" s="78" t="s">
        <v>362</v>
      </c>
      <c r="BU32" s="40" t="s">
        <v>794</v>
      </c>
      <c r="BV32" t="s">
        <v>999</v>
      </c>
      <c r="BW32" s="123" t="s">
        <v>997</v>
      </c>
    </row>
    <row r="33" spans="1:102" x14ac:dyDescent="0.15">
      <c r="A33" s="75">
        <v>600</v>
      </c>
      <c r="B33" s="94">
        <v>41741</v>
      </c>
      <c r="C33" s="50" t="s">
        <v>436</v>
      </c>
      <c r="D33" s="30" t="s">
        <v>656</v>
      </c>
      <c r="E33" s="30"/>
      <c r="F33" s="30" t="s">
        <v>435</v>
      </c>
      <c r="G33" s="29">
        <v>41667</v>
      </c>
      <c r="H33" s="31" t="s">
        <v>372</v>
      </c>
      <c r="I33" s="31" t="s">
        <v>362</v>
      </c>
      <c r="J33" s="31"/>
      <c r="K33" s="30" t="s">
        <v>378</v>
      </c>
      <c r="L33" s="30" t="s">
        <v>379</v>
      </c>
      <c r="M33" s="30">
        <v>151.5</v>
      </c>
      <c r="N33" s="30">
        <v>31.6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18.97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456</v>
      </c>
      <c r="AY33" s="30"/>
      <c r="AZ33" s="31">
        <v>0</v>
      </c>
      <c r="BA33" s="31">
        <v>32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24</v>
      </c>
      <c r="BK33" s="31" t="s">
        <v>372</v>
      </c>
      <c r="BL33" s="31">
        <v>24</v>
      </c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40"/>
      <c r="BV33" s="121" t="s">
        <v>992</v>
      </c>
      <c r="BW33" s="122" t="s">
        <v>995</v>
      </c>
    </row>
    <row r="34" spans="1:102" x14ac:dyDescent="0.15">
      <c r="A34" s="75">
        <v>726</v>
      </c>
      <c r="B34" s="94">
        <v>41741</v>
      </c>
      <c r="C34" s="50" t="s">
        <v>436</v>
      </c>
      <c r="D34" s="30" t="s">
        <v>656</v>
      </c>
      <c r="E34" s="30"/>
      <c r="F34" s="30" t="s">
        <v>435</v>
      </c>
      <c r="G34" s="29">
        <v>41629</v>
      </c>
      <c r="H34" s="31" t="s">
        <v>372</v>
      </c>
      <c r="I34" s="31" t="s">
        <v>362</v>
      </c>
      <c r="J34" s="31"/>
      <c r="K34" s="30" t="s">
        <v>462</v>
      </c>
      <c r="L34" s="30" t="s">
        <v>463</v>
      </c>
      <c r="M34" s="30">
        <v>111</v>
      </c>
      <c r="N34" s="30">
        <v>21.08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15.68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31" t="s">
        <v>361</v>
      </c>
      <c r="AW34" s="31">
        <v>11.3</v>
      </c>
      <c r="AX34" s="31" t="s">
        <v>362</v>
      </c>
      <c r="AY34" s="30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30"/>
      <c r="BV34" t="s">
        <v>1000</v>
      </c>
      <c r="BW34" s="123" t="s">
        <v>995</v>
      </c>
    </row>
    <row r="35" spans="1:102" x14ac:dyDescent="0.15">
      <c r="A35" s="75">
        <v>769</v>
      </c>
      <c r="B35" s="94">
        <v>41741</v>
      </c>
      <c r="C35" s="50" t="s">
        <v>436</v>
      </c>
      <c r="D35" s="30" t="s">
        <v>656</v>
      </c>
      <c r="E35" s="30"/>
      <c r="F35" s="30" t="s">
        <v>435</v>
      </c>
      <c r="G35" s="29">
        <v>41709</v>
      </c>
      <c r="H35" s="31" t="s">
        <v>372</v>
      </c>
      <c r="I35" s="31" t="s">
        <v>362</v>
      </c>
      <c r="J35" s="31"/>
      <c r="K35" s="30" t="s">
        <v>464</v>
      </c>
      <c r="L35" s="30" t="s">
        <v>465</v>
      </c>
      <c r="M35" s="30">
        <v>130</v>
      </c>
      <c r="N35" s="30">
        <v>33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31" t="s">
        <v>361</v>
      </c>
      <c r="AW35" s="31">
        <v>12</v>
      </c>
      <c r="AX35" s="31" t="s">
        <v>362</v>
      </c>
      <c r="AY35" s="30"/>
      <c r="AZ35" s="31">
        <v>0</v>
      </c>
      <c r="BA35" s="31">
        <v>0</v>
      </c>
      <c r="BB35" s="31">
        <v>0</v>
      </c>
      <c r="BC35" s="31">
        <v>22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77"/>
      <c r="BS35" s="31"/>
      <c r="BT35" s="78" t="s">
        <v>362</v>
      </c>
      <c r="BU35" s="40"/>
      <c r="BV35" s="124" t="s">
        <v>992</v>
      </c>
      <c r="BW35" s="123" t="s">
        <v>995</v>
      </c>
    </row>
    <row r="36" spans="1:102" x14ac:dyDescent="0.15">
      <c r="A36" s="75">
        <v>854</v>
      </c>
      <c r="B36" s="94">
        <v>41741</v>
      </c>
      <c r="C36" s="50" t="s">
        <v>436</v>
      </c>
      <c r="D36" s="30" t="s">
        <v>656</v>
      </c>
      <c r="E36" s="30"/>
      <c r="F36" s="30" t="s">
        <v>435</v>
      </c>
      <c r="G36" s="29">
        <v>41626</v>
      </c>
      <c r="H36" s="31" t="s">
        <v>372</v>
      </c>
      <c r="I36" s="31" t="s">
        <v>362</v>
      </c>
      <c r="J36" s="31"/>
      <c r="K36" s="30" t="s">
        <v>467</v>
      </c>
      <c r="L36" s="30" t="s">
        <v>468</v>
      </c>
      <c r="M36" s="30">
        <v>117.9</v>
      </c>
      <c r="N36" s="30">
        <v>23.68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15.33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31">
        <v>11.3</v>
      </c>
      <c r="AX36" s="31" t="s">
        <v>456</v>
      </c>
      <c r="AY36" s="30"/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36</v>
      </c>
      <c r="BK36" s="31" t="s">
        <v>362</v>
      </c>
      <c r="BL36" s="31"/>
      <c r="BM36" s="31" t="s">
        <v>362</v>
      </c>
      <c r="BN36" s="31"/>
      <c r="BO36" s="31"/>
      <c r="BP36" s="31"/>
      <c r="BQ36" s="40"/>
      <c r="BR36" s="40"/>
      <c r="BS36" s="31"/>
      <c r="BT36" s="78" t="s">
        <v>362</v>
      </c>
      <c r="BU36" s="40" t="s">
        <v>628</v>
      </c>
      <c r="BV36" t="s">
        <v>1001</v>
      </c>
      <c r="BW36" s="123" t="s">
        <v>995</v>
      </c>
    </row>
    <row r="37" spans="1:102" x14ac:dyDescent="0.15">
      <c r="A37" s="75">
        <v>941</v>
      </c>
      <c r="B37" s="94">
        <v>41741</v>
      </c>
      <c r="C37" s="50" t="s">
        <v>436</v>
      </c>
      <c r="D37" s="30" t="s">
        <v>656</v>
      </c>
      <c r="E37" s="30"/>
      <c r="F37" s="30" t="s">
        <v>435</v>
      </c>
      <c r="G37" s="29">
        <v>41667</v>
      </c>
      <c r="H37" s="31" t="s">
        <v>372</v>
      </c>
      <c r="I37" s="31" t="s">
        <v>362</v>
      </c>
      <c r="J37" s="31"/>
      <c r="K37" s="30" t="s">
        <v>629</v>
      </c>
      <c r="L37" s="30" t="s">
        <v>630</v>
      </c>
      <c r="M37" s="30">
        <v>176.64</v>
      </c>
      <c r="N37" s="30">
        <v>27.11</v>
      </c>
      <c r="O37" s="30" t="s">
        <v>360</v>
      </c>
      <c r="P37" s="30">
        <v>1200</v>
      </c>
      <c r="Q37" s="30">
        <v>24.77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13.99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31" t="s">
        <v>361</v>
      </c>
      <c r="AW37" s="78">
        <v>11.3</v>
      </c>
      <c r="AX37" s="31" t="s">
        <v>362</v>
      </c>
      <c r="AY37" s="31"/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12</v>
      </c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40"/>
      <c r="BS37" s="31"/>
      <c r="BT37" s="78" t="s">
        <v>362</v>
      </c>
      <c r="BU37" s="40"/>
      <c r="BV37" t="s">
        <v>992</v>
      </c>
      <c r="BW37" s="123" t="s">
        <v>995</v>
      </c>
    </row>
    <row r="38" spans="1:102" x14ac:dyDescent="0.15">
      <c r="A38" s="75">
        <v>3033</v>
      </c>
      <c r="B38" s="94">
        <v>41741</v>
      </c>
      <c r="C38" s="50" t="s">
        <v>436</v>
      </c>
      <c r="D38" s="30" t="s">
        <v>656</v>
      </c>
      <c r="E38" s="30"/>
      <c r="F38" s="30" t="s">
        <v>435</v>
      </c>
      <c r="G38" s="29">
        <v>41639</v>
      </c>
      <c r="H38" s="31" t="s">
        <v>372</v>
      </c>
      <c r="I38" s="31" t="s">
        <v>362</v>
      </c>
      <c r="J38" s="31"/>
      <c r="K38" s="30" t="s">
        <v>637</v>
      </c>
      <c r="L38" s="30" t="s">
        <v>815</v>
      </c>
      <c r="M38" s="30">
        <v>155</v>
      </c>
      <c r="N38" s="30">
        <v>29</v>
      </c>
      <c r="O38" s="30" t="s">
        <v>360</v>
      </c>
      <c r="P38" s="30">
        <v>2500</v>
      </c>
      <c r="Q38" s="30">
        <v>27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20.5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78"/>
      <c r="AW38" s="78"/>
      <c r="AX38" s="31" t="s">
        <v>456</v>
      </c>
      <c r="AY38" s="30"/>
      <c r="AZ38" s="31">
        <v>0</v>
      </c>
      <c r="BA38" s="31">
        <v>0</v>
      </c>
      <c r="BB38" s="31">
        <v>12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24</v>
      </c>
      <c r="BK38" s="31" t="s">
        <v>362</v>
      </c>
      <c r="BL38" s="31"/>
      <c r="BM38" s="31" t="s">
        <v>362</v>
      </c>
      <c r="BN38" s="31"/>
      <c r="BO38" s="31"/>
      <c r="BP38" s="31"/>
      <c r="BQ38" s="40"/>
      <c r="BR38" s="77"/>
      <c r="BS38" s="31"/>
      <c r="BT38" s="78" t="s">
        <v>362</v>
      </c>
      <c r="BU38" s="40"/>
      <c r="BV38" s="20" t="s">
        <v>1002</v>
      </c>
      <c r="BW38" s="123" t="s">
        <v>995</v>
      </c>
    </row>
    <row r="39" spans="1:102" x14ac:dyDescent="0.15">
      <c r="A39" s="75">
        <v>1171</v>
      </c>
      <c r="B39" s="94">
        <v>41741</v>
      </c>
      <c r="C39" s="50" t="s">
        <v>436</v>
      </c>
      <c r="D39" s="30" t="s">
        <v>656</v>
      </c>
      <c r="E39" s="30"/>
      <c r="F39" s="30" t="s">
        <v>435</v>
      </c>
      <c r="G39" s="29">
        <v>41720</v>
      </c>
      <c r="H39" s="31" t="s">
        <v>372</v>
      </c>
      <c r="I39" s="31" t="s">
        <v>362</v>
      </c>
      <c r="J39" s="31"/>
      <c r="K39" s="30" t="s">
        <v>640</v>
      </c>
      <c r="L39" s="30" t="s">
        <v>641</v>
      </c>
      <c r="M39" s="30">
        <v>150.47</v>
      </c>
      <c r="N39" s="30">
        <v>27.81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18.489999999999998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31" t="s">
        <v>361</v>
      </c>
      <c r="AW39" s="31">
        <v>11.3</v>
      </c>
      <c r="AX39" s="31" t="s">
        <v>456</v>
      </c>
      <c r="AY39" s="30"/>
      <c r="AZ39" s="31">
        <v>0</v>
      </c>
      <c r="BA39" s="31">
        <v>22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12</v>
      </c>
      <c r="BK39" s="31" t="s">
        <v>372</v>
      </c>
      <c r="BL39" s="31"/>
      <c r="BM39" s="31" t="s">
        <v>362</v>
      </c>
      <c r="BN39" s="31"/>
      <c r="BO39" s="31"/>
      <c r="BP39" s="31"/>
      <c r="BQ39" s="40"/>
      <c r="BR39" s="40"/>
      <c r="BS39" s="31"/>
      <c r="BT39" s="78" t="s">
        <v>362</v>
      </c>
      <c r="BU39" s="40" t="s">
        <v>642</v>
      </c>
      <c r="BV39" s="121" t="s">
        <v>992</v>
      </c>
      <c r="BW39" s="122" t="s">
        <v>993</v>
      </c>
    </row>
    <row r="40" spans="1:102" x14ac:dyDescent="0.15">
      <c r="A40" s="75">
        <v>2813</v>
      </c>
      <c r="B40" s="94">
        <v>41741</v>
      </c>
      <c r="C40" s="40" t="s">
        <v>436</v>
      </c>
      <c r="D40" s="30" t="s">
        <v>656</v>
      </c>
      <c r="E40" s="30"/>
      <c r="F40" s="30" t="s">
        <v>435</v>
      </c>
      <c r="G40" s="29">
        <v>41639</v>
      </c>
      <c r="H40" s="31" t="s">
        <v>362</v>
      </c>
      <c r="I40" s="31" t="s">
        <v>508</v>
      </c>
      <c r="J40" s="31"/>
      <c r="K40" s="30" t="s">
        <v>644</v>
      </c>
      <c r="L40" s="30" t="s">
        <v>645</v>
      </c>
      <c r="M40" s="30">
        <v>149.66</v>
      </c>
      <c r="N40" s="30">
        <v>39.32</v>
      </c>
      <c r="O40" s="30"/>
      <c r="P40" s="30"/>
      <c r="Q40" s="30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30.36</v>
      </c>
      <c r="AG40" s="76"/>
      <c r="AH40" s="76"/>
      <c r="AI40" s="30"/>
      <c r="AJ40" s="76"/>
      <c r="AK40" s="76"/>
      <c r="AL40" s="76"/>
      <c r="AM40" s="76"/>
      <c r="AN40" s="76"/>
      <c r="AO40" s="76"/>
      <c r="AP40" s="76"/>
      <c r="AQ40" s="76"/>
      <c r="AR40" s="30" t="s">
        <v>433</v>
      </c>
      <c r="AS40" s="31" t="s">
        <v>362</v>
      </c>
      <c r="AT40" s="78"/>
      <c r="AU40" s="78"/>
      <c r="AV40" s="31"/>
      <c r="AW40" s="31"/>
      <c r="AX40" s="78" t="s">
        <v>362</v>
      </c>
      <c r="AY40" s="76"/>
      <c r="AZ40" s="78">
        <v>0</v>
      </c>
      <c r="BA40" s="31">
        <v>0</v>
      </c>
      <c r="BB40" s="78">
        <v>0</v>
      </c>
      <c r="BC40" s="78">
        <v>38</v>
      </c>
      <c r="BD40" s="78">
        <v>0</v>
      </c>
      <c r="BE40" s="78">
        <v>0</v>
      </c>
      <c r="BF40" s="78">
        <v>0</v>
      </c>
      <c r="BG40" s="78">
        <v>0</v>
      </c>
      <c r="BH40" s="31">
        <v>0</v>
      </c>
      <c r="BI40" s="31">
        <v>0</v>
      </c>
      <c r="BJ40" s="78"/>
      <c r="BK40" s="78" t="s">
        <v>362</v>
      </c>
      <c r="BL40" s="78">
        <v>24</v>
      </c>
      <c r="BM40" s="31" t="s">
        <v>362</v>
      </c>
      <c r="BN40" s="78"/>
      <c r="BO40" s="31"/>
      <c r="BP40" s="78"/>
      <c r="BQ40" s="77"/>
      <c r="BR40" s="77"/>
      <c r="BS40" s="78"/>
      <c r="BT40" s="78" t="s">
        <v>362</v>
      </c>
      <c r="BU40" s="77"/>
      <c r="BV40" s="20" t="s">
        <v>1003</v>
      </c>
      <c r="BW40" s="123" t="s">
        <v>995</v>
      </c>
    </row>
    <row r="41" spans="1:102" x14ac:dyDescent="0.15">
      <c r="A41" s="75">
        <v>1251</v>
      </c>
      <c r="B41" s="94">
        <v>41741</v>
      </c>
      <c r="C41" s="50" t="s">
        <v>436</v>
      </c>
      <c r="D41" s="30" t="s">
        <v>656</v>
      </c>
      <c r="E41" s="30"/>
      <c r="F41" s="30" t="s">
        <v>435</v>
      </c>
      <c r="G41" s="29">
        <v>41455</v>
      </c>
      <c r="H41" s="31" t="s">
        <v>362</v>
      </c>
      <c r="I41" s="31" t="s">
        <v>508</v>
      </c>
      <c r="J41" s="31"/>
      <c r="K41" s="30" t="s">
        <v>646</v>
      </c>
      <c r="L41" s="30" t="s">
        <v>647</v>
      </c>
      <c r="M41" s="30">
        <v>181.74</v>
      </c>
      <c r="N41" s="30">
        <v>31.84</v>
      </c>
      <c r="O41" s="30" t="s">
        <v>360</v>
      </c>
      <c r="P41" s="30">
        <v>1010</v>
      </c>
      <c r="Q41" s="30">
        <v>31.53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14.77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31"/>
      <c r="AW41" s="31"/>
      <c r="AX41" s="31" t="s">
        <v>362</v>
      </c>
      <c r="AY41" s="30"/>
      <c r="AZ41" s="31">
        <v>0</v>
      </c>
      <c r="BA41" s="31">
        <v>0</v>
      </c>
      <c r="BB41" s="31">
        <v>30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/>
      <c r="BM41" s="31" t="s">
        <v>362</v>
      </c>
      <c r="BN41" s="31"/>
      <c r="BO41" s="31"/>
      <c r="BP41" s="31"/>
      <c r="BQ41" s="40"/>
      <c r="BR41" s="40"/>
      <c r="BS41" s="31"/>
      <c r="BT41" s="78" t="s">
        <v>362</v>
      </c>
      <c r="BU41" s="40"/>
      <c r="BV41" t="s">
        <v>1004</v>
      </c>
      <c r="BW41" s="123" t="s">
        <v>997</v>
      </c>
      <c r="BX41" s="1"/>
    </row>
    <row r="42" spans="1:102" x14ac:dyDescent="0.15">
      <c r="A42" s="75">
        <v>3236</v>
      </c>
      <c r="B42" s="94">
        <v>41741</v>
      </c>
      <c r="C42" s="50" t="s">
        <v>436</v>
      </c>
      <c r="D42" s="30" t="s">
        <v>656</v>
      </c>
      <c r="E42" s="30"/>
      <c r="F42" s="30" t="s">
        <v>435</v>
      </c>
      <c r="G42" s="29">
        <v>41639</v>
      </c>
      <c r="H42" s="31" t="s">
        <v>372</v>
      </c>
      <c r="I42" s="31" t="s">
        <v>362</v>
      </c>
      <c r="J42" s="31"/>
      <c r="K42" s="30" t="s">
        <v>720</v>
      </c>
      <c r="L42" s="30" t="s">
        <v>815</v>
      </c>
      <c r="M42" s="30">
        <v>172</v>
      </c>
      <c r="N42" s="30">
        <v>31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19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31" t="s">
        <v>361</v>
      </c>
      <c r="AW42" s="31">
        <v>11.3</v>
      </c>
      <c r="AX42" s="31" t="s">
        <v>456</v>
      </c>
      <c r="AY42" s="30"/>
      <c r="AZ42" s="31">
        <v>0</v>
      </c>
      <c r="BA42" s="31">
        <v>38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>
        <v>24</v>
      </c>
      <c r="BM42" s="31" t="s">
        <v>362</v>
      </c>
      <c r="BN42" s="31"/>
      <c r="BO42" s="31"/>
      <c r="BP42" s="31"/>
      <c r="BQ42" s="40"/>
      <c r="BR42" s="40"/>
      <c r="BS42" s="31"/>
      <c r="BT42" s="78" t="s">
        <v>362</v>
      </c>
      <c r="BU42" s="40"/>
      <c r="BV42" t="s">
        <v>1005</v>
      </c>
      <c r="BW42" s="123" t="s">
        <v>995</v>
      </c>
      <c r="BX42" s="1"/>
    </row>
    <row r="43" spans="1:102" x14ac:dyDescent="0.15">
      <c r="A43" s="75">
        <v>3127</v>
      </c>
      <c r="B43" s="94">
        <v>41741</v>
      </c>
      <c r="C43" s="50" t="s">
        <v>436</v>
      </c>
      <c r="D43" s="30" t="s">
        <v>656</v>
      </c>
      <c r="E43" s="30"/>
      <c r="F43" s="30" t="s">
        <v>435</v>
      </c>
      <c r="G43" s="29">
        <v>41698</v>
      </c>
      <c r="H43" s="31" t="s">
        <v>372</v>
      </c>
      <c r="I43" s="31" t="s">
        <v>362</v>
      </c>
      <c r="J43" s="31"/>
      <c r="K43" s="30" t="s">
        <v>723</v>
      </c>
      <c r="L43" s="76" t="s">
        <v>1006</v>
      </c>
      <c r="M43" s="30">
        <v>167.31</v>
      </c>
      <c r="N43" s="30">
        <v>27.47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19.97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433</v>
      </c>
      <c r="AS43" s="31" t="s">
        <v>362</v>
      </c>
      <c r="AT43" s="31"/>
      <c r="AU43" s="31"/>
      <c r="AV43" s="78" t="s">
        <v>361</v>
      </c>
      <c r="AW43" s="78">
        <v>11.8</v>
      </c>
      <c r="AX43" s="31" t="s">
        <v>456</v>
      </c>
      <c r="AY43" s="30"/>
      <c r="AZ43" s="31">
        <v>0</v>
      </c>
      <c r="BA43" s="31">
        <v>0</v>
      </c>
      <c r="BB43" s="78">
        <v>16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362</v>
      </c>
      <c r="BL43" s="31"/>
      <c r="BM43" s="31" t="s">
        <v>362</v>
      </c>
      <c r="BN43" s="31"/>
      <c r="BO43" s="31"/>
      <c r="BP43" s="31"/>
      <c r="BQ43" s="77"/>
      <c r="BR43" s="40"/>
      <c r="BS43" s="31"/>
      <c r="BT43" s="78" t="s">
        <v>362</v>
      </c>
      <c r="BU43" s="30" t="s">
        <v>1007</v>
      </c>
      <c r="BV43" t="s">
        <v>992</v>
      </c>
      <c r="BW43" s="123" t="s">
        <v>995</v>
      </c>
      <c r="BX43" s="1"/>
    </row>
    <row r="44" spans="1:102" x14ac:dyDescent="0.15">
      <c r="A44" s="75">
        <v>2876</v>
      </c>
      <c r="B44" s="94">
        <v>41759</v>
      </c>
      <c r="C44" s="50" t="s">
        <v>436</v>
      </c>
      <c r="D44" s="30" t="s">
        <v>656</v>
      </c>
      <c r="E44" s="30"/>
      <c r="F44" s="30" t="s">
        <v>435</v>
      </c>
      <c r="G44" s="29">
        <v>41751</v>
      </c>
      <c r="H44" s="31" t="s">
        <v>362</v>
      </c>
      <c r="I44" s="31" t="s">
        <v>508</v>
      </c>
      <c r="J44" s="31"/>
      <c r="K44" s="30" t="s">
        <v>726</v>
      </c>
      <c r="L44" s="79" t="s">
        <v>840</v>
      </c>
      <c r="M44" s="30">
        <v>137.24</v>
      </c>
      <c r="N44" s="30">
        <v>17.600000000000001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10.26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433</v>
      </c>
      <c r="AS44" s="31" t="s">
        <v>362</v>
      </c>
      <c r="AT44" s="31"/>
      <c r="AU44" s="31"/>
      <c r="AV44" s="31"/>
      <c r="AW44" s="31"/>
      <c r="AX44" s="31" t="s">
        <v>456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24</v>
      </c>
      <c r="BK44" s="31" t="s">
        <v>372</v>
      </c>
      <c r="BL44" s="31"/>
      <c r="BM44" s="31" t="s">
        <v>362</v>
      </c>
      <c r="BN44" s="31"/>
      <c r="BO44" s="31"/>
      <c r="BP44" s="31"/>
      <c r="BQ44" s="40"/>
      <c r="BR44" s="40"/>
      <c r="BS44" s="31"/>
      <c r="BT44" s="78" t="s">
        <v>362</v>
      </c>
      <c r="BU44" s="30"/>
      <c r="BV44" t="s">
        <v>1008</v>
      </c>
      <c r="BW44" s="123" t="s">
        <v>995</v>
      </c>
      <c r="BX44" s="1"/>
    </row>
    <row r="45" spans="1:102" x14ac:dyDescent="0.15">
      <c r="A45" s="75">
        <v>1487</v>
      </c>
      <c r="B45" s="94">
        <v>41741</v>
      </c>
      <c r="C45" s="50" t="s">
        <v>436</v>
      </c>
      <c r="D45" s="30" t="s">
        <v>656</v>
      </c>
      <c r="E45" s="30"/>
      <c r="F45" s="30" t="s">
        <v>435</v>
      </c>
      <c r="G45" s="33">
        <v>41683</v>
      </c>
      <c r="H45" s="31" t="s">
        <v>372</v>
      </c>
      <c r="I45" s="31" t="s">
        <v>362</v>
      </c>
      <c r="J45" s="31"/>
      <c r="K45" s="30" t="s">
        <v>457</v>
      </c>
      <c r="L45" s="30" t="s">
        <v>732</v>
      </c>
      <c r="M45" s="30">
        <v>115</v>
      </c>
      <c r="N45" s="30">
        <v>26.2</v>
      </c>
      <c r="O45" s="30" t="s">
        <v>360</v>
      </c>
      <c r="P45" s="30">
        <v>7500</v>
      </c>
      <c r="Q45" s="30">
        <v>25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433</v>
      </c>
      <c r="AS45" s="31" t="s">
        <v>362</v>
      </c>
      <c r="AT45" s="31"/>
      <c r="AU45" s="31"/>
      <c r="AV45" s="31" t="s">
        <v>361</v>
      </c>
      <c r="AW45" s="31">
        <v>11.3</v>
      </c>
      <c r="AX45" s="31" t="s">
        <v>456</v>
      </c>
      <c r="AY45" s="30"/>
      <c r="AZ45" s="31">
        <v>0</v>
      </c>
      <c r="BA45" s="31">
        <v>0</v>
      </c>
      <c r="BB45" s="31">
        <v>10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/>
      <c r="BM45" s="31" t="s">
        <v>362</v>
      </c>
      <c r="BN45" s="31"/>
      <c r="BO45" s="31"/>
      <c r="BP45" s="31"/>
      <c r="BQ45" s="40"/>
      <c r="BR45" s="40"/>
      <c r="BS45" s="31"/>
      <c r="BT45" s="78" t="s">
        <v>362</v>
      </c>
      <c r="BU45" s="30"/>
      <c r="BV45" t="s">
        <v>1009</v>
      </c>
      <c r="BW45" s="123" t="s">
        <v>995</v>
      </c>
      <c r="BX45" s="1"/>
    </row>
    <row r="46" spans="1:102" x14ac:dyDescent="0.15">
      <c r="A46" s="75">
        <v>2031</v>
      </c>
      <c r="B46" s="94">
        <v>41741</v>
      </c>
      <c r="C46" s="50" t="s">
        <v>436</v>
      </c>
      <c r="D46" s="30" t="s">
        <v>656</v>
      </c>
      <c r="E46" s="30"/>
      <c r="F46" s="30" t="s">
        <v>435</v>
      </c>
      <c r="G46" s="33">
        <v>41653</v>
      </c>
      <c r="H46" s="31" t="s">
        <v>372</v>
      </c>
      <c r="I46" s="31" t="s">
        <v>362</v>
      </c>
      <c r="J46" s="31"/>
      <c r="K46" s="30" t="s">
        <v>735</v>
      </c>
      <c r="L46" s="30" t="s">
        <v>736</v>
      </c>
      <c r="M46" s="125">
        <v>133.06</v>
      </c>
      <c r="N46" s="126">
        <v>37.44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23.68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433</v>
      </c>
      <c r="AS46" s="31" t="s">
        <v>362</v>
      </c>
      <c r="AT46" s="31"/>
      <c r="AU46" s="31"/>
      <c r="AV46" s="78" t="s">
        <v>361</v>
      </c>
      <c r="AW46" s="78">
        <v>11.3</v>
      </c>
      <c r="AX46" s="31" t="s">
        <v>456</v>
      </c>
      <c r="AY46" s="30"/>
      <c r="AZ46" s="31">
        <v>0</v>
      </c>
      <c r="BA46" s="31">
        <v>35</v>
      </c>
      <c r="BB46" s="31">
        <v>0</v>
      </c>
      <c r="BC46" s="78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>
        <v>24</v>
      </c>
      <c r="BM46" s="31" t="s">
        <v>362</v>
      </c>
      <c r="BN46" s="31"/>
      <c r="BO46" s="31"/>
      <c r="BP46" s="31"/>
      <c r="BQ46" s="40" t="s">
        <v>587</v>
      </c>
      <c r="BR46" s="40" t="s">
        <v>588</v>
      </c>
      <c r="BS46" s="31">
        <v>50</v>
      </c>
      <c r="BT46" s="78" t="s">
        <v>362</v>
      </c>
      <c r="BU46" s="40"/>
      <c r="BV46" s="20" t="s">
        <v>1009</v>
      </c>
      <c r="BW46" s="123" t="s">
        <v>995</v>
      </c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</row>
    <row r="47" spans="1:102" x14ac:dyDescent="0.15">
      <c r="A47" s="75">
        <v>1590</v>
      </c>
      <c r="B47" s="94">
        <v>41741</v>
      </c>
      <c r="C47" s="40" t="s">
        <v>436</v>
      </c>
      <c r="D47" s="30" t="s">
        <v>656</v>
      </c>
      <c r="E47" s="30"/>
      <c r="F47" s="30" t="s">
        <v>435</v>
      </c>
      <c r="G47" s="33">
        <v>41729</v>
      </c>
      <c r="H47" s="31" t="s">
        <v>372</v>
      </c>
      <c r="I47" s="31" t="s">
        <v>362</v>
      </c>
      <c r="J47" s="31"/>
      <c r="K47" s="30" t="s">
        <v>589</v>
      </c>
      <c r="L47" s="30" t="s">
        <v>590</v>
      </c>
      <c r="M47" s="30">
        <v>149</v>
      </c>
      <c r="N47" s="30">
        <v>33.24</v>
      </c>
      <c r="O47" s="30" t="s">
        <v>360</v>
      </c>
      <c r="P47" s="30">
        <v>3750</v>
      </c>
      <c r="Q47" s="30">
        <v>33.24</v>
      </c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23.73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30" t="s">
        <v>433</v>
      </c>
      <c r="AS47" s="31" t="s">
        <v>362</v>
      </c>
      <c r="AT47" s="78"/>
      <c r="AU47" s="78"/>
      <c r="AV47" s="78" t="s">
        <v>361</v>
      </c>
      <c r="AW47" s="31">
        <v>11.3</v>
      </c>
      <c r="AX47" s="78" t="s">
        <v>362</v>
      </c>
      <c r="AY47" s="76"/>
      <c r="AZ47" s="78">
        <v>0</v>
      </c>
      <c r="BA47" s="78">
        <v>20</v>
      </c>
      <c r="BB47" s="78">
        <v>0</v>
      </c>
      <c r="BC47" s="78">
        <v>17</v>
      </c>
      <c r="BD47" s="78">
        <v>0</v>
      </c>
      <c r="BE47" s="78">
        <v>0</v>
      </c>
      <c r="BF47" s="78">
        <v>0</v>
      </c>
      <c r="BG47" s="78">
        <v>0</v>
      </c>
      <c r="BH47" s="31">
        <v>0</v>
      </c>
      <c r="BI47" s="31">
        <v>0</v>
      </c>
      <c r="BJ47" s="78"/>
      <c r="BK47" s="78" t="s">
        <v>362</v>
      </c>
      <c r="BL47" s="78">
        <v>12</v>
      </c>
      <c r="BM47" s="31" t="s">
        <v>362</v>
      </c>
      <c r="BN47" s="78"/>
      <c r="BO47" s="78"/>
      <c r="BP47" s="78"/>
      <c r="BQ47" s="77"/>
      <c r="BR47" s="77"/>
      <c r="BS47" s="78"/>
      <c r="BT47" s="78" t="s">
        <v>362</v>
      </c>
      <c r="BU47" s="77" t="s">
        <v>794</v>
      </c>
      <c r="BV47" s="124" t="s">
        <v>992</v>
      </c>
      <c r="BW47" s="122" t="s">
        <v>993</v>
      </c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</row>
    <row r="48" spans="1:102" x14ac:dyDescent="0.15">
      <c r="A48" s="75">
        <v>3301</v>
      </c>
      <c r="B48" s="94">
        <v>41741</v>
      </c>
      <c r="C48" s="40" t="s">
        <v>436</v>
      </c>
      <c r="D48" s="30" t="s">
        <v>656</v>
      </c>
      <c r="E48" s="30"/>
      <c r="F48" s="30" t="s">
        <v>435</v>
      </c>
      <c r="G48" s="33">
        <v>41703</v>
      </c>
      <c r="H48" s="31" t="s">
        <v>362</v>
      </c>
      <c r="I48" s="31" t="s">
        <v>508</v>
      </c>
      <c r="J48" s="31"/>
      <c r="K48" s="30" t="s">
        <v>593</v>
      </c>
      <c r="L48" s="79" t="s">
        <v>1010</v>
      </c>
      <c r="M48" s="30">
        <v>140</v>
      </c>
      <c r="N48" s="30">
        <v>20.100000000000001</v>
      </c>
      <c r="O48" s="30"/>
      <c r="P48" s="30"/>
      <c r="Q48" s="30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15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433</v>
      </c>
      <c r="AS48" s="31" t="s">
        <v>362</v>
      </c>
      <c r="AT48" s="78"/>
      <c r="AU48" s="78"/>
      <c r="AV48" s="31"/>
      <c r="AW48" s="31"/>
      <c r="AX48" s="78" t="s">
        <v>362</v>
      </c>
      <c r="AY48" s="76"/>
      <c r="AZ48" s="78">
        <v>0</v>
      </c>
      <c r="BA48" s="31">
        <v>0</v>
      </c>
      <c r="BB48" s="78">
        <v>0</v>
      </c>
      <c r="BC48" s="78">
        <v>0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>
        <v>36</v>
      </c>
      <c r="BK48" s="78" t="s">
        <v>362</v>
      </c>
      <c r="BL48" s="78"/>
      <c r="BM48" s="31" t="s">
        <v>362</v>
      </c>
      <c r="BN48" s="78"/>
      <c r="BO48" s="78"/>
      <c r="BP48" s="78"/>
      <c r="BQ48" s="77"/>
      <c r="BR48" s="77"/>
      <c r="BS48" s="78"/>
      <c r="BT48" s="78" t="s">
        <v>362</v>
      </c>
      <c r="BU48" s="77" t="s">
        <v>432</v>
      </c>
      <c r="BV48" t="s">
        <v>992</v>
      </c>
      <c r="BW48" s="123" t="s">
        <v>995</v>
      </c>
    </row>
    <row r="49" spans="1:102" x14ac:dyDescent="0.15">
      <c r="A49" s="75">
        <v>3260</v>
      </c>
      <c r="B49" s="94">
        <v>41741</v>
      </c>
      <c r="C49" s="50" t="s">
        <v>436</v>
      </c>
      <c r="D49" s="30" t="s">
        <v>656</v>
      </c>
      <c r="E49" s="30"/>
      <c r="F49" s="30" t="s">
        <v>435</v>
      </c>
      <c r="G49" s="29">
        <v>41739</v>
      </c>
      <c r="H49" s="31" t="s">
        <v>372</v>
      </c>
      <c r="I49" s="31" t="s">
        <v>362</v>
      </c>
      <c r="J49" s="31"/>
      <c r="K49" s="30" t="s">
        <v>1011</v>
      </c>
      <c r="L49" s="30" t="s">
        <v>1012</v>
      </c>
      <c r="M49" s="30">
        <v>134</v>
      </c>
      <c r="N49" s="30">
        <v>17.64</v>
      </c>
      <c r="O49" s="30"/>
      <c r="P49" s="46"/>
      <c r="Q49" s="30"/>
      <c r="R49" s="46"/>
      <c r="S49" s="30"/>
      <c r="T49" s="46"/>
      <c r="U49" s="30"/>
      <c r="V49" s="30"/>
      <c r="W49" s="30"/>
      <c r="X49" s="30"/>
      <c r="Y49" s="30"/>
      <c r="Z49" s="46"/>
      <c r="AA49" s="30"/>
      <c r="AB49" s="46"/>
      <c r="AC49" s="30"/>
      <c r="AD49" s="30"/>
      <c r="AE49" s="30"/>
      <c r="AF49" s="30">
        <v>11.25</v>
      </c>
      <c r="AG49" s="46"/>
      <c r="AH49" s="30"/>
      <c r="AI49" s="30"/>
      <c r="AJ49" s="30"/>
      <c r="AK49" s="30"/>
      <c r="AL49" s="30"/>
      <c r="AM49" s="30"/>
      <c r="AN49" s="30"/>
      <c r="AO49" s="30"/>
      <c r="AP49" s="30"/>
      <c r="AQ49" s="76"/>
      <c r="AR49" s="30" t="s">
        <v>433</v>
      </c>
      <c r="AS49" s="31" t="s">
        <v>362</v>
      </c>
      <c r="AT49" s="31"/>
      <c r="AU49" s="31"/>
      <c r="AV49" s="31" t="s">
        <v>361</v>
      </c>
      <c r="AW49" s="31">
        <v>11.3</v>
      </c>
      <c r="AX49" s="31" t="s">
        <v>362</v>
      </c>
      <c r="AY49" s="30"/>
      <c r="AZ49" s="31">
        <v>0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362</v>
      </c>
      <c r="BL49" s="31"/>
      <c r="BM49" s="31" t="s">
        <v>362</v>
      </c>
      <c r="BN49" s="31"/>
      <c r="BO49" s="31">
        <v>24</v>
      </c>
      <c r="BP49" s="31"/>
      <c r="BQ49" s="30"/>
      <c r="BR49" s="30"/>
      <c r="BS49" s="31"/>
      <c r="BT49" s="78" t="s">
        <v>362</v>
      </c>
      <c r="BU49" s="77"/>
      <c r="BV49" t="s">
        <v>992</v>
      </c>
      <c r="BW49" s="122" t="s">
        <v>993</v>
      </c>
    </row>
    <row r="50" spans="1:102" x14ac:dyDescent="0.15">
      <c r="A50" s="75">
        <v>120</v>
      </c>
      <c r="B50" s="94">
        <v>41741</v>
      </c>
      <c r="C50" s="50" t="s">
        <v>436</v>
      </c>
      <c r="D50" s="30" t="s">
        <v>656</v>
      </c>
      <c r="E50" s="30"/>
      <c r="F50" s="30" t="s">
        <v>437</v>
      </c>
      <c r="G50" s="29">
        <v>41716</v>
      </c>
      <c r="H50" s="31" t="s">
        <v>372</v>
      </c>
      <c r="I50" s="31" t="s">
        <v>362</v>
      </c>
      <c r="J50" s="31"/>
      <c r="K50" s="30" t="s">
        <v>660</v>
      </c>
      <c r="L50" s="76" t="s">
        <v>504</v>
      </c>
      <c r="M50" s="30">
        <v>173</v>
      </c>
      <c r="N50" s="30">
        <v>36</v>
      </c>
      <c r="O50" s="30"/>
      <c r="P50" s="30"/>
      <c r="Q50" s="30"/>
      <c r="R50" s="30"/>
      <c r="S50" s="30"/>
      <c r="T50" s="30"/>
      <c r="U50" s="30"/>
      <c r="V50" s="30"/>
      <c r="W50" s="30">
        <v>24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867</v>
      </c>
      <c r="AS50" s="18" t="s">
        <v>362</v>
      </c>
      <c r="AT50" s="31"/>
      <c r="AU50" s="31"/>
      <c r="AV50" s="31" t="s">
        <v>361</v>
      </c>
      <c r="AW50" s="31">
        <v>11.3</v>
      </c>
      <c r="AX50" s="31" t="s">
        <v>456</v>
      </c>
      <c r="AY50" s="30"/>
      <c r="AZ50" s="31">
        <v>0</v>
      </c>
      <c r="BA50" s="31">
        <v>28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362</v>
      </c>
      <c r="BL50" s="31">
        <v>24</v>
      </c>
      <c r="BM50" s="31" t="s">
        <v>362</v>
      </c>
      <c r="BN50" s="31"/>
      <c r="BO50" s="31"/>
      <c r="BP50" s="31"/>
      <c r="BQ50" s="77"/>
      <c r="BR50" s="77"/>
      <c r="BS50" s="77"/>
      <c r="BT50" s="78" t="s">
        <v>362</v>
      </c>
      <c r="BU50" s="40"/>
      <c r="BV50" s="121" t="s">
        <v>992</v>
      </c>
      <c r="BW50" s="122" t="s">
        <v>993</v>
      </c>
    </row>
    <row r="51" spans="1:102" x14ac:dyDescent="0.15">
      <c r="A51" s="75">
        <v>167</v>
      </c>
      <c r="B51" s="94">
        <v>41741</v>
      </c>
      <c r="C51" s="50" t="s">
        <v>436</v>
      </c>
      <c r="D51" s="30" t="s">
        <v>656</v>
      </c>
      <c r="E51" s="30"/>
      <c r="F51" s="30" t="s">
        <v>437</v>
      </c>
      <c r="G51" s="33">
        <v>41650</v>
      </c>
      <c r="H51" s="31" t="s">
        <v>711</v>
      </c>
      <c r="I51" s="31" t="s">
        <v>760</v>
      </c>
      <c r="J51" s="31"/>
      <c r="K51" s="30" t="s">
        <v>509</v>
      </c>
      <c r="L51" s="30" t="s">
        <v>510</v>
      </c>
      <c r="M51" s="30">
        <v>152.74</v>
      </c>
      <c r="N51" s="30">
        <v>31.71</v>
      </c>
      <c r="O51" s="30"/>
      <c r="P51" s="30"/>
      <c r="Q51" s="30"/>
      <c r="R51" s="30"/>
      <c r="S51" s="30"/>
      <c r="T51" s="30"/>
      <c r="U51" s="30"/>
      <c r="V51" s="30"/>
      <c r="W51" s="30">
        <v>17.649999999999999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438</v>
      </c>
      <c r="AS51" s="31" t="s">
        <v>362</v>
      </c>
      <c r="AT51" s="31"/>
      <c r="AU51" s="31"/>
      <c r="AV51" s="31" t="s">
        <v>763</v>
      </c>
      <c r="AW51" s="31">
        <v>11.3</v>
      </c>
      <c r="AX51" s="31" t="s">
        <v>362</v>
      </c>
      <c r="AY51" s="30"/>
      <c r="AZ51" s="31">
        <v>0</v>
      </c>
      <c r="BA51" s="31">
        <v>0</v>
      </c>
      <c r="BB51" s="31">
        <v>0</v>
      </c>
      <c r="BC51" s="31">
        <v>43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>
        <v>24</v>
      </c>
      <c r="BM51" s="31" t="s">
        <v>362</v>
      </c>
      <c r="BN51" s="31"/>
      <c r="BO51" s="31"/>
      <c r="BP51" s="31"/>
      <c r="BQ51" s="40"/>
      <c r="BR51" s="40"/>
      <c r="BS51" s="31"/>
      <c r="BT51" s="78" t="s">
        <v>362</v>
      </c>
      <c r="BU51" s="40"/>
      <c r="BV51" t="s">
        <v>994</v>
      </c>
      <c r="BW51" s="123" t="s">
        <v>995</v>
      </c>
    </row>
    <row r="52" spans="1:102" x14ac:dyDescent="0.15">
      <c r="A52" s="75">
        <v>209</v>
      </c>
      <c r="B52" s="94">
        <v>41741</v>
      </c>
      <c r="C52" s="50" t="s">
        <v>436</v>
      </c>
      <c r="D52" s="30" t="s">
        <v>656</v>
      </c>
      <c r="E52" s="30"/>
      <c r="F52" s="30" t="s">
        <v>437</v>
      </c>
      <c r="G52" s="29">
        <v>41698</v>
      </c>
      <c r="H52" s="31" t="s">
        <v>362</v>
      </c>
      <c r="I52" s="31" t="s">
        <v>508</v>
      </c>
      <c r="J52" s="31"/>
      <c r="K52" s="30" t="s">
        <v>447</v>
      </c>
      <c r="L52" s="30" t="s">
        <v>512</v>
      </c>
      <c r="M52" s="30">
        <v>130.51499999999999</v>
      </c>
      <c r="N52" s="30">
        <v>34.453000000000003</v>
      </c>
      <c r="O52" s="30"/>
      <c r="P52" s="30"/>
      <c r="Q52" s="30"/>
      <c r="R52" s="30"/>
      <c r="S52" s="30"/>
      <c r="T52" s="30"/>
      <c r="U52" s="30"/>
      <c r="V52" s="30"/>
      <c r="W52" s="30">
        <v>21.745999999999999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31"/>
      <c r="AW52" s="31"/>
      <c r="AX52" s="31" t="s">
        <v>362</v>
      </c>
      <c r="AY52" s="30"/>
      <c r="AZ52" s="31">
        <v>0</v>
      </c>
      <c r="BA52" s="31">
        <v>0</v>
      </c>
      <c r="BB52" s="31">
        <v>7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362</v>
      </c>
      <c r="BL52" s="31"/>
      <c r="BM52" s="31" t="s">
        <v>362</v>
      </c>
      <c r="BN52" s="31"/>
      <c r="BO52" s="31"/>
      <c r="BP52" s="31"/>
      <c r="BQ52" s="40"/>
      <c r="BR52" s="40"/>
      <c r="BS52" s="31"/>
      <c r="BT52" s="78" t="s">
        <v>362</v>
      </c>
      <c r="BU52" s="30" t="s">
        <v>513</v>
      </c>
      <c r="BV52" s="121" t="s">
        <v>992</v>
      </c>
      <c r="BW52" s="123" t="s">
        <v>995</v>
      </c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</row>
    <row r="53" spans="1:102" x14ac:dyDescent="0.15">
      <c r="A53" s="75">
        <v>251</v>
      </c>
      <c r="B53" s="94">
        <v>41741</v>
      </c>
      <c r="C53" s="40" t="s">
        <v>436</v>
      </c>
      <c r="D53" s="30" t="s">
        <v>357</v>
      </c>
      <c r="E53" s="30"/>
      <c r="F53" s="30" t="s">
        <v>437</v>
      </c>
      <c r="G53" s="29">
        <v>41547</v>
      </c>
      <c r="H53" s="31" t="s">
        <v>372</v>
      </c>
      <c r="I53" s="31" t="s">
        <v>362</v>
      </c>
      <c r="J53" s="31"/>
      <c r="K53" s="30" t="s">
        <v>358</v>
      </c>
      <c r="L53" s="76" t="s">
        <v>359</v>
      </c>
      <c r="M53" s="30">
        <v>154.99</v>
      </c>
      <c r="N53" s="30">
        <v>30.91</v>
      </c>
      <c r="O53" s="76"/>
      <c r="P53" s="76"/>
      <c r="Q53" s="76"/>
      <c r="R53" s="76"/>
      <c r="S53" s="76"/>
      <c r="T53" s="76"/>
      <c r="U53" s="76"/>
      <c r="V53" s="76"/>
      <c r="W53" s="76">
        <v>17.11</v>
      </c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76"/>
      <c r="AR53" s="30" t="s">
        <v>438</v>
      </c>
      <c r="AS53" s="31" t="s">
        <v>362</v>
      </c>
      <c r="AT53" s="78"/>
      <c r="AU53" s="78"/>
      <c r="AV53" s="78" t="s">
        <v>361</v>
      </c>
      <c r="AW53" s="78">
        <v>11.6</v>
      </c>
      <c r="AX53" s="78" t="s">
        <v>362</v>
      </c>
      <c r="AY53" s="76"/>
      <c r="AZ53" s="78">
        <v>0</v>
      </c>
      <c r="BA53" s="78">
        <v>0</v>
      </c>
      <c r="BB53" s="78">
        <v>0</v>
      </c>
      <c r="BC53" s="78">
        <v>20</v>
      </c>
      <c r="BD53" s="78">
        <v>0</v>
      </c>
      <c r="BE53" s="78">
        <v>0</v>
      </c>
      <c r="BF53" s="78">
        <v>0</v>
      </c>
      <c r="BG53" s="78">
        <v>0</v>
      </c>
      <c r="BH53" s="31">
        <v>0</v>
      </c>
      <c r="BI53" s="31">
        <v>0</v>
      </c>
      <c r="BJ53" s="78"/>
      <c r="BK53" s="78" t="s">
        <v>362</v>
      </c>
      <c r="BL53" s="31"/>
      <c r="BM53" s="31" t="s">
        <v>362</v>
      </c>
      <c r="BN53" s="78"/>
      <c r="BO53" s="78"/>
      <c r="BP53" s="78"/>
      <c r="BQ53" s="77" t="s">
        <v>363</v>
      </c>
      <c r="BR53" s="77"/>
      <c r="BS53" s="78"/>
      <c r="BT53" s="78" t="s">
        <v>362</v>
      </c>
      <c r="BU53" s="30"/>
      <c r="BV53" s="20" t="s">
        <v>996</v>
      </c>
      <c r="BW53" s="123" t="s">
        <v>997</v>
      </c>
    </row>
    <row r="54" spans="1:102" x14ac:dyDescent="0.15">
      <c r="A54" s="75">
        <v>329</v>
      </c>
      <c r="B54" s="94">
        <v>41741</v>
      </c>
      <c r="C54" s="40" t="s">
        <v>436</v>
      </c>
      <c r="D54" s="30" t="s">
        <v>357</v>
      </c>
      <c r="E54" s="30"/>
      <c r="F54" s="30" t="s">
        <v>437</v>
      </c>
      <c r="G54" s="29">
        <v>41670</v>
      </c>
      <c r="H54" s="31" t="s">
        <v>362</v>
      </c>
      <c r="I54" s="31" t="s">
        <v>508</v>
      </c>
      <c r="J54" s="31"/>
      <c r="K54" s="30" t="s">
        <v>364</v>
      </c>
      <c r="L54" s="30" t="s">
        <v>365</v>
      </c>
      <c r="M54" s="30">
        <v>150</v>
      </c>
      <c r="N54" s="30">
        <v>37.9</v>
      </c>
      <c r="O54" s="30"/>
      <c r="P54" s="30"/>
      <c r="Q54" s="30"/>
      <c r="R54" s="30"/>
      <c r="S54" s="30"/>
      <c r="T54" s="30"/>
      <c r="U54" s="30"/>
      <c r="V54" s="30"/>
      <c r="W54" s="30">
        <v>25.5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78"/>
      <c r="AU54" s="78"/>
      <c r="AV54" s="78"/>
      <c r="AW54" s="78"/>
      <c r="AX54" s="78" t="s">
        <v>362</v>
      </c>
      <c r="AY54" s="76"/>
      <c r="AZ54" s="78">
        <v>0</v>
      </c>
      <c r="BA54" s="78">
        <v>0</v>
      </c>
      <c r="BB54" s="78">
        <v>0</v>
      </c>
      <c r="BC54" s="78">
        <v>34</v>
      </c>
      <c r="BD54" s="78">
        <v>0</v>
      </c>
      <c r="BE54" s="78">
        <v>0</v>
      </c>
      <c r="BF54" s="78">
        <v>0</v>
      </c>
      <c r="BG54" s="78">
        <v>0</v>
      </c>
      <c r="BH54" s="31">
        <v>0</v>
      </c>
      <c r="BI54" s="31">
        <v>0</v>
      </c>
      <c r="BJ54" s="78"/>
      <c r="BK54" s="78" t="s">
        <v>362</v>
      </c>
      <c r="BL54" s="78">
        <v>12</v>
      </c>
      <c r="BM54" s="31" t="s">
        <v>362</v>
      </c>
      <c r="BN54" s="31"/>
      <c r="BO54" s="31"/>
      <c r="BP54" s="31"/>
      <c r="BQ54" s="76"/>
      <c r="BR54" s="76"/>
      <c r="BS54" s="78"/>
      <c r="BT54" s="78" t="s">
        <v>362</v>
      </c>
      <c r="BU54" s="76"/>
      <c r="BV54" s="20" t="s">
        <v>992</v>
      </c>
      <c r="BW54" s="123" t="s">
        <v>997</v>
      </c>
    </row>
    <row r="55" spans="1:102" x14ac:dyDescent="0.15">
      <c r="A55" s="75">
        <v>413</v>
      </c>
      <c r="B55" s="94">
        <v>41741</v>
      </c>
      <c r="C55" s="50" t="s">
        <v>436</v>
      </c>
      <c r="D55" s="30" t="s">
        <v>656</v>
      </c>
      <c r="E55" s="30"/>
      <c r="F55" s="30" t="s">
        <v>437</v>
      </c>
      <c r="G55" s="29">
        <v>41639</v>
      </c>
      <c r="H55" s="31" t="s">
        <v>372</v>
      </c>
      <c r="I55" s="31" t="s">
        <v>362</v>
      </c>
      <c r="J55" s="31"/>
      <c r="K55" s="30" t="s">
        <v>366</v>
      </c>
      <c r="L55" s="30" t="s">
        <v>367</v>
      </c>
      <c r="M55" s="30">
        <v>189.95</v>
      </c>
      <c r="N55" s="30">
        <v>29.18</v>
      </c>
      <c r="O55" s="30" t="s">
        <v>360</v>
      </c>
      <c r="P55" s="30">
        <v>1000</v>
      </c>
      <c r="Q55" s="30">
        <v>31.61</v>
      </c>
      <c r="R55" s="30">
        <v>2500</v>
      </c>
      <c r="S55" s="30">
        <v>32.950000000000003</v>
      </c>
      <c r="T55" s="30"/>
      <c r="U55" s="30"/>
      <c r="V55" s="30"/>
      <c r="W55" s="30">
        <v>19.21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17" t="s">
        <v>438</v>
      </c>
      <c r="AS55" s="31" t="s">
        <v>362</v>
      </c>
      <c r="AT55" s="31"/>
      <c r="AU55" s="31"/>
      <c r="AV55" s="31" t="s">
        <v>361</v>
      </c>
      <c r="AW55" s="78">
        <v>12</v>
      </c>
      <c r="AX55" s="31" t="s">
        <v>456</v>
      </c>
      <c r="AY55" s="30"/>
      <c r="AZ55" s="31">
        <v>0</v>
      </c>
      <c r="BA55" s="31">
        <v>0</v>
      </c>
      <c r="BB55" s="31">
        <v>7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24</v>
      </c>
      <c r="BK55" s="31" t="s">
        <v>372</v>
      </c>
      <c r="BL55" s="31">
        <v>24</v>
      </c>
      <c r="BM55" s="31" t="s">
        <v>362</v>
      </c>
      <c r="BN55" s="31"/>
      <c r="BO55" s="31"/>
      <c r="BP55" s="31"/>
      <c r="BQ55" s="40"/>
      <c r="BR55" s="40"/>
      <c r="BS55" s="31"/>
      <c r="BT55" s="78" t="s">
        <v>362</v>
      </c>
      <c r="BU55" s="76" t="s">
        <v>371</v>
      </c>
      <c r="BV55" t="s">
        <v>998</v>
      </c>
      <c r="BW55" s="123" t="s">
        <v>995</v>
      </c>
    </row>
    <row r="56" spans="1:102" x14ac:dyDescent="0.15">
      <c r="A56" s="75">
        <v>2459</v>
      </c>
      <c r="B56" s="94">
        <v>41741</v>
      </c>
      <c r="C56" s="50" t="s">
        <v>436</v>
      </c>
      <c r="D56" s="30" t="s">
        <v>656</v>
      </c>
      <c r="E56" s="30"/>
      <c r="F56" s="30" t="s">
        <v>437</v>
      </c>
      <c r="G56" s="29">
        <v>41547</v>
      </c>
      <c r="H56" s="31" t="s">
        <v>372</v>
      </c>
      <c r="I56" s="31" t="s">
        <v>362</v>
      </c>
      <c r="J56" s="31"/>
      <c r="K56" s="30" t="s">
        <v>374</v>
      </c>
      <c r="L56" s="32" t="s">
        <v>359</v>
      </c>
      <c r="M56" s="30">
        <v>158.94</v>
      </c>
      <c r="N56" s="30">
        <v>31.69</v>
      </c>
      <c r="O56" s="30"/>
      <c r="P56" s="30"/>
      <c r="Q56" s="30"/>
      <c r="R56" s="30"/>
      <c r="S56" s="30"/>
      <c r="T56" s="30"/>
      <c r="U56" s="30"/>
      <c r="V56" s="30"/>
      <c r="W56" s="30">
        <v>17.54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31" t="s">
        <v>361</v>
      </c>
      <c r="AW56" s="31">
        <v>11.6</v>
      </c>
      <c r="AX56" s="31" t="s">
        <v>362</v>
      </c>
      <c r="AY56" s="30"/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20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362</v>
      </c>
      <c r="BL56" s="31"/>
      <c r="BM56" s="31" t="s">
        <v>362</v>
      </c>
      <c r="BN56" s="31"/>
      <c r="BO56" s="31"/>
      <c r="BP56" s="31"/>
      <c r="BQ56" s="40"/>
      <c r="BR56" s="40"/>
      <c r="BS56" s="31"/>
      <c r="BT56" s="78" t="s">
        <v>362</v>
      </c>
      <c r="BU56" s="40" t="s">
        <v>794</v>
      </c>
      <c r="BV56" t="s">
        <v>999</v>
      </c>
      <c r="BW56" s="123" t="s">
        <v>997</v>
      </c>
    </row>
    <row r="57" spans="1:102" x14ac:dyDescent="0.15">
      <c r="A57" s="75">
        <v>603</v>
      </c>
      <c r="B57" s="94">
        <v>41741</v>
      </c>
      <c r="C57" s="50" t="s">
        <v>436</v>
      </c>
      <c r="D57" s="30" t="s">
        <v>656</v>
      </c>
      <c r="E57" s="30"/>
      <c r="F57" s="30" t="s">
        <v>437</v>
      </c>
      <c r="G57" s="29">
        <v>41667</v>
      </c>
      <c r="H57" s="31" t="s">
        <v>372</v>
      </c>
      <c r="I57" s="31" t="s">
        <v>362</v>
      </c>
      <c r="J57" s="31"/>
      <c r="K57" s="30" t="s">
        <v>378</v>
      </c>
      <c r="L57" s="30" t="s">
        <v>379</v>
      </c>
      <c r="M57" s="30">
        <v>163.5</v>
      </c>
      <c r="N57" s="30">
        <v>37.799999999999997</v>
      </c>
      <c r="O57" s="30"/>
      <c r="P57" s="30"/>
      <c r="Q57" s="30"/>
      <c r="R57" s="30"/>
      <c r="S57" s="30"/>
      <c r="T57" s="30"/>
      <c r="U57" s="30"/>
      <c r="V57" s="30"/>
      <c r="W57" s="30">
        <v>21.1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31">
        <v>11.3</v>
      </c>
      <c r="AX57" s="31" t="s">
        <v>456</v>
      </c>
      <c r="AY57" s="30"/>
      <c r="AZ57" s="31">
        <v>0</v>
      </c>
      <c r="BA57" s="31">
        <v>32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24</v>
      </c>
      <c r="BK57" s="31" t="s">
        <v>372</v>
      </c>
      <c r="BL57" s="31">
        <v>24</v>
      </c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40"/>
      <c r="BV57" s="121" t="s">
        <v>992</v>
      </c>
      <c r="BW57" s="122" t="s">
        <v>995</v>
      </c>
    </row>
    <row r="58" spans="1:102" x14ac:dyDescent="0.15">
      <c r="A58" s="75">
        <v>729</v>
      </c>
      <c r="B58" s="94">
        <v>41741</v>
      </c>
      <c r="C58" s="50" t="s">
        <v>436</v>
      </c>
      <c r="D58" s="30" t="s">
        <v>656</v>
      </c>
      <c r="E58" s="30"/>
      <c r="F58" s="30" t="s">
        <v>437</v>
      </c>
      <c r="G58" s="29">
        <v>41629</v>
      </c>
      <c r="H58" s="31" t="s">
        <v>372</v>
      </c>
      <c r="I58" s="31" t="s">
        <v>362</v>
      </c>
      <c r="J58" s="31"/>
      <c r="K58" s="30" t="s">
        <v>462</v>
      </c>
      <c r="L58" s="30" t="s">
        <v>463</v>
      </c>
      <c r="M58" s="30">
        <v>111</v>
      </c>
      <c r="N58" s="30">
        <v>27</v>
      </c>
      <c r="O58" s="30"/>
      <c r="P58" s="30"/>
      <c r="Q58" s="30"/>
      <c r="R58" s="30"/>
      <c r="S58" s="30"/>
      <c r="T58" s="30"/>
      <c r="U58" s="30"/>
      <c r="V58" s="30"/>
      <c r="W58" s="30">
        <v>13.76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31" t="s">
        <v>361</v>
      </c>
      <c r="AW58" s="31">
        <v>11.3</v>
      </c>
      <c r="AX58" s="31" t="s">
        <v>362</v>
      </c>
      <c r="AY58" s="30"/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362</v>
      </c>
      <c r="BL58" s="31"/>
      <c r="BM58" s="31" t="s">
        <v>362</v>
      </c>
      <c r="BN58" s="31"/>
      <c r="BO58" s="31"/>
      <c r="BP58" s="31"/>
      <c r="BQ58" s="40"/>
      <c r="BR58" s="40"/>
      <c r="BS58" s="31"/>
      <c r="BT58" s="78" t="s">
        <v>362</v>
      </c>
      <c r="BU58" s="30"/>
      <c r="BV58" t="s">
        <v>1000</v>
      </c>
      <c r="BW58" s="123" t="s">
        <v>995</v>
      </c>
    </row>
    <row r="59" spans="1:102" x14ac:dyDescent="0.15">
      <c r="A59" s="75">
        <v>771</v>
      </c>
      <c r="B59" s="94">
        <v>41741</v>
      </c>
      <c r="C59" s="50" t="s">
        <v>436</v>
      </c>
      <c r="D59" s="30" t="s">
        <v>656</v>
      </c>
      <c r="E59" s="30"/>
      <c r="F59" s="30" t="s">
        <v>437</v>
      </c>
      <c r="G59" s="29">
        <v>41709</v>
      </c>
      <c r="H59" s="31" t="s">
        <v>372</v>
      </c>
      <c r="I59" s="31" t="s">
        <v>362</v>
      </c>
      <c r="J59" s="31"/>
      <c r="K59" s="30" t="s">
        <v>464</v>
      </c>
      <c r="L59" s="30" t="s">
        <v>465</v>
      </c>
      <c r="M59" s="30">
        <v>135</v>
      </c>
      <c r="N59" s="30">
        <v>37.5</v>
      </c>
      <c r="O59" s="30"/>
      <c r="P59" s="30"/>
      <c r="Q59" s="30"/>
      <c r="R59" s="30"/>
      <c r="S59" s="30"/>
      <c r="T59" s="30"/>
      <c r="U59" s="30"/>
      <c r="V59" s="30"/>
      <c r="W59" s="30">
        <v>28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17" t="s">
        <v>438</v>
      </c>
      <c r="AS59" s="31" t="s">
        <v>362</v>
      </c>
      <c r="AT59" s="31"/>
      <c r="AU59" s="31"/>
      <c r="AV59" s="31" t="s">
        <v>361</v>
      </c>
      <c r="AW59" s="31">
        <v>12</v>
      </c>
      <c r="AX59" s="31" t="s">
        <v>362</v>
      </c>
      <c r="AY59" s="30"/>
      <c r="AZ59" s="31">
        <v>0</v>
      </c>
      <c r="BA59" s="31">
        <v>0</v>
      </c>
      <c r="BB59" s="31">
        <v>0</v>
      </c>
      <c r="BC59" s="31">
        <v>22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362</v>
      </c>
      <c r="BL59" s="31"/>
      <c r="BM59" s="31" t="s">
        <v>362</v>
      </c>
      <c r="BN59" s="31"/>
      <c r="BO59" s="31"/>
      <c r="BP59" s="31"/>
      <c r="BQ59" s="40"/>
      <c r="BR59" s="77"/>
      <c r="BS59" s="31"/>
      <c r="BT59" s="78" t="s">
        <v>362</v>
      </c>
      <c r="BU59" s="40"/>
      <c r="BV59" s="124" t="s">
        <v>992</v>
      </c>
      <c r="BW59" s="123" t="s">
        <v>995</v>
      </c>
    </row>
    <row r="60" spans="1:102" x14ac:dyDescent="0.15">
      <c r="A60" s="75">
        <v>856</v>
      </c>
      <c r="B60" s="94">
        <v>41741</v>
      </c>
      <c r="C60" s="50" t="s">
        <v>436</v>
      </c>
      <c r="D60" s="30" t="s">
        <v>656</v>
      </c>
      <c r="E60" s="30"/>
      <c r="F60" s="30" t="s">
        <v>437</v>
      </c>
      <c r="G60" s="29">
        <v>41626</v>
      </c>
      <c r="H60" s="31" t="s">
        <v>372</v>
      </c>
      <c r="I60" s="31" t="s">
        <v>362</v>
      </c>
      <c r="J60" s="31"/>
      <c r="K60" s="30" t="s">
        <v>467</v>
      </c>
      <c r="L60" s="30" t="s">
        <v>468</v>
      </c>
      <c r="M60" s="30">
        <v>118.7</v>
      </c>
      <c r="N60" s="30">
        <v>30.67</v>
      </c>
      <c r="O60" s="30"/>
      <c r="P60" s="30"/>
      <c r="Q60" s="30"/>
      <c r="R60" s="30"/>
      <c r="S60" s="30"/>
      <c r="T60" s="30"/>
      <c r="U60" s="30"/>
      <c r="V60" s="30"/>
      <c r="W60" s="30">
        <v>14.5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31" t="s">
        <v>361</v>
      </c>
      <c r="AW60" s="31">
        <v>11.3</v>
      </c>
      <c r="AX60" s="31" t="s">
        <v>456</v>
      </c>
      <c r="AY60" s="30"/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36</v>
      </c>
      <c r="BK60" s="31" t="s">
        <v>362</v>
      </c>
      <c r="BL60" s="31"/>
      <c r="BM60" s="31" t="s">
        <v>362</v>
      </c>
      <c r="BN60" s="31"/>
      <c r="BO60" s="31"/>
      <c r="BP60" s="31"/>
      <c r="BQ60" s="40"/>
      <c r="BR60" s="40"/>
      <c r="BS60" s="31"/>
      <c r="BT60" s="78" t="s">
        <v>362</v>
      </c>
      <c r="BU60" s="40" t="s">
        <v>628</v>
      </c>
      <c r="BV60" t="s">
        <v>1001</v>
      </c>
      <c r="BW60" s="123" t="s">
        <v>995</v>
      </c>
    </row>
    <row r="61" spans="1:102" x14ac:dyDescent="0.15">
      <c r="A61" s="75">
        <v>944</v>
      </c>
      <c r="B61" s="94">
        <v>41741</v>
      </c>
      <c r="C61" s="50" t="s">
        <v>436</v>
      </c>
      <c r="D61" s="30" t="s">
        <v>656</v>
      </c>
      <c r="E61" s="30"/>
      <c r="F61" s="30" t="s">
        <v>437</v>
      </c>
      <c r="G61" s="29">
        <v>41667</v>
      </c>
      <c r="H61" s="31" t="s">
        <v>372</v>
      </c>
      <c r="I61" s="31" t="s">
        <v>362</v>
      </c>
      <c r="J61" s="31"/>
      <c r="K61" s="30" t="s">
        <v>629</v>
      </c>
      <c r="L61" s="30" t="s">
        <v>630</v>
      </c>
      <c r="M61" s="30">
        <v>160.80000000000001</v>
      </c>
      <c r="N61" s="30">
        <v>35.04</v>
      </c>
      <c r="O61" s="30" t="s">
        <v>360</v>
      </c>
      <c r="P61" s="30">
        <v>1200</v>
      </c>
      <c r="Q61" s="30">
        <v>33.840000000000003</v>
      </c>
      <c r="R61" s="30"/>
      <c r="S61" s="30"/>
      <c r="T61" s="30"/>
      <c r="U61" s="30"/>
      <c r="V61" s="30"/>
      <c r="W61" s="30">
        <v>16.739999999999998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31" t="s">
        <v>361</v>
      </c>
      <c r="AW61" s="78">
        <v>11.3</v>
      </c>
      <c r="AX61" s="31" t="s">
        <v>362</v>
      </c>
      <c r="AY61" s="31"/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12</v>
      </c>
      <c r="BK61" s="31" t="s">
        <v>362</v>
      </c>
      <c r="BL61" s="31"/>
      <c r="BM61" s="31" t="s">
        <v>362</v>
      </c>
      <c r="BN61" s="31"/>
      <c r="BO61" s="31"/>
      <c r="BP61" s="31"/>
      <c r="BQ61" s="40"/>
      <c r="BR61" s="40"/>
      <c r="BS61" s="31"/>
      <c r="BT61" s="78" t="s">
        <v>362</v>
      </c>
      <c r="BU61" s="40"/>
      <c r="BV61" t="s">
        <v>992</v>
      </c>
      <c r="BW61" s="123" t="s">
        <v>995</v>
      </c>
    </row>
    <row r="62" spans="1:102" x14ac:dyDescent="0.15">
      <c r="A62" s="75">
        <v>3036</v>
      </c>
      <c r="B62" s="94">
        <v>41741</v>
      </c>
      <c r="C62" s="50" t="s">
        <v>436</v>
      </c>
      <c r="D62" s="30" t="s">
        <v>656</v>
      </c>
      <c r="E62" s="30"/>
      <c r="F62" s="30" t="s">
        <v>437</v>
      </c>
      <c r="G62" s="29">
        <v>41639</v>
      </c>
      <c r="H62" s="31" t="s">
        <v>372</v>
      </c>
      <c r="I62" s="31" t="s">
        <v>362</v>
      </c>
      <c r="J62" s="31"/>
      <c r="K62" s="30" t="s">
        <v>637</v>
      </c>
      <c r="L62" s="30" t="s">
        <v>815</v>
      </c>
      <c r="M62" s="30">
        <v>155</v>
      </c>
      <c r="N62" s="30">
        <v>34.5</v>
      </c>
      <c r="O62" s="30" t="s">
        <v>627</v>
      </c>
      <c r="P62" s="30">
        <v>2500</v>
      </c>
      <c r="Q62" s="30">
        <v>32.5</v>
      </c>
      <c r="R62" s="30"/>
      <c r="S62" s="30"/>
      <c r="T62" s="30"/>
      <c r="U62" s="30"/>
      <c r="V62" s="30"/>
      <c r="W62" s="30">
        <v>21.5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78"/>
      <c r="AW62" s="78"/>
      <c r="AX62" s="31" t="s">
        <v>456</v>
      </c>
      <c r="AY62" s="30"/>
      <c r="AZ62" s="31">
        <v>0</v>
      </c>
      <c r="BA62" s="31">
        <v>0</v>
      </c>
      <c r="BB62" s="31">
        <v>12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24</v>
      </c>
      <c r="BK62" s="31" t="s">
        <v>362</v>
      </c>
      <c r="BL62" s="31"/>
      <c r="BM62" s="31" t="s">
        <v>362</v>
      </c>
      <c r="BN62" s="31"/>
      <c r="BO62" s="31"/>
      <c r="BP62" s="31"/>
      <c r="BQ62" s="40"/>
      <c r="BR62" s="77"/>
      <c r="BS62" s="31"/>
      <c r="BT62" s="78" t="s">
        <v>362</v>
      </c>
      <c r="BU62" s="40"/>
      <c r="BV62" s="20" t="s">
        <v>1002</v>
      </c>
      <c r="BW62" s="123" t="s">
        <v>995</v>
      </c>
    </row>
    <row r="63" spans="1:102" x14ac:dyDescent="0.15">
      <c r="A63" s="75">
        <v>1173</v>
      </c>
      <c r="B63" s="94">
        <v>41741</v>
      </c>
      <c r="C63" s="50" t="s">
        <v>436</v>
      </c>
      <c r="D63" s="30" t="s">
        <v>656</v>
      </c>
      <c r="E63" s="30"/>
      <c r="F63" s="30" t="s">
        <v>437</v>
      </c>
      <c r="G63" s="29">
        <v>41720</v>
      </c>
      <c r="H63" s="31" t="s">
        <v>372</v>
      </c>
      <c r="I63" s="31" t="s">
        <v>362</v>
      </c>
      <c r="J63" s="31"/>
      <c r="K63" s="30" t="s">
        <v>640</v>
      </c>
      <c r="L63" s="30" t="s">
        <v>641</v>
      </c>
      <c r="M63" s="30">
        <v>150.47</v>
      </c>
      <c r="N63" s="30">
        <v>35.61</v>
      </c>
      <c r="O63" s="30"/>
      <c r="P63" s="30"/>
      <c r="Q63" s="30"/>
      <c r="R63" s="30"/>
      <c r="S63" s="30"/>
      <c r="T63" s="30"/>
      <c r="U63" s="30"/>
      <c r="V63" s="30"/>
      <c r="W63" s="30">
        <v>19.13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31" t="s">
        <v>361</v>
      </c>
      <c r="AW63" s="31">
        <v>11.3</v>
      </c>
      <c r="AX63" s="31" t="s">
        <v>456</v>
      </c>
      <c r="AY63" s="30"/>
      <c r="AZ63" s="31">
        <v>0</v>
      </c>
      <c r="BA63" s="31">
        <v>22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>
        <v>12</v>
      </c>
      <c r="BK63" s="31" t="s">
        <v>372</v>
      </c>
      <c r="BL63" s="31"/>
      <c r="BM63" s="31" t="s">
        <v>362</v>
      </c>
      <c r="BN63" s="31"/>
      <c r="BO63" s="31"/>
      <c r="BP63" s="31"/>
      <c r="BQ63" s="40"/>
      <c r="BR63" s="40"/>
      <c r="BS63" s="31"/>
      <c r="BT63" s="78" t="s">
        <v>362</v>
      </c>
      <c r="BU63" s="40" t="s">
        <v>642</v>
      </c>
      <c r="BV63" s="121" t="s">
        <v>992</v>
      </c>
      <c r="BW63" s="122" t="s">
        <v>993</v>
      </c>
    </row>
    <row r="64" spans="1:102" x14ac:dyDescent="0.15">
      <c r="A64" s="75">
        <v>2815</v>
      </c>
      <c r="B64" s="94">
        <v>41741</v>
      </c>
      <c r="C64" s="40" t="s">
        <v>436</v>
      </c>
      <c r="D64" s="30" t="s">
        <v>656</v>
      </c>
      <c r="E64" s="30"/>
      <c r="F64" s="30" t="s">
        <v>437</v>
      </c>
      <c r="G64" s="29">
        <v>41639</v>
      </c>
      <c r="H64" s="31" t="s">
        <v>362</v>
      </c>
      <c r="I64" s="31" t="s">
        <v>508</v>
      </c>
      <c r="J64" s="31"/>
      <c r="K64" s="30" t="s">
        <v>644</v>
      </c>
      <c r="L64" s="30" t="s">
        <v>645</v>
      </c>
      <c r="M64" s="127">
        <v>155.66</v>
      </c>
      <c r="N64" s="128">
        <v>46.05</v>
      </c>
      <c r="O64" s="129"/>
      <c r="P64" s="129"/>
      <c r="Q64" s="129"/>
      <c r="R64" s="129"/>
      <c r="S64" s="129"/>
      <c r="T64" s="129"/>
      <c r="U64" s="129"/>
      <c r="V64" s="129"/>
      <c r="W64" s="129">
        <v>31.29</v>
      </c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128"/>
      <c r="AJ64" s="129"/>
      <c r="AK64" s="129"/>
      <c r="AL64" s="129"/>
      <c r="AM64" s="129"/>
      <c r="AN64" s="129"/>
      <c r="AO64" s="129"/>
      <c r="AP64" s="129"/>
      <c r="AQ64" s="129"/>
      <c r="AR64" s="30" t="s">
        <v>438</v>
      </c>
      <c r="AS64" s="31" t="s">
        <v>362</v>
      </c>
      <c r="AT64" s="78"/>
      <c r="AU64" s="78"/>
      <c r="AV64" s="31"/>
      <c r="AW64" s="31"/>
      <c r="AX64" s="78" t="s">
        <v>362</v>
      </c>
      <c r="AY64" s="76"/>
      <c r="AZ64" s="78">
        <v>0</v>
      </c>
      <c r="BA64" s="31">
        <v>0</v>
      </c>
      <c r="BB64" s="78">
        <v>0</v>
      </c>
      <c r="BC64" s="78">
        <v>38</v>
      </c>
      <c r="BD64" s="78">
        <v>0</v>
      </c>
      <c r="BE64" s="78">
        <v>0</v>
      </c>
      <c r="BF64" s="78">
        <v>0</v>
      </c>
      <c r="BG64" s="78">
        <v>0</v>
      </c>
      <c r="BH64" s="31">
        <v>0</v>
      </c>
      <c r="BI64" s="31">
        <v>0</v>
      </c>
      <c r="BJ64" s="78"/>
      <c r="BK64" s="78" t="s">
        <v>362</v>
      </c>
      <c r="BL64" s="78">
        <v>24</v>
      </c>
      <c r="BM64" s="31" t="s">
        <v>362</v>
      </c>
      <c r="BN64" s="78"/>
      <c r="BO64" s="31"/>
      <c r="BP64" s="78"/>
      <c r="BQ64" s="77"/>
      <c r="BR64" s="77"/>
      <c r="BS64" s="78"/>
      <c r="BT64" s="78" t="s">
        <v>362</v>
      </c>
      <c r="BU64" s="77"/>
      <c r="BV64" s="20" t="s">
        <v>1003</v>
      </c>
      <c r="BW64" s="123" t="s">
        <v>995</v>
      </c>
    </row>
    <row r="65" spans="1:102" x14ac:dyDescent="0.15">
      <c r="A65" s="75">
        <v>1253</v>
      </c>
      <c r="B65" s="94">
        <v>41741</v>
      </c>
      <c r="C65" s="50" t="s">
        <v>436</v>
      </c>
      <c r="D65" s="30" t="s">
        <v>656</v>
      </c>
      <c r="E65" s="30"/>
      <c r="F65" s="30" t="s">
        <v>437</v>
      </c>
      <c r="G65" s="29">
        <v>41455</v>
      </c>
      <c r="H65" s="31" t="s">
        <v>362</v>
      </c>
      <c r="I65" s="31" t="s">
        <v>508</v>
      </c>
      <c r="J65" s="31"/>
      <c r="K65" s="30" t="s">
        <v>646</v>
      </c>
      <c r="L65" s="30" t="s">
        <v>647</v>
      </c>
      <c r="M65" s="30">
        <v>240.7</v>
      </c>
      <c r="N65" s="30">
        <v>38.159999999999997</v>
      </c>
      <c r="O65" s="30"/>
      <c r="P65" s="30"/>
      <c r="Q65" s="30"/>
      <c r="R65" s="30"/>
      <c r="S65" s="30"/>
      <c r="T65" s="30"/>
      <c r="U65" s="30"/>
      <c r="V65" s="30"/>
      <c r="W65" s="30">
        <v>17.63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438</v>
      </c>
      <c r="AS65" s="31" t="s">
        <v>362</v>
      </c>
      <c r="AT65" s="31"/>
      <c r="AU65" s="31"/>
      <c r="AV65" s="31"/>
      <c r="AW65" s="31"/>
      <c r="AX65" s="31" t="s">
        <v>362</v>
      </c>
      <c r="AY65" s="30"/>
      <c r="AZ65" s="31">
        <v>0</v>
      </c>
      <c r="BA65" s="31">
        <v>0</v>
      </c>
      <c r="BB65" s="31">
        <v>30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362</v>
      </c>
      <c r="BL65" s="31"/>
      <c r="BM65" s="31" t="s">
        <v>362</v>
      </c>
      <c r="BN65" s="31"/>
      <c r="BO65" s="31"/>
      <c r="BP65" s="31"/>
      <c r="BQ65" s="40"/>
      <c r="BR65" s="40"/>
      <c r="BS65" s="31"/>
      <c r="BT65" s="78" t="s">
        <v>362</v>
      </c>
      <c r="BU65" s="40"/>
      <c r="BV65" t="s">
        <v>1004</v>
      </c>
      <c r="BW65" s="123" t="s">
        <v>997</v>
      </c>
      <c r="BX65" s="1"/>
    </row>
    <row r="66" spans="1:102" x14ac:dyDescent="0.15">
      <c r="A66" s="75">
        <v>3238</v>
      </c>
      <c r="B66" s="94">
        <v>41741</v>
      </c>
      <c r="C66" s="50" t="s">
        <v>436</v>
      </c>
      <c r="D66" s="30" t="s">
        <v>656</v>
      </c>
      <c r="E66" s="30"/>
      <c r="F66" s="30" t="s">
        <v>437</v>
      </c>
      <c r="G66" s="29">
        <v>41639</v>
      </c>
      <c r="H66" s="31" t="s">
        <v>372</v>
      </c>
      <c r="I66" s="31" t="s">
        <v>362</v>
      </c>
      <c r="J66" s="31"/>
      <c r="K66" s="30" t="s">
        <v>720</v>
      </c>
      <c r="L66" s="30" t="s">
        <v>815</v>
      </c>
      <c r="M66" s="30">
        <v>173</v>
      </c>
      <c r="N66" s="30">
        <v>36</v>
      </c>
      <c r="O66" s="30"/>
      <c r="P66" s="30"/>
      <c r="Q66" s="30"/>
      <c r="R66" s="30"/>
      <c r="S66" s="30"/>
      <c r="T66" s="30"/>
      <c r="U66" s="30"/>
      <c r="V66" s="30"/>
      <c r="W66" s="30">
        <v>24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438</v>
      </c>
      <c r="AS66" s="31" t="s">
        <v>362</v>
      </c>
      <c r="AT66" s="31"/>
      <c r="AU66" s="31"/>
      <c r="AV66" s="31" t="s">
        <v>361</v>
      </c>
      <c r="AW66" s="31">
        <v>11.3</v>
      </c>
      <c r="AX66" s="31" t="s">
        <v>456</v>
      </c>
      <c r="AY66" s="30"/>
      <c r="AZ66" s="31">
        <v>0</v>
      </c>
      <c r="BA66" s="31">
        <v>38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362</v>
      </c>
      <c r="BL66" s="31">
        <v>24</v>
      </c>
      <c r="BM66" s="31" t="s">
        <v>362</v>
      </c>
      <c r="BN66" s="31"/>
      <c r="BO66" s="31"/>
      <c r="BP66" s="31"/>
      <c r="BQ66" s="40"/>
      <c r="BR66" s="40"/>
      <c r="BS66" s="31"/>
      <c r="BT66" s="78" t="s">
        <v>362</v>
      </c>
      <c r="BU66" s="40"/>
      <c r="BV66" t="s">
        <v>1005</v>
      </c>
      <c r="BW66" s="123" t="s">
        <v>995</v>
      </c>
      <c r="BX66" s="1"/>
    </row>
    <row r="67" spans="1:102" x14ac:dyDescent="0.15">
      <c r="A67" s="75">
        <v>3129</v>
      </c>
      <c r="B67" s="94">
        <v>41741</v>
      </c>
      <c r="C67" s="50" t="s">
        <v>436</v>
      </c>
      <c r="D67" s="30" t="s">
        <v>656</v>
      </c>
      <c r="E67" s="30"/>
      <c r="F67" s="30" t="s">
        <v>437</v>
      </c>
      <c r="G67" s="29">
        <v>41698</v>
      </c>
      <c r="H67" s="31" t="s">
        <v>372</v>
      </c>
      <c r="I67" s="31" t="s">
        <v>362</v>
      </c>
      <c r="J67" s="31"/>
      <c r="K67" s="30" t="s">
        <v>723</v>
      </c>
      <c r="L67" s="76" t="s">
        <v>1006</v>
      </c>
      <c r="M67" s="30">
        <v>167.31</v>
      </c>
      <c r="N67" s="30">
        <v>33.26</v>
      </c>
      <c r="O67" s="30"/>
      <c r="P67" s="30"/>
      <c r="Q67" s="30"/>
      <c r="R67" s="30"/>
      <c r="S67" s="30"/>
      <c r="T67" s="30"/>
      <c r="U67" s="30"/>
      <c r="V67" s="30"/>
      <c r="W67" s="30">
        <v>21.58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17" t="s">
        <v>438</v>
      </c>
      <c r="AS67" s="31" t="s">
        <v>362</v>
      </c>
      <c r="AT67" s="31"/>
      <c r="AU67" s="31"/>
      <c r="AV67" s="78" t="s">
        <v>361</v>
      </c>
      <c r="AW67" s="78">
        <v>11.8</v>
      </c>
      <c r="AX67" s="31" t="s">
        <v>456</v>
      </c>
      <c r="AY67" s="30"/>
      <c r="AZ67" s="31">
        <v>0</v>
      </c>
      <c r="BA67" s="31">
        <v>0</v>
      </c>
      <c r="BB67" s="78">
        <v>16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/>
      <c r="BM67" s="31" t="s">
        <v>362</v>
      </c>
      <c r="BN67" s="31"/>
      <c r="BO67" s="31"/>
      <c r="BP67" s="31"/>
      <c r="BQ67" s="77"/>
      <c r="BR67" s="40"/>
      <c r="BS67" s="31"/>
      <c r="BT67" s="78" t="s">
        <v>362</v>
      </c>
      <c r="BU67" s="30" t="s">
        <v>1007</v>
      </c>
      <c r="BV67" t="s">
        <v>992</v>
      </c>
      <c r="BW67" s="123" t="s">
        <v>995</v>
      </c>
      <c r="BX67" s="1"/>
    </row>
    <row r="68" spans="1:102" x14ac:dyDescent="0.15">
      <c r="A68" s="75">
        <v>2878</v>
      </c>
      <c r="B68" s="94">
        <v>41759</v>
      </c>
      <c r="C68" s="50" t="s">
        <v>436</v>
      </c>
      <c r="D68" s="30" t="s">
        <v>656</v>
      </c>
      <c r="E68" s="30"/>
      <c r="F68" s="30" t="s">
        <v>437</v>
      </c>
      <c r="G68" s="29">
        <v>41751</v>
      </c>
      <c r="H68" s="31" t="s">
        <v>362</v>
      </c>
      <c r="I68" s="31" t="s">
        <v>508</v>
      </c>
      <c r="J68" s="31"/>
      <c r="K68" s="30" t="s">
        <v>726</v>
      </c>
      <c r="L68" s="79" t="s">
        <v>840</v>
      </c>
      <c r="M68" s="30">
        <v>152.24</v>
      </c>
      <c r="N68" s="30">
        <v>20.61</v>
      </c>
      <c r="O68" s="30"/>
      <c r="P68" s="30"/>
      <c r="Q68" s="30"/>
      <c r="R68" s="30"/>
      <c r="S68" s="30"/>
      <c r="T68" s="30"/>
      <c r="U68" s="30"/>
      <c r="V68" s="30"/>
      <c r="W68" s="30">
        <v>11.47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438</v>
      </c>
      <c r="AS68" s="31" t="s">
        <v>362</v>
      </c>
      <c r="AT68" s="31"/>
      <c r="AU68" s="31"/>
      <c r="AV68" s="31"/>
      <c r="AW68" s="31"/>
      <c r="AX68" s="31" t="s">
        <v>456</v>
      </c>
      <c r="AY68" s="30"/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>
        <v>24</v>
      </c>
      <c r="BK68" s="31" t="s">
        <v>372</v>
      </c>
      <c r="BL68" s="31"/>
      <c r="BM68" s="31" t="s">
        <v>362</v>
      </c>
      <c r="BN68" s="31"/>
      <c r="BO68" s="31"/>
      <c r="BP68" s="31"/>
      <c r="BQ68" s="40"/>
      <c r="BR68" s="40"/>
      <c r="BS68" s="31"/>
      <c r="BT68" s="78" t="s">
        <v>362</v>
      </c>
      <c r="BU68" s="30"/>
      <c r="BV68" t="s">
        <v>1008</v>
      </c>
      <c r="BW68" s="123" t="s">
        <v>995</v>
      </c>
      <c r="BX68" s="1"/>
    </row>
    <row r="69" spans="1:102" x14ac:dyDescent="0.15">
      <c r="A69" s="75">
        <v>1489</v>
      </c>
      <c r="B69" s="94">
        <v>41741</v>
      </c>
      <c r="C69" s="50" t="s">
        <v>436</v>
      </c>
      <c r="D69" s="30" t="s">
        <v>656</v>
      </c>
      <c r="E69" s="30"/>
      <c r="F69" s="30" t="s">
        <v>437</v>
      </c>
      <c r="G69" s="33">
        <v>41683</v>
      </c>
      <c r="H69" s="31" t="s">
        <v>372</v>
      </c>
      <c r="I69" s="31" t="s">
        <v>362</v>
      </c>
      <c r="J69" s="31"/>
      <c r="K69" s="30" t="s">
        <v>457</v>
      </c>
      <c r="L69" s="30" t="s">
        <v>732</v>
      </c>
      <c r="M69" s="30">
        <v>115</v>
      </c>
      <c r="N69" s="30">
        <v>32</v>
      </c>
      <c r="O69" s="30" t="s">
        <v>360</v>
      </c>
      <c r="P69" s="30">
        <v>7500</v>
      </c>
      <c r="Q69" s="30">
        <v>31</v>
      </c>
      <c r="R69" s="30"/>
      <c r="S69" s="30"/>
      <c r="T69" s="30"/>
      <c r="U69" s="30"/>
      <c r="V69" s="30"/>
      <c r="W69" s="30">
        <v>14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438</v>
      </c>
      <c r="AS69" s="31" t="s">
        <v>362</v>
      </c>
      <c r="AT69" s="31"/>
      <c r="AU69" s="31"/>
      <c r="AV69" s="31" t="s">
        <v>361</v>
      </c>
      <c r="AW69" s="31">
        <v>11.3</v>
      </c>
      <c r="AX69" s="31" t="s">
        <v>456</v>
      </c>
      <c r="AY69" s="30"/>
      <c r="AZ69" s="31">
        <v>0</v>
      </c>
      <c r="BA69" s="31">
        <v>0</v>
      </c>
      <c r="BB69" s="31">
        <v>10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/>
      <c r="BM69" s="31" t="s">
        <v>362</v>
      </c>
      <c r="BN69" s="31"/>
      <c r="BO69" s="31"/>
      <c r="BP69" s="31"/>
      <c r="BQ69" s="40"/>
      <c r="BR69" s="40"/>
      <c r="BS69" s="31"/>
      <c r="BT69" s="78" t="s">
        <v>362</v>
      </c>
      <c r="BU69" s="30"/>
      <c r="BV69" t="s">
        <v>1009</v>
      </c>
      <c r="BW69" s="123" t="s">
        <v>995</v>
      </c>
      <c r="BX69" s="1"/>
    </row>
    <row r="70" spans="1:102" x14ac:dyDescent="0.15">
      <c r="A70" s="75">
        <v>2033</v>
      </c>
      <c r="B70" s="94">
        <v>41741</v>
      </c>
      <c r="C70" s="50" t="s">
        <v>436</v>
      </c>
      <c r="D70" s="30" t="s">
        <v>656</v>
      </c>
      <c r="E70" s="30"/>
      <c r="F70" s="30" t="s">
        <v>437</v>
      </c>
      <c r="G70" s="33">
        <v>41653</v>
      </c>
      <c r="H70" s="31" t="s">
        <v>372</v>
      </c>
      <c r="I70" s="31" t="s">
        <v>362</v>
      </c>
      <c r="J70" s="31"/>
      <c r="K70" s="30" t="s">
        <v>735</v>
      </c>
      <c r="L70" s="30" t="s">
        <v>736</v>
      </c>
      <c r="M70" s="125">
        <v>133.06</v>
      </c>
      <c r="N70" s="126">
        <v>44.32</v>
      </c>
      <c r="O70" s="30"/>
      <c r="P70" s="30"/>
      <c r="Q70" s="30"/>
      <c r="R70" s="30"/>
      <c r="S70" s="30"/>
      <c r="T70" s="30"/>
      <c r="U70" s="30"/>
      <c r="V70" s="30"/>
      <c r="W70" s="126">
        <v>28.76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 t="s">
        <v>438</v>
      </c>
      <c r="AS70" s="31" t="s">
        <v>362</v>
      </c>
      <c r="AT70" s="31"/>
      <c r="AU70" s="31"/>
      <c r="AV70" s="78" t="s">
        <v>361</v>
      </c>
      <c r="AW70" s="78">
        <v>11.3</v>
      </c>
      <c r="AX70" s="31" t="s">
        <v>456</v>
      </c>
      <c r="AY70" s="30"/>
      <c r="AZ70" s="31">
        <v>0</v>
      </c>
      <c r="BA70" s="31">
        <v>35</v>
      </c>
      <c r="BB70" s="31">
        <v>0</v>
      </c>
      <c r="BC70" s="78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362</v>
      </c>
      <c r="BL70" s="31">
        <v>24</v>
      </c>
      <c r="BM70" s="31" t="s">
        <v>362</v>
      </c>
      <c r="BN70" s="31"/>
      <c r="BO70" s="31"/>
      <c r="BP70" s="31"/>
      <c r="BQ70" s="40" t="s">
        <v>587</v>
      </c>
      <c r="BR70" s="40" t="s">
        <v>588</v>
      </c>
      <c r="BS70" s="31">
        <v>50</v>
      </c>
      <c r="BT70" s="78" t="s">
        <v>362</v>
      </c>
      <c r="BU70" s="40"/>
      <c r="BV70" s="20" t="s">
        <v>1009</v>
      </c>
      <c r="BW70" s="123" t="s">
        <v>995</v>
      </c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</row>
    <row r="71" spans="1:102" x14ac:dyDescent="0.15">
      <c r="A71" s="75">
        <v>1592</v>
      </c>
      <c r="B71" s="94">
        <v>41741</v>
      </c>
      <c r="C71" s="40" t="s">
        <v>436</v>
      </c>
      <c r="D71" s="30" t="s">
        <v>656</v>
      </c>
      <c r="E71" s="30"/>
      <c r="F71" s="30" t="s">
        <v>437</v>
      </c>
      <c r="G71" s="33">
        <v>41729</v>
      </c>
      <c r="H71" s="31" t="s">
        <v>372</v>
      </c>
      <c r="I71" s="31" t="s">
        <v>362</v>
      </c>
      <c r="J71" s="31"/>
      <c r="K71" s="30" t="s">
        <v>589</v>
      </c>
      <c r="L71" s="30" t="s">
        <v>590</v>
      </c>
      <c r="M71" s="30">
        <v>148</v>
      </c>
      <c r="N71" s="30">
        <v>40.409999999999997</v>
      </c>
      <c r="O71" s="76"/>
      <c r="P71" s="76"/>
      <c r="Q71" s="76"/>
      <c r="R71" s="76"/>
      <c r="S71" s="76"/>
      <c r="T71" s="76"/>
      <c r="U71" s="76"/>
      <c r="V71" s="76"/>
      <c r="W71" s="76">
        <v>26.23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76"/>
      <c r="AR71" s="30" t="s">
        <v>438</v>
      </c>
      <c r="AS71" s="31" t="s">
        <v>362</v>
      </c>
      <c r="AT71" s="78"/>
      <c r="AU71" s="78"/>
      <c r="AV71" s="78" t="s">
        <v>361</v>
      </c>
      <c r="AW71" s="31">
        <v>11.3</v>
      </c>
      <c r="AX71" s="78" t="s">
        <v>362</v>
      </c>
      <c r="AY71" s="76"/>
      <c r="AZ71" s="78">
        <v>0</v>
      </c>
      <c r="BA71" s="78">
        <v>20</v>
      </c>
      <c r="BB71" s="78">
        <v>0</v>
      </c>
      <c r="BC71" s="78">
        <v>17</v>
      </c>
      <c r="BD71" s="78">
        <v>0</v>
      </c>
      <c r="BE71" s="78">
        <v>0</v>
      </c>
      <c r="BF71" s="78">
        <v>0</v>
      </c>
      <c r="BG71" s="78">
        <v>0</v>
      </c>
      <c r="BH71" s="31">
        <v>0</v>
      </c>
      <c r="BI71" s="31">
        <v>0</v>
      </c>
      <c r="BJ71" s="78"/>
      <c r="BK71" s="78" t="s">
        <v>362</v>
      </c>
      <c r="BL71" s="78">
        <v>12</v>
      </c>
      <c r="BM71" s="31" t="s">
        <v>362</v>
      </c>
      <c r="BN71" s="78"/>
      <c r="BO71" s="78"/>
      <c r="BP71" s="78"/>
      <c r="BQ71" s="77"/>
      <c r="BR71" s="77"/>
      <c r="BS71" s="78"/>
      <c r="BT71" s="78" t="s">
        <v>362</v>
      </c>
      <c r="BU71" s="77" t="s">
        <v>794</v>
      </c>
      <c r="BV71" s="124" t="s">
        <v>992</v>
      </c>
      <c r="BW71" s="122" t="s">
        <v>993</v>
      </c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</row>
    <row r="72" spans="1:102" x14ac:dyDescent="0.15">
      <c r="A72" s="75">
        <v>3303</v>
      </c>
      <c r="B72" s="94">
        <v>41741</v>
      </c>
      <c r="C72" s="40" t="s">
        <v>436</v>
      </c>
      <c r="D72" s="30" t="s">
        <v>656</v>
      </c>
      <c r="E72" s="30"/>
      <c r="F72" s="30" t="s">
        <v>437</v>
      </c>
      <c r="G72" s="33">
        <v>41703</v>
      </c>
      <c r="H72" s="31" t="s">
        <v>362</v>
      </c>
      <c r="I72" s="31" t="s">
        <v>508</v>
      </c>
      <c r="J72" s="31"/>
      <c r="K72" s="30" t="s">
        <v>593</v>
      </c>
      <c r="L72" s="79" t="s">
        <v>1010</v>
      </c>
      <c r="M72" s="30">
        <v>150</v>
      </c>
      <c r="N72" s="30">
        <v>26</v>
      </c>
      <c r="O72" s="76"/>
      <c r="P72" s="76"/>
      <c r="Q72" s="76"/>
      <c r="R72" s="76"/>
      <c r="S72" s="76"/>
      <c r="T72" s="76"/>
      <c r="U72" s="76"/>
      <c r="V72" s="76"/>
      <c r="W72" s="76">
        <v>14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76"/>
      <c r="AR72" s="30" t="s">
        <v>438</v>
      </c>
      <c r="AS72" s="31" t="s">
        <v>362</v>
      </c>
      <c r="AT72" s="78"/>
      <c r="AU72" s="78"/>
      <c r="AV72" s="31"/>
      <c r="AW72" s="31"/>
      <c r="AX72" s="78" t="s">
        <v>362</v>
      </c>
      <c r="AY72" s="76"/>
      <c r="AZ72" s="78">
        <v>0</v>
      </c>
      <c r="BA72" s="31">
        <v>0</v>
      </c>
      <c r="BB72" s="78">
        <v>0</v>
      </c>
      <c r="BC72" s="78">
        <v>0</v>
      </c>
      <c r="BD72" s="78">
        <v>0</v>
      </c>
      <c r="BE72" s="78">
        <v>0</v>
      </c>
      <c r="BF72" s="78">
        <v>0</v>
      </c>
      <c r="BG72" s="78">
        <v>0</v>
      </c>
      <c r="BH72" s="31">
        <v>0</v>
      </c>
      <c r="BI72" s="31">
        <v>0</v>
      </c>
      <c r="BJ72" s="78">
        <v>36</v>
      </c>
      <c r="BK72" s="78" t="s">
        <v>362</v>
      </c>
      <c r="BL72" s="78"/>
      <c r="BM72" s="31" t="s">
        <v>362</v>
      </c>
      <c r="BN72" s="78"/>
      <c r="BO72" s="78"/>
      <c r="BP72" s="78"/>
      <c r="BQ72" s="77"/>
      <c r="BR72" s="77"/>
      <c r="BS72" s="78"/>
      <c r="BT72" s="78" t="s">
        <v>362</v>
      </c>
      <c r="BU72" s="77" t="s">
        <v>432</v>
      </c>
      <c r="BV72" t="s">
        <v>992</v>
      </c>
      <c r="BW72" s="123" t="s">
        <v>995</v>
      </c>
    </row>
    <row r="73" spans="1:102" x14ac:dyDescent="0.15">
      <c r="A73" s="75">
        <v>3262</v>
      </c>
      <c r="B73" s="94">
        <v>41741</v>
      </c>
      <c r="C73" s="50" t="s">
        <v>436</v>
      </c>
      <c r="D73" s="30" t="s">
        <v>656</v>
      </c>
      <c r="E73" s="30"/>
      <c r="F73" s="30" t="s">
        <v>437</v>
      </c>
      <c r="G73" s="29">
        <v>41739</v>
      </c>
      <c r="H73" s="31" t="s">
        <v>372</v>
      </c>
      <c r="I73" s="31" t="s">
        <v>362</v>
      </c>
      <c r="J73" s="31"/>
      <c r="K73" s="30" t="s">
        <v>1011</v>
      </c>
      <c r="L73" s="30" t="s">
        <v>1012</v>
      </c>
      <c r="M73" s="30">
        <v>134</v>
      </c>
      <c r="N73" s="30">
        <v>21</v>
      </c>
      <c r="O73" s="30"/>
      <c r="P73" s="46"/>
      <c r="Q73" s="30"/>
      <c r="R73" s="46"/>
      <c r="S73" s="30"/>
      <c r="T73" s="46"/>
      <c r="U73" s="30"/>
      <c r="V73" s="30"/>
      <c r="W73" s="30">
        <v>11.5</v>
      </c>
      <c r="X73" s="30"/>
      <c r="Y73" s="30"/>
      <c r="Z73" s="46"/>
      <c r="AA73" s="30"/>
      <c r="AB73" s="46"/>
      <c r="AC73" s="30"/>
      <c r="AD73" s="30"/>
      <c r="AE73" s="30"/>
      <c r="AF73" s="30"/>
      <c r="AG73" s="46"/>
      <c r="AH73" s="30"/>
      <c r="AI73" s="30"/>
      <c r="AJ73" s="30"/>
      <c r="AK73" s="30"/>
      <c r="AL73" s="30"/>
      <c r="AM73" s="30"/>
      <c r="AN73" s="30"/>
      <c r="AO73" s="30"/>
      <c r="AP73" s="30"/>
      <c r="AQ73" s="76"/>
      <c r="AR73" s="17" t="s">
        <v>438</v>
      </c>
      <c r="AS73" s="31" t="s">
        <v>362</v>
      </c>
      <c r="AT73" s="31"/>
      <c r="AU73" s="31"/>
      <c r="AV73" s="31" t="s">
        <v>361</v>
      </c>
      <c r="AW73" s="31">
        <v>11.3</v>
      </c>
      <c r="AX73" s="31" t="s">
        <v>362</v>
      </c>
      <c r="AY73" s="30"/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362</v>
      </c>
      <c r="BL73" s="31"/>
      <c r="BM73" s="31" t="s">
        <v>362</v>
      </c>
      <c r="BN73" s="31"/>
      <c r="BO73" s="31">
        <v>24</v>
      </c>
      <c r="BP73" s="31"/>
      <c r="BQ73" s="30"/>
      <c r="BR73" s="30"/>
      <c r="BS73" s="31"/>
      <c r="BT73" s="78" t="s">
        <v>362</v>
      </c>
      <c r="BU73" s="77"/>
      <c r="BV73" t="s">
        <v>992</v>
      </c>
      <c r="BW73" s="122" t="s">
        <v>993</v>
      </c>
    </row>
    <row r="74" spans="1:102" x14ac:dyDescent="0.15">
      <c r="A74" s="75">
        <v>3086</v>
      </c>
      <c r="B74" s="94">
        <v>41741</v>
      </c>
      <c r="C74" s="50" t="s">
        <v>436</v>
      </c>
      <c r="D74" s="30" t="s">
        <v>656</v>
      </c>
      <c r="E74" s="30"/>
      <c r="F74" s="30" t="s">
        <v>437</v>
      </c>
      <c r="G74" s="29">
        <v>41639</v>
      </c>
      <c r="H74" s="31" t="s">
        <v>760</v>
      </c>
      <c r="I74" s="31" t="s">
        <v>1013</v>
      </c>
      <c r="J74" s="31"/>
      <c r="K74" s="30" t="s">
        <v>1014</v>
      </c>
      <c r="L74" s="30" t="s">
        <v>1015</v>
      </c>
      <c r="M74" s="30">
        <v>124.3</v>
      </c>
      <c r="N74" s="30">
        <v>26.3</v>
      </c>
      <c r="O74" s="30"/>
      <c r="P74" s="30"/>
      <c r="Q74" s="30"/>
      <c r="R74" s="30"/>
      <c r="S74" s="30"/>
      <c r="T74" s="30"/>
      <c r="U74" s="30"/>
      <c r="V74" s="30"/>
      <c r="W74" s="30">
        <v>16.600000000000001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 t="s">
        <v>867</v>
      </c>
      <c r="AS74" s="31" t="s">
        <v>362</v>
      </c>
      <c r="AT74" s="31"/>
      <c r="AU74" s="31"/>
      <c r="AV74" s="31"/>
      <c r="AW74" s="31"/>
      <c r="AX74" s="31" t="s">
        <v>760</v>
      </c>
      <c r="AY74" s="30"/>
      <c r="AZ74" s="31">
        <v>0</v>
      </c>
      <c r="BA74" s="31">
        <v>0</v>
      </c>
      <c r="BB74" s="78">
        <v>14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362</v>
      </c>
      <c r="BL74" s="31"/>
      <c r="BM74" s="31" t="s">
        <v>362</v>
      </c>
      <c r="BN74" s="31"/>
      <c r="BO74" s="31"/>
      <c r="BP74" s="31"/>
      <c r="BQ74" s="77"/>
      <c r="BR74" s="77"/>
      <c r="BS74" s="77"/>
      <c r="BT74" s="78" t="s">
        <v>362</v>
      </c>
      <c r="BU74" s="30" t="s">
        <v>1016</v>
      </c>
      <c r="BV74" t="s">
        <v>1017</v>
      </c>
      <c r="BW74" s="123" t="s">
        <v>995</v>
      </c>
    </row>
    <row r="75" spans="1:102" x14ac:dyDescent="0.15">
      <c r="A75" s="75">
        <v>208</v>
      </c>
      <c r="B75" s="94">
        <v>41741</v>
      </c>
      <c r="C75" s="50" t="s">
        <v>436</v>
      </c>
      <c r="D75" s="30" t="s">
        <v>656</v>
      </c>
      <c r="E75" s="30"/>
      <c r="F75" s="30" t="s">
        <v>446</v>
      </c>
      <c r="G75" s="29">
        <v>41698</v>
      </c>
      <c r="H75" s="31" t="s">
        <v>362</v>
      </c>
      <c r="I75" s="31" t="s">
        <v>508</v>
      </c>
      <c r="J75" s="31"/>
      <c r="K75" s="30" t="s">
        <v>447</v>
      </c>
      <c r="L75" s="30" t="s">
        <v>512</v>
      </c>
      <c r="M75" s="30">
        <v>130.51499999999999</v>
      </c>
      <c r="N75" s="30">
        <v>38.514000000000003</v>
      </c>
      <c r="O75" s="30"/>
      <c r="P75" s="30"/>
      <c r="Q75" s="30"/>
      <c r="R75" s="30"/>
      <c r="S75" s="30"/>
      <c r="T75" s="30"/>
      <c r="U75" s="30"/>
      <c r="V75" s="30"/>
      <c r="W75" s="30">
        <v>21.222000000000001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32.225999999999999</v>
      </c>
      <c r="AJ75" s="30"/>
      <c r="AK75" s="30"/>
      <c r="AL75" s="30"/>
      <c r="AM75" s="30"/>
      <c r="AN75" s="30"/>
      <c r="AO75" s="30"/>
      <c r="AP75" s="30"/>
      <c r="AQ75" s="30"/>
      <c r="AR75" s="30" t="s">
        <v>448</v>
      </c>
      <c r="AS75" s="31" t="s">
        <v>362</v>
      </c>
      <c r="AT75" s="31"/>
      <c r="AU75" s="31"/>
      <c r="AV75" s="31"/>
      <c r="AW75" s="31"/>
      <c r="AX75" s="31" t="s">
        <v>362</v>
      </c>
      <c r="AY75" s="30"/>
      <c r="AZ75" s="31">
        <v>0</v>
      </c>
      <c r="BA75" s="31">
        <v>0</v>
      </c>
      <c r="BB75" s="31">
        <v>7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362</v>
      </c>
      <c r="BL75" s="31"/>
      <c r="BM75" s="31" t="s">
        <v>362</v>
      </c>
      <c r="BN75" s="31"/>
      <c r="BO75" s="31"/>
      <c r="BP75" s="31"/>
      <c r="BQ75" s="40"/>
      <c r="BR75" s="40"/>
      <c r="BS75" s="31"/>
      <c r="BT75" s="78" t="s">
        <v>362</v>
      </c>
      <c r="BU75" s="30" t="s">
        <v>513</v>
      </c>
      <c r="BV75" s="121" t="s">
        <v>992</v>
      </c>
      <c r="BW75" s="123" t="s">
        <v>995</v>
      </c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</row>
    <row r="76" spans="1:102" x14ac:dyDescent="0.15">
      <c r="A76" s="75">
        <v>602</v>
      </c>
      <c r="B76" s="94">
        <v>41741</v>
      </c>
      <c r="C76" s="50" t="s">
        <v>436</v>
      </c>
      <c r="D76" s="30" t="s">
        <v>656</v>
      </c>
      <c r="E76" s="30"/>
      <c r="F76" s="30" t="s">
        <v>446</v>
      </c>
      <c r="G76" s="29">
        <v>41667</v>
      </c>
      <c r="H76" s="31" t="s">
        <v>372</v>
      </c>
      <c r="I76" s="31" t="s">
        <v>362</v>
      </c>
      <c r="J76" s="31"/>
      <c r="K76" s="30" t="s">
        <v>378</v>
      </c>
      <c r="L76" s="30" t="s">
        <v>379</v>
      </c>
      <c r="M76" s="30">
        <v>151.5</v>
      </c>
      <c r="N76" s="30">
        <v>38.1</v>
      </c>
      <c r="O76" s="30"/>
      <c r="P76" s="30"/>
      <c r="Q76" s="30"/>
      <c r="R76" s="30"/>
      <c r="S76" s="30"/>
      <c r="T76" s="30"/>
      <c r="U76" s="30"/>
      <c r="V76" s="30"/>
      <c r="W76" s="30">
        <v>19.8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27.3</v>
      </c>
      <c r="AJ76" s="30"/>
      <c r="AK76" s="30"/>
      <c r="AL76" s="30"/>
      <c r="AM76" s="30"/>
      <c r="AN76" s="30"/>
      <c r="AO76" s="30"/>
      <c r="AP76" s="30"/>
      <c r="AQ76" s="30"/>
      <c r="AR76" s="30" t="s">
        <v>448</v>
      </c>
      <c r="AS76" s="31" t="s">
        <v>362</v>
      </c>
      <c r="AT76" s="31"/>
      <c r="AU76" s="31"/>
      <c r="AV76" s="31" t="s">
        <v>361</v>
      </c>
      <c r="AW76" s="31">
        <v>11.3</v>
      </c>
      <c r="AX76" s="31" t="s">
        <v>456</v>
      </c>
      <c r="AY76" s="30"/>
      <c r="AZ76" s="31">
        <v>0</v>
      </c>
      <c r="BA76" s="31">
        <v>32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>
        <v>24</v>
      </c>
      <c r="BK76" s="31" t="s">
        <v>372</v>
      </c>
      <c r="BL76" s="31">
        <v>24</v>
      </c>
      <c r="BM76" s="31" t="s">
        <v>362</v>
      </c>
      <c r="BN76" s="31"/>
      <c r="BO76" s="31"/>
      <c r="BP76" s="31"/>
      <c r="BQ76" s="40"/>
      <c r="BR76" s="40"/>
      <c r="BS76" s="31"/>
      <c r="BT76" s="78" t="s">
        <v>362</v>
      </c>
      <c r="BU76" s="40"/>
      <c r="BV76" s="121" t="s">
        <v>992</v>
      </c>
      <c r="BW76" s="122" t="s">
        <v>995</v>
      </c>
    </row>
    <row r="77" spans="1:102" x14ac:dyDescent="0.15">
      <c r="A77" s="75">
        <v>728</v>
      </c>
      <c r="B77" s="94">
        <v>41741</v>
      </c>
      <c r="C77" s="50" t="s">
        <v>436</v>
      </c>
      <c r="D77" s="30" t="s">
        <v>656</v>
      </c>
      <c r="E77" s="30"/>
      <c r="F77" s="30" t="s">
        <v>446</v>
      </c>
      <c r="G77" s="29">
        <v>41629</v>
      </c>
      <c r="H77" s="31" t="s">
        <v>372</v>
      </c>
      <c r="I77" s="31" t="s">
        <v>362</v>
      </c>
      <c r="J77" s="31"/>
      <c r="K77" s="30" t="s">
        <v>462</v>
      </c>
      <c r="L77" s="30" t="s">
        <v>463</v>
      </c>
      <c r="M77" s="30">
        <v>111</v>
      </c>
      <c r="N77" s="30">
        <v>29.61</v>
      </c>
      <c r="O77" s="30"/>
      <c r="P77" s="30"/>
      <c r="Q77" s="30"/>
      <c r="R77" s="30"/>
      <c r="S77" s="30"/>
      <c r="T77" s="30"/>
      <c r="U77" s="30"/>
      <c r="V77" s="30"/>
      <c r="W77" s="30">
        <v>15.51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>
        <v>20.39</v>
      </c>
      <c r="AJ77" s="30"/>
      <c r="AK77" s="30"/>
      <c r="AL77" s="30"/>
      <c r="AM77" s="30"/>
      <c r="AN77" s="30"/>
      <c r="AO77" s="30"/>
      <c r="AP77" s="30"/>
      <c r="AQ77" s="30"/>
      <c r="AR77" s="30" t="s">
        <v>448</v>
      </c>
      <c r="AS77" s="31" t="s">
        <v>362</v>
      </c>
      <c r="AT77" s="31"/>
      <c r="AU77" s="31"/>
      <c r="AV77" s="31" t="s">
        <v>361</v>
      </c>
      <c r="AW77" s="31">
        <v>11.3</v>
      </c>
      <c r="AX77" s="31" t="s">
        <v>362</v>
      </c>
      <c r="AY77" s="30"/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362</v>
      </c>
      <c r="BL77" s="31"/>
      <c r="BM77" s="31" t="s">
        <v>362</v>
      </c>
      <c r="BN77" s="31"/>
      <c r="BO77" s="31"/>
      <c r="BP77" s="31"/>
      <c r="BQ77" s="40"/>
      <c r="BR77" s="40"/>
      <c r="BS77" s="31"/>
      <c r="BT77" s="78" t="s">
        <v>362</v>
      </c>
      <c r="BU77" s="30"/>
      <c r="BV77" t="s">
        <v>1000</v>
      </c>
      <c r="BW77" s="123" t="s">
        <v>995</v>
      </c>
    </row>
    <row r="78" spans="1:102" x14ac:dyDescent="0.15">
      <c r="A78" s="75">
        <v>943</v>
      </c>
      <c r="B78" s="94">
        <v>41741</v>
      </c>
      <c r="C78" s="50" t="s">
        <v>436</v>
      </c>
      <c r="D78" s="30" t="s">
        <v>656</v>
      </c>
      <c r="E78" s="30"/>
      <c r="F78" s="30" t="s">
        <v>446</v>
      </c>
      <c r="G78" s="29">
        <v>41667</v>
      </c>
      <c r="H78" s="31" t="s">
        <v>372</v>
      </c>
      <c r="I78" s="31" t="s">
        <v>362</v>
      </c>
      <c r="J78" s="31"/>
      <c r="K78" s="30" t="s">
        <v>629</v>
      </c>
      <c r="L78" s="30" t="s">
        <v>630</v>
      </c>
      <c r="M78" s="30">
        <v>176.64</v>
      </c>
      <c r="N78" s="130">
        <v>37.33</v>
      </c>
      <c r="O78" s="130" t="s">
        <v>360</v>
      </c>
      <c r="P78" s="130">
        <v>1200</v>
      </c>
      <c r="Q78" s="130">
        <v>36.15</v>
      </c>
      <c r="R78" s="130"/>
      <c r="S78" s="130"/>
      <c r="T78" s="130"/>
      <c r="U78" s="130"/>
      <c r="V78" s="130"/>
      <c r="W78" s="130">
        <v>17.62</v>
      </c>
      <c r="X78" s="130"/>
      <c r="Y78" s="130"/>
      <c r="Z78" s="130"/>
      <c r="AA78" s="130"/>
      <c r="AB78" s="130"/>
      <c r="AC78" s="130"/>
      <c r="AD78" s="130"/>
      <c r="AE78" s="130"/>
      <c r="AF78" s="130"/>
      <c r="AG78" s="130"/>
      <c r="AH78" s="130"/>
      <c r="AI78" s="130">
        <v>31.86</v>
      </c>
      <c r="AJ78" s="130"/>
      <c r="AK78" s="130"/>
      <c r="AL78" s="130"/>
      <c r="AM78" s="130"/>
      <c r="AN78" s="130"/>
      <c r="AO78" s="130"/>
      <c r="AP78" s="130"/>
      <c r="AQ78" s="130"/>
      <c r="AR78" s="30" t="s">
        <v>448</v>
      </c>
      <c r="AS78" s="31" t="s">
        <v>362</v>
      </c>
      <c r="AT78" s="31"/>
      <c r="AU78" s="31"/>
      <c r="AV78" s="31" t="s">
        <v>361</v>
      </c>
      <c r="AW78" s="78">
        <v>11.3</v>
      </c>
      <c r="AX78" s="31" t="s">
        <v>362</v>
      </c>
      <c r="AY78" s="31"/>
      <c r="AZ78" s="31">
        <v>0</v>
      </c>
      <c r="BA78" s="31">
        <v>0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12</v>
      </c>
      <c r="BK78" s="31" t="s">
        <v>362</v>
      </c>
      <c r="BL78" s="31"/>
      <c r="BM78" s="31" t="s">
        <v>362</v>
      </c>
      <c r="BN78" s="31"/>
      <c r="BO78" s="31"/>
      <c r="BP78" s="31"/>
      <c r="BQ78" s="40"/>
      <c r="BR78" s="40"/>
      <c r="BS78" s="31"/>
      <c r="BT78" s="78" t="s">
        <v>362</v>
      </c>
      <c r="BU78" s="40"/>
      <c r="BV78" t="s">
        <v>992</v>
      </c>
      <c r="BW78" s="123" t="s">
        <v>995</v>
      </c>
    </row>
    <row r="79" spans="1:102" x14ac:dyDescent="0.15">
      <c r="A79" s="75">
        <v>3035</v>
      </c>
      <c r="B79" s="94">
        <v>41741</v>
      </c>
      <c r="C79" s="50" t="s">
        <v>436</v>
      </c>
      <c r="D79" s="30" t="s">
        <v>656</v>
      </c>
      <c r="E79" s="30"/>
      <c r="F79" s="30" t="s">
        <v>446</v>
      </c>
      <c r="G79" s="29">
        <v>41639</v>
      </c>
      <c r="H79" s="31" t="s">
        <v>372</v>
      </c>
      <c r="I79" s="31" t="s">
        <v>362</v>
      </c>
      <c r="J79" s="31"/>
      <c r="K79" s="30" t="s">
        <v>637</v>
      </c>
      <c r="L79" s="30" t="s">
        <v>815</v>
      </c>
      <c r="M79" s="127">
        <v>155</v>
      </c>
      <c r="N79" s="128">
        <v>38</v>
      </c>
      <c r="O79" s="128" t="s">
        <v>627</v>
      </c>
      <c r="P79" s="128">
        <v>2500</v>
      </c>
      <c r="Q79" s="128">
        <v>36</v>
      </c>
      <c r="R79" s="128"/>
      <c r="S79" s="128"/>
      <c r="T79" s="128"/>
      <c r="U79" s="128"/>
      <c r="V79" s="128"/>
      <c r="W79" s="128">
        <v>23</v>
      </c>
      <c r="X79" s="128"/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>
        <v>31</v>
      </c>
      <c r="AJ79" s="128"/>
      <c r="AK79" s="128"/>
      <c r="AL79" s="128"/>
      <c r="AM79" s="128"/>
      <c r="AN79" s="128"/>
      <c r="AO79" s="128"/>
      <c r="AP79" s="128"/>
      <c r="AQ79" s="128"/>
      <c r="AR79" s="30" t="s">
        <v>448</v>
      </c>
      <c r="AS79" s="31" t="s">
        <v>362</v>
      </c>
      <c r="AT79" s="31"/>
      <c r="AU79" s="31"/>
      <c r="AV79" s="78"/>
      <c r="AW79" s="78"/>
      <c r="AX79" s="31" t="s">
        <v>456</v>
      </c>
      <c r="AY79" s="30"/>
      <c r="AZ79" s="31">
        <v>0</v>
      </c>
      <c r="BA79" s="31">
        <v>0</v>
      </c>
      <c r="BB79" s="31">
        <v>12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>
        <v>24</v>
      </c>
      <c r="BK79" s="31" t="s">
        <v>362</v>
      </c>
      <c r="BL79" s="31"/>
      <c r="BM79" s="31" t="s">
        <v>362</v>
      </c>
      <c r="BN79" s="31"/>
      <c r="BO79" s="31"/>
      <c r="BP79" s="31"/>
      <c r="BQ79" s="40"/>
      <c r="BR79" s="77"/>
      <c r="BS79" s="31"/>
      <c r="BT79" s="78" t="s">
        <v>362</v>
      </c>
      <c r="BU79" s="40"/>
      <c r="BV79" s="20" t="s">
        <v>1002</v>
      </c>
      <c r="BW79" s="123" t="s">
        <v>995</v>
      </c>
    </row>
    <row r="80" spans="1:102" x14ac:dyDescent="0.15">
      <c r="A80" s="75">
        <v>2577</v>
      </c>
      <c r="B80" s="94">
        <v>41741</v>
      </c>
      <c r="C80" s="50" t="s">
        <v>436</v>
      </c>
      <c r="D80" s="30" t="s">
        <v>656</v>
      </c>
      <c r="E80" s="30"/>
      <c r="F80" s="30" t="s">
        <v>453</v>
      </c>
      <c r="G80" s="29">
        <v>41639</v>
      </c>
      <c r="H80" s="31" t="s">
        <v>372</v>
      </c>
      <c r="I80" s="31" t="s">
        <v>362</v>
      </c>
      <c r="J80" s="31"/>
      <c r="K80" s="30" t="s">
        <v>366</v>
      </c>
      <c r="L80" s="30" t="s">
        <v>367</v>
      </c>
      <c r="M80" s="30">
        <v>184.95</v>
      </c>
      <c r="N80" s="30">
        <v>33.49</v>
      </c>
      <c r="O80" s="30"/>
      <c r="P80" s="30"/>
      <c r="Q80" s="30"/>
      <c r="R80" s="30"/>
      <c r="S80" s="30"/>
      <c r="T80" s="30"/>
      <c r="U80" s="30"/>
      <c r="V80" s="30"/>
      <c r="W80" s="30">
        <v>19.96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>
        <v>25.86</v>
      </c>
      <c r="AJ80" s="30"/>
      <c r="AK80" s="30"/>
      <c r="AL80" s="30"/>
      <c r="AM80" s="30"/>
      <c r="AN80" s="30"/>
      <c r="AO80" s="30"/>
      <c r="AP80" s="30"/>
      <c r="AQ80" s="30"/>
      <c r="AR80" s="79" t="s">
        <v>448</v>
      </c>
      <c r="AS80" s="31" t="s">
        <v>362</v>
      </c>
      <c r="AT80" s="31"/>
      <c r="AU80" s="31"/>
      <c r="AV80" s="31" t="s">
        <v>361</v>
      </c>
      <c r="AW80" s="78">
        <v>12</v>
      </c>
      <c r="AX80" s="31" t="s">
        <v>456</v>
      </c>
      <c r="AY80" s="30"/>
      <c r="AZ80" s="31">
        <v>0</v>
      </c>
      <c r="BA80" s="31">
        <v>0</v>
      </c>
      <c r="BB80" s="31">
        <v>7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>
        <v>24</v>
      </c>
      <c r="BK80" s="31" t="s">
        <v>372</v>
      </c>
      <c r="BL80" s="31">
        <v>24</v>
      </c>
      <c r="BM80" s="31" t="s">
        <v>362</v>
      </c>
      <c r="BN80" s="31"/>
      <c r="BO80" s="31"/>
      <c r="BP80" s="31"/>
      <c r="BQ80" s="40"/>
      <c r="BR80" s="40"/>
      <c r="BS80" s="31"/>
      <c r="BT80" s="78" t="s">
        <v>362</v>
      </c>
      <c r="BU80" s="76" t="s">
        <v>371</v>
      </c>
      <c r="BV80" t="s">
        <v>998</v>
      </c>
      <c r="BW80" s="123" t="s">
        <v>995</v>
      </c>
    </row>
    <row r="81" spans="1:76" x14ac:dyDescent="0.15">
      <c r="A81" s="75">
        <v>2586</v>
      </c>
      <c r="B81" s="94">
        <v>41741</v>
      </c>
      <c r="C81" s="50" t="s">
        <v>436</v>
      </c>
      <c r="D81" s="30" t="s">
        <v>656</v>
      </c>
      <c r="E81" s="30"/>
      <c r="F81" s="30" t="s">
        <v>453</v>
      </c>
      <c r="G81" s="33">
        <v>41683</v>
      </c>
      <c r="H81" s="31" t="s">
        <v>372</v>
      </c>
      <c r="I81" s="31" t="s">
        <v>362</v>
      </c>
      <c r="J81" s="31"/>
      <c r="K81" s="30" t="s">
        <v>457</v>
      </c>
      <c r="L81" s="30" t="s">
        <v>732</v>
      </c>
      <c r="M81" s="127">
        <v>110</v>
      </c>
      <c r="N81" s="128">
        <v>34</v>
      </c>
      <c r="O81" s="128"/>
      <c r="P81" s="128"/>
      <c r="Q81" s="128"/>
      <c r="R81" s="128"/>
      <c r="S81" s="128"/>
      <c r="T81" s="128"/>
      <c r="U81" s="128"/>
      <c r="V81" s="128"/>
      <c r="W81" s="128">
        <v>16</v>
      </c>
      <c r="X81" s="128"/>
      <c r="Y81" s="128"/>
      <c r="Z81" s="128"/>
      <c r="AA81" s="128"/>
      <c r="AB81" s="128"/>
      <c r="AC81" s="128"/>
      <c r="AD81" s="128"/>
      <c r="AE81" s="128"/>
      <c r="AF81" s="128"/>
      <c r="AG81" s="128"/>
      <c r="AH81" s="128"/>
      <c r="AI81" s="128">
        <v>29.5</v>
      </c>
      <c r="AJ81" s="128"/>
      <c r="AK81" s="128"/>
      <c r="AL81" s="128"/>
      <c r="AM81" s="128"/>
      <c r="AN81" s="128"/>
      <c r="AO81" s="128"/>
      <c r="AP81" s="128"/>
      <c r="AQ81" s="128"/>
      <c r="AR81" s="30" t="s">
        <v>458</v>
      </c>
      <c r="AS81" s="31" t="s">
        <v>362</v>
      </c>
      <c r="AT81" s="31"/>
      <c r="AU81" s="31"/>
      <c r="AV81" s="31" t="s">
        <v>361</v>
      </c>
      <c r="AW81" s="31">
        <v>11.3</v>
      </c>
      <c r="AX81" s="31" t="s">
        <v>456</v>
      </c>
      <c r="AY81" s="30"/>
      <c r="AZ81" s="31">
        <v>0</v>
      </c>
      <c r="BA81" s="31">
        <v>0</v>
      </c>
      <c r="BB81" s="31">
        <v>10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362</v>
      </c>
      <c r="BL81" s="31"/>
      <c r="BM81" s="31" t="s">
        <v>362</v>
      </c>
      <c r="BN81" s="31"/>
      <c r="BO81" s="31"/>
      <c r="BP81" s="31"/>
      <c r="BQ81" s="40"/>
      <c r="BR81" s="40"/>
      <c r="BS81" s="31"/>
      <c r="BT81" s="78" t="s">
        <v>362</v>
      </c>
      <c r="BU81" s="30"/>
      <c r="BV81" t="s">
        <v>1009</v>
      </c>
      <c r="BW81" s="123" t="s">
        <v>995</v>
      </c>
      <c r="BX81" s="1"/>
    </row>
    <row r="82" spans="1:76" x14ac:dyDescent="0.15">
      <c r="A82" s="75">
        <v>1824</v>
      </c>
      <c r="B82" s="94">
        <v>41741</v>
      </c>
      <c r="C82" s="50" t="s">
        <v>436</v>
      </c>
      <c r="D82" s="30" t="s">
        <v>656</v>
      </c>
      <c r="E82" s="30"/>
      <c r="F82" s="30" t="s">
        <v>453</v>
      </c>
      <c r="G82" s="29">
        <v>41709</v>
      </c>
      <c r="H82" s="31" t="s">
        <v>372</v>
      </c>
      <c r="I82" s="31" t="s">
        <v>362</v>
      </c>
      <c r="J82" s="31"/>
      <c r="K82" s="30" t="s">
        <v>464</v>
      </c>
      <c r="L82" s="30" t="s">
        <v>465</v>
      </c>
      <c r="M82" s="30">
        <v>135</v>
      </c>
      <c r="N82" s="30">
        <v>50</v>
      </c>
      <c r="O82" s="30"/>
      <c r="P82" s="30"/>
      <c r="Q82" s="30"/>
      <c r="R82" s="30"/>
      <c r="S82" s="30"/>
      <c r="T82" s="30"/>
      <c r="U82" s="30"/>
      <c r="V82" s="30"/>
      <c r="W82" s="30">
        <v>31</v>
      </c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>
        <v>31</v>
      </c>
      <c r="AJ82" s="30"/>
      <c r="AK82" s="30"/>
      <c r="AL82" s="30"/>
      <c r="AM82" s="30"/>
      <c r="AN82" s="30"/>
      <c r="AO82" s="30"/>
      <c r="AP82" s="30"/>
      <c r="AQ82" s="30"/>
      <c r="AR82" s="79" t="s">
        <v>448</v>
      </c>
      <c r="AS82" s="31" t="s">
        <v>362</v>
      </c>
      <c r="AT82" s="31"/>
      <c r="AU82" s="31"/>
      <c r="AV82" s="31" t="s">
        <v>361</v>
      </c>
      <c r="AW82" s="31">
        <v>12</v>
      </c>
      <c r="AX82" s="31" t="s">
        <v>362</v>
      </c>
      <c r="AY82" s="30"/>
      <c r="AZ82" s="31">
        <v>0</v>
      </c>
      <c r="BA82" s="31">
        <v>0</v>
      </c>
      <c r="BB82" s="31">
        <v>0</v>
      </c>
      <c r="BC82" s="31">
        <v>22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/>
      <c r="BK82" s="31" t="s">
        <v>362</v>
      </c>
      <c r="BL82" s="31"/>
      <c r="BM82" s="31" t="s">
        <v>362</v>
      </c>
      <c r="BN82" s="31"/>
      <c r="BO82" s="31"/>
      <c r="BP82" s="31"/>
      <c r="BQ82" s="40"/>
      <c r="BR82" s="77"/>
      <c r="BS82" s="31"/>
      <c r="BT82" s="78" t="s">
        <v>362</v>
      </c>
      <c r="BU82" s="40"/>
      <c r="BV82" s="124" t="s">
        <v>992</v>
      </c>
      <c r="BW82" s="123" t="s">
        <v>995</v>
      </c>
    </row>
    <row r="83" spans="1:76" x14ac:dyDescent="0.15">
      <c r="A83" s="75">
        <v>3087</v>
      </c>
      <c r="B83" s="94">
        <v>41741</v>
      </c>
      <c r="C83" s="50" t="s">
        <v>436</v>
      </c>
      <c r="D83" s="30" t="s">
        <v>656</v>
      </c>
      <c r="E83" s="30"/>
      <c r="F83" s="30" t="s">
        <v>453</v>
      </c>
      <c r="G83" s="29">
        <v>41639</v>
      </c>
      <c r="H83" s="31" t="s">
        <v>760</v>
      </c>
      <c r="I83" s="31" t="s">
        <v>1013</v>
      </c>
      <c r="J83" s="31"/>
      <c r="K83" s="30" t="s">
        <v>1014</v>
      </c>
      <c r="L83" s="30" t="s">
        <v>1015</v>
      </c>
      <c r="M83" s="30">
        <v>124.3</v>
      </c>
      <c r="N83" s="30">
        <v>29.4</v>
      </c>
      <c r="O83" s="30"/>
      <c r="P83" s="30"/>
      <c r="Q83" s="30"/>
      <c r="R83" s="30"/>
      <c r="S83" s="30"/>
      <c r="T83" s="30"/>
      <c r="U83" s="30"/>
      <c r="V83" s="30"/>
      <c r="W83" s="30">
        <v>16.2</v>
      </c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>
        <v>24.6</v>
      </c>
      <c r="AJ83" s="30"/>
      <c r="AK83" s="30"/>
      <c r="AL83" s="30"/>
      <c r="AM83" s="30"/>
      <c r="AN83" s="30"/>
      <c r="AO83" s="30"/>
      <c r="AP83" s="30"/>
      <c r="AQ83" s="30"/>
      <c r="AR83" s="30" t="s">
        <v>458</v>
      </c>
      <c r="AS83" s="31" t="s">
        <v>362</v>
      </c>
      <c r="AT83" s="31"/>
      <c r="AU83" s="31"/>
      <c r="AV83" s="31"/>
      <c r="AW83" s="31"/>
      <c r="AX83" s="31" t="s">
        <v>760</v>
      </c>
      <c r="AY83" s="30"/>
      <c r="AZ83" s="31">
        <v>0</v>
      </c>
      <c r="BA83" s="31">
        <v>0</v>
      </c>
      <c r="BB83" s="78">
        <v>14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/>
      <c r="BK83" s="31" t="s">
        <v>362</v>
      </c>
      <c r="BL83" s="31"/>
      <c r="BM83" s="31" t="s">
        <v>362</v>
      </c>
      <c r="BN83" s="31"/>
      <c r="BO83" s="31"/>
      <c r="BP83" s="31"/>
      <c r="BQ83" s="77"/>
      <c r="BR83" s="77"/>
      <c r="BS83" s="77"/>
      <c r="BT83" s="78" t="s">
        <v>362</v>
      </c>
      <c r="BU83" s="30" t="s">
        <v>1016</v>
      </c>
      <c r="BV83" t="s">
        <v>1017</v>
      </c>
      <c r="BW83" s="123" t="s">
        <v>995</v>
      </c>
    </row>
    <row r="84" spans="1:76" x14ac:dyDescent="0.15">
      <c r="A84" s="75">
        <v>2519</v>
      </c>
      <c r="B84" s="94">
        <v>41741</v>
      </c>
      <c r="C84" s="50" t="s">
        <v>436</v>
      </c>
      <c r="D84" s="30" t="s">
        <v>656</v>
      </c>
      <c r="E84" s="30"/>
      <c r="F84" s="30" t="s">
        <v>713</v>
      </c>
      <c r="G84" s="29">
        <v>41716</v>
      </c>
      <c r="H84" s="31" t="s">
        <v>372</v>
      </c>
      <c r="I84" s="31" t="s">
        <v>362</v>
      </c>
      <c r="J84" s="31"/>
      <c r="K84" s="30" t="s">
        <v>660</v>
      </c>
      <c r="L84" s="76" t="s">
        <v>504</v>
      </c>
      <c r="M84" s="30">
        <v>174</v>
      </c>
      <c r="N84" s="30">
        <v>26</v>
      </c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>
        <v>48</v>
      </c>
      <c r="AP84" s="30"/>
      <c r="AQ84" s="30">
        <v>16</v>
      </c>
      <c r="AR84" s="30" t="s">
        <v>719</v>
      </c>
      <c r="AS84" s="31" t="s">
        <v>362</v>
      </c>
      <c r="AT84" s="31"/>
      <c r="AU84" s="31"/>
      <c r="AV84" s="31" t="s">
        <v>361</v>
      </c>
      <c r="AW84" s="31">
        <v>11.3</v>
      </c>
      <c r="AX84" s="31" t="s">
        <v>456</v>
      </c>
      <c r="AY84" s="30"/>
      <c r="AZ84" s="31">
        <v>0</v>
      </c>
      <c r="BA84" s="31">
        <v>28</v>
      </c>
      <c r="BB84" s="31">
        <v>0</v>
      </c>
      <c r="BC84" s="31">
        <v>0</v>
      </c>
      <c r="BD84" s="31">
        <v>0</v>
      </c>
      <c r="BE84" s="31">
        <v>0</v>
      </c>
      <c r="BF84" s="31">
        <v>0</v>
      </c>
      <c r="BG84" s="31">
        <v>0</v>
      </c>
      <c r="BH84" s="31">
        <v>0</v>
      </c>
      <c r="BI84" s="31">
        <v>0</v>
      </c>
      <c r="BJ84" s="31"/>
      <c r="BK84" s="31" t="s">
        <v>362</v>
      </c>
      <c r="BL84" s="31">
        <v>24</v>
      </c>
      <c r="BM84" s="31" t="s">
        <v>362</v>
      </c>
      <c r="BN84" s="31"/>
      <c r="BO84" s="31"/>
      <c r="BP84" s="31"/>
      <c r="BQ84" s="77"/>
      <c r="BR84" s="77"/>
      <c r="BS84" s="77"/>
      <c r="BT84" s="78" t="s">
        <v>362</v>
      </c>
      <c r="BU84" s="40"/>
      <c r="BV84" s="121" t="s">
        <v>992</v>
      </c>
      <c r="BW84" s="122" t="s">
        <v>993</v>
      </c>
    </row>
    <row r="85" spans="1:76" x14ac:dyDescent="0.15">
      <c r="A85" s="75">
        <v>2527</v>
      </c>
      <c r="B85" s="94">
        <v>41741</v>
      </c>
      <c r="C85" s="50" t="s">
        <v>436</v>
      </c>
      <c r="D85" s="30" t="s">
        <v>656</v>
      </c>
      <c r="E85" s="30"/>
      <c r="F85" s="30" t="s">
        <v>713</v>
      </c>
      <c r="G85" s="33">
        <v>41650</v>
      </c>
      <c r="H85" s="31" t="s">
        <v>711</v>
      </c>
      <c r="I85" s="31" t="s">
        <v>760</v>
      </c>
      <c r="J85" s="31"/>
      <c r="K85" s="30" t="s">
        <v>509</v>
      </c>
      <c r="L85" s="30" t="s">
        <v>510</v>
      </c>
      <c r="M85" s="30">
        <v>131.99</v>
      </c>
      <c r="N85" s="30">
        <v>26.92</v>
      </c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>
        <v>45.8</v>
      </c>
      <c r="AP85" s="30"/>
      <c r="AQ85" s="30">
        <v>15.26</v>
      </c>
      <c r="AR85" s="30" t="s">
        <v>719</v>
      </c>
      <c r="AS85" s="31" t="s">
        <v>362</v>
      </c>
      <c r="AT85" s="31"/>
      <c r="AU85" s="31"/>
      <c r="AV85" s="31" t="s">
        <v>763</v>
      </c>
      <c r="AW85" s="31">
        <v>11.3</v>
      </c>
      <c r="AX85" s="31" t="s">
        <v>362</v>
      </c>
      <c r="AY85" s="30"/>
      <c r="AZ85" s="31">
        <v>0</v>
      </c>
      <c r="BA85" s="31">
        <v>0</v>
      </c>
      <c r="BB85" s="31">
        <v>0</v>
      </c>
      <c r="BC85" s="31">
        <v>43</v>
      </c>
      <c r="BD85" s="31">
        <v>0</v>
      </c>
      <c r="BE85" s="31">
        <v>0</v>
      </c>
      <c r="BF85" s="31">
        <v>0</v>
      </c>
      <c r="BG85" s="31">
        <v>0</v>
      </c>
      <c r="BH85" s="31">
        <v>0</v>
      </c>
      <c r="BI85" s="31">
        <v>0</v>
      </c>
      <c r="BJ85" s="31"/>
      <c r="BK85" s="31" t="s">
        <v>362</v>
      </c>
      <c r="BL85" s="31">
        <v>24</v>
      </c>
      <c r="BM85" s="31" t="s">
        <v>362</v>
      </c>
      <c r="BN85" s="31"/>
      <c r="BO85" s="31"/>
      <c r="BP85" s="31"/>
      <c r="BQ85" s="77"/>
      <c r="BR85" s="77"/>
      <c r="BS85" s="78"/>
      <c r="BT85" s="78" t="s">
        <v>362</v>
      </c>
      <c r="BU85" s="40"/>
      <c r="BV85" t="s">
        <v>994</v>
      </c>
      <c r="BW85" s="123" t="s">
        <v>995</v>
      </c>
    </row>
    <row r="86" spans="1:76" x14ac:dyDescent="0.15">
      <c r="A86" s="75">
        <v>2570</v>
      </c>
      <c r="B86" s="94">
        <v>41741</v>
      </c>
      <c r="C86" s="40" t="s">
        <v>436</v>
      </c>
      <c r="D86" s="30" t="s">
        <v>357</v>
      </c>
      <c r="E86" s="30"/>
      <c r="F86" s="30" t="s">
        <v>713</v>
      </c>
      <c r="G86" s="29">
        <v>41670</v>
      </c>
      <c r="H86" s="31" t="s">
        <v>362</v>
      </c>
      <c r="I86" s="31" t="s">
        <v>508</v>
      </c>
      <c r="J86" s="31"/>
      <c r="K86" s="30" t="s">
        <v>364</v>
      </c>
      <c r="L86" s="30" t="s">
        <v>365</v>
      </c>
      <c r="M86" s="30">
        <v>150</v>
      </c>
      <c r="N86" s="30">
        <v>26.57</v>
      </c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>
        <v>45.16</v>
      </c>
      <c r="AP86" s="30"/>
      <c r="AQ86" s="30">
        <v>15.16</v>
      </c>
      <c r="AR86" s="30" t="s">
        <v>518</v>
      </c>
      <c r="AS86" s="31" t="s">
        <v>362</v>
      </c>
      <c r="AT86" s="78"/>
      <c r="AU86" s="78"/>
      <c r="AV86" s="78"/>
      <c r="AW86" s="78"/>
      <c r="AX86" s="78" t="s">
        <v>362</v>
      </c>
      <c r="AY86" s="76"/>
      <c r="AZ86" s="78">
        <v>0</v>
      </c>
      <c r="BA86" s="78">
        <v>0</v>
      </c>
      <c r="BB86" s="78">
        <v>0</v>
      </c>
      <c r="BC86" s="78">
        <v>34</v>
      </c>
      <c r="BD86" s="78">
        <v>0</v>
      </c>
      <c r="BE86" s="78">
        <v>0</v>
      </c>
      <c r="BF86" s="78">
        <v>0</v>
      </c>
      <c r="BG86" s="78">
        <v>0</v>
      </c>
      <c r="BH86" s="31">
        <v>0</v>
      </c>
      <c r="BI86" s="31">
        <v>0</v>
      </c>
      <c r="BJ86" s="78"/>
      <c r="BK86" s="78" t="s">
        <v>362</v>
      </c>
      <c r="BL86" s="78">
        <v>12</v>
      </c>
      <c r="BM86" s="31" t="s">
        <v>362</v>
      </c>
      <c r="BN86" s="31"/>
      <c r="BO86" s="31"/>
      <c r="BP86" s="31"/>
      <c r="BQ86" s="76"/>
      <c r="BR86" s="76"/>
      <c r="BS86" s="78"/>
      <c r="BT86" s="78" t="s">
        <v>362</v>
      </c>
      <c r="BU86" s="76"/>
      <c r="BV86" s="20" t="s">
        <v>992</v>
      </c>
      <c r="BW86" s="123" t="s">
        <v>997</v>
      </c>
    </row>
    <row r="87" spans="1:76" x14ac:dyDescent="0.15">
      <c r="A87" s="75">
        <v>2578</v>
      </c>
      <c r="B87" s="94">
        <v>41741</v>
      </c>
      <c r="C87" s="50" t="s">
        <v>436</v>
      </c>
      <c r="D87" s="30" t="s">
        <v>656</v>
      </c>
      <c r="E87" s="30"/>
      <c r="F87" s="30" t="s">
        <v>713</v>
      </c>
      <c r="G87" s="29">
        <v>41629</v>
      </c>
      <c r="H87" s="31" t="s">
        <v>372</v>
      </c>
      <c r="I87" s="31" t="s">
        <v>362</v>
      </c>
      <c r="J87" s="31"/>
      <c r="K87" s="30" t="s">
        <v>462</v>
      </c>
      <c r="L87" s="30" t="s">
        <v>463</v>
      </c>
      <c r="M87" s="30">
        <v>111</v>
      </c>
      <c r="N87" s="30">
        <v>17.77</v>
      </c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>
        <v>42.8</v>
      </c>
      <c r="AP87" s="30"/>
      <c r="AQ87" s="30">
        <v>14.26</v>
      </c>
      <c r="AR87" s="30" t="s">
        <v>518</v>
      </c>
      <c r="AS87" s="31" t="s">
        <v>362</v>
      </c>
      <c r="AT87" s="31"/>
      <c r="AU87" s="31"/>
      <c r="AV87" s="31" t="s">
        <v>361</v>
      </c>
      <c r="AW87" s="31">
        <v>11.3</v>
      </c>
      <c r="AX87" s="31" t="s">
        <v>362</v>
      </c>
      <c r="AY87" s="30"/>
      <c r="AZ87" s="31">
        <v>0</v>
      </c>
      <c r="BA87" s="31">
        <v>0</v>
      </c>
      <c r="BB87" s="31">
        <v>0</v>
      </c>
      <c r="BC87" s="31">
        <v>0</v>
      </c>
      <c r="BD87" s="31">
        <v>0</v>
      </c>
      <c r="BE87" s="31">
        <v>0</v>
      </c>
      <c r="BF87" s="31">
        <v>0</v>
      </c>
      <c r="BG87" s="31">
        <v>0</v>
      </c>
      <c r="BH87" s="31">
        <v>0</v>
      </c>
      <c r="BI87" s="31">
        <v>0</v>
      </c>
      <c r="BJ87" s="31"/>
      <c r="BK87" s="31" t="s">
        <v>362</v>
      </c>
      <c r="BL87" s="31"/>
      <c r="BM87" s="31" t="s">
        <v>362</v>
      </c>
      <c r="BN87" s="31"/>
      <c r="BO87" s="31"/>
      <c r="BP87" s="31"/>
      <c r="BQ87" s="40"/>
      <c r="BR87" s="40"/>
      <c r="BS87" s="31"/>
      <c r="BT87" s="78" t="s">
        <v>362</v>
      </c>
      <c r="BU87" s="30"/>
      <c r="BV87" t="s">
        <v>1000</v>
      </c>
      <c r="BW87" s="123" t="s">
        <v>995</v>
      </c>
    </row>
    <row r="88" spans="1:76" x14ac:dyDescent="0.15">
      <c r="A88" s="75">
        <v>2531</v>
      </c>
      <c r="B88" s="94">
        <v>41741</v>
      </c>
      <c r="C88" s="50" t="s">
        <v>436</v>
      </c>
      <c r="D88" s="30" t="s">
        <v>656</v>
      </c>
      <c r="E88" s="30"/>
      <c r="F88" s="30" t="s">
        <v>713</v>
      </c>
      <c r="G88" s="29">
        <v>41709</v>
      </c>
      <c r="H88" s="31" t="s">
        <v>372</v>
      </c>
      <c r="I88" s="31" t="s">
        <v>362</v>
      </c>
      <c r="J88" s="31"/>
      <c r="K88" s="30" t="s">
        <v>464</v>
      </c>
      <c r="L88" s="30" t="s">
        <v>465</v>
      </c>
      <c r="M88" s="30">
        <v>135</v>
      </c>
      <c r="N88" s="30">
        <v>27.5</v>
      </c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>
        <v>54</v>
      </c>
      <c r="AP88" s="30"/>
      <c r="AQ88" s="30">
        <v>18</v>
      </c>
      <c r="AR88" s="30" t="s">
        <v>719</v>
      </c>
      <c r="AS88" s="31" t="s">
        <v>362</v>
      </c>
      <c r="AT88" s="31"/>
      <c r="AU88" s="31"/>
      <c r="AV88" s="31" t="s">
        <v>361</v>
      </c>
      <c r="AW88" s="31">
        <v>12</v>
      </c>
      <c r="AX88" s="31" t="s">
        <v>362</v>
      </c>
      <c r="AY88" s="30"/>
      <c r="AZ88" s="31">
        <v>0</v>
      </c>
      <c r="BA88" s="31">
        <v>0</v>
      </c>
      <c r="BB88" s="31">
        <v>0</v>
      </c>
      <c r="BC88" s="31">
        <v>22</v>
      </c>
      <c r="BD88" s="31">
        <v>0</v>
      </c>
      <c r="BE88" s="31">
        <v>0</v>
      </c>
      <c r="BF88" s="31">
        <v>0</v>
      </c>
      <c r="BG88" s="31">
        <v>0</v>
      </c>
      <c r="BH88" s="31">
        <v>0</v>
      </c>
      <c r="BI88" s="31">
        <v>0</v>
      </c>
      <c r="BJ88" s="31"/>
      <c r="BK88" s="31" t="s">
        <v>362</v>
      </c>
      <c r="BL88" s="31"/>
      <c r="BM88" s="31" t="s">
        <v>362</v>
      </c>
      <c r="BN88" s="31"/>
      <c r="BO88" s="31"/>
      <c r="BP88" s="31"/>
      <c r="BQ88" s="40"/>
      <c r="BR88" s="77"/>
      <c r="BS88" s="31"/>
      <c r="BT88" s="78" t="s">
        <v>362</v>
      </c>
      <c r="BU88" s="40"/>
      <c r="BV88" s="124" t="s">
        <v>992</v>
      </c>
      <c r="BW88" s="123" t="s">
        <v>995</v>
      </c>
    </row>
    <row r="89" spans="1:76" x14ac:dyDescent="0.15">
      <c r="A89" s="75">
        <v>3240</v>
      </c>
      <c r="B89" s="94">
        <v>41741</v>
      </c>
      <c r="C89" s="50" t="s">
        <v>436</v>
      </c>
      <c r="D89" s="30" t="s">
        <v>656</v>
      </c>
      <c r="E89" s="30"/>
      <c r="F89" s="30" t="s">
        <v>713</v>
      </c>
      <c r="G89" s="29">
        <v>41639</v>
      </c>
      <c r="H89" s="31" t="s">
        <v>372</v>
      </c>
      <c r="I89" s="31" t="s">
        <v>362</v>
      </c>
      <c r="J89" s="31"/>
      <c r="K89" s="30" t="s">
        <v>720</v>
      </c>
      <c r="L89" s="30" t="s">
        <v>815</v>
      </c>
      <c r="M89" s="30">
        <v>174</v>
      </c>
      <c r="N89" s="30">
        <v>26</v>
      </c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>
        <v>48</v>
      </c>
      <c r="AP89" s="30"/>
      <c r="AQ89" s="30">
        <v>16</v>
      </c>
      <c r="AR89" s="30" t="s">
        <v>719</v>
      </c>
      <c r="AS89" s="31" t="s">
        <v>362</v>
      </c>
      <c r="AT89" s="31"/>
      <c r="AU89" s="31"/>
      <c r="AV89" s="31" t="s">
        <v>361</v>
      </c>
      <c r="AW89" s="31">
        <v>11.3</v>
      </c>
      <c r="AX89" s="31" t="s">
        <v>456</v>
      </c>
      <c r="AY89" s="30"/>
      <c r="AZ89" s="31">
        <v>0</v>
      </c>
      <c r="BA89" s="31">
        <v>38</v>
      </c>
      <c r="BB89" s="31">
        <v>0</v>
      </c>
      <c r="BC89" s="31">
        <v>0</v>
      </c>
      <c r="BD89" s="31">
        <v>0</v>
      </c>
      <c r="BE89" s="31">
        <v>0</v>
      </c>
      <c r="BF89" s="31">
        <v>0</v>
      </c>
      <c r="BG89" s="31">
        <v>0</v>
      </c>
      <c r="BH89" s="31">
        <v>0</v>
      </c>
      <c r="BI89" s="31">
        <v>0</v>
      </c>
      <c r="BJ89" s="31"/>
      <c r="BK89" s="31" t="s">
        <v>362</v>
      </c>
      <c r="BL89" s="31">
        <v>24</v>
      </c>
      <c r="BM89" s="31" t="s">
        <v>362</v>
      </c>
      <c r="BN89" s="31"/>
      <c r="BO89" s="31"/>
      <c r="BP89" s="31"/>
      <c r="BQ89" s="40"/>
      <c r="BR89" s="40"/>
      <c r="BS89" s="31"/>
      <c r="BT89" s="78" t="s">
        <v>362</v>
      </c>
      <c r="BU89" s="40"/>
      <c r="BV89" t="s">
        <v>1005</v>
      </c>
      <c r="BW89" s="123" t="s">
        <v>995</v>
      </c>
      <c r="BX89" s="1"/>
    </row>
    <row r="90" spans="1:76" x14ac:dyDescent="0.15">
      <c r="A90" s="75">
        <v>3196</v>
      </c>
      <c r="B90" s="94">
        <v>41741</v>
      </c>
      <c r="C90" s="50" t="s">
        <v>436</v>
      </c>
      <c r="D90" s="30" t="s">
        <v>656</v>
      </c>
      <c r="E90" s="30"/>
      <c r="F90" s="30" t="s">
        <v>713</v>
      </c>
      <c r="G90" s="29">
        <v>41720</v>
      </c>
      <c r="H90" s="31" t="s">
        <v>372</v>
      </c>
      <c r="I90" s="31" t="s">
        <v>362</v>
      </c>
      <c r="J90" s="31"/>
      <c r="K90" s="30" t="s">
        <v>640</v>
      </c>
      <c r="L90" s="30" t="s">
        <v>641</v>
      </c>
      <c r="M90" s="30">
        <v>150.47</v>
      </c>
      <c r="N90" s="30">
        <v>24.42</v>
      </c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>
        <v>48.29</v>
      </c>
      <c r="AP90" s="76"/>
      <c r="AQ90" s="30">
        <v>16.100000000000001</v>
      </c>
      <c r="AR90" s="30" t="s">
        <v>719</v>
      </c>
      <c r="AS90" s="31" t="s">
        <v>362</v>
      </c>
      <c r="AT90" s="31"/>
      <c r="AU90" s="31"/>
      <c r="AV90" s="31" t="s">
        <v>361</v>
      </c>
      <c r="AW90" s="31">
        <v>11.3</v>
      </c>
      <c r="AX90" s="31" t="s">
        <v>456</v>
      </c>
      <c r="AY90" s="30"/>
      <c r="AZ90" s="31">
        <v>0</v>
      </c>
      <c r="BA90" s="31">
        <v>22</v>
      </c>
      <c r="BB90" s="31">
        <v>0</v>
      </c>
      <c r="BC90" s="31">
        <v>0</v>
      </c>
      <c r="BD90" s="31">
        <v>0</v>
      </c>
      <c r="BE90" s="31">
        <v>0</v>
      </c>
      <c r="BF90" s="31">
        <v>0</v>
      </c>
      <c r="BG90" s="31">
        <v>0</v>
      </c>
      <c r="BH90" s="31">
        <v>0</v>
      </c>
      <c r="BI90" s="31">
        <v>0</v>
      </c>
      <c r="BJ90" s="31">
        <v>12</v>
      </c>
      <c r="BK90" s="31" t="s">
        <v>372</v>
      </c>
      <c r="BL90" s="31"/>
      <c r="BM90" s="31" t="s">
        <v>362</v>
      </c>
      <c r="BN90" s="31"/>
      <c r="BO90" s="31"/>
      <c r="BP90" s="31"/>
      <c r="BQ90" s="40"/>
      <c r="BR90" s="40"/>
      <c r="BS90" s="31"/>
      <c r="BT90" s="78" t="s">
        <v>362</v>
      </c>
      <c r="BU90" s="40" t="s">
        <v>642</v>
      </c>
      <c r="BV90" s="121" t="s">
        <v>992</v>
      </c>
      <c r="BW90" s="122" t="s">
        <v>993</v>
      </c>
    </row>
    <row r="91" spans="1:76" x14ac:dyDescent="0.15">
      <c r="A91" s="75">
        <v>3227</v>
      </c>
      <c r="B91" s="94">
        <v>41741</v>
      </c>
      <c r="C91" s="50" t="s">
        <v>436</v>
      </c>
      <c r="D91" s="30" t="s">
        <v>656</v>
      </c>
      <c r="E91" s="30"/>
      <c r="F91" s="30" t="s">
        <v>713</v>
      </c>
      <c r="G91" s="29">
        <v>41667</v>
      </c>
      <c r="H91" s="31" t="s">
        <v>372</v>
      </c>
      <c r="I91" s="31" t="s">
        <v>362</v>
      </c>
      <c r="J91" s="31"/>
      <c r="K91" s="30" t="s">
        <v>378</v>
      </c>
      <c r="L91" s="30" t="s">
        <v>379</v>
      </c>
      <c r="M91" s="30">
        <v>151.5</v>
      </c>
      <c r="N91" s="30">
        <v>26.1</v>
      </c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>
        <v>32.130000000000003</v>
      </c>
      <c r="AP91" s="30"/>
      <c r="AQ91" s="30"/>
      <c r="AR91" s="30" t="s">
        <v>719</v>
      </c>
      <c r="AS91" s="31" t="s">
        <v>362</v>
      </c>
      <c r="AT91" s="31"/>
      <c r="AU91" s="31"/>
      <c r="AV91" s="31" t="s">
        <v>361</v>
      </c>
      <c r="AW91" s="31">
        <v>11.3</v>
      </c>
      <c r="AX91" s="31" t="s">
        <v>456</v>
      </c>
      <c r="AY91" s="30"/>
      <c r="AZ91" s="31">
        <v>0</v>
      </c>
      <c r="BA91" s="31">
        <v>32</v>
      </c>
      <c r="BB91" s="31">
        <v>0</v>
      </c>
      <c r="BC91" s="31">
        <v>0</v>
      </c>
      <c r="BD91" s="31">
        <v>0</v>
      </c>
      <c r="BE91" s="31">
        <v>0</v>
      </c>
      <c r="BF91" s="31">
        <v>0</v>
      </c>
      <c r="BG91" s="31">
        <v>0</v>
      </c>
      <c r="BH91" s="31">
        <v>0</v>
      </c>
      <c r="BI91" s="31">
        <v>0</v>
      </c>
      <c r="BJ91" s="31">
        <v>24</v>
      </c>
      <c r="BK91" s="31" t="s">
        <v>372</v>
      </c>
      <c r="BL91" s="31">
        <v>24</v>
      </c>
      <c r="BM91" s="31" t="s">
        <v>362</v>
      </c>
      <c r="BN91" s="31"/>
      <c r="BO91" s="31"/>
      <c r="BP91" s="31"/>
      <c r="BQ91" s="40"/>
      <c r="BR91" s="40"/>
      <c r="BS91" s="31"/>
      <c r="BT91" s="78" t="s">
        <v>362</v>
      </c>
      <c r="BU91" s="40"/>
      <c r="BV91" s="121" t="s">
        <v>992</v>
      </c>
      <c r="BW91" s="122" t="s">
        <v>995</v>
      </c>
    </row>
    <row r="92" spans="1:76" s="1" customFormat="1" x14ac:dyDescent="0.15">
      <c r="C92" s="68"/>
      <c r="H92" s="69"/>
      <c r="I92" s="69"/>
      <c r="J92" s="69"/>
      <c r="L92" s="70"/>
      <c r="M92" s="71"/>
      <c r="AF92" s="72"/>
      <c r="AG92" s="73"/>
      <c r="AH92" s="17"/>
      <c r="AI92" s="17"/>
      <c r="AJ92" s="17"/>
      <c r="AK92" s="17"/>
      <c r="AL92" s="17"/>
      <c r="AR92" s="71"/>
      <c r="AS92" s="69"/>
      <c r="AT92" s="69"/>
      <c r="AU92" s="74"/>
      <c r="AV92" s="69"/>
      <c r="AW92" s="74"/>
      <c r="AX92" s="18"/>
      <c r="AY92" s="70"/>
      <c r="AZ92" s="18"/>
      <c r="BA92" s="69"/>
      <c r="BB92" s="69"/>
      <c r="BC92" s="69"/>
      <c r="BD92" s="69"/>
      <c r="BE92" s="69"/>
      <c r="BF92" s="69"/>
      <c r="BG92" s="74"/>
      <c r="BH92" s="18"/>
      <c r="BI92" s="18"/>
      <c r="BJ92" s="69"/>
      <c r="BK92" s="69"/>
      <c r="BL92" s="69"/>
      <c r="BM92" s="69"/>
      <c r="BN92" s="69"/>
      <c r="BO92" s="69"/>
      <c r="BP92" s="69"/>
      <c r="BQ92" s="68"/>
      <c r="BR92" s="68"/>
      <c r="BS92" s="69"/>
      <c r="BT92" s="69"/>
      <c r="BU92" s="68"/>
      <c r="BV92"/>
      <c r="BW92"/>
    </row>
    <row r="93" spans="1:76" s="1" customFormat="1" x14ac:dyDescent="0.15">
      <c r="C93" s="68"/>
      <c r="H93" s="69"/>
      <c r="I93" s="69"/>
      <c r="J93" s="69"/>
      <c r="L93" s="70"/>
      <c r="M93" s="71"/>
      <c r="AF93" s="72"/>
      <c r="AG93" s="73"/>
      <c r="AH93" s="17"/>
      <c r="AI93" s="17"/>
      <c r="AJ93" s="17"/>
      <c r="AK93" s="17"/>
      <c r="AL93" s="17"/>
      <c r="AR93" s="71"/>
      <c r="AS93" s="69"/>
      <c r="AT93" s="69"/>
      <c r="AU93" s="74"/>
      <c r="AV93" s="69"/>
      <c r="AW93" s="74"/>
      <c r="AX93" s="18"/>
      <c r="AY93" s="70"/>
      <c r="AZ93" s="18"/>
      <c r="BA93" s="69"/>
      <c r="BB93" s="69"/>
      <c r="BC93" s="69"/>
      <c r="BD93" s="69"/>
      <c r="BE93" s="69"/>
      <c r="BF93" s="69"/>
      <c r="BG93" s="74"/>
      <c r="BH93" s="18"/>
      <c r="BI93" s="18"/>
      <c r="BJ93" s="69"/>
      <c r="BK93" s="69"/>
      <c r="BL93" s="69"/>
      <c r="BM93" s="69"/>
      <c r="BN93" s="69"/>
      <c r="BO93" s="69"/>
      <c r="BP93" s="69"/>
      <c r="BQ93" s="68"/>
      <c r="BR93" s="68"/>
      <c r="BS93" s="69"/>
      <c r="BT93" s="69"/>
      <c r="BU93" s="68"/>
      <c r="BV93"/>
      <c r="BW93"/>
    </row>
    <row r="94" spans="1:76" s="1" customFormat="1" x14ac:dyDescent="0.15">
      <c r="C94" s="68"/>
      <c r="H94" s="69"/>
      <c r="I94" s="69"/>
      <c r="J94" s="69"/>
      <c r="L94" s="70"/>
      <c r="M94" s="71"/>
      <c r="AF94" s="72"/>
      <c r="AG94" s="73"/>
      <c r="AH94" s="17"/>
      <c r="AI94" s="17"/>
      <c r="AJ94" s="17"/>
      <c r="AK94" s="17"/>
      <c r="AL94" s="17"/>
      <c r="AR94" s="71"/>
      <c r="AS94" s="69"/>
      <c r="AT94" s="69"/>
      <c r="AU94" s="74"/>
      <c r="AV94" s="69"/>
      <c r="AW94" s="74"/>
      <c r="AX94" s="18"/>
      <c r="AY94" s="70"/>
      <c r="AZ94" s="18"/>
      <c r="BA94" s="69"/>
      <c r="BB94" s="69"/>
      <c r="BC94" s="69"/>
      <c r="BD94" s="69"/>
      <c r="BE94" s="69"/>
      <c r="BF94" s="69"/>
      <c r="BG94" s="74"/>
      <c r="BH94" s="18"/>
      <c r="BI94" s="18"/>
      <c r="BJ94" s="69"/>
      <c r="BK94" s="69"/>
      <c r="BL94" s="69"/>
      <c r="BM94" s="69"/>
      <c r="BN94" s="69"/>
      <c r="BO94" s="69"/>
      <c r="BP94" s="69"/>
      <c r="BQ94" s="68"/>
      <c r="BR94" s="68"/>
      <c r="BS94" s="69"/>
      <c r="BT94" s="69"/>
      <c r="BU94" s="68"/>
      <c r="BV94"/>
      <c r="BW94"/>
    </row>
    <row r="95" spans="1:76" s="1" customFormat="1" x14ac:dyDescent="0.15">
      <c r="C95" s="68"/>
      <c r="H95" s="69"/>
      <c r="I95" s="69"/>
      <c r="J95" s="69"/>
      <c r="L95" s="70"/>
      <c r="M95" s="71"/>
      <c r="AF95" s="72"/>
      <c r="AG95" s="73"/>
      <c r="AH95" s="17"/>
      <c r="AI95" s="17"/>
      <c r="AJ95" s="17"/>
      <c r="AK95" s="17"/>
      <c r="AL95" s="17"/>
      <c r="AR95" s="71"/>
      <c r="AS95" s="69"/>
      <c r="AT95" s="69"/>
      <c r="AU95" s="74"/>
      <c r="AV95" s="69"/>
      <c r="AW95" s="74"/>
      <c r="AX95" s="18"/>
      <c r="AY95" s="70"/>
      <c r="AZ95" s="18"/>
      <c r="BA95" s="69"/>
      <c r="BB95" s="69"/>
      <c r="BC95" s="69"/>
      <c r="BD95" s="69"/>
      <c r="BE95" s="69"/>
      <c r="BF95" s="69"/>
      <c r="BG95" s="74"/>
      <c r="BH95" s="18"/>
      <c r="BI95" s="18"/>
      <c r="BJ95" s="69"/>
      <c r="BK95" s="69"/>
      <c r="BL95" s="69"/>
      <c r="BM95" s="69"/>
      <c r="BN95" s="69"/>
      <c r="BO95" s="69"/>
      <c r="BP95" s="69"/>
      <c r="BQ95" s="68"/>
      <c r="BR95" s="68"/>
      <c r="BS95" s="69"/>
      <c r="BT95" s="69"/>
      <c r="BU95" s="68"/>
      <c r="BV95"/>
      <c r="BW95"/>
    </row>
    <row r="96" spans="1:76" s="1" customFormat="1" x14ac:dyDescent="0.15">
      <c r="C96" s="68"/>
      <c r="H96" s="69"/>
      <c r="I96" s="69"/>
      <c r="J96" s="69"/>
      <c r="L96" s="70"/>
      <c r="M96" s="71"/>
      <c r="AF96" s="72"/>
      <c r="AG96" s="73"/>
      <c r="AH96" s="17"/>
      <c r="AI96" s="17"/>
      <c r="AJ96" s="17"/>
      <c r="AK96" s="17"/>
      <c r="AL96" s="17"/>
      <c r="AR96" s="71"/>
      <c r="AS96" s="69"/>
      <c r="AT96" s="69"/>
      <c r="AU96" s="74"/>
      <c r="AV96" s="69"/>
      <c r="AW96" s="74"/>
      <c r="AX96" s="18"/>
      <c r="AY96" s="70"/>
      <c r="AZ96" s="18"/>
      <c r="BA96" s="69"/>
      <c r="BB96" s="69"/>
      <c r="BC96" s="69"/>
      <c r="BD96" s="69"/>
      <c r="BE96" s="69"/>
      <c r="BF96" s="69"/>
      <c r="BG96" s="74"/>
      <c r="BH96" s="18"/>
      <c r="BI96" s="18"/>
      <c r="BJ96" s="69"/>
      <c r="BK96" s="69"/>
      <c r="BL96" s="69"/>
      <c r="BM96" s="69"/>
      <c r="BN96" s="69"/>
      <c r="BO96" s="69"/>
      <c r="BP96" s="69"/>
      <c r="BQ96" s="68"/>
      <c r="BR96" s="68"/>
      <c r="BS96" s="69"/>
      <c r="BT96" s="69"/>
      <c r="BU96" s="68"/>
    </row>
    <row r="97" spans="1:73" s="1" customFormat="1" x14ac:dyDescent="0.15">
      <c r="C97" s="68"/>
      <c r="H97" s="69"/>
      <c r="I97" s="69"/>
      <c r="J97" s="69"/>
      <c r="L97" s="70"/>
      <c r="M97" s="71"/>
      <c r="AF97" s="72"/>
      <c r="AG97" s="73"/>
      <c r="AH97" s="17"/>
      <c r="AI97" s="17"/>
      <c r="AJ97" s="17"/>
      <c r="AK97" s="17"/>
      <c r="AL97" s="17"/>
      <c r="AR97" s="71"/>
      <c r="AS97" s="69"/>
      <c r="AT97" s="69"/>
      <c r="AU97" s="74"/>
      <c r="AV97" s="69"/>
      <c r="AW97" s="74"/>
      <c r="AX97" s="18"/>
      <c r="AY97" s="70"/>
      <c r="AZ97" s="18"/>
      <c r="BA97" s="69"/>
      <c r="BB97" s="69"/>
      <c r="BC97" s="69"/>
      <c r="BD97" s="69"/>
      <c r="BE97" s="69"/>
      <c r="BF97" s="69"/>
      <c r="BG97" s="74"/>
      <c r="BH97" s="18"/>
      <c r="BI97" s="18"/>
      <c r="BJ97" s="69"/>
      <c r="BK97" s="69"/>
      <c r="BL97" s="69"/>
      <c r="BM97" s="69"/>
      <c r="BN97" s="69"/>
      <c r="BO97" s="69"/>
      <c r="BP97" s="69"/>
      <c r="BQ97" s="68"/>
      <c r="BR97" s="68"/>
      <c r="BS97" s="69"/>
      <c r="BT97" s="69"/>
      <c r="BU97" s="68"/>
    </row>
    <row r="98" spans="1:73" s="1" customFormat="1" x14ac:dyDescent="0.15">
      <c r="C98" s="68"/>
      <c r="H98" s="69"/>
      <c r="I98" s="69"/>
      <c r="J98" s="69"/>
      <c r="L98" s="70"/>
      <c r="M98" s="71"/>
      <c r="AF98" s="72"/>
      <c r="AG98" s="73"/>
      <c r="AH98" s="17"/>
      <c r="AI98" s="17"/>
      <c r="AJ98" s="17"/>
      <c r="AK98" s="17"/>
      <c r="AL98" s="17"/>
      <c r="AR98" s="71"/>
      <c r="AS98" s="69"/>
      <c r="AT98" s="69"/>
      <c r="AU98" s="74"/>
      <c r="AV98" s="69"/>
      <c r="AW98" s="74"/>
      <c r="AX98" s="18"/>
      <c r="AY98" s="70"/>
      <c r="AZ98" s="18"/>
      <c r="BA98" s="69"/>
      <c r="BB98" s="69"/>
      <c r="BC98" s="69"/>
      <c r="BD98" s="69"/>
      <c r="BE98" s="69"/>
      <c r="BF98" s="69"/>
      <c r="BG98" s="74"/>
      <c r="BH98" s="18"/>
      <c r="BI98" s="18"/>
      <c r="BJ98" s="69"/>
      <c r="BK98" s="69"/>
      <c r="BL98" s="69"/>
      <c r="BM98" s="69"/>
      <c r="BN98" s="69"/>
      <c r="BO98" s="69"/>
      <c r="BP98" s="69"/>
      <c r="BQ98" s="68"/>
      <c r="BR98" s="68"/>
      <c r="BS98" s="69"/>
      <c r="BT98" s="69"/>
      <c r="BU98" s="68"/>
    </row>
    <row r="99" spans="1:73" s="1" customFormat="1" x14ac:dyDescent="0.15">
      <c r="C99" s="68"/>
      <c r="H99" s="69"/>
      <c r="I99" s="69"/>
      <c r="J99" s="69"/>
      <c r="L99" s="70"/>
      <c r="M99" s="71"/>
      <c r="AF99" s="72"/>
      <c r="AG99" s="73"/>
      <c r="AH99" s="17"/>
      <c r="AI99" s="17"/>
      <c r="AJ99" s="17"/>
      <c r="AK99" s="17"/>
      <c r="AL99" s="17"/>
      <c r="AR99" s="71"/>
      <c r="AS99" s="69"/>
      <c r="AT99" s="69"/>
      <c r="AU99" s="74"/>
      <c r="AV99" s="69"/>
      <c r="AW99" s="74"/>
      <c r="AX99" s="18"/>
      <c r="AY99" s="70"/>
      <c r="AZ99" s="18"/>
      <c r="BA99" s="69"/>
      <c r="BB99" s="69"/>
      <c r="BC99" s="69"/>
      <c r="BD99" s="69"/>
      <c r="BE99" s="69"/>
      <c r="BF99" s="69"/>
      <c r="BG99" s="74"/>
      <c r="BH99" s="18"/>
      <c r="BI99" s="18"/>
      <c r="BJ99" s="69"/>
      <c r="BK99" s="69"/>
      <c r="BL99" s="69"/>
      <c r="BM99" s="69"/>
      <c r="BN99" s="69"/>
      <c r="BO99" s="69"/>
      <c r="BP99" s="69"/>
      <c r="BQ99" s="68"/>
      <c r="BR99" s="68"/>
      <c r="BS99" s="69"/>
      <c r="BT99" s="69"/>
      <c r="BU99" s="68"/>
    </row>
    <row r="100" spans="1:73" s="1" customFormat="1" x14ac:dyDescent="0.15">
      <c r="C100" s="68"/>
      <c r="H100" s="69"/>
      <c r="I100" s="69"/>
      <c r="J100" s="69"/>
      <c r="L100" s="70"/>
      <c r="M100" s="71"/>
      <c r="AF100" s="72"/>
      <c r="AG100" s="73"/>
      <c r="AH100" s="17"/>
      <c r="AI100" s="17"/>
      <c r="AJ100" s="17"/>
      <c r="AK100" s="17"/>
      <c r="AL100" s="17"/>
      <c r="AR100" s="71"/>
      <c r="AS100" s="69"/>
      <c r="AT100" s="69"/>
      <c r="AU100" s="74"/>
      <c r="AV100" s="69"/>
      <c r="AW100" s="74"/>
      <c r="AX100" s="18"/>
      <c r="AY100" s="70"/>
      <c r="AZ100" s="18"/>
      <c r="BA100" s="69"/>
      <c r="BB100" s="69"/>
      <c r="BC100" s="69"/>
      <c r="BD100" s="69"/>
      <c r="BE100" s="69"/>
      <c r="BF100" s="69"/>
      <c r="BG100" s="74"/>
      <c r="BH100" s="18"/>
      <c r="BI100" s="18"/>
      <c r="BJ100" s="69"/>
      <c r="BK100" s="69"/>
      <c r="BL100" s="69"/>
      <c r="BM100" s="69"/>
      <c r="BN100" s="69"/>
      <c r="BO100" s="69"/>
      <c r="BP100" s="69"/>
      <c r="BQ100" s="68"/>
      <c r="BR100" s="68"/>
      <c r="BS100" s="69"/>
      <c r="BT100" s="69"/>
      <c r="BU100" s="68"/>
    </row>
    <row r="101" spans="1:73" s="1" customFormat="1" x14ac:dyDescent="0.15">
      <c r="C101" s="68"/>
      <c r="H101" s="69"/>
      <c r="I101" s="69"/>
      <c r="J101" s="69"/>
      <c r="L101" s="70"/>
      <c r="M101" s="71"/>
      <c r="AF101" s="72"/>
      <c r="AG101" s="73"/>
      <c r="AH101" s="17"/>
      <c r="AI101" s="17"/>
      <c r="AJ101" s="17"/>
      <c r="AK101" s="17"/>
      <c r="AL101" s="17"/>
      <c r="AR101" s="71"/>
      <c r="AS101" s="69"/>
      <c r="AT101" s="69"/>
      <c r="AU101" s="74"/>
      <c r="AV101" s="69"/>
      <c r="AW101" s="74"/>
      <c r="AX101" s="18"/>
      <c r="AY101" s="70"/>
      <c r="AZ101" s="18"/>
      <c r="BA101" s="69"/>
      <c r="BB101" s="69"/>
      <c r="BC101" s="69"/>
      <c r="BD101" s="69"/>
      <c r="BE101" s="69"/>
      <c r="BF101" s="69"/>
      <c r="BG101" s="74"/>
      <c r="BH101" s="18"/>
      <c r="BI101" s="18"/>
      <c r="BJ101" s="69"/>
      <c r="BK101" s="69"/>
      <c r="BL101" s="69"/>
      <c r="BM101" s="69"/>
      <c r="BN101" s="69"/>
      <c r="BO101" s="69"/>
      <c r="BP101" s="69"/>
      <c r="BQ101" s="68"/>
      <c r="BR101" s="68"/>
      <c r="BS101" s="69"/>
      <c r="BT101" s="69"/>
      <c r="BU101" s="68"/>
    </row>
    <row r="102" spans="1:73" s="1" customFormat="1" x14ac:dyDescent="0.15">
      <c r="C102" s="68"/>
      <c r="H102" s="69"/>
      <c r="I102" s="69"/>
      <c r="J102" s="69"/>
      <c r="L102" s="70"/>
      <c r="M102" s="71"/>
      <c r="AF102" s="72"/>
      <c r="AG102" s="73"/>
      <c r="AH102" s="17"/>
      <c r="AI102" s="17"/>
      <c r="AJ102" s="17"/>
      <c r="AK102" s="17"/>
      <c r="AL102" s="17"/>
      <c r="AR102" s="71"/>
      <c r="AS102" s="69"/>
      <c r="AT102" s="69"/>
      <c r="AU102" s="74"/>
      <c r="AV102" s="69"/>
      <c r="AW102" s="74"/>
      <c r="AX102" s="18"/>
      <c r="AY102" s="70"/>
      <c r="AZ102" s="18"/>
      <c r="BA102" s="69"/>
      <c r="BB102" s="69"/>
      <c r="BC102" s="69"/>
      <c r="BD102" s="69"/>
      <c r="BE102" s="69"/>
      <c r="BF102" s="69"/>
      <c r="BG102" s="74"/>
      <c r="BH102" s="18"/>
      <c r="BI102" s="18"/>
      <c r="BJ102" s="69"/>
      <c r="BK102" s="69"/>
      <c r="BL102" s="69"/>
      <c r="BM102" s="69"/>
      <c r="BN102" s="69"/>
      <c r="BO102" s="69"/>
      <c r="BP102" s="69"/>
      <c r="BQ102" s="68"/>
      <c r="BR102" s="68"/>
      <c r="BS102" s="69"/>
      <c r="BT102" s="69"/>
      <c r="BU102" s="68"/>
    </row>
    <row r="103" spans="1:73" s="1" customFormat="1" x14ac:dyDescent="0.15">
      <c r="C103" s="68"/>
      <c r="H103" s="69"/>
      <c r="I103" s="69"/>
      <c r="J103" s="69"/>
      <c r="L103" s="70"/>
      <c r="M103" s="71"/>
      <c r="AF103" s="72"/>
      <c r="AG103" s="73"/>
      <c r="AH103" s="17"/>
      <c r="AI103" s="17"/>
      <c r="AJ103" s="17"/>
      <c r="AK103" s="17"/>
      <c r="AL103" s="17"/>
      <c r="AR103" s="71"/>
      <c r="AS103" s="69"/>
      <c r="AT103" s="69"/>
      <c r="AU103" s="74"/>
      <c r="AV103" s="69"/>
      <c r="AW103" s="74"/>
      <c r="AX103" s="18"/>
      <c r="AY103" s="70"/>
      <c r="AZ103" s="18"/>
      <c r="BA103" s="69"/>
      <c r="BB103" s="69"/>
      <c r="BC103" s="69"/>
      <c r="BD103" s="69"/>
      <c r="BE103" s="69"/>
      <c r="BF103" s="69"/>
      <c r="BG103" s="74"/>
      <c r="BH103" s="18"/>
      <c r="BI103" s="18"/>
      <c r="BJ103" s="69"/>
      <c r="BK103" s="69"/>
      <c r="BL103" s="69"/>
      <c r="BM103" s="69"/>
      <c r="BN103" s="69"/>
      <c r="BO103" s="69"/>
      <c r="BP103" s="69"/>
      <c r="BQ103" s="68"/>
      <c r="BR103" s="68"/>
      <c r="BS103" s="69"/>
      <c r="BT103" s="69"/>
      <c r="BU103" s="68"/>
    </row>
    <row r="104" spans="1:73" s="1" customFormat="1" x14ac:dyDescent="0.15">
      <c r="C104" s="68"/>
      <c r="H104" s="69"/>
      <c r="I104" s="69"/>
      <c r="J104" s="69"/>
      <c r="L104" s="70"/>
      <c r="M104" s="71"/>
      <c r="AF104" s="72"/>
      <c r="AG104" s="73"/>
      <c r="AH104" s="17"/>
      <c r="AI104" s="17"/>
      <c r="AJ104" s="17"/>
      <c r="AK104" s="17"/>
      <c r="AL104" s="17"/>
      <c r="AR104" s="71"/>
      <c r="AS104" s="69"/>
      <c r="AT104" s="69"/>
      <c r="AU104" s="74"/>
      <c r="AV104" s="69"/>
      <c r="AW104" s="74"/>
      <c r="AX104" s="18"/>
      <c r="AY104" s="70"/>
      <c r="AZ104" s="18"/>
      <c r="BA104" s="69"/>
      <c r="BB104" s="69"/>
      <c r="BC104" s="69"/>
      <c r="BD104" s="69"/>
      <c r="BE104" s="69"/>
      <c r="BF104" s="69"/>
      <c r="BG104" s="74"/>
      <c r="BH104" s="18"/>
      <c r="BI104" s="18"/>
      <c r="BJ104" s="69"/>
      <c r="BK104" s="69"/>
      <c r="BL104" s="69"/>
      <c r="BM104" s="69"/>
      <c r="BN104" s="69"/>
      <c r="BO104" s="69"/>
      <c r="BP104" s="69"/>
      <c r="BQ104" s="68"/>
      <c r="BR104" s="68"/>
      <c r="BS104" s="69"/>
      <c r="BT104" s="69"/>
      <c r="BU104" s="68"/>
    </row>
    <row r="105" spans="1:73" x14ac:dyDescent="0.15">
      <c r="A105" s="1"/>
    </row>
    <row r="106" spans="1:73" x14ac:dyDescent="0.15">
      <c r="A106" s="1"/>
    </row>
    <row r="107" spans="1:73" x14ac:dyDescent="0.15">
      <c r="A107" s="1"/>
    </row>
    <row r="108" spans="1:73" x14ac:dyDescent="0.15">
      <c r="A108" s="1"/>
    </row>
    <row r="109" spans="1:73" x14ac:dyDescent="0.15">
      <c r="A109" s="1"/>
    </row>
    <row r="110" spans="1:73" x14ac:dyDescent="0.15">
      <c r="A110" s="1"/>
    </row>
    <row r="111" spans="1:73" x14ac:dyDescent="0.15">
      <c r="A111" s="1"/>
    </row>
    <row r="112" spans="1:73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04" spans="1:1" x14ac:dyDescent="0.15">
      <c r="A204" s="1"/>
    </row>
    <row r="205" spans="1:1" x14ac:dyDescent="0.15">
      <c r="A205" s="1"/>
    </row>
    <row r="206" spans="1:1" x14ac:dyDescent="0.15">
      <c r="A206" s="1"/>
    </row>
    <row r="207" spans="1:1" x14ac:dyDescent="0.15">
      <c r="A207" s="1"/>
    </row>
    <row r="208" spans="1:1" x14ac:dyDescent="0.15">
      <c r="A208" s="1"/>
    </row>
    <row r="209" spans="1:1" x14ac:dyDescent="0.15">
      <c r="A209" s="1"/>
    </row>
    <row r="210" spans="1:1" x14ac:dyDescent="0.15">
      <c r="A210" s="1"/>
    </row>
    <row r="211" spans="1:1" x14ac:dyDescent="0.15">
      <c r="A211" s="1"/>
    </row>
    <row r="212" spans="1:1" x14ac:dyDescent="0.15">
      <c r="A212" s="1"/>
    </row>
    <row r="213" spans="1:1" x14ac:dyDescent="0.15">
      <c r="A213" s="1"/>
    </row>
    <row r="214" spans="1:1" x14ac:dyDescent="0.15">
      <c r="A214" s="1"/>
    </row>
    <row r="215" spans="1:1" x14ac:dyDescent="0.15">
      <c r="A215" s="1"/>
    </row>
    <row r="216" spans="1:1" x14ac:dyDescent="0.15">
      <c r="A216" s="1"/>
    </row>
    <row r="217" spans="1:1" x14ac:dyDescent="0.15">
      <c r="A217" s="1"/>
    </row>
    <row r="226" spans="1:98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0"/>
      <c r="AS226" s="27"/>
      <c r="AT226" s="27"/>
      <c r="AU226" s="27"/>
      <c r="AV226" s="27"/>
      <c r="AW226" s="27"/>
      <c r="AY226" s="20"/>
      <c r="BA226" s="27"/>
      <c r="BB226" s="27"/>
      <c r="BC226" s="27"/>
      <c r="BD226" s="27"/>
      <c r="BE226" s="27"/>
      <c r="BF226" s="27"/>
      <c r="BG226" s="27"/>
      <c r="BJ226" s="27"/>
      <c r="BK226" s="27"/>
      <c r="BL226" s="27"/>
      <c r="BM226" s="27"/>
      <c r="BN226" s="27"/>
      <c r="BO226" s="27"/>
      <c r="BP226" s="27"/>
      <c r="BQ226" s="48"/>
      <c r="BR226" s="48"/>
      <c r="BS226" s="27"/>
      <c r="BT226" s="27"/>
      <c r="BU226" s="48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  <c r="CR226" s="20"/>
      <c r="CS226" s="20"/>
      <c r="CT226" s="20"/>
    </row>
    <row r="227" spans="1:98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0"/>
      <c r="AS227" s="27"/>
      <c r="AT227" s="27"/>
      <c r="AU227" s="27"/>
      <c r="AV227" s="27"/>
      <c r="AW227" s="27"/>
      <c r="AY227" s="20"/>
      <c r="BA227" s="27"/>
      <c r="BB227" s="27"/>
      <c r="BC227" s="27"/>
      <c r="BD227" s="27"/>
      <c r="BE227" s="27"/>
      <c r="BF227" s="27"/>
      <c r="BG227" s="27"/>
      <c r="BJ227" s="27"/>
      <c r="BK227" s="27"/>
      <c r="BL227" s="27"/>
      <c r="BM227" s="27"/>
      <c r="BN227" s="27"/>
      <c r="BO227" s="27"/>
      <c r="BP227" s="27"/>
      <c r="BQ227" s="48"/>
      <c r="BR227" s="48"/>
      <c r="BS227" s="27"/>
      <c r="BT227" s="27"/>
      <c r="BU227" s="48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  <c r="CR227" s="20"/>
      <c r="CS227" s="20"/>
      <c r="CT227" s="20"/>
    </row>
    <row r="228" spans="1:98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0"/>
      <c r="AS228" s="27"/>
      <c r="AT228" s="27"/>
      <c r="AU228" s="27"/>
      <c r="AV228" s="27"/>
      <c r="AW228" s="27"/>
      <c r="AY228" s="20"/>
      <c r="BA228" s="27"/>
      <c r="BB228" s="27"/>
      <c r="BC228" s="27"/>
      <c r="BD228" s="27"/>
      <c r="BE228" s="27"/>
      <c r="BF228" s="27"/>
      <c r="BG228" s="27"/>
      <c r="BJ228" s="27"/>
      <c r="BK228" s="27"/>
      <c r="BL228" s="27"/>
      <c r="BM228" s="27"/>
      <c r="BN228" s="27"/>
      <c r="BO228" s="27"/>
      <c r="BP228" s="27"/>
      <c r="BQ228" s="48"/>
      <c r="BR228" s="48"/>
      <c r="BS228" s="27"/>
      <c r="BT228" s="27"/>
      <c r="BU228" s="48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  <c r="CR228" s="20"/>
      <c r="CS228" s="20"/>
      <c r="CT228" s="20"/>
    </row>
    <row r="229" spans="1:98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0"/>
      <c r="AS229" s="27"/>
      <c r="AT229" s="27"/>
      <c r="AU229" s="27"/>
      <c r="AV229" s="27"/>
      <c r="AW229" s="27"/>
      <c r="AY229" s="20"/>
      <c r="BA229" s="27"/>
      <c r="BB229" s="27"/>
      <c r="BC229" s="27"/>
      <c r="BD229" s="27"/>
      <c r="BE229" s="27"/>
      <c r="BF229" s="27"/>
      <c r="BG229" s="27"/>
      <c r="BJ229" s="27"/>
      <c r="BK229" s="27"/>
      <c r="BL229" s="27"/>
      <c r="BM229" s="27"/>
      <c r="BN229" s="27"/>
      <c r="BO229" s="27"/>
      <c r="BP229" s="27"/>
      <c r="BQ229" s="48"/>
      <c r="BR229" s="48"/>
      <c r="BS229" s="27"/>
      <c r="BT229" s="27"/>
      <c r="BU229" s="48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  <c r="CR229" s="20"/>
      <c r="CS229" s="20"/>
      <c r="CT229" s="20"/>
    </row>
    <row r="230" spans="1:98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0"/>
      <c r="AS230" s="27"/>
      <c r="AT230" s="27"/>
      <c r="AU230" s="27"/>
      <c r="AV230" s="27"/>
      <c r="AW230" s="27"/>
      <c r="AY230" s="20"/>
      <c r="BA230" s="27"/>
      <c r="BB230" s="27"/>
      <c r="BC230" s="27"/>
      <c r="BD230" s="27"/>
      <c r="BE230" s="27"/>
      <c r="BF230" s="27"/>
      <c r="BG230" s="27"/>
      <c r="BJ230" s="27"/>
      <c r="BK230" s="27"/>
      <c r="BL230" s="27"/>
      <c r="BM230" s="27"/>
      <c r="BN230" s="27"/>
      <c r="BO230" s="27"/>
      <c r="BP230" s="27"/>
      <c r="BQ230" s="48"/>
      <c r="BR230" s="48"/>
      <c r="BS230" s="27"/>
      <c r="BT230" s="27"/>
      <c r="BU230" s="48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  <c r="CR230" s="20"/>
      <c r="CS230" s="20"/>
      <c r="CT230" s="20"/>
    </row>
    <row r="231" spans="1:98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0"/>
      <c r="AS231" s="27"/>
      <c r="AT231" s="27"/>
      <c r="AU231" s="27"/>
      <c r="AV231" s="27"/>
      <c r="AW231" s="27"/>
      <c r="AY231" s="20"/>
      <c r="BA231" s="27"/>
      <c r="BB231" s="27"/>
      <c r="BC231" s="27"/>
      <c r="BD231" s="27"/>
      <c r="BE231" s="27"/>
      <c r="BF231" s="27"/>
      <c r="BG231" s="27"/>
      <c r="BJ231" s="27"/>
      <c r="BK231" s="27"/>
      <c r="BL231" s="27"/>
      <c r="BM231" s="27"/>
      <c r="BN231" s="27"/>
      <c r="BO231" s="27"/>
      <c r="BP231" s="27"/>
      <c r="BQ231" s="48"/>
      <c r="BR231" s="48"/>
      <c r="BS231" s="27"/>
      <c r="BT231" s="27"/>
      <c r="BU231" s="48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  <c r="CR231" s="20"/>
      <c r="CS231" s="20"/>
      <c r="CT231" s="20"/>
    </row>
    <row r="232" spans="1:98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0"/>
      <c r="AS232" s="27"/>
      <c r="AT232" s="27"/>
      <c r="AU232" s="27"/>
      <c r="AV232" s="27"/>
      <c r="AW232" s="27"/>
      <c r="AY232" s="20"/>
      <c r="BA232" s="27"/>
      <c r="BB232" s="27"/>
      <c r="BC232" s="27"/>
      <c r="BD232" s="27"/>
      <c r="BE232" s="27"/>
      <c r="BF232" s="27"/>
      <c r="BG232" s="27"/>
      <c r="BJ232" s="27"/>
      <c r="BK232" s="27"/>
      <c r="BL232" s="27"/>
      <c r="BM232" s="27"/>
      <c r="BN232" s="27"/>
      <c r="BO232" s="27"/>
      <c r="BP232" s="27"/>
      <c r="BQ232" s="48"/>
      <c r="BR232" s="48"/>
      <c r="BS232" s="27"/>
      <c r="BT232" s="27"/>
      <c r="BU232" s="48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  <c r="CR232" s="20"/>
      <c r="CS232" s="20"/>
      <c r="CT232" s="20"/>
    </row>
    <row r="233" spans="1:98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0"/>
      <c r="AS233" s="27"/>
      <c r="AT233" s="27"/>
      <c r="AU233" s="27"/>
      <c r="AV233" s="27"/>
      <c r="AW233" s="27"/>
      <c r="AY233" s="20"/>
      <c r="BA233" s="27"/>
      <c r="BB233" s="27"/>
      <c r="BC233" s="27"/>
      <c r="BD233" s="27"/>
      <c r="BE233" s="27"/>
      <c r="BF233" s="27"/>
      <c r="BG233" s="27"/>
      <c r="BJ233" s="27"/>
      <c r="BK233" s="27"/>
      <c r="BL233" s="27"/>
      <c r="BM233" s="27"/>
      <c r="BN233" s="27"/>
      <c r="BO233" s="27"/>
      <c r="BP233" s="27"/>
      <c r="BQ233" s="48"/>
      <c r="BR233" s="48"/>
      <c r="BS233" s="27"/>
      <c r="BT233" s="27"/>
      <c r="BU233" s="48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  <c r="CR233" s="20"/>
      <c r="CS233" s="20"/>
      <c r="CT233" s="20"/>
    </row>
    <row r="234" spans="1:98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0"/>
      <c r="AS234" s="27"/>
      <c r="AT234" s="27"/>
      <c r="AU234" s="27"/>
      <c r="AV234" s="27"/>
      <c r="AW234" s="27"/>
      <c r="AY234" s="20"/>
      <c r="BA234" s="27"/>
      <c r="BB234" s="27"/>
      <c r="BC234" s="27"/>
      <c r="BD234" s="27"/>
      <c r="BE234" s="27"/>
      <c r="BF234" s="27"/>
      <c r="BG234" s="27"/>
      <c r="BJ234" s="27"/>
      <c r="BK234" s="27"/>
      <c r="BL234" s="27"/>
      <c r="BM234" s="27"/>
      <c r="BN234" s="27"/>
      <c r="BO234" s="27"/>
      <c r="BP234" s="27"/>
      <c r="BQ234" s="48"/>
      <c r="BR234" s="48"/>
      <c r="BS234" s="27"/>
      <c r="BT234" s="27"/>
      <c r="BU234" s="48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  <c r="CR234" s="20"/>
      <c r="CS234" s="20"/>
      <c r="CT234" s="20"/>
    </row>
    <row r="235" spans="1:98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0"/>
      <c r="AS235" s="27"/>
      <c r="AT235" s="27"/>
      <c r="AU235" s="27"/>
      <c r="AV235" s="27"/>
      <c r="AW235" s="27"/>
      <c r="AY235" s="20"/>
      <c r="BA235" s="27"/>
      <c r="BB235" s="27"/>
      <c r="BC235" s="27"/>
      <c r="BD235" s="27"/>
      <c r="BE235" s="27"/>
      <c r="BF235" s="27"/>
      <c r="BG235" s="27"/>
      <c r="BJ235" s="27"/>
      <c r="BK235" s="27"/>
      <c r="BL235" s="27"/>
      <c r="BM235" s="27"/>
      <c r="BN235" s="27"/>
      <c r="BO235" s="27"/>
      <c r="BP235" s="27"/>
      <c r="BQ235" s="48"/>
      <c r="BR235" s="48"/>
      <c r="BS235" s="27"/>
      <c r="BT235" s="27"/>
      <c r="BU235" s="48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  <c r="CR235" s="20"/>
      <c r="CS235" s="20"/>
      <c r="CT235" s="20"/>
    </row>
    <row r="236" spans="1:98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0"/>
      <c r="AS236" s="27"/>
      <c r="AT236" s="27"/>
      <c r="AU236" s="27"/>
      <c r="AV236" s="27"/>
      <c r="AW236" s="27"/>
      <c r="AY236" s="20"/>
      <c r="BA236" s="27"/>
      <c r="BB236" s="27"/>
      <c r="BC236" s="27"/>
      <c r="BD236" s="27"/>
      <c r="BE236" s="27"/>
      <c r="BF236" s="27"/>
      <c r="BG236" s="27"/>
      <c r="BJ236" s="27"/>
      <c r="BK236" s="27"/>
      <c r="BL236" s="27"/>
      <c r="BM236" s="27"/>
      <c r="BN236" s="27"/>
      <c r="BO236" s="27"/>
      <c r="BP236" s="27"/>
      <c r="BQ236" s="48"/>
      <c r="BR236" s="48"/>
      <c r="BS236" s="27"/>
      <c r="BT236" s="27"/>
      <c r="BU236" s="48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20"/>
      <c r="CT236" s="20"/>
    </row>
    <row r="237" spans="1:98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0"/>
      <c r="AS237" s="27"/>
      <c r="AT237" s="27"/>
      <c r="AU237" s="27"/>
      <c r="AV237" s="27"/>
      <c r="AW237" s="27"/>
      <c r="AY237" s="20"/>
      <c r="BA237" s="27"/>
      <c r="BB237" s="27"/>
      <c r="BC237" s="27"/>
      <c r="BD237" s="27"/>
      <c r="BE237" s="27"/>
      <c r="BF237" s="27"/>
      <c r="BG237" s="27"/>
      <c r="BJ237" s="27"/>
      <c r="BK237" s="27"/>
      <c r="BL237" s="27"/>
      <c r="BM237" s="27"/>
      <c r="BN237" s="27"/>
      <c r="BO237" s="27"/>
      <c r="BP237" s="27"/>
      <c r="BQ237" s="48"/>
      <c r="BR237" s="48"/>
      <c r="BS237" s="27"/>
      <c r="BT237" s="27"/>
      <c r="BU237" s="48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20"/>
      <c r="CT237" s="20"/>
    </row>
    <row r="238" spans="1:98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0"/>
      <c r="AS238" s="27"/>
      <c r="AT238" s="27"/>
      <c r="AU238" s="27"/>
      <c r="AV238" s="27"/>
      <c r="AW238" s="27"/>
      <c r="AY238" s="20"/>
      <c r="BA238" s="27"/>
      <c r="BB238" s="27"/>
      <c r="BC238" s="27"/>
      <c r="BD238" s="27"/>
      <c r="BE238" s="27"/>
      <c r="BF238" s="27"/>
      <c r="BG238" s="27"/>
      <c r="BJ238" s="27"/>
      <c r="BK238" s="27"/>
      <c r="BL238" s="27"/>
      <c r="BM238" s="27"/>
      <c r="BN238" s="27"/>
      <c r="BO238" s="27"/>
      <c r="BP238" s="27"/>
      <c r="BQ238" s="48"/>
      <c r="BR238" s="48"/>
      <c r="BS238" s="27"/>
      <c r="BT238" s="27"/>
      <c r="BU238" s="48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  <c r="CR238" s="20"/>
      <c r="CS238" s="20"/>
      <c r="CT238" s="20"/>
    </row>
    <row r="239" spans="1:98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0"/>
      <c r="AS239" s="27"/>
      <c r="AT239" s="27"/>
      <c r="AU239" s="27"/>
      <c r="AV239" s="27"/>
      <c r="AW239" s="27"/>
      <c r="AY239" s="20"/>
      <c r="BA239" s="27"/>
      <c r="BB239" s="27"/>
      <c r="BC239" s="27"/>
      <c r="BD239" s="27"/>
      <c r="BE239" s="27"/>
      <c r="BF239" s="27"/>
      <c r="BG239" s="27"/>
      <c r="BJ239" s="27"/>
      <c r="BK239" s="27"/>
      <c r="BL239" s="27"/>
      <c r="BM239" s="27"/>
      <c r="BN239" s="27"/>
      <c r="BO239" s="27"/>
      <c r="BP239" s="27"/>
      <c r="BQ239" s="48"/>
      <c r="BR239" s="48"/>
      <c r="BS239" s="27"/>
      <c r="BT239" s="27"/>
      <c r="BU239" s="48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20"/>
      <c r="CT239" s="20"/>
    </row>
    <row r="240" spans="1:98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0"/>
      <c r="AS240" s="27"/>
      <c r="AT240" s="27"/>
      <c r="AU240" s="27"/>
      <c r="AV240" s="27"/>
      <c r="AW240" s="27"/>
      <c r="AY240" s="20"/>
      <c r="BA240" s="27"/>
      <c r="BB240" s="27"/>
      <c r="BC240" s="27"/>
      <c r="BD240" s="27"/>
      <c r="BE240" s="27"/>
      <c r="BF240" s="27"/>
      <c r="BG240" s="27"/>
      <c r="BJ240" s="27"/>
      <c r="BK240" s="27"/>
      <c r="BL240" s="27"/>
      <c r="BM240" s="27"/>
      <c r="BN240" s="27"/>
      <c r="BO240" s="27"/>
      <c r="BP240" s="27"/>
      <c r="BQ240" s="48"/>
      <c r="BR240" s="48"/>
      <c r="BS240" s="27"/>
      <c r="BT240" s="27"/>
      <c r="BU240" s="48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20"/>
      <c r="CT240" s="20"/>
    </row>
    <row r="241" spans="1:98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0"/>
      <c r="AS241" s="27"/>
      <c r="AT241" s="27"/>
      <c r="AU241" s="27"/>
      <c r="AV241" s="27"/>
      <c r="AW241" s="27"/>
      <c r="AY241" s="20"/>
      <c r="BA241" s="27"/>
      <c r="BB241" s="27"/>
      <c r="BC241" s="27"/>
      <c r="BD241" s="27"/>
      <c r="BE241" s="27"/>
      <c r="BF241" s="27"/>
      <c r="BG241" s="27"/>
      <c r="BJ241" s="27"/>
      <c r="BK241" s="27"/>
      <c r="BL241" s="27"/>
      <c r="BM241" s="27"/>
      <c r="BN241" s="27"/>
      <c r="BO241" s="27"/>
      <c r="BP241" s="27"/>
      <c r="BQ241" s="48"/>
      <c r="BR241" s="48"/>
      <c r="BS241" s="27"/>
      <c r="BT241" s="27"/>
      <c r="BU241" s="48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20"/>
      <c r="CT241" s="20"/>
    </row>
    <row r="242" spans="1:98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0"/>
      <c r="AS242" s="27"/>
      <c r="AT242" s="27"/>
      <c r="AU242" s="27"/>
      <c r="AV242" s="27"/>
      <c r="AW242" s="27"/>
      <c r="AY242" s="20"/>
      <c r="BA242" s="27"/>
      <c r="BB242" s="27"/>
      <c r="BC242" s="27"/>
      <c r="BD242" s="27"/>
      <c r="BE242" s="27"/>
      <c r="BF242" s="27"/>
      <c r="BG242" s="27"/>
      <c r="BJ242" s="27"/>
      <c r="BK242" s="27"/>
      <c r="BL242" s="27"/>
      <c r="BM242" s="27"/>
      <c r="BN242" s="27"/>
      <c r="BO242" s="27"/>
      <c r="BP242" s="27"/>
      <c r="BQ242" s="48"/>
      <c r="BR242" s="48"/>
      <c r="BS242" s="27"/>
      <c r="BT242" s="27"/>
      <c r="BU242" s="48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20"/>
      <c r="CT242" s="20"/>
    </row>
    <row r="243" spans="1:98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0"/>
      <c r="AS243" s="27"/>
      <c r="AT243" s="27"/>
      <c r="AU243" s="27"/>
      <c r="AV243" s="27"/>
      <c r="AW243" s="27"/>
      <c r="AY243" s="20"/>
      <c r="BA243" s="27"/>
      <c r="BB243" s="27"/>
      <c r="BC243" s="27"/>
      <c r="BD243" s="27"/>
      <c r="BE243" s="27"/>
      <c r="BF243" s="27"/>
      <c r="BG243" s="27"/>
      <c r="BJ243" s="27"/>
      <c r="BK243" s="27"/>
      <c r="BL243" s="27"/>
      <c r="BM243" s="27"/>
      <c r="BN243" s="27"/>
      <c r="BO243" s="27"/>
      <c r="BP243" s="27"/>
      <c r="BQ243" s="48"/>
      <c r="BR243" s="48"/>
      <c r="BS243" s="27"/>
      <c r="BT243" s="27"/>
      <c r="BU243" s="48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20"/>
      <c r="CT243" s="20"/>
    </row>
    <row r="244" spans="1:98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0"/>
      <c r="AS244" s="27"/>
      <c r="AT244" s="27"/>
      <c r="AU244" s="27"/>
      <c r="AV244" s="27"/>
      <c r="AW244" s="27"/>
      <c r="AY244" s="20"/>
      <c r="BA244" s="27"/>
      <c r="BB244" s="27"/>
      <c r="BC244" s="27"/>
      <c r="BD244" s="27"/>
      <c r="BE244" s="27"/>
      <c r="BF244" s="27"/>
      <c r="BG244" s="27"/>
      <c r="BJ244" s="27"/>
      <c r="BK244" s="27"/>
      <c r="BL244" s="27"/>
      <c r="BM244" s="27"/>
      <c r="BN244" s="27"/>
      <c r="BO244" s="27"/>
      <c r="BP244" s="27"/>
      <c r="BQ244" s="48"/>
      <c r="BR244" s="48"/>
      <c r="BS244" s="27"/>
      <c r="BT244" s="27"/>
      <c r="BU244" s="48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20"/>
      <c r="CT244" s="20"/>
    </row>
    <row r="245" spans="1:98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0"/>
      <c r="AS245" s="27"/>
      <c r="AT245" s="27"/>
      <c r="AU245" s="27"/>
      <c r="AV245" s="27"/>
      <c r="AW245" s="27"/>
      <c r="AY245" s="20"/>
      <c r="BA245" s="27"/>
      <c r="BB245" s="27"/>
      <c r="BC245" s="27"/>
      <c r="BD245" s="27"/>
      <c r="BE245" s="27"/>
      <c r="BF245" s="27"/>
      <c r="BG245" s="27"/>
      <c r="BJ245" s="27"/>
      <c r="BK245" s="27"/>
      <c r="BL245" s="27"/>
      <c r="BM245" s="27"/>
      <c r="BN245" s="27"/>
      <c r="BO245" s="27"/>
      <c r="BP245" s="27"/>
      <c r="BQ245" s="48"/>
      <c r="BR245" s="48"/>
      <c r="BS245" s="27"/>
      <c r="BT245" s="27"/>
      <c r="BU245" s="48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20"/>
      <c r="CT245" s="20"/>
    </row>
    <row r="246" spans="1:98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0"/>
      <c r="AS246" s="27"/>
      <c r="AT246" s="27"/>
      <c r="AU246" s="27"/>
      <c r="AV246" s="27"/>
      <c r="AW246" s="27"/>
      <c r="AY246" s="20"/>
      <c r="BA246" s="27"/>
      <c r="BB246" s="27"/>
      <c r="BC246" s="27"/>
      <c r="BD246" s="27"/>
      <c r="BE246" s="27"/>
      <c r="BF246" s="27"/>
      <c r="BG246" s="27"/>
      <c r="BJ246" s="27"/>
      <c r="BK246" s="27"/>
      <c r="BL246" s="27"/>
      <c r="BM246" s="27"/>
      <c r="BN246" s="27"/>
      <c r="BO246" s="27"/>
      <c r="BP246" s="27"/>
      <c r="BQ246" s="48"/>
      <c r="BR246" s="48"/>
      <c r="BS246" s="27"/>
      <c r="BT246" s="27"/>
      <c r="BU246" s="48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20"/>
      <c r="CT246" s="20"/>
    </row>
    <row r="247" spans="1:98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0"/>
      <c r="AS247" s="27"/>
      <c r="AT247" s="27"/>
      <c r="AU247" s="27"/>
      <c r="AV247" s="27"/>
      <c r="AW247" s="27"/>
      <c r="AY247" s="20"/>
      <c r="BA247" s="27"/>
      <c r="BB247" s="27"/>
      <c r="BC247" s="27"/>
      <c r="BD247" s="27"/>
      <c r="BE247" s="27"/>
      <c r="BF247" s="27"/>
      <c r="BG247" s="27"/>
      <c r="BJ247" s="27"/>
      <c r="BK247" s="27"/>
      <c r="BL247" s="27"/>
      <c r="BM247" s="27"/>
      <c r="BN247" s="27"/>
      <c r="BO247" s="27"/>
      <c r="BP247" s="27"/>
      <c r="BQ247" s="48"/>
      <c r="BR247" s="48"/>
      <c r="BS247" s="27"/>
      <c r="BT247" s="27"/>
      <c r="BU247" s="48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20"/>
      <c r="CT247" s="20"/>
    </row>
    <row r="248" spans="1:98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0"/>
      <c r="AS248" s="27"/>
      <c r="AT248" s="27"/>
      <c r="AU248" s="27"/>
      <c r="AV248" s="27"/>
      <c r="AW248" s="27"/>
      <c r="AY248" s="20"/>
      <c r="BA248" s="27"/>
      <c r="BB248" s="27"/>
      <c r="BC248" s="27"/>
      <c r="BD248" s="27"/>
      <c r="BE248" s="27"/>
      <c r="BF248" s="27"/>
      <c r="BG248" s="27"/>
      <c r="BJ248" s="27"/>
      <c r="BK248" s="27"/>
      <c r="BL248" s="27"/>
      <c r="BM248" s="27"/>
      <c r="BN248" s="27"/>
      <c r="BO248" s="27"/>
      <c r="BP248" s="27"/>
      <c r="BQ248" s="48"/>
      <c r="BR248" s="48"/>
      <c r="BS248" s="27"/>
      <c r="BT248" s="27"/>
      <c r="BU248" s="48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20"/>
      <c r="CT248" s="20"/>
    </row>
    <row r="249" spans="1:98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0"/>
      <c r="AS249" s="27"/>
      <c r="AT249" s="27"/>
      <c r="AU249" s="27"/>
      <c r="AV249" s="27"/>
      <c r="AW249" s="27"/>
      <c r="AY249" s="20"/>
      <c r="BA249" s="27"/>
      <c r="BB249" s="27"/>
      <c r="BC249" s="27"/>
      <c r="BD249" s="27"/>
      <c r="BE249" s="27"/>
      <c r="BF249" s="27"/>
      <c r="BG249" s="27"/>
      <c r="BJ249" s="27"/>
      <c r="BK249" s="27"/>
      <c r="BL249" s="27"/>
      <c r="BM249" s="27"/>
      <c r="BN249" s="27"/>
      <c r="BO249" s="27"/>
      <c r="BP249" s="27"/>
      <c r="BQ249" s="48"/>
      <c r="BR249" s="48"/>
      <c r="BS249" s="27"/>
      <c r="BT249" s="27"/>
      <c r="BU249" s="48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20"/>
      <c r="CT249" s="20"/>
    </row>
    <row r="250" spans="1:98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0"/>
      <c r="AS250" s="27"/>
      <c r="AT250" s="27"/>
      <c r="AU250" s="27"/>
      <c r="AV250" s="27"/>
      <c r="AW250" s="27"/>
      <c r="AY250" s="20"/>
      <c r="BA250" s="27"/>
      <c r="BB250" s="27"/>
      <c r="BC250" s="27"/>
      <c r="BD250" s="27"/>
      <c r="BE250" s="27"/>
      <c r="BF250" s="27"/>
      <c r="BG250" s="27"/>
      <c r="BJ250" s="27"/>
      <c r="BK250" s="27"/>
      <c r="BL250" s="27"/>
      <c r="BM250" s="27"/>
      <c r="BN250" s="27"/>
      <c r="BO250" s="27"/>
      <c r="BP250" s="27"/>
      <c r="BQ250" s="48"/>
      <c r="BR250" s="48"/>
      <c r="BS250" s="27"/>
      <c r="BT250" s="27"/>
      <c r="BU250" s="48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20"/>
      <c r="CT250" s="20"/>
    </row>
    <row r="251" spans="1:98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0"/>
      <c r="AS251" s="27"/>
      <c r="AT251" s="27"/>
      <c r="AU251" s="27"/>
      <c r="AV251" s="27"/>
      <c r="AW251" s="27"/>
      <c r="AY251" s="20"/>
      <c r="BA251" s="27"/>
      <c r="BB251" s="27"/>
      <c r="BC251" s="27"/>
      <c r="BD251" s="27"/>
      <c r="BE251" s="27"/>
      <c r="BF251" s="27"/>
      <c r="BG251" s="27"/>
      <c r="BJ251" s="27"/>
      <c r="BK251" s="27"/>
      <c r="BL251" s="27"/>
      <c r="BM251" s="27"/>
      <c r="BN251" s="27"/>
      <c r="BO251" s="27"/>
      <c r="BP251" s="27"/>
      <c r="BQ251" s="48"/>
      <c r="BR251" s="48"/>
      <c r="BS251" s="27"/>
      <c r="BT251" s="27"/>
      <c r="BU251" s="48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20"/>
      <c r="CT251" s="20"/>
    </row>
    <row r="252" spans="1:98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0"/>
      <c r="AS252" s="27"/>
      <c r="AT252" s="27"/>
      <c r="AU252" s="27"/>
      <c r="AV252" s="27"/>
      <c r="AW252" s="27"/>
      <c r="AY252" s="20"/>
      <c r="BA252" s="27"/>
      <c r="BB252" s="27"/>
      <c r="BC252" s="27"/>
      <c r="BD252" s="27"/>
      <c r="BE252" s="27"/>
      <c r="BF252" s="27"/>
      <c r="BG252" s="27"/>
      <c r="BJ252" s="27"/>
      <c r="BK252" s="27"/>
      <c r="BL252" s="27"/>
      <c r="BM252" s="27"/>
      <c r="BN252" s="27"/>
      <c r="BO252" s="27"/>
      <c r="BP252" s="27"/>
      <c r="BQ252" s="48"/>
      <c r="BR252" s="48"/>
      <c r="BS252" s="27"/>
      <c r="BT252" s="27"/>
      <c r="BU252" s="48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20"/>
      <c r="CT252" s="20"/>
    </row>
    <row r="253" spans="1:98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0"/>
      <c r="AS253" s="27"/>
      <c r="AT253" s="27"/>
      <c r="AU253" s="27"/>
      <c r="AV253" s="27"/>
      <c r="AW253" s="27"/>
      <c r="AY253" s="20"/>
      <c r="BA253" s="27"/>
      <c r="BB253" s="27"/>
      <c r="BC253" s="27"/>
      <c r="BD253" s="27"/>
      <c r="BE253" s="27"/>
      <c r="BF253" s="27"/>
      <c r="BG253" s="27"/>
      <c r="BJ253" s="27"/>
      <c r="BK253" s="27"/>
      <c r="BL253" s="27"/>
      <c r="BM253" s="27"/>
      <c r="BN253" s="27"/>
      <c r="BO253" s="27"/>
      <c r="BP253" s="27"/>
      <c r="BQ253" s="48"/>
      <c r="BR253" s="48"/>
      <c r="BS253" s="27"/>
      <c r="BT253" s="27"/>
      <c r="BU253" s="48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20"/>
      <c r="CT253" s="20"/>
    </row>
    <row r="254" spans="1:98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0"/>
      <c r="AS254" s="27"/>
      <c r="AT254" s="27"/>
      <c r="AU254" s="27"/>
      <c r="AV254" s="27"/>
      <c r="AW254" s="27"/>
      <c r="AY254" s="20"/>
      <c r="BA254" s="27"/>
      <c r="BB254" s="27"/>
      <c r="BC254" s="27"/>
      <c r="BD254" s="27"/>
      <c r="BE254" s="27"/>
      <c r="BF254" s="27"/>
      <c r="BG254" s="27"/>
      <c r="BJ254" s="27"/>
      <c r="BK254" s="27"/>
      <c r="BL254" s="27"/>
      <c r="BM254" s="27"/>
      <c r="BN254" s="27"/>
      <c r="BO254" s="27"/>
      <c r="BP254" s="27"/>
      <c r="BQ254" s="48"/>
      <c r="BR254" s="48"/>
      <c r="BS254" s="27"/>
      <c r="BT254" s="27"/>
      <c r="BU254" s="48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20"/>
      <c r="CT254" s="20"/>
    </row>
    <row r="255" spans="1:98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0"/>
      <c r="AS255" s="27"/>
      <c r="AT255" s="27"/>
      <c r="AU255" s="27"/>
      <c r="AV255" s="27"/>
      <c r="AW255" s="27"/>
      <c r="AY255" s="20"/>
      <c r="BA255" s="27"/>
      <c r="BB255" s="27"/>
      <c r="BC255" s="27"/>
      <c r="BD255" s="27"/>
      <c r="BE255" s="27"/>
      <c r="BF255" s="27"/>
      <c r="BG255" s="27"/>
      <c r="BJ255" s="27"/>
      <c r="BK255" s="27"/>
      <c r="BL255" s="27"/>
      <c r="BM255" s="27"/>
      <c r="BN255" s="27"/>
      <c r="BO255" s="27"/>
      <c r="BP255" s="27"/>
      <c r="BQ255" s="48"/>
      <c r="BR255" s="48"/>
      <c r="BS255" s="27"/>
      <c r="BT255" s="27"/>
      <c r="BU255" s="48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20"/>
      <c r="CT255" s="20"/>
    </row>
    <row r="256" spans="1:98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0"/>
      <c r="AS256" s="27"/>
      <c r="AT256" s="27"/>
      <c r="AU256" s="27"/>
      <c r="AV256" s="27"/>
      <c r="AW256" s="27"/>
      <c r="AY256" s="20"/>
      <c r="BA256" s="27"/>
      <c r="BB256" s="27"/>
      <c r="BC256" s="27"/>
      <c r="BD256" s="27"/>
      <c r="BE256" s="27"/>
      <c r="BF256" s="27"/>
      <c r="BG256" s="27"/>
      <c r="BJ256" s="27"/>
      <c r="BK256" s="27"/>
      <c r="BL256" s="27"/>
      <c r="BM256" s="27"/>
      <c r="BN256" s="27"/>
      <c r="BO256" s="27"/>
      <c r="BP256" s="27"/>
      <c r="BQ256" s="48"/>
      <c r="BR256" s="48"/>
      <c r="BS256" s="27"/>
      <c r="BT256" s="27"/>
      <c r="BU256" s="48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  <c r="CT256" s="20"/>
    </row>
    <row r="257" spans="1:98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0"/>
      <c r="AS257" s="27"/>
      <c r="AT257" s="27"/>
      <c r="AU257" s="27"/>
      <c r="AV257" s="27"/>
      <c r="AW257" s="27"/>
      <c r="AY257" s="20"/>
      <c r="BA257" s="27"/>
      <c r="BB257" s="27"/>
      <c r="BC257" s="27"/>
      <c r="BD257" s="27"/>
      <c r="BE257" s="27"/>
      <c r="BF257" s="27"/>
      <c r="BG257" s="27"/>
      <c r="BJ257" s="27"/>
      <c r="BK257" s="27"/>
      <c r="BL257" s="27"/>
      <c r="BM257" s="27"/>
      <c r="BN257" s="27"/>
      <c r="BO257" s="27"/>
      <c r="BP257" s="27"/>
      <c r="BQ257" s="48"/>
      <c r="BR257" s="48"/>
      <c r="BS257" s="27"/>
      <c r="BT257" s="27"/>
      <c r="BU257" s="48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  <c r="CT257" s="20"/>
    </row>
    <row r="258" spans="1:98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0"/>
      <c r="AS258" s="27"/>
      <c r="AT258" s="27"/>
      <c r="AU258" s="27"/>
      <c r="AV258" s="27"/>
      <c r="AW258" s="27"/>
      <c r="AY258" s="20"/>
      <c r="BA258" s="27"/>
      <c r="BB258" s="27"/>
      <c r="BC258" s="27"/>
      <c r="BD258" s="27"/>
      <c r="BE258" s="27"/>
      <c r="BF258" s="27"/>
      <c r="BG258" s="27"/>
      <c r="BJ258" s="27"/>
      <c r="BK258" s="27"/>
      <c r="BL258" s="27"/>
      <c r="BM258" s="27"/>
      <c r="BN258" s="27"/>
      <c r="BO258" s="27"/>
      <c r="BP258" s="27"/>
      <c r="BQ258" s="48"/>
      <c r="BR258" s="48"/>
      <c r="BS258" s="27"/>
      <c r="BT258" s="27"/>
      <c r="BU258" s="48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  <c r="CT258" s="20"/>
    </row>
    <row r="259" spans="1:98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0"/>
      <c r="AS259" s="27"/>
      <c r="AT259" s="27"/>
      <c r="AU259" s="27"/>
      <c r="AV259" s="27"/>
      <c r="AW259" s="27"/>
      <c r="AY259" s="20"/>
      <c r="BA259" s="27"/>
      <c r="BB259" s="27"/>
      <c r="BC259" s="27"/>
      <c r="BD259" s="27"/>
      <c r="BE259" s="27"/>
      <c r="BF259" s="27"/>
      <c r="BG259" s="27"/>
      <c r="BJ259" s="27"/>
      <c r="BK259" s="27"/>
      <c r="BL259" s="27"/>
      <c r="BM259" s="27"/>
      <c r="BN259" s="27"/>
      <c r="BO259" s="27"/>
      <c r="BP259" s="27"/>
      <c r="BQ259" s="48"/>
      <c r="BR259" s="48"/>
      <c r="BS259" s="27"/>
      <c r="BT259" s="27"/>
      <c r="BU259" s="48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  <c r="CT259" s="20"/>
    </row>
    <row r="260" spans="1:98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0"/>
      <c r="AS260" s="27"/>
      <c r="AT260" s="27"/>
      <c r="AU260" s="27"/>
      <c r="AV260" s="27"/>
      <c r="AW260" s="27"/>
      <c r="AY260" s="20"/>
      <c r="BA260" s="27"/>
      <c r="BB260" s="27"/>
      <c r="BC260" s="27"/>
      <c r="BD260" s="27"/>
      <c r="BE260" s="27"/>
      <c r="BF260" s="27"/>
      <c r="BG260" s="27"/>
      <c r="BJ260" s="27"/>
      <c r="BK260" s="27"/>
      <c r="BL260" s="27"/>
      <c r="BM260" s="27"/>
      <c r="BN260" s="27"/>
      <c r="BO260" s="27"/>
      <c r="BP260" s="27"/>
      <c r="BQ260" s="48"/>
      <c r="BR260" s="48"/>
      <c r="BS260" s="27"/>
      <c r="BT260" s="27"/>
      <c r="BU260" s="48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20"/>
      <c r="CT260" s="20"/>
    </row>
    <row r="261" spans="1:98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0"/>
      <c r="AS261" s="27"/>
      <c r="AT261" s="27"/>
      <c r="AU261" s="27"/>
      <c r="AV261" s="27"/>
      <c r="AW261" s="27"/>
      <c r="AY261" s="20"/>
      <c r="BA261" s="27"/>
      <c r="BB261" s="27"/>
      <c r="BC261" s="27"/>
      <c r="BD261" s="27"/>
      <c r="BE261" s="27"/>
      <c r="BF261" s="27"/>
      <c r="BG261" s="27"/>
      <c r="BJ261" s="27"/>
      <c r="BK261" s="27"/>
      <c r="BL261" s="27"/>
      <c r="BM261" s="27"/>
      <c r="BN261" s="27"/>
      <c r="BO261" s="27"/>
      <c r="BP261" s="27"/>
      <c r="BQ261" s="48"/>
      <c r="BR261" s="48"/>
      <c r="BS261" s="27"/>
      <c r="BT261" s="27"/>
      <c r="BU261" s="48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20"/>
      <c r="CT261" s="20"/>
    </row>
    <row r="262" spans="1:98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0"/>
      <c r="AS262" s="27"/>
      <c r="AT262" s="27"/>
      <c r="AU262" s="27"/>
      <c r="AV262" s="27"/>
      <c r="AW262" s="27"/>
      <c r="AY262" s="20"/>
      <c r="BA262" s="27"/>
      <c r="BB262" s="27"/>
      <c r="BC262" s="27"/>
      <c r="BD262" s="27"/>
      <c r="BE262" s="27"/>
      <c r="BF262" s="27"/>
      <c r="BG262" s="27"/>
      <c r="BJ262" s="27"/>
      <c r="BK262" s="27"/>
      <c r="BL262" s="27"/>
      <c r="BM262" s="27"/>
      <c r="BN262" s="27"/>
      <c r="BO262" s="27"/>
      <c r="BP262" s="27"/>
      <c r="BQ262" s="48"/>
      <c r="BR262" s="48"/>
      <c r="BS262" s="27"/>
      <c r="BT262" s="27"/>
      <c r="BU262" s="48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20"/>
      <c r="CT262" s="20"/>
    </row>
    <row r="263" spans="1:98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0"/>
      <c r="AS263" s="27"/>
      <c r="AT263" s="27"/>
      <c r="AU263" s="27"/>
      <c r="AV263" s="27"/>
      <c r="AW263" s="27"/>
      <c r="AY263" s="20"/>
      <c r="BA263" s="27"/>
      <c r="BB263" s="27"/>
      <c r="BC263" s="27"/>
      <c r="BD263" s="27"/>
      <c r="BE263" s="27"/>
      <c r="BF263" s="27"/>
      <c r="BG263" s="27"/>
      <c r="BJ263" s="27"/>
      <c r="BK263" s="27"/>
      <c r="BL263" s="27"/>
      <c r="BM263" s="27"/>
      <c r="BN263" s="27"/>
      <c r="BO263" s="27"/>
      <c r="BP263" s="27"/>
      <c r="BQ263" s="48"/>
      <c r="BR263" s="48"/>
      <c r="BS263" s="27"/>
      <c r="BT263" s="27"/>
      <c r="BU263" s="48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20"/>
      <c r="CT263" s="20"/>
    </row>
    <row r="264" spans="1:98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0"/>
      <c r="AS264" s="27"/>
      <c r="AT264" s="27"/>
      <c r="AU264" s="27"/>
      <c r="AV264" s="27"/>
      <c r="AW264" s="27"/>
      <c r="AY264" s="20"/>
      <c r="BA264" s="27"/>
      <c r="BB264" s="27"/>
      <c r="BC264" s="27"/>
      <c r="BD264" s="27"/>
      <c r="BE264" s="27"/>
      <c r="BF264" s="27"/>
      <c r="BG264" s="27"/>
      <c r="BJ264" s="27"/>
      <c r="BK264" s="27"/>
      <c r="BL264" s="27"/>
      <c r="BM264" s="27"/>
      <c r="BN264" s="27"/>
      <c r="BO264" s="27"/>
      <c r="BP264" s="27"/>
      <c r="BQ264" s="48"/>
      <c r="BR264" s="48"/>
      <c r="BS264" s="27"/>
      <c r="BT264" s="27"/>
      <c r="BU264" s="48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20"/>
      <c r="CT264" s="20"/>
    </row>
    <row r="265" spans="1:98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0"/>
      <c r="AS265" s="27"/>
      <c r="AT265" s="27"/>
      <c r="AU265" s="27"/>
      <c r="AV265" s="27"/>
      <c r="AW265" s="27"/>
      <c r="AY265" s="20"/>
      <c r="BA265" s="27"/>
      <c r="BB265" s="27"/>
      <c r="BC265" s="27"/>
      <c r="BD265" s="27"/>
      <c r="BE265" s="27"/>
      <c r="BF265" s="27"/>
      <c r="BG265" s="27"/>
      <c r="BJ265" s="27"/>
      <c r="BK265" s="27"/>
      <c r="BL265" s="27"/>
      <c r="BM265" s="27"/>
      <c r="BN265" s="27"/>
      <c r="BO265" s="27"/>
      <c r="BP265" s="27"/>
      <c r="BQ265" s="48"/>
      <c r="BR265" s="48"/>
      <c r="BS265" s="27"/>
      <c r="BT265" s="27"/>
      <c r="BU265" s="48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  <c r="CT265" s="20"/>
    </row>
    <row r="266" spans="1:98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0"/>
      <c r="AS266" s="27"/>
      <c r="AT266" s="27"/>
      <c r="AU266" s="27"/>
      <c r="AV266" s="27"/>
      <c r="AW266" s="27"/>
      <c r="AY266" s="20"/>
      <c r="BA266" s="27"/>
      <c r="BB266" s="27"/>
      <c r="BC266" s="27"/>
      <c r="BD266" s="27"/>
      <c r="BE266" s="27"/>
      <c r="BF266" s="27"/>
      <c r="BG266" s="27"/>
      <c r="BJ266" s="27"/>
      <c r="BK266" s="27"/>
      <c r="BL266" s="27"/>
      <c r="BM266" s="27"/>
      <c r="BN266" s="27"/>
      <c r="BO266" s="27"/>
      <c r="BP266" s="27"/>
      <c r="BQ266" s="48"/>
      <c r="BR266" s="48"/>
      <c r="BS266" s="27"/>
      <c r="BT266" s="27"/>
      <c r="BU266" s="48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20"/>
      <c r="CT266" s="20"/>
    </row>
    <row r="267" spans="1:98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0"/>
      <c r="AS267" s="27"/>
      <c r="AT267" s="27"/>
      <c r="AU267" s="27"/>
      <c r="AV267" s="27"/>
      <c r="AW267" s="27"/>
      <c r="AY267" s="20"/>
      <c r="BA267" s="27"/>
      <c r="BB267" s="27"/>
      <c r="BC267" s="27"/>
      <c r="BD267" s="27"/>
      <c r="BE267" s="27"/>
      <c r="BF267" s="27"/>
      <c r="BG267" s="27"/>
      <c r="BJ267" s="27"/>
      <c r="BK267" s="27"/>
      <c r="BL267" s="27"/>
      <c r="BM267" s="27"/>
      <c r="BN267" s="27"/>
      <c r="BO267" s="27"/>
      <c r="BP267" s="27"/>
      <c r="BQ267" s="48"/>
      <c r="BR267" s="48"/>
      <c r="BS267" s="27"/>
      <c r="BT267" s="27"/>
      <c r="BU267" s="48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20"/>
      <c r="CT267" s="20"/>
    </row>
    <row r="268" spans="1:98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0"/>
      <c r="AS268" s="27"/>
      <c r="AT268" s="27"/>
      <c r="AU268" s="27"/>
      <c r="AV268" s="27"/>
      <c r="AW268" s="27"/>
      <c r="AY268" s="20"/>
      <c r="BA268" s="27"/>
      <c r="BB268" s="27"/>
      <c r="BC268" s="27"/>
      <c r="BD268" s="27"/>
      <c r="BE268" s="27"/>
      <c r="BF268" s="27"/>
      <c r="BG268" s="27"/>
      <c r="BJ268" s="27"/>
      <c r="BK268" s="27"/>
      <c r="BL268" s="27"/>
      <c r="BM268" s="27"/>
      <c r="BN268" s="27"/>
      <c r="BO268" s="27"/>
      <c r="BP268" s="27"/>
      <c r="BQ268" s="48"/>
      <c r="BR268" s="48"/>
      <c r="BS268" s="27"/>
      <c r="BT268" s="27"/>
      <c r="BU268" s="48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20"/>
      <c r="CT268" s="20"/>
    </row>
    <row r="269" spans="1:98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0"/>
      <c r="AS269" s="27"/>
      <c r="AT269" s="27"/>
      <c r="AU269" s="27"/>
      <c r="AV269" s="27"/>
      <c r="AW269" s="27"/>
      <c r="AY269" s="20"/>
      <c r="BA269" s="27"/>
      <c r="BB269" s="27"/>
      <c r="BC269" s="27"/>
      <c r="BD269" s="27"/>
      <c r="BE269" s="27"/>
      <c r="BF269" s="27"/>
      <c r="BG269" s="27"/>
      <c r="BJ269" s="27"/>
      <c r="BK269" s="27"/>
      <c r="BL269" s="27"/>
      <c r="BM269" s="27"/>
      <c r="BN269" s="27"/>
      <c r="BO269" s="27"/>
      <c r="BP269" s="27"/>
      <c r="BQ269" s="48"/>
      <c r="BR269" s="48"/>
      <c r="BS269" s="27"/>
      <c r="BT269" s="27"/>
      <c r="BU269" s="48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20"/>
      <c r="CT269" s="20"/>
    </row>
    <row r="270" spans="1:98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0"/>
      <c r="AS270" s="27"/>
      <c r="AT270" s="27"/>
      <c r="AU270" s="27"/>
      <c r="AV270" s="27"/>
      <c r="AW270" s="27"/>
      <c r="AY270" s="20"/>
      <c r="BA270" s="27"/>
      <c r="BB270" s="27"/>
      <c r="BC270" s="27"/>
      <c r="BD270" s="27"/>
      <c r="BE270" s="27"/>
      <c r="BF270" s="27"/>
      <c r="BG270" s="27"/>
      <c r="BJ270" s="27"/>
      <c r="BK270" s="27"/>
      <c r="BL270" s="27"/>
      <c r="BM270" s="27"/>
      <c r="BN270" s="27"/>
      <c r="BO270" s="27"/>
      <c r="BP270" s="27"/>
      <c r="BQ270" s="48"/>
      <c r="BR270" s="48"/>
      <c r="BS270" s="27"/>
      <c r="BT270" s="27"/>
      <c r="BU270" s="48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20"/>
      <c r="CT270" s="20"/>
    </row>
    <row r="271" spans="1:98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0"/>
      <c r="AS271" s="27"/>
      <c r="AT271" s="27"/>
      <c r="AU271" s="27"/>
      <c r="AV271" s="27"/>
      <c r="AW271" s="27"/>
      <c r="AY271" s="20"/>
      <c r="BA271" s="27"/>
      <c r="BB271" s="27"/>
      <c r="BC271" s="27"/>
      <c r="BD271" s="27"/>
      <c r="BE271" s="27"/>
      <c r="BF271" s="27"/>
      <c r="BG271" s="27"/>
      <c r="BJ271" s="27"/>
      <c r="BK271" s="27"/>
      <c r="BL271" s="27"/>
      <c r="BM271" s="27"/>
      <c r="BN271" s="27"/>
      <c r="BO271" s="27"/>
      <c r="BP271" s="27"/>
      <c r="BQ271" s="48"/>
      <c r="BR271" s="48"/>
      <c r="BS271" s="27"/>
      <c r="BT271" s="27"/>
      <c r="BU271" s="48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20"/>
      <c r="CT271" s="20"/>
    </row>
    <row r="272" spans="1:98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0"/>
      <c r="AS272" s="27"/>
      <c r="AT272" s="27"/>
      <c r="AU272" s="27"/>
      <c r="AV272" s="27"/>
      <c r="AW272" s="27"/>
      <c r="AY272" s="20"/>
      <c r="BA272" s="27"/>
      <c r="BB272" s="27"/>
      <c r="BC272" s="27"/>
      <c r="BD272" s="27"/>
      <c r="BE272" s="27"/>
      <c r="BF272" s="27"/>
      <c r="BG272" s="27"/>
      <c r="BJ272" s="27"/>
      <c r="BK272" s="27"/>
      <c r="BL272" s="27"/>
      <c r="BM272" s="27"/>
      <c r="BN272" s="27"/>
      <c r="BO272" s="27"/>
      <c r="BP272" s="27"/>
      <c r="BQ272" s="48"/>
      <c r="BR272" s="48"/>
      <c r="BS272" s="27"/>
      <c r="BT272" s="27"/>
      <c r="BU272" s="48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20"/>
      <c r="CT272" s="20"/>
    </row>
    <row r="273" spans="1:98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0"/>
      <c r="AS273" s="27"/>
      <c r="AT273" s="27"/>
      <c r="AU273" s="27"/>
      <c r="AV273" s="27"/>
      <c r="AW273" s="27"/>
      <c r="AY273" s="20"/>
      <c r="BA273" s="27"/>
      <c r="BB273" s="27"/>
      <c r="BC273" s="27"/>
      <c r="BD273" s="27"/>
      <c r="BE273" s="27"/>
      <c r="BF273" s="27"/>
      <c r="BG273" s="27"/>
      <c r="BJ273" s="27"/>
      <c r="BK273" s="27"/>
      <c r="BL273" s="27"/>
      <c r="BM273" s="27"/>
      <c r="BN273" s="27"/>
      <c r="BO273" s="27"/>
      <c r="BP273" s="27"/>
      <c r="BQ273" s="48"/>
      <c r="BR273" s="48"/>
      <c r="BS273" s="27"/>
      <c r="BT273" s="27"/>
      <c r="BU273" s="48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20"/>
      <c r="CT273" s="20"/>
    </row>
    <row r="274" spans="1:98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0"/>
      <c r="AS274" s="27"/>
      <c r="AT274" s="27"/>
      <c r="AU274" s="27"/>
      <c r="AV274" s="27"/>
      <c r="AW274" s="27"/>
      <c r="AY274" s="20"/>
      <c r="BA274" s="27"/>
      <c r="BB274" s="27"/>
      <c r="BC274" s="27"/>
      <c r="BD274" s="27"/>
      <c r="BE274" s="27"/>
      <c r="BF274" s="27"/>
      <c r="BG274" s="27"/>
      <c r="BJ274" s="27"/>
      <c r="BK274" s="27"/>
      <c r="BL274" s="27"/>
      <c r="BM274" s="27"/>
      <c r="BN274" s="27"/>
      <c r="BO274" s="27"/>
      <c r="BP274" s="27"/>
      <c r="BQ274" s="48"/>
      <c r="BR274" s="48"/>
      <c r="BS274" s="27"/>
      <c r="BT274" s="27"/>
      <c r="BU274" s="48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  <c r="CT274" s="20"/>
    </row>
    <row r="275" spans="1:98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0"/>
      <c r="AS275" s="27"/>
      <c r="AT275" s="27"/>
      <c r="AU275" s="27"/>
      <c r="AV275" s="27"/>
      <c r="AW275" s="27"/>
      <c r="AY275" s="20"/>
      <c r="BA275" s="27"/>
      <c r="BB275" s="27"/>
      <c r="BC275" s="27"/>
      <c r="BD275" s="27"/>
      <c r="BE275" s="27"/>
      <c r="BF275" s="27"/>
      <c r="BG275" s="27"/>
      <c r="BJ275" s="27"/>
      <c r="BK275" s="27"/>
      <c r="BL275" s="27"/>
      <c r="BM275" s="27"/>
      <c r="BN275" s="27"/>
      <c r="BO275" s="27"/>
      <c r="BP275" s="27"/>
      <c r="BQ275" s="48"/>
      <c r="BR275" s="48"/>
      <c r="BS275" s="27"/>
      <c r="BT275" s="27"/>
      <c r="BU275" s="48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  <c r="CT275" s="20"/>
    </row>
    <row r="276" spans="1:98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0"/>
      <c r="AS276" s="27"/>
      <c r="AT276" s="27"/>
      <c r="AU276" s="27"/>
      <c r="AV276" s="27"/>
      <c r="AW276" s="27"/>
      <c r="AY276" s="20"/>
      <c r="BA276" s="27"/>
      <c r="BB276" s="27"/>
      <c r="BC276" s="27"/>
      <c r="BD276" s="27"/>
      <c r="BE276" s="27"/>
      <c r="BF276" s="27"/>
      <c r="BG276" s="27"/>
      <c r="BJ276" s="27"/>
      <c r="BK276" s="27"/>
      <c r="BL276" s="27"/>
      <c r="BM276" s="27"/>
      <c r="BN276" s="27"/>
      <c r="BO276" s="27"/>
      <c r="BP276" s="27"/>
      <c r="BQ276" s="48"/>
      <c r="BR276" s="48"/>
      <c r="BS276" s="27"/>
      <c r="BT276" s="27"/>
      <c r="BU276" s="48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20"/>
      <c r="CT276" s="20"/>
    </row>
    <row r="277" spans="1:98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0"/>
      <c r="AS277" s="27"/>
      <c r="AT277" s="27"/>
      <c r="AU277" s="27"/>
      <c r="AV277" s="27"/>
      <c r="AW277" s="27"/>
      <c r="AY277" s="20"/>
      <c r="BA277" s="27"/>
      <c r="BB277" s="27"/>
      <c r="BC277" s="27"/>
      <c r="BD277" s="27"/>
      <c r="BE277" s="27"/>
      <c r="BF277" s="27"/>
      <c r="BG277" s="27"/>
      <c r="BJ277" s="27"/>
      <c r="BK277" s="27"/>
      <c r="BL277" s="27"/>
      <c r="BM277" s="27"/>
      <c r="BN277" s="27"/>
      <c r="BO277" s="27"/>
      <c r="BP277" s="27"/>
      <c r="BQ277" s="48"/>
      <c r="BR277" s="48"/>
      <c r="BS277" s="27"/>
      <c r="BT277" s="27"/>
      <c r="BU277" s="48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20"/>
      <c r="CT277" s="20"/>
    </row>
    <row r="278" spans="1:98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0"/>
      <c r="AS278" s="27"/>
      <c r="AT278" s="27"/>
      <c r="AU278" s="27"/>
      <c r="AV278" s="27"/>
      <c r="AW278" s="27"/>
      <c r="AY278" s="20"/>
      <c r="BA278" s="27"/>
      <c r="BB278" s="27"/>
      <c r="BC278" s="27"/>
      <c r="BD278" s="27"/>
      <c r="BE278" s="27"/>
      <c r="BF278" s="27"/>
      <c r="BG278" s="27"/>
      <c r="BJ278" s="27"/>
      <c r="BK278" s="27"/>
      <c r="BL278" s="27"/>
      <c r="BM278" s="27"/>
      <c r="BN278" s="27"/>
      <c r="BO278" s="27"/>
      <c r="BP278" s="27"/>
      <c r="BQ278" s="48"/>
      <c r="BR278" s="48"/>
      <c r="BS278" s="27"/>
      <c r="BT278" s="27"/>
      <c r="BU278" s="48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20"/>
      <c r="CT278" s="20"/>
    </row>
    <row r="279" spans="1:98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0"/>
      <c r="AS279" s="27"/>
      <c r="AT279" s="27"/>
      <c r="AU279" s="27"/>
      <c r="AV279" s="27"/>
      <c r="AW279" s="27"/>
      <c r="AY279" s="20"/>
      <c r="BA279" s="27"/>
      <c r="BB279" s="27"/>
      <c r="BC279" s="27"/>
      <c r="BD279" s="27"/>
      <c r="BE279" s="27"/>
      <c r="BF279" s="27"/>
      <c r="BG279" s="27"/>
      <c r="BJ279" s="27"/>
      <c r="BK279" s="27"/>
      <c r="BL279" s="27"/>
      <c r="BM279" s="27"/>
      <c r="BN279" s="27"/>
      <c r="BO279" s="27"/>
      <c r="BP279" s="27"/>
      <c r="BQ279" s="48"/>
      <c r="BR279" s="48"/>
      <c r="BS279" s="27"/>
      <c r="BT279" s="27"/>
      <c r="BU279" s="48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20"/>
      <c r="CT279" s="20"/>
    </row>
    <row r="280" spans="1:98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0"/>
      <c r="AS280" s="27"/>
      <c r="AT280" s="27"/>
      <c r="AU280" s="27"/>
      <c r="AV280" s="27"/>
      <c r="AW280" s="27"/>
      <c r="AY280" s="20"/>
      <c r="BA280" s="27"/>
      <c r="BB280" s="27"/>
      <c r="BC280" s="27"/>
      <c r="BD280" s="27"/>
      <c r="BE280" s="27"/>
      <c r="BF280" s="27"/>
      <c r="BG280" s="27"/>
      <c r="BJ280" s="27"/>
      <c r="BK280" s="27"/>
      <c r="BL280" s="27"/>
      <c r="BM280" s="27"/>
      <c r="BN280" s="27"/>
      <c r="BO280" s="27"/>
      <c r="BP280" s="27"/>
      <c r="BQ280" s="48"/>
      <c r="BR280" s="48"/>
      <c r="BS280" s="27"/>
      <c r="BT280" s="27"/>
      <c r="BU280" s="48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20"/>
      <c r="CT280" s="20"/>
    </row>
    <row r="281" spans="1:98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0"/>
      <c r="AS281" s="27"/>
      <c r="AT281" s="27"/>
      <c r="AU281" s="27"/>
      <c r="AV281" s="27"/>
      <c r="AW281" s="27"/>
      <c r="AY281" s="20"/>
      <c r="BA281" s="27"/>
      <c r="BB281" s="27"/>
      <c r="BC281" s="27"/>
      <c r="BD281" s="27"/>
      <c r="BE281" s="27"/>
      <c r="BF281" s="27"/>
      <c r="BG281" s="27"/>
      <c r="BJ281" s="27"/>
      <c r="BK281" s="27"/>
      <c r="BL281" s="27"/>
      <c r="BM281" s="27"/>
      <c r="BN281" s="27"/>
      <c r="BO281" s="27"/>
      <c r="BP281" s="27"/>
      <c r="BQ281" s="48"/>
      <c r="BR281" s="48"/>
      <c r="BS281" s="27"/>
      <c r="BT281" s="27"/>
      <c r="BU281" s="48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20"/>
      <c r="CT281" s="20"/>
    </row>
    <row r="282" spans="1:98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0"/>
      <c r="AS282" s="27"/>
      <c r="AT282" s="27"/>
      <c r="AU282" s="27"/>
      <c r="AV282" s="27"/>
      <c r="AW282" s="27"/>
      <c r="AY282" s="20"/>
      <c r="BA282" s="27"/>
      <c r="BB282" s="27"/>
      <c r="BC282" s="27"/>
      <c r="BD282" s="27"/>
      <c r="BE282" s="27"/>
      <c r="BF282" s="27"/>
      <c r="BG282" s="27"/>
      <c r="BJ282" s="27"/>
      <c r="BK282" s="27"/>
      <c r="BL282" s="27"/>
      <c r="BM282" s="27"/>
      <c r="BN282" s="27"/>
      <c r="BO282" s="27"/>
      <c r="BP282" s="27"/>
      <c r="BQ282" s="48"/>
      <c r="BR282" s="48"/>
      <c r="BS282" s="27"/>
      <c r="BT282" s="27"/>
      <c r="BU282" s="48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20"/>
      <c r="CT282" s="20"/>
    </row>
    <row r="283" spans="1:98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0"/>
      <c r="AS283" s="27"/>
      <c r="AT283" s="27"/>
      <c r="AU283" s="27"/>
      <c r="AV283" s="27"/>
      <c r="AW283" s="27"/>
      <c r="AY283" s="20"/>
      <c r="BA283" s="27"/>
      <c r="BB283" s="27"/>
      <c r="BC283" s="27"/>
      <c r="BD283" s="27"/>
      <c r="BE283" s="27"/>
      <c r="BF283" s="27"/>
      <c r="BG283" s="27"/>
      <c r="BJ283" s="27"/>
      <c r="BK283" s="27"/>
      <c r="BL283" s="27"/>
      <c r="BM283" s="27"/>
      <c r="BN283" s="27"/>
      <c r="BO283" s="27"/>
      <c r="BP283" s="27"/>
      <c r="BQ283" s="48"/>
      <c r="BR283" s="48"/>
      <c r="BS283" s="27"/>
      <c r="BT283" s="27"/>
      <c r="BU283" s="48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20"/>
      <c r="CT283" s="20"/>
    </row>
    <row r="284" spans="1:98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0"/>
      <c r="AS284" s="27"/>
      <c r="AT284" s="27"/>
      <c r="AU284" s="27"/>
      <c r="AV284" s="27"/>
      <c r="AW284" s="27"/>
      <c r="AY284" s="20"/>
      <c r="BA284" s="27"/>
      <c r="BB284" s="27"/>
      <c r="BC284" s="27"/>
      <c r="BD284" s="27"/>
      <c r="BE284" s="27"/>
      <c r="BF284" s="27"/>
      <c r="BG284" s="27"/>
      <c r="BJ284" s="27"/>
      <c r="BK284" s="27"/>
      <c r="BL284" s="27"/>
      <c r="BM284" s="27"/>
      <c r="BN284" s="27"/>
      <c r="BO284" s="27"/>
      <c r="BP284" s="27"/>
      <c r="BQ284" s="48"/>
      <c r="BR284" s="48"/>
      <c r="BS284" s="27"/>
      <c r="BT284" s="27"/>
      <c r="BU284" s="48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20"/>
      <c r="CT284" s="20"/>
    </row>
    <row r="285" spans="1:98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0"/>
      <c r="AS285" s="27"/>
      <c r="AT285" s="27"/>
      <c r="AU285" s="27"/>
      <c r="AV285" s="27"/>
      <c r="AW285" s="27"/>
      <c r="AY285" s="20"/>
      <c r="BA285" s="27"/>
      <c r="BB285" s="27"/>
      <c r="BC285" s="27"/>
      <c r="BD285" s="27"/>
      <c r="BE285" s="27"/>
      <c r="BF285" s="27"/>
      <c r="BG285" s="27"/>
      <c r="BJ285" s="27"/>
      <c r="BK285" s="27"/>
      <c r="BL285" s="27"/>
      <c r="BM285" s="27"/>
      <c r="BN285" s="27"/>
      <c r="BO285" s="27"/>
      <c r="BP285" s="27"/>
      <c r="BQ285" s="48"/>
      <c r="BR285" s="48"/>
      <c r="BS285" s="27"/>
      <c r="BT285" s="27"/>
      <c r="BU285" s="48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20"/>
      <c r="CT285" s="20"/>
    </row>
    <row r="286" spans="1:98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0"/>
      <c r="AS286" s="27"/>
      <c r="AT286" s="27"/>
      <c r="AU286" s="27"/>
      <c r="AV286" s="27"/>
      <c r="AW286" s="27"/>
      <c r="AY286" s="20"/>
      <c r="BA286" s="27"/>
      <c r="BB286" s="27"/>
      <c r="BC286" s="27"/>
      <c r="BD286" s="27"/>
      <c r="BE286" s="27"/>
      <c r="BF286" s="27"/>
      <c r="BG286" s="27"/>
      <c r="BJ286" s="27"/>
      <c r="BK286" s="27"/>
      <c r="BL286" s="27"/>
      <c r="BM286" s="27"/>
      <c r="BN286" s="27"/>
      <c r="BO286" s="27"/>
      <c r="BP286" s="27"/>
      <c r="BQ286" s="48"/>
      <c r="BR286" s="48"/>
      <c r="BS286" s="27"/>
      <c r="BT286" s="27"/>
      <c r="BU286" s="48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20"/>
      <c r="CT286" s="20"/>
    </row>
    <row r="287" spans="1:98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0"/>
      <c r="AS287" s="27"/>
      <c r="AT287" s="27"/>
      <c r="AU287" s="27"/>
      <c r="AV287" s="27"/>
      <c r="AW287" s="27"/>
      <c r="AY287" s="20"/>
      <c r="BA287" s="27"/>
      <c r="BB287" s="27"/>
      <c r="BC287" s="27"/>
      <c r="BD287" s="27"/>
      <c r="BE287" s="27"/>
      <c r="BF287" s="27"/>
      <c r="BG287" s="27"/>
      <c r="BJ287" s="27"/>
      <c r="BK287" s="27"/>
      <c r="BL287" s="27"/>
      <c r="BM287" s="27"/>
      <c r="BN287" s="27"/>
      <c r="BO287" s="27"/>
      <c r="BP287" s="27"/>
      <c r="BQ287" s="48"/>
      <c r="BR287" s="48"/>
      <c r="BS287" s="27"/>
      <c r="BT287" s="27"/>
      <c r="BU287" s="48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20"/>
      <c r="CT287" s="20"/>
    </row>
    <row r="288" spans="1:98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0"/>
      <c r="AS288" s="27"/>
      <c r="AT288" s="27"/>
      <c r="AU288" s="27"/>
      <c r="AV288" s="27"/>
      <c r="AW288" s="27"/>
      <c r="AY288" s="20"/>
      <c r="BA288" s="27"/>
      <c r="BB288" s="27"/>
      <c r="BC288" s="27"/>
      <c r="BD288" s="27"/>
      <c r="BE288" s="27"/>
      <c r="BF288" s="27"/>
      <c r="BG288" s="27"/>
      <c r="BJ288" s="27"/>
      <c r="BK288" s="27"/>
      <c r="BL288" s="27"/>
      <c r="BM288" s="27"/>
      <c r="BN288" s="27"/>
      <c r="BO288" s="27"/>
      <c r="BP288" s="27"/>
      <c r="BQ288" s="48"/>
      <c r="BR288" s="48"/>
      <c r="BS288" s="27"/>
      <c r="BT288" s="27"/>
      <c r="BU288" s="48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20"/>
      <c r="CT288" s="20"/>
    </row>
    <row r="289" spans="1:98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0"/>
      <c r="AS289" s="27"/>
      <c r="AT289" s="27"/>
      <c r="AU289" s="27"/>
      <c r="AV289" s="27"/>
      <c r="AW289" s="27"/>
      <c r="AY289" s="20"/>
      <c r="BA289" s="27"/>
      <c r="BB289" s="27"/>
      <c r="BC289" s="27"/>
      <c r="BD289" s="27"/>
      <c r="BE289" s="27"/>
      <c r="BF289" s="27"/>
      <c r="BG289" s="27"/>
      <c r="BJ289" s="27"/>
      <c r="BK289" s="27"/>
      <c r="BL289" s="27"/>
      <c r="BM289" s="27"/>
      <c r="BN289" s="27"/>
      <c r="BO289" s="27"/>
      <c r="BP289" s="27"/>
      <c r="BQ289" s="48"/>
      <c r="BR289" s="48"/>
      <c r="BS289" s="27"/>
      <c r="BT289" s="27"/>
      <c r="BU289" s="48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20"/>
      <c r="CT289" s="20"/>
    </row>
    <row r="290" spans="1:98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0"/>
      <c r="AS290" s="27"/>
      <c r="AT290" s="27"/>
      <c r="AU290" s="27"/>
      <c r="AV290" s="27"/>
      <c r="AW290" s="27"/>
      <c r="AY290" s="20"/>
      <c r="BA290" s="27"/>
      <c r="BB290" s="27"/>
      <c r="BC290" s="27"/>
      <c r="BD290" s="27"/>
      <c r="BE290" s="27"/>
      <c r="BF290" s="27"/>
      <c r="BG290" s="27"/>
      <c r="BJ290" s="27"/>
      <c r="BK290" s="27"/>
      <c r="BL290" s="27"/>
      <c r="BM290" s="27"/>
      <c r="BN290" s="27"/>
      <c r="BO290" s="27"/>
      <c r="BP290" s="27"/>
      <c r="BQ290" s="48"/>
      <c r="BR290" s="48"/>
      <c r="BS290" s="27"/>
      <c r="BT290" s="27"/>
      <c r="BU290" s="48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20"/>
      <c r="CT290" s="20"/>
    </row>
    <row r="291" spans="1:98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0"/>
      <c r="AS291" s="27"/>
      <c r="AT291" s="27"/>
      <c r="AU291" s="27"/>
      <c r="AV291" s="27"/>
      <c r="AW291" s="27"/>
      <c r="AY291" s="20"/>
      <c r="BA291" s="27"/>
      <c r="BB291" s="27"/>
      <c r="BC291" s="27"/>
      <c r="BD291" s="27"/>
      <c r="BE291" s="27"/>
      <c r="BF291" s="27"/>
      <c r="BG291" s="27"/>
      <c r="BJ291" s="27"/>
      <c r="BK291" s="27"/>
      <c r="BL291" s="27"/>
      <c r="BM291" s="27"/>
      <c r="BN291" s="27"/>
      <c r="BO291" s="27"/>
      <c r="BP291" s="27"/>
      <c r="BQ291" s="48"/>
      <c r="BR291" s="48"/>
      <c r="BS291" s="27"/>
      <c r="BT291" s="27"/>
      <c r="BU291" s="48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20"/>
      <c r="CT291" s="20"/>
    </row>
    <row r="292" spans="1:98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0"/>
      <c r="AS292" s="27"/>
      <c r="AT292" s="27"/>
      <c r="AU292" s="27"/>
      <c r="AV292" s="27"/>
      <c r="AW292" s="27"/>
      <c r="AY292" s="20"/>
      <c r="BA292" s="27"/>
      <c r="BB292" s="27"/>
      <c r="BC292" s="27"/>
      <c r="BD292" s="27"/>
      <c r="BE292" s="27"/>
      <c r="BF292" s="27"/>
      <c r="BG292" s="27"/>
      <c r="BJ292" s="27"/>
      <c r="BK292" s="27"/>
      <c r="BL292" s="27"/>
      <c r="BM292" s="27"/>
      <c r="BN292" s="27"/>
      <c r="BO292" s="27"/>
      <c r="BP292" s="27"/>
      <c r="BQ292" s="48"/>
      <c r="BR292" s="48"/>
      <c r="BS292" s="27"/>
      <c r="BT292" s="27"/>
      <c r="BU292" s="48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20"/>
      <c r="CT292" s="20"/>
    </row>
    <row r="293" spans="1:98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0"/>
      <c r="AS293" s="27"/>
      <c r="AT293" s="27"/>
      <c r="AU293" s="27"/>
      <c r="AV293" s="27"/>
      <c r="AW293" s="27"/>
      <c r="AY293" s="20"/>
      <c r="BA293" s="27"/>
      <c r="BB293" s="27"/>
      <c r="BC293" s="27"/>
      <c r="BD293" s="27"/>
      <c r="BE293" s="27"/>
      <c r="BF293" s="27"/>
      <c r="BG293" s="27"/>
      <c r="BJ293" s="27"/>
      <c r="BK293" s="27"/>
      <c r="BL293" s="27"/>
      <c r="BM293" s="27"/>
      <c r="BN293" s="27"/>
      <c r="BO293" s="27"/>
      <c r="BP293" s="27"/>
      <c r="BQ293" s="48"/>
      <c r="BR293" s="48"/>
      <c r="BS293" s="27"/>
      <c r="BT293" s="27"/>
      <c r="BU293" s="48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20"/>
      <c r="CT293" s="20"/>
    </row>
    <row r="294" spans="1:98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0"/>
      <c r="AS294" s="27"/>
      <c r="AT294" s="27"/>
      <c r="AU294" s="27"/>
      <c r="AV294" s="27"/>
      <c r="AW294" s="27"/>
      <c r="AY294" s="20"/>
      <c r="BA294" s="27"/>
      <c r="BB294" s="27"/>
      <c r="BC294" s="27"/>
      <c r="BD294" s="27"/>
      <c r="BE294" s="27"/>
      <c r="BF294" s="27"/>
      <c r="BG294" s="27"/>
      <c r="BJ294" s="27"/>
      <c r="BK294" s="27"/>
      <c r="BL294" s="27"/>
      <c r="BM294" s="27"/>
      <c r="BN294" s="27"/>
      <c r="BO294" s="27"/>
      <c r="BP294" s="27"/>
      <c r="BQ294" s="48"/>
      <c r="BR294" s="48"/>
      <c r="BS294" s="27"/>
      <c r="BT294" s="27"/>
      <c r="BU294" s="48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20"/>
      <c r="CT294" s="20"/>
    </row>
    <row r="295" spans="1:98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0"/>
      <c r="AS295" s="27"/>
      <c r="AT295" s="27"/>
      <c r="AU295" s="27"/>
      <c r="AV295" s="27"/>
      <c r="AW295" s="27"/>
      <c r="AY295" s="20"/>
      <c r="BA295" s="27"/>
      <c r="BB295" s="27"/>
      <c r="BC295" s="27"/>
      <c r="BD295" s="27"/>
      <c r="BE295" s="27"/>
      <c r="BF295" s="27"/>
      <c r="BG295" s="27"/>
      <c r="BJ295" s="27"/>
      <c r="BK295" s="27"/>
      <c r="BL295" s="27"/>
      <c r="BM295" s="27"/>
      <c r="BN295" s="27"/>
      <c r="BO295" s="27"/>
      <c r="BP295" s="27"/>
      <c r="BQ295" s="48"/>
      <c r="BR295" s="48"/>
      <c r="BS295" s="27"/>
      <c r="BT295" s="27"/>
      <c r="BU295" s="48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20"/>
      <c r="CT295" s="20"/>
    </row>
    <row r="296" spans="1:98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0"/>
      <c r="AS296" s="27"/>
      <c r="AT296" s="27"/>
      <c r="AU296" s="27"/>
      <c r="AV296" s="27"/>
      <c r="AW296" s="27"/>
      <c r="AY296" s="20"/>
      <c r="BA296" s="27"/>
      <c r="BB296" s="27"/>
      <c r="BC296" s="27"/>
      <c r="BD296" s="27"/>
      <c r="BE296" s="27"/>
      <c r="BF296" s="27"/>
      <c r="BG296" s="27"/>
      <c r="BJ296" s="27"/>
      <c r="BK296" s="27"/>
      <c r="BL296" s="27"/>
      <c r="BM296" s="27"/>
      <c r="BN296" s="27"/>
      <c r="BO296" s="27"/>
      <c r="BP296" s="27"/>
      <c r="BQ296" s="48"/>
      <c r="BR296" s="48"/>
      <c r="BS296" s="27"/>
      <c r="BT296" s="27"/>
      <c r="BU296" s="48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20"/>
      <c r="CT296" s="20"/>
    </row>
    <row r="297" spans="1:98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0"/>
      <c r="AS297" s="27"/>
      <c r="AT297" s="27"/>
      <c r="AU297" s="27"/>
      <c r="AV297" s="27"/>
      <c r="AW297" s="27"/>
      <c r="AY297" s="20"/>
      <c r="BA297" s="27"/>
      <c r="BB297" s="27"/>
      <c r="BC297" s="27"/>
      <c r="BD297" s="27"/>
      <c r="BE297" s="27"/>
      <c r="BF297" s="27"/>
      <c r="BG297" s="27"/>
      <c r="BJ297" s="27"/>
      <c r="BK297" s="27"/>
      <c r="BL297" s="27"/>
      <c r="BM297" s="27"/>
      <c r="BN297" s="27"/>
      <c r="BO297" s="27"/>
      <c r="BP297" s="27"/>
      <c r="BQ297" s="48"/>
      <c r="BR297" s="48"/>
      <c r="BS297" s="27"/>
      <c r="BT297" s="27"/>
      <c r="BU297" s="48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20"/>
      <c r="CT297" s="20"/>
    </row>
    <row r="298" spans="1:98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0"/>
      <c r="AS298" s="27"/>
      <c r="AT298" s="27"/>
      <c r="AU298" s="27"/>
      <c r="AV298" s="27"/>
      <c r="AW298" s="27"/>
      <c r="AY298" s="20"/>
      <c r="BA298" s="27"/>
      <c r="BB298" s="27"/>
      <c r="BC298" s="27"/>
      <c r="BD298" s="27"/>
      <c r="BE298" s="27"/>
      <c r="BF298" s="27"/>
      <c r="BG298" s="27"/>
      <c r="BJ298" s="27"/>
      <c r="BK298" s="27"/>
      <c r="BL298" s="27"/>
      <c r="BM298" s="27"/>
      <c r="BN298" s="27"/>
      <c r="BO298" s="27"/>
      <c r="BP298" s="27"/>
      <c r="BQ298" s="48"/>
      <c r="BR298" s="48"/>
      <c r="BS298" s="27"/>
      <c r="BT298" s="27"/>
      <c r="BU298" s="48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20"/>
      <c r="CT298" s="20"/>
    </row>
    <row r="299" spans="1:98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0"/>
      <c r="AS299" s="27"/>
      <c r="AT299" s="27"/>
      <c r="AU299" s="27"/>
      <c r="AV299" s="27"/>
      <c r="AW299" s="27"/>
      <c r="AY299" s="20"/>
      <c r="BA299" s="27"/>
      <c r="BB299" s="27"/>
      <c r="BC299" s="27"/>
      <c r="BD299" s="27"/>
      <c r="BE299" s="27"/>
      <c r="BF299" s="27"/>
      <c r="BG299" s="27"/>
      <c r="BJ299" s="27"/>
      <c r="BK299" s="27"/>
      <c r="BL299" s="27"/>
      <c r="BM299" s="27"/>
      <c r="BN299" s="27"/>
      <c r="BO299" s="27"/>
      <c r="BP299" s="27"/>
      <c r="BQ299" s="48"/>
      <c r="BR299" s="48"/>
      <c r="BS299" s="27"/>
      <c r="BT299" s="27"/>
      <c r="BU299" s="48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20"/>
      <c r="CT299" s="20"/>
    </row>
    <row r="300" spans="1:98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0"/>
      <c r="AS300" s="27"/>
      <c r="AT300" s="27"/>
      <c r="AU300" s="27"/>
      <c r="AV300" s="27"/>
      <c r="AW300" s="27"/>
      <c r="AY300" s="20"/>
      <c r="BA300" s="27"/>
      <c r="BB300" s="27"/>
      <c r="BC300" s="27"/>
      <c r="BD300" s="27"/>
      <c r="BE300" s="27"/>
      <c r="BF300" s="27"/>
      <c r="BG300" s="27"/>
      <c r="BJ300" s="27"/>
      <c r="BK300" s="27"/>
      <c r="BL300" s="27"/>
      <c r="BM300" s="27"/>
      <c r="BN300" s="27"/>
      <c r="BO300" s="27"/>
      <c r="BP300" s="27"/>
      <c r="BQ300" s="48"/>
      <c r="BR300" s="48"/>
      <c r="BS300" s="27"/>
      <c r="BT300" s="27"/>
      <c r="BU300" s="48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20"/>
      <c r="CT300" s="20"/>
    </row>
    <row r="301" spans="1:98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0"/>
      <c r="AS301" s="27"/>
      <c r="AT301" s="27"/>
      <c r="AU301" s="27"/>
      <c r="AV301" s="27"/>
      <c r="AW301" s="27"/>
      <c r="AY301" s="20"/>
      <c r="BA301" s="27"/>
      <c r="BB301" s="27"/>
      <c r="BC301" s="27"/>
      <c r="BD301" s="27"/>
      <c r="BE301" s="27"/>
      <c r="BF301" s="27"/>
      <c r="BG301" s="27"/>
      <c r="BJ301" s="27"/>
      <c r="BK301" s="27"/>
      <c r="BL301" s="27"/>
      <c r="BM301" s="27"/>
      <c r="BN301" s="27"/>
      <c r="BO301" s="27"/>
      <c r="BP301" s="27"/>
      <c r="BQ301" s="48"/>
      <c r="BR301" s="48"/>
      <c r="BS301" s="27"/>
      <c r="BT301" s="27"/>
      <c r="BU301" s="48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20"/>
      <c r="CT301" s="20"/>
    </row>
    <row r="302" spans="1:98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0"/>
      <c r="AS302" s="27"/>
      <c r="AT302" s="27"/>
      <c r="AU302" s="27"/>
      <c r="AV302" s="27"/>
      <c r="AW302" s="27"/>
      <c r="AY302" s="20"/>
      <c r="BA302" s="27"/>
      <c r="BB302" s="27"/>
      <c r="BC302" s="27"/>
      <c r="BD302" s="27"/>
      <c r="BE302" s="27"/>
      <c r="BF302" s="27"/>
      <c r="BG302" s="27"/>
      <c r="BJ302" s="27"/>
      <c r="BK302" s="27"/>
      <c r="BL302" s="27"/>
      <c r="BM302" s="27"/>
      <c r="BN302" s="27"/>
      <c r="BO302" s="27"/>
      <c r="BP302" s="27"/>
      <c r="BQ302" s="48"/>
      <c r="BR302" s="48"/>
      <c r="BS302" s="27"/>
      <c r="BT302" s="27"/>
      <c r="BU302" s="48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20"/>
      <c r="CT302" s="20"/>
    </row>
    <row r="303" spans="1:98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0"/>
      <c r="AS303" s="27"/>
      <c r="AT303" s="27"/>
      <c r="AU303" s="27"/>
      <c r="AV303" s="27"/>
      <c r="AW303" s="27"/>
      <c r="AY303" s="20"/>
      <c r="BA303" s="27"/>
      <c r="BB303" s="27"/>
      <c r="BC303" s="27"/>
      <c r="BD303" s="27"/>
      <c r="BE303" s="27"/>
      <c r="BF303" s="27"/>
      <c r="BG303" s="27"/>
      <c r="BJ303" s="27"/>
      <c r="BK303" s="27"/>
      <c r="BL303" s="27"/>
      <c r="BM303" s="27"/>
      <c r="BN303" s="27"/>
      <c r="BO303" s="27"/>
      <c r="BP303" s="27"/>
      <c r="BQ303" s="48"/>
      <c r="BR303" s="48"/>
      <c r="BS303" s="27"/>
      <c r="BT303" s="27"/>
      <c r="BU303" s="48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20"/>
      <c r="CT303" s="20"/>
    </row>
    <row r="304" spans="1:98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0"/>
      <c r="AS304" s="27"/>
      <c r="AT304" s="27"/>
      <c r="AU304" s="27"/>
      <c r="AV304" s="27"/>
      <c r="AW304" s="27"/>
      <c r="AY304" s="20"/>
      <c r="BA304" s="27"/>
      <c r="BB304" s="27"/>
      <c r="BC304" s="27"/>
      <c r="BD304" s="27"/>
      <c r="BE304" s="27"/>
      <c r="BF304" s="27"/>
      <c r="BG304" s="27"/>
      <c r="BJ304" s="27"/>
      <c r="BK304" s="27"/>
      <c r="BL304" s="27"/>
      <c r="BM304" s="27"/>
      <c r="BN304" s="27"/>
      <c r="BO304" s="27"/>
      <c r="BP304" s="27"/>
      <c r="BQ304" s="48"/>
      <c r="BR304" s="48"/>
      <c r="BS304" s="27"/>
      <c r="BT304" s="27"/>
      <c r="BU304" s="48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20"/>
      <c r="CT304" s="20"/>
    </row>
    <row r="305" spans="1:98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0"/>
      <c r="AS305" s="27"/>
      <c r="AT305" s="27"/>
      <c r="AU305" s="27"/>
      <c r="AV305" s="27"/>
      <c r="AW305" s="27"/>
      <c r="AY305" s="20"/>
      <c r="BA305" s="27"/>
      <c r="BB305" s="27"/>
      <c r="BC305" s="27"/>
      <c r="BD305" s="27"/>
      <c r="BE305" s="27"/>
      <c r="BF305" s="27"/>
      <c r="BG305" s="27"/>
      <c r="BJ305" s="27"/>
      <c r="BK305" s="27"/>
      <c r="BL305" s="27"/>
      <c r="BM305" s="27"/>
      <c r="BN305" s="27"/>
      <c r="BO305" s="27"/>
      <c r="BP305" s="27"/>
      <c r="BQ305" s="48"/>
      <c r="BR305" s="48"/>
      <c r="BS305" s="27"/>
      <c r="BT305" s="27"/>
      <c r="BU305" s="48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20"/>
      <c r="CT305" s="20"/>
    </row>
    <row r="306" spans="1:98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0"/>
      <c r="AS306" s="27"/>
      <c r="AT306" s="27"/>
      <c r="AU306" s="27"/>
      <c r="AV306" s="27"/>
      <c r="AW306" s="27"/>
      <c r="AY306" s="20"/>
      <c r="BA306" s="27"/>
      <c r="BB306" s="27"/>
      <c r="BC306" s="27"/>
      <c r="BD306" s="27"/>
      <c r="BE306" s="27"/>
      <c r="BF306" s="27"/>
      <c r="BG306" s="27"/>
      <c r="BJ306" s="27"/>
      <c r="BK306" s="27"/>
      <c r="BL306" s="27"/>
      <c r="BM306" s="27"/>
      <c r="BN306" s="27"/>
      <c r="BO306" s="27"/>
      <c r="BP306" s="27"/>
      <c r="BQ306" s="48"/>
      <c r="BR306" s="48"/>
      <c r="BS306" s="27"/>
      <c r="BT306" s="27"/>
      <c r="BU306" s="48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20"/>
      <c r="CT306" s="20"/>
    </row>
    <row r="307" spans="1:98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0"/>
      <c r="AS307" s="27"/>
      <c r="AT307" s="27"/>
      <c r="AU307" s="27"/>
      <c r="AV307" s="27"/>
      <c r="AW307" s="27"/>
      <c r="AY307" s="20"/>
      <c r="BA307" s="27"/>
      <c r="BB307" s="27"/>
      <c r="BC307" s="27"/>
      <c r="BD307" s="27"/>
      <c r="BE307" s="27"/>
      <c r="BF307" s="27"/>
      <c r="BG307" s="27"/>
      <c r="BJ307" s="27"/>
      <c r="BK307" s="27"/>
      <c r="BL307" s="27"/>
      <c r="BM307" s="27"/>
      <c r="BN307" s="27"/>
      <c r="BO307" s="27"/>
      <c r="BP307" s="27"/>
      <c r="BQ307" s="48"/>
      <c r="BR307" s="48"/>
      <c r="BS307" s="27"/>
      <c r="BT307" s="27"/>
      <c r="BU307" s="48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20"/>
      <c r="CT307" s="20"/>
    </row>
    <row r="308" spans="1:98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0"/>
      <c r="AS308" s="27"/>
      <c r="AT308" s="27"/>
      <c r="AU308" s="27"/>
      <c r="AV308" s="27"/>
      <c r="AW308" s="27"/>
      <c r="AY308" s="20"/>
      <c r="BA308" s="27"/>
      <c r="BB308" s="27"/>
      <c r="BC308" s="27"/>
      <c r="BD308" s="27"/>
      <c r="BE308" s="27"/>
      <c r="BF308" s="27"/>
      <c r="BG308" s="27"/>
      <c r="BJ308" s="27"/>
      <c r="BK308" s="27"/>
      <c r="BL308" s="27"/>
      <c r="BM308" s="27"/>
      <c r="BN308" s="27"/>
      <c r="BO308" s="27"/>
      <c r="BP308" s="27"/>
      <c r="BQ308" s="48"/>
      <c r="BR308" s="48"/>
      <c r="BS308" s="27"/>
      <c r="BT308" s="27"/>
      <c r="BU308" s="48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20"/>
      <c r="CT308" s="20"/>
    </row>
    <row r="309" spans="1:98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0"/>
      <c r="AS309" s="27"/>
      <c r="AT309" s="27"/>
      <c r="AU309" s="27"/>
      <c r="AV309" s="27"/>
      <c r="AW309" s="27"/>
      <c r="AY309" s="20"/>
      <c r="BA309" s="27"/>
      <c r="BB309" s="27"/>
      <c r="BC309" s="27"/>
      <c r="BD309" s="27"/>
      <c r="BE309" s="27"/>
      <c r="BF309" s="27"/>
      <c r="BG309" s="27"/>
      <c r="BJ309" s="27"/>
      <c r="BK309" s="27"/>
      <c r="BL309" s="27"/>
      <c r="BM309" s="27"/>
      <c r="BN309" s="27"/>
      <c r="BO309" s="27"/>
      <c r="BP309" s="27"/>
      <c r="BQ309" s="48"/>
      <c r="BR309" s="48"/>
      <c r="BS309" s="27"/>
      <c r="BT309" s="27"/>
      <c r="BU309" s="48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20"/>
      <c r="CT309" s="20"/>
    </row>
    <row r="310" spans="1:98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0"/>
      <c r="AS310" s="27"/>
      <c r="AT310" s="27"/>
      <c r="AU310" s="27"/>
      <c r="AV310" s="27"/>
      <c r="AW310" s="27"/>
      <c r="AY310" s="20"/>
      <c r="BA310" s="27"/>
      <c r="BB310" s="27"/>
      <c r="BC310" s="27"/>
      <c r="BD310" s="27"/>
      <c r="BE310" s="27"/>
      <c r="BF310" s="27"/>
      <c r="BG310" s="27"/>
      <c r="BJ310" s="27"/>
      <c r="BK310" s="27"/>
      <c r="BL310" s="27"/>
      <c r="BM310" s="27"/>
      <c r="BN310" s="27"/>
      <c r="BO310" s="27"/>
      <c r="BP310" s="27"/>
      <c r="BQ310" s="48"/>
      <c r="BR310" s="48"/>
      <c r="BS310" s="27"/>
      <c r="BT310" s="27"/>
      <c r="BU310" s="48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20"/>
      <c r="CT310" s="20"/>
    </row>
    <row r="311" spans="1:98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0"/>
      <c r="AS311" s="27"/>
      <c r="AT311" s="27"/>
      <c r="AU311" s="27"/>
      <c r="AV311" s="27"/>
      <c r="AW311" s="27"/>
      <c r="AY311" s="20"/>
      <c r="BA311" s="27"/>
      <c r="BB311" s="27"/>
      <c r="BC311" s="27"/>
      <c r="BD311" s="27"/>
      <c r="BE311" s="27"/>
      <c r="BF311" s="27"/>
      <c r="BG311" s="27"/>
      <c r="BJ311" s="27"/>
      <c r="BK311" s="27"/>
      <c r="BL311" s="27"/>
      <c r="BM311" s="27"/>
      <c r="BN311" s="27"/>
      <c r="BO311" s="27"/>
      <c r="BP311" s="27"/>
      <c r="BQ311" s="48"/>
      <c r="BR311" s="48"/>
      <c r="BS311" s="27"/>
      <c r="BT311" s="27"/>
      <c r="BU311" s="48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20"/>
      <c r="CT311" s="20"/>
    </row>
    <row r="312" spans="1:98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0"/>
      <c r="AS312" s="27"/>
      <c r="AT312" s="27"/>
      <c r="AU312" s="27"/>
      <c r="AV312" s="27"/>
      <c r="AW312" s="27"/>
      <c r="AY312" s="20"/>
      <c r="BA312" s="27"/>
      <c r="BB312" s="27"/>
      <c r="BC312" s="27"/>
      <c r="BD312" s="27"/>
      <c r="BE312" s="27"/>
      <c r="BF312" s="27"/>
      <c r="BG312" s="27"/>
      <c r="BJ312" s="27"/>
      <c r="BK312" s="27"/>
      <c r="BL312" s="27"/>
      <c r="BM312" s="27"/>
      <c r="BN312" s="27"/>
      <c r="BO312" s="27"/>
      <c r="BP312" s="27"/>
      <c r="BQ312" s="48"/>
      <c r="BR312" s="48"/>
      <c r="BS312" s="27"/>
      <c r="BT312" s="27"/>
      <c r="BU312" s="48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20"/>
      <c r="CT312" s="20"/>
    </row>
    <row r="313" spans="1:98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0"/>
      <c r="AS313" s="27"/>
      <c r="AT313" s="27"/>
      <c r="AU313" s="27"/>
      <c r="AV313" s="27"/>
      <c r="AW313" s="27"/>
      <c r="AY313" s="20"/>
      <c r="BA313" s="27"/>
      <c r="BB313" s="27"/>
      <c r="BC313" s="27"/>
      <c r="BD313" s="27"/>
      <c r="BE313" s="27"/>
      <c r="BF313" s="27"/>
      <c r="BG313" s="27"/>
      <c r="BJ313" s="27"/>
      <c r="BK313" s="27"/>
      <c r="BL313" s="27"/>
      <c r="BM313" s="27"/>
      <c r="BN313" s="27"/>
      <c r="BO313" s="27"/>
      <c r="BP313" s="27"/>
      <c r="BQ313" s="48"/>
      <c r="BR313" s="48"/>
      <c r="BS313" s="27"/>
      <c r="BT313" s="27"/>
      <c r="BU313" s="48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20"/>
      <c r="CT313" s="20"/>
    </row>
    <row r="314" spans="1:98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0"/>
      <c r="AS314" s="27"/>
      <c r="AT314" s="27"/>
      <c r="AU314" s="27"/>
      <c r="AV314" s="27"/>
      <c r="AW314" s="27"/>
      <c r="AY314" s="20"/>
      <c r="BA314" s="27"/>
      <c r="BB314" s="27"/>
      <c r="BC314" s="27"/>
      <c r="BD314" s="27"/>
      <c r="BE314" s="27"/>
      <c r="BF314" s="27"/>
      <c r="BG314" s="27"/>
      <c r="BJ314" s="27"/>
      <c r="BK314" s="27"/>
      <c r="BL314" s="27"/>
      <c r="BM314" s="27"/>
      <c r="BN314" s="27"/>
      <c r="BO314" s="27"/>
      <c r="BP314" s="27"/>
      <c r="BQ314" s="48"/>
      <c r="BR314" s="48"/>
      <c r="BS314" s="27"/>
      <c r="BT314" s="27"/>
      <c r="BU314" s="48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20"/>
      <c r="CT314" s="20"/>
    </row>
    <row r="315" spans="1:98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0"/>
      <c r="AS315" s="27"/>
      <c r="AT315" s="27"/>
      <c r="AU315" s="27"/>
      <c r="AV315" s="27"/>
      <c r="AW315" s="27"/>
      <c r="AY315" s="20"/>
      <c r="BA315" s="27"/>
      <c r="BB315" s="27"/>
      <c r="BC315" s="27"/>
      <c r="BD315" s="27"/>
      <c r="BE315" s="27"/>
      <c r="BF315" s="27"/>
      <c r="BG315" s="27"/>
      <c r="BJ315" s="27"/>
      <c r="BK315" s="27"/>
      <c r="BL315" s="27"/>
      <c r="BM315" s="27"/>
      <c r="BN315" s="27"/>
      <c r="BO315" s="27"/>
      <c r="BP315" s="27"/>
      <c r="BQ315" s="48"/>
      <c r="BR315" s="48"/>
      <c r="BS315" s="27"/>
      <c r="BT315" s="27"/>
      <c r="BU315" s="48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20"/>
      <c r="CT315" s="20"/>
    </row>
    <row r="316" spans="1:98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0"/>
      <c r="AS316" s="27"/>
      <c r="AT316" s="27"/>
      <c r="AU316" s="27"/>
      <c r="AV316" s="27"/>
      <c r="AW316" s="27"/>
      <c r="AY316" s="20"/>
      <c r="BA316" s="27"/>
      <c r="BB316" s="27"/>
      <c r="BC316" s="27"/>
      <c r="BD316" s="27"/>
      <c r="BE316" s="27"/>
      <c r="BF316" s="27"/>
      <c r="BG316" s="27"/>
      <c r="BJ316" s="27"/>
      <c r="BK316" s="27"/>
      <c r="BL316" s="27"/>
      <c r="BM316" s="27"/>
      <c r="BN316" s="27"/>
      <c r="BO316" s="27"/>
      <c r="BP316" s="27"/>
      <c r="BQ316" s="48"/>
      <c r="BR316" s="48"/>
      <c r="BS316" s="27"/>
      <c r="BT316" s="27"/>
      <c r="BU316" s="48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20"/>
      <c r="CT316" s="20"/>
    </row>
    <row r="317" spans="1:98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0"/>
      <c r="AS317" s="27"/>
      <c r="AT317" s="27"/>
      <c r="AU317" s="27"/>
      <c r="AV317" s="27"/>
      <c r="AW317" s="27"/>
      <c r="AY317" s="20"/>
      <c r="BA317" s="27"/>
      <c r="BB317" s="27"/>
      <c r="BC317" s="27"/>
      <c r="BD317" s="27"/>
      <c r="BE317" s="27"/>
      <c r="BF317" s="27"/>
      <c r="BG317" s="27"/>
      <c r="BJ317" s="27"/>
      <c r="BK317" s="27"/>
      <c r="BL317" s="27"/>
      <c r="BM317" s="27"/>
      <c r="BN317" s="27"/>
      <c r="BO317" s="27"/>
      <c r="BP317" s="27"/>
      <c r="BQ317" s="48"/>
      <c r="BR317" s="48"/>
      <c r="BS317" s="27"/>
      <c r="BT317" s="27"/>
      <c r="BU317" s="48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20"/>
      <c r="CT317" s="20"/>
    </row>
    <row r="318" spans="1:98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0"/>
      <c r="AS318" s="27"/>
      <c r="AT318" s="27"/>
      <c r="AU318" s="27"/>
      <c r="AV318" s="27"/>
      <c r="AW318" s="27"/>
      <c r="AY318" s="20"/>
      <c r="BA318" s="27"/>
      <c r="BB318" s="27"/>
      <c r="BC318" s="27"/>
      <c r="BD318" s="27"/>
      <c r="BE318" s="27"/>
      <c r="BF318" s="27"/>
      <c r="BG318" s="27"/>
      <c r="BJ318" s="27"/>
      <c r="BK318" s="27"/>
      <c r="BL318" s="27"/>
      <c r="BM318" s="27"/>
      <c r="BN318" s="27"/>
      <c r="BO318" s="27"/>
      <c r="BP318" s="27"/>
      <c r="BQ318" s="48"/>
      <c r="BR318" s="48"/>
      <c r="BS318" s="27"/>
      <c r="BT318" s="27"/>
      <c r="BU318" s="48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20"/>
      <c r="CT318" s="20"/>
    </row>
    <row r="319" spans="1:98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0"/>
      <c r="AS319" s="27"/>
      <c r="AT319" s="27"/>
      <c r="AU319" s="27"/>
      <c r="AV319" s="27"/>
      <c r="AW319" s="27"/>
      <c r="AY319" s="20"/>
      <c r="BA319" s="27"/>
      <c r="BB319" s="27"/>
      <c r="BC319" s="27"/>
      <c r="BD319" s="27"/>
      <c r="BE319" s="27"/>
      <c r="BF319" s="27"/>
      <c r="BG319" s="27"/>
      <c r="BJ319" s="27"/>
      <c r="BK319" s="27"/>
      <c r="BL319" s="27"/>
      <c r="BM319" s="27"/>
      <c r="BN319" s="27"/>
      <c r="BO319" s="27"/>
      <c r="BP319" s="27"/>
      <c r="BQ319" s="48"/>
      <c r="BR319" s="48"/>
      <c r="BS319" s="27"/>
      <c r="BT319" s="27"/>
      <c r="BU319" s="48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20"/>
      <c r="CT319" s="20"/>
    </row>
    <row r="320" spans="1:98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0"/>
      <c r="AS320" s="27"/>
      <c r="AT320" s="27"/>
      <c r="AU320" s="27"/>
      <c r="AV320" s="27"/>
      <c r="AW320" s="27"/>
      <c r="AY320" s="20"/>
      <c r="BA320" s="27"/>
      <c r="BB320" s="27"/>
      <c r="BC320" s="27"/>
      <c r="BD320" s="27"/>
      <c r="BE320" s="27"/>
      <c r="BF320" s="27"/>
      <c r="BG320" s="27"/>
      <c r="BJ320" s="27"/>
      <c r="BK320" s="27"/>
      <c r="BL320" s="27"/>
      <c r="BM320" s="27"/>
      <c r="BN320" s="27"/>
      <c r="BO320" s="27"/>
      <c r="BP320" s="27"/>
      <c r="BQ320" s="48"/>
      <c r="BR320" s="48"/>
      <c r="BS320" s="27"/>
      <c r="BT320" s="27"/>
      <c r="BU320" s="48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20"/>
      <c r="CT320" s="20"/>
    </row>
    <row r="321" spans="1:98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0"/>
      <c r="AS321" s="27"/>
      <c r="AT321" s="27"/>
      <c r="AU321" s="27"/>
      <c r="AV321" s="27"/>
      <c r="AW321" s="27"/>
      <c r="AY321" s="20"/>
      <c r="BA321" s="27"/>
      <c r="BB321" s="27"/>
      <c r="BC321" s="27"/>
      <c r="BD321" s="27"/>
      <c r="BE321" s="27"/>
      <c r="BF321" s="27"/>
      <c r="BG321" s="27"/>
      <c r="BJ321" s="27"/>
      <c r="BK321" s="27"/>
      <c r="BL321" s="27"/>
      <c r="BM321" s="27"/>
      <c r="BN321" s="27"/>
      <c r="BO321" s="27"/>
      <c r="BP321" s="27"/>
      <c r="BQ321" s="48"/>
      <c r="BR321" s="48"/>
      <c r="BS321" s="27"/>
      <c r="BT321" s="27"/>
      <c r="BU321" s="48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20"/>
      <c r="CT321" s="20"/>
    </row>
    <row r="322" spans="1:98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0"/>
      <c r="AS322" s="27"/>
      <c r="AT322" s="27"/>
      <c r="AU322" s="27"/>
      <c r="AV322" s="27"/>
      <c r="AW322" s="27"/>
      <c r="AY322" s="20"/>
      <c r="BA322" s="27"/>
      <c r="BB322" s="27"/>
      <c r="BC322" s="27"/>
      <c r="BD322" s="27"/>
      <c r="BE322" s="27"/>
      <c r="BF322" s="27"/>
      <c r="BG322" s="27"/>
      <c r="BJ322" s="27"/>
      <c r="BK322" s="27"/>
      <c r="BL322" s="27"/>
      <c r="BM322" s="27"/>
      <c r="BN322" s="27"/>
      <c r="BO322" s="27"/>
      <c r="BP322" s="27"/>
      <c r="BQ322" s="48"/>
      <c r="BR322" s="48"/>
      <c r="BS322" s="27"/>
      <c r="BT322" s="27"/>
      <c r="BU322" s="48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20"/>
      <c r="CT322" s="20"/>
    </row>
    <row r="323" spans="1:98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0"/>
      <c r="AS323" s="27"/>
      <c r="AT323" s="27"/>
      <c r="AU323" s="27"/>
      <c r="AV323" s="27"/>
      <c r="AW323" s="27"/>
      <c r="AY323" s="20"/>
      <c r="BA323" s="27"/>
      <c r="BB323" s="27"/>
      <c r="BC323" s="27"/>
      <c r="BD323" s="27"/>
      <c r="BE323" s="27"/>
      <c r="BF323" s="27"/>
      <c r="BG323" s="27"/>
      <c r="BJ323" s="27"/>
      <c r="BK323" s="27"/>
      <c r="BL323" s="27"/>
      <c r="BM323" s="27"/>
      <c r="BN323" s="27"/>
      <c r="BO323" s="27"/>
      <c r="BP323" s="27"/>
      <c r="BQ323" s="48"/>
      <c r="BR323" s="48"/>
      <c r="BS323" s="27"/>
      <c r="BT323" s="27"/>
      <c r="BU323" s="48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20"/>
      <c r="CT323" s="20"/>
    </row>
    <row r="324" spans="1:98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0"/>
      <c r="AS324" s="27"/>
      <c r="AT324" s="27"/>
      <c r="AU324" s="27"/>
      <c r="AV324" s="27"/>
      <c r="AW324" s="27"/>
      <c r="AY324" s="20"/>
      <c r="BA324" s="27"/>
      <c r="BB324" s="27"/>
      <c r="BC324" s="27"/>
      <c r="BD324" s="27"/>
      <c r="BE324" s="27"/>
      <c r="BF324" s="27"/>
      <c r="BG324" s="27"/>
      <c r="BJ324" s="27"/>
      <c r="BK324" s="27"/>
      <c r="BL324" s="27"/>
      <c r="BM324" s="27"/>
      <c r="BN324" s="27"/>
      <c r="BO324" s="27"/>
      <c r="BP324" s="27"/>
      <c r="BQ324" s="48"/>
      <c r="BR324" s="48"/>
      <c r="BS324" s="27"/>
      <c r="BT324" s="27"/>
      <c r="BU324" s="48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20"/>
      <c r="CT324" s="20"/>
    </row>
    <row r="325" spans="1:98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0"/>
      <c r="AS325" s="27"/>
      <c r="AT325" s="27"/>
      <c r="AU325" s="27"/>
      <c r="AV325" s="27"/>
      <c r="AW325" s="27"/>
      <c r="AY325" s="20"/>
      <c r="BA325" s="27"/>
      <c r="BB325" s="27"/>
      <c r="BC325" s="27"/>
      <c r="BD325" s="27"/>
      <c r="BE325" s="27"/>
      <c r="BF325" s="27"/>
      <c r="BG325" s="27"/>
      <c r="BJ325" s="27"/>
      <c r="BK325" s="27"/>
      <c r="BL325" s="27"/>
      <c r="BM325" s="27"/>
      <c r="BN325" s="27"/>
      <c r="BO325" s="27"/>
      <c r="BP325" s="27"/>
      <c r="BQ325" s="48"/>
      <c r="BR325" s="48"/>
      <c r="BS325" s="27"/>
      <c r="BT325" s="27"/>
      <c r="BU325" s="48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20"/>
      <c r="CT325" s="20"/>
    </row>
    <row r="326" spans="1:98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0"/>
      <c r="AS326" s="27"/>
      <c r="AT326" s="27"/>
      <c r="AU326" s="27"/>
      <c r="AV326" s="27"/>
      <c r="AW326" s="27"/>
      <c r="AY326" s="20"/>
      <c r="BA326" s="27"/>
      <c r="BB326" s="27"/>
      <c r="BC326" s="27"/>
      <c r="BD326" s="27"/>
      <c r="BE326" s="27"/>
      <c r="BF326" s="27"/>
      <c r="BG326" s="27"/>
      <c r="BJ326" s="27"/>
      <c r="BK326" s="27"/>
      <c r="BL326" s="27"/>
      <c r="BM326" s="27"/>
      <c r="BN326" s="27"/>
      <c r="BO326" s="27"/>
      <c r="BP326" s="27"/>
      <c r="BQ326" s="48"/>
      <c r="BR326" s="48"/>
      <c r="BS326" s="27"/>
      <c r="BT326" s="27"/>
      <c r="BU326" s="48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20"/>
      <c r="CT326" s="20"/>
    </row>
    <row r="327" spans="1:98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0"/>
      <c r="AS327" s="27"/>
      <c r="AT327" s="27"/>
      <c r="AU327" s="27"/>
      <c r="AV327" s="27"/>
      <c r="AW327" s="27"/>
      <c r="AY327" s="20"/>
      <c r="BA327" s="27"/>
      <c r="BB327" s="27"/>
      <c r="BC327" s="27"/>
      <c r="BD327" s="27"/>
      <c r="BE327" s="27"/>
      <c r="BF327" s="27"/>
      <c r="BG327" s="27"/>
      <c r="BJ327" s="27"/>
      <c r="BK327" s="27"/>
      <c r="BL327" s="27"/>
      <c r="BM327" s="27"/>
      <c r="BN327" s="27"/>
      <c r="BO327" s="27"/>
      <c r="BP327" s="27"/>
      <c r="BQ327" s="48"/>
      <c r="BR327" s="48"/>
      <c r="BS327" s="27"/>
      <c r="BT327" s="27"/>
      <c r="BU327" s="48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20"/>
      <c r="CT327" s="20"/>
    </row>
    <row r="328" spans="1:98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0"/>
      <c r="AS328" s="27"/>
      <c r="AT328" s="27"/>
      <c r="AU328" s="27"/>
      <c r="AV328" s="27"/>
      <c r="AW328" s="27"/>
      <c r="AY328" s="20"/>
      <c r="BA328" s="27"/>
      <c r="BB328" s="27"/>
      <c r="BC328" s="27"/>
      <c r="BD328" s="27"/>
      <c r="BE328" s="27"/>
      <c r="BF328" s="27"/>
      <c r="BG328" s="27"/>
      <c r="BJ328" s="27"/>
      <c r="BK328" s="27"/>
      <c r="BL328" s="27"/>
      <c r="BM328" s="27"/>
      <c r="BN328" s="27"/>
      <c r="BO328" s="27"/>
      <c r="BP328" s="27"/>
      <c r="BQ328" s="48"/>
      <c r="BR328" s="48"/>
      <c r="BS328" s="27"/>
      <c r="BT328" s="27"/>
      <c r="BU328" s="48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20"/>
      <c r="CT328" s="20"/>
    </row>
    <row r="329" spans="1:98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0"/>
      <c r="AS329" s="27"/>
      <c r="AT329" s="27"/>
      <c r="AU329" s="27"/>
      <c r="AV329" s="27"/>
      <c r="AW329" s="27"/>
      <c r="AY329" s="20"/>
      <c r="BA329" s="27"/>
      <c r="BB329" s="27"/>
      <c r="BC329" s="27"/>
      <c r="BD329" s="27"/>
      <c r="BE329" s="27"/>
      <c r="BF329" s="27"/>
      <c r="BG329" s="27"/>
      <c r="BJ329" s="27"/>
      <c r="BK329" s="27"/>
      <c r="BL329" s="27"/>
      <c r="BM329" s="27"/>
      <c r="BN329" s="27"/>
      <c r="BO329" s="27"/>
      <c r="BP329" s="27"/>
      <c r="BQ329" s="48"/>
      <c r="BR329" s="48"/>
      <c r="BS329" s="27"/>
      <c r="BT329" s="27"/>
      <c r="BU329" s="48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20"/>
      <c r="CT329" s="20"/>
    </row>
    <row r="330" spans="1:98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0"/>
      <c r="AS330" s="27"/>
      <c r="AT330" s="27"/>
      <c r="AU330" s="27"/>
      <c r="AV330" s="27"/>
      <c r="AW330" s="27"/>
      <c r="AY330" s="20"/>
      <c r="BA330" s="27"/>
      <c r="BB330" s="27"/>
      <c r="BC330" s="27"/>
      <c r="BD330" s="27"/>
      <c r="BE330" s="27"/>
      <c r="BF330" s="27"/>
      <c r="BG330" s="27"/>
      <c r="BJ330" s="27"/>
      <c r="BK330" s="27"/>
      <c r="BL330" s="27"/>
      <c r="BM330" s="27"/>
      <c r="BN330" s="27"/>
      <c r="BO330" s="27"/>
      <c r="BP330" s="27"/>
      <c r="BQ330" s="48"/>
      <c r="BR330" s="48"/>
      <c r="BS330" s="27"/>
      <c r="BT330" s="27"/>
      <c r="BU330" s="48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20"/>
      <c r="CT330" s="20"/>
    </row>
    <row r="331" spans="1:98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0"/>
      <c r="AS331" s="27"/>
      <c r="AT331" s="27"/>
      <c r="AU331" s="27"/>
      <c r="AV331" s="27"/>
      <c r="AW331" s="27"/>
      <c r="AY331" s="20"/>
      <c r="BA331" s="27"/>
      <c r="BB331" s="27"/>
      <c r="BC331" s="27"/>
      <c r="BD331" s="27"/>
      <c r="BE331" s="27"/>
      <c r="BF331" s="27"/>
      <c r="BG331" s="27"/>
      <c r="BJ331" s="27"/>
      <c r="BK331" s="27"/>
      <c r="BL331" s="27"/>
      <c r="BM331" s="27"/>
      <c r="BN331" s="27"/>
      <c r="BO331" s="27"/>
      <c r="BP331" s="27"/>
      <c r="BQ331" s="48"/>
      <c r="BR331" s="48"/>
      <c r="BS331" s="27"/>
      <c r="BT331" s="27"/>
      <c r="BU331" s="48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20"/>
      <c r="CT331" s="20"/>
    </row>
    <row r="332" spans="1:98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0"/>
      <c r="AS332" s="27"/>
      <c r="AT332" s="27"/>
      <c r="AU332" s="27"/>
      <c r="AV332" s="27"/>
      <c r="AW332" s="27"/>
      <c r="AY332" s="20"/>
      <c r="BA332" s="27"/>
      <c r="BB332" s="27"/>
      <c r="BC332" s="27"/>
      <c r="BD332" s="27"/>
      <c r="BE332" s="27"/>
      <c r="BF332" s="27"/>
      <c r="BG332" s="27"/>
      <c r="BJ332" s="27"/>
      <c r="BK332" s="27"/>
      <c r="BL332" s="27"/>
      <c r="BM332" s="27"/>
      <c r="BN332" s="27"/>
      <c r="BO332" s="27"/>
      <c r="BP332" s="27"/>
      <c r="BQ332" s="48"/>
      <c r="BR332" s="48"/>
      <c r="BS332" s="27"/>
      <c r="BT332" s="27"/>
      <c r="BU332" s="48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20"/>
      <c r="CT332" s="20"/>
    </row>
    <row r="333" spans="1:98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0"/>
      <c r="AS333" s="27"/>
      <c r="AT333" s="27"/>
      <c r="AU333" s="27"/>
      <c r="AV333" s="27"/>
      <c r="AW333" s="27"/>
      <c r="AY333" s="20"/>
      <c r="BA333" s="27"/>
      <c r="BB333" s="27"/>
      <c r="BC333" s="27"/>
      <c r="BD333" s="27"/>
      <c r="BE333" s="27"/>
      <c r="BF333" s="27"/>
      <c r="BG333" s="27"/>
      <c r="BJ333" s="27"/>
      <c r="BK333" s="27"/>
      <c r="BL333" s="27"/>
      <c r="BM333" s="27"/>
      <c r="BN333" s="27"/>
      <c r="BO333" s="27"/>
      <c r="BP333" s="27"/>
      <c r="BQ333" s="48"/>
      <c r="BR333" s="48"/>
      <c r="BS333" s="27"/>
      <c r="BT333" s="27"/>
      <c r="BU333" s="48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20"/>
      <c r="CT333" s="20"/>
    </row>
    <row r="334" spans="1:98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0"/>
      <c r="AS334" s="27"/>
      <c r="AT334" s="27"/>
      <c r="AU334" s="27"/>
      <c r="AV334" s="27"/>
      <c r="AW334" s="27"/>
      <c r="AY334" s="20"/>
      <c r="BA334" s="27"/>
      <c r="BB334" s="27"/>
      <c r="BC334" s="27"/>
      <c r="BD334" s="27"/>
      <c r="BE334" s="27"/>
      <c r="BF334" s="27"/>
      <c r="BG334" s="27"/>
      <c r="BJ334" s="27"/>
      <c r="BK334" s="27"/>
      <c r="BL334" s="27"/>
      <c r="BM334" s="27"/>
      <c r="BN334" s="27"/>
      <c r="BO334" s="27"/>
      <c r="BP334" s="27"/>
      <c r="BQ334" s="48"/>
      <c r="BR334" s="48"/>
      <c r="BS334" s="27"/>
      <c r="BT334" s="27"/>
      <c r="BU334" s="48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20"/>
      <c r="CT334" s="20"/>
    </row>
    <row r="335" spans="1:98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0"/>
      <c r="AS335" s="27"/>
      <c r="AT335" s="27"/>
      <c r="AU335" s="27"/>
      <c r="AV335" s="27"/>
      <c r="AW335" s="27"/>
      <c r="AY335" s="20"/>
      <c r="BA335" s="27"/>
      <c r="BB335" s="27"/>
      <c r="BC335" s="27"/>
      <c r="BD335" s="27"/>
      <c r="BE335" s="27"/>
      <c r="BF335" s="27"/>
      <c r="BG335" s="27"/>
      <c r="BJ335" s="27"/>
      <c r="BK335" s="27"/>
      <c r="BL335" s="27"/>
      <c r="BM335" s="27"/>
      <c r="BN335" s="27"/>
      <c r="BO335" s="27"/>
      <c r="BP335" s="27"/>
      <c r="BQ335" s="48"/>
      <c r="BR335" s="48"/>
      <c r="BS335" s="27"/>
      <c r="BT335" s="27"/>
      <c r="BU335" s="48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20"/>
      <c r="CT335" s="20"/>
    </row>
    <row r="336" spans="1:98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0"/>
      <c r="AS336" s="27"/>
      <c r="AT336" s="27"/>
      <c r="AU336" s="27"/>
      <c r="AV336" s="27"/>
      <c r="AW336" s="27"/>
      <c r="AY336" s="20"/>
      <c r="BA336" s="27"/>
      <c r="BB336" s="27"/>
      <c r="BC336" s="27"/>
      <c r="BD336" s="27"/>
      <c r="BE336" s="27"/>
      <c r="BF336" s="27"/>
      <c r="BG336" s="27"/>
      <c r="BJ336" s="27"/>
      <c r="BK336" s="27"/>
      <c r="BL336" s="27"/>
      <c r="BM336" s="27"/>
      <c r="BN336" s="27"/>
      <c r="BO336" s="27"/>
      <c r="BP336" s="27"/>
      <c r="BQ336" s="48"/>
      <c r="BR336" s="48"/>
      <c r="BS336" s="27"/>
      <c r="BT336" s="27"/>
      <c r="BU336" s="48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20"/>
      <c r="CT336" s="20"/>
    </row>
    <row r="337" spans="1:98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0"/>
      <c r="AS337" s="27"/>
      <c r="AT337" s="27"/>
      <c r="AU337" s="27"/>
      <c r="AV337" s="27"/>
      <c r="AW337" s="27"/>
      <c r="AY337" s="20"/>
      <c r="BA337" s="27"/>
      <c r="BB337" s="27"/>
      <c r="BC337" s="27"/>
      <c r="BD337" s="27"/>
      <c r="BE337" s="27"/>
      <c r="BF337" s="27"/>
      <c r="BG337" s="27"/>
      <c r="BJ337" s="27"/>
      <c r="BK337" s="27"/>
      <c r="BL337" s="27"/>
      <c r="BM337" s="27"/>
      <c r="BN337" s="27"/>
      <c r="BO337" s="27"/>
      <c r="BP337" s="27"/>
      <c r="BQ337" s="48"/>
      <c r="BR337" s="48"/>
      <c r="BS337" s="27"/>
      <c r="BT337" s="27"/>
      <c r="BU337" s="48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20"/>
      <c r="CT337" s="20"/>
    </row>
    <row r="338" spans="1:98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0"/>
      <c r="AS338" s="27"/>
      <c r="AT338" s="27"/>
      <c r="AU338" s="27"/>
      <c r="AV338" s="27"/>
      <c r="AW338" s="27"/>
      <c r="AY338" s="20"/>
      <c r="BA338" s="27"/>
      <c r="BB338" s="27"/>
      <c r="BC338" s="27"/>
      <c r="BD338" s="27"/>
      <c r="BE338" s="27"/>
      <c r="BF338" s="27"/>
      <c r="BG338" s="27"/>
      <c r="BJ338" s="27"/>
      <c r="BK338" s="27"/>
      <c r="BL338" s="27"/>
      <c r="BM338" s="27"/>
      <c r="BN338" s="27"/>
      <c r="BO338" s="27"/>
      <c r="BP338" s="27"/>
      <c r="BQ338" s="48"/>
      <c r="BR338" s="48"/>
      <c r="BS338" s="27"/>
      <c r="BT338" s="27"/>
      <c r="BU338" s="48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20"/>
      <c r="CT338" s="20"/>
    </row>
    <row r="339" spans="1:98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0"/>
      <c r="AS339" s="27"/>
      <c r="AT339" s="27"/>
      <c r="AU339" s="27"/>
      <c r="AV339" s="27"/>
      <c r="AW339" s="27"/>
      <c r="AY339" s="20"/>
      <c r="BA339" s="27"/>
      <c r="BB339" s="27"/>
      <c r="BC339" s="27"/>
      <c r="BD339" s="27"/>
      <c r="BE339" s="27"/>
      <c r="BF339" s="27"/>
      <c r="BG339" s="27"/>
      <c r="BJ339" s="27"/>
      <c r="BK339" s="27"/>
      <c r="BL339" s="27"/>
      <c r="BM339" s="27"/>
      <c r="BN339" s="27"/>
      <c r="BO339" s="27"/>
      <c r="BP339" s="27"/>
      <c r="BQ339" s="48"/>
      <c r="BR339" s="48"/>
      <c r="BS339" s="27"/>
      <c r="BT339" s="27"/>
      <c r="BU339" s="48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20"/>
      <c r="CT339" s="20"/>
    </row>
    <row r="340" spans="1:98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0"/>
      <c r="AS340" s="27"/>
      <c r="AT340" s="27"/>
      <c r="AU340" s="27"/>
      <c r="AV340" s="27"/>
      <c r="AW340" s="27"/>
      <c r="AY340" s="20"/>
      <c r="BA340" s="27"/>
      <c r="BB340" s="27"/>
      <c r="BC340" s="27"/>
      <c r="BD340" s="27"/>
      <c r="BE340" s="27"/>
      <c r="BF340" s="27"/>
      <c r="BG340" s="27"/>
      <c r="BJ340" s="27"/>
      <c r="BK340" s="27"/>
      <c r="BL340" s="27"/>
      <c r="BM340" s="27"/>
      <c r="BN340" s="27"/>
      <c r="BO340" s="27"/>
      <c r="BP340" s="27"/>
      <c r="BQ340" s="48"/>
      <c r="BR340" s="48"/>
      <c r="BS340" s="27"/>
      <c r="BT340" s="27"/>
      <c r="BU340" s="48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20"/>
      <c r="CT340" s="20"/>
    </row>
    <row r="341" spans="1:98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0"/>
      <c r="AS341" s="27"/>
      <c r="AT341" s="27"/>
      <c r="AU341" s="27"/>
      <c r="AV341" s="27"/>
      <c r="AW341" s="27"/>
      <c r="AY341" s="20"/>
      <c r="BA341" s="27"/>
      <c r="BB341" s="27"/>
      <c r="BC341" s="27"/>
      <c r="BD341" s="27"/>
      <c r="BE341" s="27"/>
      <c r="BF341" s="27"/>
      <c r="BG341" s="27"/>
      <c r="BJ341" s="27"/>
      <c r="BK341" s="27"/>
      <c r="BL341" s="27"/>
      <c r="BM341" s="27"/>
      <c r="BN341" s="27"/>
      <c r="BO341" s="27"/>
      <c r="BP341" s="27"/>
      <c r="BQ341" s="48"/>
      <c r="BR341" s="48"/>
      <c r="BS341" s="27"/>
      <c r="BT341" s="27"/>
      <c r="BU341" s="48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20"/>
      <c r="CT341" s="20"/>
    </row>
    <row r="342" spans="1:98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0"/>
      <c r="AS342" s="27"/>
      <c r="AT342" s="27"/>
      <c r="AU342" s="27"/>
      <c r="AV342" s="27"/>
      <c r="AW342" s="27"/>
      <c r="AY342" s="20"/>
      <c r="BA342" s="27"/>
      <c r="BB342" s="27"/>
      <c r="BC342" s="27"/>
      <c r="BD342" s="27"/>
      <c r="BE342" s="27"/>
      <c r="BF342" s="27"/>
      <c r="BG342" s="27"/>
      <c r="BJ342" s="27"/>
      <c r="BK342" s="27"/>
      <c r="BL342" s="27"/>
      <c r="BM342" s="27"/>
      <c r="BN342" s="27"/>
      <c r="BO342" s="27"/>
      <c r="BP342" s="27"/>
      <c r="BQ342" s="48"/>
      <c r="BR342" s="48"/>
      <c r="BS342" s="27"/>
      <c r="BT342" s="27"/>
      <c r="BU342" s="48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20"/>
      <c r="CT342" s="20"/>
    </row>
    <row r="343" spans="1:98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0"/>
      <c r="AS343" s="27"/>
      <c r="AT343" s="27"/>
      <c r="AU343" s="27"/>
      <c r="AV343" s="27"/>
      <c r="AW343" s="27"/>
      <c r="AY343" s="20"/>
      <c r="BA343" s="27"/>
      <c r="BB343" s="27"/>
      <c r="BC343" s="27"/>
      <c r="BD343" s="27"/>
      <c r="BE343" s="27"/>
      <c r="BF343" s="27"/>
      <c r="BG343" s="27"/>
      <c r="BJ343" s="27"/>
      <c r="BK343" s="27"/>
      <c r="BL343" s="27"/>
      <c r="BM343" s="27"/>
      <c r="BN343" s="27"/>
      <c r="BO343" s="27"/>
      <c r="BP343" s="27"/>
      <c r="BQ343" s="48"/>
      <c r="BR343" s="48"/>
      <c r="BS343" s="27"/>
      <c r="BT343" s="27"/>
      <c r="BU343" s="48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20"/>
      <c r="CT343" s="20"/>
    </row>
    <row r="344" spans="1:98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0"/>
      <c r="AS344" s="27"/>
      <c r="AT344" s="27"/>
      <c r="AU344" s="27"/>
      <c r="AV344" s="27"/>
      <c r="AW344" s="27"/>
      <c r="AY344" s="20"/>
      <c r="BA344" s="27"/>
      <c r="BB344" s="27"/>
      <c r="BC344" s="27"/>
      <c r="BD344" s="27"/>
      <c r="BE344" s="27"/>
      <c r="BF344" s="27"/>
      <c r="BG344" s="27"/>
      <c r="BJ344" s="27"/>
      <c r="BK344" s="27"/>
      <c r="BL344" s="27"/>
      <c r="BM344" s="27"/>
      <c r="BN344" s="27"/>
      <c r="BO344" s="27"/>
      <c r="BP344" s="27"/>
      <c r="BQ344" s="48"/>
      <c r="BR344" s="48"/>
      <c r="BS344" s="27"/>
      <c r="BT344" s="27"/>
      <c r="BU344" s="48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20"/>
      <c r="CT344" s="20"/>
    </row>
    <row r="345" spans="1:98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0"/>
      <c r="AS345" s="27"/>
      <c r="AT345" s="27"/>
      <c r="AU345" s="27"/>
      <c r="AV345" s="27"/>
      <c r="AW345" s="27"/>
      <c r="AY345" s="20"/>
      <c r="BA345" s="27"/>
      <c r="BB345" s="27"/>
      <c r="BC345" s="27"/>
      <c r="BD345" s="27"/>
      <c r="BE345" s="27"/>
      <c r="BF345" s="27"/>
      <c r="BG345" s="27"/>
      <c r="BJ345" s="27"/>
      <c r="BK345" s="27"/>
      <c r="BL345" s="27"/>
      <c r="BM345" s="27"/>
      <c r="BN345" s="27"/>
      <c r="BO345" s="27"/>
      <c r="BP345" s="27"/>
      <c r="BQ345" s="48"/>
      <c r="BR345" s="48"/>
      <c r="BS345" s="27"/>
      <c r="BT345" s="27"/>
      <c r="BU345" s="48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20"/>
      <c r="CT345" s="20"/>
    </row>
    <row r="346" spans="1:98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0"/>
      <c r="AS346" s="27"/>
      <c r="AT346" s="27"/>
      <c r="AU346" s="27"/>
      <c r="AV346" s="27"/>
      <c r="AW346" s="27"/>
      <c r="AY346" s="20"/>
      <c r="BA346" s="27"/>
      <c r="BB346" s="27"/>
      <c r="BC346" s="27"/>
      <c r="BD346" s="27"/>
      <c r="BE346" s="27"/>
      <c r="BF346" s="27"/>
      <c r="BG346" s="27"/>
      <c r="BJ346" s="27"/>
      <c r="BK346" s="27"/>
      <c r="BL346" s="27"/>
      <c r="BM346" s="27"/>
      <c r="BN346" s="27"/>
      <c r="BO346" s="27"/>
      <c r="BP346" s="27"/>
      <c r="BQ346" s="48"/>
      <c r="BR346" s="48"/>
      <c r="BS346" s="27"/>
      <c r="BT346" s="27"/>
      <c r="BU346" s="48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20"/>
      <c r="CT346" s="20"/>
    </row>
    <row r="347" spans="1:98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0"/>
      <c r="AS347" s="27"/>
      <c r="AT347" s="27"/>
      <c r="AU347" s="27"/>
      <c r="AV347" s="27"/>
      <c r="AW347" s="27"/>
      <c r="AY347" s="20"/>
      <c r="BA347" s="27"/>
      <c r="BB347" s="27"/>
      <c r="BC347" s="27"/>
      <c r="BD347" s="27"/>
      <c r="BE347" s="27"/>
      <c r="BF347" s="27"/>
      <c r="BG347" s="27"/>
      <c r="BJ347" s="27"/>
      <c r="BK347" s="27"/>
      <c r="BL347" s="27"/>
      <c r="BM347" s="27"/>
      <c r="BN347" s="27"/>
      <c r="BO347" s="27"/>
      <c r="BP347" s="27"/>
      <c r="BQ347" s="48"/>
      <c r="BR347" s="48"/>
      <c r="BS347" s="27"/>
      <c r="BT347" s="27"/>
      <c r="BU347" s="48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20"/>
      <c r="CT347" s="20"/>
    </row>
    <row r="348" spans="1:98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0"/>
      <c r="AS348" s="27"/>
      <c r="AT348" s="27"/>
      <c r="AU348" s="27"/>
      <c r="AV348" s="27"/>
      <c r="AW348" s="27"/>
      <c r="AY348" s="20"/>
      <c r="BA348" s="27"/>
      <c r="BB348" s="27"/>
      <c r="BC348" s="27"/>
      <c r="BD348" s="27"/>
      <c r="BE348" s="27"/>
      <c r="BF348" s="27"/>
      <c r="BG348" s="27"/>
      <c r="BJ348" s="27"/>
      <c r="BK348" s="27"/>
      <c r="BL348" s="27"/>
      <c r="BM348" s="27"/>
      <c r="BN348" s="27"/>
      <c r="BO348" s="27"/>
      <c r="BP348" s="27"/>
      <c r="BQ348" s="48"/>
      <c r="BR348" s="48"/>
      <c r="BS348" s="27"/>
      <c r="BT348" s="27"/>
      <c r="BU348" s="48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20"/>
      <c r="CT348" s="20"/>
    </row>
    <row r="349" spans="1:98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0"/>
      <c r="AS349" s="27"/>
      <c r="AT349" s="27"/>
      <c r="AU349" s="27"/>
      <c r="AV349" s="27"/>
      <c r="AW349" s="27"/>
      <c r="AY349" s="20"/>
      <c r="BA349" s="27"/>
      <c r="BB349" s="27"/>
      <c r="BC349" s="27"/>
      <c r="BD349" s="27"/>
      <c r="BE349" s="27"/>
      <c r="BF349" s="27"/>
      <c r="BG349" s="27"/>
      <c r="BJ349" s="27"/>
      <c r="BK349" s="27"/>
      <c r="BL349" s="27"/>
      <c r="BM349" s="27"/>
      <c r="BN349" s="27"/>
      <c r="BO349" s="27"/>
      <c r="BP349" s="27"/>
      <c r="BQ349" s="48"/>
      <c r="BR349" s="48"/>
      <c r="BS349" s="27"/>
      <c r="BT349" s="27"/>
      <c r="BU349" s="48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20"/>
      <c r="CT349" s="20"/>
    </row>
    <row r="350" spans="1:98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0"/>
      <c r="AS350" s="27"/>
      <c r="AT350" s="27"/>
      <c r="AU350" s="27"/>
      <c r="AV350" s="27"/>
      <c r="AW350" s="27"/>
      <c r="AY350" s="20"/>
      <c r="BA350" s="27"/>
      <c r="BB350" s="27"/>
      <c r="BC350" s="27"/>
      <c r="BD350" s="27"/>
      <c r="BE350" s="27"/>
      <c r="BF350" s="27"/>
      <c r="BG350" s="27"/>
      <c r="BJ350" s="27"/>
      <c r="BK350" s="27"/>
      <c r="BL350" s="27"/>
      <c r="BM350" s="27"/>
      <c r="BN350" s="27"/>
      <c r="BO350" s="27"/>
      <c r="BP350" s="27"/>
      <c r="BQ350" s="48"/>
      <c r="BR350" s="48"/>
      <c r="BS350" s="27"/>
      <c r="BT350" s="27"/>
      <c r="BU350" s="48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20"/>
      <c r="CT350" s="20"/>
    </row>
    <row r="351" spans="1:98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0"/>
      <c r="AS351" s="27"/>
      <c r="AT351" s="27"/>
      <c r="AU351" s="27"/>
      <c r="AV351" s="27"/>
      <c r="AW351" s="27"/>
      <c r="AY351" s="20"/>
      <c r="BA351" s="27"/>
      <c r="BB351" s="27"/>
      <c r="BC351" s="27"/>
      <c r="BD351" s="27"/>
      <c r="BE351" s="27"/>
      <c r="BF351" s="27"/>
      <c r="BG351" s="27"/>
      <c r="BJ351" s="27"/>
      <c r="BK351" s="27"/>
      <c r="BL351" s="27"/>
      <c r="BM351" s="27"/>
      <c r="BN351" s="27"/>
      <c r="BO351" s="27"/>
      <c r="BP351" s="27"/>
      <c r="BQ351" s="48"/>
      <c r="BR351" s="48"/>
      <c r="BS351" s="27"/>
      <c r="BT351" s="27"/>
      <c r="BU351" s="48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20"/>
      <c r="CT351" s="20"/>
    </row>
    <row r="352" spans="1:98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0"/>
      <c r="AS352" s="27"/>
      <c r="AT352" s="27"/>
      <c r="AU352" s="27"/>
      <c r="AV352" s="27"/>
      <c r="AW352" s="27"/>
      <c r="AY352" s="20"/>
      <c r="BA352" s="27"/>
      <c r="BB352" s="27"/>
      <c r="BC352" s="27"/>
      <c r="BD352" s="27"/>
      <c r="BE352" s="27"/>
      <c r="BF352" s="27"/>
      <c r="BG352" s="27"/>
      <c r="BJ352" s="27"/>
      <c r="BK352" s="27"/>
      <c r="BL352" s="27"/>
      <c r="BM352" s="27"/>
      <c r="BN352" s="27"/>
      <c r="BO352" s="27"/>
      <c r="BP352" s="27"/>
      <c r="BQ352" s="48"/>
      <c r="BR352" s="48"/>
      <c r="BS352" s="27"/>
      <c r="BT352" s="27"/>
      <c r="BU352" s="48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20"/>
      <c r="CT352" s="20"/>
    </row>
    <row r="353" spans="1:98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0"/>
      <c r="AS353" s="27"/>
      <c r="AT353" s="27"/>
      <c r="AU353" s="27"/>
      <c r="AV353" s="27"/>
      <c r="AW353" s="27"/>
      <c r="AY353" s="20"/>
      <c r="BA353" s="27"/>
      <c r="BB353" s="27"/>
      <c r="BC353" s="27"/>
      <c r="BD353" s="27"/>
      <c r="BE353" s="27"/>
      <c r="BF353" s="27"/>
      <c r="BG353" s="27"/>
      <c r="BJ353" s="27"/>
      <c r="BK353" s="27"/>
      <c r="BL353" s="27"/>
      <c r="BM353" s="27"/>
      <c r="BN353" s="27"/>
      <c r="BO353" s="27"/>
      <c r="BP353" s="27"/>
      <c r="BQ353" s="48"/>
      <c r="BR353" s="48"/>
      <c r="BS353" s="27"/>
      <c r="BT353" s="27"/>
      <c r="BU353" s="48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20"/>
      <c r="CT353" s="20"/>
    </row>
    <row r="354" spans="1:98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0"/>
      <c r="AS354" s="27"/>
      <c r="AT354" s="27"/>
      <c r="AU354" s="27"/>
      <c r="AV354" s="27"/>
      <c r="AW354" s="27"/>
      <c r="AY354" s="20"/>
      <c r="BA354" s="27"/>
      <c r="BB354" s="27"/>
      <c r="BC354" s="27"/>
      <c r="BD354" s="27"/>
      <c r="BE354" s="27"/>
      <c r="BF354" s="27"/>
      <c r="BG354" s="27"/>
      <c r="BJ354" s="27"/>
      <c r="BK354" s="27"/>
      <c r="BL354" s="27"/>
      <c r="BM354" s="27"/>
      <c r="BN354" s="27"/>
      <c r="BO354" s="27"/>
      <c r="BP354" s="27"/>
      <c r="BQ354" s="48"/>
      <c r="BR354" s="48"/>
      <c r="BS354" s="27"/>
      <c r="BT354" s="27"/>
      <c r="BU354" s="48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20"/>
      <c r="CT354" s="20"/>
    </row>
    <row r="355" spans="1:98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0"/>
      <c r="AS355" s="27"/>
      <c r="AT355" s="27"/>
      <c r="AU355" s="27"/>
      <c r="AV355" s="27"/>
      <c r="AW355" s="27"/>
      <c r="AY355" s="20"/>
      <c r="BA355" s="27"/>
      <c r="BB355" s="27"/>
      <c r="BC355" s="27"/>
      <c r="BD355" s="27"/>
      <c r="BE355" s="27"/>
      <c r="BF355" s="27"/>
      <c r="BG355" s="27"/>
      <c r="BJ355" s="27"/>
      <c r="BK355" s="27"/>
      <c r="BL355" s="27"/>
      <c r="BM355" s="27"/>
      <c r="BN355" s="27"/>
      <c r="BO355" s="27"/>
      <c r="BP355" s="27"/>
      <c r="BQ355" s="48"/>
      <c r="BR355" s="48"/>
      <c r="BS355" s="27"/>
      <c r="BT355" s="27"/>
      <c r="BU355" s="48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20"/>
      <c r="CT355" s="20"/>
    </row>
    <row r="356" spans="1:98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0"/>
      <c r="AS356" s="27"/>
      <c r="AT356" s="27"/>
      <c r="AU356" s="27"/>
      <c r="AV356" s="27"/>
      <c r="AW356" s="27"/>
      <c r="AY356" s="20"/>
      <c r="BA356" s="27"/>
      <c r="BB356" s="27"/>
      <c r="BC356" s="27"/>
      <c r="BD356" s="27"/>
      <c r="BE356" s="27"/>
      <c r="BF356" s="27"/>
      <c r="BG356" s="27"/>
      <c r="BJ356" s="27"/>
      <c r="BK356" s="27"/>
      <c r="BL356" s="27"/>
      <c r="BM356" s="27"/>
      <c r="BN356" s="27"/>
      <c r="BO356" s="27"/>
      <c r="BP356" s="27"/>
      <c r="BQ356" s="48"/>
      <c r="BR356" s="48"/>
      <c r="BS356" s="27"/>
      <c r="BT356" s="27"/>
      <c r="BU356" s="48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20"/>
      <c r="CT356" s="20"/>
    </row>
    <row r="357" spans="1:98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0"/>
      <c r="AS357" s="27"/>
      <c r="AT357" s="27"/>
      <c r="AU357" s="27"/>
      <c r="AV357" s="27"/>
      <c r="AW357" s="27"/>
      <c r="AY357" s="20"/>
      <c r="BA357" s="27"/>
      <c r="BB357" s="27"/>
      <c r="BC357" s="27"/>
      <c r="BD357" s="27"/>
      <c r="BE357" s="27"/>
      <c r="BF357" s="27"/>
      <c r="BG357" s="27"/>
      <c r="BJ357" s="27"/>
      <c r="BK357" s="27"/>
      <c r="BL357" s="27"/>
      <c r="BM357" s="27"/>
      <c r="BN357" s="27"/>
      <c r="BO357" s="27"/>
      <c r="BP357" s="27"/>
      <c r="BQ357" s="48"/>
      <c r="BR357" s="48"/>
      <c r="BS357" s="27"/>
      <c r="BT357" s="27"/>
      <c r="BU357" s="48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20"/>
      <c r="CT357" s="20"/>
    </row>
    <row r="358" spans="1:98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0"/>
      <c r="AS358" s="27"/>
      <c r="AT358" s="27"/>
      <c r="AU358" s="27"/>
      <c r="AV358" s="27"/>
      <c r="AW358" s="27"/>
      <c r="AY358" s="20"/>
      <c r="BA358" s="27"/>
      <c r="BB358" s="27"/>
      <c r="BC358" s="27"/>
      <c r="BD358" s="27"/>
      <c r="BE358" s="27"/>
      <c r="BF358" s="27"/>
      <c r="BG358" s="27"/>
      <c r="BJ358" s="27"/>
      <c r="BK358" s="27"/>
      <c r="BL358" s="27"/>
      <c r="BM358" s="27"/>
      <c r="BN358" s="27"/>
      <c r="BO358" s="27"/>
      <c r="BP358" s="27"/>
      <c r="BQ358" s="48"/>
      <c r="BR358" s="48"/>
      <c r="BS358" s="27"/>
      <c r="BT358" s="27"/>
      <c r="BU358" s="48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20"/>
      <c r="CT358" s="20"/>
    </row>
    <row r="359" spans="1:98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0"/>
      <c r="AS359" s="27"/>
      <c r="AT359" s="27"/>
      <c r="AU359" s="27"/>
      <c r="AV359" s="27"/>
      <c r="AW359" s="27"/>
      <c r="AY359" s="20"/>
      <c r="BA359" s="27"/>
      <c r="BB359" s="27"/>
      <c r="BC359" s="27"/>
      <c r="BD359" s="27"/>
      <c r="BE359" s="27"/>
      <c r="BF359" s="27"/>
      <c r="BG359" s="27"/>
      <c r="BJ359" s="27"/>
      <c r="BK359" s="27"/>
      <c r="BL359" s="27"/>
      <c r="BM359" s="27"/>
      <c r="BN359" s="27"/>
      <c r="BO359" s="27"/>
      <c r="BP359" s="27"/>
      <c r="BQ359" s="48"/>
      <c r="BR359" s="48"/>
      <c r="BS359" s="27"/>
      <c r="BT359" s="27"/>
      <c r="BU359" s="48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20"/>
      <c r="CT359" s="20"/>
    </row>
    <row r="360" spans="1:98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0"/>
      <c r="AS360" s="27"/>
      <c r="AT360" s="27"/>
      <c r="AU360" s="27"/>
      <c r="AV360" s="27"/>
      <c r="AW360" s="27"/>
      <c r="AY360" s="20"/>
      <c r="BA360" s="27"/>
      <c r="BB360" s="27"/>
      <c r="BC360" s="27"/>
      <c r="BD360" s="27"/>
      <c r="BE360" s="27"/>
      <c r="BF360" s="27"/>
      <c r="BG360" s="27"/>
      <c r="BJ360" s="27"/>
      <c r="BK360" s="27"/>
      <c r="BL360" s="27"/>
      <c r="BM360" s="27"/>
      <c r="BN360" s="27"/>
      <c r="BO360" s="27"/>
      <c r="BP360" s="27"/>
      <c r="BQ360" s="48"/>
      <c r="BR360" s="48"/>
      <c r="BS360" s="27"/>
      <c r="BT360" s="27"/>
      <c r="BU360" s="48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20"/>
      <c r="CT360" s="20"/>
    </row>
    <row r="361" spans="1:98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0"/>
      <c r="AS361" s="27"/>
      <c r="AT361" s="27"/>
      <c r="AU361" s="27"/>
      <c r="AV361" s="27"/>
      <c r="AW361" s="27"/>
      <c r="AY361" s="20"/>
      <c r="BA361" s="27"/>
      <c r="BB361" s="27"/>
      <c r="BC361" s="27"/>
      <c r="BD361" s="27"/>
      <c r="BE361" s="27"/>
      <c r="BF361" s="27"/>
      <c r="BG361" s="27"/>
      <c r="BJ361" s="27"/>
      <c r="BK361" s="27"/>
      <c r="BL361" s="27"/>
      <c r="BM361" s="27"/>
      <c r="BN361" s="27"/>
      <c r="BO361" s="27"/>
      <c r="BP361" s="27"/>
      <c r="BQ361" s="48"/>
      <c r="BR361" s="48"/>
      <c r="BS361" s="27"/>
      <c r="BT361" s="27"/>
      <c r="BU361" s="48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20"/>
      <c r="CT361" s="20"/>
    </row>
    <row r="362" spans="1:98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0"/>
      <c r="AS362" s="27"/>
      <c r="AT362" s="27"/>
      <c r="AU362" s="27"/>
      <c r="AV362" s="27"/>
      <c r="AW362" s="27"/>
      <c r="AY362" s="20"/>
      <c r="BA362" s="27"/>
      <c r="BB362" s="27"/>
      <c r="BC362" s="27"/>
      <c r="BD362" s="27"/>
      <c r="BE362" s="27"/>
      <c r="BF362" s="27"/>
      <c r="BG362" s="27"/>
      <c r="BJ362" s="27"/>
      <c r="BK362" s="27"/>
      <c r="BL362" s="27"/>
      <c r="BM362" s="27"/>
      <c r="BN362" s="27"/>
      <c r="BO362" s="27"/>
      <c r="BP362" s="27"/>
      <c r="BQ362" s="48"/>
      <c r="BR362" s="48"/>
      <c r="BS362" s="27"/>
      <c r="BT362" s="27"/>
      <c r="BU362" s="48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20"/>
      <c r="CT362" s="20"/>
    </row>
    <row r="363" spans="1:98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0"/>
      <c r="AS363" s="27"/>
      <c r="AT363" s="27"/>
      <c r="AU363" s="27"/>
      <c r="AV363" s="27"/>
      <c r="AW363" s="27"/>
      <c r="AY363" s="20"/>
      <c r="BA363" s="27"/>
      <c r="BB363" s="27"/>
      <c r="BC363" s="27"/>
      <c r="BD363" s="27"/>
      <c r="BE363" s="27"/>
      <c r="BF363" s="27"/>
      <c r="BG363" s="27"/>
      <c r="BJ363" s="27"/>
      <c r="BK363" s="27"/>
      <c r="BL363" s="27"/>
      <c r="BM363" s="27"/>
      <c r="BN363" s="27"/>
      <c r="BO363" s="27"/>
      <c r="BP363" s="27"/>
      <c r="BQ363" s="48"/>
      <c r="BR363" s="48"/>
      <c r="BS363" s="27"/>
      <c r="BT363" s="27"/>
      <c r="BU363" s="48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20"/>
      <c r="CT363" s="20"/>
    </row>
    <row r="364" spans="1:98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0"/>
      <c r="AS364" s="27"/>
      <c r="AT364" s="27"/>
      <c r="AU364" s="27"/>
      <c r="AV364" s="27"/>
      <c r="AW364" s="27"/>
      <c r="AY364" s="20"/>
      <c r="BA364" s="27"/>
      <c r="BB364" s="27"/>
      <c r="BC364" s="27"/>
      <c r="BD364" s="27"/>
      <c r="BE364" s="27"/>
      <c r="BF364" s="27"/>
      <c r="BG364" s="27"/>
      <c r="BJ364" s="27"/>
      <c r="BK364" s="27"/>
      <c r="BL364" s="27"/>
      <c r="BM364" s="27"/>
      <c r="BN364" s="27"/>
      <c r="BO364" s="27"/>
      <c r="BP364" s="27"/>
      <c r="BQ364" s="48"/>
      <c r="BR364" s="48"/>
      <c r="BS364" s="27"/>
      <c r="BT364" s="27"/>
      <c r="BU364" s="48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20"/>
      <c r="CT364" s="20"/>
    </row>
    <row r="365" spans="1:98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0"/>
      <c r="AS365" s="27"/>
      <c r="AT365" s="27"/>
      <c r="AU365" s="27"/>
      <c r="AV365" s="27"/>
      <c r="AW365" s="27"/>
      <c r="AY365" s="20"/>
      <c r="BA365" s="27"/>
      <c r="BB365" s="27"/>
      <c r="BC365" s="27"/>
      <c r="BD365" s="27"/>
      <c r="BE365" s="27"/>
      <c r="BF365" s="27"/>
      <c r="BG365" s="27"/>
      <c r="BJ365" s="27"/>
      <c r="BK365" s="27"/>
      <c r="BL365" s="27"/>
      <c r="BM365" s="27"/>
      <c r="BN365" s="27"/>
      <c r="BO365" s="27"/>
      <c r="BP365" s="27"/>
      <c r="BQ365" s="48"/>
      <c r="BR365" s="48"/>
      <c r="BS365" s="27"/>
      <c r="BT365" s="27"/>
      <c r="BU365" s="48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  <c r="CT365" s="20"/>
    </row>
    <row r="366" spans="1:98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0"/>
      <c r="AS366" s="27"/>
      <c r="AT366" s="27"/>
      <c r="AU366" s="27"/>
      <c r="AV366" s="27"/>
      <c r="AW366" s="27"/>
      <c r="AY366" s="20"/>
      <c r="BA366" s="27"/>
      <c r="BB366" s="27"/>
      <c r="BC366" s="27"/>
      <c r="BD366" s="27"/>
      <c r="BE366" s="27"/>
      <c r="BF366" s="27"/>
      <c r="BG366" s="27"/>
      <c r="BJ366" s="27"/>
      <c r="BK366" s="27"/>
      <c r="BL366" s="27"/>
      <c r="BM366" s="27"/>
      <c r="BN366" s="27"/>
      <c r="BO366" s="27"/>
      <c r="BP366" s="27"/>
      <c r="BQ366" s="48"/>
      <c r="BR366" s="48"/>
      <c r="BS366" s="27"/>
      <c r="BT366" s="27"/>
      <c r="BU366" s="48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20"/>
      <c r="CT366" s="20"/>
    </row>
    <row r="367" spans="1:98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0"/>
      <c r="AS367" s="27"/>
      <c r="AT367" s="27"/>
      <c r="AU367" s="27"/>
      <c r="AV367" s="27"/>
      <c r="AW367" s="27"/>
      <c r="AY367" s="20"/>
      <c r="BA367" s="27"/>
      <c r="BB367" s="27"/>
      <c r="BC367" s="27"/>
      <c r="BD367" s="27"/>
      <c r="BE367" s="27"/>
      <c r="BF367" s="27"/>
      <c r="BG367" s="27"/>
      <c r="BJ367" s="27"/>
      <c r="BK367" s="27"/>
      <c r="BL367" s="27"/>
      <c r="BM367" s="27"/>
      <c r="BN367" s="27"/>
      <c r="BO367" s="27"/>
      <c r="BP367" s="27"/>
      <c r="BQ367" s="48"/>
      <c r="BR367" s="48"/>
      <c r="BS367" s="27"/>
      <c r="BT367" s="27"/>
      <c r="BU367" s="48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20"/>
      <c r="CT367" s="20"/>
    </row>
    <row r="368" spans="1:98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0"/>
      <c r="AS368" s="27"/>
      <c r="AT368" s="27"/>
      <c r="AU368" s="27"/>
      <c r="AV368" s="27"/>
      <c r="AW368" s="27"/>
      <c r="AY368" s="20"/>
      <c r="BA368" s="27"/>
      <c r="BB368" s="27"/>
      <c r="BC368" s="27"/>
      <c r="BD368" s="27"/>
      <c r="BE368" s="27"/>
      <c r="BF368" s="27"/>
      <c r="BG368" s="27"/>
      <c r="BJ368" s="27"/>
      <c r="BK368" s="27"/>
      <c r="BL368" s="27"/>
      <c r="BM368" s="27"/>
      <c r="BN368" s="27"/>
      <c r="BO368" s="27"/>
      <c r="BP368" s="27"/>
      <c r="BQ368" s="48"/>
      <c r="BR368" s="48"/>
      <c r="BS368" s="27"/>
      <c r="BT368" s="27"/>
      <c r="BU368" s="48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20"/>
      <c r="CT368" s="20"/>
    </row>
    <row r="369" spans="1:98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0"/>
      <c r="AS369" s="27"/>
      <c r="AT369" s="27"/>
      <c r="AU369" s="27"/>
      <c r="AV369" s="27"/>
      <c r="AW369" s="27"/>
      <c r="AY369" s="20"/>
      <c r="BA369" s="27"/>
      <c r="BB369" s="27"/>
      <c r="BC369" s="27"/>
      <c r="BD369" s="27"/>
      <c r="BE369" s="27"/>
      <c r="BF369" s="27"/>
      <c r="BG369" s="27"/>
      <c r="BJ369" s="27"/>
      <c r="BK369" s="27"/>
      <c r="BL369" s="27"/>
      <c r="BM369" s="27"/>
      <c r="BN369" s="27"/>
      <c r="BO369" s="27"/>
      <c r="BP369" s="27"/>
      <c r="BQ369" s="48"/>
      <c r="BR369" s="48"/>
      <c r="BS369" s="27"/>
      <c r="BT369" s="27"/>
      <c r="BU369" s="48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20"/>
      <c r="CT369" s="20"/>
    </row>
    <row r="370" spans="1:98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0"/>
      <c r="AS370" s="27"/>
      <c r="AT370" s="27"/>
      <c r="AU370" s="27"/>
      <c r="AV370" s="27"/>
      <c r="AW370" s="27"/>
      <c r="AY370" s="20"/>
      <c r="BA370" s="27"/>
      <c r="BB370" s="27"/>
      <c r="BC370" s="27"/>
      <c r="BD370" s="27"/>
      <c r="BE370" s="27"/>
      <c r="BF370" s="27"/>
      <c r="BG370" s="27"/>
      <c r="BJ370" s="27"/>
      <c r="BK370" s="27"/>
      <c r="BL370" s="27"/>
      <c r="BM370" s="27"/>
      <c r="BN370" s="27"/>
      <c r="BO370" s="27"/>
      <c r="BP370" s="27"/>
      <c r="BQ370" s="48"/>
      <c r="BR370" s="48"/>
      <c r="BS370" s="27"/>
      <c r="BT370" s="27"/>
      <c r="BU370" s="48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20"/>
      <c r="CT370" s="20"/>
    </row>
    <row r="371" spans="1:98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0"/>
      <c r="AS371" s="27"/>
      <c r="AT371" s="27"/>
      <c r="AU371" s="27"/>
      <c r="AV371" s="27"/>
      <c r="AW371" s="27"/>
      <c r="AY371" s="20"/>
      <c r="BA371" s="27"/>
      <c r="BB371" s="27"/>
      <c r="BC371" s="27"/>
      <c r="BD371" s="27"/>
      <c r="BE371" s="27"/>
      <c r="BF371" s="27"/>
      <c r="BG371" s="27"/>
      <c r="BJ371" s="27"/>
      <c r="BK371" s="27"/>
      <c r="BL371" s="27"/>
      <c r="BM371" s="27"/>
      <c r="BN371" s="27"/>
      <c r="BO371" s="27"/>
      <c r="BP371" s="27"/>
      <c r="BQ371" s="48"/>
      <c r="BR371" s="48"/>
      <c r="BS371" s="27"/>
      <c r="BT371" s="27"/>
      <c r="BU371" s="48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20"/>
      <c r="CT371" s="20"/>
    </row>
    <row r="372" spans="1:98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0"/>
      <c r="AS372" s="27"/>
      <c r="AT372" s="27"/>
      <c r="AU372" s="27"/>
      <c r="AV372" s="27"/>
      <c r="AW372" s="27"/>
      <c r="AY372" s="20"/>
      <c r="BA372" s="27"/>
      <c r="BB372" s="27"/>
      <c r="BC372" s="27"/>
      <c r="BD372" s="27"/>
      <c r="BE372" s="27"/>
      <c r="BF372" s="27"/>
      <c r="BG372" s="27"/>
      <c r="BJ372" s="27"/>
      <c r="BK372" s="27"/>
      <c r="BL372" s="27"/>
      <c r="BM372" s="27"/>
      <c r="BN372" s="27"/>
      <c r="BO372" s="27"/>
      <c r="BP372" s="27"/>
      <c r="BQ372" s="48"/>
      <c r="BR372" s="48"/>
      <c r="BS372" s="27"/>
      <c r="BT372" s="27"/>
      <c r="BU372" s="48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20"/>
      <c r="CT372" s="20"/>
    </row>
    <row r="373" spans="1:98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0"/>
      <c r="AS373" s="27"/>
      <c r="AT373" s="27"/>
      <c r="AU373" s="27"/>
      <c r="AV373" s="27"/>
      <c r="AW373" s="27"/>
      <c r="AY373" s="20"/>
      <c r="BA373" s="27"/>
      <c r="BB373" s="27"/>
      <c r="BC373" s="27"/>
      <c r="BD373" s="27"/>
      <c r="BE373" s="27"/>
      <c r="BF373" s="27"/>
      <c r="BG373" s="27"/>
      <c r="BJ373" s="27"/>
      <c r="BK373" s="27"/>
      <c r="BL373" s="27"/>
      <c r="BM373" s="27"/>
      <c r="BN373" s="27"/>
      <c r="BO373" s="27"/>
      <c r="BP373" s="27"/>
      <c r="BQ373" s="48"/>
      <c r="BR373" s="48"/>
      <c r="BS373" s="27"/>
      <c r="BT373" s="27"/>
      <c r="BU373" s="48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20"/>
      <c r="CT373" s="20"/>
    </row>
    <row r="374" spans="1:98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0"/>
      <c r="AS374" s="27"/>
      <c r="AT374" s="27"/>
      <c r="AU374" s="27"/>
      <c r="AV374" s="27"/>
      <c r="AW374" s="27"/>
      <c r="AY374" s="20"/>
      <c r="BA374" s="27"/>
      <c r="BB374" s="27"/>
      <c r="BC374" s="27"/>
      <c r="BD374" s="27"/>
      <c r="BE374" s="27"/>
      <c r="BF374" s="27"/>
      <c r="BG374" s="27"/>
      <c r="BJ374" s="27"/>
      <c r="BK374" s="27"/>
      <c r="BL374" s="27"/>
      <c r="BM374" s="27"/>
      <c r="BN374" s="27"/>
      <c r="BO374" s="27"/>
      <c r="BP374" s="27"/>
      <c r="BQ374" s="48"/>
      <c r="BR374" s="48"/>
      <c r="BS374" s="27"/>
      <c r="BT374" s="27"/>
      <c r="BU374" s="48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20"/>
      <c r="CT374" s="20"/>
    </row>
    <row r="375" spans="1:98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0"/>
      <c r="AS375" s="27"/>
      <c r="AT375" s="27"/>
      <c r="AU375" s="27"/>
      <c r="AV375" s="27"/>
      <c r="AW375" s="27"/>
      <c r="AY375" s="20"/>
      <c r="BA375" s="27"/>
      <c r="BB375" s="27"/>
      <c r="BC375" s="27"/>
      <c r="BD375" s="27"/>
      <c r="BE375" s="27"/>
      <c r="BF375" s="27"/>
      <c r="BG375" s="27"/>
      <c r="BJ375" s="27"/>
      <c r="BK375" s="27"/>
      <c r="BL375" s="27"/>
      <c r="BM375" s="27"/>
      <c r="BN375" s="27"/>
      <c r="BO375" s="27"/>
      <c r="BP375" s="27"/>
      <c r="BQ375" s="48"/>
      <c r="BR375" s="48"/>
      <c r="BS375" s="27"/>
      <c r="BT375" s="27"/>
      <c r="BU375" s="48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20"/>
      <c r="CT375" s="20"/>
    </row>
    <row r="376" spans="1:98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0"/>
      <c r="AS376" s="27"/>
      <c r="AT376" s="27"/>
      <c r="AU376" s="27"/>
      <c r="AV376" s="27"/>
      <c r="AW376" s="27"/>
      <c r="AY376" s="20"/>
      <c r="BA376" s="27"/>
      <c r="BB376" s="27"/>
      <c r="BC376" s="27"/>
      <c r="BD376" s="27"/>
      <c r="BE376" s="27"/>
      <c r="BF376" s="27"/>
      <c r="BG376" s="27"/>
      <c r="BJ376" s="27"/>
      <c r="BK376" s="27"/>
      <c r="BL376" s="27"/>
      <c r="BM376" s="27"/>
      <c r="BN376" s="27"/>
      <c r="BO376" s="27"/>
      <c r="BP376" s="27"/>
      <c r="BQ376" s="48"/>
      <c r="BR376" s="48"/>
      <c r="BS376" s="27"/>
      <c r="BT376" s="27"/>
      <c r="BU376" s="48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20"/>
      <c r="CT376" s="20"/>
    </row>
    <row r="377" spans="1:98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0"/>
      <c r="AS377" s="27"/>
      <c r="AT377" s="27"/>
      <c r="AU377" s="27"/>
      <c r="AV377" s="27"/>
      <c r="AW377" s="27"/>
      <c r="AY377" s="20"/>
      <c r="BA377" s="27"/>
      <c r="BB377" s="27"/>
      <c r="BC377" s="27"/>
      <c r="BD377" s="27"/>
      <c r="BE377" s="27"/>
      <c r="BF377" s="27"/>
      <c r="BG377" s="27"/>
      <c r="BJ377" s="27"/>
      <c r="BK377" s="27"/>
      <c r="BL377" s="27"/>
      <c r="BM377" s="27"/>
      <c r="BN377" s="27"/>
      <c r="BO377" s="27"/>
      <c r="BP377" s="27"/>
      <c r="BQ377" s="48"/>
      <c r="BR377" s="48"/>
      <c r="BS377" s="27"/>
      <c r="BT377" s="27"/>
      <c r="BU377" s="48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20"/>
      <c r="CT377" s="20"/>
    </row>
    <row r="378" spans="1:98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0"/>
      <c r="AS378" s="27"/>
      <c r="AT378" s="27"/>
      <c r="AU378" s="27"/>
      <c r="AV378" s="27"/>
      <c r="AW378" s="27"/>
      <c r="AY378" s="20"/>
      <c r="BA378" s="27"/>
      <c r="BB378" s="27"/>
      <c r="BC378" s="27"/>
      <c r="BD378" s="27"/>
      <c r="BE378" s="27"/>
      <c r="BF378" s="27"/>
      <c r="BG378" s="27"/>
      <c r="BJ378" s="27"/>
      <c r="BK378" s="27"/>
      <c r="BL378" s="27"/>
      <c r="BM378" s="27"/>
      <c r="BN378" s="27"/>
      <c r="BO378" s="27"/>
      <c r="BP378" s="27"/>
      <c r="BQ378" s="48"/>
      <c r="BR378" s="48"/>
      <c r="BS378" s="27"/>
      <c r="BT378" s="27"/>
      <c r="BU378" s="48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20"/>
      <c r="CT378" s="20"/>
    </row>
    <row r="379" spans="1:98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0"/>
      <c r="AS379" s="27"/>
      <c r="AT379" s="27"/>
      <c r="AU379" s="27"/>
      <c r="AV379" s="27"/>
      <c r="AW379" s="27"/>
      <c r="AY379" s="20"/>
      <c r="BA379" s="27"/>
      <c r="BB379" s="27"/>
      <c r="BC379" s="27"/>
      <c r="BD379" s="27"/>
      <c r="BE379" s="27"/>
      <c r="BF379" s="27"/>
      <c r="BG379" s="27"/>
      <c r="BJ379" s="27"/>
      <c r="BK379" s="27"/>
      <c r="BL379" s="27"/>
      <c r="BM379" s="27"/>
      <c r="BN379" s="27"/>
      <c r="BO379" s="27"/>
      <c r="BP379" s="27"/>
      <c r="BQ379" s="48"/>
      <c r="BR379" s="48"/>
      <c r="BS379" s="27"/>
      <c r="BT379" s="27"/>
      <c r="BU379" s="48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20"/>
      <c r="CT379" s="20"/>
    </row>
    <row r="380" spans="1:98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0"/>
      <c r="AS380" s="27"/>
      <c r="AT380" s="27"/>
      <c r="AU380" s="27"/>
      <c r="AV380" s="27"/>
      <c r="AW380" s="27"/>
      <c r="AY380" s="20"/>
      <c r="BA380" s="27"/>
      <c r="BB380" s="27"/>
      <c r="BC380" s="27"/>
      <c r="BD380" s="27"/>
      <c r="BE380" s="27"/>
      <c r="BF380" s="27"/>
      <c r="BG380" s="27"/>
      <c r="BJ380" s="27"/>
      <c r="BK380" s="27"/>
      <c r="BL380" s="27"/>
      <c r="BM380" s="27"/>
      <c r="BN380" s="27"/>
      <c r="BO380" s="27"/>
      <c r="BP380" s="27"/>
      <c r="BQ380" s="48"/>
      <c r="BR380" s="48"/>
      <c r="BS380" s="27"/>
      <c r="BT380" s="27"/>
      <c r="BU380" s="48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20"/>
      <c r="CT380" s="20"/>
    </row>
    <row r="381" spans="1:98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0"/>
      <c r="AS381" s="27"/>
      <c r="AT381" s="27"/>
      <c r="AU381" s="27"/>
      <c r="AV381" s="27"/>
      <c r="AW381" s="27"/>
      <c r="AY381" s="20"/>
      <c r="BA381" s="27"/>
      <c r="BB381" s="27"/>
      <c r="BC381" s="27"/>
      <c r="BD381" s="27"/>
      <c r="BE381" s="27"/>
      <c r="BF381" s="27"/>
      <c r="BG381" s="27"/>
      <c r="BJ381" s="27"/>
      <c r="BK381" s="27"/>
      <c r="BL381" s="27"/>
      <c r="BM381" s="27"/>
      <c r="BN381" s="27"/>
      <c r="BO381" s="27"/>
      <c r="BP381" s="27"/>
      <c r="BQ381" s="48"/>
      <c r="BR381" s="48"/>
      <c r="BS381" s="27"/>
      <c r="BT381" s="27"/>
      <c r="BU381" s="48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20"/>
      <c r="CT381" s="20"/>
    </row>
    <row r="382" spans="1:98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0"/>
      <c r="AS382" s="27"/>
      <c r="AT382" s="27"/>
      <c r="AU382" s="27"/>
      <c r="AV382" s="27"/>
      <c r="AW382" s="27"/>
      <c r="AY382" s="20"/>
      <c r="BA382" s="27"/>
      <c r="BB382" s="27"/>
      <c r="BC382" s="27"/>
      <c r="BD382" s="27"/>
      <c r="BE382" s="27"/>
      <c r="BF382" s="27"/>
      <c r="BG382" s="27"/>
      <c r="BJ382" s="27"/>
      <c r="BK382" s="27"/>
      <c r="BL382" s="27"/>
      <c r="BM382" s="27"/>
      <c r="BN382" s="27"/>
      <c r="BO382" s="27"/>
      <c r="BP382" s="27"/>
      <c r="BQ382" s="48"/>
      <c r="BR382" s="48"/>
      <c r="BS382" s="27"/>
      <c r="BT382" s="27"/>
      <c r="BU382" s="48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20"/>
      <c r="CT382" s="20"/>
    </row>
    <row r="383" spans="1:98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0"/>
      <c r="AS383" s="27"/>
      <c r="AT383" s="27"/>
      <c r="AU383" s="27"/>
      <c r="AV383" s="27"/>
      <c r="AW383" s="27"/>
      <c r="AY383" s="20"/>
      <c r="BA383" s="27"/>
      <c r="BB383" s="27"/>
      <c r="BC383" s="27"/>
      <c r="BD383" s="27"/>
      <c r="BE383" s="27"/>
      <c r="BF383" s="27"/>
      <c r="BG383" s="27"/>
      <c r="BJ383" s="27"/>
      <c r="BK383" s="27"/>
      <c r="BL383" s="27"/>
      <c r="BM383" s="27"/>
      <c r="BN383" s="27"/>
      <c r="BO383" s="27"/>
      <c r="BP383" s="27"/>
      <c r="BQ383" s="48"/>
      <c r="BR383" s="48"/>
      <c r="BS383" s="27"/>
      <c r="BT383" s="27"/>
      <c r="BU383" s="48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20"/>
      <c r="CT383" s="20"/>
    </row>
    <row r="384" spans="1:98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0"/>
      <c r="AS384" s="27"/>
      <c r="AT384" s="27"/>
      <c r="AU384" s="27"/>
      <c r="AV384" s="27"/>
      <c r="AW384" s="27"/>
      <c r="AY384" s="20"/>
      <c r="BA384" s="27"/>
      <c r="BB384" s="27"/>
      <c r="BC384" s="27"/>
      <c r="BD384" s="27"/>
      <c r="BE384" s="27"/>
      <c r="BF384" s="27"/>
      <c r="BG384" s="27"/>
      <c r="BJ384" s="27"/>
      <c r="BK384" s="27"/>
      <c r="BL384" s="27"/>
      <c r="BM384" s="27"/>
      <c r="BN384" s="27"/>
      <c r="BO384" s="27"/>
      <c r="BP384" s="27"/>
      <c r="BQ384" s="48"/>
      <c r="BR384" s="48"/>
      <c r="BS384" s="27"/>
      <c r="BT384" s="27"/>
      <c r="BU384" s="48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20"/>
      <c r="CT384" s="20"/>
    </row>
    <row r="385" spans="1:98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0"/>
      <c r="AS385" s="27"/>
      <c r="AT385" s="27"/>
      <c r="AU385" s="27"/>
      <c r="AV385" s="27"/>
      <c r="AW385" s="27"/>
      <c r="AY385" s="20"/>
      <c r="BA385" s="27"/>
      <c r="BB385" s="27"/>
      <c r="BC385" s="27"/>
      <c r="BD385" s="27"/>
      <c r="BE385" s="27"/>
      <c r="BF385" s="27"/>
      <c r="BG385" s="27"/>
      <c r="BJ385" s="27"/>
      <c r="BK385" s="27"/>
      <c r="BL385" s="27"/>
      <c r="BM385" s="27"/>
      <c r="BN385" s="27"/>
      <c r="BO385" s="27"/>
      <c r="BP385" s="27"/>
      <c r="BQ385" s="48"/>
      <c r="BR385" s="48"/>
      <c r="BS385" s="27"/>
      <c r="BT385" s="27"/>
      <c r="BU385" s="48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20"/>
      <c r="CT385" s="20"/>
    </row>
    <row r="386" spans="1:98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0"/>
      <c r="AS386" s="27"/>
      <c r="AT386" s="27"/>
      <c r="AU386" s="27"/>
      <c r="AV386" s="27"/>
      <c r="AW386" s="27"/>
      <c r="AY386" s="20"/>
      <c r="BA386" s="27"/>
      <c r="BB386" s="27"/>
      <c r="BC386" s="27"/>
      <c r="BD386" s="27"/>
      <c r="BE386" s="27"/>
      <c r="BF386" s="27"/>
      <c r="BG386" s="27"/>
      <c r="BJ386" s="27"/>
      <c r="BK386" s="27"/>
      <c r="BL386" s="27"/>
      <c r="BM386" s="27"/>
      <c r="BN386" s="27"/>
      <c r="BO386" s="27"/>
      <c r="BP386" s="27"/>
      <c r="BQ386" s="48"/>
      <c r="BR386" s="48"/>
      <c r="BS386" s="27"/>
      <c r="BT386" s="27"/>
      <c r="BU386" s="48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20"/>
      <c r="CT386" s="20"/>
    </row>
    <row r="387" spans="1:98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0"/>
      <c r="AS387" s="27"/>
      <c r="AT387" s="27"/>
      <c r="AU387" s="27"/>
      <c r="AV387" s="27"/>
      <c r="AW387" s="27"/>
      <c r="AY387" s="20"/>
      <c r="BA387" s="27"/>
      <c r="BB387" s="27"/>
      <c r="BC387" s="27"/>
      <c r="BD387" s="27"/>
      <c r="BE387" s="27"/>
      <c r="BF387" s="27"/>
      <c r="BG387" s="27"/>
      <c r="BJ387" s="27"/>
      <c r="BK387" s="27"/>
      <c r="BL387" s="27"/>
      <c r="BM387" s="27"/>
      <c r="BN387" s="27"/>
      <c r="BO387" s="27"/>
      <c r="BP387" s="27"/>
      <c r="BQ387" s="48"/>
      <c r="BR387" s="48"/>
      <c r="BS387" s="27"/>
      <c r="BT387" s="27"/>
      <c r="BU387" s="48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20"/>
      <c r="CT387" s="20"/>
    </row>
    <row r="388" spans="1:98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0"/>
      <c r="AS388" s="27"/>
      <c r="AT388" s="27"/>
      <c r="AU388" s="27"/>
      <c r="AV388" s="27"/>
      <c r="AW388" s="27"/>
      <c r="AY388" s="20"/>
      <c r="BA388" s="27"/>
      <c r="BB388" s="27"/>
      <c r="BC388" s="27"/>
      <c r="BD388" s="27"/>
      <c r="BE388" s="27"/>
      <c r="BF388" s="27"/>
      <c r="BG388" s="27"/>
      <c r="BJ388" s="27"/>
      <c r="BK388" s="27"/>
      <c r="BL388" s="27"/>
      <c r="BM388" s="27"/>
      <c r="BN388" s="27"/>
      <c r="BO388" s="27"/>
      <c r="BP388" s="27"/>
      <c r="BQ388" s="48"/>
      <c r="BR388" s="48"/>
      <c r="BS388" s="27"/>
      <c r="BT388" s="27"/>
      <c r="BU388" s="48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20"/>
      <c r="CT388" s="20"/>
    </row>
    <row r="389" spans="1:98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0"/>
      <c r="AS389" s="27"/>
      <c r="AT389" s="27"/>
      <c r="AU389" s="27"/>
      <c r="AV389" s="27"/>
      <c r="AW389" s="27"/>
      <c r="AY389" s="20"/>
      <c r="BA389" s="27"/>
      <c r="BB389" s="27"/>
      <c r="BC389" s="27"/>
      <c r="BD389" s="27"/>
      <c r="BE389" s="27"/>
      <c r="BF389" s="27"/>
      <c r="BG389" s="27"/>
      <c r="BJ389" s="27"/>
      <c r="BK389" s="27"/>
      <c r="BL389" s="27"/>
      <c r="BM389" s="27"/>
      <c r="BN389" s="27"/>
      <c r="BO389" s="27"/>
      <c r="BP389" s="27"/>
      <c r="BQ389" s="48"/>
      <c r="BR389" s="48"/>
      <c r="BS389" s="27"/>
      <c r="BT389" s="27"/>
      <c r="BU389" s="48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20"/>
      <c r="CT389" s="20"/>
    </row>
    <row r="390" spans="1:98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0"/>
      <c r="AS390" s="27"/>
      <c r="AT390" s="27"/>
      <c r="AU390" s="27"/>
      <c r="AV390" s="27"/>
      <c r="AW390" s="27"/>
      <c r="AY390" s="20"/>
      <c r="BA390" s="27"/>
      <c r="BB390" s="27"/>
      <c r="BC390" s="27"/>
      <c r="BD390" s="27"/>
      <c r="BE390" s="27"/>
      <c r="BF390" s="27"/>
      <c r="BG390" s="27"/>
      <c r="BJ390" s="27"/>
      <c r="BK390" s="27"/>
      <c r="BL390" s="27"/>
      <c r="BM390" s="27"/>
      <c r="BN390" s="27"/>
      <c r="BO390" s="27"/>
      <c r="BP390" s="27"/>
      <c r="BQ390" s="48"/>
      <c r="BR390" s="48"/>
      <c r="BS390" s="27"/>
      <c r="BT390" s="27"/>
      <c r="BU390" s="48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20"/>
      <c r="CT390" s="20"/>
    </row>
    <row r="391" spans="1:98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0"/>
      <c r="AS391" s="27"/>
      <c r="AT391" s="27"/>
      <c r="AU391" s="27"/>
      <c r="AV391" s="27"/>
      <c r="AW391" s="27"/>
      <c r="AY391" s="20"/>
      <c r="BA391" s="27"/>
      <c r="BB391" s="27"/>
      <c r="BC391" s="27"/>
      <c r="BD391" s="27"/>
      <c r="BE391" s="27"/>
      <c r="BF391" s="27"/>
      <c r="BG391" s="27"/>
      <c r="BJ391" s="27"/>
      <c r="BK391" s="27"/>
      <c r="BL391" s="27"/>
      <c r="BM391" s="27"/>
      <c r="BN391" s="27"/>
      <c r="BO391" s="27"/>
      <c r="BP391" s="27"/>
      <c r="BQ391" s="48"/>
      <c r="BR391" s="48"/>
      <c r="BS391" s="27"/>
      <c r="BT391" s="27"/>
      <c r="BU391" s="48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20"/>
      <c r="CT391" s="20"/>
    </row>
    <row r="392" spans="1:98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0"/>
      <c r="AS392" s="27"/>
      <c r="AT392" s="27"/>
      <c r="AU392" s="27"/>
      <c r="AV392" s="27"/>
      <c r="AW392" s="27"/>
      <c r="AY392" s="20"/>
      <c r="BA392" s="27"/>
      <c r="BB392" s="27"/>
      <c r="BC392" s="27"/>
      <c r="BD392" s="27"/>
      <c r="BE392" s="27"/>
      <c r="BF392" s="27"/>
      <c r="BG392" s="27"/>
      <c r="BJ392" s="27"/>
      <c r="BK392" s="27"/>
      <c r="BL392" s="27"/>
      <c r="BM392" s="27"/>
      <c r="BN392" s="27"/>
      <c r="BO392" s="27"/>
      <c r="BP392" s="27"/>
      <c r="BQ392" s="48"/>
      <c r="BR392" s="48"/>
      <c r="BS392" s="27"/>
      <c r="BT392" s="27"/>
      <c r="BU392" s="48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20"/>
      <c r="CT392" s="20"/>
    </row>
    <row r="393" spans="1:98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0"/>
      <c r="AS393" s="27"/>
      <c r="AT393" s="27"/>
      <c r="AU393" s="27"/>
      <c r="AV393" s="27"/>
      <c r="AW393" s="27"/>
      <c r="AY393" s="20"/>
      <c r="BA393" s="27"/>
      <c r="BB393" s="27"/>
      <c r="BC393" s="27"/>
      <c r="BD393" s="27"/>
      <c r="BE393" s="27"/>
      <c r="BF393" s="27"/>
      <c r="BG393" s="27"/>
      <c r="BJ393" s="27"/>
      <c r="BK393" s="27"/>
      <c r="BL393" s="27"/>
      <c r="BM393" s="27"/>
      <c r="BN393" s="27"/>
      <c r="BO393" s="27"/>
      <c r="BP393" s="27"/>
      <c r="BQ393" s="48"/>
      <c r="BR393" s="48"/>
      <c r="BS393" s="27"/>
      <c r="BT393" s="27"/>
      <c r="BU393" s="48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20"/>
      <c r="CT393" s="20"/>
    </row>
    <row r="394" spans="1:98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0"/>
      <c r="AS394" s="27"/>
      <c r="AT394" s="27"/>
      <c r="AU394" s="27"/>
      <c r="AV394" s="27"/>
      <c r="AW394" s="27"/>
      <c r="AY394" s="20"/>
      <c r="BA394" s="27"/>
      <c r="BB394" s="27"/>
      <c r="BC394" s="27"/>
      <c r="BD394" s="27"/>
      <c r="BE394" s="27"/>
      <c r="BF394" s="27"/>
      <c r="BG394" s="27"/>
      <c r="BJ394" s="27"/>
      <c r="BK394" s="27"/>
      <c r="BL394" s="27"/>
      <c r="BM394" s="27"/>
      <c r="BN394" s="27"/>
      <c r="BO394" s="27"/>
      <c r="BP394" s="27"/>
      <c r="BQ394" s="48"/>
      <c r="BR394" s="48"/>
      <c r="BS394" s="27"/>
      <c r="BT394" s="27"/>
      <c r="BU394" s="48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20"/>
      <c r="CT394" s="20"/>
    </row>
    <row r="395" spans="1:98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0"/>
      <c r="AS395" s="27"/>
      <c r="AT395" s="27"/>
      <c r="AU395" s="27"/>
      <c r="AV395" s="27"/>
      <c r="AW395" s="27"/>
      <c r="AY395" s="20"/>
      <c r="BA395" s="27"/>
      <c r="BB395" s="27"/>
      <c r="BC395" s="27"/>
      <c r="BD395" s="27"/>
      <c r="BE395" s="27"/>
      <c r="BF395" s="27"/>
      <c r="BG395" s="27"/>
      <c r="BJ395" s="27"/>
      <c r="BK395" s="27"/>
      <c r="BL395" s="27"/>
      <c r="BM395" s="27"/>
      <c r="BN395" s="27"/>
      <c r="BO395" s="27"/>
      <c r="BP395" s="27"/>
      <c r="BQ395" s="48"/>
      <c r="BR395" s="48"/>
      <c r="BS395" s="27"/>
      <c r="BT395" s="27"/>
      <c r="BU395" s="48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20"/>
      <c r="CT395" s="20"/>
    </row>
    <row r="396" spans="1:98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0"/>
      <c r="AS396" s="27"/>
      <c r="AT396" s="27"/>
      <c r="AU396" s="27"/>
      <c r="AV396" s="27"/>
      <c r="AW396" s="27"/>
      <c r="AY396" s="20"/>
      <c r="BA396" s="27"/>
      <c r="BB396" s="27"/>
      <c r="BC396" s="27"/>
      <c r="BD396" s="27"/>
      <c r="BE396" s="27"/>
      <c r="BF396" s="27"/>
      <c r="BG396" s="27"/>
      <c r="BJ396" s="27"/>
      <c r="BK396" s="27"/>
      <c r="BL396" s="27"/>
      <c r="BM396" s="27"/>
      <c r="BN396" s="27"/>
      <c r="BO396" s="27"/>
      <c r="BP396" s="27"/>
      <c r="BQ396" s="48"/>
      <c r="BR396" s="48"/>
      <c r="BS396" s="27"/>
      <c r="BT396" s="27"/>
      <c r="BU396" s="48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20"/>
      <c r="CT396" s="20"/>
    </row>
    <row r="397" spans="1:98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0"/>
      <c r="AS397" s="27"/>
      <c r="AT397" s="27"/>
      <c r="AU397" s="27"/>
      <c r="AV397" s="27"/>
      <c r="AW397" s="27"/>
      <c r="AY397" s="20"/>
      <c r="BA397" s="27"/>
      <c r="BB397" s="27"/>
      <c r="BC397" s="27"/>
      <c r="BD397" s="27"/>
      <c r="BE397" s="27"/>
      <c r="BF397" s="27"/>
      <c r="BG397" s="27"/>
      <c r="BJ397" s="27"/>
      <c r="BK397" s="27"/>
      <c r="BL397" s="27"/>
      <c r="BM397" s="27"/>
      <c r="BN397" s="27"/>
      <c r="BO397" s="27"/>
      <c r="BP397" s="27"/>
      <c r="BQ397" s="48"/>
      <c r="BR397" s="48"/>
      <c r="BS397" s="27"/>
      <c r="BT397" s="27"/>
      <c r="BU397" s="48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20"/>
      <c r="CT397" s="20"/>
    </row>
    <row r="398" spans="1:98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0"/>
      <c r="AS398" s="27"/>
      <c r="AT398" s="27"/>
      <c r="AU398" s="27"/>
      <c r="AV398" s="27"/>
      <c r="AW398" s="27"/>
      <c r="AY398" s="20"/>
      <c r="BA398" s="27"/>
      <c r="BB398" s="27"/>
      <c r="BC398" s="27"/>
      <c r="BD398" s="27"/>
      <c r="BE398" s="27"/>
      <c r="BF398" s="27"/>
      <c r="BG398" s="27"/>
      <c r="BJ398" s="27"/>
      <c r="BK398" s="27"/>
      <c r="BL398" s="27"/>
      <c r="BM398" s="27"/>
      <c r="BN398" s="27"/>
      <c r="BO398" s="27"/>
      <c r="BP398" s="27"/>
      <c r="BQ398" s="48"/>
      <c r="BR398" s="48"/>
      <c r="BS398" s="27"/>
      <c r="BT398" s="27"/>
      <c r="BU398" s="48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20"/>
      <c r="CT398" s="20"/>
    </row>
    <row r="399" spans="1:98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0"/>
      <c r="AS399" s="27"/>
      <c r="AT399" s="27"/>
      <c r="AU399" s="27"/>
      <c r="AV399" s="27"/>
      <c r="AW399" s="27"/>
      <c r="AY399" s="20"/>
      <c r="BA399" s="27"/>
      <c r="BB399" s="27"/>
      <c r="BC399" s="27"/>
      <c r="BD399" s="27"/>
      <c r="BE399" s="27"/>
      <c r="BF399" s="27"/>
      <c r="BG399" s="27"/>
      <c r="BJ399" s="27"/>
      <c r="BK399" s="27"/>
      <c r="BL399" s="27"/>
      <c r="BM399" s="27"/>
      <c r="BN399" s="27"/>
      <c r="BO399" s="27"/>
      <c r="BP399" s="27"/>
      <c r="BQ399" s="48"/>
      <c r="BR399" s="48"/>
      <c r="BS399" s="27"/>
      <c r="BT399" s="27"/>
      <c r="BU399" s="48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20"/>
      <c r="CT399" s="20"/>
    </row>
    <row r="400" spans="1:98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0"/>
      <c r="AS400" s="27"/>
      <c r="AT400" s="27"/>
      <c r="AU400" s="27"/>
      <c r="AV400" s="27"/>
      <c r="AW400" s="27"/>
      <c r="AY400" s="20"/>
      <c r="BA400" s="27"/>
      <c r="BB400" s="27"/>
      <c r="BC400" s="27"/>
      <c r="BD400" s="27"/>
      <c r="BE400" s="27"/>
      <c r="BF400" s="27"/>
      <c r="BG400" s="27"/>
      <c r="BJ400" s="27"/>
      <c r="BK400" s="27"/>
      <c r="BL400" s="27"/>
      <c r="BM400" s="27"/>
      <c r="BN400" s="27"/>
      <c r="BO400" s="27"/>
      <c r="BP400" s="27"/>
      <c r="BQ400" s="48"/>
      <c r="BR400" s="48"/>
      <c r="BS400" s="27"/>
      <c r="BT400" s="27"/>
      <c r="BU400" s="48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20"/>
      <c r="CT400" s="20"/>
    </row>
    <row r="401" spans="1:98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0"/>
      <c r="AS401" s="27"/>
      <c r="AT401" s="27"/>
      <c r="AU401" s="27"/>
      <c r="AV401" s="27"/>
      <c r="AW401" s="27"/>
      <c r="AY401" s="20"/>
      <c r="BA401" s="27"/>
      <c r="BB401" s="27"/>
      <c r="BC401" s="27"/>
      <c r="BD401" s="27"/>
      <c r="BE401" s="27"/>
      <c r="BF401" s="27"/>
      <c r="BG401" s="27"/>
      <c r="BJ401" s="27"/>
      <c r="BK401" s="27"/>
      <c r="BL401" s="27"/>
      <c r="BM401" s="27"/>
      <c r="BN401" s="27"/>
      <c r="BO401" s="27"/>
      <c r="BP401" s="27"/>
      <c r="BQ401" s="48"/>
      <c r="BR401" s="48"/>
      <c r="BS401" s="27"/>
      <c r="BT401" s="27"/>
      <c r="BU401" s="48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20"/>
      <c r="CT401" s="20"/>
    </row>
    <row r="402" spans="1:98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0"/>
      <c r="AS402" s="27"/>
      <c r="AT402" s="27"/>
      <c r="AU402" s="27"/>
      <c r="AV402" s="27"/>
      <c r="AW402" s="27"/>
      <c r="AY402" s="20"/>
      <c r="BA402" s="27"/>
      <c r="BB402" s="27"/>
      <c r="BC402" s="27"/>
      <c r="BD402" s="27"/>
      <c r="BE402" s="27"/>
      <c r="BF402" s="27"/>
      <c r="BG402" s="27"/>
      <c r="BJ402" s="27"/>
      <c r="BK402" s="27"/>
      <c r="BL402" s="27"/>
      <c r="BM402" s="27"/>
      <c r="BN402" s="27"/>
      <c r="BO402" s="27"/>
      <c r="BP402" s="27"/>
      <c r="BQ402" s="48"/>
      <c r="BR402" s="48"/>
      <c r="BS402" s="27"/>
      <c r="BT402" s="27"/>
      <c r="BU402" s="48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20"/>
      <c r="CT402" s="20"/>
    </row>
    <row r="403" spans="1:98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0"/>
      <c r="AS403" s="27"/>
      <c r="AT403" s="27"/>
      <c r="AU403" s="27"/>
      <c r="AV403" s="27"/>
      <c r="AW403" s="27"/>
      <c r="AY403" s="20"/>
      <c r="BA403" s="27"/>
      <c r="BB403" s="27"/>
      <c r="BC403" s="27"/>
      <c r="BD403" s="27"/>
      <c r="BE403" s="27"/>
      <c r="BF403" s="27"/>
      <c r="BG403" s="27"/>
      <c r="BJ403" s="27"/>
      <c r="BK403" s="27"/>
      <c r="BL403" s="27"/>
      <c r="BM403" s="27"/>
      <c r="BN403" s="27"/>
      <c r="BO403" s="27"/>
      <c r="BP403" s="27"/>
      <c r="BQ403" s="48"/>
      <c r="BR403" s="48"/>
      <c r="BS403" s="27"/>
      <c r="BT403" s="27"/>
      <c r="BU403" s="48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20"/>
      <c r="CT403" s="20"/>
    </row>
    <row r="404" spans="1:98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0"/>
      <c r="AS404" s="27"/>
      <c r="AT404" s="27"/>
      <c r="AU404" s="27"/>
      <c r="AV404" s="27"/>
      <c r="AW404" s="27"/>
      <c r="AY404" s="20"/>
      <c r="BA404" s="27"/>
      <c r="BB404" s="27"/>
      <c r="BC404" s="27"/>
      <c r="BD404" s="27"/>
      <c r="BE404" s="27"/>
      <c r="BF404" s="27"/>
      <c r="BG404" s="27"/>
      <c r="BJ404" s="27"/>
      <c r="BK404" s="27"/>
      <c r="BL404" s="27"/>
      <c r="BM404" s="27"/>
      <c r="BN404" s="27"/>
      <c r="BO404" s="27"/>
      <c r="BP404" s="27"/>
      <c r="BQ404" s="48"/>
      <c r="BR404" s="48"/>
      <c r="BS404" s="27"/>
      <c r="BT404" s="27"/>
      <c r="BU404" s="48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20"/>
      <c r="CT404" s="20"/>
    </row>
    <row r="405" spans="1:98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0"/>
      <c r="AS405" s="27"/>
      <c r="AT405" s="27"/>
      <c r="AU405" s="27"/>
      <c r="AV405" s="27"/>
      <c r="AW405" s="27"/>
      <c r="AY405" s="20"/>
      <c r="BA405" s="27"/>
      <c r="BB405" s="27"/>
      <c r="BC405" s="27"/>
      <c r="BD405" s="27"/>
      <c r="BE405" s="27"/>
      <c r="BF405" s="27"/>
      <c r="BG405" s="27"/>
      <c r="BJ405" s="27"/>
      <c r="BK405" s="27"/>
      <c r="BL405" s="27"/>
      <c r="BM405" s="27"/>
      <c r="BN405" s="27"/>
      <c r="BO405" s="27"/>
      <c r="BP405" s="27"/>
      <c r="BQ405" s="48"/>
      <c r="BR405" s="48"/>
      <c r="BS405" s="27"/>
      <c r="BT405" s="27"/>
      <c r="BU405" s="48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20"/>
      <c r="CT405" s="20"/>
    </row>
    <row r="406" spans="1:98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0"/>
      <c r="AS406" s="27"/>
      <c r="AT406" s="27"/>
      <c r="AU406" s="27"/>
      <c r="AV406" s="27"/>
      <c r="AW406" s="27"/>
      <c r="AY406" s="20"/>
      <c r="BA406" s="27"/>
      <c r="BB406" s="27"/>
      <c r="BC406" s="27"/>
      <c r="BD406" s="27"/>
      <c r="BE406" s="27"/>
      <c r="BF406" s="27"/>
      <c r="BG406" s="27"/>
      <c r="BJ406" s="27"/>
      <c r="BK406" s="27"/>
      <c r="BL406" s="27"/>
      <c r="BM406" s="27"/>
      <c r="BN406" s="27"/>
      <c r="BO406" s="27"/>
      <c r="BP406" s="27"/>
      <c r="BQ406" s="48"/>
      <c r="BR406" s="48"/>
      <c r="BS406" s="27"/>
      <c r="BT406" s="27"/>
      <c r="BU406" s="48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20"/>
      <c r="CT406" s="20"/>
    </row>
    <row r="407" spans="1:98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0"/>
      <c r="AS407" s="27"/>
      <c r="AT407" s="27"/>
      <c r="AU407" s="27"/>
      <c r="AV407" s="27"/>
      <c r="AW407" s="27"/>
      <c r="AY407" s="20"/>
      <c r="BA407" s="27"/>
      <c r="BB407" s="27"/>
      <c r="BC407" s="27"/>
      <c r="BD407" s="27"/>
      <c r="BE407" s="27"/>
      <c r="BF407" s="27"/>
      <c r="BG407" s="27"/>
      <c r="BJ407" s="27"/>
      <c r="BK407" s="27"/>
      <c r="BL407" s="27"/>
      <c r="BM407" s="27"/>
      <c r="BN407" s="27"/>
      <c r="BO407" s="27"/>
      <c r="BP407" s="27"/>
      <c r="BQ407" s="48"/>
      <c r="BR407" s="48"/>
      <c r="BS407" s="27"/>
      <c r="BT407" s="27"/>
      <c r="BU407" s="48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20"/>
      <c r="CT407" s="20"/>
    </row>
    <row r="408" spans="1:98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0"/>
      <c r="AS408" s="27"/>
      <c r="AT408" s="27"/>
      <c r="AU408" s="27"/>
      <c r="AV408" s="27"/>
      <c r="AW408" s="27"/>
      <c r="AY408" s="20"/>
      <c r="BA408" s="27"/>
      <c r="BB408" s="27"/>
      <c r="BC408" s="27"/>
      <c r="BD408" s="27"/>
      <c r="BE408" s="27"/>
      <c r="BF408" s="27"/>
      <c r="BG408" s="27"/>
      <c r="BJ408" s="27"/>
      <c r="BK408" s="27"/>
      <c r="BL408" s="27"/>
      <c r="BM408" s="27"/>
      <c r="BN408" s="27"/>
      <c r="BO408" s="27"/>
      <c r="BP408" s="27"/>
      <c r="BQ408" s="48"/>
      <c r="BR408" s="48"/>
      <c r="BS408" s="27"/>
      <c r="BT408" s="27"/>
      <c r="BU408" s="48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20"/>
      <c r="CT408" s="20"/>
    </row>
    <row r="409" spans="1:98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0"/>
      <c r="AS409" s="27"/>
      <c r="AT409" s="27"/>
      <c r="AU409" s="27"/>
      <c r="AV409" s="27"/>
      <c r="AW409" s="27"/>
      <c r="AY409" s="20"/>
      <c r="BA409" s="27"/>
      <c r="BB409" s="27"/>
      <c r="BC409" s="27"/>
      <c r="BD409" s="27"/>
      <c r="BE409" s="27"/>
      <c r="BF409" s="27"/>
      <c r="BG409" s="27"/>
      <c r="BJ409" s="27"/>
      <c r="BK409" s="27"/>
      <c r="BL409" s="27"/>
      <c r="BM409" s="27"/>
      <c r="BN409" s="27"/>
      <c r="BO409" s="27"/>
      <c r="BP409" s="27"/>
      <c r="BQ409" s="48"/>
      <c r="BR409" s="48"/>
      <c r="BS409" s="27"/>
      <c r="BT409" s="27"/>
      <c r="BU409" s="48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20"/>
      <c r="CT409" s="20"/>
    </row>
    <row r="410" spans="1:98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0"/>
      <c r="AS410" s="27"/>
      <c r="AT410" s="27"/>
      <c r="AU410" s="27"/>
      <c r="AV410" s="27"/>
      <c r="AW410" s="27"/>
      <c r="AY410" s="20"/>
      <c r="BA410" s="27"/>
      <c r="BB410" s="27"/>
      <c r="BC410" s="27"/>
      <c r="BD410" s="27"/>
      <c r="BE410" s="27"/>
      <c r="BF410" s="27"/>
      <c r="BG410" s="27"/>
      <c r="BJ410" s="27"/>
      <c r="BK410" s="27"/>
      <c r="BL410" s="27"/>
      <c r="BM410" s="27"/>
      <c r="BN410" s="27"/>
      <c r="BO410" s="27"/>
      <c r="BP410" s="27"/>
      <c r="BQ410" s="48"/>
      <c r="BR410" s="48"/>
      <c r="BS410" s="27"/>
      <c r="BT410" s="27"/>
      <c r="BU410" s="48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20"/>
      <c r="CT410" s="20"/>
    </row>
    <row r="411" spans="1:98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0"/>
      <c r="AS411" s="27"/>
      <c r="AT411" s="27"/>
      <c r="AU411" s="27"/>
      <c r="AV411" s="27"/>
      <c r="AW411" s="27"/>
      <c r="AY411" s="20"/>
      <c r="BA411" s="27"/>
      <c r="BB411" s="27"/>
      <c r="BC411" s="27"/>
      <c r="BD411" s="27"/>
      <c r="BE411" s="27"/>
      <c r="BF411" s="27"/>
      <c r="BG411" s="27"/>
      <c r="BJ411" s="27"/>
      <c r="BK411" s="27"/>
      <c r="BL411" s="27"/>
      <c r="BM411" s="27"/>
      <c r="BN411" s="27"/>
      <c r="BO411" s="27"/>
      <c r="BP411" s="27"/>
      <c r="BQ411" s="48"/>
      <c r="BR411" s="48"/>
      <c r="BS411" s="27"/>
      <c r="BT411" s="27"/>
      <c r="BU411" s="48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20"/>
      <c r="CT411" s="20"/>
    </row>
    <row r="412" spans="1:98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0"/>
      <c r="AS412" s="27"/>
      <c r="AT412" s="27"/>
      <c r="AU412" s="27"/>
      <c r="AV412" s="27"/>
      <c r="AW412" s="27"/>
      <c r="AY412" s="20"/>
      <c r="BA412" s="27"/>
      <c r="BB412" s="27"/>
      <c r="BC412" s="27"/>
      <c r="BD412" s="27"/>
      <c r="BE412" s="27"/>
      <c r="BF412" s="27"/>
      <c r="BG412" s="27"/>
      <c r="BJ412" s="27"/>
      <c r="BK412" s="27"/>
      <c r="BL412" s="27"/>
      <c r="BM412" s="27"/>
      <c r="BN412" s="27"/>
      <c r="BO412" s="27"/>
      <c r="BP412" s="27"/>
      <c r="BQ412" s="48"/>
      <c r="BR412" s="48"/>
      <c r="BS412" s="27"/>
      <c r="BT412" s="27"/>
      <c r="BU412" s="48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20"/>
      <c r="CT412" s="20"/>
    </row>
    <row r="413" spans="1:98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0"/>
      <c r="AS413" s="27"/>
      <c r="AT413" s="27"/>
      <c r="AU413" s="27"/>
      <c r="AV413" s="27"/>
      <c r="AW413" s="27"/>
      <c r="AY413" s="20"/>
      <c r="BA413" s="27"/>
      <c r="BB413" s="27"/>
      <c r="BC413" s="27"/>
      <c r="BD413" s="27"/>
      <c r="BE413" s="27"/>
      <c r="BF413" s="27"/>
      <c r="BG413" s="27"/>
      <c r="BJ413" s="27"/>
      <c r="BK413" s="27"/>
      <c r="BL413" s="27"/>
      <c r="BM413" s="27"/>
      <c r="BN413" s="27"/>
      <c r="BO413" s="27"/>
      <c r="BP413" s="27"/>
      <c r="BQ413" s="48"/>
      <c r="BR413" s="48"/>
      <c r="BS413" s="27"/>
      <c r="BT413" s="27"/>
      <c r="BU413" s="48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20"/>
      <c r="CT413" s="20"/>
    </row>
    <row r="414" spans="1:98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0"/>
      <c r="AS414" s="27"/>
      <c r="AT414" s="27"/>
      <c r="AU414" s="27"/>
      <c r="AV414" s="27"/>
      <c r="AW414" s="27"/>
      <c r="AY414" s="20"/>
      <c r="BA414" s="27"/>
      <c r="BB414" s="27"/>
      <c r="BC414" s="27"/>
      <c r="BD414" s="27"/>
      <c r="BE414" s="27"/>
      <c r="BF414" s="27"/>
      <c r="BG414" s="27"/>
      <c r="BJ414" s="27"/>
      <c r="BK414" s="27"/>
      <c r="BL414" s="27"/>
      <c r="BM414" s="27"/>
      <c r="BN414" s="27"/>
      <c r="BO414" s="27"/>
      <c r="BP414" s="27"/>
      <c r="BQ414" s="48"/>
      <c r="BR414" s="48"/>
      <c r="BS414" s="27"/>
      <c r="BT414" s="27"/>
      <c r="BU414" s="48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20"/>
      <c r="CT414" s="20"/>
    </row>
    <row r="415" spans="1:98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0"/>
      <c r="AS415" s="27"/>
      <c r="AT415" s="27"/>
      <c r="AU415" s="27"/>
      <c r="AV415" s="27"/>
      <c r="AW415" s="27"/>
      <c r="AY415" s="20"/>
      <c r="BA415" s="27"/>
      <c r="BB415" s="27"/>
      <c r="BC415" s="27"/>
      <c r="BD415" s="27"/>
      <c r="BE415" s="27"/>
      <c r="BF415" s="27"/>
      <c r="BG415" s="27"/>
      <c r="BJ415" s="27"/>
      <c r="BK415" s="27"/>
      <c r="BL415" s="27"/>
      <c r="BM415" s="27"/>
      <c r="BN415" s="27"/>
      <c r="BO415" s="27"/>
      <c r="BP415" s="27"/>
      <c r="BQ415" s="48"/>
      <c r="BR415" s="48"/>
      <c r="BS415" s="27"/>
      <c r="BT415" s="27"/>
      <c r="BU415" s="48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20"/>
      <c r="CT415" s="20"/>
    </row>
    <row r="416" spans="1:98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0"/>
      <c r="AS416" s="27"/>
      <c r="AT416" s="27"/>
      <c r="AU416" s="27"/>
      <c r="AV416" s="27"/>
      <c r="AW416" s="27"/>
      <c r="AY416" s="20"/>
      <c r="BA416" s="27"/>
      <c r="BB416" s="27"/>
      <c r="BC416" s="27"/>
      <c r="BD416" s="27"/>
      <c r="BE416" s="27"/>
      <c r="BF416" s="27"/>
      <c r="BG416" s="27"/>
      <c r="BJ416" s="27"/>
      <c r="BK416" s="27"/>
      <c r="BL416" s="27"/>
      <c r="BM416" s="27"/>
      <c r="BN416" s="27"/>
      <c r="BO416" s="27"/>
      <c r="BP416" s="27"/>
      <c r="BQ416" s="48"/>
      <c r="BR416" s="48"/>
      <c r="BS416" s="27"/>
      <c r="BT416" s="27"/>
      <c r="BU416" s="48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20"/>
      <c r="CT416" s="20"/>
    </row>
    <row r="417" spans="1:98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0"/>
      <c r="AS417" s="27"/>
      <c r="AT417" s="27"/>
      <c r="AU417" s="27"/>
      <c r="AV417" s="27"/>
      <c r="AW417" s="27"/>
      <c r="AY417" s="20"/>
      <c r="BA417" s="27"/>
      <c r="BB417" s="27"/>
      <c r="BC417" s="27"/>
      <c r="BD417" s="27"/>
      <c r="BE417" s="27"/>
      <c r="BF417" s="27"/>
      <c r="BG417" s="27"/>
      <c r="BJ417" s="27"/>
      <c r="BK417" s="27"/>
      <c r="BL417" s="27"/>
      <c r="BM417" s="27"/>
      <c r="BN417" s="27"/>
      <c r="BO417" s="27"/>
      <c r="BP417" s="27"/>
      <c r="BQ417" s="48"/>
      <c r="BR417" s="48"/>
      <c r="BS417" s="27"/>
      <c r="BT417" s="27"/>
      <c r="BU417" s="48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20"/>
      <c r="CT417" s="20"/>
    </row>
    <row r="418" spans="1:98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0"/>
      <c r="AS418" s="27"/>
      <c r="AT418" s="27"/>
      <c r="AU418" s="27"/>
      <c r="AV418" s="27"/>
      <c r="AW418" s="27"/>
      <c r="AY418" s="20"/>
      <c r="BA418" s="27"/>
      <c r="BB418" s="27"/>
      <c r="BC418" s="27"/>
      <c r="BD418" s="27"/>
      <c r="BE418" s="27"/>
      <c r="BF418" s="27"/>
      <c r="BG418" s="27"/>
      <c r="BJ418" s="27"/>
      <c r="BK418" s="27"/>
      <c r="BL418" s="27"/>
      <c r="BM418" s="27"/>
      <c r="BN418" s="27"/>
      <c r="BO418" s="27"/>
      <c r="BP418" s="27"/>
      <c r="BQ418" s="48"/>
      <c r="BR418" s="48"/>
      <c r="BS418" s="27"/>
      <c r="BT418" s="27"/>
      <c r="BU418" s="48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20"/>
      <c r="CT418" s="20"/>
    </row>
    <row r="419" spans="1:98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0"/>
      <c r="AS419" s="27"/>
      <c r="AT419" s="27"/>
      <c r="AU419" s="27"/>
      <c r="AV419" s="27"/>
      <c r="AW419" s="27"/>
      <c r="AY419" s="20"/>
      <c r="BA419" s="27"/>
      <c r="BB419" s="27"/>
      <c r="BC419" s="27"/>
      <c r="BD419" s="27"/>
      <c r="BE419" s="27"/>
      <c r="BF419" s="27"/>
      <c r="BG419" s="27"/>
      <c r="BJ419" s="27"/>
      <c r="BK419" s="27"/>
      <c r="BL419" s="27"/>
      <c r="BM419" s="27"/>
      <c r="BN419" s="27"/>
      <c r="BO419" s="27"/>
      <c r="BP419" s="27"/>
      <c r="BQ419" s="48"/>
      <c r="BR419" s="48"/>
      <c r="BS419" s="27"/>
      <c r="BT419" s="27"/>
      <c r="BU419" s="48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20"/>
      <c r="CT419" s="20"/>
    </row>
    <row r="420" spans="1:98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0"/>
      <c r="AS420" s="27"/>
      <c r="AT420" s="27"/>
      <c r="AU420" s="27"/>
      <c r="AV420" s="27"/>
      <c r="AW420" s="27"/>
      <c r="AY420" s="20"/>
      <c r="BA420" s="27"/>
      <c r="BB420" s="27"/>
      <c r="BC420" s="27"/>
      <c r="BD420" s="27"/>
      <c r="BE420" s="27"/>
      <c r="BF420" s="27"/>
      <c r="BG420" s="27"/>
      <c r="BJ420" s="27"/>
      <c r="BK420" s="27"/>
      <c r="BL420" s="27"/>
      <c r="BM420" s="27"/>
      <c r="BN420" s="27"/>
      <c r="BO420" s="27"/>
      <c r="BP420" s="27"/>
      <c r="BQ420" s="48"/>
      <c r="BR420" s="48"/>
      <c r="BS420" s="27"/>
      <c r="BT420" s="27"/>
      <c r="BU420" s="48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20"/>
      <c r="CT420" s="20"/>
    </row>
    <row r="421" spans="1:98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0"/>
      <c r="AS421" s="27"/>
      <c r="AT421" s="27"/>
      <c r="AU421" s="27"/>
      <c r="AV421" s="27"/>
      <c r="AW421" s="27"/>
      <c r="AY421" s="20"/>
      <c r="BA421" s="27"/>
      <c r="BB421" s="27"/>
      <c r="BC421" s="27"/>
      <c r="BD421" s="27"/>
      <c r="BE421" s="27"/>
      <c r="BF421" s="27"/>
      <c r="BG421" s="27"/>
      <c r="BJ421" s="27"/>
      <c r="BK421" s="27"/>
      <c r="BL421" s="27"/>
      <c r="BM421" s="27"/>
      <c r="BN421" s="27"/>
      <c r="BO421" s="27"/>
      <c r="BP421" s="27"/>
      <c r="BQ421" s="48"/>
      <c r="BR421" s="48"/>
      <c r="BS421" s="27"/>
      <c r="BT421" s="27"/>
      <c r="BU421" s="48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20"/>
      <c r="CT421" s="20"/>
    </row>
    <row r="422" spans="1:98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0"/>
      <c r="AS422" s="27"/>
      <c r="AT422" s="27"/>
      <c r="AU422" s="27"/>
      <c r="AV422" s="27"/>
      <c r="AW422" s="27"/>
      <c r="AY422" s="20"/>
      <c r="BA422" s="27"/>
      <c r="BB422" s="27"/>
      <c r="BC422" s="27"/>
      <c r="BD422" s="27"/>
      <c r="BE422" s="27"/>
      <c r="BF422" s="27"/>
      <c r="BG422" s="27"/>
      <c r="BJ422" s="27"/>
      <c r="BK422" s="27"/>
      <c r="BL422" s="27"/>
      <c r="BM422" s="27"/>
      <c r="BN422" s="27"/>
      <c r="BO422" s="27"/>
      <c r="BP422" s="27"/>
      <c r="BQ422" s="48"/>
      <c r="BR422" s="48"/>
      <c r="BS422" s="27"/>
      <c r="BT422" s="27"/>
      <c r="BU422" s="48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  <c r="CR422" s="20"/>
      <c r="CS422" s="20"/>
      <c r="CT422" s="20"/>
    </row>
    <row r="423" spans="1:98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0"/>
      <c r="AS423" s="27"/>
      <c r="AT423" s="27"/>
      <c r="AU423" s="27"/>
      <c r="AV423" s="27"/>
      <c r="AW423" s="27"/>
      <c r="AY423" s="20"/>
      <c r="BA423" s="27"/>
      <c r="BB423" s="27"/>
      <c r="BC423" s="27"/>
      <c r="BD423" s="27"/>
      <c r="BE423" s="27"/>
      <c r="BF423" s="27"/>
      <c r="BG423" s="27"/>
      <c r="BJ423" s="27"/>
      <c r="BK423" s="27"/>
      <c r="BL423" s="27"/>
      <c r="BM423" s="27"/>
      <c r="BN423" s="27"/>
      <c r="BO423" s="27"/>
      <c r="BP423" s="27"/>
      <c r="BQ423" s="48"/>
      <c r="BR423" s="48"/>
      <c r="BS423" s="27"/>
      <c r="BT423" s="27"/>
      <c r="BU423" s="48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  <c r="CR423" s="20"/>
      <c r="CS423" s="20"/>
      <c r="CT423" s="20"/>
    </row>
    <row r="424" spans="1:98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0"/>
      <c r="AS424" s="27"/>
      <c r="AT424" s="27"/>
      <c r="AU424" s="27"/>
      <c r="AV424" s="27"/>
      <c r="AW424" s="27"/>
      <c r="AY424" s="20"/>
      <c r="BA424" s="27"/>
      <c r="BB424" s="27"/>
      <c r="BC424" s="27"/>
      <c r="BD424" s="27"/>
      <c r="BE424" s="27"/>
      <c r="BF424" s="27"/>
      <c r="BG424" s="27"/>
      <c r="BJ424" s="27"/>
      <c r="BK424" s="27"/>
      <c r="BL424" s="27"/>
      <c r="BM424" s="27"/>
      <c r="BN424" s="27"/>
      <c r="BO424" s="27"/>
      <c r="BP424" s="27"/>
      <c r="BQ424" s="48"/>
      <c r="BR424" s="48"/>
      <c r="BS424" s="27"/>
      <c r="BT424" s="27"/>
      <c r="BU424" s="48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  <c r="CR424" s="20"/>
      <c r="CS424" s="20"/>
      <c r="CT424" s="20"/>
    </row>
    <row r="425" spans="1:98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0"/>
      <c r="AS425" s="27"/>
      <c r="AT425" s="27"/>
      <c r="AU425" s="27"/>
      <c r="AV425" s="27"/>
      <c r="AW425" s="27"/>
      <c r="AY425" s="20"/>
      <c r="BA425" s="27"/>
      <c r="BB425" s="27"/>
      <c r="BC425" s="27"/>
      <c r="BD425" s="27"/>
      <c r="BE425" s="27"/>
      <c r="BF425" s="27"/>
      <c r="BG425" s="27"/>
      <c r="BJ425" s="27"/>
      <c r="BK425" s="27"/>
      <c r="BL425" s="27"/>
      <c r="BM425" s="27"/>
      <c r="BN425" s="27"/>
      <c r="BO425" s="27"/>
      <c r="BP425" s="27"/>
      <c r="BQ425" s="48"/>
      <c r="BR425" s="48"/>
      <c r="BS425" s="27"/>
      <c r="BT425" s="27"/>
      <c r="BU425" s="48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  <c r="CR425" s="20"/>
      <c r="CS425" s="20"/>
      <c r="CT425" s="20"/>
    </row>
    <row r="426" spans="1:98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0"/>
      <c r="AS426" s="27"/>
      <c r="AT426" s="27"/>
      <c r="AU426" s="27"/>
      <c r="AV426" s="27"/>
      <c r="AW426" s="27"/>
      <c r="AY426" s="20"/>
      <c r="BA426" s="27"/>
      <c r="BB426" s="27"/>
      <c r="BC426" s="27"/>
      <c r="BD426" s="27"/>
      <c r="BE426" s="27"/>
      <c r="BF426" s="27"/>
      <c r="BG426" s="27"/>
      <c r="BJ426" s="27"/>
      <c r="BK426" s="27"/>
      <c r="BL426" s="27"/>
      <c r="BM426" s="27"/>
      <c r="BN426" s="27"/>
      <c r="BO426" s="27"/>
      <c r="BP426" s="27"/>
      <c r="BQ426" s="48"/>
      <c r="BR426" s="48"/>
      <c r="BS426" s="27"/>
      <c r="BT426" s="27"/>
      <c r="BU426" s="48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  <c r="CR426" s="20"/>
      <c r="CS426" s="20"/>
      <c r="CT426" s="20"/>
    </row>
    <row r="427" spans="1:98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0"/>
      <c r="AS427" s="27"/>
      <c r="AT427" s="27"/>
      <c r="AU427" s="27"/>
      <c r="AV427" s="27"/>
      <c r="AW427" s="27"/>
      <c r="AY427" s="20"/>
      <c r="BA427" s="27"/>
      <c r="BB427" s="27"/>
      <c r="BC427" s="27"/>
      <c r="BD427" s="27"/>
      <c r="BE427" s="27"/>
      <c r="BF427" s="27"/>
      <c r="BG427" s="27"/>
      <c r="BJ427" s="27"/>
      <c r="BK427" s="27"/>
      <c r="BL427" s="27"/>
      <c r="BM427" s="27"/>
      <c r="BN427" s="27"/>
      <c r="BO427" s="27"/>
      <c r="BP427" s="27"/>
      <c r="BQ427" s="48"/>
      <c r="BR427" s="48"/>
      <c r="BS427" s="27"/>
      <c r="BT427" s="27"/>
      <c r="BU427" s="48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  <c r="CR427" s="20"/>
      <c r="CS427" s="20"/>
      <c r="CT427" s="20"/>
    </row>
    <row r="428" spans="1:98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0"/>
      <c r="AS428" s="27"/>
      <c r="AT428" s="27"/>
      <c r="AU428" s="27"/>
      <c r="AV428" s="27"/>
      <c r="AW428" s="27"/>
      <c r="AY428" s="20"/>
      <c r="BA428" s="27"/>
      <c r="BB428" s="27"/>
      <c r="BC428" s="27"/>
      <c r="BD428" s="27"/>
      <c r="BE428" s="27"/>
      <c r="BF428" s="27"/>
      <c r="BG428" s="27"/>
      <c r="BJ428" s="27"/>
      <c r="BK428" s="27"/>
      <c r="BL428" s="27"/>
      <c r="BM428" s="27"/>
      <c r="BN428" s="27"/>
      <c r="BO428" s="27"/>
      <c r="BP428" s="27"/>
      <c r="BQ428" s="48"/>
      <c r="BR428" s="48"/>
      <c r="BS428" s="27"/>
      <c r="BT428" s="27"/>
      <c r="BU428" s="48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  <c r="CR428" s="20"/>
      <c r="CS428" s="20"/>
      <c r="CT428" s="20"/>
    </row>
    <row r="429" spans="1:98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0"/>
      <c r="AS429" s="27"/>
      <c r="AT429" s="27"/>
      <c r="AU429" s="27"/>
      <c r="AV429" s="27"/>
      <c r="AW429" s="27"/>
      <c r="AY429" s="20"/>
      <c r="BA429" s="27"/>
      <c r="BB429" s="27"/>
      <c r="BC429" s="27"/>
      <c r="BD429" s="27"/>
      <c r="BE429" s="27"/>
      <c r="BF429" s="27"/>
      <c r="BG429" s="27"/>
      <c r="BJ429" s="27"/>
      <c r="BK429" s="27"/>
      <c r="BL429" s="27"/>
      <c r="BM429" s="27"/>
      <c r="BN429" s="27"/>
      <c r="BO429" s="27"/>
      <c r="BP429" s="27"/>
      <c r="BQ429" s="48"/>
      <c r="BR429" s="48"/>
      <c r="BS429" s="27"/>
      <c r="BT429" s="27"/>
      <c r="BU429" s="48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  <c r="CR429" s="20"/>
      <c r="CS429" s="20"/>
      <c r="CT429" s="20"/>
    </row>
    <row r="430" spans="1:98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0"/>
      <c r="AS430" s="27"/>
      <c r="AT430" s="27"/>
      <c r="AU430" s="27"/>
      <c r="AV430" s="27"/>
      <c r="AW430" s="27"/>
      <c r="AY430" s="20"/>
      <c r="BA430" s="27"/>
      <c r="BB430" s="27"/>
      <c r="BC430" s="27"/>
      <c r="BD430" s="27"/>
      <c r="BE430" s="27"/>
      <c r="BF430" s="27"/>
      <c r="BG430" s="27"/>
      <c r="BJ430" s="27"/>
      <c r="BK430" s="27"/>
      <c r="BL430" s="27"/>
      <c r="BM430" s="27"/>
      <c r="BN430" s="27"/>
      <c r="BO430" s="27"/>
      <c r="BP430" s="27"/>
      <c r="BQ430" s="48"/>
      <c r="BR430" s="48"/>
      <c r="BS430" s="27"/>
      <c r="BT430" s="27"/>
      <c r="BU430" s="48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  <c r="CR430" s="20"/>
      <c r="CS430" s="20"/>
      <c r="CT430" s="20"/>
    </row>
    <row r="431" spans="1:98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0"/>
      <c r="AS431" s="27"/>
      <c r="AT431" s="27"/>
      <c r="AU431" s="27"/>
      <c r="AV431" s="27"/>
      <c r="AW431" s="27"/>
      <c r="AY431" s="20"/>
      <c r="BA431" s="27"/>
      <c r="BB431" s="27"/>
      <c r="BC431" s="27"/>
      <c r="BD431" s="27"/>
      <c r="BE431" s="27"/>
      <c r="BF431" s="27"/>
      <c r="BG431" s="27"/>
      <c r="BJ431" s="27"/>
      <c r="BK431" s="27"/>
      <c r="BL431" s="27"/>
      <c r="BM431" s="27"/>
      <c r="BN431" s="27"/>
      <c r="BO431" s="27"/>
      <c r="BP431" s="27"/>
      <c r="BQ431" s="48"/>
      <c r="BR431" s="48"/>
      <c r="BS431" s="27"/>
      <c r="BT431" s="27"/>
      <c r="BU431" s="48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  <c r="CR431" s="20"/>
      <c r="CS431" s="20"/>
      <c r="CT431" s="20"/>
    </row>
    <row r="432" spans="1:98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0"/>
      <c r="AS432" s="27"/>
      <c r="AT432" s="27"/>
      <c r="AU432" s="27"/>
      <c r="AV432" s="27"/>
      <c r="AW432" s="27"/>
      <c r="AY432" s="20"/>
      <c r="BA432" s="27"/>
      <c r="BB432" s="27"/>
      <c r="BC432" s="27"/>
      <c r="BD432" s="27"/>
      <c r="BE432" s="27"/>
      <c r="BF432" s="27"/>
      <c r="BG432" s="27"/>
      <c r="BJ432" s="27"/>
      <c r="BK432" s="27"/>
      <c r="BL432" s="27"/>
      <c r="BM432" s="27"/>
      <c r="BN432" s="27"/>
      <c r="BO432" s="27"/>
      <c r="BP432" s="27"/>
      <c r="BQ432" s="48"/>
      <c r="BR432" s="48"/>
      <c r="BS432" s="27"/>
      <c r="BT432" s="27"/>
      <c r="BU432" s="48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  <c r="CR432" s="20"/>
      <c r="CS432" s="20"/>
      <c r="CT432" s="20"/>
    </row>
    <row r="433" spans="1:98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0"/>
      <c r="AS433" s="27"/>
      <c r="AT433" s="27"/>
      <c r="AU433" s="27"/>
      <c r="AV433" s="27"/>
      <c r="AW433" s="27"/>
      <c r="AY433" s="20"/>
      <c r="BA433" s="27"/>
      <c r="BB433" s="27"/>
      <c r="BC433" s="27"/>
      <c r="BD433" s="27"/>
      <c r="BE433" s="27"/>
      <c r="BF433" s="27"/>
      <c r="BG433" s="27"/>
      <c r="BJ433" s="27"/>
      <c r="BK433" s="27"/>
      <c r="BL433" s="27"/>
      <c r="BM433" s="27"/>
      <c r="BN433" s="27"/>
      <c r="BO433" s="27"/>
      <c r="BP433" s="27"/>
      <c r="BQ433" s="48"/>
      <c r="BR433" s="48"/>
      <c r="BS433" s="27"/>
      <c r="BT433" s="27"/>
      <c r="BU433" s="48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  <c r="CR433" s="20"/>
      <c r="CS433" s="20"/>
      <c r="CT433" s="20"/>
    </row>
    <row r="434" spans="1:98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0"/>
      <c r="AS434" s="27"/>
      <c r="AT434" s="27"/>
      <c r="AU434" s="27"/>
      <c r="AV434" s="27"/>
      <c r="AW434" s="27"/>
      <c r="AY434" s="20"/>
      <c r="BA434" s="27"/>
      <c r="BB434" s="27"/>
      <c r="BC434" s="27"/>
      <c r="BD434" s="27"/>
      <c r="BE434" s="27"/>
      <c r="BF434" s="27"/>
      <c r="BG434" s="27"/>
      <c r="BJ434" s="27"/>
      <c r="BK434" s="27"/>
      <c r="BL434" s="27"/>
      <c r="BM434" s="27"/>
      <c r="BN434" s="27"/>
      <c r="BO434" s="27"/>
      <c r="BP434" s="27"/>
      <c r="BQ434" s="48"/>
      <c r="BR434" s="48"/>
      <c r="BS434" s="27"/>
      <c r="BT434" s="27"/>
      <c r="BU434" s="48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  <c r="CR434" s="20"/>
      <c r="CS434" s="20"/>
      <c r="CT434" s="20"/>
    </row>
    <row r="435" spans="1:98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0"/>
      <c r="AS435" s="27"/>
      <c r="AT435" s="27"/>
      <c r="AU435" s="27"/>
      <c r="AV435" s="27"/>
      <c r="AW435" s="27"/>
      <c r="AY435" s="20"/>
      <c r="BA435" s="27"/>
      <c r="BB435" s="27"/>
      <c r="BC435" s="27"/>
      <c r="BD435" s="27"/>
      <c r="BE435" s="27"/>
      <c r="BF435" s="27"/>
      <c r="BG435" s="27"/>
      <c r="BJ435" s="27"/>
      <c r="BK435" s="27"/>
      <c r="BL435" s="27"/>
      <c r="BM435" s="27"/>
      <c r="BN435" s="27"/>
      <c r="BO435" s="27"/>
      <c r="BP435" s="27"/>
      <c r="BQ435" s="48"/>
      <c r="BR435" s="48"/>
      <c r="BS435" s="27"/>
      <c r="BT435" s="27"/>
      <c r="BU435" s="48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  <c r="CR435" s="20"/>
      <c r="CS435" s="20"/>
      <c r="CT435" s="20"/>
    </row>
    <row r="436" spans="1:98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0"/>
      <c r="AS436" s="27"/>
      <c r="AT436" s="27"/>
      <c r="AU436" s="27"/>
      <c r="AV436" s="27"/>
      <c r="AW436" s="27"/>
      <c r="AY436" s="20"/>
      <c r="BA436" s="27"/>
      <c r="BB436" s="27"/>
      <c r="BC436" s="27"/>
      <c r="BD436" s="27"/>
      <c r="BE436" s="27"/>
      <c r="BF436" s="27"/>
      <c r="BG436" s="27"/>
      <c r="BJ436" s="27"/>
      <c r="BK436" s="27"/>
      <c r="BL436" s="27"/>
      <c r="BM436" s="27"/>
      <c r="BN436" s="27"/>
      <c r="BO436" s="27"/>
      <c r="BP436" s="27"/>
      <c r="BQ436" s="48"/>
      <c r="BR436" s="48"/>
      <c r="BS436" s="27"/>
      <c r="BT436" s="27"/>
      <c r="BU436" s="48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  <c r="CR436" s="20"/>
      <c r="CS436" s="20"/>
      <c r="CT436" s="20"/>
    </row>
    <row r="437" spans="1:98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0"/>
      <c r="AS437" s="27"/>
      <c r="AT437" s="27"/>
      <c r="AU437" s="27"/>
      <c r="AV437" s="27"/>
      <c r="AW437" s="27"/>
      <c r="AY437" s="20"/>
      <c r="BA437" s="27"/>
      <c r="BB437" s="27"/>
      <c r="BC437" s="27"/>
      <c r="BD437" s="27"/>
      <c r="BE437" s="27"/>
      <c r="BF437" s="27"/>
      <c r="BG437" s="27"/>
      <c r="BJ437" s="27"/>
      <c r="BK437" s="27"/>
      <c r="BL437" s="27"/>
      <c r="BM437" s="27"/>
      <c r="BN437" s="27"/>
      <c r="BO437" s="27"/>
      <c r="BP437" s="27"/>
      <c r="BQ437" s="48"/>
      <c r="BR437" s="48"/>
      <c r="BS437" s="27"/>
      <c r="BT437" s="27"/>
      <c r="BU437" s="48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  <c r="CR437" s="20"/>
      <c r="CS437" s="20"/>
      <c r="CT437" s="20"/>
    </row>
    <row r="438" spans="1:98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0"/>
      <c r="AS438" s="27"/>
      <c r="AT438" s="27"/>
      <c r="AU438" s="27"/>
      <c r="AV438" s="27"/>
      <c r="AW438" s="27"/>
      <c r="AY438" s="20"/>
      <c r="BA438" s="27"/>
      <c r="BB438" s="27"/>
      <c r="BC438" s="27"/>
      <c r="BD438" s="27"/>
      <c r="BE438" s="27"/>
      <c r="BF438" s="27"/>
      <c r="BG438" s="27"/>
      <c r="BJ438" s="27"/>
      <c r="BK438" s="27"/>
      <c r="BL438" s="27"/>
      <c r="BM438" s="27"/>
      <c r="BN438" s="27"/>
      <c r="BO438" s="27"/>
      <c r="BP438" s="27"/>
      <c r="BQ438" s="48"/>
      <c r="BR438" s="48"/>
      <c r="BS438" s="27"/>
      <c r="BT438" s="27"/>
      <c r="BU438" s="48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  <c r="CR438" s="20"/>
      <c r="CS438" s="20"/>
      <c r="CT438" s="20"/>
    </row>
    <row r="439" spans="1:98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0"/>
      <c r="AS439" s="27"/>
      <c r="AT439" s="27"/>
      <c r="AU439" s="27"/>
      <c r="AV439" s="27"/>
      <c r="AW439" s="27"/>
      <c r="AY439" s="20"/>
      <c r="BA439" s="27"/>
      <c r="BB439" s="27"/>
      <c r="BC439" s="27"/>
      <c r="BD439" s="27"/>
      <c r="BE439" s="27"/>
      <c r="BF439" s="27"/>
      <c r="BG439" s="27"/>
      <c r="BJ439" s="27"/>
      <c r="BK439" s="27"/>
      <c r="BL439" s="27"/>
      <c r="BM439" s="27"/>
      <c r="BN439" s="27"/>
      <c r="BO439" s="27"/>
      <c r="BP439" s="27"/>
      <c r="BQ439" s="48"/>
      <c r="BR439" s="48"/>
      <c r="BS439" s="27"/>
      <c r="BT439" s="27"/>
      <c r="BU439" s="48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  <c r="CR439" s="20"/>
      <c r="CS439" s="20"/>
      <c r="CT439" s="20"/>
    </row>
    <row r="440" spans="1:98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0"/>
      <c r="AS440" s="27"/>
      <c r="AT440" s="27"/>
      <c r="AU440" s="27"/>
      <c r="AV440" s="27"/>
      <c r="AW440" s="27"/>
      <c r="AY440" s="20"/>
      <c r="BA440" s="27"/>
      <c r="BB440" s="27"/>
      <c r="BC440" s="27"/>
      <c r="BD440" s="27"/>
      <c r="BE440" s="27"/>
      <c r="BF440" s="27"/>
      <c r="BG440" s="27"/>
      <c r="BJ440" s="27"/>
      <c r="BK440" s="27"/>
      <c r="BL440" s="27"/>
      <c r="BM440" s="27"/>
      <c r="BN440" s="27"/>
      <c r="BO440" s="27"/>
      <c r="BP440" s="27"/>
      <c r="BQ440" s="48"/>
      <c r="BR440" s="48"/>
      <c r="BS440" s="27"/>
      <c r="BT440" s="27"/>
      <c r="BU440" s="48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  <c r="CR440" s="20"/>
      <c r="CS440" s="20"/>
      <c r="CT440" s="20"/>
    </row>
    <row r="441" spans="1:98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0"/>
      <c r="AS441" s="27"/>
      <c r="AT441" s="27"/>
      <c r="AU441" s="27"/>
      <c r="AV441" s="27"/>
      <c r="AW441" s="27"/>
      <c r="AY441" s="20"/>
      <c r="BA441" s="27"/>
      <c r="BB441" s="27"/>
      <c r="BC441" s="27"/>
      <c r="BD441" s="27"/>
      <c r="BE441" s="27"/>
      <c r="BF441" s="27"/>
      <c r="BG441" s="27"/>
      <c r="BJ441" s="27"/>
      <c r="BK441" s="27"/>
      <c r="BL441" s="27"/>
      <c r="BM441" s="27"/>
      <c r="BN441" s="27"/>
      <c r="BO441" s="27"/>
      <c r="BP441" s="27"/>
      <c r="BQ441" s="48"/>
      <c r="BR441" s="48"/>
      <c r="BS441" s="27"/>
      <c r="BT441" s="27"/>
      <c r="BU441" s="48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  <c r="CR441" s="20"/>
      <c r="CS441" s="20"/>
      <c r="CT441" s="20"/>
    </row>
    <row r="442" spans="1:98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0"/>
      <c r="AS442" s="27"/>
      <c r="AT442" s="27"/>
      <c r="AU442" s="27"/>
      <c r="AV442" s="27"/>
      <c r="AW442" s="27"/>
      <c r="AY442" s="20"/>
      <c r="BA442" s="27"/>
      <c r="BB442" s="27"/>
      <c r="BC442" s="27"/>
      <c r="BD442" s="27"/>
      <c r="BE442" s="27"/>
      <c r="BF442" s="27"/>
      <c r="BG442" s="27"/>
      <c r="BJ442" s="27"/>
      <c r="BK442" s="27"/>
      <c r="BL442" s="27"/>
      <c r="BM442" s="27"/>
      <c r="BN442" s="27"/>
      <c r="BO442" s="27"/>
      <c r="BP442" s="27"/>
      <c r="BQ442" s="48"/>
      <c r="BR442" s="48"/>
      <c r="BS442" s="27"/>
      <c r="BT442" s="27"/>
      <c r="BU442" s="48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  <c r="CR442" s="20"/>
      <c r="CS442" s="20"/>
      <c r="CT442" s="20"/>
    </row>
    <row r="443" spans="1:98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0"/>
      <c r="AS443" s="27"/>
      <c r="AT443" s="27"/>
      <c r="AU443" s="27"/>
      <c r="AV443" s="27"/>
      <c r="AW443" s="27"/>
      <c r="AY443" s="20"/>
      <c r="BA443" s="27"/>
      <c r="BB443" s="27"/>
      <c r="BC443" s="27"/>
      <c r="BD443" s="27"/>
      <c r="BE443" s="27"/>
      <c r="BF443" s="27"/>
      <c r="BG443" s="27"/>
      <c r="BJ443" s="27"/>
      <c r="BK443" s="27"/>
      <c r="BL443" s="27"/>
      <c r="BM443" s="27"/>
      <c r="BN443" s="27"/>
      <c r="BO443" s="27"/>
      <c r="BP443" s="27"/>
      <c r="BQ443" s="48"/>
      <c r="BR443" s="48"/>
      <c r="BS443" s="27"/>
      <c r="BT443" s="27"/>
      <c r="BU443" s="48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  <c r="CR443" s="20"/>
      <c r="CS443" s="20"/>
      <c r="CT443" s="20"/>
    </row>
    <row r="444" spans="1:98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0"/>
      <c r="AS444" s="27"/>
      <c r="AT444" s="27"/>
      <c r="AU444" s="27"/>
      <c r="AV444" s="27"/>
      <c r="AW444" s="27"/>
      <c r="AY444" s="20"/>
      <c r="BA444" s="27"/>
      <c r="BB444" s="27"/>
      <c r="BC444" s="27"/>
      <c r="BD444" s="27"/>
      <c r="BE444" s="27"/>
      <c r="BF444" s="27"/>
      <c r="BG444" s="27"/>
      <c r="BJ444" s="27"/>
      <c r="BK444" s="27"/>
      <c r="BL444" s="27"/>
      <c r="BM444" s="27"/>
      <c r="BN444" s="27"/>
      <c r="BO444" s="27"/>
      <c r="BP444" s="27"/>
      <c r="BQ444" s="48"/>
      <c r="BR444" s="48"/>
      <c r="BS444" s="27"/>
      <c r="BT444" s="27"/>
      <c r="BU444" s="48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  <c r="CR444" s="20"/>
      <c r="CS444" s="20"/>
      <c r="CT444" s="20"/>
    </row>
    <row r="445" spans="1:98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0"/>
      <c r="AS445" s="27"/>
      <c r="AT445" s="27"/>
      <c r="AU445" s="27"/>
      <c r="AV445" s="27"/>
      <c r="AW445" s="27"/>
      <c r="AY445" s="20"/>
      <c r="BA445" s="27"/>
      <c r="BB445" s="27"/>
      <c r="BC445" s="27"/>
      <c r="BD445" s="27"/>
      <c r="BE445" s="27"/>
      <c r="BF445" s="27"/>
      <c r="BG445" s="27"/>
      <c r="BJ445" s="27"/>
      <c r="BK445" s="27"/>
      <c r="BL445" s="27"/>
      <c r="BM445" s="27"/>
      <c r="BN445" s="27"/>
      <c r="BO445" s="27"/>
      <c r="BP445" s="27"/>
      <c r="BQ445" s="48"/>
      <c r="BR445" s="48"/>
      <c r="BS445" s="27"/>
      <c r="BT445" s="27"/>
      <c r="BU445" s="48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  <c r="CR445" s="20"/>
      <c r="CS445" s="20"/>
      <c r="CT445" s="20"/>
    </row>
    <row r="446" spans="1:98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0"/>
      <c r="AS446" s="27"/>
      <c r="AT446" s="27"/>
      <c r="AU446" s="27"/>
      <c r="AV446" s="27"/>
      <c r="AW446" s="27"/>
      <c r="AY446" s="20"/>
      <c r="BA446" s="27"/>
      <c r="BB446" s="27"/>
      <c r="BC446" s="27"/>
      <c r="BD446" s="27"/>
      <c r="BE446" s="27"/>
      <c r="BF446" s="27"/>
      <c r="BG446" s="27"/>
      <c r="BJ446" s="27"/>
      <c r="BK446" s="27"/>
      <c r="BL446" s="27"/>
      <c r="BM446" s="27"/>
      <c r="BN446" s="27"/>
      <c r="BO446" s="27"/>
      <c r="BP446" s="27"/>
      <c r="BQ446" s="48"/>
      <c r="BR446" s="48"/>
      <c r="BS446" s="27"/>
      <c r="BT446" s="27"/>
      <c r="BU446" s="48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  <c r="CR446" s="20"/>
      <c r="CS446" s="20"/>
      <c r="CT446" s="20"/>
    </row>
    <row r="447" spans="1:98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0"/>
      <c r="AS447" s="27"/>
      <c r="AT447" s="27"/>
      <c r="AU447" s="27"/>
      <c r="AV447" s="27"/>
      <c r="AW447" s="27"/>
      <c r="AY447" s="20"/>
      <c r="BA447" s="27"/>
      <c r="BB447" s="27"/>
      <c r="BC447" s="27"/>
      <c r="BD447" s="27"/>
      <c r="BE447" s="27"/>
      <c r="BF447" s="27"/>
      <c r="BG447" s="27"/>
      <c r="BJ447" s="27"/>
      <c r="BK447" s="27"/>
      <c r="BL447" s="27"/>
      <c r="BM447" s="27"/>
      <c r="BN447" s="27"/>
      <c r="BO447" s="27"/>
      <c r="BP447" s="27"/>
      <c r="BQ447" s="48"/>
      <c r="BR447" s="48"/>
      <c r="BS447" s="27"/>
      <c r="BT447" s="27"/>
      <c r="BU447" s="48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  <c r="CR447" s="20"/>
      <c r="CS447" s="20"/>
      <c r="CT447" s="20"/>
    </row>
    <row r="448" spans="1:98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0"/>
      <c r="AS448" s="27"/>
      <c r="AT448" s="27"/>
      <c r="AU448" s="27"/>
      <c r="AV448" s="27"/>
      <c r="AW448" s="27"/>
      <c r="AY448" s="20"/>
      <c r="BA448" s="27"/>
      <c r="BB448" s="27"/>
      <c r="BC448" s="27"/>
      <c r="BD448" s="27"/>
      <c r="BE448" s="27"/>
      <c r="BF448" s="27"/>
      <c r="BG448" s="27"/>
      <c r="BJ448" s="27"/>
      <c r="BK448" s="27"/>
      <c r="BL448" s="27"/>
      <c r="BM448" s="27"/>
      <c r="BN448" s="27"/>
      <c r="BO448" s="27"/>
      <c r="BP448" s="27"/>
      <c r="BQ448" s="48"/>
      <c r="BR448" s="48"/>
      <c r="BS448" s="27"/>
      <c r="BT448" s="27"/>
      <c r="BU448" s="48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  <c r="CR448" s="20"/>
      <c r="CS448" s="20"/>
      <c r="CT448" s="20"/>
    </row>
    <row r="449" spans="1:98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0"/>
      <c r="AS449" s="27"/>
      <c r="AT449" s="27"/>
      <c r="AU449" s="27"/>
      <c r="AV449" s="27"/>
      <c r="AW449" s="27"/>
      <c r="AY449" s="20"/>
      <c r="BA449" s="27"/>
      <c r="BB449" s="27"/>
      <c r="BC449" s="27"/>
      <c r="BD449" s="27"/>
      <c r="BE449" s="27"/>
      <c r="BF449" s="27"/>
      <c r="BG449" s="27"/>
      <c r="BJ449" s="27"/>
      <c r="BK449" s="27"/>
      <c r="BL449" s="27"/>
      <c r="BM449" s="27"/>
      <c r="BN449" s="27"/>
      <c r="BO449" s="27"/>
      <c r="BP449" s="27"/>
      <c r="BQ449" s="48"/>
      <c r="BR449" s="48"/>
      <c r="BS449" s="27"/>
      <c r="BT449" s="27"/>
      <c r="BU449" s="48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  <c r="CR449" s="20"/>
      <c r="CS449" s="20"/>
      <c r="CT449" s="20"/>
    </row>
    <row r="450" spans="1:98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0"/>
      <c r="AS450" s="27"/>
      <c r="AT450" s="27"/>
      <c r="AU450" s="27"/>
      <c r="AV450" s="27"/>
      <c r="AW450" s="27"/>
      <c r="AY450" s="20"/>
      <c r="BA450" s="27"/>
      <c r="BB450" s="27"/>
      <c r="BC450" s="27"/>
      <c r="BD450" s="27"/>
      <c r="BE450" s="27"/>
      <c r="BF450" s="27"/>
      <c r="BG450" s="27"/>
      <c r="BJ450" s="27"/>
      <c r="BK450" s="27"/>
      <c r="BL450" s="27"/>
      <c r="BM450" s="27"/>
      <c r="BN450" s="27"/>
      <c r="BO450" s="27"/>
      <c r="BP450" s="27"/>
      <c r="BQ450" s="48"/>
      <c r="BR450" s="48"/>
      <c r="BS450" s="27"/>
      <c r="BT450" s="27"/>
      <c r="BU450" s="48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  <c r="CR450" s="20"/>
      <c r="CS450" s="20"/>
      <c r="CT450" s="20"/>
    </row>
    <row r="451" spans="1:98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0"/>
      <c r="AS451" s="27"/>
      <c r="AT451" s="27"/>
      <c r="AU451" s="27"/>
      <c r="AV451" s="27"/>
      <c r="AW451" s="27"/>
      <c r="AY451" s="20"/>
      <c r="BA451" s="27"/>
      <c r="BB451" s="27"/>
      <c r="BC451" s="27"/>
      <c r="BD451" s="27"/>
      <c r="BE451" s="27"/>
      <c r="BF451" s="27"/>
      <c r="BG451" s="27"/>
      <c r="BJ451" s="27"/>
      <c r="BK451" s="27"/>
      <c r="BL451" s="27"/>
      <c r="BM451" s="27"/>
      <c r="BN451" s="27"/>
      <c r="BO451" s="27"/>
      <c r="BP451" s="27"/>
      <c r="BQ451" s="48"/>
      <c r="BR451" s="48"/>
      <c r="BS451" s="27"/>
      <c r="BT451" s="27"/>
      <c r="BU451" s="48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  <c r="CR451" s="20"/>
      <c r="CS451" s="20"/>
      <c r="CT451" s="20"/>
    </row>
    <row r="452" spans="1:98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0"/>
      <c r="AS452" s="27"/>
      <c r="AT452" s="27"/>
      <c r="AU452" s="27"/>
      <c r="AV452" s="27"/>
      <c r="AW452" s="27"/>
      <c r="AY452" s="20"/>
      <c r="BA452" s="27"/>
      <c r="BB452" s="27"/>
      <c r="BC452" s="27"/>
      <c r="BD452" s="27"/>
      <c r="BE452" s="27"/>
      <c r="BF452" s="27"/>
      <c r="BG452" s="27"/>
      <c r="BJ452" s="27"/>
      <c r="BK452" s="27"/>
      <c r="BL452" s="27"/>
      <c r="BM452" s="27"/>
      <c r="BN452" s="27"/>
      <c r="BO452" s="27"/>
      <c r="BP452" s="27"/>
      <c r="BQ452" s="48"/>
      <c r="BR452" s="48"/>
      <c r="BS452" s="27"/>
      <c r="BT452" s="27"/>
      <c r="BU452" s="48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  <c r="CR452" s="20"/>
      <c r="CS452" s="20"/>
      <c r="CT452" s="20"/>
    </row>
    <row r="453" spans="1:98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0"/>
      <c r="AS453" s="27"/>
      <c r="AT453" s="27"/>
      <c r="AU453" s="27"/>
      <c r="AV453" s="27"/>
      <c r="AW453" s="27"/>
      <c r="AY453" s="20"/>
      <c r="BA453" s="27"/>
      <c r="BB453" s="27"/>
      <c r="BC453" s="27"/>
      <c r="BD453" s="27"/>
      <c r="BE453" s="27"/>
      <c r="BF453" s="27"/>
      <c r="BG453" s="27"/>
      <c r="BJ453" s="27"/>
      <c r="BK453" s="27"/>
      <c r="BL453" s="27"/>
      <c r="BM453" s="27"/>
      <c r="BN453" s="27"/>
      <c r="BO453" s="27"/>
      <c r="BP453" s="27"/>
      <c r="BQ453" s="48"/>
      <c r="BR453" s="48"/>
      <c r="BS453" s="27"/>
      <c r="BT453" s="27"/>
      <c r="BU453" s="48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  <c r="CR453" s="20"/>
      <c r="CS453" s="20"/>
      <c r="CT453" s="20"/>
    </row>
    <row r="454" spans="1:98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0"/>
      <c r="AS454" s="27"/>
      <c r="AT454" s="27"/>
      <c r="AU454" s="27"/>
      <c r="AV454" s="27"/>
      <c r="AW454" s="27"/>
      <c r="AY454" s="20"/>
      <c r="BA454" s="27"/>
      <c r="BB454" s="27"/>
      <c r="BC454" s="27"/>
      <c r="BD454" s="27"/>
      <c r="BE454" s="27"/>
      <c r="BF454" s="27"/>
      <c r="BG454" s="27"/>
      <c r="BJ454" s="27"/>
      <c r="BK454" s="27"/>
      <c r="BL454" s="27"/>
      <c r="BM454" s="27"/>
      <c r="BN454" s="27"/>
      <c r="BO454" s="27"/>
      <c r="BP454" s="27"/>
      <c r="BQ454" s="48"/>
      <c r="BR454" s="48"/>
      <c r="BS454" s="27"/>
      <c r="BT454" s="27"/>
      <c r="BU454" s="48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  <c r="CR454" s="20"/>
      <c r="CS454" s="20"/>
      <c r="CT454" s="20"/>
    </row>
    <row r="455" spans="1:98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0"/>
      <c r="AS455" s="27"/>
      <c r="AT455" s="27"/>
      <c r="AU455" s="27"/>
      <c r="AV455" s="27"/>
      <c r="AW455" s="27"/>
      <c r="AY455" s="20"/>
      <c r="BA455" s="27"/>
      <c r="BB455" s="27"/>
      <c r="BC455" s="27"/>
      <c r="BD455" s="27"/>
      <c r="BE455" s="27"/>
      <c r="BF455" s="27"/>
      <c r="BG455" s="27"/>
      <c r="BJ455" s="27"/>
      <c r="BK455" s="27"/>
      <c r="BL455" s="27"/>
      <c r="BM455" s="27"/>
      <c r="BN455" s="27"/>
      <c r="BO455" s="27"/>
      <c r="BP455" s="27"/>
      <c r="BQ455" s="48"/>
      <c r="BR455" s="48"/>
      <c r="BS455" s="27"/>
      <c r="BT455" s="27"/>
      <c r="BU455" s="48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  <c r="CR455" s="20"/>
      <c r="CS455" s="20"/>
      <c r="CT455" s="20"/>
    </row>
    <row r="456" spans="1:98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0"/>
      <c r="AS456" s="27"/>
      <c r="AT456" s="27"/>
      <c r="AU456" s="27"/>
      <c r="AV456" s="27"/>
      <c r="AW456" s="27"/>
      <c r="AY456" s="20"/>
      <c r="BA456" s="27"/>
      <c r="BB456" s="27"/>
      <c r="BC456" s="27"/>
      <c r="BD456" s="27"/>
      <c r="BE456" s="27"/>
      <c r="BF456" s="27"/>
      <c r="BG456" s="27"/>
      <c r="BJ456" s="27"/>
      <c r="BK456" s="27"/>
      <c r="BL456" s="27"/>
      <c r="BM456" s="27"/>
      <c r="BN456" s="27"/>
      <c r="BO456" s="27"/>
      <c r="BP456" s="27"/>
      <c r="BQ456" s="48"/>
      <c r="BR456" s="48"/>
      <c r="BS456" s="27"/>
      <c r="BT456" s="27"/>
      <c r="BU456" s="48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  <c r="CR456" s="20"/>
      <c r="CS456" s="20"/>
      <c r="CT456" s="20"/>
    </row>
    <row r="457" spans="1:98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0"/>
      <c r="AS457" s="27"/>
      <c r="AT457" s="27"/>
      <c r="AU457" s="27"/>
      <c r="AV457" s="27"/>
      <c r="AW457" s="27"/>
      <c r="AY457" s="20"/>
      <c r="BA457" s="27"/>
      <c r="BB457" s="27"/>
      <c r="BC457" s="27"/>
      <c r="BD457" s="27"/>
      <c r="BE457" s="27"/>
      <c r="BF457" s="27"/>
      <c r="BG457" s="27"/>
      <c r="BJ457" s="27"/>
      <c r="BK457" s="27"/>
      <c r="BL457" s="27"/>
      <c r="BM457" s="27"/>
      <c r="BN457" s="27"/>
      <c r="BO457" s="27"/>
      <c r="BP457" s="27"/>
      <c r="BQ457" s="48"/>
      <c r="BR457" s="48"/>
      <c r="BS457" s="27"/>
      <c r="BT457" s="27"/>
      <c r="BU457" s="48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  <c r="CR457" s="20"/>
      <c r="CS457" s="20"/>
      <c r="CT457" s="20"/>
    </row>
    <row r="458" spans="1:98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0"/>
      <c r="AS458" s="27"/>
      <c r="AT458" s="27"/>
      <c r="AU458" s="27"/>
      <c r="AV458" s="27"/>
      <c r="AW458" s="27"/>
      <c r="AY458" s="20"/>
      <c r="BA458" s="27"/>
      <c r="BB458" s="27"/>
      <c r="BC458" s="27"/>
      <c r="BD458" s="27"/>
      <c r="BE458" s="27"/>
      <c r="BF458" s="27"/>
      <c r="BG458" s="27"/>
      <c r="BJ458" s="27"/>
      <c r="BK458" s="27"/>
      <c r="BL458" s="27"/>
      <c r="BM458" s="27"/>
      <c r="BN458" s="27"/>
      <c r="BO458" s="27"/>
      <c r="BP458" s="27"/>
      <c r="BQ458" s="48"/>
      <c r="BR458" s="48"/>
      <c r="BS458" s="27"/>
      <c r="BT458" s="27"/>
      <c r="BU458" s="48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  <c r="CR458" s="20"/>
      <c r="CS458" s="20"/>
      <c r="CT458" s="20"/>
    </row>
    <row r="459" spans="1:98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0"/>
      <c r="AS459" s="27"/>
      <c r="AT459" s="27"/>
      <c r="AU459" s="27"/>
      <c r="AV459" s="27"/>
      <c r="AW459" s="27"/>
      <c r="AY459" s="20"/>
      <c r="BA459" s="27"/>
      <c r="BB459" s="27"/>
      <c r="BC459" s="27"/>
      <c r="BD459" s="27"/>
      <c r="BE459" s="27"/>
      <c r="BF459" s="27"/>
      <c r="BG459" s="27"/>
      <c r="BJ459" s="27"/>
      <c r="BK459" s="27"/>
      <c r="BL459" s="27"/>
      <c r="BM459" s="27"/>
      <c r="BN459" s="27"/>
      <c r="BO459" s="27"/>
      <c r="BP459" s="27"/>
      <c r="BQ459" s="48"/>
      <c r="BR459" s="48"/>
      <c r="BS459" s="27"/>
      <c r="BT459" s="27"/>
      <c r="BU459" s="48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  <c r="CR459" s="20"/>
      <c r="CS459" s="20"/>
      <c r="CT459" s="20"/>
    </row>
    <row r="460" spans="1:98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0"/>
      <c r="AS460" s="27"/>
      <c r="AT460" s="27"/>
      <c r="AU460" s="27"/>
      <c r="AV460" s="27"/>
      <c r="AW460" s="27"/>
      <c r="AY460" s="20"/>
      <c r="BA460" s="27"/>
      <c r="BB460" s="27"/>
      <c r="BC460" s="27"/>
      <c r="BD460" s="27"/>
      <c r="BE460" s="27"/>
      <c r="BF460" s="27"/>
      <c r="BG460" s="27"/>
      <c r="BJ460" s="27"/>
      <c r="BK460" s="27"/>
      <c r="BL460" s="27"/>
      <c r="BM460" s="27"/>
      <c r="BN460" s="27"/>
      <c r="BO460" s="27"/>
      <c r="BP460" s="27"/>
      <c r="BQ460" s="48"/>
      <c r="BR460" s="48"/>
      <c r="BS460" s="27"/>
      <c r="BT460" s="27"/>
      <c r="BU460" s="48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  <c r="CR460" s="20"/>
      <c r="CS460" s="20"/>
      <c r="CT460" s="20"/>
    </row>
    <row r="461" spans="1:98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0"/>
      <c r="AS461" s="27"/>
      <c r="AT461" s="27"/>
      <c r="AU461" s="27"/>
      <c r="AV461" s="27"/>
      <c r="AW461" s="27"/>
      <c r="AY461" s="20"/>
      <c r="BA461" s="27"/>
      <c r="BB461" s="27"/>
      <c r="BC461" s="27"/>
      <c r="BD461" s="27"/>
      <c r="BE461" s="27"/>
      <c r="BF461" s="27"/>
      <c r="BG461" s="27"/>
      <c r="BJ461" s="27"/>
      <c r="BK461" s="27"/>
      <c r="BL461" s="27"/>
      <c r="BM461" s="27"/>
      <c r="BN461" s="27"/>
      <c r="BO461" s="27"/>
      <c r="BP461" s="27"/>
      <c r="BQ461" s="48"/>
      <c r="BR461" s="48"/>
      <c r="BS461" s="27"/>
      <c r="BT461" s="27"/>
      <c r="BU461" s="48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  <c r="CR461" s="20"/>
      <c r="CS461" s="20"/>
      <c r="CT461" s="20"/>
    </row>
    <row r="462" spans="1:98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0"/>
      <c r="AS462" s="27"/>
      <c r="AT462" s="27"/>
      <c r="AU462" s="27"/>
      <c r="AV462" s="27"/>
      <c r="AW462" s="27"/>
      <c r="AY462" s="20"/>
      <c r="BA462" s="27"/>
      <c r="BB462" s="27"/>
      <c r="BC462" s="27"/>
      <c r="BD462" s="27"/>
      <c r="BE462" s="27"/>
      <c r="BF462" s="27"/>
      <c r="BG462" s="27"/>
      <c r="BJ462" s="27"/>
      <c r="BK462" s="27"/>
      <c r="BL462" s="27"/>
      <c r="BM462" s="27"/>
      <c r="BN462" s="27"/>
      <c r="BO462" s="27"/>
      <c r="BP462" s="27"/>
      <c r="BQ462" s="48"/>
      <c r="BR462" s="48"/>
      <c r="BS462" s="27"/>
      <c r="BT462" s="27"/>
      <c r="BU462" s="48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  <c r="CR462" s="20"/>
      <c r="CS462" s="20"/>
      <c r="CT462" s="20"/>
    </row>
    <row r="463" spans="1:98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0"/>
      <c r="AS463" s="27"/>
      <c r="AT463" s="27"/>
      <c r="AU463" s="27"/>
      <c r="AV463" s="27"/>
      <c r="AW463" s="27"/>
      <c r="AY463" s="20"/>
      <c r="BA463" s="27"/>
      <c r="BB463" s="27"/>
      <c r="BC463" s="27"/>
      <c r="BD463" s="27"/>
      <c r="BE463" s="27"/>
      <c r="BF463" s="27"/>
      <c r="BG463" s="27"/>
      <c r="BJ463" s="27"/>
      <c r="BK463" s="27"/>
      <c r="BL463" s="27"/>
      <c r="BM463" s="27"/>
      <c r="BN463" s="27"/>
      <c r="BO463" s="27"/>
      <c r="BP463" s="27"/>
      <c r="BQ463" s="48"/>
      <c r="BR463" s="48"/>
      <c r="BS463" s="27"/>
      <c r="BT463" s="27"/>
      <c r="BU463" s="48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  <c r="CR463" s="20"/>
      <c r="CS463" s="20"/>
      <c r="CT463" s="20"/>
    </row>
    <row r="464" spans="1:98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0"/>
      <c r="AS464" s="27"/>
      <c r="AT464" s="27"/>
      <c r="AU464" s="27"/>
      <c r="AV464" s="27"/>
      <c r="AW464" s="27"/>
      <c r="AY464" s="20"/>
      <c r="BA464" s="27"/>
      <c r="BB464" s="27"/>
      <c r="BC464" s="27"/>
      <c r="BD464" s="27"/>
      <c r="BE464" s="27"/>
      <c r="BF464" s="27"/>
      <c r="BG464" s="27"/>
      <c r="BJ464" s="27"/>
      <c r="BK464" s="27"/>
      <c r="BL464" s="27"/>
      <c r="BM464" s="27"/>
      <c r="BN464" s="27"/>
      <c r="BO464" s="27"/>
      <c r="BP464" s="27"/>
      <c r="BQ464" s="48"/>
      <c r="BR464" s="48"/>
      <c r="BS464" s="27"/>
      <c r="BT464" s="27"/>
      <c r="BU464" s="48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  <c r="CR464" s="20"/>
      <c r="CS464" s="20"/>
      <c r="CT464" s="20"/>
    </row>
    <row r="465" spans="1:98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0"/>
      <c r="AS465" s="27"/>
      <c r="AT465" s="27"/>
      <c r="AU465" s="27"/>
      <c r="AV465" s="27"/>
      <c r="AW465" s="27"/>
      <c r="AY465" s="20"/>
      <c r="BA465" s="27"/>
      <c r="BB465" s="27"/>
      <c r="BC465" s="27"/>
      <c r="BD465" s="27"/>
      <c r="BE465" s="27"/>
      <c r="BF465" s="27"/>
      <c r="BG465" s="27"/>
      <c r="BJ465" s="27"/>
      <c r="BK465" s="27"/>
      <c r="BL465" s="27"/>
      <c r="BM465" s="27"/>
      <c r="BN465" s="27"/>
      <c r="BO465" s="27"/>
      <c r="BP465" s="27"/>
      <c r="BQ465" s="48"/>
      <c r="BR465" s="48"/>
      <c r="BS465" s="27"/>
      <c r="BT465" s="27"/>
      <c r="BU465" s="48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  <c r="CR465" s="20"/>
      <c r="CS465" s="20"/>
      <c r="CT465" s="20"/>
    </row>
    <row r="466" spans="1:98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0"/>
      <c r="AS466" s="27"/>
      <c r="AT466" s="27"/>
      <c r="AU466" s="27"/>
      <c r="AV466" s="27"/>
      <c r="AW466" s="27"/>
      <c r="AY466" s="20"/>
      <c r="BA466" s="27"/>
      <c r="BB466" s="27"/>
      <c r="BC466" s="27"/>
      <c r="BD466" s="27"/>
      <c r="BE466" s="27"/>
      <c r="BF466" s="27"/>
      <c r="BG466" s="27"/>
      <c r="BJ466" s="27"/>
      <c r="BK466" s="27"/>
      <c r="BL466" s="27"/>
      <c r="BM466" s="27"/>
      <c r="BN466" s="27"/>
      <c r="BO466" s="27"/>
      <c r="BP466" s="27"/>
      <c r="BQ466" s="48"/>
      <c r="BR466" s="48"/>
      <c r="BS466" s="27"/>
      <c r="BT466" s="27"/>
      <c r="BU466" s="48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  <c r="CR466" s="20"/>
      <c r="CS466" s="20"/>
      <c r="CT466" s="20"/>
    </row>
    <row r="467" spans="1:98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0"/>
      <c r="AS467" s="27"/>
      <c r="AT467" s="27"/>
      <c r="AU467" s="27"/>
      <c r="AV467" s="27"/>
      <c r="AW467" s="27"/>
      <c r="AY467" s="20"/>
      <c r="BA467" s="27"/>
      <c r="BB467" s="27"/>
      <c r="BC467" s="27"/>
      <c r="BD467" s="27"/>
      <c r="BE467" s="27"/>
      <c r="BF467" s="27"/>
      <c r="BG467" s="27"/>
      <c r="BJ467" s="27"/>
      <c r="BK467" s="27"/>
      <c r="BL467" s="27"/>
      <c r="BM467" s="27"/>
      <c r="BN467" s="27"/>
      <c r="BO467" s="27"/>
      <c r="BP467" s="27"/>
      <c r="BQ467" s="48"/>
      <c r="BR467" s="48"/>
      <c r="BS467" s="27"/>
      <c r="BT467" s="27"/>
      <c r="BU467" s="48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  <c r="CR467" s="20"/>
      <c r="CS467" s="20"/>
      <c r="CT467" s="20"/>
    </row>
    <row r="468" spans="1:98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0"/>
      <c r="AS468" s="27"/>
      <c r="AT468" s="27"/>
      <c r="AU468" s="27"/>
      <c r="AV468" s="27"/>
      <c r="AW468" s="27"/>
      <c r="AY468" s="20"/>
      <c r="BA468" s="27"/>
      <c r="BB468" s="27"/>
      <c r="BC468" s="27"/>
      <c r="BD468" s="27"/>
      <c r="BE468" s="27"/>
      <c r="BF468" s="27"/>
      <c r="BG468" s="27"/>
      <c r="BJ468" s="27"/>
      <c r="BK468" s="27"/>
      <c r="BL468" s="27"/>
      <c r="BM468" s="27"/>
      <c r="BN468" s="27"/>
      <c r="BO468" s="27"/>
      <c r="BP468" s="27"/>
      <c r="BQ468" s="48"/>
      <c r="BR468" s="48"/>
      <c r="BS468" s="27"/>
      <c r="BT468" s="27"/>
      <c r="BU468" s="48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  <c r="CR468" s="20"/>
      <c r="CS468" s="20"/>
      <c r="CT468" s="20"/>
    </row>
    <row r="469" spans="1:98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0"/>
      <c r="AS469" s="27"/>
      <c r="AT469" s="27"/>
      <c r="AU469" s="27"/>
      <c r="AV469" s="27"/>
      <c r="AW469" s="27"/>
      <c r="AY469" s="20"/>
      <c r="BA469" s="27"/>
      <c r="BB469" s="27"/>
      <c r="BC469" s="27"/>
      <c r="BD469" s="27"/>
      <c r="BE469" s="27"/>
      <c r="BF469" s="27"/>
      <c r="BG469" s="27"/>
      <c r="BJ469" s="27"/>
      <c r="BK469" s="27"/>
      <c r="BL469" s="27"/>
      <c r="BM469" s="27"/>
      <c r="BN469" s="27"/>
      <c r="BO469" s="27"/>
      <c r="BP469" s="27"/>
      <c r="BQ469" s="48"/>
      <c r="BR469" s="48"/>
      <c r="BS469" s="27"/>
      <c r="BT469" s="27"/>
      <c r="BU469" s="48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  <c r="CR469" s="20"/>
      <c r="CS469" s="20"/>
      <c r="CT469" s="20"/>
    </row>
    <row r="470" spans="1:98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0"/>
      <c r="AS470" s="27"/>
      <c r="AT470" s="27"/>
      <c r="AU470" s="27"/>
      <c r="AV470" s="27"/>
      <c r="AW470" s="27"/>
      <c r="AY470" s="20"/>
      <c r="BA470" s="27"/>
      <c r="BB470" s="27"/>
      <c r="BC470" s="27"/>
      <c r="BD470" s="27"/>
      <c r="BE470" s="27"/>
      <c r="BF470" s="27"/>
      <c r="BG470" s="27"/>
      <c r="BJ470" s="27"/>
      <c r="BK470" s="27"/>
      <c r="BL470" s="27"/>
      <c r="BM470" s="27"/>
      <c r="BN470" s="27"/>
      <c r="BO470" s="27"/>
      <c r="BP470" s="27"/>
      <c r="BQ470" s="48"/>
      <c r="BR470" s="48"/>
      <c r="BS470" s="27"/>
      <c r="BT470" s="27"/>
      <c r="BU470" s="48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  <c r="CR470" s="20"/>
      <c r="CS470" s="20"/>
      <c r="CT470" s="20"/>
    </row>
    <row r="471" spans="1:98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0"/>
      <c r="AS471" s="27"/>
      <c r="AT471" s="27"/>
      <c r="AU471" s="27"/>
      <c r="AV471" s="27"/>
      <c r="AW471" s="27"/>
      <c r="AY471" s="20"/>
      <c r="BA471" s="27"/>
      <c r="BB471" s="27"/>
      <c r="BC471" s="27"/>
      <c r="BD471" s="27"/>
      <c r="BE471" s="27"/>
      <c r="BF471" s="27"/>
      <c r="BG471" s="27"/>
      <c r="BJ471" s="27"/>
      <c r="BK471" s="27"/>
      <c r="BL471" s="27"/>
      <c r="BM471" s="27"/>
      <c r="BN471" s="27"/>
      <c r="BO471" s="27"/>
      <c r="BP471" s="27"/>
      <c r="BQ471" s="48"/>
      <c r="BR471" s="48"/>
      <c r="BS471" s="27"/>
      <c r="BT471" s="27"/>
      <c r="BU471" s="48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  <c r="CR471" s="20"/>
      <c r="CS471" s="20"/>
      <c r="CT471" s="20"/>
    </row>
    <row r="472" spans="1:98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0"/>
      <c r="AS472" s="27"/>
      <c r="AT472" s="27"/>
      <c r="AU472" s="27"/>
      <c r="AV472" s="27"/>
      <c r="AW472" s="27"/>
      <c r="AY472" s="20"/>
      <c r="BA472" s="27"/>
      <c r="BB472" s="27"/>
      <c r="BC472" s="27"/>
      <c r="BD472" s="27"/>
      <c r="BE472" s="27"/>
      <c r="BF472" s="27"/>
      <c r="BG472" s="27"/>
      <c r="BJ472" s="27"/>
      <c r="BK472" s="27"/>
      <c r="BL472" s="27"/>
      <c r="BM472" s="27"/>
      <c r="BN472" s="27"/>
      <c r="BO472" s="27"/>
      <c r="BP472" s="27"/>
      <c r="BQ472" s="48"/>
      <c r="BR472" s="48"/>
      <c r="BS472" s="27"/>
      <c r="BT472" s="27"/>
      <c r="BU472" s="48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  <c r="CR472" s="20"/>
      <c r="CS472" s="20"/>
      <c r="CT472" s="20"/>
    </row>
    <row r="473" spans="1:98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0"/>
      <c r="AS473" s="27"/>
      <c r="AT473" s="27"/>
      <c r="AU473" s="27"/>
      <c r="AV473" s="27"/>
      <c r="AW473" s="27"/>
      <c r="AY473" s="20"/>
      <c r="BA473" s="27"/>
      <c r="BB473" s="27"/>
      <c r="BC473" s="27"/>
      <c r="BD473" s="27"/>
      <c r="BE473" s="27"/>
      <c r="BF473" s="27"/>
      <c r="BG473" s="27"/>
      <c r="BJ473" s="27"/>
      <c r="BK473" s="27"/>
      <c r="BL473" s="27"/>
      <c r="BM473" s="27"/>
      <c r="BN473" s="27"/>
      <c r="BO473" s="27"/>
      <c r="BP473" s="27"/>
      <c r="BQ473" s="48"/>
      <c r="BR473" s="48"/>
      <c r="BS473" s="27"/>
      <c r="BT473" s="27"/>
      <c r="BU473" s="48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  <c r="CR473" s="20"/>
      <c r="CS473" s="20"/>
      <c r="CT473" s="20"/>
    </row>
    <row r="474" spans="1:98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0"/>
      <c r="AS474" s="27"/>
      <c r="AT474" s="27"/>
      <c r="AU474" s="27"/>
      <c r="AV474" s="27"/>
      <c r="AW474" s="27"/>
      <c r="AY474" s="20"/>
      <c r="BA474" s="27"/>
      <c r="BB474" s="27"/>
      <c r="BC474" s="27"/>
      <c r="BD474" s="27"/>
      <c r="BE474" s="27"/>
      <c r="BF474" s="27"/>
      <c r="BG474" s="27"/>
      <c r="BJ474" s="27"/>
      <c r="BK474" s="27"/>
      <c r="BL474" s="27"/>
      <c r="BM474" s="27"/>
      <c r="BN474" s="27"/>
      <c r="BO474" s="27"/>
      <c r="BP474" s="27"/>
      <c r="BQ474" s="48"/>
      <c r="BR474" s="48"/>
      <c r="BS474" s="27"/>
      <c r="BT474" s="27"/>
      <c r="BU474" s="48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  <c r="CR474" s="20"/>
      <c r="CS474" s="20"/>
      <c r="CT474" s="20"/>
    </row>
    <row r="475" spans="1:98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0"/>
      <c r="AS475" s="27"/>
      <c r="AT475" s="27"/>
      <c r="AU475" s="27"/>
      <c r="AV475" s="27"/>
      <c r="AW475" s="27"/>
      <c r="AY475" s="20"/>
      <c r="BA475" s="27"/>
      <c r="BB475" s="27"/>
      <c r="BC475" s="27"/>
      <c r="BD475" s="27"/>
      <c r="BE475" s="27"/>
      <c r="BF475" s="27"/>
      <c r="BG475" s="27"/>
      <c r="BJ475" s="27"/>
      <c r="BK475" s="27"/>
      <c r="BL475" s="27"/>
      <c r="BM475" s="27"/>
      <c r="BN475" s="27"/>
      <c r="BO475" s="27"/>
      <c r="BP475" s="27"/>
      <c r="BQ475" s="48"/>
      <c r="BR475" s="48"/>
      <c r="BS475" s="27"/>
      <c r="BT475" s="27"/>
      <c r="BU475" s="48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  <c r="CR475" s="20"/>
      <c r="CS475" s="20"/>
      <c r="CT475" s="20"/>
    </row>
    <row r="476" spans="1:98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0"/>
      <c r="AS476" s="27"/>
      <c r="AT476" s="27"/>
      <c r="AU476" s="27"/>
      <c r="AV476" s="27"/>
      <c r="AW476" s="27"/>
      <c r="AY476" s="20"/>
      <c r="BA476" s="27"/>
      <c r="BB476" s="27"/>
      <c r="BC476" s="27"/>
      <c r="BD476" s="27"/>
      <c r="BE476" s="27"/>
      <c r="BF476" s="27"/>
      <c r="BG476" s="27"/>
      <c r="BJ476" s="27"/>
      <c r="BK476" s="27"/>
      <c r="BL476" s="27"/>
      <c r="BM476" s="27"/>
      <c r="BN476" s="27"/>
      <c r="BO476" s="27"/>
      <c r="BP476" s="27"/>
      <c r="BQ476" s="48"/>
      <c r="BR476" s="48"/>
      <c r="BS476" s="27"/>
      <c r="BT476" s="27"/>
      <c r="BU476" s="48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  <c r="CR476" s="20"/>
      <c r="CS476" s="20"/>
      <c r="CT476" s="20"/>
    </row>
    <row r="477" spans="1:98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0"/>
      <c r="AS477" s="27"/>
      <c r="AT477" s="27"/>
      <c r="AU477" s="27"/>
      <c r="AV477" s="27"/>
      <c r="AW477" s="27"/>
      <c r="AY477" s="20"/>
      <c r="BA477" s="27"/>
      <c r="BB477" s="27"/>
      <c r="BC477" s="27"/>
      <c r="BD477" s="27"/>
      <c r="BE477" s="27"/>
      <c r="BF477" s="27"/>
      <c r="BG477" s="27"/>
      <c r="BJ477" s="27"/>
      <c r="BK477" s="27"/>
      <c r="BL477" s="27"/>
      <c r="BM477" s="27"/>
      <c r="BN477" s="27"/>
      <c r="BO477" s="27"/>
      <c r="BP477" s="27"/>
      <c r="BQ477" s="48"/>
      <c r="BR477" s="48"/>
      <c r="BS477" s="27"/>
      <c r="BT477" s="27"/>
      <c r="BU477" s="48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  <c r="CR477" s="20"/>
      <c r="CS477" s="20"/>
      <c r="CT477" s="20"/>
    </row>
    <row r="478" spans="1:98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0"/>
      <c r="AS478" s="27"/>
      <c r="AT478" s="27"/>
      <c r="AU478" s="27"/>
      <c r="AV478" s="27"/>
      <c r="AW478" s="27"/>
      <c r="AY478" s="20"/>
      <c r="BA478" s="27"/>
      <c r="BB478" s="27"/>
      <c r="BC478" s="27"/>
      <c r="BD478" s="27"/>
      <c r="BE478" s="27"/>
      <c r="BF478" s="27"/>
      <c r="BG478" s="27"/>
      <c r="BJ478" s="27"/>
      <c r="BK478" s="27"/>
      <c r="BL478" s="27"/>
      <c r="BM478" s="27"/>
      <c r="BN478" s="27"/>
      <c r="BO478" s="27"/>
      <c r="BP478" s="27"/>
      <c r="BQ478" s="48"/>
      <c r="BR478" s="48"/>
      <c r="BS478" s="27"/>
      <c r="BT478" s="27"/>
      <c r="BU478" s="48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  <c r="CR478" s="20"/>
      <c r="CS478" s="20"/>
      <c r="CT478" s="20"/>
    </row>
    <row r="479" spans="1:98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0"/>
      <c r="AS479" s="27"/>
      <c r="AT479" s="27"/>
      <c r="AU479" s="27"/>
      <c r="AV479" s="27"/>
      <c r="AW479" s="27"/>
      <c r="AY479" s="20"/>
      <c r="BA479" s="27"/>
      <c r="BB479" s="27"/>
      <c r="BC479" s="27"/>
      <c r="BD479" s="27"/>
      <c r="BE479" s="27"/>
      <c r="BF479" s="27"/>
      <c r="BG479" s="27"/>
      <c r="BJ479" s="27"/>
      <c r="BK479" s="27"/>
      <c r="BL479" s="27"/>
      <c r="BM479" s="27"/>
      <c r="BN479" s="27"/>
      <c r="BO479" s="27"/>
      <c r="BP479" s="27"/>
      <c r="BQ479" s="48"/>
      <c r="BR479" s="48"/>
      <c r="BS479" s="27"/>
      <c r="BT479" s="27"/>
      <c r="BU479" s="48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  <c r="CR479" s="20"/>
      <c r="CS479" s="20"/>
      <c r="CT479" s="20"/>
    </row>
    <row r="480" spans="1:98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0"/>
      <c r="AS480" s="27"/>
      <c r="AT480" s="27"/>
      <c r="AU480" s="27"/>
      <c r="AV480" s="27"/>
      <c r="AW480" s="27"/>
      <c r="AY480" s="20"/>
      <c r="BA480" s="27"/>
      <c r="BB480" s="27"/>
      <c r="BC480" s="27"/>
      <c r="BD480" s="27"/>
      <c r="BE480" s="27"/>
      <c r="BF480" s="27"/>
      <c r="BG480" s="27"/>
      <c r="BJ480" s="27"/>
      <c r="BK480" s="27"/>
      <c r="BL480" s="27"/>
      <c r="BM480" s="27"/>
      <c r="BN480" s="27"/>
      <c r="BO480" s="27"/>
      <c r="BP480" s="27"/>
      <c r="BQ480" s="48"/>
      <c r="BR480" s="48"/>
      <c r="BS480" s="27"/>
      <c r="BT480" s="27"/>
      <c r="BU480" s="48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  <c r="CR480" s="20"/>
      <c r="CS480" s="20"/>
      <c r="CT480" s="20"/>
    </row>
    <row r="481" spans="1:98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0"/>
      <c r="AS481" s="27"/>
      <c r="AT481" s="27"/>
      <c r="AU481" s="27"/>
      <c r="AV481" s="27"/>
      <c r="AW481" s="27"/>
      <c r="AY481" s="20"/>
      <c r="BA481" s="27"/>
      <c r="BB481" s="27"/>
      <c r="BC481" s="27"/>
      <c r="BD481" s="27"/>
      <c r="BE481" s="27"/>
      <c r="BF481" s="27"/>
      <c r="BG481" s="27"/>
      <c r="BJ481" s="27"/>
      <c r="BK481" s="27"/>
      <c r="BL481" s="27"/>
      <c r="BM481" s="27"/>
      <c r="BN481" s="27"/>
      <c r="BO481" s="27"/>
      <c r="BP481" s="27"/>
      <c r="BQ481" s="48"/>
      <c r="BR481" s="48"/>
      <c r="BS481" s="27"/>
      <c r="BT481" s="27"/>
      <c r="BU481" s="48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  <c r="CR481" s="20"/>
      <c r="CS481" s="20"/>
      <c r="CT481" s="20"/>
    </row>
    <row r="482" spans="1:98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0"/>
      <c r="AS482" s="27"/>
      <c r="AT482" s="27"/>
      <c r="AU482" s="27"/>
      <c r="AV482" s="27"/>
      <c r="AW482" s="27"/>
      <c r="AY482" s="20"/>
      <c r="BA482" s="27"/>
      <c r="BB482" s="27"/>
      <c r="BC482" s="27"/>
      <c r="BD482" s="27"/>
      <c r="BE482" s="27"/>
      <c r="BF482" s="27"/>
      <c r="BG482" s="27"/>
      <c r="BJ482" s="27"/>
      <c r="BK482" s="27"/>
      <c r="BL482" s="27"/>
      <c r="BM482" s="27"/>
      <c r="BN482" s="27"/>
      <c r="BO482" s="27"/>
      <c r="BP482" s="27"/>
      <c r="BQ482" s="48"/>
      <c r="BR482" s="48"/>
      <c r="BS482" s="27"/>
      <c r="BT482" s="27"/>
      <c r="BU482" s="48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  <c r="CR482" s="20"/>
      <c r="CS482" s="20"/>
      <c r="CT482" s="20"/>
    </row>
    <row r="483" spans="1:98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0"/>
      <c r="AS483" s="27"/>
      <c r="AT483" s="27"/>
      <c r="AU483" s="27"/>
      <c r="AV483" s="27"/>
      <c r="AW483" s="27"/>
      <c r="AY483" s="20"/>
      <c r="BA483" s="27"/>
      <c r="BB483" s="27"/>
      <c r="BC483" s="27"/>
      <c r="BD483" s="27"/>
      <c r="BE483" s="27"/>
      <c r="BF483" s="27"/>
      <c r="BG483" s="27"/>
      <c r="BJ483" s="27"/>
      <c r="BK483" s="27"/>
      <c r="BL483" s="27"/>
      <c r="BM483" s="27"/>
      <c r="BN483" s="27"/>
      <c r="BO483" s="27"/>
      <c r="BP483" s="27"/>
      <c r="BQ483" s="48"/>
      <c r="BR483" s="48"/>
      <c r="BS483" s="27"/>
      <c r="BT483" s="27"/>
      <c r="BU483" s="48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  <c r="CR483" s="20"/>
      <c r="CS483" s="20"/>
      <c r="CT483" s="20"/>
    </row>
    <row r="484" spans="1:98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0"/>
      <c r="AS484" s="27"/>
      <c r="AT484" s="27"/>
      <c r="AU484" s="27"/>
      <c r="AV484" s="27"/>
      <c r="AW484" s="27"/>
      <c r="AY484" s="20"/>
      <c r="BA484" s="27"/>
      <c r="BB484" s="27"/>
      <c r="BC484" s="27"/>
      <c r="BD484" s="27"/>
      <c r="BE484" s="27"/>
      <c r="BF484" s="27"/>
      <c r="BG484" s="27"/>
      <c r="BJ484" s="27"/>
      <c r="BK484" s="27"/>
      <c r="BL484" s="27"/>
      <c r="BM484" s="27"/>
      <c r="BN484" s="27"/>
      <c r="BO484" s="27"/>
      <c r="BP484" s="27"/>
      <c r="BQ484" s="48"/>
      <c r="BR484" s="48"/>
      <c r="BS484" s="27"/>
      <c r="BT484" s="27"/>
      <c r="BU484" s="48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  <c r="CR484" s="20"/>
      <c r="CS484" s="20"/>
      <c r="CT484" s="20"/>
    </row>
    <row r="485" spans="1:98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0"/>
      <c r="AS485" s="27"/>
      <c r="AT485" s="27"/>
      <c r="AU485" s="27"/>
      <c r="AV485" s="27"/>
      <c r="AW485" s="27"/>
      <c r="AY485" s="20"/>
      <c r="BA485" s="27"/>
      <c r="BB485" s="27"/>
      <c r="BC485" s="27"/>
      <c r="BD485" s="27"/>
      <c r="BE485" s="27"/>
      <c r="BF485" s="27"/>
      <c r="BG485" s="27"/>
      <c r="BJ485" s="27"/>
      <c r="BK485" s="27"/>
      <c r="BL485" s="27"/>
      <c r="BM485" s="27"/>
      <c r="BN485" s="27"/>
      <c r="BO485" s="27"/>
      <c r="BP485" s="27"/>
      <c r="BQ485" s="48"/>
      <c r="BR485" s="48"/>
      <c r="BS485" s="27"/>
      <c r="BT485" s="27"/>
      <c r="BU485" s="48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  <c r="CR485" s="20"/>
      <c r="CS485" s="20"/>
      <c r="CT485" s="20"/>
    </row>
    <row r="486" spans="1:98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0"/>
      <c r="AS486" s="27"/>
      <c r="AT486" s="27"/>
      <c r="AU486" s="27"/>
      <c r="AV486" s="27"/>
      <c r="AW486" s="27"/>
      <c r="AY486" s="20"/>
      <c r="BA486" s="27"/>
      <c r="BB486" s="27"/>
      <c r="BC486" s="27"/>
      <c r="BD486" s="27"/>
      <c r="BE486" s="27"/>
      <c r="BF486" s="27"/>
      <c r="BG486" s="27"/>
      <c r="BJ486" s="27"/>
      <c r="BK486" s="27"/>
      <c r="BL486" s="27"/>
      <c r="BM486" s="27"/>
      <c r="BN486" s="27"/>
      <c r="BO486" s="27"/>
      <c r="BP486" s="27"/>
      <c r="BQ486" s="48"/>
      <c r="BR486" s="48"/>
      <c r="BS486" s="27"/>
      <c r="BT486" s="27"/>
      <c r="BU486" s="48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  <c r="CR486" s="20"/>
      <c r="CS486" s="20"/>
      <c r="CT486" s="20"/>
    </row>
    <row r="487" spans="1:98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0"/>
      <c r="AS487" s="27"/>
      <c r="AT487" s="27"/>
      <c r="AU487" s="27"/>
      <c r="AV487" s="27"/>
      <c r="AW487" s="27"/>
      <c r="AY487" s="20"/>
      <c r="BA487" s="27"/>
      <c r="BB487" s="27"/>
      <c r="BC487" s="27"/>
      <c r="BD487" s="27"/>
      <c r="BE487" s="27"/>
      <c r="BF487" s="27"/>
      <c r="BG487" s="27"/>
      <c r="BJ487" s="27"/>
      <c r="BK487" s="27"/>
      <c r="BL487" s="27"/>
      <c r="BM487" s="27"/>
      <c r="BN487" s="27"/>
      <c r="BO487" s="27"/>
      <c r="BP487" s="27"/>
      <c r="BQ487" s="48"/>
      <c r="BR487" s="48"/>
      <c r="BS487" s="27"/>
      <c r="BT487" s="27"/>
      <c r="BU487" s="48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  <c r="CR487" s="20"/>
      <c r="CS487" s="20"/>
      <c r="CT487" s="20"/>
    </row>
    <row r="488" spans="1:98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0"/>
      <c r="AS488" s="27"/>
      <c r="AT488" s="27"/>
      <c r="AU488" s="27"/>
      <c r="AV488" s="27"/>
      <c r="AW488" s="27"/>
      <c r="AY488" s="20"/>
      <c r="BA488" s="27"/>
      <c r="BB488" s="27"/>
      <c r="BC488" s="27"/>
      <c r="BD488" s="27"/>
      <c r="BE488" s="27"/>
      <c r="BF488" s="27"/>
      <c r="BG488" s="27"/>
      <c r="BJ488" s="27"/>
      <c r="BK488" s="27"/>
      <c r="BL488" s="27"/>
      <c r="BM488" s="27"/>
      <c r="BN488" s="27"/>
      <c r="BO488" s="27"/>
      <c r="BP488" s="27"/>
      <c r="BQ488" s="48"/>
      <c r="BR488" s="48"/>
      <c r="BS488" s="27"/>
      <c r="BT488" s="27"/>
      <c r="BU488" s="48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  <c r="CR488" s="20"/>
      <c r="CS488" s="20"/>
      <c r="CT488" s="20"/>
    </row>
    <row r="489" spans="1:98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0"/>
      <c r="AS489" s="27"/>
      <c r="AT489" s="27"/>
      <c r="AU489" s="27"/>
      <c r="AV489" s="27"/>
      <c r="AW489" s="27"/>
      <c r="AY489" s="20"/>
      <c r="BA489" s="27"/>
      <c r="BB489" s="27"/>
      <c r="BC489" s="27"/>
      <c r="BD489" s="27"/>
      <c r="BE489" s="27"/>
      <c r="BF489" s="27"/>
      <c r="BG489" s="27"/>
      <c r="BJ489" s="27"/>
      <c r="BK489" s="27"/>
      <c r="BL489" s="27"/>
      <c r="BM489" s="27"/>
      <c r="BN489" s="27"/>
      <c r="BO489" s="27"/>
      <c r="BP489" s="27"/>
      <c r="BQ489" s="48"/>
      <c r="BR489" s="48"/>
      <c r="BS489" s="27"/>
      <c r="BT489" s="27"/>
      <c r="BU489" s="48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  <c r="CR489" s="20"/>
      <c r="CS489" s="20"/>
      <c r="CT489" s="20"/>
    </row>
    <row r="490" spans="1:98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0"/>
      <c r="AS490" s="27"/>
      <c r="AT490" s="27"/>
      <c r="AU490" s="27"/>
      <c r="AV490" s="27"/>
      <c r="AW490" s="27"/>
      <c r="AY490" s="20"/>
      <c r="BA490" s="27"/>
      <c r="BB490" s="27"/>
      <c r="BC490" s="27"/>
      <c r="BD490" s="27"/>
      <c r="BE490" s="27"/>
      <c r="BF490" s="27"/>
      <c r="BG490" s="27"/>
      <c r="BJ490" s="27"/>
      <c r="BK490" s="27"/>
      <c r="BL490" s="27"/>
      <c r="BM490" s="27"/>
      <c r="BN490" s="27"/>
      <c r="BO490" s="27"/>
      <c r="BP490" s="27"/>
      <c r="BQ490" s="48"/>
      <c r="BR490" s="48"/>
      <c r="BS490" s="27"/>
      <c r="BT490" s="27"/>
      <c r="BU490" s="48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  <c r="CR490" s="20"/>
      <c r="CS490" s="20"/>
      <c r="CT490" s="20"/>
    </row>
    <row r="491" spans="1:98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0"/>
      <c r="AS491" s="27"/>
      <c r="AT491" s="27"/>
      <c r="AU491" s="27"/>
      <c r="AV491" s="27"/>
      <c r="AW491" s="27"/>
      <c r="AY491" s="20"/>
      <c r="BA491" s="27"/>
      <c r="BB491" s="27"/>
      <c r="BC491" s="27"/>
      <c r="BD491" s="27"/>
      <c r="BE491" s="27"/>
      <c r="BF491" s="27"/>
      <c r="BG491" s="27"/>
      <c r="BJ491" s="27"/>
      <c r="BK491" s="27"/>
      <c r="BL491" s="27"/>
      <c r="BM491" s="27"/>
      <c r="BN491" s="27"/>
      <c r="BO491" s="27"/>
      <c r="BP491" s="27"/>
      <c r="BQ491" s="48"/>
      <c r="BR491" s="48"/>
      <c r="BS491" s="27"/>
      <c r="BT491" s="27"/>
      <c r="BU491" s="48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  <c r="CR491" s="20"/>
      <c r="CS491" s="20"/>
      <c r="CT491" s="20"/>
    </row>
    <row r="492" spans="1:98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0"/>
      <c r="AS492" s="27"/>
      <c r="AT492" s="27"/>
      <c r="AU492" s="27"/>
      <c r="AV492" s="27"/>
      <c r="AW492" s="27"/>
      <c r="AY492" s="20"/>
      <c r="BA492" s="27"/>
      <c r="BB492" s="27"/>
      <c r="BC492" s="27"/>
      <c r="BD492" s="27"/>
      <c r="BE492" s="27"/>
      <c r="BF492" s="27"/>
      <c r="BG492" s="27"/>
      <c r="BJ492" s="27"/>
      <c r="BK492" s="27"/>
      <c r="BL492" s="27"/>
      <c r="BM492" s="27"/>
      <c r="BN492" s="27"/>
      <c r="BO492" s="27"/>
      <c r="BP492" s="27"/>
      <c r="BQ492" s="48"/>
      <c r="BR492" s="48"/>
      <c r="BS492" s="27"/>
      <c r="BT492" s="27"/>
      <c r="BU492" s="48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  <c r="CR492" s="20"/>
      <c r="CS492" s="20"/>
      <c r="CT492" s="20"/>
    </row>
    <row r="493" spans="1:98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0"/>
      <c r="AS493" s="27"/>
      <c r="AT493" s="27"/>
      <c r="AU493" s="27"/>
      <c r="AV493" s="27"/>
      <c r="AW493" s="27"/>
      <c r="AY493" s="20"/>
      <c r="BA493" s="27"/>
      <c r="BB493" s="27"/>
      <c r="BC493" s="27"/>
      <c r="BD493" s="27"/>
      <c r="BE493" s="27"/>
      <c r="BF493" s="27"/>
      <c r="BG493" s="27"/>
      <c r="BJ493" s="27"/>
      <c r="BK493" s="27"/>
      <c r="BL493" s="27"/>
      <c r="BM493" s="27"/>
      <c r="BN493" s="27"/>
      <c r="BO493" s="27"/>
      <c r="BP493" s="27"/>
      <c r="BQ493" s="48"/>
      <c r="BR493" s="48"/>
      <c r="BS493" s="27"/>
      <c r="BT493" s="27"/>
      <c r="BU493" s="48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  <c r="CR493" s="20"/>
      <c r="CS493" s="20"/>
      <c r="CT493" s="20"/>
    </row>
    <row r="494" spans="1:98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0"/>
      <c r="AS494" s="27"/>
      <c r="AT494" s="27"/>
      <c r="AU494" s="27"/>
      <c r="AV494" s="27"/>
      <c r="AW494" s="27"/>
      <c r="AY494" s="20"/>
      <c r="BA494" s="27"/>
      <c r="BB494" s="27"/>
      <c r="BC494" s="27"/>
      <c r="BD494" s="27"/>
      <c r="BE494" s="27"/>
      <c r="BF494" s="27"/>
      <c r="BG494" s="27"/>
      <c r="BJ494" s="27"/>
      <c r="BK494" s="27"/>
      <c r="BL494" s="27"/>
      <c r="BM494" s="27"/>
      <c r="BN494" s="27"/>
      <c r="BO494" s="27"/>
      <c r="BP494" s="27"/>
      <c r="BQ494" s="48"/>
      <c r="BR494" s="48"/>
      <c r="BS494" s="27"/>
      <c r="BT494" s="27"/>
      <c r="BU494" s="48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  <c r="CR494" s="20"/>
      <c r="CS494" s="20"/>
      <c r="CT494" s="20"/>
    </row>
    <row r="495" spans="1:98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0"/>
      <c r="AS495" s="27"/>
      <c r="AT495" s="27"/>
      <c r="AU495" s="27"/>
      <c r="AV495" s="27"/>
      <c r="AW495" s="27"/>
      <c r="AY495" s="20"/>
      <c r="BA495" s="27"/>
      <c r="BB495" s="27"/>
      <c r="BC495" s="27"/>
      <c r="BD495" s="27"/>
      <c r="BE495" s="27"/>
      <c r="BF495" s="27"/>
      <c r="BG495" s="27"/>
      <c r="BJ495" s="27"/>
      <c r="BK495" s="27"/>
      <c r="BL495" s="27"/>
      <c r="BM495" s="27"/>
      <c r="BN495" s="27"/>
      <c r="BO495" s="27"/>
      <c r="BP495" s="27"/>
      <c r="BQ495" s="48"/>
      <c r="BR495" s="48"/>
      <c r="BS495" s="27"/>
      <c r="BT495" s="27"/>
      <c r="BU495" s="48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  <c r="CR495" s="20"/>
      <c r="CS495" s="20"/>
      <c r="CT495" s="20"/>
    </row>
    <row r="496" spans="1:98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0"/>
      <c r="AS496" s="27"/>
      <c r="AT496" s="27"/>
      <c r="AU496" s="27"/>
      <c r="AV496" s="27"/>
      <c r="AW496" s="27"/>
      <c r="AY496" s="20"/>
      <c r="BA496" s="27"/>
      <c r="BB496" s="27"/>
      <c r="BC496" s="27"/>
      <c r="BD496" s="27"/>
      <c r="BE496" s="27"/>
      <c r="BF496" s="27"/>
      <c r="BG496" s="27"/>
      <c r="BJ496" s="27"/>
      <c r="BK496" s="27"/>
      <c r="BL496" s="27"/>
      <c r="BM496" s="27"/>
      <c r="BN496" s="27"/>
      <c r="BO496" s="27"/>
      <c r="BP496" s="27"/>
      <c r="BQ496" s="48"/>
      <c r="BR496" s="48"/>
      <c r="BS496" s="27"/>
      <c r="BT496" s="27"/>
      <c r="BU496" s="48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  <c r="CR496" s="20"/>
      <c r="CS496" s="20"/>
      <c r="CT496" s="20"/>
    </row>
    <row r="497" spans="1:98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0"/>
      <c r="AS497" s="27"/>
      <c r="AT497" s="27"/>
      <c r="AU497" s="27"/>
      <c r="AV497" s="27"/>
      <c r="AW497" s="27"/>
      <c r="AY497" s="20"/>
      <c r="BA497" s="27"/>
      <c r="BB497" s="27"/>
      <c r="BC497" s="27"/>
      <c r="BD497" s="27"/>
      <c r="BE497" s="27"/>
      <c r="BF497" s="27"/>
      <c r="BG497" s="27"/>
      <c r="BJ497" s="27"/>
      <c r="BK497" s="27"/>
      <c r="BL497" s="27"/>
      <c r="BM497" s="27"/>
      <c r="BN497" s="27"/>
      <c r="BO497" s="27"/>
      <c r="BP497" s="27"/>
      <c r="BQ497" s="48"/>
      <c r="BR497" s="48"/>
      <c r="BS497" s="27"/>
      <c r="BT497" s="27"/>
      <c r="BU497" s="48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  <c r="CR497" s="20"/>
      <c r="CS497" s="20"/>
      <c r="CT497" s="20"/>
    </row>
    <row r="498" spans="1:98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0"/>
      <c r="AS498" s="27"/>
      <c r="AT498" s="27"/>
      <c r="AU498" s="27"/>
      <c r="AV498" s="27"/>
      <c r="AW498" s="27"/>
      <c r="AY498" s="20"/>
      <c r="BA498" s="27"/>
      <c r="BB498" s="27"/>
      <c r="BC498" s="27"/>
      <c r="BD498" s="27"/>
      <c r="BE498" s="27"/>
      <c r="BF498" s="27"/>
      <c r="BG498" s="27"/>
      <c r="BJ498" s="27"/>
      <c r="BK498" s="27"/>
      <c r="BL498" s="27"/>
      <c r="BM498" s="27"/>
      <c r="BN498" s="27"/>
      <c r="BO498" s="27"/>
      <c r="BP498" s="27"/>
      <c r="BQ498" s="48"/>
      <c r="BR498" s="48"/>
      <c r="BS498" s="27"/>
      <c r="BT498" s="27"/>
      <c r="BU498" s="48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  <c r="CR498" s="20"/>
      <c r="CS498" s="20"/>
      <c r="CT498" s="20"/>
    </row>
    <row r="499" spans="1:98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0"/>
      <c r="AS499" s="27"/>
      <c r="AT499" s="27"/>
      <c r="AU499" s="27"/>
      <c r="AV499" s="27"/>
      <c r="AW499" s="27"/>
      <c r="AY499" s="20"/>
      <c r="BA499" s="27"/>
      <c r="BB499" s="27"/>
      <c r="BC499" s="27"/>
      <c r="BD499" s="27"/>
      <c r="BE499" s="27"/>
      <c r="BF499" s="27"/>
      <c r="BG499" s="27"/>
      <c r="BJ499" s="27"/>
      <c r="BK499" s="27"/>
      <c r="BL499" s="27"/>
      <c r="BM499" s="27"/>
      <c r="BN499" s="27"/>
      <c r="BO499" s="27"/>
      <c r="BP499" s="27"/>
      <c r="BQ499" s="48"/>
      <c r="BR499" s="48"/>
      <c r="BS499" s="27"/>
      <c r="BT499" s="27"/>
      <c r="BU499" s="48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  <c r="CR499" s="20"/>
      <c r="CS499" s="20"/>
      <c r="CT499" s="20"/>
    </row>
    <row r="500" spans="1:98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0"/>
      <c r="AS500" s="27"/>
      <c r="AT500" s="27"/>
      <c r="AU500" s="27"/>
      <c r="AV500" s="27"/>
      <c r="AW500" s="27"/>
      <c r="AY500" s="20"/>
      <c r="BA500" s="27"/>
      <c r="BB500" s="27"/>
      <c r="BC500" s="27"/>
      <c r="BD500" s="27"/>
      <c r="BE500" s="27"/>
      <c r="BF500" s="27"/>
      <c r="BG500" s="27"/>
      <c r="BJ500" s="27"/>
      <c r="BK500" s="27"/>
      <c r="BL500" s="27"/>
      <c r="BM500" s="27"/>
      <c r="BN500" s="27"/>
      <c r="BO500" s="27"/>
      <c r="BP500" s="27"/>
      <c r="BQ500" s="48"/>
      <c r="BR500" s="48"/>
      <c r="BS500" s="27"/>
      <c r="BT500" s="27"/>
      <c r="BU500" s="48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  <c r="CR500" s="20"/>
      <c r="CS500" s="20"/>
      <c r="CT500" s="20"/>
    </row>
    <row r="501" spans="1:98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0"/>
      <c r="AS501" s="27"/>
      <c r="AT501" s="27"/>
      <c r="AU501" s="27"/>
      <c r="AV501" s="27"/>
      <c r="AW501" s="27"/>
      <c r="AY501" s="20"/>
      <c r="BA501" s="27"/>
      <c r="BB501" s="27"/>
      <c r="BC501" s="27"/>
      <c r="BD501" s="27"/>
      <c r="BE501" s="27"/>
      <c r="BF501" s="27"/>
      <c r="BG501" s="27"/>
      <c r="BJ501" s="27"/>
      <c r="BK501" s="27"/>
      <c r="BL501" s="27"/>
      <c r="BM501" s="27"/>
      <c r="BN501" s="27"/>
      <c r="BO501" s="27"/>
      <c r="BP501" s="27"/>
      <c r="BQ501" s="48"/>
      <c r="BR501" s="48"/>
      <c r="BS501" s="27"/>
      <c r="BT501" s="27"/>
      <c r="BU501" s="48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  <c r="CR501" s="20"/>
      <c r="CS501" s="20"/>
      <c r="CT501" s="20"/>
    </row>
    <row r="502" spans="1:98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0"/>
      <c r="AS502" s="27"/>
      <c r="AT502" s="27"/>
      <c r="AU502" s="27"/>
      <c r="AV502" s="27"/>
      <c r="AW502" s="27"/>
      <c r="AY502" s="20"/>
      <c r="BA502" s="27"/>
      <c r="BB502" s="27"/>
      <c r="BC502" s="27"/>
      <c r="BD502" s="27"/>
      <c r="BE502" s="27"/>
      <c r="BF502" s="27"/>
      <c r="BG502" s="27"/>
      <c r="BJ502" s="27"/>
      <c r="BK502" s="27"/>
      <c r="BL502" s="27"/>
      <c r="BM502" s="27"/>
      <c r="BN502" s="27"/>
      <c r="BO502" s="27"/>
      <c r="BP502" s="27"/>
      <c r="BQ502" s="48"/>
      <c r="BR502" s="48"/>
      <c r="BS502" s="27"/>
      <c r="BT502" s="27"/>
      <c r="BU502" s="48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  <c r="CR502" s="20"/>
      <c r="CS502" s="20"/>
      <c r="CT502" s="20"/>
    </row>
    <row r="503" spans="1:98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0"/>
      <c r="AS503" s="27"/>
      <c r="AT503" s="27"/>
      <c r="AU503" s="27"/>
      <c r="AV503" s="27"/>
      <c r="AW503" s="27"/>
      <c r="AY503" s="20"/>
      <c r="BA503" s="27"/>
      <c r="BB503" s="27"/>
      <c r="BC503" s="27"/>
      <c r="BD503" s="27"/>
      <c r="BE503" s="27"/>
      <c r="BF503" s="27"/>
      <c r="BG503" s="27"/>
      <c r="BJ503" s="27"/>
      <c r="BK503" s="27"/>
      <c r="BL503" s="27"/>
      <c r="BM503" s="27"/>
      <c r="BN503" s="27"/>
      <c r="BO503" s="27"/>
      <c r="BP503" s="27"/>
      <c r="BQ503" s="48"/>
      <c r="BR503" s="48"/>
      <c r="BS503" s="27"/>
      <c r="BT503" s="27"/>
      <c r="BU503" s="48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  <c r="CR503" s="20"/>
      <c r="CS503" s="20"/>
      <c r="CT503" s="20"/>
    </row>
    <row r="504" spans="1:98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0"/>
      <c r="AS504" s="27"/>
      <c r="AT504" s="27"/>
      <c r="AU504" s="27"/>
      <c r="AV504" s="27"/>
      <c r="AW504" s="27"/>
      <c r="AY504" s="20"/>
      <c r="BA504" s="27"/>
      <c r="BB504" s="27"/>
      <c r="BC504" s="27"/>
      <c r="BD504" s="27"/>
      <c r="BE504" s="27"/>
      <c r="BF504" s="27"/>
      <c r="BG504" s="27"/>
      <c r="BJ504" s="27"/>
      <c r="BK504" s="27"/>
      <c r="BL504" s="27"/>
      <c r="BM504" s="27"/>
      <c r="BN504" s="27"/>
      <c r="BO504" s="27"/>
      <c r="BP504" s="27"/>
      <c r="BQ504" s="48"/>
      <c r="BR504" s="48"/>
      <c r="BS504" s="27"/>
      <c r="BT504" s="27"/>
      <c r="BU504" s="48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  <c r="CR504" s="20"/>
      <c r="CS504" s="20"/>
      <c r="CT504" s="20"/>
    </row>
    <row r="505" spans="1:98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0"/>
      <c r="AS505" s="27"/>
      <c r="AT505" s="27"/>
      <c r="AU505" s="27"/>
      <c r="AV505" s="27"/>
      <c r="AW505" s="27"/>
      <c r="AY505" s="20"/>
      <c r="BA505" s="27"/>
      <c r="BB505" s="27"/>
      <c r="BC505" s="27"/>
      <c r="BD505" s="27"/>
      <c r="BE505" s="27"/>
      <c r="BF505" s="27"/>
      <c r="BG505" s="27"/>
      <c r="BJ505" s="27"/>
      <c r="BK505" s="27"/>
      <c r="BL505" s="27"/>
      <c r="BM505" s="27"/>
      <c r="BN505" s="27"/>
      <c r="BO505" s="27"/>
      <c r="BP505" s="27"/>
      <c r="BQ505" s="48"/>
      <c r="BR505" s="48"/>
      <c r="BS505" s="27"/>
      <c r="BT505" s="27"/>
      <c r="BU505" s="48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  <c r="CR505" s="20"/>
      <c r="CS505" s="20"/>
      <c r="CT505" s="20"/>
    </row>
    <row r="506" spans="1:98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0"/>
      <c r="AS506" s="27"/>
      <c r="AT506" s="27"/>
      <c r="AU506" s="27"/>
      <c r="AV506" s="27"/>
      <c r="AW506" s="27"/>
      <c r="AY506" s="20"/>
      <c r="BA506" s="27"/>
      <c r="BB506" s="27"/>
      <c r="BC506" s="27"/>
      <c r="BD506" s="27"/>
      <c r="BE506" s="27"/>
      <c r="BF506" s="27"/>
      <c r="BG506" s="27"/>
      <c r="BJ506" s="27"/>
      <c r="BK506" s="27"/>
      <c r="BL506" s="27"/>
      <c r="BM506" s="27"/>
      <c r="BN506" s="27"/>
      <c r="BO506" s="27"/>
      <c r="BP506" s="27"/>
      <c r="BQ506" s="48"/>
      <c r="BR506" s="48"/>
      <c r="BS506" s="27"/>
      <c r="BT506" s="27"/>
      <c r="BU506" s="48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  <c r="CR506" s="20"/>
      <c r="CS506" s="20"/>
      <c r="CT506" s="20"/>
    </row>
    <row r="507" spans="1:98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0"/>
      <c r="AS507" s="27"/>
      <c r="AT507" s="27"/>
      <c r="AU507" s="27"/>
      <c r="AV507" s="27"/>
      <c r="AW507" s="27"/>
      <c r="AY507" s="20"/>
      <c r="BA507" s="27"/>
      <c r="BB507" s="27"/>
      <c r="BC507" s="27"/>
      <c r="BD507" s="27"/>
      <c r="BE507" s="27"/>
      <c r="BF507" s="27"/>
      <c r="BG507" s="27"/>
      <c r="BJ507" s="27"/>
      <c r="BK507" s="27"/>
      <c r="BL507" s="27"/>
      <c r="BM507" s="27"/>
      <c r="BN507" s="27"/>
      <c r="BO507" s="27"/>
      <c r="BP507" s="27"/>
      <c r="BQ507" s="48"/>
      <c r="BR507" s="48"/>
      <c r="BS507" s="27"/>
      <c r="BT507" s="27"/>
      <c r="BU507" s="48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  <c r="CR507" s="20"/>
      <c r="CS507" s="20"/>
      <c r="CT507" s="20"/>
    </row>
    <row r="508" spans="1:98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0"/>
      <c r="AS508" s="27"/>
      <c r="AT508" s="27"/>
      <c r="AU508" s="27"/>
      <c r="AV508" s="27"/>
      <c r="AW508" s="27"/>
      <c r="AY508" s="20"/>
      <c r="BA508" s="27"/>
      <c r="BB508" s="27"/>
      <c r="BC508" s="27"/>
      <c r="BD508" s="27"/>
      <c r="BE508" s="27"/>
      <c r="BF508" s="27"/>
      <c r="BG508" s="27"/>
      <c r="BJ508" s="27"/>
      <c r="BK508" s="27"/>
      <c r="BL508" s="27"/>
      <c r="BM508" s="27"/>
      <c r="BN508" s="27"/>
      <c r="BO508" s="27"/>
      <c r="BP508" s="27"/>
      <c r="BQ508" s="48"/>
      <c r="BR508" s="48"/>
      <c r="BS508" s="27"/>
      <c r="BT508" s="27"/>
      <c r="BU508" s="48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  <c r="CR508" s="20"/>
      <c r="CS508" s="20"/>
      <c r="CT508" s="20"/>
    </row>
    <row r="509" spans="1:98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0"/>
      <c r="AS509" s="27"/>
      <c r="AT509" s="27"/>
      <c r="AU509" s="27"/>
      <c r="AV509" s="27"/>
      <c r="AW509" s="27"/>
      <c r="AY509" s="20"/>
      <c r="BA509" s="27"/>
      <c r="BB509" s="27"/>
      <c r="BC509" s="27"/>
      <c r="BD509" s="27"/>
      <c r="BE509" s="27"/>
      <c r="BF509" s="27"/>
      <c r="BG509" s="27"/>
      <c r="BJ509" s="27"/>
      <c r="BK509" s="27"/>
      <c r="BL509" s="27"/>
      <c r="BM509" s="27"/>
      <c r="BN509" s="27"/>
      <c r="BO509" s="27"/>
      <c r="BP509" s="27"/>
      <c r="BQ509" s="48"/>
      <c r="BR509" s="48"/>
      <c r="BS509" s="27"/>
      <c r="BT509" s="27"/>
      <c r="BU509" s="48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  <c r="CR509" s="20"/>
      <c r="CS509" s="20"/>
      <c r="CT509" s="20"/>
    </row>
    <row r="510" spans="1:98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0"/>
      <c r="AS510" s="27"/>
      <c r="AT510" s="27"/>
      <c r="AU510" s="27"/>
      <c r="AV510" s="27"/>
      <c r="AW510" s="27"/>
      <c r="AY510" s="20"/>
      <c r="BA510" s="27"/>
      <c r="BB510" s="27"/>
      <c r="BC510" s="27"/>
      <c r="BD510" s="27"/>
      <c r="BE510" s="27"/>
      <c r="BF510" s="27"/>
      <c r="BG510" s="27"/>
      <c r="BJ510" s="27"/>
      <c r="BK510" s="27"/>
      <c r="BL510" s="27"/>
      <c r="BM510" s="27"/>
      <c r="BN510" s="27"/>
      <c r="BO510" s="27"/>
      <c r="BP510" s="27"/>
      <c r="BQ510" s="48"/>
      <c r="BR510" s="48"/>
      <c r="BS510" s="27"/>
      <c r="BT510" s="27"/>
      <c r="BU510" s="48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  <c r="CR510" s="20"/>
      <c r="CS510" s="20"/>
      <c r="CT510" s="20"/>
    </row>
    <row r="511" spans="1:98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0"/>
      <c r="AS511" s="27"/>
      <c r="AT511" s="27"/>
      <c r="AU511" s="27"/>
      <c r="AV511" s="27"/>
      <c r="AW511" s="27"/>
      <c r="AY511" s="20"/>
      <c r="BA511" s="27"/>
      <c r="BB511" s="27"/>
      <c r="BC511" s="27"/>
      <c r="BD511" s="27"/>
      <c r="BE511" s="27"/>
      <c r="BF511" s="27"/>
      <c r="BG511" s="27"/>
      <c r="BJ511" s="27"/>
      <c r="BK511" s="27"/>
      <c r="BL511" s="27"/>
      <c r="BM511" s="27"/>
      <c r="BN511" s="27"/>
      <c r="BO511" s="27"/>
      <c r="BP511" s="27"/>
      <c r="BQ511" s="48"/>
      <c r="BR511" s="48"/>
      <c r="BS511" s="27"/>
      <c r="BT511" s="27"/>
      <c r="BU511" s="48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  <c r="CR511" s="20"/>
      <c r="CS511" s="20"/>
      <c r="CT511" s="20"/>
    </row>
    <row r="512" spans="1:98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0"/>
      <c r="AS512" s="27"/>
      <c r="AT512" s="27"/>
      <c r="AU512" s="27"/>
      <c r="AV512" s="27"/>
      <c r="AW512" s="27"/>
      <c r="AY512" s="20"/>
      <c r="BA512" s="27"/>
      <c r="BB512" s="27"/>
      <c r="BC512" s="27"/>
      <c r="BD512" s="27"/>
      <c r="BE512" s="27"/>
      <c r="BF512" s="27"/>
      <c r="BG512" s="27"/>
      <c r="BJ512" s="27"/>
      <c r="BK512" s="27"/>
      <c r="BL512" s="27"/>
      <c r="BM512" s="27"/>
      <c r="BN512" s="27"/>
      <c r="BO512" s="27"/>
      <c r="BP512" s="27"/>
      <c r="BQ512" s="48"/>
      <c r="BR512" s="48"/>
      <c r="BS512" s="27"/>
      <c r="BT512" s="27"/>
      <c r="BU512" s="48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  <c r="CR512" s="20"/>
      <c r="CS512" s="20"/>
      <c r="CT512" s="20"/>
    </row>
    <row r="513" spans="1:98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0"/>
      <c r="AS513" s="27"/>
      <c r="AT513" s="27"/>
      <c r="AU513" s="27"/>
      <c r="AV513" s="27"/>
      <c r="AW513" s="27"/>
      <c r="AY513" s="20"/>
      <c r="BA513" s="27"/>
      <c r="BB513" s="27"/>
      <c r="BC513" s="27"/>
      <c r="BD513" s="27"/>
      <c r="BE513" s="27"/>
      <c r="BF513" s="27"/>
      <c r="BG513" s="27"/>
      <c r="BJ513" s="27"/>
      <c r="BK513" s="27"/>
      <c r="BL513" s="27"/>
      <c r="BM513" s="27"/>
      <c r="BN513" s="27"/>
      <c r="BO513" s="27"/>
      <c r="BP513" s="27"/>
      <c r="BQ513" s="48"/>
      <c r="BR513" s="48"/>
      <c r="BS513" s="27"/>
      <c r="BT513" s="27"/>
      <c r="BU513" s="48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  <c r="CR513" s="20"/>
      <c r="CS513" s="20"/>
      <c r="CT513" s="20"/>
    </row>
    <row r="514" spans="1:98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0"/>
      <c r="AS514" s="27"/>
      <c r="AT514" s="27"/>
      <c r="AU514" s="27"/>
      <c r="AV514" s="27"/>
      <c r="AW514" s="27"/>
      <c r="AY514" s="20"/>
      <c r="BA514" s="27"/>
      <c r="BB514" s="27"/>
      <c r="BC514" s="27"/>
      <c r="BD514" s="27"/>
      <c r="BE514" s="27"/>
      <c r="BF514" s="27"/>
      <c r="BG514" s="27"/>
      <c r="BJ514" s="27"/>
      <c r="BK514" s="27"/>
      <c r="BL514" s="27"/>
      <c r="BM514" s="27"/>
      <c r="BN514" s="27"/>
      <c r="BO514" s="27"/>
      <c r="BP514" s="27"/>
      <c r="BQ514" s="48"/>
      <c r="BR514" s="48"/>
      <c r="BS514" s="27"/>
      <c r="BT514" s="27"/>
      <c r="BU514" s="48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  <c r="CR514" s="20"/>
      <c r="CS514" s="20"/>
      <c r="CT514" s="20"/>
    </row>
    <row r="515" spans="1:98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0"/>
      <c r="AS515" s="27"/>
      <c r="AT515" s="27"/>
      <c r="AU515" s="27"/>
      <c r="AV515" s="27"/>
      <c r="AW515" s="27"/>
      <c r="AY515" s="20"/>
      <c r="BA515" s="27"/>
      <c r="BB515" s="27"/>
      <c r="BC515" s="27"/>
      <c r="BD515" s="27"/>
      <c r="BE515" s="27"/>
      <c r="BF515" s="27"/>
      <c r="BG515" s="27"/>
      <c r="BJ515" s="27"/>
      <c r="BK515" s="27"/>
      <c r="BL515" s="27"/>
      <c r="BM515" s="27"/>
      <c r="BN515" s="27"/>
      <c r="BO515" s="27"/>
      <c r="BP515" s="27"/>
      <c r="BQ515" s="48"/>
      <c r="BR515" s="48"/>
      <c r="BS515" s="27"/>
      <c r="BT515" s="27"/>
      <c r="BU515" s="48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  <c r="CR515" s="20"/>
      <c r="CS515" s="20"/>
      <c r="CT515" s="20"/>
    </row>
    <row r="516" spans="1:98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0"/>
      <c r="AS516" s="27"/>
      <c r="AT516" s="27"/>
      <c r="AU516" s="27"/>
      <c r="AV516" s="27"/>
      <c r="AW516" s="27"/>
      <c r="AY516" s="20"/>
      <c r="BA516" s="27"/>
      <c r="BB516" s="27"/>
      <c r="BC516" s="27"/>
      <c r="BD516" s="27"/>
      <c r="BE516" s="27"/>
      <c r="BF516" s="27"/>
      <c r="BG516" s="27"/>
      <c r="BJ516" s="27"/>
      <c r="BK516" s="27"/>
      <c r="BL516" s="27"/>
      <c r="BM516" s="27"/>
      <c r="BN516" s="27"/>
      <c r="BO516" s="27"/>
      <c r="BP516" s="27"/>
      <c r="BQ516" s="48"/>
      <c r="BR516" s="48"/>
      <c r="BS516" s="27"/>
      <c r="BT516" s="27"/>
      <c r="BU516" s="48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  <c r="CR516" s="20"/>
      <c r="CS516" s="20"/>
      <c r="CT516" s="20"/>
    </row>
    <row r="517" spans="1:98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0"/>
      <c r="AS517" s="27"/>
      <c r="AT517" s="27"/>
      <c r="AU517" s="27"/>
      <c r="AV517" s="27"/>
      <c r="AW517" s="27"/>
      <c r="AY517" s="20"/>
      <c r="BA517" s="27"/>
      <c r="BB517" s="27"/>
      <c r="BC517" s="27"/>
      <c r="BD517" s="27"/>
      <c r="BE517" s="27"/>
      <c r="BF517" s="27"/>
      <c r="BG517" s="27"/>
      <c r="BJ517" s="27"/>
      <c r="BK517" s="27"/>
      <c r="BL517" s="27"/>
      <c r="BM517" s="27"/>
      <c r="BN517" s="27"/>
      <c r="BO517" s="27"/>
      <c r="BP517" s="27"/>
      <c r="BQ517" s="48"/>
      <c r="BR517" s="48"/>
      <c r="BS517" s="27"/>
      <c r="BT517" s="27"/>
      <c r="BU517" s="48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  <c r="CR517" s="20"/>
      <c r="CS517" s="20"/>
      <c r="CT517" s="20"/>
    </row>
    <row r="518" spans="1:98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0"/>
      <c r="AS518" s="27"/>
      <c r="AT518" s="27"/>
      <c r="AU518" s="27"/>
      <c r="AV518" s="27"/>
      <c r="AW518" s="27"/>
      <c r="AY518" s="20"/>
      <c r="BA518" s="27"/>
      <c r="BB518" s="27"/>
      <c r="BC518" s="27"/>
      <c r="BD518" s="27"/>
      <c r="BE518" s="27"/>
      <c r="BF518" s="27"/>
      <c r="BG518" s="27"/>
      <c r="BJ518" s="27"/>
      <c r="BK518" s="27"/>
      <c r="BL518" s="27"/>
      <c r="BM518" s="27"/>
      <c r="BN518" s="27"/>
      <c r="BO518" s="27"/>
      <c r="BP518" s="27"/>
      <c r="BQ518" s="48"/>
      <c r="BR518" s="48"/>
      <c r="BS518" s="27"/>
      <c r="BT518" s="27"/>
      <c r="BU518" s="48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  <c r="CR518" s="20"/>
      <c r="CS518" s="20"/>
      <c r="CT518" s="20"/>
    </row>
    <row r="519" spans="1:98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0"/>
      <c r="AS519" s="27"/>
      <c r="AT519" s="27"/>
      <c r="AU519" s="27"/>
      <c r="AV519" s="27"/>
      <c r="AW519" s="27"/>
      <c r="AY519" s="20"/>
      <c r="BA519" s="27"/>
      <c r="BB519" s="27"/>
      <c r="BC519" s="27"/>
      <c r="BD519" s="27"/>
      <c r="BE519" s="27"/>
      <c r="BF519" s="27"/>
      <c r="BG519" s="27"/>
      <c r="BJ519" s="27"/>
      <c r="BK519" s="27"/>
      <c r="BL519" s="27"/>
      <c r="BM519" s="27"/>
      <c r="BN519" s="27"/>
      <c r="BO519" s="27"/>
      <c r="BP519" s="27"/>
      <c r="BQ519" s="48"/>
      <c r="BR519" s="48"/>
      <c r="BS519" s="27"/>
      <c r="BT519" s="27"/>
      <c r="BU519" s="48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  <c r="CR519" s="20"/>
      <c r="CS519" s="20"/>
      <c r="CT519" s="20"/>
    </row>
    <row r="520" spans="1:98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0"/>
      <c r="AS520" s="27"/>
      <c r="AT520" s="27"/>
      <c r="AU520" s="27"/>
      <c r="AV520" s="27"/>
      <c r="AW520" s="27"/>
      <c r="AY520" s="20"/>
      <c r="BA520" s="27"/>
      <c r="BB520" s="27"/>
      <c r="BC520" s="27"/>
      <c r="BD520" s="27"/>
      <c r="BE520" s="27"/>
      <c r="BF520" s="27"/>
      <c r="BG520" s="27"/>
      <c r="BJ520" s="27"/>
      <c r="BK520" s="27"/>
      <c r="BL520" s="27"/>
      <c r="BM520" s="27"/>
      <c r="BN520" s="27"/>
      <c r="BO520" s="27"/>
      <c r="BP520" s="27"/>
      <c r="BQ520" s="48"/>
      <c r="BR520" s="48"/>
      <c r="BS520" s="27"/>
      <c r="BT520" s="27"/>
      <c r="BU520" s="48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  <c r="CR520" s="20"/>
      <c r="CS520" s="20"/>
      <c r="CT520" s="20"/>
    </row>
    <row r="521" spans="1:98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0"/>
      <c r="AS521" s="27"/>
      <c r="AT521" s="27"/>
      <c r="AU521" s="27"/>
      <c r="AV521" s="27"/>
      <c r="AW521" s="27"/>
      <c r="AY521" s="20"/>
      <c r="BA521" s="27"/>
      <c r="BB521" s="27"/>
      <c r="BC521" s="27"/>
      <c r="BD521" s="27"/>
      <c r="BE521" s="27"/>
      <c r="BF521" s="27"/>
      <c r="BG521" s="27"/>
      <c r="BJ521" s="27"/>
      <c r="BK521" s="27"/>
      <c r="BL521" s="27"/>
      <c r="BM521" s="27"/>
      <c r="BN521" s="27"/>
      <c r="BO521" s="27"/>
      <c r="BP521" s="27"/>
      <c r="BQ521" s="48"/>
      <c r="BR521" s="48"/>
      <c r="BS521" s="27"/>
      <c r="BT521" s="27"/>
      <c r="BU521" s="48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  <c r="CR521" s="20"/>
      <c r="CS521" s="20"/>
      <c r="CT521" s="20"/>
    </row>
    <row r="522" spans="1:98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0"/>
      <c r="AS522" s="27"/>
      <c r="AT522" s="27"/>
      <c r="AU522" s="27"/>
      <c r="AV522" s="27"/>
      <c r="AW522" s="27"/>
      <c r="AY522" s="20"/>
      <c r="BA522" s="27"/>
      <c r="BB522" s="27"/>
      <c r="BC522" s="27"/>
      <c r="BD522" s="27"/>
      <c r="BE522" s="27"/>
      <c r="BF522" s="27"/>
      <c r="BG522" s="27"/>
      <c r="BJ522" s="27"/>
      <c r="BK522" s="27"/>
      <c r="BL522" s="27"/>
      <c r="BM522" s="27"/>
      <c r="BN522" s="27"/>
      <c r="BO522" s="27"/>
      <c r="BP522" s="27"/>
      <c r="BQ522" s="48"/>
      <c r="BR522" s="48"/>
      <c r="BS522" s="27"/>
      <c r="BT522" s="27"/>
      <c r="BU522" s="48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  <c r="CR522" s="20"/>
      <c r="CS522" s="20"/>
      <c r="CT522" s="20"/>
    </row>
    <row r="523" spans="1:98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0"/>
      <c r="AS523" s="27"/>
      <c r="AT523" s="27"/>
      <c r="AU523" s="27"/>
      <c r="AV523" s="27"/>
      <c r="AW523" s="27"/>
      <c r="AY523" s="20"/>
      <c r="BA523" s="27"/>
      <c r="BB523" s="27"/>
      <c r="BC523" s="27"/>
      <c r="BD523" s="27"/>
      <c r="BE523" s="27"/>
      <c r="BF523" s="27"/>
      <c r="BG523" s="27"/>
      <c r="BJ523" s="27"/>
      <c r="BK523" s="27"/>
      <c r="BL523" s="27"/>
      <c r="BM523" s="27"/>
      <c r="BN523" s="27"/>
      <c r="BO523" s="27"/>
      <c r="BP523" s="27"/>
      <c r="BQ523" s="48"/>
      <c r="BR523" s="48"/>
      <c r="BS523" s="27"/>
      <c r="BT523" s="27"/>
      <c r="BU523" s="48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  <c r="CR523" s="20"/>
      <c r="CS523" s="20"/>
      <c r="CT523" s="20"/>
    </row>
    <row r="524" spans="1:98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0"/>
      <c r="AS524" s="27"/>
      <c r="AT524" s="27"/>
      <c r="AU524" s="27"/>
      <c r="AV524" s="27"/>
      <c r="AW524" s="27"/>
      <c r="AY524" s="20"/>
      <c r="BA524" s="27"/>
      <c r="BB524" s="27"/>
      <c r="BC524" s="27"/>
      <c r="BD524" s="27"/>
      <c r="BE524" s="27"/>
      <c r="BF524" s="27"/>
      <c r="BG524" s="27"/>
      <c r="BJ524" s="27"/>
      <c r="BK524" s="27"/>
      <c r="BL524" s="27"/>
      <c r="BM524" s="27"/>
      <c r="BN524" s="27"/>
      <c r="BO524" s="27"/>
      <c r="BP524" s="27"/>
      <c r="BQ524" s="48"/>
      <c r="BR524" s="48"/>
      <c r="BS524" s="27"/>
      <c r="BT524" s="27"/>
      <c r="BU524" s="48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  <c r="CR524" s="20"/>
      <c r="CS524" s="20"/>
      <c r="CT524" s="20"/>
    </row>
    <row r="525" spans="1:98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0"/>
      <c r="AS525" s="27"/>
      <c r="AT525" s="27"/>
      <c r="AU525" s="27"/>
      <c r="AV525" s="27"/>
      <c r="AW525" s="27"/>
      <c r="AY525" s="20"/>
      <c r="BA525" s="27"/>
      <c r="BB525" s="27"/>
      <c r="BC525" s="27"/>
      <c r="BD525" s="27"/>
      <c r="BE525" s="27"/>
      <c r="BF525" s="27"/>
      <c r="BG525" s="27"/>
      <c r="BJ525" s="27"/>
      <c r="BK525" s="27"/>
      <c r="BL525" s="27"/>
      <c r="BM525" s="27"/>
      <c r="BN525" s="27"/>
      <c r="BO525" s="27"/>
      <c r="BP525" s="27"/>
      <c r="BQ525" s="48"/>
      <c r="BR525" s="48"/>
      <c r="BS525" s="27"/>
      <c r="BT525" s="27"/>
      <c r="BU525" s="48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  <c r="CR525" s="20"/>
      <c r="CS525" s="20"/>
      <c r="CT525" s="20"/>
    </row>
    <row r="526" spans="1:98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0"/>
      <c r="AS526" s="27"/>
      <c r="AT526" s="27"/>
      <c r="AU526" s="27"/>
      <c r="AV526" s="27"/>
      <c r="AW526" s="27"/>
      <c r="AY526" s="20"/>
      <c r="BA526" s="27"/>
      <c r="BB526" s="27"/>
      <c r="BC526" s="27"/>
      <c r="BD526" s="27"/>
      <c r="BE526" s="27"/>
      <c r="BF526" s="27"/>
      <c r="BG526" s="27"/>
      <c r="BJ526" s="27"/>
      <c r="BK526" s="27"/>
      <c r="BL526" s="27"/>
      <c r="BM526" s="27"/>
      <c r="BN526" s="27"/>
      <c r="BO526" s="27"/>
      <c r="BP526" s="27"/>
      <c r="BQ526" s="48"/>
      <c r="BR526" s="48"/>
      <c r="BS526" s="27"/>
      <c r="BT526" s="27"/>
      <c r="BU526" s="48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  <c r="CR526" s="20"/>
      <c r="CS526" s="20"/>
      <c r="CT526" s="20"/>
    </row>
    <row r="527" spans="1:98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0"/>
      <c r="AS527" s="27"/>
      <c r="AT527" s="27"/>
      <c r="AU527" s="27"/>
      <c r="AV527" s="27"/>
      <c r="AW527" s="27"/>
      <c r="AY527" s="20"/>
      <c r="BA527" s="27"/>
      <c r="BB527" s="27"/>
      <c r="BC527" s="27"/>
      <c r="BD527" s="27"/>
      <c r="BE527" s="27"/>
      <c r="BF527" s="27"/>
      <c r="BG527" s="27"/>
      <c r="BJ527" s="27"/>
      <c r="BK527" s="27"/>
      <c r="BL527" s="27"/>
      <c r="BM527" s="27"/>
      <c r="BN527" s="27"/>
      <c r="BO527" s="27"/>
      <c r="BP527" s="27"/>
      <c r="BQ527" s="48"/>
      <c r="BR527" s="48"/>
      <c r="BS527" s="27"/>
      <c r="BT527" s="27"/>
      <c r="BU527" s="48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  <c r="CR527" s="20"/>
      <c r="CS527" s="20"/>
      <c r="CT527" s="20"/>
    </row>
    <row r="528" spans="1:98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0"/>
      <c r="AS528" s="27"/>
      <c r="AT528" s="27"/>
      <c r="AU528" s="27"/>
      <c r="AV528" s="27"/>
      <c r="AW528" s="27"/>
      <c r="AY528" s="20"/>
      <c r="BA528" s="27"/>
      <c r="BB528" s="27"/>
      <c r="BC528" s="27"/>
      <c r="BD528" s="27"/>
      <c r="BE528" s="27"/>
      <c r="BF528" s="27"/>
      <c r="BG528" s="27"/>
      <c r="BJ528" s="27"/>
      <c r="BK528" s="27"/>
      <c r="BL528" s="27"/>
      <c r="BM528" s="27"/>
      <c r="BN528" s="27"/>
      <c r="BO528" s="27"/>
      <c r="BP528" s="27"/>
      <c r="BQ528" s="48"/>
      <c r="BR528" s="48"/>
      <c r="BS528" s="27"/>
      <c r="BT528" s="27"/>
      <c r="BU528" s="48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  <c r="CR528" s="20"/>
      <c r="CS528" s="20"/>
      <c r="CT528" s="20"/>
    </row>
    <row r="529" spans="1:98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0"/>
      <c r="AS529" s="27"/>
      <c r="AT529" s="27"/>
      <c r="AU529" s="27"/>
      <c r="AV529" s="27"/>
      <c r="AW529" s="27"/>
      <c r="AY529" s="20"/>
      <c r="BA529" s="27"/>
      <c r="BB529" s="27"/>
      <c r="BC529" s="27"/>
      <c r="BD529" s="27"/>
      <c r="BE529" s="27"/>
      <c r="BF529" s="27"/>
      <c r="BG529" s="27"/>
      <c r="BJ529" s="27"/>
      <c r="BK529" s="27"/>
      <c r="BL529" s="27"/>
      <c r="BM529" s="27"/>
      <c r="BN529" s="27"/>
      <c r="BO529" s="27"/>
      <c r="BP529" s="27"/>
      <c r="BQ529" s="48"/>
      <c r="BR529" s="48"/>
      <c r="BS529" s="27"/>
      <c r="BT529" s="27"/>
      <c r="BU529" s="48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  <c r="CR529" s="20"/>
      <c r="CS529" s="20"/>
      <c r="CT529" s="20"/>
    </row>
    <row r="530" spans="1:98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0"/>
      <c r="AS530" s="27"/>
      <c r="AT530" s="27"/>
      <c r="AU530" s="27"/>
      <c r="AV530" s="27"/>
      <c r="AW530" s="27"/>
      <c r="AY530" s="20"/>
      <c r="BA530" s="27"/>
      <c r="BB530" s="27"/>
      <c r="BC530" s="27"/>
      <c r="BD530" s="27"/>
      <c r="BE530" s="27"/>
      <c r="BF530" s="27"/>
      <c r="BG530" s="27"/>
      <c r="BJ530" s="27"/>
      <c r="BK530" s="27"/>
      <c r="BL530" s="27"/>
      <c r="BM530" s="27"/>
      <c r="BN530" s="27"/>
      <c r="BO530" s="27"/>
      <c r="BP530" s="27"/>
      <c r="BQ530" s="48"/>
      <c r="BR530" s="48"/>
      <c r="BS530" s="27"/>
      <c r="BT530" s="27"/>
      <c r="BU530" s="48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  <c r="CR530" s="20"/>
      <c r="CS530" s="20"/>
      <c r="CT530" s="20"/>
    </row>
    <row r="531" spans="1:98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0"/>
      <c r="AS531" s="27"/>
      <c r="AT531" s="27"/>
      <c r="AU531" s="27"/>
      <c r="AV531" s="27"/>
      <c r="AW531" s="27"/>
      <c r="AY531" s="20"/>
      <c r="BA531" s="27"/>
      <c r="BB531" s="27"/>
      <c r="BC531" s="27"/>
      <c r="BD531" s="27"/>
      <c r="BE531" s="27"/>
      <c r="BF531" s="27"/>
      <c r="BG531" s="27"/>
      <c r="BJ531" s="27"/>
      <c r="BK531" s="27"/>
      <c r="BL531" s="27"/>
      <c r="BM531" s="27"/>
      <c r="BN531" s="27"/>
      <c r="BO531" s="27"/>
      <c r="BP531" s="27"/>
      <c r="BQ531" s="48"/>
      <c r="BR531" s="48"/>
      <c r="BS531" s="27"/>
      <c r="BT531" s="27"/>
      <c r="BU531" s="48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  <c r="CR531" s="20"/>
      <c r="CS531" s="20"/>
      <c r="CT531" s="20"/>
    </row>
    <row r="532" spans="1:98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0"/>
      <c r="AS532" s="27"/>
      <c r="AT532" s="27"/>
      <c r="AU532" s="27"/>
      <c r="AV532" s="27"/>
      <c r="AW532" s="27"/>
      <c r="AY532" s="20"/>
      <c r="BA532" s="27"/>
      <c r="BB532" s="27"/>
      <c r="BC532" s="27"/>
      <c r="BD532" s="27"/>
      <c r="BE532" s="27"/>
      <c r="BF532" s="27"/>
      <c r="BG532" s="27"/>
      <c r="BJ532" s="27"/>
      <c r="BK532" s="27"/>
      <c r="BL532" s="27"/>
      <c r="BM532" s="27"/>
      <c r="BN532" s="27"/>
      <c r="BO532" s="27"/>
      <c r="BP532" s="27"/>
      <c r="BQ532" s="48"/>
      <c r="BR532" s="48"/>
      <c r="BS532" s="27"/>
      <c r="BT532" s="27"/>
      <c r="BU532" s="48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  <c r="CR532" s="20"/>
      <c r="CS532" s="20"/>
      <c r="CT532" s="20"/>
    </row>
    <row r="533" spans="1:98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0"/>
      <c r="AS533" s="27"/>
      <c r="AT533" s="27"/>
      <c r="AU533" s="27"/>
      <c r="AV533" s="27"/>
      <c r="AW533" s="27"/>
      <c r="AY533" s="20"/>
      <c r="BA533" s="27"/>
      <c r="BB533" s="27"/>
      <c r="BC533" s="27"/>
      <c r="BD533" s="27"/>
      <c r="BE533" s="27"/>
      <c r="BF533" s="27"/>
      <c r="BG533" s="27"/>
      <c r="BJ533" s="27"/>
      <c r="BK533" s="27"/>
      <c r="BL533" s="27"/>
      <c r="BM533" s="27"/>
      <c r="BN533" s="27"/>
      <c r="BO533" s="27"/>
      <c r="BP533" s="27"/>
      <c r="BQ533" s="48"/>
      <c r="BR533" s="48"/>
      <c r="BS533" s="27"/>
      <c r="BT533" s="27"/>
      <c r="BU533" s="48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  <c r="CR533" s="20"/>
      <c r="CS533" s="20"/>
      <c r="CT533" s="20"/>
    </row>
    <row r="534" spans="1:98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0"/>
      <c r="AS534" s="27"/>
      <c r="AT534" s="27"/>
      <c r="AU534" s="27"/>
      <c r="AV534" s="27"/>
      <c r="AW534" s="27"/>
      <c r="AY534" s="20"/>
      <c r="BA534" s="27"/>
      <c r="BB534" s="27"/>
      <c r="BC534" s="27"/>
      <c r="BD534" s="27"/>
      <c r="BE534" s="27"/>
      <c r="BF534" s="27"/>
      <c r="BG534" s="27"/>
      <c r="BJ534" s="27"/>
      <c r="BK534" s="27"/>
      <c r="BL534" s="27"/>
      <c r="BM534" s="27"/>
      <c r="BN534" s="27"/>
      <c r="BO534" s="27"/>
      <c r="BP534" s="27"/>
      <c r="BQ534" s="48"/>
      <c r="BR534" s="48"/>
      <c r="BS534" s="27"/>
      <c r="BT534" s="27"/>
      <c r="BU534" s="48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  <c r="CR534" s="20"/>
      <c r="CS534" s="20"/>
      <c r="CT534" s="20"/>
    </row>
    <row r="535" spans="1:98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0"/>
      <c r="AS535" s="27"/>
      <c r="AT535" s="27"/>
      <c r="AU535" s="27"/>
      <c r="AV535" s="27"/>
      <c r="AW535" s="27"/>
      <c r="AY535" s="20"/>
      <c r="BA535" s="27"/>
      <c r="BB535" s="27"/>
      <c r="BC535" s="27"/>
      <c r="BD535" s="27"/>
      <c r="BE535" s="27"/>
      <c r="BF535" s="27"/>
      <c r="BG535" s="27"/>
      <c r="BJ535" s="27"/>
      <c r="BK535" s="27"/>
      <c r="BL535" s="27"/>
      <c r="BM535" s="27"/>
      <c r="BN535" s="27"/>
      <c r="BO535" s="27"/>
      <c r="BP535" s="27"/>
      <c r="BQ535" s="48"/>
      <c r="BR535" s="48"/>
      <c r="BS535" s="27"/>
      <c r="BT535" s="27"/>
      <c r="BU535" s="48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  <c r="CR535" s="20"/>
      <c r="CS535" s="20"/>
      <c r="CT535" s="20"/>
    </row>
    <row r="536" spans="1:98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0"/>
      <c r="AS536" s="27"/>
      <c r="AT536" s="27"/>
      <c r="AU536" s="27"/>
      <c r="AV536" s="27"/>
      <c r="AW536" s="27"/>
      <c r="AY536" s="20"/>
      <c r="BA536" s="27"/>
      <c r="BB536" s="27"/>
      <c r="BC536" s="27"/>
      <c r="BD536" s="27"/>
      <c r="BE536" s="27"/>
      <c r="BF536" s="27"/>
      <c r="BG536" s="27"/>
      <c r="BJ536" s="27"/>
      <c r="BK536" s="27"/>
      <c r="BL536" s="27"/>
      <c r="BM536" s="27"/>
      <c r="BN536" s="27"/>
      <c r="BO536" s="27"/>
      <c r="BP536" s="27"/>
      <c r="BQ536" s="48"/>
      <c r="BR536" s="48"/>
      <c r="BS536" s="27"/>
      <c r="BT536" s="27"/>
      <c r="BU536" s="48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  <c r="CR536" s="20"/>
      <c r="CS536" s="20"/>
      <c r="CT536" s="20"/>
    </row>
    <row r="537" spans="1:98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0"/>
      <c r="AS537" s="27"/>
      <c r="AT537" s="27"/>
      <c r="AU537" s="27"/>
      <c r="AV537" s="27"/>
      <c r="AW537" s="27"/>
      <c r="AY537" s="20"/>
      <c r="BA537" s="27"/>
      <c r="BB537" s="27"/>
      <c r="BC537" s="27"/>
      <c r="BD537" s="27"/>
      <c r="BE537" s="27"/>
      <c r="BF537" s="27"/>
      <c r="BG537" s="27"/>
      <c r="BJ537" s="27"/>
      <c r="BK537" s="27"/>
      <c r="BL537" s="27"/>
      <c r="BM537" s="27"/>
      <c r="BN537" s="27"/>
      <c r="BO537" s="27"/>
      <c r="BP537" s="27"/>
      <c r="BQ537" s="48"/>
      <c r="BR537" s="48"/>
      <c r="BS537" s="27"/>
      <c r="BT537" s="27"/>
      <c r="BU537" s="48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  <c r="CR537" s="20"/>
      <c r="CS537" s="20"/>
      <c r="CT537" s="20"/>
    </row>
    <row r="538" spans="1:98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0"/>
      <c r="AS538" s="27"/>
      <c r="AT538" s="27"/>
      <c r="AU538" s="27"/>
      <c r="AV538" s="27"/>
      <c r="AW538" s="27"/>
      <c r="AY538" s="20"/>
      <c r="BA538" s="27"/>
      <c r="BB538" s="27"/>
      <c r="BC538" s="27"/>
      <c r="BD538" s="27"/>
      <c r="BE538" s="27"/>
      <c r="BF538" s="27"/>
      <c r="BG538" s="27"/>
      <c r="BJ538" s="27"/>
      <c r="BK538" s="27"/>
      <c r="BL538" s="27"/>
      <c r="BM538" s="27"/>
      <c r="BN538" s="27"/>
      <c r="BO538" s="27"/>
      <c r="BP538" s="27"/>
      <c r="BQ538" s="48"/>
      <c r="BR538" s="48"/>
      <c r="BS538" s="27"/>
      <c r="BT538" s="27"/>
      <c r="BU538" s="48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  <c r="CR538" s="20"/>
      <c r="CS538" s="20"/>
      <c r="CT538" s="20"/>
    </row>
    <row r="539" spans="1:98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0"/>
      <c r="AS539" s="27"/>
      <c r="AT539" s="27"/>
      <c r="AU539" s="27"/>
      <c r="AV539" s="27"/>
      <c r="AW539" s="27"/>
      <c r="AY539" s="20"/>
      <c r="BA539" s="27"/>
      <c r="BB539" s="27"/>
      <c r="BC539" s="27"/>
      <c r="BD539" s="27"/>
      <c r="BE539" s="27"/>
      <c r="BF539" s="27"/>
      <c r="BG539" s="27"/>
      <c r="BJ539" s="27"/>
      <c r="BK539" s="27"/>
      <c r="BL539" s="27"/>
      <c r="BM539" s="27"/>
      <c r="BN539" s="27"/>
      <c r="BO539" s="27"/>
      <c r="BP539" s="27"/>
      <c r="BQ539" s="48"/>
      <c r="BR539" s="48"/>
      <c r="BS539" s="27"/>
      <c r="BT539" s="27"/>
      <c r="BU539" s="48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  <c r="CR539" s="20"/>
      <c r="CS539" s="20"/>
      <c r="CT539" s="20"/>
    </row>
    <row r="540" spans="1:98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0"/>
      <c r="AS540" s="27"/>
      <c r="AT540" s="27"/>
      <c r="AU540" s="27"/>
      <c r="AV540" s="27"/>
      <c r="AW540" s="27"/>
      <c r="AY540" s="20"/>
      <c r="BA540" s="27"/>
      <c r="BB540" s="27"/>
      <c r="BC540" s="27"/>
      <c r="BD540" s="27"/>
      <c r="BE540" s="27"/>
      <c r="BF540" s="27"/>
      <c r="BG540" s="27"/>
      <c r="BJ540" s="27"/>
      <c r="BK540" s="27"/>
      <c r="BL540" s="27"/>
      <c r="BM540" s="27"/>
      <c r="BN540" s="27"/>
      <c r="BO540" s="27"/>
      <c r="BP540" s="27"/>
      <c r="BQ540" s="48"/>
      <c r="BR540" s="48"/>
      <c r="BS540" s="27"/>
      <c r="BT540" s="27"/>
      <c r="BU540" s="48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  <c r="CR540" s="20"/>
      <c r="CS540" s="20"/>
      <c r="CT540" s="20"/>
    </row>
    <row r="541" spans="1:98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0"/>
      <c r="AS541" s="27"/>
      <c r="AT541" s="27"/>
      <c r="AU541" s="27"/>
      <c r="AV541" s="27"/>
      <c r="AW541" s="27"/>
      <c r="AY541" s="20"/>
      <c r="BA541" s="27"/>
      <c r="BB541" s="27"/>
      <c r="BC541" s="27"/>
      <c r="BD541" s="27"/>
      <c r="BE541" s="27"/>
      <c r="BF541" s="27"/>
      <c r="BG541" s="27"/>
      <c r="BJ541" s="27"/>
      <c r="BK541" s="27"/>
      <c r="BL541" s="27"/>
      <c r="BM541" s="27"/>
      <c r="BN541" s="27"/>
      <c r="BO541" s="27"/>
      <c r="BP541" s="27"/>
      <c r="BQ541" s="48"/>
      <c r="BR541" s="48"/>
      <c r="BS541" s="27"/>
      <c r="BT541" s="27"/>
      <c r="BU541" s="48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  <c r="CR541" s="20"/>
      <c r="CS541" s="20"/>
      <c r="CT541" s="20"/>
    </row>
    <row r="542" spans="1:98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0"/>
      <c r="AS542" s="27"/>
      <c r="AT542" s="27"/>
      <c r="AU542" s="27"/>
      <c r="AV542" s="27"/>
      <c r="AW542" s="27"/>
      <c r="AY542" s="20"/>
      <c r="BA542" s="27"/>
      <c r="BB542" s="27"/>
      <c r="BC542" s="27"/>
      <c r="BD542" s="27"/>
      <c r="BE542" s="27"/>
      <c r="BF542" s="27"/>
      <c r="BG542" s="27"/>
      <c r="BJ542" s="27"/>
      <c r="BK542" s="27"/>
      <c r="BL542" s="27"/>
      <c r="BM542" s="27"/>
      <c r="BN542" s="27"/>
      <c r="BO542" s="27"/>
      <c r="BP542" s="27"/>
      <c r="BQ542" s="48"/>
      <c r="BR542" s="48"/>
      <c r="BS542" s="27"/>
      <c r="BT542" s="27"/>
      <c r="BU542" s="48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  <c r="CR542" s="20"/>
      <c r="CS542" s="20"/>
      <c r="CT542" s="20"/>
    </row>
    <row r="543" spans="1:98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0"/>
      <c r="AS543" s="27"/>
      <c r="AT543" s="27"/>
      <c r="AU543" s="27"/>
      <c r="AV543" s="27"/>
      <c r="AW543" s="27"/>
      <c r="AY543" s="20"/>
      <c r="BA543" s="27"/>
      <c r="BB543" s="27"/>
      <c r="BC543" s="27"/>
      <c r="BD543" s="27"/>
      <c r="BE543" s="27"/>
      <c r="BF543" s="27"/>
      <c r="BG543" s="27"/>
      <c r="BJ543" s="27"/>
      <c r="BK543" s="27"/>
      <c r="BL543" s="27"/>
      <c r="BM543" s="27"/>
      <c r="BN543" s="27"/>
      <c r="BO543" s="27"/>
      <c r="BP543" s="27"/>
      <c r="BQ543" s="48"/>
      <c r="BR543" s="48"/>
      <c r="BS543" s="27"/>
      <c r="BT543" s="27"/>
      <c r="BU543" s="48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  <c r="CR543" s="20"/>
      <c r="CS543" s="20"/>
      <c r="CT543" s="20"/>
    </row>
    <row r="544" spans="1:98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0"/>
      <c r="AS544" s="27"/>
      <c r="AT544" s="27"/>
      <c r="AU544" s="27"/>
      <c r="AV544" s="27"/>
      <c r="AW544" s="27"/>
      <c r="AY544" s="20"/>
      <c r="BA544" s="27"/>
      <c r="BB544" s="27"/>
      <c r="BC544" s="27"/>
      <c r="BD544" s="27"/>
      <c r="BE544" s="27"/>
      <c r="BF544" s="27"/>
      <c r="BG544" s="27"/>
      <c r="BJ544" s="27"/>
      <c r="BK544" s="27"/>
      <c r="BL544" s="27"/>
      <c r="BM544" s="27"/>
      <c r="BN544" s="27"/>
      <c r="BO544" s="27"/>
      <c r="BP544" s="27"/>
      <c r="BQ544" s="48"/>
      <c r="BR544" s="48"/>
      <c r="BS544" s="27"/>
      <c r="BT544" s="27"/>
      <c r="BU544" s="48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  <c r="CR544" s="20"/>
      <c r="CS544" s="20"/>
      <c r="CT544" s="20"/>
    </row>
    <row r="545" spans="1:98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0"/>
      <c r="AS545" s="27"/>
      <c r="AT545" s="27"/>
      <c r="AU545" s="27"/>
      <c r="AV545" s="27"/>
      <c r="AW545" s="27"/>
      <c r="AY545" s="20"/>
      <c r="BA545" s="27"/>
      <c r="BB545" s="27"/>
      <c r="BC545" s="27"/>
      <c r="BD545" s="27"/>
      <c r="BE545" s="27"/>
      <c r="BF545" s="27"/>
      <c r="BG545" s="27"/>
      <c r="BJ545" s="27"/>
      <c r="BK545" s="27"/>
      <c r="BL545" s="27"/>
      <c r="BM545" s="27"/>
      <c r="BN545" s="27"/>
      <c r="BO545" s="27"/>
      <c r="BP545" s="27"/>
      <c r="BQ545" s="48"/>
      <c r="BR545" s="48"/>
      <c r="BS545" s="27"/>
      <c r="BT545" s="27"/>
      <c r="BU545" s="48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  <c r="CR545" s="20"/>
      <c r="CS545" s="20"/>
      <c r="CT545" s="20"/>
    </row>
    <row r="546" spans="1:98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0"/>
      <c r="AS546" s="27"/>
      <c r="AT546" s="27"/>
      <c r="AU546" s="27"/>
      <c r="AV546" s="27"/>
      <c r="AW546" s="27"/>
      <c r="AY546" s="20"/>
      <c r="BA546" s="27"/>
      <c r="BB546" s="27"/>
      <c r="BC546" s="27"/>
      <c r="BD546" s="27"/>
      <c r="BE546" s="27"/>
      <c r="BF546" s="27"/>
      <c r="BG546" s="27"/>
      <c r="BJ546" s="27"/>
      <c r="BK546" s="27"/>
      <c r="BL546" s="27"/>
      <c r="BM546" s="27"/>
      <c r="BN546" s="27"/>
      <c r="BO546" s="27"/>
      <c r="BP546" s="27"/>
      <c r="BQ546" s="48"/>
      <c r="BR546" s="48"/>
      <c r="BS546" s="27"/>
      <c r="BT546" s="27"/>
      <c r="BU546" s="48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  <c r="CR546" s="20"/>
      <c r="CS546" s="20"/>
      <c r="CT546" s="20"/>
    </row>
    <row r="547" spans="1:98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0"/>
      <c r="AS547" s="27"/>
      <c r="AT547" s="27"/>
      <c r="AU547" s="27"/>
      <c r="AV547" s="27"/>
      <c r="AW547" s="27"/>
      <c r="AY547" s="20"/>
      <c r="BA547" s="27"/>
      <c r="BB547" s="27"/>
      <c r="BC547" s="27"/>
      <c r="BD547" s="27"/>
      <c r="BE547" s="27"/>
      <c r="BF547" s="27"/>
      <c r="BG547" s="27"/>
      <c r="BJ547" s="27"/>
      <c r="BK547" s="27"/>
      <c r="BL547" s="27"/>
      <c r="BM547" s="27"/>
      <c r="BN547" s="27"/>
      <c r="BO547" s="27"/>
      <c r="BP547" s="27"/>
      <c r="BQ547" s="48"/>
      <c r="BR547" s="48"/>
      <c r="BS547" s="27"/>
      <c r="BT547" s="27"/>
      <c r="BU547" s="48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  <c r="CR547" s="20"/>
      <c r="CS547" s="20"/>
      <c r="CT547" s="20"/>
    </row>
    <row r="548" spans="1:98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0"/>
      <c r="AS548" s="27"/>
      <c r="AT548" s="27"/>
      <c r="AU548" s="27"/>
      <c r="AV548" s="27"/>
      <c r="AW548" s="27"/>
      <c r="AY548" s="20"/>
      <c r="BA548" s="27"/>
      <c r="BB548" s="27"/>
      <c r="BC548" s="27"/>
      <c r="BD548" s="27"/>
      <c r="BE548" s="27"/>
      <c r="BF548" s="27"/>
      <c r="BG548" s="27"/>
      <c r="BJ548" s="27"/>
      <c r="BK548" s="27"/>
      <c r="BL548" s="27"/>
      <c r="BM548" s="27"/>
      <c r="BN548" s="27"/>
      <c r="BO548" s="27"/>
      <c r="BP548" s="27"/>
      <c r="BQ548" s="48"/>
      <c r="BR548" s="48"/>
      <c r="BS548" s="27"/>
      <c r="BT548" s="27"/>
      <c r="BU548" s="48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  <c r="CR548" s="20"/>
      <c r="CS548" s="20"/>
      <c r="CT548" s="20"/>
    </row>
    <row r="549" spans="1:98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0"/>
      <c r="AS549" s="27"/>
      <c r="AT549" s="27"/>
      <c r="AU549" s="27"/>
      <c r="AV549" s="27"/>
      <c r="AW549" s="27"/>
      <c r="AY549" s="20"/>
      <c r="BA549" s="27"/>
      <c r="BB549" s="27"/>
      <c r="BC549" s="27"/>
      <c r="BD549" s="27"/>
      <c r="BE549" s="27"/>
      <c r="BF549" s="27"/>
      <c r="BG549" s="27"/>
      <c r="BJ549" s="27"/>
      <c r="BK549" s="27"/>
      <c r="BL549" s="27"/>
      <c r="BM549" s="27"/>
      <c r="BN549" s="27"/>
      <c r="BO549" s="27"/>
      <c r="BP549" s="27"/>
      <c r="BQ549" s="48"/>
      <c r="BR549" s="48"/>
      <c r="BS549" s="27"/>
      <c r="BT549" s="27"/>
      <c r="BU549" s="48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  <c r="CR549" s="20"/>
      <c r="CS549" s="20"/>
      <c r="CT549" s="20"/>
    </row>
    <row r="550" spans="1:98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0"/>
      <c r="AS550" s="27"/>
      <c r="AT550" s="27"/>
      <c r="AU550" s="27"/>
      <c r="AV550" s="27"/>
      <c r="AW550" s="27"/>
      <c r="AY550" s="20"/>
      <c r="BA550" s="27"/>
      <c r="BB550" s="27"/>
      <c r="BC550" s="27"/>
      <c r="BD550" s="27"/>
      <c r="BE550" s="27"/>
      <c r="BF550" s="27"/>
      <c r="BG550" s="27"/>
      <c r="BJ550" s="27"/>
      <c r="BK550" s="27"/>
      <c r="BL550" s="27"/>
      <c r="BM550" s="27"/>
      <c r="BN550" s="27"/>
      <c r="BO550" s="27"/>
      <c r="BP550" s="27"/>
      <c r="BQ550" s="48"/>
      <c r="BR550" s="48"/>
      <c r="BS550" s="27"/>
      <c r="BT550" s="27"/>
      <c r="BU550" s="48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  <c r="CR550" s="20"/>
      <c r="CS550" s="20"/>
      <c r="CT550" s="20"/>
    </row>
    <row r="551" spans="1:98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0"/>
      <c r="AS551" s="27"/>
      <c r="AT551" s="27"/>
      <c r="AU551" s="27"/>
      <c r="AV551" s="27"/>
      <c r="AW551" s="27"/>
      <c r="AY551" s="20"/>
      <c r="BA551" s="27"/>
      <c r="BB551" s="27"/>
      <c r="BC551" s="27"/>
      <c r="BD551" s="27"/>
      <c r="BE551" s="27"/>
      <c r="BF551" s="27"/>
      <c r="BG551" s="27"/>
      <c r="BJ551" s="27"/>
      <c r="BK551" s="27"/>
      <c r="BL551" s="27"/>
      <c r="BM551" s="27"/>
      <c r="BN551" s="27"/>
      <c r="BO551" s="27"/>
      <c r="BP551" s="27"/>
      <c r="BQ551" s="48"/>
      <c r="BR551" s="48"/>
      <c r="BS551" s="27"/>
      <c r="BT551" s="27"/>
      <c r="BU551" s="48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  <c r="CR551" s="20"/>
      <c r="CS551" s="20"/>
      <c r="CT551" s="20"/>
    </row>
    <row r="552" spans="1:98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0"/>
      <c r="AS552" s="27"/>
      <c r="AT552" s="27"/>
      <c r="AU552" s="27"/>
      <c r="AV552" s="27"/>
      <c r="AW552" s="27"/>
      <c r="AY552" s="20"/>
      <c r="BA552" s="27"/>
      <c r="BB552" s="27"/>
      <c r="BC552" s="27"/>
      <c r="BD552" s="27"/>
      <c r="BE552" s="27"/>
      <c r="BF552" s="27"/>
      <c r="BG552" s="27"/>
      <c r="BJ552" s="27"/>
      <c r="BK552" s="27"/>
      <c r="BL552" s="27"/>
      <c r="BM552" s="27"/>
      <c r="BN552" s="27"/>
      <c r="BO552" s="27"/>
      <c r="BP552" s="27"/>
      <c r="BQ552" s="48"/>
      <c r="BR552" s="48"/>
      <c r="BS552" s="27"/>
      <c r="BT552" s="27"/>
      <c r="BU552" s="48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  <c r="CR552" s="20"/>
      <c r="CS552" s="20"/>
      <c r="CT552" s="20"/>
    </row>
    <row r="553" spans="1:98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0"/>
      <c r="AS553" s="27"/>
      <c r="AT553" s="27"/>
      <c r="AU553" s="27"/>
      <c r="AV553" s="27"/>
      <c r="AW553" s="27"/>
      <c r="AY553" s="20"/>
      <c r="BA553" s="27"/>
      <c r="BB553" s="27"/>
      <c r="BC553" s="27"/>
      <c r="BD553" s="27"/>
      <c r="BE553" s="27"/>
      <c r="BF553" s="27"/>
      <c r="BG553" s="27"/>
      <c r="BJ553" s="27"/>
      <c r="BK553" s="27"/>
      <c r="BL553" s="27"/>
      <c r="BM553" s="27"/>
      <c r="BN553" s="27"/>
      <c r="BO553" s="27"/>
      <c r="BP553" s="27"/>
      <c r="BQ553" s="48"/>
      <c r="BR553" s="48"/>
      <c r="BS553" s="27"/>
      <c r="BT553" s="27"/>
      <c r="BU553" s="48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  <c r="CR553" s="20"/>
      <c r="CS553" s="20"/>
      <c r="CT553" s="20"/>
    </row>
    <row r="554" spans="1:98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0"/>
      <c r="AS554" s="27"/>
      <c r="AT554" s="27"/>
      <c r="AU554" s="27"/>
      <c r="AV554" s="27"/>
      <c r="AW554" s="27"/>
      <c r="AY554" s="20"/>
      <c r="BA554" s="27"/>
      <c r="BB554" s="27"/>
      <c r="BC554" s="27"/>
      <c r="BD554" s="27"/>
      <c r="BE554" s="27"/>
      <c r="BF554" s="27"/>
      <c r="BG554" s="27"/>
      <c r="BJ554" s="27"/>
      <c r="BK554" s="27"/>
      <c r="BL554" s="27"/>
      <c r="BM554" s="27"/>
      <c r="BN554" s="27"/>
      <c r="BO554" s="27"/>
      <c r="BP554" s="27"/>
      <c r="BQ554" s="48"/>
      <c r="BR554" s="48"/>
      <c r="BS554" s="27"/>
      <c r="BT554" s="27"/>
      <c r="BU554" s="48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  <c r="CR554" s="20"/>
      <c r="CS554" s="20"/>
      <c r="CT554" s="20"/>
    </row>
    <row r="555" spans="1:98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0"/>
      <c r="AS555" s="27"/>
      <c r="AT555" s="27"/>
      <c r="AU555" s="27"/>
      <c r="AV555" s="27"/>
      <c r="AW555" s="27"/>
      <c r="AY555" s="20"/>
      <c r="BA555" s="27"/>
      <c r="BB555" s="27"/>
      <c r="BC555" s="27"/>
      <c r="BD555" s="27"/>
      <c r="BE555" s="27"/>
      <c r="BF555" s="27"/>
      <c r="BG555" s="27"/>
      <c r="BJ555" s="27"/>
      <c r="BK555" s="27"/>
      <c r="BL555" s="27"/>
      <c r="BM555" s="27"/>
      <c r="BN555" s="27"/>
      <c r="BO555" s="27"/>
      <c r="BP555" s="27"/>
      <c r="BQ555" s="48"/>
      <c r="BR555" s="48"/>
      <c r="BS555" s="27"/>
      <c r="BT555" s="27"/>
      <c r="BU555" s="48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  <c r="CR555" s="20"/>
      <c r="CS555" s="20"/>
      <c r="CT555" s="20"/>
    </row>
    <row r="556" spans="1:98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0"/>
      <c r="AS556" s="27"/>
      <c r="AT556" s="27"/>
      <c r="AU556" s="27"/>
      <c r="AV556" s="27"/>
      <c r="AW556" s="27"/>
      <c r="AY556" s="20"/>
      <c r="BA556" s="27"/>
      <c r="BB556" s="27"/>
      <c r="BC556" s="27"/>
      <c r="BD556" s="27"/>
      <c r="BE556" s="27"/>
      <c r="BF556" s="27"/>
      <c r="BG556" s="27"/>
      <c r="BJ556" s="27"/>
      <c r="BK556" s="27"/>
      <c r="BL556" s="27"/>
      <c r="BM556" s="27"/>
      <c r="BN556" s="27"/>
      <c r="BO556" s="27"/>
      <c r="BP556" s="27"/>
      <c r="BQ556" s="48"/>
      <c r="BR556" s="48"/>
      <c r="BS556" s="27"/>
      <c r="BT556" s="27"/>
      <c r="BU556" s="48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  <c r="CR556" s="20"/>
      <c r="CS556" s="20"/>
      <c r="CT556" s="20"/>
    </row>
    <row r="557" spans="1:98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0"/>
      <c r="AS557" s="27"/>
      <c r="AT557" s="27"/>
      <c r="AU557" s="27"/>
      <c r="AV557" s="27"/>
      <c r="AW557" s="27"/>
      <c r="AY557" s="20"/>
      <c r="BA557" s="27"/>
      <c r="BB557" s="27"/>
      <c r="BC557" s="27"/>
      <c r="BD557" s="27"/>
      <c r="BE557" s="27"/>
      <c r="BF557" s="27"/>
      <c r="BG557" s="27"/>
      <c r="BJ557" s="27"/>
      <c r="BK557" s="27"/>
      <c r="BL557" s="27"/>
      <c r="BM557" s="27"/>
      <c r="BN557" s="27"/>
      <c r="BO557" s="27"/>
      <c r="BP557" s="27"/>
      <c r="BQ557" s="48"/>
      <c r="BR557" s="48"/>
      <c r="BS557" s="27"/>
      <c r="BT557" s="27"/>
      <c r="BU557" s="48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  <c r="CR557" s="20"/>
      <c r="CS557" s="20"/>
      <c r="CT557" s="20"/>
    </row>
    <row r="558" spans="1:98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0"/>
      <c r="AS558" s="27"/>
      <c r="AT558" s="27"/>
      <c r="AU558" s="27"/>
      <c r="AV558" s="27"/>
      <c r="AW558" s="27"/>
      <c r="AY558" s="20"/>
      <c r="BA558" s="27"/>
      <c r="BB558" s="27"/>
      <c r="BC558" s="27"/>
      <c r="BD558" s="27"/>
      <c r="BE558" s="27"/>
      <c r="BF558" s="27"/>
      <c r="BG558" s="27"/>
      <c r="BJ558" s="27"/>
      <c r="BK558" s="27"/>
      <c r="BL558" s="27"/>
      <c r="BM558" s="27"/>
      <c r="BN558" s="27"/>
      <c r="BO558" s="27"/>
      <c r="BP558" s="27"/>
      <c r="BQ558" s="48"/>
      <c r="BR558" s="48"/>
      <c r="BS558" s="27"/>
      <c r="BT558" s="27"/>
      <c r="BU558" s="48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  <c r="CR558" s="20"/>
      <c r="CS558" s="20"/>
      <c r="CT558" s="20"/>
    </row>
    <row r="559" spans="1:98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0"/>
      <c r="AS559" s="27"/>
      <c r="AT559" s="27"/>
      <c r="AU559" s="27"/>
      <c r="AV559" s="27"/>
      <c r="AW559" s="27"/>
      <c r="AY559" s="20"/>
      <c r="BA559" s="27"/>
      <c r="BB559" s="27"/>
      <c r="BC559" s="27"/>
      <c r="BD559" s="27"/>
      <c r="BE559" s="27"/>
      <c r="BF559" s="27"/>
      <c r="BG559" s="27"/>
      <c r="BJ559" s="27"/>
      <c r="BK559" s="27"/>
      <c r="BL559" s="27"/>
      <c r="BM559" s="27"/>
      <c r="BN559" s="27"/>
      <c r="BO559" s="27"/>
      <c r="BP559" s="27"/>
      <c r="BQ559" s="48"/>
      <c r="BR559" s="48"/>
      <c r="BS559" s="27"/>
      <c r="BT559" s="27"/>
      <c r="BU559" s="48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  <c r="CR559" s="20"/>
      <c r="CS559" s="20"/>
      <c r="CT559" s="20"/>
    </row>
    <row r="560" spans="1:98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0"/>
      <c r="AS560" s="27"/>
      <c r="AT560" s="27"/>
      <c r="AU560" s="27"/>
      <c r="AV560" s="27"/>
      <c r="AW560" s="27"/>
      <c r="AY560" s="20"/>
      <c r="BA560" s="27"/>
      <c r="BB560" s="27"/>
      <c r="BC560" s="27"/>
      <c r="BD560" s="27"/>
      <c r="BE560" s="27"/>
      <c r="BF560" s="27"/>
      <c r="BG560" s="27"/>
      <c r="BJ560" s="27"/>
      <c r="BK560" s="27"/>
      <c r="BL560" s="27"/>
      <c r="BM560" s="27"/>
      <c r="BN560" s="27"/>
      <c r="BO560" s="27"/>
      <c r="BP560" s="27"/>
      <c r="BQ560" s="48"/>
      <c r="BR560" s="48"/>
      <c r="BS560" s="27"/>
      <c r="BT560" s="27"/>
      <c r="BU560" s="48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  <c r="CR560" s="20"/>
      <c r="CS560" s="20"/>
      <c r="CT560" s="20"/>
    </row>
    <row r="561" spans="1:98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0"/>
      <c r="AS561" s="27"/>
      <c r="AT561" s="27"/>
      <c r="AU561" s="27"/>
      <c r="AV561" s="27"/>
      <c r="AW561" s="27"/>
      <c r="AY561" s="20"/>
      <c r="BA561" s="27"/>
      <c r="BB561" s="27"/>
      <c r="BC561" s="27"/>
      <c r="BD561" s="27"/>
      <c r="BE561" s="27"/>
      <c r="BF561" s="27"/>
      <c r="BG561" s="27"/>
      <c r="BJ561" s="27"/>
      <c r="BK561" s="27"/>
      <c r="BL561" s="27"/>
      <c r="BM561" s="27"/>
      <c r="BN561" s="27"/>
      <c r="BO561" s="27"/>
      <c r="BP561" s="27"/>
      <c r="BQ561" s="48"/>
      <c r="BR561" s="48"/>
      <c r="BS561" s="27"/>
      <c r="BT561" s="27"/>
      <c r="BU561" s="48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  <c r="CR561" s="20"/>
      <c r="CS561" s="20"/>
      <c r="CT561" s="20"/>
    </row>
    <row r="562" spans="1:98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0"/>
      <c r="AS562" s="27"/>
      <c r="AT562" s="27"/>
      <c r="AU562" s="27"/>
      <c r="AV562" s="27"/>
      <c r="AW562" s="27"/>
      <c r="AY562" s="20"/>
      <c r="BA562" s="27"/>
      <c r="BB562" s="27"/>
      <c r="BC562" s="27"/>
      <c r="BD562" s="27"/>
      <c r="BE562" s="27"/>
      <c r="BF562" s="27"/>
      <c r="BG562" s="27"/>
      <c r="BJ562" s="27"/>
      <c r="BK562" s="27"/>
      <c r="BL562" s="27"/>
      <c r="BM562" s="27"/>
      <c r="BN562" s="27"/>
      <c r="BO562" s="27"/>
      <c r="BP562" s="27"/>
      <c r="BQ562" s="48"/>
      <c r="BR562" s="48"/>
      <c r="BS562" s="27"/>
      <c r="BT562" s="27"/>
      <c r="BU562" s="48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  <c r="CR562" s="20"/>
      <c r="CS562" s="20"/>
      <c r="CT562" s="20"/>
    </row>
    <row r="563" spans="1:98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0"/>
      <c r="AS563" s="27"/>
      <c r="AT563" s="27"/>
      <c r="AU563" s="27"/>
      <c r="AV563" s="27"/>
      <c r="AW563" s="27"/>
      <c r="AY563" s="20"/>
      <c r="BA563" s="27"/>
      <c r="BB563" s="27"/>
      <c r="BC563" s="27"/>
      <c r="BD563" s="27"/>
      <c r="BE563" s="27"/>
      <c r="BF563" s="27"/>
      <c r="BG563" s="27"/>
      <c r="BJ563" s="27"/>
      <c r="BK563" s="27"/>
      <c r="BL563" s="27"/>
      <c r="BM563" s="27"/>
      <c r="BN563" s="27"/>
      <c r="BO563" s="27"/>
      <c r="BP563" s="27"/>
      <c r="BQ563" s="48"/>
      <c r="BR563" s="48"/>
      <c r="BS563" s="27"/>
      <c r="BT563" s="27"/>
      <c r="BU563" s="48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  <c r="CR563" s="20"/>
      <c r="CS563" s="20"/>
      <c r="CT563" s="20"/>
    </row>
    <row r="564" spans="1:98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0"/>
      <c r="AS564" s="27"/>
      <c r="AT564" s="27"/>
      <c r="AU564" s="27"/>
      <c r="AV564" s="27"/>
      <c r="AW564" s="27"/>
      <c r="AY564" s="20"/>
      <c r="BA564" s="27"/>
      <c r="BB564" s="27"/>
      <c r="BC564" s="27"/>
      <c r="BD564" s="27"/>
      <c r="BE564" s="27"/>
      <c r="BF564" s="27"/>
      <c r="BG564" s="27"/>
      <c r="BJ564" s="27"/>
      <c r="BK564" s="27"/>
      <c r="BL564" s="27"/>
      <c r="BM564" s="27"/>
      <c r="BN564" s="27"/>
      <c r="BO564" s="27"/>
      <c r="BP564" s="27"/>
      <c r="BQ564" s="48"/>
      <c r="BR564" s="48"/>
      <c r="BS564" s="27"/>
      <c r="BT564" s="27"/>
      <c r="BU564" s="48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  <c r="CR564" s="20"/>
      <c r="CS564" s="20"/>
      <c r="CT564" s="20"/>
    </row>
    <row r="565" spans="1:98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0"/>
      <c r="AS565" s="27"/>
      <c r="AT565" s="27"/>
      <c r="AU565" s="27"/>
      <c r="AV565" s="27"/>
      <c r="AW565" s="27"/>
      <c r="AY565" s="20"/>
      <c r="BA565" s="27"/>
      <c r="BB565" s="27"/>
      <c r="BC565" s="27"/>
      <c r="BD565" s="27"/>
      <c r="BE565" s="27"/>
      <c r="BF565" s="27"/>
      <c r="BG565" s="27"/>
      <c r="BJ565" s="27"/>
      <c r="BK565" s="27"/>
      <c r="BL565" s="27"/>
      <c r="BM565" s="27"/>
      <c r="BN565" s="27"/>
      <c r="BO565" s="27"/>
      <c r="BP565" s="27"/>
      <c r="BQ565" s="48"/>
      <c r="BR565" s="48"/>
      <c r="BS565" s="27"/>
      <c r="BT565" s="27"/>
      <c r="BU565" s="48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  <c r="CR565" s="20"/>
      <c r="CS565" s="20"/>
      <c r="CT565" s="20"/>
    </row>
    <row r="566" spans="1:98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0"/>
      <c r="AS566" s="27"/>
      <c r="AT566" s="27"/>
      <c r="AU566" s="27"/>
      <c r="AV566" s="27"/>
      <c r="AW566" s="27"/>
      <c r="AY566" s="20"/>
      <c r="BA566" s="27"/>
      <c r="BB566" s="27"/>
      <c r="BC566" s="27"/>
      <c r="BD566" s="27"/>
      <c r="BE566" s="27"/>
      <c r="BF566" s="27"/>
      <c r="BG566" s="27"/>
      <c r="BJ566" s="27"/>
      <c r="BK566" s="27"/>
      <c r="BL566" s="27"/>
      <c r="BM566" s="27"/>
      <c r="BN566" s="27"/>
      <c r="BO566" s="27"/>
      <c r="BP566" s="27"/>
      <c r="BQ566" s="48"/>
      <c r="BR566" s="48"/>
      <c r="BS566" s="27"/>
      <c r="BT566" s="27"/>
      <c r="BU566" s="48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  <c r="CR566" s="20"/>
      <c r="CS566" s="20"/>
      <c r="CT566" s="20"/>
    </row>
    <row r="567" spans="1:98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0"/>
      <c r="AS567" s="27"/>
      <c r="AT567" s="27"/>
      <c r="AU567" s="27"/>
      <c r="AV567" s="27"/>
      <c r="AW567" s="27"/>
      <c r="AY567" s="20"/>
      <c r="BA567" s="27"/>
      <c r="BB567" s="27"/>
      <c r="BC567" s="27"/>
      <c r="BD567" s="27"/>
      <c r="BE567" s="27"/>
      <c r="BF567" s="27"/>
      <c r="BG567" s="27"/>
      <c r="BJ567" s="27"/>
      <c r="BK567" s="27"/>
      <c r="BL567" s="27"/>
      <c r="BM567" s="27"/>
      <c r="BN567" s="27"/>
      <c r="BO567" s="27"/>
      <c r="BP567" s="27"/>
      <c r="BQ567" s="48"/>
      <c r="BR567" s="48"/>
      <c r="BS567" s="27"/>
      <c r="BT567" s="27"/>
      <c r="BU567" s="48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  <c r="CR567" s="20"/>
      <c r="CS567" s="20"/>
      <c r="CT567" s="20"/>
    </row>
    <row r="568" spans="1:98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0"/>
      <c r="AS568" s="27"/>
      <c r="AT568" s="27"/>
      <c r="AU568" s="27"/>
      <c r="AV568" s="27"/>
      <c r="AW568" s="27"/>
      <c r="AY568" s="20"/>
      <c r="BA568" s="27"/>
      <c r="BB568" s="27"/>
      <c r="BC568" s="27"/>
      <c r="BD568" s="27"/>
      <c r="BE568" s="27"/>
      <c r="BF568" s="27"/>
      <c r="BG568" s="27"/>
      <c r="BJ568" s="27"/>
      <c r="BK568" s="27"/>
      <c r="BL568" s="27"/>
      <c r="BM568" s="27"/>
      <c r="BN568" s="27"/>
      <c r="BO568" s="27"/>
      <c r="BP568" s="27"/>
      <c r="BQ568" s="48"/>
      <c r="BR568" s="48"/>
      <c r="BS568" s="27"/>
      <c r="BT568" s="27"/>
      <c r="BU568" s="48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  <c r="CR568" s="20"/>
      <c r="CS568" s="20"/>
      <c r="CT568" s="20"/>
    </row>
    <row r="569" spans="1:98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0"/>
      <c r="AS569" s="27"/>
      <c r="AT569" s="27"/>
      <c r="AU569" s="27"/>
      <c r="AV569" s="27"/>
      <c r="AW569" s="27"/>
      <c r="AY569" s="20"/>
      <c r="BA569" s="27"/>
      <c r="BB569" s="27"/>
      <c r="BC569" s="27"/>
      <c r="BD569" s="27"/>
      <c r="BE569" s="27"/>
      <c r="BF569" s="27"/>
      <c r="BG569" s="27"/>
      <c r="BJ569" s="27"/>
      <c r="BK569" s="27"/>
      <c r="BL569" s="27"/>
      <c r="BM569" s="27"/>
      <c r="BN569" s="27"/>
      <c r="BO569" s="27"/>
      <c r="BP569" s="27"/>
      <c r="BQ569" s="48"/>
      <c r="BR569" s="48"/>
      <c r="BS569" s="27"/>
      <c r="BT569" s="27"/>
      <c r="BU569" s="48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  <c r="CR569" s="20"/>
      <c r="CS569" s="20"/>
      <c r="CT569" s="20"/>
    </row>
    <row r="570" spans="1:98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0"/>
      <c r="AS570" s="27"/>
      <c r="AT570" s="27"/>
      <c r="AU570" s="27"/>
      <c r="AV570" s="27"/>
      <c r="AW570" s="27"/>
      <c r="AY570" s="20"/>
      <c r="BA570" s="27"/>
      <c r="BB570" s="27"/>
      <c r="BC570" s="27"/>
      <c r="BD570" s="27"/>
      <c r="BE570" s="27"/>
      <c r="BF570" s="27"/>
      <c r="BG570" s="27"/>
      <c r="BJ570" s="27"/>
      <c r="BK570" s="27"/>
      <c r="BL570" s="27"/>
      <c r="BM570" s="27"/>
      <c r="BN570" s="27"/>
      <c r="BO570" s="27"/>
      <c r="BP570" s="27"/>
      <c r="BQ570" s="48"/>
      <c r="BR570" s="48"/>
      <c r="BS570" s="27"/>
      <c r="BT570" s="27"/>
      <c r="BU570" s="48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  <c r="CR570" s="20"/>
      <c r="CS570" s="20"/>
      <c r="CT570" s="20"/>
    </row>
    <row r="571" spans="1:98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0"/>
      <c r="AS571" s="27"/>
      <c r="AT571" s="27"/>
      <c r="AU571" s="27"/>
      <c r="AV571" s="27"/>
      <c r="AW571" s="27"/>
      <c r="AY571" s="20"/>
      <c r="BA571" s="27"/>
      <c r="BB571" s="27"/>
      <c r="BC571" s="27"/>
      <c r="BD571" s="27"/>
      <c r="BE571" s="27"/>
      <c r="BF571" s="27"/>
      <c r="BG571" s="27"/>
      <c r="BJ571" s="27"/>
      <c r="BK571" s="27"/>
      <c r="BL571" s="27"/>
      <c r="BM571" s="27"/>
      <c r="BN571" s="27"/>
      <c r="BO571" s="27"/>
      <c r="BP571" s="27"/>
      <c r="BQ571" s="48"/>
      <c r="BR571" s="48"/>
      <c r="BS571" s="27"/>
      <c r="BT571" s="27"/>
      <c r="BU571" s="48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  <c r="CR571" s="20"/>
      <c r="CS571" s="20"/>
      <c r="CT571" s="20"/>
    </row>
    <row r="572" spans="1:98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0"/>
      <c r="AS572" s="27"/>
      <c r="AT572" s="27"/>
      <c r="AU572" s="27"/>
      <c r="AV572" s="27"/>
      <c r="AW572" s="27"/>
      <c r="AY572" s="20"/>
      <c r="BA572" s="27"/>
      <c r="BB572" s="27"/>
      <c r="BC572" s="27"/>
      <c r="BD572" s="27"/>
      <c r="BE572" s="27"/>
      <c r="BF572" s="27"/>
      <c r="BG572" s="27"/>
      <c r="BJ572" s="27"/>
      <c r="BK572" s="27"/>
      <c r="BL572" s="27"/>
      <c r="BM572" s="27"/>
      <c r="BN572" s="27"/>
      <c r="BO572" s="27"/>
      <c r="BP572" s="27"/>
      <c r="BQ572" s="48"/>
      <c r="BR572" s="48"/>
      <c r="BS572" s="27"/>
      <c r="BT572" s="27"/>
      <c r="BU572" s="48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  <c r="CR572" s="20"/>
      <c r="CS572" s="20"/>
      <c r="CT572" s="20"/>
    </row>
    <row r="573" spans="1:98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0"/>
      <c r="AS573" s="27"/>
      <c r="AT573" s="27"/>
      <c r="AU573" s="27"/>
      <c r="AV573" s="27"/>
      <c r="AW573" s="27"/>
      <c r="AY573" s="20"/>
      <c r="BA573" s="27"/>
      <c r="BB573" s="27"/>
      <c r="BC573" s="27"/>
      <c r="BD573" s="27"/>
      <c r="BE573" s="27"/>
      <c r="BF573" s="27"/>
      <c r="BG573" s="27"/>
      <c r="BJ573" s="27"/>
      <c r="BK573" s="27"/>
      <c r="BL573" s="27"/>
      <c r="BM573" s="27"/>
      <c r="BN573" s="27"/>
      <c r="BO573" s="27"/>
      <c r="BP573" s="27"/>
      <c r="BQ573" s="48"/>
      <c r="BR573" s="48"/>
      <c r="BS573" s="27"/>
      <c r="BT573" s="27"/>
      <c r="BU573" s="48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  <c r="CR573" s="20"/>
      <c r="CS573" s="20"/>
      <c r="CT573" s="20"/>
    </row>
    <row r="574" spans="1:98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0"/>
      <c r="AS574" s="27"/>
      <c r="AT574" s="27"/>
      <c r="AU574" s="27"/>
      <c r="AV574" s="27"/>
      <c r="AW574" s="27"/>
      <c r="AY574" s="20"/>
      <c r="BA574" s="27"/>
      <c r="BB574" s="27"/>
      <c r="BC574" s="27"/>
      <c r="BD574" s="27"/>
      <c r="BE574" s="27"/>
      <c r="BF574" s="27"/>
      <c r="BG574" s="27"/>
      <c r="BJ574" s="27"/>
      <c r="BK574" s="27"/>
      <c r="BL574" s="27"/>
      <c r="BM574" s="27"/>
      <c r="BN574" s="27"/>
      <c r="BO574" s="27"/>
      <c r="BP574" s="27"/>
      <c r="BQ574" s="48"/>
      <c r="BR574" s="48"/>
      <c r="BS574" s="27"/>
      <c r="BT574" s="27"/>
      <c r="BU574" s="48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  <c r="CR574" s="20"/>
      <c r="CS574" s="20"/>
      <c r="CT574" s="20"/>
    </row>
    <row r="575" spans="1:98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0"/>
      <c r="AS575" s="27"/>
      <c r="AT575" s="27"/>
      <c r="AU575" s="27"/>
      <c r="AV575" s="27"/>
      <c r="AW575" s="27"/>
      <c r="AY575" s="20"/>
      <c r="BA575" s="27"/>
      <c r="BB575" s="27"/>
      <c r="BC575" s="27"/>
      <c r="BD575" s="27"/>
      <c r="BE575" s="27"/>
      <c r="BF575" s="27"/>
      <c r="BG575" s="27"/>
      <c r="BJ575" s="27"/>
      <c r="BK575" s="27"/>
      <c r="BL575" s="27"/>
      <c r="BM575" s="27"/>
      <c r="BN575" s="27"/>
      <c r="BO575" s="27"/>
      <c r="BP575" s="27"/>
      <c r="BQ575" s="48"/>
      <c r="BR575" s="48"/>
      <c r="BS575" s="27"/>
      <c r="BT575" s="27"/>
      <c r="BU575" s="48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  <c r="CR575" s="20"/>
      <c r="CS575" s="20"/>
      <c r="CT575" s="20"/>
    </row>
    <row r="576" spans="1:98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0"/>
      <c r="AS576" s="27"/>
      <c r="AT576" s="27"/>
      <c r="AU576" s="27"/>
      <c r="AV576" s="27"/>
      <c r="AW576" s="27"/>
      <c r="AY576" s="20"/>
      <c r="BA576" s="27"/>
      <c r="BB576" s="27"/>
      <c r="BC576" s="27"/>
      <c r="BD576" s="27"/>
      <c r="BE576" s="27"/>
      <c r="BF576" s="27"/>
      <c r="BG576" s="27"/>
      <c r="BJ576" s="27"/>
      <c r="BK576" s="27"/>
      <c r="BL576" s="27"/>
      <c r="BM576" s="27"/>
      <c r="BN576" s="27"/>
      <c r="BO576" s="27"/>
      <c r="BP576" s="27"/>
      <c r="BQ576" s="48"/>
      <c r="BR576" s="48"/>
      <c r="BS576" s="27"/>
      <c r="BT576" s="27"/>
      <c r="BU576" s="48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  <c r="CR576" s="20"/>
      <c r="CS576" s="20"/>
      <c r="CT576" s="20"/>
    </row>
    <row r="577" spans="1:98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0"/>
      <c r="AS577" s="27"/>
      <c r="AT577" s="27"/>
      <c r="AU577" s="27"/>
      <c r="AV577" s="27"/>
      <c r="AW577" s="27"/>
      <c r="AY577" s="20"/>
      <c r="BA577" s="27"/>
      <c r="BB577" s="27"/>
      <c r="BC577" s="27"/>
      <c r="BD577" s="27"/>
      <c r="BE577" s="27"/>
      <c r="BF577" s="27"/>
      <c r="BG577" s="27"/>
      <c r="BJ577" s="27"/>
      <c r="BK577" s="27"/>
      <c r="BL577" s="27"/>
      <c r="BM577" s="27"/>
      <c r="BN577" s="27"/>
      <c r="BO577" s="27"/>
      <c r="BP577" s="27"/>
      <c r="BQ577" s="48"/>
      <c r="BR577" s="48"/>
      <c r="BS577" s="27"/>
      <c r="BT577" s="27"/>
      <c r="BU577" s="48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  <c r="CR577" s="20"/>
      <c r="CS577" s="20"/>
      <c r="CT577" s="20"/>
    </row>
    <row r="578" spans="1:98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0"/>
      <c r="AS578" s="27"/>
      <c r="AT578" s="27"/>
      <c r="AU578" s="27"/>
      <c r="AV578" s="27"/>
      <c r="AW578" s="27"/>
      <c r="AY578" s="20"/>
      <c r="BA578" s="27"/>
      <c r="BB578" s="27"/>
      <c r="BC578" s="27"/>
      <c r="BD578" s="27"/>
      <c r="BE578" s="27"/>
      <c r="BF578" s="27"/>
      <c r="BG578" s="27"/>
      <c r="BJ578" s="27"/>
      <c r="BK578" s="27"/>
      <c r="BL578" s="27"/>
      <c r="BM578" s="27"/>
      <c r="BN578" s="27"/>
      <c r="BO578" s="27"/>
      <c r="BP578" s="27"/>
      <c r="BQ578" s="48"/>
      <c r="BR578" s="48"/>
      <c r="BS578" s="27"/>
      <c r="BT578" s="27"/>
      <c r="BU578" s="48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  <c r="CR578" s="20"/>
      <c r="CS578" s="20"/>
      <c r="CT578" s="20"/>
    </row>
    <row r="579" spans="1:98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0"/>
      <c r="AS579" s="27"/>
      <c r="AT579" s="27"/>
      <c r="AU579" s="27"/>
      <c r="AV579" s="27"/>
      <c r="AW579" s="27"/>
      <c r="AY579" s="20"/>
      <c r="BA579" s="27"/>
      <c r="BB579" s="27"/>
      <c r="BC579" s="27"/>
      <c r="BD579" s="27"/>
      <c r="BE579" s="27"/>
      <c r="BF579" s="27"/>
      <c r="BG579" s="27"/>
      <c r="BJ579" s="27"/>
      <c r="BK579" s="27"/>
      <c r="BL579" s="27"/>
      <c r="BM579" s="27"/>
      <c r="BN579" s="27"/>
      <c r="BO579" s="27"/>
      <c r="BP579" s="27"/>
      <c r="BQ579" s="48"/>
      <c r="BR579" s="48"/>
      <c r="BS579" s="27"/>
      <c r="BT579" s="27"/>
      <c r="BU579" s="48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  <c r="CR579" s="20"/>
      <c r="CS579" s="20"/>
      <c r="CT579" s="20"/>
    </row>
    <row r="580" spans="1:98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0"/>
      <c r="AS580" s="27"/>
      <c r="AT580" s="27"/>
      <c r="AU580" s="27"/>
      <c r="AV580" s="27"/>
      <c r="AW580" s="27"/>
      <c r="AY580" s="20"/>
      <c r="BA580" s="27"/>
      <c r="BB580" s="27"/>
      <c r="BC580" s="27"/>
      <c r="BD580" s="27"/>
      <c r="BE580" s="27"/>
      <c r="BF580" s="27"/>
      <c r="BG580" s="27"/>
      <c r="BJ580" s="27"/>
      <c r="BK580" s="27"/>
      <c r="BL580" s="27"/>
      <c r="BM580" s="27"/>
      <c r="BN580" s="27"/>
      <c r="BO580" s="27"/>
      <c r="BP580" s="27"/>
      <c r="BQ580" s="48"/>
      <c r="BR580" s="48"/>
      <c r="BS580" s="27"/>
      <c r="BT580" s="27"/>
      <c r="BU580" s="48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  <c r="CR580" s="20"/>
      <c r="CS580" s="20"/>
      <c r="CT580" s="20"/>
    </row>
    <row r="581" spans="1:98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0"/>
      <c r="AS581" s="27"/>
      <c r="AT581" s="27"/>
      <c r="AU581" s="27"/>
      <c r="AV581" s="27"/>
      <c r="AW581" s="27"/>
      <c r="AY581" s="20"/>
      <c r="BA581" s="27"/>
      <c r="BB581" s="27"/>
      <c r="BC581" s="27"/>
      <c r="BD581" s="27"/>
      <c r="BE581" s="27"/>
      <c r="BF581" s="27"/>
      <c r="BG581" s="27"/>
      <c r="BJ581" s="27"/>
      <c r="BK581" s="27"/>
      <c r="BL581" s="27"/>
      <c r="BM581" s="27"/>
      <c r="BN581" s="27"/>
      <c r="BO581" s="27"/>
      <c r="BP581" s="27"/>
      <c r="BQ581" s="48"/>
      <c r="BR581" s="48"/>
      <c r="BS581" s="27"/>
      <c r="BT581" s="27"/>
      <c r="BU581" s="48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  <c r="CR581" s="20"/>
      <c r="CS581" s="20"/>
      <c r="CT581" s="20"/>
    </row>
    <row r="582" spans="1:98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0"/>
      <c r="AS582" s="27"/>
      <c r="AT582" s="27"/>
      <c r="AU582" s="27"/>
      <c r="AV582" s="27"/>
      <c r="AW582" s="27"/>
      <c r="AY582" s="20"/>
      <c r="BA582" s="27"/>
      <c r="BB582" s="27"/>
      <c r="BC582" s="27"/>
      <c r="BD582" s="27"/>
      <c r="BE582" s="27"/>
      <c r="BF582" s="27"/>
      <c r="BG582" s="27"/>
      <c r="BJ582" s="27"/>
      <c r="BK582" s="27"/>
      <c r="BL582" s="27"/>
      <c r="BM582" s="27"/>
      <c r="BN582" s="27"/>
      <c r="BO582" s="27"/>
      <c r="BP582" s="27"/>
      <c r="BQ582" s="48"/>
      <c r="BR582" s="48"/>
      <c r="BS582" s="27"/>
      <c r="BT582" s="27"/>
      <c r="BU582" s="48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  <c r="CR582" s="20"/>
      <c r="CS582" s="20"/>
      <c r="CT582" s="20"/>
    </row>
    <row r="583" spans="1:98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0"/>
      <c r="AS583" s="27"/>
      <c r="AT583" s="27"/>
      <c r="AU583" s="27"/>
      <c r="AV583" s="27"/>
      <c r="AW583" s="27"/>
      <c r="AY583" s="20"/>
      <c r="BA583" s="27"/>
      <c r="BB583" s="27"/>
      <c r="BC583" s="27"/>
      <c r="BD583" s="27"/>
      <c r="BE583" s="27"/>
      <c r="BF583" s="27"/>
      <c r="BG583" s="27"/>
      <c r="BJ583" s="27"/>
      <c r="BK583" s="27"/>
      <c r="BL583" s="27"/>
      <c r="BM583" s="27"/>
      <c r="BN583" s="27"/>
      <c r="BO583" s="27"/>
      <c r="BP583" s="27"/>
      <c r="BQ583" s="48"/>
      <c r="BR583" s="48"/>
      <c r="BS583" s="27"/>
      <c r="BT583" s="27"/>
      <c r="BU583" s="48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  <c r="CR583" s="20"/>
      <c r="CS583" s="20"/>
      <c r="CT583" s="20"/>
    </row>
    <row r="584" spans="1:98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0"/>
      <c r="AS584" s="27"/>
      <c r="AT584" s="27"/>
      <c r="AU584" s="27"/>
      <c r="AV584" s="27"/>
      <c r="AW584" s="27"/>
      <c r="AY584" s="20"/>
      <c r="BA584" s="27"/>
      <c r="BB584" s="27"/>
      <c r="BC584" s="27"/>
      <c r="BD584" s="27"/>
      <c r="BE584" s="27"/>
      <c r="BF584" s="27"/>
      <c r="BG584" s="27"/>
      <c r="BJ584" s="27"/>
      <c r="BK584" s="27"/>
      <c r="BL584" s="27"/>
      <c r="BM584" s="27"/>
      <c r="BN584" s="27"/>
      <c r="BO584" s="27"/>
      <c r="BP584" s="27"/>
      <c r="BQ584" s="48"/>
      <c r="BR584" s="48"/>
      <c r="BS584" s="27"/>
      <c r="BT584" s="27"/>
      <c r="BU584" s="48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  <c r="CR584" s="20"/>
      <c r="CS584" s="20"/>
      <c r="CT584" s="20"/>
    </row>
    <row r="585" spans="1:98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0"/>
      <c r="AS585" s="27"/>
      <c r="AT585" s="27"/>
      <c r="AU585" s="27"/>
      <c r="AV585" s="27"/>
      <c r="AW585" s="27"/>
      <c r="AY585" s="20"/>
      <c r="BA585" s="27"/>
      <c r="BB585" s="27"/>
      <c r="BC585" s="27"/>
      <c r="BD585" s="27"/>
      <c r="BE585" s="27"/>
      <c r="BF585" s="27"/>
      <c r="BG585" s="27"/>
      <c r="BJ585" s="27"/>
      <c r="BK585" s="27"/>
      <c r="BL585" s="27"/>
      <c r="BM585" s="27"/>
      <c r="BN585" s="27"/>
      <c r="BO585" s="27"/>
      <c r="BP585" s="27"/>
      <c r="BQ585" s="48"/>
      <c r="BR585" s="48"/>
      <c r="BS585" s="27"/>
      <c r="BT585" s="27"/>
      <c r="BU585" s="48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  <c r="CR585" s="20"/>
      <c r="CS585" s="20"/>
      <c r="CT585" s="20"/>
    </row>
    <row r="586" spans="1:98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0"/>
      <c r="AS586" s="27"/>
      <c r="AT586" s="27"/>
      <c r="AU586" s="27"/>
      <c r="AV586" s="27"/>
      <c r="AW586" s="27"/>
      <c r="AY586" s="20"/>
      <c r="BA586" s="27"/>
      <c r="BB586" s="27"/>
      <c r="BC586" s="27"/>
      <c r="BD586" s="27"/>
      <c r="BE586" s="27"/>
      <c r="BF586" s="27"/>
      <c r="BG586" s="27"/>
      <c r="BJ586" s="27"/>
      <c r="BK586" s="27"/>
      <c r="BL586" s="27"/>
      <c r="BM586" s="27"/>
      <c r="BN586" s="27"/>
      <c r="BO586" s="27"/>
      <c r="BP586" s="27"/>
      <c r="BQ586" s="48"/>
      <c r="BR586" s="48"/>
      <c r="BS586" s="27"/>
      <c r="BT586" s="27"/>
      <c r="BU586" s="48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  <c r="CR586" s="20"/>
      <c r="CS586" s="20"/>
      <c r="CT586" s="20"/>
    </row>
    <row r="587" spans="1:98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0"/>
      <c r="AS587" s="27"/>
      <c r="AT587" s="27"/>
      <c r="AU587" s="27"/>
      <c r="AV587" s="27"/>
      <c r="AW587" s="27"/>
      <c r="AY587" s="20"/>
      <c r="BA587" s="27"/>
      <c r="BB587" s="27"/>
      <c r="BC587" s="27"/>
      <c r="BD587" s="27"/>
      <c r="BE587" s="27"/>
      <c r="BF587" s="27"/>
      <c r="BG587" s="27"/>
      <c r="BJ587" s="27"/>
      <c r="BK587" s="27"/>
      <c r="BL587" s="27"/>
      <c r="BM587" s="27"/>
      <c r="BN587" s="27"/>
      <c r="BO587" s="27"/>
      <c r="BP587" s="27"/>
      <c r="BQ587" s="48"/>
      <c r="BR587" s="48"/>
      <c r="BS587" s="27"/>
      <c r="BT587" s="27"/>
      <c r="BU587" s="48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  <c r="CR587" s="20"/>
      <c r="CS587" s="20"/>
      <c r="CT587" s="20"/>
    </row>
    <row r="588" spans="1:98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0"/>
      <c r="AS588" s="27"/>
      <c r="AT588" s="27"/>
      <c r="AU588" s="27"/>
      <c r="AV588" s="27"/>
      <c r="AW588" s="27"/>
      <c r="AY588" s="20"/>
      <c r="BA588" s="27"/>
      <c r="BB588" s="27"/>
      <c r="BC588" s="27"/>
      <c r="BD588" s="27"/>
      <c r="BE588" s="27"/>
      <c r="BF588" s="27"/>
      <c r="BG588" s="27"/>
      <c r="BJ588" s="27"/>
      <c r="BK588" s="27"/>
      <c r="BL588" s="27"/>
      <c r="BM588" s="27"/>
      <c r="BN588" s="27"/>
      <c r="BO588" s="27"/>
      <c r="BP588" s="27"/>
      <c r="BQ588" s="48"/>
      <c r="BR588" s="48"/>
      <c r="BS588" s="27"/>
      <c r="BT588" s="27"/>
      <c r="BU588" s="48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  <c r="CR588" s="20"/>
      <c r="CS588" s="20"/>
      <c r="CT588" s="20"/>
    </row>
    <row r="589" spans="1:98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0"/>
      <c r="AS589" s="27"/>
      <c r="AT589" s="27"/>
      <c r="AU589" s="27"/>
      <c r="AV589" s="27"/>
      <c r="AW589" s="27"/>
      <c r="AY589" s="20"/>
      <c r="BA589" s="27"/>
      <c r="BB589" s="27"/>
      <c r="BC589" s="27"/>
      <c r="BD589" s="27"/>
      <c r="BE589" s="27"/>
      <c r="BF589" s="27"/>
      <c r="BG589" s="27"/>
      <c r="BJ589" s="27"/>
      <c r="BK589" s="27"/>
      <c r="BL589" s="27"/>
      <c r="BM589" s="27"/>
      <c r="BN589" s="27"/>
      <c r="BO589" s="27"/>
      <c r="BP589" s="27"/>
      <c r="BQ589" s="48"/>
      <c r="BR589" s="48"/>
      <c r="BS589" s="27"/>
      <c r="BT589" s="27"/>
      <c r="BU589" s="48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  <c r="CR589" s="20"/>
      <c r="CS589" s="20"/>
      <c r="CT589" s="20"/>
    </row>
    <row r="590" spans="1:98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0"/>
      <c r="AS590" s="27"/>
      <c r="AT590" s="27"/>
      <c r="AU590" s="27"/>
      <c r="AV590" s="27"/>
      <c r="AW590" s="27"/>
      <c r="AY590" s="20"/>
      <c r="BA590" s="27"/>
      <c r="BB590" s="27"/>
      <c r="BC590" s="27"/>
      <c r="BD590" s="27"/>
      <c r="BE590" s="27"/>
      <c r="BF590" s="27"/>
      <c r="BG590" s="27"/>
      <c r="BJ590" s="27"/>
      <c r="BK590" s="27"/>
      <c r="BL590" s="27"/>
      <c r="BM590" s="27"/>
      <c r="BN590" s="27"/>
      <c r="BO590" s="27"/>
      <c r="BP590" s="27"/>
      <c r="BQ590" s="48"/>
      <c r="BR590" s="48"/>
      <c r="BS590" s="27"/>
      <c r="BT590" s="27"/>
      <c r="BU590" s="48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  <c r="CR590" s="20"/>
      <c r="CS590" s="20"/>
      <c r="CT590" s="20"/>
    </row>
    <row r="591" spans="1:98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0"/>
      <c r="AS591" s="27"/>
      <c r="AT591" s="27"/>
      <c r="AU591" s="27"/>
      <c r="AV591" s="27"/>
      <c r="AW591" s="27"/>
      <c r="AY591" s="20"/>
      <c r="BA591" s="27"/>
      <c r="BB591" s="27"/>
      <c r="BC591" s="27"/>
      <c r="BD591" s="27"/>
      <c r="BE591" s="27"/>
      <c r="BF591" s="27"/>
      <c r="BG591" s="27"/>
      <c r="BJ591" s="27"/>
      <c r="BK591" s="27"/>
      <c r="BL591" s="27"/>
      <c r="BM591" s="27"/>
      <c r="BN591" s="27"/>
      <c r="BO591" s="27"/>
      <c r="BP591" s="27"/>
      <c r="BQ591" s="48"/>
      <c r="BR591" s="48"/>
      <c r="BS591" s="27"/>
      <c r="BT591" s="27"/>
      <c r="BU591" s="48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  <c r="CR591" s="20"/>
      <c r="CS591" s="20"/>
      <c r="CT591" s="20"/>
    </row>
    <row r="592" spans="1:98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0"/>
      <c r="AS592" s="27"/>
      <c r="AT592" s="27"/>
      <c r="AU592" s="27"/>
      <c r="AV592" s="27"/>
      <c r="AW592" s="27"/>
      <c r="AY592" s="20"/>
      <c r="BA592" s="27"/>
      <c r="BB592" s="27"/>
      <c r="BC592" s="27"/>
      <c r="BD592" s="27"/>
      <c r="BE592" s="27"/>
      <c r="BF592" s="27"/>
      <c r="BG592" s="27"/>
      <c r="BJ592" s="27"/>
      <c r="BK592" s="27"/>
      <c r="BL592" s="27"/>
      <c r="BM592" s="27"/>
      <c r="BN592" s="27"/>
      <c r="BO592" s="27"/>
      <c r="BP592" s="27"/>
      <c r="BQ592" s="48"/>
      <c r="BR592" s="48"/>
      <c r="BS592" s="27"/>
      <c r="BT592" s="27"/>
      <c r="BU592" s="48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  <c r="CR592" s="20"/>
      <c r="CS592" s="20"/>
      <c r="CT592" s="20"/>
    </row>
    <row r="593" spans="1:98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0"/>
      <c r="AS593" s="27"/>
      <c r="AT593" s="27"/>
      <c r="AU593" s="27"/>
      <c r="AV593" s="27"/>
      <c r="AW593" s="27"/>
      <c r="AY593" s="20"/>
      <c r="BA593" s="27"/>
      <c r="BB593" s="27"/>
      <c r="BC593" s="27"/>
      <c r="BD593" s="27"/>
      <c r="BE593" s="27"/>
      <c r="BF593" s="27"/>
      <c r="BG593" s="27"/>
      <c r="BJ593" s="27"/>
      <c r="BK593" s="27"/>
      <c r="BL593" s="27"/>
      <c r="BM593" s="27"/>
      <c r="BN593" s="27"/>
      <c r="BO593" s="27"/>
      <c r="BP593" s="27"/>
      <c r="BQ593" s="48"/>
      <c r="BR593" s="48"/>
      <c r="BS593" s="27"/>
      <c r="BT593" s="27"/>
      <c r="BU593" s="48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  <c r="CR593" s="20"/>
      <c r="CS593" s="20"/>
      <c r="CT593" s="20"/>
    </row>
    <row r="594" spans="1:98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0"/>
      <c r="AS594" s="27"/>
      <c r="AT594" s="27"/>
      <c r="AU594" s="27"/>
      <c r="AV594" s="27"/>
      <c r="AW594" s="27"/>
      <c r="AY594" s="20"/>
      <c r="BA594" s="27"/>
      <c r="BB594" s="27"/>
      <c r="BC594" s="27"/>
      <c r="BD594" s="27"/>
      <c r="BE594" s="27"/>
      <c r="BF594" s="27"/>
      <c r="BG594" s="27"/>
      <c r="BJ594" s="27"/>
      <c r="BK594" s="27"/>
      <c r="BL594" s="27"/>
      <c r="BM594" s="27"/>
      <c r="BN594" s="27"/>
      <c r="BO594" s="27"/>
      <c r="BP594" s="27"/>
      <c r="BQ594" s="48"/>
      <c r="BR594" s="48"/>
      <c r="BS594" s="27"/>
      <c r="BT594" s="27"/>
      <c r="BU594" s="48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  <c r="CR594" s="20"/>
      <c r="CS594" s="20"/>
      <c r="CT594" s="20"/>
    </row>
    <row r="595" spans="1:98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0"/>
      <c r="AS595" s="27"/>
      <c r="AT595" s="27"/>
      <c r="AU595" s="27"/>
      <c r="AV595" s="27"/>
      <c r="AW595" s="27"/>
      <c r="AY595" s="20"/>
      <c r="BA595" s="27"/>
      <c r="BB595" s="27"/>
      <c r="BC595" s="27"/>
      <c r="BD595" s="27"/>
      <c r="BE595" s="27"/>
      <c r="BF595" s="27"/>
      <c r="BG595" s="27"/>
      <c r="BJ595" s="27"/>
      <c r="BK595" s="27"/>
      <c r="BL595" s="27"/>
      <c r="BM595" s="27"/>
      <c r="BN595" s="27"/>
      <c r="BO595" s="27"/>
      <c r="BP595" s="27"/>
      <c r="BQ595" s="48"/>
      <c r="BR595" s="48"/>
      <c r="BS595" s="27"/>
      <c r="BT595" s="27"/>
      <c r="BU595" s="48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  <c r="CR595" s="20"/>
      <c r="CS595" s="20"/>
      <c r="CT595" s="20"/>
    </row>
    <row r="596" spans="1:98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0"/>
      <c r="AS596" s="27"/>
      <c r="AT596" s="27"/>
      <c r="AU596" s="27"/>
      <c r="AV596" s="27"/>
      <c r="AW596" s="27"/>
      <c r="AY596" s="20"/>
      <c r="BA596" s="27"/>
      <c r="BB596" s="27"/>
      <c r="BC596" s="27"/>
      <c r="BD596" s="27"/>
      <c r="BE596" s="27"/>
      <c r="BF596" s="27"/>
      <c r="BG596" s="27"/>
      <c r="BJ596" s="27"/>
      <c r="BK596" s="27"/>
      <c r="BL596" s="27"/>
      <c r="BM596" s="27"/>
      <c r="BN596" s="27"/>
      <c r="BO596" s="27"/>
      <c r="BP596" s="27"/>
      <c r="BQ596" s="48"/>
      <c r="BR596" s="48"/>
      <c r="BS596" s="27"/>
      <c r="BT596" s="27"/>
      <c r="BU596" s="48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  <c r="CR596" s="20"/>
      <c r="CS596" s="20"/>
      <c r="CT596" s="20"/>
    </row>
    <row r="597" spans="1:98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0"/>
      <c r="AS597" s="27"/>
      <c r="AT597" s="27"/>
      <c r="AU597" s="27"/>
      <c r="AV597" s="27"/>
      <c r="AW597" s="27"/>
      <c r="AY597" s="20"/>
      <c r="BA597" s="27"/>
      <c r="BB597" s="27"/>
      <c r="BC597" s="27"/>
      <c r="BD597" s="27"/>
      <c r="BE597" s="27"/>
      <c r="BF597" s="27"/>
      <c r="BG597" s="27"/>
      <c r="BJ597" s="27"/>
      <c r="BK597" s="27"/>
      <c r="BL597" s="27"/>
      <c r="BM597" s="27"/>
      <c r="BN597" s="27"/>
      <c r="BO597" s="27"/>
      <c r="BP597" s="27"/>
      <c r="BQ597" s="48"/>
      <c r="BR597" s="48"/>
      <c r="BS597" s="27"/>
      <c r="BT597" s="27"/>
      <c r="BU597" s="48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  <c r="CR597" s="20"/>
      <c r="CS597" s="20"/>
      <c r="CT597" s="20"/>
    </row>
    <row r="598" spans="1:98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0"/>
      <c r="AS598" s="27"/>
      <c r="AT598" s="27"/>
      <c r="AU598" s="27"/>
      <c r="AV598" s="27"/>
      <c r="AW598" s="27"/>
      <c r="AY598" s="20"/>
      <c r="BA598" s="27"/>
      <c r="BB598" s="27"/>
      <c r="BC598" s="27"/>
      <c r="BD598" s="27"/>
      <c r="BE598" s="27"/>
      <c r="BF598" s="27"/>
      <c r="BG598" s="27"/>
      <c r="BJ598" s="27"/>
      <c r="BK598" s="27"/>
      <c r="BL598" s="27"/>
      <c r="BM598" s="27"/>
      <c r="BN598" s="27"/>
      <c r="BO598" s="27"/>
      <c r="BP598" s="27"/>
      <c r="BQ598" s="48"/>
      <c r="BR598" s="48"/>
      <c r="BS598" s="27"/>
      <c r="BT598" s="27"/>
      <c r="BU598" s="48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  <c r="CR598" s="20"/>
      <c r="CS598" s="20"/>
      <c r="CT598" s="20"/>
    </row>
    <row r="599" spans="1:98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0"/>
      <c r="AS599" s="27"/>
      <c r="AT599" s="27"/>
      <c r="AU599" s="27"/>
      <c r="AV599" s="27"/>
      <c r="AW599" s="27"/>
      <c r="AY599" s="20"/>
      <c r="BA599" s="27"/>
      <c r="BB599" s="27"/>
      <c r="BC599" s="27"/>
      <c r="BD599" s="27"/>
      <c r="BE599" s="27"/>
      <c r="BF599" s="27"/>
      <c r="BG599" s="27"/>
      <c r="BJ599" s="27"/>
      <c r="BK599" s="27"/>
      <c r="BL599" s="27"/>
      <c r="BM599" s="27"/>
      <c r="BN599" s="27"/>
      <c r="BO599" s="27"/>
      <c r="BP599" s="27"/>
      <c r="BQ599" s="48"/>
      <c r="BR599" s="48"/>
      <c r="BS599" s="27"/>
      <c r="BT599" s="27"/>
      <c r="BU599" s="48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  <c r="CR599" s="20"/>
      <c r="CS599" s="20"/>
      <c r="CT599" s="20"/>
    </row>
    <row r="600" spans="1:98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0"/>
      <c r="AS600" s="27"/>
      <c r="AT600" s="27"/>
      <c r="AU600" s="27"/>
      <c r="AV600" s="27"/>
      <c r="AW600" s="27"/>
      <c r="AY600" s="20"/>
      <c r="BA600" s="27"/>
      <c r="BB600" s="27"/>
      <c r="BC600" s="27"/>
      <c r="BD600" s="27"/>
      <c r="BE600" s="27"/>
      <c r="BF600" s="27"/>
      <c r="BG600" s="27"/>
      <c r="BJ600" s="27"/>
      <c r="BK600" s="27"/>
      <c r="BL600" s="27"/>
      <c r="BM600" s="27"/>
      <c r="BN600" s="27"/>
      <c r="BO600" s="27"/>
      <c r="BP600" s="27"/>
      <c r="BQ600" s="48"/>
      <c r="BR600" s="48"/>
      <c r="BS600" s="27"/>
      <c r="BT600" s="27"/>
      <c r="BU600" s="48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  <c r="CR600" s="20"/>
      <c r="CS600" s="20"/>
      <c r="CT600" s="20"/>
    </row>
    <row r="601" spans="1:98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0"/>
      <c r="AS601" s="27"/>
      <c r="AT601" s="27"/>
      <c r="AU601" s="27"/>
      <c r="AV601" s="27"/>
      <c r="AW601" s="27"/>
      <c r="AY601" s="20"/>
      <c r="BA601" s="27"/>
      <c r="BB601" s="27"/>
      <c r="BC601" s="27"/>
      <c r="BD601" s="27"/>
      <c r="BE601" s="27"/>
      <c r="BF601" s="27"/>
      <c r="BG601" s="27"/>
      <c r="BJ601" s="27"/>
      <c r="BK601" s="27"/>
      <c r="BL601" s="27"/>
      <c r="BM601" s="27"/>
      <c r="BN601" s="27"/>
      <c r="BO601" s="27"/>
      <c r="BP601" s="27"/>
      <c r="BQ601" s="48"/>
      <c r="BR601" s="48"/>
      <c r="BS601" s="27"/>
      <c r="BT601" s="27"/>
      <c r="BU601" s="48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  <c r="CR601" s="20"/>
      <c r="CS601" s="20"/>
      <c r="CT601" s="20"/>
    </row>
    <row r="602" spans="1:98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0"/>
      <c r="AS602" s="27"/>
      <c r="AT602" s="27"/>
      <c r="AU602" s="27"/>
      <c r="AV602" s="27"/>
      <c r="AW602" s="27"/>
      <c r="AY602" s="20"/>
      <c r="BA602" s="27"/>
      <c r="BB602" s="27"/>
      <c r="BC602" s="27"/>
      <c r="BD602" s="27"/>
      <c r="BE602" s="27"/>
      <c r="BF602" s="27"/>
      <c r="BG602" s="27"/>
      <c r="BJ602" s="27"/>
      <c r="BK602" s="27"/>
      <c r="BL602" s="27"/>
      <c r="BM602" s="27"/>
      <c r="BN602" s="27"/>
      <c r="BO602" s="27"/>
      <c r="BP602" s="27"/>
      <c r="BQ602" s="48"/>
      <c r="BR602" s="48"/>
      <c r="BS602" s="27"/>
      <c r="BT602" s="27"/>
      <c r="BU602" s="48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  <c r="CR602" s="20"/>
      <c r="CS602" s="20"/>
      <c r="CT602" s="20"/>
    </row>
    <row r="603" spans="1:98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0"/>
      <c r="AS603" s="27"/>
      <c r="AT603" s="27"/>
      <c r="AU603" s="27"/>
      <c r="AV603" s="27"/>
      <c r="AW603" s="27"/>
      <c r="AY603" s="20"/>
      <c r="BA603" s="27"/>
      <c r="BB603" s="27"/>
      <c r="BC603" s="27"/>
      <c r="BD603" s="27"/>
      <c r="BE603" s="27"/>
      <c r="BF603" s="27"/>
      <c r="BG603" s="27"/>
      <c r="BJ603" s="27"/>
      <c r="BK603" s="27"/>
      <c r="BL603" s="27"/>
      <c r="BM603" s="27"/>
      <c r="BN603" s="27"/>
      <c r="BO603" s="27"/>
      <c r="BP603" s="27"/>
      <c r="BQ603" s="48"/>
      <c r="BR603" s="48"/>
      <c r="BS603" s="27"/>
      <c r="BT603" s="27"/>
      <c r="BU603" s="48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  <c r="CR603" s="20"/>
      <c r="CS603" s="20"/>
      <c r="CT603" s="20"/>
    </row>
    <row r="604" spans="1:98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0"/>
      <c r="AS604" s="27"/>
      <c r="AT604" s="27"/>
      <c r="AU604" s="27"/>
      <c r="AV604" s="27"/>
      <c r="AW604" s="27"/>
      <c r="AY604" s="20"/>
      <c r="BA604" s="27"/>
      <c r="BB604" s="27"/>
      <c r="BC604" s="27"/>
      <c r="BD604" s="27"/>
      <c r="BE604" s="27"/>
      <c r="BF604" s="27"/>
      <c r="BG604" s="27"/>
      <c r="BJ604" s="27"/>
      <c r="BK604" s="27"/>
      <c r="BL604" s="27"/>
      <c r="BM604" s="27"/>
      <c r="BN604" s="27"/>
      <c r="BO604" s="27"/>
      <c r="BP604" s="27"/>
      <c r="BQ604" s="48"/>
      <c r="BR604" s="48"/>
      <c r="BS604" s="27"/>
      <c r="BT604" s="27"/>
      <c r="BU604" s="48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  <c r="CR604" s="20"/>
      <c r="CS604" s="20"/>
      <c r="CT604" s="20"/>
    </row>
    <row r="605" spans="1:98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0"/>
      <c r="AS605" s="27"/>
      <c r="AT605" s="27"/>
      <c r="AU605" s="27"/>
      <c r="AV605" s="27"/>
      <c r="AW605" s="27"/>
      <c r="AY605" s="20"/>
      <c r="BA605" s="27"/>
      <c r="BB605" s="27"/>
      <c r="BC605" s="27"/>
      <c r="BD605" s="27"/>
      <c r="BE605" s="27"/>
      <c r="BF605" s="27"/>
      <c r="BG605" s="27"/>
      <c r="BJ605" s="27"/>
      <c r="BK605" s="27"/>
      <c r="BL605" s="27"/>
      <c r="BM605" s="27"/>
      <c r="BN605" s="27"/>
      <c r="BO605" s="27"/>
      <c r="BP605" s="27"/>
      <c r="BQ605" s="48"/>
      <c r="BR605" s="48"/>
      <c r="BS605" s="27"/>
      <c r="BT605" s="27"/>
      <c r="BU605" s="48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  <c r="CR605" s="20"/>
      <c r="CS605" s="20"/>
      <c r="CT605" s="20"/>
    </row>
    <row r="606" spans="1:98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0"/>
      <c r="AS606" s="27"/>
      <c r="AT606" s="27"/>
      <c r="AU606" s="27"/>
      <c r="AV606" s="27"/>
      <c r="AW606" s="27"/>
      <c r="AY606" s="20"/>
      <c r="BA606" s="27"/>
      <c r="BB606" s="27"/>
      <c r="BC606" s="27"/>
      <c r="BD606" s="27"/>
      <c r="BE606" s="27"/>
      <c r="BF606" s="27"/>
      <c r="BG606" s="27"/>
      <c r="BJ606" s="27"/>
      <c r="BK606" s="27"/>
      <c r="BL606" s="27"/>
      <c r="BM606" s="27"/>
      <c r="BN606" s="27"/>
      <c r="BO606" s="27"/>
      <c r="BP606" s="27"/>
      <c r="BQ606" s="48"/>
      <c r="BR606" s="48"/>
      <c r="BS606" s="27"/>
      <c r="BT606" s="27"/>
      <c r="BU606" s="48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  <c r="CR606" s="20"/>
      <c r="CS606" s="20"/>
      <c r="CT606" s="20"/>
    </row>
    <row r="607" spans="1:98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0"/>
      <c r="AS607" s="27"/>
      <c r="AT607" s="27"/>
      <c r="AU607" s="27"/>
      <c r="AV607" s="27"/>
      <c r="AW607" s="27"/>
      <c r="AY607" s="20"/>
      <c r="BA607" s="27"/>
      <c r="BB607" s="27"/>
      <c r="BC607" s="27"/>
      <c r="BD607" s="27"/>
      <c r="BE607" s="27"/>
      <c r="BF607" s="27"/>
      <c r="BG607" s="27"/>
      <c r="BJ607" s="27"/>
      <c r="BK607" s="27"/>
      <c r="BL607" s="27"/>
      <c r="BM607" s="27"/>
      <c r="BN607" s="27"/>
      <c r="BO607" s="27"/>
      <c r="BP607" s="27"/>
      <c r="BQ607" s="48"/>
      <c r="BR607" s="48"/>
      <c r="BS607" s="27"/>
      <c r="BT607" s="27"/>
      <c r="BU607" s="48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  <c r="CR607" s="20"/>
      <c r="CS607" s="20"/>
      <c r="CT607" s="20"/>
    </row>
    <row r="608" spans="1:98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0"/>
      <c r="AS608" s="27"/>
      <c r="AT608" s="27"/>
      <c r="AU608" s="27"/>
      <c r="AV608" s="27"/>
      <c r="AW608" s="27"/>
      <c r="AY608" s="20"/>
      <c r="BA608" s="27"/>
      <c r="BB608" s="27"/>
      <c r="BC608" s="27"/>
      <c r="BD608" s="27"/>
      <c r="BE608" s="27"/>
      <c r="BF608" s="27"/>
      <c r="BG608" s="27"/>
      <c r="BJ608" s="27"/>
      <c r="BK608" s="27"/>
      <c r="BL608" s="27"/>
      <c r="BM608" s="27"/>
      <c r="BN608" s="27"/>
      <c r="BO608" s="27"/>
      <c r="BP608" s="27"/>
      <c r="BQ608" s="48"/>
      <c r="BR608" s="48"/>
      <c r="BS608" s="27"/>
      <c r="BT608" s="27"/>
      <c r="BU608" s="48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  <c r="CR608" s="20"/>
      <c r="CS608" s="20"/>
      <c r="CT608" s="20"/>
    </row>
    <row r="609" spans="1:98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0"/>
      <c r="AS609" s="27"/>
      <c r="AT609" s="27"/>
      <c r="AU609" s="27"/>
      <c r="AV609" s="27"/>
      <c r="AW609" s="27"/>
      <c r="AY609" s="20"/>
      <c r="BA609" s="27"/>
      <c r="BB609" s="27"/>
      <c r="BC609" s="27"/>
      <c r="BD609" s="27"/>
      <c r="BE609" s="27"/>
      <c r="BF609" s="27"/>
      <c r="BG609" s="27"/>
      <c r="BJ609" s="27"/>
      <c r="BK609" s="27"/>
      <c r="BL609" s="27"/>
      <c r="BM609" s="27"/>
      <c r="BN609" s="27"/>
      <c r="BO609" s="27"/>
      <c r="BP609" s="27"/>
      <c r="BQ609" s="48"/>
      <c r="BR609" s="48"/>
      <c r="BS609" s="27"/>
      <c r="BT609" s="27"/>
      <c r="BU609" s="48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  <c r="CR609" s="20"/>
      <c r="CS609" s="20"/>
      <c r="CT609" s="20"/>
    </row>
    <row r="610" spans="1:98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0"/>
      <c r="AS610" s="27"/>
      <c r="AT610" s="27"/>
      <c r="AU610" s="27"/>
      <c r="AV610" s="27"/>
      <c r="AW610" s="27"/>
      <c r="AY610" s="20"/>
      <c r="BA610" s="27"/>
      <c r="BB610" s="27"/>
      <c r="BC610" s="27"/>
      <c r="BD610" s="27"/>
      <c r="BE610" s="27"/>
      <c r="BF610" s="27"/>
      <c r="BG610" s="27"/>
      <c r="BJ610" s="27"/>
      <c r="BK610" s="27"/>
      <c r="BL610" s="27"/>
      <c r="BM610" s="27"/>
      <c r="BN610" s="27"/>
      <c r="BO610" s="27"/>
      <c r="BP610" s="27"/>
      <c r="BQ610" s="48"/>
      <c r="BR610" s="48"/>
      <c r="BS610" s="27"/>
      <c r="BT610" s="27"/>
      <c r="BU610" s="48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  <c r="CR610" s="20"/>
      <c r="CS610" s="20"/>
      <c r="CT610" s="20"/>
    </row>
    <row r="611" spans="1:98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0"/>
      <c r="AS611" s="27"/>
      <c r="AT611" s="27"/>
      <c r="AU611" s="27"/>
      <c r="AV611" s="27"/>
      <c r="AW611" s="27"/>
      <c r="AY611" s="20"/>
      <c r="BA611" s="27"/>
      <c r="BB611" s="27"/>
      <c r="BC611" s="27"/>
      <c r="BD611" s="27"/>
      <c r="BE611" s="27"/>
      <c r="BF611" s="27"/>
      <c r="BG611" s="27"/>
      <c r="BJ611" s="27"/>
      <c r="BK611" s="27"/>
      <c r="BL611" s="27"/>
      <c r="BM611" s="27"/>
      <c r="BN611" s="27"/>
      <c r="BO611" s="27"/>
      <c r="BP611" s="27"/>
      <c r="BQ611" s="48"/>
      <c r="BR611" s="48"/>
      <c r="BS611" s="27"/>
      <c r="BT611" s="27"/>
      <c r="BU611" s="48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  <c r="CR611" s="20"/>
      <c r="CS611" s="20"/>
      <c r="CT611" s="20"/>
    </row>
    <row r="612" spans="1:98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0"/>
      <c r="AS612" s="27"/>
      <c r="AT612" s="27"/>
      <c r="AU612" s="27"/>
      <c r="AV612" s="27"/>
      <c r="AW612" s="27"/>
      <c r="AY612" s="20"/>
      <c r="BA612" s="27"/>
      <c r="BB612" s="27"/>
      <c r="BC612" s="27"/>
      <c r="BD612" s="27"/>
      <c r="BE612" s="27"/>
      <c r="BF612" s="27"/>
      <c r="BG612" s="27"/>
      <c r="BJ612" s="27"/>
      <c r="BK612" s="27"/>
      <c r="BL612" s="27"/>
      <c r="BM612" s="27"/>
      <c r="BN612" s="27"/>
      <c r="BO612" s="27"/>
      <c r="BP612" s="27"/>
      <c r="BQ612" s="48"/>
      <c r="BR612" s="48"/>
      <c r="BS612" s="27"/>
      <c r="BT612" s="27"/>
      <c r="BU612" s="48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  <c r="CR612" s="20"/>
      <c r="CS612" s="20"/>
      <c r="CT612" s="20"/>
    </row>
    <row r="613" spans="1:98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0"/>
      <c r="AS613" s="27"/>
      <c r="AT613" s="27"/>
      <c r="AU613" s="27"/>
      <c r="AV613" s="27"/>
      <c r="AW613" s="27"/>
      <c r="AY613" s="20"/>
      <c r="BA613" s="27"/>
      <c r="BB613" s="27"/>
      <c r="BC613" s="27"/>
      <c r="BD613" s="27"/>
      <c r="BE613" s="27"/>
      <c r="BF613" s="27"/>
      <c r="BG613" s="27"/>
      <c r="BJ613" s="27"/>
      <c r="BK613" s="27"/>
      <c r="BL613" s="27"/>
      <c r="BM613" s="27"/>
      <c r="BN613" s="27"/>
      <c r="BO613" s="27"/>
      <c r="BP613" s="27"/>
      <c r="BQ613" s="48"/>
      <c r="BR613" s="48"/>
      <c r="BS613" s="27"/>
      <c r="BT613" s="27"/>
      <c r="BU613" s="48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  <c r="CR613" s="20"/>
      <c r="CS613" s="20"/>
      <c r="CT613" s="20"/>
    </row>
    <row r="614" spans="1:98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0"/>
      <c r="AS614" s="27"/>
      <c r="AT614" s="27"/>
      <c r="AU614" s="27"/>
      <c r="AV614" s="27"/>
      <c r="AW614" s="27"/>
      <c r="AY614" s="20"/>
      <c r="BA614" s="27"/>
      <c r="BB614" s="27"/>
      <c r="BC614" s="27"/>
      <c r="BD614" s="27"/>
      <c r="BE614" s="27"/>
      <c r="BF614" s="27"/>
      <c r="BG614" s="27"/>
      <c r="BJ614" s="27"/>
      <c r="BK614" s="27"/>
      <c r="BL614" s="27"/>
      <c r="BM614" s="27"/>
      <c r="BN614" s="27"/>
      <c r="BO614" s="27"/>
      <c r="BP614" s="27"/>
      <c r="BQ614" s="48"/>
      <c r="BR614" s="48"/>
      <c r="BS614" s="27"/>
      <c r="BT614" s="27"/>
      <c r="BU614" s="48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  <c r="CR614" s="20"/>
      <c r="CS614" s="20"/>
      <c r="CT614" s="20"/>
    </row>
    <row r="615" spans="1:98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0"/>
      <c r="AS615" s="27"/>
      <c r="AT615" s="27"/>
      <c r="AU615" s="27"/>
      <c r="AV615" s="27"/>
      <c r="AW615" s="27"/>
      <c r="AY615" s="20"/>
      <c r="BA615" s="27"/>
      <c r="BB615" s="27"/>
      <c r="BC615" s="27"/>
      <c r="BD615" s="27"/>
      <c r="BE615" s="27"/>
      <c r="BF615" s="27"/>
      <c r="BG615" s="27"/>
      <c r="BJ615" s="27"/>
      <c r="BK615" s="27"/>
      <c r="BL615" s="27"/>
      <c r="BM615" s="27"/>
      <c r="BN615" s="27"/>
      <c r="BO615" s="27"/>
      <c r="BP615" s="27"/>
      <c r="BQ615" s="48"/>
      <c r="BR615" s="48"/>
      <c r="BS615" s="27"/>
      <c r="BT615" s="27"/>
      <c r="BU615" s="48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  <c r="CR615" s="20"/>
      <c r="CS615" s="20"/>
      <c r="CT615" s="20"/>
    </row>
    <row r="616" spans="1:98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0"/>
      <c r="AS616" s="27"/>
      <c r="AT616" s="27"/>
      <c r="AU616" s="27"/>
      <c r="AV616" s="27"/>
      <c r="AW616" s="27"/>
      <c r="AY616" s="20"/>
      <c r="BA616" s="27"/>
      <c r="BB616" s="27"/>
      <c r="BC616" s="27"/>
      <c r="BD616" s="27"/>
      <c r="BE616" s="27"/>
      <c r="BF616" s="27"/>
      <c r="BG616" s="27"/>
      <c r="BJ616" s="27"/>
      <c r="BK616" s="27"/>
      <c r="BL616" s="27"/>
      <c r="BM616" s="27"/>
      <c r="BN616" s="27"/>
      <c r="BO616" s="27"/>
      <c r="BP616" s="27"/>
      <c r="BQ616" s="48"/>
      <c r="BR616" s="48"/>
      <c r="BS616" s="27"/>
      <c r="BT616" s="27"/>
      <c r="BU616" s="48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  <c r="CR616" s="20"/>
      <c r="CS616" s="20"/>
      <c r="CT616" s="20"/>
    </row>
    <row r="617" spans="1:98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0"/>
      <c r="AS617" s="27"/>
      <c r="AT617" s="27"/>
      <c r="AU617" s="27"/>
      <c r="AV617" s="27"/>
      <c r="AW617" s="27"/>
      <c r="AY617" s="20"/>
      <c r="BA617" s="27"/>
      <c r="BB617" s="27"/>
      <c r="BC617" s="27"/>
      <c r="BD617" s="27"/>
      <c r="BE617" s="27"/>
      <c r="BF617" s="27"/>
      <c r="BG617" s="27"/>
      <c r="BJ617" s="27"/>
      <c r="BK617" s="27"/>
      <c r="BL617" s="27"/>
      <c r="BM617" s="27"/>
      <c r="BN617" s="27"/>
      <c r="BO617" s="27"/>
      <c r="BP617" s="27"/>
      <c r="BQ617" s="48"/>
      <c r="BR617" s="48"/>
      <c r="BS617" s="27"/>
      <c r="BT617" s="27"/>
      <c r="BU617" s="48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  <c r="CR617" s="20"/>
      <c r="CS617" s="20"/>
      <c r="CT617" s="20"/>
    </row>
    <row r="618" spans="1:98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0"/>
      <c r="AS618" s="27"/>
      <c r="AT618" s="27"/>
      <c r="AU618" s="27"/>
      <c r="AV618" s="27"/>
      <c r="AW618" s="27"/>
      <c r="AY618" s="20"/>
      <c r="BA618" s="27"/>
      <c r="BB618" s="27"/>
      <c r="BC618" s="27"/>
      <c r="BD618" s="27"/>
      <c r="BE618" s="27"/>
      <c r="BF618" s="27"/>
      <c r="BG618" s="27"/>
      <c r="BJ618" s="27"/>
      <c r="BK618" s="27"/>
      <c r="BL618" s="27"/>
      <c r="BM618" s="27"/>
      <c r="BN618" s="27"/>
      <c r="BO618" s="27"/>
      <c r="BP618" s="27"/>
      <c r="BQ618" s="48"/>
      <c r="BR618" s="48"/>
      <c r="BS618" s="27"/>
      <c r="BT618" s="27"/>
      <c r="BU618" s="48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  <c r="CR618" s="20"/>
      <c r="CS618" s="20"/>
      <c r="CT618" s="20"/>
    </row>
    <row r="619" spans="1:98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0"/>
      <c r="AS619" s="27"/>
      <c r="AT619" s="27"/>
      <c r="AU619" s="27"/>
      <c r="AV619" s="27"/>
      <c r="AW619" s="27"/>
      <c r="AY619" s="20"/>
      <c r="BA619" s="27"/>
      <c r="BB619" s="27"/>
      <c r="BC619" s="27"/>
      <c r="BD619" s="27"/>
      <c r="BE619" s="27"/>
      <c r="BF619" s="27"/>
      <c r="BG619" s="27"/>
      <c r="BJ619" s="27"/>
      <c r="BK619" s="27"/>
      <c r="BL619" s="27"/>
      <c r="BM619" s="27"/>
      <c r="BN619" s="27"/>
      <c r="BO619" s="27"/>
      <c r="BP619" s="27"/>
      <c r="BQ619" s="48"/>
      <c r="BR619" s="48"/>
      <c r="BS619" s="27"/>
      <c r="BT619" s="27"/>
      <c r="BU619" s="48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  <c r="CR619" s="20"/>
      <c r="CS619" s="20"/>
      <c r="CT619" s="20"/>
    </row>
    <row r="620" spans="1:98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0"/>
      <c r="AS620" s="27"/>
      <c r="AT620" s="27"/>
      <c r="AU620" s="27"/>
      <c r="AV620" s="27"/>
      <c r="AW620" s="27"/>
      <c r="AY620" s="20"/>
      <c r="BA620" s="27"/>
      <c r="BB620" s="27"/>
      <c r="BC620" s="27"/>
      <c r="BD620" s="27"/>
      <c r="BE620" s="27"/>
      <c r="BF620" s="27"/>
      <c r="BG620" s="27"/>
      <c r="BJ620" s="27"/>
      <c r="BK620" s="27"/>
      <c r="BL620" s="27"/>
      <c r="BM620" s="27"/>
      <c r="BN620" s="27"/>
      <c r="BO620" s="27"/>
      <c r="BP620" s="27"/>
      <c r="BQ620" s="48"/>
      <c r="BR620" s="48"/>
      <c r="BS620" s="27"/>
      <c r="BT620" s="27"/>
      <c r="BU620" s="48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  <c r="CR620" s="20"/>
      <c r="CS620" s="20"/>
      <c r="CT620" s="20"/>
    </row>
    <row r="621" spans="1:98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0"/>
      <c r="AS621" s="27"/>
      <c r="AT621" s="27"/>
      <c r="AU621" s="27"/>
      <c r="AV621" s="27"/>
      <c r="AW621" s="27"/>
      <c r="AY621" s="20"/>
      <c r="BA621" s="27"/>
      <c r="BB621" s="27"/>
      <c r="BC621" s="27"/>
      <c r="BD621" s="27"/>
      <c r="BE621" s="27"/>
      <c r="BF621" s="27"/>
      <c r="BG621" s="27"/>
      <c r="BJ621" s="27"/>
      <c r="BK621" s="27"/>
      <c r="BL621" s="27"/>
      <c r="BM621" s="27"/>
      <c r="BN621" s="27"/>
      <c r="BO621" s="27"/>
      <c r="BP621" s="27"/>
      <c r="BQ621" s="48"/>
      <c r="BR621" s="48"/>
      <c r="BS621" s="27"/>
      <c r="BT621" s="27"/>
      <c r="BU621" s="48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  <c r="CR621" s="20"/>
      <c r="CS621" s="20"/>
      <c r="CT621" s="20"/>
    </row>
    <row r="622" spans="1:98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0"/>
      <c r="AS622" s="27"/>
      <c r="AT622" s="27"/>
      <c r="AU622" s="27"/>
      <c r="AV622" s="27"/>
      <c r="AW622" s="27"/>
      <c r="AY622" s="20"/>
      <c r="BA622" s="27"/>
      <c r="BB622" s="27"/>
      <c r="BC622" s="27"/>
      <c r="BD622" s="27"/>
      <c r="BE622" s="27"/>
      <c r="BF622" s="27"/>
      <c r="BG622" s="27"/>
      <c r="BJ622" s="27"/>
      <c r="BK622" s="27"/>
      <c r="BL622" s="27"/>
      <c r="BM622" s="27"/>
      <c r="BN622" s="27"/>
      <c r="BO622" s="27"/>
      <c r="BP622" s="27"/>
      <c r="BQ622" s="48"/>
      <c r="BR622" s="48"/>
      <c r="BS622" s="27"/>
      <c r="BT622" s="27"/>
      <c r="BU622" s="48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  <c r="CR622" s="20"/>
      <c r="CS622" s="20"/>
      <c r="CT622" s="20"/>
    </row>
    <row r="623" spans="1:98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0"/>
      <c r="AS623" s="27"/>
      <c r="AT623" s="27"/>
      <c r="AU623" s="27"/>
      <c r="AV623" s="27"/>
      <c r="AW623" s="27"/>
      <c r="AY623" s="20"/>
      <c r="BA623" s="27"/>
      <c r="BB623" s="27"/>
      <c r="BC623" s="27"/>
      <c r="BD623" s="27"/>
      <c r="BE623" s="27"/>
      <c r="BF623" s="27"/>
      <c r="BG623" s="27"/>
      <c r="BJ623" s="27"/>
      <c r="BK623" s="27"/>
      <c r="BL623" s="27"/>
      <c r="BM623" s="27"/>
      <c r="BN623" s="27"/>
      <c r="BO623" s="27"/>
      <c r="BP623" s="27"/>
      <c r="BQ623" s="48"/>
      <c r="BR623" s="48"/>
      <c r="BS623" s="27"/>
      <c r="BT623" s="27"/>
      <c r="BU623" s="48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  <c r="CR623" s="20"/>
      <c r="CS623" s="20"/>
      <c r="CT623" s="20"/>
    </row>
    <row r="624" spans="1:98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0"/>
      <c r="AS624" s="27"/>
      <c r="AT624" s="27"/>
      <c r="AU624" s="27"/>
      <c r="AV624" s="27"/>
      <c r="AW624" s="27"/>
      <c r="AY624" s="20"/>
      <c r="BA624" s="27"/>
      <c r="BB624" s="27"/>
      <c r="BC624" s="27"/>
      <c r="BD624" s="27"/>
      <c r="BE624" s="27"/>
      <c r="BF624" s="27"/>
      <c r="BG624" s="27"/>
      <c r="BJ624" s="27"/>
      <c r="BK624" s="27"/>
      <c r="BL624" s="27"/>
      <c r="BM624" s="27"/>
      <c r="BN624" s="27"/>
      <c r="BO624" s="27"/>
      <c r="BP624" s="27"/>
      <c r="BQ624" s="48"/>
      <c r="BR624" s="48"/>
      <c r="BS624" s="27"/>
      <c r="BT624" s="27"/>
      <c r="BU624" s="48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  <c r="CR624" s="20"/>
      <c r="CS624" s="20"/>
      <c r="CT624" s="20"/>
    </row>
    <row r="625" spans="1:98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0"/>
      <c r="AS625" s="27"/>
      <c r="AT625" s="27"/>
      <c r="AU625" s="27"/>
      <c r="AV625" s="27"/>
      <c r="AW625" s="27"/>
      <c r="AY625" s="20"/>
      <c r="BA625" s="27"/>
      <c r="BB625" s="27"/>
      <c r="BC625" s="27"/>
      <c r="BD625" s="27"/>
      <c r="BE625" s="27"/>
      <c r="BF625" s="27"/>
      <c r="BG625" s="27"/>
      <c r="BJ625" s="27"/>
      <c r="BK625" s="27"/>
      <c r="BL625" s="27"/>
      <c r="BM625" s="27"/>
      <c r="BN625" s="27"/>
      <c r="BO625" s="27"/>
      <c r="BP625" s="27"/>
      <c r="BQ625" s="48"/>
      <c r="BR625" s="48"/>
      <c r="BS625" s="27"/>
      <c r="BT625" s="27"/>
      <c r="BU625" s="48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  <c r="CR625" s="20"/>
      <c r="CS625" s="20"/>
      <c r="CT625" s="20"/>
    </row>
    <row r="626" spans="1:98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0"/>
      <c r="AS626" s="27"/>
      <c r="AT626" s="27"/>
      <c r="AU626" s="27"/>
      <c r="AV626" s="27"/>
      <c r="AW626" s="27"/>
      <c r="AY626" s="20"/>
      <c r="BA626" s="27"/>
      <c r="BB626" s="27"/>
      <c r="BC626" s="27"/>
      <c r="BD626" s="27"/>
      <c r="BE626" s="27"/>
      <c r="BF626" s="27"/>
      <c r="BG626" s="27"/>
      <c r="BJ626" s="27"/>
      <c r="BK626" s="27"/>
      <c r="BL626" s="27"/>
      <c r="BM626" s="27"/>
      <c r="BN626" s="27"/>
      <c r="BO626" s="27"/>
      <c r="BP626" s="27"/>
      <c r="BQ626" s="48"/>
      <c r="BR626" s="48"/>
      <c r="BS626" s="27"/>
      <c r="BT626" s="27"/>
      <c r="BU626" s="48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  <c r="CR626" s="20"/>
      <c r="CS626" s="20"/>
      <c r="CT626" s="20"/>
    </row>
    <row r="627" spans="1:98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0"/>
      <c r="AS627" s="27"/>
      <c r="AT627" s="27"/>
      <c r="AU627" s="27"/>
      <c r="AV627" s="27"/>
      <c r="AW627" s="27"/>
      <c r="AY627" s="20"/>
      <c r="BA627" s="27"/>
      <c r="BB627" s="27"/>
      <c r="BC627" s="27"/>
      <c r="BD627" s="27"/>
      <c r="BE627" s="27"/>
      <c r="BF627" s="27"/>
      <c r="BG627" s="27"/>
      <c r="BJ627" s="27"/>
      <c r="BK627" s="27"/>
      <c r="BL627" s="27"/>
      <c r="BM627" s="27"/>
      <c r="BN627" s="27"/>
      <c r="BO627" s="27"/>
      <c r="BP627" s="27"/>
      <c r="BQ627" s="48"/>
      <c r="BR627" s="48"/>
      <c r="BS627" s="27"/>
      <c r="BT627" s="27"/>
      <c r="BU627" s="48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  <c r="CR627" s="20"/>
      <c r="CS627" s="20"/>
      <c r="CT627" s="20"/>
    </row>
    <row r="628" spans="1:98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0"/>
      <c r="AS628" s="27"/>
      <c r="AT628" s="27"/>
      <c r="AU628" s="27"/>
      <c r="AV628" s="27"/>
      <c r="AW628" s="27"/>
      <c r="AY628" s="20"/>
      <c r="BA628" s="27"/>
      <c r="BB628" s="27"/>
      <c r="BC628" s="27"/>
      <c r="BD628" s="27"/>
      <c r="BE628" s="27"/>
      <c r="BF628" s="27"/>
      <c r="BG628" s="27"/>
      <c r="BJ628" s="27"/>
      <c r="BK628" s="27"/>
      <c r="BL628" s="27"/>
      <c r="BM628" s="27"/>
      <c r="BN628" s="27"/>
      <c r="BO628" s="27"/>
      <c r="BP628" s="27"/>
      <c r="BQ628" s="48"/>
      <c r="BR628" s="48"/>
      <c r="BS628" s="27"/>
      <c r="BT628" s="27"/>
      <c r="BU628" s="48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  <c r="CR628" s="20"/>
      <c r="CS628" s="20"/>
      <c r="CT628" s="20"/>
    </row>
    <row r="629" spans="1:98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0"/>
      <c r="AS629" s="27"/>
      <c r="AT629" s="27"/>
      <c r="AU629" s="27"/>
      <c r="AV629" s="27"/>
      <c r="AW629" s="27"/>
      <c r="AY629" s="20"/>
      <c r="BA629" s="27"/>
      <c r="BB629" s="27"/>
      <c r="BC629" s="27"/>
      <c r="BD629" s="27"/>
      <c r="BE629" s="27"/>
      <c r="BF629" s="27"/>
      <c r="BG629" s="27"/>
      <c r="BJ629" s="27"/>
      <c r="BK629" s="27"/>
      <c r="BL629" s="27"/>
      <c r="BM629" s="27"/>
      <c r="BN629" s="27"/>
      <c r="BO629" s="27"/>
      <c r="BP629" s="27"/>
      <c r="BQ629" s="48"/>
      <c r="BR629" s="48"/>
      <c r="BS629" s="27"/>
      <c r="BT629" s="27"/>
      <c r="BU629" s="48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  <c r="CR629" s="20"/>
      <c r="CS629" s="20"/>
      <c r="CT629" s="20"/>
    </row>
    <row r="630" spans="1:98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0"/>
      <c r="AS630" s="27"/>
      <c r="AT630" s="27"/>
      <c r="AU630" s="27"/>
      <c r="AV630" s="27"/>
      <c r="AW630" s="27"/>
      <c r="AY630" s="20"/>
      <c r="BA630" s="27"/>
      <c r="BB630" s="27"/>
      <c r="BC630" s="27"/>
      <c r="BD630" s="27"/>
      <c r="BE630" s="27"/>
      <c r="BF630" s="27"/>
      <c r="BG630" s="27"/>
      <c r="BJ630" s="27"/>
      <c r="BK630" s="27"/>
      <c r="BL630" s="27"/>
      <c r="BM630" s="27"/>
      <c r="BN630" s="27"/>
      <c r="BO630" s="27"/>
      <c r="BP630" s="27"/>
      <c r="BQ630" s="48"/>
      <c r="BR630" s="48"/>
      <c r="BS630" s="27"/>
      <c r="BT630" s="27"/>
      <c r="BU630" s="48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  <c r="CR630" s="20"/>
      <c r="CS630" s="20"/>
      <c r="CT630" s="20"/>
    </row>
    <row r="631" spans="1:98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0"/>
      <c r="AS631" s="27"/>
      <c r="AT631" s="27"/>
      <c r="AU631" s="27"/>
      <c r="AV631" s="27"/>
      <c r="AW631" s="27"/>
      <c r="AY631" s="20"/>
      <c r="BA631" s="27"/>
      <c r="BB631" s="27"/>
      <c r="BC631" s="27"/>
      <c r="BD631" s="27"/>
      <c r="BE631" s="27"/>
      <c r="BF631" s="27"/>
      <c r="BG631" s="27"/>
      <c r="BJ631" s="27"/>
      <c r="BK631" s="27"/>
      <c r="BL631" s="27"/>
      <c r="BM631" s="27"/>
      <c r="BN631" s="27"/>
      <c r="BO631" s="27"/>
      <c r="BP631" s="27"/>
      <c r="BQ631" s="48"/>
      <c r="BR631" s="48"/>
      <c r="BS631" s="27"/>
      <c r="BT631" s="27"/>
      <c r="BU631" s="48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  <c r="CR631" s="20"/>
      <c r="CS631" s="20"/>
      <c r="CT631" s="20"/>
    </row>
    <row r="632" spans="1:98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0"/>
      <c r="AS632" s="27"/>
      <c r="AT632" s="27"/>
      <c r="AU632" s="27"/>
      <c r="AV632" s="27"/>
      <c r="AW632" s="27"/>
      <c r="AY632" s="20"/>
      <c r="BA632" s="27"/>
      <c r="BB632" s="27"/>
      <c r="BC632" s="27"/>
      <c r="BD632" s="27"/>
      <c r="BE632" s="27"/>
      <c r="BF632" s="27"/>
      <c r="BG632" s="27"/>
      <c r="BJ632" s="27"/>
      <c r="BK632" s="27"/>
      <c r="BL632" s="27"/>
      <c r="BM632" s="27"/>
      <c r="BN632" s="27"/>
      <c r="BO632" s="27"/>
      <c r="BP632" s="27"/>
      <c r="BQ632" s="48"/>
      <c r="BR632" s="48"/>
      <c r="BS632" s="27"/>
      <c r="BT632" s="27"/>
      <c r="BU632" s="48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  <c r="CR632" s="20"/>
      <c r="CS632" s="20"/>
      <c r="CT632" s="20"/>
    </row>
    <row r="633" spans="1:98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0"/>
      <c r="AS633" s="27"/>
      <c r="AT633" s="27"/>
      <c r="AU633" s="27"/>
      <c r="AV633" s="27"/>
      <c r="AW633" s="27"/>
      <c r="AY633" s="20"/>
      <c r="BA633" s="27"/>
      <c r="BB633" s="27"/>
      <c r="BC633" s="27"/>
      <c r="BD633" s="27"/>
      <c r="BE633" s="27"/>
      <c r="BF633" s="27"/>
      <c r="BG633" s="27"/>
      <c r="BJ633" s="27"/>
      <c r="BK633" s="27"/>
      <c r="BL633" s="27"/>
      <c r="BM633" s="27"/>
      <c r="BN633" s="27"/>
      <c r="BO633" s="27"/>
      <c r="BP633" s="27"/>
      <c r="BQ633" s="48"/>
      <c r="BR633" s="48"/>
      <c r="BS633" s="27"/>
      <c r="BT633" s="27"/>
      <c r="BU633" s="48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  <c r="CR633" s="20"/>
      <c r="CS633" s="20"/>
      <c r="CT633" s="20"/>
    </row>
    <row r="634" spans="1:98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0"/>
      <c r="AS634" s="27"/>
      <c r="AT634" s="27"/>
      <c r="AU634" s="27"/>
      <c r="AV634" s="27"/>
      <c r="AW634" s="27"/>
      <c r="AY634" s="20"/>
      <c r="BA634" s="27"/>
      <c r="BB634" s="27"/>
      <c r="BC634" s="27"/>
      <c r="BD634" s="27"/>
      <c r="BE634" s="27"/>
      <c r="BF634" s="27"/>
      <c r="BG634" s="27"/>
      <c r="BJ634" s="27"/>
      <c r="BK634" s="27"/>
      <c r="BL634" s="27"/>
      <c r="BM634" s="27"/>
      <c r="BN634" s="27"/>
      <c r="BO634" s="27"/>
      <c r="BP634" s="27"/>
      <c r="BQ634" s="48"/>
      <c r="BR634" s="48"/>
      <c r="BS634" s="27"/>
      <c r="BT634" s="27"/>
      <c r="BU634" s="48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  <c r="CR634" s="20"/>
      <c r="CS634" s="20"/>
      <c r="CT634" s="20"/>
    </row>
    <row r="635" spans="1:98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0"/>
      <c r="AS635" s="27"/>
      <c r="AT635" s="27"/>
      <c r="AU635" s="27"/>
      <c r="AV635" s="27"/>
      <c r="AW635" s="27"/>
      <c r="AY635" s="20"/>
      <c r="BA635" s="27"/>
      <c r="BB635" s="27"/>
      <c r="BC635" s="27"/>
      <c r="BD635" s="27"/>
      <c r="BE635" s="27"/>
      <c r="BF635" s="27"/>
      <c r="BG635" s="27"/>
      <c r="BJ635" s="27"/>
      <c r="BK635" s="27"/>
      <c r="BL635" s="27"/>
      <c r="BM635" s="27"/>
      <c r="BN635" s="27"/>
      <c r="BO635" s="27"/>
      <c r="BP635" s="27"/>
      <c r="BQ635" s="48"/>
      <c r="BR635" s="48"/>
      <c r="BS635" s="27"/>
      <c r="BT635" s="27"/>
      <c r="BU635" s="48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  <c r="CR635" s="20"/>
      <c r="CS635" s="20"/>
      <c r="CT635" s="20"/>
    </row>
    <row r="636" spans="1:98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0"/>
      <c r="AS636" s="27"/>
      <c r="AT636" s="27"/>
      <c r="AU636" s="27"/>
      <c r="AV636" s="27"/>
      <c r="AW636" s="27"/>
      <c r="AY636" s="20"/>
      <c r="BA636" s="27"/>
      <c r="BB636" s="27"/>
      <c r="BC636" s="27"/>
      <c r="BD636" s="27"/>
      <c r="BE636" s="27"/>
      <c r="BF636" s="27"/>
      <c r="BG636" s="27"/>
      <c r="BJ636" s="27"/>
      <c r="BK636" s="27"/>
      <c r="BL636" s="27"/>
      <c r="BM636" s="27"/>
      <c r="BN636" s="27"/>
      <c r="BO636" s="27"/>
      <c r="BP636" s="27"/>
      <c r="BQ636" s="48"/>
      <c r="BR636" s="48"/>
      <c r="BS636" s="27"/>
      <c r="BT636" s="27"/>
      <c r="BU636" s="48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  <c r="CR636" s="20"/>
      <c r="CS636" s="20"/>
      <c r="CT636" s="20"/>
    </row>
    <row r="637" spans="1:98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0"/>
      <c r="AS637" s="27"/>
      <c r="AT637" s="27"/>
      <c r="AU637" s="27"/>
      <c r="AV637" s="27"/>
      <c r="AW637" s="27"/>
      <c r="AY637" s="20"/>
      <c r="BA637" s="27"/>
      <c r="BB637" s="27"/>
      <c r="BC637" s="27"/>
      <c r="BD637" s="27"/>
      <c r="BE637" s="27"/>
      <c r="BF637" s="27"/>
      <c r="BG637" s="27"/>
      <c r="BJ637" s="27"/>
      <c r="BK637" s="27"/>
      <c r="BL637" s="27"/>
      <c r="BM637" s="27"/>
      <c r="BN637" s="27"/>
      <c r="BO637" s="27"/>
      <c r="BP637" s="27"/>
      <c r="BQ637" s="48"/>
      <c r="BR637" s="48"/>
      <c r="BS637" s="27"/>
      <c r="BT637" s="27"/>
      <c r="BU637" s="48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  <c r="CR637" s="20"/>
      <c r="CS637" s="20"/>
      <c r="CT637" s="20"/>
    </row>
    <row r="638" spans="1:98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0"/>
      <c r="AS638" s="27"/>
      <c r="AT638" s="27"/>
      <c r="AU638" s="27"/>
      <c r="AV638" s="27"/>
      <c r="AW638" s="27"/>
      <c r="AY638" s="20"/>
      <c r="BA638" s="27"/>
      <c r="BB638" s="27"/>
      <c r="BC638" s="27"/>
      <c r="BD638" s="27"/>
      <c r="BE638" s="27"/>
      <c r="BF638" s="27"/>
      <c r="BG638" s="27"/>
      <c r="BJ638" s="27"/>
      <c r="BK638" s="27"/>
      <c r="BL638" s="27"/>
      <c r="BM638" s="27"/>
      <c r="BN638" s="27"/>
      <c r="BO638" s="27"/>
      <c r="BP638" s="27"/>
      <c r="BQ638" s="48"/>
      <c r="BR638" s="48"/>
      <c r="BS638" s="27"/>
      <c r="BT638" s="27"/>
      <c r="BU638" s="48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  <c r="CR638" s="20"/>
      <c r="CS638" s="20"/>
      <c r="CT638" s="20"/>
    </row>
    <row r="639" spans="1:98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0"/>
      <c r="AS639" s="27"/>
      <c r="AT639" s="27"/>
      <c r="AU639" s="27"/>
      <c r="AV639" s="27"/>
      <c r="AW639" s="27"/>
      <c r="AY639" s="20"/>
      <c r="BA639" s="27"/>
      <c r="BB639" s="27"/>
      <c r="BC639" s="27"/>
      <c r="BD639" s="27"/>
      <c r="BE639" s="27"/>
      <c r="BF639" s="27"/>
      <c r="BG639" s="27"/>
      <c r="BJ639" s="27"/>
      <c r="BK639" s="27"/>
      <c r="BL639" s="27"/>
      <c r="BM639" s="27"/>
      <c r="BN639" s="27"/>
      <c r="BO639" s="27"/>
      <c r="BP639" s="27"/>
      <c r="BQ639" s="48"/>
      <c r="BR639" s="48"/>
      <c r="BS639" s="27"/>
      <c r="BT639" s="27"/>
      <c r="BU639" s="48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  <c r="CR639" s="20"/>
      <c r="CS639" s="20"/>
      <c r="CT639" s="20"/>
    </row>
    <row r="640" spans="1:98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0"/>
      <c r="AS640" s="27"/>
      <c r="AT640" s="27"/>
      <c r="AU640" s="27"/>
      <c r="AV640" s="27"/>
      <c r="AW640" s="27"/>
      <c r="AY640" s="20"/>
      <c r="BA640" s="27"/>
      <c r="BB640" s="27"/>
      <c r="BC640" s="27"/>
      <c r="BD640" s="27"/>
      <c r="BE640" s="27"/>
      <c r="BF640" s="27"/>
      <c r="BG640" s="27"/>
      <c r="BJ640" s="27"/>
      <c r="BK640" s="27"/>
      <c r="BL640" s="27"/>
      <c r="BM640" s="27"/>
      <c r="BN640" s="27"/>
      <c r="BO640" s="27"/>
      <c r="BP640" s="27"/>
      <c r="BQ640" s="48"/>
      <c r="BR640" s="48"/>
      <c r="BS640" s="27"/>
      <c r="BT640" s="27"/>
      <c r="BU640" s="48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  <c r="CR640" s="20"/>
      <c r="CS640" s="20"/>
      <c r="CT640" s="20"/>
    </row>
    <row r="641" spans="1:98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0"/>
      <c r="AS641" s="27"/>
      <c r="AT641" s="27"/>
      <c r="AU641" s="27"/>
      <c r="AV641" s="27"/>
      <c r="AW641" s="27"/>
      <c r="AY641" s="20"/>
      <c r="BA641" s="27"/>
      <c r="BB641" s="27"/>
      <c r="BC641" s="27"/>
      <c r="BD641" s="27"/>
      <c r="BE641" s="27"/>
      <c r="BF641" s="27"/>
      <c r="BG641" s="27"/>
      <c r="BJ641" s="27"/>
      <c r="BK641" s="27"/>
      <c r="BL641" s="27"/>
      <c r="BM641" s="27"/>
      <c r="BN641" s="27"/>
      <c r="BO641" s="27"/>
      <c r="BP641" s="27"/>
      <c r="BQ641" s="48"/>
      <c r="BR641" s="48"/>
      <c r="BS641" s="27"/>
      <c r="BT641" s="27"/>
      <c r="BU641" s="48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  <c r="CR641" s="20"/>
      <c r="CS641" s="20"/>
      <c r="CT641" s="20"/>
    </row>
    <row r="642" spans="1:98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0"/>
      <c r="AS642" s="27"/>
      <c r="AT642" s="27"/>
      <c r="AU642" s="27"/>
      <c r="AV642" s="27"/>
      <c r="AW642" s="27"/>
      <c r="AY642" s="20"/>
      <c r="BA642" s="27"/>
      <c r="BB642" s="27"/>
      <c r="BC642" s="27"/>
      <c r="BD642" s="27"/>
      <c r="BE642" s="27"/>
      <c r="BF642" s="27"/>
      <c r="BG642" s="27"/>
      <c r="BJ642" s="27"/>
      <c r="BK642" s="27"/>
      <c r="BL642" s="27"/>
      <c r="BM642" s="27"/>
      <c r="BN642" s="27"/>
      <c r="BO642" s="27"/>
      <c r="BP642" s="27"/>
      <c r="BQ642" s="48"/>
      <c r="BR642" s="48"/>
      <c r="BS642" s="27"/>
      <c r="BT642" s="27"/>
      <c r="BU642" s="48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  <c r="CR642" s="20"/>
      <c r="CS642" s="20"/>
      <c r="CT642" s="20"/>
    </row>
    <row r="643" spans="1:98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0"/>
      <c r="AS643" s="27"/>
      <c r="AT643" s="27"/>
      <c r="AU643" s="27"/>
      <c r="AV643" s="27"/>
      <c r="AW643" s="27"/>
      <c r="AY643" s="20"/>
      <c r="BA643" s="27"/>
      <c r="BB643" s="27"/>
      <c r="BC643" s="27"/>
      <c r="BD643" s="27"/>
      <c r="BE643" s="27"/>
      <c r="BF643" s="27"/>
      <c r="BG643" s="27"/>
      <c r="BJ643" s="27"/>
      <c r="BK643" s="27"/>
      <c r="BL643" s="27"/>
      <c r="BM643" s="27"/>
      <c r="BN643" s="27"/>
      <c r="BO643" s="27"/>
      <c r="BP643" s="27"/>
      <c r="BQ643" s="48"/>
      <c r="BR643" s="48"/>
      <c r="BS643" s="27"/>
      <c r="BT643" s="27"/>
      <c r="BU643" s="48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  <c r="CR643" s="20"/>
      <c r="CS643" s="20"/>
      <c r="CT643" s="20"/>
    </row>
    <row r="644" spans="1:98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0"/>
      <c r="AS644" s="27"/>
      <c r="AT644" s="27"/>
      <c r="AU644" s="27"/>
      <c r="AV644" s="27"/>
      <c r="AW644" s="27"/>
      <c r="AY644" s="20"/>
      <c r="BA644" s="27"/>
      <c r="BB644" s="27"/>
      <c r="BC644" s="27"/>
      <c r="BD644" s="27"/>
      <c r="BE644" s="27"/>
      <c r="BF644" s="27"/>
      <c r="BG644" s="27"/>
      <c r="BJ644" s="27"/>
      <c r="BK644" s="27"/>
      <c r="BL644" s="27"/>
      <c r="BM644" s="27"/>
      <c r="BN644" s="27"/>
      <c r="BO644" s="27"/>
      <c r="BP644" s="27"/>
      <c r="BQ644" s="48"/>
      <c r="BR644" s="48"/>
      <c r="BS644" s="27"/>
      <c r="BT644" s="27"/>
      <c r="BU644" s="48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  <c r="CR644" s="20"/>
      <c r="CS644" s="20"/>
      <c r="CT644" s="20"/>
    </row>
    <row r="645" spans="1:98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0"/>
      <c r="AS645" s="27"/>
      <c r="AT645" s="27"/>
      <c r="AU645" s="27"/>
      <c r="AV645" s="27"/>
      <c r="AW645" s="27"/>
      <c r="AY645" s="20"/>
      <c r="BA645" s="27"/>
      <c r="BB645" s="27"/>
      <c r="BC645" s="27"/>
      <c r="BD645" s="27"/>
      <c r="BE645" s="27"/>
      <c r="BF645" s="27"/>
      <c r="BG645" s="27"/>
      <c r="BJ645" s="27"/>
      <c r="BK645" s="27"/>
      <c r="BL645" s="27"/>
      <c r="BM645" s="27"/>
      <c r="BN645" s="27"/>
      <c r="BO645" s="27"/>
      <c r="BP645" s="27"/>
      <c r="BQ645" s="48"/>
      <c r="BR645" s="48"/>
      <c r="BS645" s="27"/>
      <c r="BT645" s="27"/>
      <c r="BU645" s="48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  <c r="CR645" s="20"/>
      <c r="CS645" s="20"/>
      <c r="CT645" s="20"/>
    </row>
    <row r="646" spans="1:98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0"/>
      <c r="AS646" s="27"/>
      <c r="AT646" s="27"/>
      <c r="AU646" s="27"/>
      <c r="AV646" s="27"/>
      <c r="AW646" s="27"/>
      <c r="AY646" s="20"/>
      <c r="BA646" s="27"/>
      <c r="BB646" s="27"/>
      <c r="BC646" s="27"/>
      <c r="BD646" s="27"/>
      <c r="BE646" s="27"/>
      <c r="BF646" s="27"/>
      <c r="BG646" s="27"/>
      <c r="BJ646" s="27"/>
      <c r="BK646" s="27"/>
      <c r="BL646" s="27"/>
      <c r="BM646" s="27"/>
      <c r="BN646" s="27"/>
      <c r="BO646" s="27"/>
      <c r="BP646" s="27"/>
      <c r="BQ646" s="48"/>
      <c r="BR646" s="48"/>
      <c r="BS646" s="27"/>
      <c r="BT646" s="27"/>
      <c r="BU646" s="48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  <c r="CR646" s="20"/>
      <c r="CS646" s="20"/>
      <c r="CT646" s="20"/>
    </row>
    <row r="647" spans="1:98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0"/>
      <c r="AS647" s="27"/>
      <c r="AT647" s="27"/>
      <c r="AU647" s="27"/>
      <c r="AV647" s="27"/>
      <c r="AW647" s="27"/>
      <c r="AY647" s="20"/>
      <c r="BA647" s="27"/>
      <c r="BB647" s="27"/>
      <c r="BC647" s="27"/>
      <c r="BD647" s="27"/>
      <c r="BE647" s="27"/>
      <c r="BF647" s="27"/>
      <c r="BG647" s="27"/>
      <c r="BJ647" s="27"/>
      <c r="BK647" s="27"/>
      <c r="BL647" s="27"/>
      <c r="BM647" s="27"/>
      <c r="BN647" s="27"/>
      <c r="BO647" s="27"/>
      <c r="BP647" s="27"/>
      <c r="BQ647" s="48"/>
      <c r="BR647" s="48"/>
      <c r="BS647" s="27"/>
      <c r="BT647" s="27"/>
      <c r="BU647" s="48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  <c r="CR647" s="20"/>
      <c r="CS647" s="20"/>
      <c r="CT647" s="20"/>
    </row>
    <row r="648" spans="1:98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0"/>
      <c r="AS648" s="27"/>
      <c r="AT648" s="27"/>
      <c r="AU648" s="27"/>
      <c r="AV648" s="27"/>
      <c r="AW648" s="27"/>
      <c r="AY648" s="20"/>
      <c r="BA648" s="27"/>
      <c r="BB648" s="27"/>
      <c r="BC648" s="27"/>
      <c r="BD648" s="27"/>
      <c r="BE648" s="27"/>
      <c r="BF648" s="27"/>
      <c r="BG648" s="27"/>
      <c r="BJ648" s="27"/>
      <c r="BK648" s="27"/>
      <c r="BL648" s="27"/>
      <c r="BM648" s="27"/>
      <c r="BN648" s="27"/>
      <c r="BO648" s="27"/>
      <c r="BP648" s="27"/>
      <c r="BQ648" s="48"/>
      <c r="BR648" s="48"/>
      <c r="BS648" s="27"/>
      <c r="BT648" s="27"/>
      <c r="BU648" s="48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  <c r="CR648" s="20"/>
      <c r="CS648" s="20"/>
      <c r="CT648" s="20"/>
    </row>
    <row r="649" spans="1:98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0"/>
      <c r="AS649" s="27"/>
      <c r="AT649" s="27"/>
      <c r="AU649" s="27"/>
      <c r="AV649" s="27"/>
      <c r="AW649" s="27"/>
      <c r="AY649" s="20"/>
      <c r="BA649" s="27"/>
      <c r="BB649" s="27"/>
      <c r="BC649" s="27"/>
      <c r="BD649" s="27"/>
      <c r="BE649" s="27"/>
      <c r="BF649" s="27"/>
      <c r="BG649" s="27"/>
      <c r="BJ649" s="27"/>
      <c r="BK649" s="27"/>
      <c r="BL649" s="27"/>
      <c r="BM649" s="27"/>
      <c r="BN649" s="27"/>
      <c r="BO649" s="27"/>
      <c r="BP649" s="27"/>
      <c r="BQ649" s="48"/>
      <c r="BR649" s="48"/>
      <c r="BS649" s="27"/>
      <c r="BT649" s="27"/>
      <c r="BU649" s="48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  <c r="CR649" s="20"/>
      <c r="CS649" s="20"/>
      <c r="CT649" s="20"/>
    </row>
    <row r="650" spans="1:98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0"/>
      <c r="AS650" s="27"/>
      <c r="AT650" s="27"/>
      <c r="AU650" s="27"/>
      <c r="AV650" s="27"/>
      <c r="AW650" s="27"/>
      <c r="AY650" s="20"/>
      <c r="BA650" s="27"/>
      <c r="BB650" s="27"/>
      <c r="BC650" s="27"/>
      <c r="BD650" s="27"/>
      <c r="BE650" s="27"/>
      <c r="BF650" s="27"/>
      <c r="BG650" s="27"/>
      <c r="BJ650" s="27"/>
      <c r="BK650" s="27"/>
      <c r="BL650" s="27"/>
      <c r="BM650" s="27"/>
      <c r="BN650" s="27"/>
      <c r="BO650" s="27"/>
      <c r="BP650" s="27"/>
      <c r="BQ650" s="48"/>
      <c r="BR650" s="48"/>
      <c r="BS650" s="27"/>
      <c r="BT650" s="27"/>
      <c r="BU650" s="48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  <c r="CR650" s="20"/>
      <c r="CS650" s="20"/>
      <c r="CT650" s="20"/>
    </row>
    <row r="651" spans="1:98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0"/>
      <c r="AS651" s="27"/>
      <c r="AT651" s="27"/>
      <c r="AU651" s="27"/>
      <c r="AV651" s="27"/>
      <c r="AW651" s="27"/>
      <c r="AY651" s="20"/>
      <c r="BA651" s="27"/>
      <c r="BB651" s="27"/>
      <c r="BC651" s="27"/>
      <c r="BD651" s="27"/>
      <c r="BE651" s="27"/>
      <c r="BF651" s="27"/>
      <c r="BG651" s="27"/>
      <c r="BJ651" s="27"/>
      <c r="BK651" s="27"/>
      <c r="BL651" s="27"/>
      <c r="BM651" s="27"/>
      <c r="BN651" s="27"/>
      <c r="BO651" s="27"/>
      <c r="BP651" s="27"/>
      <c r="BQ651" s="48"/>
      <c r="BR651" s="48"/>
      <c r="BS651" s="27"/>
      <c r="BT651" s="27"/>
      <c r="BU651" s="48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  <c r="CR651" s="20"/>
      <c r="CS651" s="20"/>
      <c r="CT651" s="20"/>
    </row>
    <row r="652" spans="1:98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0"/>
      <c r="AS652" s="27"/>
      <c r="AT652" s="27"/>
      <c r="AU652" s="27"/>
      <c r="AV652" s="27"/>
      <c r="AW652" s="27"/>
      <c r="AY652" s="20"/>
      <c r="BA652" s="27"/>
      <c r="BB652" s="27"/>
      <c r="BC652" s="27"/>
      <c r="BD652" s="27"/>
      <c r="BE652" s="27"/>
      <c r="BF652" s="27"/>
      <c r="BG652" s="27"/>
      <c r="BJ652" s="27"/>
      <c r="BK652" s="27"/>
      <c r="BL652" s="27"/>
      <c r="BM652" s="27"/>
      <c r="BN652" s="27"/>
      <c r="BO652" s="27"/>
      <c r="BP652" s="27"/>
      <c r="BQ652" s="48"/>
      <c r="BR652" s="48"/>
      <c r="BS652" s="27"/>
      <c r="BT652" s="27"/>
      <c r="BU652" s="48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  <c r="CR652" s="20"/>
      <c r="CS652" s="20"/>
      <c r="CT652" s="20"/>
    </row>
    <row r="653" spans="1:98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0"/>
      <c r="AS653" s="27"/>
      <c r="AT653" s="27"/>
      <c r="AU653" s="27"/>
      <c r="AV653" s="27"/>
      <c r="AW653" s="27"/>
      <c r="AY653" s="20"/>
      <c r="BA653" s="27"/>
      <c r="BB653" s="27"/>
      <c r="BC653" s="27"/>
      <c r="BD653" s="27"/>
      <c r="BE653" s="27"/>
      <c r="BF653" s="27"/>
      <c r="BG653" s="27"/>
      <c r="BJ653" s="27"/>
      <c r="BK653" s="27"/>
      <c r="BL653" s="27"/>
      <c r="BM653" s="27"/>
      <c r="BN653" s="27"/>
      <c r="BO653" s="27"/>
      <c r="BP653" s="27"/>
      <c r="BQ653" s="48"/>
      <c r="BR653" s="48"/>
      <c r="BS653" s="27"/>
      <c r="BT653" s="27"/>
      <c r="BU653" s="48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  <c r="CR653" s="20"/>
      <c r="CS653" s="20"/>
      <c r="CT653" s="20"/>
    </row>
    <row r="654" spans="1:98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0"/>
      <c r="AS654" s="27"/>
      <c r="AT654" s="27"/>
      <c r="AU654" s="27"/>
      <c r="AV654" s="27"/>
      <c r="AW654" s="27"/>
      <c r="AY654" s="20"/>
      <c r="BA654" s="27"/>
      <c r="BB654" s="27"/>
      <c r="BC654" s="27"/>
      <c r="BD654" s="27"/>
      <c r="BE654" s="27"/>
      <c r="BF654" s="27"/>
      <c r="BG654" s="27"/>
      <c r="BJ654" s="27"/>
      <c r="BK654" s="27"/>
      <c r="BL654" s="27"/>
      <c r="BM654" s="27"/>
      <c r="BN654" s="27"/>
      <c r="BO654" s="27"/>
      <c r="BP654" s="27"/>
      <c r="BQ654" s="48"/>
      <c r="BR654" s="48"/>
      <c r="BS654" s="27"/>
      <c r="BT654" s="27"/>
      <c r="BU654" s="48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  <c r="CR654" s="20"/>
      <c r="CS654" s="20"/>
      <c r="CT654" s="20"/>
    </row>
    <row r="655" spans="1:98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0"/>
      <c r="AS655" s="27"/>
      <c r="AT655" s="27"/>
      <c r="AU655" s="27"/>
      <c r="AV655" s="27"/>
      <c r="AW655" s="27"/>
      <c r="AY655" s="20"/>
      <c r="BA655" s="27"/>
      <c r="BB655" s="27"/>
      <c r="BC655" s="27"/>
      <c r="BD655" s="27"/>
      <c r="BE655" s="27"/>
      <c r="BF655" s="27"/>
      <c r="BG655" s="27"/>
      <c r="BJ655" s="27"/>
      <c r="BK655" s="27"/>
      <c r="BL655" s="27"/>
      <c r="BM655" s="27"/>
      <c r="BN655" s="27"/>
      <c r="BO655" s="27"/>
      <c r="BP655" s="27"/>
      <c r="BQ655" s="48"/>
      <c r="BR655" s="48"/>
      <c r="BS655" s="27"/>
      <c r="BT655" s="27"/>
      <c r="BU655" s="48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  <c r="CR655" s="20"/>
      <c r="CS655" s="20"/>
      <c r="CT655" s="20"/>
    </row>
    <row r="656" spans="1:98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0"/>
      <c r="AS656" s="27"/>
      <c r="AT656" s="27"/>
      <c r="AU656" s="27"/>
      <c r="AV656" s="27"/>
      <c r="AW656" s="27"/>
      <c r="AY656" s="20"/>
      <c r="BA656" s="27"/>
      <c r="BB656" s="27"/>
      <c r="BC656" s="27"/>
      <c r="BD656" s="27"/>
      <c r="BE656" s="27"/>
      <c r="BF656" s="27"/>
      <c r="BG656" s="27"/>
      <c r="BJ656" s="27"/>
      <c r="BK656" s="27"/>
      <c r="BL656" s="27"/>
      <c r="BM656" s="27"/>
      <c r="BN656" s="27"/>
      <c r="BO656" s="27"/>
      <c r="BP656" s="27"/>
      <c r="BQ656" s="48"/>
      <c r="BR656" s="48"/>
      <c r="BS656" s="27"/>
      <c r="BT656" s="27"/>
      <c r="BU656" s="48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  <c r="CR656" s="20"/>
      <c r="CS656" s="20"/>
      <c r="CT656" s="20"/>
    </row>
    <row r="657" spans="1:98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0"/>
      <c r="AS657" s="27"/>
      <c r="AT657" s="27"/>
      <c r="AU657" s="27"/>
      <c r="AV657" s="27"/>
      <c r="AW657" s="27"/>
      <c r="AY657" s="20"/>
      <c r="BA657" s="27"/>
      <c r="BB657" s="27"/>
      <c r="BC657" s="27"/>
      <c r="BD657" s="27"/>
      <c r="BE657" s="27"/>
      <c r="BF657" s="27"/>
      <c r="BG657" s="27"/>
      <c r="BJ657" s="27"/>
      <c r="BK657" s="27"/>
      <c r="BL657" s="27"/>
      <c r="BM657" s="27"/>
      <c r="BN657" s="27"/>
      <c r="BO657" s="27"/>
      <c r="BP657" s="27"/>
      <c r="BQ657" s="48"/>
      <c r="BR657" s="48"/>
      <c r="BS657" s="27"/>
      <c r="BT657" s="27"/>
      <c r="BU657" s="48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  <c r="CR657" s="20"/>
      <c r="CS657" s="20"/>
      <c r="CT657" s="20"/>
    </row>
    <row r="658" spans="1:98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0"/>
      <c r="AS658" s="27"/>
      <c r="AT658" s="27"/>
      <c r="AU658" s="27"/>
      <c r="AV658" s="27"/>
      <c r="AW658" s="27"/>
      <c r="AY658" s="20"/>
      <c r="BA658" s="27"/>
      <c r="BB658" s="27"/>
      <c r="BC658" s="27"/>
      <c r="BD658" s="27"/>
      <c r="BE658" s="27"/>
      <c r="BF658" s="27"/>
      <c r="BG658" s="27"/>
      <c r="BJ658" s="27"/>
      <c r="BK658" s="27"/>
      <c r="BL658" s="27"/>
      <c r="BM658" s="27"/>
      <c r="BN658" s="27"/>
      <c r="BO658" s="27"/>
      <c r="BP658" s="27"/>
      <c r="BQ658" s="48"/>
      <c r="BR658" s="48"/>
      <c r="BS658" s="27"/>
      <c r="BT658" s="27"/>
      <c r="BU658" s="48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  <c r="CR658" s="20"/>
      <c r="CS658" s="20"/>
      <c r="CT658" s="20"/>
    </row>
    <row r="659" spans="1:98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0"/>
      <c r="AS659" s="27"/>
      <c r="AT659" s="27"/>
      <c r="AU659" s="27"/>
      <c r="AV659" s="27"/>
      <c r="AW659" s="27"/>
      <c r="AY659" s="20"/>
      <c r="BA659" s="27"/>
      <c r="BB659" s="27"/>
      <c r="BC659" s="27"/>
      <c r="BD659" s="27"/>
      <c r="BE659" s="27"/>
      <c r="BF659" s="27"/>
      <c r="BG659" s="27"/>
      <c r="BJ659" s="27"/>
      <c r="BK659" s="27"/>
      <c r="BL659" s="27"/>
      <c r="BM659" s="27"/>
      <c r="BN659" s="27"/>
      <c r="BO659" s="27"/>
      <c r="BP659" s="27"/>
      <c r="BQ659" s="48"/>
      <c r="BR659" s="48"/>
      <c r="BS659" s="27"/>
      <c r="BT659" s="27"/>
      <c r="BU659" s="48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  <c r="CR659" s="20"/>
      <c r="CS659" s="20"/>
      <c r="CT659" s="20"/>
    </row>
    <row r="660" spans="1:98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0"/>
      <c r="AS660" s="27"/>
      <c r="AT660" s="27"/>
      <c r="AU660" s="27"/>
      <c r="AV660" s="27"/>
      <c r="AW660" s="27"/>
      <c r="AY660" s="20"/>
      <c r="BA660" s="27"/>
      <c r="BB660" s="27"/>
      <c r="BC660" s="27"/>
      <c r="BD660" s="27"/>
      <c r="BE660" s="27"/>
      <c r="BF660" s="27"/>
      <c r="BG660" s="27"/>
      <c r="BJ660" s="27"/>
      <c r="BK660" s="27"/>
      <c r="BL660" s="27"/>
      <c r="BM660" s="27"/>
      <c r="BN660" s="27"/>
      <c r="BO660" s="27"/>
      <c r="BP660" s="27"/>
      <c r="BQ660" s="48"/>
      <c r="BR660" s="48"/>
      <c r="BS660" s="27"/>
      <c r="BT660" s="27"/>
      <c r="BU660" s="48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  <c r="CR660" s="20"/>
      <c r="CS660" s="20"/>
      <c r="CT660" s="20"/>
    </row>
    <row r="661" spans="1:98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0"/>
      <c r="AS661" s="27"/>
      <c r="AT661" s="27"/>
      <c r="AU661" s="27"/>
      <c r="AV661" s="27"/>
      <c r="AW661" s="27"/>
      <c r="AY661" s="20"/>
      <c r="BA661" s="27"/>
      <c r="BB661" s="27"/>
      <c r="BC661" s="27"/>
      <c r="BD661" s="27"/>
      <c r="BE661" s="27"/>
      <c r="BF661" s="27"/>
      <c r="BG661" s="27"/>
      <c r="BJ661" s="27"/>
      <c r="BK661" s="27"/>
      <c r="BL661" s="27"/>
      <c r="BM661" s="27"/>
      <c r="BN661" s="27"/>
      <c r="BO661" s="27"/>
      <c r="BP661" s="27"/>
      <c r="BQ661" s="48"/>
      <c r="BR661" s="48"/>
      <c r="BS661" s="27"/>
      <c r="BT661" s="27"/>
      <c r="BU661" s="48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  <c r="CR661" s="20"/>
      <c r="CS661" s="20"/>
      <c r="CT661" s="20"/>
    </row>
    <row r="662" spans="1:98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0"/>
      <c r="AS662" s="27"/>
      <c r="AT662" s="27"/>
      <c r="AU662" s="27"/>
      <c r="AV662" s="27"/>
      <c r="AW662" s="27"/>
      <c r="AY662" s="20"/>
      <c r="BA662" s="27"/>
      <c r="BB662" s="27"/>
      <c r="BC662" s="27"/>
      <c r="BD662" s="27"/>
      <c r="BE662" s="27"/>
      <c r="BF662" s="27"/>
      <c r="BG662" s="27"/>
      <c r="BJ662" s="27"/>
      <c r="BK662" s="27"/>
      <c r="BL662" s="27"/>
      <c r="BM662" s="27"/>
      <c r="BN662" s="27"/>
      <c r="BO662" s="27"/>
      <c r="BP662" s="27"/>
      <c r="BQ662" s="48"/>
      <c r="BR662" s="48"/>
      <c r="BS662" s="27"/>
      <c r="BT662" s="27"/>
      <c r="BU662" s="48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  <c r="CR662" s="20"/>
      <c r="CS662" s="20"/>
      <c r="CT662" s="20"/>
    </row>
    <row r="663" spans="1:98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0"/>
      <c r="AS663" s="27"/>
      <c r="AT663" s="27"/>
      <c r="AU663" s="27"/>
      <c r="AV663" s="27"/>
      <c r="AW663" s="27"/>
      <c r="AY663" s="20"/>
      <c r="BA663" s="27"/>
      <c r="BB663" s="27"/>
      <c r="BC663" s="27"/>
      <c r="BD663" s="27"/>
      <c r="BE663" s="27"/>
      <c r="BF663" s="27"/>
      <c r="BG663" s="27"/>
      <c r="BJ663" s="27"/>
      <c r="BK663" s="27"/>
      <c r="BL663" s="27"/>
      <c r="BM663" s="27"/>
      <c r="BN663" s="27"/>
      <c r="BO663" s="27"/>
      <c r="BP663" s="27"/>
      <c r="BQ663" s="48"/>
      <c r="BR663" s="48"/>
      <c r="BS663" s="27"/>
      <c r="BT663" s="27"/>
      <c r="BU663" s="48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  <c r="CR663" s="20"/>
      <c r="CS663" s="20"/>
      <c r="CT663" s="20"/>
    </row>
    <row r="664" spans="1:98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0"/>
      <c r="AS664" s="27"/>
      <c r="AT664" s="27"/>
      <c r="AU664" s="27"/>
      <c r="AV664" s="27"/>
      <c r="AW664" s="27"/>
      <c r="AY664" s="20"/>
      <c r="BA664" s="27"/>
      <c r="BB664" s="27"/>
      <c r="BC664" s="27"/>
      <c r="BD664" s="27"/>
      <c r="BE664" s="27"/>
      <c r="BF664" s="27"/>
      <c r="BG664" s="27"/>
      <c r="BJ664" s="27"/>
      <c r="BK664" s="27"/>
      <c r="BL664" s="27"/>
      <c r="BM664" s="27"/>
      <c r="BN664" s="27"/>
      <c r="BO664" s="27"/>
      <c r="BP664" s="27"/>
      <c r="BQ664" s="48"/>
      <c r="BR664" s="48"/>
      <c r="BS664" s="27"/>
      <c r="BT664" s="27"/>
      <c r="BU664" s="48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  <c r="CR664" s="20"/>
      <c r="CS664" s="20"/>
      <c r="CT664" s="20"/>
    </row>
    <row r="665" spans="1:98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0"/>
      <c r="AS665" s="27"/>
      <c r="AT665" s="27"/>
      <c r="AU665" s="27"/>
      <c r="AV665" s="27"/>
      <c r="AW665" s="27"/>
      <c r="AY665" s="20"/>
      <c r="BA665" s="27"/>
      <c r="BB665" s="27"/>
      <c r="BC665" s="27"/>
      <c r="BD665" s="27"/>
      <c r="BE665" s="27"/>
      <c r="BF665" s="27"/>
      <c r="BG665" s="27"/>
      <c r="BJ665" s="27"/>
      <c r="BK665" s="27"/>
      <c r="BL665" s="27"/>
      <c r="BM665" s="27"/>
      <c r="BN665" s="27"/>
      <c r="BO665" s="27"/>
      <c r="BP665" s="27"/>
      <c r="BQ665" s="48"/>
      <c r="BR665" s="48"/>
      <c r="BS665" s="27"/>
      <c r="BT665" s="27"/>
      <c r="BU665" s="48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  <c r="CR665" s="20"/>
      <c r="CS665" s="20"/>
      <c r="CT665" s="20"/>
    </row>
    <row r="666" spans="1:98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0"/>
      <c r="AS666" s="27"/>
      <c r="AT666" s="27"/>
      <c r="AU666" s="27"/>
      <c r="AV666" s="27"/>
      <c r="AW666" s="27"/>
      <c r="AY666" s="20"/>
      <c r="BA666" s="27"/>
      <c r="BB666" s="27"/>
      <c r="BC666" s="27"/>
      <c r="BD666" s="27"/>
      <c r="BE666" s="27"/>
      <c r="BF666" s="27"/>
      <c r="BG666" s="27"/>
      <c r="BJ666" s="27"/>
      <c r="BK666" s="27"/>
      <c r="BL666" s="27"/>
      <c r="BM666" s="27"/>
      <c r="BN666" s="27"/>
      <c r="BO666" s="27"/>
      <c r="BP666" s="27"/>
      <c r="BQ666" s="48"/>
      <c r="BR666" s="48"/>
      <c r="BS666" s="27"/>
      <c r="BT666" s="27"/>
      <c r="BU666" s="48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  <c r="CR666" s="20"/>
      <c r="CS666" s="20"/>
      <c r="CT666" s="20"/>
    </row>
    <row r="667" spans="1:98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0"/>
      <c r="AS667" s="27"/>
      <c r="AT667" s="27"/>
      <c r="AU667" s="27"/>
      <c r="AV667" s="27"/>
      <c r="AW667" s="27"/>
      <c r="AY667" s="20"/>
      <c r="BA667" s="27"/>
      <c r="BB667" s="27"/>
      <c r="BC667" s="27"/>
      <c r="BD667" s="27"/>
      <c r="BE667" s="27"/>
      <c r="BF667" s="27"/>
      <c r="BG667" s="27"/>
      <c r="BJ667" s="27"/>
      <c r="BK667" s="27"/>
      <c r="BL667" s="27"/>
      <c r="BM667" s="27"/>
      <c r="BN667" s="27"/>
      <c r="BO667" s="27"/>
      <c r="BP667" s="27"/>
      <c r="BQ667" s="48"/>
      <c r="BR667" s="48"/>
      <c r="BS667" s="27"/>
      <c r="BT667" s="27"/>
      <c r="BU667" s="48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  <c r="CR667" s="20"/>
      <c r="CS667" s="20"/>
      <c r="CT667" s="20"/>
    </row>
    <row r="668" spans="1:98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0"/>
      <c r="AS668" s="27"/>
      <c r="AT668" s="27"/>
      <c r="AU668" s="27"/>
      <c r="AV668" s="27"/>
      <c r="AW668" s="27"/>
      <c r="AY668" s="20"/>
      <c r="BA668" s="27"/>
      <c r="BB668" s="27"/>
      <c r="BC668" s="27"/>
      <c r="BD668" s="27"/>
      <c r="BE668" s="27"/>
      <c r="BF668" s="27"/>
      <c r="BG668" s="27"/>
      <c r="BJ668" s="27"/>
      <c r="BK668" s="27"/>
      <c r="BL668" s="27"/>
      <c r="BM668" s="27"/>
      <c r="BN668" s="27"/>
      <c r="BO668" s="27"/>
      <c r="BP668" s="27"/>
      <c r="BQ668" s="48"/>
      <c r="BR668" s="48"/>
      <c r="BS668" s="27"/>
      <c r="BT668" s="27"/>
      <c r="BU668" s="48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  <c r="CR668" s="20"/>
      <c r="CS668" s="20"/>
      <c r="CT668" s="20"/>
    </row>
    <row r="669" spans="1:98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0"/>
      <c r="AS669" s="27"/>
      <c r="AT669" s="27"/>
      <c r="AU669" s="27"/>
      <c r="AV669" s="27"/>
      <c r="AW669" s="27"/>
      <c r="AY669" s="20"/>
      <c r="BA669" s="27"/>
      <c r="BB669" s="27"/>
      <c r="BC669" s="27"/>
      <c r="BD669" s="27"/>
      <c r="BE669" s="27"/>
      <c r="BF669" s="27"/>
      <c r="BG669" s="27"/>
      <c r="BJ669" s="27"/>
      <c r="BK669" s="27"/>
      <c r="BL669" s="27"/>
      <c r="BM669" s="27"/>
      <c r="BN669" s="27"/>
      <c r="BO669" s="27"/>
      <c r="BP669" s="27"/>
      <c r="BQ669" s="48"/>
      <c r="BR669" s="48"/>
      <c r="BS669" s="27"/>
      <c r="BT669" s="27"/>
      <c r="BU669" s="48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  <c r="CR669" s="20"/>
      <c r="CS669" s="20"/>
      <c r="CT669" s="20"/>
    </row>
    <row r="670" spans="1:98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0"/>
      <c r="AS670" s="27"/>
      <c r="AT670" s="27"/>
      <c r="AU670" s="27"/>
      <c r="AV670" s="27"/>
      <c r="AW670" s="27"/>
      <c r="AY670" s="20"/>
      <c r="BA670" s="27"/>
      <c r="BB670" s="27"/>
      <c r="BC670" s="27"/>
      <c r="BD670" s="27"/>
      <c r="BE670" s="27"/>
      <c r="BF670" s="27"/>
      <c r="BG670" s="27"/>
      <c r="BJ670" s="27"/>
      <c r="BK670" s="27"/>
      <c r="BL670" s="27"/>
      <c r="BM670" s="27"/>
      <c r="BN670" s="27"/>
      <c r="BO670" s="27"/>
      <c r="BP670" s="27"/>
      <c r="BQ670" s="48"/>
      <c r="BR670" s="48"/>
      <c r="BS670" s="27"/>
      <c r="BT670" s="27"/>
      <c r="BU670" s="48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  <c r="CR670" s="20"/>
      <c r="CS670" s="20"/>
      <c r="CT670" s="20"/>
    </row>
    <row r="671" spans="1:98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0"/>
      <c r="AS671" s="27"/>
      <c r="AT671" s="27"/>
      <c r="AU671" s="27"/>
      <c r="AV671" s="27"/>
      <c r="AW671" s="27"/>
      <c r="AY671" s="20"/>
      <c r="BA671" s="27"/>
      <c r="BB671" s="27"/>
      <c r="BC671" s="27"/>
      <c r="BD671" s="27"/>
      <c r="BE671" s="27"/>
      <c r="BF671" s="27"/>
      <c r="BG671" s="27"/>
      <c r="BJ671" s="27"/>
      <c r="BK671" s="27"/>
      <c r="BL671" s="27"/>
      <c r="BM671" s="27"/>
      <c r="BN671" s="27"/>
      <c r="BO671" s="27"/>
      <c r="BP671" s="27"/>
      <c r="BQ671" s="48"/>
      <c r="BR671" s="48"/>
      <c r="BS671" s="27"/>
      <c r="BT671" s="27"/>
      <c r="BU671" s="48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  <c r="CR671" s="20"/>
      <c r="CS671" s="20"/>
      <c r="CT671" s="20"/>
    </row>
    <row r="672" spans="1:98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0"/>
      <c r="AS672" s="27"/>
      <c r="AT672" s="27"/>
      <c r="AU672" s="27"/>
      <c r="AV672" s="27"/>
      <c r="AW672" s="27"/>
      <c r="AY672" s="20"/>
      <c r="BA672" s="27"/>
      <c r="BB672" s="27"/>
      <c r="BC672" s="27"/>
      <c r="BD672" s="27"/>
      <c r="BE672" s="27"/>
      <c r="BF672" s="27"/>
      <c r="BG672" s="27"/>
      <c r="BJ672" s="27"/>
      <c r="BK672" s="27"/>
      <c r="BL672" s="27"/>
      <c r="BM672" s="27"/>
      <c r="BN672" s="27"/>
      <c r="BO672" s="27"/>
      <c r="BP672" s="27"/>
      <c r="BQ672" s="48"/>
      <c r="BR672" s="48"/>
      <c r="BS672" s="27"/>
      <c r="BT672" s="27"/>
      <c r="BU672" s="48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  <c r="CR672" s="20"/>
      <c r="CS672" s="20"/>
      <c r="CT672" s="20"/>
    </row>
    <row r="673" spans="1:98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0"/>
      <c r="AS673" s="27"/>
      <c r="AT673" s="27"/>
      <c r="AU673" s="27"/>
      <c r="AV673" s="27"/>
      <c r="AW673" s="27"/>
      <c r="AY673" s="20"/>
      <c r="BA673" s="27"/>
      <c r="BB673" s="27"/>
      <c r="BC673" s="27"/>
      <c r="BD673" s="27"/>
      <c r="BE673" s="27"/>
      <c r="BF673" s="27"/>
      <c r="BG673" s="27"/>
      <c r="BJ673" s="27"/>
      <c r="BK673" s="27"/>
      <c r="BL673" s="27"/>
      <c r="BM673" s="27"/>
      <c r="BN673" s="27"/>
      <c r="BO673" s="27"/>
      <c r="BP673" s="27"/>
      <c r="BQ673" s="48"/>
      <c r="BR673" s="48"/>
      <c r="BS673" s="27"/>
      <c r="BT673" s="27"/>
      <c r="BU673" s="48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  <c r="CR673" s="20"/>
      <c r="CS673" s="20"/>
      <c r="CT673" s="20"/>
    </row>
    <row r="674" spans="1:98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0"/>
      <c r="AS674" s="27"/>
      <c r="AT674" s="27"/>
      <c r="AU674" s="27"/>
      <c r="AV674" s="27"/>
      <c r="AW674" s="27"/>
      <c r="AY674" s="20"/>
      <c r="BA674" s="27"/>
      <c r="BB674" s="27"/>
      <c r="BC674" s="27"/>
      <c r="BD674" s="27"/>
      <c r="BE674" s="27"/>
      <c r="BF674" s="27"/>
      <c r="BG674" s="27"/>
      <c r="BJ674" s="27"/>
      <c r="BK674" s="27"/>
      <c r="BL674" s="27"/>
      <c r="BM674" s="27"/>
      <c r="BN674" s="27"/>
      <c r="BO674" s="27"/>
      <c r="BP674" s="27"/>
      <c r="BQ674" s="48"/>
      <c r="BR674" s="48"/>
      <c r="BS674" s="27"/>
      <c r="BT674" s="27"/>
      <c r="BU674" s="48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  <c r="CR674" s="20"/>
      <c r="CS674" s="20"/>
      <c r="CT674" s="20"/>
    </row>
    <row r="675" spans="1:98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0"/>
      <c r="AS675" s="27"/>
      <c r="AT675" s="27"/>
      <c r="AU675" s="27"/>
      <c r="AV675" s="27"/>
      <c r="AW675" s="27"/>
      <c r="AY675" s="20"/>
      <c r="BA675" s="27"/>
      <c r="BB675" s="27"/>
      <c r="BC675" s="27"/>
      <c r="BD675" s="27"/>
      <c r="BE675" s="27"/>
      <c r="BF675" s="27"/>
      <c r="BG675" s="27"/>
      <c r="BJ675" s="27"/>
      <c r="BK675" s="27"/>
      <c r="BL675" s="27"/>
      <c r="BM675" s="27"/>
      <c r="BN675" s="27"/>
      <c r="BO675" s="27"/>
      <c r="BP675" s="27"/>
      <c r="BQ675" s="48"/>
      <c r="BR675" s="48"/>
      <c r="BS675" s="27"/>
      <c r="BT675" s="27"/>
      <c r="BU675" s="48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  <c r="CR675" s="20"/>
      <c r="CS675" s="20"/>
      <c r="CT675" s="20"/>
    </row>
    <row r="676" spans="1:98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0"/>
      <c r="AS676" s="27"/>
      <c r="AT676" s="27"/>
      <c r="AU676" s="27"/>
      <c r="AV676" s="27"/>
      <c r="AW676" s="27"/>
      <c r="AY676" s="20"/>
      <c r="BA676" s="27"/>
      <c r="BB676" s="27"/>
      <c r="BC676" s="27"/>
      <c r="BD676" s="27"/>
      <c r="BE676" s="27"/>
      <c r="BF676" s="27"/>
      <c r="BG676" s="27"/>
      <c r="BJ676" s="27"/>
      <c r="BK676" s="27"/>
      <c r="BL676" s="27"/>
      <c r="BM676" s="27"/>
      <c r="BN676" s="27"/>
      <c r="BO676" s="27"/>
      <c r="BP676" s="27"/>
      <c r="BQ676" s="48"/>
      <c r="BR676" s="48"/>
      <c r="BS676" s="27"/>
      <c r="BT676" s="27"/>
      <c r="BU676" s="48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  <c r="CR676" s="20"/>
      <c r="CS676" s="20"/>
      <c r="CT676" s="20"/>
    </row>
    <row r="677" spans="1:98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0"/>
      <c r="AS677" s="27"/>
      <c r="AT677" s="27"/>
      <c r="AU677" s="27"/>
      <c r="AV677" s="27"/>
      <c r="AW677" s="27"/>
      <c r="AY677" s="20"/>
      <c r="BA677" s="27"/>
      <c r="BB677" s="27"/>
      <c r="BC677" s="27"/>
      <c r="BD677" s="27"/>
      <c r="BE677" s="27"/>
      <c r="BF677" s="27"/>
      <c r="BG677" s="27"/>
      <c r="BJ677" s="27"/>
      <c r="BK677" s="27"/>
      <c r="BL677" s="27"/>
      <c r="BM677" s="27"/>
      <c r="BN677" s="27"/>
      <c r="BO677" s="27"/>
      <c r="BP677" s="27"/>
      <c r="BQ677" s="48"/>
      <c r="BR677" s="48"/>
      <c r="BS677" s="27"/>
      <c r="BT677" s="27"/>
      <c r="BU677" s="48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  <c r="CR677" s="20"/>
      <c r="CS677" s="20"/>
      <c r="CT677" s="20"/>
    </row>
    <row r="678" spans="1:98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0"/>
      <c r="AS678" s="27"/>
      <c r="AT678" s="27"/>
      <c r="AU678" s="27"/>
      <c r="AV678" s="27"/>
      <c r="AW678" s="27"/>
      <c r="AY678" s="20"/>
      <c r="BA678" s="27"/>
      <c r="BB678" s="27"/>
      <c r="BC678" s="27"/>
      <c r="BD678" s="27"/>
      <c r="BE678" s="27"/>
      <c r="BF678" s="27"/>
      <c r="BG678" s="27"/>
      <c r="BJ678" s="27"/>
      <c r="BK678" s="27"/>
      <c r="BL678" s="27"/>
      <c r="BM678" s="27"/>
      <c r="BN678" s="27"/>
      <c r="BO678" s="27"/>
      <c r="BP678" s="27"/>
      <c r="BQ678" s="48"/>
      <c r="BR678" s="48"/>
      <c r="BS678" s="27"/>
      <c r="BT678" s="27"/>
      <c r="BU678" s="48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  <c r="CR678" s="20"/>
      <c r="CS678" s="20"/>
      <c r="CT678" s="20"/>
    </row>
    <row r="679" spans="1:98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0"/>
      <c r="AS679" s="27"/>
      <c r="AT679" s="27"/>
      <c r="AU679" s="27"/>
      <c r="AV679" s="27"/>
      <c r="AW679" s="27"/>
      <c r="AY679" s="20"/>
      <c r="BA679" s="27"/>
      <c r="BB679" s="27"/>
      <c r="BC679" s="27"/>
      <c r="BD679" s="27"/>
      <c r="BE679" s="27"/>
      <c r="BF679" s="27"/>
      <c r="BG679" s="27"/>
      <c r="BJ679" s="27"/>
      <c r="BK679" s="27"/>
      <c r="BL679" s="27"/>
      <c r="BM679" s="27"/>
      <c r="BN679" s="27"/>
      <c r="BO679" s="27"/>
      <c r="BP679" s="27"/>
      <c r="BQ679" s="48"/>
      <c r="BR679" s="48"/>
      <c r="BS679" s="27"/>
      <c r="BT679" s="27"/>
      <c r="BU679" s="48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  <c r="CR679" s="20"/>
      <c r="CS679" s="20"/>
      <c r="CT679" s="20"/>
    </row>
    <row r="680" spans="1:98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0"/>
      <c r="AS680" s="27"/>
      <c r="AT680" s="27"/>
      <c r="AU680" s="27"/>
      <c r="AV680" s="27"/>
      <c r="AW680" s="27"/>
      <c r="AY680" s="20"/>
      <c r="BA680" s="27"/>
      <c r="BB680" s="27"/>
      <c r="BC680" s="27"/>
      <c r="BD680" s="27"/>
      <c r="BE680" s="27"/>
      <c r="BF680" s="27"/>
      <c r="BG680" s="27"/>
      <c r="BJ680" s="27"/>
      <c r="BK680" s="27"/>
      <c r="BL680" s="27"/>
      <c r="BM680" s="27"/>
      <c r="BN680" s="27"/>
      <c r="BO680" s="27"/>
      <c r="BP680" s="27"/>
      <c r="BQ680" s="48"/>
      <c r="BR680" s="48"/>
      <c r="BS680" s="27"/>
      <c r="BT680" s="27"/>
      <c r="BU680" s="48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  <c r="CR680" s="20"/>
      <c r="CS680" s="20"/>
      <c r="CT680" s="20"/>
    </row>
    <row r="681" spans="1:98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0"/>
      <c r="AS681" s="27"/>
      <c r="AT681" s="27"/>
      <c r="AU681" s="27"/>
      <c r="AV681" s="27"/>
      <c r="AW681" s="27"/>
      <c r="AY681" s="20"/>
      <c r="BA681" s="27"/>
      <c r="BB681" s="27"/>
      <c r="BC681" s="27"/>
      <c r="BD681" s="27"/>
      <c r="BE681" s="27"/>
      <c r="BF681" s="27"/>
      <c r="BG681" s="27"/>
      <c r="BJ681" s="27"/>
      <c r="BK681" s="27"/>
      <c r="BL681" s="27"/>
      <c r="BM681" s="27"/>
      <c r="BN681" s="27"/>
      <c r="BO681" s="27"/>
      <c r="BP681" s="27"/>
      <c r="BQ681" s="48"/>
      <c r="BR681" s="48"/>
      <c r="BS681" s="27"/>
      <c r="BT681" s="27"/>
      <c r="BU681" s="48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  <c r="CR681" s="20"/>
      <c r="CS681" s="20"/>
      <c r="CT681" s="20"/>
    </row>
    <row r="682" spans="1:98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0"/>
      <c r="AS682" s="27"/>
      <c r="AT682" s="27"/>
      <c r="AU682" s="27"/>
      <c r="AV682" s="27"/>
      <c r="AW682" s="27"/>
      <c r="AY682" s="20"/>
      <c r="BA682" s="27"/>
      <c r="BB682" s="27"/>
      <c r="BC682" s="27"/>
      <c r="BD682" s="27"/>
      <c r="BE682" s="27"/>
      <c r="BF682" s="27"/>
      <c r="BG682" s="27"/>
      <c r="BJ682" s="27"/>
      <c r="BK682" s="27"/>
      <c r="BL682" s="27"/>
      <c r="BM682" s="27"/>
      <c r="BN682" s="27"/>
      <c r="BO682" s="27"/>
      <c r="BP682" s="27"/>
      <c r="BQ682" s="48"/>
      <c r="BR682" s="48"/>
      <c r="BS682" s="27"/>
      <c r="BT682" s="27"/>
      <c r="BU682" s="48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  <c r="CR682" s="20"/>
      <c r="CS682" s="20"/>
      <c r="CT682" s="20"/>
    </row>
    <row r="683" spans="1:98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0"/>
      <c r="AS683" s="27"/>
      <c r="AT683" s="27"/>
      <c r="AU683" s="27"/>
      <c r="AV683" s="27"/>
      <c r="AW683" s="27"/>
      <c r="AY683" s="20"/>
      <c r="BA683" s="27"/>
      <c r="BB683" s="27"/>
      <c r="BC683" s="27"/>
      <c r="BD683" s="27"/>
      <c r="BE683" s="27"/>
      <c r="BF683" s="27"/>
      <c r="BG683" s="27"/>
      <c r="BJ683" s="27"/>
      <c r="BK683" s="27"/>
      <c r="BL683" s="27"/>
      <c r="BM683" s="27"/>
      <c r="BN683" s="27"/>
      <c r="BO683" s="27"/>
      <c r="BP683" s="27"/>
      <c r="BQ683" s="48"/>
      <c r="BR683" s="48"/>
      <c r="BS683" s="27"/>
      <c r="BT683" s="27"/>
      <c r="BU683" s="48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  <c r="CR683" s="20"/>
      <c r="CS683" s="20"/>
      <c r="CT683" s="20"/>
    </row>
    <row r="684" spans="1:98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0"/>
      <c r="AS684" s="27"/>
      <c r="AT684" s="27"/>
      <c r="AU684" s="27"/>
      <c r="AV684" s="27"/>
      <c r="AW684" s="27"/>
      <c r="AY684" s="20"/>
      <c r="BA684" s="27"/>
      <c r="BB684" s="27"/>
      <c r="BC684" s="27"/>
      <c r="BD684" s="27"/>
      <c r="BE684" s="27"/>
      <c r="BF684" s="27"/>
      <c r="BG684" s="27"/>
      <c r="BJ684" s="27"/>
      <c r="BK684" s="27"/>
      <c r="BL684" s="27"/>
      <c r="BM684" s="27"/>
      <c r="BN684" s="27"/>
      <c r="BO684" s="27"/>
      <c r="BP684" s="27"/>
      <c r="BQ684" s="48"/>
      <c r="BR684" s="48"/>
      <c r="BS684" s="27"/>
      <c r="BT684" s="27"/>
      <c r="BU684" s="48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  <c r="CR684" s="20"/>
      <c r="CS684" s="20"/>
      <c r="CT684" s="20"/>
    </row>
    <row r="685" spans="1:98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0"/>
      <c r="AS685" s="27"/>
      <c r="AT685" s="27"/>
      <c r="AU685" s="27"/>
      <c r="AV685" s="27"/>
      <c r="AW685" s="27"/>
      <c r="AY685" s="20"/>
      <c r="BA685" s="27"/>
      <c r="BB685" s="27"/>
      <c r="BC685" s="27"/>
      <c r="BD685" s="27"/>
      <c r="BE685" s="27"/>
      <c r="BF685" s="27"/>
      <c r="BG685" s="27"/>
      <c r="BJ685" s="27"/>
      <c r="BK685" s="27"/>
      <c r="BL685" s="27"/>
      <c r="BM685" s="27"/>
      <c r="BN685" s="27"/>
      <c r="BO685" s="27"/>
      <c r="BP685" s="27"/>
      <c r="BQ685" s="48"/>
      <c r="BR685" s="48"/>
      <c r="BS685" s="27"/>
      <c r="BT685" s="27"/>
      <c r="BU685" s="48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  <c r="CR685" s="20"/>
      <c r="CS685" s="20"/>
      <c r="CT685" s="20"/>
    </row>
    <row r="686" spans="1:98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0"/>
      <c r="AS686" s="27"/>
      <c r="AT686" s="27"/>
      <c r="AU686" s="27"/>
      <c r="AV686" s="27"/>
      <c r="AW686" s="27"/>
      <c r="AY686" s="20"/>
      <c r="BA686" s="27"/>
      <c r="BB686" s="27"/>
      <c r="BC686" s="27"/>
      <c r="BD686" s="27"/>
      <c r="BE686" s="27"/>
      <c r="BF686" s="27"/>
      <c r="BG686" s="27"/>
      <c r="BJ686" s="27"/>
      <c r="BK686" s="27"/>
      <c r="BL686" s="27"/>
      <c r="BM686" s="27"/>
      <c r="BN686" s="27"/>
      <c r="BO686" s="27"/>
      <c r="BP686" s="27"/>
      <c r="BQ686" s="48"/>
      <c r="BR686" s="48"/>
      <c r="BS686" s="27"/>
      <c r="BT686" s="27"/>
      <c r="BU686" s="48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  <c r="CR686" s="20"/>
      <c r="CS686" s="20"/>
      <c r="CT686" s="20"/>
    </row>
    <row r="687" spans="1:98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0"/>
      <c r="AS687" s="27"/>
      <c r="AT687" s="27"/>
      <c r="AU687" s="27"/>
      <c r="AV687" s="27"/>
      <c r="AW687" s="27"/>
      <c r="AY687" s="20"/>
      <c r="BA687" s="27"/>
      <c r="BB687" s="27"/>
      <c r="BC687" s="27"/>
      <c r="BD687" s="27"/>
      <c r="BE687" s="27"/>
      <c r="BF687" s="27"/>
      <c r="BG687" s="27"/>
      <c r="BJ687" s="27"/>
      <c r="BK687" s="27"/>
      <c r="BL687" s="27"/>
      <c r="BM687" s="27"/>
      <c r="BN687" s="27"/>
      <c r="BO687" s="27"/>
      <c r="BP687" s="27"/>
      <c r="BQ687" s="48"/>
      <c r="BR687" s="48"/>
      <c r="BS687" s="27"/>
      <c r="BT687" s="27"/>
      <c r="BU687" s="48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  <c r="CR687" s="20"/>
      <c r="CS687" s="20"/>
      <c r="CT687" s="20"/>
    </row>
    <row r="688" spans="1:98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0"/>
      <c r="AS688" s="27"/>
      <c r="AT688" s="27"/>
      <c r="AU688" s="27"/>
      <c r="AV688" s="27"/>
      <c r="AW688" s="27"/>
      <c r="AY688" s="20"/>
      <c r="BA688" s="27"/>
      <c r="BB688" s="27"/>
      <c r="BC688" s="27"/>
      <c r="BD688" s="27"/>
      <c r="BE688" s="27"/>
      <c r="BF688" s="27"/>
      <c r="BG688" s="27"/>
      <c r="BJ688" s="27"/>
      <c r="BK688" s="27"/>
      <c r="BL688" s="27"/>
      <c r="BM688" s="27"/>
      <c r="BN688" s="27"/>
      <c r="BO688" s="27"/>
      <c r="BP688" s="27"/>
      <c r="BQ688" s="48"/>
      <c r="BR688" s="48"/>
      <c r="BS688" s="27"/>
      <c r="BT688" s="27"/>
      <c r="BU688" s="48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  <c r="CR688" s="20"/>
      <c r="CS688" s="20"/>
      <c r="CT688" s="20"/>
    </row>
    <row r="689" spans="1:98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0"/>
      <c r="AS689" s="27"/>
      <c r="AT689" s="27"/>
      <c r="AU689" s="27"/>
      <c r="AV689" s="27"/>
      <c r="AW689" s="27"/>
      <c r="AY689" s="20"/>
      <c r="BA689" s="27"/>
      <c r="BB689" s="27"/>
      <c r="BC689" s="27"/>
      <c r="BD689" s="27"/>
      <c r="BE689" s="27"/>
      <c r="BF689" s="27"/>
      <c r="BG689" s="27"/>
      <c r="BJ689" s="27"/>
      <c r="BK689" s="27"/>
      <c r="BL689" s="27"/>
      <c r="BM689" s="27"/>
      <c r="BN689" s="27"/>
      <c r="BO689" s="27"/>
      <c r="BP689" s="27"/>
      <c r="BQ689" s="48"/>
      <c r="BR689" s="48"/>
      <c r="BS689" s="27"/>
      <c r="BT689" s="27"/>
      <c r="BU689" s="48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  <c r="CR689" s="20"/>
      <c r="CS689" s="20"/>
      <c r="CT689" s="20"/>
    </row>
    <row r="690" spans="1:98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0"/>
      <c r="AS690" s="27"/>
      <c r="AT690" s="27"/>
      <c r="AU690" s="27"/>
      <c r="AV690" s="27"/>
      <c r="AW690" s="27"/>
      <c r="AY690" s="20"/>
      <c r="BA690" s="27"/>
      <c r="BB690" s="27"/>
      <c r="BC690" s="27"/>
      <c r="BD690" s="27"/>
      <c r="BE690" s="27"/>
      <c r="BF690" s="27"/>
      <c r="BG690" s="27"/>
      <c r="BJ690" s="27"/>
      <c r="BK690" s="27"/>
      <c r="BL690" s="27"/>
      <c r="BM690" s="27"/>
      <c r="BN690" s="27"/>
      <c r="BO690" s="27"/>
      <c r="BP690" s="27"/>
      <c r="BQ690" s="48"/>
      <c r="BR690" s="48"/>
      <c r="BS690" s="27"/>
      <c r="BT690" s="27"/>
      <c r="BU690" s="48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  <c r="CR690" s="20"/>
      <c r="CS690" s="20"/>
      <c r="CT690" s="20"/>
    </row>
    <row r="691" spans="1:98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0"/>
      <c r="AS691" s="27"/>
      <c r="AT691" s="27"/>
      <c r="AU691" s="27"/>
      <c r="AV691" s="27"/>
      <c r="AW691" s="27"/>
      <c r="AY691" s="20"/>
      <c r="BA691" s="27"/>
      <c r="BB691" s="27"/>
      <c r="BC691" s="27"/>
      <c r="BD691" s="27"/>
      <c r="BE691" s="27"/>
      <c r="BF691" s="27"/>
      <c r="BG691" s="27"/>
      <c r="BJ691" s="27"/>
      <c r="BK691" s="27"/>
      <c r="BL691" s="27"/>
      <c r="BM691" s="27"/>
      <c r="BN691" s="27"/>
      <c r="BO691" s="27"/>
      <c r="BP691" s="27"/>
      <c r="BQ691" s="48"/>
      <c r="BR691" s="48"/>
      <c r="BS691" s="27"/>
      <c r="BT691" s="27"/>
      <c r="BU691" s="48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  <c r="CR691" s="20"/>
      <c r="CS691" s="20"/>
      <c r="CT691" s="20"/>
    </row>
    <row r="692" spans="1:98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0"/>
      <c r="AS692" s="27"/>
      <c r="AT692" s="27"/>
      <c r="AU692" s="27"/>
      <c r="AV692" s="27"/>
      <c r="AW692" s="27"/>
      <c r="AY692" s="20"/>
      <c r="BA692" s="27"/>
      <c r="BB692" s="27"/>
      <c r="BC692" s="27"/>
      <c r="BD692" s="27"/>
      <c r="BE692" s="27"/>
      <c r="BF692" s="27"/>
      <c r="BG692" s="27"/>
      <c r="BJ692" s="27"/>
      <c r="BK692" s="27"/>
      <c r="BL692" s="27"/>
      <c r="BM692" s="27"/>
      <c r="BN692" s="27"/>
      <c r="BO692" s="27"/>
      <c r="BP692" s="27"/>
      <c r="BQ692" s="48"/>
      <c r="BR692" s="48"/>
      <c r="BS692" s="27"/>
      <c r="BT692" s="27"/>
      <c r="BU692" s="48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  <c r="CR692" s="20"/>
      <c r="CS692" s="20"/>
      <c r="CT692" s="20"/>
    </row>
    <row r="693" spans="1:98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0"/>
      <c r="AS693" s="27"/>
      <c r="AT693" s="27"/>
      <c r="AU693" s="27"/>
      <c r="AV693" s="27"/>
      <c r="AW693" s="27"/>
      <c r="AY693" s="20"/>
      <c r="BA693" s="27"/>
      <c r="BB693" s="27"/>
      <c r="BC693" s="27"/>
      <c r="BD693" s="27"/>
      <c r="BE693" s="27"/>
      <c r="BF693" s="27"/>
      <c r="BG693" s="27"/>
      <c r="BJ693" s="27"/>
      <c r="BK693" s="27"/>
      <c r="BL693" s="27"/>
      <c r="BM693" s="27"/>
      <c r="BN693" s="27"/>
      <c r="BO693" s="27"/>
      <c r="BP693" s="27"/>
      <c r="BQ693" s="48"/>
      <c r="BR693" s="48"/>
      <c r="BS693" s="27"/>
      <c r="BT693" s="27"/>
      <c r="BU693" s="48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  <c r="CR693" s="20"/>
      <c r="CS693" s="20"/>
      <c r="CT693" s="20"/>
    </row>
    <row r="694" spans="1:98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0"/>
      <c r="AS694" s="27"/>
      <c r="AT694" s="27"/>
      <c r="AU694" s="27"/>
      <c r="AV694" s="27"/>
      <c r="AW694" s="27"/>
      <c r="AY694" s="20"/>
      <c r="BA694" s="27"/>
      <c r="BB694" s="27"/>
      <c r="BC694" s="27"/>
      <c r="BD694" s="27"/>
      <c r="BE694" s="27"/>
      <c r="BF694" s="27"/>
      <c r="BG694" s="27"/>
      <c r="BJ694" s="27"/>
      <c r="BK694" s="27"/>
      <c r="BL694" s="27"/>
      <c r="BM694" s="27"/>
      <c r="BN694" s="27"/>
      <c r="BO694" s="27"/>
      <c r="BP694" s="27"/>
      <c r="BQ694" s="48"/>
      <c r="BR694" s="48"/>
      <c r="BS694" s="27"/>
      <c r="BT694" s="27"/>
      <c r="BU694" s="48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  <c r="CR694" s="20"/>
      <c r="CS694" s="20"/>
      <c r="CT694" s="20"/>
    </row>
    <row r="695" spans="1:98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0"/>
      <c r="AS695" s="27"/>
      <c r="AT695" s="27"/>
      <c r="AU695" s="27"/>
      <c r="AV695" s="27"/>
      <c r="AW695" s="27"/>
      <c r="AY695" s="20"/>
      <c r="BA695" s="27"/>
      <c r="BB695" s="27"/>
      <c r="BC695" s="27"/>
      <c r="BD695" s="27"/>
      <c r="BE695" s="27"/>
      <c r="BF695" s="27"/>
      <c r="BG695" s="27"/>
      <c r="BJ695" s="27"/>
      <c r="BK695" s="27"/>
      <c r="BL695" s="27"/>
      <c r="BM695" s="27"/>
      <c r="BN695" s="27"/>
      <c r="BO695" s="27"/>
      <c r="BP695" s="27"/>
      <c r="BQ695" s="48"/>
      <c r="BR695" s="48"/>
      <c r="BS695" s="27"/>
      <c r="BT695" s="27"/>
      <c r="BU695" s="48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  <c r="CR695" s="20"/>
      <c r="CS695" s="20"/>
      <c r="CT695" s="20"/>
    </row>
    <row r="696" spans="1:98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0"/>
      <c r="AS696" s="27"/>
      <c r="AT696" s="27"/>
      <c r="AU696" s="27"/>
      <c r="AV696" s="27"/>
      <c r="AW696" s="27"/>
      <c r="AY696" s="20"/>
      <c r="BA696" s="27"/>
      <c r="BB696" s="27"/>
      <c r="BC696" s="27"/>
      <c r="BD696" s="27"/>
      <c r="BE696" s="27"/>
      <c r="BF696" s="27"/>
      <c r="BG696" s="27"/>
      <c r="BJ696" s="27"/>
      <c r="BK696" s="27"/>
      <c r="BL696" s="27"/>
      <c r="BM696" s="27"/>
      <c r="BN696" s="27"/>
      <c r="BO696" s="27"/>
      <c r="BP696" s="27"/>
      <c r="BQ696" s="48"/>
      <c r="BR696" s="48"/>
      <c r="BS696" s="27"/>
      <c r="BT696" s="27"/>
      <c r="BU696" s="48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  <c r="CR696" s="20"/>
      <c r="CS696" s="20"/>
      <c r="CT696" s="20"/>
    </row>
    <row r="697" spans="1:98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0"/>
      <c r="AS697" s="27"/>
      <c r="AT697" s="27"/>
      <c r="AU697" s="27"/>
      <c r="AV697" s="27"/>
      <c r="AW697" s="27"/>
      <c r="AY697" s="20"/>
      <c r="BA697" s="27"/>
      <c r="BB697" s="27"/>
      <c r="BC697" s="27"/>
      <c r="BD697" s="27"/>
      <c r="BE697" s="27"/>
      <c r="BF697" s="27"/>
      <c r="BG697" s="27"/>
      <c r="BJ697" s="27"/>
      <c r="BK697" s="27"/>
      <c r="BL697" s="27"/>
      <c r="BM697" s="27"/>
      <c r="BN697" s="27"/>
      <c r="BO697" s="27"/>
      <c r="BP697" s="27"/>
      <c r="BQ697" s="48"/>
      <c r="BR697" s="48"/>
      <c r="BS697" s="27"/>
      <c r="BT697" s="27"/>
      <c r="BU697" s="48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  <c r="CR697" s="20"/>
      <c r="CS697" s="20"/>
      <c r="CT697" s="20"/>
    </row>
    <row r="698" spans="1:98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0"/>
      <c r="AS698" s="27"/>
      <c r="AT698" s="27"/>
      <c r="AU698" s="27"/>
      <c r="AV698" s="27"/>
      <c r="AW698" s="27"/>
      <c r="AY698" s="20"/>
      <c r="BA698" s="27"/>
      <c r="BB698" s="27"/>
      <c r="BC698" s="27"/>
      <c r="BD698" s="27"/>
      <c r="BE698" s="27"/>
      <c r="BF698" s="27"/>
      <c r="BG698" s="27"/>
      <c r="BJ698" s="27"/>
      <c r="BK698" s="27"/>
      <c r="BL698" s="27"/>
      <c r="BM698" s="27"/>
      <c r="BN698" s="27"/>
      <c r="BO698" s="27"/>
      <c r="BP698" s="27"/>
      <c r="BQ698" s="48"/>
      <c r="BR698" s="48"/>
      <c r="BS698" s="27"/>
      <c r="BT698" s="27"/>
      <c r="BU698" s="48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  <c r="CR698" s="20"/>
      <c r="CS698" s="20"/>
      <c r="CT698" s="20"/>
    </row>
    <row r="699" spans="1:98" x14ac:dyDescent="0.15">
      <c r="A699" s="47"/>
      <c r="B699" s="20"/>
      <c r="C699" s="48"/>
      <c r="D699" s="20"/>
      <c r="E699" s="20"/>
      <c r="F699" s="20"/>
      <c r="G699" s="20"/>
      <c r="H699" s="27"/>
      <c r="I699" s="27"/>
      <c r="J699" s="27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M699" s="20"/>
      <c r="AN699" s="20"/>
      <c r="AO699" s="20"/>
      <c r="AP699" s="20"/>
      <c r="AQ699" s="20"/>
      <c r="AR699" s="20"/>
      <c r="AS699" s="27"/>
      <c r="AT699" s="27"/>
      <c r="AU699" s="27"/>
      <c r="AV699" s="27"/>
      <c r="AW699" s="27"/>
      <c r="AY699" s="20"/>
      <c r="BA699" s="27"/>
      <c r="BB699" s="27"/>
      <c r="BC699" s="27"/>
      <c r="BD699" s="27"/>
      <c r="BE699" s="27"/>
      <c r="BF699" s="27"/>
      <c r="BG699" s="27"/>
      <c r="BJ699" s="27"/>
      <c r="BK699" s="27"/>
      <c r="BL699" s="27"/>
      <c r="BM699" s="27"/>
      <c r="BN699" s="27"/>
      <c r="BO699" s="27"/>
      <c r="BP699" s="27"/>
      <c r="BQ699" s="48"/>
      <c r="BR699" s="48"/>
      <c r="BS699" s="27"/>
      <c r="BT699" s="27"/>
      <c r="BU699" s="48"/>
      <c r="BV699" s="20"/>
      <c r="BW699" s="20"/>
      <c r="BX699" s="20"/>
      <c r="BY699" s="20"/>
      <c r="BZ699" s="20"/>
      <c r="CA699" s="20"/>
      <c r="CB699" s="20"/>
      <c r="CC699" s="20"/>
      <c r="CD699" s="20"/>
      <c r="CE699" s="20"/>
      <c r="CF699" s="20"/>
      <c r="CG699" s="20"/>
      <c r="CH699" s="20"/>
      <c r="CI699" s="20"/>
      <c r="CJ699" s="20"/>
      <c r="CK699" s="20"/>
      <c r="CL699" s="20"/>
      <c r="CM699" s="20"/>
      <c r="CN699" s="20"/>
      <c r="CO699" s="20"/>
      <c r="CP699" s="20"/>
      <c r="CQ699" s="20"/>
      <c r="CR699" s="20"/>
      <c r="CS699" s="20"/>
      <c r="CT699" s="20"/>
    </row>
    <row r="700" spans="1:98" x14ac:dyDescent="0.15">
      <c r="A700" s="47"/>
      <c r="B700" s="20"/>
      <c r="C700" s="48"/>
      <c r="D700" s="20"/>
      <c r="E700" s="20"/>
      <c r="F700" s="20"/>
      <c r="G700" s="20"/>
      <c r="H700" s="27"/>
      <c r="I700" s="27"/>
      <c r="J700" s="27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M700" s="20"/>
      <c r="AN700" s="20"/>
      <c r="AO700" s="20"/>
      <c r="AP700" s="20"/>
      <c r="AQ700" s="20"/>
      <c r="AR700" s="20"/>
      <c r="AS700" s="27"/>
      <c r="AT700" s="27"/>
      <c r="AU700" s="27"/>
      <c r="AV700" s="27"/>
      <c r="AW700" s="27"/>
      <c r="AY700" s="20"/>
      <c r="BA700" s="27"/>
      <c r="BB700" s="27"/>
      <c r="BC700" s="27"/>
      <c r="BD700" s="27"/>
      <c r="BE700" s="27"/>
      <c r="BF700" s="27"/>
      <c r="BG700" s="27"/>
      <c r="BJ700" s="27"/>
      <c r="BK700" s="27"/>
      <c r="BL700" s="27"/>
      <c r="BM700" s="27"/>
      <c r="BN700" s="27"/>
      <c r="BO700" s="27"/>
      <c r="BP700" s="27"/>
      <c r="BQ700" s="48"/>
      <c r="BR700" s="48"/>
      <c r="BS700" s="27"/>
      <c r="BT700" s="27"/>
      <c r="BU700" s="48"/>
      <c r="BV700" s="20"/>
      <c r="BW700" s="20"/>
      <c r="BX700" s="20"/>
      <c r="BY700" s="20"/>
      <c r="BZ700" s="20"/>
      <c r="CA700" s="20"/>
      <c r="CB700" s="20"/>
      <c r="CC700" s="20"/>
      <c r="CD700" s="20"/>
      <c r="CE700" s="20"/>
      <c r="CF700" s="20"/>
      <c r="CG700" s="20"/>
      <c r="CH700" s="20"/>
      <c r="CI700" s="20"/>
      <c r="CJ700" s="20"/>
      <c r="CK700" s="20"/>
      <c r="CL700" s="20"/>
      <c r="CM700" s="20"/>
      <c r="CN700" s="20"/>
      <c r="CO700" s="20"/>
      <c r="CP700" s="20"/>
      <c r="CQ700" s="20"/>
      <c r="CR700" s="20"/>
      <c r="CS700" s="20"/>
      <c r="CT700" s="20"/>
    </row>
    <row r="701" spans="1:98" x14ac:dyDescent="0.15">
      <c r="A701" s="47"/>
      <c r="B701" s="20"/>
      <c r="C701" s="48"/>
      <c r="D701" s="20"/>
      <c r="E701" s="20"/>
      <c r="F701" s="20"/>
      <c r="G701" s="20"/>
      <c r="H701" s="27"/>
      <c r="I701" s="27"/>
      <c r="J701" s="27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M701" s="20"/>
      <c r="AN701" s="20"/>
      <c r="AO701" s="20"/>
      <c r="AP701" s="20"/>
      <c r="AQ701" s="20"/>
      <c r="AR701" s="20"/>
      <c r="AS701" s="27"/>
      <c r="AT701" s="27"/>
      <c r="AU701" s="27"/>
      <c r="AV701" s="27"/>
      <c r="AW701" s="27"/>
      <c r="AY701" s="20"/>
      <c r="BA701" s="27"/>
      <c r="BB701" s="27"/>
      <c r="BC701" s="27"/>
      <c r="BD701" s="27"/>
      <c r="BE701" s="27"/>
      <c r="BF701" s="27"/>
      <c r="BG701" s="27"/>
      <c r="BJ701" s="27"/>
      <c r="BK701" s="27"/>
      <c r="BL701" s="27"/>
      <c r="BM701" s="27"/>
      <c r="BN701" s="27"/>
      <c r="BO701" s="27"/>
      <c r="BP701" s="27"/>
      <c r="BQ701" s="48"/>
      <c r="BR701" s="48"/>
      <c r="BS701" s="27"/>
      <c r="BT701" s="27"/>
      <c r="BU701" s="48"/>
      <c r="BV701" s="20"/>
      <c r="BW701" s="20"/>
      <c r="BX701" s="20"/>
      <c r="BY701" s="20"/>
      <c r="BZ701" s="20"/>
      <c r="CA701" s="20"/>
      <c r="CB701" s="20"/>
      <c r="CC701" s="20"/>
      <c r="CD701" s="20"/>
      <c r="CE701" s="20"/>
      <c r="CF701" s="20"/>
      <c r="CG701" s="20"/>
      <c r="CH701" s="20"/>
      <c r="CI701" s="20"/>
      <c r="CJ701" s="20"/>
      <c r="CK701" s="20"/>
      <c r="CL701" s="20"/>
      <c r="CM701" s="20"/>
      <c r="CN701" s="20"/>
      <c r="CO701" s="20"/>
      <c r="CP701" s="20"/>
      <c r="CQ701" s="20"/>
      <c r="CR701" s="20"/>
      <c r="CS701" s="20"/>
      <c r="CT701" s="20"/>
    </row>
    <row r="702" spans="1:98" x14ac:dyDescent="0.15">
      <c r="A702" s="47"/>
      <c r="B702" s="20"/>
      <c r="C702" s="48"/>
      <c r="D702" s="20"/>
      <c r="E702" s="20"/>
      <c r="F702" s="20"/>
      <c r="G702" s="20"/>
      <c r="H702" s="27"/>
      <c r="I702" s="27"/>
      <c r="J702" s="27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  <c r="AA702" s="20"/>
      <c r="AB702" s="20"/>
      <c r="AC702" s="20"/>
      <c r="AD702" s="20"/>
      <c r="AE702" s="20"/>
      <c r="AF702" s="20"/>
      <c r="AG702" s="20"/>
      <c r="AM702" s="20"/>
      <c r="AN702" s="20"/>
      <c r="AO702" s="20"/>
      <c r="AP702" s="20"/>
      <c r="AQ702" s="20"/>
      <c r="AR702" s="20"/>
      <c r="AS702" s="27"/>
      <c r="AT702" s="27"/>
      <c r="AU702" s="27"/>
      <c r="AV702" s="27"/>
      <c r="AW702" s="27"/>
      <c r="AY702" s="20"/>
      <c r="BA702" s="27"/>
      <c r="BB702" s="27"/>
      <c r="BC702" s="27"/>
      <c r="BD702" s="27"/>
      <c r="BE702" s="27"/>
      <c r="BF702" s="27"/>
      <c r="BG702" s="27"/>
      <c r="BJ702" s="27"/>
      <c r="BK702" s="27"/>
      <c r="BL702" s="27"/>
      <c r="BM702" s="27"/>
      <c r="BN702" s="27"/>
      <c r="BO702" s="27"/>
      <c r="BP702" s="27"/>
      <c r="BQ702" s="48"/>
      <c r="BR702" s="48"/>
      <c r="BS702" s="27"/>
      <c r="BT702" s="27"/>
      <c r="BU702" s="48"/>
      <c r="BV702" s="20"/>
      <c r="BW702" s="20"/>
      <c r="BX702" s="20"/>
      <c r="BY702" s="20"/>
      <c r="BZ702" s="20"/>
      <c r="CA702" s="20"/>
      <c r="CB702" s="20"/>
      <c r="CC702" s="20"/>
      <c r="CD702" s="20"/>
      <c r="CE702" s="20"/>
      <c r="CF702" s="20"/>
      <c r="CG702" s="20"/>
      <c r="CH702" s="20"/>
      <c r="CI702" s="20"/>
      <c r="CJ702" s="20"/>
      <c r="CK702" s="20"/>
      <c r="CL702" s="20"/>
      <c r="CM702" s="20"/>
      <c r="CN702" s="20"/>
      <c r="CO702" s="20"/>
      <c r="CP702" s="20"/>
      <c r="CQ702" s="20"/>
      <c r="CR702" s="20"/>
      <c r="CS702" s="20"/>
      <c r="CT702" s="20"/>
    </row>
    <row r="703" spans="1:98" x14ac:dyDescent="0.15">
      <c r="A703" s="47"/>
      <c r="B703" s="20"/>
      <c r="C703" s="48"/>
      <c r="D703" s="20"/>
      <c r="E703" s="20"/>
      <c r="F703" s="20"/>
      <c r="G703" s="20"/>
      <c r="H703" s="27"/>
      <c r="I703" s="27"/>
      <c r="J703" s="27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  <c r="AA703" s="20"/>
      <c r="AB703" s="20"/>
      <c r="AC703" s="20"/>
      <c r="AD703" s="20"/>
      <c r="AE703" s="20"/>
      <c r="AF703" s="20"/>
      <c r="AG703" s="20"/>
      <c r="AM703" s="20"/>
      <c r="AN703" s="20"/>
      <c r="AO703" s="20"/>
      <c r="AP703" s="20"/>
      <c r="AQ703" s="20"/>
      <c r="AR703" s="20"/>
      <c r="AS703" s="27"/>
      <c r="AT703" s="27"/>
      <c r="AU703" s="27"/>
      <c r="AV703" s="27"/>
      <c r="AW703" s="27"/>
      <c r="AY703" s="20"/>
      <c r="BA703" s="27"/>
      <c r="BB703" s="27"/>
      <c r="BC703" s="27"/>
      <c r="BD703" s="27"/>
      <c r="BE703" s="27"/>
      <c r="BF703" s="27"/>
      <c r="BG703" s="27"/>
      <c r="BJ703" s="27"/>
      <c r="BK703" s="27"/>
      <c r="BL703" s="27"/>
      <c r="BM703" s="27"/>
      <c r="BN703" s="27"/>
      <c r="BO703" s="27"/>
      <c r="BP703" s="27"/>
      <c r="BQ703" s="48"/>
      <c r="BR703" s="48"/>
      <c r="BS703" s="27"/>
      <c r="BT703" s="27"/>
      <c r="BU703" s="48"/>
      <c r="BV703" s="20"/>
      <c r="BW703" s="20"/>
      <c r="BX703" s="20"/>
      <c r="BY703" s="20"/>
      <c r="BZ703" s="20"/>
      <c r="CA703" s="20"/>
      <c r="CB703" s="20"/>
      <c r="CC703" s="20"/>
      <c r="CD703" s="20"/>
      <c r="CE703" s="20"/>
      <c r="CF703" s="20"/>
      <c r="CG703" s="20"/>
      <c r="CH703" s="20"/>
      <c r="CI703" s="20"/>
      <c r="CJ703" s="20"/>
      <c r="CK703" s="20"/>
      <c r="CL703" s="20"/>
      <c r="CM703" s="20"/>
      <c r="CN703" s="20"/>
      <c r="CO703" s="20"/>
      <c r="CP703" s="20"/>
      <c r="CQ703" s="20"/>
      <c r="CR703" s="20"/>
      <c r="CS703" s="20"/>
      <c r="CT703" s="20"/>
    </row>
    <row r="704" spans="1:98" x14ac:dyDescent="0.15">
      <c r="A704" s="47"/>
      <c r="B704" s="20"/>
      <c r="C704" s="48"/>
      <c r="D704" s="20"/>
      <c r="E704" s="20"/>
      <c r="F704" s="20"/>
      <c r="G704" s="20"/>
      <c r="H704" s="27"/>
      <c r="I704" s="27"/>
      <c r="J704" s="27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  <c r="Z704" s="20"/>
      <c r="AA704" s="20"/>
      <c r="AB704" s="20"/>
      <c r="AC704" s="20"/>
      <c r="AD704" s="20"/>
      <c r="AE704" s="20"/>
      <c r="AF704" s="20"/>
      <c r="AG704" s="20"/>
      <c r="AM704" s="20"/>
      <c r="AN704" s="20"/>
      <c r="AO704" s="20"/>
      <c r="AP704" s="20"/>
      <c r="AQ704" s="20"/>
      <c r="AR704" s="20"/>
      <c r="AS704" s="27"/>
      <c r="AT704" s="27"/>
      <c r="AU704" s="27"/>
      <c r="AV704" s="27"/>
      <c r="AW704" s="27"/>
      <c r="AY704" s="20"/>
      <c r="BA704" s="27"/>
      <c r="BB704" s="27"/>
      <c r="BC704" s="27"/>
      <c r="BD704" s="27"/>
      <c r="BE704" s="27"/>
      <c r="BF704" s="27"/>
      <c r="BG704" s="27"/>
      <c r="BJ704" s="27"/>
      <c r="BK704" s="27"/>
      <c r="BL704" s="27"/>
      <c r="BM704" s="27"/>
      <c r="BN704" s="27"/>
      <c r="BO704" s="27"/>
      <c r="BP704" s="27"/>
      <c r="BQ704" s="48"/>
      <c r="BR704" s="48"/>
      <c r="BS704" s="27"/>
      <c r="BT704" s="27"/>
      <c r="BU704" s="48"/>
      <c r="BV704" s="20"/>
      <c r="BW704" s="20"/>
      <c r="BX704" s="20"/>
      <c r="BY704" s="20"/>
      <c r="BZ704" s="20"/>
      <c r="CA704" s="20"/>
      <c r="CB704" s="20"/>
      <c r="CC704" s="20"/>
      <c r="CD704" s="20"/>
      <c r="CE704" s="20"/>
      <c r="CF704" s="20"/>
      <c r="CG704" s="20"/>
      <c r="CH704" s="20"/>
      <c r="CI704" s="20"/>
      <c r="CJ704" s="20"/>
      <c r="CK704" s="20"/>
      <c r="CL704" s="20"/>
      <c r="CM704" s="20"/>
      <c r="CN704" s="20"/>
      <c r="CO704" s="20"/>
      <c r="CP704" s="20"/>
      <c r="CQ704" s="20"/>
      <c r="CR704" s="20"/>
      <c r="CS704" s="20"/>
      <c r="CT704" s="20"/>
    </row>
    <row r="705" spans="1:98" x14ac:dyDescent="0.15">
      <c r="A705" s="47"/>
      <c r="B705" s="20"/>
      <c r="C705" s="48"/>
      <c r="D705" s="20"/>
      <c r="E705" s="20"/>
      <c r="F705" s="20"/>
      <c r="G705" s="20"/>
      <c r="H705" s="27"/>
      <c r="I705" s="27"/>
      <c r="J705" s="27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  <c r="Z705" s="20"/>
      <c r="AA705" s="20"/>
      <c r="AB705" s="20"/>
      <c r="AC705" s="20"/>
      <c r="AD705" s="20"/>
      <c r="AE705" s="20"/>
      <c r="AF705" s="20"/>
      <c r="AG705" s="20"/>
      <c r="AM705" s="20"/>
      <c r="AN705" s="20"/>
      <c r="AO705" s="20"/>
      <c r="AP705" s="20"/>
      <c r="AQ705" s="20"/>
      <c r="AR705" s="20"/>
      <c r="AS705" s="27"/>
      <c r="AT705" s="27"/>
      <c r="AU705" s="27"/>
      <c r="AV705" s="27"/>
      <c r="AW705" s="27"/>
      <c r="AY705" s="20"/>
      <c r="BA705" s="27"/>
      <c r="BB705" s="27"/>
      <c r="BC705" s="27"/>
      <c r="BD705" s="27"/>
      <c r="BE705" s="27"/>
      <c r="BF705" s="27"/>
      <c r="BG705" s="27"/>
      <c r="BJ705" s="27"/>
      <c r="BK705" s="27"/>
      <c r="BL705" s="27"/>
      <c r="BM705" s="27"/>
      <c r="BN705" s="27"/>
      <c r="BO705" s="27"/>
      <c r="BP705" s="27"/>
      <c r="BQ705" s="48"/>
      <c r="BR705" s="48"/>
      <c r="BS705" s="27"/>
      <c r="BT705" s="27"/>
      <c r="BU705" s="48"/>
      <c r="BV705" s="20"/>
      <c r="BW705" s="20"/>
      <c r="BX705" s="20"/>
      <c r="BY705" s="20"/>
      <c r="BZ705" s="20"/>
      <c r="CA705" s="20"/>
      <c r="CB705" s="20"/>
      <c r="CC705" s="20"/>
      <c r="CD705" s="20"/>
      <c r="CE705" s="20"/>
      <c r="CF705" s="20"/>
      <c r="CG705" s="20"/>
      <c r="CH705" s="20"/>
      <c r="CI705" s="20"/>
      <c r="CJ705" s="20"/>
      <c r="CK705" s="20"/>
      <c r="CL705" s="20"/>
      <c r="CM705" s="20"/>
      <c r="CN705" s="20"/>
      <c r="CO705" s="20"/>
      <c r="CP705" s="20"/>
      <c r="CQ705" s="20"/>
      <c r="CR705" s="20"/>
      <c r="CS705" s="20"/>
      <c r="CT705" s="20"/>
    </row>
    <row r="706" spans="1:98" x14ac:dyDescent="0.15">
      <c r="A706" s="47"/>
      <c r="B706" s="20"/>
      <c r="C706" s="48"/>
      <c r="D706" s="20"/>
      <c r="E706" s="20"/>
      <c r="F706" s="20"/>
      <c r="G706" s="20"/>
      <c r="H706" s="27"/>
      <c r="I706" s="27"/>
      <c r="J706" s="27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  <c r="Z706" s="20"/>
      <c r="AA706" s="20"/>
      <c r="AB706" s="20"/>
      <c r="AC706" s="20"/>
      <c r="AD706" s="20"/>
      <c r="AE706" s="20"/>
      <c r="AF706" s="20"/>
      <c r="AG706" s="20"/>
      <c r="AM706" s="20"/>
      <c r="AN706" s="20"/>
      <c r="AO706" s="20"/>
      <c r="AP706" s="20"/>
      <c r="AQ706" s="20"/>
      <c r="AR706" s="20"/>
      <c r="AS706" s="27"/>
      <c r="AT706" s="27"/>
      <c r="AU706" s="27"/>
      <c r="AV706" s="27"/>
      <c r="AW706" s="27"/>
      <c r="AY706" s="20"/>
      <c r="BA706" s="27"/>
      <c r="BB706" s="27"/>
      <c r="BC706" s="27"/>
      <c r="BD706" s="27"/>
      <c r="BE706" s="27"/>
      <c r="BF706" s="27"/>
      <c r="BG706" s="27"/>
      <c r="BJ706" s="27"/>
      <c r="BK706" s="27"/>
      <c r="BL706" s="27"/>
      <c r="BM706" s="27"/>
      <c r="BN706" s="27"/>
      <c r="BO706" s="27"/>
      <c r="BP706" s="27"/>
      <c r="BQ706" s="48"/>
      <c r="BR706" s="48"/>
      <c r="BS706" s="27"/>
      <c r="BT706" s="27"/>
      <c r="BU706" s="48"/>
      <c r="BV706" s="20"/>
      <c r="BW706" s="20"/>
      <c r="BX706" s="20"/>
      <c r="BY706" s="20"/>
      <c r="BZ706" s="20"/>
      <c r="CA706" s="20"/>
      <c r="CB706" s="20"/>
      <c r="CC706" s="20"/>
      <c r="CD706" s="20"/>
      <c r="CE706" s="20"/>
      <c r="CF706" s="20"/>
      <c r="CG706" s="20"/>
      <c r="CH706" s="20"/>
      <c r="CI706" s="20"/>
      <c r="CJ706" s="20"/>
      <c r="CK706" s="20"/>
      <c r="CL706" s="20"/>
      <c r="CM706" s="20"/>
      <c r="CN706" s="20"/>
      <c r="CO706" s="20"/>
      <c r="CP706" s="20"/>
      <c r="CQ706" s="20"/>
      <c r="CR706" s="20"/>
      <c r="CS706" s="20"/>
      <c r="CT706" s="20"/>
    </row>
  </sheetData>
  <sheetProtection algorithmName="SHA-512" hashValue="qqEtXGBGoxDGn4FEtcDb3kuIvMYjNfoXS9oWqU0EjJ3dWRhvYxLUoHbFeBslfDUR6nvZNtV/kODBcxyy9+kNKg==" saltValue="ttkQLniBiUGKIgRyzqsfOw==" spinCount="100000" sheet="1" objects="1" scenarios="1"/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1F6E1F-07A3-E346-966D-66D9C3C1DC83}">
  <sheetPr codeName="Sheet28"/>
  <dimension ref="A1:CX109"/>
  <sheetViews>
    <sheetView zoomScale="130" zoomScaleNormal="130" workbookViewId="0">
      <selection activeCell="H23" sqref="H23"/>
    </sheetView>
  </sheetViews>
  <sheetFormatPr baseColWidth="10" defaultColWidth="11" defaultRowHeight="13" x14ac:dyDescent="0.15"/>
  <cols>
    <col min="11" max="11" width="19.6640625" bestFit="1" customWidth="1"/>
    <col min="12" max="12" width="22.83203125" bestFit="1" customWidth="1"/>
  </cols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x14ac:dyDescent="0.15">
      <c r="A2" s="75">
        <v>142</v>
      </c>
      <c r="B2" s="94">
        <v>41741</v>
      </c>
      <c r="C2" s="50" t="s">
        <v>436</v>
      </c>
      <c r="D2" s="30" t="s">
        <v>459</v>
      </c>
      <c r="E2" s="30"/>
      <c r="F2" s="30" t="s">
        <v>461</v>
      </c>
      <c r="G2" s="29">
        <v>41716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156</v>
      </c>
      <c r="N2" s="30">
        <v>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17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8"/>
      <c r="BT2" s="78" t="s">
        <v>362</v>
      </c>
      <c r="BU2" s="40"/>
      <c r="BV2" s="121" t="s">
        <v>992</v>
      </c>
      <c r="BW2" s="122" t="s">
        <v>993</v>
      </c>
    </row>
    <row r="3" spans="1:102" x14ac:dyDescent="0.15">
      <c r="A3" s="75">
        <v>174</v>
      </c>
      <c r="B3" s="94">
        <v>41741</v>
      </c>
      <c r="C3" s="50" t="s">
        <v>436</v>
      </c>
      <c r="D3" s="30" t="s">
        <v>459</v>
      </c>
      <c r="E3" s="30"/>
      <c r="F3" s="30" t="s">
        <v>461</v>
      </c>
      <c r="G3" s="33">
        <v>41650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128.52000000000001</v>
      </c>
      <c r="N3" s="30">
        <v>30.6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V3" t="s">
        <v>994</v>
      </c>
      <c r="BW3" s="123" t="s">
        <v>995</v>
      </c>
    </row>
    <row r="4" spans="1:102" x14ac:dyDescent="0.15">
      <c r="A4" s="75">
        <v>215</v>
      </c>
      <c r="B4" s="94">
        <v>41741</v>
      </c>
      <c r="C4" s="50" t="s">
        <v>436</v>
      </c>
      <c r="D4" s="30" t="s">
        <v>459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151.935</v>
      </c>
      <c r="N4" s="30">
        <v>32.225999999999999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</row>
    <row r="5" spans="1:102" x14ac:dyDescent="0.15">
      <c r="A5" s="75">
        <v>258</v>
      </c>
      <c r="B5" s="94">
        <v>41741</v>
      </c>
      <c r="C5" s="40" t="s">
        <v>436</v>
      </c>
      <c r="D5" s="30" t="s">
        <v>459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162.19</v>
      </c>
      <c r="N5" s="30">
        <v>28.65</v>
      </c>
      <c r="O5" s="30" t="s">
        <v>360</v>
      </c>
      <c r="P5" s="76">
        <v>1020</v>
      </c>
      <c r="Q5" s="30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1018</v>
      </c>
      <c r="BW5" s="123" t="s">
        <v>997</v>
      </c>
    </row>
    <row r="6" spans="1:102" x14ac:dyDescent="0.15">
      <c r="A6" s="75">
        <v>336</v>
      </c>
      <c r="B6" s="94">
        <v>41741</v>
      </c>
      <c r="C6" s="40" t="s">
        <v>436</v>
      </c>
      <c r="D6" s="30" t="s">
        <v>459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150</v>
      </c>
      <c r="N6" s="30">
        <v>34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102" x14ac:dyDescent="0.15">
      <c r="A7" s="75">
        <v>426</v>
      </c>
      <c r="B7" s="94">
        <v>41741</v>
      </c>
      <c r="C7" s="50" t="s">
        <v>436</v>
      </c>
      <c r="D7" s="30" t="s">
        <v>459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139.94999999999999</v>
      </c>
      <c r="N7" s="30">
        <v>25.92</v>
      </c>
      <c r="O7" s="30" t="s">
        <v>360</v>
      </c>
      <c r="P7" s="30">
        <v>1000</v>
      </c>
      <c r="Q7" s="30">
        <v>28.54</v>
      </c>
      <c r="R7" s="30">
        <v>2500</v>
      </c>
      <c r="S7" s="30">
        <v>30.45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  <c r="BV7" t="s">
        <v>1019</v>
      </c>
      <c r="BW7" s="123" t="s">
        <v>995</v>
      </c>
    </row>
    <row r="8" spans="1:102" x14ac:dyDescent="0.15">
      <c r="A8" s="75">
        <v>2466</v>
      </c>
      <c r="B8" s="94">
        <v>41741</v>
      </c>
      <c r="C8" s="50" t="s">
        <v>436</v>
      </c>
      <c r="D8" s="30" t="s">
        <v>459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173.59</v>
      </c>
      <c r="N8" s="30">
        <v>30.64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1020</v>
      </c>
      <c r="BW8" s="123" t="s">
        <v>997</v>
      </c>
    </row>
    <row r="9" spans="1:102" x14ac:dyDescent="0.15">
      <c r="A9" s="75">
        <v>627</v>
      </c>
      <c r="B9" s="94">
        <v>41741</v>
      </c>
      <c r="C9" s="50" t="s">
        <v>436</v>
      </c>
      <c r="D9" s="30" t="s">
        <v>459</v>
      </c>
      <c r="E9" s="30"/>
      <c r="F9" s="30" t="s">
        <v>461</v>
      </c>
      <c r="G9" s="29">
        <v>41667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143.9</v>
      </c>
      <c r="N9" s="30">
        <v>35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31" t="s">
        <v>361</v>
      </c>
      <c r="AW9" s="31">
        <v>11.3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102" x14ac:dyDescent="0.15">
      <c r="A10" s="75">
        <v>745</v>
      </c>
      <c r="B10" s="94">
        <v>41741</v>
      </c>
      <c r="C10" s="50" t="s">
        <v>436</v>
      </c>
      <c r="D10" s="30" t="s">
        <v>459</v>
      </c>
      <c r="E10" s="30"/>
      <c r="F10" s="30" t="s">
        <v>461</v>
      </c>
      <c r="G10" s="29">
        <v>41629</v>
      </c>
      <c r="H10" s="31" t="s">
        <v>372</v>
      </c>
      <c r="I10" s="31" t="s">
        <v>362</v>
      </c>
      <c r="J10" s="31"/>
      <c r="K10" s="30" t="s">
        <v>462</v>
      </c>
      <c r="L10" s="30" t="s">
        <v>463</v>
      </c>
      <c r="M10" s="30">
        <v>116</v>
      </c>
      <c r="N10" s="30">
        <v>22.87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11.3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40"/>
      <c r="BS10" s="31"/>
      <c r="BT10" s="78" t="s">
        <v>362</v>
      </c>
      <c r="BU10" s="30"/>
      <c r="BV10" t="s">
        <v>1021</v>
      </c>
      <c r="BW10" s="123" t="s">
        <v>995</v>
      </c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</row>
    <row r="11" spans="1:102" x14ac:dyDescent="0.15">
      <c r="A11" s="75">
        <v>778</v>
      </c>
      <c r="B11" s="94">
        <v>41741</v>
      </c>
      <c r="C11" s="50" t="s">
        <v>436</v>
      </c>
      <c r="D11" s="30" t="s">
        <v>459</v>
      </c>
      <c r="E11" s="30"/>
      <c r="F11" s="30" t="s">
        <v>461</v>
      </c>
      <c r="G11" s="29">
        <v>41709</v>
      </c>
      <c r="H11" s="31" t="s">
        <v>372</v>
      </c>
      <c r="I11" s="31" t="s">
        <v>362</v>
      </c>
      <c r="J11" s="31"/>
      <c r="K11" s="30" t="s">
        <v>464</v>
      </c>
      <c r="L11" s="30" t="s">
        <v>465</v>
      </c>
      <c r="M11" s="30">
        <v>130</v>
      </c>
      <c r="N11" s="30">
        <v>33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12</v>
      </c>
      <c r="AX11" s="31" t="s">
        <v>362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77"/>
      <c r="BS11" s="31"/>
      <c r="BT11" s="78" t="s">
        <v>362</v>
      </c>
      <c r="BU11" s="40"/>
      <c r="BV11" s="124" t="s">
        <v>992</v>
      </c>
      <c r="BW11" s="123" t="s">
        <v>995</v>
      </c>
    </row>
    <row r="12" spans="1:102" x14ac:dyDescent="0.15">
      <c r="A12" s="75">
        <v>877</v>
      </c>
      <c r="B12" s="94">
        <v>41741</v>
      </c>
      <c r="C12" s="50" t="s">
        <v>436</v>
      </c>
      <c r="D12" s="30" t="s">
        <v>459</v>
      </c>
      <c r="E12" s="30"/>
      <c r="F12" s="30" t="s">
        <v>461</v>
      </c>
      <c r="G12" s="29">
        <v>41626</v>
      </c>
      <c r="H12" s="31" t="s">
        <v>372</v>
      </c>
      <c r="I12" s="31" t="s">
        <v>362</v>
      </c>
      <c r="J12" s="31"/>
      <c r="K12" s="30" t="s">
        <v>467</v>
      </c>
      <c r="L12" s="30" t="s">
        <v>468</v>
      </c>
      <c r="M12" s="30">
        <v>102.3</v>
      </c>
      <c r="N12" s="30">
        <v>23.93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31">
        <v>11.3</v>
      </c>
      <c r="AX12" s="31" t="s">
        <v>456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 t="s">
        <v>628</v>
      </c>
      <c r="BV12" t="s">
        <v>1001</v>
      </c>
      <c r="BW12" s="123" t="s">
        <v>995</v>
      </c>
    </row>
    <row r="13" spans="1:102" x14ac:dyDescent="0.15">
      <c r="A13" s="75">
        <v>960</v>
      </c>
      <c r="B13" s="94">
        <v>41741</v>
      </c>
      <c r="C13" s="50" t="s">
        <v>436</v>
      </c>
      <c r="D13" s="30" t="s">
        <v>459</v>
      </c>
      <c r="E13" s="30"/>
      <c r="F13" s="30" t="s">
        <v>461</v>
      </c>
      <c r="G13" s="29">
        <v>41667</v>
      </c>
      <c r="H13" s="31" t="s">
        <v>372</v>
      </c>
      <c r="I13" s="31" t="s">
        <v>362</v>
      </c>
      <c r="J13" s="31"/>
      <c r="K13" s="30" t="s">
        <v>629</v>
      </c>
      <c r="L13" s="30" t="s">
        <v>630</v>
      </c>
      <c r="M13" s="30">
        <v>146.13999999999999</v>
      </c>
      <c r="N13" s="30">
        <v>30.07</v>
      </c>
      <c r="O13" s="30" t="s">
        <v>360</v>
      </c>
      <c r="P13" s="30">
        <v>1200</v>
      </c>
      <c r="Q13" s="30">
        <v>25.76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31" t="s">
        <v>361</v>
      </c>
      <c r="AW13" s="78">
        <v>11.3</v>
      </c>
      <c r="AX13" s="31" t="s">
        <v>362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40"/>
      <c r="BS13" s="31"/>
      <c r="BT13" s="78" t="s">
        <v>362</v>
      </c>
      <c r="BU13" s="40"/>
      <c r="BV13" t="s">
        <v>992</v>
      </c>
      <c r="BW13" s="123" t="s">
        <v>995</v>
      </c>
    </row>
    <row r="14" spans="1:102" x14ac:dyDescent="0.15">
      <c r="A14" s="75">
        <v>3051</v>
      </c>
      <c r="B14" s="94">
        <v>41741</v>
      </c>
      <c r="C14" s="50" t="s">
        <v>436</v>
      </c>
      <c r="D14" s="30" t="s">
        <v>459</v>
      </c>
      <c r="E14" s="30"/>
      <c r="F14" s="30" t="s">
        <v>461</v>
      </c>
      <c r="G14" s="29">
        <v>41639</v>
      </c>
      <c r="H14" s="31" t="s">
        <v>372</v>
      </c>
      <c r="I14" s="31" t="s">
        <v>362</v>
      </c>
      <c r="J14" s="31"/>
      <c r="K14" s="30" t="s">
        <v>637</v>
      </c>
      <c r="L14" s="30" t="s">
        <v>815</v>
      </c>
      <c r="M14" s="30">
        <v>170</v>
      </c>
      <c r="N14" s="30">
        <v>29</v>
      </c>
      <c r="O14" s="30" t="s">
        <v>360</v>
      </c>
      <c r="P14" s="30">
        <v>2500</v>
      </c>
      <c r="Q14" s="30">
        <v>28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78"/>
      <c r="AW14" s="78"/>
      <c r="AX14" s="31" t="s">
        <v>456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362</v>
      </c>
      <c r="BL14" s="31"/>
      <c r="BM14" s="31" t="s">
        <v>362</v>
      </c>
      <c r="BN14" s="31"/>
      <c r="BO14" s="31"/>
      <c r="BP14" s="31"/>
      <c r="BQ14" s="40"/>
      <c r="BR14" s="77"/>
      <c r="BS14" s="31"/>
      <c r="BT14" s="78" t="s">
        <v>362</v>
      </c>
      <c r="BU14" s="40"/>
      <c r="BV14" s="20" t="s">
        <v>1002</v>
      </c>
      <c r="BW14" s="123" t="s">
        <v>995</v>
      </c>
    </row>
    <row r="15" spans="1:102" x14ac:dyDescent="0.15">
      <c r="A15" s="75">
        <v>1196</v>
      </c>
      <c r="B15" s="94">
        <v>41741</v>
      </c>
      <c r="C15" s="50" t="s">
        <v>436</v>
      </c>
      <c r="D15" s="30" t="s">
        <v>459</v>
      </c>
      <c r="E15" s="30"/>
      <c r="F15" s="30" t="s">
        <v>461</v>
      </c>
      <c r="G15" s="29">
        <v>41720</v>
      </c>
      <c r="H15" s="31" t="s">
        <v>372</v>
      </c>
      <c r="I15" s="31" t="s">
        <v>362</v>
      </c>
      <c r="J15" s="31"/>
      <c r="K15" s="30" t="s">
        <v>640</v>
      </c>
      <c r="L15" s="30" t="s">
        <v>641</v>
      </c>
      <c r="M15" s="30">
        <v>157.65</v>
      </c>
      <c r="N15" s="30">
        <v>33.270000000000003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17" t="s">
        <v>505</v>
      </c>
      <c r="AS15" s="31" t="s">
        <v>362</v>
      </c>
      <c r="AT15" s="31"/>
      <c r="AU15" s="31"/>
      <c r="AV15" s="31" t="s">
        <v>361</v>
      </c>
      <c r="AW15" s="31">
        <v>11.3</v>
      </c>
      <c r="AX15" s="31" t="s">
        <v>456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372</v>
      </c>
      <c r="BL15" s="31"/>
      <c r="BM15" s="31" t="s">
        <v>362</v>
      </c>
      <c r="BN15" s="31"/>
      <c r="BO15" s="31"/>
      <c r="BP15" s="31"/>
      <c r="BQ15" s="40"/>
      <c r="BR15" s="40"/>
      <c r="BS15" s="31"/>
      <c r="BT15" s="78" t="s">
        <v>362</v>
      </c>
      <c r="BU15" s="40" t="s">
        <v>642</v>
      </c>
      <c r="BV15" s="121" t="s">
        <v>992</v>
      </c>
      <c r="BW15" s="122" t="s">
        <v>993</v>
      </c>
    </row>
    <row r="16" spans="1:102" x14ac:dyDescent="0.15">
      <c r="A16" s="75">
        <v>2822</v>
      </c>
      <c r="B16" s="94">
        <v>41741</v>
      </c>
      <c r="C16" s="40" t="s">
        <v>436</v>
      </c>
      <c r="D16" s="30" t="s">
        <v>459</v>
      </c>
      <c r="E16" s="30"/>
      <c r="F16" s="30" t="s">
        <v>461</v>
      </c>
      <c r="G16" s="29">
        <v>41639</v>
      </c>
      <c r="H16" s="31" t="s">
        <v>362</v>
      </c>
      <c r="I16" s="31" t="s">
        <v>508</v>
      </c>
      <c r="J16" s="31"/>
      <c r="K16" s="30" t="s">
        <v>644</v>
      </c>
      <c r="L16" s="30" t="s">
        <v>645</v>
      </c>
      <c r="M16" s="30">
        <v>161.99</v>
      </c>
      <c r="N16" s="30">
        <v>39.270000000000003</v>
      </c>
      <c r="O16" s="30"/>
      <c r="P16" s="30"/>
      <c r="Q16" s="30"/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30"/>
      <c r="AJ16" s="76"/>
      <c r="AK16" s="76"/>
      <c r="AL16" s="76"/>
      <c r="AM16" s="76"/>
      <c r="AN16" s="76"/>
      <c r="AO16" s="76"/>
      <c r="AP16" s="76"/>
      <c r="AQ16" s="76"/>
      <c r="AR16" s="30" t="s">
        <v>505</v>
      </c>
      <c r="AS16" s="31" t="s">
        <v>362</v>
      </c>
      <c r="AT16" s="78"/>
      <c r="AU16" s="78"/>
      <c r="AV16" s="31"/>
      <c r="AW16" s="31"/>
      <c r="AX16" s="78" t="s">
        <v>362</v>
      </c>
      <c r="AY16" s="76"/>
      <c r="AZ16" s="78">
        <v>0</v>
      </c>
      <c r="BA16" s="31">
        <v>0</v>
      </c>
      <c r="BB16" s="78">
        <v>0</v>
      </c>
      <c r="BC16" s="78">
        <v>38</v>
      </c>
      <c r="BD16" s="78">
        <v>0</v>
      </c>
      <c r="BE16" s="78">
        <v>0</v>
      </c>
      <c r="BF16" s="78">
        <v>0</v>
      </c>
      <c r="BG16" s="78">
        <v>0</v>
      </c>
      <c r="BH16" s="31">
        <v>0</v>
      </c>
      <c r="BI16" s="31">
        <v>0</v>
      </c>
      <c r="BJ16" s="78"/>
      <c r="BK16" s="78" t="s">
        <v>362</v>
      </c>
      <c r="BL16" s="78">
        <v>24</v>
      </c>
      <c r="BM16" s="31" t="s">
        <v>362</v>
      </c>
      <c r="BN16" s="78"/>
      <c r="BO16" s="31"/>
      <c r="BP16" s="78"/>
      <c r="BQ16" s="77"/>
      <c r="BR16" s="77"/>
      <c r="BS16" s="78"/>
      <c r="BT16" s="78" t="s">
        <v>362</v>
      </c>
      <c r="BU16" s="77"/>
      <c r="BV16" s="20" t="s">
        <v>1022</v>
      </c>
      <c r="BW16" s="123" t="s">
        <v>995</v>
      </c>
    </row>
    <row r="17" spans="1:102" x14ac:dyDescent="0.15">
      <c r="A17" s="75">
        <v>1268</v>
      </c>
      <c r="B17" s="94">
        <v>41741</v>
      </c>
      <c r="C17" s="50" t="s">
        <v>436</v>
      </c>
      <c r="D17" s="30" t="s">
        <v>459</v>
      </c>
      <c r="E17" s="30"/>
      <c r="F17" s="30" t="s">
        <v>461</v>
      </c>
      <c r="G17" s="29">
        <v>41455</v>
      </c>
      <c r="H17" s="31" t="s">
        <v>362</v>
      </c>
      <c r="I17" s="31" t="s">
        <v>508</v>
      </c>
      <c r="J17" s="31"/>
      <c r="K17" s="30" t="s">
        <v>646</v>
      </c>
      <c r="L17" s="30" t="s">
        <v>647</v>
      </c>
      <c r="M17" s="30">
        <v>161.29</v>
      </c>
      <c r="N17" s="30">
        <v>37.67</v>
      </c>
      <c r="O17" s="30" t="s">
        <v>360</v>
      </c>
      <c r="P17" s="30">
        <v>1000</v>
      </c>
      <c r="Q17" s="30">
        <v>40.56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/>
      <c r="AW17" s="31"/>
      <c r="AX17" s="31" t="s">
        <v>362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/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1023</v>
      </c>
      <c r="BW17" s="123" t="s">
        <v>997</v>
      </c>
      <c r="BX17" s="1"/>
    </row>
    <row r="18" spans="1:102" x14ac:dyDescent="0.15">
      <c r="A18" s="75">
        <v>3247</v>
      </c>
      <c r="B18" s="94">
        <v>41741</v>
      </c>
      <c r="C18" s="50" t="s">
        <v>436</v>
      </c>
      <c r="D18" s="30" t="s">
        <v>459</v>
      </c>
      <c r="E18" s="30"/>
      <c r="F18" s="30" t="s">
        <v>461</v>
      </c>
      <c r="G18" s="29">
        <v>41639</v>
      </c>
      <c r="H18" s="31" t="s">
        <v>372</v>
      </c>
      <c r="I18" s="31" t="s">
        <v>362</v>
      </c>
      <c r="J18" s="31"/>
      <c r="K18" s="30" t="s">
        <v>720</v>
      </c>
      <c r="L18" s="30" t="s">
        <v>815</v>
      </c>
      <c r="M18" s="30">
        <v>156</v>
      </c>
      <c r="N18" s="30">
        <v>33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31" t="s">
        <v>361</v>
      </c>
      <c r="AW18" s="31">
        <v>11.3</v>
      </c>
      <c r="AX18" s="31" t="s">
        <v>456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>
        <v>24</v>
      </c>
      <c r="BM18" s="31" t="s">
        <v>362</v>
      </c>
      <c r="BN18" s="31"/>
      <c r="BO18" s="31"/>
      <c r="BP18" s="31"/>
      <c r="BQ18" s="40"/>
      <c r="BR18" s="40"/>
      <c r="BS18" s="31"/>
      <c r="BT18" s="78" t="s">
        <v>362</v>
      </c>
      <c r="BU18" s="40"/>
      <c r="BV18" t="s">
        <v>1005</v>
      </c>
      <c r="BW18" s="123" t="s">
        <v>995</v>
      </c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</row>
    <row r="19" spans="1:102" x14ac:dyDescent="0.15">
      <c r="A19" s="75">
        <v>3150</v>
      </c>
      <c r="B19" s="94">
        <v>41741</v>
      </c>
      <c r="C19" s="50" t="s">
        <v>436</v>
      </c>
      <c r="D19" s="30" t="s">
        <v>459</v>
      </c>
      <c r="E19" s="30"/>
      <c r="F19" s="30" t="s">
        <v>461</v>
      </c>
      <c r="G19" s="29">
        <v>41698</v>
      </c>
      <c r="H19" s="31" t="s">
        <v>372</v>
      </c>
      <c r="I19" s="31" t="s">
        <v>362</v>
      </c>
      <c r="J19" s="31"/>
      <c r="K19" s="30" t="s">
        <v>723</v>
      </c>
      <c r="L19" s="76" t="s">
        <v>1006</v>
      </c>
      <c r="M19" s="30">
        <v>172.77</v>
      </c>
      <c r="N19" s="30">
        <v>29.18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78" t="s">
        <v>361</v>
      </c>
      <c r="AW19" s="78">
        <v>11.8</v>
      </c>
      <c r="AX19" s="31" t="s">
        <v>456</v>
      </c>
      <c r="AY19" s="30"/>
      <c r="AZ19" s="31">
        <v>0</v>
      </c>
      <c r="BA19" s="31">
        <v>0</v>
      </c>
      <c r="BB19" s="31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77"/>
      <c r="BR19" s="40"/>
      <c r="BS19" s="31"/>
      <c r="BT19" s="78" t="s">
        <v>362</v>
      </c>
      <c r="BU19" s="30" t="s">
        <v>1007</v>
      </c>
      <c r="BV19" t="s">
        <v>992</v>
      </c>
      <c r="BW19" s="123" t="s">
        <v>995</v>
      </c>
      <c r="BX19" s="1"/>
    </row>
    <row r="20" spans="1:102" x14ac:dyDescent="0.15">
      <c r="A20" s="75">
        <v>2893</v>
      </c>
      <c r="B20" s="94">
        <v>41759</v>
      </c>
      <c r="C20" s="50" t="s">
        <v>436</v>
      </c>
      <c r="D20" s="30" t="s">
        <v>459</v>
      </c>
      <c r="E20" s="30"/>
      <c r="F20" s="30" t="s">
        <v>461</v>
      </c>
      <c r="G20" s="29">
        <v>41751</v>
      </c>
      <c r="H20" s="31" t="s">
        <v>362</v>
      </c>
      <c r="I20" s="31" t="s">
        <v>508</v>
      </c>
      <c r="J20" s="31"/>
      <c r="K20" s="30" t="s">
        <v>726</v>
      </c>
      <c r="L20" s="79" t="s">
        <v>840</v>
      </c>
      <c r="M20" s="30">
        <v>128.02000000000001</v>
      </c>
      <c r="N20" s="30">
        <v>19.89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17" t="s">
        <v>505</v>
      </c>
      <c r="AS20" s="31" t="s">
        <v>362</v>
      </c>
      <c r="AT20" s="31"/>
      <c r="AU20" s="31"/>
      <c r="AV20" s="31"/>
      <c r="AW20" s="31"/>
      <c r="AX20" s="31" t="s">
        <v>456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372</v>
      </c>
      <c r="BL20" s="31"/>
      <c r="BM20" s="31" t="s">
        <v>362</v>
      </c>
      <c r="BN20" s="31"/>
      <c r="BO20" s="31"/>
      <c r="BP20" s="31"/>
      <c r="BQ20" s="40"/>
      <c r="BR20" s="40"/>
      <c r="BS20" s="31"/>
      <c r="BT20" s="78" t="s">
        <v>362</v>
      </c>
      <c r="BU20" s="30"/>
      <c r="BV20" t="s">
        <v>1024</v>
      </c>
      <c r="BW20" s="123" t="s">
        <v>995</v>
      </c>
      <c r="BX20" s="1"/>
    </row>
    <row r="21" spans="1:102" x14ac:dyDescent="0.15">
      <c r="A21" s="75">
        <v>1495</v>
      </c>
      <c r="B21" s="94">
        <v>41741</v>
      </c>
      <c r="C21" s="50" t="s">
        <v>436</v>
      </c>
      <c r="D21" s="30" t="s">
        <v>459</v>
      </c>
      <c r="E21" s="30"/>
      <c r="F21" s="30" t="s">
        <v>461</v>
      </c>
      <c r="G21" s="33">
        <v>41683</v>
      </c>
      <c r="H21" s="31" t="s">
        <v>372</v>
      </c>
      <c r="I21" s="31" t="s">
        <v>362</v>
      </c>
      <c r="J21" s="31"/>
      <c r="K21" s="30" t="s">
        <v>457</v>
      </c>
      <c r="L21" s="30" t="s">
        <v>732</v>
      </c>
      <c r="M21" s="30">
        <v>100</v>
      </c>
      <c r="N21" s="30">
        <v>27.8</v>
      </c>
      <c r="O21" s="30" t="s">
        <v>360</v>
      </c>
      <c r="P21" s="30">
        <v>1000</v>
      </c>
      <c r="Q21" s="30">
        <v>27.7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505</v>
      </c>
      <c r="AS21" s="31" t="s">
        <v>362</v>
      </c>
      <c r="AT21" s="31"/>
      <c r="AU21" s="31"/>
      <c r="AV21" s="31" t="s">
        <v>361</v>
      </c>
      <c r="AW21" s="31">
        <v>11.3</v>
      </c>
      <c r="AX21" s="31" t="s">
        <v>456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362</v>
      </c>
      <c r="BL21" s="31"/>
      <c r="BM21" s="31" t="s">
        <v>362</v>
      </c>
      <c r="BN21" s="31"/>
      <c r="BO21" s="31"/>
      <c r="BP21" s="31"/>
      <c r="BQ21" s="40"/>
      <c r="BR21" s="40"/>
      <c r="BS21" s="31"/>
      <c r="BT21" s="78" t="s">
        <v>362</v>
      </c>
      <c r="BU21" s="30"/>
      <c r="BV21" t="s">
        <v>1009</v>
      </c>
      <c r="BW21" s="123" t="s">
        <v>995</v>
      </c>
      <c r="BX21" s="1"/>
    </row>
    <row r="22" spans="1:102" x14ac:dyDescent="0.15">
      <c r="A22" s="75">
        <v>2040</v>
      </c>
      <c r="B22" s="94">
        <v>41741</v>
      </c>
      <c r="C22" s="50" t="s">
        <v>436</v>
      </c>
      <c r="D22" s="30" t="s">
        <v>459</v>
      </c>
      <c r="E22" s="30"/>
      <c r="F22" s="30" t="s">
        <v>461</v>
      </c>
      <c r="G22" s="33">
        <v>41653</v>
      </c>
      <c r="H22" s="31" t="s">
        <v>372</v>
      </c>
      <c r="I22" s="31" t="s">
        <v>362</v>
      </c>
      <c r="J22" s="31"/>
      <c r="K22" s="30" t="s">
        <v>735</v>
      </c>
      <c r="L22" s="30" t="s">
        <v>736</v>
      </c>
      <c r="M22" s="125">
        <v>135.22</v>
      </c>
      <c r="N22" s="126">
        <v>38.57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505</v>
      </c>
      <c r="AS22" s="31" t="s">
        <v>362</v>
      </c>
      <c r="AT22" s="31"/>
      <c r="AU22" s="31"/>
      <c r="AV22" s="78" t="s">
        <v>361</v>
      </c>
      <c r="AW22" s="78">
        <v>11.3</v>
      </c>
      <c r="AX22" s="31" t="s">
        <v>456</v>
      </c>
      <c r="AY22" s="30"/>
      <c r="AZ22" s="31">
        <v>0</v>
      </c>
      <c r="BA22" s="31">
        <v>35</v>
      </c>
      <c r="BB22" s="31">
        <v>0</v>
      </c>
      <c r="BC22" s="78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362</v>
      </c>
      <c r="BL22" s="31">
        <v>24</v>
      </c>
      <c r="BM22" s="31" t="s">
        <v>362</v>
      </c>
      <c r="BN22" s="31"/>
      <c r="BO22" s="31"/>
      <c r="BP22" s="31"/>
      <c r="BQ22" s="40" t="s">
        <v>587</v>
      </c>
      <c r="BR22" s="40" t="s">
        <v>588</v>
      </c>
      <c r="BS22" s="31">
        <v>50</v>
      </c>
      <c r="BT22" s="78" t="s">
        <v>362</v>
      </c>
      <c r="BU22" s="40"/>
      <c r="BV22" s="20" t="s">
        <v>1009</v>
      </c>
      <c r="BW22" s="123" t="s">
        <v>995</v>
      </c>
    </row>
    <row r="23" spans="1:102" x14ac:dyDescent="0.15">
      <c r="A23" s="75">
        <v>1599</v>
      </c>
      <c r="B23" s="94">
        <v>41741</v>
      </c>
      <c r="C23" s="40" t="s">
        <v>436</v>
      </c>
      <c r="D23" s="30" t="s">
        <v>459</v>
      </c>
      <c r="E23" s="30"/>
      <c r="F23" s="30" t="s">
        <v>461</v>
      </c>
      <c r="G23" s="33">
        <v>41729</v>
      </c>
      <c r="H23" s="31" t="s">
        <v>372</v>
      </c>
      <c r="I23" s="31" t="s">
        <v>362</v>
      </c>
      <c r="J23" s="31"/>
      <c r="K23" s="30" t="s">
        <v>589</v>
      </c>
      <c r="L23" s="30" t="s">
        <v>590</v>
      </c>
      <c r="M23" s="30">
        <v>143</v>
      </c>
      <c r="N23" s="30">
        <v>36.07</v>
      </c>
      <c r="O23" s="30" t="s">
        <v>360</v>
      </c>
      <c r="P23" s="30">
        <v>1000</v>
      </c>
      <c r="Q23" s="30">
        <v>35.33</v>
      </c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30" t="s">
        <v>505</v>
      </c>
      <c r="AS23" s="31" t="s">
        <v>362</v>
      </c>
      <c r="AT23" s="78"/>
      <c r="AU23" s="78"/>
      <c r="AV23" s="78" t="s">
        <v>361</v>
      </c>
      <c r="AW23" s="31">
        <v>11.3</v>
      </c>
      <c r="AX23" s="78" t="s">
        <v>362</v>
      </c>
      <c r="AY23" s="76"/>
      <c r="AZ23" s="78">
        <v>0</v>
      </c>
      <c r="BA23" s="78">
        <v>20</v>
      </c>
      <c r="BB23" s="78">
        <v>0</v>
      </c>
      <c r="BC23" s="78">
        <v>17</v>
      </c>
      <c r="BD23" s="78">
        <v>0</v>
      </c>
      <c r="BE23" s="78">
        <v>0</v>
      </c>
      <c r="BF23" s="78">
        <v>0</v>
      </c>
      <c r="BG23" s="78">
        <v>0</v>
      </c>
      <c r="BH23" s="31">
        <v>0</v>
      </c>
      <c r="BI23" s="31">
        <v>0</v>
      </c>
      <c r="BJ23" s="78"/>
      <c r="BK23" s="78" t="s">
        <v>362</v>
      </c>
      <c r="BL23" s="78">
        <v>12</v>
      </c>
      <c r="BM23" s="31" t="s">
        <v>362</v>
      </c>
      <c r="BN23" s="78"/>
      <c r="BO23" s="78"/>
      <c r="BP23" s="78"/>
      <c r="BQ23" s="77"/>
      <c r="BR23" s="77"/>
      <c r="BS23" s="78"/>
      <c r="BT23" s="78" t="s">
        <v>362</v>
      </c>
      <c r="BU23" s="77" t="s">
        <v>794</v>
      </c>
      <c r="BV23" s="124" t="s">
        <v>992</v>
      </c>
      <c r="BW23" s="122" t="s">
        <v>993</v>
      </c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</row>
    <row r="24" spans="1:102" x14ac:dyDescent="0.15">
      <c r="A24" s="75">
        <v>3310</v>
      </c>
      <c r="B24" s="94">
        <v>41741</v>
      </c>
      <c r="C24" s="40" t="s">
        <v>436</v>
      </c>
      <c r="D24" s="30" t="s">
        <v>459</v>
      </c>
      <c r="E24" s="30"/>
      <c r="F24" s="30" t="s">
        <v>461</v>
      </c>
      <c r="G24" s="33">
        <v>41703</v>
      </c>
      <c r="H24" s="31" t="s">
        <v>362</v>
      </c>
      <c r="I24" s="31" t="s">
        <v>508</v>
      </c>
      <c r="J24" s="31"/>
      <c r="K24" s="30" t="s">
        <v>593</v>
      </c>
      <c r="L24" s="79" t="s">
        <v>1010</v>
      </c>
      <c r="M24" s="30">
        <v>145</v>
      </c>
      <c r="N24" s="30">
        <v>22.2</v>
      </c>
      <c r="O24" s="30"/>
      <c r="P24" s="30"/>
      <c r="Q24" s="30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30" t="s">
        <v>505</v>
      </c>
      <c r="AS24" s="31" t="s">
        <v>362</v>
      </c>
      <c r="AT24" s="78"/>
      <c r="AU24" s="78"/>
      <c r="AV24" s="31"/>
      <c r="AW24" s="31"/>
      <c r="AX24" s="78" t="s">
        <v>362</v>
      </c>
      <c r="AY24" s="76"/>
      <c r="AZ24" s="78">
        <v>0</v>
      </c>
      <c r="BA24" s="31">
        <v>0</v>
      </c>
      <c r="BB24" s="78">
        <v>0</v>
      </c>
      <c r="BC24" s="78">
        <v>0</v>
      </c>
      <c r="BD24" s="78">
        <v>0</v>
      </c>
      <c r="BE24" s="78">
        <v>0</v>
      </c>
      <c r="BF24" s="78">
        <v>0</v>
      </c>
      <c r="BG24" s="78">
        <v>0</v>
      </c>
      <c r="BH24" s="31">
        <v>0</v>
      </c>
      <c r="BI24" s="31">
        <v>0</v>
      </c>
      <c r="BJ24" s="78">
        <v>36</v>
      </c>
      <c r="BK24" s="78" t="s">
        <v>362</v>
      </c>
      <c r="BL24" s="78"/>
      <c r="BM24" s="31" t="s">
        <v>362</v>
      </c>
      <c r="BN24" s="78"/>
      <c r="BO24" s="78"/>
      <c r="BP24" s="78"/>
      <c r="BQ24" s="77"/>
      <c r="BR24" s="77"/>
      <c r="BS24" s="78"/>
      <c r="BT24" s="78" t="s">
        <v>362</v>
      </c>
      <c r="BU24" s="77" t="s">
        <v>432</v>
      </c>
      <c r="BV24" t="s">
        <v>992</v>
      </c>
      <c r="BW24" s="123" t="s">
        <v>995</v>
      </c>
    </row>
    <row r="25" spans="1:102" x14ac:dyDescent="0.15">
      <c r="A25" s="75">
        <v>3269</v>
      </c>
      <c r="B25" s="94">
        <v>41741</v>
      </c>
      <c r="C25" s="50" t="s">
        <v>436</v>
      </c>
      <c r="D25" s="30" t="s">
        <v>459</v>
      </c>
      <c r="E25" s="30"/>
      <c r="F25" s="30" t="s">
        <v>461</v>
      </c>
      <c r="G25" s="29">
        <v>41739</v>
      </c>
      <c r="H25" s="31" t="s">
        <v>372</v>
      </c>
      <c r="I25" s="31" t="s">
        <v>362</v>
      </c>
      <c r="J25" s="31"/>
      <c r="K25" s="30" t="s">
        <v>1011</v>
      </c>
      <c r="L25" s="30" t="s">
        <v>1012</v>
      </c>
      <c r="M25" s="30">
        <v>138</v>
      </c>
      <c r="N25" s="30">
        <v>19.7</v>
      </c>
      <c r="O25" s="30"/>
      <c r="P25" s="46"/>
      <c r="Q25" s="30"/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76"/>
      <c r="AR25" s="30" t="s">
        <v>505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362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/>
      <c r="BM25" s="31" t="s">
        <v>362</v>
      </c>
      <c r="BN25" s="31"/>
      <c r="BO25" s="31">
        <v>24</v>
      </c>
      <c r="BP25" s="31"/>
      <c r="BQ25" s="30"/>
      <c r="BR25" s="30"/>
      <c r="BS25" s="31"/>
      <c r="BT25" s="78" t="s">
        <v>362</v>
      </c>
      <c r="BU25" s="77"/>
      <c r="BV25" t="s">
        <v>992</v>
      </c>
      <c r="BW25" s="122" t="s">
        <v>993</v>
      </c>
    </row>
    <row r="26" spans="1:102" x14ac:dyDescent="0.15">
      <c r="A26" s="75">
        <v>3092</v>
      </c>
      <c r="B26" s="94">
        <v>41741</v>
      </c>
      <c r="C26" s="50" t="s">
        <v>436</v>
      </c>
      <c r="D26" s="30" t="s">
        <v>459</v>
      </c>
      <c r="E26" s="30"/>
      <c r="F26" s="30" t="s">
        <v>461</v>
      </c>
      <c r="G26" s="29">
        <v>41639</v>
      </c>
      <c r="H26" s="31" t="s">
        <v>760</v>
      </c>
      <c r="I26" s="31" t="s">
        <v>1013</v>
      </c>
      <c r="J26" s="31"/>
      <c r="K26" s="30" t="s">
        <v>1014</v>
      </c>
      <c r="L26" s="30" t="s">
        <v>1015</v>
      </c>
      <c r="M26" s="30">
        <v>144.69999999999999</v>
      </c>
      <c r="N26" s="30">
        <v>24.6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505</v>
      </c>
      <c r="AS26" s="31" t="s">
        <v>362</v>
      </c>
      <c r="AT26" s="31"/>
      <c r="AU26" s="31"/>
      <c r="AV26" s="31"/>
      <c r="AW26" s="31"/>
      <c r="AX26" s="31" t="s">
        <v>760</v>
      </c>
      <c r="AY26" s="30"/>
      <c r="AZ26" s="31">
        <v>0</v>
      </c>
      <c r="BA26" s="31">
        <v>0</v>
      </c>
      <c r="BB26" s="78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/>
      <c r="BM26" s="31" t="s">
        <v>362</v>
      </c>
      <c r="BN26" s="31"/>
      <c r="BO26" s="31"/>
      <c r="BP26" s="31"/>
      <c r="BQ26" s="77"/>
      <c r="BR26" s="77"/>
      <c r="BS26" s="78"/>
      <c r="BT26" s="78" t="s">
        <v>362</v>
      </c>
      <c r="BU26" s="30" t="s">
        <v>1016</v>
      </c>
      <c r="BV26" t="s">
        <v>1025</v>
      </c>
      <c r="BW26" s="123" t="s">
        <v>995</v>
      </c>
    </row>
    <row r="27" spans="1:102" x14ac:dyDescent="0.15">
      <c r="A27" s="75">
        <v>141</v>
      </c>
      <c r="B27" s="94">
        <v>41741</v>
      </c>
      <c r="C27" s="50" t="s">
        <v>436</v>
      </c>
      <c r="D27" s="30" t="s">
        <v>459</v>
      </c>
      <c r="E27" s="30"/>
      <c r="F27" s="30" t="s">
        <v>435</v>
      </c>
      <c r="G27" s="29">
        <v>41716</v>
      </c>
      <c r="H27" s="31" t="s">
        <v>372</v>
      </c>
      <c r="I27" s="31" t="s">
        <v>362</v>
      </c>
      <c r="J27" s="31"/>
      <c r="K27" s="30" t="s">
        <v>660</v>
      </c>
      <c r="L27" s="76" t="s">
        <v>504</v>
      </c>
      <c r="M27" s="30">
        <v>156</v>
      </c>
      <c r="N27" s="30">
        <v>33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</v>
      </c>
      <c r="AG27" s="30"/>
      <c r="AH27" s="30"/>
      <c r="AI27" s="17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31" t="s">
        <v>361</v>
      </c>
      <c r="AW27" s="31">
        <v>11.3</v>
      </c>
      <c r="AX27" s="31" t="s">
        <v>456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>
        <v>24</v>
      </c>
      <c r="BM27" s="31" t="s">
        <v>362</v>
      </c>
      <c r="BN27" s="31"/>
      <c r="BO27" s="31"/>
      <c r="BP27" s="31"/>
      <c r="BQ27" s="77"/>
      <c r="BR27" s="77"/>
      <c r="BS27" s="78"/>
      <c r="BT27" s="78" t="s">
        <v>362</v>
      </c>
      <c r="BU27" s="40"/>
      <c r="BV27" s="121" t="s">
        <v>992</v>
      </c>
      <c r="BW27" s="122" t="s">
        <v>993</v>
      </c>
    </row>
    <row r="28" spans="1:102" x14ac:dyDescent="0.15">
      <c r="A28" s="75">
        <v>173</v>
      </c>
      <c r="B28" s="94">
        <v>41741</v>
      </c>
      <c r="C28" s="50" t="s">
        <v>436</v>
      </c>
      <c r="D28" s="30" t="s">
        <v>459</v>
      </c>
      <c r="E28" s="30"/>
      <c r="F28" s="30" t="s">
        <v>435</v>
      </c>
      <c r="G28" s="33">
        <v>41650</v>
      </c>
      <c r="H28" s="31" t="s">
        <v>711</v>
      </c>
      <c r="I28" s="31" t="s">
        <v>760</v>
      </c>
      <c r="J28" s="31"/>
      <c r="K28" s="30" t="s">
        <v>509</v>
      </c>
      <c r="L28" s="30" t="s">
        <v>510</v>
      </c>
      <c r="M28" s="17">
        <v>128.52000000000001</v>
      </c>
      <c r="N28" s="17">
        <v>30.6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20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31"/>
      <c r="AU28" s="31"/>
      <c r="AV28" s="31" t="s">
        <v>763</v>
      </c>
      <c r="AW28" s="31">
        <v>11.3</v>
      </c>
      <c r="AX28" s="31" t="s">
        <v>362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362</v>
      </c>
      <c r="BL28" s="31">
        <v>24</v>
      </c>
      <c r="BM28" s="31" t="s">
        <v>362</v>
      </c>
      <c r="BN28" s="31"/>
      <c r="BO28" s="31"/>
      <c r="BP28" s="31"/>
      <c r="BQ28" s="40"/>
      <c r="BR28" s="40"/>
      <c r="BS28" s="31"/>
      <c r="BT28" s="78" t="s">
        <v>362</v>
      </c>
      <c r="BU28" s="40"/>
      <c r="BV28" t="s">
        <v>994</v>
      </c>
      <c r="BW28" s="123" t="s">
        <v>995</v>
      </c>
    </row>
    <row r="29" spans="1:102" x14ac:dyDescent="0.15">
      <c r="A29" s="75">
        <v>257</v>
      </c>
      <c r="B29" s="94">
        <v>41741</v>
      </c>
      <c r="C29" s="40" t="s">
        <v>436</v>
      </c>
      <c r="D29" s="30" t="s">
        <v>459</v>
      </c>
      <c r="E29" s="30"/>
      <c r="F29" s="30" t="s">
        <v>435</v>
      </c>
      <c r="G29" s="29">
        <v>41547</v>
      </c>
      <c r="H29" s="31" t="s">
        <v>372</v>
      </c>
      <c r="I29" s="31" t="s">
        <v>362</v>
      </c>
      <c r="J29" s="31"/>
      <c r="K29" s="30" t="s">
        <v>358</v>
      </c>
      <c r="L29" s="76" t="s">
        <v>359</v>
      </c>
      <c r="M29" s="17">
        <v>162.19</v>
      </c>
      <c r="N29" s="17">
        <v>28.65</v>
      </c>
      <c r="O29" s="30" t="s">
        <v>360</v>
      </c>
      <c r="P29" s="76">
        <v>1020</v>
      </c>
      <c r="Q29" s="30">
        <v>28.65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20">
        <v>15.23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30" t="s">
        <v>433</v>
      </c>
      <c r="AS29" s="31" t="s">
        <v>362</v>
      </c>
      <c r="AT29" s="78"/>
      <c r="AU29" s="78"/>
      <c r="AV29" s="78" t="s">
        <v>361</v>
      </c>
      <c r="AW29" s="78">
        <v>11.6</v>
      </c>
      <c r="AX29" s="78" t="s">
        <v>362</v>
      </c>
      <c r="AY29" s="76"/>
      <c r="AZ29" s="78">
        <v>0</v>
      </c>
      <c r="BA29" s="78">
        <v>0</v>
      </c>
      <c r="BB29" s="78">
        <v>0</v>
      </c>
      <c r="BC29" s="78">
        <v>20</v>
      </c>
      <c r="BD29" s="78">
        <v>0</v>
      </c>
      <c r="BE29" s="78">
        <v>0</v>
      </c>
      <c r="BF29" s="78">
        <v>0</v>
      </c>
      <c r="BG29" s="78">
        <v>0</v>
      </c>
      <c r="BH29" s="31">
        <v>0</v>
      </c>
      <c r="BI29" s="31">
        <v>0</v>
      </c>
      <c r="BJ29" s="78"/>
      <c r="BK29" s="78" t="s">
        <v>362</v>
      </c>
      <c r="BL29" s="31"/>
      <c r="BM29" s="31" t="s">
        <v>362</v>
      </c>
      <c r="BN29" s="78"/>
      <c r="BO29" s="78"/>
      <c r="BP29" s="78"/>
      <c r="BQ29" s="77" t="s">
        <v>363</v>
      </c>
      <c r="BR29" s="77"/>
      <c r="BS29" s="78"/>
      <c r="BT29" s="78" t="s">
        <v>362</v>
      </c>
      <c r="BU29" s="30"/>
      <c r="BV29" s="20" t="s">
        <v>1018</v>
      </c>
      <c r="BW29" s="123" t="s">
        <v>997</v>
      </c>
    </row>
    <row r="30" spans="1:102" x14ac:dyDescent="0.15">
      <c r="A30" s="75">
        <v>335</v>
      </c>
      <c r="B30" s="94">
        <v>41741</v>
      </c>
      <c r="C30" s="40" t="s">
        <v>436</v>
      </c>
      <c r="D30" s="30" t="s">
        <v>459</v>
      </c>
      <c r="E30" s="30"/>
      <c r="F30" s="30" t="s">
        <v>435</v>
      </c>
      <c r="G30" s="29">
        <v>41670</v>
      </c>
      <c r="H30" s="31" t="s">
        <v>362</v>
      </c>
      <c r="I30" s="31" t="s">
        <v>508</v>
      </c>
      <c r="J30" s="31"/>
      <c r="K30" s="30" t="s">
        <v>364</v>
      </c>
      <c r="L30" s="30" t="s">
        <v>365</v>
      </c>
      <c r="M30" s="17">
        <v>150</v>
      </c>
      <c r="N30" s="17">
        <v>34</v>
      </c>
      <c r="O30" s="30"/>
      <c r="P30" s="30"/>
      <c r="Q30" s="30"/>
      <c r="R30" s="30"/>
      <c r="S30" s="30"/>
      <c r="T30" s="30"/>
      <c r="U30" s="30"/>
      <c r="V30" s="30"/>
      <c r="W30" s="17"/>
      <c r="X30" s="30"/>
      <c r="Y30" s="30"/>
      <c r="Z30" s="30"/>
      <c r="AA30" s="30"/>
      <c r="AB30" s="30"/>
      <c r="AC30" s="30"/>
      <c r="AD30" s="30"/>
      <c r="AE30" s="30"/>
      <c r="AF30" s="30">
        <v>24</v>
      </c>
      <c r="AG30" s="30"/>
      <c r="AH30" s="30"/>
      <c r="AI30" s="17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78"/>
      <c r="AU30" s="78"/>
      <c r="AV30" s="78"/>
      <c r="AW30" s="78"/>
      <c r="AX30" s="78" t="s">
        <v>362</v>
      </c>
      <c r="AY30" s="76"/>
      <c r="AZ30" s="78">
        <v>0</v>
      </c>
      <c r="BA30" s="78">
        <v>0</v>
      </c>
      <c r="BB30" s="78">
        <v>0</v>
      </c>
      <c r="BC30" s="78">
        <v>34</v>
      </c>
      <c r="BD30" s="78">
        <v>0</v>
      </c>
      <c r="BE30" s="78">
        <v>0</v>
      </c>
      <c r="BF30" s="78">
        <v>0</v>
      </c>
      <c r="BG30" s="78">
        <v>0</v>
      </c>
      <c r="BH30" s="31">
        <v>0</v>
      </c>
      <c r="BI30" s="31">
        <v>0</v>
      </c>
      <c r="BJ30" s="78"/>
      <c r="BK30" s="78" t="s">
        <v>362</v>
      </c>
      <c r="BL30" s="78">
        <v>12</v>
      </c>
      <c r="BM30" s="31" t="s">
        <v>362</v>
      </c>
      <c r="BN30" s="31"/>
      <c r="BO30" s="31"/>
      <c r="BP30" s="31"/>
      <c r="BQ30" s="76"/>
      <c r="BR30" s="76"/>
      <c r="BS30" s="78"/>
      <c r="BT30" s="78" t="s">
        <v>362</v>
      </c>
      <c r="BU30" s="76"/>
      <c r="BV30" s="20" t="s">
        <v>992</v>
      </c>
      <c r="BW30" s="123" t="s">
        <v>997</v>
      </c>
    </row>
    <row r="31" spans="1:102" x14ac:dyDescent="0.15">
      <c r="A31" s="75">
        <v>2465</v>
      </c>
      <c r="B31" s="94">
        <v>41741</v>
      </c>
      <c r="C31" s="50" t="s">
        <v>436</v>
      </c>
      <c r="D31" s="30" t="s">
        <v>459</v>
      </c>
      <c r="E31" s="30"/>
      <c r="F31" s="30" t="s">
        <v>435</v>
      </c>
      <c r="G31" s="29">
        <v>41547</v>
      </c>
      <c r="H31" s="31" t="s">
        <v>372</v>
      </c>
      <c r="I31" s="31" t="s">
        <v>362</v>
      </c>
      <c r="J31" s="31"/>
      <c r="K31" s="30" t="s">
        <v>374</v>
      </c>
      <c r="L31" s="32" t="s">
        <v>359</v>
      </c>
      <c r="M31" s="17">
        <v>173.59</v>
      </c>
      <c r="N31" s="17">
        <v>30.64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16.29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31">
        <v>11.6</v>
      </c>
      <c r="AX31" s="31" t="s">
        <v>362</v>
      </c>
      <c r="AY31" s="30"/>
      <c r="AZ31" s="31">
        <v>0</v>
      </c>
      <c r="BA31" s="31">
        <v>0</v>
      </c>
      <c r="BB31" s="31">
        <v>0</v>
      </c>
      <c r="BC31" s="31">
        <v>0</v>
      </c>
      <c r="BD31" s="31">
        <v>0</v>
      </c>
      <c r="BE31" s="31">
        <v>20</v>
      </c>
      <c r="BF31" s="31">
        <v>0</v>
      </c>
      <c r="BG31" s="31">
        <v>0</v>
      </c>
      <c r="BH31" s="31">
        <v>0</v>
      </c>
      <c r="BI31" s="31">
        <v>0</v>
      </c>
      <c r="BJ31" s="31"/>
      <c r="BK31" s="31" t="s">
        <v>362</v>
      </c>
      <c r="BL31" s="31"/>
      <c r="BM31" s="31" t="s">
        <v>362</v>
      </c>
      <c r="BN31" s="31"/>
      <c r="BO31" s="31"/>
      <c r="BP31" s="31"/>
      <c r="BQ31" s="40"/>
      <c r="BR31" s="40"/>
      <c r="BS31" s="31"/>
      <c r="BT31" s="78" t="s">
        <v>362</v>
      </c>
      <c r="BU31" s="40" t="s">
        <v>794</v>
      </c>
      <c r="BV31" t="s">
        <v>1020</v>
      </c>
      <c r="BW31" s="123" t="s">
        <v>997</v>
      </c>
    </row>
    <row r="32" spans="1:102" x14ac:dyDescent="0.15">
      <c r="A32" s="75">
        <v>626</v>
      </c>
      <c r="B32" s="94">
        <v>41741</v>
      </c>
      <c r="C32" s="50" t="s">
        <v>436</v>
      </c>
      <c r="D32" s="30" t="s">
        <v>459</v>
      </c>
      <c r="E32" s="30"/>
      <c r="F32" s="30" t="s">
        <v>435</v>
      </c>
      <c r="G32" s="29">
        <v>41667</v>
      </c>
      <c r="H32" s="31" t="s">
        <v>372</v>
      </c>
      <c r="I32" s="31" t="s">
        <v>362</v>
      </c>
      <c r="J32" s="31"/>
      <c r="K32" s="30" t="s">
        <v>378</v>
      </c>
      <c r="L32" s="30" t="s">
        <v>379</v>
      </c>
      <c r="M32" s="17">
        <v>143.9</v>
      </c>
      <c r="N32" s="17">
        <v>35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20.399999999999999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11.3</v>
      </c>
      <c r="AX32" s="31" t="s">
        <v>456</v>
      </c>
      <c r="AY32" s="30"/>
      <c r="AZ32" s="31">
        <v>0</v>
      </c>
      <c r="BA32" s="31">
        <v>32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24</v>
      </c>
      <c r="BK32" s="31" t="s">
        <v>372</v>
      </c>
      <c r="BL32" s="31">
        <v>24</v>
      </c>
      <c r="BM32" s="31" t="s">
        <v>362</v>
      </c>
      <c r="BN32" s="31"/>
      <c r="BO32" s="31"/>
      <c r="BP32" s="31"/>
      <c r="BQ32" s="40"/>
      <c r="BR32" s="40"/>
      <c r="BS32" s="31"/>
      <c r="BT32" s="78" t="s">
        <v>362</v>
      </c>
      <c r="BU32" s="40"/>
      <c r="BV32" s="121" t="s">
        <v>992</v>
      </c>
      <c r="BW32" s="122" t="s">
        <v>995</v>
      </c>
    </row>
    <row r="33" spans="1:102" x14ac:dyDescent="0.15">
      <c r="A33" s="75">
        <v>744</v>
      </c>
      <c r="B33" s="94">
        <v>41741</v>
      </c>
      <c r="C33" s="50" t="s">
        <v>436</v>
      </c>
      <c r="D33" s="30" t="s">
        <v>459</v>
      </c>
      <c r="E33" s="30"/>
      <c r="F33" s="30" t="s">
        <v>435</v>
      </c>
      <c r="G33" s="29">
        <v>41629</v>
      </c>
      <c r="H33" s="31" t="s">
        <v>372</v>
      </c>
      <c r="I33" s="31" t="s">
        <v>362</v>
      </c>
      <c r="J33" s="31"/>
      <c r="K33" s="30" t="s">
        <v>462</v>
      </c>
      <c r="L33" s="30" t="s">
        <v>463</v>
      </c>
      <c r="M33" s="17">
        <v>116</v>
      </c>
      <c r="N33" s="17">
        <v>22.87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17">
        <v>16.91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362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/>
      <c r="BK33" s="31" t="s">
        <v>362</v>
      </c>
      <c r="BL33" s="31"/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30"/>
      <c r="BV33" t="s">
        <v>1021</v>
      </c>
      <c r="BW33" s="123" t="s">
        <v>995</v>
      </c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</row>
    <row r="34" spans="1:102" x14ac:dyDescent="0.15">
      <c r="A34" s="75">
        <v>777</v>
      </c>
      <c r="B34" s="94">
        <v>41741</v>
      </c>
      <c r="C34" s="50" t="s">
        <v>436</v>
      </c>
      <c r="D34" s="30" t="s">
        <v>459</v>
      </c>
      <c r="E34" s="30"/>
      <c r="F34" s="30" t="s">
        <v>435</v>
      </c>
      <c r="G34" s="29">
        <v>41709</v>
      </c>
      <c r="H34" s="31" t="s">
        <v>372</v>
      </c>
      <c r="I34" s="31" t="s">
        <v>362</v>
      </c>
      <c r="J34" s="31"/>
      <c r="K34" s="30" t="s">
        <v>464</v>
      </c>
      <c r="L34" s="30" t="s">
        <v>465</v>
      </c>
      <c r="M34" s="30">
        <v>130</v>
      </c>
      <c r="N34" s="30">
        <v>33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25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31" t="s">
        <v>361</v>
      </c>
      <c r="AW34" s="31">
        <v>12</v>
      </c>
      <c r="AX34" s="31" t="s">
        <v>362</v>
      </c>
      <c r="AY34" s="30"/>
      <c r="AZ34" s="31">
        <v>0</v>
      </c>
      <c r="BA34" s="31">
        <v>0</v>
      </c>
      <c r="BB34" s="31">
        <v>0</v>
      </c>
      <c r="BC34" s="31">
        <v>22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77"/>
      <c r="BS34" s="31"/>
      <c r="BT34" s="78" t="s">
        <v>362</v>
      </c>
      <c r="BU34" s="40"/>
      <c r="BV34" s="124" t="s">
        <v>992</v>
      </c>
      <c r="BW34" s="123" t="s">
        <v>995</v>
      </c>
    </row>
    <row r="35" spans="1:102" x14ac:dyDescent="0.15">
      <c r="A35" s="75">
        <v>876</v>
      </c>
      <c r="B35" s="94">
        <v>41741</v>
      </c>
      <c r="C35" s="50" t="s">
        <v>436</v>
      </c>
      <c r="D35" s="30" t="s">
        <v>459</v>
      </c>
      <c r="E35" s="30"/>
      <c r="F35" s="30" t="s">
        <v>435</v>
      </c>
      <c r="G35" s="29">
        <v>41626</v>
      </c>
      <c r="H35" s="31" t="s">
        <v>372</v>
      </c>
      <c r="I35" s="31" t="s">
        <v>362</v>
      </c>
      <c r="J35" s="31"/>
      <c r="K35" s="30" t="s">
        <v>467</v>
      </c>
      <c r="L35" s="30" t="s">
        <v>468</v>
      </c>
      <c r="M35" s="30">
        <v>102.3</v>
      </c>
      <c r="N35" s="30">
        <v>23.93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16.420000000000002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31" t="s">
        <v>361</v>
      </c>
      <c r="AW35" s="31">
        <v>11.3</v>
      </c>
      <c r="AX35" s="31" t="s">
        <v>456</v>
      </c>
      <c r="AY35" s="30"/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36</v>
      </c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40"/>
      <c r="BS35" s="31"/>
      <c r="BT35" s="78" t="s">
        <v>362</v>
      </c>
      <c r="BU35" s="40" t="s">
        <v>628</v>
      </c>
      <c r="BV35" t="s">
        <v>1001</v>
      </c>
      <c r="BW35" s="123" t="s">
        <v>995</v>
      </c>
    </row>
    <row r="36" spans="1:102" x14ac:dyDescent="0.15">
      <c r="A36" s="75">
        <v>959</v>
      </c>
      <c r="B36" s="94">
        <v>41741</v>
      </c>
      <c r="C36" s="50" t="s">
        <v>436</v>
      </c>
      <c r="D36" s="30" t="s">
        <v>459</v>
      </c>
      <c r="E36" s="30"/>
      <c r="F36" s="30" t="s">
        <v>435</v>
      </c>
      <c r="G36" s="29">
        <v>41667</v>
      </c>
      <c r="H36" s="31" t="s">
        <v>372</v>
      </c>
      <c r="I36" s="31" t="s">
        <v>362</v>
      </c>
      <c r="J36" s="31"/>
      <c r="K36" s="30" t="s">
        <v>629</v>
      </c>
      <c r="L36" s="30" t="s">
        <v>630</v>
      </c>
      <c r="M36" s="30">
        <v>182.83</v>
      </c>
      <c r="N36" s="30">
        <v>29.16</v>
      </c>
      <c r="O36" s="30" t="s">
        <v>360</v>
      </c>
      <c r="P36" s="30">
        <v>1200</v>
      </c>
      <c r="Q36" s="30">
        <v>25.02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14.86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78">
        <v>11.3</v>
      </c>
      <c r="AX36" s="31" t="s">
        <v>362</v>
      </c>
      <c r="AY36" s="31"/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12</v>
      </c>
      <c r="BK36" s="31" t="s">
        <v>362</v>
      </c>
      <c r="BL36" s="31"/>
      <c r="BM36" s="31" t="s">
        <v>362</v>
      </c>
      <c r="BN36" s="31"/>
      <c r="BO36" s="31"/>
      <c r="BP36" s="31"/>
      <c r="BQ36" s="40"/>
      <c r="BR36" s="40"/>
      <c r="BS36" s="31"/>
      <c r="BT36" s="78" t="s">
        <v>362</v>
      </c>
      <c r="BU36" s="40"/>
      <c r="BV36" t="s">
        <v>992</v>
      </c>
      <c r="BW36" s="123" t="s">
        <v>995</v>
      </c>
    </row>
    <row r="37" spans="1:102" x14ac:dyDescent="0.15">
      <c r="A37" s="75">
        <v>3050</v>
      </c>
      <c r="B37" s="94">
        <v>41741</v>
      </c>
      <c r="C37" s="50" t="s">
        <v>436</v>
      </c>
      <c r="D37" s="30" t="s">
        <v>459</v>
      </c>
      <c r="E37" s="30"/>
      <c r="F37" s="30" t="s">
        <v>435</v>
      </c>
      <c r="G37" s="29">
        <v>41639</v>
      </c>
      <c r="H37" s="31" t="s">
        <v>372</v>
      </c>
      <c r="I37" s="31" t="s">
        <v>362</v>
      </c>
      <c r="J37" s="31"/>
      <c r="K37" s="30" t="s">
        <v>637</v>
      </c>
      <c r="L37" s="30" t="s">
        <v>815</v>
      </c>
      <c r="M37" s="17">
        <v>170</v>
      </c>
      <c r="N37" s="17">
        <v>29</v>
      </c>
      <c r="O37" s="30" t="s">
        <v>360</v>
      </c>
      <c r="P37" s="30">
        <v>2500</v>
      </c>
      <c r="Q37" s="30">
        <v>28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21</v>
      </c>
      <c r="AG37" s="30"/>
      <c r="AH37" s="30"/>
      <c r="AI37" s="17"/>
      <c r="AJ37" s="30"/>
      <c r="AK37" s="30"/>
      <c r="AL37" s="30"/>
      <c r="AM37" s="30"/>
      <c r="AN37" s="30"/>
      <c r="AO37" s="30"/>
      <c r="AP37" s="30"/>
      <c r="AQ37" s="30"/>
      <c r="AR37" s="17" t="s">
        <v>433</v>
      </c>
      <c r="AS37" s="31" t="s">
        <v>362</v>
      </c>
      <c r="AT37" s="31"/>
      <c r="AU37" s="31"/>
      <c r="AV37" s="78"/>
      <c r="AW37" s="78"/>
      <c r="AX37" s="31" t="s">
        <v>456</v>
      </c>
      <c r="AY37" s="30"/>
      <c r="AZ37" s="31">
        <v>0</v>
      </c>
      <c r="BA37" s="31">
        <v>0</v>
      </c>
      <c r="BB37" s="31">
        <v>12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24</v>
      </c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77"/>
      <c r="BS37" s="31"/>
      <c r="BT37" s="78" t="s">
        <v>362</v>
      </c>
      <c r="BU37" s="40"/>
      <c r="BV37" s="20" t="s">
        <v>1002</v>
      </c>
      <c r="BW37" s="123" t="s">
        <v>995</v>
      </c>
    </row>
    <row r="38" spans="1:102" x14ac:dyDescent="0.15">
      <c r="A38" s="75">
        <v>1195</v>
      </c>
      <c r="B38" s="94">
        <v>41741</v>
      </c>
      <c r="C38" s="50" t="s">
        <v>436</v>
      </c>
      <c r="D38" s="30" t="s">
        <v>459</v>
      </c>
      <c r="E38" s="30"/>
      <c r="F38" s="30" t="s">
        <v>435</v>
      </c>
      <c r="G38" s="29">
        <v>41720</v>
      </c>
      <c r="H38" s="31" t="s">
        <v>372</v>
      </c>
      <c r="I38" s="31" t="s">
        <v>362</v>
      </c>
      <c r="J38" s="31"/>
      <c r="K38" s="30" t="s">
        <v>640</v>
      </c>
      <c r="L38" s="30" t="s">
        <v>641</v>
      </c>
      <c r="M38" s="30">
        <v>157.65</v>
      </c>
      <c r="N38" s="30">
        <v>33.270000000000003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19.53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31" t="s">
        <v>361</v>
      </c>
      <c r="AW38" s="31">
        <v>11.3</v>
      </c>
      <c r="AX38" s="31" t="s">
        <v>456</v>
      </c>
      <c r="AY38" s="30"/>
      <c r="AZ38" s="31">
        <v>0</v>
      </c>
      <c r="BA38" s="31">
        <v>22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12</v>
      </c>
      <c r="BK38" s="31" t="s">
        <v>372</v>
      </c>
      <c r="BL38" s="31"/>
      <c r="BM38" s="31" t="s">
        <v>362</v>
      </c>
      <c r="BN38" s="31"/>
      <c r="BO38" s="31"/>
      <c r="BP38" s="31"/>
      <c r="BQ38" s="40"/>
      <c r="BR38" s="40"/>
      <c r="BS38" s="31"/>
      <c r="BT38" s="78" t="s">
        <v>362</v>
      </c>
      <c r="BU38" s="40" t="s">
        <v>642</v>
      </c>
      <c r="BV38" s="121" t="s">
        <v>992</v>
      </c>
      <c r="BW38" s="122" t="s">
        <v>993</v>
      </c>
    </row>
    <row r="39" spans="1:102" x14ac:dyDescent="0.15">
      <c r="A39" s="75">
        <v>2821</v>
      </c>
      <c r="B39" s="94">
        <v>41741</v>
      </c>
      <c r="C39" s="40" t="s">
        <v>436</v>
      </c>
      <c r="D39" s="30" t="s">
        <v>459</v>
      </c>
      <c r="E39" s="30"/>
      <c r="F39" s="30" t="s">
        <v>435</v>
      </c>
      <c r="G39" s="29">
        <v>41639</v>
      </c>
      <c r="H39" s="31" t="s">
        <v>362</v>
      </c>
      <c r="I39" s="31" t="s">
        <v>508</v>
      </c>
      <c r="J39" s="31"/>
      <c r="K39" s="30" t="s">
        <v>644</v>
      </c>
      <c r="L39" s="30" t="s">
        <v>645</v>
      </c>
      <c r="M39" s="30">
        <v>161.99</v>
      </c>
      <c r="N39" s="30">
        <v>39.270000000000003</v>
      </c>
      <c r="O39" s="30"/>
      <c r="P39" s="30"/>
      <c r="Q39" s="30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20">
        <v>30.58</v>
      </c>
      <c r="AG39" s="76"/>
      <c r="AH39" s="76"/>
      <c r="AI39" s="30"/>
      <c r="AJ39" s="76"/>
      <c r="AK39" s="76"/>
      <c r="AL39" s="76"/>
      <c r="AM39" s="76"/>
      <c r="AN39" s="76"/>
      <c r="AO39" s="76"/>
      <c r="AP39" s="76"/>
      <c r="AQ39" s="76"/>
      <c r="AR39" s="30" t="s">
        <v>433</v>
      </c>
      <c r="AS39" s="31" t="s">
        <v>362</v>
      </c>
      <c r="AT39" s="78"/>
      <c r="AU39" s="78"/>
      <c r="AV39" s="31"/>
      <c r="AW39" s="31"/>
      <c r="AX39" s="78" t="s">
        <v>362</v>
      </c>
      <c r="AY39" s="76"/>
      <c r="AZ39" s="78">
        <v>0</v>
      </c>
      <c r="BA39" s="31">
        <v>0</v>
      </c>
      <c r="BB39" s="78">
        <v>0</v>
      </c>
      <c r="BC39" s="78">
        <v>38</v>
      </c>
      <c r="BD39" s="78">
        <v>0</v>
      </c>
      <c r="BE39" s="78">
        <v>0</v>
      </c>
      <c r="BF39" s="78">
        <v>0</v>
      </c>
      <c r="BG39" s="78">
        <v>0</v>
      </c>
      <c r="BH39" s="31">
        <v>0</v>
      </c>
      <c r="BI39" s="31">
        <v>0</v>
      </c>
      <c r="BJ39" s="78"/>
      <c r="BK39" s="78" t="s">
        <v>362</v>
      </c>
      <c r="BL39" s="78">
        <v>24</v>
      </c>
      <c r="BM39" s="31" t="s">
        <v>362</v>
      </c>
      <c r="BN39" s="78"/>
      <c r="BO39" s="31"/>
      <c r="BP39" s="78"/>
      <c r="BQ39" s="77"/>
      <c r="BR39" s="77"/>
      <c r="BS39" s="78"/>
      <c r="BT39" s="78" t="s">
        <v>362</v>
      </c>
      <c r="BU39" s="77"/>
      <c r="BV39" s="20" t="s">
        <v>1022</v>
      </c>
      <c r="BW39" s="123" t="s">
        <v>995</v>
      </c>
    </row>
    <row r="40" spans="1:102" x14ac:dyDescent="0.15">
      <c r="A40" s="75">
        <v>1267</v>
      </c>
      <c r="B40" s="94">
        <v>41741</v>
      </c>
      <c r="C40" s="50" t="s">
        <v>436</v>
      </c>
      <c r="D40" s="30" t="s">
        <v>459</v>
      </c>
      <c r="E40" s="30"/>
      <c r="F40" s="30" t="s">
        <v>435</v>
      </c>
      <c r="G40" s="29">
        <v>41455</v>
      </c>
      <c r="H40" s="31" t="s">
        <v>362</v>
      </c>
      <c r="I40" s="31" t="s">
        <v>508</v>
      </c>
      <c r="J40" s="31"/>
      <c r="K40" s="30" t="s">
        <v>646</v>
      </c>
      <c r="L40" s="30" t="s">
        <v>647</v>
      </c>
      <c r="M40" s="30">
        <v>161.29</v>
      </c>
      <c r="N40" s="30">
        <v>37.67</v>
      </c>
      <c r="O40" s="30" t="s">
        <v>360</v>
      </c>
      <c r="P40" s="30">
        <v>1000</v>
      </c>
      <c r="Q40" s="30">
        <v>40.56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15.64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31"/>
      <c r="AW40" s="31"/>
      <c r="AX40" s="31" t="s">
        <v>362</v>
      </c>
      <c r="AY40" s="30"/>
      <c r="AZ40" s="31">
        <v>0</v>
      </c>
      <c r="BA40" s="31">
        <v>0</v>
      </c>
      <c r="BB40" s="31">
        <v>30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/>
      <c r="BM40" s="31" t="s">
        <v>362</v>
      </c>
      <c r="BN40" s="31"/>
      <c r="BO40" s="31"/>
      <c r="BP40" s="31"/>
      <c r="BQ40" s="40"/>
      <c r="BR40" s="40"/>
      <c r="BS40" s="31"/>
      <c r="BT40" s="78" t="s">
        <v>362</v>
      </c>
      <c r="BU40" s="40"/>
      <c r="BV40" t="s">
        <v>1023</v>
      </c>
      <c r="BW40" s="123" t="s">
        <v>997</v>
      </c>
      <c r="BX40" s="1"/>
    </row>
    <row r="41" spans="1:102" x14ac:dyDescent="0.15">
      <c r="A41" s="75">
        <v>3246</v>
      </c>
      <c r="B41" s="94">
        <v>41741</v>
      </c>
      <c r="C41" s="50" t="s">
        <v>436</v>
      </c>
      <c r="D41" s="30" t="s">
        <v>459</v>
      </c>
      <c r="E41" s="30"/>
      <c r="F41" s="30" t="s">
        <v>435</v>
      </c>
      <c r="G41" s="29">
        <v>41639</v>
      </c>
      <c r="H41" s="31" t="s">
        <v>372</v>
      </c>
      <c r="I41" s="31" t="s">
        <v>362</v>
      </c>
      <c r="J41" s="31"/>
      <c r="K41" s="30" t="s">
        <v>720</v>
      </c>
      <c r="L41" s="30" t="s">
        <v>815</v>
      </c>
      <c r="M41" s="30">
        <v>156</v>
      </c>
      <c r="N41" s="30">
        <v>33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20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31" t="s">
        <v>361</v>
      </c>
      <c r="AW41" s="31">
        <v>11.3</v>
      </c>
      <c r="AX41" s="31" t="s">
        <v>456</v>
      </c>
      <c r="AY41" s="30"/>
      <c r="AZ41" s="31">
        <v>0</v>
      </c>
      <c r="BA41" s="31">
        <v>38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>
        <v>24</v>
      </c>
      <c r="BM41" s="31" t="s">
        <v>362</v>
      </c>
      <c r="BN41" s="31"/>
      <c r="BO41" s="31"/>
      <c r="BP41" s="31"/>
      <c r="BQ41" s="40"/>
      <c r="BR41" s="40"/>
      <c r="BS41" s="31"/>
      <c r="BT41" s="78" t="s">
        <v>362</v>
      </c>
      <c r="BU41" s="40"/>
      <c r="BV41" t="s">
        <v>1005</v>
      </c>
      <c r="BW41" s="123" t="s">
        <v>995</v>
      </c>
      <c r="BX41" s="1"/>
      <c r="BY41" s="1"/>
      <c r="BZ41" s="1"/>
    </row>
    <row r="42" spans="1:102" x14ac:dyDescent="0.15">
      <c r="A42" s="75">
        <v>3149</v>
      </c>
      <c r="B42" s="94">
        <v>41741</v>
      </c>
      <c r="C42" s="50" t="s">
        <v>436</v>
      </c>
      <c r="D42" s="30" t="s">
        <v>459</v>
      </c>
      <c r="E42" s="30"/>
      <c r="F42" s="30" t="s">
        <v>435</v>
      </c>
      <c r="G42" s="29">
        <v>41698</v>
      </c>
      <c r="H42" s="31" t="s">
        <v>372</v>
      </c>
      <c r="I42" s="31" t="s">
        <v>362</v>
      </c>
      <c r="J42" s="31"/>
      <c r="K42" s="30" t="s">
        <v>723</v>
      </c>
      <c r="L42" s="76" t="s">
        <v>1006</v>
      </c>
      <c r="M42" s="30">
        <v>172.77</v>
      </c>
      <c r="N42" s="30">
        <v>29.18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21.22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78" t="s">
        <v>361</v>
      </c>
      <c r="AW42" s="78">
        <v>11.8</v>
      </c>
      <c r="AX42" s="31" t="s">
        <v>456</v>
      </c>
      <c r="AY42" s="30"/>
      <c r="AZ42" s="31">
        <v>0</v>
      </c>
      <c r="BA42" s="31">
        <v>0</v>
      </c>
      <c r="BB42" s="31">
        <v>16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/>
      <c r="BM42" s="31" t="s">
        <v>362</v>
      </c>
      <c r="BN42" s="31"/>
      <c r="BO42" s="31"/>
      <c r="BP42" s="31"/>
      <c r="BQ42" s="77"/>
      <c r="BR42" s="40"/>
      <c r="BS42" s="31"/>
      <c r="BT42" s="78" t="s">
        <v>362</v>
      </c>
      <c r="BU42" s="30" t="s">
        <v>1007</v>
      </c>
      <c r="BV42" t="s">
        <v>992</v>
      </c>
      <c r="BW42" s="123" t="s">
        <v>995</v>
      </c>
      <c r="BX42" s="1"/>
    </row>
    <row r="43" spans="1:102" x14ac:dyDescent="0.15">
      <c r="A43" s="75">
        <v>2892</v>
      </c>
      <c r="B43" s="94">
        <v>41759</v>
      </c>
      <c r="C43" s="50" t="s">
        <v>436</v>
      </c>
      <c r="D43" s="30" t="s">
        <v>459</v>
      </c>
      <c r="E43" s="30"/>
      <c r="F43" s="30" t="s">
        <v>435</v>
      </c>
      <c r="G43" s="29">
        <v>41751</v>
      </c>
      <c r="H43" s="31" t="s">
        <v>362</v>
      </c>
      <c r="I43" s="31" t="s">
        <v>508</v>
      </c>
      <c r="J43" s="31"/>
      <c r="K43" s="30" t="s">
        <v>726</v>
      </c>
      <c r="L43" s="79" t="s">
        <v>840</v>
      </c>
      <c r="M43" s="30">
        <v>128.02000000000001</v>
      </c>
      <c r="N43" s="30">
        <v>19.89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11.4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433</v>
      </c>
      <c r="AS43" s="31" t="s">
        <v>362</v>
      </c>
      <c r="AT43" s="31"/>
      <c r="AU43" s="31"/>
      <c r="AV43" s="31"/>
      <c r="AW43" s="31"/>
      <c r="AX43" s="31" t="s">
        <v>456</v>
      </c>
      <c r="AY43" s="30"/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>
        <v>24</v>
      </c>
      <c r="BK43" s="31" t="s">
        <v>372</v>
      </c>
      <c r="BL43" s="31"/>
      <c r="BM43" s="31" t="s">
        <v>362</v>
      </c>
      <c r="BN43" s="31"/>
      <c r="BO43" s="31"/>
      <c r="BP43" s="31"/>
      <c r="BQ43" s="40"/>
      <c r="BR43" s="40"/>
      <c r="BS43" s="31"/>
      <c r="BT43" s="78" t="s">
        <v>362</v>
      </c>
      <c r="BU43" s="30"/>
      <c r="BV43" t="s">
        <v>1024</v>
      </c>
      <c r="BW43" s="123" t="s">
        <v>995</v>
      </c>
      <c r="BX43" s="1"/>
    </row>
    <row r="44" spans="1:102" x14ac:dyDescent="0.15">
      <c r="A44" s="75">
        <v>1494</v>
      </c>
      <c r="B44" s="94">
        <v>41741</v>
      </c>
      <c r="C44" s="50" t="s">
        <v>436</v>
      </c>
      <c r="D44" s="30" t="s">
        <v>459</v>
      </c>
      <c r="E44" s="30"/>
      <c r="F44" s="30" t="s">
        <v>435</v>
      </c>
      <c r="G44" s="33">
        <v>41683</v>
      </c>
      <c r="H44" s="31" t="s">
        <v>372</v>
      </c>
      <c r="I44" s="31" t="s">
        <v>362</v>
      </c>
      <c r="J44" s="31"/>
      <c r="K44" s="30" t="s">
        <v>457</v>
      </c>
      <c r="L44" s="30" t="s">
        <v>732</v>
      </c>
      <c r="M44" s="30">
        <v>100</v>
      </c>
      <c r="N44" s="30">
        <v>27.8</v>
      </c>
      <c r="O44" s="30" t="s">
        <v>360</v>
      </c>
      <c r="P44" s="30">
        <v>1000</v>
      </c>
      <c r="Q44" s="30">
        <v>27.7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17" t="s">
        <v>433</v>
      </c>
      <c r="AS44" s="31" t="s">
        <v>362</v>
      </c>
      <c r="AT44" s="31"/>
      <c r="AU44" s="31"/>
      <c r="AV44" s="31" t="s">
        <v>361</v>
      </c>
      <c r="AW44" s="31">
        <v>11.3</v>
      </c>
      <c r="AX44" s="31" t="s">
        <v>456</v>
      </c>
      <c r="AY44" s="30"/>
      <c r="AZ44" s="31">
        <v>0</v>
      </c>
      <c r="BA44" s="31">
        <v>0</v>
      </c>
      <c r="BB44" s="31">
        <v>10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362</v>
      </c>
      <c r="BL44" s="31"/>
      <c r="BM44" s="31" t="s">
        <v>362</v>
      </c>
      <c r="BN44" s="31"/>
      <c r="BO44" s="31"/>
      <c r="BP44" s="31"/>
      <c r="BQ44" s="40"/>
      <c r="BR44" s="40"/>
      <c r="BS44" s="31"/>
      <c r="BT44" s="78" t="s">
        <v>362</v>
      </c>
      <c r="BU44" s="30"/>
      <c r="BV44" t="s">
        <v>1009</v>
      </c>
      <c r="BW44" s="123" t="s">
        <v>995</v>
      </c>
      <c r="BX44" s="1"/>
    </row>
    <row r="45" spans="1:102" x14ac:dyDescent="0.15">
      <c r="A45" s="75">
        <v>2039</v>
      </c>
      <c r="B45" s="94">
        <v>41741</v>
      </c>
      <c r="C45" s="50" t="s">
        <v>436</v>
      </c>
      <c r="D45" s="30" t="s">
        <v>459</v>
      </c>
      <c r="E45" s="30"/>
      <c r="F45" s="30" t="s">
        <v>435</v>
      </c>
      <c r="G45" s="33">
        <v>41653</v>
      </c>
      <c r="H45" s="31" t="s">
        <v>372</v>
      </c>
      <c r="I45" s="31" t="s">
        <v>362</v>
      </c>
      <c r="J45" s="31"/>
      <c r="K45" s="30" t="s">
        <v>735</v>
      </c>
      <c r="L45" s="30" t="s">
        <v>736</v>
      </c>
      <c r="M45" s="125">
        <v>135.22</v>
      </c>
      <c r="N45" s="126">
        <v>38.57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25.38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433</v>
      </c>
      <c r="AS45" s="31" t="s">
        <v>362</v>
      </c>
      <c r="AT45" s="31"/>
      <c r="AU45" s="31"/>
      <c r="AV45" s="78" t="s">
        <v>361</v>
      </c>
      <c r="AW45" s="78">
        <v>11.3</v>
      </c>
      <c r="AX45" s="31" t="s">
        <v>456</v>
      </c>
      <c r="AY45" s="30"/>
      <c r="AZ45" s="31">
        <v>0</v>
      </c>
      <c r="BA45" s="31">
        <v>35</v>
      </c>
      <c r="BB45" s="31">
        <v>0</v>
      </c>
      <c r="BC45" s="78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>
        <v>24</v>
      </c>
      <c r="BM45" s="31" t="s">
        <v>362</v>
      </c>
      <c r="BN45" s="31"/>
      <c r="BO45" s="31"/>
      <c r="BP45" s="31"/>
      <c r="BQ45" s="40" t="s">
        <v>587</v>
      </c>
      <c r="BR45" s="40" t="s">
        <v>588</v>
      </c>
      <c r="BS45" s="31">
        <v>50</v>
      </c>
      <c r="BT45" s="78" t="s">
        <v>362</v>
      </c>
      <c r="BU45" s="40"/>
      <c r="BV45" s="20" t="s">
        <v>1009</v>
      </c>
      <c r="BW45" s="123" t="s">
        <v>995</v>
      </c>
    </row>
    <row r="46" spans="1:102" x14ac:dyDescent="0.15">
      <c r="A46" s="75">
        <v>1598</v>
      </c>
      <c r="B46" s="94">
        <v>41741</v>
      </c>
      <c r="C46" s="40" t="s">
        <v>436</v>
      </c>
      <c r="D46" s="30" t="s">
        <v>459</v>
      </c>
      <c r="E46" s="30"/>
      <c r="F46" s="30" t="s">
        <v>435</v>
      </c>
      <c r="G46" s="33">
        <v>41729</v>
      </c>
      <c r="H46" s="31" t="s">
        <v>372</v>
      </c>
      <c r="I46" s="31" t="s">
        <v>362</v>
      </c>
      <c r="J46" s="31"/>
      <c r="K46" s="30" t="s">
        <v>589</v>
      </c>
      <c r="L46" s="30" t="s">
        <v>590</v>
      </c>
      <c r="M46" s="30">
        <v>143</v>
      </c>
      <c r="N46" s="30">
        <v>36.07</v>
      </c>
      <c r="O46" s="30" t="s">
        <v>360</v>
      </c>
      <c r="P46" s="30">
        <v>1000</v>
      </c>
      <c r="Q46" s="30">
        <v>35.33</v>
      </c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>
        <v>23.39</v>
      </c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30" t="s">
        <v>433</v>
      </c>
      <c r="AS46" s="31" t="s">
        <v>362</v>
      </c>
      <c r="AT46" s="78"/>
      <c r="AU46" s="78"/>
      <c r="AV46" s="78" t="s">
        <v>361</v>
      </c>
      <c r="AW46" s="31">
        <v>11.3</v>
      </c>
      <c r="AX46" s="78" t="s">
        <v>362</v>
      </c>
      <c r="AY46" s="76"/>
      <c r="AZ46" s="78">
        <v>0</v>
      </c>
      <c r="BA46" s="78">
        <v>20</v>
      </c>
      <c r="BB46" s="78">
        <v>0</v>
      </c>
      <c r="BC46" s="78">
        <v>17</v>
      </c>
      <c r="BD46" s="78">
        <v>0</v>
      </c>
      <c r="BE46" s="78">
        <v>0</v>
      </c>
      <c r="BF46" s="78">
        <v>0</v>
      </c>
      <c r="BG46" s="78">
        <v>0</v>
      </c>
      <c r="BH46" s="31">
        <v>0</v>
      </c>
      <c r="BI46" s="31">
        <v>0</v>
      </c>
      <c r="BJ46" s="78"/>
      <c r="BK46" s="78" t="s">
        <v>362</v>
      </c>
      <c r="BL46" s="78">
        <v>12</v>
      </c>
      <c r="BM46" s="31" t="s">
        <v>362</v>
      </c>
      <c r="BN46" s="78"/>
      <c r="BO46" s="78"/>
      <c r="BP46" s="78"/>
      <c r="BQ46" s="77"/>
      <c r="BR46" s="77"/>
      <c r="BS46" s="78"/>
      <c r="BT46" s="78" t="s">
        <v>362</v>
      </c>
      <c r="BU46" s="77" t="s">
        <v>794</v>
      </c>
      <c r="BV46" s="124" t="s">
        <v>992</v>
      </c>
      <c r="BW46" s="122" t="s">
        <v>993</v>
      </c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</row>
    <row r="47" spans="1:102" x14ac:dyDescent="0.15">
      <c r="A47" s="75">
        <v>3309</v>
      </c>
      <c r="B47" s="94">
        <v>41741</v>
      </c>
      <c r="C47" s="40" t="s">
        <v>436</v>
      </c>
      <c r="D47" s="30" t="s">
        <v>459</v>
      </c>
      <c r="E47" s="30"/>
      <c r="F47" s="30" t="s">
        <v>435</v>
      </c>
      <c r="G47" s="33">
        <v>41703</v>
      </c>
      <c r="H47" s="31" t="s">
        <v>362</v>
      </c>
      <c r="I47" s="31" t="s">
        <v>508</v>
      </c>
      <c r="J47" s="31"/>
      <c r="K47" s="30" t="s">
        <v>593</v>
      </c>
      <c r="L47" s="79" t="s">
        <v>1010</v>
      </c>
      <c r="M47" s="17">
        <v>145</v>
      </c>
      <c r="N47" s="17">
        <v>22.2</v>
      </c>
      <c r="O47" s="30"/>
      <c r="P47" s="30"/>
      <c r="Q47" s="30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14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30" t="s">
        <v>433</v>
      </c>
      <c r="AS47" s="31" t="s">
        <v>362</v>
      </c>
      <c r="AT47" s="78"/>
      <c r="AU47" s="78"/>
      <c r="AV47" s="31"/>
      <c r="AW47" s="31"/>
      <c r="AX47" s="78" t="s">
        <v>362</v>
      </c>
      <c r="AY47" s="76"/>
      <c r="AZ47" s="78">
        <v>0</v>
      </c>
      <c r="BA47" s="31">
        <v>0</v>
      </c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78">
        <v>0</v>
      </c>
      <c r="BH47" s="31">
        <v>0</v>
      </c>
      <c r="BI47" s="31">
        <v>0</v>
      </c>
      <c r="BJ47" s="78">
        <v>36</v>
      </c>
      <c r="BK47" s="78" t="s">
        <v>362</v>
      </c>
      <c r="BL47" s="78"/>
      <c r="BM47" s="31" t="s">
        <v>362</v>
      </c>
      <c r="BN47" s="78"/>
      <c r="BO47" s="78"/>
      <c r="BP47" s="78"/>
      <c r="BQ47" s="77"/>
      <c r="BR47" s="77"/>
      <c r="BS47" s="78"/>
      <c r="BT47" s="78" t="s">
        <v>362</v>
      </c>
      <c r="BU47" s="77" t="s">
        <v>432</v>
      </c>
      <c r="BV47" t="s">
        <v>992</v>
      </c>
      <c r="BW47" s="123" t="s">
        <v>995</v>
      </c>
    </row>
    <row r="48" spans="1:102" x14ac:dyDescent="0.15">
      <c r="A48" s="75">
        <v>3268</v>
      </c>
      <c r="B48" s="94">
        <v>41741</v>
      </c>
      <c r="C48" s="50" t="s">
        <v>436</v>
      </c>
      <c r="D48" s="30" t="s">
        <v>459</v>
      </c>
      <c r="E48" s="30"/>
      <c r="F48" s="30" t="s">
        <v>435</v>
      </c>
      <c r="G48" s="29">
        <v>41739</v>
      </c>
      <c r="H48" s="31" t="s">
        <v>372</v>
      </c>
      <c r="I48" s="31" t="s">
        <v>362</v>
      </c>
      <c r="J48" s="31"/>
      <c r="K48" s="30" t="s">
        <v>1011</v>
      </c>
      <c r="L48" s="30" t="s">
        <v>1012</v>
      </c>
      <c r="M48" s="30">
        <v>138</v>
      </c>
      <c r="N48" s="30">
        <v>19.7</v>
      </c>
      <c r="O48" s="30"/>
      <c r="P48" s="46"/>
      <c r="Q48" s="30"/>
      <c r="R48" s="46"/>
      <c r="S48" s="30"/>
      <c r="T48" s="46"/>
      <c r="U48" s="30"/>
      <c r="V48" s="30"/>
      <c r="W48" s="30"/>
      <c r="X48" s="30"/>
      <c r="Y48" s="30"/>
      <c r="Z48" s="46"/>
      <c r="AA48" s="30"/>
      <c r="AB48" s="46"/>
      <c r="AC48" s="30"/>
      <c r="AD48" s="30"/>
      <c r="AE48" s="30"/>
      <c r="AF48" s="30">
        <v>12.2</v>
      </c>
      <c r="AG48" s="46"/>
      <c r="AH48" s="30"/>
      <c r="AI48" s="30"/>
      <c r="AJ48" s="30"/>
      <c r="AK48" s="30"/>
      <c r="AL48" s="30"/>
      <c r="AM48" s="30"/>
      <c r="AN48" s="30"/>
      <c r="AO48" s="30"/>
      <c r="AP48" s="30"/>
      <c r="AQ48" s="76"/>
      <c r="AR48" s="30" t="s">
        <v>433</v>
      </c>
      <c r="AS48" s="31" t="s">
        <v>362</v>
      </c>
      <c r="AT48" s="31"/>
      <c r="AU48" s="31"/>
      <c r="AV48" s="31" t="s">
        <v>361</v>
      </c>
      <c r="AW48" s="31">
        <v>11.3</v>
      </c>
      <c r="AX48" s="31" t="s">
        <v>362</v>
      </c>
      <c r="AY48" s="30"/>
      <c r="AZ48" s="31">
        <v>0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362</v>
      </c>
      <c r="BL48" s="31"/>
      <c r="BM48" s="31" t="s">
        <v>362</v>
      </c>
      <c r="BN48" s="31"/>
      <c r="BO48" s="31">
        <v>24</v>
      </c>
      <c r="BP48" s="31"/>
      <c r="BQ48" s="30"/>
      <c r="BR48" s="30"/>
      <c r="BS48" s="31"/>
      <c r="BT48" s="78" t="s">
        <v>362</v>
      </c>
      <c r="BU48" s="77"/>
      <c r="BV48" t="s">
        <v>992</v>
      </c>
      <c r="BW48" s="122" t="s">
        <v>993</v>
      </c>
    </row>
    <row r="49" spans="1:102" x14ac:dyDescent="0.15">
      <c r="A49" s="75">
        <v>144</v>
      </c>
      <c r="B49" s="94">
        <v>41741</v>
      </c>
      <c r="C49" s="50" t="s">
        <v>436</v>
      </c>
      <c r="D49" s="30" t="s">
        <v>459</v>
      </c>
      <c r="E49" s="30"/>
      <c r="F49" s="30" t="s">
        <v>437</v>
      </c>
      <c r="G49" s="29">
        <v>41716</v>
      </c>
      <c r="H49" s="31" t="s">
        <v>372</v>
      </c>
      <c r="I49" s="31" t="s">
        <v>362</v>
      </c>
      <c r="J49" s="31"/>
      <c r="K49" s="30" t="s">
        <v>660</v>
      </c>
      <c r="L49" s="76" t="s">
        <v>504</v>
      </c>
      <c r="M49" s="30">
        <v>164</v>
      </c>
      <c r="N49" s="30">
        <v>40</v>
      </c>
      <c r="O49" s="30"/>
      <c r="P49" s="30"/>
      <c r="Q49" s="30"/>
      <c r="R49" s="30"/>
      <c r="S49" s="30"/>
      <c r="T49" s="30"/>
      <c r="U49" s="30"/>
      <c r="V49" s="30"/>
      <c r="W49" s="30">
        <v>25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867</v>
      </c>
      <c r="AS49" s="31" t="s">
        <v>362</v>
      </c>
      <c r="AT49" s="31"/>
      <c r="AU49" s="31"/>
      <c r="AV49" s="31" t="s">
        <v>361</v>
      </c>
      <c r="AW49" s="31">
        <v>11.3</v>
      </c>
      <c r="AX49" s="31" t="s">
        <v>456</v>
      </c>
      <c r="AY49" s="30"/>
      <c r="AZ49" s="31">
        <v>0</v>
      </c>
      <c r="BA49" s="31">
        <v>28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362</v>
      </c>
      <c r="BL49" s="31">
        <v>24</v>
      </c>
      <c r="BM49" s="31" t="s">
        <v>362</v>
      </c>
      <c r="BN49" s="31"/>
      <c r="BO49" s="31"/>
      <c r="BP49" s="31"/>
      <c r="BQ49" s="77"/>
      <c r="BR49" s="77"/>
      <c r="BS49" s="78"/>
      <c r="BT49" s="78" t="s">
        <v>362</v>
      </c>
      <c r="BU49" s="40"/>
      <c r="BV49" s="121" t="s">
        <v>992</v>
      </c>
      <c r="BW49" s="122" t="s">
        <v>993</v>
      </c>
    </row>
    <row r="50" spans="1:102" x14ac:dyDescent="0.15">
      <c r="A50" s="75">
        <v>175</v>
      </c>
      <c r="B50" s="94">
        <v>41741</v>
      </c>
      <c r="C50" s="50" t="s">
        <v>436</v>
      </c>
      <c r="D50" s="30" t="s">
        <v>459</v>
      </c>
      <c r="E50" s="30"/>
      <c r="F50" s="30" t="s">
        <v>437</v>
      </c>
      <c r="G50" s="33">
        <v>41650</v>
      </c>
      <c r="H50" s="31" t="s">
        <v>711</v>
      </c>
      <c r="I50" s="31" t="s">
        <v>760</v>
      </c>
      <c r="J50" s="31"/>
      <c r="K50" s="30" t="s">
        <v>509</v>
      </c>
      <c r="L50" s="30" t="s">
        <v>510</v>
      </c>
      <c r="M50" s="30">
        <v>130.56</v>
      </c>
      <c r="N50" s="30">
        <v>35.21</v>
      </c>
      <c r="O50" s="30"/>
      <c r="P50" s="30"/>
      <c r="Q50" s="30"/>
      <c r="R50" s="30"/>
      <c r="S50" s="30"/>
      <c r="T50" s="30"/>
      <c r="U50" s="30"/>
      <c r="V50" s="30"/>
      <c r="W50" s="30">
        <v>17.600000000000001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438</v>
      </c>
      <c r="AS50" s="31" t="s">
        <v>362</v>
      </c>
      <c r="AT50" s="31"/>
      <c r="AU50" s="31"/>
      <c r="AV50" s="31" t="s">
        <v>763</v>
      </c>
      <c r="AW50" s="31">
        <v>11.3</v>
      </c>
      <c r="AX50" s="31" t="s">
        <v>362</v>
      </c>
      <c r="AY50" s="30"/>
      <c r="AZ50" s="31">
        <v>0</v>
      </c>
      <c r="BA50" s="31">
        <v>0</v>
      </c>
      <c r="BB50" s="31">
        <v>0</v>
      </c>
      <c r="BC50" s="31">
        <v>43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362</v>
      </c>
      <c r="BL50" s="31">
        <v>24</v>
      </c>
      <c r="BM50" s="31" t="s">
        <v>362</v>
      </c>
      <c r="BN50" s="31"/>
      <c r="BO50" s="31"/>
      <c r="BP50" s="31"/>
      <c r="BQ50" s="40"/>
      <c r="BR50" s="40"/>
      <c r="BS50" s="31"/>
      <c r="BT50" s="78" t="s">
        <v>362</v>
      </c>
      <c r="BU50" s="40"/>
      <c r="BV50" t="s">
        <v>994</v>
      </c>
      <c r="BW50" s="123" t="s">
        <v>995</v>
      </c>
    </row>
    <row r="51" spans="1:102" x14ac:dyDescent="0.15">
      <c r="A51" s="75">
        <v>217</v>
      </c>
      <c r="B51" s="94">
        <v>41741</v>
      </c>
      <c r="C51" s="50" t="s">
        <v>436</v>
      </c>
      <c r="D51" s="30" t="s">
        <v>459</v>
      </c>
      <c r="E51" s="30"/>
      <c r="F51" s="30" t="s">
        <v>437</v>
      </c>
      <c r="G51" s="29">
        <v>41698</v>
      </c>
      <c r="H51" s="31" t="s">
        <v>362</v>
      </c>
      <c r="I51" s="31" t="s">
        <v>508</v>
      </c>
      <c r="J51" s="31"/>
      <c r="K51" s="30" t="s">
        <v>447</v>
      </c>
      <c r="L51" s="30" t="s">
        <v>512</v>
      </c>
      <c r="M51" s="30">
        <v>151.935</v>
      </c>
      <c r="N51" s="30">
        <v>40.741</v>
      </c>
      <c r="O51" s="30"/>
      <c r="P51" s="30"/>
      <c r="Q51" s="30"/>
      <c r="R51" s="30"/>
      <c r="S51" s="30"/>
      <c r="T51" s="30"/>
      <c r="U51" s="30"/>
      <c r="V51" s="30"/>
      <c r="W51" s="30">
        <v>22.401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17" t="s">
        <v>438</v>
      </c>
      <c r="AS51" s="31" t="s">
        <v>362</v>
      </c>
      <c r="AT51" s="31"/>
      <c r="AU51" s="31"/>
      <c r="AV51" s="31"/>
      <c r="AW51" s="31"/>
      <c r="AX51" s="31" t="s">
        <v>362</v>
      </c>
      <c r="AY51" s="30"/>
      <c r="AZ51" s="31">
        <v>0</v>
      </c>
      <c r="BA51" s="31">
        <v>0</v>
      </c>
      <c r="BB51" s="31">
        <v>7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/>
      <c r="BM51" s="31" t="s">
        <v>362</v>
      </c>
      <c r="BN51" s="31"/>
      <c r="BO51" s="31"/>
      <c r="BP51" s="31"/>
      <c r="BQ51" s="40"/>
      <c r="BR51" s="40"/>
      <c r="BS51" s="31"/>
      <c r="BT51" s="78" t="s">
        <v>362</v>
      </c>
      <c r="BU51" s="30" t="s">
        <v>513</v>
      </c>
      <c r="BV51" s="121" t="s">
        <v>992</v>
      </c>
      <c r="BW51" s="123" t="s">
        <v>995</v>
      </c>
    </row>
    <row r="52" spans="1:102" x14ac:dyDescent="0.15">
      <c r="A52" s="75">
        <v>259</v>
      </c>
      <c r="B52" s="94">
        <v>41741</v>
      </c>
      <c r="C52" s="40" t="s">
        <v>436</v>
      </c>
      <c r="D52" s="30" t="s">
        <v>459</v>
      </c>
      <c r="E52" s="30"/>
      <c r="F52" s="30" t="s">
        <v>437</v>
      </c>
      <c r="G52" s="29">
        <v>41547</v>
      </c>
      <c r="H52" s="31" t="s">
        <v>372</v>
      </c>
      <c r="I52" s="31" t="s">
        <v>362</v>
      </c>
      <c r="J52" s="31"/>
      <c r="K52" s="30" t="s">
        <v>358</v>
      </c>
      <c r="L52" s="76" t="s">
        <v>359</v>
      </c>
      <c r="M52" s="30">
        <v>162.19</v>
      </c>
      <c r="N52" s="30">
        <v>35.69</v>
      </c>
      <c r="O52" s="30" t="s">
        <v>360</v>
      </c>
      <c r="P52" s="76">
        <v>1020</v>
      </c>
      <c r="Q52" s="30">
        <v>35.69</v>
      </c>
      <c r="R52" s="76"/>
      <c r="S52" s="76"/>
      <c r="T52" s="76"/>
      <c r="U52" s="76"/>
      <c r="V52" s="76"/>
      <c r="W52" s="76">
        <v>16.47</v>
      </c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76"/>
      <c r="AR52" s="30" t="s">
        <v>438</v>
      </c>
      <c r="AS52" s="31" t="s">
        <v>362</v>
      </c>
      <c r="AT52" s="78"/>
      <c r="AU52" s="78"/>
      <c r="AV52" s="78" t="s">
        <v>361</v>
      </c>
      <c r="AW52" s="78">
        <v>11.6</v>
      </c>
      <c r="AX52" s="78" t="s">
        <v>362</v>
      </c>
      <c r="AY52" s="76"/>
      <c r="AZ52" s="78">
        <v>0</v>
      </c>
      <c r="BA52" s="78">
        <v>0</v>
      </c>
      <c r="BB52" s="78">
        <v>0</v>
      </c>
      <c r="BC52" s="78">
        <v>20</v>
      </c>
      <c r="BD52" s="78">
        <v>0</v>
      </c>
      <c r="BE52" s="78">
        <v>0</v>
      </c>
      <c r="BF52" s="78">
        <v>0</v>
      </c>
      <c r="BG52" s="78">
        <v>0</v>
      </c>
      <c r="BH52" s="31">
        <v>0</v>
      </c>
      <c r="BI52" s="31">
        <v>0</v>
      </c>
      <c r="BJ52" s="78"/>
      <c r="BK52" s="78" t="s">
        <v>362</v>
      </c>
      <c r="BL52" s="31"/>
      <c r="BM52" s="31" t="s">
        <v>362</v>
      </c>
      <c r="BN52" s="78"/>
      <c r="BO52" s="78"/>
      <c r="BP52" s="78"/>
      <c r="BQ52" s="77" t="s">
        <v>363</v>
      </c>
      <c r="BR52" s="77"/>
      <c r="BS52" s="78"/>
      <c r="BT52" s="78" t="s">
        <v>362</v>
      </c>
      <c r="BU52" s="30"/>
      <c r="BV52" s="20" t="s">
        <v>1018</v>
      </c>
      <c r="BW52" s="123" t="s">
        <v>997</v>
      </c>
    </row>
    <row r="53" spans="1:102" x14ac:dyDescent="0.15">
      <c r="A53" s="75">
        <v>337</v>
      </c>
      <c r="B53" s="94">
        <v>41741</v>
      </c>
      <c r="C53" s="40" t="s">
        <v>436</v>
      </c>
      <c r="D53" s="30" t="s">
        <v>459</v>
      </c>
      <c r="E53" s="30"/>
      <c r="F53" s="30" t="s">
        <v>437</v>
      </c>
      <c r="G53" s="29">
        <v>41670</v>
      </c>
      <c r="H53" s="31" t="s">
        <v>362</v>
      </c>
      <c r="I53" s="31" t="s">
        <v>508</v>
      </c>
      <c r="J53" s="31"/>
      <c r="K53" s="30" t="s">
        <v>364</v>
      </c>
      <c r="L53" s="30" t="s">
        <v>365</v>
      </c>
      <c r="M53" s="30">
        <v>150</v>
      </c>
      <c r="N53" s="30">
        <v>40</v>
      </c>
      <c r="O53" s="30"/>
      <c r="P53" s="30"/>
      <c r="Q53" s="30"/>
      <c r="R53" s="30"/>
      <c r="S53" s="30"/>
      <c r="T53" s="30"/>
      <c r="U53" s="30"/>
      <c r="V53" s="30"/>
      <c r="W53" s="30">
        <v>25.8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78"/>
      <c r="AU53" s="78"/>
      <c r="AV53" s="78"/>
      <c r="AW53" s="78"/>
      <c r="AX53" s="78" t="s">
        <v>362</v>
      </c>
      <c r="AY53" s="76"/>
      <c r="AZ53" s="78">
        <v>0</v>
      </c>
      <c r="BA53" s="78">
        <v>0</v>
      </c>
      <c r="BB53" s="78">
        <v>0</v>
      </c>
      <c r="BC53" s="78">
        <v>34</v>
      </c>
      <c r="BD53" s="78">
        <v>0</v>
      </c>
      <c r="BE53" s="78">
        <v>0</v>
      </c>
      <c r="BF53" s="78">
        <v>0</v>
      </c>
      <c r="BG53" s="78">
        <v>0</v>
      </c>
      <c r="BH53" s="31">
        <v>0</v>
      </c>
      <c r="BI53" s="31">
        <v>0</v>
      </c>
      <c r="BJ53" s="78"/>
      <c r="BK53" s="78" t="s">
        <v>362</v>
      </c>
      <c r="BL53" s="78">
        <v>12</v>
      </c>
      <c r="BM53" s="31" t="s">
        <v>362</v>
      </c>
      <c r="BN53" s="31"/>
      <c r="BO53" s="31"/>
      <c r="BP53" s="31"/>
      <c r="BQ53" s="76"/>
      <c r="BR53" s="76"/>
      <c r="BS53" s="78"/>
      <c r="BT53" s="78" t="s">
        <v>362</v>
      </c>
      <c r="BU53" s="76"/>
      <c r="BV53" s="20" t="s">
        <v>992</v>
      </c>
      <c r="BW53" s="123" t="s">
        <v>997</v>
      </c>
    </row>
    <row r="54" spans="1:102" x14ac:dyDescent="0.15">
      <c r="A54" s="75">
        <v>428</v>
      </c>
      <c r="B54" s="94">
        <v>41741</v>
      </c>
      <c r="C54" s="50" t="s">
        <v>436</v>
      </c>
      <c r="D54" s="30" t="s">
        <v>459</v>
      </c>
      <c r="E54" s="30"/>
      <c r="F54" s="30" t="s">
        <v>437</v>
      </c>
      <c r="G54" s="29">
        <v>41639</v>
      </c>
      <c r="H54" s="31" t="s">
        <v>372</v>
      </c>
      <c r="I54" s="31" t="s">
        <v>362</v>
      </c>
      <c r="J54" s="31"/>
      <c r="K54" s="30" t="s">
        <v>366</v>
      </c>
      <c r="L54" s="30" t="s">
        <v>367</v>
      </c>
      <c r="M54" s="30">
        <v>159.94999999999999</v>
      </c>
      <c r="N54" s="30">
        <v>31.98</v>
      </c>
      <c r="O54" s="30" t="s">
        <v>360</v>
      </c>
      <c r="P54" s="30">
        <v>1000</v>
      </c>
      <c r="Q54" s="30">
        <v>35.869999999999997</v>
      </c>
      <c r="R54" s="30">
        <v>2500</v>
      </c>
      <c r="S54" s="30">
        <v>36.950000000000003</v>
      </c>
      <c r="T54" s="30"/>
      <c r="U54" s="30"/>
      <c r="V54" s="30"/>
      <c r="W54" s="30">
        <v>19.53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31" t="s">
        <v>361</v>
      </c>
      <c r="AW54" s="78">
        <v>12</v>
      </c>
      <c r="AX54" s="31" t="s">
        <v>456</v>
      </c>
      <c r="AY54" s="30"/>
      <c r="AZ54" s="31">
        <v>0</v>
      </c>
      <c r="BA54" s="31">
        <v>0</v>
      </c>
      <c r="BB54" s="31">
        <v>7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24</v>
      </c>
      <c r="BK54" s="31" t="s">
        <v>372</v>
      </c>
      <c r="BL54" s="31">
        <v>24</v>
      </c>
      <c r="BM54" s="31" t="s">
        <v>362</v>
      </c>
      <c r="BN54" s="31"/>
      <c r="BO54" s="31"/>
      <c r="BP54" s="31"/>
      <c r="BQ54" s="40"/>
      <c r="BR54" s="40"/>
      <c r="BS54" s="31"/>
      <c r="BT54" s="78" t="s">
        <v>362</v>
      </c>
      <c r="BU54" s="76" t="s">
        <v>371</v>
      </c>
      <c r="BV54" t="s">
        <v>1019</v>
      </c>
      <c r="BW54" s="123" t="s">
        <v>995</v>
      </c>
    </row>
    <row r="55" spans="1:102" x14ac:dyDescent="0.15">
      <c r="A55" s="75">
        <v>2467</v>
      </c>
      <c r="B55" s="94">
        <v>41741</v>
      </c>
      <c r="C55" s="50" t="s">
        <v>436</v>
      </c>
      <c r="D55" s="30" t="s">
        <v>459</v>
      </c>
      <c r="E55" s="30"/>
      <c r="F55" s="30" t="s">
        <v>437</v>
      </c>
      <c r="G55" s="29">
        <v>41547</v>
      </c>
      <c r="H55" s="31" t="s">
        <v>372</v>
      </c>
      <c r="I55" s="31" t="s">
        <v>362</v>
      </c>
      <c r="J55" s="31"/>
      <c r="K55" s="30" t="s">
        <v>374</v>
      </c>
      <c r="L55" s="32" t="s">
        <v>359</v>
      </c>
      <c r="M55" s="30">
        <v>173.59</v>
      </c>
      <c r="N55" s="30">
        <v>36.99</v>
      </c>
      <c r="O55" s="30"/>
      <c r="P55" s="30"/>
      <c r="Q55" s="30"/>
      <c r="R55" s="30"/>
      <c r="S55" s="30"/>
      <c r="T55" s="30"/>
      <c r="U55" s="30"/>
      <c r="V55" s="30"/>
      <c r="W55" s="30">
        <v>17.59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31" t="s">
        <v>361</v>
      </c>
      <c r="AW55" s="31">
        <v>11.6</v>
      </c>
      <c r="AX55" s="31" t="s">
        <v>362</v>
      </c>
      <c r="AY55" s="30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20</v>
      </c>
      <c r="BF55" s="31">
        <v>0</v>
      </c>
      <c r="BG55" s="31">
        <v>0</v>
      </c>
      <c r="BH55" s="31">
        <v>0</v>
      </c>
      <c r="BI55" s="31">
        <v>0</v>
      </c>
      <c r="BJ55" s="31"/>
      <c r="BK55" s="31" t="s">
        <v>362</v>
      </c>
      <c r="BL55" s="31"/>
      <c r="BM55" s="31" t="s">
        <v>362</v>
      </c>
      <c r="BN55" s="31"/>
      <c r="BO55" s="31"/>
      <c r="BP55" s="31"/>
      <c r="BQ55" s="40"/>
      <c r="BR55" s="40"/>
      <c r="BS55" s="31"/>
      <c r="BT55" s="78" t="s">
        <v>362</v>
      </c>
      <c r="BU55" s="40" t="s">
        <v>794</v>
      </c>
      <c r="BV55" t="s">
        <v>1020</v>
      </c>
      <c r="BW55" s="123" t="s">
        <v>997</v>
      </c>
    </row>
    <row r="56" spans="1:102" x14ac:dyDescent="0.15">
      <c r="A56" s="75">
        <v>629</v>
      </c>
      <c r="B56" s="94">
        <v>41741</v>
      </c>
      <c r="C56" s="50" t="s">
        <v>436</v>
      </c>
      <c r="D56" s="30" t="s">
        <v>459</v>
      </c>
      <c r="E56" s="30"/>
      <c r="F56" s="30" t="s">
        <v>437</v>
      </c>
      <c r="G56" s="29">
        <v>41667</v>
      </c>
      <c r="H56" s="31" t="s">
        <v>372</v>
      </c>
      <c r="I56" s="31" t="s">
        <v>362</v>
      </c>
      <c r="J56" s="31"/>
      <c r="K56" s="30" t="s">
        <v>378</v>
      </c>
      <c r="L56" s="30" t="s">
        <v>379</v>
      </c>
      <c r="M56" s="30">
        <v>147.4</v>
      </c>
      <c r="N56" s="30">
        <v>42.1</v>
      </c>
      <c r="O56" s="30"/>
      <c r="P56" s="30"/>
      <c r="Q56" s="30"/>
      <c r="R56" s="30"/>
      <c r="S56" s="30"/>
      <c r="T56" s="30"/>
      <c r="U56" s="30"/>
      <c r="V56" s="30"/>
      <c r="W56" s="30">
        <v>21.5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31" t="s">
        <v>361</v>
      </c>
      <c r="AW56" s="31">
        <v>11.3</v>
      </c>
      <c r="AX56" s="31" t="s">
        <v>456</v>
      </c>
      <c r="AY56" s="30"/>
      <c r="AZ56" s="31">
        <v>0</v>
      </c>
      <c r="BA56" s="31">
        <v>32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372</v>
      </c>
      <c r="BL56" s="31">
        <v>24</v>
      </c>
      <c r="BM56" s="31" t="s">
        <v>362</v>
      </c>
      <c r="BN56" s="31"/>
      <c r="BO56" s="31"/>
      <c r="BP56" s="31"/>
      <c r="BQ56" s="40"/>
      <c r="BR56" s="40"/>
      <c r="BS56" s="31"/>
      <c r="BT56" s="78" t="s">
        <v>362</v>
      </c>
      <c r="BU56" s="40"/>
      <c r="BV56" s="121" t="s">
        <v>992</v>
      </c>
      <c r="BW56" s="122" t="s">
        <v>995</v>
      </c>
    </row>
    <row r="57" spans="1:102" x14ac:dyDescent="0.15">
      <c r="A57" s="75">
        <v>747</v>
      </c>
      <c r="B57" s="94">
        <v>41741</v>
      </c>
      <c r="C57" s="50" t="s">
        <v>436</v>
      </c>
      <c r="D57" s="30" t="s">
        <v>459</v>
      </c>
      <c r="E57" s="30"/>
      <c r="F57" s="30" t="s">
        <v>437</v>
      </c>
      <c r="G57" s="29">
        <v>41629</v>
      </c>
      <c r="H57" s="31" t="s">
        <v>372</v>
      </c>
      <c r="I57" s="31" t="s">
        <v>362</v>
      </c>
      <c r="J57" s="31"/>
      <c r="K57" s="30" t="s">
        <v>462</v>
      </c>
      <c r="L57" s="30" t="s">
        <v>463</v>
      </c>
      <c r="M57" s="30">
        <v>116</v>
      </c>
      <c r="N57" s="30">
        <v>30.33</v>
      </c>
      <c r="O57" s="30"/>
      <c r="P57" s="30"/>
      <c r="Q57" s="30"/>
      <c r="R57" s="30"/>
      <c r="S57" s="30"/>
      <c r="T57" s="30"/>
      <c r="U57" s="30"/>
      <c r="V57" s="30"/>
      <c r="W57" s="30">
        <v>14.74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31">
        <v>11.3</v>
      </c>
      <c r="AX57" s="31" t="s">
        <v>362</v>
      </c>
      <c r="AY57" s="30"/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362</v>
      </c>
      <c r="BL57" s="31"/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30"/>
      <c r="BV57" t="s">
        <v>1021</v>
      </c>
      <c r="BW57" s="123" t="s">
        <v>995</v>
      </c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</row>
    <row r="58" spans="1:102" x14ac:dyDescent="0.15">
      <c r="A58" s="75">
        <v>779</v>
      </c>
      <c r="B58" s="94">
        <v>41741</v>
      </c>
      <c r="C58" s="50" t="s">
        <v>436</v>
      </c>
      <c r="D58" s="30" t="s">
        <v>459</v>
      </c>
      <c r="E58" s="30"/>
      <c r="F58" s="30" t="s">
        <v>437</v>
      </c>
      <c r="G58" s="29">
        <v>41709</v>
      </c>
      <c r="H58" s="31" t="s">
        <v>372</v>
      </c>
      <c r="I58" s="31" t="s">
        <v>362</v>
      </c>
      <c r="J58" s="31"/>
      <c r="K58" s="30" t="s">
        <v>464</v>
      </c>
      <c r="L58" s="30" t="s">
        <v>465</v>
      </c>
      <c r="M58" s="30">
        <v>130</v>
      </c>
      <c r="N58" s="30">
        <v>33</v>
      </c>
      <c r="O58" s="30"/>
      <c r="P58" s="30"/>
      <c r="Q58" s="30"/>
      <c r="R58" s="30"/>
      <c r="S58" s="30"/>
      <c r="T58" s="30"/>
      <c r="U58" s="30"/>
      <c r="V58" s="30"/>
      <c r="W58" s="30">
        <v>25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31" t="s">
        <v>361</v>
      </c>
      <c r="AW58" s="31">
        <v>12</v>
      </c>
      <c r="AX58" s="31" t="s">
        <v>362</v>
      </c>
      <c r="AY58" s="30"/>
      <c r="AZ58" s="31">
        <v>0</v>
      </c>
      <c r="BA58" s="31">
        <v>0</v>
      </c>
      <c r="BB58" s="31">
        <v>0</v>
      </c>
      <c r="BC58" s="31">
        <v>22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362</v>
      </c>
      <c r="BL58" s="31"/>
      <c r="BM58" s="31" t="s">
        <v>362</v>
      </c>
      <c r="BN58" s="31"/>
      <c r="BO58" s="31"/>
      <c r="BP58" s="31"/>
      <c r="BQ58" s="40"/>
      <c r="BR58" s="77"/>
      <c r="BS58" s="31"/>
      <c r="BT58" s="78" t="s">
        <v>362</v>
      </c>
      <c r="BU58" s="40"/>
      <c r="BV58" s="124" t="s">
        <v>992</v>
      </c>
      <c r="BW58" s="123" t="s">
        <v>995</v>
      </c>
    </row>
    <row r="59" spans="1:102" x14ac:dyDescent="0.15">
      <c r="A59" s="75">
        <v>878</v>
      </c>
      <c r="B59" s="94">
        <v>41741</v>
      </c>
      <c r="C59" s="50" t="s">
        <v>436</v>
      </c>
      <c r="D59" s="30" t="s">
        <v>459</v>
      </c>
      <c r="E59" s="30"/>
      <c r="F59" s="30" t="s">
        <v>437</v>
      </c>
      <c r="G59" s="29">
        <v>41626</v>
      </c>
      <c r="H59" s="31" t="s">
        <v>372</v>
      </c>
      <c r="I59" s="31" t="s">
        <v>362</v>
      </c>
      <c r="J59" s="31"/>
      <c r="K59" s="30" t="s">
        <v>467</v>
      </c>
      <c r="L59" s="30" t="s">
        <v>468</v>
      </c>
      <c r="M59" s="30">
        <v>93.9</v>
      </c>
      <c r="N59" s="30">
        <v>32.24</v>
      </c>
      <c r="O59" s="30"/>
      <c r="P59" s="30"/>
      <c r="Q59" s="30"/>
      <c r="R59" s="30"/>
      <c r="S59" s="30"/>
      <c r="T59" s="30"/>
      <c r="U59" s="30"/>
      <c r="V59" s="30"/>
      <c r="W59" s="30">
        <v>15.12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31" t="s">
        <v>361</v>
      </c>
      <c r="AW59" s="31">
        <v>11.3</v>
      </c>
      <c r="AX59" s="31" t="s">
        <v>456</v>
      </c>
      <c r="AY59" s="30"/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36</v>
      </c>
      <c r="BK59" s="31" t="s">
        <v>362</v>
      </c>
      <c r="BL59" s="31"/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40" t="s">
        <v>628</v>
      </c>
      <c r="BV59" t="s">
        <v>1001</v>
      </c>
      <c r="BW59" s="123" t="s">
        <v>995</v>
      </c>
    </row>
    <row r="60" spans="1:102" x14ac:dyDescent="0.15">
      <c r="A60" s="75">
        <v>962</v>
      </c>
      <c r="B60" s="94">
        <v>41741</v>
      </c>
      <c r="C60" s="50" t="s">
        <v>436</v>
      </c>
      <c r="D60" s="30" t="s">
        <v>459</v>
      </c>
      <c r="E60" s="30"/>
      <c r="F60" s="30" t="s">
        <v>437</v>
      </c>
      <c r="G60" s="29">
        <v>41667</v>
      </c>
      <c r="H60" s="31" t="s">
        <v>372</v>
      </c>
      <c r="I60" s="31" t="s">
        <v>362</v>
      </c>
      <c r="J60" s="31"/>
      <c r="K60" s="30" t="s">
        <v>629</v>
      </c>
      <c r="L60" s="30" t="s">
        <v>630</v>
      </c>
      <c r="M60" s="30">
        <v>152.79</v>
      </c>
      <c r="N60" s="30">
        <v>38.909999999999997</v>
      </c>
      <c r="O60" s="30" t="s">
        <v>360</v>
      </c>
      <c r="P60" s="30">
        <v>1200</v>
      </c>
      <c r="Q60" s="30">
        <v>35.03</v>
      </c>
      <c r="R60" s="30"/>
      <c r="S60" s="30"/>
      <c r="T60" s="30"/>
      <c r="U60" s="30"/>
      <c r="V60" s="30"/>
      <c r="W60" s="30">
        <v>17.71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31" t="s">
        <v>361</v>
      </c>
      <c r="AW60" s="78">
        <v>11.3</v>
      </c>
      <c r="AX60" s="31" t="s">
        <v>362</v>
      </c>
      <c r="AY60" s="31"/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12</v>
      </c>
      <c r="BK60" s="31" t="s">
        <v>362</v>
      </c>
      <c r="BL60" s="31"/>
      <c r="BM60" s="31" t="s">
        <v>362</v>
      </c>
      <c r="BN60" s="31"/>
      <c r="BO60" s="31"/>
      <c r="BP60" s="31"/>
      <c r="BQ60" s="40"/>
      <c r="BR60" s="40"/>
      <c r="BS60" s="31"/>
      <c r="BT60" s="78" t="s">
        <v>362</v>
      </c>
      <c r="BU60" s="40"/>
      <c r="BV60" t="s">
        <v>992</v>
      </c>
      <c r="BW60" s="123" t="s">
        <v>995</v>
      </c>
    </row>
    <row r="61" spans="1:102" x14ac:dyDescent="0.15">
      <c r="A61" s="75">
        <v>3053</v>
      </c>
      <c r="B61" s="94">
        <v>41741</v>
      </c>
      <c r="C61" s="50" t="s">
        <v>436</v>
      </c>
      <c r="D61" s="30" t="s">
        <v>459</v>
      </c>
      <c r="E61" s="30"/>
      <c r="F61" s="30" t="s">
        <v>437</v>
      </c>
      <c r="G61" s="29">
        <v>41639</v>
      </c>
      <c r="H61" s="31" t="s">
        <v>372</v>
      </c>
      <c r="I61" s="31" t="s">
        <v>362</v>
      </c>
      <c r="J61" s="31"/>
      <c r="K61" s="30" t="s">
        <v>637</v>
      </c>
      <c r="L61" s="30" t="s">
        <v>815</v>
      </c>
      <c r="M61" s="30">
        <v>170</v>
      </c>
      <c r="N61" s="30">
        <v>36</v>
      </c>
      <c r="O61" s="30" t="s">
        <v>627</v>
      </c>
      <c r="P61" s="30">
        <v>2500</v>
      </c>
      <c r="Q61" s="30">
        <v>34</v>
      </c>
      <c r="R61" s="30"/>
      <c r="S61" s="30"/>
      <c r="T61" s="30"/>
      <c r="U61" s="30"/>
      <c r="V61" s="30"/>
      <c r="W61" s="30">
        <v>22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78"/>
      <c r="AW61" s="78"/>
      <c r="AX61" s="31" t="s">
        <v>456</v>
      </c>
      <c r="AY61" s="30"/>
      <c r="AZ61" s="31">
        <v>0</v>
      </c>
      <c r="BA61" s="31">
        <v>0</v>
      </c>
      <c r="BB61" s="31">
        <v>12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24</v>
      </c>
      <c r="BK61" s="31" t="s">
        <v>362</v>
      </c>
      <c r="BL61" s="31"/>
      <c r="BM61" s="31" t="s">
        <v>362</v>
      </c>
      <c r="BN61" s="31"/>
      <c r="BO61" s="31"/>
      <c r="BP61" s="31"/>
      <c r="BQ61" s="40"/>
      <c r="BR61" s="77"/>
      <c r="BS61" s="31"/>
      <c r="BT61" s="78" t="s">
        <v>362</v>
      </c>
      <c r="BU61" s="40"/>
      <c r="BV61" s="20" t="s">
        <v>1002</v>
      </c>
      <c r="BW61" s="123" t="s">
        <v>995</v>
      </c>
    </row>
    <row r="62" spans="1:102" x14ac:dyDescent="0.15">
      <c r="A62" s="75">
        <v>1197</v>
      </c>
      <c r="B62" s="94">
        <v>41741</v>
      </c>
      <c r="C62" s="50" t="s">
        <v>436</v>
      </c>
      <c r="D62" s="30" t="s">
        <v>459</v>
      </c>
      <c r="E62" s="30"/>
      <c r="F62" s="30" t="s">
        <v>437</v>
      </c>
      <c r="G62" s="29">
        <v>41720</v>
      </c>
      <c r="H62" s="31" t="s">
        <v>372</v>
      </c>
      <c r="I62" s="31" t="s">
        <v>362</v>
      </c>
      <c r="J62" s="31"/>
      <c r="K62" s="30" t="s">
        <v>640</v>
      </c>
      <c r="L62" s="30" t="s">
        <v>641</v>
      </c>
      <c r="M62" s="30">
        <v>157.65</v>
      </c>
      <c r="N62" s="30">
        <v>37.56</v>
      </c>
      <c r="O62" s="30"/>
      <c r="P62" s="30"/>
      <c r="Q62" s="30"/>
      <c r="R62" s="30"/>
      <c r="S62" s="30"/>
      <c r="T62" s="30"/>
      <c r="U62" s="30"/>
      <c r="V62" s="30"/>
      <c r="W62" s="30">
        <v>18.93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17" t="s">
        <v>438</v>
      </c>
      <c r="AS62" s="31" t="s">
        <v>362</v>
      </c>
      <c r="AT62" s="31"/>
      <c r="AU62" s="31"/>
      <c r="AV62" s="31" t="s">
        <v>361</v>
      </c>
      <c r="AW62" s="31">
        <v>11.3</v>
      </c>
      <c r="AX62" s="31" t="s">
        <v>456</v>
      </c>
      <c r="AY62" s="30"/>
      <c r="AZ62" s="31">
        <v>0</v>
      </c>
      <c r="BA62" s="31">
        <v>22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12</v>
      </c>
      <c r="BK62" s="31" t="s">
        <v>372</v>
      </c>
      <c r="BL62" s="31"/>
      <c r="BM62" s="31" t="s">
        <v>362</v>
      </c>
      <c r="BN62" s="31"/>
      <c r="BO62" s="31"/>
      <c r="BP62" s="31"/>
      <c r="BQ62" s="40"/>
      <c r="BR62" s="40"/>
      <c r="BS62" s="31"/>
      <c r="BT62" s="78" t="s">
        <v>362</v>
      </c>
      <c r="BU62" s="40" t="s">
        <v>642</v>
      </c>
      <c r="BV62" s="121" t="s">
        <v>992</v>
      </c>
      <c r="BW62" s="122" t="s">
        <v>993</v>
      </c>
    </row>
    <row r="63" spans="1:102" x14ac:dyDescent="0.15">
      <c r="A63" s="75">
        <v>2823</v>
      </c>
      <c r="B63" s="94">
        <v>41741</v>
      </c>
      <c r="C63" s="40" t="s">
        <v>436</v>
      </c>
      <c r="D63" s="30" t="s">
        <v>459</v>
      </c>
      <c r="E63" s="30"/>
      <c r="F63" s="30" t="s">
        <v>437</v>
      </c>
      <c r="G63" s="29">
        <v>41639</v>
      </c>
      <c r="H63" s="31" t="s">
        <v>362</v>
      </c>
      <c r="I63" s="31" t="s">
        <v>508</v>
      </c>
      <c r="J63" s="31"/>
      <c r="K63" s="30" t="s">
        <v>644</v>
      </c>
      <c r="L63" s="30" t="s">
        <v>645</v>
      </c>
      <c r="M63" s="30">
        <v>165.77</v>
      </c>
      <c r="N63" s="30">
        <v>47.18</v>
      </c>
      <c r="O63" s="30"/>
      <c r="P63" s="30"/>
      <c r="Q63" s="30"/>
      <c r="R63" s="76"/>
      <c r="S63" s="76"/>
      <c r="T63" s="76"/>
      <c r="U63" s="76"/>
      <c r="V63" s="76"/>
      <c r="W63" s="20">
        <v>30.92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30"/>
      <c r="AJ63" s="76"/>
      <c r="AK63" s="76"/>
      <c r="AL63" s="76"/>
      <c r="AM63" s="76"/>
      <c r="AN63" s="76"/>
      <c r="AO63" s="76"/>
      <c r="AP63" s="76"/>
      <c r="AQ63" s="76"/>
      <c r="AR63" s="30" t="s">
        <v>438</v>
      </c>
      <c r="AS63" s="31" t="s">
        <v>362</v>
      </c>
      <c r="AT63" s="78"/>
      <c r="AU63" s="78"/>
      <c r="AV63" s="31"/>
      <c r="AW63" s="31"/>
      <c r="AX63" s="78" t="s">
        <v>362</v>
      </c>
      <c r="AY63" s="76"/>
      <c r="AZ63" s="78">
        <v>0</v>
      </c>
      <c r="BA63" s="31">
        <v>0</v>
      </c>
      <c r="BB63" s="78">
        <v>0</v>
      </c>
      <c r="BC63" s="78">
        <v>38</v>
      </c>
      <c r="BD63" s="78">
        <v>0</v>
      </c>
      <c r="BE63" s="78">
        <v>0</v>
      </c>
      <c r="BF63" s="78">
        <v>0</v>
      </c>
      <c r="BG63" s="78">
        <v>0</v>
      </c>
      <c r="BH63" s="31">
        <v>0</v>
      </c>
      <c r="BI63" s="31">
        <v>0</v>
      </c>
      <c r="BJ63" s="78"/>
      <c r="BK63" s="78" t="s">
        <v>362</v>
      </c>
      <c r="BL63" s="78">
        <v>24</v>
      </c>
      <c r="BM63" s="31" t="s">
        <v>362</v>
      </c>
      <c r="BN63" s="78"/>
      <c r="BO63" s="31"/>
      <c r="BP63" s="78"/>
      <c r="BQ63" s="77"/>
      <c r="BR63" s="77"/>
      <c r="BS63" s="78"/>
      <c r="BT63" s="78" t="s">
        <v>362</v>
      </c>
      <c r="BU63" s="77"/>
      <c r="BV63" s="20" t="s">
        <v>1022</v>
      </c>
      <c r="BW63" s="123" t="s">
        <v>995</v>
      </c>
    </row>
    <row r="64" spans="1:102" x14ac:dyDescent="0.15">
      <c r="A64" s="75">
        <v>1269</v>
      </c>
      <c r="B64" s="94">
        <v>41741</v>
      </c>
      <c r="C64" s="50" t="s">
        <v>436</v>
      </c>
      <c r="D64" s="30" t="s">
        <v>459</v>
      </c>
      <c r="E64" s="30"/>
      <c r="F64" s="30" t="s">
        <v>437</v>
      </c>
      <c r="G64" s="29">
        <v>41455</v>
      </c>
      <c r="H64" s="31" t="s">
        <v>362</v>
      </c>
      <c r="I64" s="31" t="s">
        <v>508</v>
      </c>
      <c r="J64" s="31"/>
      <c r="K64" s="30" t="s">
        <v>646</v>
      </c>
      <c r="L64" s="30" t="s">
        <v>647</v>
      </c>
      <c r="M64" s="30">
        <v>168.21</v>
      </c>
      <c r="N64" s="30">
        <v>44.27</v>
      </c>
      <c r="O64" s="30" t="s">
        <v>360</v>
      </c>
      <c r="P64" s="30">
        <v>1000</v>
      </c>
      <c r="Q64" s="30">
        <v>45.32</v>
      </c>
      <c r="R64" s="30"/>
      <c r="S64" s="30"/>
      <c r="T64" s="30"/>
      <c r="U64" s="30"/>
      <c r="V64" s="30"/>
      <c r="W64" s="30">
        <v>17.62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438</v>
      </c>
      <c r="AS64" s="31" t="s">
        <v>362</v>
      </c>
      <c r="AT64" s="31"/>
      <c r="AU64" s="31"/>
      <c r="AV64" s="31"/>
      <c r="AW64" s="31"/>
      <c r="AX64" s="31" t="s">
        <v>362</v>
      </c>
      <c r="AY64" s="30"/>
      <c r="AZ64" s="31">
        <v>0</v>
      </c>
      <c r="BA64" s="31">
        <v>0</v>
      </c>
      <c r="BB64" s="31">
        <v>30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362</v>
      </c>
      <c r="BL64" s="31"/>
      <c r="BM64" s="31" t="s">
        <v>362</v>
      </c>
      <c r="BN64" s="31"/>
      <c r="BO64" s="31"/>
      <c r="BP64" s="31"/>
      <c r="BQ64" s="40"/>
      <c r="BR64" s="40"/>
      <c r="BS64" s="31"/>
      <c r="BT64" s="78" t="s">
        <v>362</v>
      </c>
      <c r="BU64" s="40"/>
      <c r="BV64" t="s">
        <v>1023</v>
      </c>
      <c r="BW64" s="123" t="s">
        <v>997</v>
      </c>
      <c r="BX64" s="1"/>
    </row>
    <row r="65" spans="1:102" x14ac:dyDescent="0.15">
      <c r="A65" s="75">
        <v>3248</v>
      </c>
      <c r="B65" s="94">
        <v>41741</v>
      </c>
      <c r="C65" s="50" t="s">
        <v>436</v>
      </c>
      <c r="D65" s="30" t="s">
        <v>459</v>
      </c>
      <c r="E65" s="30"/>
      <c r="F65" s="30" t="s">
        <v>437</v>
      </c>
      <c r="G65" s="29">
        <v>41639</v>
      </c>
      <c r="H65" s="31" t="s">
        <v>372</v>
      </c>
      <c r="I65" s="31" t="s">
        <v>362</v>
      </c>
      <c r="J65" s="31"/>
      <c r="K65" s="30" t="s">
        <v>720</v>
      </c>
      <c r="L65" s="30" t="s">
        <v>815</v>
      </c>
      <c r="M65" s="30">
        <v>164</v>
      </c>
      <c r="N65" s="30">
        <v>40</v>
      </c>
      <c r="O65" s="30"/>
      <c r="P65" s="30"/>
      <c r="Q65" s="30"/>
      <c r="R65" s="30"/>
      <c r="S65" s="30"/>
      <c r="T65" s="30"/>
      <c r="U65" s="30"/>
      <c r="V65" s="30"/>
      <c r="W65" s="30">
        <v>25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438</v>
      </c>
      <c r="AS65" s="31" t="s">
        <v>362</v>
      </c>
      <c r="AT65" s="31"/>
      <c r="AU65" s="31"/>
      <c r="AV65" s="31" t="s">
        <v>361</v>
      </c>
      <c r="AW65" s="31">
        <v>11.3</v>
      </c>
      <c r="AX65" s="31" t="s">
        <v>456</v>
      </c>
      <c r="AY65" s="30"/>
      <c r="AZ65" s="31">
        <v>0</v>
      </c>
      <c r="BA65" s="31">
        <v>38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362</v>
      </c>
      <c r="BL65" s="31">
        <v>24</v>
      </c>
      <c r="BM65" s="31" t="s">
        <v>362</v>
      </c>
      <c r="BN65" s="31"/>
      <c r="BO65" s="31"/>
      <c r="BP65" s="31"/>
      <c r="BQ65" s="40"/>
      <c r="BR65" s="40"/>
      <c r="BS65" s="31"/>
      <c r="BT65" s="78" t="s">
        <v>362</v>
      </c>
      <c r="BU65" s="40"/>
      <c r="BV65" t="s">
        <v>1005</v>
      </c>
      <c r="BW65" s="123" t="s">
        <v>995</v>
      </c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</row>
    <row r="66" spans="1:102" x14ac:dyDescent="0.15">
      <c r="A66" s="75">
        <v>3151</v>
      </c>
      <c r="B66" s="94">
        <v>41741</v>
      </c>
      <c r="C66" s="50" t="s">
        <v>436</v>
      </c>
      <c r="D66" s="30" t="s">
        <v>459</v>
      </c>
      <c r="E66" s="30"/>
      <c r="F66" s="30" t="s">
        <v>437</v>
      </c>
      <c r="G66" s="29">
        <v>41698</v>
      </c>
      <c r="H66" s="31" t="s">
        <v>372</v>
      </c>
      <c r="I66" s="31" t="s">
        <v>362</v>
      </c>
      <c r="J66" s="31"/>
      <c r="K66" s="30" t="s">
        <v>723</v>
      </c>
      <c r="L66" s="76" t="s">
        <v>1006</v>
      </c>
      <c r="M66" s="30">
        <v>172.77</v>
      </c>
      <c r="N66" s="30">
        <v>36.04</v>
      </c>
      <c r="O66" s="30"/>
      <c r="P66" s="30"/>
      <c r="Q66" s="30"/>
      <c r="R66" s="30"/>
      <c r="S66" s="30"/>
      <c r="T66" s="30"/>
      <c r="U66" s="30"/>
      <c r="V66" s="30"/>
      <c r="W66" s="30">
        <v>23.15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438</v>
      </c>
      <c r="AS66" s="31" t="s">
        <v>362</v>
      </c>
      <c r="AT66" s="31"/>
      <c r="AU66" s="31"/>
      <c r="AV66" s="78" t="s">
        <v>361</v>
      </c>
      <c r="AW66" s="78">
        <v>11.8</v>
      </c>
      <c r="AX66" s="31" t="s">
        <v>456</v>
      </c>
      <c r="AY66" s="30"/>
      <c r="AZ66" s="31">
        <v>0</v>
      </c>
      <c r="BA66" s="31">
        <v>0</v>
      </c>
      <c r="BB66" s="31">
        <v>16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362</v>
      </c>
      <c r="BL66" s="31"/>
      <c r="BM66" s="31" t="s">
        <v>362</v>
      </c>
      <c r="BN66" s="31"/>
      <c r="BO66" s="31"/>
      <c r="BP66" s="31"/>
      <c r="BQ66" s="77"/>
      <c r="BR66" s="40"/>
      <c r="BS66" s="31"/>
      <c r="BT66" s="78" t="s">
        <v>362</v>
      </c>
      <c r="BU66" s="30" t="s">
        <v>1007</v>
      </c>
      <c r="BV66" t="s">
        <v>992</v>
      </c>
      <c r="BW66" s="123" t="s">
        <v>995</v>
      </c>
      <c r="BX66" s="1"/>
    </row>
    <row r="67" spans="1:102" x14ac:dyDescent="0.15">
      <c r="A67" s="75">
        <v>2894</v>
      </c>
      <c r="B67" s="94">
        <v>41759</v>
      </c>
      <c r="C67" s="50" t="s">
        <v>436</v>
      </c>
      <c r="D67" s="30" t="s">
        <v>459</v>
      </c>
      <c r="E67" s="30"/>
      <c r="F67" s="30" t="s">
        <v>437</v>
      </c>
      <c r="G67" s="29">
        <v>41751</v>
      </c>
      <c r="H67" s="31" t="s">
        <v>362</v>
      </c>
      <c r="I67" s="31" t="s">
        <v>508</v>
      </c>
      <c r="J67" s="31"/>
      <c r="K67" s="30" t="s">
        <v>726</v>
      </c>
      <c r="L67" s="79" t="s">
        <v>840</v>
      </c>
      <c r="M67" s="30">
        <v>130.06</v>
      </c>
      <c r="N67" s="30">
        <v>22.88</v>
      </c>
      <c r="O67" s="30"/>
      <c r="P67" s="30"/>
      <c r="Q67" s="30"/>
      <c r="R67" s="30"/>
      <c r="S67" s="30"/>
      <c r="T67" s="30"/>
      <c r="U67" s="30"/>
      <c r="V67" s="30"/>
      <c r="W67" s="30">
        <v>11.44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438</v>
      </c>
      <c r="AS67" s="31" t="s">
        <v>362</v>
      </c>
      <c r="AT67" s="31"/>
      <c r="AU67" s="31"/>
      <c r="AV67" s="31"/>
      <c r="AW67" s="31"/>
      <c r="AX67" s="31" t="s">
        <v>456</v>
      </c>
      <c r="AY67" s="30"/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>
        <v>24</v>
      </c>
      <c r="BK67" s="31" t="s">
        <v>372</v>
      </c>
      <c r="BL67" s="31"/>
      <c r="BM67" s="31" t="s">
        <v>362</v>
      </c>
      <c r="BN67" s="31"/>
      <c r="BO67" s="31"/>
      <c r="BP67" s="31"/>
      <c r="BQ67" s="40"/>
      <c r="BR67" s="40"/>
      <c r="BS67" s="31"/>
      <c r="BT67" s="78" t="s">
        <v>362</v>
      </c>
      <c r="BU67" s="30"/>
      <c r="BV67" t="s">
        <v>1024</v>
      </c>
      <c r="BW67" s="123" t="s">
        <v>995</v>
      </c>
      <c r="BX67" s="1"/>
    </row>
    <row r="68" spans="1:102" x14ac:dyDescent="0.15">
      <c r="A68" s="75">
        <v>1496</v>
      </c>
      <c r="B68" s="94">
        <v>41741</v>
      </c>
      <c r="C68" s="50" t="s">
        <v>436</v>
      </c>
      <c r="D68" s="30" t="s">
        <v>459</v>
      </c>
      <c r="E68" s="30"/>
      <c r="F68" s="30" t="s">
        <v>437</v>
      </c>
      <c r="G68" s="33">
        <v>41683</v>
      </c>
      <c r="H68" s="31" t="s">
        <v>372</v>
      </c>
      <c r="I68" s="31" t="s">
        <v>362</v>
      </c>
      <c r="J68" s="31"/>
      <c r="K68" s="30" t="s">
        <v>457</v>
      </c>
      <c r="L68" s="30" t="s">
        <v>732</v>
      </c>
      <c r="M68" s="30">
        <v>93</v>
      </c>
      <c r="N68" s="30">
        <v>33.200000000000003</v>
      </c>
      <c r="O68" s="30" t="s">
        <v>360</v>
      </c>
      <c r="P68" s="30">
        <v>1000</v>
      </c>
      <c r="Q68" s="30">
        <v>36</v>
      </c>
      <c r="R68" s="30"/>
      <c r="S68" s="30"/>
      <c r="T68" s="30"/>
      <c r="U68" s="30"/>
      <c r="V68" s="30"/>
      <c r="W68" s="30">
        <v>15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438</v>
      </c>
      <c r="AS68" s="31" t="s">
        <v>362</v>
      </c>
      <c r="AT68" s="31"/>
      <c r="AU68" s="31"/>
      <c r="AV68" s="31" t="s">
        <v>361</v>
      </c>
      <c r="AW68" s="31">
        <v>11.3</v>
      </c>
      <c r="AX68" s="31" t="s">
        <v>456</v>
      </c>
      <c r="AY68" s="30"/>
      <c r="AZ68" s="31">
        <v>0</v>
      </c>
      <c r="BA68" s="31">
        <v>0</v>
      </c>
      <c r="BB68" s="31">
        <v>10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/>
      <c r="BM68" s="31" t="s">
        <v>362</v>
      </c>
      <c r="BN68" s="31"/>
      <c r="BO68" s="31"/>
      <c r="BP68" s="31"/>
      <c r="BQ68" s="40"/>
      <c r="BR68" s="40"/>
      <c r="BS68" s="31"/>
      <c r="BT68" s="78" t="s">
        <v>362</v>
      </c>
      <c r="BU68" s="30"/>
      <c r="BV68" t="s">
        <v>1009</v>
      </c>
      <c r="BW68" s="123" t="s">
        <v>995</v>
      </c>
      <c r="BX68" s="1"/>
    </row>
    <row r="69" spans="1:102" x14ac:dyDescent="0.15">
      <c r="A69" s="75">
        <v>2041</v>
      </c>
      <c r="B69" s="94">
        <v>41741</v>
      </c>
      <c r="C69" s="50" t="s">
        <v>436</v>
      </c>
      <c r="D69" s="30" t="s">
        <v>459</v>
      </c>
      <c r="E69" s="30"/>
      <c r="F69" s="30" t="s">
        <v>437</v>
      </c>
      <c r="G69" s="33">
        <v>41653</v>
      </c>
      <c r="H69" s="31" t="s">
        <v>372</v>
      </c>
      <c r="I69" s="31" t="s">
        <v>362</v>
      </c>
      <c r="J69" s="31"/>
      <c r="K69" s="30" t="s">
        <v>735</v>
      </c>
      <c r="L69" s="30" t="s">
        <v>736</v>
      </c>
      <c r="M69" s="125">
        <v>135.22</v>
      </c>
      <c r="N69" s="126">
        <v>47.69</v>
      </c>
      <c r="O69" s="30"/>
      <c r="P69" s="30"/>
      <c r="Q69" s="30"/>
      <c r="R69" s="30"/>
      <c r="S69" s="30"/>
      <c r="T69" s="30"/>
      <c r="U69" s="30"/>
      <c r="V69" s="30"/>
      <c r="W69" s="126">
        <v>29.63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438</v>
      </c>
      <c r="AS69" s="31" t="s">
        <v>362</v>
      </c>
      <c r="AT69" s="31"/>
      <c r="AU69" s="31"/>
      <c r="AV69" s="78" t="s">
        <v>361</v>
      </c>
      <c r="AW69" s="78">
        <v>11.3</v>
      </c>
      <c r="AX69" s="31" t="s">
        <v>456</v>
      </c>
      <c r="AY69" s="30"/>
      <c r="AZ69" s="31">
        <v>0</v>
      </c>
      <c r="BA69" s="31">
        <v>35</v>
      </c>
      <c r="BB69" s="31">
        <v>0</v>
      </c>
      <c r="BC69" s="78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>
        <v>24</v>
      </c>
      <c r="BM69" s="31" t="s">
        <v>362</v>
      </c>
      <c r="BN69" s="31"/>
      <c r="BO69" s="31"/>
      <c r="BP69" s="31"/>
      <c r="BQ69" s="40" t="s">
        <v>587</v>
      </c>
      <c r="BR69" s="40" t="s">
        <v>588</v>
      </c>
      <c r="BS69" s="31">
        <v>50</v>
      </c>
      <c r="BT69" s="78" t="s">
        <v>362</v>
      </c>
      <c r="BU69" s="40"/>
      <c r="BV69" s="20" t="s">
        <v>1009</v>
      </c>
      <c r="BW69" s="123" t="s">
        <v>995</v>
      </c>
    </row>
    <row r="70" spans="1:102" x14ac:dyDescent="0.15">
      <c r="A70" s="75">
        <v>1600</v>
      </c>
      <c r="B70" s="94">
        <v>41741</v>
      </c>
      <c r="C70" s="40" t="s">
        <v>436</v>
      </c>
      <c r="D70" s="30" t="s">
        <v>459</v>
      </c>
      <c r="E70" s="30"/>
      <c r="F70" s="30" t="s">
        <v>437</v>
      </c>
      <c r="G70" s="33">
        <v>41729</v>
      </c>
      <c r="H70" s="31" t="s">
        <v>372</v>
      </c>
      <c r="I70" s="31" t="s">
        <v>362</v>
      </c>
      <c r="J70" s="31"/>
      <c r="K70" s="30" t="s">
        <v>589</v>
      </c>
      <c r="L70" s="30" t="s">
        <v>590</v>
      </c>
      <c r="M70" s="30">
        <v>149</v>
      </c>
      <c r="N70" s="30">
        <v>44.22</v>
      </c>
      <c r="O70" s="76" t="s">
        <v>360</v>
      </c>
      <c r="P70" s="76">
        <v>1000</v>
      </c>
      <c r="Q70" s="76">
        <v>44.22</v>
      </c>
      <c r="R70" s="76"/>
      <c r="S70" s="76"/>
      <c r="T70" s="76"/>
      <c r="U70" s="76"/>
      <c r="V70" s="76"/>
      <c r="W70" s="76">
        <v>27.69</v>
      </c>
      <c r="X70" s="76"/>
      <c r="Y70" s="76"/>
      <c r="Z70" s="76"/>
      <c r="AA70" s="76"/>
      <c r="AB70" s="76"/>
      <c r="AC70" s="76"/>
      <c r="AD70" s="76"/>
      <c r="AE70" s="76"/>
      <c r="AF70" s="20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76"/>
      <c r="AR70" s="30" t="s">
        <v>438</v>
      </c>
      <c r="AS70" s="31" t="s">
        <v>362</v>
      </c>
      <c r="AT70" s="78"/>
      <c r="AU70" s="78"/>
      <c r="AV70" s="78" t="s">
        <v>361</v>
      </c>
      <c r="AW70" s="31">
        <v>11.3</v>
      </c>
      <c r="AX70" s="78" t="s">
        <v>362</v>
      </c>
      <c r="AY70" s="76"/>
      <c r="AZ70" s="78">
        <v>0</v>
      </c>
      <c r="BA70" s="78">
        <v>20</v>
      </c>
      <c r="BB70" s="78">
        <v>0</v>
      </c>
      <c r="BC70" s="78">
        <v>17</v>
      </c>
      <c r="BD70" s="78">
        <v>0</v>
      </c>
      <c r="BE70" s="78">
        <v>0</v>
      </c>
      <c r="BF70" s="78">
        <v>0</v>
      </c>
      <c r="BG70" s="78">
        <v>0</v>
      </c>
      <c r="BH70" s="31">
        <v>0</v>
      </c>
      <c r="BI70" s="31">
        <v>0</v>
      </c>
      <c r="BJ70" s="78"/>
      <c r="BK70" s="78" t="s">
        <v>362</v>
      </c>
      <c r="BL70" s="78">
        <v>12</v>
      </c>
      <c r="BM70" s="31" t="s">
        <v>362</v>
      </c>
      <c r="BN70" s="78"/>
      <c r="BO70" s="78"/>
      <c r="BP70" s="78"/>
      <c r="BQ70" s="77"/>
      <c r="BR70" s="77"/>
      <c r="BS70" s="78"/>
      <c r="BT70" s="78" t="s">
        <v>362</v>
      </c>
      <c r="BU70" s="77" t="s">
        <v>794</v>
      </c>
      <c r="BV70" s="124" t="s">
        <v>992</v>
      </c>
      <c r="BW70" s="122" t="s">
        <v>993</v>
      </c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</row>
    <row r="71" spans="1:102" x14ac:dyDescent="0.15">
      <c r="A71" s="75">
        <v>3311</v>
      </c>
      <c r="B71" s="94">
        <v>41741</v>
      </c>
      <c r="C71" s="40" t="s">
        <v>436</v>
      </c>
      <c r="D71" s="30" t="s">
        <v>459</v>
      </c>
      <c r="E71" s="30"/>
      <c r="F71" s="30" t="s">
        <v>437</v>
      </c>
      <c r="G71" s="33">
        <v>41703</v>
      </c>
      <c r="H71" s="31" t="s">
        <v>362</v>
      </c>
      <c r="I71" s="31" t="s">
        <v>508</v>
      </c>
      <c r="J71" s="31"/>
      <c r="K71" s="30" t="s">
        <v>593</v>
      </c>
      <c r="L71" s="79" t="s">
        <v>1010</v>
      </c>
      <c r="M71" s="30">
        <v>140</v>
      </c>
      <c r="N71" s="30">
        <v>28.3</v>
      </c>
      <c r="O71" s="30"/>
      <c r="P71" s="30"/>
      <c r="Q71" s="30"/>
      <c r="R71" s="76"/>
      <c r="S71" s="76"/>
      <c r="T71" s="76"/>
      <c r="U71" s="76"/>
      <c r="V71" s="76"/>
      <c r="W71" s="76">
        <v>14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76"/>
      <c r="AR71" s="30" t="s">
        <v>438</v>
      </c>
      <c r="AS71" s="31" t="s">
        <v>362</v>
      </c>
      <c r="AT71" s="78"/>
      <c r="AU71" s="78"/>
      <c r="AV71" s="31"/>
      <c r="AW71" s="31"/>
      <c r="AX71" s="78" t="s">
        <v>362</v>
      </c>
      <c r="AY71" s="76"/>
      <c r="AZ71" s="78">
        <v>0</v>
      </c>
      <c r="BA71" s="31">
        <v>0</v>
      </c>
      <c r="BB71" s="78">
        <v>0</v>
      </c>
      <c r="BC71" s="78">
        <v>0</v>
      </c>
      <c r="BD71" s="78">
        <v>0</v>
      </c>
      <c r="BE71" s="78">
        <v>0</v>
      </c>
      <c r="BF71" s="78">
        <v>0</v>
      </c>
      <c r="BG71" s="78">
        <v>0</v>
      </c>
      <c r="BH71" s="31">
        <v>0</v>
      </c>
      <c r="BI71" s="31">
        <v>0</v>
      </c>
      <c r="BJ71" s="78">
        <v>36</v>
      </c>
      <c r="BK71" s="78" t="s">
        <v>362</v>
      </c>
      <c r="BL71" s="78"/>
      <c r="BM71" s="31" t="s">
        <v>362</v>
      </c>
      <c r="BN71" s="78"/>
      <c r="BO71" s="78"/>
      <c r="BP71" s="78"/>
      <c r="BQ71" s="77"/>
      <c r="BR71" s="77"/>
      <c r="BS71" s="78"/>
      <c r="BT71" s="78" t="s">
        <v>362</v>
      </c>
      <c r="BU71" s="77" t="s">
        <v>432</v>
      </c>
      <c r="BV71" t="s">
        <v>992</v>
      </c>
      <c r="BW71" s="123" t="s">
        <v>995</v>
      </c>
    </row>
    <row r="72" spans="1:102" x14ac:dyDescent="0.15">
      <c r="A72" s="75">
        <v>3270</v>
      </c>
      <c r="B72" s="94">
        <v>41741</v>
      </c>
      <c r="C72" s="50" t="s">
        <v>436</v>
      </c>
      <c r="D72" s="30" t="s">
        <v>459</v>
      </c>
      <c r="E72" s="30"/>
      <c r="F72" s="30" t="s">
        <v>437</v>
      </c>
      <c r="G72" s="29">
        <v>41739</v>
      </c>
      <c r="H72" s="31" t="s">
        <v>372</v>
      </c>
      <c r="I72" s="31" t="s">
        <v>362</v>
      </c>
      <c r="J72" s="31"/>
      <c r="K72" s="30" t="s">
        <v>1011</v>
      </c>
      <c r="L72" s="30" t="s">
        <v>1012</v>
      </c>
      <c r="M72" s="30">
        <v>138</v>
      </c>
      <c r="N72" s="30">
        <v>23.1</v>
      </c>
      <c r="O72" s="30"/>
      <c r="P72" s="46"/>
      <c r="Q72" s="30"/>
      <c r="R72" s="46"/>
      <c r="S72" s="30"/>
      <c r="T72" s="46"/>
      <c r="U72" s="30"/>
      <c r="V72" s="30"/>
      <c r="W72" s="30">
        <v>11.15</v>
      </c>
      <c r="X72" s="30"/>
      <c r="Y72" s="30"/>
      <c r="Z72" s="46"/>
      <c r="AA72" s="30"/>
      <c r="AB72" s="46"/>
      <c r="AC72" s="30"/>
      <c r="AD72" s="30"/>
      <c r="AE72" s="30"/>
      <c r="AF72" s="30"/>
      <c r="AG72" s="46"/>
      <c r="AH72" s="30"/>
      <c r="AI72" s="30"/>
      <c r="AJ72" s="30"/>
      <c r="AK72" s="30"/>
      <c r="AL72" s="30"/>
      <c r="AM72" s="30"/>
      <c r="AN72" s="30"/>
      <c r="AO72" s="30"/>
      <c r="AP72" s="30"/>
      <c r="AQ72" s="76"/>
      <c r="AR72" s="30" t="s">
        <v>438</v>
      </c>
      <c r="AS72" s="31" t="s">
        <v>362</v>
      </c>
      <c r="AT72" s="31"/>
      <c r="AU72" s="31"/>
      <c r="AV72" s="31" t="s">
        <v>361</v>
      </c>
      <c r="AW72" s="31">
        <v>11.3</v>
      </c>
      <c r="AX72" s="31" t="s">
        <v>362</v>
      </c>
      <c r="AY72" s="30"/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362</v>
      </c>
      <c r="BL72" s="31"/>
      <c r="BM72" s="31" t="s">
        <v>362</v>
      </c>
      <c r="BN72" s="31"/>
      <c r="BO72" s="31">
        <v>24</v>
      </c>
      <c r="BP72" s="31"/>
      <c r="BQ72" s="30"/>
      <c r="BR72" s="30"/>
      <c r="BS72" s="31"/>
      <c r="BT72" s="78" t="s">
        <v>362</v>
      </c>
      <c r="BU72" s="77"/>
      <c r="BV72" t="s">
        <v>992</v>
      </c>
      <c r="BW72" s="122" t="s">
        <v>993</v>
      </c>
    </row>
    <row r="73" spans="1:102" x14ac:dyDescent="0.15">
      <c r="A73" s="75">
        <v>3094</v>
      </c>
      <c r="B73" s="94">
        <v>41741</v>
      </c>
      <c r="C73" s="50" t="s">
        <v>436</v>
      </c>
      <c r="D73" s="30" t="s">
        <v>459</v>
      </c>
      <c r="E73" s="30"/>
      <c r="F73" s="30" t="s">
        <v>437</v>
      </c>
      <c r="G73" s="29">
        <v>41639</v>
      </c>
      <c r="H73" s="31" t="s">
        <v>760</v>
      </c>
      <c r="I73" s="31" t="s">
        <v>1013</v>
      </c>
      <c r="J73" s="31"/>
      <c r="K73" s="30" t="s">
        <v>1014</v>
      </c>
      <c r="L73" s="30" t="s">
        <v>1015</v>
      </c>
      <c r="M73" s="30">
        <v>144.69999999999999</v>
      </c>
      <c r="N73" s="30">
        <v>31.1</v>
      </c>
      <c r="O73" s="30"/>
      <c r="P73" s="30"/>
      <c r="Q73" s="30"/>
      <c r="R73" s="30"/>
      <c r="S73" s="30"/>
      <c r="T73" s="30"/>
      <c r="U73" s="30"/>
      <c r="V73" s="30"/>
      <c r="W73" s="30">
        <v>17.100000000000001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 t="s">
        <v>867</v>
      </c>
      <c r="AS73" s="31" t="s">
        <v>362</v>
      </c>
      <c r="AT73" s="31"/>
      <c r="AU73" s="31"/>
      <c r="AV73" s="31"/>
      <c r="AW73" s="31"/>
      <c r="AX73" s="31" t="s">
        <v>760</v>
      </c>
      <c r="AY73" s="30"/>
      <c r="AZ73" s="31">
        <v>0</v>
      </c>
      <c r="BA73" s="31">
        <v>0</v>
      </c>
      <c r="BB73" s="78">
        <v>14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362</v>
      </c>
      <c r="BL73" s="31"/>
      <c r="BM73" s="31" t="s">
        <v>362</v>
      </c>
      <c r="BN73" s="31"/>
      <c r="BO73" s="31"/>
      <c r="BP73" s="31"/>
      <c r="BQ73" s="77"/>
      <c r="BR73" s="77"/>
      <c r="BS73" s="78"/>
      <c r="BT73" s="78" t="s">
        <v>362</v>
      </c>
      <c r="BU73" s="30" t="s">
        <v>1016</v>
      </c>
      <c r="BV73" t="s">
        <v>1025</v>
      </c>
      <c r="BW73" s="123" t="s">
        <v>995</v>
      </c>
    </row>
    <row r="74" spans="1:102" x14ac:dyDescent="0.15">
      <c r="A74" s="75">
        <v>216</v>
      </c>
      <c r="B74" s="94">
        <v>41741</v>
      </c>
      <c r="C74" s="50" t="s">
        <v>436</v>
      </c>
      <c r="D74" s="30" t="s">
        <v>459</v>
      </c>
      <c r="E74" s="30"/>
      <c r="F74" s="30" t="s">
        <v>446</v>
      </c>
      <c r="G74" s="29">
        <v>41698</v>
      </c>
      <c r="H74" s="31" t="s">
        <v>362</v>
      </c>
      <c r="I74" s="31" t="s">
        <v>508</v>
      </c>
      <c r="J74" s="31"/>
      <c r="K74" s="30" t="s">
        <v>447</v>
      </c>
      <c r="L74" s="30" t="s">
        <v>512</v>
      </c>
      <c r="M74" s="30">
        <v>151.935</v>
      </c>
      <c r="N74" s="76">
        <v>41.134</v>
      </c>
      <c r="O74" s="76"/>
      <c r="P74" s="76"/>
      <c r="Q74" s="76"/>
      <c r="R74" s="76"/>
      <c r="S74" s="76"/>
      <c r="T74" s="76"/>
      <c r="U74" s="76"/>
      <c r="V74" s="76"/>
      <c r="W74" s="20">
        <v>23.187000000000001</v>
      </c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>
        <v>24.759</v>
      </c>
      <c r="AJ74" s="76"/>
      <c r="AK74" s="76"/>
      <c r="AL74" s="76"/>
      <c r="AM74" s="76"/>
      <c r="AN74" s="76"/>
      <c r="AO74" s="76"/>
      <c r="AP74" s="76"/>
      <c r="AQ74" s="76"/>
      <c r="AR74" s="76" t="s">
        <v>448</v>
      </c>
      <c r="AS74" s="31" t="s">
        <v>362</v>
      </c>
      <c r="AT74" s="31"/>
      <c r="AU74" s="31"/>
      <c r="AV74" s="31"/>
      <c r="AW74" s="31"/>
      <c r="AX74" s="31" t="s">
        <v>362</v>
      </c>
      <c r="AY74" s="30"/>
      <c r="AZ74" s="31">
        <v>0</v>
      </c>
      <c r="BA74" s="31">
        <v>0</v>
      </c>
      <c r="BB74" s="31">
        <v>7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362</v>
      </c>
      <c r="BL74" s="31"/>
      <c r="BM74" s="31" t="s">
        <v>362</v>
      </c>
      <c r="BN74" s="31"/>
      <c r="BO74" s="31"/>
      <c r="BP74" s="31"/>
      <c r="BQ74" s="40"/>
      <c r="BR74" s="40"/>
      <c r="BS74" s="31"/>
      <c r="BT74" s="78" t="s">
        <v>362</v>
      </c>
      <c r="BU74" s="30" t="s">
        <v>513</v>
      </c>
      <c r="BV74" s="121" t="s">
        <v>992</v>
      </c>
      <c r="BW74" s="123" t="s">
        <v>995</v>
      </c>
    </row>
    <row r="75" spans="1:102" x14ac:dyDescent="0.15">
      <c r="A75" s="75">
        <v>427</v>
      </c>
      <c r="B75" s="94">
        <v>41741</v>
      </c>
      <c r="C75" s="50" t="s">
        <v>436</v>
      </c>
      <c r="D75" s="30" t="s">
        <v>459</v>
      </c>
      <c r="E75" s="30"/>
      <c r="F75" s="30" t="s">
        <v>446</v>
      </c>
      <c r="G75" s="29">
        <v>41639</v>
      </c>
      <c r="H75" s="31" t="s">
        <v>372</v>
      </c>
      <c r="I75" s="31" t="s">
        <v>362</v>
      </c>
      <c r="J75" s="31"/>
      <c r="K75" s="30" t="s">
        <v>366</v>
      </c>
      <c r="L75" s="30" t="s">
        <v>367</v>
      </c>
      <c r="M75" s="30">
        <v>189.95</v>
      </c>
      <c r="N75" s="30">
        <v>34.92</v>
      </c>
      <c r="O75" s="30"/>
      <c r="P75" s="30"/>
      <c r="Q75" s="30"/>
      <c r="R75" s="30"/>
      <c r="S75" s="30"/>
      <c r="T75" s="30"/>
      <c r="U75" s="30"/>
      <c r="V75" s="30"/>
      <c r="W75" s="30">
        <v>21.78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23.95</v>
      </c>
      <c r="AJ75" s="30"/>
      <c r="AK75" s="30"/>
      <c r="AL75" s="30"/>
      <c r="AM75" s="30"/>
      <c r="AN75" s="30"/>
      <c r="AO75" s="30"/>
      <c r="AP75" s="30"/>
      <c r="AQ75" s="30"/>
      <c r="AR75" s="30" t="s">
        <v>448</v>
      </c>
      <c r="AS75" s="31" t="s">
        <v>362</v>
      </c>
      <c r="AT75" s="31"/>
      <c r="AU75" s="31"/>
      <c r="AV75" s="31" t="s">
        <v>361</v>
      </c>
      <c r="AW75" s="78">
        <v>12</v>
      </c>
      <c r="AX75" s="31" t="s">
        <v>456</v>
      </c>
      <c r="AY75" s="30"/>
      <c r="AZ75" s="31">
        <v>0</v>
      </c>
      <c r="BA75" s="31">
        <v>0</v>
      </c>
      <c r="BB75" s="31">
        <v>7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>
        <v>24</v>
      </c>
      <c r="BK75" s="31" t="s">
        <v>372</v>
      </c>
      <c r="BL75" s="31">
        <v>24</v>
      </c>
      <c r="BM75" s="31" t="s">
        <v>362</v>
      </c>
      <c r="BN75" s="31"/>
      <c r="BO75" s="31"/>
      <c r="BP75" s="31"/>
      <c r="BQ75" s="40"/>
      <c r="BR75" s="40"/>
      <c r="BS75" s="31"/>
      <c r="BT75" s="78" t="s">
        <v>362</v>
      </c>
      <c r="BU75" s="76" t="s">
        <v>371</v>
      </c>
      <c r="BV75" t="s">
        <v>1019</v>
      </c>
      <c r="BW75" s="123" t="s">
        <v>995</v>
      </c>
    </row>
    <row r="76" spans="1:102" x14ac:dyDescent="0.15">
      <c r="A76" s="75">
        <v>628</v>
      </c>
      <c r="B76" s="94">
        <v>41741</v>
      </c>
      <c r="C76" s="50" t="s">
        <v>436</v>
      </c>
      <c r="D76" s="30" t="s">
        <v>459</v>
      </c>
      <c r="E76" s="30"/>
      <c r="F76" s="30" t="s">
        <v>446</v>
      </c>
      <c r="G76" s="29">
        <v>41667</v>
      </c>
      <c r="H76" s="31" t="s">
        <v>372</v>
      </c>
      <c r="I76" s="31" t="s">
        <v>362</v>
      </c>
      <c r="J76" s="31"/>
      <c r="K76" s="30" t="s">
        <v>378</v>
      </c>
      <c r="L76" s="30" t="s">
        <v>379</v>
      </c>
      <c r="M76" s="30">
        <v>143.9</v>
      </c>
      <c r="N76" s="30">
        <v>31.5</v>
      </c>
      <c r="O76" s="30"/>
      <c r="P76" s="30"/>
      <c r="Q76" s="30"/>
      <c r="R76" s="30"/>
      <c r="S76" s="30"/>
      <c r="T76" s="30"/>
      <c r="U76" s="30"/>
      <c r="V76" s="30"/>
      <c r="W76" s="30">
        <v>20.3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30</v>
      </c>
      <c r="AJ76" s="30"/>
      <c r="AK76" s="30"/>
      <c r="AL76" s="30"/>
      <c r="AM76" s="30"/>
      <c r="AN76" s="30"/>
      <c r="AO76" s="30"/>
      <c r="AP76" s="30"/>
      <c r="AQ76" s="30"/>
      <c r="AR76" s="30" t="s">
        <v>448</v>
      </c>
      <c r="AS76" s="31" t="s">
        <v>362</v>
      </c>
      <c r="AT76" s="31"/>
      <c r="AU76" s="31"/>
      <c r="AV76" s="31" t="s">
        <v>361</v>
      </c>
      <c r="AW76" s="31">
        <v>11.3</v>
      </c>
      <c r="AX76" s="31" t="s">
        <v>456</v>
      </c>
      <c r="AY76" s="30"/>
      <c r="AZ76" s="31">
        <v>0</v>
      </c>
      <c r="BA76" s="31">
        <v>32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>
        <v>24</v>
      </c>
      <c r="BK76" s="31" t="s">
        <v>372</v>
      </c>
      <c r="BL76" s="31">
        <v>24</v>
      </c>
      <c r="BM76" s="31" t="s">
        <v>362</v>
      </c>
      <c r="BN76" s="31"/>
      <c r="BO76" s="31"/>
      <c r="BP76" s="31"/>
      <c r="BQ76" s="40"/>
      <c r="BR76" s="40"/>
      <c r="BS76" s="31"/>
      <c r="BT76" s="78" t="s">
        <v>362</v>
      </c>
      <c r="BU76" s="40"/>
      <c r="BV76" s="121" t="s">
        <v>992</v>
      </c>
      <c r="BW76" s="122" t="s">
        <v>995</v>
      </c>
    </row>
    <row r="77" spans="1:102" x14ac:dyDescent="0.15">
      <c r="A77" s="75">
        <v>746</v>
      </c>
      <c r="B77" s="94">
        <v>41741</v>
      </c>
      <c r="C77" s="50" t="s">
        <v>436</v>
      </c>
      <c r="D77" s="30" t="s">
        <v>459</v>
      </c>
      <c r="E77" s="30"/>
      <c r="F77" s="30" t="s">
        <v>446</v>
      </c>
      <c r="G77" s="29">
        <v>41629</v>
      </c>
      <c r="H77" s="31" t="s">
        <v>372</v>
      </c>
      <c r="I77" s="31" t="s">
        <v>362</v>
      </c>
      <c r="J77" s="31"/>
      <c r="K77" s="30" t="s">
        <v>462</v>
      </c>
      <c r="L77" s="30" t="s">
        <v>463</v>
      </c>
      <c r="M77" s="30">
        <v>116</v>
      </c>
      <c r="N77" s="30">
        <v>30.39</v>
      </c>
      <c r="O77" s="30"/>
      <c r="P77" s="30"/>
      <c r="Q77" s="30"/>
      <c r="R77" s="30"/>
      <c r="S77" s="30"/>
      <c r="T77" s="30"/>
      <c r="U77" s="30"/>
      <c r="V77" s="30"/>
      <c r="W77" s="30">
        <v>16.03</v>
      </c>
      <c r="X77" s="30"/>
      <c r="Y77" s="30"/>
      <c r="Z77" s="30"/>
      <c r="AA77" s="30"/>
      <c r="AB77" s="30"/>
      <c r="AC77" s="30"/>
      <c r="AD77" s="30"/>
      <c r="AE77" s="30">
        <v>15.91</v>
      </c>
      <c r="AF77" s="30"/>
      <c r="AG77" s="30"/>
      <c r="AH77" s="30"/>
      <c r="AI77" s="30">
        <v>16.86</v>
      </c>
      <c r="AJ77" s="30"/>
      <c r="AK77" s="30"/>
      <c r="AL77" s="30"/>
      <c r="AM77" s="30"/>
      <c r="AN77" s="30"/>
      <c r="AO77" s="30"/>
      <c r="AP77" s="30"/>
      <c r="AQ77" s="30"/>
      <c r="AR77" s="30" t="s">
        <v>710</v>
      </c>
      <c r="AS77" s="31" t="s">
        <v>711</v>
      </c>
      <c r="AT77" s="31" t="s">
        <v>712</v>
      </c>
      <c r="AU77" s="31">
        <v>9</v>
      </c>
      <c r="AV77" s="31" t="s">
        <v>361</v>
      </c>
      <c r="AW77" s="31">
        <v>11.3</v>
      </c>
      <c r="AX77" s="31" t="s">
        <v>362</v>
      </c>
      <c r="AY77" s="30"/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362</v>
      </c>
      <c r="BL77" s="31"/>
      <c r="BM77" s="31" t="s">
        <v>362</v>
      </c>
      <c r="BN77" s="31"/>
      <c r="BO77" s="31"/>
      <c r="BP77" s="31"/>
      <c r="BQ77" s="40"/>
      <c r="BR77" s="40"/>
      <c r="BS77" s="31"/>
      <c r="BT77" s="78" t="s">
        <v>362</v>
      </c>
      <c r="BU77" s="30"/>
      <c r="BV77" t="s">
        <v>1021</v>
      </c>
      <c r="BW77" s="123" t="s">
        <v>995</v>
      </c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</row>
    <row r="78" spans="1:102" x14ac:dyDescent="0.15">
      <c r="A78" s="75">
        <v>961</v>
      </c>
      <c r="B78" s="94">
        <v>41741</v>
      </c>
      <c r="C78" s="50" t="s">
        <v>436</v>
      </c>
      <c r="D78" s="30" t="s">
        <v>459</v>
      </c>
      <c r="E78" s="30"/>
      <c r="F78" s="30" t="s">
        <v>446</v>
      </c>
      <c r="G78" s="29">
        <v>41667</v>
      </c>
      <c r="H78" s="31" t="s">
        <v>372</v>
      </c>
      <c r="I78" s="31" t="s">
        <v>362</v>
      </c>
      <c r="J78" s="31"/>
      <c r="K78" s="30" t="s">
        <v>629</v>
      </c>
      <c r="L78" s="30" t="s">
        <v>630</v>
      </c>
      <c r="M78" s="30">
        <v>182.83</v>
      </c>
      <c r="N78" s="30">
        <v>36.74</v>
      </c>
      <c r="O78" s="30" t="s">
        <v>360</v>
      </c>
      <c r="P78" s="30">
        <v>1200</v>
      </c>
      <c r="Q78" s="30">
        <v>35.6</v>
      </c>
      <c r="R78" s="30"/>
      <c r="S78" s="30"/>
      <c r="T78" s="30"/>
      <c r="U78" s="30"/>
      <c r="V78" s="30"/>
      <c r="W78" s="17">
        <v>17.5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25.79</v>
      </c>
      <c r="AJ78" s="30"/>
      <c r="AK78" s="30"/>
      <c r="AL78" s="30"/>
      <c r="AM78" s="30"/>
      <c r="AN78" s="30"/>
      <c r="AO78" s="30"/>
      <c r="AP78" s="30"/>
      <c r="AQ78" s="30"/>
      <c r="AR78" s="30" t="s">
        <v>448</v>
      </c>
      <c r="AS78" s="31" t="s">
        <v>362</v>
      </c>
      <c r="AT78" s="31"/>
      <c r="AU78" s="31"/>
      <c r="AV78" s="31" t="s">
        <v>361</v>
      </c>
      <c r="AW78" s="78">
        <v>11.3</v>
      </c>
      <c r="AX78" s="31" t="s">
        <v>362</v>
      </c>
      <c r="AY78" s="31"/>
      <c r="AZ78" s="31">
        <v>0</v>
      </c>
      <c r="BA78" s="31">
        <v>0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12</v>
      </c>
      <c r="BK78" s="31" t="s">
        <v>362</v>
      </c>
      <c r="BL78" s="31"/>
      <c r="BM78" s="31" t="s">
        <v>362</v>
      </c>
      <c r="BN78" s="31"/>
      <c r="BO78" s="31"/>
      <c r="BP78" s="31"/>
      <c r="BQ78" s="40"/>
      <c r="BR78" s="40"/>
      <c r="BS78" s="31"/>
      <c r="BT78" s="78" t="s">
        <v>362</v>
      </c>
      <c r="BU78" s="40"/>
      <c r="BV78" t="s">
        <v>992</v>
      </c>
      <c r="BW78" s="123" t="s">
        <v>995</v>
      </c>
    </row>
    <row r="79" spans="1:102" x14ac:dyDescent="0.15">
      <c r="A79" s="75">
        <v>1800</v>
      </c>
      <c r="B79" s="94">
        <v>41741</v>
      </c>
      <c r="C79" s="50" t="s">
        <v>436</v>
      </c>
      <c r="D79" s="30" t="s">
        <v>459</v>
      </c>
      <c r="E79" s="30"/>
      <c r="F79" s="30" t="s">
        <v>446</v>
      </c>
      <c r="G79" s="29">
        <v>41709</v>
      </c>
      <c r="H79" s="31" t="s">
        <v>372</v>
      </c>
      <c r="I79" s="31" t="s">
        <v>362</v>
      </c>
      <c r="J79" s="31"/>
      <c r="K79" s="30" t="s">
        <v>464</v>
      </c>
      <c r="L79" s="30" t="s">
        <v>465</v>
      </c>
      <c r="M79" s="30">
        <v>135</v>
      </c>
      <c r="N79" s="30">
        <v>48</v>
      </c>
      <c r="O79" s="30"/>
      <c r="P79" s="30"/>
      <c r="Q79" s="30"/>
      <c r="R79" s="30"/>
      <c r="S79" s="30"/>
      <c r="T79" s="30"/>
      <c r="U79" s="30"/>
      <c r="V79" s="30"/>
      <c r="W79" s="17">
        <v>26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26</v>
      </c>
      <c r="AJ79" s="30"/>
      <c r="AK79" s="30"/>
      <c r="AL79" s="30"/>
      <c r="AM79" s="30"/>
      <c r="AN79" s="30"/>
      <c r="AO79" s="30"/>
      <c r="AP79" s="30"/>
      <c r="AQ79" s="30"/>
      <c r="AR79" s="30" t="s">
        <v>448</v>
      </c>
      <c r="AS79" s="31" t="s">
        <v>362</v>
      </c>
      <c r="AT79" s="31"/>
      <c r="AU79" s="31"/>
      <c r="AV79" s="31" t="s">
        <v>361</v>
      </c>
      <c r="AW79" s="31">
        <v>12</v>
      </c>
      <c r="AX79" s="31" t="s">
        <v>362</v>
      </c>
      <c r="AY79" s="30"/>
      <c r="AZ79" s="31">
        <v>0</v>
      </c>
      <c r="BA79" s="31">
        <v>0</v>
      </c>
      <c r="BB79" s="31">
        <v>0</v>
      </c>
      <c r="BC79" s="31">
        <v>22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/>
      <c r="BK79" s="31" t="s">
        <v>362</v>
      </c>
      <c r="BL79" s="31"/>
      <c r="BM79" s="31" t="s">
        <v>362</v>
      </c>
      <c r="BN79" s="31"/>
      <c r="BO79" s="31"/>
      <c r="BP79" s="31"/>
      <c r="BQ79" s="40"/>
      <c r="BR79" s="77"/>
      <c r="BS79" s="31"/>
      <c r="BT79" s="78" t="s">
        <v>362</v>
      </c>
      <c r="BU79" s="40"/>
      <c r="BV79" s="124" t="s">
        <v>992</v>
      </c>
      <c r="BW79" s="123" t="s">
        <v>995</v>
      </c>
    </row>
    <row r="80" spans="1:102" x14ac:dyDescent="0.15">
      <c r="A80" s="75">
        <v>2587</v>
      </c>
      <c r="B80" s="94">
        <v>41741</v>
      </c>
      <c r="C80" s="50" t="s">
        <v>436</v>
      </c>
      <c r="D80" s="30" t="s">
        <v>459</v>
      </c>
      <c r="E80" s="30"/>
      <c r="F80" s="30" t="s">
        <v>453</v>
      </c>
      <c r="G80" s="33">
        <v>41683</v>
      </c>
      <c r="H80" s="31" t="s">
        <v>372</v>
      </c>
      <c r="I80" s="31" t="s">
        <v>362</v>
      </c>
      <c r="J80" s="31"/>
      <c r="K80" s="30" t="s">
        <v>457</v>
      </c>
      <c r="L80" s="30" t="s">
        <v>732</v>
      </c>
      <c r="M80" s="30">
        <v>110</v>
      </c>
      <c r="N80" s="30">
        <v>34.299999999999997</v>
      </c>
      <c r="O80" s="30"/>
      <c r="P80" s="30"/>
      <c r="Q80" s="30"/>
      <c r="R80" s="30"/>
      <c r="S80" s="30"/>
      <c r="T80" s="30"/>
      <c r="U80" s="30"/>
      <c r="V80" s="30"/>
      <c r="W80" s="30">
        <v>23.9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>
        <v>25</v>
      </c>
      <c r="AJ80" s="30"/>
      <c r="AK80" s="30"/>
      <c r="AL80" s="30"/>
      <c r="AM80" s="30"/>
      <c r="AN80" s="30"/>
      <c r="AO80" s="30"/>
      <c r="AP80" s="30"/>
      <c r="AQ80" s="30"/>
      <c r="AR80" s="30" t="s">
        <v>458</v>
      </c>
      <c r="AS80" s="31" t="s">
        <v>362</v>
      </c>
      <c r="AT80" s="31"/>
      <c r="AU80" s="31"/>
      <c r="AV80" s="31" t="s">
        <v>361</v>
      </c>
      <c r="AW80" s="31">
        <v>11.3</v>
      </c>
      <c r="AX80" s="31" t="s">
        <v>456</v>
      </c>
      <c r="AY80" s="30"/>
      <c r="AZ80" s="31">
        <v>0</v>
      </c>
      <c r="BA80" s="31">
        <v>0</v>
      </c>
      <c r="BB80" s="31">
        <v>10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362</v>
      </c>
      <c r="BL80" s="31"/>
      <c r="BM80" s="31" t="s">
        <v>362</v>
      </c>
      <c r="BN80" s="31"/>
      <c r="BO80" s="31"/>
      <c r="BP80" s="31"/>
      <c r="BQ80" s="40"/>
      <c r="BR80" s="40"/>
      <c r="BS80" s="31"/>
      <c r="BT80" s="78" t="s">
        <v>362</v>
      </c>
      <c r="BU80" s="30"/>
      <c r="BV80" t="s">
        <v>1009</v>
      </c>
      <c r="BW80" s="123" t="s">
        <v>995</v>
      </c>
      <c r="BX80" s="1"/>
    </row>
    <row r="81" spans="1:102" x14ac:dyDescent="0.15">
      <c r="A81" s="75">
        <v>3095</v>
      </c>
      <c r="B81" s="94">
        <v>41741</v>
      </c>
      <c r="C81" s="50" t="s">
        <v>436</v>
      </c>
      <c r="D81" s="30" t="s">
        <v>459</v>
      </c>
      <c r="E81" s="30"/>
      <c r="F81" s="30" t="s">
        <v>453</v>
      </c>
      <c r="G81" s="29">
        <v>41639</v>
      </c>
      <c r="H81" s="31" t="s">
        <v>760</v>
      </c>
      <c r="I81" s="31" t="s">
        <v>1013</v>
      </c>
      <c r="J81" s="31"/>
      <c r="K81" s="30" t="s">
        <v>1014</v>
      </c>
      <c r="L81" s="30" t="s">
        <v>1015</v>
      </c>
      <c r="M81" s="30">
        <v>144.69999999999999</v>
      </c>
      <c r="N81" s="30">
        <v>31.4</v>
      </c>
      <c r="O81" s="30"/>
      <c r="P81" s="30"/>
      <c r="Q81" s="30"/>
      <c r="R81" s="30"/>
      <c r="S81" s="30"/>
      <c r="T81" s="30"/>
      <c r="U81" s="30"/>
      <c r="V81" s="30"/>
      <c r="W81" s="17">
        <v>17.7</v>
      </c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>
        <v>18.899999999999999</v>
      </c>
      <c r="AJ81" s="30"/>
      <c r="AK81" s="30"/>
      <c r="AL81" s="30"/>
      <c r="AM81" s="30"/>
      <c r="AN81" s="30"/>
      <c r="AO81" s="30"/>
      <c r="AP81" s="30"/>
      <c r="AQ81" s="30"/>
      <c r="AR81" s="30" t="s">
        <v>458</v>
      </c>
      <c r="AS81" s="31" t="s">
        <v>362</v>
      </c>
      <c r="AT81" s="31"/>
      <c r="AU81" s="31"/>
      <c r="AV81" s="31"/>
      <c r="AW81" s="31"/>
      <c r="AX81" s="31" t="s">
        <v>760</v>
      </c>
      <c r="AY81" s="30"/>
      <c r="AZ81" s="31">
        <v>0</v>
      </c>
      <c r="BA81" s="31">
        <v>0</v>
      </c>
      <c r="BB81" s="78">
        <v>14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362</v>
      </c>
      <c r="BL81" s="31"/>
      <c r="BM81" s="31" t="s">
        <v>362</v>
      </c>
      <c r="BN81" s="31"/>
      <c r="BO81" s="31"/>
      <c r="BP81" s="31"/>
      <c r="BQ81" s="77"/>
      <c r="BR81" s="77"/>
      <c r="BS81" s="78"/>
      <c r="BT81" s="78" t="s">
        <v>362</v>
      </c>
      <c r="BU81" s="30" t="s">
        <v>1016</v>
      </c>
      <c r="BV81" t="s">
        <v>1025</v>
      </c>
      <c r="BW81" s="123" t="s">
        <v>995</v>
      </c>
    </row>
    <row r="82" spans="1:102" x14ac:dyDescent="0.15">
      <c r="A82" s="75">
        <v>2523</v>
      </c>
      <c r="B82" s="94">
        <v>41741</v>
      </c>
      <c r="C82" s="50" t="s">
        <v>436</v>
      </c>
      <c r="D82" s="30" t="s">
        <v>459</v>
      </c>
      <c r="E82" s="30"/>
      <c r="F82" s="30" t="s">
        <v>713</v>
      </c>
      <c r="G82" s="29">
        <v>41716</v>
      </c>
      <c r="H82" s="31" t="s">
        <v>372</v>
      </c>
      <c r="I82" s="31" t="s">
        <v>362</v>
      </c>
      <c r="J82" s="31"/>
      <c r="K82" s="30" t="s">
        <v>660</v>
      </c>
      <c r="L82" s="76" t="s">
        <v>504</v>
      </c>
      <c r="M82" s="30">
        <v>163</v>
      </c>
      <c r="N82" s="30">
        <v>26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47</v>
      </c>
      <c r="AP82" s="30"/>
      <c r="AQ82" s="30">
        <v>16</v>
      </c>
      <c r="AR82" s="30" t="s">
        <v>715</v>
      </c>
      <c r="AS82" s="31" t="s">
        <v>362</v>
      </c>
      <c r="AT82" s="31"/>
      <c r="AU82" s="31"/>
      <c r="AV82" s="31" t="s">
        <v>361</v>
      </c>
      <c r="AW82" s="31">
        <v>11.3</v>
      </c>
      <c r="AX82" s="31" t="s">
        <v>456</v>
      </c>
      <c r="AY82" s="30"/>
      <c r="AZ82" s="31">
        <v>0</v>
      </c>
      <c r="BA82" s="31">
        <v>28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/>
      <c r="BK82" s="31" t="s">
        <v>362</v>
      </c>
      <c r="BL82" s="31">
        <v>24</v>
      </c>
      <c r="BM82" s="31" t="s">
        <v>362</v>
      </c>
      <c r="BN82" s="31"/>
      <c r="BO82" s="31"/>
      <c r="BP82" s="31"/>
      <c r="BQ82" s="77"/>
      <c r="BR82" s="77"/>
      <c r="BS82" s="78"/>
      <c r="BT82" s="78" t="s">
        <v>362</v>
      </c>
      <c r="BU82" s="40"/>
      <c r="BV82" s="121" t="s">
        <v>992</v>
      </c>
      <c r="BW82" s="122" t="s">
        <v>993</v>
      </c>
    </row>
    <row r="83" spans="1:102" x14ac:dyDescent="0.15">
      <c r="A83" s="75">
        <v>2529</v>
      </c>
      <c r="B83" s="94">
        <v>41741</v>
      </c>
      <c r="C83" s="50" t="s">
        <v>436</v>
      </c>
      <c r="D83" s="30" t="s">
        <v>459</v>
      </c>
      <c r="E83" s="30"/>
      <c r="F83" s="30" t="s">
        <v>713</v>
      </c>
      <c r="G83" s="33">
        <v>41650</v>
      </c>
      <c r="H83" s="31" t="s">
        <v>711</v>
      </c>
      <c r="I83" s="31" t="s">
        <v>760</v>
      </c>
      <c r="J83" s="31"/>
      <c r="K83" s="30" t="s">
        <v>509</v>
      </c>
      <c r="L83" s="30" t="s">
        <v>510</v>
      </c>
      <c r="M83" s="30">
        <v>119.57</v>
      </c>
      <c r="N83" s="30">
        <v>25.07</v>
      </c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>
        <v>44.28</v>
      </c>
      <c r="AP83" s="30"/>
      <c r="AQ83" s="30">
        <v>14.76</v>
      </c>
      <c r="AR83" s="30" t="s">
        <v>715</v>
      </c>
      <c r="AS83" s="31" t="s">
        <v>362</v>
      </c>
      <c r="AT83" s="31"/>
      <c r="AU83" s="31"/>
      <c r="AV83" s="31" t="s">
        <v>763</v>
      </c>
      <c r="AW83" s="31">
        <v>11.3</v>
      </c>
      <c r="AX83" s="31" t="s">
        <v>362</v>
      </c>
      <c r="AY83" s="30"/>
      <c r="AZ83" s="31">
        <v>0</v>
      </c>
      <c r="BA83" s="31">
        <v>0</v>
      </c>
      <c r="BB83" s="31">
        <v>0</v>
      </c>
      <c r="BC83" s="31">
        <v>43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/>
      <c r="BK83" s="31" t="s">
        <v>362</v>
      </c>
      <c r="BL83" s="31">
        <v>24</v>
      </c>
      <c r="BM83" s="31" t="s">
        <v>362</v>
      </c>
      <c r="BN83" s="31"/>
      <c r="BO83" s="31"/>
      <c r="BP83" s="31"/>
      <c r="BQ83" s="40"/>
      <c r="BR83" s="40"/>
      <c r="BS83" s="31"/>
      <c r="BT83" s="78" t="s">
        <v>362</v>
      </c>
      <c r="BU83" s="40"/>
      <c r="BV83" t="s">
        <v>994</v>
      </c>
      <c r="BW83" s="123" t="s">
        <v>995</v>
      </c>
    </row>
    <row r="84" spans="1:102" x14ac:dyDescent="0.15">
      <c r="A84" s="75">
        <v>2572</v>
      </c>
      <c r="B84" s="94">
        <v>41741</v>
      </c>
      <c r="C84" s="40" t="s">
        <v>436</v>
      </c>
      <c r="D84" s="30" t="s">
        <v>459</v>
      </c>
      <c r="E84" s="30"/>
      <c r="F84" s="30" t="s">
        <v>713</v>
      </c>
      <c r="G84" s="29">
        <v>41670</v>
      </c>
      <c r="H84" s="31" t="s">
        <v>362</v>
      </c>
      <c r="I84" s="31" t="s">
        <v>508</v>
      </c>
      <c r="J84" s="31"/>
      <c r="K84" s="30" t="s">
        <v>364</v>
      </c>
      <c r="L84" s="30" t="s">
        <v>365</v>
      </c>
      <c r="M84" s="30">
        <v>155</v>
      </c>
      <c r="N84" s="30">
        <v>27</v>
      </c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>
        <v>45.48</v>
      </c>
      <c r="AP84" s="30"/>
      <c r="AQ84" s="30">
        <v>15.32</v>
      </c>
      <c r="AR84" s="30" t="s">
        <v>717</v>
      </c>
      <c r="AS84" s="31" t="s">
        <v>362</v>
      </c>
      <c r="AT84" s="78"/>
      <c r="AU84" s="78"/>
      <c r="AV84" s="78"/>
      <c r="AW84" s="78"/>
      <c r="AX84" s="78" t="s">
        <v>362</v>
      </c>
      <c r="AY84" s="76"/>
      <c r="AZ84" s="78">
        <v>0</v>
      </c>
      <c r="BA84" s="78">
        <v>0</v>
      </c>
      <c r="BB84" s="78">
        <v>0</v>
      </c>
      <c r="BC84" s="78">
        <v>34</v>
      </c>
      <c r="BD84" s="78">
        <v>0</v>
      </c>
      <c r="BE84" s="78">
        <v>0</v>
      </c>
      <c r="BF84" s="78">
        <v>0</v>
      </c>
      <c r="BG84" s="78">
        <v>0</v>
      </c>
      <c r="BH84" s="31">
        <v>0</v>
      </c>
      <c r="BI84" s="31">
        <v>0</v>
      </c>
      <c r="BJ84" s="78"/>
      <c r="BK84" s="78" t="s">
        <v>362</v>
      </c>
      <c r="BL84" s="78">
        <v>12</v>
      </c>
      <c r="BM84" s="31" t="s">
        <v>362</v>
      </c>
      <c r="BN84" s="31"/>
      <c r="BO84" s="31"/>
      <c r="BP84" s="31"/>
      <c r="BQ84" s="76"/>
      <c r="BR84" s="76"/>
      <c r="BS84" s="78"/>
      <c r="BT84" s="78" t="s">
        <v>362</v>
      </c>
      <c r="BU84" s="76"/>
      <c r="BV84" s="20" t="s">
        <v>992</v>
      </c>
      <c r="BW84" s="123" t="s">
        <v>997</v>
      </c>
    </row>
    <row r="85" spans="1:102" x14ac:dyDescent="0.15">
      <c r="A85" s="75">
        <v>3229</v>
      </c>
      <c r="B85" s="94">
        <v>41741</v>
      </c>
      <c r="C85" s="50" t="s">
        <v>436</v>
      </c>
      <c r="D85" s="30" t="s">
        <v>459</v>
      </c>
      <c r="E85" s="30"/>
      <c r="F85" s="30" t="s">
        <v>713</v>
      </c>
      <c r="G85" s="29">
        <v>41667</v>
      </c>
      <c r="H85" s="31" t="s">
        <v>372</v>
      </c>
      <c r="I85" s="31" t="s">
        <v>362</v>
      </c>
      <c r="J85" s="31"/>
      <c r="K85" s="30" t="s">
        <v>378</v>
      </c>
      <c r="L85" s="30" t="s">
        <v>379</v>
      </c>
      <c r="M85" s="30">
        <v>143.9</v>
      </c>
      <c r="N85" s="30">
        <v>28.9</v>
      </c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17"/>
      <c r="AG85" s="30"/>
      <c r="AH85" s="30"/>
      <c r="AI85" s="30"/>
      <c r="AJ85" s="30"/>
      <c r="AK85" s="30"/>
      <c r="AL85" s="30"/>
      <c r="AM85" s="30"/>
      <c r="AN85" s="30"/>
      <c r="AO85" s="30">
        <v>31.07</v>
      </c>
      <c r="AP85" s="30"/>
      <c r="AQ85" s="30"/>
      <c r="AR85" s="30" t="s">
        <v>715</v>
      </c>
      <c r="AS85" s="31" t="s">
        <v>362</v>
      </c>
      <c r="AT85" s="31"/>
      <c r="AU85" s="31"/>
      <c r="AV85" s="31" t="s">
        <v>361</v>
      </c>
      <c r="AW85" s="31">
        <v>11.3</v>
      </c>
      <c r="AX85" s="31" t="s">
        <v>456</v>
      </c>
      <c r="AY85" s="30"/>
      <c r="AZ85" s="31">
        <v>0</v>
      </c>
      <c r="BA85" s="31">
        <v>32</v>
      </c>
      <c r="BB85" s="31">
        <v>0</v>
      </c>
      <c r="BC85" s="31">
        <v>0</v>
      </c>
      <c r="BD85" s="31">
        <v>0</v>
      </c>
      <c r="BE85" s="31">
        <v>0</v>
      </c>
      <c r="BF85" s="31">
        <v>0</v>
      </c>
      <c r="BG85" s="31">
        <v>0</v>
      </c>
      <c r="BH85" s="31">
        <v>0</v>
      </c>
      <c r="BI85" s="31">
        <v>0</v>
      </c>
      <c r="BJ85" s="31">
        <v>24</v>
      </c>
      <c r="BK85" s="31" t="s">
        <v>372</v>
      </c>
      <c r="BL85" s="31">
        <v>24</v>
      </c>
      <c r="BM85" s="31" t="s">
        <v>362</v>
      </c>
      <c r="BN85" s="31"/>
      <c r="BO85" s="31"/>
      <c r="BP85" s="31"/>
      <c r="BQ85" s="40"/>
      <c r="BR85" s="40"/>
      <c r="BS85" s="31"/>
      <c r="BT85" s="78" t="s">
        <v>362</v>
      </c>
      <c r="BU85" s="40"/>
      <c r="BV85" s="121" t="s">
        <v>992</v>
      </c>
      <c r="BW85" s="122" t="s">
        <v>995</v>
      </c>
    </row>
    <row r="86" spans="1:102" x14ac:dyDescent="0.15">
      <c r="A86" s="75">
        <v>2582</v>
      </c>
      <c r="B86" s="94">
        <v>41741</v>
      </c>
      <c r="C86" s="50" t="s">
        <v>436</v>
      </c>
      <c r="D86" s="30" t="s">
        <v>459</v>
      </c>
      <c r="E86" s="30"/>
      <c r="F86" s="30" t="s">
        <v>713</v>
      </c>
      <c r="G86" s="29">
        <v>41629</v>
      </c>
      <c r="H86" s="31" t="s">
        <v>372</v>
      </c>
      <c r="I86" s="31" t="s">
        <v>362</v>
      </c>
      <c r="J86" s="31"/>
      <c r="K86" s="30" t="s">
        <v>462</v>
      </c>
      <c r="L86" s="30" t="s">
        <v>463</v>
      </c>
      <c r="M86" s="30">
        <v>116</v>
      </c>
      <c r="N86" s="30">
        <v>18.7</v>
      </c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>
        <v>46.75</v>
      </c>
      <c r="AP86" s="30"/>
      <c r="AQ86" s="30">
        <v>15.58</v>
      </c>
      <c r="AR86" s="30" t="s">
        <v>717</v>
      </c>
      <c r="AS86" s="31" t="s">
        <v>362</v>
      </c>
      <c r="AT86" s="31"/>
      <c r="AU86" s="31"/>
      <c r="AV86" s="31" t="s">
        <v>361</v>
      </c>
      <c r="AW86" s="31">
        <v>11.3</v>
      </c>
      <c r="AX86" s="31" t="s">
        <v>362</v>
      </c>
      <c r="AY86" s="30"/>
      <c r="AZ86" s="31">
        <v>0</v>
      </c>
      <c r="BA86" s="31">
        <v>0</v>
      </c>
      <c r="BB86" s="31">
        <v>0</v>
      </c>
      <c r="BC86" s="31">
        <v>0</v>
      </c>
      <c r="BD86" s="31">
        <v>0</v>
      </c>
      <c r="BE86" s="31">
        <v>0</v>
      </c>
      <c r="BF86" s="31">
        <v>0</v>
      </c>
      <c r="BG86" s="31">
        <v>0</v>
      </c>
      <c r="BH86" s="31">
        <v>0</v>
      </c>
      <c r="BI86" s="31">
        <v>0</v>
      </c>
      <c r="BJ86" s="31"/>
      <c r="BK86" s="31" t="s">
        <v>362</v>
      </c>
      <c r="BL86" s="31"/>
      <c r="BM86" s="31" t="s">
        <v>362</v>
      </c>
      <c r="BN86" s="31"/>
      <c r="BO86" s="31"/>
      <c r="BP86" s="31"/>
      <c r="BQ86" s="40"/>
      <c r="BR86" s="40"/>
      <c r="BS86" s="31"/>
      <c r="BT86" s="78" t="s">
        <v>362</v>
      </c>
      <c r="BU86" s="30"/>
      <c r="BV86" t="s">
        <v>1021</v>
      </c>
      <c r="BW86" s="123" t="s">
        <v>995</v>
      </c>
      <c r="BX86" s="20"/>
      <c r="BY86" s="20"/>
      <c r="BZ86" s="20"/>
      <c r="CA86" s="20"/>
      <c r="CB86" s="20"/>
      <c r="CC86" s="20"/>
      <c r="CD86" s="20"/>
      <c r="CE86" s="20"/>
      <c r="CF86" s="20"/>
      <c r="CG86" s="20"/>
      <c r="CH86" s="20"/>
      <c r="CI86" s="20"/>
      <c r="CJ86" s="20"/>
      <c r="CK86" s="20"/>
      <c r="CL86" s="20"/>
      <c r="CM86" s="20"/>
      <c r="CN86" s="20"/>
      <c r="CO86" s="20"/>
      <c r="CP86" s="20"/>
      <c r="CQ86" s="20"/>
      <c r="CR86" s="20"/>
      <c r="CS86" s="20"/>
      <c r="CT86" s="20"/>
      <c r="CU86" s="20"/>
      <c r="CV86" s="20"/>
      <c r="CW86" s="20"/>
      <c r="CX86" s="20"/>
    </row>
    <row r="87" spans="1:102" x14ac:dyDescent="0.15">
      <c r="A87" s="75">
        <v>2535</v>
      </c>
      <c r="B87" s="94">
        <v>41741</v>
      </c>
      <c r="C87" s="50" t="s">
        <v>436</v>
      </c>
      <c r="D87" s="30" t="s">
        <v>459</v>
      </c>
      <c r="E87" s="30"/>
      <c r="F87" s="30" t="s">
        <v>713</v>
      </c>
      <c r="G87" s="29">
        <v>41709</v>
      </c>
      <c r="H87" s="31" t="s">
        <v>372</v>
      </c>
      <c r="I87" s="31" t="s">
        <v>362</v>
      </c>
      <c r="J87" s="31"/>
      <c r="K87" s="30" t="s">
        <v>464</v>
      </c>
      <c r="L87" s="30" t="s">
        <v>465</v>
      </c>
      <c r="M87" s="30">
        <v>130</v>
      </c>
      <c r="N87" s="30">
        <v>28</v>
      </c>
      <c r="O87" s="30"/>
      <c r="P87" s="30"/>
      <c r="Q87" s="30"/>
      <c r="R87" s="30"/>
      <c r="S87" s="30"/>
      <c r="T87" s="30"/>
      <c r="U87" s="30"/>
      <c r="V87" s="30"/>
      <c r="W87" s="17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>
        <v>54</v>
      </c>
      <c r="AP87" s="30"/>
      <c r="AQ87" s="30">
        <v>18</v>
      </c>
      <c r="AR87" s="30" t="s">
        <v>715</v>
      </c>
      <c r="AS87" s="31" t="s">
        <v>362</v>
      </c>
      <c r="AT87" s="31"/>
      <c r="AU87" s="31"/>
      <c r="AV87" s="31" t="s">
        <v>361</v>
      </c>
      <c r="AW87" s="31">
        <v>12</v>
      </c>
      <c r="AX87" s="31" t="s">
        <v>362</v>
      </c>
      <c r="AY87" s="30"/>
      <c r="AZ87" s="31">
        <v>0</v>
      </c>
      <c r="BA87" s="31">
        <v>0</v>
      </c>
      <c r="BB87" s="31">
        <v>0</v>
      </c>
      <c r="BC87" s="31">
        <v>22</v>
      </c>
      <c r="BD87" s="31">
        <v>0</v>
      </c>
      <c r="BE87" s="31">
        <v>0</v>
      </c>
      <c r="BF87" s="31">
        <v>0</v>
      </c>
      <c r="BG87" s="31">
        <v>0</v>
      </c>
      <c r="BH87" s="31">
        <v>0</v>
      </c>
      <c r="BI87" s="31">
        <v>0</v>
      </c>
      <c r="BJ87" s="31"/>
      <c r="BK87" s="31" t="s">
        <v>362</v>
      </c>
      <c r="BL87" s="31"/>
      <c r="BM87" s="31" t="s">
        <v>362</v>
      </c>
      <c r="BN87" s="31"/>
      <c r="BO87" s="31"/>
      <c r="BP87" s="31"/>
      <c r="BQ87" s="40"/>
      <c r="BR87" s="77"/>
      <c r="BS87" s="31"/>
      <c r="BT87" s="78" t="s">
        <v>362</v>
      </c>
      <c r="BU87" s="40"/>
      <c r="BV87" s="124" t="s">
        <v>992</v>
      </c>
      <c r="BW87" s="123" t="s">
        <v>995</v>
      </c>
    </row>
    <row r="88" spans="1:102" x14ac:dyDescent="0.15">
      <c r="A88" s="75">
        <v>3204</v>
      </c>
      <c r="B88" s="94">
        <v>41741</v>
      </c>
      <c r="C88" s="50" t="s">
        <v>436</v>
      </c>
      <c r="D88" s="30" t="s">
        <v>459</v>
      </c>
      <c r="E88" s="30"/>
      <c r="F88" s="30" t="s">
        <v>713</v>
      </c>
      <c r="G88" s="29">
        <v>41720</v>
      </c>
      <c r="H88" s="31" t="s">
        <v>372</v>
      </c>
      <c r="I88" s="31" t="s">
        <v>362</v>
      </c>
      <c r="J88" s="31"/>
      <c r="K88" s="30" t="s">
        <v>640</v>
      </c>
      <c r="L88" s="30" t="s">
        <v>641</v>
      </c>
      <c r="M88" s="30">
        <v>157.65</v>
      </c>
      <c r="N88" s="30">
        <v>28.5</v>
      </c>
      <c r="O88" s="30"/>
      <c r="P88" s="30"/>
      <c r="Q88" s="30"/>
      <c r="R88" s="30"/>
      <c r="S88" s="30"/>
      <c r="T88" s="30"/>
      <c r="U88" s="30"/>
      <c r="V88" s="30"/>
      <c r="W88" s="17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>
        <v>52.77</v>
      </c>
      <c r="AP88" s="76"/>
      <c r="AQ88" s="30">
        <v>17.600000000000001</v>
      </c>
      <c r="AR88" s="30" t="s">
        <v>715</v>
      </c>
      <c r="AS88" s="31" t="s">
        <v>362</v>
      </c>
      <c r="AT88" s="31"/>
      <c r="AU88" s="31"/>
      <c r="AV88" s="31" t="s">
        <v>361</v>
      </c>
      <c r="AW88" s="31">
        <v>11.3</v>
      </c>
      <c r="AX88" s="31" t="s">
        <v>456</v>
      </c>
      <c r="AY88" s="30"/>
      <c r="AZ88" s="31">
        <v>0</v>
      </c>
      <c r="BA88" s="31">
        <v>22</v>
      </c>
      <c r="BB88" s="31">
        <v>0</v>
      </c>
      <c r="BC88" s="31">
        <v>0</v>
      </c>
      <c r="BD88" s="31">
        <v>0</v>
      </c>
      <c r="BE88" s="31">
        <v>0</v>
      </c>
      <c r="BF88" s="31">
        <v>0</v>
      </c>
      <c r="BG88" s="31">
        <v>0</v>
      </c>
      <c r="BH88" s="31">
        <v>0</v>
      </c>
      <c r="BI88" s="31">
        <v>0</v>
      </c>
      <c r="BJ88" s="31">
        <v>12</v>
      </c>
      <c r="BK88" s="31" t="s">
        <v>372</v>
      </c>
      <c r="BL88" s="31"/>
      <c r="BM88" s="31" t="s">
        <v>362</v>
      </c>
      <c r="BN88" s="31"/>
      <c r="BO88" s="31"/>
      <c r="BP88" s="31"/>
      <c r="BQ88" s="40"/>
      <c r="BR88" s="40"/>
      <c r="BS88" s="31"/>
      <c r="BT88" s="78" t="s">
        <v>362</v>
      </c>
      <c r="BU88" s="40" t="s">
        <v>642</v>
      </c>
      <c r="BV88" s="121" t="s">
        <v>992</v>
      </c>
      <c r="BW88" s="122" t="s">
        <v>993</v>
      </c>
    </row>
    <row r="89" spans="1:102" x14ac:dyDescent="0.15">
      <c r="A89" s="75">
        <v>3250</v>
      </c>
      <c r="B89" s="94">
        <v>41741</v>
      </c>
      <c r="C89" s="50" t="s">
        <v>436</v>
      </c>
      <c r="D89" s="30" t="s">
        <v>459</v>
      </c>
      <c r="E89" s="30"/>
      <c r="F89" s="30" t="s">
        <v>713</v>
      </c>
      <c r="G89" s="29">
        <v>41639</v>
      </c>
      <c r="H89" s="31" t="s">
        <v>372</v>
      </c>
      <c r="I89" s="31" t="s">
        <v>362</v>
      </c>
      <c r="J89" s="31"/>
      <c r="K89" s="30" t="s">
        <v>720</v>
      </c>
      <c r="L89" s="30" t="s">
        <v>815</v>
      </c>
      <c r="M89" s="30">
        <v>163</v>
      </c>
      <c r="N89" s="30">
        <v>26</v>
      </c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>
        <v>47</v>
      </c>
      <c r="AP89" s="30"/>
      <c r="AQ89" s="30">
        <v>16</v>
      </c>
      <c r="AR89" s="30" t="s">
        <v>715</v>
      </c>
      <c r="AS89" s="31" t="s">
        <v>362</v>
      </c>
      <c r="AT89" s="31"/>
      <c r="AU89" s="31"/>
      <c r="AV89" s="31" t="s">
        <v>361</v>
      </c>
      <c r="AW89" s="31">
        <v>11.3</v>
      </c>
      <c r="AX89" s="31" t="s">
        <v>456</v>
      </c>
      <c r="AY89" s="30"/>
      <c r="AZ89" s="31">
        <v>0</v>
      </c>
      <c r="BA89" s="31">
        <v>38</v>
      </c>
      <c r="BB89" s="31">
        <v>0</v>
      </c>
      <c r="BC89" s="31">
        <v>0</v>
      </c>
      <c r="BD89" s="31">
        <v>0</v>
      </c>
      <c r="BE89" s="31">
        <v>0</v>
      </c>
      <c r="BF89" s="31">
        <v>0</v>
      </c>
      <c r="BG89" s="31">
        <v>0</v>
      </c>
      <c r="BH89" s="31">
        <v>0</v>
      </c>
      <c r="BI89" s="31">
        <v>0</v>
      </c>
      <c r="BJ89" s="31"/>
      <c r="BK89" s="31" t="s">
        <v>362</v>
      </c>
      <c r="BL89" s="31">
        <v>24</v>
      </c>
      <c r="BM89" s="31" t="s">
        <v>362</v>
      </c>
      <c r="BN89" s="31"/>
      <c r="BO89" s="31"/>
      <c r="BP89" s="31"/>
      <c r="BQ89" s="40"/>
      <c r="BR89" s="40"/>
      <c r="BS89" s="31"/>
      <c r="BT89" s="78" t="s">
        <v>362</v>
      </c>
      <c r="BU89" s="40"/>
      <c r="BV89" t="s">
        <v>1005</v>
      </c>
      <c r="BW89" s="123" t="s">
        <v>995</v>
      </c>
      <c r="BX89" s="20"/>
      <c r="BY89" s="20"/>
      <c r="BZ89" s="20"/>
      <c r="CA89" s="20"/>
      <c r="CB89" s="20"/>
      <c r="CC89" s="20"/>
      <c r="CD89" s="20"/>
      <c r="CE89" s="20"/>
      <c r="CF89" s="20"/>
      <c r="CG89" s="20"/>
      <c r="CH89" s="20"/>
      <c r="CI89" s="20"/>
      <c r="CJ89" s="20"/>
      <c r="CK89" s="20"/>
      <c r="CL89" s="20"/>
      <c r="CM89" s="20"/>
      <c r="CN89" s="20"/>
      <c r="CO89" s="20"/>
      <c r="CP89" s="20"/>
      <c r="CQ89" s="20"/>
      <c r="CR89" s="20"/>
      <c r="CS89" s="20"/>
      <c r="CT89" s="20"/>
      <c r="CU89" s="20"/>
      <c r="CV89" s="20"/>
      <c r="CW89" s="20"/>
      <c r="CX89" s="20"/>
    </row>
    <row r="90" spans="1:102" x14ac:dyDescent="0.15">
      <c r="A90" s="75">
        <v>3217</v>
      </c>
      <c r="B90" s="94">
        <v>41741</v>
      </c>
      <c r="C90" s="50" t="s">
        <v>436</v>
      </c>
      <c r="D90" s="30" t="s">
        <v>459</v>
      </c>
      <c r="E90" s="30"/>
      <c r="F90" s="30" t="s">
        <v>713</v>
      </c>
      <c r="G90" s="29">
        <v>41698</v>
      </c>
      <c r="H90" s="31" t="s">
        <v>372</v>
      </c>
      <c r="I90" s="31" t="s">
        <v>362</v>
      </c>
      <c r="J90" s="31"/>
      <c r="K90" s="30" t="s">
        <v>723</v>
      </c>
      <c r="L90" s="76" t="s">
        <v>1006</v>
      </c>
      <c r="M90" s="30">
        <v>172.77</v>
      </c>
      <c r="N90" s="30">
        <v>24.4</v>
      </c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>
        <v>44.53</v>
      </c>
      <c r="AP90" s="30"/>
      <c r="AQ90" s="30">
        <v>14.72</v>
      </c>
      <c r="AR90" s="30" t="s">
        <v>715</v>
      </c>
      <c r="AS90" s="31" t="s">
        <v>362</v>
      </c>
      <c r="AT90" s="31"/>
      <c r="AU90" s="31"/>
      <c r="AV90" s="78" t="s">
        <v>361</v>
      </c>
      <c r="AW90" s="78">
        <v>11.8</v>
      </c>
      <c r="AX90" s="31" t="s">
        <v>456</v>
      </c>
      <c r="AY90" s="30"/>
      <c r="AZ90" s="31">
        <v>0</v>
      </c>
      <c r="BA90" s="31">
        <v>0</v>
      </c>
      <c r="BB90" s="31">
        <v>16</v>
      </c>
      <c r="BC90" s="31">
        <v>0</v>
      </c>
      <c r="BD90" s="31">
        <v>0</v>
      </c>
      <c r="BE90" s="31">
        <v>0</v>
      </c>
      <c r="BF90" s="31">
        <v>0</v>
      </c>
      <c r="BG90" s="31">
        <v>0</v>
      </c>
      <c r="BH90" s="31">
        <v>0</v>
      </c>
      <c r="BI90" s="31">
        <v>0</v>
      </c>
      <c r="BJ90" s="31"/>
      <c r="BK90" s="31" t="s">
        <v>362</v>
      </c>
      <c r="BL90" s="31"/>
      <c r="BM90" s="31" t="s">
        <v>362</v>
      </c>
      <c r="BN90" s="31"/>
      <c r="BO90" s="31"/>
      <c r="BP90" s="31"/>
      <c r="BQ90" s="77"/>
      <c r="BR90" s="40"/>
      <c r="BS90" s="31"/>
      <c r="BT90" s="78" t="s">
        <v>362</v>
      </c>
      <c r="BU90" s="30" t="s">
        <v>1007</v>
      </c>
      <c r="BV90" t="s">
        <v>992</v>
      </c>
      <c r="BW90" s="123" t="s">
        <v>995</v>
      </c>
      <c r="BX90" s="1"/>
    </row>
    <row r="91" spans="1:102" s="1" customFormat="1" x14ac:dyDescent="0.15"/>
    <row r="92" spans="1:102" s="1" customFormat="1" x14ac:dyDescent="0.15"/>
    <row r="93" spans="1:102" s="1" customFormat="1" x14ac:dyDescent="0.15"/>
    <row r="94" spans="1:102" s="1" customFormat="1" x14ac:dyDescent="0.15"/>
    <row r="95" spans="1:102" s="1" customFormat="1" x14ac:dyDescent="0.15"/>
    <row r="96" spans="1:102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  <row r="103" s="1" customFormat="1" x14ac:dyDescent="0.15"/>
    <row r="104" s="1" customFormat="1" x14ac:dyDescent="0.15"/>
    <row r="105" s="1" customFormat="1" x14ac:dyDescent="0.15"/>
    <row r="106" s="1" customFormat="1" x14ac:dyDescent="0.15"/>
    <row r="107" s="1" customFormat="1" x14ac:dyDescent="0.15"/>
    <row r="108" s="1" customFormat="1" x14ac:dyDescent="0.15"/>
    <row r="109" s="1" customFormat="1" x14ac:dyDescent="0.15"/>
  </sheetData>
  <sheetProtection algorithmName="SHA-512" hashValue="91I4SezbcENoXRVa8C1J8YR0WqVGnOtLviYUE3Dkmq3HyqRY7YU7fwlwkNaiCyAUWdYdZOQZhULcX0TYN2MOHg==" saltValue="9OnRxf333EnPyZFGM6pCbQ==" spinCount="100000" sheet="1" objects="1" scenarios="1"/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0998C-C7F5-4B49-8FFF-12A74AA32E2F}">
  <sheetPr codeName="Sheet29"/>
  <dimension ref="A1:CY106"/>
  <sheetViews>
    <sheetView topLeftCell="B1" zoomScale="130" zoomScaleNormal="130" zoomScalePageLayoutView="120" workbookViewId="0">
      <selection activeCell="H23" sqref="H23"/>
    </sheetView>
  </sheetViews>
  <sheetFormatPr baseColWidth="10" defaultColWidth="11" defaultRowHeight="13" x14ac:dyDescent="0.15"/>
  <cols>
    <col min="11" max="11" width="19.6640625" bestFit="1" customWidth="1"/>
    <col min="12" max="12" width="22.83203125" bestFit="1" customWidth="1"/>
  </cols>
  <sheetData>
    <row r="1" spans="1:103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39" t="s">
        <v>560</v>
      </c>
      <c r="BP1" s="39" t="s">
        <v>59</v>
      </c>
      <c r="BQ1" s="28" t="s">
        <v>248</v>
      </c>
      <c r="BR1" s="28" t="s">
        <v>252</v>
      </c>
      <c r="BS1" s="39" t="s">
        <v>490</v>
      </c>
    </row>
    <row r="2" spans="1:103" x14ac:dyDescent="0.15">
      <c r="A2" s="75">
        <v>106</v>
      </c>
      <c r="B2" s="94">
        <v>41741</v>
      </c>
      <c r="C2" s="50" t="s">
        <v>436</v>
      </c>
      <c r="D2" s="30" t="s">
        <v>1026</v>
      </c>
      <c r="E2" s="30"/>
      <c r="F2" s="30" t="s">
        <v>461</v>
      </c>
      <c r="G2" s="29">
        <v>41716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145</v>
      </c>
      <c r="N2" s="30">
        <v>36</v>
      </c>
      <c r="O2" s="30" t="s">
        <v>360</v>
      </c>
      <c r="P2" s="30">
        <v>1020</v>
      </c>
      <c r="Q2" s="30">
        <v>44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7"/>
      <c r="BT2" s="78" t="s">
        <v>362</v>
      </c>
      <c r="BU2" s="40"/>
    </row>
    <row r="3" spans="1:103" x14ac:dyDescent="0.15">
      <c r="A3" s="75">
        <v>162</v>
      </c>
      <c r="B3" s="94">
        <v>41741</v>
      </c>
      <c r="C3" s="50" t="s">
        <v>436</v>
      </c>
      <c r="D3" s="30" t="s">
        <v>1026</v>
      </c>
      <c r="E3" s="30"/>
      <c r="F3" s="30" t="s">
        <v>461</v>
      </c>
      <c r="G3" s="33">
        <v>41650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112.78</v>
      </c>
      <c r="N3" s="30">
        <v>40.369999999999997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17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</row>
    <row r="4" spans="1:103" x14ac:dyDescent="0.15">
      <c r="A4" s="75">
        <v>204</v>
      </c>
      <c r="B4" s="94">
        <v>41741</v>
      </c>
      <c r="C4" s="50" t="s">
        <v>436</v>
      </c>
      <c r="D4" s="30" t="s">
        <v>1026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117.81</v>
      </c>
      <c r="N4" s="30">
        <v>43.491999999999997</v>
      </c>
      <c r="O4" s="30" t="s">
        <v>360</v>
      </c>
      <c r="P4" s="30">
        <v>1020</v>
      </c>
      <c r="Q4" s="30">
        <v>49.256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</row>
    <row r="5" spans="1:103" x14ac:dyDescent="0.15">
      <c r="A5" s="75">
        <v>246</v>
      </c>
      <c r="B5" s="94">
        <v>41741</v>
      </c>
      <c r="C5" s="40" t="s">
        <v>436</v>
      </c>
      <c r="D5" s="30" t="s">
        <v>1026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158.93</v>
      </c>
      <c r="N5" s="30">
        <v>33.81</v>
      </c>
      <c r="O5" s="76" t="s">
        <v>360</v>
      </c>
      <c r="P5" s="76">
        <v>1020</v>
      </c>
      <c r="Q5" s="76">
        <v>38.409999999999997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</row>
    <row r="6" spans="1:103" x14ac:dyDescent="0.15">
      <c r="A6" s="75">
        <v>324</v>
      </c>
      <c r="B6" s="94">
        <v>41741</v>
      </c>
      <c r="C6" s="40" t="s">
        <v>436</v>
      </c>
      <c r="D6" s="30" t="s">
        <v>1026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140</v>
      </c>
      <c r="N6" s="30">
        <v>40.25</v>
      </c>
      <c r="O6" s="30" t="s">
        <v>360</v>
      </c>
      <c r="P6" s="30">
        <v>1020</v>
      </c>
      <c r="Q6" s="30">
        <v>45.5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</row>
    <row r="7" spans="1:103" x14ac:dyDescent="0.15">
      <c r="A7" s="75">
        <v>404</v>
      </c>
      <c r="B7" s="94">
        <v>41741</v>
      </c>
      <c r="C7" s="50" t="s">
        <v>436</v>
      </c>
      <c r="D7" s="30" t="s">
        <v>1026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149.94999999999999</v>
      </c>
      <c r="N7" s="30">
        <v>34.33</v>
      </c>
      <c r="O7" s="30" t="s">
        <v>360</v>
      </c>
      <c r="P7" s="30">
        <v>1000</v>
      </c>
      <c r="Q7" s="30">
        <v>37.950000000000003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</row>
    <row r="8" spans="1:103" x14ac:dyDescent="0.15">
      <c r="A8" s="75">
        <v>2454</v>
      </c>
      <c r="B8" s="94">
        <v>41741</v>
      </c>
      <c r="C8" s="50" t="s">
        <v>436</v>
      </c>
      <c r="D8" s="30" t="s">
        <v>1026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162.1</v>
      </c>
      <c r="N8" s="30">
        <v>34.49</v>
      </c>
      <c r="O8" s="30" t="s">
        <v>627</v>
      </c>
      <c r="P8" s="30">
        <v>1020</v>
      </c>
      <c r="Q8" s="30">
        <v>39.18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</row>
    <row r="9" spans="1:103" x14ac:dyDescent="0.15">
      <c r="A9" s="75">
        <v>588</v>
      </c>
      <c r="B9" s="94">
        <v>41741</v>
      </c>
      <c r="C9" s="50" t="s">
        <v>436</v>
      </c>
      <c r="D9" s="30" t="s">
        <v>1026</v>
      </c>
      <c r="E9" s="30"/>
      <c r="F9" s="30" t="s">
        <v>461</v>
      </c>
      <c r="G9" s="29">
        <v>41667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140</v>
      </c>
      <c r="N9" s="30">
        <v>36.1</v>
      </c>
      <c r="O9" s="30" t="s">
        <v>360</v>
      </c>
      <c r="P9" s="30">
        <v>1020</v>
      </c>
      <c r="Q9" s="30">
        <v>40.1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17" t="s">
        <v>505</v>
      </c>
      <c r="AS9" s="31" t="s">
        <v>362</v>
      </c>
      <c r="AT9" s="31"/>
      <c r="AU9" s="31"/>
      <c r="AV9" s="31" t="s">
        <v>361</v>
      </c>
      <c r="AW9" s="31">
        <v>11.3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</row>
    <row r="10" spans="1:103" x14ac:dyDescent="0.15">
      <c r="A10" s="75">
        <v>719</v>
      </c>
      <c r="B10" s="94">
        <v>41741</v>
      </c>
      <c r="C10" s="50" t="s">
        <v>436</v>
      </c>
      <c r="D10" s="30" t="s">
        <v>1026</v>
      </c>
      <c r="E10" s="30"/>
      <c r="F10" s="30" t="s">
        <v>461</v>
      </c>
      <c r="G10" s="29">
        <v>41629</v>
      </c>
      <c r="H10" s="31" t="s">
        <v>372</v>
      </c>
      <c r="I10" s="31" t="s">
        <v>362</v>
      </c>
      <c r="J10" s="31"/>
      <c r="K10" s="30" t="s">
        <v>462</v>
      </c>
      <c r="L10" s="30" t="s">
        <v>463</v>
      </c>
      <c r="M10" s="76">
        <v>102</v>
      </c>
      <c r="N10" s="30">
        <v>30.74</v>
      </c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76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11.3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40"/>
      <c r="BS10" s="31"/>
      <c r="BT10" s="78" t="s">
        <v>362</v>
      </c>
      <c r="BU10" s="77"/>
    </row>
    <row r="11" spans="1:103" x14ac:dyDescent="0.15">
      <c r="A11" s="75">
        <v>766</v>
      </c>
      <c r="B11" s="94">
        <v>41741</v>
      </c>
      <c r="C11" s="50" t="s">
        <v>436</v>
      </c>
      <c r="D11" s="30" t="s">
        <v>1026</v>
      </c>
      <c r="E11" s="30"/>
      <c r="F11" s="30" t="s">
        <v>461</v>
      </c>
      <c r="G11" s="29">
        <v>41709</v>
      </c>
      <c r="H11" s="31" t="s">
        <v>372</v>
      </c>
      <c r="I11" s="31" t="s">
        <v>362</v>
      </c>
      <c r="J11" s="31"/>
      <c r="K11" s="30" t="s">
        <v>464</v>
      </c>
      <c r="L11" s="30" t="s">
        <v>465</v>
      </c>
      <c r="M11" s="30">
        <v>128</v>
      </c>
      <c r="N11" s="30">
        <v>39.799999999999997</v>
      </c>
      <c r="O11" s="30" t="s">
        <v>360</v>
      </c>
      <c r="P11" s="30">
        <v>1020</v>
      </c>
      <c r="Q11" s="30">
        <v>47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12</v>
      </c>
      <c r="AX11" s="31" t="s">
        <v>362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77"/>
      <c r="BS11" s="31"/>
      <c r="BT11" s="78" t="s">
        <v>362</v>
      </c>
      <c r="BU11" s="40"/>
    </row>
    <row r="12" spans="1:103" x14ac:dyDescent="0.15">
      <c r="A12" s="75">
        <v>844</v>
      </c>
      <c r="B12" s="94">
        <v>41741</v>
      </c>
      <c r="C12" s="50" t="s">
        <v>436</v>
      </c>
      <c r="D12" s="30" t="s">
        <v>1026</v>
      </c>
      <c r="E12" s="30"/>
      <c r="F12" s="30" t="s">
        <v>461</v>
      </c>
      <c r="G12" s="29">
        <v>41626</v>
      </c>
      <c r="H12" s="31" t="s">
        <v>372</v>
      </c>
      <c r="I12" s="31" t="s">
        <v>362</v>
      </c>
      <c r="J12" s="31"/>
      <c r="K12" s="30" t="s">
        <v>467</v>
      </c>
      <c r="L12" s="30" t="s">
        <v>468</v>
      </c>
      <c r="M12" s="30">
        <v>111.2</v>
      </c>
      <c r="N12" s="30">
        <v>28.37</v>
      </c>
      <c r="O12" s="30" t="s">
        <v>360</v>
      </c>
      <c r="P12" s="30">
        <v>1020</v>
      </c>
      <c r="Q12" s="30">
        <v>29.76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31">
        <v>11.3</v>
      </c>
      <c r="AX12" s="31" t="s">
        <v>456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 t="s">
        <v>628</v>
      </c>
    </row>
    <row r="13" spans="1:103" x14ac:dyDescent="0.15">
      <c r="A13" s="75">
        <v>934</v>
      </c>
      <c r="B13" s="94">
        <v>41741</v>
      </c>
      <c r="C13" s="50" t="s">
        <v>436</v>
      </c>
      <c r="D13" s="30" t="s">
        <v>1026</v>
      </c>
      <c r="E13" s="30"/>
      <c r="F13" s="30" t="s">
        <v>461</v>
      </c>
      <c r="G13" s="29">
        <v>41667</v>
      </c>
      <c r="H13" s="31" t="s">
        <v>372</v>
      </c>
      <c r="I13" s="31" t="s">
        <v>362</v>
      </c>
      <c r="J13" s="31"/>
      <c r="K13" s="30" t="s">
        <v>629</v>
      </c>
      <c r="L13" s="30" t="s">
        <v>630</v>
      </c>
      <c r="M13" s="30">
        <v>145.94999999999999</v>
      </c>
      <c r="N13" s="30">
        <v>35.43</v>
      </c>
      <c r="O13" s="30" t="s">
        <v>360</v>
      </c>
      <c r="P13" s="30">
        <v>1200</v>
      </c>
      <c r="Q13" s="30">
        <v>36.79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17" t="s">
        <v>505</v>
      </c>
      <c r="AS13" s="31" t="s">
        <v>362</v>
      </c>
      <c r="AT13" s="31"/>
      <c r="AU13" s="31"/>
      <c r="AV13" s="31" t="s">
        <v>361</v>
      </c>
      <c r="AW13" s="78">
        <v>11.3</v>
      </c>
      <c r="AX13" s="31" t="s">
        <v>362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40"/>
      <c r="BS13" s="31"/>
      <c r="BT13" s="78" t="s">
        <v>362</v>
      </c>
      <c r="BU13" s="40"/>
    </row>
    <row r="14" spans="1:103" x14ac:dyDescent="0.15">
      <c r="A14" s="75">
        <v>3030</v>
      </c>
      <c r="B14" s="94">
        <v>41741</v>
      </c>
      <c r="C14" s="50" t="s">
        <v>436</v>
      </c>
      <c r="D14" s="30" t="s">
        <v>1026</v>
      </c>
      <c r="E14" s="30"/>
      <c r="F14" s="30" t="s">
        <v>461</v>
      </c>
      <c r="G14" s="29">
        <v>41639</v>
      </c>
      <c r="H14" s="31" t="s">
        <v>372</v>
      </c>
      <c r="I14" s="31" t="s">
        <v>362</v>
      </c>
      <c r="J14" s="31"/>
      <c r="K14" s="30" t="s">
        <v>637</v>
      </c>
      <c r="L14" s="30" t="s">
        <v>815</v>
      </c>
      <c r="M14" s="30">
        <v>140</v>
      </c>
      <c r="N14" s="30">
        <v>36</v>
      </c>
      <c r="O14" s="30" t="s">
        <v>360</v>
      </c>
      <c r="P14" s="30">
        <v>1250</v>
      </c>
      <c r="Q14" s="30">
        <v>40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78"/>
      <c r="AW14" s="78"/>
      <c r="AX14" s="31" t="s">
        <v>456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362</v>
      </c>
      <c r="BL14" s="31"/>
      <c r="BM14" s="31" t="s">
        <v>362</v>
      </c>
      <c r="BN14" s="31"/>
      <c r="BO14" s="31"/>
      <c r="BP14" s="31"/>
      <c r="BQ14" s="40"/>
      <c r="BR14" s="77"/>
      <c r="BS14" s="31"/>
      <c r="BT14" s="78" t="s">
        <v>362</v>
      </c>
      <c r="BU14" s="40"/>
    </row>
    <row r="15" spans="1:103" x14ac:dyDescent="0.15">
      <c r="A15" s="75">
        <v>1160</v>
      </c>
      <c r="B15" s="94">
        <v>41741</v>
      </c>
      <c r="C15" s="50" t="s">
        <v>436</v>
      </c>
      <c r="D15" s="30" t="s">
        <v>1026</v>
      </c>
      <c r="E15" s="30"/>
      <c r="F15" s="30" t="s">
        <v>461</v>
      </c>
      <c r="G15" s="29">
        <v>41720</v>
      </c>
      <c r="H15" s="31" t="s">
        <v>372</v>
      </c>
      <c r="I15" s="31" t="s">
        <v>362</v>
      </c>
      <c r="J15" s="31"/>
      <c r="K15" s="30" t="s">
        <v>640</v>
      </c>
      <c r="L15" s="30" t="s">
        <v>641</v>
      </c>
      <c r="M15" s="30">
        <v>150</v>
      </c>
      <c r="N15" s="30">
        <v>35.81</v>
      </c>
      <c r="O15" s="30" t="s">
        <v>360</v>
      </c>
      <c r="P15" s="30">
        <v>1020</v>
      </c>
      <c r="Q15" s="30">
        <v>40.22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505</v>
      </c>
      <c r="AS15" s="31" t="s">
        <v>362</v>
      </c>
      <c r="AT15" s="31"/>
      <c r="AU15" s="31"/>
      <c r="AV15" s="31" t="s">
        <v>361</v>
      </c>
      <c r="AW15" s="31">
        <v>11.3</v>
      </c>
      <c r="AX15" s="31" t="s">
        <v>456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372</v>
      </c>
      <c r="BL15" s="31"/>
      <c r="BM15" s="31" t="s">
        <v>362</v>
      </c>
      <c r="BN15" s="31"/>
      <c r="BO15" s="31"/>
      <c r="BP15" s="31"/>
      <c r="BQ15" s="40"/>
      <c r="BR15" s="40"/>
      <c r="BS15" s="31"/>
      <c r="BT15" s="78" t="s">
        <v>362</v>
      </c>
      <c r="BU15" s="40" t="s">
        <v>642</v>
      </c>
    </row>
    <row r="16" spans="1:103" x14ac:dyDescent="0.15">
      <c r="A16" s="75">
        <v>2810</v>
      </c>
      <c r="B16" s="94">
        <v>41741</v>
      </c>
      <c r="C16" s="40" t="s">
        <v>436</v>
      </c>
      <c r="D16" s="30" t="s">
        <v>1026</v>
      </c>
      <c r="E16" s="30"/>
      <c r="F16" s="30" t="s">
        <v>461</v>
      </c>
      <c r="G16" s="29">
        <v>41639</v>
      </c>
      <c r="H16" s="31" t="s">
        <v>362</v>
      </c>
      <c r="I16" s="31" t="s">
        <v>508</v>
      </c>
      <c r="J16" s="31"/>
      <c r="K16" s="30" t="s">
        <v>644</v>
      </c>
      <c r="L16" s="30" t="s">
        <v>645</v>
      </c>
      <c r="M16" s="30">
        <v>142.41</v>
      </c>
      <c r="N16" s="30">
        <v>47.45</v>
      </c>
      <c r="O16" s="30" t="s">
        <v>360</v>
      </c>
      <c r="P16" s="30">
        <v>350</v>
      </c>
      <c r="Q16" s="30">
        <v>51.83</v>
      </c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30"/>
      <c r="AJ16" s="76"/>
      <c r="AK16" s="76"/>
      <c r="AL16" s="76"/>
      <c r="AM16" s="76"/>
      <c r="AN16" s="76"/>
      <c r="AO16" s="76"/>
      <c r="AP16" s="76"/>
      <c r="AQ16" s="76"/>
      <c r="AR16" s="30" t="s">
        <v>505</v>
      </c>
      <c r="AS16" s="31" t="s">
        <v>362</v>
      </c>
      <c r="AT16" s="78"/>
      <c r="AU16" s="78"/>
      <c r="AV16" s="31"/>
      <c r="AW16" s="31"/>
      <c r="AX16" s="78" t="s">
        <v>362</v>
      </c>
      <c r="AY16" s="76"/>
      <c r="AZ16" s="78">
        <v>0</v>
      </c>
      <c r="BA16" s="31">
        <v>0</v>
      </c>
      <c r="BB16" s="78">
        <v>0</v>
      </c>
      <c r="BC16" s="78">
        <v>38</v>
      </c>
      <c r="BD16" s="78">
        <v>0</v>
      </c>
      <c r="BE16" s="78">
        <v>0</v>
      </c>
      <c r="BF16" s="78">
        <v>0</v>
      </c>
      <c r="BG16" s="78">
        <v>0</v>
      </c>
      <c r="BH16" s="31">
        <v>0</v>
      </c>
      <c r="BI16" s="31">
        <v>0</v>
      </c>
      <c r="BJ16" s="78"/>
      <c r="BK16" s="78" t="s">
        <v>362</v>
      </c>
      <c r="BL16" s="78">
        <v>24</v>
      </c>
      <c r="BM16" s="31" t="s">
        <v>362</v>
      </c>
      <c r="BN16" s="78"/>
      <c r="BO16" s="31"/>
      <c r="BP16" s="78"/>
      <c r="BQ16" s="77"/>
      <c r="BR16" s="77"/>
      <c r="BS16" s="78"/>
      <c r="BT16" s="78" t="s">
        <v>362</v>
      </c>
      <c r="BU16" s="77"/>
    </row>
    <row r="17" spans="1:103" x14ac:dyDescent="0.15">
      <c r="A17" s="75">
        <v>1244</v>
      </c>
      <c r="B17" s="94">
        <v>41741</v>
      </c>
      <c r="C17" s="50" t="s">
        <v>436</v>
      </c>
      <c r="D17" s="30" t="s">
        <v>1026</v>
      </c>
      <c r="E17" s="30"/>
      <c r="F17" s="30" t="s">
        <v>461</v>
      </c>
      <c r="G17" s="29">
        <v>41455</v>
      </c>
      <c r="H17" s="31" t="s">
        <v>362</v>
      </c>
      <c r="I17" s="31" t="s">
        <v>508</v>
      </c>
      <c r="J17" s="31"/>
      <c r="K17" s="30" t="s">
        <v>646</v>
      </c>
      <c r="L17" s="30" t="s">
        <v>647</v>
      </c>
      <c r="M17" s="30">
        <v>190.19</v>
      </c>
      <c r="N17" s="30">
        <v>43.47</v>
      </c>
      <c r="O17" s="30" t="s">
        <v>360</v>
      </c>
      <c r="P17" s="30">
        <v>1010</v>
      </c>
      <c r="Q17" s="30">
        <v>46.15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/>
      <c r="AW17" s="31"/>
      <c r="AX17" s="31" t="s">
        <v>362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/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Y17" s="1"/>
    </row>
    <row r="18" spans="1:103" x14ac:dyDescent="0.15">
      <c r="A18" s="75">
        <v>3233</v>
      </c>
      <c r="B18" s="94">
        <v>41741</v>
      </c>
      <c r="C18" s="50" t="s">
        <v>436</v>
      </c>
      <c r="D18" s="30" t="s">
        <v>1026</v>
      </c>
      <c r="E18" s="30"/>
      <c r="F18" s="30" t="s">
        <v>1027</v>
      </c>
      <c r="G18" s="29">
        <v>41639</v>
      </c>
      <c r="H18" s="31" t="s">
        <v>372</v>
      </c>
      <c r="I18" s="31" t="s">
        <v>362</v>
      </c>
      <c r="J18" s="31"/>
      <c r="K18" s="30" t="s">
        <v>720</v>
      </c>
      <c r="L18" s="30" t="s">
        <v>815</v>
      </c>
      <c r="M18" s="30">
        <v>145</v>
      </c>
      <c r="N18" s="30">
        <v>36</v>
      </c>
      <c r="O18" s="30" t="s">
        <v>360</v>
      </c>
      <c r="P18" s="30">
        <v>1020</v>
      </c>
      <c r="Q18" s="30">
        <v>44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31" t="s">
        <v>361</v>
      </c>
      <c r="AW18" s="31">
        <v>11.3</v>
      </c>
      <c r="AX18" s="31" t="s">
        <v>456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>
        <v>24</v>
      </c>
      <c r="BM18" s="31" t="s">
        <v>362</v>
      </c>
      <c r="BN18" s="31"/>
      <c r="BO18" s="31"/>
      <c r="BP18" s="31"/>
      <c r="BQ18" s="40"/>
      <c r="BR18" s="40"/>
      <c r="BS18" s="31"/>
      <c r="BT18" s="78" t="s">
        <v>362</v>
      </c>
      <c r="BU18" s="40"/>
      <c r="BY18" s="1"/>
    </row>
    <row r="19" spans="1:103" x14ac:dyDescent="0.15">
      <c r="A19" s="75">
        <v>3124</v>
      </c>
      <c r="B19" s="94">
        <v>41741</v>
      </c>
      <c r="C19" s="50" t="s">
        <v>436</v>
      </c>
      <c r="D19" s="30" t="s">
        <v>1026</v>
      </c>
      <c r="E19" s="30"/>
      <c r="F19" s="30" t="s">
        <v>461</v>
      </c>
      <c r="G19" s="29">
        <v>41698</v>
      </c>
      <c r="H19" s="31" t="s">
        <v>372</v>
      </c>
      <c r="I19" s="31" t="s">
        <v>362</v>
      </c>
      <c r="J19" s="31"/>
      <c r="K19" s="30" t="s">
        <v>723</v>
      </c>
      <c r="L19" s="76" t="s">
        <v>1006</v>
      </c>
      <c r="M19" s="30">
        <v>158.24</v>
      </c>
      <c r="N19" s="30">
        <v>36.76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78" t="s">
        <v>361</v>
      </c>
      <c r="AW19" s="78">
        <v>11.8</v>
      </c>
      <c r="AX19" s="31" t="s">
        <v>456</v>
      </c>
      <c r="AY19" s="30"/>
      <c r="AZ19" s="31">
        <v>0</v>
      </c>
      <c r="BA19" s="31">
        <v>0</v>
      </c>
      <c r="BB19" s="78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77"/>
      <c r="BR19" s="40"/>
      <c r="BS19" s="31"/>
      <c r="BT19" s="78" t="s">
        <v>362</v>
      </c>
      <c r="BU19" s="30" t="s">
        <v>1007</v>
      </c>
      <c r="BY19" s="1"/>
    </row>
    <row r="20" spans="1:103" x14ac:dyDescent="0.15">
      <c r="A20" s="75">
        <v>2869</v>
      </c>
      <c r="B20" s="94">
        <v>41759</v>
      </c>
      <c r="C20" s="50" t="s">
        <v>436</v>
      </c>
      <c r="D20" s="30" t="s">
        <v>1026</v>
      </c>
      <c r="E20" s="30"/>
      <c r="F20" s="30" t="s">
        <v>461</v>
      </c>
      <c r="G20" s="29">
        <v>41751</v>
      </c>
      <c r="H20" s="31" t="s">
        <v>362</v>
      </c>
      <c r="I20" s="31" t="s">
        <v>508</v>
      </c>
      <c r="J20" s="31"/>
      <c r="K20" s="30" t="s">
        <v>726</v>
      </c>
      <c r="L20" s="79" t="s">
        <v>840</v>
      </c>
      <c r="M20" s="30">
        <v>127.54</v>
      </c>
      <c r="N20" s="30">
        <v>23.1</v>
      </c>
      <c r="O20" s="30" t="s">
        <v>360</v>
      </c>
      <c r="P20" s="30">
        <v>1020</v>
      </c>
      <c r="Q20" s="30">
        <v>25.66</v>
      </c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17" t="s">
        <v>505</v>
      </c>
      <c r="AS20" s="31" t="s">
        <v>362</v>
      </c>
      <c r="AT20" s="31"/>
      <c r="AU20" s="31"/>
      <c r="AV20" s="31"/>
      <c r="AW20" s="31"/>
      <c r="AX20" s="31" t="s">
        <v>456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372</v>
      </c>
      <c r="BL20" s="31"/>
      <c r="BM20" s="31" t="s">
        <v>362</v>
      </c>
      <c r="BN20" s="31"/>
      <c r="BO20" s="31"/>
      <c r="BP20" s="31"/>
      <c r="BQ20" s="40"/>
      <c r="BR20" s="40"/>
      <c r="BS20" s="31"/>
      <c r="BT20" s="78" t="s">
        <v>362</v>
      </c>
      <c r="BU20" s="30"/>
      <c r="BY20" s="1"/>
      <c r="BZ20" s="1"/>
      <c r="CA20" s="1"/>
    </row>
    <row r="21" spans="1:103" x14ac:dyDescent="0.15">
      <c r="A21" s="75">
        <v>1484</v>
      </c>
      <c r="B21" s="94">
        <v>41741</v>
      </c>
      <c r="C21" s="50" t="s">
        <v>436</v>
      </c>
      <c r="D21" s="30" t="s">
        <v>1026</v>
      </c>
      <c r="E21" s="30"/>
      <c r="F21" s="30" t="s">
        <v>461</v>
      </c>
      <c r="G21" s="33">
        <v>41683</v>
      </c>
      <c r="H21" s="31" t="s">
        <v>372</v>
      </c>
      <c r="I21" s="31" t="s">
        <v>362</v>
      </c>
      <c r="J21" s="31"/>
      <c r="K21" s="30" t="s">
        <v>457</v>
      </c>
      <c r="L21" s="30" t="s">
        <v>732</v>
      </c>
      <c r="M21" s="30">
        <v>110</v>
      </c>
      <c r="N21" s="30">
        <v>32.299999999999997</v>
      </c>
      <c r="O21" s="30" t="s">
        <v>360</v>
      </c>
      <c r="P21" s="30">
        <v>7500</v>
      </c>
      <c r="Q21" s="30">
        <v>32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505</v>
      </c>
      <c r="AS21" s="31" t="s">
        <v>362</v>
      </c>
      <c r="AT21" s="31"/>
      <c r="AU21" s="31"/>
      <c r="AV21" s="31" t="s">
        <v>361</v>
      </c>
      <c r="AW21" s="31">
        <v>11.3</v>
      </c>
      <c r="AX21" s="31" t="s">
        <v>456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362</v>
      </c>
      <c r="BL21" s="31"/>
      <c r="BM21" s="31" t="s">
        <v>362</v>
      </c>
      <c r="BN21" s="31"/>
      <c r="BO21" s="31"/>
      <c r="BP21" s="31"/>
      <c r="BQ21" s="40"/>
      <c r="BR21" s="40"/>
      <c r="BS21" s="31"/>
      <c r="BT21" s="78" t="s">
        <v>362</v>
      </c>
      <c r="BU21" s="30"/>
      <c r="BY21" s="1"/>
    </row>
    <row r="22" spans="1:103" x14ac:dyDescent="0.15">
      <c r="A22" s="75">
        <v>2028</v>
      </c>
      <c r="B22" s="94">
        <v>41741</v>
      </c>
      <c r="C22" s="50" t="s">
        <v>436</v>
      </c>
      <c r="D22" s="30" t="s">
        <v>1026</v>
      </c>
      <c r="E22" s="30"/>
      <c r="F22" s="30" t="s">
        <v>461</v>
      </c>
      <c r="G22" s="33">
        <v>41653</v>
      </c>
      <c r="H22" s="31" t="s">
        <v>372</v>
      </c>
      <c r="I22" s="31" t="s">
        <v>362</v>
      </c>
      <c r="J22" s="31"/>
      <c r="K22" s="30" t="s">
        <v>735</v>
      </c>
      <c r="L22" s="30" t="s">
        <v>736</v>
      </c>
      <c r="M22" s="30">
        <v>130.58000000000001</v>
      </c>
      <c r="N22" s="126">
        <v>47.96</v>
      </c>
      <c r="O22" s="30" t="s">
        <v>360</v>
      </c>
      <c r="P22" s="30">
        <v>1020</v>
      </c>
      <c r="Q22" s="126">
        <v>52.73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505</v>
      </c>
      <c r="AS22" s="31" t="s">
        <v>362</v>
      </c>
      <c r="AT22" s="31"/>
      <c r="AU22" s="31"/>
      <c r="AV22" s="78" t="s">
        <v>361</v>
      </c>
      <c r="AW22" s="78">
        <v>11.3</v>
      </c>
      <c r="AX22" s="31" t="s">
        <v>456</v>
      </c>
      <c r="AY22" s="30"/>
      <c r="AZ22" s="31">
        <v>0</v>
      </c>
      <c r="BA22" s="31">
        <v>35</v>
      </c>
      <c r="BB22" s="31">
        <v>0</v>
      </c>
      <c r="BC22" s="78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362</v>
      </c>
      <c r="BL22" s="31">
        <v>24</v>
      </c>
      <c r="BM22" s="31" t="s">
        <v>362</v>
      </c>
      <c r="BN22" s="31"/>
      <c r="BO22" s="31"/>
      <c r="BP22" s="31"/>
      <c r="BQ22" s="40" t="s">
        <v>587</v>
      </c>
      <c r="BR22" s="40" t="s">
        <v>588</v>
      </c>
      <c r="BS22" s="31">
        <v>50</v>
      </c>
      <c r="BT22" s="78" t="s">
        <v>362</v>
      </c>
      <c r="BU22" s="4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</row>
    <row r="23" spans="1:103" x14ac:dyDescent="0.15">
      <c r="A23" s="75">
        <v>1587</v>
      </c>
      <c r="B23" s="94">
        <v>41741</v>
      </c>
      <c r="C23" s="40" t="s">
        <v>436</v>
      </c>
      <c r="D23" s="30" t="s">
        <v>1026</v>
      </c>
      <c r="E23" s="30"/>
      <c r="F23" s="30" t="s">
        <v>461</v>
      </c>
      <c r="G23" s="33">
        <v>41729</v>
      </c>
      <c r="H23" s="31" t="s">
        <v>372</v>
      </c>
      <c r="I23" s="31" t="s">
        <v>362</v>
      </c>
      <c r="J23" s="31"/>
      <c r="K23" s="30" t="s">
        <v>589</v>
      </c>
      <c r="L23" s="30" t="s">
        <v>590</v>
      </c>
      <c r="M23" s="30">
        <v>189</v>
      </c>
      <c r="N23" s="30">
        <v>48.41</v>
      </c>
      <c r="O23" s="30" t="s">
        <v>360</v>
      </c>
      <c r="P23" s="30">
        <v>21000</v>
      </c>
      <c r="Q23" s="30">
        <v>49.26</v>
      </c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30" t="s">
        <v>505</v>
      </c>
      <c r="AS23" s="31" t="s">
        <v>362</v>
      </c>
      <c r="AT23" s="78"/>
      <c r="AU23" s="78"/>
      <c r="AV23" s="78" t="s">
        <v>361</v>
      </c>
      <c r="AW23" s="31">
        <v>11.3</v>
      </c>
      <c r="AX23" s="78" t="s">
        <v>362</v>
      </c>
      <c r="AY23" s="76"/>
      <c r="AZ23" s="78">
        <v>0</v>
      </c>
      <c r="BA23" s="78">
        <v>20</v>
      </c>
      <c r="BB23" s="78">
        <v>0</v>
      </c>
      <c r="BC23" s="78">
        <v>17</v>
      </c>
      <c r="BD23" s="78">
        <v>0</v>
      </c>
      <c r="BE23" s="78">
        <v>0</v>
      </c>
      <c r="BF23" s="78">
        <v>0</v>
      </c>
      <c r="BG23" s="78">
        <v>0</v>
      </c>
      <c r="BH23" s="31">
        <v>0</v>
      </c>
      <c r="BI23" s="31">
        <v>0</v>
      </c>
      <c r="BJ23" s="78"/>
      <c r="BK23" s="78" t="s">
        <v>362</v>
      </c>
      <c r="BL23" s="78">
        <v>12</v>
      </c>
      <c r="BM23" s="31" t="s">
        <v>362</v>
      </c>
      <c r="BN23" s="78"/>
      <c r="BO23" s="78"/>
      <c r="BP23" s="78"/>
      <c r="BQ23" s="77"/>
      <c r="BR23" s="77"/>
      <c r="BS23" s="78"/>
      <c r="BT23" s="78" t="s">
        <v>362</v>
      </c>
      <c r="BU23" s="77" t="s">
        <v>794</v>
      </c>
    </row>
    <row r="24" spans="1:103" x14ac:dyDescent="0.15">
      <c r="A24" s="75">
        <v>3298</v>
      </c>
      <c r="B24" s="94">
        <v>41741</v>
      </c>
      <c r="C24" s="40" t="s">
        <v>436</v>
      </c>
      <c r="D24" s="30" t="s">
        <v>1026</v>
      </c>
      <c r="E24" s="30"/>
      <c r="F24" s="30" t="s">
        <v>461</v>
      </c>
      <c r="G24" s="33">
        <v>41703</v>
      </c>
      <c r="H24" s="31" t="s">
        <v>362</v>
      </c>
      <c r="I24" s="31" t="s">
        <v>508</v>
      </c>
      <c r="J24" s="31"/>
      <c r="K24" s="30" t="s">
        <v>593</v>
      </c>
      <c r="L24" s="79" t="s">
        <v>1010</v>
      </c>
      <c r="M24" s="30">
        <v>124</v>
      </c>
      <c r="N24" s="30">
        <v>30.3</v>
      </c>
      <c r="O24" s="30" t="s">
        <v>360</v>
      </c>
      <c r="P24" s="30">
        <v>1020</v>
      </c>
      <c r="Q24" s="30">
        <v>30.3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30" t="s">
        <v>505</v>
      </c>
      <c r="AS24" s="31" t="s">
        <v>362</v>
      </c>
      <c r="AT24" s="78"/>
      <c r="AU24" s="78"/>
      <c r="AV24" s="31"/>
      <c r="AW24" s="31"/>
      <c r="AX24" s="78" t="s">
        <v>362</v>
      </c>
      <c r="AY24" s="76"/>
      <c r="AZ24" s="78">
        <v>0</v>
      </c>
      <c r="BA24" s="31">
        <v>0</v>
      </c>
      <c r="BB24" s="78">
        <v>0</v>
      </c>
      <c r="BC24" s="78">
        <v>0</v>
      </c>
      <c r="BD24" s="78">
        <v>0</v>
      </c>
      <c r="BE24" s="78">
        <v>0</v>
      </c>
      <c r="BF24" s="78">
        <v>0</v>
      </c>
      <c r="BG24" s="78">
        <v>0</v>
      </c>
      <c r="BH24" s="31">
        <v>0</v>
      </c>
      <c r="BI24" s="31">
        <v>0</v>
      </c>
      <c r="BJ24" s="78">
        <v>36</v>
      </c>
      <c r="BK24" s="78" t="s">
        <v>362</v>
      </c>
      <c r="BL24" s="78"/>
      <c r="BM24" s="31" t="s">
        <v>362</v>
      </c>
      <c r="BN24" s="78"/>
      <c r="BO24" s="78"/>
      <c r="BP24" s="78"/>
      <c r="BQ24" s="77"/>
      <c r="BR24" s="77"/>
      <c r="BS24" s="78"/>
      <c r="BT24" s="78" t="s">
        <v>362</v>
      </c>
      <c r="BU24" s="77" t="s">
        <v>432</v>
      </c>
    </row>
    <row r="25" spans="1:103" x14ac:dyDescent="0.15">
      <c r="A25" s="75">
        <v>3257</v>
      </c>
      <c r="B25" s="94">
        <v>41741</v>
      </c>
      <c r="C25" s="50" t="s">
        <v>436</v>
      </c>
      <c r="D25" s="30" t="s">
        <v>1026</v>
      </c>
      <c r="E25" s="30"/>
      <c r="F25" s="30" t="s">
        <v>461</v>
      </c>
      <c r="G25" s="29">
        <v>41739</v>
      </c>
      <c r="H25" s="31" t="s">
        <v>372</v>
      </c>
      <c r="I25" s="31" t="s">
        <v>362</v>
      </c>
      <c r="J25" s="31"/>
      <c r="K25" s="30" t="s">
        <v>1011</v>
      </c>
      <c r="L25" s="30" t="s">
        <v>1012</v>
      </c>
      <c r="M25" s="30">
        <v>129</v>
      </c>
      <c r="N25" s="30">
        <v>24.4</v>
      </c>
      <c r="O25" s="30" t="s">
        <v>360</v>
      </c>
      <c r="P25" s="46">
        <v>1020</v>
      </c>
      <c r="Q25" s="30">
        <v>26.4</v>
      </c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505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362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/>
      <c r="BM25" s="31" t="s">
        <v>362</v>
      </c>
      <c r="BN25" s="31"/>
      <c r="BO25" s="31">
        <v>24</v>
      </c>
      <c r="BP25" s="31"/>
      <c r="BQ25" s="30"/>
      <c r="BR25" s="30"/>
      <c r="BS25" s="31"/>
      <c r="BT25" s="78" t="s">
        <v>362</v>
      </c>
      <c r="BU25" s="77"/>
    </row>
    <row r="26" spans="1:103" x14ac:dyDescent="0.15">
      <c r="A26" s="75">
        <v>3081</v>
      </c>
      <c r="B26" s="94">
        <v>41741</v>
      </c>
      <c r="C26" s="50" t="s">
        <v>436</v>
      </c>
      <c r="D26" s="30" t="s">
        <v>1026</v>
      </c>
      <c r="E26" s="30"/>
      <c r="F26" s="30" t="s">
        <v>461</v>
      </c>
      <c r="G26" s="29">
        <v>41639</v>
      </c>
      <c r="H26" s="31" t="s">
        <v>760</v>
      </c>
      <c r="I26" s="31" t="s">
        <v>1013</v>
      </c>
      <c r="J26" s="31"/>
      <c r="K26" s="30" t="s">
        <v>1014</v>
      </c>
      <c r="L26" s="30" t="s">
        <v>1015</v>
      </c>
      <c r="M26" s="30">
        <v>112.2</v>
      </c>
      <c r="N26" s="30">
        <v>33.200000000000003</v>
      </c>
      <c r="O26" s="30" t="s">
        <v>360</v>
      </c>
      <c r="P26" s="30">
        <v>1020</v>
      </c>
      <c r="Q26" s="30">
        <v>37.6</v>
      </c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505</v>
      </c>
      <c r="AS26" s="31" t="s">
        <v>362</v>
      </c>
      <c r="AT26" s="31"/>
      <c r="AU26" s="31"/>
      <c r="AV26" s="31"/>
      <c r="AW26" s="31"/>
      <c r="AX26" s="31" t="s">
        <v>760</v>
      </c>
      <c r="AY26" s="30"/>
      <c r="AZ26" s="31">
        <v>0</v>
      </c>
      <c r="BA26" s="31">
        <v>0</v>
      </c>
      <c r="BB26" s="78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/>
      <c r="BM26" s="31" t="s">
        <v>362</v>
      </c>
      <c r="BN26" s="31"/>
      <c r="BO26" s="31"/>
      <c r="BP26" s="31"/>
      <c r="BQ26" s="77"/>
      <c r="BR26" s="77"/>
      <c r="BS26" s="77"/>
      <c r="BT26" s="78" t="s">
        <v>362</v>
      </c>
      <c r="BU26" s="30" t="s">
        <v>1016</v>
      </c>
    </row>
    <row r="27" spans="1:103" x14ac:dyDescent="0.15">
      <c r="A27" s="75">
        <v>105</v>
      </c>
      <c r="B27" s="94">
        <v>41741</v>
      </c>
      <c r="C27" s="50" t="s">
        <v>436</v>
      </c>
      <c r="D27" s="30" t="s">
        <v>1026</v>
      </c>
      <c r="E27" s="30"/>
      <c r="F27" s="30" t="s">
        <v>435</v>
      </c>
      <c r="G27" s="29">
        <v>41716</v>
      </c>
      <c r="H27" s="31" t="s">
        <v>372</v>
      </c>
      <c r="I27" s="31" t="s">
        <v>362</v>
      </c>
      <c r="J27" s="31"/>
      <c r="K27" s="30" t="s">
        <v>660</v>
      </c>
      <c r="L27" s="76" t="s">
        <v>504</v>
      </c>
      <c r="M27" s="30">
        <v>145</v>
      </c>
      <c r="N27" s="30">
        <v>36</v>
      </c>
      <c r="O27" s="30" t="s">
        <v>360</v>
      </c>
      <c r="P27" s="30">
        <v>1020</v>
      </c>
      <c r="Q27" s="30">
        <v>44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31" t="s">
        <v>361</v>
      </c>
      <c r="AW27" s="31">
        <v>11.3</v>
      </c>
      <c r="AX27" s="31" t="s">
        <v>456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>
        <v>24</v>
      </c>
      <c r="BM27" s="31" t="s">
        <v>362</v>
      </c>
      <c r="BN27" s="31"/>
      <c r="BO27" s="31"/>
      <c r="BP27" s="31"/>
      <c r="BQ27" s="77"/>
      <c r="BR27" s="77"/>
      <c r="BS27" s="77"/>
      <c r="BT27" s="78" t="s">
        <v>362</v>
      </c>
      <c r="BU27" s="40"/>
    </row>
    <row r="28" spans="1:103" x14ac:dyDescent="0.15">
      <c r="A28" s="75">
        <v>161</v>
      </c>
      <c r="B28" s="94">
        <v>41741</v>
      </c>
      <c r="C28" s="50" t="s">
        <v>436</v>
      </c>
      <c r="D28" s="30" t="s">
        <v>1026</v>
      </c>
      <c r="E28" s="30"/>
      <c r="F28" s="30" t="s">
        <v>435</v>
      </c>
      <c r="G28" s="33">
        <v>41650</v>
      </c>
      <c r="H28" s="31" t="s">
        <v>711</v>
      </c>
      <c r="I28" s="31" t="s">
        <v>760</v>
      </c>
      <c r="J28" s="31"/>
      <c r="K28" s="30" t="s">
        <v>509</v>
      </c>
      <c r="L28" s="30" t="s">
        <v>510</v>
      </c>
      <c r="M28" s="30">
        <v>112.78</v>
      </c>
      <c r="N28" s="30">
        <v>40.369999999999997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20.54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31"/>
      <c r="AU28" s="31"/>
      <c r="AV28" s="31" t="s">
        <v>763</v>
      </c>
      <c r="AW28" s="31">
        <v>11.3</v>
      </c>
      <c r="AX28" s="31" t="s">
        <v>362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362</v>
      </c>
      <c r="BL28" s="31">
        <v>24</v>
      </c>
      <c r="BM28" s="31" t="s">
        <v>362</v>
      </c>
      <c r="BN28" s="31"/>
      <c r="BO28" s="31"/>
      <c r="BP28" s="31"/>
      <c r="BQ28" s="40"/>
      <c r="BR28" s="40"/>
      <c r="BS28" s="31"/>
      <c r="BT28" s="78" t="s">
        <v>362</v>
      </c>
      <c r="BU28" s="4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</row>
    <row r="29" spans="1:103" x14ac:dyDescent="0.15">
      <c r="A29" s="75">
        <v>245</v>
      </c>
      <c r="B29" s="94">
        <v>41741</v>
      </c>
      <c r="C29" s="40" t="s">
        <v>436</v>
      </c>
      <c r="D29" s="30" t="s">
        <v>1026</v>
      </c>
      <c r="E29" s="30"/>
      <c r="F29" s="30" t="s">
        <v>435</v>
      </c>
      <c r="G29" s="29">
        <v>41547</v>
      </c>
      <c r="H29" s="31" t="s">
        <v>372</v>
      </c>
      <c r="I29" s="31" t="s">
        <v>362</v>
      </c>
      <c r="J29" s="31"/>
      <c r="K29" s="30" t="s">
        <v>358</v>
      </c>
      <c r="L29" s="76" t="s">
        <v>359</v>
      </c>
      <c r="M29" s="30">
        <v>158.93</v>
      </c>
      <c r="N29" s="30">
        <v>33.81</v>
      </c>
      <c r="O29" s="76" t="s">
        <v>360</v>
      </c>
      <c r="P29" s="76">
        <v>1020</v>
      </c>
      <c r="Q29" s="76">
        <v>38.409999999999997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>
        <v>18.16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30" t="s">
        <v>433</v>
      </c>
      <c r="AS29" s="31" t="s">
        <v>362</v>
      </c>
      <c r="AT29" s="78"/>
      <c r="AU29" s="78"/>
      <c r="AV29" s="78" t="s">
        <v>361</v>
      </c>
      <c r="AW29" s="78">
        <v>11.6</v>
      </c>
      <c r="AX29" s="78" t="s">
        <v>362</v>
      </c>
      <c r="AY29" s="76"/>
      <c r="AZ29" s="78">
        <v>0</v>
      </c>
      <c r="BA29" s="78">
        <v>0</v>
      </c>
      <c r="BB29" s="78">
        <v>0</v>
      </c>
      <c r="BC29" s="78">
        <v>20</v>
      </c>
      <c r="BD29" s="78">
        <v>0</v>
      </c>
      <c r="BE29" s="78">
        <v>0</v>
      </c>
      <c r="BF29" s="78">
        <v>0</v>
      </c>
      <c r="BG29" s="78">
        <v>0</v>
      </c>
      <c r="BH29" s="31">
        <v>0</v>
      </c>
      <c r="BI29" s="31">
        <v>0</v>
      </c>
      <c r="BJ29" s="78"/>
      <c r="BK29" s="78" t="s">
        <v>362</v>
      </c>
      <c r="BL29" s="31"/>
      <c r="BM29" s="31" t="s">
        <v>362</v>
      </c>
      <c r="BN29" s="78"/>
      <c r="BO29" s="78"/>
      <c r="BP29" s="78"/>
      <c r="BQ29" s="77" t="s">
        <v>363</v>
      </c>
      <c r="BR29" s="77"/>
      <c r="BS29" s="78"/>
      <c r="BT29" s="78" t="s">
        <v>362</v>
      </c>
      <c r="BU29" s="30"/>
    </row>
    <row r="30" spans="1:103" x14ac:dyDescent="0.15">
      <c r="A30" s="75">
        <v>323</v>
      </c>
      <c r="B30" s="94">
        <v>41741</v>
      </c>
      <c r="C30" s="40" t="s">
        <v>436</v>
      </c>
      <c r="D30" s="30" t="s">
        <v>1026</v>
      </c>
      <c r="E30" s="30"/>
      <c r="F30" s="30" t="s">
        <v>435</v>
      </c>
      <c r="G30" s="29">
        <v>41670</v>
      </c>
      <c r="H30" s="31" t="s">
        <v>362</v>
      </c>
      <c r="I30" s="31" t="s">
        <v>508</v>
      </c>
      <c r="J30" s="31"/>
      <c r="K30" s="30" t="s">
        <v>364</v>
      </c>
      <c r="L30" s="30" t="s">
        <v>365</v>
      </c>
      <c r="M30" s="30">
        <v>140</v>
      </c>
      <c r="N30" s="30">
        <v>40.25</v>
      </c>
      <c r="O30" s="30" t="s">
        <v>360</v>
      </c>
      <c r="P30" s="30">
        <v>1020</v>
      </c>
      <c r="Q30" s="30">
        <v>45.5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78"/>
      <c r="AU30" s="78"/>
      <c r="AV30" s="78"/>
      <c r="AW30" s="78"/>
      <c r="AX30" s="78" t="s">
        <v>362</v>
      </c>
      <c r="AY30" s="76"/>
      <c r="AZ30" s="78">
        <v>0</v>
      </c>
      <c r="BA30" s="78">
        <v>0</v>
      </c>
      <c r="BB30" s="78">
        <v>0</v>
      </c>
      <c r="BC30" s="78">
        <v>34</v>
      </c>
      <c r="BD30" s="78">
        <v>0</v>
      </c>
      <c r="BE30" s="78">
        <v>0</v>
      </c>
      <c r="BF30" s="78">
        <v>0</v>
      </c>
      <c r="BG30" s="78">
        <v>0</v>
      </c>
      <c r="BH30" s="31">
        <v>0</v>
      </c>
      <c r="BI30" s="31">
        <v>0</v>
      </c>
      <c r="BJ30" s="78"/>
      <c r="BK30" s="78" t="s">
        <v>362</v>
      </c>
      <c r="BL30" s="78">
        <v>12</v>
      </c>
      <c r="BM30" s="31" t="s">
        <v>362</v>
      </c>
      <c r="BN30" s="31"/>
      <c r="BO30" s="31"/>
      <c r="BP30" s="31"/>
      <c r="BQ30" s="76"/>
      <c r="BR30" s="76"/>
      <c r="BS30" s="78"/>
      <c r="BT30" s="78" t="s">
        <v>362</v>
      </c>
      <c r="BU30" s="76"/>
    </row>
    <row r="31" spans="1:103" x14ac:dyDescent="0.15">
      <c r="A31" s="75">
        <v>403</v>
      </c>
      <c r="B31" s="94">
        <v>41741</v>
      </c>
      <c r="C31" s="50" t="s">
        <v>436</v>
      </c>
      <c r="D31" s="30" t="s">
        <v>1026</v>
      </c>
      <c r="E31" s="30"/>
      <c r="F31" s="30" t="s">
        <v>435</v>
      </c>
      <c r="G31" s="29">
        <v>41639</v>
      </c>
      <c r="H31" s="31" t="s">
        <v>372</v>
      </c>
      <c r="I31" s="31" t="s">
        <v>362</v>
      </c>
      <c r="J31" s="31"/>
      <c r="K31" s="30" t="s">
        <v>366</v>
      </c>
      <c r="L31" s="30" t="s">
        <v>367</v>
      </c>
      <c r="M31" s="30">
        <v>149.94999999999999</v>
      </c>
      <c r="N31" s="30">
        <v>34.33</v>
      </c>
      <c r="O31" s="30" t="s">
        <v>360</v>
      </c>
      <c r="P31" s="30">
        <v>1000</v>
      </c>
      <c r="Q31" s="30">
        <v>37.950000000000003</v>
      </c>
      <c r="R31" s="30">
        <v>2500</v>
      </c>
      <c r="S31" s="30">
        <v>39.950000000000003</v>
      </c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18.34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78">
        <v>12</v>
      </c>
      <c r="AX31" s="31" t="s">
        <v>456</v>
      </c>
      <c r="AY31" s="30"/>
      <c r="AZ31" s="31">
        <v>0</v>
      </c>
      <c r="BA31" s="31">
        <v>0</v>
      </c>
      <c r="BB31" s="31">
        <v>7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372</v>
      </c>
      <c r="BL31" s="31">
        <v>24</v>
      </c>
      <c r="BM31" s="31" t="s">
        <v>362</v>
      </c>
      <c r="BN31" s="31"/>
      <c r="BO31" s="31"/>
      <c r="BP31" s="31"/>
      <c r="BQ31" s="40"/>
      <c r="BR31" s="40"/>
      <c r="BS31" s="31"/>
      <c r="BT31" s="78" t="s">
        <v>362</v>
      </c>
      <c r="BU31" s="76" t="s">
        <v>371</v>
      </c>
    </row>
    <row r="32" spans="1:103" x14ac:dyDescent="0.15">
      <c r="A32" s="75">
        <v>2453</v>
      </c>
      <c r="B32" s="94">
        <v>41741</v>
      </c>
      <c r="C32" s="50" t="s">
        <v>436</v>
      </c>
      <c r="D32" s="30" t="s">
        <v>1026</v>
      </c>
      <c r="E32" s="30"/>
      <c r="F32" s="30" t="s">
        <v>435</v>
      </c>
      <c r="G32" s="29">
        <v>41547</v>
      </c>
      <c r="H32" s="31" t="s">
        <v>372</v>
      </c>
      <c r="I32" s="31" t="s">
        <v>362</v>
      </c>
      <c r="J32" s="31"/>
      <c r="K32" s="30" t="s">
        <v>374</v>
      </c>
      <c r="L32" s="32" t="s">
        <v>359</v>
      </c>
      <c r="M32" s="30">
        <v>162.1</v>
      </c>
      <c r="N32" s="30">
        <v>34.49</v>
      </c>
      <c r="O32" s="30" t="s">
        <v>627</v>
      </c>
      <c r="P32" s="30">
        <v>1020</v>
      </c>
      <c r="Q32" s="30">
        <v>39.18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18.53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17" t="s">
        <v>433</v>
      </c>
      <c r="AS32" s="31" t="s">
        <v>362</v>
      </c>
      <c r="AT32" s="31"/>
      <c r="AU32" s="31"/>
      <c r="AV32" s="31" t="s">
        <v>361</v>
      </c>
      <c r="AW32" s="31">
        <v>11.6</v>
      </c>
      <c r="AX32" s="31" t="s">
        <v>362</v>
      </c>
      <c r="AY32" s="30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20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40"/>
      <c r="BS32" s="31"/>
      <c r="BT32" s="78" t="s">
        <v>362</v>
      </c>
      <c r="BU32" s="40" t="s">
        <v>794</v>
      </c>
    </row>
    <row r="33" spans="1:103" x14ac:dyDescent="0.15">
      <c r="A33" s="75">
        <v>587</v>
      </c>
      <c r="B33" s="94">
        <v>41741</v>
      </c>
      <c r="C33" s="50" t="s">
        <v>436</v>
      </c>
      <c r="D33" s="30" t="s">
        <v>1026</v>
      </c>
      <c r="E33" s="30"/>
      <c r="F33" s="30" t="s">
        <v>435</v>
      </c>
      <c r="G33" s="29">
        <v>41667</v>
      </c>
      <c r="H33" s="31" t="s">
        <v>372</v>
      </c>
      <c r="I33" s="31" t="s">
        <v>362</v>
      </c>
      <c r="J33" s="31"/>
      <c r="K33" s="30" t="s">
        <v>378</v>
      </c>
      <c r="L33" s="30" t="s">
        <v>379</v>
      </c>
      <c r="M33" s="30">
        <v>140</v>
      </c>
      <c r="N33" s="30">
        <v>36.1</v>
      </c>
      <c r="O33" s="30" t="s">
        <v>360</v>
      </c>
      <c r="P33" s="30">
        <v>1020</v>
      </c>
      <c r="Q33" s="30">
        <v>40.1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19.79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456</v>
      </c>
      <c r="AY33" s="30"/>
      <c r="AZ33" s="31">
        <v>0</v>
      </c>
      <c r="BA33" s="31">
        <v>32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24</v>
      </c>
      <c r="BK33" s="31" t="s">
        <v>372</v>
      </c>
      <c r="BL33" s="31">
        <v>24</v>
      </c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40"/>
    </row>
    <row r="34" spans="1:103" x14ac:dyDescent="0.15">
      <c r="A34" s="75">
        <v>718</v>
      </c>
      <c r="B34" s="94">
        <v>41741</v>
      </c>
      <c r="C34" s="50" t="s">
        <v>436</v>
      </c>
      <c r="D34" s="30" t="s">
        <v>1026</v>
      </c>
      <c r="E34" s="30"/>
      <c r="F34" s="30" t="s">
        <v>435</v>
      </c>
      <c r="G34" s="29">
        <v>41629</v>
      </c>
      <c r="H34" s="31" t="s">
        <v>372</v>
      </c>
      <c r="I34" s="31" t="s">
        <v>362</v>
      </c>
      <c r="J34" s="31"/>
      <c r="K34" s="30" t="s">
        <v>462</v>
      </c>
      <c r="L34" s="30" t="s">
        <v>463</v>
      </c>
      <c r="M34" s="76">
        <v>102</v>
      </c>
      <c r="N34" s="30">
        <v>30.74</v>
      </c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>
        <v>17.14</v>
      </c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30" t="s">
        <v>433</v>
      </c>
      <c r="AS34" s="31" t="s">
        <v>362</v>
      </c>
      <c r="AT34" s="31"/>
      <c r="AU34" s="31"/>
      <c r="AV34" s="31" t="s">
        <v>361</v>
      </c>
      <c r="AW34" s="31">
        <v>11.3</v>
      </c>
      <c r="AX34" s="31" t="s">
        <v>362</v>
      </c>
      <c r="AY34" s="30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77"/>
    </row>
    <row r="35" spans="1:103" x14ac:dyDescent="0.15">
      <c r="A35" s="75">
        <v>765</v>
      </c>
      <c r="B35" s="94">
        <v>41741</v>
      </c>
      <c r="C35" s="50" t="s">
        <v>436</v>
      </c>
      <c r="D35" s="30" t="s">
        <v>1026</v>
      </c>
      <c r="E35" s="30"/>
      <c r="F35" s="30" t="s">
        <v>435</v>
      </c>
      <c r="G35" s="29">
        <v>41709</v>
      </c>
      <c r="H35" s="31" t="s">
        <v>372</v>
      </c>
      <c r="I35" s="31" t="s">
        <v>362</v>
      </c>
      <c r="J35" s="31"/>
      <c r="K35" s="30" t="s">
        <v>464</v>
      </c>
      <c r="L35" s="30" t="s">
        <v>465</v>
      </c>
      <c r="M35" s="30">
        <v>128</v>
      </c>
      <c r="N35" s="30">
        <v>39.799999999999997</v>
      </c>
      <c r="O35" s="30" t="s">
        <v>360</v>
      </c>
      <c r="P35" s="30">
        <v>1020</v>
      </c>
      <c r="Q35" s="30">
        <v>47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31" t="s">
        <v>361</v>
      </c>
      <c r="AW35" s="31">
        <v>12</v>
      </c>
      <c r="AX35" s="31" t="s">
        <v>362</v>
      </c>
      <c r="AY35" s="30"/>
      <c r="AZ35" s="31">
        <v>0</v>
      </c>
      <c r="BA35" s="31">
        <v>0</v>
      </c>
      <c r="BB35" s="31">
        <v>0</v>
      </c>
      <c r="BC35" s="31">
        <v>22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77"/>
      <c r="BS35" s="31"/>
      <c r="BT35" s="78" t="s">
        <v>362</v>
      </c>
      <c r="BU35" s="40"/>
    </row>
    <row r="36" spans="1:103" x14ac:dyDescent="0.15">
      <c r="A36" s="75">
        <v>843</v>
      </c>
      <c r="B36" s="94">
        <v>41741</v>
      </c>
      <c r="C36" s="50" t="s">
        <v>436</v>
      </c>
      <c r="D36" s="30" t="s">
        <v>1026</v>
      </c>
      <c r="E36" s="30"/>
      <c r="F36" s="30" t="s">
        <v>435</v>
      </c>
      <c r="G36" s="29">
        <v>41626</v>
      </c>
      <c r="H36" s="31" t="s">
        <v>372</v>
      </c>
      <c r="I36" s="31" t="s">
        <v>362</v>
      </c>
      <c r="J36" s="31"/>
      <c r="K36" s="30" t="s">
        <v>467</v>
      </c>
      <c r="L36" s="30" t="s">
        <v>468</v>
      </c>
      <c r="M36" s="30">
        <v>111.2</v>
      </c>
      <c r="N36" s="30">
        <v>28.37</v>
      </c>
      <c r="O36" s="30" t="s">
        <v>360</v>
      </c>
      <c r="P36" s="30">
        <v>1020</v>
      </c>
      <c r="Q36" s="30">
        <v>29.76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12.67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31">
        <v>11.3</v>
      </c>
      <c r="AX36" s="31" t="s">
        <v>456</v>
      </c>
      <c r="AY36" s="30"/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36</v>
      </c>
      <c r="BK36" s="31" t="s">
        <v>362</v>
      </c>
      <c r="BL36" s="31"/>
      <c r="BM36" s="31" t="s">
        <v>362</v>
      </c>
      <c r="BN36" s="31"/>
      <c r="BO36" s="31"/>
      <c r="BP36" s="31"/>
      <c r="BQ36" s="40"/>
      <c r="BR36" s="40"/>
      <c r="BS36" s="31"/>
      <c r="BT36" s="78" t="s">
        <v>362</v>
      </c>
      <c r="BU36" s="40" t="s">
        <v>628</v>
      </c>
    </row>
    <row r="37" spans="1:103" x14ac:dyDescent="0.15">
      <c r="A37" s="75">
        <v>933</v>
      </c>
      <c r="B37" s="94">
        <v>41741</v>
      </c>
      <c r="C37" s="50" t="s">
        <v>436</v>
      </c>
      <c r="D37" s="30" t="s">
        <v>1026</v>
      </c>
      <c r="E37" s="30"/>
      <c r="F37" s="30" t="s">
        <v>435</v>
      </c>
      <c r="G37" s="29">
        <v>41667</v>
      </c>
      <c r="H37" s="31" t="s">
        <v>372</v>
      </c>
      <c r="I37" s="31" t="s">
        <v>362</v>
      </c>
      <c r="J37" s="31"/>
      <c r="K37" s="30" t="s">
        <v>629</v>
      </c>
      <c r="L37" s="30" t="s">
        <v>630</v>
      </c>
      <c r="M37" s="30">
        <v>183.02</v>
      </c>
      <c r="N37" s="30">
        <v>34.47</v>
      </c>
      <c r="O37" s="30" t="s">
        <v>360</v>
      </c>
      <c r="P37" s="30">
        <v>1200</v>
      </c>
      <c r="Q37" s="30">
        <v>35.799999999999997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15.08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31" t="s">
        <v>361</v>
      </c>
      <c r="AW37" s="78">
        <v>11.3</v>
      </c>
      <c r="AX37" s="31" t="s">
        <v>362</v>
      </c>
      <c r="AY37" s="31"/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12</v>
      </c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40"/>
      <c r="BS37" s="31"/>
      <c r="BT37" s="78" t="s">
        <v>362</v>
      </c>
      <c r="BU37" s="40"/>
    </row>
    <row r="38" spans="1:103" x14ac:dyDescent="0.15">
      <c r="A38" s="75">
        <v>1159</v>
      </c>
      <c r="B38" s="94">
        <v>41741</v>
      </c>
      <c r="C38" s="50" t="s">
        <v>436</v>
      </c>
      <c r="D38" s="30" t="s">
        <v>1026</v>
      </c>
      <c r="E38" s="30"/>
      <c r="F38" s="30" t="s">
        <v>435</v>
      </c>
      <c r="G38" s="29">
        <v>41720</v>
      </c>
      <c r="H38" s="31" t="s">
        <v>372</v>
      </c>
      <c r="I38" s="31" t="s">
        <v>362</v>
      </c>
      <c r="J38" s="31"/>
      <c r="K38" s="30" t="s">
        <v>640</v>
      </c>
      <c r="L38" s="30" t="s">
        <v>641</v>
      </c>
      <c r="M38" s="30">
        <v>150</v>
      </c>
      <c r="N38" s="30">
        <v>35.81</v>
      </c>
      <c r="O38" s="30" t="s">
        <v>360</v>
      </c>
      <c r="P38" s="30">
        <v>1020</v>
      </c>
      <c r="Q38" s="30">
        <v>40.22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19.7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31" t="s">
        <v>361</v>
      </c>
      <c r="AW38" s="31">
        <v>11.3</v>
      </c>
      <c r="AX38" s="31" t="s">
        <v>456</v>
      </c>
      <c r="AY38" s="30"/>
      <c r="AZ38" s="31">
        <v>0</v>
      </c>
      <c r="BA38" s="31">
        <v>22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12</v>
      </c>
      <c r="BK38" s="31" t="s">
        <v>372</v>
      </c>
      <c r="BL38" s="31"/>
      <c r="BM38" s="31" t="s">
        <v>362</v>
      </c>
      <c r="BN38" s="31"/>
      <c r="BO38" s="31"/>
      <c r="BP38" s="31"/>
      <c r="BQ38" s="40"/>
      <c r="BR38" s="40"/>
      <c r="BS38" s="31"/>
      <c r="BT38" s="78" t="s">
        <v>362</v>
      </c>
      <c r="BU38" s="40" t="s">
        <v>642</v>
      </c>
    </row>
    <row r="39" spans="1:103" x14ac:dyDescent="0.15">
      <c r="A39" s="75">
        <v>2809</v>
      </c>
      <c r="B39" s="94">
        <v>41741</v>
      </c>
      <c r="C39" s="40" t="s">
        <v>436</v>
      </c>
      <c r="D39" s="30" t="s">
        <v>1026</v>
      </c>
      <c r="E39" s="30"/>
      <c r="F39" s="30" t="s">
        <v>435</v>
      </c>
      <c r="G39" s="29">
        <v>41639</v>
      </c>
      <c r="H39" s="31" t="s">
        <v>362</v>
      </c>
      <c r="I39" s="31" t="s">
        <v>508</v>
      </c>
      <c r="J39" s="31"/>
      <c r="K39" s="30" t="s">
        <v>644</v>
      </c>
      <c r="L39" s="30" t="s">
        <v>645</v>
      </c>
      <c r="M39" s="30">
        <v>142.41</v>
      </c>
      <c r="N39" s="30">
        <v>47.45</v>
      </c>
      <c r="O39" s="30" t="s">
        <v>360</v>
      </c>
      <c r="P39" s="30">
        <v>350</v>
      </c>
      <c r="Q39" s="30">
        <v>51.83</v>
      </c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>
        <v>31.57</v>
      </c>
      <c r="AG39" s="76"/>
      <c r="AH39" s="76"/>
      <c r="AI39" s="30"/>
      <c r="AJ39" s="76"/>
      <c r="AK39" s="76"/>
      <c r="AL39" s="76"/>
      <c r="AM39" s="76"/>
      <c r="AN39" s="76"/>
      <c r="AO39" s="76"/>
      <c r="AP39" s="76"/>
      <c r="AQ39" s="76"/>
      <c r="AR39" s="30" t="s">
        <v>433</v>
      </c>
      <c r="AS39" s="31" t="s">
        <v>362</v>
      </c>
      <c r="AT39" s="78"/>
      <c r="AU39" s="78"/>
      <c r="AV39" s="31"/>
      <c r="AW39" s="31"/>
      <c r="AX39" s="78" t="s">
        <v>362</v>
      </c>
      <c r="AY39" s="76"/>
      <c r="AZ39" s="78">
        <v>0</v>
      </c>
      <c r="BA39" s="31">
        <v>0</v>
      </c>
      <c r="BB39" s="78">
        <v>0</v>
      </c>
      <c r="BC39" s="78">
        <v>38</v>
      </c>
      <c r="BD39" s="78">
        <v>0</v>
      </c>
      <c r="BE39" s="78">
        <v>0</v>
      </c>
      <c r="BF39" s="78">
        <v>0</v>
      </c>
      <c r="BG39" s="78">
        <v>0</v>
      </c>
      <c r="BH39" s="31">
        <v>0</v>
      </c>
      <c r="BI39" s="31">
        <v>0</v>
      </c>
      <c r="BJ39" s="78"/>
      <c r="BK39" s="78" t="s">
        <v>362</v>
      </c>
      <c r="BL39" s="78">
        <v>24</v>
      </c>
      <c r="BM39" s="31" t="s">
        <v>362</v>
      </c>
      <c r="BN39" s="78"/>
      <c r="BO39" s="31"/>
      <c r="BP39" s="78"/>
      <c r="BQ39" s="77"/>
      <c r="BR39" s="77"/>
      <c r="BS39" s="78"/>
      <c r="BT39" s="78" t="s">
        <v>362</v>
      </c>
      <c r="BU39" s="77"/>
    </row>
    <row r="40" spans="1:103" x14ac:dyDescent="0.15">
      <c r="A40" s="75">
        <v>1243</v>
      </c>
      <c r="B40" s="94">
        <v>41741</v>
      </c>
      <c r="C40" s="50" t="s">
        <v>436</v>
      </c>
      <c r="D40" s="30" t="s">
        <v>1026</v>
      </c>
      <c r="E40" s="30"/>
      <c r="F40" s="30" t="s">
        <v>435</v>
      </c>
      <c r="G40" s="29">
        <v>41455</v>
      </c>
      <c r="H40" s="31" t="s">
        <v>362</v>
      </c>
      <c r="I40" s="31" t="s">
        <v>508</v>
      </c>
      <c r="J40" s="31"/>
      <c r="K40" s="30" t="s">
        <v>646</v>
      </c>
      <c r="L40" s="30" t="s">
        <v>647</v>
      </c>
      <c r="M40" s="30">
        <v>190.19</v>
      </c>
      <c r="N40" s="30">
        <v>43.47</v>
      </c>
      <c r="O40" s="30" t="s">
        <v>360</v>
      </c>
      <c r="P40" s="30">
        <v>1010</v>
      </c>
      <c r="Q40" s="30">
        <v>46.15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22.16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31"/>
      <c r="AW40" s="31"/>
      <c r="AX40" s="31" t="s">
        <v>362</v>
      </c>
      <c r="AY40" s="30"/>
      <c r="AZ40" s="31">
        <v>0</v>
      </c>
      <c r="BA40" s="31">
        <v>0</v>
      </c>
      <c r="BB40" s="31">
        <v>30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/>
      <c r="BM40" s="31" t="s">
        <v>362</v>
      </c>
      <c r="BN40" s="31"/>
      <c r="BO40" s="31"/>
      <c r="BP40" s="31"/>
      <c r="BQ40" s="40"/>
      <c r="BR40" s="40"/>
      <c r="BS40" s="31"/>
      <c r="BT40" s="78" t="s">
        <v>362</v>
      </c>
      <c r="BU40" s="40"/>
      <c r="BY40" s="1"/>
    </row>
    <row r="41" spans="1:103" x14ac:dyDescent="0.15">
      <c r="A41" s="75">
        <v>3232</v>
      </c>
      <c r="B41" s="94">
        <v>41741</v>
      </c>
      <c r="C41" s="50" t="s">
        <v>436</v>
      </c>
      <c r="D41" s="30" t="s">
        <v>1026</v>
      </c>
      <c r="E41" s="30"/>
      <c r="F41" s="30" t="s">
        <v>435</v>
      </c>
      <c r="G41" s="29">
        <v>41639</v>
      </c>
      <c r="H41" s="31" t="s">
        <v>372</v>
      </c>
      <c r="I41" s="31" t="s">
        <v>362</v>
      </c>
      <c r="J41" s="31"/>
      <c r="K41" s="30" t="s">
        <v>720</v>
      </c>
      <c r="L41" s="30" t="s">
        <v>815</v>
      </c>
      <c r="M41" s="30">
        <v>145</v>
      </c>
      <c r="N41" s="30">
        <v>36</v>
      </c>
      <c r="O41" s="30" t="s">
        <v>360</v>
      </c>
      <c r="P41" s="30">
        <v>1020</v>
      </c>
      <c r="Q41" s="30">
        <v>44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20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31" t="s">
        <v>361</v>
      </c>
      <c r="AW41" s="31">
        <v>11.3</v>
      </c>
      <c r="AX41" s="31" t="s">
        <v>456</v>
      </c>
      <c r="AY41" s="30"/>
      <c r="AZ41" s="31">
        <v>0</v>
      </c>
      <c r="BA41" s="31">
        <v>38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>
        <v>24</v>
      </c>
      <c r="BM41" s="31" t="s">
        <v>362</v>
      </c>
      <c r="BN41" s="31"/>
      <c r="BO41" s="31"/>
      <c r="BP41" s="31"/>
      <c r="BQ41" s="40"/>
      <c r="BR41" s="40"/>
      <c r="BS41" s="31"/>
      <c r="BT41" s="78" t="s">
        <v>362</v>
      </c>
      <c r="BU41" s="40"/>
      <c r="BY41" s="1"/>
    </row>
    <row r="42" spans="1:103" x14ac:dyDescent="0.15">
      <c r="A42" s="75">
        <v>3123</v>
      </c>
      <c r="B42" s="94">
        <v>41741</v>
      </c>
      <c r="C42" s="50" t="s">
        <v>436</v>
      </c>
      <c r="D42" s="30" t="s">
        <v>1026</v>
      </c>
      <c r="E42" s="30"/>
      <c r="F42" s="30" t="s">
        <v>435</v>
      </c>
      <c r="G42" s="29">
        <v>41698</v>
      </c>
      <c r="H42" s="31" t="s">
        <v>372</v>
      </c>
      <c r="I42" s="31" t="s">
        <v>362</v>
      </c>
      <c r="J42" s="31"/>
      <c r="K42" s="30" t="s">
        <v>723</v>
      </c>
      <c r="L42" s="76" t="s">
        <v>1006</v>
      </c>
      <c r="M42" s="30">
        <v>158.24</v>
      </c>
      <c r="N42" s="30">
        <v>36.76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24.57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78" t="s">
        <v>361</v>
      </c>
      <c r="AW42" s="78">
        <v>11.8</v>
      </c>
      <c r="AX42" s="31" t="s">
        <v>456</v>
      </c>
      <c r="AY42" s="30"/>
      <c r="AZ42" s="31">
        <v>0</v>
      </c>
      <c r="BA42" s="31">
        <v>0</v>
      </c>
      <c r="BB42" s="78">
        <v>16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/>
      <c r="BM42" s="31" t="s">
        <v>362</v>
      </c>
      <c r="BN42" s="31"/>
      <c r="BO42" s="31"/>
      <c r="BP42" s="31"/>
      <c r="BQ42" s="77"/>
      <c r="BR42" s="40"/>
      <c r="BS42" s="31"/>
      <c r="BT42" s="78" t="s">
        <v>362</v>
      </c>
      <c r="BU42" s="30" t="s">
        <v>1007</v>
      </c>
      <c r="BY42" s="1"/>
    </row>
    <row r="43" spans="1:103" x14ac:dyDescent="0.15">
      <c r="A43" s="75">
        <v>2868</v>
      </c>
      <c r="B43" s="94">
        <v>41759</v>
      </c>
      <c r="C43" s="50" t="s">
        <v>436</v>
      </c>
      <c r="D43" s="30" t="s">
        <v>1026</v>
      </c>
      <c r="E43" s="30"/>
      <c r="F43" s="30" t="s">
        <v>435</v>
      </c>
      <c r="G43" s="29">
        <v>41751</v>
      </c>
      <c r="H43" s="31" t="s">
        <v>362</v>
      </c>
      <c r="I43" s="31" t="s">
        <v>508</v>
      </c>
      <c r="J43" s="31"/>
      <c r="K43" s="30" t="s">
        <v>726</v>
      </c>
      <c r="L43" s="79" t="s">
        <v>840</v>
      </c>
      <c r="M43" s="30">
        <v>127.54</v>
      </c>
      <c r="N43" s="30">
        <v>23.1</v>
      </c>
      <c r="O43" s="30" t="s">
        <v>360</v>
      </c>
      <c r="P43" s="30">
        <v>1020</v>
      </c>
      <c r="Q43" s="30">
        <v>25.66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12.41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433</v>
      </c>
      <c r="AS43" s="31" t="s">
        <v>362</v>
      </c>
      <c r="AT43" s="31"/>
      <c r="AU43" s="31"/>
      <c r="AV43" s="31"/>
      <c r="AW43" s="31"/>
      <c r="AX43" s="31" t="s">
        <v>456</v>
      </c>
      <c r="AY43" s="30"/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>
        <v>24</v>
      </c>
      <c r="BK43" s="31" t="s">
        <v>372</v>
      </c>
      <c r="BL43" s="31"/>
      <c r="BM43" s="31" t="s">
        <v>362</v>
      </c>
      <c r="BN43" s="31"/>
      <c r="BO43" s="31"/>
      <c r="BP43" s="31"/>
      <c r="BQ43" s="40"/>
      <c r="BR43" s="40"/>
      <c r="BS43" s="31"/>
      <c r="BT43" s="78" t="s">
        <v>362</v>
      </c>
      <c r="BU43" s="30"/>
      <c r="BY43" s="1"/>
      <c r="BZ43" s="1"/>
      <c r="CA43" s="1"/>
    </row>
    <row r="44" spans="1:103" x14ac:dyDescent="0.15">
      <c r="A44" s="75">
        <v>1483</v>
      </c>
      <c r="B44" s="94">
        <v>41741</v>
      </c>
      <c r="C44" s="50" t="s">
        <v>436</v>
      </c>
      <c r="D44" s="30" t="s">
        <v>1026</v>
      </c>
      <c r="E44" s="30"/>
      <c r="F44" s="30" t="s">
        <v>435</v>
      </c>
      <c r="G44" s="33">
        <v>41683</v>
      </c>
      <c r="H44" s="31" t="s">
        <v>372</v>
      </c>
      <c r="I44" s="31" t="s">
        <v>362</v>
      </c>
      <c r="J44" s="31"/>
      <c r="K44" s="30" t="s">
        <v>457</v>
      </c>
      <c r="L44" s="30" t="s">
        <v>732</v>
      </c>
      <c r="M44" s="30">
        <v>110</v>
      </c>
      <c r="N44" s="30">
        <v>32.299999999999997</v>
      </c>
      <c r="O44" s="30" t="s">
        <v>360</v>
      </c>
      <c r="P44" s="30">
        <v>7500</v>
      </c>
      <c r="Q44" s="30">
        <v>32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433</v>
      </c>
      <c r="AS44" s="31" t="s">
        <v>362</v>
      </c>
      <c r="AT44" s="31"/>
      <c r="AU44" s="31"/>
      <c r="AV44" s="31" t="s">
        <v>361</v>
      </c>
      <c r="AW44" s="31">
        <v>11.3</v>
      </c>
      <c r="AX44" s="31" t="s">
        <v>456</v>
      </c>
      <c r="AY44" s="30"/>
      <c r="AZ44" s="31">
        <v>0</v>
      </c>
      <c r="BA44" s="31">
        <v>0</v>
      </c>
      <c r="BB44" s="31">
        <v>10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362</v>
      </c>
      <c r="BL44" s="31"/>
      <c r="BM44" s="31" t="s">
        <v>362</v>
      </c>
      <c r="BN44" s="31"/>
      <c r="BO44" s="31"/>
      <c r="BP44" s="31"/>
      <c r="BQ44" s="40"/>
      <c r="BR44" s="40"/>
      <c r="BS44" s="31"/>
      <c r="BT44" s="78" t="s">
        <v>362</v>
      </c>
      <c r="BU44" s="30"/>
      <c r="BY44" s="1"/>
    </row>
    <row r="45" spans="1:103" x14ac:dyDescent="0.15">
      <c r="A45" s="75">
        <v>2027</v>
      </c>
      <c r="B45" s="94">
        <v>41741</v>
      </c>
      <c r="C45" s="50" t="s">
        <v>436</v>
      </c>
      <c r="D45" s="30" t="s">
        <v>1026</v>
      </c>
      <c r="E45" s="30"/>
      <c r="F45" s="30" t="s">
        <v>435</v>
      </c>
      <c r="G45" s="33">
        <v>41653</v>
      </c>
      <c r="H45" s="31" t="s">
        <v>372</v>
      </c>
      <c r="I45" s="31" t="s">
        <v>362</v>
      </c>
      <c r="J45" s="31"/>
      <c r="K45" s="30" t="s">
        <v>735</v>
      </c>
      <c r="L45" s="30" t="s">
        <v>736</v>
      </c>
      <c r="M45" s="30">
        <v>130.58000000000001</v>
      </c>
      <c r="N45" s="126">
        <v>47.96</v>
      </c>
      <c r="O45" s="30" t="s">
        <v>360</v>
      </c>
      <c r="P45" s="30">
        <v>1020</v>
      </c>
      <c r="Q45" s="126">
        <v>52.73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126">
        <v>24.98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433</v>
      </c>
      <c r="AS45" s="31" t="s">
        <v>362</v>
      </c>
      <c r="AT45" s="31"/>
      <c r="AU45" s="31"/>
      <c r="AV45" s="78" t="s">
        <v>361</v>
      </c>
      <c r="AW45" s="78">
        <v>11.3</v>
      </c>
      <c r="AX45" s="31" t="s">
        <v>456</v>
      </c>
      <c r="AY45" s="30"/>
      <c r="AZ45" s="31">
        <v>0</v>
      </c>
      <c r="BA45" s="31">
        <v>35</v>
      </c>
      <c r="BB45" s="31">
        <v>0</v>
      </c>
      <c r="BC45" s="78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>
        <v>24</v>
      </c>
      <c r="BM45" s="31" t="s">
        <v>362</v>
      </c>
      <c r="BN45" s="31"/>
      <c r="BO45" s="31"/>
      <c r="BP45" s="31"/>
      <c r="BQ45" s="40" t="s">
        <v>587</v>
      </c>
      <c r="BR45" s="40" t="s">
        <v>588</v>
      </c>
      <c r="BS45" s="31">
        <v>50</v>
      </c>
      <c r="BT45" s="78" t="s">
        <v>362</v>
      </c>
      <c r="BU45" s="4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</row>
    <row r="46" spans="1:103" x14ac:dyDescent="0.15">
      <c r="A46" s="75">
        <v>1586</v>
      </c>
      <c r="B46" s="94">
        <v>41741</v>
      </c>
      <c r="C46" s="40" t="s">
        <v>436</v>
      </c>
      <c r="D46" s="30" t="s">
        <v>1026</v>
      </c>
      <c r="E46" s="30"/>
      <c r="F46" s="30" t="s">
        <v>435</v>
      </c>
      <c r="G46" s="33">
        <v>41729</v>
      </c>
      <c r="H46" s="31" t="s">
        <v>372</v>
      </c>
      <c r="I46" s="31" t="s">
        <v>362</v>
      </c>
      <c r="J46" s="31"/>
      <c r="K46" s="30" t="s">
        <v>589</v>
      </c>
      <c r="L46" s="30" t="s">
        <v>590</v>
      </c>
      <c r="M46" s="30">
        <v>189</v>
      </c>
      <c r="N46" s="30">
        <v>48.41</v>
      </c>
      <c r="O46" s="30" t="s">
        <v>360</v>
      </c>
      <c r="P46" s="30">
        <v>21000</v>
      </c>
      <c r="Q46" s="30">
        <v>49.26</v>
      </c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>
        <v>24.76</v>
      </c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30" t="s">
        <v>433</v>
      </c>
      <c r="AS46" s="31" t="s">
        <v>362</v>
      </c>
      <c r="AT46" s="78"/>
      <c r="AU46" s="78"/>
      <c r="AV46" s="78" t="s">
        <v>361</v>
      </c>
      <c r="AW46" s="31">
        <v>11.3</v>
      </c>
      <c r="AX46" s="78" t="s">
        <v>362</v>
      </c>
      <c r="AY46" s="76"/>
      <c r="AZ46" s="78">
        <v>0</v>
      </c>
      <c r="BA46" s="78">
        <v>20</v>
      </c>
      <c r="BB46" s="78">
        <v>0</v>
      </c>
      <c r="BC46" s="78">
        <v>17</v>
      </c>
      <c r="BD46" s="78">
        <v>0</v>
      </c>
      <c r="BE46" s="78">
        <v>0</v>
      </c>
      <c r="BF46" s="78">
        <v>0</v>
      </c>
      <c r="BG46" s="78">
        <v>0</v>
      </c>
      <c r="BH46" s="31">
        <v>0</v>
      </c>
      <c r="BI46" s="31">
        <v>0</v>
      </c>
      <c r="BJ46" s="78"/>
      <c r="BK46" s="78" t="s">
        <v>362</v>
      </c>
      <c r="BL46" s="78">
        <v>12</v>
      </c>
      <c r="BM46" s="31" t="s">
        <v>362</v>
      </c>
      <c r="BN46" s="78"/>
      <c r="BO46" s="78"/>
      <c r="BP46" s="78"/>
      <c r="BQ46" s="77"/>
      <c r="BR46" s="77"/>
      <c r="BS46" s="78"/>
      <c r="BT46" s="78" t="s">
        <v>362</v>
      </c>
      <c r="BU46" s="77" t="s">
        <v>794</v>
      </c>
    </row>
    <row r="47" spans="1:103" x14ac:dyDescent="0.15">
      <c r="A47" s="75">
        <v>3297</v>
      </c>
      <c r="B47" s="94">
        <v>41741</v>
      </c>
      <c r="C47" s="40" t="s">
        <v>436</v>
      </c>
      <c r="D47" s="30" t="s">
        <v>1026</v>
      </c>
      <c r="E47" s="30"/>
      <c r="F47" s="30" t="s">
        <v>435</v>
      </c>
      <c r="G47" s="33">
        <v>41703</v>
      </c>
      <c r="H47" s="31" t="s">
        <v>362</v>
      </c>
      <c r="I47" s="31" t="s">
        <v>508</v>
      </c>
      <c r="J47" s="31"/>
      <c r="K47" s="30" t="s">
        <v>593</v>
      </c>
      <c r="L47" s="79" t="s">
        <v>1010</v>
      </c>
      <c r="M47" s="30">
        <v>124</v>
      </c>
      <c r="N47" s="30">
        <v>32</v>
      </c>
      <c r="O47" s="30" t="s">
        <v>360</v>
      </c>
      <c r="P47" s="30">
        <v>1020</v>
      </c>
      <c r="Q47" s="30">
        <v>30.21</v>
      </c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14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17" t="s">
        <v>433</v>
      </c>
      <c r="AS47" s="31" t="s">
        <v>362</v>
      </c>
      <c r="AT47" s="78"/>
      <c r="AU47" s="78"/>
      <c r="AV47" s="31"/>
      <c r="AW47" s="31"/>
      <c r="AX47" s="78" t="s">
        <v>362</v>
      </c>
      <c r="AY47" s="76"/>
      <c r="AZ47" s="78">
        <v>0</v>
      </c>
      <c r="BA47" s="31">
        <v>0</v>
      </c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78">
        <v>0</v>
      </c>
      <c r="BH47" s="31">
        <v>0</v>
      </c>
      <c r="BI47" s="31">
        <v>0</v>
      </c>
      <c r="BJ47" s="78">
        <v>36</v>
      </c>
      <c r="BK47" s="78" t="s">
        <v>362</v>
      </c>
      <c r="BL47" s="78"/>
      <c r="BM47" s="31" t="s">
        <v>362</v>
      </c>
      <c r="BN47" s="78"/>
      <c r="BO47" s="78"/>
      <c r="BP47" s="78"/>
      <c r="BQ47" s="77"/>
      <c r="BR47" s="77"/>
      <c r="BS47" s="78"/>
      <c r="BT47" s="78" t="s">
        <v>362</v>
      </c>
      <c r="BU47" s="77" t="s">
        <v>432</v>
      </c>
    </row>
    <row r="48" spans="1:103" x14ac:dyDescent="0.15">
      <c r="A48" s="75">
        <v>108</v>
      </c>
      <c r="B48" s="94">
        <v>41741</v>
      </c>
      <c r="C48" s="50" t="s">
        <v>436</v>
      </c>
      <c r="D48" s="30" t="s">
        <v>1026</v>
      </c>
      <c r="E48" s="30"/>
      <c r="F48" s="30" t="s">
        <v>437</v>
      </c>
      <c r="G48" s="29">
        <v>41716</v>
      </c>
      <c r="H48" s="31" t="s">
        <v>372</v>
      </c>
      <c r="I48" s="31" t="s">
        <v>362</v>
      </c>
      <c r="J48" s="31"/>
      <c r="K48" s="30" t="s">
        <v>660</v>
      </c>
      <c r="L48" s="76" t="s">
        <v>504</v>
      </c>
      <c r="M48" s="30">
        <v>149</v>
      </c>
      <c r="N48" s="30">
        <v>43</v>
      </c>
      <c r="O48" s="30"/>
      <c r="P48" s="30"/>
      <c r="Q48" s="30"/>
      <c r="R48" s="30"/>
      <c r="S48" s="30"/>
      <c r="T48" s="30"/>
      <c r="U48" s="30"/>
      <c r="V48" s="30"/>
      <c r="W48" s="30">
        <v>25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438</v>
      </c>
      <c r="AS48" s="31" t="s">
        <v>362</v>
      </c>
      <c r="AT48" s="31"/>
      <c r="AU48" s="31"/>
      <c r="AV48" s="31" t="s">
        <v>361</v>
      </c>
      <c r="AW48" s="31">
        <v>11.3</v>
      </c>
      <c r="AX48" s="31" t="s">
        <v>456</v>
      </c>
      <c r="AY48" s="30"/>
      <c r="AZ48" s="31">
        <v>0</v>
      </c>
      <c r="BA48" s="31">
        <v>28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362</v>
      </c>
      <c r="BL48" s="31">
        <v>24</v>
      </c>
      <c r="BM48" s="31" t="s">
        <v>362</v>
      </c>
      <c r="BN48" s="31"/>
      <c r="BO48" s="31"/>
      <c r="BP48" s="31"/>
      <c r="BQ48" s="77"/>
      <c r="BR48" s="77"/>
      <c r="BS48" s="77"/>
      <c r="BT48" s="78" t="s">
        <v>362</v>
      </c>
      <c r="BU48" s="40"/>
    </row>
    <row r="49" spans="1:103" x14ac:dyDescent="0.15">
      <c r="A49" s="75">
        <v>163</v>
      </c>
      <c r="B49" s="94">
        <v>41741</v>
      </c>
      <c r="C49" s="50" t="s">
        <v>436</v>
      </c>
      <c r="D49" s="30" t="s">
        <v>1026</v>
      </c>
      <c r="E49" s="30"/>
      <c r="F49" s="30" t="s">
        <v>437</v>
      </c>
      <c r="G49" s="33">
        <v>41650</v>
      </c>
      <c r="H49" s="31" t="s">
        <v>711</v>
      </c>
      <c r="I49" s="31" t="s">
        <v>760</v>
      </c>
      <c r="J49" s="31"/>
      <c r="K49" s="30" t="s">
        <v>509</v>
      </c>
      <c r="L49" s="30" t="s">
        <v>510</v>
      </c>
      <c r="M49" s="30">
        <v>112.78</v>
      </c>
      <c r="N49" s="30">
        <v>43.81</v>
      </c>
      <c r="O49" s="30"/>
      <c r="P49" s="30"/>
      <c r="Q49" s="30"/>
      <c r="R49" s="30"/>
      <c r="S49" s="30"/>
      <c r="T49" s="30"/>
      <c r="U49" s="30"/>
      <c r="V49" s="30"/>
      <c r="W49" s="30">
        <v>19.48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438</v>
      </c>
      <c r="AS49" s="31" t="s">
        <v>362</v>
      </c>
      <c r="AT49" s="31"/>
      <c r="AU49" s="31"/>
      <c r="AV49" s="31" t="s">
        <v>763</v>
      </c>
      <c r="AW49" s="31">
        <v>11.3</v>
      </c>
      <c r="AX49" s="31" t="s">
        <v>362</v>
      </c>
      <c r="AY49" s="30"/>
      <c r="AZ49" s="31">
        <v>0</v>
      </c>
      <c r="BA49" s="31">
        <v>0</v>
      </c>
      <c r="BB49" s="31">
        <v>0</v>
      </c>
      <c r="BC49" s="31">
        <v>43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362</v>
      </c>
      <c r="BL49" s="31">
        <v>24</v>
      </c>
      <c r="BM49" s="31" t="s">
        <v>362</v>
      </c>
      <c r="BN49" s="31"/>
      <c r="BO49" s="31"/>
      <c r="BP49" s="31"/>
      <c r="BQ49" s="40"/>
      <c r="BR49" s="40"/>
      <c r="BS49" s="31"/>
      <c r="BT49" s="78" t="s">
        <v>362</v>
      </c>
      <c r="BU49" s="4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</row>
    <row r="50" spans="1:103" x14ac:dyDescent="0.15">
      <c r="A50" s="75">
        <v>205</v>
      </c>
      <c r="B50" s="94">
        <v>41741</v>
      </c>
      <c r="C50" s="50" t="s">
        <v>436</v>
      </c>
      <c r="D50" s="30" t="s">
        <v>1026</v>
      </c>
      <c r="E50" s="30"/>
      <c r="F50" s="30" t="s">
        <v>437</v>
      </c>
      <c r="G50" s="29">
        <v>41698</v>
      </c>
      <c r="H50" s="31" t="s">
        <v>362</v>
      </c>
      <c r="I50" s="31" t="s">
        <v>508</v>
      </c>
      <c r="J50" s="31"/>
      <c r="K50" s="30" t="s">
        <v>447</v>
      </c>
      <c r="L50" s="30" t="s">
        <v>512</v>
      </c>
      <c r="M50" s="30">
        <v>117.81</v>
      </c>
      <c r="N50" s="30">
        <v>29.387</v>
      </c>
      <c r="O50" s="30"/>
      <c r="P50" s="30"/>
      <c r="Q50" s="30"/>
      <c r="R50" s="30"/>
      <c r="S50" s="30"/>
      <c r="T50" s="30"/>
      <c r="U50" s="30"/>
      <c r="V50" s="30"/>
      <c r="W50" s="30">
        <v>25.806999999999999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438</v>
      </c>
      <c r="AS50" s="31" t="s">
        <v>362</v>
      </c>
      <c r="AT50" s="31"/>
      <c r="AU50" s="31"/>
      <c r="AV50" s="31"/>
      <c r="AW50" s="31"/>
      <c r="AX50" s="31" t="s">
        <v>362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362</v>
      </c>
      <c r="BL50" s="31"/>
      <c r="BM50" s="31" t="s">
        <v>362</v>
      </c>
      <c r="BN50" s="31"/>
      <c r="BO50" s="31"/>
      <c r="BP50" s="31"/>
      <c r="BQ50" s="40"/>
      <c r="BR50" s="40"/>
      <c r="BS50" s="31"/>
      <c r="BT50" s="78" t="s">
        <v>362</v>
      </c>
      <c r="BU50" s="30" t="s">
        <v>513</v>
      </c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</row>
    <row r="51" spans="1:103" x14ac:dyDescent="0.15">
      <c r="A51" s="75">
        <v>247</v>
      </c>
      <c r="B51" s="94">
        <v>41741</v>
      </c>
      <c r="C51" s="40" t="s">
        <v>436</v>
      </c>
      <c r="D51" s="30" t="s">
        <v>1026</v>
      </c>
      <c r="E51" s="30"/>
      <c r="F51" s="30" t="s">
        <v>437</v>
      </c>
      <c r="G51" s="29">
        <v>41547</v>
      </c>
      <c r="H51" s="31" t="s">
        <v>372</v>
      </c>
      <c r="I51" s="31" t="s">
        <v>362</v>
      </c>
      <c r="J51" s="31"/>
      <c r="K51" s="30" t="s">
        <v>358</v>
      </c>
      <c r="L51" s="76" t="s">
        <v>359</v>
      </c>
      <c r="M51" s="30">
        <v>158.93</v>
      </c>
      <c r="N51" s="30">
        <v>41.1</v>
      </c>
      <c r="O51" s="76"/>
      <c r="P51" s="76"/>
      <c r="Q51" s="76"/>
      <c r="R51" s="76"/>
      <c r="S51" s="76"/>
      <c r="T51" s="76"/>
      <c r="U51" s="76"/>
      <c r="V51" s="76"/>
      <c r="W51" s="76">
        <v>19.37</v>
      </c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30" t="s">
        <v>438</v>
      </c>
      <c r="AS51" s="31" t="s">
        <v>362</v>
      </c>
      <c r="AT51" s="78"/>
      <c r="AU51" s="78"/>
      <c r="AV51" s="78" t="s">
        <v>361</v>
      </c>
      <c r="AW51" s="78">
        <v>11.6</v>
      </c>
      <c r="AX51" s="78" t="s">
        <v>362</v>
      </c>
      <c r="AY51" s="76"/>
      <c r="AZ51" s="78">
        <v>0</v>
      </c>
      <c r="BA51" s="78">
        <v>0</v>
      </c>
      <c r="BB51" s="78">
        <v>0</v>
      </c>
      <c r="BC51" s="78">
        <v>20</v>
      </c>
      <c r="BD51" s="78">
        <v>0</v>
      </c>
      <c r="BE51" s="78">
        <v>0</v>
      </c>
      <c r="BF51" s="78">
        <v>0</v>
      </c>
      <c r="BG51" s="78">
        <v>0</v>
      </c>
      <c r="BH51" s="31">
        <v>0</v>
      </c>
      <c r="BI51" s="31">
        <v>0</v>
      </c>
      <c r="BJ51" s="78"/>
      <c r="BK51" s="78" t="s">
        <v>362</v>
      </c>
      <c r="BL51" s="31"/>
      <c r="BM51" s="31" t="s">
        <v>362</v>
      </c>
      <c r="BN51" s="78"/>
      <c r="BO51" s="78"/>
      <c r="BP51" s="78"/>
      <c r="BQ51" s="77" t="s">
        <v>363</v>
      </c>
      <c r="BR51" s="77"/>
      <c r="BS51" s="78"/>
      <c r="BT51" s="78" t="s">
        <v>362</v>
      </c>
      <c r="BU51" s="30"/>
    </row>
    <row r="52" spans="1:103" x14ac:dyDescent="0.15">
      <c r="A52" s="75">
        <v>325</v>
      </c>
      <c r="B52" s="94">
        <v>41741</v>
      </c>
      <c r="C52" s="40" t="s">
        <v>436</v>
      </c>
      <c r="D52" s="30" t="s">
        <v>1026</v>
      </c>
      <c r="E52" s="30"/>
      <c r="F52" s="30" t="s">
        <v>437</v>
      </c>
      <c r="G52" s="29">
        <v>41670</v>
      </c>
      <c r="H52" s="31" t="s">
        <v>362</v>
      </c>
      <c r="I52" s="31" t="s">
        <v>508</v>
      </c>
      <c r="J52" s="31"/>
      <c r="K52" s="30" t="s">
        <v>364</v>
      </c>
      <c r="L52" s="30" t="s">
        <v>365</v>
      </c>
      <c r="M52" s="30">
        <v>140</v>
      </c>
      <c r="N52" s="30">
        <v>46</v>
      </c>
      <c r="O52" s="30"/>
      <c r="P52" s="30"/>
      <c r="Q52" s="30"/>
      <c r="R52" s="30"/>
      <c r="S52" s="30"/>
      <c r="T52" s="30"/>
      <c r="U52" s="30"/>
      <c r="V52" s="30"/>
      <c r="W52" s="30">
        <v>26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78"/>
      <c r="AU52" s="78"/>
      <c r="AV52" s="78"/>
      <c r="AW52" s="78"/>
      <c r="AX52" s="78" t="s">
        <v>362</v>
      </c>
      <c r="AY52" s="76"/>
      <c r="AZ52" s="78">
        <v>0</v>
      </c>
      <c r="BA52" s="78">
        <v>0</v>
      </c>
      <c r="BB52" s="78">
        <v>0</v>
      </c>
      <c r="BC52" s="78">
        <v>34</v>
      </c>
      <c r="BD52" s="78">
        <v>0</v>
      </c>
      <c r="BE52" s="78">
        <v>0</v>
      </c>
      <c r="BF52" s="78">
        <v>0</v>
      </c>
      <c r="BG52" s="78">
        <v>0</v>
      </c>
      <c r="BH52" s="31">
        <v>0</v>
      </c>
      <c r="BI52" s="31">
        <v>0</v>
      </c>
      <c r="BJ52" s="78"/>
      <c r="BK52" s="78" t="s">
        <v>362</v>
      </c>
      <c r="BL52" s="78">
        <v>12</v>
      </c>
      <c r="BM52" s="31" t="s">
        <v>362</v>
      </c>
      <c r="BN52" s="31"/>
      <c r="BO52" s="31"/>
      <c r="BP52" s="31"/>
      <c r="BQ52" s="76"/>
      <c r="BR52" s="76"/>
      <c r="BS52" s="78"/>
      <c r="BT52" s="78" t="s">
        <v>362</v>
      </c>
      <c r="BU52" s="76"/>
    </row>
    <row r="53" spans="1:103" x14ac:dyDescent="0.15">
      <c r="A53" s="75">
        <v>405</v>
      </c>
      <c r="B53" s="94">
        <v>41741</v>
      </c>
      <c r="C53" s="50" t="s">
        <v>436</v>
      </c>
      <c r="D53" s="30" t="s">
        <v>1026</v>
      </c>
      <c r="E53" s="30"/>
      <c r="F53" s="30" t="s">
        <v>437</v>
      </c>
      <c r="G53" s="29">
        <v>41639</v>
      </c>
      <c r="H53" s="31" t="s">
        <v>372</v>
      </c>
      <c r="I53" s="31" t="s">
        <v>362</v>
      </c>
      <c r="J53" s="31"/>
      <c r="K53" s="30" t="s">
        <v>366</v>
      </c>
      <c r="L53" s="30" t="s">
        <v>367</v>
      </c>
      <c r="M53" s="30">
        <v>149.94999999999999</v>
      </c>
      <c r="N53" s="30">
        <v>37.49</v>
      </c>
      <c r="O53" s="30" t="s">
        <v>360</v>
      </c>
      <c r="P53" s="30">
        <v>1000</v>
      </c>
      <c r="Q53" s="30">
        <v>39.92</v>
      </c>
      <c r="R53" s="30">
        <v>2500</v>
      </c>
      <c r="S53" s="30">
        <v>41.9</v>
      </c>
      <c r="T53" s="30"/>
      <c r="U53" s="30"/>
      <c r="V53" s="30"/>
      <c r="W53" s="30">
        <v>21.45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31" t="s">
        <v>361</v>
      </c>
      <c r="AW53" s="78">
        <v>12</v>
      </c>
      <c r="AX53" s="31" t="s">
        <v>456</v>
      </c>
      <c r="AY53" s="30"/>
      <c r="AZ53" s="31">
        <v>0</v>
      </c>
      <c r="BA53" s="31">
        <v>0</v>
      </c>
      <c r="BB53" s="31">
        <v>7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24</v>
      </c>
      <c r="BK53" s="31" t="s">
        <v>372</v>
      </c>
      <c r="BL53" s="31">
        <v>24</v>
      </c>
      <c r="BM53" s="31" t="s">
        <v>362</v>
      </c>
      <c r="BN53" s="31"/>
      <c r="BO53" s="31"/>
      <c r="BP53" s="31"/>
      <c r="BQ53" s="40"/>
      <c r="BR53" s="40"/>
      <c r="BS53" s="31"/>
      <c r="BT53" s="78" t="s">
        <v>362</v>
      </c>
      <c r="BU53" s="76" t="s">
        <v>371</v>
      </c>
    </row>
    <row r="54" spans="1:103" x14ac:dyDescent="0.15">
      <c r="A54" s="75">
        <v>2455</v>
      </c>
      <c r="B54" s="94">
        <v>41741</v>
      </c>
      <c r="C54" s="50" t="s">
        <v>436</v>
      </c>
      <c r="D54" s="30" t="s">
        <v>1026</v>
      </c>
      <c r="E54" s="30"/>
      <c r="F54" s="30" t="s">
        <v>437</v>
      </c>
      <c r="G54" s="29">
        <v>41547</v>
      </c>
      <c r="H54" s="31" t="s">
        <v>372</v>
      </c>
      <c r="I54" s="31" t="s">
        <v>362</v>
      </c>
      <c r="J54" s="31"/>
      <c r="K54" s="30" t="s">
        <v>374</v>
      </c>
      <c r="L54" s="32" t="s">
        <v>359</v>
      </c>
      <c r="M54" s="30">
        <v>162.1</v>
      </c>
      <c r="N54" s="30">
        <v>41.92</v>
      </c>
      <c r="O54" s="30"/>
      <c r="P54" s="30"/>
      <c r="Q54" s="30"/>
      <c r="R54" s="30"/>
      <c r="S54" s="30"/>
      <c r="T54" s="30"/>
      <c r="U54" s="30"/>
      <c r="V54" s="30"/>
      <c r="W54" s="30">
        <v>19.760000000000002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31" t="s">
        <v>361</v>
      </c>
      <c r="AW54" s="31">
        <v>11.6</v>
      </c>
      <c r="AX54" s="31" t="s">
        <v>362</v>
      </c>
      <c r="AY54" s="30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20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362</v>
      </c>
      <c r="BL54" s="31"/>
      <c r="BM54" s="31" t="s">
        <v>362</v>
      </c>
      <c r="BN54" s="31"/>
      <c r="BO54" s="31"/>
      <c r="BP54" s="31"/>
      <c r="BQ54" s="40"/>
      <c r="BR54" s="40"/>
      <c r="BS54" s="31"/>
      <c r="BT54" s="78" t="s">
        <v>362</v>
      </c>
      <c r="BU54" s="40" t="s">
        <v>794</v>
      </c>
    </row>
    <row r="55" spans="1:103" x14ac:dyDescent="0.15">
      <c r="A55" s="75">
        <v>589</v>
      </c>
      <c r="B55" s="94">
        <v>41741</v>
      </c>
      <c r="C55" s="50" t="s">
        <v>436</v>
      </c>
      <c r="D55" s="30" t="s">
        <v>1026</v>
      </c>
      <c r="E55" s="30"/>
      <c r="F55" s="30" t="s">
        <v>437</v>
      </c>
      <c r="G55" s="29">
        <v>41667</v>
      </c>
      <c r="H55" s="31" t="s">
        <v>372</v>
      </c>
      <c r="I55" s="31" t="s">
        <v>362</v>
      </c>
      <c r="J55" s="31"/>
      <c r="K55" s="30" t="s">
        <v>378</v>
      </c>
      <c r="L55" s="30" t="s">
        <v>379</v>
      </c>
      <c r="M55" s="30">
        <v>140</v>
      </c>
      <c r="N55" s="30">
        <v>44.9</v>
      </c>
      <c r="O55" s="30"/>
      <c r="P55" s="30"/>
      <c r="Q55" s="30"/>
      <c r="R55" s="30"/>
      <c r="S55" s="30"/>
      <c r="T55" s="30"/>
      <c r="U55" s="30"/>
      <c r="V55" s="30"/>
      <c r="W55" s="30">
        <v>20.9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31" t="s">
        <v>361</v>
      </c>
      <c r="AW55" s="31">
        <v>11.3</v>
      </c>
      <c r="AX55" s="31" t="s">
        <v>456</v>
      </c>
      <c r="AY55" s="30"/>
      <c r="AZ55" s="31">
        <v>0</v>
      </c>
      <c r="BA55" s="31">
        <v>32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24</v>
      </c>
      <c r="BK55" s="31" t="s">
        <v>372</v>
      </c>
      <c r="BL55" s="31">
        <v>24</v>
      </c>
      <c r="BM55" s="31" t="s">
        <v>362</v>
      </c>
      <c r="BN55" s="31"/>
      <c r="BO55" s="31"/>
      <c r="BP55" s="31"/>
      <c r="BQ55" s="40"/>
      <c r="BR55" s="40"/>
      <c r="BS55" s="31"/>
      <c r="BT55" s="78" t="s">
        <v>362</v>
      </c>
      <c r="BU55" s="40"/>
    </row>
    <row r="56" spans="1:103" x14ac:dyDescent="0.15">
      <c r="A56" s="75">
        <v>720</v>
      </c>
      <c r="B56" s="94">
        <v>41741</v>
      </c>
      <c r="C56" s="50" t="s">
        <v>436</v>
      </c>
      <c r="D56" s="30" t="s">
        <v>1026</v>
      </c>
      <c r="E56" s="30"/>
      <c r="F56" s="30" t="s">
        <v>437</v>
      </c>
      <c r="G56" s="29">
        <v>41629</v>
      </c>
      <c r="H56" s="31" t="s">
        <v>372</v>
      </c>
      <c r="I56" s="31" t="s">
        <v>362</v>
      </c>
      <c r="J56" s="31"/>
      <c r="K56" s="30" t="s">
        <v>462</v>
      </c>
      <c r="L56" s="30" t="s">
        <v>463</v>
      </c>
      <c r="M56" s="76">
        <v>102</v>
      </c>
      <c r="N56" s="30">
        <v>34.49</v>
      </c>
      <c r="O56" s="76"/>
      <c r="P56" s="76"/>
      <c r="Q56" s="76"/>
      <c r="R56" s="76"/>
      <c r="S56" s="76"/>
      <c r="T56" s="76"/>
      <c r="U56" s="76"/>
      <c r="V56" s="76"/>
      <c r="W56" s="76">
        <v>15.33</v>
      </c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76"/>
      <c r="AJ56" s="76"/>
      <c r="AK56" s="76"/>
      <c r="AL56" s="76"/>
      <c r="AM56" s="76"/>
      <c r="AN56" s="76"/>
      <c r="AO56" s="76"/>
      <c r="AP56" s="76"/>
      <c r="AQ56" s="76"/>
      <c r="AR56" s="30" t="s">
        <v>438</v>
      </c>
      <c r="AS56" s="31" t="s">
        <v>362</v>
      </c>
      <c r="AT56" s="31"/>
      <c r="AU56" s="31"/>
      <c r="AV56" s="31" t="s">
        <v>361</v>
      </c>
      <c r="AW56" s="31">
        <v>11.3</v>
      </c>
      <c r="AX56" s="31" t="s">
        <v>362</v>
      </c>
      <c r="AY56" s="30"/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362</v>
      </c>
      <c r="BL56" s="31"/>
      <c r="BM56" s="31" t="s">
        <v>362</v>
      </c>
      <c r="BN56" s="31"/>
      <c r="BO56" s="31"/>
      <c r="BP56" s="31"/>
      <c r="BQ56" s="40"/>
      <c r="BR56" s="40"/>
      <c r="BS56" s="31"/>
      <c r="BT56" s="78" t="s">
        <v>362</v>
      </c>
      <c r="BU56" s="77"/>
    </row>
    <row r="57" spans="1:103" x14ac:dyDescent="0.15">
      <c r="A57" s="75">
        <v>767</v>
      </c>
      <c r="B57" s="94">
        <v>41741</v>
      </c>
      <c r="C57" s="50" t="s">
        <v>436</v>
      </c>
      <c r="D57" s="30" t="s">
        <v>1026</v>
      </c>
      <c r="E57" s="30"/>
      <c r="F57" s="30" t="s">
        <v>437</v>
      </c>
      <c r="G57" s="29">
        <v>41709</v>
      </c>
      <c r="H57" s="31" t="s">
        <v>372</v>
      </c>
      <c r="I57" s="31" t="s">
        <v>362</v>
      </c>
      <c r="J57" s="31"/>
      <c r="K57" s="30" t="s">
        <v>464</v>
      </c>
      <c r="L57" s="30" t="s">
        <v>465</v>
      </c>
      <c r="M57" s="30">
        <v>133</v>
      </c>
      <c r="N57" s="30">
        <v>45</v>
      </c>
      <c r="O57" s="30"/>
      <c r="P57" s="30"/>
      <c r="Q57" s="30"/>
      <c r="R57" s="30"/>
      <c r="S57" s="30"/>
      <c r="T57" s="30"/>
      <c r="U57" s="30"/>
      <c r="V57" s="30"/>
      <c r="W57" s="30">
        <v>30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31">
        <v>12</v>
      </c>
      <c r="AX57" s="31" t="s">
        <v>362</v>
      </c>
      <c r="AY57" s="30"/>
      <c r="AZ57" s="31">
        <v>0</v>
      </c>
      <c r="BA57" s="31">
        <v>0</v>
      </c>
      <c r="BB57" s="31">
        <v>0</v>
      </c>
      <c r="BC57" s="31">
        <v>22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362</v>
      </c>
      <c r="BL57" s="31"/>
      <c r="BM57" s="31" t="s">
        <v>362</v>
      </c>
      <c r="BN57" s="31"/>
      <c r="BO57" s="31"/>
      <c r="BP57" s="31"/>
      <c r="BQ57" s="40"/>
      <c r="BR57" s="77"/>
      <c r="BS57" s="31"/>
      <c r="BT57" s="78" t="s">
        <v>362</v>
      </c>
      <c r="BU57" s="40"/>
    </row>
    <row r="58" spans="1:103" x14ac:dyDescent="0.15">
      <c r="A58" s="75">
        <v>845</v>
      </c>
      <c r="B58" s="94">
        <v>41741</v>
      </c>
      <c r="C58" s="50" t="s">
        <v>436</v>
      </c>
      <c r="D58" s="30" t="s">
        <v>1026</v>
      </c>
      <c r="E58" s="30"/>
      <c r="F58" s="30" t="s">
        <v>437</v>
      </c>
      <c r="G58" s="29">
        <v>41626</v>
      </c>
      <c r="H58" s="31" t="s">
        <v>372</v>
      </c>
      <c r="I58" s="31" t="s">
        <v>362</v>
      </c>
      <c r="J58" s="31"/>
      <c r="K58" s="30" t="s">
        <v>467</v>
      </c>
      <c r="L58" s="30" t="s">
        <v>468</v>
      </c>
      <c r="M58" s="30">
        <v>106</v>
      </c>
      <c r="N58" s="81">
        <v>33.369999999999997</v>
      </c>
      <c r="O58" s="30"/>
      <c r="P58" s="30"/>
      <c r="Q58" s="30"/>
      <c r="R58" s="30"/>
      <c r="S58" s="30"/>
      <c r="T58" s="30"/>
      <c r="U58" s="30"/>
      <c r="V58" s="30"/>
      <c r="W58" s="30">
        <v>18.16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31" t="s">
        <v>361</v>
      </c>
      <c r="AW58" s="31">
        <v>11.3</v>
      </c>
      <c r="AX58" s="31" t="s">
        <v>456</v>
      </c>
      <c r="AY58" s="30"/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36</v>
      </c>
      <c r="BK58" s="31" t="s">
        <v>362</v>
      </c>
      <c r="BL58" s="31"/>
      <c r="BM58" s="31" t="s">
        <v>362</v>
      </c>
      <c r="BN58" s="31"/>
      <c r="BO58" s="31"/>
      <c r="BP58" s="31"/>
      <c r="BQ58" s="40"/>
      <c r="BR58" s="40"/>
      <c r="BS58" s="31"/>
      <c r="BT58" s="78" t="s">
        <v>362</v>
      </c>
      <c r="BU58" s="40" t="s">
        <v>628</v>
      </c>
    </row>
    <row r="59" spans="1:103" x14ac:dyDescent="0.15">
      <c r="A59" s="75">
        <v>935</v>
      </c>
      <c r="B59" s="94">
        <v>41741</v>
      </c>
      <c r="C59" s="50" t="s">
        <v>436</v>
      </c>
      <c r="D59" s="30" t="s">
        <v>1026</v>
      </c>
      <c r="E59" s="30"/>
      <c r="F59" s="30" t="s">
        <v>437</v>
      </c>
      <c r="G59" s="29">
        <v>41667</v>
      </c>
      <c r="H59" s="31" t="s">
        <v>372</v>
      </c>
      <c r="I59" s="31" t="s">
        <v>362</v>
      </c>
      <c r="J59" s="31"/>
      <c r="K59" s="30" t="s">
        <v>629</v>
      </c>
      <c r="L59" s="30" t="s">
        <v>630</v>
      </c>
      <c r="M59" s="30">
        <v>147.93</v>
      </c>
      <c r="N59" s="30">
        <v>41.74</v>
      </c>
      <c r="O59" s="30" t="s">
        <v>360</v>
      </c>
      <c r="P59" s="30">
        <v>1200</v>
      </c>
      <c r="Q59" s="30">
        <v>40.119999999999997</v>
      </c>
      <c r="R59" s="30"/>
      <c r="S59" s="30"/>
      <c r="T59" s="30"/>
      <c r="U59" s="30"/>
      <c r="V59" s="30"/>
      <c r="W59" s="30">
        <v>17.850000000000001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31" t="s">
        <v>361</v>
      </c>
      <c r="AW59" s="78">
        <v>11.3</v>
      </c>
      <c r="AX59" s="31" t="s">
        <v>362</v>
      </c>
      <c r="AY59" s="31"/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12</v>
      </c>
      <c r="BK59" s="31" t="s">
        <v>362</v>
      </c>
      <c r="BL59" s="31"/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40"/>
    </row>
    <row r="60" spans="1:103" x14ac:dyDescent="0.15">
      <c r="A60" s="75">
        <v>3031</v>
      </c>
      <c r="B60" s="94">
        <v>41741</v>
      </c>
      <c r="C60" s="50" t="s">
        <v>436</v>
      </c>
      <c r="D60" s="30" t="s">
        <v>1026</v>
      </c>
      <c r="E60" s="30"/>
      <c r="F60" s="30" t="s">
        <v>437</v>
      </c>
      <c r="G60" s="29">
        <v>41639</v>
      </c>
      <c r="H60" s="31" t="s">
        <v>372</v>
      </c>
      <c r="I60" s="31" t="s">
        <v>362</v>
      </c>
      <c r="J60" s="31"/>
      <c r="K60" s="30" t="s">
        <v>637</v>
      </c>
      <c r="L60" s="30" t="s">
        <v>815</v>
      </c>
      <c r="M60" s="30">
        <v>140</v>
      </c>
      <c r="N60" s="30">
        <v>41</v>
      </c>
      <c r="O60" s="30" t="s">
        <v>627</v>
      </c>
      <c r="P60" s="30">
        <v>2500</v>
      </c>
      <c r="Q60" s="30">
        <v>39</v>
      </c>
      <c r="R60" s="30"/>
      <c r="S60" s="30"/>
      <c r="T60" s="30"/>
      <c r="U60" s="30"/>
      <c r="V60" s="30"/>
      <c r="W60" s="30">
        <v>23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78"/>
      <c r="AW60" s="78"/>
      <c r="AX60" s="31" t="s">
        <v>456</v>
      </c>
      <c r="AY60" s="30"/>
      <c r="AZ60" s="31">
        <v>0</v>
      </c>
      <c r="BA60" s="31">
        <v>0</v>
      </c>
      <c r="BB60" s="31">
        <v>12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24</v>
      </c>
      <c r="BK60" s="31" t="s">
        <v>362</v>
      </c>
      <c r="BL60" s="31"/>
      <c r="BM60" s="31" t="s">
        <v>362</v>
      </c>
      <c r="BN60" s="31"/>
      <c r="BO60" s="31"/>
      <c r="BP60" s="31"/>
      <c r="BQ60" s="40"/>
      <c r="BR60" s="77"/>
      <c r="BS60" s="31"/>
      <c r="BT60" s="78" t="s">
        <v>362</v>
      </c>
      <c r="BU60" s="40"/>
    </row>
    <row r="61" spans="1:103" x14ac:dyDescent="0.15">
      <c r="A61" s="75">
        <v>1161</v>
      </c>
      <c r="B61" s="94">
        <v>41741</v>
      </c>
      <c r="C61" s="50" t="s">
        <v>436</v>
      </c>
      <c r="D61" s="30" t="s">
        <v>1026</v>
      </c>
      <c r="E61" s="30"/>
      <c r="F61" s="30" t="s">
        <v>437</v>
      </c>
      <c r="G61" s="29">
        <v>41720</v>
      </c>
      <c r="H61" s="31" t="s">
        <v>372</v>
      </c>
      <c r="I61" s="31" t="s">
        <v>362</v>
      </c>
      <c r="J61" s="31"/>
      <c r="K61" s="30" t="s">
        <v>640</v>
      </c>
      <c r="L61" s="30" t="s">
        <v>641</v>
      </c>
      <c r="M61" s="30">
        <v>150</v>
      </c>
      <c r="N61" s="30">
        <v>43.36</v>
      </c>
      <c r="O61" s="30"/>
      <c r="P61" s="30"/>
      <c r="Q61" s="30"/>
      <c r="R61" s="30"/>
      <c r="S61" s="30"/>
      <c r="T61" s="30"/>
      <c r="U61" s="30"/>
      <c r="V61" s="30"/>
      <c r="W61" s="30">
        <v>23.53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31" t="s">
        <v>361</v>
      </c>
      <c r="AW61" s="31">
        <v>11.3</v>
      </c>
      <c r="AX61" s="31" t="s">
        <v>456</v>
      </c>
      <c r="AY61" s="30"/>
      <c r="AZ61" s="31">
        <v>0</v>
      </c>
      <c r="BA61" s="31">
        <v>22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12</v>
      </c>
      <c r="BK61" s="31" t="s">
        <v>372</v>
      </c>
      <c r="BL61" s="31"/>
      <c r="BM61" s="31" t="s">
        <v>362</v>
      </c>
      <c r="BN61" s="31"/>
      <c r="BO61" s="31"/>
      <c r="BP61" s="31"/>
      <c r="BQ61" s="40"/>
      <c r="BR61" s="40"/>
      <c r="BS61" s="31"/>
      <c r="BT61" s="78" t="s">
        <v>362</v>
      </c>
      <c r="BU61" s="40" t="s">
        <v>642</v>
      </c>
    </row>
    <row r="62" spans="1:103" x14ac:dyDescent="0.15">
      <c r="A62" s="75">
        <v>2811</v>
      </c>
      <c r="B62" s="94">
        <v>41741</v>
      </c>
      <c r="C62" s="40" t="s">
        <v>436</v>
      </c>
      <c r="D62" s="30" t="s">
        <v>1026</v>
      </c>
      <c r="E62" s="30"/>
      <c r="F62" s="30" t="s">
        <v>437</v>
      </c>
      <c r="G62" s="29">
        <v>41639</v>
      </c>
      <c r="H62" s="31" t="s">
        <v>362</v>
      </c>
      <c r="I62" s="31" t="s">
        <v>508</v>
      </c>
      <c r="J62" s="31"/>
      <c r="K62" s="30" t="s">
        <v>644</v>
      </c>
      <c r="L62" s="30" t="s">
        <v>645</v>
      </c>
      <c r="M62" s="30">
        <v>143.01</v>
      </c>
      <c r="N62" s="30">
        <v>53.56</v>
      </c>
      <c r="O62" s="76"/>
      <c r="P62" s="30"/>
      <c r="Q62" s="76"/>
      <c r="R62" s="76"/>
      <c r="S62" s="76"/>
      <c r="T62" s="76"/>
      <c r="U62" s="76"/>
      <c r="V62" s="76"/>
      <c r="W62" s="76">
        <v>32.549999999999997</v>
      </c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30"/>
      <c r="AJ62" s="76"/>
      <c r="AK62" s="76"/>
      <c r="AL62" s="76"/>
      <c r="AM62" s="76"/>
      <c r="AN62" s="76"/>
      <c r="AO62" s="76"/>
      <c r="AP62" s="76"/>
      <c r="AQ62" s="76"/>
      <c r="AR62" s="30" t="s">
        <v>438</v>
      </c>
      <c r="AS62" s="31" t="s">
        <v>362</v>
      </c>
      <c r="AT62" s="78"/>
      <c r="AU62" s="78"/>
      <c r="AV62" s="31"/>
      <c r="AW62" s="31"/>
      <c r="AX62" s="78" t="s">
        <v>362</v>
      </c>
      <c r="AY62" s="76"/>
      <c r="AZ62" s="78">
        <v>0</v>
      </c>
      <c r="BA62" s="31">
        <v>0</v>
      </c>
      <c r="BB62" s="78">
        <v>0</v>
      </c>
      <c r="BC62" s="78">
        <v>38</v>
      </c>
      <c r="BD62" s="78">
        <v>0</v>
      </c>
      <c r="BE62" s="78">
        <v>0</v>
      </c>
      <c r="BF62" s="78">
        <v>0</v>
      </c>
      <c r="BG62" s="78">
        <v>0</v>
      </c>
      <c r="BH62" s="31">
        <v>0</v>
      </c>
      <c r="BI62" s="31">
        <v>0</v>
      </c>
      <c r="BJ62" s="78"/>
      <c r="BK62" s="78" t="s">
        <v>362</v>
      </c>
      <c r="BL62" s="78">
        <v>24</v>
      </c>
      <c r="BM62" s="31" t="s">
        <v>362</v>
      </c>
      <c r="BN62" s="78"/>
      <c r="BO62" s="31"/>
      <c r="BP62" s="78"/>
      <c r="BQ62" s="77"/>
      <c r="BR62" s="77"/>
      <c r="BS62" s="78"/>
      <c r="BT62" s="78" t="s">
        <v>362</v>
      </c>
      <c r="BU62" s="77"/>
    </row>
    <row r="63" spans="1:103" x14ac:dyDescent="0.15">
      <c r="A63" s="75">
        <v>1245</v>
      </c>
      <c r="B63" s="94">
        <v>41741</v>
      </c>
      <c r="C63" s="50" t="s">
        <v>436</v>
      </c>
      <c r="D63" s="30" t="s">
        <v>1026</v>
      </c>
      <c r="E63" s="30"/>
      <c r="F63" s="30" t="s">
        <v>437</v>
      </c>
      <c r="G63" s="29">
        <v>41455</v>
      </c>
      <c r="H63" s="31" t="s">
        <v>362</v>
      </c>
      <c r="I63" s="31" t="s">
        <v>508</v>
      </c>
      <c r="J63" s="31"/>
      <c r="K63" s="30" t="s">
        <v>646</v>
      </c>
      <c r="L63" s="30" t="s">
        <v>647</v>
      </c>
      <c r="M63" s="30">
        <v>197.34</v>
      </c>
      <c r="N63" s="30">
        <v>49.69</v>
      </c>
      <c r="O63" s="30"/>
      <c r="P63" s="30"/>
      <c r="Q63" s="30"/>
      <c r="R63" s="30"/>
      <c r="S63" s="30"/>
      <c r="T63" s="30"/>
      <c r="U63" s="30"/>
      <c r="V63" s="30"/>
      <c r="W63" s="30">
        <v>29.65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31"/>
      <c r="AW63" s="31"/>
      <c r="AX63" s="31" t="s">
        <v>362</v>
      </c>
      <c r="AY63" s="30"/>
      <c r="AZ63" s="31">
        <v>0</v>
      </c>
      <c r="BA63" s="31">
        <v>0</v>
      </c>
      <c r="BB63" s="31">
        <v>30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362</v>
      </c>
      <c r="BL63" s="31"/>
      <c r="BM63" s="31" t="s">
        <v>362</v>
      </c>
      <c r="BN63" s="31"/>
      <c r="BO63" s="31"/>
      <c r="BP63" s="31"/>
      <c r="BQ63" s="40"/>
      <c r="BR63" s="40"/>
      <c r="BS63" s="31"/>
      <c r="BT63" s="78" t="s">
        <v>362</v>
      </c>
      <c r="BU63" s="40"/>
      <c r="BY63" s="1"/>
    </row>
    <row r="64" spans="1:103" x14ac:dyDescent="0.15">
      <c r="A64" s="75">
        <v>3234</v>
      </c>
      <c r="B64" s="94">
        <v>41741</v>
      </c>
      <c r="C64" s="50" t="s">
        <v>436</v>
      </c>
      <c r="D64" s="30" t="s">
        <v>1026</v>
      </c>
      <c r="E64" s="30"/>
      <c r="F64" s="30" t="s">
        <v>437</v>
      </c>
      <c r="G64" s="29">
        <v>41639</v>
      </c>
      <c r="H64" s="31" t="s">
        <v>372</v>
      </c>
      <c r="I64" s="31" t="s">
        <v>362</v>
      </c>
      <c r="J64" s="31"/>
      <c r="K64" s="30" t="s">
        <v>720</v>
      </c>
      <c r="L64" s="30" t="s">
        <v>815</v>
      </c>
      <c r="M64" s="30">
        <v>149</v>
      </c>
      <c r="N64" s="30">
        <v>43</v>
      </c>
      <c r="O64" s="30"/>
      <c r="P64" s="30"/>
      <c r="Q64" s="30"/>
      <c r="R64" s="30"/>
      <c r="S64" s="30"/>
      <c r="T64" s="30"/>
      <c r="U64" s="30"/>
      <c r="V64" s="30"/>
      <c r="W64" s="30">
        <v>25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17" t="s">
        <v>438</v>
      </c>
      <c r="AS64" s="31" t="s">
        <v>362</v>
      </c>
      <c r="AT64" s="31"/>
      <c r="AU64" s="31"/>
      <c r="AV64" s="31" t="s">
        <v>361</v>
      </c>
      <c r="AW64" s="31">
        <v>11.3</v>
      </c>
      <c r="AX64" s="31" t="s">
        <v>456</v>
      </c>
      <c r="AY64" s="30"/>
      <c r="AZ64" s="31">
        <v>0</v>
      </c>
      <c r="BA64" s="31">
        <v>38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362</v>
      </c>
      <c r="BL64" s="31">
        <v>24</v>
      </c>
      <c r="BM64" s="31" t="s">
        <v>362</v>
      </c>
      <c r="BN64" s="31"/>
      <c r="BO64" s="31"/>
      <c r="BP64" s="31"/>
      <c r="BQ64" s="40"/>
      <c r="BR64" s="40"/>
      <c r="BS64" s="31"/>
      <c r="BT64" s="78" t="s">
        <v>362</v>
      </c>
      <c r="BU64" s="40"/>
      <c r="BY64" s="1"/>
    </row>
    <row r="65" spans="1:103" x14ac:dyDescent="0.15">
      <c r="A65" s="75">
        <v>3125</v>
      </c>
      <c r="B65" s="94">
        <v>41741</v>
      </c>
      <c r="C65" s="50" t="s">
        <v>436</v>
      </c>
      <c r="D65" s="30" t="s">
        <v>1026</v>
      </c>
      <c r="E65" s="30"/>
      <c r="F65" s="30" t="s">
        <v>437</v>
      </c>
      <c r="G65" s="29">
        <v>41698</v>
      </c>
      <c r="H65" s="31" t="s">
        <v>372</v>
      </c>
      <c r="I65" s="31" t="s">
        <v>362</v>
      </c>
      <c r="J65" s="31"/>
      <c r="K65" s="30" t="s">
        <v>723</v>
      </c>
      <c r="L65" s="76" t="s">
        <v>1006</v>
      </c>
      <c r="M65" s="30">
        <v>158.24</v>
      </c>
      <c r="N65" s="30">
        <v>40.22</v>
      </c>
      <c r="O65" s="30"/>
      <c r="P65" s="30"/>
      <c r="Q65" s="30"/>
      <c r="R65" s="30"/>
      <c r="S65" s="30"/>
      <c r="T65" s="30"/>
      <c r="U65" s="30"/>
      <c r="V65" s="30"/>
      <c r="W65" s="30">
        <v>23.22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438</v>
      </c>
      <c r="AS65" s="31" t="s">
        <v>362</v>
      </c>
      <c r="AT65" s="31"/>
      <c r="AU65" s="31"/>
      <c r="AV65" s="78" t="s">
        <v>361</v>
      </c>
      <c r="AW65" s="78">
        <v>11.8</v>
      </c>
      <c r="AX65" s="31" t="s">
        <v>456</v>
      </c>
      <c r="AY65" s="30"/>
      <c r="AZ65" s="31">
        <v>0</v>
      </c>
      <c r="BA65" s="31">
        <v>0</v>
      </c>
      <c r="BB65" s="78">
        <v>16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362</v>
      </c>
      <c r="BL65" s="31"/>
      <c r="BM65" s="31" t="s">
        <v>362</v>
      </c>
      <c r="BN65" s="31"/>
      <c r="BO65" s="31"/>
      <c r="BP65" s="31"/>
      <c r="BQ65" s="77"/>
      <c r="BR65" s="40"/>
      <c r="BS65" s="31"/>
      <c r="BT65" s="78" t="s">
        <v>362</v>
      </c>
      <c r="BU65" s="30" t="s">
        <v>1007</v>
      </c>
      <c r="BY65" s="1"/>
    </row>
    <row r="66" spans="1:103" x14ac:dyDescent="0.15">
      <c r="A66" s="75">
        <v>2870</v>
      </c>
      <c r="B66" s="94">
        <v>41759</v>
      </c>
      <c r="C66" s="50" t="s">
        <v>436</v>
      </c>
      <c r="D66" s="30" t="s">
        <v>1026</v>
      </c>
      <c r="E66" s="30"/>
      <c r="F66" s="30" t="s">
        <v>437</v>
      </c>
      <c r="G66" s="29">
        <v>41751</v>
      </c>
      <c r="H66" s="31" t="s">
        <v>362</v>
      </c>
      <c r="I66" s="31" t="s">
        <v>508</v>
      </c>
      <c r="J66" s="31"/>
      <c r="K66" s="30" t="s">
        <v>726</v>
      </c>
      <c r="L66" s="79" t="s">
        <v>840</v>
      </c>
      <c r="M66" s="30">
        <v>112.28</v>
      </c>
      <c r="N66" s="30">
        <v>28.47</v>
      </c>
      <c r="O66" s="30"/>
      <c r="P66" s="30"/>
      <c r="Q66" s="30"/>
      <c r="R66" s="30"/>
      <c r="S66" s="30"/>
      <c r="T66" s="30"/>
      <c r="U66" s="30"/>
      <c r="V66" s="30"/>
      <c r="W66" s="30">
        <v>12.66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438</v>
      </c>
      <c r="AS66" s="31" t="s">
        <v>362</v>
      </c>
      <c r="AT66" s="31"/>
      <c r="AU66" s="31"/>
      <c r="AV66" s="31"/>
      <c r="AW66" s="31"/>
      <c r="AX66" s="31" t="s">
        <v>456</v>
      </c>
      <c r="AY66" s="30"/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>
        <v>24</v>
      </c>
      <c r="BK66" s="31" t="s">
        <v>372</v>
      </c>
      <c r="BL66" s="31"/>
      <c r="BM66" s="31" t="s">
        <v>362</v>
      </c>
      <c r="BN66" s="31"/>
      <c r="BO66" s="31"/>
      <c r="BP66" s="31"/>
      <c r="BQ66" s="40"/>
      <c r="BR66" s="40"/>
      <c r="BS66" s="31"/>
      <c r="BT66" s="78" t="s">
        <v>362</v>
      </c>
      <c r="BU66" s="30"/>
      <c r="BY66" s="1"/>
      <c r="BZ66" s="1"/>
      <c r="CA66" s="1"/>
    </row>
    <row r="67" spans="1:103" x14ac:dyDescent="0.15">
      <c r="A67" s="75">
        <v>1485</v>
      </c>
      <c r="B67" s="94">
        <v>41741</v>
      </c>
      <c r="C67" s="50" t="s">
        <v>436</v>
      </c>
      <c r="D67" s="30" t="s">
        <v>1026</v>
      </c>
      <c r="E67" s="30"/>
      <c r="F67" s="30" t="s">
        <v>437</v>
      </c>
      <c r="G67" s="33">
        <v>41683</v>
      </c>
      <c r="H67" s="31" t="s">
        <v>372</v>
      </c>
      <c r="I67" s="31" t="s">
        <v>362</v>
      </c>
      <c r="J67" s="31"/>
      <c r="K67" s="30" t="s">
        <v>457</v>
      </c>
      <c r="L67" s="30" t="s">
        <v>732</v>
      </c>
      <c r="M67" s="30">
        <v>105</v>
      </c>
      <c r="N67" s="30">
        <v>39</v>
      </c>
      <c r="O67" s="30" t="s">
        <v>360</v>
      </c>
      <c r="P67" s="30">
        <v>7500</v>
      </c>
      <c r="Q67" s="30">
        <v>38</v>
      </c>
      <c r="R67" s="30"/>
      <c r="S67" s="30"/>
      <c r="T67" s="30"/>
      <c r="U67" s="30"/>
      <c r="V67" s="30"/>
      <c r="W67" s="30">
        <v>16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438</v>
      </c>
      <c r="AS67" s="31" t="s">
        <v>362</v>
      </c>
      <c r="AT67" s="31"/>
      <c r="AU67" s="31"/>
      <c r="AV67" s="31" t="s">
        <v>361</v>
      </c>
      <c r="AW67" s="31">
        <v>11.3</v>
      </c>
      <c r="AX67" s="31" t="s">
        <v>456</v>
      </c>
      <c r="AY67" s="30"/>
      <c r="AZ67" s="31">
        <v>0</v>
      </c>
      <c r="BA67" s="31">
        <v>0</v>
      </c>
      <c r="BB67" s="31">
        <v>10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/>
      <c r="BM67" s="31" t="s">
        <v>362</v>
      </c>
      <c r="BN67" s="31"/>
      <c r="BO67" s="31"/>
      <c r="BP67" s="31"/>
      <c r="BQ67" s="40"/>
      <c r="BR67" s="40"/>
      <c r="BS67" s="31"/>
      <c r="BT67" s="78" t="s">
        <v>362</v>
      </c>
      <c r="BU67" s="30"/>
      <c r="BY67" s="1"/>
    </row>
    <row r="68" spans="1:103" x14ac:dyDescent="0.15">
      <c r="A68" s="75">
        <v>2029</v>
      </c>
      <c r="B68" s="94">
        <v>41741</v>
      </c>
      <c r="C68" s="50" t="s">
        <v>436</v>
      </c>
      <c r="D68" s="30" t="s">
        <v>1026</v>
      </c>
      <c r="E68" s="30"/>
      <c r="F68" s="30" t="s">
        <v>437</v>
      </c>
      <c r="G68" s="33">
        <v>41653</v>
      </c>
      <c r="H68" s="31" t="s">
        <v>372</v>
      </c>
      <c r="I68" s="31" t="s">
        <v>362</v>
      </c>
      <c r="J68" s="31"/>
      <c r="K68" s="30" t="s">
        <v>735</v>
      </c>
      <c r="L68" s="30" t="s">
        <v>736</v>
      </c>
      <c r="M68" s="125">
        <v>130.58000000000001</v>
      </c>
      <c r="N68" s="126">
        <v>52.93</v>
      </c>
      <c r="O68" s="30"/>
      <c r="P68" s="30"/>
      <c r="Q68" s="30"/>
      <c r="R68" s="30"/>
      <c r="S68" s="30"/>
      <c r="T68" s="30"/>
      <c r="U68" s="30"/>
      <c r="V68" s="30"/>
      <c r="W68" s="126">
        <v>31.79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17" t="s">
        <v>438</v>
      </c>
      <c r="AS68" s="31" t="s">
        <v>362</v>
      </c>
      <c r="AT68" s="31"/>
      <c r="AU68" s="31"/>
      <c r="AV68" s="78" t="s">
        <v>361</v>
      </c>
      <c r="AW68" s="78">
        <v>11.3</v>
      </c>
      <c r="AX68" s="31" t="s">
        <v>456</v>
      </c>
      <c r="AY68" s="30"/>
      <c r="AZ68" s="31">
        <v>0</v>
      </c>
      <c r="BA68" s="31">
        <v>35</v>
      </c>
      <c r="BB68" s="31">
        <v>0</v>
      </c>
      <c r="BC68" s="78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>
        <v>24</v>
      </c>
      <c r="BM68" s="31" t="s">
        <v>362</v>
      </c>
      <c r="BN68" s="31"/>
      <c r="BO68" s="31"/>
      <c r="BP68" s="31"/>
      <c r="BQ68" s="40" t="s">
        <v>587</v>
      </c>
      <c r="BR68" s="40" t="s">
        <v>588</v>
      </c>
      <c r="BS68" s="31">
        <v>50</v>
      </c>
      <c r="BT68" s="78" t="s">
        <v>362</v>
      </c>
      <c r="BU68" s="4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</row>
    <row r="69" spans="1:103" x14ac:dyDescent="0.15">
      <c r="A69" s="75">
        <v>1588</v>
      </c>
      <c r="B69" s="94">
        <v>41741</v>
      </c>
      <c r="C69" s="40" t="s">
        <v>436</v>
      </c>
      <c r="D69" s="30" t="s">
        <v>1026</v>
      </c>
      <c r="E69" s="30"/>
      <c r="F69" s="30" t="s">
        <v>437</v>
      </c>
      <c r="G69" s="33">
        <v>41729</v>
      </c>
      <c r="H69" s="31" t="s">
        <v>372</v>
      </c>
      <c r="I69" s="31" t="s">
        <v>362</v>
      </c>
      <c r="J69" s="31"/>
      <c r="K69" s="30" t="s">
        <v>589</v>
      </c>
      <c r="L69" s="30" t="s">
        <v>590</v>
      </c>
      <c r="M69" s="30">
        <v>159</v>
      </c>
      <c r="N69" s="30">
        <v>49.29</v>
      </c>
      <c r="O69" s="76"/>
      <c r="P69" s="76"/>
      <c r="Q69" s="76"/>
      <c r="R69" s="76"/>
      <c r="S69" s="76"/>
      <c r="T69" s="76"/>
      <c r="U69" s="76"/>
      <c r="V69" s="76"/>
      <c r="W69" s="76">
        <v>29.17</v>
      </c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76"/>
      <c r="AP69" s="76"/>
      <c r="AQ69" s="76"/>
      <c r="AR69" s="17" t="s">
        <v>438</v>
      </c>
      <c r="AS69" s="31" t="s">
        <v>362</v>
      </c>
      <c r="AT69" s="78"/>
      <c r="AU69" s="78"/>
      <c r="AV69" s="78" t="s">
        <v>361</v>
      </c>
      <c r="AW69" s="31">
        <v>11.3</v>
      </c>
      <c r="AX69" s="78" t="s">
        <v>362</v>
      </c>
      <c r="AY69" s="76"/>
      <c r="AZ69" s="78">
        <v>0</v>
      </c>
      <c r="BA69" s="78">
        <v>20</v>
      </c>
      <c r="BB69" s="78">
        <v>0</v>
      </c>
      <c r="BC69" s="78">
        <v>17</v>
      </c>
      <c r="BD69" s="78">
        <v>0</v>
      </c>
      <c r="BE69" s="78">
        <v>0</v>
      </c>
      <c r="BF69" s="78">
        <v>0</v>
      </c>
      <c r="BG69" s="78">
        <v>0</v>
      </c>
      <c r="BH69" s="31">
        <v>0</v>
      </c>
      <c r="BI69" s="31">
        <v>0</v>
      </c>
      <c r="BJ69" s="78"/>
      <c r="BK69" s="78" t="s">
        <v>362</v>
      </c>
      <c r="BL69" s="78">
        <v>12</v>
      </c>
      <c r="BM69" s="31" t="s">
        <v>362</v>
      </c>
      <c r="BN69" s="78"/>
      <c r="BO69" s="78"/>
      <c r="BP69" s="78"/>
      <c r="BQ69" s="77"/>
      <c r="BR69" s="77"/>
      <c r="BS69" s="78"/>
      <c r="BT69" s="78" t="s">
        <v>362</v>
      </c>
      <c r="BU69" s="77" t="s">
        <v>794</v>
      </c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</row>
    <row r="70" spans="1:103" x14ac:dyDescent="0.15">
      <c r="A70" s="75">
        <v>3299</v>
      </c>
      <c r="B70" s="94">
        <v>41741</v>
      </c>
      <c r="C70" s="40" t="s">
        <v>436</v>
      </c>
      <c r="D70" s="30" t="s">
        <v>1026</v>
      </c>
      <c r="E70" s="30"/>
      <c r="F70" s="30" t="s">
        <v>437</v>
      </c>
      <c r="G70" s="33">
        <v>41703</v>
      </c>
      <c r="H70" s="31" t="s">
        <v>362</v>
      </c>
      <c r="I70" s="31" t="s">
        <v>508</v>
      </c>
      <c r="J70" s="31"/>
      <c r="K70" s="30" t="s">
        <v>593</v>
      </c>
      <c r="L70" s="79" t="s">
        <v>1010</v>
      </c>
      <c r="M70" s="30">
        <v>140</v>
      </c>
      <c r="N70" s="30">
        <v>29</v>
      </c>
      <c r="O70" s="76"/>
      <c r="P70" s="76"/>
      <c r="Q70" s="76"/>
      <c r="R70" s="76"/>
      <c r="S70" s="76"/>
      <c r="T70" s="76"/>
      <c r="U70" s="76"/>
      <c r="V70" s="76"/>
      <c r="W70" s="76">
        <v>17</v>
      </c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76"/>
      <c r="AR70" s="30" t="s">
        <v>438</v>
      </c>
      <c r="AS70" s="31" t="s">
        <v>362</v>
      </c>
      <c r="AT70" s="78"/>
      <c r="AU70" s="78"/>
      <c r="AV70" s="31"/>
      <c r="AW70" s="31"/>
      <c r="AX70" s="78" t="s">
        <v>362</v>
      </c>
      <c r="AY70" s="76"/>
      <c r="AZ70" s="78">
        <v>0</v>
      </c>
      <c r="BA70" s="31">
        <v>0</v>
      </c>
      <c r="BB70" s="78">
        <v>0</v>
      </c>
      <c r="BC70" s="78">
        <v>0</v>
      </c>
      <c r="BD70" s="78">
        <v>0</v>
      </c>
      <c r="BE70" s="78">
        <v>0</v>
      </c>
      <c r="BF70" s="78">
        <v>0</v>
      </c>
      <c r="BG70" s="78">
        <v>0</v>
      </c>
      <c r="BH70" s="31">
        <v>0</v>
      </c>
      <c r="BI70" s="31">
        <v>0</v>
      </c>
      <c r="BJ70" s="78">
        <v>36</v>
      </c>
      <c r="BK70" s="78" t="s">
        <v>362</v>
      </c>
      <c r="BL70" s="78"/>
      <c r="BM70" s="31" t="s">
        <v>362</v>
      </c>
      <c r="BN70" s="78"/>
      <c r="BO70" s="78"/>
      <c r="BP70" s="78"/>
      <c r="BQ70" s="77"/>
      <c r="BR70" s="77"/>
      <c r="BS70" s="78"/>
      <c r="BT70" s="78" t="s">
        <v>362</v>
      </c>
      <c r="BU70" s="77" t="s">
        <v>432</v>
      </c>
    </row>
    <row r="71" spans="1:103" x14ac:dyDescent="0.15">
      <c r="A71" s="75">
        <v>3258</v>
      </c>
      <c r="B71" s="94">
        <v>41741</v>
      </c>
      <c r="C71" s="50" t="s">
        <v>436</v>
      </c>
      <c r="D71" s="30" t="s">
        <v>1026</v>
      </c>
      <c r="E71" s="30"/>
      <c r="F71" s="30" t="s">
        <v>437</v>
      </c>
      <c r="G71" s="29">
        <v>41739</v>
      </c>
      <c r="H71" s="31" t="s">
        <v>372</v>
      </c>
      <c r="I71" s="31" t="s">
        <v>362</v>
      </c>
      <c r="J71" s="31"/>
      <c r="K71" s="30" t="s">
        <v>1011</v>
      </c>
      <c r="L71" s="30" t="s">
        <v>1012</v>
      </c>
      <c r="M71" s="30">
        <v>129</v>
      </c>
      <c r="N71" s="30">
        <v>28.2</v>
      </c>
      <c r="O71" s="30"/>
      <c r="P71" s="46"/>
      <c r="Q71" s="30"/>
      <c r="R71" s="46"/>
      <c r="S71" s="30"/>
      <c r="T71" s="46"/>
      <c r="U71" s="30"/>
      <c r="V71" s="30"/>
      <c r="W71" s="30">
        <v>13</v>
      </c>
      <c r="X71" s="30"/>
      <c r="Y71" s="30"/>
      <c r="Z71" s="46"/>
      <c r="AA71" s="30"/>
      <c r="AB71" s="46"/>
      <c r="AC71" s="30"/>
      <c r="AD71" s="30"/>
      <c r="AE71" s="30"/>
      <c r="AF71" s="30"/>
      <c r="AG71" s="46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 t="s">
        <v>438</v>
      </c>
      <c r="AS71" s="31" t="s">
        <v>362</v>
      </c>
      <c r="AT71" s="31"/>
      <c r="AU71" s="31"/>
      <c r="AV71" s="31" t="s">
        <v>361</v>
      </c>
      <c r="AW71" s="31">
        <v>11.3</v>
      </c>
      <c r="AX71" s="31" t="s">
        <v>362</v>
      </c>
      <c r="AY71" s="30"/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362</v>
      </c>
      <c r="BL71" s="31"/>
      <c r="BM71" s="31" t="s">
        <v>362</v>
      </c>
      <c r="BN71" s="31"/>
      <c r="BO71" s="31">
        <v>24</v>
      </c>
      <c r="BP71" s="31"/>
      <c r="BQ71" s="30"/>
      <c r="BR71" s="30"/>
      <c r="BS71" s="31"/>
      <c r="BT71" s="78" t="s">
        <v>362</v>
      </c>
      <c r="BU71" s="77"/>
    </row>
    <row r="72" spans="1:103" x14ac:dyDescent="0.15">
      <c r="A72" s="75">
        <v>3083</v>
      </c>
      <c r="B72" s="94">
        <v>41741</v>
      </c>
      <c r="C72" s="50" t="s">
        <v>436</v>
      </c>
      <c r="D72" s="30" t="s">
        <v>1026</v>
      </c>
      <c r="E72" s="30"/>
      <c r="F72" s="30" t="s">
        <v>437</v>
      </c>
      <c r="G72" s="29">
        <v>41639</v>
      </c>
      <c r="H72" s="31" t="s">
        <v>760</v>
      </c>
      <c r="I72" s="31" t="s">
        <v>1013</v>
      </c>
      <c r="J72" s="31"/>
      <c r="K72" s="30" t="s">
        <v>1014</v>
      </c>
      <c r="L72" s="30" t="s">
        <v>1015</v>
      </c>
      <c r="M72" s="30">
        <v>112.2</v>
      </c>
      <c r="N72" s="30">
        <v>37.700000000000003</v>
      </c>
      <c r="O72" s="30"/>
      <c r="P72" s="30"/>
      <c r="Q72" s="30"/>
      <c r="R72" s="30"/>
      <c r="S72" s="30"/>
      <c r="T72" s="30"/>
      <c r="U72" s="30"/>
      <c r="V72" s="30"/>
      <c r="W72" s="30">
        <v>19.7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 t="s">
        <v>438</v>
      </c>
      <c r="AS72" s="31" t="s">
        <v>362</v>
      </c>
      <c r="AT72" s="31"/>
      <c r="AU72" s="31"/>
      <c r="AV72" s="31"/>
      <c r="AW72" s="31"/>
      <c r="AX72" s="31" t="s">
        <v>760</v>
      </c>
      <c r="AY72" s="30"/>
      <c r="AZ72" s="31">
        <v>0</v>
      </c>
      <c r="BA72" s="31">
        <v>0</v>
      </c>
      <c r="BB72" s="78">
        <v>14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362</v>
      </c>
      <c r="BL72" s="31"/>
      <c r="BM72" s="31" t="s">
        <v>362</v>
      </c>
      <c r="BN72" s="31"/>
      <c r="BO72" s="31"/>
      <c r="BP72" s="31"/>
      <c r="BQ72" s="77"/>
      <c r="BR72" s="77"/>
      <c r="BS72" s="77"/>
      <c r="BT72" s="78" t="s">
        <v>362</v>
      </c>
      <c r="BU72" s="30" t="s">
        <v>1016</v>
      </c>
    </row>
    <row r="73" spans="1:103" s="1" customFormat="1" x14ac:dyDescent="0.15">
      <c r="BT73"/>
      <c r="BU73"/>
    </row>
    <row r="74" spans="1:103" s="1" customFormat="1" x14ac:dyDescent="0.15">
      <c r="BT74"/>
      <c r="BU74"/>
    </row>
    <row r="75" spans="1:103" s="1" customFormat="1" x14ac:dyDescent="0.15">
      <c r="BT75"/>
      <c r="BU75"/>
    </row>
    <row r="76" spans="1:103" s="1" customFormat="1" x14ac:dyDescent="0.15">
      <c r="BT76"/>
      <c r="BU76"/>
    </row>
    <row r="77" spans="1:103" s="1" customFormat="1" x14ac:dyDescent="0.15"/>
    <row r="78" spans="1:103" s="1" customFormat="1" x14ac:dyDescent="0.15"/>
    <row r="79" spans="1:103" x14ac:dyDescent="0.15">
      <c r="A79" s="1"/>
      <c r="B79" s="1"/>
    </row>
    <row r="80" spans="1:103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  <row r="100" spans="1:2" x14ac:dyDescent="0.15">
      <c r="A100" s="1"/>
      <c r="B100" s="1"/>
    </row>
    <row r="101" spans="1:2" x14ac:dyDescent="0.15">
      <c r="A101" s="1"/>
      <c r="B101" s="1"/>
    </row>
    <row r="102" spans="1:2" x14ac:dyDescent="0.15">
      <c r="A102" s="1"/>
      <c r="B102" s="1"/>
    </row>
    <row r="103" spans="1:2" x14ac:dyDescent="0.15">
      <c r="A103" s="1"/>
      <c r="B103" s="1"/>
    </row>
    <row r="104" spans="1:2" x14ac:dyDescent="0.15">
      <c r="A104" s="1"/>
      <c r="B104" s="1"/>
    </row>
    <row r="105" spans="1:2" x14ac:dyDescent="0.15">
      <c r="A105" s="1"/>
      <c r="B105" s="1"/>
    </row>
    <row r="106" spans="1:2" x14ac:dyDescent="0.15">
      <c r="A106" s="1"/>
      <c r="B106" s="1"/>
    </row>
  </sheetData>
  <sheetProtection algorithmName="SHA-512" hashValue="bms64QErLoFIa+OoKHxqE6l4S1o+SMjdjME+5MBpNqRSg9E2qrY5cSM0pGlRrojl1sHlxLCFUixymwqeVf9fFw==" saltValue="TlF9uoEyDjAHAO3qGIDVpQ==" spinCount="100000" sheet="1" objects="1" scenarios="1"/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B5889-155D-E843-A5D4-8E6A62C2607B}">
  <sheetPr codeName="Sheet30"/>
  <dimension ref="A1:CX102"/>
  <sheetViews>
    <sheetView topLeftCell="A23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1" max="11" width="19.33203125" bestFit="1" customWidth="1"/>
    <col min="12" max="12" width="22.5" bestFit="1" customWidth="1"/>
    <col min="44" max="44" width="17.6640625" customWidth="1"/>
  </cols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1028</v>
      </c>
      <c r="BP1" s="8" t="s">
        <v>989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x14ac:dyDescent="0.15">
      <c r="A2" s="75">
        <v>130</v>
      </c>
      <c r="B2" s="94">
        <v>41741</v>
      </c>
      <c r="C2" s="50" t="s">
        <v>436</v>
      </c>
      <c r="D2" s="30" t="s">
        <v>1029</v>
      </c>
      <c r="E2" s="30"/>
      <c r="F2" s="30" t="s">
        <v>461</v>
      </c>
      <c r="G2" s="29">
        <v>41716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129</v>
      </c>
      <c r="N2" s="30">
        <v>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8"/>
      <c r="BT2" s="78" t="s">
        <v>362</v>
      </c>
      <c r="BU2" s="40"/>
      <c r="BV2" s="121" t="s">
        <v>992</v>
      </c>
      <c r="BW2" s="122" t="s">
        <v>993</v>
      </c>
    </row>
    <row r="3" spans="1:102" x14ac:dyDescent="0.15">
      <c r="A3" s="75">
        <v>170</v>
      </c>
      <c r="B3" s="94">
        <v>41741</v>
      </c>
      <c r="C3" s="50" t="s">
        <v>436</v>
      </c>
      <c r="D3" s="30" t="s">
        <v>1029</v>
      </c>
      <c r="E3" s="30"/>
      <c r="F3" s="30" t="s">
        <v>461</v>
      </c>
      <c r="G3" s="33">
        <v>41650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128.36000000000001</v>
      </c>
      <c r="N3" s="30">
        <v>31.7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V3" t="s">
        <v>994</v>
      </c>
      <c r="BW3" s="123" t="s">
        <v>995</v>
      </c>
    </row>
    <row r="4" spans="1:102" x14ac:dyDescent="0.15">
      <c r="A4" s="75">
        <v>212</v>
      </c>
      <c r="B4" s="94">
        <v>41741</v>
      </c>
      <c r="C4" s="50" t="s">
        <v>436</v>
      </c>
      <c r="D4" s="30" t="s">
        <v>1029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100.485</v>
      </c>
      <c r="N4" s="30">
        <v>36.024999999999999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</row>
    <row r="5" spans="1:102" x14ac:dyDescent="0.15">
      <c r="A5" s="75">
        <v>254</v>
      </c>
      <c r="B5" s="94">
        <v>41741</v>
      </c>
      <c r="C5" s="40" t="s">
        <v>436</v>
      </c>
      <c r="D5" s="30" t="s">
        <v>1029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76">
        <v>135.99</v>
      </c>
      <c r="N5" s="76">
        <v>30.09</v>
      </c>
      <c r="O5" s="76" t="s">
        <v>360</v>
      </c>
      <c r="P5" s="76">
        <v>21000</v>
      </c>
      <c r="Q5" s="76">
        <v>29.99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1030</v>
      </c>
      <c r="BW5" s="123" t="s">
        <v>997</v>
      </c>
    </row>
    <row r="6" spans="1:102" x14ac:dyDescent="0.15">
      <c r="A6" s="75">
        <v>332</v>
      </c>
      <c r="B6" s="94">
        <v>41741</v>
      </c>
      <c r="C6" s="40" t="s">
        <v>436</v>
      </c>
      <c r="D6" s="30" t="s">
        <v>1029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125</v>
      </c>
      <c r="N6" s="30">
        <v>35.4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102" x14ac:dyDescent="0.15">
      <c r="A7" s="75">
        <v>418</v>
      </c>
      <c r="B7" s="94">
        <v>41741</v>
      </c>
      <c r="C7" s="50" t="s">
        <v>436</v>
      </c>
      <c r="D7" s="30" t="s">
        <v>1029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139.94999999999999</v>
      </c>
      <c r="N7" s="30">
        <v>27.63</v>
      </c>
      <c r="O7" s="30" t="s">
        <v>360</v>
      </c>
      <c r="P7" s="30">
        <v>1000</v>
      </c>
      <c r="Q7" s="30">
        <v>29.96</v>
      </c>
      <c r="R7" s="30">
        <v>2500</v>
      </c>
      <c r="S7" s="30">
        <v>31.99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31" t="s">
        <v>362</v>
      </c>
      <c r="BU7" s="30" t="s">
        <v>371</v>
      </c>
      <c r="BV7" s="1" t="s">
        <v>1031</v>
      </c>
      <c r="BW7" s="123" t="s">
        <v>995</v>
      </c>
    </row>
    <row r="8" spans="1:102" x14ac:dyDescent="0.15">
      <c r="A8" s="75">
        <v>2462</v>
      </c>
      <c r="B8" s="94">
        <v>41741</v>
      </c>
      <c r="C8" s="50" t="s">
        <v>436</v>
      </c>
      <c r="D8" s="30" t="s">
        <v>1029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139.49</v>
      </c>
      <c r="N8" s="30">
        <v>30.84</v>
      </c>
      <c r="O8" s="30" t="s">
        <v>360</v>
      </c>
      <c r="P8" s="30">
        <v>21000</v>
      </c>
      <c r="Q8" s="30">
        <v>30.77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1032</v>
      </c>
      <c r="BW8" s="123" t="s">
        <v>997</v>
      </c>
    </row>
    <row r="9" spans="1:102" x14ac:dyDescent="0.15">
      <c r="A9" s="75">
        <v>614</v>
      </c>
      <c r="B9" s="94">
        <v>41741</v>
      </c>
      <c r="C9" s="50" t="s">
        <v>436</v>
      </c>
      <c r="D9" s="30" t="s">
        <v>1029</v>
      </c>
      <c r="E9" s="30"/>
      <c r="F9" s="30" t="s">
        <v>461</v>
      </c>
      <c r="G9" s="29">
        <v>41667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133</v>
      </c>
      <c r="N9" s="30">
        <v>34.700000000000003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31" t="s">
        <v>361</v>
      </c>
      <c r="AW9" s="31">
        <v>11.3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102" x14ac:dyDescent="0.15">
      <c r="A10" s="75">
        <v>737</v>
      </c>
      <c r="B10" s="94">
        <v>41741</v>
      </c>
      <c r="C10" s="50" t="s">
        <v>436</v>
      </c>
      <c r="D10" s="30" t="s">
        <v>1029</v>
      </c>
      <c r="E10" s="30"/>
      <c r="F10" s="30" t="s">
        <v>461</v>
      </c>
      <c r="G10" s="29">
        <v>41629</v>
      </c>
      <c r="H10" s="31" t="s">
        <v>372</v>
      </c>
      <c r="I10" s="31" t="s">
        <v>362</v>
      </c>
      <c r="J10" s="31"/>
      <c r="K10" s="30" t="s">
        <v>462</v>
      </c>
      <c r="L10" s="30" t="s">
        <v>463</v>
      </c>
      <c r="M10" s="30">
        <v>94</v>
      </c>
      <c r="N10" s="30">
        <v>24.68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11.3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40"/>
      <c r="BS10" s="31"/>
      <c r="BT10" s="78" t="s">
        <v>362</v>
      </c>
      <c r="BU10" s="30"/>
      <c r="BV10" t="s">
        <v>1033</v>
      </c>
      <c r="BW10" s="123" t="s">
        <v>995</v>
      </c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</row>
    <row r="11" spans="1:102" x14ac:dyDescent="0.15">
      <c r="A11" s="75">
        <v>774</v>
      </c>
      <c r="B11" s="94">
        <v>41741</v>
      </c>
      <c r="C11" s="50" t="s">
        <v>436</v>
      </c>
      <c r="D11" s="30" t="s">
        <v>1029</v>
      </c>
      <c r="E11" s="30"/>
      <c r="F11" s="30" t="s">
        <v>461</v>
      </c>
      <c r="G11" s="29">
        <v>41709</v>
      </c>
      <c r="H11" s="31" t="s">
        <v>372</v>
      </c>
      <c r="I11" s="31" t="s">
        <v>362</v>
      </c>
      <c r="J11" s="31"/>
      <c r="K11" s="30" t="s">
        <v>464</v>
      </c>
      <c r="L11" s="30" t="s">
        <v>465</v>
      </c>
      <c r="M11" s="17">
        <v>115</v>
      </c>
      <c r="N11" s="17">
        <v>35.5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12</v>
      </c>
      <c r="AX11" s="31" t="s">
        <v>362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77"/>
      <c r="BS11" s="31"/>
      <c r="BT11" s="78" t="s">
        <v>362</v>
      </c>
      <c r="BU11" s="40"/>
      <c r="BV11" s="124" t="s">
        <v>992</v>
      </c>
      <c r="BW11" s="123" t="s">
        <v>995</v>
      </c>
    </row>
    <row r="12" spans="1:102" x14ac:dyDescent="0.15">
      <c r="A12" s="75">
        <v>866</v>
      </c>
      <c r="B12" s="94">
        <v>41741</v>
      </c>
      <c r="C12" s="50" t="s">
        <v>436</v>
      </c>
      <c r="D12" s="30" t="s">
        <v>1029</v>
      </c>
      <c r="E12" s="30"/>
      <c r="F12" s="30" t="s">
        <v>461</v>
      </c>
      <c r="G12" s="29">
        <v>41626</v>
      </c>
      <c r="H12" s="31" t="s">
        <v>372</v>
      </c>
      <c r="I12" s="31" t="s">
        <v>362</v>
      </c>
      <c r="J12" s="31"/>
      <c r="K12" s="30" t="s">
        <v>467</v>
      </c>
      <c r="L12" s="30" t="s">
        <v>468</v>
      </c>
      <c r="M12" s="17">
        <v>123.9</v>
      </c>
      <c r="N12" s="17">
        <v>25.57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17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31">
        <v>11.3</v>
      </c>
      <c r="AX12" s="31" t="s">
        <v>456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 t="s">
        <v>628</v>
      </c>
      <c r="BV12" t="s">
        <v>1001</v>
      </c>
      <c r="BW12" s="123" t="s">
        <v>995</v>
      </c>
    </row>
    <row r="13" spans="1:102" x14ac:dyDescent="0.15">
      <c r="A13" s="75">
        <v>952</v>
      </c>
      <c r="B13" s="94">
        <v>41741</v>
      </c>
      <c r="C13" s="50" t="s">
        <v>436</v>
      </c>
      <c r="D13" s="30" t="s">
        <v>1029</v>
      </c>
      <c r="E13" s="30"/>
      <c r="F13" s="30" t="s">
        <v>461</v>
      </c>
      <c r="G13" s="29">
        <v>41667</v>
      </c>
      <c r="H13" s="31" t="s">
        <v>372</v>
      </c>
      <c r="I13" s="31" t="s">
        <v>362</v>
      </c>
      <c r="J13" s="31"/>
      <c r="K13" s="30" t="s">
        <v>629</v>
      </c>
      <c r="L13" s="30" t="s">
        <v>630</v>
      </c>
      <c r="M13" s="17">
        <v>132.32</v>
      </c>
      <c r="N13" s="30">
        <v>29.65</v>
      </c>
      <c r="O13" s="30" t="s">
        <v>360</v>
      </c>
      <c r="P13" s="30">
        <v>1200</v>
      </c>
      <c r="Q13" s="30">
        <v>28.54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31" t="s">
        <v>361</v>
      </c>
      <c r="AW13" s="78">
        <v>11.3</v>
      </c>
      <c r="AX13" s="31" t="s">
        <v>362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40"/>
      <c r="BS13" s="31"/>
      <c r="BT13" s="78" t="s">
        <v>362</v>
      </c>
      <c r="BU13" s="40"/>
      <c r="BV13" t="s">
        <v>992</v>
      </c>
      <c r="BW13" s="123" t="s">
        <v>995</v>
      </c>
    </row>
    <row r="14" spans="1:102" x14ac:dyDescent="0.15">
      <c r="A14" s="75">
        <v>3047</v>
      </c>
      <c r="B14" s="94">
        <v>41741</v>
      </c>
      <c r="C14" s="50" t="s">
        <v>436</v>
      </c>
      <c r="D14" s="30" t="s">
        <v>1029</v>
      </c>
      <c r="E14" s="30"/>
      <c r="F14" s="30" t="s">
        <v>461</v>
      </c>
      <c r="G14" s="29">
        <v>41639</v>
      </c>
      <c r="H14" s="31" t="s">
        <v>372</v>
      </c>
      <c r="I14" s="31" t="s">
        <v>362</v>
      </c>
      <c r="J14" s="31"/>
      <c r="K14" s="30" t="s">
        <v>637</v>
      </c>
      <c r="L14" s="30" t="s">
        <v>815</v>
      </c>
      <c r="M14" s="30">
        <v>140</v>
      </c>
      <c r="N14" s="30">
        <v>31.5</v>
      </c>
      <c r="O14" s="30" t="s">
        <v>360</v>
      </c>
      <c r="P14" s="30">
        <v>2500</v>
      </c>
      <c r="Q14" s="30">
        <v>30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78"/>
      <c r="AW14" s="78"/>
      <c r="AX14" s="31" t="s">
        <v>456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362</v>
      </c>
      <c r="BL14" s="31"/>
      <c r="BM14" s="31" t="s">
        <v>362</v>
      </c>
      <c r="BN14" s="31"/>
      <c r="BO14" s="31"/>
      <c r="BP14" s="31"/>
      <c r="BQ14" s="40"/>
      <c r="BR14" s="77"/>
      <c r="BS14" s="31"/>
      <c r="BT14" s="78" t="s">
        <v>362</v>
      </c>
      <c r="BU14" s="40"/>
      <c r="BV14" s="20" t="s">
        <v>1002</v>
      </c>
      <c r="BW14" s="123" t="s">
        <v>995</v>
      </c>
      <c r="BX14" s="1"/>
      <c r="BY14" s="1"/>
      <c r="BZ14" s="1"/>
    </row>
    <row r="15" spans="1:102" x14ac:dyDescent="0.15">
      <c r="A15" s="75">
        <v>1184</v>
      </c>
      <c r="B15" s="94">
        <v>41741</v>
      </c>
      <c r="C15" s="50" t="s">
        <v>436</v>
      </c>
      <c r="D15" s="30" t="s">
        <v>1029</v>
      </c>
      <c r="E15" s="30"/>
      <c r="F15" s="30" t="s">
        <v>461</v>
      </c>
      <c r="G15" s="29">
        <v>41720</v>
      </c>
      <c r="H15" s="31" t="s">
        <v>372</v>
      </c>
      <c r="I15" s="31" t="s">
        <v>362</v>
      </c>
      <c r="J15" s="31"/>
      <c r="K15" s="30" t="s">
        <v>640</v>
      </c>
      <c r="L15" s="30" t="s">
        <v>641</v>
      </c>
      <c r="M15" s="30">
        <v>130.18</v>
      </c>
      <c r="N15" s="30">
        <v>32.99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505</v>
      </c>
      <c r="AS15" s="31" t="s">
        <v>362</v>
      </c>
      <c r="AT15" s="31"/>
      <c r="AU15" s="31"/>
      <c r="AV15" s="31" t="s">
        <v>361</v>
      </c>
      <c r="AW15" s="31">
        <v>11.3</v>
      </c>
      <c r="AX15" s="31" t="s">
        <v>456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372</v>
      </c>
      <c r="BL15" s="31"/>
      <c r="BM15" s="31" t="s">
        <v>362</v>
      </c>
      <c r="BN15" s="31"/>
      <c r="BO15" s="31"/>
      <c r="BP15" s="31"/>
      <c r="BQ15" s="40"/>
      <c r="BR15" s="40"/>
      <c r="BS15" s="31"/>
      <c r="BT15" s="78" t="s">
        <v>362</v>
      </c>
      <c r="BU15" s="40" t="s">
        <v>642</v>
      </c>
      <c r="BV15" s="121" t="s">
        <v>992</v>
      </c>
      <c r="BW15" s="122" t="s">
        <v>993</v>
      </c>
    </row>
    <row r="16" spans="1:102" x14ac:dyDescent="0.15">
      <c r="A16" s="75">
        <v>2818</v>
      </c>
      <c r="B16" s="94">
        <v>41741</v>
      </c>
      <c r="C16" s="40" t="s">
        <v>436</v>
      </c>
      <c r="D16" s="30" t="s">
        <v>1029</v>
      </c>
      <c r="E16" s="30"/>
      <c r="F16" s="30" t="s">
        <v>461</v>
      </c>
      <c r="G16" s="29">
        <v>41639</v>
      </c>
      <c r="H16" s="31" t="s">
        <v>362</v>
      </c>
      <c r="I16" s="31" t="s">
        <v>508</v>
      </c>
      <c r="J16" s="31"/>
      <c r="K16" s="30" t="s">
        <v>644</v>
      </c>
      <c r="L16" s="30" t="s">
        <v>645</v>
      </c>
      <c r="M16" s="30">
        <v>129.66</v>
      </c>
      <c r="N16" s="30">
        <v>42.82</v>
      </c>
      <c r="O16" s="30"/>
      <c r="P16" s="30"/>
      <c r="Q16" s="30"/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30"/>
      <c r="AJ16" s="76"/>
      <c r="AK16" s="76"/>
      <c r="AL16" s="76"/>
      <c r="AM16" s="76"/>
      <c r="AN16" s="76"/>
      <c r="AO16" s="76"/>
      <c r="AP16" s="76"/>
      <c r="AQ16" s="76"/>
      <c r="AR16" s="30" t="s">
        <v>505</v>
      </c>
      <c r="AS16" s="31" t="s">
        <v>362</v>
      </c>
      <c r="AT16" s="78"/>
      <c r="AU16" s="78"/>
      <c r="AV16" s="31"/>
      <c r="AW16" s="31"/>
      <c r="AX16" s="78" t="s">
        <v>362</v>
      </c>
      <c r="AY16" s="76"/>
      <c r="AZ16" s="78">
        <v>0</v>
      </c>
      <c r="BA16" s="31">
        <v>0</v>
      </c>
      <c r="BB16" s="78">
        <v>0</v>
      </c>
      <c r="BC16" s="78">
        <v>38</v>
      </c>
      <c r="BD16" s="78">
        <v>0</v>
      </c>
      <c r="BE16" s="78">
        <v>0</v>
      </c>
      <c r="BF16" s="78">
        <v>0</v>
      </c>
      <c r="BG16" s="78">
        <v>0</v>
      </c>
      <c r="BH16" s="31">
        <v>0</v>
      </c>
      <c r="BI16" s="31">
        <v>0</v>
      </c>
      <c r="BJ16" s="78"/>
      <c r="BK16" s="78" t="s">
        <v>362</v>
      </c>
      <c r="BL16" s="78">
        <v>24</v>
      </c>
      <c r="BM16" s="31" t="s">
        <v>362</v>
      </c>
      <c r="BN16" s="78"/>
      <c r="BO16" s="31"/>
      <c r="BP16" s="78"/>
      <c r="BQ16" s="77"/>
      <c r="BR16" s="77"/>
      <c r="BS16" s="78"/>
      <c r="BT16" s="78" t="s">
        <v>362</v>
      </c>
      <c r="BU16" s="77"/>
      <c r="BV16" s="20" t="s">
        <v>1034</v>
      </c>
      <c r="BW16" s="123" t="s">
        <v>995</v>
      </c>
    </row>
    <row r="17" spans="1:102" x14ac:dyDescent="0.15">
      <c r="A17" s="75">
        <v>1260</v>
      </c>
      <c r="B17" s="94">
        <v>41741</v>
      </c>
      <c r="C17" s="50" t="s">
        <v>436</v>
      </c>
      <c r="D17" s="30" t="s">
        <v>1029</v>
      </c>
      <c r="E17" s="30"/>
      <c r="F17" s="30" t="s">
        <v>461</v>
      </c>
      <c r="G17" s="29">
        <v>41455</v>
      </c>
      <c r="H17" s="31" t="s">
        <v>362</v>
      </c>
      <c r="I17" s="31" t="s">
        <v>508</v>
      </c>
      <c r="J17" s="31"/>
      <c r="K17" s="30" t="s">
        <v>646</v>
      </c>
      <c r="L17" s="30" t="s">
        <v>647</v>
      </c>
      <c r="M17" s="30">
        <v>207.77</v>
      </c>
      <c r="N17" s="30">
        <v>37.65</v>
      </c>
      <c r="O17" s="30" t="s">
        <v>360</v>
      </c>
      <c r="P17" s="30">
        <v>21000</v>
      </c>
      <c r="Q17" s="30">
        <v>36.11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/>
      <c r="AW17" s="31"/>
      <c r="AX17" s="31" t="s">
        <v>362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/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1035</v>
      </c>
      <c r="BW17" s="123" t="s">
        <v>997</v>
      </c>
      <c r="BX17" s="1"/>
    </row>
    <row r="18" spans="1:102" x14ac:dyDescent="0.15">
      <c r="A18" s="75">
        <v>3242</v>
      </c>
      <c r="B18" s="94">
        <v>41741</v>
      </c>
      <c r="C18" s="50" t="s">
        <v>436</v>
      </c>
      <c r="D18" s="30" t="s">
        <v>1029</v>
      </c>
      <c r="E18" s="30"/>
      <c r="F18" s="30" t="s">
        <v>461</v>
      </c>
      <c r="G18" s="29">
        <v>41639</v>
      </c>
      <c r="H18" s="31" t="s">
        <v>372</v>
      </c>
      <c r="I18" s="31" t="s">
        <v>362</v>
      </c>
      <c r="J18" s="31"/>
      <c r="K18" s="30" t="s">
        <v>720</v>
      </c>
      <c r="L18" s="30" t="s">
        <v>815</v>
      </c>
      <c r="M18" s="30">
        <v>129</v>
      </c>
      <c r="N18" s="30">
        <v>33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31" t="s">
        <v>361</v>
      </c>
      <c r="AW18" s="31">
        <v>11.3</v>
      </c>
      <c r="AX18" s="31" t="s">
        <v>456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>
        <v>24</v>
      </c>
      <c r="BM18" s="31" t="s">
        <v>362</v>
      </c>
      <c r="BN18" s="31"/>
      <c r="BO18" s="31"/>
      <c r="BP18" s="31"/>
      <c r="BQ18" s="40"/>
      <c r="BR18" s="40"/>
      <c r="BS18" s="31"/>
      <c r="BT18" s="78" t="s">
        <v>362</v>
      </c>
      <c r="BU18" s="40"/>
      <c r="BV18" t="s">
        <v>1005</v>
      </c>
      <c r="BW18" s="123" t="s">
        <v>995</v>
      </c>
      <c r="BX18" s="1"/>
      <c r="BY18" s="1"/>
      <c r="BZ18" s="1"/>
    </row>
    <row r="19" spans="1:102" x14ac:dyDescent="0.15">
      <c r="A19" s="75">
        <v>3146</v>
      </c>
      <c r="B19" s="94">
        <v>41741</v>
      </c>
      <c r="C19" s="50" t="s">
        <v>436</v>
      </c>
      <c r="D19" s="30" t="s">
        <v>1029</v>
      </c>
      <c r="E19" s="30"/>
      <c r="F19" s="30" t="s">
        <v>461</v>
      </c>
      <c r="G19" s="29">
        <v>41698</v>
      </c>
      <c r="H19" s="31" t="s">
        <v>372</v>
      </c>
      <c r="I19" s="31" t="s">
        <v>362</v>
      </c>
      <c r="J19" s="31"/>
      <c r="K19" s="30" t="s">
        <v>723</v>
      </c>
      <c r="L19" s="76" t="s">
        <v>1006</v>
      </c>
      <c r="M19" s="30">
        <v>149.65</v>
      </c>
      <c r="N19" s="30">
        <v>30.55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78" t="s">
        <v>361</v>
      </c>
      <c r="AW19" s="78">
        <v>11.8</v>
      </c>
      <c r="AX19" s="31" t="s">
        <v>456</v>
      </c>
      <c r="AY19" s="30"/>
      <c r="AZ19" s="31">
        <v>0</v>
      </c>
      <c r="BA19" s="31">
        <v>0</v>
      </c>
      <c r="BB19" s="31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77"/>
      <c r="BR19" s="40"/>
      <c r="BS19" s="31"/>
      <c r="BT19" s="78" t="s">
        <v>362</v>
      </c>
      <c r="BU19" s="30" t="s">
        <v>1007</v>
      </c>
      <c r="BV19" t="s">
        <v>992</v>
      </c>
      <c r="BW19" s="123" t="s">
        <v>995</v>
      </c>
      <c r="BX19" s="1"/>
    </row>
    <row r="20" spans="1:102" x14ac:dyDescent="0.15">
      <c r="A20" s="75">
        <v>2885</v>
      </c>
      <c r="B20" s="94">
        <v>41759</v>
      </c>
      <c r="C20" s="50" t="s">
        <v>436</v>
      </c>
      <c r="D20" s="30" t="s">
        <v>1029</v>
      </c>
      <c r="E20" s="30"/>
      <c r="F20" s="30" t="s">
        <v>461</v>
      </c>
      <c r="G20" s="29">
        <v>41751</v>
      </c>
      <c r="H20" s="31" t="s">
        <v>362</v>
      </c>
      <c r="I20" s="31" t="s">
        <v>508</v>
      </c>
      <c r="J20" s="31"/>
      <c r="K20" s="30" t="s">
        <v>726</v>
      </c>
      <c r="L20" s="79" t="s">
        <v>840</v>
      </c>
      <c r="M20" s="30">
        <v>124.62</v>
      </c>
      <c r="N20" s="30">
        <v>20.6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31"/>
      <c r="AW20" s="31"/>
      <c r="AX20" s="31" t="s">
        <v>456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372</v>
      </c>
      <c r="BL20" s="31"/>
      <c r="BM20" s="31" t="s">
        <v>362</v>
      </c>
      <c r="BN20" s="31"/>
      <c r="BO20" s="31"/>
      <c r="BP20" s="31"/>
      <c r="BQ20" s="40"/>
      <c r="BR20" s="40"/>
      <c r="BS20" s="31"/>
      <c r="BT20" s="78" t="s">
        <v>362</v>
      </c>
      <c r="BU20" s="30"/>
      <c r="BV20" t="s">
        <v>1036</v>
      </c>
      <c r="BW20" s="123" t="s">
        <v>995</v>
      </c>
      <c r="BX20" s="1"/>
    </row>
    <row r="21" spans="1:102" x14ac:dyDescent="0.15">
      <c r="A21" s="75">
        <v>1491</v>
      </c>
      <c r="B21" s="94">
        <v>41741</v>
      </c>
      <c r="C21" s="50" t="s">
        <v>436</v>
      </c>
      <c r="D21" s="30" t="s">
        <v>1029</v>
      </c>
      <c r="E21" s="30"/>
      <c r="F21" s="30" t="s">
        <v>461</v>
      </c>
      <c r="G21" s="33">
        <v>41683</v>
      </c>
      <c r="H21" s="31" t="s">
        <v>372</v>
      </c>
      <c r="I21" s="31" t="s">
        <v>362</v>
      </c>
      <c r="J21" s="31"/>
      <c r="K21" s="30" t="s">
        <v>457</v>
      </c>
      <c r="L21" s="30" t="s">
        <v>732</v>
      </c>
      <c r="M21" s="30">
        <v>120</v>
      </c>
      <c r="N21" s="30">
        <v>27.5</v>
      </c>
      <c r="O21" s="30" t="s">
        <v>360</v>
      </c>
      <c r="P21" s="30">
        <v>7500</v>
      </c>
      <c r="Q21" s="30">
        <v>27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17" t="s">
        <v>505</v>
      </c>
      <c r="AS21" s="31" t="s">
        <v>362</v>
      </c>
      <c r="AT21" s="31"/>
      <c r="AU21" s="31"/>
      <c r="AV21" s="31" t="s">
        <v>361</v>
      </c>
      <c r="AW21" s="31">
        <v>11.3</v>
      </c>
      <c r="AX21" s="31" t="s">
        <v>456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362</v>
      </c>
      <c r="BL21" s="31"/>
      <c r="BM21" s="31" t="s">
        <v>362</v>
      </c>
      <c r="BN21" s="31"/>
      <c r="BO21" s="31"/>
      <c r="BP21" s="31"/>
      <c r="BQ21" s="40"/>
      <c r="BR21" s="40"/>
      <c r="BS21" s="31"/>
      <c r="BT21" s="78" t="s">
        <v>362</v>
      </c>
      <c r="BU21" s="30"/>
      <c r="BV21" t="s">
        <v>1009</v>
      </c>
      <c r="BW21" s="123" t="s">
        <v>995</v>
      </c>
      <c r="BX21" s="1"/>
    </row>
    <row r="22" spans="1:102" x14ac:dyDescent="0.15">
      <c r="A22" s="75">
        <v>2036</v>
      </c>
      <c r="B22" s="94">
        <v>41741</v>
      </c>
      <c r="C22" s="50" t="s">
        <v>436</v>
      </c>
      <c r="D22" s="30" t="s">
        <v>1029</v>
      </c>
      <c r="E22" s="30"/>
      <c r="F22" s="30" t="s">
        <v>461</v>
      </c>
      <c r="G22" s="33">
        <v>41653</v>
      </c>
      <c r="H22" s="31" t="s">
        <v>372</v>
      </c>
      <c r="I22" s="31" t="s">
        <v>362</v>
      </c>
      <c r="J22" s="31"/>
      <c r="K22" s="30" t="s">
        <v>735</v>
      </c>
      <c r="L22" s="30" t="s">
        <v>736</v>
      </c>
      <c r="M22" s="125">
        <v>117.89</v>
      </c>
      <c r="N22" s="125">
        <v>41.72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505</v>
      </c>
      <c r="AS22" s="31" t="s">
        <v>362</v>
      </c>
      <c r="AT22" s="31"/>
      <c r="AU22" s="31"/>
      <c r="AV22" s="78" t="s">
        <v>361</v>
      </c>
      <c r="AW22" s="78">
        <v>11.3</v>
      </c>
      <c r="AX22" s="31" t="s">
        <v>456</v>
      </c>
      <c r="AY22" s="30"/>
      <c r="AZ22" s="31">
        <v>0</v>
      </c>
      <c r="BA22" s="31">
        <v>35</v>
      </c>
      <c r="BB22" s="31">
        <v>0</v>
      </c>
      <c r="BC22" s="78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362</v>
      </c>
      <c r="BL22" s="31">
        <v>24</v>
      </c>
      <c r="BM22" s="31" t="s">
        <v>362</v>
      </c>
      <c r="BN22" s="31"/>
      <c r="BO22" s="31"/>
      <c r="BP22" s="31"/>
      <c r="BQ22" s="40" t="s">
        <v>587</v>
      </c>
      <c r="BR22" s="40" t="s">
        <v>588</v>
      </c>
      <c r="BS22" s="31">
        <v>50</v>
      </c>
      <c r="BT22" s="78" t="s">
        <v>362</v>
      </c>
      <c r="BU22" s="40"/>
      <c r="BV22" s="20" t="s">
        <v>1009</v>
      </c>
      <c r="BW22" s="123" t="s">
        <v>995</v>
      </c>
    </row>
    <row r="23" spans="1:102" x14ac:dyDescent="0.15">
      <c r="A23" s="75">
        <v>1595</v>
      </c>
      <c r="B23" s="94">
        <v>41741</v>
      </c>
      <c r="C23" s="40" t="s">
        <v>436</v>
      </c>
      <c r="D23" s="30" t="s">
        <v>1029</v>
      </c>
      <c r="E23" s="30"/>
      <c r="F23" s="30" t="s">
        <v>461</v>
      </c>
      <c r="G23" s="33">
        <v>41729</v>
      </c>
      <c r="H23" s="31" t="s">
        <v>372</v>
      </c>
      <c r="I23" s="31" t="s">
        <v>362</v>
      </c>
      <c r="J23" s="31"/>
      <c r="K23" s="30" t="s">
        <v>589</v>
      </c>
      <c r="L23" s="30" t="s">
        <v>590</v>
      </c>
      <c r="M23" s="30">
        <v>136</v>
      </c>
      <c r="N23" s="30">
        <v>38.729999999999997</v>
      </c>
      <c r="O23" s="30" t="s">
        <v>360</v>
      </c>
      <c r="P23" s="30">
        <v>21000</v>
      </c>
      <c r="Q23" s="30">
        <v>38.729999999999997</v>
      </c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30" t="s">
        <v>505</v>
      </c>
      <c r="AS23" s="31" t="s">
        <v>362</v>
      </c>
      <c r="AT23" s="78"/>
      <c r="AU23" s="78"/>
      <c r="AV23" s="78" t="s">
        <v>361</v>
      </c>
      <c r="AW23" s="31">
        <v>11.3</v>
      </c>
      <c r="AX23" s="78" t="s">
        <v>362</v>
      </c>
      <c r="AY23" s="76"/>
      <c r="AZ23" s="78">
        <v>0</v>
      </c>
      <c r="BA23" s="78">
        <v>20</v>
      </c>
      <c r="BB23" s="78">
        <v>0</v>
      </c>
      <c r="BC23" s="78">
        <v>17</v>
      </c>
      <c r="BD23" s="78">
        <v>0</v>
      </c>
      <c r="BE23" s="78">
        <v>0</v>
      </c>
      <c r="BF23" s="78">
        <v>0</v>
      </c>
      <c r="BG23" s="78">
        <v>0</v>
      </c>
      <c r="BH23" s="31">
        <v>0</v>
      </c>
      <c r="BI23" s="31">
        <v>0</v>
      </c>
      <c r="BJ23" s="78"/>
      <c r="BK23" s="78" t="s">
        <v>362</v>
      </c>
      <c r="BL23" s="78">
        <v>12</v>
      </c>
      <c r="BM23" s="31" t="s">
        <v>362</v>
      </c>
      <c r="BN23" s="78"/>
      <c r="BO23" s="78"/>
      <c r="BP23" s="78"/>
      <c r="BQ23" s="77"/>
      <c r="BR23" s="77"/>
      <c r="BS23" s="78"/>
      <c r="BT23" s="78" t="s">
        <v>362</v>
      </c>
      <c r="BU23" s="77" t="s">
        <v>794</v>
      </c>
      <c r="BV23" s="124" t="s">
        <v>992</v>
      </c>
      <c r="BW23" s="122" t="s">
        <v>993</v>
      </c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</row>
    <row r="24" spans="1:102" x14ac:dyDescent="0.15">
      <c r="A24" s="75">
        <v>3306</v>
      </c>
      <c r="B24" s="94">
        <v>41741</v>
      </c>
      <c r="C24" s="40" t="s">
        <v>436</v>
      </c>
      <c r="D24" s="30" t="s">
        <v>1029</v>
      </c>
      <c r="E24" s="30"/>
      <c r="F24" s="30" t="s">
        <v>461</v>
      </c>
      <c r="G24" s="33">
        <v>41703</v>
      </c>
      <c r="H24" s="31" t="s">
        <v>362</v>
      </c>
      <c r="I24" s="31" t="s">
        <v>508</v>
      </c>
      <c r="J24" s="31"/>
      <c r="K24" s="30" t="s">
        <v>593</v>
      </c>
      <c r="L24" s="79" t="s">
        <v>1010</v>
      </c>
      <c r="M24" s="30">
        <v>125</v>
      </c>
      <c r="N24" s="30">
        <v>23.5</v>
      </c>
      <c r="O24" s="30"/>
      <c r="P24" s="30"/>
      <c r="Q24" s="30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30" t="s">
        <v>505</v>
      </c>
      <c r="AS24" s="31" t="s">
        <v>362</v>
      </c>
      <c r="AT24" s="78"/>
      <c r="AU24" s="78"/>
      <c r="AV24" s="31"/>
      <c r="AW24" s="31"/>
      <c r="AX24" s="78" t="s">
        <v>362</v>
      </c>
      <c r="AY24" s="76"/>
      <c r="AZ24" s="78">
        <v>0</v>
      </c>
      <c r="BA24" s="31">
        <v>0</v>
      </c>
      <c r="BB24" s="78">
        <v>0</v>
      </c>
      <c r="BC24" s="78">
        <v>0</v>
      </c>
      <c r="BD24" s="78">
        <v>0</v>
      </c>
      <c r="BE24" s="78">
        <v>0</v>
      </c>
      <c r="BF24" s="78">
        <v>0</v>
      </c>
      <c r="BG24" s="78">
        <v>0</v>
      </c>
      <c r="BH24" s="31">
        <v>0</v>
      </c>
      <c r="BI24" s="31">
        <v>0</v>
      </c>
      <c r="BJ24" s="78">
        <v>36</v>
      </c>
      <c r="BK24" s="78" t="s">
        <v>362</v>
      </c>
      <c r="BL24" s="78"/>
      <c r="BM24" s="31" t="s">
        <v>362</v>
      </c>
      <c r="BN24" s="78"/>
      <c r="BO24" s="78"/>
      <c r="BP24" s="78"/>
      <c r="BQ24" s="77"/>
      <c r="BR24" s="77"/>
      <c r="BS24" s="78"/>
      <c r="BT24" s="78" t="s">
        <v>362</v>
      </c>
      <c r="BU24" s="77" t="s">
        <v>432</v>
      </c>
      <c r="BV24" t="s">
        <v>992</v>
      </c>
      <c r="BW24" s="123" t="s">
        <v>995</v>
      </c>
    </row>
    <row r="25" spans="1:102" x14ac:dyDescent="0.15">
      <c r="A25" s="75">
        <v>3265</v>
      </c>
      <c r="B25" s="94">
        <v>41741</v>
      </c>
      <c r="C25" s="50" t="s">
        <v>436</v>
      </c>
      <c r="D25" s="30" t="s">
        <v>1029</v>
      </c>
      <c r="E25" s="30"/>
      <c r="F25" s="30" t="s">
        <v>461</v>
      </c>
      <c r="G25" s="29">
        <v>41739</v>
      </c>
      <c r="H25" s="31" t="s">
        <v>372</v>
      </c>
      <c r="I25" s="31" t="s">
        <v>362</v>
      </c>
      <c r="J25" s="31"/>
      <c r="K25" s="30" t="s">
        <v>1011</v>
      </c>
      <c r="L25" s="30" t="s">
        <v>1012</v>
      </c>
      <c r="M25" s="30">
        <v>121.54</v>
      </c>
      <c r="N25" s="30">
        <v>21.42</v>
      </c>
      <c r="O25" s="30"/>
      <c r="P25" s="46"/>
      <c r="Q25" s="30"/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76"/>
      <c r="AR25" s="30" t="s">
        <v>505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362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/>
      <c r="BM25" s="31" t="s">
        <v>362</v>
      </c>
      <c r="BN25" s="31"/>
      <c r="BO25" s="31">
        <v>24</v>
      </c>
      <c r="BP25" s="31"/>
      <c r="BQ25" s="30"/>
      <c r="BR25" s="30"/>
      <c r="BS25" s="31"/>
      <c r="BT25" s="78" t="s">
        <v>362</v>
      </c>
      <c r="BU25" s="77"/>
      <c r="BV25" t="s">
        <v>992</v>
      </c>
      <c r="BW25" s="122" t="s">
        <v>993</v>
      </c>
    </row>
    <row r="26" spans="1:102" x14ac:dyDescent="0.15">
      <c r="A26" s="75">
        <v>3089</v>
      </c>
      <c r="B26" s="94">
        <v>41741</v>
      </c>
      <c r="C26" s="50" t="s">
        <v>436</v>
      </c>
      <c r="D26" s="30" t="s">
        <v>1029</v>
      </c>
      <c r="E26" s="30"/>
      <c r="F26" s="30" t="s">
        <v>461</v>
      </c>
      <c r="G26" s="29">
        <v>41639</v>
      </c>
      <c r="H26" s="31" t="s">
        <v>760</v>
      </c>
      <c r="I26" s="31" t="s">
        <v>1013</v>
      </c>
      <c r="J26" s="31"/>
      <c r="K26" s="30" t="s">
        <v>1014</v>
      </c>
      <c r="L26" s="30" t="s">
        <v>1015</v>
      </c>
      <c r="M26" s="30">
        <v>95.7</v>
      </c>
      <c r="N26" s="30">
        <v>27.5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505</v>
      </c>
      <c r="AS26" s="31" t="s">
        <v>362</v>
      </c>
      <c r="AT26" s="31"/>
      <c r="AU26" s="31"/>
      <c r="AV26" s="31"/>
      <c r="AW26" s="31"/>
      <c r="AX26" s="31" t="s">
        <v>760</v>
      </c>
      <c r="AY26" s="30"/>
      <c r="AZ26" s="31">
        <v>0</v>
      </c>
      <c r="BA26" s="31">
        <v>0</v>
      </c>
      <c r="BB26" s="78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/>
      <c r="BM26" s="31" t="s">
        <v>362</v>
      </c>
      <c r="BN26" s="31"/>
      <c r="BO26" s="31"/>
      <c r="BP26" s="31"/>
      <c r="BQ26" s="77"/>
      <c r="BR26" s="77"/>
      <c r="BS26" s="78"/>
      <c r="BT26" s="78" t="s">
        <v>362</v>
      </c>
      <c r="BU26" s="30" t="s">
        <v>1016</v>
      </c>
      <c r="BV26" t="s">
        <v>1037</v>
      </c>
      <c r="BW26" s="123" t="s">
        <v>995</v>
      </c>
    </row>
    <row r="27" spans="1:102" x14ac:dyDescent="0.15">
      <c r="A27" s="75">
        <v>129</v>
      </c>
      <c r="B27" s="94">
        <v>41741</v>
      </c>
      <c r="C27" s="50" t="s">
        <v>436</v>
      </c>
      <c r="D27" s="30" t="s">
        <v>1029</v>
      </c>
      <c r="E27" s="30"/>
      <c r="F27" s="30" t="s">
        <v>435</v>
      </c>
      <c r="G27" s="29">
        <v>41716</v>
      </c>
      <c r="H27" s="31" t="s">
        <v>372</v>
      </c>
      <c r="I27" s="31" t="s">
        <v>362</v>
      </c>
      <c r="J27" s="31"/>
      <c r="K27" s="30" t="s">
        <v>660</v>
      </c>
      <c r="L27" s="76" t="s">
        <v>504</v>
      </c>
      <c r="M27" s="30">
        <v>129</v>
      </c>
      <c r="N27" s="30">
        <v>33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31" t="s">
        <v>361</v>
      </c>
      <c r="AW27" s="31">
        <v>11.3</v>
      </c>
      <c r="AX27" s="31" t="s">
        <v>456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>
        <v>24</v>
      </c>
      <c r="BM27" s="31" t="s">
        <v>362</v>
      </c>
      <c r="BN27" s="31"/>
      <c r="BO27" s="31"/>
      <c r="BP27" s="31"/>
      <c r="BQ27" s="77"/>
      <c r="BR27" s="77"/>
      <c r="BS27" s="78"/>
      <c r="BT27" s="78" t="s">
        <v>362</v>
      </c>
      <c r="BU27" s="40"/>
      <c r="BV27" s="121" t="s">
        <v>992</v>
      </c>
      <c r="BW27" s="122" t="s">
        <v>993</v>
      </c>
    </row>
    <row r="28" spans="1:102" x14ac:dyDescent="0.15">
      <c r="A28" s="75">
        <v>169</v>
      </c>
      <c r="B28" s="94">
        <v>41741</v>
      </c>
      <c r="C28" s="50" t="s">
        <v>436</v>
      </c>
      <c r="D28" s="30" t="s">
        <v>1029</v>
      </c>
      <c r="E28" s="30"/>
      <c r="F28" s="30" t="s">
        <v>435</v>
      </c>
      <c r="G28" s="33">
        <v>41650</v>
      </c>
      <c r="H28" s="31" t="s">
        <v>711</v>
      </c>
      <c r="I28" s="31" t="s">
        <v>760</v>
      </c>
      <c r="J28" s="31"/>
      <c r="K28" s="30" t="s">
        <v>509</v>
      </c>
      <c r="L28" s="30" t="s">
        <v>510</v>
      </c>
      <c r="M28" s="30">
        <v>128.36000000000001</v>
      </c>
      <c r="N28" s="30">
        <v>31.7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19.86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31"/>
      <c r="AU28" s="31"/>
      <c r="AV28" s="31" t="s">
        <v>763</v>
      </c>
      <c r="AW28" s="31">
        <v>11.3</v>
      </c>
      <c r="AX28" s="31" t="s">
        <v>362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362</v>
      </c>
      <c r="BL28" s="31">
        <v>24</v>
      </c>
      <c r="BM28" s="31" t="s">
        <v>362</v>
      </c>
      <c r="BN28" s="31"/>
      <c r="BO28" s="31"/>
      <c r="BP28" s="31"/>
      <c r="BQ28" s="40"/>
      <c r="BR28" s="40"/>
      <c r="BS28" s="31"/>
      <c r="BT28" s="78" t="s">
        <v>362</v>
      </c>
      <c r="BU28" s="40"/>
      <c r="BV28" t="s">
        <v>994</v>
      </c>
      <c r="BW28" s="123" t="s">
        <v>995</v>
      </c>
    </row>
    <row r="29" spans="1:102" x14ac:dyDescent="0.15">
      <c r="A29" s="75">
        <v>211</v>
      </c>
      <c r="B29" s="94">
        <v>41741</v>
      </c>
      <c r="C29" s="50" t="s">
        <v>436</v>
      </c>
      <c r="D29" s="30" t="s">
        <v>1029</v>
      </c>
      <c r="E29" s="30"/>
      <c r="F29" s="30" t="s">
        <v>435</v>
      </c>
      <c r="G29" s="29">
        <v>41698</v>
      </c>
      <c r="H29" s="31" t="s">
        <v>362</v>
      </c>
      <c r="I29" s="31" t="s">
        <v>508</v>
      </c>
      <c r="J29" s="31"/>
      <c r="K29" s="30" t="s">
        <v>447</v>
      </c>
      <c r="L29" s="30" t="s">
        <v>512</v>
      </c>
      <c r="M29" s="30">
        <v>100.485</v>
      </c>
      <c r="N29" s="30">
        <v>36.024999999999999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26.331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31"/>
      <c r="AU29" s="31"/>
      <c r="AV29" s="31"/>
      <c r="AW29" s="31"/>
      <c r="AX29" s="31" t="s">
        <v>362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362</v>
      </c>
      <c r="BL29" s="31"/>
      <c r="BM29" s="31" t="s">
        <v>362</v>
      </c>
      <c r="BN29" s="31"/>
      <c r="BO29" s="31"/>
      <c r="BP29" s="31"/>
      <c r="BQ29" s="40"/>
      <c r="BR29" s="40"/>
      <c r="BS29" s="31"/>
      <c r="BT29" s="78" t="s">
        <v>362</v>
      </c>
      <c r="BU29" s="30" t="s">
        <v>513</v>
      </c>
      <c r="BV29" s="121" t="s">
        <v>992</v>
      </c>
      <c r="BW29" s="123" t="s">
        <v>995</v>
      </c>
    </row>
    <row r="30" spans="1:102" x14ac:dyDescent="0.15">
      <c r="A30" s="75">
        <v>253</v>
      </c>
      <c r="B30" s="94">
        <v>41741</v>
      </c>
      <c r="C30" s="40" t="s">
        <v>436</v>
      </c>
      <c r="D30" s="30" t="s">
        <v>1029</v>
      </c>
      <c r="E30" s="30"/>
      <c r="F30" s="30" t="s">
        <v>435</v>
      </c>
      <c r="G30" s="29">
        <v>41547</v>
      </c>
      <c r="H30" s="31" t="s">
        <v>372</v>
      </c>
      <c r="I30" s="31" t="s">
        <v>362</v>
      </c>
      <c r="J30" s="31"/>
      <c r="K30" s="30" t="s">
        <v>358</v>
      </c>
      <c r="L30" s="76" t="s">
        <v>359</v>
      </c>
      <c r="M30" s="76">
        <v>135.99</v>
      </c>
      <c r="N30" s="76">
        <v>30.09</v>
      </c>
      <c r="O30" s="76" t="s">
        <v>360</v>
      </c>
      <c r="P30" s="76">
        <v>21000</v>
      </c>
      <c r="Q30" s="76">
        <v>29.99</v>
      </c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>
        <v>17.190000000000001</v>
      </c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30" t="s">
        <v>433</v>
      </c>
      <c r="AS30" s="31" t="s">
        <v>362</v>
      </c>
      <c r="AT30" s="78"/>
      <c r="AU30" s="78"/>
      <c r="AV30" s="78" t="s">
        <v>361</v>
      </c>
      <c r="AW30" s="78">
        <v>11.6</v>
      </c>
      <c r="AX30" s="78" t="s">
        <v>362</v>
      </c>
      <c r="AY30" s="76"/>
      <c r="AZ30" s="78">
        <v>0</v>
      </c>
      <c r="BA30" s="78">
        <v>0</v>
      </c>
      <c r="BB30" s="78">
        <v>0</v>
      </c>
      <c r="BC30" s="78">
        <v>20</v>
      </c>
      <c r="BD30" s="78">
        <v>0</v>
      </c>
      <c r="BE30" s="78">
        <v>0</v>
      </c>
      <c r="BF30" s="78">
        <v>0</v>
      </c>
      <c r="BG30" s="78">
        <v>0</v>
      </c>
      <c r="BH30" s="31">
        <v>0</v>
      </c>
      <c r="BI30" s="31">
        <v>0</v>
      </c>
      <c r="BJ30" s="78"/>
      <c r="BK30" s="78" t="s">
        <v>362</v>
      </c>
      <c r="BL30" s="31"/>
      <c r="BM30" s="31" t="s">
        <v>362</v>
      </c>
      <c r="BN30" s="78"/>
      <c r="BO30" s="78"/>
      <c r="BP30" s="78"/>
      <c r="BQ30" s="77" t="s">
        <v>363</v>
      </c>
      <c r="BR30" s="77"/>
      <c r="BS30" s="78"/>
      <c r="BT30" s="78" t="s">
        <v>362</v>
      </c>
      <c r="BU30" s="30"/>
      <c r="BV30" s="20" t="s">
        <v>1030</v>
      </c>
      <c r="BW30" s="123" t="s">
        <v>997</v>
      </c>
    </row>
    <row r="31" spans="1:102" x14ac:dyDescent="0.15">
      <c r="A31" s="75">
        <v>331</v>
      </c>
      <c r="B31" s="94">
        <v>41741</v>
      </c>
      <c r="C31" s="40" t="s">
        <v>436</v>
      </c>
      <c r="D31" s="30" t="s">
        <v>1029</v>
      </c>
      <c r="E31" s="30"/>
      <c r="F31" s="30" t="s">
        <v>435</v>
      </c>
      <c r="G31" s="29">
        <v>41670</v>
      </c>
      <c r="H31" s="31" t="s">
        <v>362</v>
      </c>
      <c r="I31" s="31" t="s">
        <v>508</v>
      </c>
      <c r="J31" s="31"/>
      <c r="K31" s="30" t="s">
        <v>364</v>
      </c>
      <c r="L31" s="30" t="s">
        <v>365</v>
      </c>
      <c r="M31" s="30">
        <v>125</v>
      </c>
      <c r="N31" s="30">
        <v>35.4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24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78"/>
      <c r="AU31" s="78"/>
      <c r="AV31" s="78"/>
      <c r="AW31" s="78"/>
      <c r="AX31" s="78" t="s">
        <v>362</v>
      </c>
      <c r="AY31" s="76"/>
      <c r="AZ31" s="78">
        <v>0</v>
      </c>
      <c r="BA31" s="78">
        <v>0</v>
      </c>
      <c r="BB31" s="78">
        <v>0</v>
      </c>
      <c r="BC31" s="78">
        <v>34</v>
      </c>
      <c r="BD31" s="78">
        <v>0</v>
      </c>
      <c r="BE31" s="78">
        <v>0</v>
      </c>
      <c r="BF31" s="78">
        <v>0</v>
      </c>
      <c r="BG31" s="78">
        <v>0</v>
      </c>
      <c r="BH31" s="31">
        <v>0</v>
      </c>
      <c r="BI31" s="31">
        <v>0</v>
      </c>
      <c r="BJ31" s="78"/>
      <c r="BK31" s="78" t="s">
        <v>362</v>
      </c>
      <c r="BL31" s="78">
        <v>12</v>
      </c>
      <c r="BM31" s="31" t="s">
        <v>362</v>
      </c>
      <c r="BN31" s="31"/>
      <c r="BO31" s="31"/>
      <c r="BP31" s="31"/>
      <c r="BQ31" s="76"/>
      <c r="BR31" s="76"/>
      <c r="BS31" s="78"/>
      <c r="BT31" s="78" t="s">
        <v>362</v>
      </c>
      <c r="BU31" s="76"/>
      <c r="BV31" s="20" t="s">
        <v>992</v>
      </c>
      <c r="BW31" s="123" t="s">
        <v>997</v>
      </c>
    </row>
    <row r="32" spans="1:102" x14ac:dyDescent="0.15">
      <c r="A32" s="75">
        <v>2461</v>
      </c>
      <c r="B32" s="94">
        <v>41741</v>
      </c>
      <c r="C32" s="50" t="s">
        <v>436</v>
      </c>
      <c r="D32" s="30" t="s">
        <v>1029</v>
      </c>
      <c r="E32" s="30"/>
      <c r="F32" s="30" t="s">
        <v>435</v>
      </c>
      <c r="G32" s="29">
        <v>41547</v>
      </c>
      <c r="H32" s="31" t="s">
        <v>372</v>
      </c>
      <c r="I32" s="31" t="s">
        <v>362</v>
      </c>
      <c r="J32" s="31"/>
      <c r="K32" s="30" t="s">
        <v>374</v>
      </c>
      <c r="L32" s="32" t="s">
        <v>359</v>
      </c>
      <c r="M32" s="30">
        <v>139.49</v>
      </c>
      <c r="N32" s="30">
        <v>30.84</v>
      </c>
      <c r="O32" s="30" t="s">
        <v>360</v>
      </c>
      <c r="P32" s="30">
        <v>21000</v>
      </c>
      <c r="Q32" s="30">
        <v>30.77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17.59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11.6</v>
      </c>
      <c r="AX32" s="31" t="s">
        <v>362</v>
      </c>
      <c r="AY32" s="30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20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40"/>
      <c r="BS32" s="31"/>
      <c r="BT32" s="78" t="s">
        <v>362</v>
      </c>
      <c r="BU32" s="40" t="s">
        <v>794</v>
      </c>
      <c r="BV32" t="s">
        <v>1032</v>
      </c>
      <c r="BW32" s="123" t="s">
        <v>997</v>
      </c>
    </row>
    <row r="33" spans="1:102" x14ac:dyDescent="0.15">
      <c r="A33" s="75">
        <v>613</v>
      </c>
      <c r="B33" s="94">
        <v>41741</v>
      </c>
      <c r="C33" s="50" t="s">
        <v>436</v>
      </c>
      <c r="D33" s="30" t="s">
        <v>1029</v>
      </c>
      <c r="E33" s="30"/>
      <c r="F33" s="30" t="s">
        <v>435</v>
      </c>
      <c r="G33" s="29">
        <v>41667</v>
      </c>
      <c r="H33" s="31" t="s">
        <v>372</v>
      </c>
      <c r="I33" s="31" t="s">
        <v>362</v>
      </c>
      <c r="J33" s="31"/>
      <c r="K33" s="30" t="s">
        <v>378</v>
      </c>
      <c r="L33" s="30" t="s">
        <v>379</v>
      </c>
      <c r="M33" s="30">
        <v>133</v>
      </c>
      <c r="N33" s="30">
        <v>34.700000000000003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19.59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456</v>
      </c>
      <c r="AY33" s="30"/>
      <c r="AZ33" s="31">
        <v>0</v>
      </c>
      <c r="BA33" s="31">
        <v>32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24</v>
      </c>
      <c r="BK33" s="31" t="s">
        <v>372</v>
      </c>
      <c r="BL33" s="31">
        <v>24</v>
      </c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40"/>
      <c r="BV33" s="121" t="s">
        <v>992</v>
      </c>
      <c r="BW33" s="122" t="s">
        <v>995</v>
      </c>
    </row>
    <row r="34" spans="1:102" x14ac:dyDescent="0.15">
      <c r="A34" s="75">
        <v>736</v>
      </c>
      <c r="B34" s="94">
        <v>41741</v>
      </c>
      <c r="C34" s="50" t="s">
        <v>436</v>
      </c>
      <c r="D34" s="30" t="s">
        <v>1029</v>
      </c>
      <c r="E34" s="30"/>
      <c r="F34" s="30" t="s">
        <v>435</v>
      </c>
      <c r="G34" s="29">
        <v>41629</v>
      </c>
      <c r="H34" s="31" t="s">
        <v>372</v>
      </c>
      <c r="I34" s="31" t="s">
        <v>362</v>
      </c>
      <c r="J34" s="31"/>
      <c r="K34" s="30" t="s">
        <v>462</v>
      </c>
      <c r="L34" s="30" t="s">
        <v>463</v>
      </c>
      <c r="M34" s="30">
        <v>94</v>
      </c>
      <c r="N34" s="30">
        <v>24.68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16.43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31" t="s">
        <v>361</v>
      </c>
      <c r="AW34" s="31">
        <v>11.3</v>
      </c>
      <c r="AX34" s="31" t="s">
        <v>362</v>
      </c>
      <c r="AY34" s="30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30"/>
      <c r="BV34" t="s">
        <v>1033</v>
      </c>
      <c r="BW34" s="123" t="s">
        <v>995</v>
      </c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</row>
    <row r="35" spans="1:102" x14ac:dyDescent="0.15">
      <c r="A35" s="75">
        <v>773</v>
      </c>
      <c r="B35" s="94">
        <v>41741</v>
      </c>
      <c r="C35" s="50" t="s">
        <v>436</v>
      </c>
      <c r="D35" s="30" t="s">
        <v>1029</v>
      </c>
      <c r="E35" s="30"/>
      <c r="F35" s="30" t="s">
        <v>435</v>
      </c>
      <c r="G35" s="29">
        <v>41709</v>
      </c>
      <c r="H35" s="31" t="s">
        <v>372</v>
      </c>
      <c r="I35" s="31" t="s">
        <v>362</v>
      </c>
      <c r="J35" s="31"/>
      <c r="K35" s="30" t="s">
        <v>464</v>
      </c>
      <c r="L35" s="30" t="s">
        <v>465</v>
      </c>
      <c r="M35" s="30">
        <v>115</v>
      </c>
      <c r="N35" s="30">
        <v>35.5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24.5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31" t="s">
        <v>361</v>
      </c>
      <c r="AW35" s="31">
        <v>12</v>
      </c>
      <c r="AX35" s="31" t="s">
        <v>362</v>
      </c>
      <c r="AY35" s="30"/>
      <c r="AZ35" s="31">
        <v>0</v>
      </c>
      <c r="BA35" s="31">
        <v>0</v>
      </c>
      <c r="BB35" s="31">
        <v>0</v>
      </c>
      <c r="BC35" s="31">
        <v>22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77"/>
      <c r="BS35" s="31"/>
      <c r="BT35" s="78" t="s">
        <v>362</v>
      </c>
      <c r="BU35" s="40"/>
      <c r="BV35" s="124" t="s">
        <v>992</v>
      </c>
      <c r="BW35" s="123" t="s">
        <v>995</v>
      </c>
    </row>
    <row r="36" spans="1:102" x14ac:dyDescent="0.15">
      <c r="A36" s="75">
        <v>865</v>
      </c>
      <c r="B36" s="94">
        <v>41741</v>
      </c>
      <c r="C36" s="50" t="s">
        <v>436</v>
      </c>
      <c r="D36" s="30" t="s">
        <v>1029</v>
      </c>
      <c r="E36" s="30"/>
      <c r="F36" s="30" t="s">
        <v>435</v>
      </c>
      <c r="G36" s="29">
        <v>41626</v>
      </c>
      <c r="H36" s="31" t="s">
        <v>372</v>
      </c>
      <c r="I36" s="31" t="s">
        <v>362</v>
      </c>
      <c r="J36" s="31"/>
      <c r="K36" s="30" t="s">
        <v>467</v>
      </c>
      <c r="L36" s="30" t="s">
        <v>468</v>
      </c>
      <c r="M36" s="30">
        <v>123.9</v>
      </c>
      <c r="N36" s="30">
        <v>25.57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17.89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31">
        <v>11.3</v>
      </c>
      <c r="AX36" s="31" t="s">
        <v>456</v>
      </c>
      <c r="AY36" s="30"/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36</v>
      </c>
      <c r="BK36" s="31" t="s">
        <v>362</v>
      </c>
      <c r="BL36" s="31"/>
      <c r="BM36" s="31" t="s">
        <v>362</v>
      </c>
      <c r="BN36" s="31"/>
      <c r="BO36" s="31"/>
      <c r="BP36" s="31"/>
      <c r="BQ36" s="40"/>
      <c r="BR36" s="40"/>
      <c r="BS36" s="31"/>
      <c r="BT36" s="78" t="s">
        <v>362</v>
      </c>
      <c r="BU36" s="40" t="s">
        <v>628</v>
      </c>
      <c r="BV36" t="s">
        <v>1001</v>
      </c>
      <c r="BW36" s="123" t="s">
        <v>995</v>
      </c>
    </row>
    <row r="37" spans="1:102" x14ac:dyDescent="0.15">
      <c r="A37" s="75">
        <v>951</v>
      </c>
      <c r="B37" s="94">
        <v>41741</v>
      </c>
      <c r="C37" s="50" t="s">
        <v>436</v>
      </c>
      <c r="D37" s="30" t="s">
        <v>1029</v>
      </c>
      <c r="E37" s="30"/>
      <c r="F37" s="30" t="s">
        <v>435</v>
      </c>
      <c r="G37" s="29">
        <v>41667</v>
      </c>
      <c r="H37" s="31" t="s">
        <v>372</v>
      </c>
      <c r="I37" s="31" t="s">
        <v>362</v>
      </c>
      <c r="J37" s="31"/>
      <c r="K37" s="30" t="s">
        <v>629</v>
      </c>
      <c r="L37" s="30" t="s">
        <v>630</v>
      </c>
      <c r="M37" s="30">
        <v>156.29</v>
      </c>
      <c r="N37" s="30">
        <v>28.59</v>
      </c>
      <c r="O37" s="30" t="s">
        <v>360</v>
      </c>
      <c r="P37" s="30">
        <v>1200</v>
      </c>
      <c r="Q37" s="30">
        <v>27.51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14.61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31" t="s">
        <v>361</v>
      </c>
      <c r="AW37" s="78">
        <v>11.3</v>
      </c>
      <c r="AX37" s="31" t="s">
        <v>362</v>
      </c>
      <c r="AY37" s="31"/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12</v>
      </c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40"/>
      <c r="BS37" s="31"/>
      <c r="BT37" s="78" t="s">
        <v>362</v>
      </c>
      <c r="BU37" s="40"/>
      <c r="BV37" t="s">
        <v>992</v>
      </c>
      <c r="BW37" s="123" t="s">
        <v>995</v>
      </c>
    </row>
    <row r="38" spans="1:102" x14ac:dyDescent="0.15">
      <c r="A38" s="75">
        <v>3046</v>
      </c>
      <c r="B38" s="94">
        <v>41741</v>
      </c>
      <c r="C38" s="50" t="s">
        <v>436</v>
      </c>
      <c r="D38" s="30" t="s">
        <v>1029</v>
      </c>
      <c r="E38" s="30"/>
      <c r="F38" s="30" t="s">
        <v>435</v>
      </c>
      <c r="G38" s="29">
        <v>41639</v>
      </c>
      <c r="H38" s="31" t="s">
        <v>372</v>
      </c>
      <c r="I38" s="31" t="s">
        <v>362</v>
      </c>
      <c r="J38" s="31"/>
      <c r="K38" s="30" t="s">
        <v>637</v>
      </c>
      <c r="L38" s="30" t="s">
        <v>815</v>
      </c>
      <c r="M38" s="30">
        <v>140</v>
      </c>
      <c r="N38" s="30">
        <v>31.5</v>
      </c>
      <c r="O38" s="30" t="s">
        <v>360</v>
      </c>
      <c r="P38" s="30">
        <v>2500</v>
      </c>
      <c r="Q38" s="30">
        <v>30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20.5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78"/>
      <c r="AW38" s="78"/>
      <c r="AX38" s="31" t="s">
        <v>456</v>
      </c>
      <c r="AY38" s="30"/>
      <c r="AZ38" s="31">
        <v>0</v>
      </c>
      <c r="BA38" s="31">
        <v>0</v>
      </c>
      <c r="BB38" s="31">
        <v>12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24</v>
      </c>
      <c r="BK38" s="31" t="s">
        <v>362</v>
      </c>
      <c r="BL38" s="31"/>
      <c r="BM38" s="31" t="s">
        <v>362</v>
      </c>
      <c r="BN38" s="31"/>
      <c r="BO38" s="31"/>
      <c r="BP38" s="31"/>
      <c r="BQ38" s="40"/>
      <c r="BR38" s="77"/>
      <c r="BS38" s="31"/>
      <c r="BT38" s="78" t="s">
        <v>362</v>
      </c>
      <c r="BU38" s="40"/>
      <c r="BV38" s="20" t="s">
        <v>1002</v>
      </c>
      <c r="BW38" s="123" t="s">
        <v>995</v>
      </c>
      <c r="BX38" s="1"/>
      <c r="BY38" s="1"/>
      <c r="BZ38" s="1"/>
    </row>
    <row r="39" spans="1:102" x14ac:dyDescent="0.15">
      <c r="A39" s="75">
        <v>1183</v>
      </c>
      <c r="B39" s="94">
        <v>41741</v>
      </c>
      <c r="C39" s="50" t="s">
        <v>436</v>
      </c>
      <c r="D39" s="30" t="s">
        <v>1029</v>
      </c>
      <c r="E39" s="30"/>
      <c r="F39" s="30" t="s">
        <v>435</v>
      </c>
      <c r="G39" s="29">
        <v>41720</v>
      </c>
      <c r="H39" s="31" t="s">
        <v>372</v>
      </c>
      <c r="I39" s="31" t="s">
        <v>362</v>
      </c>
      <c r="J39" s="31"/>
      <c r="K39" s="30" t="s">
        <v>640</v>
      </c>
      <c r="L39" s="30" t="s">
        <v>641</v>
      </c>
      <c r="M39" s="30">
        <v>130.18</v>
      </c>
      <c r="N39" s="30">
        <v>32.99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19.09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31" t="s">
        <v>361</v>
      </c>
      <c r="AW39" s="31">
        <v>11.3</v>
      </c>
      <c r="AX39" s="31" t="s">
        <v>456</v>
      </c>
      <c r="AY39" s="30"/>
      <c r="AZ39" s="31">
        <v>0</v>
      </c>
      <c r="BA39" s="31">
        <v>22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12</v>
      </c>
      <c r="BK39" s="31" t="s">
        <v>372</v>
      </c>
      <c r="BL39" s="31"/>
      <c r="BM39" s="31" t="s">
        <v>362</v>
      </c>
      <c r="BN39" s="31"/>
      <c r="BO39" s="31"/>
      <c r="BP39" s="31"/>
      <c r="BQ39" s="40"/>
      <c r="BR39" s="40"/>
      <c r="BS39" s="31"/>
      <c r="BT39" s="78" t="s">
        <v>362</v>
      </c>
      <c r="BU39" s="40" t="s">
        <v>642</v>
      </c>
      <c r="BV39" s="121" t="s">
        <v>992</v>
      </c>
      <c r="BW39" s="122" t="s">
        <v>993</v>
      </c>
    </row>
    <row r="40" spans="1:102" x14ac:dyDescent="0.15">
      <c r="A40" s="75">
        <v>2817</v>
      </c>
      <c r="B40" s="94">
        <v>41741</v>
      </c>
      <c r="C40" s="40" t="s">
        <v>436</v>
      </c>
      <c r="D40" s="30" t="s">
        <v>1029</v>
      </c>
      <c r="E40" s="30"/>
      <c r="F40" s="30" t="s">
        <v>435</v>
      </c>
      <c r="G40" s="29">
        <v>41639</v>
      </c>
      <c r="H40" s="31" t="s">
        <v>362</v>
      </c>
      <c r="I40" s="31" t="s">
        <v>508</v>
      </c>
      <c r="J40" s="31"/>
      <c r="K40" s="30" t="s">
        <v>644</v>
      </c>
      <c r="L40" s="30" t="s">
        <v>645</v>
      </c>
      <c r="M40" s="30">
        <v>129.66</v>
      </c>
      <c r="N40" s="30">
        <v>42.82</v>
      </c>
      <c r="O40" s="30"/>
      <c r="P40" s="30"/>
      <c r="Q40" s="30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31.16</v>
      </c>
      <c r="AG40" s="76"/>
      <c r="AH40" s="76"/>
      <c r="AI40" s="30"/>
      <c r="AJ40" s="76"/>
      <c r="AK40" s="76"/>
      <c r="AL40" s="76"/>
      <c r="AM40" s="76"/>
      <c r="AN40" s="76"/>
      <c r="AO40" s="76"/>
      <c r="AP40" s="76"/>
      <c r="AQ40" s="76"/>
      <c r="AR40" s="30" t="s">
        <v>433</v>
      </c>
      <c r="AS40" s="31" t="s">
        <v>362</v>
      </c>
      <c r="AT40" s="78"/>
      <c r="AU40" s="78"/>
      <c r="AV40" s="31"/>
      <c r="AW40" s="31"/>
      <c r="AX40" s="78" t="s">
        <v>362</v>
      </c>
      <c r="AY40" s="76"/>
      <c r="AZ40" s="78">
        <v>0</v>
      </c>
      <c r="BA40" s="31">
        <v>0</v>
      </c>
      <c r="BB40" s="78">
        <v>0</v>
      </c>
      <c r="BC40" s="78">
        <v>38</v>
      </c>
      <c r="BD40" s="78">
        <v>0</v>
      </c>
      <c r="BE40" s="78">
        <v>0</v>
      </c>
      <c r="BF40" s="78">
        <v>0</v>
      </c>
      <c r="BG40" s="78">
        <v>0</v>
      </c>
      <c r="BH40" s="31">
        <v>0</v>
      </c>
      <c r="BI40" s="31">
        <v>0</v>
      </c>
      <c r="BJ40" s="78"/>
      <c r="BK40" s="78" t="s">
        <v>362</v>
      </c>
      <c r="BL40" s="78">
        <v>24</v>
      </c>
      <c r="BM40" s="31" t="s">
        <v>362</v>
      </c>
      <c r="BN40" s="78"/>
      <c r="BO40" s="31"/>
      <c r="BP40" s="78"/>
      <c r="BQ40" s="77"/>
      <c r="BR40" s="77"/>
      <c r="BS40" s="78"/>
      <c r="BT40" s="78" t="s">
        <v>362</v>
      </c>
      <c r="BU40" s="77"/>
      <c r="BV40" s="20" t="s">
        <v>1034</v>
      </c>
      <c r="BW40" s="123" t="s">
        <v>995</v>
      </c>
    </row>
    <row r="41" spans="1:102" x14ac:dyDescent="0.15">
      <c r="A41" s="75">
        <v>1259</v>
      </c>
      <c r="B41" s="94">
        <v>41741</v>
      </c>
      <c r="C41" s="50" t="s">
        <v>436</v>
      </c>
      <c r="D41" s="30" t="s">
        <v>1029</v>
      </c>
      <c r="E41" s="30"/>
      <c r="F41" s="30" t="s">
        <v>435</v>
      </c>
      <c r="G41" s="29">
        <v>41455</v>
      </c>
      <c r="H41" s="31" t="s">
        <v>362</v>
      </c>
      <c r="I41" s="31" t="s">
        <v>508</v>
      </c>
      <c r="J41" s="31"/>
      <c r="K41" s="30" t="s">
        <v>646</v>
      </c>
      <c r="L41" s="30" t="s">
        <v>647</v>
      </c>
      <c r="M41" s="30">
        <v>207.77</v>
      </c>
      <c r="N41" s="30">
        <v>37.65</v>
      </c>
      <c r="O41" s="30" t="s">
        <v>360</v>
      </c>
      <c r="P41" s="30">
        <v>21000</v>
      </c>
      <c r="Q41" s="30">
        <v>36.11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22.3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31"/>
      <c r="AW41" s="31"/>
      <c r="AX41" s="31" t="s">
        <v>362</v>
      </c>
      <c r="AY41" s="30"/>
      <c r="AZ41" s="31">
        <v>0</v>
      </c>
      <c r="BA41" s="31">
        <v>0</v>
      </c>
      <c r="BB41" s="31">
        <v>30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/>
      <c r="BM41" s="31" t="s">
        <v>362</v>
      </c>
      <c r="BN41" s="31"/>
      <c r="BO41" s="31"/>
      <c r="BP41" s="31"/>
      <c r="BQ41" s="40"/>
      <c r="BR41" s="40"/>
      <c r="BS41" s="31"/>
      <c r="BT41" s="78" t="s">
        <v>362</v>
      </c>
      <c r="BU41" s="40"/>
      <c r="BV41" t="s">
        <v>1035</v>
      </c>
      <c r="BW41" s="123" t="s">
        <v>997</v>
      </c>
      <c r="BX41" s="1"/>
    </row>
    <row r="42" spans="1:102" x14ac:dyDescent="0.15">
      <c r="A42" s="75">
        <v>3241</v>
      </c>
      <c r="B42" s="94">
        <v>41741</v>
      </c>
      <c r="C42" s="50" t="s">
        <v>436</v>
      </c>
      <c r="D42" s="30" t="s">
        <v>1029</v>
      </c>
      <c r="E42" s="30"/>
      <c r="F42" s="30" t="s">
        <v>435</v>
      </c>
      <c r="G42" s="29">
        <v>41639</v>
      </c>
      <c r="H42" s="31" t="s">
        <v>372</v>
      </c>
      <c r="I42" s="31" t="s">
        <v>362</v>
      </c>
      <c r="J42" s="31"/>
      <c r="K42" s="30" t="s">
        <v>720</v>
      </c>
      <c r="L42" s="30" t="s">
        <v>815</v>
      </c>
      <c r="M42" s="30">
        <v>129</v>
      </c>
      <c r="N42" s="30">
        <v>33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20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31" t="s">
        <v>361</v>
      </c>
      <c r="AW42" s="31">
        <v>11.3</v>
      </c>
      <c r="AX42" s="31" t="s">
        <v>456</v>
      </c>
      <c r="AY42" s="30"/>
      <c r="AZ42" s="31">
        <v>0</v>
      </c>
      <c r="BA42" s="31">
        <v>38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>
        <v>24</v>
      </c>
      <c r="BM42" s="31" t="s">
        <v>362</v>
      </c>
      <c r="BN42" s="31"/>
      <c r="BO42" s="31"/>
      <c r="BP42" s="31"/>
      <c r="BQ42" s="40"/>
      <c r="BR42" s="40"/>
      <c r="BS42" s="31"/>
      <c r="BT42" s="78" t="s">
        <v>362</v>
      </c>
      <c r="BU42" s="40"/>
      <c r="BV42" t="s">
        <v>1005</v>
      </c>
      <c r="BW42" s="123" t="s">
        <v>995</v>
      </c>
      <c r="BX42" s="1"/>
      <c r="BY42" s="1"/>
      <c r="BZ42" s="1"/>
    </row>
    <row r="43" spans="1:102" x14ac:dyDescent="0.15">
      <c r="A43" s="75">
        <v>3145</v>
      </c>
      <c r="B43" s="94">
        <v>41741</v>
      </c>
      <c r="C43" s="50" t="s">
        <v>436</v>
      </c>
      <c r="D43" s="30" t="s">
        <v>1029</v>
      </c>
      <c r="E43" s="30"/>
      <c r="F43" s="30" t="s">
        <v>435</v>
      </c>
      <c r="G43" s="29">
        <v>41698</v>
      </c>
      <c r="H43" s="31" t="s">
        <v>372</v>
      </c>
      <c r="I43" s="31" t="s">
        <v>362</v>
      </c>
      <c r="J43" s="31"/>
      <c r="K43" s="30" t="s">
        <v>723</v>
      </c>
      <c r="L43" s="76" t="s">
        <v>1006</v>
      </c>
      <c r="M43" s="30">
        <v>149.65</v>
      </c>
      <c r="N43" s="30">
        <v>30.55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20.9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433</v>
      </c>
      <c r="AS43" s="31" t="s">
        <v>362</v>
      </c>
      <c r="AT43" s="31"/>
      <c r="AU43" s="31"/>
      <c r="AV43" s="78" t="s">
        <v>361</v>
      </c>
      <c r="AW43" s="78">
        <v>11.8</v>
      </c>
      <c r="AX43" s="31" t="s">
        <v>456</v>
      </c>
      <c r="AY43" s="30"/>
      <c r="AZ43" s="31">
        <v>0</v>
      </c>
      <c r="BA43" s="31">
        <v>0</v>
      </c>
      <c r="BB43" s="31">
        <v>16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362</v>
      </c>
      <c r="BL43" s="31"/>
      <c r="BM43" s="31" t="s">
        <v>362</v>
      </c>
      <c r="BN43" s="31"/>
      <c r="BO43" s="31"/>
      <c r="BP43" s="31"/>
      <c r="BQ43" s="77"/>
      <c r="BR43" s="40"/>
      <c r="BS43" s="31"/>
      <c r="BT43" s="78" t="s">
        <v>362</v>
      </c>
      <c r="BU43" s="30" t="s">
        <v>1007</v>
      </c>
      <c r="BV43" t="s">
        <v>992</v>
      </c>
      <c r="BW43" s="123" t="s">
        <v>995</v>
      </c>
      <c r="BX43" s="1"/>
    </row>
    <row r="44" spans="1:102" x14ac:dyDescent="0.15">
      <c r="A44" s="75">
        <v>2884</v>
      </c>
      <c r="B44" s="94">
        <v>41759</v>
      </c>
      <c r="C44" s="50" t="s">
        <v>436</v>
      </c>
      <c r="D44" s="30" t="s">
        <v>1029</v>
      </c>
      <c r="E44" s="30"/>
      <c r="F44" s="30" t="s">
        <v>435</v>
      </c>
      <c r="G44" s="29">
        <v>41751</v>
      </c>
      <c r="H44" s="31" t="s">
        <v>362</v>
      </c>
      <c r="I44" s="31" t="s">
        <v>508</v>
      </c>
      <c r="J44" s="31"/>
      <c r="K44" s="30" t="s">
        <v>726</v>
      </c>
      <c r="L44" s="79" t="s">
        <v>840</v>
      </c>
      <c r="M44" s="30">
        <v>124.62</v>
      </c>
      <c r="N44" s="30">
        <v>20.6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11.13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433</v>
      </c>
      <c r="AS44" s="31" t="s">
        <v>362</v>
      </c>
      <c r="AT44" s="31"/>
      <c r="AU44" s="31"/>
      <c r="AV44" s="31"/>
      <c r="AW44" s="31"/>
      <c r="AX44" s="31" t="s">
        <v>456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24</v>
      </c>
      <c r="BK44" s="31" t="s">
        <v>372</v>
      </c>
      <c r="BL44" s="31"/>
      <c r="BM44" s="31" t="s">
        <v>362</v>
      </c>
      <c r="BN44" s="31"/>
      <c r="BO44" s="31"/>
      <c r="BP44" s="31"/>
      <c r="BQ44" s="40"/>
      <c r="BR44" s="40"/>
      <c r="BS44" s="31"/>
      <c r="BT44" s="78" t="s">
        <v>362</v>
      </c>
      <c r="BU44" s="30"/>
      <c r="BV44" t="s">
        <v>1036</v>
      </c>
      <c r="BW44" s="123" t="s">
        <v>995</v>
      </c>
      <c r="BX44" s="1"/>
    </row>
    <row r="45" spans="1:102" x14ac:dyDescent="0.15">
      <c r="A45" s="75">
        <v>3296</v>
      </c>
      <c r="B45" s="94">
        <v>41741</v>
      </c>
      <c r="C45" s="50" t="s">
        <v>436</v>
      </c>
      <c r="D45" s="30" t="s">
        <v>1029</v>
      </c>
      <c r="E45" s="30"/>
      <c r="F45" s="30" t="s">
        <v>435</v>
      </c>
      <c r="G45" s="33">
        <v>41683</v>
      </c>
      <c r="H45" s="31" t="s">
        <v>372</v>
      </c>
      <c r="I45" s="31" t="s">
        <v>362</v>
      </c>
      <c r="J45" s="31"/>
      <c r="K45" s="30" t="s">
        <v>457</v>
      </c>
      <c r="L45" s="30" t="s">
        <v>732</v>
      </c>
      <c r="M45" s="30">
        <v>120</v>
      </c>
      <c r="N45" s="30">
        <v>27.5</v>
      </c>
      <c r="O45" s="30" t="s">
        <v>360</v>
      </c>
      <c r="P45" s="30">
        <v>7500</v>
      </c>
      <c r="Q45" s="30">
        <v>27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15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433</v>
      </c>
      <c r="AS45" s="31" t="s">
        <v>362</v>
      </c>
      <c r="AT45" s="31"/>
      <c r="AU45" s="31"/>
      <c r="AV45" s="31" t="s">
        <v>361</v>
      </c>
      <c r="AW45" s="31">
        <v>11.3</v>
      </c>
      <c r="AX45" s="31" t="s">
        <v>456</v>
      </c>
      <c r="AY45" s="30"/>
      <c r="AZ45" s="31">
        <v>0</v>
      </c>
      <c r="BA45" s="31">
        <v>0</v>
      </c>
      <c r="BB45" s="31">
        <v>10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/>
      <c r="BM45" s="31" t="s">
        <v>362</v>
      </c>
      <c r="BN45" s="31"/>
      <c r="BO45" s="31"/>
      <c r="BP45" s="31"/>
      <c r="BQ45" s="40"/>
      <c r="BR45" s="40"/>
      <c r="BS45" s="31"/>
      <c r="BT45" s="78" t="s">
        <v>362</v>
      </c>
      <c r="BU45" s="30"/>
      <c r="BV45" t="s">
        <v>1009</v>
      </c>
      <c r="BW45" s="123" t="s">
        <v>995</v>
      </c>
      <c r="BX45" s="1"/>
    </row>
    <row r="46" spans="1:102" x14ac:dyDescent="0.15">
      <c r="A46" s="75">
        <v>2035</v>
      </c>
      <c r="B46" s="94">
        <v>41741</v>
      </c>
      <c r="C46" s="50" t="s">
        <v>436</v>
      </c>
      <c r="D46" s="30" t="s">
        <v>1029</v>
      </c>
      <c r="E46" s="30"/>
      <c r="F46" s="30" t="s">
        <v>435</v>
      </c>
      <c r="G46" s="33">
        <v>41653</v>
      </c>
      <c r="H46" s="31" t="s">
        <v>372</v>
      </c>
      <c r="I46" s="31" t="s">
        <v>362</v>
      </c>
      <c r="J46" s="31"/>
      <c r="K46" s="30" t="s">
        <v>735</v>
      </c>
      <c r="L46" s="30" t="s">
        <v>736</v>
      </c>
      <c r="M46" s="125">
        <v>117.89</v>
      </c>
      <c r="N46" s="125">
        <v>41.72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23.9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17" t="s">
        <v>433</v>
      </c>
      <c r="AS46" s="31" t="s">
        <v>362</v>
      </c>
      <c r="AT46" s="31"/>
      <c r="AU46" s="31"/>
      <c r="AV46" s="78" t="s">
        <v>361</v>
      </c>
      <c r="AW46" s="78">
        <v>11.3</v>
      </c>
      <c r="AX46" s="31" t="s">
        <v>456</v>
      </c>
      <c r="AY46" s="30"/>
      <c r="AZ46" s="31">
        <v>0</v>
      </c>
      <c r="BA46" s="31">
        <v>35</v>
      </c>
      <c r="BB46" s="31">
        <v>0</v>
      </c>
      <c r="BC46" s="78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>
        <v>24</v>
      </c>
      <c r="BM46" s="31" t="s">
        <v>362</v>
      </c>
      <c r="BN46" s="31"/>
      <c r="BO46" s="31"/>
      <c r="BP46" s="31"/>
      <c r="BQ46" s="40" t="s">
        <v>587</v>
      </c>
      <c r="BR46" s="40" t="s">
        <v>588</v>
      </c>
      <c r="BS46" s="31">
        <v>50</v>
      </c>
      <c r="BT46" s="78" t="s">
        <v>362</v>
      </c>
      <c r="BU46" s="40"/>
      <c r="BV46" s="20" t="s">
        <v>1009</v>
      </c>
      <c r="BW46" s="123" t="s">
        <v>995</v>
      </c>
    </row>
    <row r="47" spans="1:102" x14ac:dyDescent="0.15">
      <c r="A47" s="75">
        <v>1594</v>
      </c>
      <c r="B47" s="94">
        <v>41741</v>
      </c>
      <c r="C47" s="40" t="s">
        <v>436</v>
      </c>
      <c r="D47" s="30" t="s">
        <v>1029</v>
      </c>
      <c r="E47" s="30"/>
      <c r="F47" s="30" t="s">
        <v>435</v>
      </c>
      <c r="G47" s="33">
        <v>41729</v>
      </c>
      <c r="H47" s="31" t="s">
        <v>372</v>
      </c>
      <c r="I47" s="31" t="s">
        <v>362</v>
      </c>
      <c r="J47" s="31"/>
      <c r="K47" s="30" t="s">
        <v>589</v>
      </c>
      <c r="L47" s="30" t="s">
        <v>590</v>
      </c>
      <c r="M47" s="30">
        <v>136</v>
      </c>
      <c r="N47" s="30">
        <v>38.729999999999997</v>
      </c>
      <c r="O47" s="30" t="s">
        <v>360</v>
      </c>
      <c r="P47" s="30">
        <v>21000</v>
      </c>
      <c r="Q47" s="30">
        <v>38.729999999999997</v>
      </c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23.27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30" t="s">
        <v>433</v>
      </c>
      <c r="AS47" s="31" t="s">
        <v>362</v>
      </c>
      <c r="AT47" s="78"/>
      <c r="AU47" s="78"/>
      <c r="AV47" s="78" t="s">
        <v>361</v>
      </c>
      <c r="AW47" s="31">
        <v>11.3</v>
      </c>
      <c r="AX47" s="78" t="s">
        <v>362</v>
      </c>
      <c r="AY47" s="76"/>
      <c r="AZ47" s="78">
        <v>0</v>
      </c>
      <c r="BA47" s="78">
        <v>20</v>
      </c>
      <c r="BB47" s="78">
        <v>0</v>
      </c>
      <c r="BC47" s="78">
        <v>17</v>
      </c>
      <c r="BD47" s="78">
        <v>0</v>
      </c>
      <c r="BE47" s="78">
        <v>0</v>
      </c>
      <c r="BF47" s="78">
        <v>0</v>
      </c>
      <c r="BG47" s="78">
        <v>0</v>
      </c>
      <c r="BH47" s="31">
        <v>0</v>
      </c>
      <c r="BI47" s="31">
        <v>0</v>
      </c>
      <c r="BJ47" s="78"/>
      <c r="BK47" s="78" t="s">
        <v>362</v>
      </c>
      <c r="BL47" s="78">
        <v>12</v>
      </c>
      <c r="BM47" s="31" t="s">
        <v>362</v>
      </c>
      <c r="BN47" s="78"/>
      <c r="BO47" s="78"/>
      <c r="BP47" s="78"/>
      <c r="BQ47" s="77"/>
      <c r="BR47" s="77"/>
      <c r="BS47" s="78"/>
      <c r="BT47" s="78" t="s">
        <v>362</v>
      </c>
      <c r="BU47" s="77" t="s">
        <v>794</v>
      </c>
      <c r="BV47" s="124" t="s">
        <v>992</v>
      </c>
      <c r="BW47" s="122" t="s">
        <v>993</v>
      </c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</row>
    <row r="48" spans="1:102" x14ac:dyDescent="0.15">
      <c r="A48" s="75">
        <v>3305</v>
      </c>
      <c r="B48" s="94">
        <v>41741</v>
      </c>
      <c r="C48" s="40" t="s">
        <v>436</v>
      </c>
      <c r="D48" s="30" t="s">
        <v>1029</v>
      </c>
      <c r="E48" s="30"/>
      <c r="F48" s="30" t="s">
        <v>435</v>
      </c>
      <c r="G48" s="33">
        <v>41703</v>
      </c>
      <c r="H48" s="31" t="s">
        <v>362</v>
      </c>
      <c r="I48" s="31" t="s">
        <v>508</v>
      </c>
      <c r="J48" s="31"/>
      <c r="K48" s="30" t="s">
        <v>593</v>
      </c>
      <c r="L48" s="79" t="s">
        <v>1010</v>
      </c>
      <c r="M48" s="30">
        <v>125</v>
      </c>
      <c r="N48" s="30">
        <v>23.4</v>
      </c>
      <c r="O48" s="30"/>
      <c r="P48" s="30"/>
      <c r="Q48" s="30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14.4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433</v>
      </c>
      <c r="AS48" s="31" t="s">
        <v>362</v>
      </c>
      <c r="AT48" s="78"/>
      <c r="AU48" s="78"/>
      <c r="AV48" s="31"/>
      <c r="AW48" s="31"/>
      <c r="AX48" s="78" t="s">
        <v>362</v>
      </c>
      <c r="AY48" s="76"/>
      <c r="AZ48" s="78">
        <v>0</v>
      </c>
      <c r="BA48" s="31">
        <v>0</v>
      </c>
      <c r="BB48" s="78">
        <v>0</v>
      </c>
      <c r="BC48" s="78">
        <v>0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>
        <v>36</v>
      </c>
      <c r="BK48" s="78" t="s">
        <v>362</v>
      </c>
      <c r="BL48" s="78"/>
      <c r="BM48" s="31" t="s">
        <v>362</v>
      </c>
      <c r="BN48" s="78"/>
      <c r="BO48" s="78"/>
      <c r="BP48" s="78"/>
      <c r="BQ48" s="77"/>
      <c r="BR48" s="77"/>
      <c r="BS48" s="78"/>
      <c r="BT48" s="78" t="s">
        <v>362</v>
      </c>
      <c r="BU48" s="77" t="s">
        <v>432</v>
      </c>
      <c r="BV48" t="s">
        <v>992</v>
      </c>
      <c r="BW48" s="123" t="s">
        <v>995</v>
      </c>
    </row>
    <row r="49" spans="1:102" x14ac:dyDescent="0.15">
      <c r="A49" s="75">
        <v>3264</v>
      </c>
      <c r="B49" s="94">
        <v>41741</v>
      </c>
      <c r="C49" s="50" t="s">
        <v>436</v>
      </c>
      <c r="D49" s="30" t="s">
        <v>1029</v>
      </c>
      <c r="E49" s="30"/>
      <c r="F49" s="30" t="s">
        <v>435</v>
      </c>
      <c r="G49" s="29">
        <v>41739</v>
      </c>
      <c r="H49" s="31" t="s">
        <v>372</v>
      </c>
      <c r="I49" s="31" t="s">
        <v>362</v>
      </c>
      <c r="J49" s="31"/>
      <c r="K49" s="30" t="s">
        <v>1011</v>
      </c>
      <c r="L49" s="30" t="s">
        <v>1012</v>
      </c>
      <c r="M49" s="30">
        <v>121.54</v>
      </c>
      <c r="N49" s="30">
        <v>21.42</v>
      </c>
      <c r="O49" s="30"/>
      <c r="P49" s="46"/>
      <c r="Q49" s="30"/>
      <c r="R49" s="46"/>
      <c r="S49" s="30"/>
      <c r="T49" s="46"/>
      <c r="U49" s="30"/>
      <c r="V49" s="30"/>
      <c r="W49" s="30"/>
      <c r="X49" s="30"/>
      <c r="Y49" s="30"/>
      <c r="Z49" s="46"/>
      <c r="AA49" s="30"/>
      <c r="AB49" s="46"/>
      <c r="AC49" s="30"/>
      <c r="AD49" s="30"/>
      <c r="AE49" s="30"/>
      <c r="AF49" s="30">
        <v>12.7</v>
      </c>
      <c r="AG49" s="46"/>
      <c r="AH49" s="30"/>
      <c r="AI49" s="30"/>
      <c r="AJ49" s="30"/>
      <c r="AK49" s="30"/>
      <c r="AL49" s="30"/>
      <c r="AM49" s="30"/>
      <c r="AN49" s="30"/>
      <c r="AO49" s="30"/>
      <c r="AP49" s="30"/>
      <c r="AQ49" s="76"/>
      <c r="AR49" s="30" t="s">
        <v>433</v>
      </c>
      <c r="AS49" s="31" t="s">
        <v>362</v>
      </c>
      <c r="AT49" s="31"/>
      <c r="AU49" s="31"/>
      <c r="AV49" s="31" t="s">
        <v>361</v>
      </c>
      <c r="AW49" s="31">
        <v>11.3</v>
      </c>
      <c r="AX49" s="31" t="s">
        <v>362</v>
      </c>
      <c r="AY49" s="30"/>
      <c r="AZ49" s="31">
        <v>0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362</v>
      </c>
      <c r="BL49" s="31"/>
      <c r="BM49" s="31" t="s">
        <v>362</v>
      </c>
      <c r="BN49" s="31"/>
      <c r="BO49" s="31">
        <v>24</v>
      </c>
      <c r="BP49" s="31"/>
      <c r="BQ49" s="30"/>
      <c r="BR49" s="30"/>
      <c r="BS49" s="31"/>
      <c r="BT49" s="78" t="s">
        <v>362</v>
      </c>
      <c r="BU49" s="77"/>
      <c r="BV49" t="s">
        <v>992</v>
      </c>
      <c r="BW49" s="122" t="s">
        <v>993</v>
      </c>
    </row>
    <row r="50" spans="1:102" x14ac:dyDescent="0.15">
      <c r="A50" s="75">
        <v>3088</v>
      </c>
      <c r="B50" s="94">
        <v>41741</v>
      </c>
      <c r="C50" s="50" t="s">
        <v>436</v>
      </c>
      <c r="D50" s="30" t="s">
        <v>1029</v>
      </c>
      <c r="E50" s="30"/>
      <c r="F50" s="30" t="s">
        <v>435</v>
      </c>
      <c r="G50" s="29">
        <v>41639</v>
      </c>
      <c r="H50" s="31" t="s">
        <v>760</v>
      </c>
      <c r="I50" s="31" t="s">
        <v>1013</v>
      </c>
      <c r="J50" s="31"/>
      <c r="K50" s="30" t="s">
        <v>1014</v>
      </c>
      <c r="L50" s="30" t="s">
        <v>1015</v>
      </c>
      <c r="M50" s="30">
        <v>95.7</v>
      </c>
      <c r="N50" s="30">
        <v>27.5</v>
      </c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>
        <v>20.100000000000001</v>
      </c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17" t="s">
        <v>433</v>
      </c>
      <c r="AS50" s="31" t="s">
        <v>362</v>
      </c>
      <c r="AT50" s="31"/>
      <c r="AU50" s="31"/>
      <c r="AV50" s="31"/>
      <c r="AW50" s="31"/>
      <c r="AX50" s="31" t="s">
        <v>760</v>
      </c>
      <c r="AY50" s="30"/>
      <c r="AZ50" s="31">
        <v>0</v>
      </c>
      <c r="BA50" s="31">
        <v>0</v>
      </c>
      <c r="BB50" s="78">
        <v>14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362</v>
      </c>
      <c r="BL50" s="31"/>
      <c r="BM50" s="31" t="s">
        <v>362</v>
      </c>
      <c r="BN50" s="31"/>
      <c r="BO50" s="31"/>
      <c r="BP50" s="31"/>
      <c r="BQ50" s="77"/>
      <c r="BR50" s="77"/>
      <c r="BS50" s="78"/>
      <c r="BT50" s="78" t="s">
        <v>362</v>
      </c>
      <c r="BU50" s="30" t="s">
        <v>1016</v>
      </c>
      <c r="BV50" t="s">
        <v>1037</v>
      </c>
      <c r="BW50" s="123" t="s">
        <v>995</v>
      </c>
    </row>
    <row r="51" spans="1:102" x14ac:dyDescent="0.15">
      <c r="A51" s="75">
        <v>132</v>
      </c>
      <c r="B51" s="94">
        <v>41741</v>
      </c>
      <c r="C51" s="50" t="s">
        <v>436</v>
      </c>
      <c r="D51" s="30" t="s">
        <v>1029</v>
      </c>
      <c r="E51" s="30"/>
      <c r="F51" s="30" t="s">
        <v>437</v>
      </c>
      <c r="G51" s="29">
        <v>41716</v>
      </c>
      <c r="H51" s="31" t="s">
        <v>372</v>
      </c>
      <c r="I51" s="31" t="s">
        <v>362</v>
      </c>
      <c r="J51" s="31"/>
      <c r="K51" s="30" t="s">
        <v>660</v>
      </c>
      <c r="L51" s="76" t="s">
        <v>504</v>
      </c>
      <c r="M51" s="30">
        <v>150</v>
      </c>
      <c r="N51" s="30">
        <v>36</v>
      </c>
      <c r="O51" s="30"/>
      <c r="P51" s="30"/>
      <c r="Q51" s="30"/>
      <c r="R51" s="30"/>
      <c r="S51" s="30"/>
      <c r="T51" s="30"/>
      <c r="U51" s="30"/>
      <c r="V51" s="30"/>
      <c r="W51" s="30">
        <v>23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867</v>
      </c>
      <c r="AS51" s="31" t="s">
        <v>362</v>
      </c>
      <c r="AT51" s="31"/>
      <c r="AU51" s="31"/>
      <c r="AV51" s="31" t="s">
        <v>361</v>
      </c>
      <c r="AW51" s="31">
        <v>11.3</v>
      </c>
      <c r="AX51" s="31" t="s">
        <v>456</v>
      </c>
      <c r="AY51" s="30"/>
      <c r="AZ51" s="31">
        <v>0</v>
      </c>
      <c r="BA51" s="31">
        <v>28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>
        <v>24</v>
      </c>
      <c r="BM51" s="31" t="s">
        <v>362</v>
      </c>
      <c r="BN51" s="31"/>
      <c r="BO51" s="31"/>
      <c r="BP51" s="31"/>
      <c r="BQ51" s="77"/>
      <c r="BR51" s="77"/>
      <c r="BS51" s="78"/>
      <c r="BT51" s="78" t="s">
        <v>362</v>
      </c>
      <c r="BU51" s="40"/>
      <c r="BV51" s="121" t="s">
        <v>992</v>
      </c>
      <c r="BW51" s="122" t="s">
        <v>993</v>
      </c>
    </row>
    <row r="52" spans="1:102" x14ac:dyDescent="0.15">
      <c r="A52" s="75">
        <v>171</v>
      </c>
      <c r="B52" s="94">
        <v>41741</v>
      </c>
      <c r="C52" s="50" t="s">
        <v>436</v>
      </c>
      <c r="D52" s="30" t="s">
        <v>1029</v>
      </c>
      <c r="E52" s="30"/>
      <c r="F52" s="30" t="s">
        <v>437</v>
      </c>
      <c r="G52" s="33">
        <v>41650</v>
      </c>
      <c r="H52" s="31" t="s">
        <v>711</v>
      </c>
      <c r="I52" s="31" t="s">
        <v>760</v>
      </c>
      <c r="J52" s="31"/>
      <c r="K52" s="30" t="s">
        <v>509</v>
      </c>
      <c r="L52" s="30" t="s">
        <v>510</v>
      </c>
      <c r="M52" s="30">
        <v>138.31</v>
      </c>
      <c r="N52" s="30">
        <v>36.31</v>
      </c>
      <c r="O52" s="30"/>
      <c r="P52" s="30"/>
      <c r="Q52" s="30"/>
      <c r="R52" s="30"/>
      <c r="S52" s="30"/>
      <c r="T52" s="30"/>
      <c r="U52" s="30"/>
      <c r="V52" s="30"/>
      <c r="W52" s="30">
        <v>17.59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31" t="s">
        <v>763</v>
      </c>
      <c r="AW52" s="31">
        <v>11.3</v>
      </c>
      <c r="AX52" s="31" t="s">
        <v>362</v>
      </c>
      <c r="AY52" s="30"/>
      <c r="AZ52" s="31">
        <v>0</v>
      </c>
      <c r="BA52" s="31">
        <v>0</v>
      </c>
      <c r="BB52" s="31">
        <v>0</v>
      </c>
      <c r="BC52" s="31">
        <v>43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362</v>
      </c>
      <c r="BL52" s="31">
        <v>24</v>
      </c>
      <c r="BM52" s="31" t="s">
        <v>362</v>
      </c>
      <c r="BN52" s="31"/>
      <c r="BO52" s="31"/>
      <c r="BP52" s="31"/>
      <c r="BQ52" s="40"/>
      <c r="BR52" s="40"/>
      <c r="BS52" s="31"/>
      <c r="BT52" s="78" t="s">
        <v>362</v>
      </c>
      <c r="BU52" s="40"/>
      <c r="BV52" t="s">
        <v>994</v>
      </c>
      <c r="BW52" s="123" t="s">
        <v>995</v>
      </c>
    </row>
    <row r="53" spans="1:102" x14ac:dyDescent="0.15">
      <c r="A53" s="75">
        <v>213</v>
      </c>
      <c r="B53" s="94">
        <v>41741</v>
      </c>
      <c r="C53" s="50" t="s">
        <v>436</v>
      </c>
      <c r="D53" s="30" t="s">
        <v>1029</v>
      </c>
      <c r="E53" s="30"/>
      <c r="F53" s="30" t="s">
        <v>437</v>
      </c>
      <c r="G53" s="29">
        <v>41698</v>
      </c>
      <c r="H53" s="31" t="s">
        <v>362</v>
      </c>
      <c r="I53" s="31" t="s">
        <v>508</v>
      </c>
      <c r="J53" s="31"/>
      <c r="K53" s="30" t="s">
        <v>447</v>
      </c>
      <c r="L53" s="30" t="s">
        <v>512</v>
      </c>
      <c r="M53" s="30">
        <v>100.485</v>
      </c>
      <c r="N53" s="30">
        <v>40.478999999999999</v>
      </c>
      <c r="O53" s="30"/>
      <c r="P53" s="30"/>
      <c r="Q53" s="30"/>
      <c r="R53" s="30"/>
      <c r="S53" s="30"/>
      <c r="T53" s="30"/>
      <c r="U53" s="30"/>
      <c r="V53" s="30"/>
      <c r="W53" s="30">
        <v>22.925000000000001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31"/>
      <c r="AW53" s="31"/>
      <c r="AX53" s="31" t="s">
        <v>362</v>
      </c>
      <c r="AY53" s="30"/>
      <c r="AZ53" s="31">
        <v>0</v>
      </c>
      <c r="BA53" s="31">
        <v>0</v>
      </c>
      <c r="BB53" s="31">
        <v>7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362</v>
      </c>
      <c r="BL53" s="31"/>
      <c r="BM53" s="31" t="s">
        <v>362</v>
      </c>
      <c r="BN53" s="31"/>
      <c r="BO53" s="31"/>
      <c r="BP53" s="31"/>
      <c r="BQ53" s="40"/>
      <c r="BR53" s="40"/>
      <c r="BS53" s="31"/>
      <c r="BT53" s="78" t="s">
        <v>362</v>
      </c>
      <c r="BU53" s="30" t="s">
        <v>513</v>
      </c>
      <c r="BV53" s="121" t="s">
        <v>992</v>
      </c>
      <c r="BW53" s="123" t="s">
        <v>995</v>
      </c>
    </row>
    <row r="54" spans="1:102" x14ac:dyDescent="0.15">
      <c r="A54" s="75">
        <v>255</v>
      </c>
      <c r="B54" s="94">
        <v>41741</v>
      </c>
      <c r="C54" s="40" t="s">
        <v>436</v>
      </c>
      <c r="D54" s="30" t="s">
        <v>1029</v>
      </c>
      <c r="E54" s="30"/>
      <c r="F54" s="30" t="s">
        <v>437</v>
      </c>
      <c r="G54" s="29">
        <v>41547</v>
      </c>
      <c r="H54" s="31" t="s">
        <v>372</v>
      </c>
      <c r="I54" s="31" t="s">
        <v>362</v>
      </c>
      <c r="J54" s="31"/>
      <c r="K54" s="30" t="s">
        <v>358</v>
      </c>
      <c r="L54" s="76" t="s">
        <v>359</v>
      </c>
      <c r="M54" s="76">
        <v>153.69</v>
      </c>
      <c r="N54" s="76">
        <v>33.340000000000003</v>
      </c>
      <c r="O54" s="76"/>
      <c r="P54" s="76"/>
      <c r="Q54" s="76"/>
      <c r="R54" s="76"/>
      <c r="S54" s="76"/>
      <c r="T54" s="76"/>
      <c r="U54" s="76"/>
      <c r="V54" s="76"/>
      <c r="W54" s="76">
        <v>17.41</v>
      </c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30" t="s">
        <v>438</v>
      </c>
      <c r="AS54" s="31" t="s">
        <v>362</v>
      </c>
      <c r="AT54" s="78"/>
      <c r="AU54" s="78"/>
      <c r="AV54" s="78" t="s">
        <v>361</v>
      </c>
      <c r="AW54" s="78">
        <v>11.6</v>
      </c>
      <c r="AX54" s="78" t="s">
        <v>362</v>
      </c>
      <c r="AY54" s="76"/>
      <c r="AZ54" s="78">
        <v>0</v>
      </c>
      <c r="BA54" s="78">
        <v>0</v>
      </c>
      <c r="BB54" s="78">
        <v>0</v>
      </c>
      <c r="BC54" s="78">
        <v>20</v>
      </c>
      <c r="BD54" s="78">
        <v>0</v>
      </c>
      <c r="BE54" s="78">
        <v>0</v>
      </c>
      <c r="BF54" s="78">
        <v>0</v>
      </c>
      <c r="BG54" s="78">
        <v>0</v>
      </c>
      <c r="BH54" s="31">
        <v>0</v>
      </c>
      <c r="BI54" s="31">
        <v>0</v>
      </c>
      <c r="BJ54" s="78"/>
      <c r="BK54" s="78" t="s">
        <v>362</v>
      </c>
      <c r="BL54" s="31"/>
      <c r="BM54" s="31" t="s">
        <v>362</v>
      </c>
      <c r="BN54" s="78"/>
      <c r="BO54" s="78"/>
      <c r="BP54" s="78"/>
      <c r="BQ54" s="77" t="s">
        <v>363</v>
      </c>
      <c r="BR54" s="77"/>
      <c r="BS54" s="78"/>
      <c r="BT54" s="78" t="s">
        <v>362</v>
      </c>
      <c r="BU54" s="30"/>
      <c r="BV54" s="20" t="s">
        <v>1030</v>
      </c>
      <c r="BW54" s="123" t="s">
        <v>997</v>
      </c>
    </row>
    <row r="55" spans="1:102" x14ac:dyDescent="0.15">
      <c r="A55" s="75">
        <v>333</v>
      </c>
      <c r="B55" s="94">
        <v>41741</v>
      </c>
      <c r="C55" s="40" t="s">
        <v>436</v>
      </c>
      <c r="D55" s="30" t="s">
        <v>1029</v>
      </c>
      <c r="E55" s="30"/>
      <c r="F55" s="30" t="s">
        <v>437</v>
      </c>
      <c r="G55" s="29">
        <v>41670</v>
      </c>
      <c r="H55" s="31" t="s">
        <v>362</v>
      </c>
      <c r="I55" s="31" t="s">
        <v>508</v>
      </c>
      <c r="J55" s="31"/>
      <c r="K55" s="30" t="s">
        <v>364</v>
      </c>
      <c r="L55" s="30" t="s">
        <v>365</v>
      </c>
      <c r="M55" s="30">
        <v>140</v>
      </c>
      <c r="N55" s="30">
        <v>38.700000000000003</v>
      </c>
      <c r="O55" s="30"/>
      <c r="P55" s="30"/>
      <c r="Q55" s="30"/>
      <c r="R55" s="30"/>
      <c r="S55" s="30"/>
      <c r="T55" s="30"/>
      <c r="U55" s="30"/>
      <c r="V55" s="30"/>
      <c r="W55" s="30">
        <v>24.5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78"/>
      <c r="AU55" s="78"/>
      <c r="AV55" s="78"/>
      <c r="AW55" s="78"/>
      <c r="AX55" s="78" t="s">
        <v>362</v>
      </c>
      <c r="AY55" s="76"/>
      <c r="AZ55" s="78">
        <v>0</v>
      </c>
      <c r="BA55" s="78">
        <v>0</v>
      </c>
      <c r="BB55" s="78">
        <v>0</v>
      </c>
      <c r="BC55" s="78">
        <v>34</v>
      </c>
      <c r="BD55" s="78">
        <v>0</v>
      </c>
      <c r="BE55" s="78">
        <v>0</v>
      </c>
      <c r="BF55" s="78">
        <v>0</v>
      </c>
      <c r="BG55" s="78">
        <v>0</v>
      </c>
      <c r="BH55" s="31">
        <v>0</v>
      </c>
      <c r="BI55" s="31">
        <v>0</v>
      </c>
      <c r="BJ55" s="78"/>
      <c r="BK55" s="78" t="s">
        <v>362</v>
      </c>
      <c r="BL55" s="78">
        <v>12</v>
      </c>
      <c r="BM55" s="31" t="s">
        <v>362</v>
      </c>
      <c r="BN55" s="31"/>
      <c r="BO55" s="31"/>
      <c r="BP55" s="31"/>
      <c r="BQ55" s="76"/>
      <c r="BR55" s="76"/>
      <c r="BS55" s="78"/>
      <c r="BT55" s="78" t="s">
        <v>362</v>
      </c>
      <c r="BU55" s="76"/>
      <c r="BV55" s="20" t="s">
        <v>992</v>
      </c>
      <c r="BW55" s="123" t="s">
        <v>997</v>
      </c>
    </row>
    <row r="56" spans="1:102" x14ac:dyDescent="0.15">
      <c r="A56" s="75">
        <v>419</v>
      </c>
      <c r="B56" s="94">
        <v>41741</v>
      </c>
      <c r="C56" s="50" t="s">
        <v>436</v>
      </c>
      <c r="D56" s="30" t="s">
        <v>1029</v>
      </c>
      <c r="E56" s="30"/>
      <c r="F56" s="30" t="s">
        <v>437</v>
      </c>
      <c r="G56" s="29">
        <v>41639</v>
      </c>
      <c r="H56" s="31" t="s">
        <v>372</v>
      </c>
      <c r="I56" s="31" t="s">
        <v>362</v>
      </c>
      <c r="J56" s="31"/>
      <c r="K56" s="30" t="s">
        <v>366</v>
      </c>
      <c r="L56" s="30" t="s">
        <v>367</v>
      </c>
      <c r="M56" s="30">
        <v>154.94999999999999</v>
      </c>
      <c r="N56" s="30">
        <v>31.89</v>
      </c>
      <c r="O56" s="30" t="s">
        <v>360</v>
      </c>
      <c r="P56" s="30">
        <v>1000</v>
      </c>
      <c r="Q56" s="30">
        <v>33.92</v>
      </c>
      <c r="R56" s="30">
        <v>2500</v>
      </c>
      <c r="S56" s="30">
        <v>34.979999999999997</v>
      </c>
      <c r="T56" s="30"/>
      <c r="U56" s="30"/>
      <c r="V56" s="30"/>
      <c r="W56" s="30">
        <v>17.739999999999998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31" t="s">
        <v>361</v>
      </c>
      <c r="AW56" s="78">
        <v>12</v>
      </c>
      <c r="AX56" s="31" t="s">
        <v>456</v>
      </c>
      <c r="AY56" s="30"/>
      <c r="AZ56" s="31">
        <v>0</v>
      </c>
      <c r="BA56" s="31">
        <v>0</v>
      </c>
      <c r="BB56" s="31">
        <v>7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372</v>
      </c>
      <c r="BL56" s="31">
        <v>24</v>
      </c>
      <c r="BM56" s="31" t="s">
        <v>362</v>
      </c>
      <c r="BN56" s="31"/>
      <c r="BO56" s="31"/>
      <c r="BP56" s="31"/>
      <c r="BQ56" s="40"/>
      <c r="BR56" s="40"/>
      <c r="BS56" s="31"/>
      <c r="BT56" s="31" t="s">
        <v>362</v>
      </c>
      <c r="BU56" s="30" t="s">
        <v>371</v>
      </c>
      <c r="BV56" s="1" t="s">
        <v>1031</v>
      </c>
      <c r="BW56" s="123" t="s">
        <v>995</v>
      </c>
    </row>
    <row r="57" spans="1:102" x14ac:dyDescent="0.15">
      <c r="A57" s="75">
        <v>2463</v>
      </c>
      <c r="B57" s="94">
        <v>41741</v>
      </c>
      <c r="C57" s="50" t="s">
        <v>436</v>
      </c>
      <c r="D57" s="30" t="s">
        <v>1029</v>
      </c>
      <c r="E57" s="30"/>
      <c r="F57" s="30" t="s">
        <v>437</v>
      </c>
      <c r="G57" s="29">
        <v>41547</v>
      </c>
      <c r="H57" s="31" t="s">
        <v>372</v>
      </c>
      <c r="I57" s="31" t="s">
        <v>362</v>
      </c>
      <c r="J57" s="31"/>
      <c r="K57" s="30" t="s">
        <v>374</v>
      </c>
      <c r="L57" s="32" t="s">
        <v>359</v>
      </c>
      <c r="M57" s="30">
        <v>157.49</v>
      </c>
      <c r="N57" s="30">
        <v>34.17</v>
      </c>
      <c r="O57" s="30"/>
      <c r="P57" s="30"/>
      <c r="Q57" s="30"/>
      <c r="R57" s="30"/>
      <c r="S57" s="30"/>
      <c r="T57" s="30"/>
      <c r="U57" s="30"/>
      <c r="V57" s="30"/>
      <c r="W57" s="30">
        <v>17.850000000000001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31">
        <v>11.6</v>
      </c>
      <c r="AX57" s="31" t="s">
        <v>362</v>
      </c>
      <c r="AY57" s="30"/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20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362</v>
      </c>
      <c r="BL57" s="31"/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40" t="s">
        <v>794</v>
      </c>
      <c r="BV57" t="s">
        <v>1032</v>
      </c>
      <c r="BW57" s="123" t="s">
        <v>997</v>
      </c>
    </row>
    <row r="58" spans="1:102" x14ac:dyDescent="0.15">
      <c r="A58" s="75">
        <v>615</v>
      </c>
      <c r="B58" s="94">
        <v>41741</v>
      </c>
      <c r="C58" s="50" t="s">
        <v>436</v>
      </c>
      <c r="D58" s="30" t="s">
        <v>1029</v>
      </c>
      <c r="E58" s="30"/>
      <c r="F58" s="30" t="s">
        <v>437</v>
      </c>
      <c r="G58" s="29">
        <v>41667</v>
      </c>
      <c r="H58" s="31" t="s">
        <v>372</v>
      </c>
      <c r="I58" s="31" t="s">
        <v>362</v>
      </c>
      <c r="J58" s="31"/>
      <c r="K58" s="30" t="s">
        <v>378</v>
      </c>
      <c r="L58" s="30" t="s">
        <v>379</v>
      </c>
      <c r="M58" s="30">
        <v>149.9</v>
      </c>
      <c r="N58" s="30">
        <v>38.6</v>
      </c>
      <c r="O58" s="30"/>
      <c r="P58" s="30"/>
      <c r="Q58" s="30"/>
      <c r="R58" s="30"/>
      <c r="S58" s="30"/>
      <c r="T58" s="30"/>
      <c r="U58" s="30"/>
      <c r="V58" s="30"/>
      <c r="W58" s="30">
        <v>20.3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31" t="s">
        <v>361</v>
      </c>
      <c r="AW58" s="31">
        <v>11.3</v>
      </c>
      <c r="AX58" s="31" t="s">
        <v>456</v>
      </c>
      <c r="AY58" s="30"/>
      <c r="AZ58" s="31">
        <v>0</v>
      </c>
      <c r="BA58" s="31">
        <v>32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24</v>
      </c>
      <c r="BK58" s="31" t="s">
        <v>372</v>
      </c>
      <c r="BL58" s="31">
        <v>24</v>
      </c>
      <c r="BM58" s="31" t="s">
        <v>362</v>
      </c>
      <c r="BN58" s="31"/>
      <c r="BO58" s="31"/>
      <c r="BP58" s="31"/>
      <c r="BQ58" s="40"/>
      <c r="BR58" s="40"/>
      <c r="BS58" s="31"/>
      <c r="BT58" s="78" t="s">
        <v>362</v>
      </c>
      <c r="BU58" s="40"/>
      <c r="BV58" s="121" t="s">
        <v>992</v>
      </c>
      <c r="BW58" s="122" t="s">
        <v>995</v>
      </c>
    </row>
    <row r="59" spans="1:102" x14ac:dyDescent="0.15">
      <c r="A59" s="75">
        <v>738</v>
      </c>
      <c r="B59" s="94">
        <v>41741</v>
      </c>
      <c r="C59" s="50" t="s">
        <v>436</v>
      </c>
      <c r="D59" s="30" t="s">
        <v>1029</v>
      </c>
      <c r="E59" s="30"/>
      <c r="F59" s="30" t="s">
        <v>437</v>
      </c>
      <c r="G59" s="29">
        <v>41629</v>
      </c>
      <c r="H59" s="31" t="s">
        <v>372</v>
      </c>
      <c r="I59" s="31" t="s">
        <v>362</v>
      </c>
      <c r="J59" s="31"/>
      <c r="K59" s="30" t="s">
        <v>462</v>
      </c>
      <c r="L59" s="30" t="s">
        <v>463</v>
      </c>
      <c r="M59" s="30">
        <v>109</v>
      </c>
      <c r="N59" s="30">
        <v>29.18</v>
      </c>
      <c r="O59" s="30"/>
      <c r="P59" s="30"/>
      <c r="Q59" s="30"/>
      <c r="R59" s="30"/>
      <c r="S59" s="30"/>
      <c r="T59" s="30"/>
      <c r="U59" s="30"/>
      <c r="V59" s="30"/>
      <c r="W59" s="30">
        <v>13.77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31" t="s">
        <v>361</v>
      </c>
      <c r="AW59" s="31">
        <v>11.3</v>
      </c>
      <c r="AX59" s="31" t="s">
        <v>362</v>
      </c>
      <c r="AY59" s="30"/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362</v>
      </c>
      <c r="BL59" s="31"/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30"/>
      <c r="BV59" t="s">
        <v>1033</v>
      </c>
      <c r="BW59" s="123" t="s">
        <v>995</v>
      </c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</row>
    <row r="60" spans="1:102" x14ac:dyDescent="0.15">
      <c r="A60" s="75">
        <v>775</v>
      </c>
      <c r="B60" s="94">
        <v>41741</v>
      </c>
      <c r="C60" s="50" t="s">
        <v>436</v>
      </c>
      <c r="D60" s="30" t="s">
        <v>1029</v>
      </c>
      <c r="E60" s="30"/>
      <c r="F60" s="30" t="s">
        <v>437</v>
      </c>
      <c r="G60" s="29">
        <v>41709</v>
      </c>
      <c r="H60" s="31" t="s">
        <v>372</v>
      </c>
      <c r="I60" s="31" t="s">
        <v>362</v>
      </c>
      <c r="J60" s="31"/>
      <c r="K60" s="30" t="s">
        <v>464</v>
      </c>
      <c r="L60" s="30" t="s">
        <v>465</v>
      </c>
      <c r="M60" s="30">
        <v>135</v>
      </c>
      <c r="N60" s="30">
        <v>38</v>
      </c>
      <c r="O60" s="30"/>
      <c r="P60" s="30"/>
      <c r="Q60" s="30"/>
      <c r="R60" s="30"/>
      <c r="S60" s="30"/>
      <c r="T60" s="30"/>
      <c r="U60" s="30"/>
      <c r="V60" s="30"/>
      <c r="W60" s="30">
        <v>28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31" t="s">
        <v>361</v>
      </c>
      <c r="AW60" s="31">
        <v>12</v>
      </c>
      <c r="AX60" s="31" t="s">
        <v>362</v>
      </c>
      <c r="AY60" s="30"/>
      <c r="AZ60" s="31">
        <v>0</v>
      </c>
      <c r="BA60" s="31">
        <v>0</v>
      </c>
      <c r="BB60" s="31">
        <v>0</v>
      </c>
      <c r="BC60" s="31">
        <v>22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362</v>
      </c>
      <c r="BL60" s="31"/>
      <c r="BM60" s="31" t="s">
        <v>362</v>
      </c>
      <c r="BN60" s="31"/>
      <c r="BO60" s="31"/>
      <c r="BP60" s="31"/>
      <c r="BQ60" s="40"/>
      <c r="BR60" s="77"/>
      <c r="BS60" s="31"/>
      <c r="BT60" s="78" t="s">
        <v>362</v>
      </c>
      <c r="BU60" s="40"/>
      <c r="BV60" s="124" t="s">
        <v>992</v>
      </c>
      <c r="BW60" s="123" t="s">
        <v>995</v>
      </c>
    </row>
    <row r="61" spans="1:102" x14ac:dyDescent="0.15">
      <c r="A61" s="75">
        <v>867</v>
      </c>
      <c r="B61" s="94">
        <v>41741</v>
      </c>
      <c r="C61" s="50" t="s">
        <v>436</v>
      </c>
      <c r="D61" s="30" t="s">
        <v>1029</v>
      </c>
      <c r="E61" s="30"/>
      <c r="F61" s="30" t="s">
        <v>437</v>
      </c>
      <c r="G61" s="29">
        <v>41626</v>
      </c>
      <c r="H61" s="31" t="s">
        <v>372</v>
      </c>
      <c r="I61" s="31" t="s">
        <v>362</v>
      </c>
      <c r="J61" s="31"/>
      <c r="K61" s="30" t="s">
        <v>467</v>
      </c>
      <c r="L61" s="30" t="s">
        <v>468</v>
      </c>
      <c r="M61" s="30">
        <v>118.2</v>
      </c>
      <c r="N61" s="30">
        <v>30.74</v>
      </c>
      <c r="O61" s="30"/>
      <c r="P61" s="30"/>
      <c r="Q61" s="30"/>
      <c r="R61" s="30"/>
      <c r="S61" s="30"/>
      <c r="T61" s="30"/>
      <c r="U61" s="30"/>
      <c r="V61" s="30"/>
      <c r="W61" s="30">
        <v>16.07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17" t="s">
        <v>438</v>
      </c>
      <c r="AS61" s="31" t="s">
        <v>362</v>
      </c>
      <c r="AT61" s="31"/>
      <c r="AU61" s="31"/>
      <c r="AV61" s="31" t="s">
        <v>361</v>
      </c>
      <c r="AW61" s="31">
        <v>11.3</v>
      </c>
      <c r="AX61" s="31" t="s">
        <v>456</v>
      </c>
      <c r="AY61" s="30"/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36</v>
      </c>
      <c r="BK61" s="31" t="s">
        <v>362</v>
      </c>
      <c r="BL61" s="31"/>
      <c r="BM61" s="31" t="s">
        <v>362</v>
      </c>
      <c r="BN61" s="31"/>
      <c r="BO61" s="31"/>
      <c r="BP61" s="31"/>
      <c r="BQ61" s="40"/>
      <c r="BR61" s="40"/>
      <c r="BS61" s="31"/>
      <c r="BT61" s="78" t="s">
        <v>362</v>
      </c>
      <c r="BU61" s="40" t="s">
        <v>628</v>
      </c>
      <c r="BV61" t="s">
        <v>1001</v>
      </c>
      <c r="BW61" s="123" t="s">
        <v>995</v>
      </c>
    </row>
    <row r="62" spans="1:102" x14ac:dyDescent="0.15">
      <c r="A62" s="75">
        <v>953</v>
      </c>
      <c r="B62" s="94">
        <v>41741</v>
      </c>
      <c r="C62" s="50" t="s">
        <v>436</v>
      </c>
      <c r="D62" s="30" t="s">
        <v>1029</v>
      </c>
      <c r="E62" s="30"/>
      <c r="F62" s="30" t="s">
        <v>437</v>
      </c>
      <c r="G62" s="29">
        <v>41667</v>
      </c>
      <c r="H62" s="31" t="s">
        <v>372</v>
      </c>
      <c r="I62" s="31" t="s">
        <v>362</v>
      </c>
      <c r="J62" s="31"/>
      <c r="K62" s="30" t="s">
        <v>629</v>
      </c>
      <c r="L62" s="30" t="s">
        <v>630</v>
      </c>
      <c r="M62" s="30">
        <v>146.93</v>
      </c>
      <c r="N62" s="30">
        <v>35.49</v>
      </c>
      <c r="O62" s="30" t="s">
        <v>360</v>
      </c>
      <c r="P62" s="30">
        <v>1200</v>
      </c>
      <c r="Q62" s="30">
        <v>34.35</v>
      </c>
      <c r="R62" s="30"/>
      <c r="S62" s="30"/>
      <c r="T62" s="30"/>
      <c r="U62" s="30"/>
      <c r="V62" s="30"/>
      <c r="W62" s="30">
        <v>16.260000000000002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31" t="s">
        <v>361</v>
      </c>
      <c r="AW62" s="78">
        <v>11.3</v>
      </c>
      <c r="AX62" s="31" t="s">
        <v>362</v>
      </c>
      <c r="AY62" s="31"/>
      <c r="AZ62" s="31">
        <v>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12</v>
      </c>
      <c r="BK62" s="31" t="s">
        <v>362</v>
      </c>
      <c r="BL62" s="31"/>
      <c r="BM62" s="31" t="s">
        <v>362</v>
      </c>
      <c r="BN62" s="31"/>
      <c r="BO62" s="31"/>
      <c r="BP62" s="31"/>
      <c r="BQ62" s="40"/>
      <c r="BR62" s="40"/>
      <c r="BS62" s="31"/>
      <c r="BT62" s="78" t="s">
        <v>362</v>
      </c>
      <c r="BU62" s="40"/>
      <c r="BV62" t="s">
        <v>992</v>
      </c>
      <c r="BW62" s="123" t="s">
        <v>995</v>
      </c>
    </row>
    <row r="63" spans="1:102" x14ac:dyDescent="0.15">
      <c r="A63" s="75">
        <v>3048</v>
      </c>
      <c r="B63" s="94">
        <v>41741</v>
      </c>
      <c r="C63" s="50" t="s">
        <v>436</v>
      </c>
      <c r="D63" s="30" t="s">
        <v>1029</v>
      </c>
      <c r="E63" s="30"/>
      <c r="F63" s="30" t="s">
        <v>437</v>
      </c>
      <c r="G63" s="29">
        <v>41639</v>
      </c>
      <c r="H63" s="31" t="s">
        <v>372</v>
      </c>
      <c r="I63" s="31" t="s">
        <v>362</v>
      </c>
      <c r="J63" s="31"/>
      <c r="K63" s="30" t="s">
        <v>637</v>
      </c>
      <c r="L63" s="30" t="s">
        <v>815</v>
      </c>
      <c r="M63" s="30">
        <v>150</v>
      </c>
      <c r="N63" s="30">
        <v>34.5</v>
      </c>
      <c r="O63" s="30" t="s">
        <v>627</v>
      </c>
      <c r="P63" s="30">
        <v>2500</v>
      </c>
      <c r="Q63" s="30">
        <v>33</v>
      </c>
      <c r="R63" s="30"/>
      <c r="S63" s="30"/>
      <c r="T63" s="30"/>
      <c r="U63" s="30"/>
      <c r="V63" s="30"/>
      <c r="W63" s="30">
        <v>21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78"/>
      <c r="AW63" s="78"/>
      <c r="AX63" s="31" t="s">
        <v>456</v>
      </c>
      <c r="AY63" s="30"/>
      <c r="AZ63" s="31">
        <v>0</v>
      </c>
      <c r="BA63" s="31">
        <v>0</v>
      </c>
      <c r="BB63" s="31">
        <v>12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>
        <v>24</v>
      </c>
      <c r="BK63" s="31" t="s">
        <v>362</v>
      </c>
      <c r="BL63" s="31"/>
      <c r="BM63" s="31" t="s">
        <v>362</v>
      </c>
      <c r="BN63" s="31"/>
      <c r="BO63" s="31"/>
      <c r="BP63" s="31"/>
      <c r="BQ63" s="40"/>
      <c r="BR63" s="77"/>
      <c r="BS63" s="31"/>
      <c r="BT63" s="78" t="s">
        <v>362</v>
      </c>
      <c r="BU63" s="40"/>
      <c r="BV63" s="20" t="s">
        <v>1002</v>
      </c>
      <c r="BW63" s="123" t="s">
        <v>995</v>
      </c>
      <c r="BX63" s="1"/>
      <c r="BY63" s="1"/>
      <c r="BZ63" s="1"/>
    </row>
    <row r="64" spans="1:102" x14ac:dyDescent="0.15">
      <c r="A64" s="75">
        <v>1185</v>
      </c>
      <c r="B64" s="94">
        <v>41741</v>
      </c>
      <c r="C64" s="50" t="s">
        <v>436</v>
      </c>
      <c r="D64" s="30" t="s">
        <v>1029</v>
      </c>
      <c r="E64" s="30"/>
      <c r="F64" s="30" t="s">
        <v>437</v>
      </c>
      <c r="G64" s="29">
        <v>41720</v>
      </c>
      <c r="H64" s="31" t="s">
        <v>372</v>
      </c>
      <c r="I64" s="31" t="s">
        <v>362</v>
      </c>
      <c r="J64" s="31"/>
      <c r="K64" s="30" t="s">
        <v>640</v>
      </c>
      <c r="L64" s="30" t="s">
        <v>641</v>
      </c>
      <c r="M64" s="30">
        <v>147.51</v>
      </c>
      <c r="N64" s="30">
        <v>36.17</v>
      </c>
      <c r="O64" s="30"/>
      <c r="P64" s="30"/>
      <c r="Q64" s="30"/>
      <c r="R64" s="30"/>
      <c r="S64" s="30"/>
      <c r="T64" s="30"/>
      <c r="U64" s="30"/>
      <c r="V64" s="30"/>
      <c r="W64" s="30">
        <v>18.91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438</v>
      </c>
      <c r="AS64" s="31" t="s">
        <v>362</v>
      </c>
      <c r="AT64" s="31"/>
      <c r="AU64" s="31"/>
      <c r="AV64" s="31" t="s">
        <v>361</v>
      </c>
      <c r="AW64" s="31">
        <v>11.3</v>
      </c>
      <c r="AX64" s="31" t="s">
        <v>456</v>
      </c>
      <c r="AY64" s="30"/>
      <c r="AZ64" s="31">
        <v>0</v>
      </c>
      <c r="BA64" s="31">
        <v>22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12</v>
      </c>
      <c r="BK64" s="31" t="s">
        <v>372</v>
      </c>
      <c r="BL64" s="31"/>
      <c r="BM64" s="31" t="s">
        <v>362</v>
      </c>
      <c r="BN64" s="31"/>
      <c r="BO64" s="31"/>
      <c r="BP64" s="31"/>
      <c r="BQ64" s="40"/>
      <c r="BR64" s="40"/>
      <c r="BS64" s="31"/>
      <c r="BT64" s="78" t="s">
        <v>362</v>
      </c>
      <c r="BU64" s="40" t="s">
        <v>642</v>
      </c>
      <c r="BV64" s="121" t="s">
        <v>992</v>
      </c>
      <c r="BW64" s="122" t="s">
        <v>993</v>
      </c>
    </row>
    <row r="65" spans="1:102" x14ac:dyDescent="0.15">
      <c r="A65" s="75">
        <v>2819</v>
      </c>
      <c r="B65" s="94">
        <v>41741</v>
      </c>
      <c r="C65" s="40" t="s">
        <v>436</v>
      </c>
      <c r="D65" s="30" t="s">
        <v>1029</v>
      </c>
      <c r="E65" s="30"/>
      <c r="F65" s="30" t="s">
        <v>437</v>
      </c>
      <c r="G65" s="29">
        <v>41639</v>
      </c>
      <c r="H65" s="31" t="s">
        <v>362</v>
      </c>
      <c r="I65" s="31" t="s">
        <v>508</v>
      </c>
      <c r="J65" s="31"/>
      <c r="K65" s="30" t="s">
        <v>644</v>
      </c>
      <c r="L65" s="30" t="s">
        <v>645</v>
      </c>
      <c r="M65" s="30">
        <v>149.22999999999999</v>
      </c>
      <c r="N65" s="17">
        <v>46.37</v>
      </c>
      <c r="O65" s="76"/>
      <c r="P65" s="76"/>
      <c r="Q65" s="76"/>
      <c r="R65" s="76"/>
      <c r="S65" s="76"/>
      <c r="T65" s="76"/>
      <c r="U65" s="76"/>
      <c r="V65" s="76"/>
      <c r="W65" s="76">
        <v>30.56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30"/>
      <c r="AJ65" s="76"/>
      <c r="AK65" s="76"/>
      <c r="AL65" s="76"/>
      <c r="AM65" s="76"/>
      <c r="AN65" s="76"/>
      <c r="AO65" s="76"/>
      <c r="AP65" s="76"/>
      <c r="AQ65" s="76"/>
      <c r="AR65" s="30" t="s">
        <v>438</v>
      </c>
      <c r="AS65" s="31" t="s">
        <v>362</v>
      </c>
      <c r="AT65" s="78"/>
      <c r="AU65" s="78"/>
      <c r="AV65" s="31"/>
      <c r="AW65" s="31"/>
      <c r="AX65" s="78" t="s">
        <v>362</v>
      </c>
      <c r="AY65" s="76"/>
      <c r="AZ65" s="78">
        <v>0</v>
      </c>
      <c r="BA65" s="31">
        <v>0</v>
      </c>
      <c r="BB65" s="78">
        <v>0</v>
      </c>
      <c r="BC65" s="78">
        <v>38</v>
      </c>
      <c r="BD65" s="78">
        <v>0</v>
      </c>
      <c r="BE65" s="78">
        <v>0</v>
      </c>
      <c r="BF65" s="78">
        <v>0</v>
      </c>
      <c r="BG65" s="78">
        <v>0</v>
      </c>
      <c r="BH65" s="31">
        <v>0</v>
      </c>
      <c r="BI65" s="31">
        <v>0</v>
      </c>
      <c r="BJ65" s="78"/>
      <c r="BK65" s="78" t="s">
        <v>362</v>
      </c>
      <c r="BL65" s="78">
        <v>24</v>
      </c>
      <c r="BM65" s="31" t="s">
        <v>362</v>
      </c>
      <c r="BN65" s="78"/>
      <c r="BO65" s="31"/>
      <c r="BP65" s="78"/>
      <c r="BQ65" s="77"/>
      <c r="BR65" s="77"/>
      <c r="BS65" s="78"/>
      <c r="BT65" s="78" t="s">
        <v>362</v>
      </c>
      <c r="BU65" s="77"/>
      <c r="BV65" s="20" t="s">
        <v>1034</v>
      </c>
      <c r="BW65" s="123" t="s">
        <v>995</v>
      </c>
    </row>
    <row r="66" spans="1:102" x14ac:dyDescent="0.15">
      <c r="A66" s="75">
        <v>1261</v>
      </c>
      <c r="B66" s="94">
        <v>41741</v>
      </c>
      <c r="C66" s="50" t="s">
        <v>436</v>
      </c>
      <c r="D66" s="30" t="s">
        <v>1029</v>
      </c>
      <c r="E66" s="30"/>
      <c r="F66" s="30" t="s">
        <v>437</v>
      </c>
      <c r="G66" s="29">
        <v>41455</v>
      </c>
      <c r="H66" s="31" t="s">
        <v>362</v>
      </c>
      <c r="I66" s="31" t="s">
        <v>508</v>
      </c>
      <c r="J66" s="31"/>
      <c r="K66" s="30" t="s">
        <v>646</v>
      </c>
      <c r="L66" s="30" t="s">
        <v>647</v>
      </c>
      <c r="M66" s="30">
        <v>219.88</v>
      </c>
      <c r="N66" s="30">
        <v>41.46</v>
      </c>
      <c r="O66" s="30"/>
      <c r="P66" s="30"/>
      <c r="Q66" s="30"/>
      <c r="R66" s="30"/>
      <c r="S66" s="30"/>
      <c r="T66" s="30"/>
      <c r="U66" s="30"/>
      <c r="V66" s="30"/>
      <c r="W66" s="30">
        <v>20.7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438</v>
      </c>
      <c r="AS66" s="31" t="s">
        <v>362</v>
      </c>
      <c r="AT66" s="31"/>
      <c r="AU66" s="31"/>
      <c r="AV66" s="31"/>
      <c r="AW66" s="31"/>
      <c r="AX66" s="31" t="s">
        <v>362</v>
      </c>
      <c r="AY66" s="30"/>
      <c r="AZ66" s="31">
        <v>0</v>
      </c>
      <c r="BA66" s="31">
        <v>0</v>
      </c>
      <c r="BB66" s="31">
        <v>30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362</v>
      </c>
      <c r="BL66" s="31"/>
      <c r="BM66" s="31" t="s">
        <v>362</v>
      </c>
      <c r="BN66" s="31"/>
      <c r="BO66" s="31"/>
      <c r="BP66" s="31"/>
      <c r="BQ66" s="40"/>
      <c r="BR66" s="40"/>
      <c r="BS66" s="31"/>
      <c r="BT66" s="78" t="s">
        <v>362</v>
      </c>
      <c r="BU66" s="40"/>
      <c r="BV66" t="s">
        <v>1035</v>
      </c>
      <c r="BW66" s="123" t="s">
        <v>997</v>
      </c>
      <c r="BX66" s="1"/>
    </row>
    <row r="67" spans="1:102" x14ac:dyDescent="0.15">
      <c r="A67" s="75">
        <v>3243</v>
      </c>
      <c r="B67" s="94">
        <v>41741</v>
      </c>
      <c r="C67" s="50" t="s">
        <v>436</v>
      </c>
      <c r="D67" s="30" t="s">
        <v>1029</v>
      </c>
      <c r="E67" s="30"/>
      <c r="F67" s="30" t="s">
        <v>437</v>
      </c>
      <c r="G67" s="29">
        <v>41639</v>
      </c>
      <c r="H67" s="31" t="s">
        <v>372</v>
      </c>
      <c r="I67" s="31" t="s">
        <v>362</v>
      </c>
      <c r="J67" s="31"/>
      <c r="K67" s="30" t="s">
        <v>720</v>
      </c>
      <c r="L67" s="30" t="s">
        <v>815</v>
      </c>
      <c r="M67" s="30">
        <v>150</v>
      </c>
      <c r="N67" s="30">
        <v>36</v>
      </c>
      <c r="O67" s="30"/>
      <c r="P67" s="30"/>
      <c r="Q67" s="30"/>
      <c r="R67" s="30"/>
      <c r="S67" s="30"/>
      <c r="T67" s="30"/>
      <c r="U67" s="30"/>
      <c r="V67" s="30"/>
      <c r="W67" s="30">
        <v>23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438</v>
      </c>
      <c r="AS67" s="31" t="s">
        <v>362</v>
      </c>
      <c r="AT67" s="31"/>
      <c r="AU67" s="31"/>
      <c r="AV67" s="31" t="s">
        <v>361</v>
      </c>
      <c r="AW67" s="31">
        <v>11.3</v>
      </c>
      <c r="AX67" s="31" t="s">
        <v>456</v>
      </c>
      <c r="AY67" s="30"/>
      <c r="AZ67" s="31">
        <v>0</v>
      </c>
      <c r="BA67" s="31">
        <v>38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>
        <v>24</v>
      </c>
      <c r="BM67" s="31" t="s">
        <v>362</v>
      </c>
      <c r="BN67" s="31"/>
      <c r="BO67" s="31"/>
      <c r="BP67" s="31"/>
      <c r="BQ67" s="40"/>
      <c r="BR67" s="40"/>
      <c r="BS67" s="31"/>
      <c r="BT67" s="78" t="s">
        <v>362</v>
      </c>
      <c r="BU67" s="40"/>
      <c r="BV67" t="s">
        <v>1005</v>
      </c>
      <c r="BW67" s="123" t="s">
        <v>995</v>
      </c>
      <c r="BX67" s="1"/>
      <c r="BY67" s="1"/>
      <c r="BZ67" s="1"/>
    </row>
    <row r="68" spans="1:102" x14ac:dyDescent="0.15">
      <c r="A68" s="75">
        <v>3147</v>
      </c>
      <c r="B68" s="94">
        <v>41741</v>
      </c>
      <c r="C68" s="50" t="s">
        <v>436</v>
      </c>
      <c r="D68" s="30" t="s">
        <v>1029</v>
      </c>
      <c r="E68" s="30"/>
      <c r="F68" s="30" t="s">
        <v>437</v>
      </c>
      <c r="G68" s="29">
        <v>41698</v>
      </c>
      <c r="H68" s="31" t="s">
        <v>372</v>
      </c>
      <c r="I68" s="31" t="s">
        <v>362</v>
      </c>
      <c r="J68" s="31"/>
      <c r="K68" s="30" t="s">
        <v>723</v>
      </c>
      <c r="L68" s="76" t="s">
        <v>1006</v>
      </c>
      <c r="M68" s="30">
        <v>167.87</v>
      </c>
      <c r="N68" s="30">
        <v>33.909999999999997</v>
      </c>
      <c r="O68" s="30"/>
      <c r="P68" s="30"/>
      <c r="Q68" s="30"/>
      <c r="R68" s="30"/>
      <c r="S68" s="30"/>
      <c r="T68" s="30"/>
      <c r="U68" s="30"/>
      <c r="V68" s="30"/>
      <c r="W68" s="30">
        <v>21.43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438</v>
      </c>
      <c r="AS68" s="31" t="s">
        <v>362</v>
      </c>
      <c r="AT68" s="31"/>
      <c r="AU68" s="31"/>
      <c r="AV68" s="78" t="s">
        <v>361</v>
      </c>
      <c r="AW68" s="78">
        <v>11.8</v>
      </c>
      <c r="AX68" s="31" t="s">
        <v>456</v>
      </c>
      <c r="AY68" s="30"/>
      <c r="AZ68" s="31">
        <v>0</v>
      </c>
      <c r="BA68" s="31">
        <v>0</v>
      </c>
      <c r="BB68" s="31">
        <v>16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/>
      <c r="BM68" s="31" t="s">
        <v>362</v>
      </c>
      <c r="BN68" s="31"/>
      <c r="BO68" s="31"/>
      <c r="BP68" s="31"/>
      <c r="BQ68" s="77"/>
      <c r="BR68" s="40"/>
      <c r="BS68" s="31"/>
      <c r="BT68" s="78" t="s">
        <v>362</v>
      </c>
      <c r="BU68" s="30" t="s">
        <v>1007</v>
      </c>
      <c r="BV68" t="s">
        <v>992</v>
      </c>
      <c r="BW68" s="123" t="s">
        <v>995</v>
      </c>
      <c r="BX68" s="1"/>
    </row>
    <row r="69" spans="1:102" x14ac:dyDescent="0.15">
      <c r="A69" s="75">
        <v>2886</v>
      </c>
      <c r="B69" s="94">
        <v>41759</v>
      </c>
      <c r="C69" s="50" t="s">
        <v>436</v>
      </c>
      <c r="D69" s="30" t="s">
        <v>1029</v>
      </c>
      <c r="E69" s="30"/>
      <c r="F69" s="30" t="s">
        <v>437</v>
      </c>
      <c r="G69" s="29">
        <v>41751</v>
      </c>
      <c r="H69" s="31" t="s">
        <v>362</v>
      </c>
      <c r="I69" s="31" t="s">
        <v>508</v>
      </c>
      <c r="J69" s="31"/>
      <c r="K69" s="30" t="s">
        <v>726</v>
      </c>
      <c r="L69" s="79" t="s">
        <v>840</v>
      </c>
      <c r="M69" s="30">
        <v>137.81</v>
      </c>
      <c r="N69" s="30">
        <v>23.6</v>
      </c>
      <c r="O69" s="30"/>
      <c r="P69" s="30"/>
      <c r="Q69" s="30"/>
      <c r="R69" s="30"/>
      <c r="S69" s="30"/>
      <c r="T69" s="30"/>
      <c r="U69" s="30"/>
      <c r="V69" s="30"/>
      <c r="W69" s="30">
        <v>11.43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438</v>
      </c>
      <c r="AS69" s="31" t="s">
        <v>362</v>
      </c>
      <c r="AT69" s="31"/>
      <c r="AU69" s="31"/>
      <c r="AV69" s="31"/>
      <c r="AW69" s="31"/>
      <c r="AX69" s="31" t="s">
        <v>456</v>
      </c>
      <c r="AY69" s="30"/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>
        <v>24</v>
      </c>
      <c r="BK69" s="31" t="s">
        <v>372</v>
      </c>
      <c r="BL69" s="31"/>
      <c r="BM69" s="31" t="s">
        <v>362</v>
      </c>
      <c r="BN69" s="31"/>
      <c r="BO69" s="31"/>
      <c r="BP69" s="31"/>
      <c r="BQ69" s="40"/>
      <c r="BR69" s="40"/>
      <c r="BS69" s="31"/>
      <c r="BT69" s="78" t="s">
        <v>362</v>
      </c>
      <c r="BU69" s="30"/>
      <c r="BV69" t="s">
        <v>1036</v>
      </c>
      <c r="BW69" s="123" t="s">
        <v>995</v>
      </c>
      <c r="BX69" s="1"/>
    </row>
    <row r="70" spans="1:102" x14ac:dyDescent="0.15">
      <c r="A70" s="75">
        <v>1492</v>
      </c>
      <c r="B70" s="94">
        <v>41741</v>
      </c>
      <c r="C70" s="131" t="s">
        <v>436</v>
      </c>
      <c r="D70" s="128" t="s">
        <v>1029</v>
      </c>
      <c r="E70" s="128"/>
      <c r="F70" s="128" t="s">
        <v>437</v>
      </c>
      <c r="G70" s="33">
        <v>41683</v>
      </c>
      <c r="H70" s="132" t="s">
        <v>372</v>
      </c>
      <c r="I70" s="132" t="s">
        <v>362</v>
      </c>
      <c r="J70" s="132"/>
      <c r="K70" s="128" t="s">
        <v>457</v>
      </c>
      <c r="L70" s="30" t="s">
        <v>732</v>
      </c>
      <c r="M70" s="128">
        <v>115</v>
      </c>
      <c r="N70" s="128">
        <v>32</v>
      </c>
      <c r="O70" s="128" t="s">
        <v>360</v>
      </c>
      <c r="P70" s="128">
        <v>7500</v>
      </c>
      <c r="Q70" s="128">
        <v>29</v>
      </c>
      <c r="R70" s="128"/>
      <c r="S70" s="128"/>
      <c r="T70" s="128"/>
      <c r="U70" s="128"/>
      <c r="V70" s="128"/>
      <c r="W70" s="128">
        <v>15.5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 t="s">
        <v>438</v>
      </c>
      <c r="AS70" s="132" t="s">
        <v>362</v>
      </c>
      <c r="AT70" s="132"/>
      <c r="AU70" s="132"/>
      <c r="AV70" s="132" t="s">
        <v>361</v>
      </c>
      <c r="AW70" s="132">
        <v>11.3</v>
      </c>
      <c r="AX70" s="31" t="s">
        <v>456</v>
      </c>
      <c r="AY70" s="30"/>
      <c r="AZ70" s="31">
        <v>0</v>
      </c>
      <c r="BA70" s="31">
        <v>0</v>
      </c>
      <c r="BB70" s="31">
        <v>10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362</v>
      </c>
      <c r="BL70" s="31"/>
      <c r="BM70" s="31" t="s">
        <v>362</v>
      </c>
      <c r="BN70" s="31"/>
      <c r="BO70" s="31"/>
      <c r="BP70" s="31"/>
      <c r="BQ70" s="40"/>
      <c r="BR70" s="40"/>
      <c r="BS70" s="31"/>
      <c r="BT70" s="78" t="s">
        <v>362</v>
      </c>
      <c r="BU70" s="30"/>
      <c r="BV70" t="s">
        <v>1009</v>
      </c>
      <c r="BW70" s="123" t="s">
        <v>995</v>
      </c>
      <c r="BX70" s="1"/>
    </row>
    <row r="71" spans="1:102" x14ac:dyDescent="0.15">
      <c r="A71" s="75">
        <v>2037</v>
      </c>
      <c r="B71" s="94">
        <v>41741</v>
      </c>
      <c r="C71" s="131" t="s">
        <v>436</v>
      </c>
      <c r="D71" s="128" t="s">
        <v>1029</v>
      </c>
      <c r="E71" s="128"/>
      <c r="F71" s="128" t="s">
        <v>437</v>
      </c>
      <c r="G71" s="33">
        <v>41653</v>
      </c>
      <c r="H71" s="132" t="s">
        <v>372</v>
      </c>
      <c r="I71" s="132" t="s">
        <v>362</v>
      </c>
      <c r="J71" s="132"/>
      <c r="K71" s="128" t="s">
        <v>735</v>
      </c>
      <c r="L71" s="30" t="s">
        <v>736</v>
      </c>
      <c r="M71" s="128">
        <v>133.26</v>
      </c>
      <c r="N71" s="133">
        <v>46.98</v>
      </c>
      <c r="O71" s="128"/>
      <c r="P71" s="128"/>
      <c r="Q71" s="128"/>
      <c r="R71" s="128"/>
      <c r="S71" s="128"/>
      <c r="T71" s="128"/>
      <c r="U71" s="128"/>
      <c r="V71" s="128"/>
      <c r="W71" s="133">
        <v>27.97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 t="s">
        <v>438</v>
      </c>
      <c r="AS71" s="132" t="s">
        <v>362</v>
      </c>
      <c r="AT71" s="132"/>
      <c r="AU71" s="132"/>
      <c r="AV71" s="134" t="s">
        <v>361</v>
      </c>
      <c r="AW71" s="134">
        <v>11.3</v>
      </c>
      <c r="AX71" s="31" t="s">
        <v>456</v>
      </c>
      <c r="AY71" s="30"/>
      <c r="AZ71" s="31">
        <v>0</v>
      </c>
      <c r="BA71" s="31">
        <v>35</v>
      </c>
      <c r="BB71" s="31">
        <v>0</v>
      </c>
      <c r="BC71" s="78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362</v>
      </c>
      <c r="BL71" s="31">
        <v>24</v>
      </c>
      <c r="BM71" s="31" t="s">
        <v>362</v>
      </c>
      <c r="BN71" s="31"/>
      <c r="BO71" s="31"/>
      <c r="BP71" s="31"/>
      <c r="BQ71" s="40" t="s">
        <v>587</v>
      </c>
      <c r="BR71" s="40" t="s">
        <v>588</v>
      </c>
      <c r="BS71" s="31">
        <v>50</v>
      </c>
      <c r="BT71" s="78" t="s">
        <v>362</v>
      </c>
      <c r="BU71" s="40"/>
      <c r="BV71" s="20" t="s">
        <v>1009</v>
      </c>
      <c r="BW71" s="123" t="s">
        <v>995</v>
      </c>
    </row>
    <row r="72" spans="1:102" x14ac:dyDescent="0.15">
      <c r="A72" s="75">
        <v>1596</v>
      </c>
      <c r="B72" s="94">
        <v>41741</v>
      </c>
      <c r="C72" s="40" t="s">
        <v>436</v>
      </c>
      <c r="D72" s="30" t="s">
        <v>1029</v>
      </c>
      <c r="E72" s="30"/>
      <c r="F72" s="30" t="s">
        <v>437</v>
      </c>
      <c r="G72" s="33">
        <v>41729</v>
      </c>
      <c r="H72" s="31" t="s">
        <v>372</v>
      </c>
      <c r="I72" s="31" t="s">
        <v>362</v>
      </c>
      <c r="J72" s="31"/>
      <c r="K72" s="30" t="s">
        <v>589</v>
      </c>
      <c r="L72" s="30" t="s">
        <v>590</v>
      </c>
      <c r="M72" s="30">
        <v>159</v>
      </c>
      <c r="N72" s="30">
        <v>41.77</v>
      </c>
      <c r="O72" s="76"/>
      <c r="P72" s="76"/>
      <c r="Q72" s="76"/>
      <c r="R72" s="76"/>
      <c r="S72" s="76"/>
      <c r="T72" s="76"/>
      <c r="U72" s="76"/>
      <c r="V72" s="76"/>
      <c r="W72" s="76">
        <v>26.07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76"/>
      <c r="AR72" s="30" t="s">
        <v>438</v>
      </c>
      <c r="AS72" s="31" t="s">
        <v>362</v>
      </c>
      <c r="AT72" s="78"/>
      <c r="AU72" s="78"/>
      <c r="AV72" s="78" t="s">
        <v>361</v>
      </c>
      <c r="AW72" s="31">
        <v>11.3</v>
      </c>
      <c r="AX72" s="78" t="s">
        <v>362</v>
      </c>
      <c r="AY72" s="76"/>
      <c r="AZ72" s="78">
        <v>0</v>
      </c>
      <c r="BA72" s="78">
        <v>20</v>
      </c>
      <c r="BB72" s="78">
        <v>0</v>
      </c>
      <c r="BC72" s="78">
        <v>17</v>
      </c>
      <c r="BD72" s="78">
        <v>0</v>
      </c>
      <c r="BE72" s="78">
        <v>0</v>
      </c>
      <c r="BF72" s="78">
        <v>0</v>
      </c>
      <c r="BG72" s="78">
        <v>0</v>
      </c>
      <c r="BH72" s="31">
        <v>0</v>
      </c>
      <c r="BI72" s="31">
        <v>0</v>
      </c>
      <c r="BJ72" s="78"/>
      <c r="BK72" s="78" t="s">
        <v>362</v>
      </c>
      <c r="BL72" s="78">
        <v>12</v>
      </c>
      <c r="BM72" s="31" t="s">
        <v>362</v>
      </c>
      <c r="BN72" s="78"/>
      <c r="BO72" s="78"/>
      <c r="BP72" s="78"/>
      <c r="BQ72" s="77"/>
      <c r="BR72" s="77"/>
      <c r="BS72" s="78"/>
      <c r="BT72" s="78" t="s">
        <v>362</v>
      </c>
      <c r="BU72" s="77" t="s">
        <v>794</v>
      </c>
      <c r="BV72" s="124" t="s">
        <v>992</v>
      </c>
      <c r="BW72" s="122" t="s">
        <v>993</v>
      </c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</row>
    <row r="73" spans="1:102" x14ac:dyDescent="0.15">
      <c r="A73" s="75">
        <v>3307</v>
      </c>
      <c r="B73" s="94">
        <v>41741</v>
      </c>
      <c r="C73" s="40" t="s">
        <v>436</v>
      </c>
      <c r="D73" s="30" t="s">
        <v>1029</v>
      </c>
      <c r="E73" s="30"/>
      <c r="F73" s="30" t="s">
        <v>437</v>
      </c>
      <c r="G73" s="33">
        <v>41703</v>
      </c>
      <c r="H73" s="31" t="s">
        <v>362</v>
      </c>
      <c r="I73" s="31" t="s">
        <v>508</v>
      </c>
      <c r="J73" s="31"/>
      <c r="K73" s="30" t="s">
        <v>593</v>
      </c>
      <c r="L73" s="79" t="s">
        <v>1010</v>
      </c>
      <c r="M73" s="30">
        <v>140</v>
      </c>
      <c r="N73" s="30">
        <v>26</v>
      </c>
      <c r="O73" s="76"/>
      <c r="P73" s="76"/>
      <c r="Q73" s="76"/>
      <c r="R73" s="76"/>
      <c r="S73" s="76"/>
      <c r="T73" s="76"/>
      <c r="U73" s="76"/>
      <c r="V73" s="76"/>
      <c r="W73" s="76">
        <v>14</v>
      </c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76"/>
      <c r="AP73" s="76"/>
      <c r="AQ73" s="76"/>
      <c r="AR73" s="30" t="s">
        <v>438</v>
      </c>
      <c r="AS73" s="31" t="s">
        <v>362</v>
      </c>
      <c r="AT73" s="78"/>
      <c r="AU73" s="78"/>
      <c r="AV73" s="31"/>
      <c r="AW73" s="31"/>
      <c r="AX73" s="78" t="s">
        <v>362</v>
      </c>
      <c r="AY73" s="76"/>
      <c r="AZ73" s="78">
        <v>0</v>
      </c>
      <c r="BA73" s="31">
        <v>0</v>
      </c>
      <c r="BB73" s="78">
        <v>0</v>
      </c>
      <c r="BC73" s="78">
        <v>0</v>
      </c>
      <c r="BD73" s="78">
        <v>0</v>
      </c>
      <c r="BE73" s="78">
        <v>0</v>
      </c>
      <c r="BF73" s="78">
        <v>0</v>
      </c>
      <c r="BG73" s="78">
        <v>0</v>
      </c>
      <c r="BH73" s="31">
        <v>0</v>
      </c>
      <c r="BI73" s="31">
        <v>0</v>
      </c>
      <c r="BJ73" s="78">
        <v>36</v>
      </c>
      <c r="BK73" s="78" t="s">
        <v>362</v>
      </c>
      <c r="BL73" s="78"/>
      <c r="BM73" s="31" t="s">
        <v>362</v>
      </c>
      <c r="BN73" s="78"/>
      <c r="BO73" s="78"/>
      <c r="BP73" s="78"/>
      <c r="BQ73" s="77"/>
      <c r="BR73" s="77"/>
      <c r="BS73" s="78"/>
      <c r="BT73" s="78" t="s">
        <v>362</v>
      </c>
      <c r="BU73" s="77" t="s">
        <v>432</v>
      </c>
      <c r="BV73" t="s">
        <v>992</v>
      </c>
      <c r="BW73" s="123" t="s">
        <v>995</v>
      </c>
    </row>
    <row r="74" spans="1:102" x14ac:dyDescent="0.15">
      <c r="A74" s="75">
        <v>3266</v>
      </c>
      <c r="B74" s="94">
        <v>41741</v>
      </c>
      <c r="C74" s="50" t="s">
        <v>436</v>
      </c>
      <c r="D74" s="30" t="s">
        <v>1029</v>
      </c>
      <c r="E74" s="30"/>
      <c r="F74" s="30" t="s">
        <v>437</v>
      </c>
      <c r="G74" s="29">
        <v>41739</v>
      </c>
      <c r="H74" s="31" t="s">
        <v>372</v>
      </c>
      <c r="I74" s="31" t="s">
        <v>362</v>
      </c>
      <c r="J74" s="31"/>
      <c r="K74" s="30" t="s">
        <v>1011</v>
      </c>
      <c r="L74" s="30" t="s">
        <v>1012</v>
      </c>
      <c r="M74" s="30">
        <v>142.13999999999999</v>
      </c>
      <c r="N74" s="30">
        <v>23.8</v>
      </c>
      <c r="O74" s="30"/>
      <c r="P74" s="46"/>
      <c r="Q74" s="30"/>
      <c r="R74" s="46"/>
      <c r="S74" s="30"/>
      <c r="T74" s="46"/>
      <c r="U74" s="30"/>
      <c r="V74" s="30"/>
      <c r="W74" s="30">
        <v>12.5</v>
      </c>
      <c r="X74" s="30"/>
      <c r="Y74" s="30"/>
      <c r="Z74" s="46"/>
      <c r="AA74" s="30"/>
      <c r="AB74" s="46"/>
      <c r="AC74" s="30"/>
      <c r="AD74" s="30"/>
      <c r="AE74" s="30"/>
      <c r="AF74" s="30"/>
      <c r="AG74" s="46"/>
      <c r="AH74" s="30"/>
      <c r="AI74" s="30"/>
      <c r="AJ74" s="30"/>
      <c r="AK74" s="30"/>
      <c r="AL74" s="30"/>
      <c r="AM74" s="30"/>
      <c r="AN74" s="30"/>
      <c r="AO74" s="30"/>
      <c r="AP74" s="30"/>
      <c r="AQ74" s="76"/>
      <c r="AR74" s="30" t="s">
        <v>438</v>
      </c>
      <c r="AS74" s="31" t="s">
        <v>362</v>
      </c>
      <c r="AT74" s="31"/>
      <c r="AU74" s="31"/>
      <c r="AV74" s="31" t="s">
        <v>361</v>
      </c>
      <c r="AW74" s="31">
        <v>11.3</v>
      </c>
      <c r="AX74" s="31" t="s">
        <v>362</v>
      </c>
      <c r="AY74" s="30"/>
      <c r="AZ74" s="31">
        <v>0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362</v>
      </c>
      <c r="BL74" s="31"/>
      <c r="BM74" s="31" t="s">
        <v>362</v>
      </c>
      <c r="BN74" s="31"/>
      <c r="BO74" s="31">
        <v>24</v>
      </c>
      <c r="BP74" s="31"/>
      <c r="BQ74" s="30"/>
      <c r="BR74" s="30"/>
      <c r="BS74" s="31"/>
      <c r="BT74" s="78" t="s">
        <v>362</v>
      </c>
      <c r="BU74" s="77"/>
      <c r="BV74" t="s">
        <v>992</v>
      </c>
      <c r="BW74" s="122" t="s">
        <v>993</v>
      </c>
    </row>
    <row r="75" spans="1:102" x14ac:dyDescent="0.15">
      <c r="A75" s="75">
        <v>3091</v>
      </c>
      <c r="B75" s="94">
        <v>41741</v>
      </c>
      <c r="C75" s="50" t="s">
        <v>436</v>
      </c>
      <c r="D75" s="30" t="s">
        <v>1029</v>
      </c>
      <c r="E75" s="30"/>
      <c r="F75" s="30" t="s">
        <v>437</v>
      </c>
      <c r="G75" s="29">
        <v>41639</v>
      </c>
      <c r="H75" s="31" t="s">
        <v>760</v>
      </c>
      <c r="I75" s="31" t="s">
        <v>1013</v>
      </c>
      <c r="J75" s="31"/>
      <c r="K75" s="30" t="s">
        <v>1014</v>
      </c>
      <c r="L75" s="30" t="s">
        <v>1015</v>
      </c>
      <c r="M75" s="30">
        <v>95.7</v>
      </c>
      <c r="N75" s="30">
        <v>30.9</v>
      </c>
      <c r="O75" s="30"/>
      <c r="P75" s="30"/>
      <c r="Q75" s="30"/>
      <c r="R75" s="30"/>
      <c r="S75" s="30"/>
      <c r="T75" s="30"/>
      <c r="U75" s="30"/>
      <c r="V75" s="30"/>
      <c r="W75" s="30">
        <v>17.5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 t="s">
        <v>867</v>
      </c>
      <c r="AS75" s="31" t="s">
        <v>362</v>
      </c>
      <c r="AT75" s="31"/>
      <c r="AU75" s="31"/>
      <c r="AV75" s="31"/>
      <c r="AW75" s="31"/>
      <c r="AX75" s="31" t="s">
        <v>760</v>
      </c>
      <c r="AY75" s="30"/>
      <c r="AZ75" s="31">
        <v>0</v>
      </c>
      <c r="BA75" s="31">
        <v>0</v>
      </c>
      <c r="BB75" s="78">
        <v>14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362</v>
      </c>
      <c r="BL75" s="31"/>
      <c r="BM75" s="31" t="s">
        <v>362</v>
      </c>
      <c r="BN75" s="31"/>
      <c r="BO75" s="31"/>
      <c r="BP75" s="31"/>
      <c r="BQ75" s="77"/>
      <c r="BR75" s="77"/>
      <c r="BS75" s="78"/>
      <c r="BT75" s="78" t="s">
        <v>362</v>
      </c>
      <c r="BU75" s="30" t="s">
        <v>1016</v>
      </c>
      <c r="BV75" t="s">
        <v>1037</v>
      </c>
      <c r="BW75" s="123" t="s">
        <v>995</v>
      </c>
    </row>
    <row r="76" spans="1:102" x14ac:dyDescent="0.15">
      <c r="A76" s="75">
        <v>2521</v>
      </c>
      <c r="B76" s="94">
        <v>41741</v>
      </c>
      <c r="C76" s="50" t="s">
        <v>436</v>
      </c>
      <c r="D76" s="30" t="s">
        <v>1029</v>
      </c>
      <c r="E76" s="30"/>
      <c r="F76" s="30" t="s">
        <v>713</v>
      </c>
      <c r="G76" s="29">
        <v>41716</v>
      </c>
      <c r="H76" s="31" t="s">
        <v>372</v>
      </c>
      <c r="I76" s="31" t="s">
        <v>362</v>
      </c>
      <c r="J76" s="31"/>
      <c r="K76" s="30" t="s">
        <v>660</v>
      </c>
      <c r="L76" s="76" t="s">
        <v>504</v>
      </c>
      <c r="M76" s="30">
        <v>142</v>
      </c>
      <c r="N76" s="30">
        <v>30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>
        <v>17</v>
      </c>
      <c r="AP76" s="30"/>
      <c r="AQ76" s="30"/>
      <c r="AR76" s="30" t="s">
        <v>1038</v>
      </c>
      <c r="AS76" s="31" t="s">
        <v>362</v>
      </c>
      <c r="AT76" s="31"/>
      <c r="AU76" s="31"/>
      <c r="AV76" s="31" t="s">
        <v>361</v>
      </c>
      <c r="AW76" s="31">
        <v>11.3</v>
      </c>
      <c r="AX76" s="31" t="s">
        <v>456</v>
      </c>
      <c r="AY76" s="30"/>
      <c r="AZ76" s="31">
        <v>0</v>
      </c>
      <c r="BA76" s="31">
        <v>28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362</v>
      </c>
      <c r="BL76" s="31">
        <v>24</v>
      </c>
      <c r="BM76" s="31" t="s">
        <v>362</v>
      </c>
      <c r="BN76" s="31"/>
      <c r="BO76" s="31"/>
      <c r="BP76" s="31"/>
      <c r="BQ76" s="77"/>
      <c r="BR76" s="77"/>
      <c r="BS76" s="78"/>
      <c r="BT76" s="78" t="s">
        <v>362</v>
      </c>
      <c r="BU76" s="40"/>
      <c r="BV76" s="121" t="s">
        <v>992</v>
      </c>
      <c r="BW76" s="122" t="s">
        <v>993</v>
      </c>
    </row>
    <row r="77" spans="1:102" x14ac:dyDescent="0.15">
      <c r="A77" s="75">
        <v>2528</v>
      </c>
      <c r="B77" s="94">
        <v>41741</v>
      </c>
      <c r="C77" s="50" t="s">
        <v>436</v>
      </c>
      <c r="D77" s="30" t="s">
        <v>1029</v>
      </c>
      <c r="E77" s="30"/>
      <c r="F77" s="30" t="s">
        <v>713</v>
      </c>
      <c r="G77" s="33">
        <v>41650</v>
      </c>
      <c r="H77" s="31" t="s">
        <v>711</v>
      </c>
      <c r="I77" s="31" t="s">
        <v>760</v>
      </c>
      <c r="J77" s="31"/>
      <c r="K77" s="30" t="s">
        <v>509</v>
      </c>
      <c r="L77" s="30" t="s">
        <v>510</v>
      </c>
      <c r="M77" s="30">
        <v>113.22</v>
      </c>
      <c r="N77" s="30">
        <v>30.37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15.69</v>
      </c>
      <c r="AP77" s="30"/>
      <c r="AQ77" s="30"/>
      <c r="AR77" s="30" t="s">
        <v>1038</v>
      </c>
      <c r="AS77" s="31" t="s">
        <v>362</v>
      </c>
      <c r="AT77" s="31"/>
      <c r="AU77" s="31"/>
      <c r="AV77" s="31" t="s">
        <v>763</v>
      </c>
      <c r="AW77" s="31">
        <v>11.3</v>
      </c>
      <c r="AX77" s="31" t="s">
        <v>362</v>
      </c>
      <c r="AY77" s="30"/>
      <c r="AZ77" s="31">
        <v>0</v>
      </c>
      <c r="BA77" s="31">
        <v>0</v>
      </c>
      <c r="BB77" s="31">
        <v>0</v>
      </c>
      <c r="BC77" s="31">
        <v>43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362</v>
      </c>
      <c r="BL77" s="31">
        <v>24</v>
      </c>
      <c r="BM77" s="31" t="s">
        <v>362</v>
      </c>
      <c r="BN77" s="31"/>
      <c r="BO77" s="31"/>
      <c r="BP77" s="31"/>
      <c r="BQ77" s="40"/>
      <c r="BR77" s="40"/>
      <c r="BS77" s="31"/>
      <c r="BT77" s="78" t="s">
        <v>362</v>
      </c>
      <c r="BU77" s="40"/>
      <c r="BV77" t="s">
        <v>994</v>
      </c>
      <c r="BW77" s="123" t="s">
        <v>995</v>
      </c>
    </row>
    <row r="78" spans="1:102" x14ac:dyDescent="0.15">
      <c r="A78" s="75">
        <v>2533</v>
      </c>
      <c r="B78" s="94">
        <v>41741</v>
      </c>
      <c r="C78" s="50" t="s">
        <v>436</v>
      </c>
      <c r="D78" s="30" t="s">
        <v>1029</v>
      </c>
      <c r="E78" s="30"/>
      <c r="F78" s="30" t="s">
        <v>713</v>
      </c>
      <c r="G78" s="29">
        <v>41709</v>
      </c>
      <c r="H78" s="31" t="s">
        <v>372</v>
      </c>
      <c r="I78" s="31" t="s">
        <v>362</v>
      </c>
      <c r="J78" s="31"/>
      <c r="K78" s="30" t="s">
        <v>464</v>
      </c>
      <c r="L78" s="30" t="s">
        <v>465</v>
      </c>
      <c r="M78" s="17">
        <v>120</v>
      </c>
      <c r="N78" s="17">
        <v>33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17"/>
      <c r="AJ78" s="30"/>
      <c r="AK78" s="30"/>
      <c r="AL78" s="30"/>
      <c r="AM78" s="30"/>
      <c r="AN78" s="30"/>
      <c r="AO78" s="30">
        <v>20</v>
      </c>
      <c r="AP78" s="30"/>
      <c r="AQ78" s="30"/>
      <c r="AR78" s="17" t="s">
        <v>1038</v>
      </c>
      <c r="AS78" s="31" t="s">
        <v>362</v>
      </c>
      <c r="AT78" s="31"/>
      <c r="AU78" s="31"/>
      <c r="AV78" s="31" t="s">
        <v>361</v>
      </c>
      <c r="AW78" s="31">
        <v>12</v>
      </c>
      <c r="AX78" s="31" t="s">
        <v>362</v>
      </c>
      <c r="AY78" s="30"/>
      <c r="AZ78" s="31">
        <v>0</v>
      </c>
      <c r="BA78" s="31">
        <v>0</v>
      </c>
      <c r="BB78" s="31">
        <v>0</v>
      </c>
      <c r="BC78" s="31">
        <v>22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/>
      <c r="BK78" s="31" t="s">
        <v>362</v>
      </c>
      <c r="BL78" s="31"/>
      <c r="BM78" s="31" t="s">
        <v>362</v>
      </c>
      <c r="BN78" s="31"/>
      <c r="BO78" s="31"/>
      <c r="BP78" s="31"/>
      <c r="BQ78" s="40"/>
      <c r="BR78" s="77"/>
      <c r="BS78" s="31"/>
      <c r="BT78" s="78" t="s">
        <v>362</v>
      </c>
      <c r="BU78" s="40"/>
      <c r="BV78" s="124" t="s">
        <v>992</v>
      </c>
      <c r="BW78" s="123" t="s">
        <v>995</v>
      </c>
    </row>
    <row r="79" spans="1:102" x14ac:dyDescent="0.15">
      <c r="A79" s="75">
        <v>2571</v>
      </c>
      <c r="B79" s="94">
        <v>41741</v>
      </c>
      <c r="C79" s="40" t="s">
        <v>436</v>
      </c>
      <c r="D79" s="30" t="s">
        <v>1029</v>
      </c>
      <c r="E79" s="30"/>
      <c r="F79" s="30" t="s">
        <v>713</v>
      </c>
      <c r="G79" s="29">
        <v>41670</v>
      </c>
      <c r="H79" s="31" t="s">
        <v>362</v>
      </c>
      <c r="I79" s="31" t="s">
        <v>508</v>
      </c>
      <c r="J79" s="31"/>
      <c r="K79" s="30" t="s">
        <v>364</v>
      </c>
      <c r="L79" s="30" t="s">
        <v>365</v>
      </c>
      <c r="M79" s="30">
        <v>140</v>
      </c>
      <c r="N79" s="30">
        <v>32.68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>
        <v>16</v>
      </c>
      <c r="AP79" s="30"/>
      <c r="AQ79" s="30"/>
      <c r="AR79" s="30" t="s">
        <v>602</v>
      </c>
      <c r="AS79" s="31" t="s">
        <v>362</v>
      </c>
      <c r="AT79" s="78"/>
      <c r="AU79" s="78"/>
      <c r="AV79" s="78"/>
      <c r="AW79" s="78"/>
      <c r="AX79" s="78" t="s">
        <v>362</v>
      </c>
      <c r="AY79" s="76"/>
      <c r="AZ79" s="78">
        <v>0</v>
      </c>
      <c r="BA79" s="78">
        <v>0</v>
      </c>
      <c r="BB79" s="78">
        <v>0</v>
      </c>
      <c r="BC79" s="78">
        <v>34</v>
      </c>
      <c r="BD79" s="78">
        <v>0</v>
      </c>
      <c r="BE79" s="78">
        <v>0</v>
      </c>
      <c r="BF79" s="78">
        <v>0</v>
      </c>
      <c r="BG79" s="78">
        <v>0</v>
      </c>
      <c r="BH79" s="31">
        <v>0</v>
      </c>
      <c r="BI79" s="31">
        <v>0</v>
      </c>
      <c r="BJ79" s="78"/>
      <c r="BK79" s="78" t="s">
        <v>362</v>
      </c>
      <c r="BL79" s="78">
        <v>12</v>
      </c>
      <c r="BM79" s="31" t="s">
        <v>362</v>
      </c>
      <c r="BN79" s="31"/>
      <c r="BO79" s="31"/>
      <c r="BP79" s="31"/>
      <c r="BQ79" s="76"/>
      <c r="BR79" s="76"/>
      <c r="BS79" s="78"/>
      <c r="BT79" s="78" t="s">
        <v>362</v>
      </c>
      <c r="BU79" s="76"/>
      <c r="BV79" s="20" t="s">
        <v>992</v>
      </c>
      <c r="BW79" s="123" t="s">
        <v>997</v>
      </c>
    </row>
    <row r="80" spans="1:102" x14ac:dyDescent="0.15">
      <c r="A80" s="75">
        <v>2580</v>
      </c>
      <c r="B80" s="94">
        <v>41741</v>
      </c>
      <c r="C80" s="50" t="s">
        <v>436</v>
      </c>
      <c r="D80" s="30" t="s">
        <v>1029</v>
      </c>
      <c r="E80" s="30"/>
      <c r="F80" s="30" t="s">
        <v>713</v>
      </c>
      <c r="G80" s="29">
        <v>41629</v>
      </c>
      <c r="H80" s="31" t="s">
        <v>372</v>
      </c>
      <c r="I80" s="31" t="s">
        <v>362</v>
      </c>
      <c r="J80" s="31"/>
      <c r="K80" s="30" t="s">
        <v>462</v>
      </c>
      <c r="L80" s="30" t="s">
        <v>463</v>
      </c>
      <c r="M80" s="30">
        <v>94</v>
      </c>
      <c r="N80" s="17">
        <v>22.64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>
        <v>15.69</v>
      </c>
      <c r="AP80" s="30"/>
      <c r="AQ80" s="30"/>
      <c r="AR80" s="30" t="s">
        <v>602</v>
      </c>
      <c r="AS80" s="31" t="s">
        <v>362</v>
      </c>
      <c r="AT80" s="31"/>
      <c r="AU80" s="31"/>
      <c r="AV80" s="31" t="s">
        <v>361</v>
      </c>
      <c r="AW80" s="31">
        <v>11.3</v>
      </c>
      <c r="AX80" s="31" t="s">
        <v>362</v>
      </c>
      <c r="AY80" s="30"/>
      <c r="AZ80" s="31">
        <v>0</v>
      </c>
      <c r="BA80" s="31">
        <v>0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362</v>
      </c>
      <c r="BL80" s="31"/>
      <c r="BM80" s="31" t="s">
        <v>362</v>
      </c>
      <c r="BN80" s="31"/>
      <c r="BO80" s="31"/>
      <c r="BP80" s="31"/>
      <c r="BQ80" s="40"/>
      <c r="BR80" s="40"/>
      <c r="BS80" s="31"/>
      <c r="BT80" s="78" t="s">
        <v>362</v>
      </c>
      <c r="BU80" s="30"/>
      <c r="BV80" t="s">
        <v>1033</v>
      </c>
      <c r="BW80" s="123" t="s">
        <v>995</v>
      </c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20"/>
      <c r="CV80" s="20"/>
      <c r="CW80" s="20"/>
      <c r="CX80" s="20"/>
    </row>
    <row r="81" spans="1:78" x14ac:dyDescent="0.15">
      <c r="A81" s="75">
        <v>3228</v>
      </c>
      <c r="B81" s="94">
        <v>41741</v>
      </c>
      <c r="C81" s="50" t="s">
        <v>436</v>
      </c>
      <c r="D81" s="30" t="s">
        <v>1029</v>
      </c>
      <c r="E81" s="30"/>
      <c r="F81" s="30" t="s">
        <v>713</v>
      </c>
      <c r="G81" s="29">
        <v>41667</v>
      </c>
      <c r="H81" s="31" t="s">
        <v>372</v>
      </c>
      <c r="I81" s="31" t="s">
        <v>362</v>
      </c>
      <c r="J81" s="31"/>
      <c r="K81" s="30" t="s">
        <v>378</v>
      </c>
      <c r="L81" s="30" t="s">
        <v>379</v>
      </c>
      <c r="M81" s="30">
        <v>133</v>
      </c>
      <c r="N81" s="17">
        <v>32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16.87</v>
      </c>
      <c r="AP81" s="30"/>
      <c r="AQ81" s="30"/>
      <c r="AR81" s="30" t="s">
        <v>1038</v>
      </c>
      <c r="AS81" s="31" t="s">
        <v>362</v>
      </c>
      <c r="AT81" s="31"/>
      <c r="AU81" s="31"/>
      <c r="AV81" s="31" t="s">
        <v>361</v>
      </c>
      <c r="AW81" s="31">
        <v>11.3</v>
      </c>
      <c r="AX81" s="31" t="s">
        <v>456</v>
      </c>
      <c r="AY81" s="30"/>
      <c r="AZ81" s="31">
        <v>0</v>
      </c>
      <c r="BA81" s="31">
        <v>32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>
        <v>24</v>
      </c>
      <c r="BK81" s="31" t="s">
        <v>372</v>
      </c>
      <c r="BL81" s="31">
        <v>24</v>
      </c>
      <c r="BM81" s="31" t="s">
        <v>362</v>
      </c>
      <c r="BN81" s="31"/>
      <c r="BO81" s="31"/>
      <c r="BP81" s="31"/>
      <c r="BQ81" s="40"/>
      <c r="BR81" s="40"/>
      <c r="BS81" s="31"/>
      <c r="BT81" s="78" t="s">
        <v>362</v>
      </c>
      <c r="BU81" s="40"/>
      <c r="BV81" s="121" t="s">
        <v>992</v>
      </c>
      <c r="BW81" s="122" t="s">
        <v>995</v>
      </c>
    </row>
    <row r="82" spans="1:78" x14ac:dyDescent="0.15">
      <c r="A82" s="75">
        <v>3200</v>
      </c>
      <c r="B82" s="94">
        <v>41741</v>
      </c>
      <c r="C82" s="50" t="s">
        <v>436</v>
      </c>
      <c r="D82" s="30" t="s">
        <v>1029</v>
      </c>
      <c r="E82" s="30"/>
      <c r="F82" s="30" t="s">
        <v>713</v>
      </c>
      <c r="G82" s="29">
        <v>41720</v>
      </c>
      <c r="H82" s="31" t="s">
        <v>372</v>
      </c>
      <c r="I82" s="31" t="s">
        <v>362</v>
      </c>
      <c r="J82" s="31"/>
      <c r="K82" s="30" t="s">
        <v>640</v>
      </c>
      <c r="L82" s="30" t="s">
        <v>641</v>
      </c>
      <c r="M82" s="30">
        <v>130.18</v>
      </c>
      <c r="N82" s="30">
        <v>30.43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17.95</v>
      </c>
      <c r="AP82" s="76"/>
      <c r="AQ82" s="30"/>
      <c r="AR82" s="30" t="s">
        <v>1038</v>
      </c>
      <c r="AS82" s="31" t="s">
        <v>362</v>
      </c>
      <c r="AT82" s="31"/>
      <c r="AU82" s="31"/>
      <c r="AV82" s="31" t="s">
        <v>361</v>
      </c>
      <c r="AW82" s="31">
        <v>11.3</v>
      </c>
      <c r="AX82" s="31" t="s">
        <v>456</v>
      </c>
      <c r="AY82" s="30"/>
      <c r="AZ82" s="31">
        <v>0</v>
      </c>
      <c r="BA82" s="31">
        <v>22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>
        <v>12</v>
      </c>
      <c r="BK82" s="31" t="s">
        <v>372</v>
      </c>
      <c r="BL82" s="31"/>
      <c r="BM82" s="31" t="s">
        <v>362</v>
      </c>
      <c r="BN82" s="31"/>
      <c r="BO82" s="31"/>
      <c r="BP82" s="31"/>
      <c r="BQ82" s="40"/>
      <c r="BR82" s="40"/>
      <c r="BS82" s="31"/>
      <c r="BT82" s="78" t="s">
        <v>362</v>
      </c>
      <c r="BU82" s="40" t="s">
        <v>642</v>
      </c>
      <c r="BV82" s="121" t="s">
        <v>992</v>
      </c>
      <c r="BW82" s="122" t="s">
        <v>993</v>
      </c>
    </row>
    <row r="83" spans="1:78" x14ac:dyDescent="0.15">
      <c r="A83" s="75">
        <v>3245</v>
      </c>
      <c r="B83" s="94">
        <v>41741</v>
      </c>
      <c r="C83" s="50" t="s">
        <v>436</v>
      </c>
      <c r="D83" s="30" t="s">
        <v>1029</v>
      </c>
      <c r="E83" s="30"/>
      <c r="F83" s="30" t="s">
        <v>713</v>
      </c>
      <c r="G83" s="29">
        <v>41639</v>
      </c>
      <c r="H83" s="31" t="s">
        <v>372</v>
      </c>
      <c r="I83" s="31" t="s">
        <v>362</v>
      </c>
      <c r="J83" s="31"/>
      <c r="K83" s="30" t="s">
        <v>720</v>
      </c>
      <c r="L83" s="30" t="s">
        <v>815</v>
      </c>
      <c r="M83" s="30">
        <v>142</v>
      </c>
      <c r="N83" s="30">
        <v>30</v>
      </c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>
        <v>17</v>
      </c>
      <c r="AP83" s="30"/>
      <c r="AQ83" s="30"/>
      <c r="AR83" s="30" t="s">
        <v>1038</v>
      </c>
      <c r="AS83" s="31" t="s">
        <v>362</v>
      </c>
      <c r="AT83" s="31"/>
      <c r="AU83" s="31"/>
      <c r="AV83" s="31" t="s">
        <v>361</v>
      </c>
      <c r="AW83" s="31">
        <v>11.3</v>
      </c>
      <c r="AX83" s="31" t="s">
        <v>456</v>
      </c>
      <c r="AY83" s="30"/>
      <c r="AZ83" s="31">
        <v>0</v>
      </c>
      <c r="BA83" s="31">
        <v>38</v>
      </c>
      <c r="BB83" s="31">
        <v>0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/>
      <c r="BK83" s="31" t="s">
        <v>362</v>
      </c>
      <c r="BL83" s="31">
        <v>24</v>
      </c>
      <c r="BM83" s="31" t="s">
        <v>362</v>
      </c>
      <c r="BN83" s="31"/>
      <c r="BO83" s="31"/>
      <c r="BP83" s="31"/>
      <c r="BQ83" s="40"/>
      <c r="BR83" s="40"/>
      <c r="BS83" s="31"/>
      <c r="BT83" s="78" t="s">
        <v>362</v>
      </c>
      <c r="BU83" s="40"/>
      <c r="BV83" t="s">
        <v>1005</v>
      </c>
      <c r="BW83" s="123" t="s">
        <v>995</v>
      </c>
      <c r="BX83" s="1"/>
      <c r="BY83" s="1"/>
      <c r="BZ83" s="1"/>
    </row>
    <row r="84" spans="1:78" x14ac:dyDescent="0.15">
      <c r="A84" s="75">
        <v>3215</v>
      </c>
      <c r="B84" s="94">
        <v>41741</v>
      </c>
      <c r="C84" s="50" t="s">
        <v>436</v>
      </c>
      <c r="D84" s="30" t="s">
        <v>1029</v>
      </c>
      <c r="E84" s="30"/>
      <c r="F84" s="30" t="s">
        <v>713</v>
      </c>
      <c r="G84" s="29">
        <v>41698</v>
      </c>
      <c r="H84" s="31" t="s">
        <v>372</v>
      </c>
      <c r="I84" s="31" t="s">
        <v>362</v>
      </c>
      <c r="J84" s="31"/>
      <c r="K84" s="30" t="s">
        <v>723</v>
      </c>
      <c r="L84" s="76" t="s">
        <v>1006</v>
      </c>
      <c r="M84" s="30">
        <v>149.65</v>
      </c>
      <c r="N84" s="30">
        <v>28.18</v>
      </c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>
        <v>15.69</v>
      </c>
      <c r="AP84" s="30"/>
      <c r="AQ84" s="30"/>
      <c r="AR84" s="30" t="s">
        <v>1038</v>
      </c>
      <c r="AS84" s="31" t="s">
        <v>362</v>
      </c>
      <c r="AT84" s="31"/>
      <c r="AU84" s="31"/>
      <c r="AV84" s="78" t="s">
        <v>361</v>
      </c>
      <c r="AW84" s="78">
        <v>11.8</v>
      </c>
      <c r="AX84" s="31" t="s">
        <v>456</v>
      </c>
      <c r="AY84" s="30"/>
      <c r="AZ84" s="31">
        <v>0</v>
      </c>
      <c r="BA84" s="31">
        <v>0</v>
      </c>
      <c r="BB84" s="31">
        <v>16</v>
      </c>
      <c r="BC84" s="31">
        <v>0</v>
      </c>
      <c r="BD84" s="31">
        <v>0</v>
      </c>
      <c r="BE84" s="31">
        <v>0</v>
      </c>
      <c r="BF84" s="31">
        <v>0</v>
      </c>
      <c r="BG84" s="31">
        <v>0</v>
      </c>
      <c r="BH84" s="31">
        <v>0</v>
      </c>
      <c r="BI84" s="31">
        <v>0</v>
      </c>
      <c r="BJ84" s="31"/>
      <c r="BK84" s="31" t="s">
        <v>362</v>
      </c>
      <c r="BL84" s="31"/>
      <c r="BM84" s="31" t="s">
        <v>362</v>
      </c>
      <c r="BN84" s="31"/>
      <c r="BO84" s="31"/>
      <c r="BP84" s="31"/>
      <c r="BQ84" s="77"/>
      <c r="BR84" s="40"/>
      <c r="BS84" s="31"/>
      <c r="BT84" s="78" t="s">
        <v>362</v>
      </c>
      <c r="BU84" s="30" t="s">
        <v>1007</v>
      </c>
      <c r="BV84" t="s">
        <v>992</v>
      </c>
      <c r="BW84" s="123" t="s">
        <v>995</v>
      </c>
      <c r="BX84" s="1"/>
    </row>
    <row r="85" spans="1:78" s="1" customFormat="1" x14ac:dyDescent="0.15"/>
    <row r="86" spans="1:78" s="1" customFormat="1" x14ac:dyDescent="0.15"/>
    <row r="87" spans="1:78" s="1" customFormat="1" x14ac:dyDescent="0.15"/>
    <row r="88" spans="1:78" s="1" customFormat="1" x14ac:dyDescent="0.15"/>
    <row r="89" spans="1:78" s="1" customFormat="1" x14ac:dyDescent="0.15"/>
    <row r="90" spans="1:78" s="1" customFormat="1" x14ac:dyDescent="0.15"/>
    <row r="91" spans="1:78" s="1" customFormat="1" x14ac:dyDescent="0.15"/>
    <row r="92" spans="1:78" s="1" customFormat="1" x14ac:dyDescent="0.15"/>
    <row r="93" spans="1:78" s="1" customFormat="1" x14ac:dyDescent="0.15"/>
    <row r="94" spans="1:78" s="1" customFormat="1" x14ac:dyDescent="0.15"/>
    <row r="95" spans="1:78" s="1" customFormat="1" x14ac:dyDescent="0.15"/>
    <row r="96" spans="1:78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</sheetData>
  <sheetProtection algorithmName="SHA-512" hashValue="x6DuyxbegGAgFgZnoDVhdL7hjKEi9uKYabYycwUTs2r9peSJulfjJ70A7Cky+8vyCiHDduYTSG+3TAlFTdvi2A==" saltValue="pZvp84cDfpTmrst7MbO1SA==" spinCount="100000" sheet="1" objects="1" scenarios="1"/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45E08C-0907-FB46-A7BB-1052BC98EAD6}">
  <sheetPr codeName="Sheet31"/>
  <dimension ref="A1:CX90"/>
  <sheetViews>
    <sheetView topLeftCell="A21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44" max="44" width="24" customWidth="1"/>
  </cols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s="1" customFormat="1" x14ac:dyDescent="0.15">
      <c r="A2" s="75">
        <v>154</v>
      </c>
      <c r="B2" s="94">
        <v>41741</v>
      </c>
      <c r="C2" s="50" t="s">
        <v>436</v>
      </c>
      <c r="D2" s="30" t="s">
        <v>1039</v>
      </c>
      <c r="E2" s="30"/>
      <c r="F2" s="30" t="s">
        <v>461</v>
      </c>
      <c r="G2" s="29">
        <v>41716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120</v>
      </c>
      <c r="N2" s="30">
        <v>36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8"/>
      <c r="BT2" s="78" t="s">
        <v>362</v>
      </c>
      <c r="BU2" s="40"/>
      <c r="BV2" s="121" t="s">
        <v>992</v>
      </c>
      <c r="BW2" s="122" t="s">
        <v>993</v>
      </c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</row>
    <row r="3" spans="1:102" x14ac:dyDescent="0.15">
      <c r="A3" s="75">
        <v>178</v>
      </c>
      <c r="B3" s="94">
        <v>41741</v>
      </c>
      <c r="C3" s="50" t="s">
        <v>436</v>
      </c>
      <c r="D3" s="30" t="s">
        <v>1039</v>
      </c>
      <c r="E3" s="30"/>
      <c r="F3" s="30" t="s">
        <v>461</v>
      </c>
      <c r="G3" s="33">
        <v>41650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121.63</v>
      </c>
      <c r="N3" s="30">
        <v>31.08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V3" t="s">
        <v>994</v>
      </c>
      <c r="BW3" s="123" t="s">
        <v>995</v>
      </c>
    </row>
    <row r="4" spans="1:102" x14ac:dyDescent="0.15">
      <c r="A4" s="75">
        <v>220</v>
      </c>
      <c r="B4" s="94">
        <v>41741</v>
      </c>
      <c r="C4" s="50" t="s">
        <v>436</v>
      </c>
      <c r="D4" s="30" t="s">
        <v>1039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90.09</v>
      </c>
      <c r="N4" s="30">
        <v>35.500999999999998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17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</row>
    <row r="5" spans="1:102" x14ac:dyDescent="0.15">
      <c r="A5" s="75">
        <v>263</v>
      </c>
      <c r="B5" s="94">
        <v>41741</v>
      </c>
      <c r="C5" s="40" t="s">
        <v>436</v>
      </c>
      <c r="D5" s="30" t="s">
        <v>1039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137.09</v>
      </c>
      <c r="N5" s="30">
        <v>28.65</v>
      </c>
      <c r="O5" s="30" t="s">
        <v>360</v>
      </c>
      <c r="P5" s="76">
        <v>21000</v>
      </c>
      <c r="Q5" s="76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1040</v>
      </c>
      <c r="BW5" s="123" t="s">
        <v>997</v>
      </c>
    </row>
    <row r="6" spans="1:102" x14ac:dyDescent="0.15">
      <c r="A6" s="75">
        <v>340</v>
      </c>
      <c r="B6" s="94">
        <v>41741</v>
      </c>
      <c r="C6" s="40" t="s">
        <v>436</v>
      </c>
      <c r="D6" s="30" t="s">
        <v>1039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115</v>
      </c>
      <c r="N6" s="30">
        <v>35.5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31"/>
      <c r="AW6" s="31"/>
      <c r="AX6" s="31" t="s">
        <v>362</v>
      </c>
      <c r="AY6" s="30"/>
      <c r="AZ6" s="31">
        <v>0</v>
      </c>
      <c r="BA6" s="31">
        <v>0</v>
      </c>
      <c r="BB6" s="31">
        <v>0</v>
      </c>
      <c r="BC6" s="31">
        <v>34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78"/>
      <c r="BK6" s="78" t="s">
        <v>362</v>
      </c>
      <c r="BL6" s="31">
        <v>12</v>
      </c>
      <c r="BM6" s="31" t="s">
        <v>362</v>
      </c>
      <c r="BN6" s="31"/>
      <c r="BO6" s="31"/>
      <c r="BP6" s="31"/>
      <c r="BQ6" s="30"/>
      <c r="BR6" s="30"/>
      <c r="BS6" s="31"/>
      <c r="BT6" s="31" t="s">
        <v>362</v>
      </c>
      <c r="BU6" s="30"/>
      <c r="BV6" s="20" t="s">
        <v>992</v>
      </c>
      <c r="BW6" s="123" t="s">
        <v>997</v>
      </c>
    </row>
    <row r="7" spans="1:102" x14ac:dyDescent="0.15">
      <c r="A7" s="75">
        <v>436</v>
      </c>
      <c r="B7" s="94">
        <v>41741</v>
      </c>
      <c r="C7" s="50" t="s">
        <v>436</v>
      </c>
      <c r="D7" s="30" t="s">
        <v>1039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124.95</v>
      </c>
      <c r="N7" s="30">
        <v>25.82</v>
      </c>
      <c r="O7" s="30" t="s">
        <v>360</v>
      </c>
      <c r="P7" s="30">
        <v>1000</v>
      </c>
      <c r="Q7" s="30">
        <v>28.78</v>
      </c>
      <c r="R7" s="30">
        <v>2500</v>
      </c>
      <c r="S7" s="30">
        <v>29.95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  <c r="BV7" t="s">
        <v>1041</v>
      </c>
      <c r="BW7" s="123" t="s">
        <v>995</v>
      </c>
    </row>
    <row r="8" spans="1:102" x14ac:dyDescent="0.15">
      <c r="A8" s="75">
        <v>2470</v>
      </c>
      <c r="B8" s="94">
        <v>41741</v>
      </c>
      <c r="C8" s="50" t="s">
        <v>436</v>
      </c>
      <c r="D8" s="30" t="s">
        <v>1039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142.59</v>
      </c>
      <c r="N8" s="30">
        <v>29.79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17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1042</v>
      </c>
      <c r="BW8" s="123" t="s">
        <v>997</v>
      </c>
    </row>
    <row r="9" spans="1:102" x14ac:dyDescent="0.15">
      <c r="A9" s="75">
        <v>640</v>
      </c>
      <c r="B9" s="94">
        <v>41741</v>
      </c>
      <c r="C9" s="131" t="s">
        <v>436</v>
      </c>
      <c r="D9" s="128" t="s">
        <v>1039</v>
      </c>
      <c r="E9" s="128"/>
      <c r="F9" s="128" t="s">
        <v>461</v>
      </c>
      <c r="G9" s="29">
        <v>41667</v>
      </c>
      <c r="H9" s="132" t="s">
        <v>372</v>
      </c>
      <c r="I9" s="132" t="s">
        <v>362</v>
      </c>
      <c r="J9" s="132"/>
      <c r="K9" s="30" t="s">
        <v>378</v>
      </c>
      <c r="L9" s="30" t="s">
        <v>379</v>
      </c>
      <c r="M9" s="128">
        <v>131.69999999999999</v>
      </c>
      <c r="N9" s="128">
        <v>36.5</v>
      </c>
      <c r="O9" s="128"/>
      <c r="P9" s="128"/>
      <c r="Q9" s="128"/>
      <c r="R9" s="128"/>
      <c r="S9" s="128"/>
      <c r="T9" s="128"/>
      <c r="U9" s="128"/>
      <c r="V9" s="128"/>
      <c r="W9" s="128"/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 t="s">
        <v>505</v>
      </c>
      <c r="AS9" s="132" t="s">
        <v>362</v>
      </c>
      <c r="AT9" s="132"/>
      <c r="AU9" s="132"/>
      <c r="AV9" s="132" t="s">
        <v>361</v>
      </c>
      <c r="AW9" s="132">
        <v>11.3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102" x14ac:dyDescent="0.15">
      <c r="A10" s="75">
        <v>755</v>
      </c>
      <c r="B10" s="94">
        <v>41741</v>
      </c>
      <c r="C10" s="131" t="s">
        <v>436</v>
      </c>
      <c r="D10" s="128" t="s">
        <v>1039</v>
      </c>
      <c r="E10" s="128"/>
      <c r="F10" s="128" t="s">
        <v>461</v>
      </c>
      <c r="G10" s="29">
        <v>41629</v>
      </c>
      <c r="H10" s="132" t="s">
        <v>372</v>
      </c>
      <c r="I10" s="132" t="s">
        <v>362</v>
      </c>
      <c r="J10" s="132"/>
      <c r="K10" s="30" t="s">
        <v>462</v>
      </c>
      <c r="L10" s="30" t="s">
        <v>463</v>
      </c>
      <c r="M10" s="128">
        <v>84</v>
      </c>
      <c r="N10" s="128">
        <v>23.86</v>
      </c>
      <c r="O10" s="12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I10" s="129"/>
      <c r="AJ10" s="129"/>
      <c r="AK10" s="129"/>
      <c r="AL10" s="129"/>
      <c r="AM10" s="129"/>
      <c r="AN10" s="129"/>
      <c r="AO10" s="129"/>
      <c r="AP10" s="129"/>
      <c r="AQ10" s="129"/>
      <c r="AR10" s="128" t="s">
        <v>505</v>
      </c>
      <c r="AS10" s="134" t="s">
        <v>362</v>
      </c>
      <c r="AT10" s="134"/>
      <c r="AU10" s="134"/>
      <c r="AV10" s="132" t="s">
        <v>361</v>
      </c>
      <c r="AW10" s="132">
        <v>11.3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40"/>
      <c r="BS10" s="31"/>
      <c r="BT10" s="31" t="s">
        <v>362</v>
      </c>
      <c r="BU10" s="77"/>
      <c r="BV10" s="20" t="s">
        <v>1043</v>
      </c>
      <c r="BW10" s="123" t="s">
        <v>995</v>
      </c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</row>
    <row r="11" spans="1:102" x14ac:dyDescent="0.15">
      <c r="A11" s="75">
        <v>782</v>
      </c>
      <c r="B11" s="94">
        <v>41741</v>
      </c>
      <c r="C11" s="50" t="s">
        <v>436</v>
      </c>
      <c r="D11" s="30" t="s">
        <v>1039</v>
      </c>
      <c r="E11" s="30"/>
      <c r="F11" s="30" t="s">
        <v>461</v>
      </c>
      <c r="G11" s="29">
        <v>41709</v>
      </c>
      <c r="H11" s="31" t="s">
        <v>372</v>
      </c>
      <c r="I11" s="31" t="s">
        <v>362</v>
      </c>
      <c r="J11" s="31"/>
      <c r="K11" s="30" t="s">
        <v>464</v>
      </c>
      <c r="L11" s="30" t="s">
        <v>465</v>
      </c>
      <c r="M11" s="128">
        <v>88</v>
      </c>
      <c r="N11" s="128">
        <v>34</v>
      </c>
      <c r="O11" s="128"/>
      <c r="P11" s="128"/>
      <c r="Q11" s="128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12</v>
      </c>
      <c r="AX11" s="31" t="s">
        <v>362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77"/>
      <c r="BS11" s="31"/>
      <c r="BT11" s="78" t="s">
        <v>362</v>
      </c>
      <c r="BU11" s="40"/>
      <c r="BV11" s="124" t="s">
        <v>992</v>
      </c>
      <c r="BW11" s="123" t="s">
        <v>995</v>
      </c>
    </row>
    <row r="12" spans="1:102" x14ac:dyDescent="0.15">
      <c r="A12" s="75">
        <v>888</v>
      </c>
      <c r="B12" s="94">
        <v>41741</v>
      </c>
      <c r="C12" s="50" t="s">
        <v>436</v>
      </c>
      <c r="D12" s="30" t="s">
        <v>1039</v>
      </c>
      <c r="E12" s="30"/>
      <c r="F12" s="30" t="s">
        <v>461</v>
      </c>
      <c r="G12" s="29">
        <v>41626</v>
      </c>
      <c r="H12" s="31" t="s">
        <v>372</v>
      </c>
      <c r="I12" s="31" t="s">
        <v>362</v>
      </c>
      <c r="J12" s="31"/>
      <c r="K12" s="30" t="s">
        <v>467</v>
      </c>
      <c r="L12" s="30" t="s">
        <v>468</v>
      </c>
      <c r="M12" s="128">
        <v>108</v>
      </c>
      <c r="N12" s="128">
        <v>25.17</v>
      </c>
      <c r="O12" s="128"/>
      <c r="P12" s="128"/>
      <c r="Q12" s="128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31">
        <v>11.3</v>
      </c>
      <c r="AX12" s="31" t="s">
        <v>456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 t="s">
        <v>628</v>
      </c>
      <c r="BV12" t="s">
        <v>1001</v>
      </c>
      <c r="BW12" s="123" t="s">
        <v>995</v>
      </c>
    </row>
    <row r="13" spans="1:102" x14ac:dyDescent="0.15">
      <c r="A13" s="75">
        <v>971</v>
      </c>
      <c r="B13" s="94">
        <v>41741</v>
      </c>
      <c r="C13" s="50" t="s">
        <v>436</v>
      </c>
      <c r="D13" s="30" t="s">
        <v>1039</v>
      </c>
      <c r="E13" s="30"/>
      <c r="F13" s="30" t="s">
        <v>461</v>
      </c>
      <c r="G13" s="29">
        <v>41667</v>
      </c>
      <c r="H13" s="31" t="s">
        <v>372</v>
      </c>
      <c r="I13" s="31" t="s">
        <v>362</v>
      </c>
      <c r="J13" s="31"/>
      <c r="K13" s="30" t="s">
        <v>629</v>
      </c>
      <c r="L13" s="30" t="s">
        <v>630</v>
      </c>
      <c r="M13" s="30">
        <v>120.75</v>
      </c>
      <c r="N13" s="30">
        <v>30.2</v>
      </c>
      <c r="O13" s="30" t="s">
        <v>360</v>
      </c>
      <c r="P13" s="30">
        <v>1200</v>
      </c>
      <c r="Q13" s="30">
        <v>29.01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31" t="s">
        <v>361</v>
      </c>
      <c r="AW13" s="31">
        <v>11.3</v>
      </c>
      <c r="AX13" s="31" t="s">
        <v>362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362</v>
      </c>
      <c r="BL13" s="31"/>
      <c r="BM13" s="31" t="s">
        <v>362</v>
      </c>
      <c r="BN13" s="31"/>
      <c r="BO13" s="31"/>
      <c r="BP13" s="31"/>
      <c r="BQ13" s="30"/>
      <c r="BR13" s="30"/>
      <c r="BS13" s="31"/>
      <c r="BT13" s="78" t="s">
        <v>362</v>
      </c>
      <c r="BU13" s="40"/>
      <c r="BV13" t="s">
        <v>992</v>
      </c>
      <c r="BW13" s="123" t="s">
        <v>995</v>
      </c>
    </row>
    <row r="14" spans="1:102" s="1" customFormat="1" x14ac:dyDescent="0.15">
      <c r="A14" s="75">
        <v>3056</v>
      </c>
      <c r="B14" s="94">
        <v>41741</v>
      </c>
      <c r="C14" s="50" t="s">
        <v>436</v>
      </c>
      <c r="D14" s="30" t="s">
        <v>1039</v>
      </c>
      <c r="E14" s="30"/>
      <c r="F14" s="30" t="s">
        <v>461</v>
      </c>
      <c r="G14" s="29">
        <v>41639</v>
      </c>
      <c r="H14" s="31" t="s">
        <v>372</v>
      </c>
      <c r="I14" s="31" t="s">
        <v>362</v>
      </c>
      <c r="J14" s="31"/>
      <c r="K14" s="30" t="s">
        <v>637</v>
      </c>
      <c r="L14" s="30" t="s">
        <v>815</v>
      </c>
      <c r="M14" s="30">
        <v>115</v>
      </c>
      <c r="N14" s="30">
        <v>31.5</v>
      </c>
      <c r="O14" s="30" t="s">
        <v>360</v>
      </c>
      <c r="P14" s="30">
        <v>2500</v>
      </c>
      <c r="Q14" s="30">
        <v>30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78"/>
      <c r="AW14" s="78"/>
      <c r="AX14" s="31" t="s">
        <v>456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362</v>
      </c>
      <c r="BL14" s="31"/>
      <c r="BM14" s="31" t="s">
        <v>362</v>
      </c>
      <c r="BN14" s="31"/>
      <c r="BO14" s="31"/>
      <c r="BP14" s="31"/>
      <c r="BQ14" s="40"/>
      <c r="BR14" s="77"/>
      <c r="BS14" s="31"/>
      <c r="BT14" s="78" t="s">
        <v>362</v>
      </c>
      <c r="BU14" s="40"/>
      <c r="BV14" s="20" t="s">
        <v>1002</v>
      </c>
      <c r="BW14" s="123" t="s">
        <v>995</v>
      </c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</row>
    <row r="15" spans="1:102" x14ac:dyDescent="0.15">
      <c r="A15" s="75">
        <v>1208</v>
      </c>
      <c r="B15" s="94">
        <v>41741</v>
      </c>
      <c r="C15" s="50" t="s">
        <v>436</v>
      </c>
      <c r="D15" s="30" t="s">
        <v>1039</v>
      </c>
      <c r="E15" s="30"/>
      <c r="F15" s="30" t="s">
        <v>461</v>
      </c>
      <c r="G15" s="29">
        <v>41720</v>
      </c>
      <c r="H15" s="31" t="s">
        <v>372</v>
      </c>
      <c r="I15" s="31" t="s">
        <v>362</v>
      </c>
      <c r="J15" s="31"/>
      <c r="K15" s="30" t="s">
        <v>640</v>
      </c>
      <c r="L15" s="30" t="s">
        <v>641</v>
      </c>
      <c r="M15" s="30">
        <v>117.51</v>
      </c>
      <c r="N15" s="30">
        <v>32.28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505</v>
      </c>
      <c r="AS15" s="31" t="s">
        <v>362</v>
      </c>
      <c r="AT15" s="31"/>
      <c r="AU15" s="31"/>
      <c r="AV15" s="31" t="s">
        <v>361</v>
      </c>
      <c r="AW15" s="31">
        <v>11.3</v>
      </c>
      <c r="AX15" s="31" t="s">
        <v>456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372</v>
      </c>
      <c r="BL15" s="31"/>
      <c r="BM15" s="31" t="s">
        <v>362</v>
      </c>
      <c r="BN15" s="31"/>
      <c r="BO15" s="31"/>
      <c r="BP15" s="31"/>
      <c r="BQ15" s="40"/>
      <c r="BR15" s="40"/>
      <c r="BS15" s="31"/>
      <c r="BT15" s="78" t="s">
        <v>362</v>
      </c>
      <c r="BU15" s="40" t="s">
        <v>642</v>
      </c>
      <c r="BV15" s="121" t="s">
        <v>992</v>
      </c>
      <c r="BW15" s="122" t="s">
        <v>993</v>
      </c>
    </row>
    <row r="16" spans="1:102" x14ac:dyDescent="0.15">
      <c r="A16" s="75">
        <v>2826</v>
      </c>
      <c r="B16" s="94">
        <v>41741</v>
      </c>
      <c r="C16" s="40" t="s">
        <v>436</v>
      </c>
      <c r="D16" s="30" t="s">
        <v>1039</v>
      </c>
      <c r="E16" s="30"/>
      <c r="F16" s="30" t="s">
        <v>461</v>
      </c>
      <c r="G16" s="29">
        <v>41639</v>
      </c>
      <c r="H16" s="31" t="s">
        <v>362</v>
      </c>
      <c r="I16" s="31" t="s">
        <v>508</v>
      </c>
      <c r="J16" s="31"/>
      <c r="K16" s="30" t="s">
        <v>644</v>
      </c>
      <c r="L16" s="30" t="s">
        <v>645</v>
      </c>
      <c r="M16" s="30">
        <v>123.25</v>
      </c>
      <c r="N16" s="30">
        <v>42.35</v>
      </c>
      <c r="O16" s="30"/>
      <c r="P16" s="30"/>
      <c r="Q16" s="30"/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30"/>
      <c r="AJ16" s="76"/>
      <c r="AK16" s="76"/>
      <c r="AL16" s="76"/>
      <c r="AM16" s="76"/>
      <c r="AN16" s="76"/>
      <c r="AO16" s="76"/>
      <c r="AP16" s="76"/>
      <c r="AQ16" s="76"/>
      <c r="AR16" s="30" t="s">
        <v>505</v>
      </c>
      <c r="AS16" s="31" t="s">
        <v>362</v>
      </c>
      <c r="AT16" s="78"/>
      <c r="AU16" s="78"/>
      <c r="AV16" s="31"/>
      <c r="AW16" s="31"/>
      <c r="AX16" s="78" t="s">
        <v>362</v>
      </c>
      <c r="AY16" s="76"/>
      <c r="AZ16" s="78">
        <v>0</v>
      </c>
      <c r="BA16" s="31">
        <v>0</v>
      </c>
      <c r="BB16" s="78">
        <v>0</v>
      </c>
      <c r="BC16" s="78">
        <v>38</v>
      </c>
      <c r="BD16" s="78">
        <v>0</v>
      </c>
      <c r="BE16" s="78">
        <v>0</v>
      </c>
      <c r="BF16" s="78">
        <v>0</v>
      </c>
      <c r="BG16" s="78">
        <v>0</v>
      </c>
      <c r="BH16" s="31">
        <v>0</v>
      </c>
      <c r="BI16" s="31">
        <v>0</v>
      </c>
      <c r="BJ16" s="78"/>
      <c r="BK16" s="78" t="s">
        <v>362</v>
      </c>
      <c r="BL16" s="78">
        <v>24</v>
      </c>
      <c r="BM16" s="31" t="s">
        <v>362</v>
      </c>
      <c r="BN16" s="78"/>
      <c r="BO16" s="31"/>
      <c r="BP16" s="78"/>
      <c r="BQ16" s="77"/>
      <c r="BR16" s="77"/>
      <c r="BS16" s="78"/>
      <c r="BT16" s="78" t="s">
        <v>362</v>
      </c>
      <c r="BU16" s="77"/>
      <c r="BV16" s="20" t="s">
        <v>1044</v>
      </c>
      <c r="BW16" s="123" t="s">
        <v>995</v>
      </c>
    </row>
    <row r="17" spans="1:102" x14ac:dyDescent="0.15">
      <c r="A17" s="75">
        <v>1276</v>
      </c>
      <c r="B17" s="94">
        <v>41741</v>
      </c>
      <c r="C17" s="50" t="s">
        <v>436</v>
      </c>
      <c r="D17" s="30" t="s">
        <v>1039</v>
      </c>
      <c r="E17" s="30"/>
      <c r="F17" s="30" t="s">
        <v>461</v>
      </c>
      <c r="G17" s="29">
        <v>41455</v>
      </c>
      <c r="H17" s="31" t="s">
        <v>362</v>
      </c>
      <c r="I17" s="31" t="s">
        <v>508</v>
      </c>
      <c r="J17" s="31"/>
      <c r="K17" s="30" t="s">
        <v>646</v>
      </c>
      <c r="L17" s="30" t="s">
        <v>647</v>
      </c>
      <c r="M17" s="30">
        <v>176.2</v>
      </c>
      <c r="N17" s="30">
        <v>40.92</v>
      </c>
      <c r="O17" s="30" t="s">
        <v>360</v>
      </c>
      <c r="P17" s="30">
        <v>21000</v>
      </c>
      <c r="Q17" s="30">
        <v>33.479999999999997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17" t="s">
        <v>505</v>
      </c>
      <c r="AS17" s="31" t="s">
        <v>362</v>
      </c>
      <c r="AT17" s="31"/>
      <c r="AU17" s="31"/>
      <c r="AV17" s="31"/>
      <c r="AW17" s="31"/>
      <c r="AX17" s="31" t="s">
        <v>362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/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1045</v>
      </c>
      <c r="BW17" s="123" t="s">
        <v>997</v>
      </c>
      <c r="BX17" s="1"/>
    </row>
    <row r="18" spans="1:102" x14ac:dyDescent="0.15">
      <c r="A18" s="75">
        <v>3252</v>
      </c>
      <c r="B18" s="94">
        <v>41741</v>
      </c>
      <c r="C18" s="50" t="s">
        <v>436</v>
      </c>
      <c r="D18" s="30" t="s">
        <v>1039</v>
      </c>
      <c r="E18" s="30"/>
      <c r="F18" s="30" t="s">
        <v>461</v>
      </c>
      <c r="G18" s="29">
        <v>41639</v>
      </c>
      <c r="H18" s="31" t="s">
        <v>372</v>
      </c>
      <c r="I18" s="31" t="s">
        <v>362</v>
      </c>
      <c r="J18" s="31"/>
      <c r="K18" s="30" t="s">
        <v>720</v>
      </c>
      <c r="L18" s="30" t="s">
        <v>815</v>
      </c>
      <c r="M18" s="30">
        <v>120</v>
      </c>
      <c r="N18" s="30">
        <v>36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31" t="s">
        <v>361</v>
      </c>
      <c r="AW18" s="31">
        <v>11.3</v>
      </c>
      <c r="AX18" s="31" t="s">
        <v>456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>
        <v>24</v>
      </c>
      <c r="BM18" s="31" t="s">
        <v>362</v>
      </c>
      <c r="BN18" s="31"/>
      <c r="BO18" s="31"/>
      <c r="BP18" s="31"/>
      <c r="BQ18" s="40"/>
      <c r="BR18" s="40"/>
      <c r="BS18" s="31"/>
      <c r="BT18" s="78" t="s">
        <v>362</v>
      </c>
      <c r="BU18" s="40"/>
      <c r="BV18" t="s">
        <v>1005</v>
      </c>
      <c r="BW18" s="123" t="s">
        <v>995</v>
      </c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</row>
    <row r="19" spans="1:102" x14ac:dyDescent="0.15">
      <c r="A19" s="75">
        <v>3154</v>
      </c>
      <c r="B19" s="94">
        <v>41741</v>
      </c>
      <c r="C19" s="50" t="s">
        <v>436</v>
      </c>
      <c r="D19" s="30" t="s">
        <v>1039</v>
      </c>
      <c r="E19" s="30"/>
      <c r="F19" s="30" t="s">
        <v>461</v>
      </c>
      <c r="G19" s="29">
        <v>41698</v>
      </c>
      <c r="H19" s="31" t="s">
        <v>372</v>
      </c>
      <c r="I19" s="31" t="s">
        <v>362</v>
      </c>
      <c r="J19" s="31"/>
      <c r="K19" s="30" t="s">
        <v>723</v>
      </c>
      <c r="L19" s="76" t="s">
        <v>1006</v>
      </c>
      <c r="M19" s="30">
        <v>134.01</v>
      </c>
      <c r="N19" s="30">
        <v>30.43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78" t="s">
        <v>361</v>
      </c>
      <c r="AW19" s="78">
        <v>11.8</v>
      </c>
      <c r="AX19" s="31" t="s">
        <v>456</v>
      </c>
      <c r="AY19" s="30"/>
      <c r="AZ19" s="31">
        <v>0</v>
      </c>
      <c r="BA19" s="31">
        <v>0</v>
      </c>
      <c r="BB19" s="31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77"/>
      <c r="BR19" s="40"/>
      <c r="BS19" s="31"/>
      <c r="BT19" s="78" t="s">
        <v>362</v>
      </c>
      <c r="BU19" s="30" t="s">
        <v>1007</v>
      </c>
      <c r="BV19" t="s">
        <v>992</v>
      </c>
      <c r="BW19" s="123" t="s">
        <v>995</v>
      </c>
      <c r="BX19" s="1"/>
    </row>
    <row r="20" spans="1:102" x14ac:dyDescent="0.15">
      <c r="A20" s="75">
        <v>2902</v>
      </c>
      <c r="B20" s="94">
        <v>41759</v>
      </c>
      <c r="C20" s="50" t="s">
        <v>436</v>
      </c>
      <c r="D20" s="30" t="s">
        <v>1039</v>
      </c>
      <c r="E20" s="30"/>
      <c r="F20" s="30" t="s">
        <v>461</v>
      </c>
      <c r="G20" s="29">
        <v>41751</v>
      </c>
      <c r="H20" s="31" t="s">
        <v>362</v>
      </c>
      <c r="I20" s="31" t="s">
        <v>508</v>
      </c>
      <c r="J20" s="31"/>
      <c r="K20" s="30" t="s">
        <v>726</v>
      </c>
      <c r="L20" s="79" t="s">
        <v>840</v>
      </c>
      <c r="M20" s="30">
        <v>121.13</v>
      </c>
      <c r="N20" s="30">
        <v>20.2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31"/>
      <c r="AW20" s="31"/>
      <c r="AX20" s="31" t="s">
        <v>456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372</v>
      </c>
      <c r="BL20" s="31"/>
      <c r="BM20" s="31" t="s">
        <v>362</v>
      </c>
      <c r="BN20" s="31"/>
      <c r="BO20" s="31"/>
      <c r="BP20" s="31"/>
      <c r="BQ20" s="40"/>
      <c r="BR20" s="40"/>
      <c r="BS20" s="31"/>
      <c r="BT20" s="78" t="s">
        <v>362</v>
      </c>
      <c r="BU20" s="30"/>
      <c r="BV20" t="s">
        <v>1046</v>
      </c>
      <c r="BW20" s="123" t="s">
        <v>995</v>
      </c>
      <c r="BX20" s="1"/>
    </row>
    <row r="21" spans="1:102" x14ac:dyDescent="0.15">
      <c r="A21" s="75">
        <v>1499</v>
      </c>
      <c r="B21" s="94">
        <v>41741</v>
      </c>
      <c r="C21" s="50" t="s">
        <v>436</v>
      </c>
      <c r="D21" s="30" t="s">
        <v>1039</v>
      </c>
      <c r="E21" s="30"/>
      <c r="F21" s="30" t="s">
        <v>461</v>
      </c>
      <c r="G21" s="33">
        <v>41683</v>
      </c>
      <c r="H21" s="31" t="s">
        <v>372</v>
      </c>
      <c r="I21" s="31" t="s">
        <v>362</v>
      </c>
      <c r="J21" s="31"/>
      <c r="K21" s="30" t="s">
        <v>457</v>
      </c>
      <c r="L21" s="30" t="s">
        <v>732</v>
      </c>
      <c r="M21" s="30">
        <v>105</v>
      </c>
      <c r="N21" s="30">
        <v>27.5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505</v>
      </c>
      <c r="AS21" s="31" t="s">
        <v>362</v>
      </c>
      <c r="AT21" s="31"/>
      <c r="AU21" s="31"/>
      <c r="AV21" s="31" t="s">
        <v>361</v>
      </c>
      <c r="AW21" s="31">
        <v>11.3</v>
      </c>
      <c r="AX21" s="31" t="s">
        <v>456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362</v>
      </c>
      <c r="BL21" s="31"/>
      <c r="BM21" s="31" t="s">
        <v>362</v>
      </c>
      <c r="BN21" s="31"/>
      <c r="BO21" s="31"/>
      <c r="BP21" s="31"/>
      <c r="BQ21" s="40"/>
      <c r="BR21" s="40"/>
      <c r="BS21" s="31"/>
      <c r="BT21" s="78" t="s">
        <v>362</v>
      </c>
      <c r="BU21" s="30"/>
      <c r="BV21" t="s">
        <v>1009</v>
      </c>
      <c r="BW21" s="123" t="s">
        <v>995</v>
      </c>
      <c r="BX21" s="1"/>
    </row>
    <row r="22" spans="1:102" x14ac:dyDescent="0.15">
      <c r="A22" s="75">
        <v>2044</v>
      </c>
      <c r="B22" s="94">
        <v>41741</v>
      </c>
      <c r="C22" s="50" t="s">
        <v>436</v>
      </c>
      <c r="D22" s="30" t="s">
        <v>1039</v>
      </c>
      <c r="E22" s="30"/>
      <c r="F22" s="30" t="s">
        <v>461</v>
      </c>
      <c r="G22" s="33">
        <v>41653</v>
      </c>
      <c r="H22" s="31" t="s">
        <v>372</v>
      </c>
      <c r="I22" s="31" t="s">
        <v>362</v>
      </c>
      <c r="J22" s="31"/>
      <c r="K22" s="30" t="s">
        <v>735</v>
      </c>
      <c r="L22" s="30" t="s">
        <v>736</v>
      </c>
      <c r="M22" s="125">
        <v>116.76</v>
      </c>
      <c r="N22" s="126">
        <v>40.29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505</v>
      </c>
      <c r="AS22" s="31" t="s">
        <v>362</v>
      </c>
      <c r="AT22" s="31"/>
      <c r="AU22" s="31"/>
      <c r="AV22" s="78" t="s">
        <v>361</v>
      </c>
      <c r="AW22" s="78">
        <v>11.3</v>
      </c>
      <c r="AX22" s="31" t="s">
        <v>456</v>
      </c>
      <c r="AY22" s="30"/>
      <c r="AZ22" s="31">
        <v>0</v>
      </c>
      <c r="BA22" s="31">
        <v>35</v>
      </c>
      <c r="BB22" s="31">
        <v>0</v>
      </c>
      <c r="BC22" s="78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362</v>
      </c>
      <c r="BL22" s="31">
        <v>24</v>
      </c>
      <c r="BM22" s="31" t="s">
        <v>362</v>
      </c>
      <c r="BN22" s="31"/>
      <c r="BO22" s="31"/>
      <c r="BP22" s="31"/>
      <c r="BQ22" s="40" t="s">
        <v>587</v>
      </c>
      <c r="BR22" s="40" t="s">
        <v>588</v>
      </c>
      <c r="BS22" s="31">
        <v>50</v>
      </c>
      <c r="BT22" s="78" t="s">
        <v>362</v>
      </c>
      <c r="BU22" s="40"/>
      <c r="BV22" s="20" t="s">
        <v>1009</v>
      </c>
      <c r="BW22" s="123" t="s">
        <v>995</v>
      </c>
    </row>
    <row r="23" spans="1:102" x14ac:dyDescent="0.15">
      <c r="A23" s="75">
        <v>1603</v>
      </c>
      <c r="B23" s="94">
        <v>41741</v>
      </c>
      <c r="C23" s="40" t="s">
        <v>436</v>
      </c>
      <c r="D23" s="30" t="s">
        <v>1039</v>
      </c>
      <c r="E23" s="30"/>
      <c r="F23" s="30" t="s">
        <v>461</v>
      </c>
      <c r="G23" s="33">
        <v>41729</v>
      </c>
      <c r="H23" s="31" t="s">
        <v>372</v>
      </c>
      <c r="I23" s="31" t="s">
        <v>362</v>
      </c>
      <c r="J23" s="31"/>
      <c r="K23" s="30" t="s">
        <v>589</v>
      </c>
      <c r="L23" s="30" t="s">
        <v>590</v>
      </c>
      <c r="M23" s="30">
        <v>119</v>
      </c>
      <c r="N23" s="30">
        <v>38.21</v>
      </c>
      <c r="O23" s="30" t="s">
        <v>360</v>
      </c>
      <c r="P23" s="30">
        <v>21000</v>
      </c>
      <c r="Q23" s="30">
        <v>37.08</v>
      </c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30" t="s">
        <v>505</v>
      </c>
      <c r="AS23" s="31" t="s">
        <v>362</v>
      </c>
      <c r="AT23" s="78"/>
      <c r="AU23" s="78"/>
      <c r="AV23" s="78" t="s">
        <v>361</v>
      </c>
      <c r="AW23" s="31">
        <v>11.3</v>
      </c>
      <c r="AX23" s="78" t="s">
        <v>362</v>
      </c>
      <c r="AY23" s="76"/>
      <c r="AZ23" s="78">
        <v>0</v>
      </c>
      <c r="BA23" s="78">
        <v>20</v>
      </c>
      <c r="BB23" s="78">
        <v>0</v>
      </c>
      <c r="BC23" s="78">
        <v>17</v>
      </c>
      <c r="BD23" s="78">
        <v>0</v>
      </c>
      <c r="BE23" s="78">
        <v>0</v>
      </c>
      <c r="BF23" s="78">
        <v>0</v>
      </c>
      <c r="BG23" s="78">
        <v>0</v>
      </c>
      <c r="BH23" s="31">
        <v>0</v>
      </c>
      <c r="BI23" s="31">
        <v>0</v>
      </c>
      <c r="BJ23" s="78"/>
      <c r="BK23" s="78" t="s">
        <v>362</v>
      </c>
      <c r="BL23" s="78">
        <v>12</v>
      </c>
      <c r="BM23" s="31" t="s">
        <v>362</v>
      </c>
      <c r="BN23" s="78"/>
      <c r="BO23" s="78"/>
      <c r="BP23" s="78"/>
      <c r="BQ23" s="77"/>
      <c r="BR23" s="77"/>
      <c r="BS23" s="78"/>
      <c r="BT23" s="78" t="s">
        <v>362</v>
      </c>
      <c r="BU23" s="77" t="s">
        <v>794</v>
      </c>
      <c r="BV23" s="124" t="s">
        <v>992</v>
      </c>
      <c r="BW23" s="122" t="s">
        <v>993</v>
      </c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</row>
    <row r="24" spans="1:102" x14ac:dyDescent="0.15">
      <c r="A24" s="75">
        <v>3314</v>
      </c>
      <c r="B24" s="94">
        <v>41741</v>
      </c>
      <c r="C24" s="40" t="s">
        <v>436</v>
      </c>
      <c r="D24" s="30" t="s">
        <v>1039</v>
      </c>
      <c r="E24" s="30"/>
      <c r="F24" s="30" t="s">
        <v>461</v>
      </c>
      <c r="G24" s="33">
        <v>41703</v>
      </c>
      <c r="H24" s="31" t="s">
        <v>362</v>
      </c>
      <c r="I24" s="31" t="s">
        <v>508</v>
      </c>
      <c r="J24" s="31"/>
      <c r="K24" s="30" t="s">
        <v>593</v>
      </c>
      <c r="L24" s="79" t="s">
        <v>1010</v>
      </c>
      <c r="M24" s="30">
        <v>165</v>
      </c>
      <c r="N24" s="30">
        <v>22</v>
      </c>
      <c r="O24" s="30"/>
      <c r="P24" s="30"/>
      <c r="Q24" s="30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30" t="s">
        <v>505</v>
      </c>
      <c r="AS24" s="31" t="s">
        <v>362</v>
      </c>
      <c r="AT24" s="78"/>
      <c r="AU24" s="78"/>
      <c r="AV24" s="31"/>
      <c r="AW24" s="31"/>
      <c r="AX24" s="78" t="s">
        <v>362</v>
      </c>
      <c r="AY24" s="76"/>
      <c r="AZ24" s="78">
        <v>0</v>
      </c>
      <c r="BA24" s="31">
        <v>0</v>
      </c>
      <c r="BB24" s="78">
        <v>0</v>
      </c>
      <c r="BC24" s="78">
        <v>0</v>
      </c>
      <c r="BD24" s="78">
        <v>0</v>
      </c>
      <c r="BE24" s="78">
        <v>0</v>
      </c>
      <c r="BF24" s="78">
        <v>0</v>
      </c>
      <c r="BG24" s="78">
        <v>0</v>
      </c>
      <c r="BH24" s="31">
        <v>0</v>
      </c>
      <c r="BI24" s="31">
        <v>0</v>
      </c>
      <c r="BJ24" s="78">
        <v>36</v>
      </c>
      <c r="BK24" s="78" t="s">
        <v>362</v>
      </c>
      <c r="BL24" s="78"/>
      <c r="BM24" s="31" t="s">
        <v>362</v>
      </c>
      <c r="BN24" s="78"/>
      <c r="BO24" s="78"/>
      <c r="BP24" s="78"/>
      <c r="BQ24" s="77"/>
      <c r="BR24" s="77"/>
      <c r="BS24" s="78"/>
      <c r="BT24" s="78" t="s">
        <v>362</v>
      </c>
      <c r="BU24" s="77" t="s">
        <v>432</v>
      </c>
      <c r="BV24" t="s">
        <v>992</v>
      </c>
      <c r="BW24" s="123" t="s">
        <v>995</v>
      </c>
    </row>
    <row r="25" spans="1:102" x14ac:dyDescent="0.15">
      <c r="A25" s="75">
        <v>3273</v>
      </c>
      <c r="B25" s="94">
        <v>41741</v>
      </c>
      <c r="C25" s="50" t="s">
        <v>436</v>
      </c>
      <c r="D25" s="30" t="s">
        <v>1039</v>
      </c>
      <c r="E25" s="30"/>
      <c r="F25" s="30" t="s">
        <v>461</v>
      </c>
      <c r="G25" s="29">
        <v>41739</v>
      </c>
      <c r="H25" s="31" t="s">
        <v>372</v>
      </c>
      <c r="I25" s="31" t="s">
        <v>362</v>
      </c>
      <c r="J25" s="31"/>
      <c r="K25" s="30" t="s">
        <v>1011</v>
      </c>
      <c r="L25" s="30" t="s">
        <v>1012</v>
      </c>
      <c r="M25" s="30">
        <v>122.6</v>
      </c>
      <c r="N25" s="30">
        <v>21.63</v>
      </c>
      <c r="O25" s="30"/>
      <c r="P25" s="46"/>
      <c r="Q25" s="30"/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76"/>
      <c r="AR25" s="30" t="s">
        <v>505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362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/>
      <c r="BM25" s="31" t="s">
        <v>362</v>
      </c>
      <c r="BN25" s="31"/>
      <c r="BO25" s="31">
        <v>24</v>
      </c>
      <c r="BP25" s="31"/>
      <c r="BQ25" s="30"/>
      <c r="BR25" s="30"/>
      <c r="BS25" s="31"/>
      <c r="BT25" s="78" t="s">
        <v>362</v>
      </c>
      <c r="BU25" s="77"/>
      <c r="BV25" t="s">
        <v>992</v>
      </c>
      <c r="BW25" s="122" t="s">
        <v>993</v>
      </c>
    </row>
    <row r="26" spans="1:102" x14ac:dyDescent="0.15">
      <c r="A26" s="75">
        <v>3097</v>
      </c>
      <c r="B26" s="94">
        <v>41741</v>
      </c>
      <c r="C26" s="50" t="s">
        <v>436</v>
      </c>
      <c r="D26" s="30" t="s">
        <v>1039</v>
      </c>
      <c r="E26" s="30"/>
      <c r="F26" s="30" t="s">
        <v>461</v>
      </c>
      <c r="G26" s="29">
        <v>41639</v>
      </c>
      <c r="H26" s="31" t="s">
        <v>760</v>
      </c>
      <c r="I26" s="31" t="s">
        <v>1013</v>
      </c>
      <c r="J26" s="31"/>
      <c r="K26" s="30" t="s">
        <v>1014</v>
      </c>
      <c r="L26" s="30" t="s">
        <v>1015</v>
      </c>
      <c r="M26" s="30">
        <v>85.8</v>
      </c>
      <c r="N26" s="30">
        <v>27.1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505</v>
      </c>
      <c r="AS26" s="31" t="s">
        <v>362</v>
      </c>
      <c r="AT26" s="31"/>
      <c r="AU26" s="31"/>
      <c r="AV26" s="31"/>
      <c r="AW26" s="31"/>
      <c r="AX26" s="31" t="s">
        <v>760</v>
      </c>
      <c r="AY26" s="30"/>
      <c r="AZ26" s="31">
        <v>0</v>
      </c>
      <c r="BA26" s="31">
        <v>0</v>
      </c>
      <c r="BB26" s="78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/>
      <c r="BM26" s="31" t="s">
        <v>362</v>
      </c>
      <c r="BN26" s="31"/>
      <c r="BO26" s="31"/>
      <c r="BP26" s="31"/>
      <c r="BQ26" s="77"/>
      <c r="BR26" s="77"/>
      <c r="BS26" s="78"/>
      <c r="BT26" s="78" t="s">
        <v>362</v>
      </c>
      <c r="BU26" s="30" t="s">
        <v>1016</v>
      </c>
      <c r="BV26" t="s">
        <v>1047</v>
      </c>
      <c r="BW26" s="123" t="s">
        <v>995</v>
      </c>
    </row>
    <row r="27" spans="1:102" x14ac:dyDescent="0.15">
      <c r="A27" s="75">
        <v>153</v>
      </c>
      <c r="B27" s="94">
        <v>41741</v>
      </c>
      <c r="C27" s="50" t="s">
        <v>436</v>
      </c>
      <c r="D27" s="30" t="s">
        <v>1039</v>
      </c>
      <c r="E27" s="30"/>
      <c r="F27" s="30" t="s">
        <v>435</v>
      </c>
      <c r="G27" s="29">
        <v>41716</v>
      </c>
      <c r="H27" s="31" t="s">
        <v>372</v>
      </c>
      <c r="I27" s="31" t="s">
        <v>362</v>
      </c>
      <c r="J27" s="31"/>
      <c r="K27" s="30" t="s">
        <v>660</v>
      </c>
      <c r="L27" s="76" t="s">
        <v>504</v>
      </c>
      <c r="M27" s="30">
        <v>120</v>
      </c>
      <c r="N27" s="30">
        <v>36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31" t="s">
        <v>361</v>
      </c>
      <c r="AW27" s="31">
        <v>11.3</v>
      </c>
      <c r="AX27" s="31" t="s">
        <v>456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>
        <v>24</v>
      </c>
      <c r="BM27" s="31" t="s">
        <v>362</v>
      </c>
      <c r="BN27" s="31"/>
      <c r="BO27" s="31"/>
      <c r="BP27" s="31"/>
      <c r="BQ27" s="77"/>
      <c r="BR27" s="77"/>
      <c r="BS27" s="78"/>
      <c r="BT27" s="78" t="s">
        <v>362</v>
      </c>
      <c r="BU27" s="40"/>
      <c r="BV27" s="121" t="s">
        <v>992</v>
      </c>
      <c r="BW27" s="122" t="s">
        <v>993</v>
      </c>
    </row>
    <row r="28" spans="1:102" x14ac:dyDescent="0.15">
      <c r="A28" s="75">
        <v>177</v>
      </c>
      <c r="B28" s="94">
        <v>41741</v>
      </c>
      <c r="C28" s="50" t="s">
        <v>436</v>
      </c>
      <c r="D28" s="30" t="s">
        <v>1039</v>
      </c>
      <c r="E28" s="30"/>
      <c r="F28" s="30" t="s">
        <v>435</v>
      </c>
      <c r="G28" s="33">
        <v>41650</v>
      </c>
      <c r="H28" s="31" t="s">
        <v>711</v>
      </c>
      <c r="I28" s="31" t="s">
        <v>760</v>
      </c>
      <c r="J28" s="31"/>
      <c r="K28" s="30" t="s">
        <v>509</v>
      </c>
      <c r="L28" s="30" t="s">
        <v>510</v>
      </c>
      <c r="M28" s="30">
        <v>121.63</v>
      </c>
      <c r="N28" s="30">
        <v>31.08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17.98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31"/>
      <c r="AU28" s="31"/>
      <c r="AV28" s="31" t="s">
        <v>763</v>
      </c>
      <c r="AW28" s="31">
        <v>11.3</v>
      </c>
      <c r="AX28" s="31" t="s">
        <v>362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362</v>
      </c>
      <c r="BL28" s="31">
        <v>24</v>
      </c>
      <c r="BM28" s="31" t="s">
        <v>362</v>
      </c>
      <c r="BN28" s="31"/>
      <c r="BO28" s="31"/>
      <c r="BP28" s="31"/>
      <c r="BQ28" s="40"/>
      <c r="BR28" s="40"/>
      <c r="BS28" s="31"/>
      <c r="BT28" s="78" t="s">
        <v>362</v>
      </c>
      <c r="BU28" s="40"/>
      <c r="BV28" t="s">
        <v>994</v>
      </c>
      <c r="BW28" s="123" t="s">
        <v>995</v>
      </c>
    </row>
    <row r="29" spans="1:102" x14ac:dyDescent="0.15">
      <c r="A29" s="75">
        <v>219</v>
      </c>
      <c r="B29" s="94">
        <v>41741</v>
      </c>
      <c r="C29" s="50" t="s">
        <v>436</v>
      </c>
      <c r="D29" s="30" t="s">
        <v>1039</v>
      </c>
      <c r="E29" s="30"/>
      <c r="F29" s="30" t="s">
        <v>435</v>
      </c>
      <c r="G29" s="29">
        <v>41698</v>
      </c>
      <c r="H29" s="31" t="s">
        <v>362</v>
      </c>
      <c r="I29" s="31" t="s">
        <v>508</v>
      </c>
      <c r="J29" s="31"/>
      <c r="K29" s="30" t="s">
        <v>447</v>
      </c>
      <c r="L29" s="30" t="s">
        <v>512</v>
      </c>
      <c r="M29" s="30">
        <v>90.09</v>
      </c>
      <c r="N29" s="30">
        <v>35.500999999999998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24.103999999999999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31"/>
      <c r="AU29" s="31"/>
      <c r="AV29" s="31"/>
      <c r="AW29" s="31"/>
      <c r="AX29" s="31" t="s">
        <v>362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362</v>
      </c>
      <c r="BL29" s="31"/>
      <c r="BM29" s="31" t="s">
        <v>362</v>
      </c>
      <c r="BN29" s="31"/>
      <c r="BO29" s="31"/>
      <c r="BP29" s="31"/>
      <c r="BQ29" s="40"/>
      <c r="BR29" s="40"/>
      <c r="BS29" s="31"/>
      <c r="BT29" s="78" t="s">
        <v>362</v>
      </c>
      <c r="BU29" s="30" t="s">
        <v>513</v>
      </c>
      <c r="BV29" s="121" t="s">
        <v>992</v>
      </c>
      <c r="BW29" s="123" t="s">
        <v>995</v>
      </c>
    </row>
    <row r="30" spans="1:102" x14ac:dyDescent="0.15">
      <c r="A30" s="75">
        <v>262</v>
      </c>
      <c r="B30" s="94">
        <v>41741</v>
      </c>
      <c r="C30" s="40" t="s">
        <v>436</v>
      </c>
      <c r="D30" s="30" t="s">
        <v>1039</v>
      </c>
      <c r="E30" s="30"/>
      <c r="F30" s="30" t="s">
        <v>435</v>
      </c>
      <c r="G30" s="29">
        <v>41547</v>
      </c>
      <c r="H30" s="31" t="s">
        <v>372</v>
      </c>
      <c r="I30" s="31" t="s">
        <v>362</v>
      </c>
      <c r="J30" s="31"/>
      <c r="K30" s="30" t="s">
        <v>358</v>
      </c>
      <c r="L30" s="76" t="s">
        <v>359</v>
      </c>
      <c r="M30" s="30">
        <v>137.09</v>
      </c>
      <c r="N30" s="30">
        <v>28.65</v>
      </c>
      <c r="O30" s="30" t="s">
        <v>360</v>
      </c>
      <c r="P30" s="76">
        <v>21000</v>
      </c>
      <c r="Q30" s="76">
        <v>28.65</v>
      </c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>
        <v>16.29</v>
      </c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30" t="s">
        <v>433</v>
      </c>
      <c r="AS30" s="31" t="s">
        <v>362</v>
      </c>
      <c r="AT30" s="78"/>
      <c r="AU30" s="78"/>
      <c r="AV30" s="78" t="s">
        <v>361</v>
      </c>
      <c r="AW30" s="78">
        <v>11.6</v>
      </c>
      <c r="AX30" s="78" t="s">
        <v>362</v>
      </c>
      <c r="AY30" s="76"/>
      <c r="AZ30" s="78">
        <v>0</v>
      </c>
      <c r="BA30" s="78">
        <v>0</v>
      </c>
      <c r="BB30" s="78">
        <v>0</v>
      </c>
      <c r="BC30" s="78">
        <v>20</v>
      </c>
      <c r="BD30" s="78">
        <v>0</v>
      </c>
      <c r="BE30" s="78">
        <v>0</v>
      </c>
      <c r="BF30" s="78">
        <v>0</v>
      </c>
      <c r="BG30" s="78">
        <v>0</v>
      </c>
      <c r="BH30" s="31">
        <v>0</v>
      </c>
      <c r="BI30" s="31">
        <v>0</v>
      </c>
      <c r="BJ30" s="78"/>
      <c r="BK30" s="78" t="s">
        <v>362</v>
      </c>
      <c r="BL30" s="31"/>
      <c r="BM30" s="31" t="s">
        <v>362</v>
      </c>
      <c r="BN30" s="78"/>
      <c r="BO30" s="78"/>
      <c r="BP30" s="78"/>
      <c r="BQ30" s="77" t="s">
        <v>363</v>
      </c>
      <c r="BR30" s="77"/>
      <c r="BS30" s="78"/>
      <c r="BT30" s="78" t="s">
        <v>362</v>
      </c>
      <c r="BU30" s="30"/>
      <c r="BV30" s="20" t="s">
        <v>1040</v>
      </c>
      <c r="BW30" s="123" t="s">
        <v>997</v>
      </c>
    </row>
    <row r="31" spans="1:102" x14ac:dyDescent="0.15">
      <c r="A31" s="75">
        <v>339</v>
      </c>
      <c r="B31" s="94">
        <v>41741</v>
      </c>
      <c r="C31" s="40" t="s">
        <v>436</v>
      </c>
      <c r="D31" s="30" t="s">
        <v>1039</v>
      </c>
      <c r="E31" s="30"/>
      <c r="F31" s="30" t="s">
        <v>435</v>
      </c>
      <c r="G31" s="29">
        <v>41670</v>
      </c>
      <c r="H31" s="31" t="s">
        <v>362</v>
      </c>
      <c r="I31" s="31" t="s">
        <v>508</v>
      </c>
      <c r="J31" s="31"/>
      <c r="K31" s="30" t="s">
        <v>364</v>
      </c>
      <c r="L31" s="30" t="s">
        <v>365</v>
      </c>
      <c r="M31" s="30">
        <v>115</v>
      </c>
      <c r="N31" s="30">
        <v>35.5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23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78"/>
      <c r="AU31" s="78"/>
      <c r="AV31" s="31"/>
      <c r="AW31" s="31"/>
      <c r="AX31" s="31" t="s">
        <v>362</v>
      </c>
      <c r="AY31" s="30"/>
      <c r="AZ31" s="31">
        <v>0</v>
      </c>
      <c r="BA31" s="31">
        <v>0</v>
      </c>
      <c r="BB31" s="31">
        <v>0</v>
      </c>
      <c r="BC31" s="31">
        <v>34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78"/>
      <c r="BK31" s="78" t="s">
        <v>362</v>
      </c>
      <c r="BL31" s="31">
        <v>12</v>
      </c>
      <c r="BM31" s="31" t="s">
        <v>362</v>
      </c>
      <c r="BN31" s="31"/>
      <c r="BO31" s="31"/>
      <c r="BP31" s="31"/>
      <c r="BQ31" s="30"/>
      <c r="BR31" s="30"/>
      <c r="BS31" s="31"/>
      <c r="BT31" s="31" t="s">
        <v>362</v>
      </c>
      <c r="BU31" s="30"/>
      <c r="BV31" s="20" t="s">
        <v>992</v>
      </c>
      <c r="BW31" s="123" t="s">
        <v>997</v>
      </c>
    </row>
    <row r="32" spans="1:102" x14ac:dyDescent="0.15">
      <c r="A32" s="75">
        <v>435</v>
      </c>
      <c r="B32" s="94">
        <v>41741</v>
      </c>
      <c r="C32" s="50" t="s">
        <v>436</v>
      </c>
      <c r="D32" s="30" t="s">
        <v>1039</v>
      </c>
      <c r="E32" s="30"/>
      <c r="F32" s="30" t="s">
        <v>435</v>
      </c>
      <c r="G32" s="29">
        <v>41639</v>
      </c>
      <c r="H32" s="31" t="s">
        <v>372</v>
      </c>
      <c r="I32" s="31" t="s">
        <v>362</v>
      </c>
      <c r="J32" s="31"/>
      <c r="K32" s="30" t="s">
        <v>366</v>
      </c>
      <c r="L32" s="30" t="s">
        <v>367</v>
      </c>
      <c r="M32" s="30">
        <v>124.95</v>
      </c>
      <c r="N32" s="30">
        <v>25.82</v>
      </c>
      <c r="O32" s="30" t="s">
        <v>360</v>
      </c>
      <c r="P32" s="30">
        <v>1000</v>
      </c>
      <c r="Q32" s="30">
        <v>28.78</v>
      </c>
      <c r="R32" s="30">
        <v>2500</v>
      </c>
      <c r="S32" s="30">
        <v>29.95</v>
      </c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16.28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78">
        <v>12</v>
      </c>
      <c r="AX32" s="31" t="s">
        <v>456</v>
      </c>
      <c r="AY32" s="30"/>
      <c r="AZ32" s="31">
        <v>0</v>
      </c>
      <c r="BA32" s="31">
        <v>0</v>
      </c>
      <c r="BB32" s="31">
        <v>7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24</v>
      </c>
      <c r="BK32" s="31" t="s">
        <v>372</v>
      </c>
      <c r="BL32" s="31">
        <v>24</v>
      </c>
      <c r="BM32" s="31" t="s">
        <v>362</v>
      </c>
      <c r="BN32" s="31"/>
      <c r="BO32" s="31"/>
      <c r="BP32" s="31"/>
      <c r="BQ32" s="40"/>
      <c r="BR32" s="40"/>
      <c r="BS32" s="31"/>
      <c r="BT32" s="78" t="s">
        <v>362</v>
      </c>
      <c r="BU32" s="76" t="s">
        <v>371</v>
      </c>
      <c r="BV32" t="s">
        <v>1041</v>
      </c>
      <c r="BW32" s="123" t="s">
        <v>995</v>
      </c>
    </row>
    <row r="33" spans="1:102" x14ac:dyDescent="0.15">
      <c r="A33" s="75">
        <v>2469</v>
      </c>
      <c r="B33" s="94">
        <v>41741</v>
      </c>
      <c r="C33" s="50" t="s">
        <v>436</v>
      </c>
      <c r="D33" s="30" t="s">
        <v>1039</v>
      </c>
      <c r="E33" s="30"/>
      <c r="F33" s="30" t="s">
        <v>435</v>
      </c>
      <c r="G33" s="29">
        <v>41547</v>
      </c>
      <c r="H33" s="31" t="s">
        <v>372</v>
      </c>
      <c r="I33" s="31" t="s">
        <v>362</v>
      </c>
      <c r="J33" s="31"/>
      <c r="K33" s="30" t="s">
        <v>374</v>
      </c>
      <c r="L33" s="32" t="s">
        <v>359</v>
      </c>
      <c r="M33" s="30">
        <v>142.59</v>
      </c>
      <c r="N33" s="30">
        <v>29.79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16.91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11.6</v>
      </c>
      <c r="AX33" s="31" t="s">
        <v>362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20</v>
      </c>
      <c r="BF33" s="31">
        <v>0</v>
      </c>
      <c r="BG33" s="31">
        <v>0</v>
      </c>
      <c r="BH33" s="31">
        <v>0</v>
      </c>
      <c r="BI33" s="31">
        <v>0</v>
      </c>
      <c r="BJ33" s="31"/>
      <c r="BK33" s="31" t="s">
        <v>362</v>
      </c>
      <c r="BL33" s="31"/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40" t="s">
        <v>794</v>
      </c>
      <c r="BV33" t="s">
        <v>1042</v>
      </c>
      <c r="BW33" s="123" t="s">
        <v>997</v>
      </c>
    </row>
    <row r="34" spans="1:102" x14ac:dyDescent="0.15">
      <c r="A34" s="75">
        <v>639</v>
      </c>
      <c r="B34" s="94">
        <v>41741</v>
      </c>
      <c r="C34" s="50" t="s">
        <v>436</v>
      </c>
      <c r="D34" s="30" t="s">
        <v>1039</v>
      </c>
      <c r="E34" s="30"/>
      <c r="F34" s="30" t="s">
        <v>435</v>
      </c>
      <c r="G34" s="29">
        <v>41667</v>
      </c>
      <c r="H34" s="31" t="s">
        <v>372</v>
      </c>
      <c r="I34" s="31" t="s">
        <v>362</v>
      </c>
      <c r="J34" s="31"/>
      <c r="K34" s="30" t="s">
        <v>378</v>
      </c>
      <c r="L34" s="30" t="s">
        <v>379</v>
      </c>
      <c r="M34" s="30">
        <v>131.69999999999999</v>
      </c>
      <c r="N34" s="30">
        <v>36.5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18.87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31" t="s">
        <v>361</v>
      </c>
      <c r="AW34" s="31">
        <v>11.3</v>
      </c>
      <c r="AX34" s="31" t="s">
        <v>456</v>
      </c>
      <c r="AY34" s="30"/>
      <c r="AZ34" s="31">
        <v>0</v>
      </c>
      <c r="BA34" s="31">
        <v>32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24</v>
      </c>
      <c r="BK34" s="31" t="s">
        <v>372</v>
      </c>
      <c r="BL34" s="31">
        <v>24</v>
      </c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40"/>
      <c r="BV34" s="121" t="s">
        <v>992</v>
      </c>
      <c r="BW34" s="122" t="s">
        <v>995</v>
      </c>
    </row>
    <row r="35" spans="1:102" x14ac:dyDescent="0.15">
      <c r="A35" s="75">
        <v>754</v>
      </c>
      <c r="B35" s="94">
        <v>41741</v>
      </c>
      <c r="C35" s="50" t="s">
        <v>436</v>
      </c>
      <c r="D35" s="30" t="s">
        <v>1039</v>
      </c>
      <c r="E35" s="30"/>
      <c r="F35" s="30" t="s">
        <v>435</v>
      </c>
      <c r="G35" s="29">
        <v>41629</v>
      </c>
      <c r="H35" s="31" t="s">
        <v>372</v>
      </c>
      <c r="I35" s="31" t="s">
        <v>362</v>
      </c>
      <c r="J35" s="31"/>
      <c r="K35" s="30" t="s">
        <v>462</v>
      </c>
      <c r="L35" s="30" t="s">
        <v>463</v>
      </c>
      <c r="M35" s="30">
        <v>84</v>
      </c>
      <c r="N35" s="30">
        <v>23.86</v>
      </c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>
        <v>15.71</v>
      </c>
      <c r="AG35" s="76"/>
      <c r="AH35" s="76"/>
      <c r="AI35" s="76"/>
      <c r="AJ35" s="76"/>
      <c r="AK35" s="76"/>
      <c r="AL35" s="76"/>
      <c r="AM35" s="76"/>
      <c r="AN35" s="76"/>
      <c r="AO35" s="76"/>
      <c r="AP35" s="76"/>
      <c r="AQ35" s="76"/>
      <c r="AR35" s="30" t="s">
        <v>433</v>
      </c>
      <c r="AS35" s="78" t="s">
        <v>362</v>
      </c>
      <c r="AT35" s="78"/>
      <c r="AU35" s="78"/>
      <c r="AV35" s="31" t="s">
        <v>361</v>
      </c>
      <c r="AW35" s="31">
        <v>11.3</v>
      </c>
      <c r="AX35" s="31" t="s">
        <v>362</v>
      </c>
      <c r="AY35" s="30"/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40"/>
      <c r="BS35" s="31"/>
      <c r="BT35" s="31" t="s">
        <v>362</v>
      </c>
      <c r="BU35" s="77"/>
      <c r="BV35" s="20" t="s">
        <v>1043</v>
      </c>
      <c r="BW35" s="123" t="s">
        <v>995</v>
      </c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</row>
    <row r="36" spans="1:102" x14ac:dyDescent="0.15">
      <c r="A36" s="75">
        <v>781</v>
      </c>
      <c r="B36" s="94">
        <v>41741</v>
      </c>
      <c r="C36" s="50" t="s">
        <v>436</v>
      </c>
      <c r="D36" s="30" t="s">
        <v>1039</v>
      </c>
      <c r="E36" s="30"/>
      <c r="F36" s="30" t="s">
        <v>435</v>
      </c>
      <c r="G36" s="29">
        <v>41709</v>
      </c>
      <c r="H36" s="31" t="s">
        <v>372</v>
      </c>
      <c r="I36" s="31" t="s">
        <v>362</v>
      </c>
      <c r="J36" s="31"/>
      <c r="K36" s="30" t="s">
        <v>464</v>
      </c>
      <c r="L36" s="30" t="s">
        <v>465</v>
      </c>
      <c r="M36" s="30">
        <v>88</v>
      </c>
      <c r="N36" s="30">
        <v>34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24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31">
        <v>12</v>
      </c>
      <c r="AX36" s="31" t="s">
        <v>362</v>
      </c>
      <c r="AY36" s="30"/>
      <c r="AZ36" s="31">
        <v>0</v>
      </c>
      <c r="BA36" s="31">
        <v>0</v>
      </c>
      <c r="BB36" s="31">
        <v>0</v>
      </c>
      <c r="BC36" s="31">
        <v>22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/>
      <c r="BK36" s="31" t="s">
        <v>362</v>
      </c>
      <c r="BL36" s="31"/>
      <c r="BM36" s="31" t="s">
        <v>362</v>
      </c>
      <c r="BN36" s="31"/>
      <c r="BO36" s="31"/>
      <c r="BP36" s="31"/>
      <c r="BQ36" s="40"/>
      <c r="BR36" s="77"/>
      <c r="BS36" s="31"/>
      <c r="BT36" s="78" t="s">
        <v>362</v>
      </c>
      <c r="BU36" s="40"/>
      <c r="BV36" s="124" t="s">
        <v>992</v>
      </c>
      <c r="BW36" s="123" t="s">
        <v>995</v>
      </c>
    </row>
    <row r="37" spans="1:102" x14ac:dyDescent="0.15">
      <c r="A37" s="75">
        <v>887</v>
      </c>
      <c r="B37" s="94">
        <v>41741</v>
      </c>
      <c r="C37" s="50" t="s">
        <v>436</v>
      </c>
      <c r="D37" s="30" t="s">
        <v>1039</v>
      </c>
      <c r="E37" s="30"/>
      <c r="F37" s="30" t="s">
        <v>435</v>
      </c>
      <c r="G37" s="29">
        <v>41626</v>
      </c>
      <c r="H37" s="31" t="s">
        <v>372</v>
      </c>
      <c r="I37" s="31" t="s">
        <v>362</v>
      </c>
      <c r="J37" s="31"/>
      <c r="K37" s="30" t="s">
        <v>467</v>
      </c>
      <c r="L37" s="30" t="s">
        <v>468</v>
      </c>
      <c r="M37" s="30">
        <v>108</v>
      </c>
      <c r="N37" s="30">
        <v>25.17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16.87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31" t="s">
        <v>361</v>
      </c>
      <c r="AW37" s="31">
        <v>11.3</v>
      </c>
      <c r="AX37" s="31" t="s">
        <v>456</v>
      </c>
      <c r="AY37" s="30"/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36</v>
      </c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40"/>
      <c r="BS37" s="31"/>
      <c r="BT37" s="78" t="s">
        <v>362</v>
      </c>
      <c r="BU37" s="40" t="s">
        <v>628</v>
      </c>
      <c r="BV37" t="s">
        <v>1001</v>
      </c>
      <c r="BW37" s="123" t="s">
        <v>995</v>
      </c>
    </row>
    <row r="38" spans="1:102" x14ac:dyDescent="0.15">
      <c r="A38" s="75">
        <v>970</v>
      </c>
      <c r="B38" s="94">
        <v>41741</v>
      </c>
      <c r="C38" s="50" t="s">
        <v>436</v>
      </c>
      <c r="D38" s="30" t="s">
        <v>1039</v>
      </c>
      <c r="E38" s="30"/>
      <c r="F38" s="30" t="s">
        <v>435</v>
      </c>
      <c r="G38" s="29">
        <v>41667</v>
      </c>
      <c r="H38" s="31" t="s">
        <v>372</v>
      </c>
      <c r="I38" s="31" t="s">
        <v>362</v>
      </c>
      <c r="J38" s="31"/>
      <c r="K38" s="30" t="s">
        <v>629</v>
      </c>
      <c r="L38" s="30" t="s">
        <v>630</v>
      </c>
      <c r="M38" s="30">
        <v>137.94999999999999</v>
      </c>
      <c r="N38" s="30">
        <v>29.6</v>
      </c>
      <c r="O38" s="30" t="s">
        <v>360</v>
      </c>
      <c r="P38" s="30">
        <v>1200</v>
      </c>
      <c r="Q38" s="30">
        <v>28.44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13.74</v>
      </c>
      <c r="AG38" s="30"/>
      <c r="AH38" s="30"/>
      <c r="AI38" s="30"/>
      <c r="AJ38" s="93"/>
      <c r="AK38" s="93"/>
      <c r="AL38" s="93"/>
      <c r="AM38" s="93"/>
      <c r="AN38" s="93"/>
      <c r="AO38" s="93"/>
      <c r="AP38" s="93"/>
      <c r="AQ38" s="93"/>
      <c r="AR38" s="30" t="s">
        <v>433</v>
      </c>
      <c r="AS38" s="31" t="s">
        <v>362</v>
      </c>
      <c r="AT38" s="31"/>
      <c r="AU38" s="31"/>
      <c r="AV38" s="31" t="s">
        <v>361</v>
      </c>
      <c r="AW38" s="31">
        <v>11.3</v>
      </c>
      <c r="AX38" s="31" t="s">
        <v>362</v>
      </c>
      <c r="AY38" s="31"/>
      <c r="AZ38" s="31">
        <v>0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12</v>
      </c>
      <c r="BK38" s="31" t="s">
        <v>362</v>
      </c>
      <c r="BL38" s="31"/>
      <c r="BM38" s="31" t="s">
        <v>362</v>
      </c>
      <c r="BN38" s="31"/>
      <c r="BO38" s="31"/>
      <c r="BP38" s="31"/>
      <c r="BQ38" s="30"/>
      <c r="BR38" s="30"/>
      <c r="BS38" s="31"/>
      <c r="BT38" s="78" t="s">
        <v>362</v>
      </c>
      <c r="BU38" s="40"/>
      <c r="BV38" t="s">
        <v>992</v>
      </c>
      <c r="BW38" s="123" t="s">
        <v>995</v>
      </c>
    </row>
    <row r="39" spans="1:102" x14ac:dyDescent="0.15">
      <c r="A39" s="75">
        <v>3055</v>
      </c>
      <c r="B39" s="94">
        <v>41741</v>
      </c>
      <c r="C39" s="50" t="s">
        <v>436</v>
      </c>
      <c r="D39" s="30" t="s">
        <v>1039</v>
      </c>
      <c r="E39" s="30"/>
      <c r="F39" s="30" t="s">
        <v>435</v>
      </c>
      <c r="G39" s="29">
        <v>41639</v>
      </c>
      <c r="H39" s="31" t="s">
        <v>372</v>
      </c>
      <c r="I39" s="31" t="s">
        <v>362</v>
      </c>
      <c r="J39" s="31"/>
      <c r="K39" s="30" t="s">
        <v>637</v>
      </c>
      <c r="L39" s="30" t="s">
        <v>815</v>
      </c>
      <c r="M39" s="30">
        <v>115</v>
      </c>
      <c r="N39" s="30">
        <v>31.5</v>
      </c>
      <c r="O39" s="30" t="s">
        <v>360</v>
      </c>
      <c r="P39" s="30">
        <v>2500</v>
      </c>
      <c r="Q39" s="30">
        <v>30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20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78"/>
      <c r="AW39" s="78"/>
      <c r="AX39" s="31" t="s">
        <v>456</v>
      </c>
      <c r="AY39" s="30"/>
      <c r="AZ39" s="31">
        <v>0</v>
      </c>
      <c r="BA39" s="31">
        <v>0</v>
      </c>
      <c r="BB39" s="31">
        <v>12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24</v>
      </c>
      <c r="BK39" s="31" t="s">
        <v>362</v>
      </c>
      <c r="BL39" s="31"/>
      <c r="BM39" s="31" t="s">
        <v>362</v>
      </c>
      <c r="BN39" s="31"/>
      <c r="BO39" s="31"/>
      <c r="BP39" s="31"/>
      <c r="BQ39" s="40"/>
      <c r="BR39" s="77"/>
      <c r="BS39" s="31"/>
      <c r="BT39" s="78" t="s">
        <v>362</v>
      </c>
      <c r="BU39" s="40"/>
      <c r="BV39" s="20" t="s">
        <v>1002</v>
      </c>
      <c r="BW39" s="123" t="s">
        <v>995</v>
      </c>
    </row>
    <row r="40" spans="1:102" x14ac:dyDescent="0.15">
      <c r="A40" s="75">
        <v>1207</v>
      </c>
      <c r="B40" s="94">
        <v>41741</v>
      </c>
      <c r="C40" s="50" t="s">
        <v>436</v>
      </c>
      <c r="D40" s="30" t="s">
        <v>1039</v>
      </c>
      <c r="E40" s="30"/>
      <c r="F40" s="30" t="s">
        <v>435</v>
      </c>
      <c r="G40" s="29">
        <v>41720</v>
      </c>
      <c r="H40" s="31" t="s">
        <v>372</v>
      </c>
      <c r="I40" s="31" t="s">
        <v>362</v>
      </c>
      <c r="J40" s="31"/>
      <c r="K40" s="30" t="s">
        <v>640</v>
      </c>
      <c r="L40" s="30" t="s">
        <v>641</v>
      </c>
      <c r="M40" s="30">
        <v>117.51</v>
      </c>
      <c r="N40" s="30">
        <v>32.28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18.97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31" t="s">
        <v>361</v>
      </c>
      <c r="AW40" s="31">
        <v>11.3</v>
      </c>
      <c r="AX40" s="31" t="s">
        <v>456</v>
      </c>
      <c r="AY40" s="30"/>
      <c r="AZ40" s="31">
        <v>0</v>
      </c>
      <c r="BA40" s="31">
        <v>22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>
        <v>12</v>
      </c>
      <c r="BK40" s="31" t="s">
        <v>372</v>
      </c>
      <c r="BL40" s="31"/>
      <c r="BM40" s="31" t="s">
        <v>362</v>
      </c>
      <c r="BN40" s="31"/>
      <c r="BO40" s="31"/>
      <c r="BP40" s="31"/>
      <c r="BQ40" s="40"/>
      <c r="BR40" s="40"/>
      <c r="BS40" s="31"/>
      <c r="BT40" s="78" t="s">
        <v>362</v>
      </c>
      <c r="BU40" s="40" t="s">
        <v>642</v>
      </c>
      <c r="BV40" s="121" t="s">
        <v>992</v>
      </c>
      <c r="BW40" s="122" t="s">
        <v>993</v>
      </c>
    </row>
    <row r="41" spans="1:102" x14ac:dyDescent="0.15">
      <c r="A41" s="75">
        <v>2825</v>
      </c>
      <c r="B41" s="94">
        <v>41741</v>
      </c>
      <c r="C41" s="40" t="s">
        <v>436</v>
      </c>
      <c r="D41" s="30" t="s">
        <v>1039</v>
      </c>
      <c r="E41" s="30"/>
      <c r="F41" s="30" t="s">
        <v>435</v>
      </c>
      <c r="G41" s="29">
        <v>41639</v>
      </c>
      <c r="H41" s="31" t="s">
        <v>362</v>
      </c>
      <c r="I41" s="31" t="s">
        <v>508</v>
      </c>
      <c r="J41" s="31"/>
      <c r="K41" s="30" t="s">
        <v>644</v>
      </c>
      <c r="L41" s="30" t="s">
        <v>645</v>
      </c>
      <c r="M41" s="30">
        <v>123.25</v>
      </c>
      <c r="N41" s="30">
        <v>42.35</v>
      </c>
      <c r="O41" s="30"/>
      <c r="P41" s="30"/>
      <c r="Q41" s="30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29.94</v>
      </c>
      <c r="AG41" s="76"/>
      <c r="AH41" s="76"/>
      <c r="AI41" s="30"/>
      <c r="AJ41" s="76"/>
      <c r="AK41" s="76"/>
      <c r="AL41" s="76"/>
      <c r="AM41" s="76"/>
      <c r="AN41" s="76"/>
      <c r="AO41" s="76"/>
      <c r="AP41" s="76"/>
      <c r="AQ41" s="76"/>
      <c r="AR41" s="30" t="s">
        <v>433</v>
      </c>
      <c r="AS41" s="31" t="s">
        <v>362</v>
      </c>
      <c r="AT41" s="78"/>
      <c r="AU41" s="78"/>
      <c r="AV41" s="31"/>
      <c r="AW41" s="31"/>
      <c r="AX41" s="78" t="s">
        <v>362</v>
      </c>
      <c r="AY41" s="76"/>
      <c r="AZ41" s="78">
        <v>0</v>
      </c>
      <c r="BA41" s="31">
        <v>0</v>
      </c>
      <c r="BB41" s="78">
        <v>0</v>
      </c>
      <c r="BC41" s="78">
        <v>38</v>
      </c>
      <c r="BD41" s="78">
        <v>0</v>
      </c>
      <c r="BE41" s="78">
        <v>0</v>
      </c>
      <c r="BF41" s="78">
        <v>0</v>
      </c>
      <c r="BG41" s="78">
        <v>0</v>
      </c>
      <c r="BH41" s="31">
        <v>0</v>
      </c>
      <c r="BI41" s="31">
        <v>0</v>
      </c>
      <c r="BJ41" s="78"/>
      <c r="BK41" s="78" t="s">
        <v>362</v>
      </c>
      <c r="BL41" s="78">
        <v>24</v>
      </c>
      <c r="BM41" s="31" t="s">
        <v>362</v>
      </c>
      <c r="BN41" s="78"/>
      <c r="BO41" s="31"/>
      <c r="BP41" s="78"/>
      <c r="BQ41" s="77"/>
      <c r="BR41" s="77"/>
      <c r="BS41" s="78"/>
      <c r="BT41" s="78" t="s">
        <v>362</v>
      </c>
      <c r="BU41" s="77"/>
      <c r="BV41" s="20" t="s">
        <v>1044</v>
      </c>
      <c r="BW41" s="123" t="s">
        <v>995</v>
      </c>
    </row>
    <row r="42" spans="1:102" x14ac:dyDescent="0.15">
      <c r="A42" s="75">
        <v>1275</v>
      </c>
      <c r="B42" s="94">
        <v>41741</v>
      </c>
      <c r="C42" s="50" t="s">
        <v>436</v>
      </c>
      <c r="D42" s="30" t="s">
        <v>1039</v>
      </c>
      <c r="E42" s="30"/>
      <c r="F42" s="30" t="s">
        <v>435</v>
      </c>
      <c r="G42" s="29">
        <v>41455</v>
      </c>
      <c r="H42" s="31" t="s">
        <v>362</v>
      </c>
      <c r="I42" s="31" t="s">
        <v>508</v>
      </c>
      <c r="J42" s="31"/>
      <c r="K42" s="30" t="s">
        <v>646</v>
      </c>
      <c r="L42" s="30" t="s">
        <v>647</v>
      </c>
      <c r="M42" s="30">
        <v>176.2</v>
      </c>
      <c r="N42" s="30">
        <v>40.92</v>
      </c>
      <c r="O42" s="30" t="s">
        <v>360</v>
      </c>
      <c r="P42" s="30">
        <v>21000</v>
      </c>
      <c r="Q42" s="30">
        <v>33.479999999999997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20.85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31"/>
      <c r="AW42" s="31"/>
      <c r="AX42" s="31" t="s">
        <v>362</v>
      </c>
      <c r="AY42" s="30"/>
      <c r="AZ42" s="31">
        <v>0</v>
      </c>
      <c r="BA42" s="31">
        <v>0</v>
      </c>
      <c r="BB42" s="31">
        <v>30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/>
      <c r="BM42" s="31" t="s">
        <v>362</v>
      </c>
      <c r="BN42" s="31"/>
      <c r="BO42" s="31"/>
      <c r="BP42" s="31"/>
      <c r="BQ42" s="40"/>
      <c r="BR42" s="40"/>
      <c r="BS42" s="31"/>
      <c r="BT42" s="78" t="s">
        <v>362</v>
      </c>
      <c r="BU42" s="40"/>
      <c r="BV42" t="s">
        <v>1045</v>
      </c>
      <c r="BW42" s="123" t="s">
        <v>997</v>
      </c>
      <c r="BX42" s="1"/>
    </row>
    <row r="43" spans="1:102" x14ac:dyDescent="0.15">
      <c r="A43" s="75">
        <v>3251</v>
      </c>
      <c r="B43" s="94">
        <v>41741</v>
      </c>
      <c r="C43" s="50" t="s">
        <v>436</v>
      </c>
      <c r="D43" s="30" t="s">
        <v>1039</v>
      </c>
      <c r="E43" s="30"/>
      <c r="F43" s="30" t="s">
        <v>435</v>
      </c>
      <c r="G43" s="29">
        <v>41639</v>
      </c>
      <c r="H43" s="31" t="s">
        <v>372</v>
      </c>
      <c r="I43" s="31" t="s">
        <v>362</v>
      </c>
      <c r="J43" s="31"/>
      <c r="K43" s="30" t="s">
        <v>720</v>
      </c>
      <c r="L43" s="30" t="s">
        <v>815</v>
      </c>
      <c r="M43" s="30">
        <v>120</v>
      </c>
      <c r="N43" s="30">
        <v>36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433</v>
      </c>
      <c r="AS43" s="31" t="s">
        <v>362</v>
      </c>
      <c r="AT43" s="31"/>
      <c r="AU43" s="31"/>
      <c r="AV43" s="31" t="s">
        <v>361</v>
      </c>
      <c r="AW43" s="31">
        <v>11.3</v>
      </c>
      <c r="AX43" s="31" t="s">
        <v>456</v>
      </c>
      <c r="AY43" s="30"/>
      <c r="AZ43" s="31">
        <v>0</v>
      </c>
      <c r="BA43" s="31">
        <v>38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362</v>
      </c>
      <c r="BL43" s="31">
        <v>24</v>
      </c>
      <c r="BM43" s="31" t="s">
        <v>362</v>
      </c>
      <c r="BN43" s="31"/>
      <c r="BO43" s="31"/>
      <c r="BP43" s="31"/>
      <c r="BQ43" s="40"/>
      <c r="BR43" s="40"/>
      <c r="BS43" s="31"/>
      <c r="BT43" s="78" t="s">
        <v>362</v>
      </c>
      <c r="BU43" s="40"/>
      <c r="BV43" t="s">
        <v>1005</v>
      </c>
      <c r="BW43" s="123" t="s">
        <v>995</v>
      </c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</row>
    <row r="44" spans="1:102" x14ac:dyDescent="0.15">
      <c r="A44" s="75">
        <v>3153</v>
      </c>
      <c r="B44" s="94">
        <v>41741</v>
      </c>
      <c r="C44" s="50" t="s">
        <v>436</v>
      </c>
      <c r="D44" s="30" t="s">
        <v>1039</v>
      </c>
      <c r="E44" s="30"/>
      <c r="F44" s="30" t="s">
        <v>435</v>
      </c>
      <c r="G44" s="29">
        <v>41698</v>
      </c>
      <c r="H44" s="31" t="s">
        <v>372</v>
      </c>
      <c r="I44" s="31" t="s">
        <v>362</v>
      </c>
      <c r="J44" s="31"/>
      <c r="K44" s="30" t="s">
        <v>723</v>
      </c>
      <c r="L44" s="76" t="s">
        <v>1006</v>
      </c>
      <c r="M44" s="30">
        <v>134.01</v>
      </c>
      <c r="N44" s="30">
        <v>30.43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20.21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433</v>
      </c>
      <c r="AS44" s="31" t="s">
        <v>362</v>
      </c>
      <c r="AT44" s="31"/>
      <c r="AU44" s="31"/>
      <c r="AV44" s="78" t="s">
        <v>361</v>
      </c>
      <c r="AW44" s="78">
        <v>11.8</v>
      </c>
      <c r="AX44" s="31" t="s">
        <v>456</v>
      </c>
      <c r="AY44" s="30"/>
      <c r="AZ44" s="31">
        <v>0</v>
      </c>
      <c r="BA44" s="31">
        <v>0</v>
      </c>
      <c r="BB44" s="31">
        <v>16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362</v>
      </c>
      <c r="BL44" s="31"/>
      <c r="BM44" s="31" t="s">
        <v>362</v>
      </c>
      <c r="BN44" s="31"/>
      <c r="BO44" s="31"/>
      <c r="BP44" s="31"/>
      <c r="BQ44" s="77"/>
      <c r="BR44" s="40"/>
      <c r="BS44" s="31"/>
      <c r="BT44" s="78" t="s">
        <v>362</v>
      </c>
      <c r="BU44" s="30" t="s">
        <v>1007</v>
      </c>
      <c r="BV44" t="s">
        <v>992</v>
      </c>
      <c r="BW44" s="123" t="s">
        <v>995</v>
      </c>
      <c r="BX44" s="1"/>
    </row>
    <row r="45" spans="1:102" x14ac:dyDescent="0.15">
      <c r="A45" s="75">
        <v>2900</v>
      </c>
      <c r="B45" s="94">
        <v>41759</v>
      </c>
      <c r="C45" s="50" t="s">
        <v>436</v>
      </c>
      <c r="D45" s="30" t="s">
        <v>1039</v>
      </c>
      <c r="E45" s="30"/>
      <c r="F45" s="30" t="s">
        <v>435</v>
      </c>
      <c r="G45" s="29">
        <v>41751</v>
      </c>
      <c r="H45" s="31" t="s">
        <v>362</v>
      </c>
      <c r="I45" s="31" t="s">
        <v>508</v>
      </c>
      <c r="J45" s="31"/>
      <c r="K45" s="30" t="s">
        <v>726</v>
      </c>
      <c r="L45" s="79" t="s">
        <v>840</v>
      </c>
      <c r="M45" s="30">
        <v>121.13</v>
      </c>
      <c r="N45" s="30">
        <v>20.2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10.24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433</v>
      </c>
      <c r="AS45" s="31" t="s">
        <v>362</v>
      </c>
      <c r="AT45" s="31"/>
      <c r="AU45" s="31"/>
      <c r="AV45" s="31"/>
      <c r="AW45" s="31"/>
      <c r="AX45" s="31" t="s">
        <v>456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24</v>
      </c>
      <c r="BK45" s="31" t="s">
        <v>372</v>
      </c>
      <c r="BL45" s="31"/>
      <c r="BM45" s="31" t="s">
        <v>362</v>
      </c>
      <c r="BN45" s="31"/>
      <c r="BO45" s="31"/>
      <c r="BP45" s="31"/>
      <c r="BQ45" s="40"/>
      <c r="BR45" s="40"/>
      <c r="BS45" s="31"/>
      <c r="BT45" s="78" t="s">
        <v>362</v>
      </c>
      <c r="BU45" s="30"/>
      <c r="BV45" t="s">
        <v>1046</v>
      </c>
      <c r="BW45" s="123" t="s">
        <v>995</v>
      </c>
      <c r="BX45" s="1"/>
    </row>
    <row r="46" spans="1:102" x14ac:dyDescent="0.15">
      <c r="A46" s="75">
        <v>1498</v>
      </c>
      <c r="B46" s="94">
        <v>41741</v>
      </c>
      <c r="C46" s="50" t="s">
        <v>436</v>
      </c>
      <c r="D46" s="30" t="s">
        <v>1039</v>
      </c>
      <c r="E46" s="30"/>
      <c r="F46" s="30" t="s">
        <v>435</v>
      </c>
      <c r="G46" s="33">
        <v>41683</v>
      </c>
      <c r="H46" s="31" t="s">
        <v>372</v>
      </c>
      <c r="I46" s="31" t="s">
        <v>362</v>
      </c>
      <c r="J46" s="31"/>
      <c r="K46" s="30" t="s">
        <v>457</v>
      </c>
      <c r="L46" s="30" t="s">
        <v>732</v>
      </c>
      <c r="M46" s="30">
        <v>105</v>
      </c>
      <c r="N46" s="30">
        <v>27.5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15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433</v>
      </c>
      <c r="AS46" s="31" t="s">
        <v>362</v>
      </c>
      <c r="AT46" s="31"/>
      <c r="AU46" s="31"/>
      <c r="AV46" s="31" t="s">
        <v>361</v>
      </c>
      <c r="AW46" s="31">
        <v>11.3</v>
      </c>
      <c r="AX46" s="31" t="s">
        <v>456</v>
      </c>
      <c r="AY46" s="30"/>
      <c r="AZ46" s="31">
        <v>0</v>
      </c>
      <c r="BA46" s="31">
        <v>0</v>
      </c>
      <c r="BB46" s="31">
        <v>10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/>
      <c r="BM46" s="31" t="s">
        <v>362</v>
      </c>
      <c r="BN46" s="31"/>
      <c r="BO46" s="31"/>
      <c r="BP46" s="31"/>
      <c r="BQ46" s="40"/>
      <c r="BR46" s="40"/>
      <c r="BS46" s="31"/>
      <c r="BT46" s="78" t="s">
        <v>362</v>
      </c>
      <c r="BU46" s="30"/>
      <c r="BV46" t="s">
        <v>1009</v>
      </c>
      <c r="BW46" s="123" t="s">
        <v>995</v>
      </c>
      <c r="BX46" s="1"/>
    </row>
    <row r="47" spans="1:102" x14ac:dyDescent="0.15">
      <c r="A47" s="75">
        <v>2043</v>
      </c>
      <c r="B47" s="94">
        <v>41741</v>
      </c>
      <c r="C47" s="50" t="s">
        <v>436</v>
      </c>
      <c r="D47" s="30" t="s">
        <v>1039</v>
      </c>
      <c r="E47" s="30"/>
      <c r="F47" s="30" t="s">
        <v>435</v>
      </c>
      <c r="G47" s="33">
        <v>41653</v>
      </c>
      <c r="H47" s="31" t="s">
        <v>372</v>
      </c>
      <c r="I47" s="31" t="s">
        <v>362</v>
      </c>
      <c r="J47" s="31"/>
      <c r="K47" s="30" t="s">
        <v>735</v>
      </c>
      <c r="L47" s="30" t="s">
        <v>736</v>
      </c>
      <c r="M47" s="125">
        <v>116.76</v>
      </c>
      <c r="N47" s="126">
        <v>40.29</v>
      </c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126">
        <v>23.63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433</v>
      </c>
      <c r="AS47" s="31" t="s">
        <v>362</v>
      </c>
      <c r="AT47" s="31"/>
      <c r="AU47" s="31"/>
      <c r="AV47" s="78" t="s">
        <v>361</v>
      </c>
      <c r="AW47" s="78">
        <v>11.3</v>
      </c>
      <c r="AX47" s="31" t="s">
        <v>456</v>
      </c>
      <c r="AY47" s="30"/>
      <c r="AZ47" s="31">
        <v>0</v>
      </c>
      <c r="BA47" s="31">
        <v>35</v>
      </c>
      <c r="BB47" s="31">
        <v>0</v>
      </c>
      <c r="BC47" s="78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362</v>
      </c>
      <c r="BL47" s="31">
        <v>24</v>
      </c>
      <c r="BM47" s="31" t="s">
        <v>362</v>
      </c>
      <c r="BN47" s="31"/>
      <c r="BO47" s="31"/>
      <c r="BP47" s="31"/>
      <c r="BQ47" s="40" t="s">
        <v>587</v>
      </c>
      <c r="BR47" s="40" t="s">
        <v>588</v>
      </c>
      <c r="BS47" s="31">
        <v>50</v>
      </c>
      <c r="BT47" s="78" t="s">
        <v>362</v>
      </c>
      <c r="BU47" s="40"/>
      <c r="BV47" s="20" t="s">
        <v>1009</v>
      </c>
      <c r="BW47" s="123" t="s">
        <v>995</v>
      </c>
    </row>
    <row r="48" spans="1:102" x14ac:dyDescent="0.15">
      <c r="A48" s="75">
        <v>1602</v>
      </c>
      <c r="B48" s="94">
        <v>41741</v>
      </c>
      <c r="C48" s="40" t="s">
        <v>436</v>
      </c>
      <c r="D48" s="30" t="s">
        <v>1039</v>
      </c>
      <c r="E48" s="30"/>
      <c r="F48" s="30" t="s">
        <v>435</v>
      </c>
      <c r="G48" s="33">
        <v>41729</v>
      </c>
      <c r="H48" s="31" t="s">
        <v>372</v>
      </c>
      <c r="I48" s="31" t="s">
        <v>362</v>
      </c>
      <c r="J48" s="31"/>
      <c r="K48" s="30" t="s">
        <v>589</v>
      </c>
      <c r="L48" s="30" t="s">
        <v>590</v>
      </c>
      <c r="M48" s="30">
        <v>119</v>
      </c>
      <c r="N48" s="30">
        <v>38.21</v>
      </c>
      <c r="O48" s="30" t="s">
        <v>360</v>
      </c>
      <c r="P48" s="30">
        <v>21000</v>
      </c>
      <c r="Q48" s="30">
        <v>37.08</v>
      </c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23.37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433</v>
      </c>
      <c r="AS48" s="31" t="s">
        <v>362</v>
      </c>
      <c r="AT48" s="78"/>
      <c r="AU48" s="78"/>
      <c r="AV48" s="78" t="s">
        <v>361</v>
      </c>
      <c r="AW48" s="31">
        <v>11.3</v>
      </c>
      <c r="AX48" s="78" t="s">
        <v>362</v>
      </c>
      <c r="AY48" s="76"/>
      <c r="AZ48" s="78">
        <v>0</v>
      </c>
      <c r="BA48" s="78">
        <v>20</v>
      </c>
      <c r="BB48" s="78">
        <v>0</v>
      </c>
      <c r="BC48" s="78">
        <v>17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/>
      <c r="BK48" s="78" t="s">
        <v>362</v>
      </c>
      <c r="BL48" s="78">
        <v>12</v>
      </c>
      <c r="BM48" s="31" t="s">
        <v>362</v>
      </c>
      <c r="BN48" s="78"/>
      <c r="BO48" s="78"/>
      <c r="BP48" s="78"/>
      <c r="BQ48" s="77"/>
      <c r="BR48" s="77"/>
      <c r="BS48" s="78"/>
      <c r="BT48" s="78" t="s">
        <v>362</v>
      </c>
      <c r="BU48" s="77" t="s">
        <v>794</v>
      </c>
      <c r="BV48" s="124" t="s">
        <v>992</v>
      </c>
      <c r="BW48" s="122" t="s">
        <v>993</v>
      </c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</row>
    <row r="49" spans="1:102" x14ac:dyDescent="0.15">
      <c r="A49" s="75">
        <v>3313</v>
      </c>
      <c r="B49" s="94">
        <v>41741</v>
      </c>
      <c r="C49" s="40" t="s">
        <v>436</v>
      </c>
      <c r="D49" s="30" t="s">
        <v>1039</v>
      </c>
      <c r="E49" s="30"/>
      <c r="F49" s="30" t="s">
        <v>435</v>
      </c>
      <c r="G49" s="33">
        <v>41703</v>
      </c>
      <c r="H49" s="31" t="s">
        <v>362</v>
      </c>
      <c r="I49" s="31" t="s">
        <v>508</v>
      </c>
      <c r="J49" s="31"/>
      <c r="K49" s="30" t="s">
        <v>593</v>
      </c>
      <c r="L49" s="79" t="s">
        <v>1010</v>
      </c>
      <c r="M49" s="30">
        <v>129</v>
      </c>
      <c r="N49" s="30">
        <v>24.75</v>
      </c>
      <c r="O49" s="30"/>
      <c r="P49" s="30"/>
      <c r="Q49" s="30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>
        <v>14.2</v>
      </c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30" t="s">
        <v>433</v>
      </c>
      <c r="AS49" s="31" t="s">
        <v>362</v>
      </c>
      <c r="AT49" s="78"/>
      <c r="AU49" s="78"/>
      <c r="AV49" s="31"/>
      <c r="AW49" s="31"/>
      <c r="AX49" s="78" t="s">
        <v>362</v>
      </c>
      <c r="AY49" s="76"/>
      <c r="AZ49" s="78">
        <v>0</v>
      </c>
      <c r="BA49" s="31">
        <v>0</v>
      </c>
      <c r="BB49" s="78">
        <v>0</v>
      </c>
      <c r="BC49" s="78">
        <v>0</v>
      </c>
      <c r="BD49" s="78">
        <v>0</v>
      </c>
      <c r="BE49" s="78">
        <v>0</v>
      </c>
      <c r="BF49" s="78">
        <v>0</v>
      </c>
      <c r="BG49" s="78">
        <v>0</v>
      </c>
      <c r="BH49" s="31">
        <v>0</v>
      </c>
      <c r="BI49" s="31">
        <v>0</v>
      </c>
      <c r="BJ49" s="78">
        <v>36</v>
      </c>
      <c r="BK49" s="78" t="s">
        <v>362</v>
      </c>
      <c r="BL49" s="78"/>
      <c r="BM49" s="31" t="s">
        <v>362</v>
      </c>
      <c r="BN49" s="78"/>
      <c r="BO49" s="78"/>
      <c r="BP49" s="78"/>
      <c r="BQ49" s="77"/>
      <c r="BR49" s="77"/>
      <c r="BS49" s="78"/>
      <c r="BT49" s="78" t="s">
        <v>362</v>
      </c>
      <c r="BU49" s="77" t="s">
        <v>432</v>
      </c>
      <c r="BV49" t="s">
        <v>992</v>
      </c>
      <c r="BW49" s="123" t="s">
        <v>995</v>
      </c>
    </row>
    <row r="50" spans="1:102" x14ac:dyDescent="0.15">
      <c r="A50" s="75">
        <v>3272</v>
      </c>
      <c r="B50" s="94">
        <v>41741</v>
      </c>
      <c r="C50" s="50" t="s">
        <v>436</v>
      </c>
      <c r="D50" s="30" t="s">
        <v>1039</v>
      </c>
      <c r="E50" s="30"/>
      <c r="F50" s="30" t="s">
        <v>435</v>
      </c>
      <c r="G50" s="29">
        <v>41739</v>
      </c>
      <c r="H50" s="31" t="s">
        <v>372</v>
      </c>
      <c r="I50" s="31" t="s">
        <v>362</v>
      </c>
      <c r="J50" s="31"/>
      <c r="K50" s="30" t="s">
        <v>1011</v>
      </c>
      <c r="L50" s="30" t="s">
        <v>1012</v>
      </c>
      <c r="M50" s="30">
        <v>122.57</v>
      </c>
      <c r="N50" s="30">
        <v>21.63</v>
      </c>
      <c r="O50" s="30"/>
      <c r="P50" s="46"/>
      <c r="Q50" s="30"/>
      <c r="R50" s="46"/>
      <c r="S50" s="30"/>
      <c r="T50" s="46"/>
      <c r="U50" s="30"/>
      <c r="V50" s="30"/>
      <c r="W50" s="30"/>
      <c r="X50" s="30"/>
      <c r="Y50" s="30"/>
      <c r="Z50" s="46"/>
      <c r="AA50" s="30"/>
      <c r="AB50" s="46"/>
      <c r="AC50" s="30"/>
      <c r="AD50" s="30"/>
      <c r="AE50" s="30"/>
      <c r="AF50" s="30">
        <v>11.433</v>
      </c>
      <c r="AG50" s="46"/>
      <c r="AH50" s="30"/>
      <c r="AI50" s="30"/>
      <c r="AJ50" s="30"/>
      <c r="AK50" s="30"/>
      <c r="AL50" s="30"/>
      <c r="AM50" s="30"/>
      <c r="AN50" s="30"/>
      <c r="AO50" s="30"/>
      <c r="AP50" s="30"/>
      <c r="AQ50" s="76"/>
      <c r="AR50" s="30" t="s">
        <v>433</v>
      </c>
      <c r="AS50" s="31" t="s">
        <v>362</v>
      </c>
      <c r="AT50" s="31"/>
      <c r="AU50" s="31"/>
      <c r="AV50" s="31" t="s">
        <v>361</v>
      </c>
      <c r="AW50" s="31">
        <v>11.3</v>
      </c>
      <c r="AX50" s="31" t="s">
        <v>362</v>
      </c>
      <c r="AY50" s="30"/>
      <c r="AZ50" s="31">
        <v>0</v>
      </c>
      <c r="BA50" s="31">
        <v>0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362</v>
      </c>
      <c r="BL50" s="31"/>
      <c r="BM50" s="31" t="s">
        <v>362</v>
      </c>
      <c r="BN50" s="31"/>
      <c r="BO50" s="31">
        <v>24</v>
      </c>
      <c r="BP50" s="31"/>
      <c r="BQ50" s="30"/>
      <c r="BR50" s="30"/>
      <c r="BS50" s="31"/>
      <c r="BT50" s="78" t="s">
        <v>362</v>
      </c>
      <c r="BU50" s="77"/>
      <c r="BV50" t="s">
        <v>992</v>
      </c>
      <c r="BW50" s="122" t="s">
        <v>993</v>
      </c>
    </row>
    <row r="51" spans="1:102" x14ac:dyDescent="0.15">
      <c r="A51" s="75">
        <v>3096</v>
      </c>
      <c r="B51" s="94">
        <v>41741</v>
      </c>
      <c r="C51" s="50" t="s">
        <v>436</v>
      </c>
      <c r="D51" s="30" t="s">
        <v>1039</v>
      </c>
      <c r="E51" s="30"/>
      <c r="F51" s="30" t="s">
        <v>435</v>
      </c>
      <c r="G51" s="29">
        <v>41639</v>
      </c>
      <c r="H51" s="31" t="s">
        <v>760</v>
      </c>
      <c r="I51" s="31" t="s">
        <v>1013</v>
      </c>
      <c r="J51" s="31"/>
      <c r="K51" s="30" t="s">
        <v>1014</v>
      </c>
      <c r="L51" s="30" t="s">
        <v>1015</v>
      </c>
      <c r="M51" s="30">
        <v>85.8</v>
      </c>
      <c r="N51" s="30">
        <v>27.1</v>
      </c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>
        <v>18.399999999999999</v>
      </c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433</v>
      </c>
      <c r="AS51" s="31" t="s">
        <v>362</v>
      </c>
      <c r="AT51" s="31"/>
      <c r="AU51" s="31"/>
      <c r="AV51" s="31"/>
      <c r="AW51" s="31"/>
      <c r="AX51" s="31" t="s">
        <v>760</v>
      </c>
      <c r="AY51" s="30"/>
      <c r="AZ51" s="31">
        <v>0</v>
      </c>
      <c r="BA51" s="31">
        <v>0</v>
      </c>
      <c r="BB51" s="78">
        <v>14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/>
      <c r="BM51" s="31" t="s">
        <v>362</v>
      </c>
      <c r="BN51" s="31"/>
      <c r="BO51" s="31"/>
      <c r="BP51" s="31"/>
      <c r="BQ51" s="77"/>
      <c r="BR51" s="77"/>
      <c r="BS51" s="78"/>
      <c r="BT51" s="78" t="s">
        <v>362</v>
      </c>
      <c r="BU51" s="30" t="s">
        <v>1016</v>
      </c>
      <c r="BV51" t="s">
        <v>1047</v>
      </c>
      <c r="BW51" s="123" t="s">
        <v>995</v>
      </c>
    </row>
    <row r="52" spans="1:102" x14ac:dyDescent="0.15">
      <c r="A52" s="75">
        <v>156</v>
      </c>
      <c r="B52" s="94">
        <v>41741</v>
      </c>
      <c r="C52" s="50" t="s">
        <v>436</v>
      </c>
      <c r="D52" s="30" t="s">
        <v>1039</v>
      </c>
      <c r="E52" s="30"/>
      <c r="F52" s="30" t="s">
        <v>437</v>
      </c>
      <c r="G52" s="29">
        <v>41716</v>
      </c>
      <c r="H52" s="31" t="s">
        <v>372</v>
      </c>
      <c r="I52" s="31" t="s">
        <v>362</v>
      </c>
      <c r="J52" s="31"/>
      <c r="K52" s="30" t="s">
        <v>660</v>
      </c>
      <c r="L52" s="76" t="s">
        <v>504</v>
      </c>
      <c r="M52" s="30">
        <v>136</v>
      </c>
      <c r="N52" s="30">
        <v>38</v>
      </c>
      <c r="O52" s="30"/>
      <c r="P52" s="30"/>
      <c r="Q52" s="30"/>
      <c r="R52" s="30"/>
      <c r="S52" s="30"/>
      <c r="T52" s="30"/>
      <c r="U52" s="30"/>
      <c r="V52" s="30"/>
      <c r="W52" s="30">
        <v>24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867</v>
      </c>
      <c r="AS52" s="31" t="s">
        <v>362</v>
      </c>
      <c r="AT52" s="31"/>
      <c r="AU52" s="31"/>
      <c r="AV52" s="31" t="s">
        <v>361</v>
      </c>
      <c r="AW52" s="31">
        <v>11.3</v>
      </c>
      <c r="AX52" s="31" t="s">
        <v>456</v>
      </c>
      <c r="AY52" s="30"/>
      <c r="AZ52" s="31">
        <v>0</v>
      </c>
      <c r="BA52" s="31">
        <v>28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362</v>
      </c>
      <c r="BL52" s="31">
        <v>24</v>
      </c>
      <c r="BM52" s="31" t="s">
        <v>362</v>
      </c>
      <c r="BN52" s="31"/>
      <c r="BO52" s="31"/>
      <c r="BP52" s="31"/>
      <c r="BQ52" s="77"/>
      <c r="BR52" s="77"/>
      <c r="BS52" s="78"/>
      <c r="BT52" s="78" t="s">
        <v>362</v>
      </c>
      <c r="BU52" s="40"/>
      <c r="BV52" s="121" t="s">
        <v>992</v>
      </c>
      <c r="BW52" s="122" t="s">
        <v>993</v>
      </c>
    </row>
    <row r="53" spans="1:102" x14ac:dyDescent="0.15">
      <c r="A53" s="75">
        <v>179</v>
      </c>
      <c r="B53" s="94">
        <v>41741</v>
      </c>
      <c r="C53" s="50" t="s">
        <v>436</v>
      </c>
      <c r="D53" s="30" t="s">
        <v>1039</v>
      </c>
      <c r="E53" s="30"/>
      <c r="F53" s="30" t="s">
        <v>437</v>
      </c>
      <c r="G53" s="33">
        <v>41650</v>
      </c>
      <c r="H53" s="31" t="s">
        <v>711</v>
      </c>
      <c r="I53" s="31" t="s">
        <v>760</v>
      </c>
      <c r="J53" s="31"/>
      <c r="K53" s="30" t="s">
        <v>509</v>
      </c>
      <c r="L53" s="30" t="s">
        <v>510</v>
      </c>
      <c r="M53" s="30">
        <v>135.27000000000001</v>
      </c>
      <c r="N53" s="30">
        <v>30.62</v>
      </c>
      <c r="O53" s="30"/>
      <c r="P53" s="30"/>
      <c r="Q53" s="30"/>
      <c r="R53" s="30"/>
      <c r="S53" s="30"/>
      <c r="T53" s="30"/>
      <c r="U53" s="30"/>
      <c r="V53" s="30"/>
      <c r="W53" s="30">
        <v>15.92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31" t="s">
        <v>763</v>
      </c>
      <c r="AW53" s="31">
        <v>11.3</v>
      </c>
      <c r="AX53" s="31" t="s">
        <v>362</v>
      </c>
      <c r="AY53" s="30"/>
      <c r="AZ53" s="31">
        <v>0</v>
      </c>
      <c r="BA53" s="31">
        <v>0</v>
      </c>
      <c r="BB53" s="31">
        <v>0</v>
      </c>
      <c r="BC53" s="31">
        <v>43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362</v>
      </c>
      <c r="BL53" s="31">
        <v>24</v>
      </c>
      <c r="BM53" s="31" t="s">
        <v>362</v>
      </c>
      <c r="BN53" s="31"/>
      <c r="BO53" s="31"/>
      <c r="BP53" s="31"/>
      <c r="BQ53" s="40"/>
      <c r="BR53" s="40"/>
      <c r="BS53" s="31"/>
      <c r="BT53" s="78" t="s">
        <v>362</v>
      </c>
      <c r="BU53" s="40"/>
      <c r="BV53" t="s">
        <v>994</v>
      </c>
      <c r="BW53" s="123" t="s">
        <v>995</v>
      </c>
    </row>
    <row r="54" spans="1:102" x14ac:dyDescent="0.15">
      <c r="A54" s="75">
        <v>221</v>
      </c>
      <c r="B54" s="94">
        <v>41741</v>
      </c>
      <c r="C54" s="50" t="s">
        <v>436</v>
      </c>
      <c r="D54" s="30" t="s">
        <v>1039</v>
      </c>
      <c r="E54" s="30"/>
      <c r="F54" s="30" t="s">
        <v>437</v>
      </c>
      <c r="G54" s="29">
        <v>41698</v>
      </c>
      <c r="H54" s="31" t="s">
        <v>362</v>
      </c>
      <c r="I54" s="31" t="s">
        <v>508</v>
      </c>
      <c r="J54" s="31"/>
      <c r="K54" s="30" t="s">
        <v>447</v>
      </c>
      <c r="L54" s="30" t="s">
        <v>512</v>
      </c>
      <c r="M54" s="30">
        <v>90.09</v>
      </c>
      <c r="N54" s="30">
        <v>37.728000000000002</v>
      </c>
      <c r="O54" s="30"/>
      <c r="P54" s="30"/>
      <c r="Q54" s="30"/>
      <c r="R54" s="30"/>
      <c r="S54" s="30"/>
      <c r="T54" s="30"/>
      <c r="U54" s="30"/>
      <c r="V54" s="30"/>
      <c r="W54" s="30">
        <v>22.925000000000001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31"/>
      <c r="AW54" s="31"/>
      <c r="AX54" s="31" t="s">
        <v>362</v>
      </c>
      <c r="AY54" s="30"/>
      <c r="AZ54" s="31">
        <v>0</v>
      </c>
      <c r="BA54" s="31">
        <v>0</v>
      </c>
      <c r="BB54" s="31">
        <v>7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362</v>
      </c>
      <c r="BL54" s="31"/>
      <c r="BM54" s="31" t="s">
        <v>362</v>
      </c>
      <c r="BN54" s="31"/>
      <c r="BO54" s="31"/>
      <c r="BP54" s="31"/>
      <c r="BQ54" s="40"/>
      <c r="BR54" s="40"/>
      <c r="BS54" s="31"/>
      <c r="BT54" s="78" t="s">
        <v>362</v>
      </c>
      <c r="BU54" s="30" t="s">
        <v>513</v>
      </c>
      <c r="BV54" s="121" t="s">
        <v>992</v>
      </c>
      <c r="BW54" s="123" t="s">
        <v>995</v>
      </c>
    </row>
    <row r="55" spans="1:102" x14ac:dyDescent="0.15">
      <c r="A55" s="75">
        <v>265</v>
      </c>
      <c r="B55" s="94">
        <v>41741</v>
      </c>
      <c r="C55" s="40" t="s">
        <v>436</v>
      </c>
      <c r="D55" s="30" t="s">
        <v>1039</v>
      </c>
      <c r="E55" s="30"/>
      <c r="F55" s="30" t="s">
        <v>437</v>
      </c>
      <c r="G55" s="29">
        <v>41547</v>
      </c>
      <c r="H55" s="31" t="s">
        <v>372</v>
      </c>
      <c r="I55" s="31" t="s">
        <v>362</v>
      </c>
      <c r="J55" s="31"/>
      <c r="K55" s="30" t="s">
        <v>358</v>
      </c>
      <c r="L55" s="76" t="s">
        <v>359</v>
      </c>
      <c r="M55" s="30">
        <v>148.79</v>
      </c>
      <c r="N55" s="30">
        <v>31.6</v>
      </c>
      <c r="O55" s="76" t="s">
        <v>627</v>
      </c>
      <c r="P55" s="76">
        <v>16400</v>
      </c>
      <c r="Q55" s="76">
        <v>31.54</v>
      </c>
      <c r="R55" s="76"/>
      <c r="S55" s="76"/>
      <c r="T55" s="76"/>
      <c r="U55" s="76"/>
      <c r="V55" s="76"/>
      <c r="W55" s="76">
        <v>16.09</v>
      </c>
      <c r="X55" s="76"/>
      <c r="Y55" s="76"/>
      <c r="Z55" s="76"/>
      <c r="AA55" s="76"/>
      <c r="AB55" s="76"/>
      <c r="AC55" s="76"/>
      <c r="AD55" s="76"/>
      <c r="AE55" s="76"/>
      <c r="AF55" s="76"/>
      <c r="AG55" s="76"/>
      <c r="AH55" s="76"/>
      <c r="AI55" s="76"/>
      <c r="AJ55" s="76"/>
      <c r="AK55" s="76"/>
      <c r="AL55" s="76"/>
      <c r="AM55" s="76"/>
      <c r="AN55" s="76"/>
      <c r="AO55" s="76"/>
      <c r="AP55" s="76"/>
      <c r="AQ55" s="76"/>
      <c r="AR55" s="30" t="s">
        <v>438</v>
      </c>
      <c r="AS55" s="31" t="s">
        <v>362</v>
      </c>
      <c r="AT55" s="78"/>
      <c r="AU55" s="78"/>
      <c r="AV55" s="78" t="s">
        <v>361</v>
      </c>
      <c r="AW55" s="78">
        <v>11.6</v>
      </c>
      <c r="AX55" s="78" t="s">
        <v>362</v>
      </c>
      <c r="AY55" s="76"/>
      <c r="AZ55" s="78">
        <v>0</v>
      </c>
      <c r="BA55" s="78">
        <v>0</v>
      </c>
      <c r="BB55" s="78">
        <v>0</v>
      </c>
      <c r="BC55" s="78">
        <v>20</v>
      </c>
      <c r="BD55" s="78">
        <v>0</v>
      </c>
      <c r="BE55" s="78">
        <v>0</v>
      </c>
      <c r="BF55" s="78">
        <v>0</v>
      </c>
      <c r="BG55" s="78">
        <v>0</v>
      </c>
      <c r="BH55" s="31">
        <v>0</v>
      </c>
      <c r="BI55" s="31">
        <v>0</v>
      </c>
      <c r="BJ55" s="78"/>
      <c r="BK55" s="78" t="s">
        <v>362</v>
      </c>
      <c r="BL55" s="31"/>
      <c r="BM55" s="31" t="s">
        <v>362</v>
      </c>
      <c r="BN55" s="78"/>
      <c r="BO55" s="78"/>
      <c r="BP55" s="78"/>
      <c r="BQ55" s="77" t="s">
        <v>363</v>
      </c>
      <c r="BR55" s="77"/>
      <c r="BS55" s="78"/>
      <c r="BT55" s="78" t="s">
        <v>362</v>
      </c>
      <c r="BU55" s="30"/>
      <c r="BV55" s="20" t="s">
        <v>1040</v>
      </c>
      <c r="BW55" s="123" t="s">
        <v>997</v>
      </c>
    </row>
    <row r="56" spans="1:102" x14ac:dyDescent="0.15">
      <c r="A56" s="75">
        <v>341</v>
      </c>
      <c r="B56" s="94">
        <v>41741</v>
      </c>
      <c r="C56" s="40" t="s">
        <v>436</v>
      </c>
      <c r="D56" s="30" t="s">
        <v>1039</v>
      </c>
      <c r="E56" s="30"/>
      <c r="F56" s="30" t="s">
        <v>437</v>
      </c>
      <c r="G56" s="29">
        <v>41670</v>
      </c>
      <c r="H56" s="31" t="s">
        <v>362</v>
      </c>
      <c r="I56" s="31" t="s">
        <v>508</v>
      </c>
      <c r="J56" s="31"/>
      <c r="K56" s="30" t="s">
        <v>364</v>
      </c>
      <c r="L56" s="30" t="s">
        <v>365</v>
      </c>
      <c r="M56" s="30">
        <v>120</v>
      </c>
      <c r="N56" s="30">
        <v>39</v>
      </c>
      <c r="O56" s="30"/>
      <c r="P56" s="30"/>
      <c r="Q56" s="30"/>
      <c r="R56" s="30"/>
      <c r="S56" s="30"/>
      <c r="T56" s="30"/>
      <c r="U56" s="30"/>
      <c r="V56" s="30"/>
      <c r="W56" s="30">
        <v>23</v>
      </c>
      <c r="X56" s="30"/>
      <c r="Y56" s="30"/>
      <c r="Z56" s="30"/>
      <c r="AA56" s="30"/>
      <c r="AB56" s="30"/>
      <c r="AC56" s="30"/>
      <c r="AD56" s="76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78"/>
      <c r="AU56" s="78"/>
      <c r="AV56" s="31"/>
      <c r="AW56" s="31"/>
      <c r="AX56" s="31" t="s">
        <v>362</v>
      </c>
      <c r="AY56" s="30"/>
      <c r="AZ56" s="31">
        <v>0</v>
      </c>
      <c r="BA56" s="31">
        <v>0</v>
      </c>
      <c r="BB56" s="31">
        <v>0</v>
      </c>
      <c r="BC56" s="31">
        <v>34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78"/>
      <c r="BK56" s="78" t="s">
        <v>362</v>
      </c>
      <c r="BL56" s="31">
        <v>12</v>
      </c>
      <c r="BM56" s="31" t="s">
        <v>362</v>
      </c>
      <c r="BN56" s="31"/>
      <c r="BO56" s="31"/>
      <c r="BP56" s="31"/>
      <c r="BQ56" s="30"/>
      <c r="BR56" s="30"/>
      <c r="BS56" s="31"/>
      <c r="BT56" s="31" t="s">
        <v>362</v>
      </c>
      <c r="BU56" s="30"/>
      <c r="BV56" s="20" t="s">
        <v>992</v>
      </c>
      <c r="BW56" s="123" t="s">
        <v>997</v>
      </c>
    </row>
    <row r="57" spans="1:102" x14ac:dyDescent="0.15">
      <c r="A57" s="75">
        <v>437</v>
      </c>
      <c r="B57" s="94">
        <v>41741</v>
      </c>
      <c r="C57" s="50" t="s">
        <v>436</v>
      </c>
      <c r="D57" s="30" t="s">
        <v>1039</v>
      </c>
      <c r="E57" s="30"/>
      <c r="F57" s="30" t="s">
        <v>437</v>
      </c>
      <c r="G57" s="29">
        <v>41639</v>
      </c>
      <c r="H57" s="31" t="s">
        <v>372</v>
      </c>
      <c r="I57" s="31" t="s">
        <v>362</v>
      </c>
      <c r="J57" s="31"/>
      <c r="K57" s="30" t="s">
        <v>366</v>
      </c>
      <c r="L57" s="30" t="s">
        <v>367</v>
      </c>
      <c r="M57" s="30">
        <v>139.94999999999999</v>
      </c>
      <c r="N57" s="30">
        <v>29.45</v>
      </c>
      <c r="O57" s="30" t="s">
        <v>360</v>
      </c>
      <c r="P57" s="30">
        <v>1000</v>
      </c>
      <c r="Q57" s="30">
        <v>31.83</v>
      </c>
      <c r="R57" s="30">
        <v>2500</v>
      </c>
      <c r="S57" s="30">
        <v>32.909999999999997</v>
      </c>
      <c r="T57" s="30"/>
      <c r="U57" s="30"/>
      <c r="V57" s="30"/>
      <c r="W57" s="30">
        <v>16.04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78">
        <v>12</v>
      </c>
      <c r="AX57" s="31" t="s">
        <v>456</v>
      </c>
      <c r="AY57" s="30"/>
      <c r="AZ57" s="31">
        <v>0</v>
      </c>
      <c r="BA57" s="31">
        <v>0</v>
      </c>
      <c r="BB57" s="31">
        <v>7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24</v>
      </c>
      <c r="BK57" s="31" t="s">
        <v>372</v>
      </c>
      <c r="BL57" s="31">
        <v>24</v>
      </c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76" t="s">
        <v>371</v>
      </c>
      <c r="BV57" t="s">
        <v>1041</v>
      </c>
      <c r="BW57" s="123" t="s">
        <v>995</v>
      </c>
    </row>
    <row r="58" spans="1:102" x14ac:dyDescent="0.15">
      <c r="A58" s="75">
        <v>2471</v>
      </c>
      <c r="B58" s="94">
        <v>41741</v>
      </c>
      <c r="C58" s="50" t="s">
        <v>436</v>
      </c>
      <c r="D58" s="30" t="s">
        <v>1039</v>
      </c>
      <c r="E58" s="30"/>
      <c r="F58" s="30" t="s">
        <v>437</v>
      </c>
      <c r="G58" s="29">
        <v>41547</v>
      </c>
      <c r="H58" s="31" t="s">
        <v>372</v>
      </c>
      <c r="I58" s="31" t="s">
        <v>362</v>
      </c>
      <c r="J58" s="31"/>
      <c r="K58" s="30" t="s">
        <v>374</v>
      </c>
      <c r="L58" s="32" t="s">
        <v>359</v>
      </c>
      <c r="M58" s="30">
        <v>154.77000000000001</v>
      </c>
      <c r="N58" s="17">
        <v>32.61</v>
      </c>
      <c r="O58" s="30"/>
      <c r="P58" s="30"/>
      <c r="Q58" s="30"/>
      <c r="R58" s="30"/>
      <c r="S58" s="30"/>
      <c r="T58" s="30"/>
      <c r="U58" s="30"/>
      <c r="V58" s="30"/>
      <c r="W58" s="30">
        <v>16.96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31" t="s">
        <v>361</v>
      </c>
      <c r="AW58" s="31">
        <v>11.6</v>
      </c>
      <c r="AX58" s="31" t="s">
        <v>362</v>
      </c>
      <c r="AY58" s="30"/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20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362</v>
      </c>
      <c r="BL58" s="31"/>
      <c r="BM58" s="31" t="s">
        <v>362</v>
      </c>
      <c r="BN58" s="31"/>
      <c r="BO58" s="31"/>
      <c r="BP58" s="31"/>
      <c r="BQ58" s="40"/>
      <c r="BR58" s="40"/>
      <c r="BS58" s="31"/>
      <c r="BT58" s="78" t="s">
        <v>362</v>
      </c>
      <c r="BU58" s="40" t="s">
        <v>794</v>
      </c>
      <c r="BV58" t="s">
        <v>1042</v>
      </c>
      <c r="BW58" s="123" t="s">
        <v>997</v>
      </c>
    </row>
    <row r="59" spans="1:102" x14ac:dyDescent="0.15">
      <c r="A59" s="75">
        <v>641</v>
      </c>
      <c r="B59" s="94">
        <v>41741</v>
      </c>
      <c r="C59" s="50" t="s">
        <v>436</v>
      </c>
      <c r="D59" s="30" t="s">
        <v>1039</v>
      </c>
      <c r="E59" s="30"/>
      <c r="F59" s="30" t="s">
        <v>437</v>
      </c>
      <c r="G59" s="29">
        <v>41667</v>
      </c>
      <c r="H59" s="31" t="s">
        <v>372</v>
      </c>
      <c r="I59" s="31" t="s">
        <v>362</v>
      </c>
      <c r="J59" s="31"/>
      <c r="K59" s="30" t="s">
        <v>378</v>
      </c>
      <c r="L59" s="30" t="s">
        <v>379</v>
      </c>
      <c r="M59" s="30">
        <v>144.9</v>
      </c>
      <c r="N59" s="17">
        <v>38.700000000000003</v>
      </c>
      <c r="O59" s="30"/>
      <c r="P59" s="30"/>
      <c r="Q59" s="30"/>
      <c r="R59" s="30"/>
      <c r="S59" s="30"/>
      <c r="T59" s="30"/>
      <c r="U59" s="30"/>
      <c r="V59" s="30"/>
      <c r="W59" s="30">
        <v>19.899999999999999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31" t="s">
        <v>361</v>
      </c>
      <c r="AW59" s="31">
        <v>11.3</v>
      </c>
      <c r="AX59" s="31" t="s">
        <v>456</v>
      </c>
      <c r="AY59" s="30"/>
      <c r="AZ59" s="31">
        <v>0</v>
      </c>
      <c r="BA59" s="31">
        <v>32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24</v>
      </c>
      <c r="BK59" s="31" t="s">
        <v>372</v>
      </c>
      <c r="BL59" s="31">
        <v>24</v>
      </c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40"/>
      <c r="BV59" s="121" t="s">
        <v>992</v>
      </c>
      <c r="BW59" s="122" t="s">
        <v>995</v>
      </c>
    </row>
    <row r="60" spans="1:102" x14ac:dyDescent="0.15">
      <c r="A60" s="75">
        <v>756</v>
      </c>
      <c r="B60" s="94">
        <v>41741</v>
      </c>
      <c r="C60" s="50" t="s">
        <v>436</v>
      </c>
      <c r="D60" s="30" t="s">
        <v>1039</v>
      </c>
      <c r="E60" s="30"/>
      <c r="F60" s="30" t="s">
        <v>437</v>
      </c>
      <c r="G60" s="29">
        <v>41629</v>
      </c>
      <c r="H60" s="31" t="s">
        <v>372</v>
      </c>
      <c r="I60" s="31" t="s">
        <v>362</v>
      </c>
      <c r="J60" s="31"/>
      <c r="K60" s="30" t="s">
        <v>462</v>
      </c>
      <c r="L60" s="30" t="s">
        <v>463</v>
      </c>
      <c r="M60" s="17">
        <v>94</v>
      </c>
      <c r="N60" s="17">
        <v>26.9</v>
      </c>
      <c r="O60" s="76"/>
      <c r="P60" s="76"/>
      <c r="Q60" s="76"/>
      <c r="R60" s="76"/>
      <c r="S60" s="76"/>
      <c r="T60" s="76"/>
      <c r="U60" s="76"/>
      <c r="V60" s="76"/>
      <c r="W60" s="30">
        <v>12.8</v>
      </c>
      <c r="X60" s="76"/>
      <c r="Y60" s="76"/>
      <c r="Z60" s="76"/>
      <c r="AA60" s="76"/>
      <c r="AB60" s="76"/>
      <c r="AC60" s="76"/>
      <c r="AD60" s="76"/>
      <c r="AE60" s="76"/>
      <c r="AF60" s="76"/>
      <c r="AG60" s="76"/>
      <c r="AH60" s="76"/>
      <c r="AI60" s="20"/>
      <c r="AJ60" s="76"/>
      <c r="AK60" s="76"/>
      <c r="AL60" s="76"/>
      <c r="AM60" s="76"/>
      <c r="AN60" s="76"/>
      <c r="AO60" s="76"/>
      <c r="AP60" s="76"/>
      <c r="AQ60" s="76"/>
      <c r="AR60" s="17" t="s">
        <v>438</v>
      </c>
      <c r="AS60" s="78" t="s">
        <v>362</v>
      </c>
      <c r="AT60" s="78"/>
      <c r="AU60" s="78"/>
      <c r="AV60" s="31" t="s">
        <v>361</v>
      </c>
      <c r="AW60" s="31">
        <v>11.3</v>
      </c>
      <c r="AX60" s="31" t="s">
        <v>362</v>
      </c>
      <c r="AY60" s="30"/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362</v>
      </c>
      <c r="BL60" s="31"/>
      <c r="BM60" s="31" t="s">
        <v>362</v>
      </c>
      <c r="BN60" s="31"/>
      <c r="BO60" s="31"/>
      <c r="BP60" s="31"/>
      <c r="BQ60" s="40"/>
      <c r="BR60" s="40"/>
      <c r="BS60" s="31"/>
      <c r="BT60" s="31" t="s">
        <v>362</v>
      </c>
      <c r="BU60" s="77"/>
      <c r="BV60" s="20" t="s">
        <v>1043</v>
      </c>
      <c r="BW60" s="123" t="s">
        <v>995</v>
      </c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</row>
    <row r="61" spans="1:102" x14ac:dyDescent="0.15">
      <c r="A61" s="75">
        <v>783</v>
      </c>
      <c r="B61" s="94">
        <v>41741</v>
      </c>
      <c r="C61" s="50" t="s">
        <v>436</v>
      </c>
      <c r="D61" s="30" t="s">
        <v>1039</v>
      </c>
      <c r="E61" s="30"/>
      <c r="F61" s="30" t="s">
        <v>437</v>
      </c>
      <c r="G61" s="29">
        <v>41709</v>
      </c>
      <c r="H61" s="31" t="s">
        <v>372</v>
      </c>
      <c r="I61" s="31" t="s">
        <v>362</v>
      </c>
      <c r="J61" s="31"/>
      <c r="K61" s="30" t="s">
        <v>464</v>
      </c>
      <c r="L61" s="30" t="s">
        <v>465</v>
      </c>
      <c r="M61" s="30">
        <v>98</v>
      </c>
      <c r="N61" s="30">
        <v>36</v>
      </c>
      <c r="O61" s="30"/>
      <c r="P61" s="30"/>
      <c r="Q61" s="30"/>
      <c r="R61" s="30"/>
      <c r="S61" s="30"/>
      <c r="T61" s="30"/>
      <c r="U61" s="30"/>
      <c r="V61" s="30"/>
      <c r="W61" s="30">
        <v>28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31" t="s">
        <v>361</v>
      </c>
      <c r="AW61" s="31">
        <v>12</v>
      </c>
      <c r="AX61" s="31" t="s">
        <v>362</v>
      </c>
      <c r="AY61" s="30"/>
      <c r="AZ61" s="31">
        <v>0</v>
      </c>
      <c r="BA61" s="31">
        <v>0</v>
      </c>
      <c r="BB61" s="31">
        <v>0</v>
      </c>
      <c r="BC61" s="31">
        <v>22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362</v>
      </c>
      <c r="BL61" s="31"/>
      <c r="BM61" s="31" t="s">
        <v>362</v>
      </c>
      <c r="BN61" s="31"/>
      <c r="BO61" s="31"/>
      <c r="BP61" s="31"/>
      <c r="BQ61" s="40"/>
      <c r="BR61" s="77"/>
      <c r="BS61" s="31"/>
      <c r="BT61" s="78" t="s">
        <v>362</v>
      </c>
      <c r="BU61" s="40"/>
      <c r="BV61" s="124" t="s">
        <v>992</v>
      </c>
      <c r="BW61" s="123" t="s">
        <v>995</v>
      </c>
    </row>
    <row r="62" spans="1:102" x14ac:dyDescent="0.15">
      <c r="A62" s="75">
        <v>889</v>
      </c>
      <c r="B62" s="94">
        <v>41741</v>
      </c>
      <c r="C62" s="50" t="s">
        <v>436</v>
      </c>
      <c r="D62" s="30" t="s">
        <v>1039</v>
      </c>
      <c r="E62" s="30"/>
      <c r="F62" s="30" t="s">
        <v>437</v>
      </c>
      <c r="G62" s="29">
        <v>41626</v>
      </c>
      <c r="H62" s="31" t="s">
        <v>372</v>
      </c>
      <c r="I62" s="31" t="s">
        <v>362</v>
      </c>
      <c r="J62" s="31"/>
      <c r="K62" s="30" t="s">
        <v>467</v>
      </c>
      <c r="L62" s="30" t="s">
        <v>468</v>
      </c>
      <c r="M62" s="30">
        <v>109</v>
      </c>
      <c r="N62" s="30">
        <v>28.72</v>
      </c>
      <c r="O62" s="30"/>
      <c r="P62" s="30"/>
      <c r="Q62" s="30"/>
      <c r="R62" s="30"/>
      <c r="S62" s="30"/>
      <c r="T62" s="30"/>
      <c r="U62" s="30"/>
      <c r="V62" s="30"/>
      <c r="W62" s="30">
        <v>14.73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31" t="s">
        <v>361</v>
      </c>
      <c r="AW62" s="31">
        <v>11.3</v>
      </c>
      <c r="AX62" s="31" t="s">
        <v>456</v>
      </c>
      <c r="AY62" s="30"/>
      <c r="AZ62" s="31">
        <v>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36</v>
      </c>
      <c r="BK62" s="31" t="s">
        <v>362</v>
      </c>
      <c r="BL62" s="31"/>
      <c r="BM62" s="31" t="s">
        <v>362</v>
      </c>
      <c r="BN62" s="31"/>
      <c r="BO62" s="31"/>
      <c r="BP62" s="31"/>
      <c r="BQ62" s="40"/>
      <c r="BR62" s="40"/>
      <c r="BS62" s="31"/>
      <c r="BT62" s="78" t="s">
        <v>362</v>
      </c>
      <c r="BU62" s="40" t="s">
        <v>628</v>
      </c>
      <c r="BV62" t="s">
        <v>1001</v>
      </c>
      <c r="BW62" s="123" t="s">
        <v>995</v>
      </c>
    </row>
    <row r="63" spans="1:102" x14ac:dyDescent="0.15">
      <c r="A63" s="75">
        <v>972</v>
      </c>
      <c r="B63" s="94">
        <v>41741</v>
      </c>
      <c r="C63" s="50" t="s">
        <v>436</v>
      </c>
      <c r="D63" s="30" t="s">
        <v>1039</v>
      </c>
      <c r="E63" s="30"/>
      <c r="F63" s="30" t="s">
        <v>437</v>
      </c>
      <c r="G63" s="29">
        <v>41667</v>
      </c>
      <c r="H63" s="31" t="s">
        <v>372</v>
      </c>
      <c r="I63" s="31" t="s">
        <v>362</v>
      </c>
      <c r="J63" s="31"/>
      <c r="K63" s="30" t="s">
        <v>629</v>
      </c>
      <c r="L63" s="30" t="s">
        <v>630</v>
      </c>
      <c r="M63" s="30">
        <v>132.97</v>
      </c>
      <c r="N63" s="30">
        <v>34.409999999999997</v>
      </c>
      <c r="O63" s="30" t="s">
        <v>360</v>
      </c>
      <c r="P63" s="30">
        <v>1200</v>
      </c>
      <c r="Q63" s="30">
        <v>33.21</v>
      </c>
      <c r="R63" s="30"/>
      <c r="S63" s="30"/>
      <c r="T63" s="30"/>
      <c r="U63" s="30"/>
      <c r="V63" s="30"/>
      <c r="W63" s="30">
        <v>15.38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31" t="s">
        <v>361</v>
      </c>
      <c r="AW63" s="31">
        <v>11.3</v>
      </c>
      <c r="AX63" s="31" t="s">
        <v>362</v>
      </c>
      <c r="AY63" s="31"/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>
        <v>12</v>
      </c>
      <c r="BK63" s="31" t="s">
        <v>362</v>
      </c>
      <c r="BL63" s="31"/>
      <c r="BM63" s="31" t="s">
        <v>362</v>
      </c>
      <c r="BN63" s="31"/>
      <c r="BO63" s="31"/>
      <c r="BP63" s="31"/>
      <c r="BQ63" s="30"/>
      <c r="BR63" s="30"/>
      <c r="BS63" s="31"/>
      <c r="BT63" s="78" t="s">
        <v>362</v>
      </c>
      <c r="BU63" s="40"/>
      <c r="BV63" t="s">
        <v>992</v>
      </c>
      <c r="BW63" s="123" t="s">
        <v>995</v>
      </c>
    </row>
    <row r="64" spans="1:102" x14ac:dyDescent="0.15">
      <c r="A64" s="75">
        <v>3057</v>
      </c>
      <c r="B64" s="94">
        <v>41741</v>
      </c>
      <c r="C64" s="50" t="s">
        <v>436</v>
      </c>
      <c r="D64" s="30" t="s">
        <v>1039</v>
      </c>
      <c r="E64" s="30"/>
      <c r="F64" s="30" t="s">
        <v>437</v>
      </c>
      <c r="G64" s="29">
        <v>41639</v>
      </c>
      <c r="H64" s="31" t="s">
        <v>372</v>
      </c>
      <c r="I64" s="31" t="s">
        <v>362</v>
      </c>
      <c r="J64" s="31"/>
      <c r="K64" s="30" t="s">
        <v>637</v>
      </c>
      <c r="L64" s="30" t="s">
        <v>815</v>
      </c>
      <c r="M64" s="30">
        <v>130</v>
      </c>
      <c r="N64" s="30">
        <v>33</v>
      </c>
      <c r="O64" s="30" t="s">
        <v>627</v>
      </c>
      <c r="P64" s="30">
        <v>2500</v>
      </c>
      <c r="Q64" s="30">
        <v>31.5</v>
      </c>
      <c r="R64" s="30"/>
      <c r="S64" s="30"/>
      <c r="T64" s="30"/>
      <c r="U64" s="30"/>
      <c r="V64" s="30"/>
      <c r="W64" s="30">
        <v>20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438</v>
      </c>
      <c r="AS64" s="31" t="s">
        <v>362</v>
      </c>
      <c r="AT64" s="31"/>
      <c r="AU64" s="31"/>
      <c r="AV64" s="78"/>
      <c r="AW64" s="78"/>
      <c r="AX64" s="31" t="s">
        <v>456</v>
      </c>
      <c r="AY64" s="30"/>
      <c r="AZ64" s="31">
        <v>0</v>
      </c>
      <c r="BA64" s="31">
        <v>0</v>
      </c>
      <c r="BB64" s="31">
        <v>12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24</v>
      </c>
      <c r="BK64" s="31" t="s">
        <v>362</v>
      </c>
      <c r="BL64" s="31"/>
      <c r="BM64" s="31" t="s">
        <v>362</v>
      </c>
      <c r="BN64" s="31"/>
      <c r="BO64" s="31"/>
      <c r="BP64" s="31"/>
      <c r="BQ64" s="40"/>
      <c r="BR64" s="77"/>
      <c r="BS64" s="31"/>
      <c r="BT64" s="78" t="s">
        <v>362</v>
      </c>
      <c r="BU64" s="40"/>
      <c r="BV64" s="20" t="s">
        <v>1002</v>
      </c>
      <c r="BW64" s="123" t="s">
        <v>995</v>
      </c>
    </row>
    <row r="65" spans="1:102" x14ac:dyDescent="0.15">
      <c r="A65" s="75">
        <v>1209</v>
      </c>
      <c r="B65" s="94">
        <v>41741</v>
      </c>
      <c r="C65" s="50" t="s">
        <v>436</v>
      </c>
      <c r="D65" s="30" t="s">
        <v>1039</v>
      </c>
      <c r="E65" s="30"/>
      <c r="F65" s="30" t="s">
        <v>437</v>
      </c>
      <c r="G65" s="29">
        <v>41720</v>
      </c>
      <c r="H65" s="31" t="s">
        <v>372</v>
      </c>
      <c r="I65" s="31" t="s">
        <v>362</v>
      </c>
      <c r="J65" s="31"/>
      <c r="K65" s="30" t="s">
        <v>640</v>
      </c>
      <c r="L65" s="30" t="s">
        <v>641</v>
      </c>
      <c r="M65" s="30">
        <v>129</v>
      </c>
      <c r="N65" s="30">
        <v>35.479999999999997</v>
      </c>
      <c r="O65" s="30"/>
      <c r="P65" s="30"/>
      <c r="Q65" s="30"/>
      <c r="R65" s="30"/>
      <c r="S65" s="30"/>
      <c r="T65" s="30"/>
      <c r="U65" s="30"/>
      <c r="V65" s="30"/>
      <c r="W65" s="30">
        <v>18.899999999999999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438</v>
      </c>
      <c r="AS65" s="31" t="s">
        <v>362</v>
      </c>
      <c r="AT65" s="31"/>
      <c r="AU65" s="31"/>
      <c r="AV65" s="31" t="s">
        <v>361</v>
      </c>
      <c r="AW65" s="31">
        <v>11.3</v>
      </c>
      <c r="AX65" s="31" t="s">
        <v>456</v>
      </c>
      <c r="AY65" s="30"/>
      <c r="AZ65" s="31">
        <v>0</v>
      </c>
      <c r="BA65" s="31">
        <v>22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12</v>
      </c>
      <c r="BK65" s="31" t="s">
        <v>372</v>
      </c>
      <c r="BL65" s="31"/>
      <c r="BM65" s="31" t="s">
        <v>362</v>
      </c>
      <c r="BN65" s="31"/>
      <c r="BO65" s="31"/>
      <c r="BP65" s="31"/>
      <c r="BQ65" s="40"/>
      <c r="BR65" s="40"/>
      <c r="BS65" s="31"/>
      <c r="BT65" s="78" t="s">
        <v>362</v>
      </c>
      <c r="BU65" s="40" t="s">
        <v>642</v>
      </c>
      <c r="BV65" s="121" t="s">
        <v>992</v>
      </c>
      <c r="BW65" s="122" t="s">
        <v>993</v>
      </c>
    </row>
    <row r="66" spans="1:102" x14ac:dyDescent="0.15">
      <c r="A66" s="75">
        <v>2827</v>
      </c>
      <c r="B66" s="94">
        <v>41741</v>
      </c>
      <c r="C66" s="40" t="s">
        <v>436</v>
      </c>
      <c r="D66" s="30" t="s">
        <v>1039</v>
      </c>
      <c r="E66" s="30"/>
      <c r="F66" s="30" t="s">
        <v>437</v>
      </c>
      <c r="G66" s="29">
        <v>41639</v>
      </c>
      <c r="H66" s="31" t="s">
        <v>362</v>
      </c>
      <c r="I66" s="31" t="s">
        <v>508</v>
      </c>
      <c r="J66" s="31"/>
      <c r="K66" s="30" t="s">
        <v>644</v>
      </c>
      <c r="L66" s="30" t="s">
        <v>645</v>
      </c>
      <c r="M66" s="30">
        <v>131.87</v>
      </c>
      <c r="N66" s="30">
        <v>44.05</v>
      </c>
      <c r="O66" s="76"/>
      <c r="P66" s="76"/>
      <c r="Q66" s="76"/>
      <c r="R66" s="76"/>
      <c r="S66" s="76"/>
      <c r="T66" s="76"/>
      <c r="U66" s="76"/>
      <c r="V66" s="76"/>
      <c r="W66" s="76">
        <v>29.29</v>
      </c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30"/>
      <c r="AJ66" s="76"/>
      <c r="AK66" s="76"/>
      <c r="AL66" s="76"/>
      <c r="AM66" s="76"/>
      <c r="AN66" s="76"/>
      <c r="AO66" s="76"/>
      <c r="AP66" s="76"/>
      <c r="AQ66" s="76"/>
      <c r="AR66" s="30" t="s">
        <v>438</v>
      </c>
      <c r="AS66" s="31" t="s">
        <v>362</v>
      </c>
      <c r="AT66" s="78"/>
      <c r="AU66" s="78"/>
      <c r="AV66" s="31"/>
      <c r="AW66" s="31"/>
      <c r="AX66" s="78" t="s">
        <v>362</v>
      </c>
      <c r="AY66" s="76"/>
      <c r="AZ66" s="78">
        <v>0</v>
      </c>
      <c r="BA66" s="31">
        <v>0</v>
      </c>
      <c r="BB66" s="78">
        <v>0</v>
      </c>
      <c r="BC66" s="78">
        <v>38</v>
      </c>
      <c r="BD66" s="78">
        <v>0</v>
      </c>
      <c r="BE66" s="78">
        <v>0</v>
      </c>
      <c r="BF66" s="78">
        <v>0</v>
      </c>
      <c r="BG66" s="78">
        <v>0</v>
      </c>
      <c r="BH66" s="31">
        <v>0</v>
      </c>
      <c r="BI66" s="31">
        <v>0</v>
      </c>
      <c r="BJ66" s="78"/>
      <c r="BK66" s="78" t="s">
        <v>362</v>
      </c>
      <c r="BL66" s="78">
        <v>24</v>
      </c>
      <c r="BM66" s="31" t="s">
        <v>362</v>
      </c>
      <c r="BN66" s="78"/>
      <c r="BO66" s="31"/>
      <c r="BP66" s="78"/>
      <c r="BQ66" s="77"/>
      <c r="BR66" s="77"/>
      <c r="BS66" s="78"/>
      <c r="BT66" s="78" t="s">
        <v>362</v>
      </c>
      <c r="BU66" s="77"/>
      <c r="BV66" s="20" t="s">
        <v>1044</v>
      </c>
      <c r="BW66" s="123" t="s">
        <v>995</v>
      </c>
    </row>
    <row r="67" spans="1:102" x14ac:dyDescent="0.15">
      <c r="A67" s="75">
        <v>1277</v>
      </c>
      <c r="B67" s="94">
        <v>41741</v>
      </c>
      <c r="C67" s="50" t="s">
        <v>436</v>
      </c>
      <c r="D67" s="30" t="s">
        <v>1039</v>
      </c>
      <c r="E67" s="30"/>
      <c r="F67" s="30" t="s">
        <v>437</v>
      </c>
      <c r="G67" s="29">
        <v>41455</v>
      </c>
      <c r="H67" s="31" t="s">
        <v>362</v>
      </c>
      <c r="I67" s="31" t="s">
        <v>508</v>
      </c>
      <c r="J67" s="31"/>
      <c r="K67" s="30" t="s">
        <v>646</v>
      </c>
      <c r="L67" s="30" t="s">
        <v>647</v>
      </c>
      <c r="M67" s="30">
        <v>163.93</v>
      </c>
      <c r="N67" s="30">
        <v>43.98</v>
      </c>
      <c r="O67" s="30"/>
      <c r="P67" s="30"/>
      <c r="Q67" s="30"/>
      <c r="R67" s="30"/>
      <c r="S67" s="30"/>
      <c r="T67" s="30"/>
      <c r="U67" s="30"/>
      <c r="V67" s="30"/>
      <c r="W67" s="30">
        <v>21.65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438</v>
      </c>
      <c r="AS67" s="31" t="s">
        <v>362</v>
      </c>
      <c r="AT67" s="31"/>
      <c r="AU67" s="31"/>
      <c r="AV67" s="31"/>
      <c r="AW67" s="31"/>
      <c r="AX67" s="31" t="s">
        <v>362</v>
      </c>
      <c r="AY67" s="30"/>
      <c r="AZ67" s="31">
        <v>0</v>
      </c>
      <c r="BA67" s="31">
        <v>0</v>
      </c>
      <c r="BB67" s="31">
        <v>30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/>
      <c r="BM67" s="31" t="s">
        <v>362</v>
      </c>
      <c r="BN67" s="31"/>
      <c r="BO67" s="31"/>
      <c r="BP67" s="31"/>
      <c r="BQ67" s="40"/>
      <c r="BR67" s="40"/>
      <c r="BS67" s="31"/>
      <c r="BT67" s="78" t="s">
        <v>362</v>
      </c>
      <c r="BU67" s="40"/>
      <c r="BV67" t="s">
        <v>1045</v>
      </c>
      <c r="BW67" s="123" t="s">
        <v>997</v>
      </c>
      <c r="BX67" s="1"/>
    </row>
    <row r="68" spans="1:102" x14ac:dyDescent="0.15">
      <c r="A68" s="75">
        <v>3253</v>
      </c>
      <c r="B68" s="94">
        <v>41741</v>
      </c>
      <c r="C68" s="50" t="s">
        <v>436</v>
      </c>
      <c r="D68" s="30" t="s">
        <v>1039</v>
      </c>
      <c r="E68" s="30"/>
      <c r="F68" s="30" t="s">
        <v>437</v>
      </c>
      <c r="G68" s="29">
        <v>41639</v>
      </c>
      <c r="H68" s="31" t="s">
        <v>372</v>
      </c>
      <c r="I68" s="31" t="s">
        <v>362</v>
      </c>
      <c r="J68" s="31"/>
      <c r="K68" s="30" t="s">
        <v>720</v>
      </c>
      <c r="L68" s="30" t="s">
        <v>815</v>
      </c>
      <c r="M68" s="30">
        <v>136</v>
      </c>
      <c r="N68" s="30">
        <v>38</v>
      </c>
      <c r="O68" s="30"/>
      <c r="P68" s="30"/>
      <c r="Q68" s="30"/>
      <c r="R68" s="30"/>
      <c r="S68" s="30"/>
      <c r="T68" s="30"/>
      <c r="U68" s="30"/>
      <c r="V68" s="30"/>
      <c r="W68" s="30">
        <v>24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438</v>
      </c>
      <c r="AS68" s="31" t="s">
        <v>362</v>
      </c>
      <c r="AT68" s="31"/>
      <c r="AU68" s="31"/>
      <c r="AV68" s="31" t="s">
        <v>361</v>
      </c>
      <c r="AW68" s="31">
        <v>11.3</v>
      </c>
      <c r="AX68" s="31" t="s">
        <v>456</v>
      </c>
      <c r="AY68" s="30"/>
      <c r="AZ68" s="31">
        <v>0</v>
      </c>
      <c r="BA68" s="31">
        <v>38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>
        <v>24</v>
      </c>
      <c r="BM68" s="31" t="s">
        <v>362</v>
      </c>
      <c r="BN68" s="31"/>
      <c r="BO68" s="31"/>
      <c r="BP68" s="31"/>
      <c r="BQ68" s="40"/>
      <c r="BR68" s="40"/>
      <c r="BS68" s="31"/>
      <c r="BT68" s="78" t="s">
        <v>362</v>
      </c>
      <c r="BU68" s="40"/>
      <c r="BV68" t="s">
        <v>1005</v>
      </c>
      <c r="BW68" s="123" t="s">
        <v>995</v>
      </c>
    </row>
    <row r="69" spans="1:102" x14ac:dyDescent="0.15">
      <c r="A69" s="75">
        <v>3155</v>
      </c>
      <c r="B69" s="94">
        <v>41741</v>
      </c>
      <c r="C69" s="50" t="s">
        <v>436</v>
      </c>
      <c r="D69" s="30" t="s">
        <v>1039</v>
      </c>
      <c r="E69" s="30"/>
      <c r="F69" s="30" t="s">
        <v>437</v>
      </c>
      <c r="G69" s="29">
        <v>41698</v>
      </c>
      <c r="H69" s="31" t="s">
        <v>372</v>
      </c>
      <c r="I69" s="31" t="s">
        <v>362</v>
      </c>
      <c r="J69" s="31"/>
      <c r="K69" s="30" t="s">
        <v>723</v>
      </c>
      <c r="L69" s="76" t="s">
        <v>1006</v>
      </c>
      <c r="M69" s="30">
        <v>143.38999999999999</v>
      </c>
      <c r="N69" s="30">
        <v>32.44</v>
      </c>
      <c r="O69" s="30"/>
      <c r="P69" s="30"/>
      <c r="Q69" s="30"/>
      <c r="R69" s="30"/>
      <c r="S69" s="30"/>
      <c r="T69" s="30"/>
      <c r="U69" s="30"/>
      <c r="V69" s="30"/>
      <c r="W69" s="30">
        <v>21.5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438</v>
      </c>
      <c r="AS69" s="31" t="s">
        <v>362</v>
      </c>
      <c r="AT69" s="31"/>
      <c r="AU69" s="31"/>
      <c r="AV69" s="78" t="s">
        <v>361</v>
      </c>
      <c r="AW69" s="78">
        <v>11.8</v>
      </c>
      <c r="AX69" s="31" t="s">
        <v>456</v>
      </c>
      <c r="AY69" s="30"/>
      <c r="AZ69" s="31">
        <v>0</v>
      </c>
      <c r="BA69" s="31">
        <v>0</v>
      </c>
      <c r="BB69" s="31">
        <v>16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/>
      <c r="BM69" s="31" t="s">
        <v>362</v>
      </c>
      <c r="BN69" s="31"/>
      <c r="BO69" s="31"/>
      <c r="BP69" s="31"/>
      <c r="BQ69" s="77"/>
      <c r="BR69" s="40"/>
      <c r="BS69" s="31"/>
      <c r="BT69" s="78" t="s">
        <v>362</v>
      </c>
      <c r="BU69" s="30" t="s">
        <v>1007</v>
      </c>
      <c r="BV69" t="s">
        <v>992</v>
      </c>
      <c r="BW69" s="123" t="s">
        <v>995</v>
      </c>
      <c r="BX69" s="1"/>
    </row>
    <row r="70" spans="1:102" x14ac:dyDescent="0.15">
      <c r="A70" s="75">
        <v>2904</v>
      </c>
      <c r="B70" s="94">
        <v>41759</v>
      </c>
      <c r="C70" s="50" t="s">
        <v>436</v>
      </c>
      <c r="D70" s="30" t="s">
        <v>1039</v>
      </c>
      <c r="E70" s="30"/>
      <c r="F70" s="30" t="s">
        <v>437</v>
      </c>
      <c r="G70" s="29">
        <v>41751</v>
      </c>
      <c r="H70" s="31" t="s">
        <v>362</v>
      </c>
      <c r="I70" s="31" t="s">
        <v>508</v>
      </c>
      <c r="J70" s="31"/>
      <c r="K70" s="30" t="s">
        <v>726</v>
      </c>
      <c r="L70" s="79" t="s">
        <v>840</v>
      </c>
      <c r="M70" s="79">
        <v>134.77000000000001</v>
      </c>
      <c r="N70" s="30">
        <v>19.899999999999999</v>
      </c>
      <c r="O70" s="30"/>
      <c r="P70" s="30"/>
      <c r="Q70" s="30"/>
      <c r="R70" s="30"/>
      <c r="S70" s="30"/>
      <c r="T70" s="30"/>
      <c r="U70" s="30"/>
      <c r="V70" s="30"/>
      <c r="W70" s="30">
        <v>10.34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 t="s">
        <v>438</v>
      </c>
      <c r="AS70" s="31" t="s">
        <v>362</v>
      </c>
      <c r="AT70" s="31"/>
      <c r="AU70" s="31"/>
      <c r="AV70" s="31"/>
      <c r="AW70" s="31"/>
      <c r="AX70" s="31" t="s">
        <v>456</v>
      </c>
      <c r="AY70" s="30"/>
      <c r="AZ70" s="31">
        <v>0</v>
      </c>
      <c r="BA70" s="31">
        <v>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24</v>
      </c>
      <c r="BK70" s="31" t="s">
        <v>372</v>
      </c>
      <c r="BL70" s="31"/>
      <c r="BM70" s="31" t="s">
        <v>362</v>
      </c>
      <c r="BN70" s="31"/>
      <c r="BO70" s="31"/>
      <c r="BP70" s="31"/>
      <c r="BQ70" s="40"/>
      <c r="BR70" s="40"/>
      <c r="BS70" s="31"/>
      <c r="BT70" s="78" t="s">
        <v>362</v>
      </c>
      <c r="BU70" s="30"/>
      <c r="BV70" t="s">
        <v>1046</v>
      </c>
      <c r="BW70" s="123" t="s">
        <v>995</v>
      </c>
      <c r="BX70" s="1"/>
    </row>
    <row r="71" spans="1:102" x14ac:dyDescent="0.15">
      <c r="A71" s="75">
        <v>1500</v>
      </c>
      <c r="B71" s="94">
        <v>41741</v>
      </c>
      <c r="C71" s="50" t="s">
        <v>436</v>
      </c>
      <c r="D71" s="30" t="s">
        <v>1039</v>
      </c>
      <c r="E71" s="30"/>
      <c r="F71" s="30" t="s">
        <v>437</v>
      </c>
      <c r="G71" s="33">
        <v>41683</v>
      </c>
      <c r="H71" s="31" t="s">
        <v>372</v>
      </c>
      <c r="I71" s="31" t="s">
        <v>362</v>
      </c>
      <c r="J71" s="31"/>
      <c r="K71" s="30" t="s">
        <v>457</v>
      </c>
      <c r="L71" s="30" t="s">
        <v>732</v>
      </c>
      <c r="M71" s="30">
        <v>105</v>
      </c>
      <c r="N71" s="30">
        <v>32.5</v>
      </c>
      <c r="O71" s="30"/>
      <c r="P71" s="30"/>
      <c r="Q71" s="30"/>
      <c r="R71" s="30"/>
      <c r="S71" s="30"/>
      <c r="T71" s="30"/>
      <c r="U71" s="30"/>
      <c r="V71" s="30"/>
      <c r="W71" s="30">
        <v>14.5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 t="s">
        <v>438</v>
      </c>
      <c r="AS71" s="31" t="s">
        <v>362</v>
      </c>
      <c r="AT71" s="31"/>
      <c r="AU71" s="31"/>
      <c r="AV71" s="31" t="s">
        <v>361</v>
      </c>
      <c r="AW71" s="31">
        <v>11.3</v>
      </c>
      <c r="AX71" s="31" t="s">
        <v>456</v>
      </c>
      <c r="AY71" s="30"/>
      <c r="AZ71" s="31">
        <v>0</v>
      </c>
      <c r="BA71" s="31">
        <v>0</v>
      </c>
      <c r="BB71" s="31">
        <v>10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362</v>
      </c>
      <c r="BL71" s="31"/>
      <c r="BM71" s="31" t="s">
        <v>362</v>
      </c>
      <c r="BN71" s="31"/>
      <c r="BO71" s="31"/>
      <c r="BP71" s="31"/>
      <c r="BQ71" s="40"/>
      <c r="BR71" s="40"/>
      <c r="BS71" s="31"/>
      <c r="BT71" s="78" t="s">
        <v>362</v>
      </c>
      <c r="BU71" s="30"/>
      <c r="BV71" t="s">
        <v>1009</v>
      </c>
      <c r="BW71" s="123" t="s">
        <v>995</v>
      </c>
      <c r="BX71" s="1"/>
    </row>
    <row r="72" spans="1:102" x14ac:dyDescent="0.15">
      <c r="A72" s="75">
        <v>2045</v>
      </c>
      <c r="B72" s="94">
        <v>41741</v>
      </c>
      <c r="C72" s="50" t="s">
        <v>436</v>
      </c>
      <c r="D72" s="30" t="s">
        <v>1039</v>
      </c>
      <c r="E72" s="30"/>
      <c r="F72" s="30" t="s">
        <v>437</v>
      </c>
      <c r="G72" s="33">
        <v>41653</v>
      </c>
      <c r="H72" s="31" t="s">
        <v>372</v>
      </c>
      <c r="I72" s="31" t="s">
        <v>362</v>
      </c>
      <c r="J72" s="31"/>
      <c r="K72" s="30" t="s">
        <v>735</v>
      </c>
      <c r="L72" s="30" t="s">
        <v>736</v>
      </c>
      <c r="M72" s="125">
        <v>127.57</v>
      </c>
      <c r="N72" s="126">
        <v>43.1</v>
      </c>
      <c r="O72" s="30"/>
      <c r="P72" s="30"/>
      <c r="Q72" s="30"/>
      <c r="R72" s="30"/>
      <c r="S72" s="30"/>
      <c r="T72" s="30"/>
      <c r="U72" s="30"/>
      <c r="V72" s="30"/>
      <c r="W72" s="126">
        <v>26.04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 t="s">
        <v>438</v>
      </c>
      <c r="AS72" s="31" t="s">
        <v>362</v>
      </c>
      <c r="AT72" s="31"/>
      <c r="AU72" s="31"/>
      <c r="AV72" s="78" t="s">
        <v>361</v>
      </c>
      <c r="AW72" s="78">
        <v>11.3</v>
      </c>
      <c r="AX72" s="31" t="s">
        <v>456</v>
      </c>
      <c r="AY72" s="30"/>
      <c r="AZ72" s="31">
        <v>0</v>
      </c>
      <c r="BA72" s="31">
        <v>35</v>
      </c>
      <c r="BB72" s="31">
        <v>0</v>
      </c>
      <c r="BC72" s="78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362</v>
      </c>
      <c r="BL72" s="31">
        <v>24</v>
      </c>
      <c r="BM72" s="31" t="s">
        <v>362</v>
      </c>
      <c r="BN72" s="31"/>
      <c r="BO72" s="31"/>
      <c r="BP72" s="31"/>
      <c r="BQ72" s="40" t="s">
        <v>587</v>
      </c>
      <c r="BR72" s="40" t="s">
        <v>588</v>
      </c>
      <c r="BS72" s="31">
        <v>50</v>
      </c>
      <c r="BT72" s="78" t="s">
        <v>362</v>
      </c>
      <c r="BU72" s="40"/>
      <c r="BV72" s="20" t="s">
        <v>1009</v>
      </c>
      <c r="BW72" s="123" t="s">
        <v>995</v>
      </c>
    </row>
    <row r="73" spans="1:102" x14ac:dyDescent="0.15">
      <c r="A73" s="75">
        <v>1604</v>
      </c>
      <c r="B73" s="94">
        <v>41741</v>
      </c>
      <c r="C73" s="40" t="s">
        <v>436</v>
      </c>
      <c r="D73" s="30" t="s">
        <v>1039</v>
      </c>
      <c r="E73" s="30"/>
      <c r="F73" s="30" t="s">
        <v>437</v>
      </c>
      <c r="G73" s="33">
        <v>41729</v>
      </c>
      <c r="H73" s="31" t="s">
        <v>372</v>
      </c>
      <c r="I73" s="31" t="s">
        <v>362</v>
      </c>
      <c r="J73" s="31"/>
      <c r="K73" s="30" t="s">
        <v>589</v>
      </c>
      <c r="L73" s="30" t="s">
        <v>590</v>
      </c>
      <c r="M73" s="30">
        <v>142</v>
      </c>
      <c r="N73" s="30">
        <v>39.15</v>
      </c>
      <c r="O73" s="76"/>
      <c r="P73" s="76"/>
      <c r="Q73" s="76"/>
      <c r="R73" s="76"/>
      <c r="S73" s="76"/>
      <c r="T73" s="76"/>
      <c r="U73" s="76"/>
      <c r="V73" s="76"/>
      <c r="W73" s="76">
        <v>24.53</v>
      </c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76"/>
      <c r="AP73" s="76"/>
      <c r="AQ73" s="76"/>
      <c r="AR73" s="30" t="s">
        <v>438</v>
      </c>
      <c r="AS73" s="31" t="s">
        <v>362</v>
      </c>
      <c r="AT73" s="78"/>
      <c r="AU73" s="78"/>
      <c r="AV73" s="78" t="s">
        <v>361</v>
      </c>
      <c r="AW73" s="31">
        <v>11.3</v>
      </c>
      <c r="AX73" s="78" t="s">
        <v>362</v>
      </c>
      <c r="AY73" s="76"/>
      <c r="AZ73" s="78">
        <v>0</v>
      </c>
      <c r="BA73" s="78">
        <v>20</v>
      </c>
      <c r="BB73" s="78">
        <v>0</v>
      </c>
      <c r="BC73" s="78">
        <v>17</v>
      </c>
      <c r="BD73" s="78">
        <v>0</v>
      </c>
      <c r="BE73" s="78">
        <v>0</v>
      </c>
      <c r="BF73" s="78">
        <v>0</v>
      </c>
      <c r="BG73" s="78">
        <v>0</v>
      </c>
      <c r="BH73" s="31">
        <v>0</v>
      </c>
      <c r="BI73" s="31">
        <v>0</v>
      </c>
      <c r="BJ73" s="78"/>
      <c r="BK73" s="78" t="s">
        <v>362</v>
      </c>
      <c r="BL73" s="78">
        <v>12</v>
      </c>
      <c r="BM73" s="31" t="s">
        <v>362</v>
      </c>
      <c r="BN73" s="78"/>
      <c r="BO73" s="78"/>
      <c r="BP73" s="78"/>
      <c r="BQ73" s="77"/>
      <c r="BR73" s="77"/>
      <c r="BS73" s="78"/>
      <c r="BT73" s="78" t="s">
        <v>362</v>
      </c>
      <c r="BU73" s="77" t="s">
        <v>794</v>
      </c>
      <c r="BV73" s="124" t="s">
        <v>992</v>
      </c>
      <c r="BW73" s="122" t="s">
        <v>993</v>
      </c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</row>
    <row r="74" spans="1:102" x14ac:dyDescent="0.15">
      <c r="A74" s="75">
        <v>3315</v>
      </c>
      <c r="B74" s="94">
        <v>41741</v>
      </c>
      <c r="C74" s="40" t="s">
        <v>436</v>
      </c>
      <c r="D74" s="30" t="s">
        <v>1039</v>
      </c>
      <c r="E74" s="30"/>
      <c r="F74" s="30" t="s">
        <v>437</v>
      </c>
      <c r="G74" s="33">
        <v>41703</v>
      </c>
      <c r="H74" s="31" t="s">
        <v>362</v>
      </c>
      <c r="I74" s="31" t="s">
        <v>508</v>
      </c>
      <c r="J74" s="31"/>
      <c r="K74" s="30" t="s">
        <v>593</v>
      </c>
      <c r="L74" s="79" t="s">
        <v>1010</v>
      </c>
      <c r="M74" s="30">
        <v>121</v>
      </c>
      <c r="N74" s="30">
        <v>25</v>
      </c>
      <c r="O74" s="76"/>
      <c r="P74" s="76"/>
      <c r="Q74" s="76"/>
      <c r="R74" s="76"/>
      <c r="S74" s="76"/>
      <c r="T74" s="76"/>
      <c r="U74" s="76"/>
      <c r="V74" s="76"/>
      <c r="W74" s="76">
        <v>13</v>
      </c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76"/>
      <c r="AN74" s="76"/>
      <c r="AO74" s="76"/>
      <c r="AP74" s="76"/>
      <c r="AQ74" s="76"/>
      <c r="AR74" s="30" t="s">
        <v>438</v>
      </c>
      <c r="AS74" s="31" t="s">
        <v>362</v>
      </c>
      <c r="AT74" s="78"/>
      <c r="AU74" s="78"/>
      <c r="AV74" s="31"/>
      <c r="AW74" s="31"/>
      <c r="AX74" s="78" t="s">
        <v>362</v>
      </c>
      <c r="AY74" s="76"/>
      <c r="AZ74" s="78">
        <v>0</v>
      </c>
      <c r="BA74" s="31">
        <v>0</v>
      </c>
      <c r="BB74" s="78">
        <v>0</v>
      </c>
      <c r="BC74" s="78">
        <v>0</v>
      </c>
      <c r="BD74" s="78">
        <v>0</v>
      </c>
      <c r="BE74" s="78">
        <v>0</v>
      </c>
      <c r="BF74" s="78">
        <v>0</v>
      </c>
      <c r="BG74" s="78">
        <v>0</v>
      </c>
      <c r="BH74" s="31">
        <v>0</v>
      </c>
      <c r="BI74" s="31">
        <v>0</v>
      </c>
      <c r="BJ74" s="78">
        <v>36</v>
      </c>
      <c r="BK74" s="78" t="s">
        <v>362</v>
      </c>
      <c r="BL74" s="78"/>
      <c r="BM74" s="31" t="s">
        <v>362</v>
      </c>
      <c r="BN74" s="78"/>
      <c r="BO74" s="78"/>
      <c r="BP74" s="78"/>
      <c r="BQ74" s="77"/>
      <c r="BR74" s="77"/>
      <c r="BS74" s="78"/>
      <c r="BT74" s="78" t="s">
        <v>362</v>
      </c>
      <c r="BU74" s="77" t="s">
        <v>432</v>
      </c>
      <c r="BV74" t="s">
        <v>992</v>
      </c>
      <c r="BW74" s="123" t="s">
        <v>995</v>
      </c>
    </row>
    <row r="75" spans="1:102" x14ac:dyDescent="0.15">
      <c r="A75" s="75">
        <v>3274</v>
      </c>
      <c r="B75" s="94">
        <v>41741</v>
      </c>
      <c r="C75" s="50" t="s">
        <v>436</v>
      </c>
      <c r="D75" s="30" t="s">
        <v>1039</v>
      </c>
      <c r="E75" s="30"/>
      <c r="F75" s="30" t="s">
        <v>437</v>
      </c>
      <c r="G75" s="29">
        <v>41739</v>
      </c>
      <c r="H75" s="31" t="s">
        <v>372</v>
      </c>
      <c r="I75" s="31" t="s">
        <v>362</v>
      </c>
      <c r="J75" s="31"/>
      <c r="K75" s="30" t="s">
        <v>1011</v>
      </c>
      <c r="L75" s="30" t="s">
        <v>1012</v>
      </c>
      <c r="M75" s="30">
        <v>122.57</v>
      </c>
      <c r="N75" s="17">
        <v>21.42</v>
      </c>
      <c r="O75" s="30"/>
      <c r="P75" s="46"/>
      <c r="Q75" s="30"/>
      <c r="R75" s="46"/>
      <c r="S75" s="30"/>
      <c r="T75" s="46"/>
      <c r="U75" s="30"/>
      <c r="V75" s="30"/>
      <c r="W75" s="30">
        <v>10.51</v>
      </c>
      <c r="X75" s="30"/>
      <c r="Y75" s="30"/>
      <c r="Z75" s="46"/>
      <c r="AA75" s="30"/>
      <c r="AB75" s="46"/>
      <c r="AC75" s="30"/>
      <c r="AD75" s="30"/>
      <c r="AE75" s="30"/>
      <c r="AF75" s="30"/>
      <c r="AG75" s="46"/>
      <c r="AH75" s="30"/>
      <c r="AI75" s="30"/>
      <c r="AJ75" s="30"/>
      <c r="AK75" s="30"/>
      <c r="AL75" s="30"/>
      <c r="AM75" s="30"/>
      <c r="AN75" s="30"/>
      <c r="AO75" s="30"/>
      <c r="AP75" s="30"/>
      <c r="AQ75" s="76"/>
      <c r="AR75" s="30" t="s">
        <v>438</v>
      </c>
      <c r="AS75" s="31" t="s">
        <v>362</v>
      </c>
      <c r="AT75" s="31"/>
      <c r="AU75" s="31"/>
      <c r="AV75" s="31" t="s">
        <v>361</v>
      </c>
      <c r="AW75" s="31">
        <v>11.3</v>
      </c>
      <c r="AX75" s="31" t="s">
        <v>362</v>
      </c>
      <c r="AY75" s="30"/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362</v>
      </c>
      <c r="BL75" s="31"/>
      <c r="BM75" s="31" t="s">
        <v>362</v>
      </c>
      <c r="BN75" s="31"/>
      <c r="BO75" s="31">
        <v>24</v>
      </c>
      <c r="BP75" s="31"/>
      <c r="BQ75" s="30"/>
      <c r="BR75" s="30"/>
      <c r="BS75" s="31"/>
      <c r="BT75" s="78" t="s">
        <v>362</v>
      </c>
      <c r="BU75" s="77"/>
      <c r="BV75" t="s">
        <v>992</v>
      </c>
      <c r="BW75" s="122" t="s">
        <v>993</v>
      </c>
    </row>
    <row r="76" spans="1:102" x14ac:dyDescent="0.15">
      <c r="A76" s="75">
        <v>3099</v>
      </c>
      <c r="B76" s="94">
        <v>41741</v>
      </c>
      <c r="C76" s="50" t="s">
        <v>436</v>
      </c>
      <c r="D76" s="30" t="s">
        <v>1039</v>
      </c>
      <c r="E76" s="30"/>
      <c r="F76" s="30" t="s">
        <v>437</v>
      </c>
      <c r="G76" s="29">
        <v>41639</v>
      </c>
      <c r="H76" s="31" t="s">
        <v>760</v>
      </c>
      <c r="I76" s="31" t="s">
        <v>1013</v>
      </c>
      <c r="J76" s="31"/>
      <c r="K76" s="30" t="s">
        <v>1014</v>
      </c>
      <c r="L76" s="30" t="s">
        <v>1015</v>
      </c>
      <c r="M76" s="30">
        <v>85.8</v>
      </c>
      <c r="N76" s="30">
        <v>28.8</v>
      </c>
      <c r="O76" s="30"/>
      <c r="P76" s="30"/>
      <c r="Q76" s="30"/>
      <c r="R76" s="30"/>
      <c r="S76" s="30"/>
      <c r="T76" s="30"/>
      <c r="U76" s="30"/>
      <c r="V76" s="30"/>
      <c r="W76" s="30">
        <v>17.5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 t="s">
        <v>867</v>
      </c>
      <c r="AS76" s="31" t="s">
        <v>362</v>
      </c>
      <c r="AT76" s="31"/>
      <c r="AU76" s="31"/>
      <c r="AV76" s="31"/>
      <c r="AW76" s="31"/>
      <c r="AX76" s="31" t="s">
        <v>760</v>
      </c>
      <c r="AY76" s="30"/>
      <c r="AZ76" s="31">
        <v>0</v>
      </c>
      <c r="BA76" s="31">
        <v>0</v>
      </c>
      <c r="BB76" s="78">
        <v>14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362</v>
      </c>
      <c r="BL76" s="31"/>
      <c r="BM76" s="31" t="s">
        <v>362</v>
      </c>
      <c r="BN76" s="31"/>
      <c r="BO76" s="31"/>
      <c r="BP76" s="31"/>
      <c r="BQ76" s="77"/>
      <c r="BR76" s="77"/>
      <c r="BS76" s="78"/>
      <c r="BT76" s="78" t="s">
        <v>362</v>
      </c>
      <c r="BU76" s="30" t="s">
        <v>1016</v>
      </c>
      <c r="BV76" t="s">
        <v>1047</v>
      </c>
      <c r="BW76" s="123" t="s">
        <v>995</v>
      </c>
    </row>
    <row r="77" spans="1:102" x14ac:dyDescent="0.15">
      <c r="A77" s="75">
        <v>261</v>
      </c>
      <c r="B77" s="94">
        <v>41741</v>
      </c>
      <c r="C77" s="40" t="s">
        <v>436</v>
      </c>
      <c r="D77" s="30" t="s">
        <v>1039</v>
      </c>
      <c r="E77" s="30"/>
      <c r="F77" s="30" t="s">
        <v>446</v>
      </c>
      <c r="G77" s="29">
        <v>41547</v>
      </c>
      <c r="H77" s="31" t="s">
        <v>372</v>
      </c>
      <c r="I77" s="31" t="s">
        <v>362</v>
      </c>
      <c r="J77" s="31"/>
      <c r="K77" s="30" t="s">
        <v>358</v>
      </c>
      <c r="L77" s="76" t="s">
        <v>359</v>
      </c>
      <c r="M77" s="30">
        <v>148.79</v>
      </c>
      <c r="N77" s="30">
        <v>44.74</v>
      </c>
      <c r="O77" s="76"/>
      <c r="P77" s="76"/>
      <c r="Q77" s="76"/>
      <c r="R77" s="76"/>
      <c r="S77" s="76"/>
      <c r="T77" s="76"/>
      <c r="U77" s="76"/>
      <c r="V77" s="76"/>
      <c r="W77" s="30">
        <v>17.489999999999998</v>
      </c>
      <c r="X77" s="76"/>
      <c r="Y77" s="76"/>
      <c r="Z77" s="76"/>
      <c r="AA77" s="76"/>
      <c r="AB77" s="76"/>
      <c r="AC77" s="76"/>
      <c r="AD77" s="76"/>
      <c r="AE77" s="76"/>
      <c r="AF77" s="76"/>
      <c r="AG77" s="76"/>
      <c r="AH77" s="76"/>
      <c r="AI77" s="76">
        <v>30.54</v>
      </c>
      <c r="AJ77" s="76"/>
      <c r="AK77" s="76"/>
      <c r="AL77" s="76"/>
      <c r="AM77" s="76"/>
      <c r="AN77" s="76"/>
      <c r="AO77" s="76"/>
      <c r="AP77" s="76"/>
      <c r="AQ77" s="76"/>
      <c r="AR77" s="30" t="s">
        <v>1048</v>
      </c>
      <c r="AS77" s="31" t="s">
        <v>362</v>
      </c>
      <c r="AT77" s="78"/>
      <c r="AU77" s="78"/>
      <c r="AV77" s="78" t="s">
        <v>361</v>
      </c>
      <c r="AW77" s="78">
        <v>11.6</v>
      </c>
      <c r="AX77" s="78" t="s">
        <v>362</v>
      </c>
      <c r="AY77" s="76"/>
      <c r="AZ77" s="78">
        <v>0</v>
      </c>
      <c r="BA77" s="78">
        <v>0</v>
      </c>
      <c r="BB77" s="78">
        <v>0</v>
      </c>
      <c r="BC77" s="78">
        <v>20</v>
      </c>
      <c r="BD77" s="78">
        <v>0</v>
      </c>
      <c r="BE77" s="78">
        <v>0</v>
      </c>
      <c r="BF77" s="78">
        <v>0</v>
      </c>
      <c r="BG77" s="78">
        <v>0</v>
      </c>
      <c r="BH77" s="31">
        <v>0</v>
      </c>
      <c r="BI77" s="31">
        <v>0</v>
      </c>
      <c r="BJ77" s="78"/>
      <c r="BK77" s="78" t="s">
        <v>362</v>
      </c>
      <c r="BL77" s="31"/>
      <c r="BM77" s="31" t="s">
        <v>362</v>
      </c>
      <c r="BN77" s="78"/>
      <c r="BO77" s="78"/>
      <c r="BP77" s="78"/>
      <c r="BQ77" s="77" t="s">
        <v>363</v>
      </c>
      <c r="BR77" s="77"/>
      <c r="BS77" s="78"/>
      <c r="BT77" s="78" t="s">
        <v>362</v>
      </c>
      <c r="BU77" s="30"/>
      <c r="BV77" s="20" t="s">
        <v>1040</v>
      </c>
      <c r="BW77" s="123" t="s">
        <v>997</v>
      </c>
    </row>
    <row r="78" spans="1:102" x14ac:dyDescent="0.15">
      <c r="A78" s="75">
        <v>758</v>
      </c>
      <c r="B78" s="94">
        <v>41741</v>
      </c>
      <c r="C78" s="50" t="s">
        <v>436</v>
      </c>
      <c r="D78" s="30" t="s">
        <v>1039</v>
      </c>
      <c r="E78" s="30"/>
      <c r="F78" s="30" t="s">
        <v>446</v>
      </c>
      <c r="G78" s="29">
        <v>41629</v>
      </c>
      <c r="H78" s="31" t="s">
        <v>372</v>
      </c>
      <c r="I78" s="31" t="s">
        <v>362</v>
      </c>
      <c r="J78" s="31"/>
      <c r="K78" s="30" t="s">
        <v>462</v>
      </c>
      <c r="L78" s="30" t="s">
        <v>463</v>
      </c>
      <c r="M78" s="30">
        <v>80</v>
      </c>
      <c r="N78" s="30">
        <v>35.020000000000003</v>
      </c>
      <c r="O78" s="30"/>
      <c r="P78" s="30"/>
      <c r="Q78" s="30"/>
      <c r="R78" s="30"/>
      <c r="S78" s="30"/>
      <c r="T78" s="30"/>
      <c r="U78" s="30"/>
      <c r="V78" s="30"/>
      <c r="W78" s="30">
        <v>28.26</v>
      </c>
      <c r="X78" s="30"/>
      <c r="Y78" s="30"/>
      <c r="Z78" s="30"/>
      <c r="AA78" s="30"/>
      <c r="AB78" s="30"/>
      <c r="AC78" s="30"/>
      <c r="AD78" s="30">
        <v>13.83</v>
      </c>
      <c r="AE78" s="30"/>
      <c r="AF78" s="30"/>
      <c r="AG78" s="30"/>
      <c r="AH78" s="30"/>
      <c r="AI78" s="30"/>
      <c r="AJ78" s="30"/>
      <c r="AK78" s="30"/>
      <c r="AL78" s="30">
        <v>22.96</v>
      </c>
      <c r="AM78" s="30">
        <v>21.5</v>
      </c>
      <c r="AN78" s="30"/>
      <c r="AO78" s="76"/>
      <c r="AP78" s="76"/>
      <c r="AQ78" s="76"/>
      <c r="AR78" s="30" t="s">
        <v>1049</v>
      </c>
      <c r="AS78" s="31" t="s">
        <v>372</v>
      </c>
      <c r="AT78" s="31" t="s">
        <v>1050</v>
      </c>
      <c r="AU78" s="31">
        <v>5</v>
      </c>
      <c r="AV78" s="31" t="s">
        <v>361</v>
      </c>
      <c r="AW78" s="31">
        <v>11.3</v>
      </c>
      <c r="AX78" s="31" t="s">
        <v>362</v>
      </c>
      <c r="AY78" s="30"/>
      <c r="AZ78" s="31">
        <v>0</v>
      </c>
      <c r="BA78" s="31">
        <v>0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/>
      <c r="BK78" s="31" t="s">
        <v>362</v>
      </c>
      <c r="BL78" s="31"/>
      <c r="BM78" s="31" t="s">
        <v>362</v>
      </c>
      <c r="BN78" s="31"/>
      <c r="BO78" s="31"/>
      <c r="BP78" s="31"/>
      <c r="BQ78" s="40"/>
      <c r="BR78" s="40"/>
      <c r="BS78" s="31"/>
      <c r="BT78" s="31" t="s">
        <v>362</v>
      </c>
      <c r="BU78" s="77"/>
      <c r="BV78" s="20" t="s">
        <v>1043</v>
      </c>
      <c r="BW78" s="123" t="s">
        <v>995</v>
      </c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</row>
    <row r="79" spans="1:102" x14ac:dyDescent="0.15">
      <c r="A79" s="75">
        <v>969</v>
      </c>
      <c r="B79" s="94">
        <v>41741</v>
      </c>
      <c r="C79" s="50" t="s">
        <v>436</v>
      </c>
      <c r="D79" s="30" t="s">
        <v>1039</v>
      </c>
      <c r="E79" s="30"/>
      <c r="F79" s="30" t="s">
        <v>446</v>
      </c>
      <c r="G79" s="29">
        <v>41667</v>
      </c>
      <c r="H79" s="31" t="s">
        <v>372</v>
      </c>
      <c r="I79" s="31" t="s">
        <v>362</v>
      </c>
      <c r="J79" s="31"/>
      <c r="K79" s="30" t="s">
        <v>629</v>
      </c>
      <c r="L79" s="30" t="s">
        <v>630</v>
      </c>
      <c r="M79" s="30">
        <v>90.42</v>
      </c>
      <c r="N79" s="30">
        <v>38.950000000000003</v>
      </c>
      <c r="O79" s="30" t="s">
        <v>360</v>
      </c>
      <c r="P79" s="30">
        <v>1200</v>
      </c>
      <c r="Q79" s="30">
        <v>37.64</v>
      </c>
      <c r="R79" s="30"/>
      <c r="S79" s="30"/>
      <c r="T79" s="30"/>
      <c r="U79" s="30"/>
      <c r="V79" s="30"/>
      <c r="W79" s="30">
        <v>16.43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27.14</v>
      </c>
      <c r="AJ79" s="30"/>
      <c r="AK79" s="30"/>
      <c r="AL79" s="30"/>
      <c r="AM79" s="30"/>
      <c r="AN79" s="30"/>
      <c r="AO79" s="30"/>
      <c r="AP79" s="30"/>
      <c r="AQ79" s="30"/>
      <c r="AR79" s="30" t="s">
        <v>1048</v>
      </c>
      <c r="AS79" s="31" t="s">
        <v>362</v>
      </c>
      <c r="AT79" s="31"/>
      <c r="AU79" s="31"/>
      <c r="AV79" s="31" t="s">
        <v>361</v>
      </c>
      <c r="AW79" s="31">
        <v>11.3</v>
      </c>
      <c r="AX79" s="31" t="s">
        <v>362</v>
      </c>
      <c r="AY79" s="31"/>
      <c r="AZ79" s="31">
        <v>0</v>
      </c>
      <c r="BA79" s="31">
        <v>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>
        <v>12</v>
      </c>
      <c r="BK79" s="31" t="s">
        <v>362</v>
      </c>
      <c r="BL79" s="31"/>
      <c r="BM79" s="31" t="s">
        <v>362</v>
      </c>
      <c r="BN79" s="31"/>
      <c r="BO79" s="31"/>
      <c r="BP79" s="31"/>
      <c r="BQ79" s="30"/>
      <c r="BR79" s="30"/>
      <c r="BS79" s="31"/>
      <c r="BT79" s="78" t="s">
        <v>362</v>
      </c>
      <c r="BU79" s="40"/>
      <c r="BV79" t="s">
        <v>992</v>
      </c>
      <c r="BW79" s="123" t="s">
        <v>995</v>
      </c>
    </row>
    <row r="80" spans="1:102" x14ac:dyDescent="0.15">
      <c r="A80" s="75">
        <v>2525</v>
      </c>
      <c r="B80" s="94">
        <v>41741</v>
      </c>
      <c r="C80" s="50" t="s">
        <v>436</v>
      </c>
      <c r="D80" s="30" t="s">
        <v>1039</v>
      </c>
      <c r="E80" s="30"/>
      <c r="F80" s="30" t="s">
        <v>713</v>
      </c>
      <c r="G80" s="29">
        <v>41716</v>
      </c>
      <c r="H80" s="31" t="s">
        <v>372</v>
      </c>
      <c r="I80" s="31" t="s">
        <v>362</v>
      </c>
      <c r="J80" s="31"/>
      <c r="K80" s="30" t="s">
        <v>660</v>
      </c>
      <c r="L80" s="76" t="s">
        <v>504</v>
      </c>
      <c r="M80" s="30">
        <v>94</v>
      </c>
      <c r="N80" s="30">
        <v>32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>
        <v>1.5</v>
      </c>
      <c r="AO80" s="30">
        <v>24</v>
      </c>
      <c r="AP80" s="30"/>
      <c r="AQ80" s="30">
        <v>16</v>
      </c>
      <c r="AR80" s="30" t="s">
        <v>1051</v>
      </c>
      <c r="AS80" s="31" t="s">
        <v>362</v>
      </c>
      <c r="AT80" s="31"/>
      <c r="AU80" s="31"/>
      <c r="AV80" s="31" t="s">
        <v>361</v>
      </c>
      <c r="AW80" s="31">
        <v>11.3</v>
      </c>
      <c r="AX80" s="31" t="s">
        <v>456</v>
      </c>
      <c r="AY80" s="30"/>
      <c r="AZ80" s="31">
        <v>0</v>
      </c>
      <c r="BA80" s="31">
        <v>28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362</v>
      </c>
      <c r="BL80" s="31">
        <v>24</v>
      </c>
      <c r="BM80" s="31" t="s">
        <v>362</v>
      </c>
      <c r="BN80" s="31"/>
      <c r="BO80" s="31"/>
      <c r="BP80" s="31"/>
      <c r="BQ80" s="77"/>
      <c r="BR80" s="77"/>
      <c r="BS80" s="78"/>
      <c r="BT80" s="78" t="s">
        <v>362</v>
      </c>
      <c r="BU80" s="40"/>
      <c r="BV80" s="121" t="s">
        <v>992</v>
      </c>
      <c r="BW80" s="122" t="s">
        <v>993</v>
      </c>
    </row>
    <row r="81" spans="1:102" x14ac:dyDescent="0.15">
      <c r="A81" s="75">
        <v>2530</v>
      </c>
      <c r="B81" s="94">
        <v>41741</v>
      </c>
      <c r="C81" s="50" t="s">
        <v>436</v>
      </c>
      <c r="D81" s="30" t="s">
        <v>1039</v>
      </c>
      <c r="E81" s="30"/>
      <c r="F81" s="30" t="s">
        <v>713</v>
      </c>
      <c r="G81" s="33">
        <v>41650</v>
      </c>
      <c r="H81" s="31" t="s">
        <v>711</v>
      </c>
      <c r="I81" s="31" t="s">
        <v>760</v>
      </c>
      <c r="J81" s="31"/>
      <c r="K81" s="30" t="s">
        <v>509</v>
      </c>
      <c r="L81" s="30" t="s">
        <v>510</v>
      </c>
      <c r="M81" s="30">
        <v>90.72</v>
      </c>
      <c r="N81" s="30">
        <v>25.13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>
        <v>1.5</v>
      </c>
      <c r="AO81" s="30">
        <v>36.69</v>
      </c>
      <c r="AP81" s="30"/>
      <c r="AQ81" s="30">
        <v>24.46</v>
      </c>
      <c r="AR81" s="30" t="s">
        <v>1051</v>
      </c>
      <c r="AS81" s="31" t="s">
        <v>362</v>
      </c>
      <c r="AT81" s="31"/>
      <c r="AU81" s="31"/>
      <c r="AV81" s="31" t="s">
        <v>763</v>
      </c>
      <c r="AW81" s="31">
        <v>11.3</v>
      </c>
      <c r="AX81" s="31" t="s">
        <v>362</v>
      </c>
      <c r="AY81" s="30"/>
      <c r="AZ81" s="31">
        <v>0</v>
      </c>
      <c r="BA81" s="31">
        <v>0</v>
      </c>
      <c r="BB81" s="31">
        <v>0</v>
      </c>
      <c r="BC81" s="31">
        <v>43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362</v>
      </c>
      <c r="BL81" s="31">
        <v>24</v>
      </c>
      <c r="BM81" s="31" t="s">
        <v>362</v>
      </c>
      <c r="BN81" s="31"/>
      <c r="BO81" s="31"/>
      <c r="BP81" s="31"/>
      <c r="BQ81" s="40"/>
      <c r="BR81" s="40"/>
      <c r="BS81" s="31"/>
      <c r="BT81" s="78" t="s">
        <v>362</v>
      </c>
      <c r="BU81" s="40"/>
      <c r="BV81" t="s">
        <v>994</v>
      </c>
      <c r="BW81" s="123" t="s">
        <v>995</v>
      </c>
    </row>
    <row r="82" spans="1:102" x14ac:dyDescent="0.15">
      <c r="A82" s="75">
        <v>2573</v>
      </c>
      <c r="B82" s="94">
        <v>41741</v>
      </c>
      <c r="C82" s="40" t="s">
        <v>436</v>
      </c>
      <c r="D82" s="30" t="s">
        <v>1039</v>
      </c>
      <c r="E82" s="30"/>
      <c r="F82" s="30" t="s">
        <v>713</v>
      </c>
      <c r="G82" s="29">
        <v>41670</v>
      </c>
      <c r="H82" s="31" t="s">
        <v>362</v>
      </c>
      <c r="I82" s="31" t="s">
        <v>508</v>
      </c>
      <c r="J82" s="31"/>
      <c r="K82" s="30" t="s">
        <v>364</v>
      </c>
      <c r="L82" s="30" t="s">
        <v>365</v>
      </c>
      <c r="M82" s="30">
        <v>120</v>
      </c>
      <c r="N82" s="30">
        <v>32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22.74</v>
      </c>
      <c r="AP82" s="30"/>
      <c r="AQ82" s="30">
        <v>15.16</v>
      </c>
      <c r="AR82" s="30" t="s">
        <v>746</v>
      </c>
      <c r="AS82" s="31" t="s">
        <v>362</v>
      </c>
      <c r="AT82" s="78"/>
      <c r="AU82" s="78"/>
      <c r="AV82" s="31"/>
      <c r="AW82" s="31"/>
      <c r="AX82" s="31" t="s">
        <v>362</v>
      </c>
      <c r="AY82" s="30"/>
      <c r="AZ82" s="31">
        <v>0</v>
      </c>
      <c r="BA82" s="31">
        <v>0</v>
      </c>
      <c r="BB82" s="31">
        <v>0</v>
      </c>
      <c r="BC82" s="31">
        <v>34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78"/>
      <c r="BK82" s="78" t="s">
        <v>362</v>
      </c>
      <c r="BL82" s="31">
        <v>12</v>
      </c>
      <c r="BM82" s="31" t="s">
        <v>362</v>
      </c>
      <c r="BN82" s="31"/>
      <c r="BO82" s="31"/>
      <c r="BP82" s="31"/>
      <c r="BQ82" s="30"/>
      <c r="BR82" s="30"/>
      <c r="BS82" s="31"/>
      <c r="BT82" s="31" t="s">
        <v>362</v>
      </c>
      <c r="BU82" s="30"/>
      <c r="BV82" s="20" t="s">
        <v>992</v>
      </c>
      <c r="BW82" s="123" t="s">
        <v>997</v>
      </c>
    </row>
    <row r="83" spans="1:102" x14ac:dyDescent="0.15">
      <c r="A83" s="75">
        <v>3230</v>
      </c>
      <c r="B83" s="94">
        <v>41741</v>
      </c>
      <c r="C83" s="50" t="s">
        <v>436</v>
      </c>
      <c r="D83" s="30" t="s">
        <v>1039</v>
      </c>
      <c r="E83" s="30"/>
      <c r="F83" s="30" t="s">
        <v>713</v>
      </c>
      <c r="G83" s="29">
        <v>41667</v>
      </c>
      <c r="H83" s="31" t="s">
        <v>372</v>
      </c>
      <c r="I83" s="31" t="s">
        <v>362</v>
      </c>
      <c r="J83" s="31"/>
      <c r="K83" s="30" t="s">
        <v>378</v>
      </c>
      <c r="L83" s="30" t="s">
        <v>379</v>
      </c>
      <c r="M83" s="30">
        <v>120</v>
      </c>
      <c r="N83" s="30">
        <v>28.1</v>
      </c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>
        <v>1.5</v>
      </c>
      <c r="AO83" s="30">
        <v>31.86</v>
      </c>
      <c r="AP83" s="30"/>
      <c r="AQ83" s="30"/>
      <c r="AR83" s="30" t="s">
        <v>1051</v>
      </c>
      <c r="AS83" s="31" t="s">
        <v>362</v>
      </c>
      <c r="AT83" s="31"/>
      <c r="AU83" s="31"/>
      <c r="AV83" s="31" t="s">
        <v>361</v>
      </c>
      <c r="AW83" s="31">
        <v>11.3</v>
      </c>
      <c r="AX83" s="31" t="s">
        <v>456</v>
      </c>
      <c r="AY83" s="30"/>
      <c r="AZ83" s="31">
        <v>0</v>
      </c>
      <c r="BA83" s="31">
        <v>32</v>
      </c>
      <c r="BB83" s="31">
        <v>0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>
        <v>24</v>
      </c>
      <c r="BK83" s="31" t="s">
        <v>372</v>
      </c>
      <c r="BL83" s="31">
        <v>24</v>
      </c>
      <c r="BM83" s="31" t="s">
        <v>362</v>
      </c>
      <c r="BN83" s="31"/>
      <c r="BO83" s="31"/>
      <c r="BP83" s="31"/>
      <c r="BQ83" s="40"/>
      <c r="BR83" s="40"/>
      <c r="BS83" s="31"/>
      <c r="BT83" s="78" t="s">
        <v>362</v>
      </c>
      <c r="BU83" s="40"/>
      <c r="BV83" s="121" t="s">
        <v>992</v>
      </c>
      <c r="BW83" s="122" t="s">
        <v>995</v>
      </c>
    </row>
    <row r="84" spans="1:102" x14ac:dyDescent="0.15">
      <c r="A84" s="75">
        <v>2584</v>
      </c>
      <c r="B84" s="94">
        <v>41741</v>
      </c>
      <c r="C84" s="50" t="s">
        <v>436</v>
      </c>
      <c r="D84" s="30" t="s">
        <v>1039</v>
      </c>
      <c r="E84" s="30"/>
      <c r="F84" s="30" t="s">
        <v>713</v>
      </c>
      <c r="G84" s="29">
        <v>41629</v>
      </c>
      <c r="H84" s="31" t="s">
        <v>372</v>
      </c>
      <c r="I84" s="31" t="s">
        <v>362</v>
      </c>
      <c r="J84" s="31"/>
      <c r="K84" s="30" t="s">
        <v>462</v>
      </c>
      <c r="L84" s="30" t="s">
        <v>463</v>
      </c>
      <c r="M84" s="30">
        <v>73</v>
      </c>
      <c r="N84" s="30">
        <v>20.5</v>
      </c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  <c r="AA84" s="76"/>
      <c r="AB84" s="76"/>
      <c r="AC84" s="76"/>
      <c r="AD84" s="76"/>
      <c r="AE84" s="76"/>
      <c r="AF84" s="76"/>
      <c r="AG84" s="76"/>
      <c r="AH84" s="76"/>
      <c r="AI84" s="76"/>
      <c r="AJ84" s="76"/>
      <c r="AK84" s="76"/>
      <c r="AL84" s="76"/>
      <c r="AM84" s="76"/>
      <c r="AN84" s="76"/>
      <c r="AO84" s="76">
        <v>36.061999999999998</v>
      </c>
      <c r="AP84" s="76"/>
      <c r="AQ84" s="76">
        <v>24.042000000000002</v>
      </c>
      <c r="AR84" s="30" t="s">
        <v>746</v>
      </c>
      <c r="AS84" s="78" t="s">
        <v>362</v>
      </c>
      <c r="AT84" s="78"/>
      <c r="AU84" s="78"/>
      <c r="AV84" s="31" t="s">
        <v>361</v>
      </c>
      <c r="AW84" s="31">
        <v>11.3</v>
      </c>
      <c r="AX84" s="31" t="s">
        <v>362</v>
      </c>
      <c r="AY84" s="30"/>
      <c r="AZ84" s="31">
        <v>0</v>
      </c>
      <c r="BA84" s="31">
        <v>0</v>
      </c>
      <c r="BB84" s="31">
        <v>0</v>
      </c>
      <c r="BC84" s="31">
        <v>0</v>
      </c>
      <c r="BD84" s="31">
        <v>0</v>
      </c>
      <c r="BE84" s="31">
        <v>0</v>
      </c>
      <c r="BF84" s="31">
        <v>0</v>
      </c>
      <c r="BG84" s="31">
        <v>0</v>
      </c>
      <c r="BH84" s="31">
        <v>0</v>
      </c>
      <c r="BI84" s="31">
        <v>0</v>
      </c>
      <c r="BJ84" s="31"/>
      <c r="BK84" s="31" t="s">
        <v>362</v>
      </c>
      <c r="BL84" s="31"/>
      <c r="BM84" s="31" t="s">
        <v>362</v>
      </c>
      <c r="BN84" s="31"/>
      <c r="BO84" s="31"/>
      <c r="BP84" s="31"/>
      <c r="BQ84" s="40"/>
      <c r="BR84" s="40"/>
      <c r="BS84" s="31"/>
      <c r="BT84" s="31" t="s">
        <v>362</v>
      </c>
      <c r="BU84" s="77"/>
      <c r="BV84" s="20" t="s">
        <v>1043</v>
      </c>
      <c r="BW84" s="123" t="s">
        <v>995</v>
      </c>
      <c r="BX84" s="20"/>
      <c r="BY84" s="20"/>
      <c r="BZ84" s="20"/>
      <c r="CA84" s="20"/>
      <c r="CB84" s="20"/>
      <c r="CC84" s="20"/>
      <c r="CD84" s="20"/>
      <c r="CE84" s="20"/>
      <c r="CF84" s="20"/>
      <c r="CG84" s="20"/>
      <c r="CH84" s="20"/>
      <c r="CI84" s="20"/>
      <c r="CJ84" s="20"/>
      <c r="CK84" s="20"/>
      <c r="CL84" s="20"/>
      <c r="CM84" s="20"/>
      <c r="CN84" s="20"/>
      <c r="CO84" s="20"/>
      <c r="CP84" s="20"/>
      <c r="CQ84" s="20"/>
      <c r="CR84" s="20"/>
      <c r="CS84" s="20"/>
      <c r="CT84" s="20"/>
      <c r="CU84" s="20"/>
      <c r="CV84" s="20"/>
      <c r="CW84" s="20"/>
      <c r="CX84" s="20"/>
    </row>
    <row r="85" spans="1:102" x14ac:dyDescent="0.15">
      <c r="A85" s="75">
        <v>3231</v>
      </c>
      <c r="B85" s="94">
        <v>41741</v>
      </c>
      <c r="C85" s="50" t="s">
        <v>436</v>
      </c>
      <c r="D85" s="30" t="s">
        <v>1039</v>
      </c>
      <c r="E85" s="30"/>
      <c r="F85" s="30" t="s">
        <v>603</v>
      </c>
      <c r="G85" s="29">
        <v>41667</v>
      </c>
      <c r="H85" s="31" t="s">
        <v>372</v>
      </c>
      <c r="I85" s="31" t="s">
        <v>362</v>
      </c>
      <c r="J85" s="31"/>
      <c r="K85" s="30" t="s">
        <v>629</v>
      </c>
      <c r="L85" s="30" t="s">
        <v>1052</v>
      </c>
      <c r="M85" s="30">
        <v>124.82</v>
      </c>
      <c r="N85" s="30">
        <v>25.45</v>
      </c>
      <c r="O85" s="30" t="s">
        <v>360</v>
      </c>
      <c r="P85" s="30">
        <v>1200</v>
      </c>
      <c r="Q85" s="30">
        <v>24.31</v>
      </c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>
        <v>1.5</v>
      </c>
      <c r="AO85" s="30">
        <v>22.74</v>
      </c>
      <c r="AP85" s="30"/>
      <c r="AQ85" s="30">
        <v>15.16</v>
      </c>
      <c r="AR85" s="30" t="s">
        <v>746</v>
      </c>
      <c r="AS85" s="31" t="s">
        <v>362</v>
      </c>
      <c r="AT85" s="31"/>
      <c r="AU85" s="31"/>
      <c r="AV85" s="31" t="s">
        <v>361</v>
      </c>
      <c r="AW85" s="31">
        <v>11.3</v>
      </c>
      <c r="AX85" s="31" t="s">
        <v>362</v>
      </c>
      <c r="AY85" s="31"/>
      <c r="AZ85" s="31">
        <v>0</v>
      </c>
      <c r="BA85" s="31">
        <v>0</v>
      </c>
      <c r="BB85" s="31">
        <v>0</v>
      </c>
      <c r="BC85" s="31">
        <v>0</v>
      </c>
      <c r="BD85" s="31">
        <v>0</v>
      </c>
      <c r="BE85" s="31">
        <v>0</v>
      </c>
      <c r="BF85" s="31">
        <v>0</v>
      </c>
      <c r="BG85" s="31">
        <v>0</v>
      </c>
      <c r="BH85" s="31">
        <v>0</v>
      </c>
      <c r="BI85" s="31">
        <v>0</v>
      </c>
      <c r="BJ85" s="31">
        <v>12</v>
      </c>
      <c r="BK85" s="31" t="s">
        <v>362</v>
      </c>
      <c r="BL85" s="31"/>
      <c r="BM85" s="31" t="s">
        <v>362</v>
      </c>
      <c r="BN85" s="31"/>
      <c r="BO85" s="31"/>
      <c r="BP85" s="31"/>
      <c r="BQ85" s="30"/>
      <c r="BR85" s="30"/>
      <c r="BS85" s="31"/>
      <c r="BT85" s="78" t="s">
        <v>362</v>
      </c>
      <c r="BU85" s="40"/>
      <c r="BV85" t="s">
        <v>992</v>
      </c>
      <c r="BW85" s="123" t="s">
        <v>995</v>
      </c>
    </row>
    <row r="86" spans="1:102" x14ac:dyDescent="0.15">
      <c r="A86" s="75">
        <v>3208</v>
      </c>
      <c r="B86" s="94">
        <v>41741</v>
      </c>
      <c r="C86" s="50" t="s">
        <v>436</v>
      </c>
      <c r="D86" s="30" t="s">
        <v>1039</v>
      </c>
      <c r="E86" s="30"/>
      <c r="F86" s="30" t="s">
        <v>713</v>
      </c>
      <c r="G86" s="29">
        <v>41720</v>
      </c>
      <c r="H86" s="31" t="s">
        <v>372</v>
      </c>
      <c r="I86" s="31" t="s">
        <v>362</v>
      </c>
      <c r="J86" s="31"/>
      <c r="K86" s="30" t="s">
        <v>640</v>
      </c>
      <c r="L86" s="30" t="s">
        <v>641</v>
      </c>
      <c r="M86" s="30">
        <v>104.94</v>
      </c>
      <c r="N86" s="30">
        <v>26.6</v>
      </c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>
        <v>1.5</v>
      </c>
      <c r="AO86" s="30">
        <v>41.25</v>
      </c>
      <c r="AP86" s="30"/>
      <c r="AQ86" s="30">
        <v>27.5</v>
      </c>
      <c r="AR86" s="30" t="s">
        <v>746</v>
      </c>
      <c r="AS86" s="31" t="s">
        <v>362</v>
      </c>
      <c r="AT86" s="31"/>
      <c r="AU86" s="31"/>
      <c r="AV86" s="31" t="s">
        <v>361</v>
      </c>
      <c r="AW86" s="31">
        <v>11.3</v>
      </c>
      <c r="AX86" s="31" t="s">
        <v>456</v>
      </c>
      <c r="AY86" s="30"/>
      <c r="AZ86" s="31">
        <v>0</v>
      </c>
      <c r="BA86" s="31">
        <v>22</v>
      </c>
      <c r="BB86" s="31">
        <v>0</v>
      </c>
      <c r="BC86" s="31">
        <v>0</v>
      </c>
      <c r="BD86" s="31">
        <v>0</v>
      </c>
      <c r="BE86" s="31">
        <v>0</v>
      </c>
      <c r="BF86" s="31">
        <v>0</v>
      </c>
      <c r="BG86" s="31">
        <v>0</v>
      </c>
      <c r="BH86" s="31">
        <v>0</v>
      </c>
      <c r="BI86" s="31">
        <v>0</v>
      </c>
      <c r="BJ86" s="31">
        <v>12</v>
      </c>
      <c r="BK86" s="31" t="s">
        <v>372</v>
      </c>
      <c r="BL86" s="31"/>
      <c r="BM86" s="31" t="s">
        <v>362</v>
      </c>
      <c r="BN86" s="31"/>
      <c r="BO86" s="31"/>
      <c r="BP86" s="31"/>
      <c r="BQ86" s="40"/>
      <c r="BR86" s="40"/>
      <c r="BS86" s="31"/>
      <c r="BT86" s="78" t="s">
        <v>362</v>
      </c>
      <c r="BU86" s="40" t="s">
        <v>642</v>
      </c>
      <c r="BV86" s="121" t="s">
        <v>992</v>
      </c>
      <c r="BW86" s="122" t="s">
        <v>993</v>
      </c>
    </row>
    <row r="87" spans="1:102" x14ac:dyDescent="0.15">
      <c r="A87" s="75">
        <v>3255</v>
      </c>
      <c r="B87" s="94">
        <v>41741</v>
      </c>
      <c r="C87" s="50" t="s">
        <v>436</v>
      </c>
      <c r="D87" s="30" t="s">
        <v>1039</v>
      </c>
      <c r="E87" s="30"/>
      <c r="F87" s="30" t="s">
        <v>713</v>
      </c>
      <c r="G87" s="29">
        <v>41639</v>
      </c>
      <c r="H87" s="31" t="s">
        <v>372</v>
      </c>
      <c r="I87" s="31" t="s">
        <v>362</v>
      </c>
      <c r="J87" s="31"/>
      <c r="K87" s="30" t="s">
        <v>720</v>
      </c>
      <c r="L87" s="30" t="s">
        <v>815</v>
      </c>
      <c r="M87" s="30">
        <v>94</v>
      </c>
      <c r="N87" s="30">
        <v>32</v>
      </c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>
        <v>1.5</v>
      </c>
      <c r="AO87" s="30">
        <v>24</v>
      </c>
      <c r="AP87" s="30"/>
      <c r="AQ87" s="30">
        <v>16</v>
      </c>
      <c r="AR87" s="30" t="s">
        <v>1051</v>
      </c>
      <c r="AS87" s="31" t="s">
        <v>362</v>
      </c>
      <c r="AT87" s="31"/>
      <c r="AU87" s="31"/>
      <c r="AV87" s="31" t="s">
        <v>361</v>
      </c>
      <c r="AW87" s="31">
        <v>11.3</v>
      </c>
      <c r="AX87" s="31" t="s">
        <v>456</v>
      </c>
      <c r="AY87" s="30"/>
      <c r="AZ87" s="31">
        <v>0</v>
      </c>
      <c r="BA87" s="31">
        <v>38</v>
      </c>
      <c r="BB87" s="31">
        <v>0</v>
      </c>
      <c r="BC87" s="31">
        <v>0</v>
      </c>
      <c r="BD87" s="31">
        <v>0</v>
      </c>
      <c r="BE87" s="31">
        <v>0</v>
      </c>
      <c r="BF87" s="31">
        <v>0</v>
      </c>
      <c r="BG87" s="31">
        <v>0</v>
      </c>
      <c r="BH87" s="31">
        <v>0</v>
      </c>
      <c r="BI87" s="31">
        <v>0</v>
      </c>
      <c r="BJ87" s="31"/>
      <c r="BK87" s="31" t="s">
        <v>362</v>
      </c>
      <c r="BL87" s="31">
        <v>24</v>
      </c>
      <c r="BM87" s="31" t="s">
        <v>362</v>
      </c>
      <c r="BN87" s="31"/>
      <c r="BO87" s="31"/>
      <c r="BP87" s="31"/>
      <c r="BQ87" s="40"/>
      <c r="BR87" s="40"/>
      <c r="BS87" s="31"/>
      <c r="BT87" s="78" t="s">
        <v>362</v>
      </c>
      <c r="BU87" s="40"/>
      <c r="BV87" t="s">
        <v>1005</v>
      </c>
      <c r="BW87" s="123" t="s">
        <v>995</v>
      </c>
    </row>
    <row r="88" spans="1:102" x14ac:dyDescent="0.15">
      <c r="A88" s="75">
        <v>3219</v>
      </c>
      <c r="B88" s="94">
        <v>41741</v>
      </c>
      <c r="C88" s="50" t="s">
        <v>436</v>
      </c>
      <c r="D88" s="30" t="s">
        <v>1039</v>
      </c>
      <c r="E88" s="30"/>
      <c r="F88" s="30" t="s">
        <v>713</v>
      </c>
      <c r="G88" s="29">
        <v>41698</v>
      </c>
      <c r="H88" s="31" t="s">
        <v>372</v>
      </c>
      <c r="I88" s="31" t="s">
        <v>362</v>
      </c>
      <c r="J88" s="31"/>
      <c r="K88" s="30" t="s">
        <v>723</v>
      </c>
      <c r="L88" s="76" t="s">
        <v>1006</v>
      </c>
      <c r="M88" s="30">
        <v>106.03</v>
      </c>
      <c r="N88" s="30">
        <v>24.21</v>
      </c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>
        <v>1.5</v>
      </c>
      <c r="AO88" s="30">
        <v>36.69</v>
      </c>
      <c r="AP88" s="30"/>
      <c r="AQ88" s="30">
        <v>24.46</v>
      </c>
      <c r="AR88" s="30" t="s">
        <v>746</v>
      </c>
      <c r="AS88" s="31" t="s">
        <v>362</v>
      </c>
      <c r="AT88" s="31"/>
      <c r="AU88" s="31"/>
      <c r="AV88" s="78" t="s">
        <v>361</v>
      </c>
      <c r="AW88" s="78">
        <v>11.8</v>
      </c>
      <c r="AX88" s="31" t="s">
        <v>456</v>
      </c>
      <c r="AY88" s="30"/>
      <c r="AZ88" s="31">
        <v>0</v>
      </c>
      <c r="BA88" s="31">
        <v>0</v>
      </c>
      <c r="BB88" s="31">
        <v>16</v>
      </c>
      <c r="BC88" s="31">
        <v>0</v>
      </c>
      <c r="BD88" s="31">
        <v>0</v>
      </c>
      <c r="BE88" s="31">
        <v>0</v>
      </c>
      <c r="BF88" s="31">
        <v>0</v>
      </c>
      <c r="BG88" s="31">
        <v>0</v>
      </c>
      <c r="BH88" s="31">
        <v>0</v>
      </c>
      <c r="BI88" s="31">
        <v>0</v>
      </c>
      <c r="BJ88" s="31"/>
      <c r="BK88" s="31" t="s">
        <v>362</v>
      </c>
      <c r="BL88" s="31"/>
      <c r="BM88" s="31" t="s">
        <v>362</v>
      </c>
      <c r="BN88" s="31"/>
      <c r="BO88" s="31"/>
      <c r="BP88" s="31"/>
      <c r="BQ88" s="77"/>
      <c r="BR88" s="40"/>
      <c r="BS88" s="31"/>
      <c r="BT88" s="78" t="s">
        <v>362</v>
      </c>
      <c r="BU88" s="30" t="s">
        <v>1007</v>
      </c>
      <c r="BV88" t="s">
        <v>992</v>
      </c>
      <c r="BW88" s="123" t="s">
        <v>995</v>
      </c>
      <c r="BX88" s="1"/>
    </row>
    <row r="89" spans="1:102" x14ac:dyDescent="0.15">
      <c r="A89" s="75">
        <v>2575</v>
      </c>
      <c r="B89" s="94">
        <v>41741</v>
      </c>
      <c r="C89" s="50" t="s">
        <v>436</v>
      </c>
      <c r="D89" s="30" t="s">
        <v>1039</v>
      </c>
      <c r="E89" s="30"/>
      <c r="F89" s="30" t="s">
        <v>597</v>
      </c>
      <c r="G89" s="29">
        <v>41639</v>
      </c>
      <c r="H89" s="31" t="s">
        <v>372</v>
      </c>
      <c r="I89" s="31" t="s">
        <v>362</v>
      </c>
      <c r="J89" s="31"/>
      <c r="K89" s="30" t="s">
        <v>366</v>
      </c>
      <c r="L89" s="30" t="s">
        <v>367</v>
      </c>
      <c r="M89" s="30">
        <v>139.94999999999999</v>
      </c>
      <c r="N89" s="17">
        <v>25.95</v>
      </c>
      <c r="O89" s="30" t="s">
        <v>360</v>
      </c>
      <c r="P89" s="30">
        <v>1000</v>
      </c>
      <c r="Q89" s="30">
        <v>28.55</v>
      </c>
      <c r="R89" s="30">
        <v>2500</v>
      </c>
      <c r="S89" s="30">
        <v>30.45</v>
      </c>
      <c r="T89" s="30"/>
      <c r="U89" s="30"/>
      <c r="V89" s="30"/>
      <c r="W89" s="30">
        <v>17.89</v>
      </c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>
        <v>36.69</v>
      </c>
      <c r="AP89" s="30"/>
      <c r="AQ89" s="30"/>
      <c r="AR89" s="30" t="s">
        <v>599</v>
      </c>
      <c r="AS89" s="31" t="s">
        <v>362</v>
      </c>
      <c r="AT89" s="31"/>
      <c r="AU89" s="31"/>
      <c r="AV89" s="31" t="s">
        <v>361</v>
      </c>
      <c r="AW89" s="78">
        <v>12</v>
      </c>
      <c r="AX89" s="31" t="s">
        <v>456</v>
      </c>
      <c r="AY89" s="30"/>
      <c r="AZ89" s="31">
        <v>0</v>
      </c>
      <c r="BA89" s="31">
        <v>0</v>
      </c>
      <c r="BB89" s="31">
        <v>7</v>
      </c>
      <c r="BC89" s="31">
        <v>0</v>
      </c>
      <c r="BD89" s="31">
        <v>0</v>
      </c>
      <c r="BE89" s="31">
        <v>0</v>
      </c>
      <c r="BF89" s="31">
        <v>0</v>
      </c>
      <c r="BG89" s="31">
        <v>0</v>
      </c>
      <c r="BH89" s="31">
        <v>0</v>
      </c>
      <c r="BI89" s="31">
        <v>0</v>
      </c>
      <c r="BJ89" s="31">
        <v>24</v>
      </c>
      <c r="BK89" s="31" t="s">
        <v>372</v>
      </c>
      <c r="BL89" s="31">
        <v>24</v>
      </c>
      <c r="BM89" s="31" t="s">
        <v>362</v>
      </c>
      <c r="BN89" s="31"/>
      <c r="BO89" s="31"/>
      <c r="BP89" s="31"/>
      <c r="BQ89" s="40"/>
      <c r="BR89" s="40"/>
      <c r="BS89" s="31"/>
      <c r="BT89" s="78" t="s">
        <v>362</v>
      </c>
      <c r="BU89" s="76" t="s">
        <v>371</v>
      </c>
      <c r="BV89" t="s">
        <v>1041</v>
      </c>
      <c r="BW89" s="123" t="s">
        <v>995</v>
      </c>
    </row>
    <row r="90" spans="1:102" x14ac:dyDescent="0.15">
      <c r="A90" s="75">
        <v>3221</v>
      </c>
      <c r="B90" s="94">
        <v>41741</v>
      </c>
      <c r="C90" s="50" t="s">
        <v>436</v>
      </c>
      <c r="D90" s="30" t="s">
        <v>1039</v>
      </c>
      <c r="E90" s="30"/>
      <c r="F90" s="30" t="s">
        <v>597</v>
      </c>
      <c r="G90" s="29">
        <v>41698</v>
      </c>
      <c r="H90" s="31" t="s">
        <v>372</v>
      </c>
      <c r="I90" s="31" t="s">
        <v>362</v>
      </c>
      <c r="J90" s="31"/>
      <c r="K90" s="30" t="s">
        <v>723</v>
      </c>
      <c r="L90" s="76" t="s">
        <v>1006</v>
      </c>
      <c r="M90" s="30">
        <v>106.03</v>
      </c>
      <c r="N90" s="30">
        <v>30.69</v>
      </c>
      <c r="O90" s="30"/>
      <c r="P90" s="30"/>
      <c r="Q90" s="30"/>
      <c r="R90" s="30"/>
      <c r="S90" s="30"/>
      <c r="T90" s="30"/>
      <c r="U90" s="30"/>
      <c r="V90" s="30"/>
      <c r="W90" s="30">
        <v>22.21</v>
      </c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>
        <v>1.5</v>
      </c>
      <c r="AO90" s="30">
        <v>50.4</v>
      </c>
      <c r="AP90" s="30"/>
      <c r="AQ90" s="30"/>
      <c r="AR90" s="30" t="s">
        <v>1053</v>
      </c>
      <c r="AS90" s="31" t="s">
        <v>362</v>
      </c>
      <c r="AT90" s="31"/>
      <c r="AU90" s="31"/>
      <c r="AV90" s="78" t="s">
        <v>361</v>
      </c>
      <c r="AW90" s="78">
        <v>11.8</v>
      </c>
      <c r="AX90" s="31" t="s">
        <v>456</v>
      </c>
      <c r="AY90" s="30"/>
      <c r="AZ90" s="31">
        <v>0</v>
      </c>
      <c r="BA90" s="31">
        <v>0</v>
      </c>
      <c r="BB90" s="31">
        <v>16</v>
      </c>
      <c r="BC90" s="31">
        <v>0</v>
      </c>
      <c r="BD90" s="31">
        <v>0</v>
      </c>
      <c r="BE90" s="31">
        <v>0</v>
      </c>
      <c r="BF90" s="31">
        <v>0</v>
      </c>
      <c r="BG90" s="31">
        <v>0</v>
      </c>
      <c r="BH90" s="31">
        <v>0</v>
      </c>
      <c r="BI90" s="31">
        <v>0</v>
      </c>
      <c r="BJ90" s="31"/>
      <c r="BK90" s="31" t="s">
        <v>362</v>
      </c>
      <c r="BL90" s="31"/>
      <c r="BM90" s="31" t="s">
        <v>362</v>
      </c>
      <c r="BN90" s="31"/>
      <c r="BO90" s="31"/>
      <c r="BP90" s="31"/>
      <c r="BQ90" s="77"/>
      <c r="BR90" s="40"/>
      <c r="BS90" s="31"/>
      <c r="BT90" s="78" t="s">
        <v>362</v>
      </c>
      <c r="BU90" s="30" t="s">
        <v>1007</v>
      </c>
      <c r="BV90" t="s">
        <v>992</v>
      </c>
      <c r="BW90" s="123" t="s">
        <v>995</v>
      </c>
      <c r="BX90" s="1"/>
    </row>
  </sheetData>
  <sheetProtection algorithmName="SHA-512" hashValue="JhvsAjphzlhOinofjcZwkOJ/v6Ln8fcTl6p1g1ZD1Km1AzewckiADf3VOc1ujI8ishlTnmXmJdLvdMksrteXYA==" saltValue="1TyDZ2MgHw3xDtEA0IPA+w==" spinCount="100000" sheet="1" objects="1" scenarios="1"/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32"/>
  <dimension ref="A1:CV703"/>
  <sheetViews>
    <sheetView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2" width="10.1640625" customWidth="1"/>
    <col min="43" max="43" width="27.6640625" style="12" customWidth="1"/>
    <col min="44" max="45" width="9.33203125" style="19" customWidth="1"/>
    <col min="46" max="46" width="9.33203125" style="21" customWidth="1"/>
    <col min="47" max="47" width="9.33203125" style="19" customWidth="1"/>
    <col min="48" max="48" width="7.83203125" style="21" customWidth="1"/>
    <col min="49" max="49" width="7.83203125" style="27" customWidth="1"/>
    <col min="50" max="50" width="10.1640625" style="11" customWidth="1"/>
    <col min="51" max="51" width="11" style="27"/>
    <col min="52" max="57" width="11" style="19"/>
    <col min="58" max="58" width="11" style="21"/>
    <col min="59" max="60" width="11" style="27"/>
    <col min="61" max="65" width="11" style="19"/>
    <col min="66" max="66" width="38.6640625" style="41" customWidth="1"/>
    <col min="67" max="67" width="11.5" style="41" customWidth="1"/>
    <col min="68" max="69" width="11.33203125" style="19" customWidth="1"/>
    <col min="70" max="70" width="29.5" style="41" customWidth="1"/>
  </cols>
  <sheetData>
    <row r="1" spans="1:100" ht="112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100" x14ac:dyDescent="0.15">
      <c r="A2" s="75">
        <v>118</v>
      </c>
      <c r="B2" s="29">
        <v>41554</v>
      </c>
      <c r="C2" s="50" t="s">
        <v>748</v>
      </c>
      <c r="D2" s="30" t="s">
        <v>749</v>
      </c>
      <c r="E2" s="30"/>
      <c r="F2" s="30" t="s">
        <v>750</v>
      </c>
      <c r="G2" s="29">
        <v>41486</v>
      </c>
      <c r="H2" s="31" t="s">
        <v>751</v>
      </c>
      <c r="I2" s="31" t="s">
        <v>752</v>
      </c>
      <c r="J2" s="31"/>
      <c r="K2" s="30" t="s">
        <v>753</v>
      </c>
      <c r="L2" s="76" t="s">
        <v>754</v>
      </c>
      <c r="M2" s="30">
        <v>173.53</v>
      </c>
      <c r="N2" s="30">
        <v>26.59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755</v>
      </c>
      <c r="AR2" s="31" t="s">
        <v>756</v>
      </c>
      <c r="AS2" s="31"/>
      <c r="AT2" s="31"/>
      <c r="AU2" s="31" t="s">
        <v>757</v>
      </c>
      <c r="AV2" s="31">
        <v>11.3</v>
      </c>
      <c r="AW2" s="31" t="s">
        <v>758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759</v>
      </c>
      <c r="BK2" s="31">
        <v>24</v>
      </c>
      <c r="BL2" s="31" t="s">
        <v>759</v>
      </c>
      <c r="BM2" s="31"/>
      <c r="BN2" s="77"/>
      <c r="BO2" s="77"/>
      <c r="BP2" s="77"/>
      <c r="BQ2" s="78" t="s">
        <v>759</v>
      </c>
      <c r="BR2" s="40"/>
    </row>
    <row r="3" spans="1:100" x14ac:dyDescent="0.15">
      <c r="A3" s="75">
        <v>166</v>
      </c>
      <c r="B3" s="29">
        <v>41554</v>
      </c>
      <c r="C3" s="50" t="s">
        <v>748</v>
      </c>
      <c r="D3" s="30" t="s">
        <v>749</v>
      </c>
      <c r="E3" s="30"/>
      <c r="F3" s="30" t="s">
        <v>750</v>
      </c>
      <c r="G3" s="33">
        <v>41466</v>
      </c>
      <c r="H3" s="31" t="s">
        <v>711</v>
      </c>
      <c r="I3" s="31" t="s">
        <v>760</v>
      </c>
      <c r="J3" s="31"/>
      <c r="K3" s="30" t="s">
        <v>761</v>
      </c>
      <c r="L3" s="30" t="s">
        <v>762</v>
      </c>
      <c r="M3" s="30">
        <v>172.03</v>
      </c>
      <c r="N3" s="30">
        <v>25.57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755</v>
      </c>
      <c r="AR3" s="31" t="s">
        <v>759</v>
      </c>
      <c r="AS3" s="31"/>
      <c r="AT3" s="31"/>
      <c r="AU3" s="31" t="s">
        <v>763</v>
      </c>
      <c r="AV3" s="31">
        <v>11.3</v>
      </c>
      <c r="AW3" s="31" t="s">
        <v>764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764</v>
      </c>
      <c r="BK3" s="31">
        <v>24</v>
      </c>
      <c r="BL3" s="31" t="s">
        <v>759</v>
      </c>
      <c r="BM3" s="31"/>
      <c r="BN3" s="77"/>
      <c r="BO3" s="77"/>
      <c r="BP3" s="78"/>
      <c r="BQ3" s="78" t="s">
        <v>759</v>
      </c>
      <c r="BR3" s="4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</row>
    <row r="4" spans="1:100" x14ac:dyDescent="0.15">
      <c r="A4" s="75">
        <v>207</v>
      </c>
      <c r="B4" s="94">
        <v>41551</v>
      </c>
      <c r="C4" s="50" t="s">
        <v>748</v>
      </c>
      <c r="D4" s="30" t="s">
        <v>749</v>
      </c>
      <c r="E4" s="30"/>
      <c r="F4" s="30" t="s">
        <v>750</v>
      </c>
      <c r="G4" s="29">
        <v>41547</v>
      </c>
      <c r="H4" s="31" t="s">
        <v>756</v>
      </c>
      <c r="I4" s="31" t="s">
        <v>765</v>
      </c>
      <c r="J4" s="31"/>
      <c r="K4" s="30" t="s">
        <v>766</v>
      </c>
      <c r="L4" s="30" t="s">
        <v>767</v>
      </c>
      <c r="M4" s="30">
        <v>124.3</v>
      </c>
      <c r="N4" s="30">
        <v>27.152999999999999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755</v>
      </c>
      <c r="AR4" s="31" t="s">
        <v>756</v>
      </c>
      <c r="AS4" s="31"/>
      <c r="AT4" s="31"/>
      <c r="AU4" s="31"/>
      <c r="AV4" s="31"/>
      <c r="AW4" s="31" t="s">
        <v>768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768</v>
      </c>
      <c r="BK4" s="31"/>
      <c r="BL4" s="31" t="s">
        <v>759</v>
      </c>
      <c r="BM4" s="31"/>
      <c r="BN4" s="40"/>
      <c r="BO4" s="40"/>
      <c r="BP4" s="31"/>
      <c r="BQ4" s="78" t="s">
        <v>759</v>
      </c>
      <c r="BR4" s="30" t="s">
        <v>769</v>
      </c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</row>
    <row r="5" spans="1:100" x14ac:dyDescent="0.15">
      <c r="A5" s="75">
        <v>250</v>
      </c>
      <c r="B5" s="94">
        <v>41551</v>
      </c>
      <c r="C5" s="40" t="s">
        <v>770</v>
      </c>
      <c r="D5" s="30" t="s">
        <v>771</v>
      </c>
      <c r="E5" s="30"/>
      <c r="F5" s="30" t="s">
        <v>772</v>
      </c>
      <c r="G5" s="29">
        <v>41547</v>
      </c>
      <c r="H5" s="31" t="s">
        <v>773</v>
      </c>
      <c r="I5" s="31" t="s">
        <v>759</v>
      </c>
      <c r="J5" s="31"/>
      <c r="K5" s="30" t="s">
        <v>774</v>
      </c>
      <c r="L5" s="76" t="s">
        <v>775</v>
      </c>
      <c r="M5" s="30">
        <v>154.99</v>
      </c>
      <c r="N5" s="30">
        <v>25.29</v>
      </c>
      <c r="O5" s="30" t="s">
        <v>776</v>
      </c>
      <c r="P5" s="76">
        <v>3700</v>
      </c>
      <c r="Q5" s="30">
        <v>25.24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777</v>
      </c>
      <c r="AR5" s="31" t="s">
        <v>778</v>
      </c>
      <c r="AS5" s="78"/>
      <c r="AT5" s="78"/>
      <c r="AU5" s="78" t="s">
        <v>757</v>
      </c>
      <c r="AV5" s="78">
        <v>11.6</v>
      </c>
      <c r="AW5" s="78" t="s">
        <v>778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/>
      <c r="BJ5" s="78" t="s">
        <v>759</v>
      </c>
      <c r="BK5" s="31"/>
      <c r="BL5" s="31" t="s">
        <v>759</v>
      </c>
      <c r="BM5" s="78"/>
      <c r="BN5" s="77" t="s">
        <v>779</v>
      </c>
      <c r="BO5" s="77"/>
      <c r="BP5" s="78"/>
      <c r="BQ5" s="78" t="s">
        <v>759</v>
      </c>
      <c r="BR5" s="30"/>
    </row>
    <row r="6" spans="1:100" x14ac:dyDescent="0.15">
      <c r="A6" s="75">
        <v>328</v>
      </c>
      <c r="B6" s="29">
        <v>41551</v>
      </c>
      <c r="C6" s="40" t="s">
        <v>748</v>
      </c>
      <c r="D6" s="30" t="s">
        <v>771</v>
      </c>
      <c r="E6" s="30"/>
      <c r="F6" s="30" t="s">
        <v>750</v>
      </c>
      <c r="G6" s="29">
        <v>41305</v>
      </c>
      <c r="H6" s="31" t="s">
        <v>759</v>
      </c>
      <c r="I6" s="31" t="s">
        <v>765</v>
      </c>
      <c r="J6" s="31"/>
      <c r="K6" s="30" t="s">
        <v>780</v>
      </c>
      <c r="L6" s="30" t="s">
        <v>781</v>
      </c>
      <c r="M6" s="30">
        <v>131.5</v>
      </c>
      <c r="N6" s="30">
        <v>26.52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782</v>
      </c>
      <c r="AR6" s="31" t="s">
        <v>759</v>
      </c>
      <c r="AS6" s="78"/>
      <c r="AT6" s="78"/>
      <c r="AU6" s="78"/>
      <c r="AV6" s="78"/>
      <c r="AW6" s="78" t="s">
        <v>759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/>
      <c r="BJ6" s="78" t="s">
        <v>759</v>
      </c>
      <c r="BK6" s="78">
        <v>12</v>
      </c>
      <c r="BL6" s="31" t="s">
        <v>759</v>
      </c>
      <c r="BM6" s="31"/>
      <c r="BN6" s="76"/>
      <c r="BO6" s="76"/>
      <c r="BP6" s="78"/>
      <c r="BQ6" s="78" t="s">
        <v>759</v>
      </c>
      <c r="BR6" s="76"/>
    </row>
    <row r="7" spans="1:100" x14ac:dyDescent="0.15">
      <c r="A7" s="75">
        <v>412</v>
      </c>
      <c r="B7" s="29">
        <v>41553</v>
      </c>
      <c r="C7" s="50" t="s">
        <v>748</v>
      </c>
      <c r="D7" s="30" t="s">
        <v>749</v>
      </c>
      <c r="E7" s="30"/>
      <c r="F7" s="30" t="s">
        <v>750</v>
      </c>
      <c r="G7" s="29">
        <v>41455</v>
      </c>
      <c r="H7" s="31" t="s">
        <v>783</v>
      </c>
      <c r="I7" s="31" t="s">
        <v>784</v>
      </c>
      <c r="J7" s="31"/>
      <c r="K7" s="30" t="s">
        <v>785</v>
      </c>
      <c r="L7" s="30" t="s">
        <v>786</v>
      </c>
      <c r="M7" s="30">
        <v>152.91999999999999</v>
      </c>
      <c r="N7" s="30">
        <v>20.18</v>
      </c>
      <c r="O7" s="30" t="s">
        <v>776</v>
      </c>
      <c r="P7" s="30">
        <v>1000</v>
      </c>
      <c r="Q7" s="30">
        <v>23.95</v>
      </c>
      <c r="R7" s="30">
        <v>2500</v>
      </c>
      <c r="S7" s="30">
        <v>24.95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787</v>
      </c>
      <c r="AR7" s="31" t="s">
        <v>759</v>
      </c>
      <c r="AS7" s="31"/>
      <c r="AT7" s="31"/>
      <c r="AU7" s="31" t="s">
        <v>788</v>
      </c>
      <c r="AV7" s="78">
        <v>12</v>
      </c>
      <c r="AW7" s="31" t="s">
        <v>789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783</v>
      </c>
      <c r="BK7" s="31">
        <v>24</v>
      </c>
      <c r="BL7" s="31" t="s">
        <v>759</v>
      </c>
      <c r="BM7" s="31"/>
      <c r="BN7" s="40"/>
      <c r="BO7" s="40"/>
      <c r="BP7" s="31"/>
      <c r="BQ7" s="78" t="s">
        <v>759</v>
      </c>
      <c r="BR7" s="76" t="s">
        <v>790</v>
      </c>
    </row>
    <row r="8" spans="1:100" x14ac:dyDescent="0.15">
      <c r="A8" s="75">
        <v>2458</v>
      </c>
      <c r="B8" s="29">
        <v>41551</v>
      </c>
      <c r="C8" s="50" t="s">
        <v>748</v>
      </c>
      <c r="D8" s="30" t="s">
        <v>749</v>
      </c>
      <c r="E8" s="30"/>
      <c r="F8" s="30" t="s">
        <v>772</v>
      </c>
      <c r="G8" s="29">
        <v>41547</v>
      </c>
      <c r="H8" s="31" t="s">
        <v>751</v>
      </c>
      <c r="I8" s="31" t="s">
        <v>791</v>
      </c>
      <c r="J8" s="31"/>
      <c r="K8" s="30" t="s">
        <v>792</v>
      </c>
      <c r="L8" s="32" t="s">
        <v>775</v>
      </c>
      <c r="M8" s="30">
        <v>158.94</v>
      </c>
      <c r="N8" s="30">
        <v>25.89</v>
      </c>
      <c r="O8" s="30" t="s">
        <v>776</v>
      </c>
      <c r="P8" s="30">
        <v>3700</v>
      </c>
      <c r="Q8" s="30">
        <v>25.86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782</v>
      </c>
      <c r="AR8" s="31" t="s">
        <v>759</v>
      </c>
      <c r="AS8" s="31"/>
      <c r="AT8" s="31"/>
      <c r="AU8" s="31" t="s">
        <v>793</v>
      </c>
      <c r="AV8" s="31">
        <v>11.6</v>
      </c>
      <c r="AW8" s="31" t="s">
        <v>759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759</v>
      </c>
      <c r="BK8" s="31"/>
      <c r="BL8" s="31" t="s">
        <v>791</v>
      </c>
      <c r="BM8" s="31"/>
      <c r="BN8" s="40"/>
      <c r="BO8" s="40"/>
      <c r="BP8" s="31"/>
      <c r="BQ8" s="78" t="s">
        <v>791</v>
      </c>
      <c r="BR8" s="40" t="s">
        <v>794</v>
      </c>
    </row>
    <row r="9" spans="1:100" x14ac:dyDescent="0.15">
      <c r="A9" s="75">
        <v>601</v>
      </c>
      <c r="B9" s="29">
        <v>41554</v>
      </c>
      <c r="C9" s="50" t="s">
        <v>748</v>
      </c>
      <c r="D9" s="30" t="s">
        <v>749</v>
      </c>
      <c r="E9" s="30"/>
      <c r="F9" s="30" t="s">
        <v>750</v>
      </c>
      <c r="G9" s="29">
        <v>41509</v>
      </c>
      <c r="H9" s="31" t="s">
        <v>751</v>
      </c>
      <c r="I9" s="31" t="s">
        <v>759</v>
      </c>
      <c r="J9" s="31"/>
      <c r="K9" s="30" t="s">
        <v>795</v>
      </c>
      <c r="L9" s="30" t="s">
        <v>796</v>
      </c>
      <c r="M9" s="30">
        <v>142</v>
      </c>
      <c r="N9" s="30">
        <v>26.01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755</v>
      </c>
      <c r="AR9" s="31" t="s">
        <v>756</v>
      </c>
      <c r="AS9" s="31"/>
      <c r="AT9" s="31"/>
      <c r="AU9" s="31" t="s">
        <v>757</v>
      </c>
      <c r="AV9" s="31">
        <v>11.3</v>
      </c>
      <c r="AW9" s="31" t="s">
        <v>758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797</v>
      </c>
      <c r="BK9" s="31">
        <v>24</v>
      </c>
      <c r="BL9" s="31" t="s">
        <v>759</v>
      </c>
      <c r="BM9" s="31"/>
      <c r="BN9" s="40"/>
      <c r="BO9" s="40"/>
      <c r="BP9" s="31"/>
      <c r="BQ9" s="78" t="s">
        <v>759</v>
      </c>
      <c r="BR9" s="40"/>
    </row>
    <row r="10" spans="1:100" x14ac:dyDescent="0.15">
      <c r="A10" s="75">
        <v>727</v>
      </c>
      <c r="B10" s="29">
        <v>41551</v>
      </c>
      <c r="C10" s="50" t="s">
        <v>770</v>
      </c>
      <c r="D10" s="30" t="s">
        <v>798</v>
      </c>
      <c r="E10" s="30"/>
      <c r="F10" s="30" t="s">
        <v>799</v>
      </c>
      <c r="G10" s="29">
        <v>41455</v>
      </c>
      <c r="H10" s="31" t="s">
        <v>751</v>
      </c>
      <c r="I10" s="31" t="s">
        <v>759</v>
      </c>
      <c r="J10" s="31"/>
      <c r="K10" s="30" t="s">
        <v>800</v>
      </c>
      <c r="L10" s="30" t="s">
        <v>801</v>
      </c>
      <c r="M10" s="30">
        <v>111</v>
      </c>
      <c r="N10" s="30">
        <v>21.08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782</v>
      </c>
      <c r="AR10" s="31" t="s">
        <v>759</v>
      </c>
      <c r="AS10" s="31"/>
      <c r="AT10" s="31"/>
      <c r="AU10" s="31" t="s">
        <v>757</v>
      </c>
      <c r="AV10" s="31">
        <v>11.3</v>
      </c>
      <c r="AW10" s="31" t="s">
        <v>759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759</v>
      </c>
      <c r="BK10" s="31"/>
      <c r="BL10" s="31" t="s">
        <v>759</v>
      </c>
      <c r="BM10" s="31"/>
      <c r="BN10" s="40"/>
      <c r="BO10" s="40"/>
      <c r="BP10" s="31"/>
      <c r="BQ10" s="78" t="s">
        <v>759</v>
      </c>
      <c r="BR10" s="30"/>
    </row>
    <row r="11" spans="1:100" x14ac:dyDescent="0.15">
      <c r="A11" s="75">
        <v>770</v>
      </c>
      <c r="B11" s="29">
        <v>41551</v>
      </c>
      <c r="C11" s="50" t="s">
        <v>748</v>
      </c>
      <c r="D11" s="30" t="s">
        <v>749</v>
      </c>
      <c r="E11" s="30"/>
      <c r="F11" s="30" t="s">
        <v>802</v>
      </c>
      <c r="G11" s="29">
        <v>41455</v>
      </c>
      <c r="H11" s="31" t="s">
        <v>751</v>
      </c>
      <c r="I11" s="31" t="s">
        <v>759</v>
      </c>
      <c r="J11" s="31"/>
      <c r="K11" s="30" t="s">
        <v>803</v>
      </c>
      <c r="L11" s="30" t="s">
        <v>804</v>
      </c>
      <c r="M11" s="30">
        <v>108</v>
      </c>
      <c r="N11" s="30">
        <v>26.8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782</v>
      </c>
      <c r="AR11" s="31" t="s">
        <v>759</v>
      </c>
      <c r="AS11" s="31"/>
      <c r="AT11" s="31"/>
      <c r="AU11" s="31" t="s">
        <v>805</v>
      </c>
      <c r="AV11" s="31">
        <v>12</v>
      </c>
      <c r="AW11" s="31" t="s">
        <v>759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759</v>
      </c>
      <c r="BK11" s="31"/>
      <c r="BL11" s="31" t="s">
        <v>759</v>
      </c>
      <c r="BM11" s="31"/>
      <c r="BN11" s="40"/>
      <c r="BO11" s="77"/>
      <c r="BP11" s="31"/>
      <c r="BQ11" s="78" t="s">
        <v>759</v>
      </c>
      <c r="BR11" s="40"/>
    </row>
    <row r="12" spans="1:100" x14ac:dyDescent="0.15">
      <c r="A12" s="75">
        <v>855</v>
      </c>
      <c r="B12" s="29">
        <v>41554</v>
      </c>
      <c r="C12" s="50" t="s">
        <v>748</v>
      </c>
      <c r="D12" s="30" t="s">
        <v>749</v>
      </c>
      <c r="E12" s="30"/>
      <c r="F12" s="30" t="s">
        <v>750</v>
      </c>
      <c r="G12" s="29">
        <v>41455</v>
      </c>
      <c r="H12" s="31" t="s">
        <v>783</v>
      </c>
      <c r="I12" s="31" t="s">
        <v>784</v>
      </c>
      <c r="J12" s="31"/>
      <c r="K12" s="30" t="s">
        <v>806</v>
      </c>
      <c r="L12" s="30" t="s">
        <v>807</v>
      </c>
      <c r="M12" s="30">
        <v>116.91</v>
      </c>
      <c r="N12" s="30">
        <v>18.010000000000002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755</v>
      </c>
      <c r="AR12" s="31" t="s">
        <v>759</v>
      </c>
      <c r="AS12" s="31"/>
      <c r="AT12" s="31"/>
      <c r="AU12" s="31" t="s">
        <v>808</v>
      </c>
      <c r="AV12" s="31">
        <v>11.3</v>
      </c>
      <c r="AW12" s="31" t="s">
        <v>758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759</v>
      </c>
      <c r="BK12" s="31"/>
      <c r="BL12" s="31" t="s">
        <v>759</v>
      </c>
      <c r="BM12" s="31"/>
      <c r="BN12" s="40"/>
      <c r="BO12" s="40"/>
      <c r="BP12" s="31"/>
      <c r="BQ12" s="78" t="s">
        <v>759</v>
      </c>
      <c r="BR12" s="40" t="s">
        <v>809</v>
      </c>
    </row>
    <row r="13" spans="1:100" x14ac:dyDescent="0.15">
      <c r="A13" s="75">
        <v>942</v>
      </c>
      <c r="B13" s="29">
        <v>41551</v>
      </c>
      <c r="C13" s="50" t="s">
        <v>748</v>
      </c>
      <c r="D13" s="30" t="s">
        <v>749</v>
      </c>
      <c r="E13" s="30"/>
      <c r="F13" s="30" t="s">
        <v>750</v>
      </c>
      <c r="G13" s="29">
        <v>41517</v>
      </c>
      <c r="H13" s="31" t="s">
        <v>810</v>
      </c>
      <c r="I13" s="31" t="s">
        <v>752</v>
      </c>
      <c r="J13" s="31"/>
      <c r="K13" s="30" t="s">
        <v>811</v>
      </c>
      <c r="L13" s="30" t="s">
        <v>812</v>
      </c>
      <c r="M13" s="30">
        <v>125.5</v>
      </c>
      <c r="N13" s="30">
        <v>24.04</v>
      </c>
      <c r="O13" s="30" t="s">
        <v>813</v>
      </c>
      <c r="P13" s="30">
        <v>1200</v>
      </c>
      <c r="Q13" s="30">
        <v>21.96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755</v>
      </c>
      <c r="AR13" s="31" t="s">
        <v>759</v>
      </c>
      <c r="AS13" s="31"/>
      <c r="AT13" s="31"/>
      <c r="AU13" s="31" t="s">
        <v>757</v>
      </c>
      <c r="AV13" s="78">
        <v>11.3</v>
      </c>
      <c r="AW13" s="31" t="s">
        <v>759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759</v>
      </c>
      <c r="BK13" s="31"/>
      <c r="BL13" s="31" t="s">
        <v>759</v>
      </c>
      <c r="BM13" s="31"/>
      <c r="BN13" s="40"/>
      <c r="BO13" s="40"/>
      <c r="BP13" s="31"/>
      <c r="BQ13" s="78" t="s">
        <v>759</v>
      </c>
      <c r="BR13" s="40"/>
    </row>
    <row r="14" spans="1:100" x14ac:dyDescent="0.15">
      <c r="A14" s="75">
        <v>3034</v>
      </c>
      <c r="B14" s="29">
        <v>41553</v>
      </c>
      <c r="C14" s="50" t="s">
        <v>748</v>
      </c>
      <c r="D14" s="30" t="s">
        <v>749</v>
      </c>
      <c r="E14" s="30"/>
      <c r="F14" s="30" t="s">
        <v>772</v>
      </c>
      <c r="G14" s="29">
        <v>41455</v>
      </c>
      <c r="H14" s="31" t="s">
        <v>751</v>
      </c>
      <c r="I14" s="31" t="s">
        <v>759</v>
      </c>
      <c r="J14" s="31"/>
      <c r="K14" s="30" t="s">
        <v>814</v>
      </c>
      <c r="L14" s="30" t="s">
        <v>815</v>
      </c>
      <c r="M14" s="30">
        <v>105</v>
      </c>
      <c r="N14" s="30">
        <v>21</v>
      </c>
      <c r="O14" s="30" t="s">
        <v>776</v>
      </c>
      <c r="P14" s="30">
        <v>2500</v>
      </c>
      <c r="Q14" s="30">
        <v>17.329999999999998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782</v>
      </c>
      <c r="AR14" s="31" t="s">
        <v>759</v>
      </c>
      <c r="AS14" s="31"/>
      <c r="AT14" s="31"/>
      <c r="AU14" s="78"/>
      <c r="AV14" s="78"/>
      <c r="AW14" s="31" t="s">
        <v>758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759</v>
      </c>
      <c r="BK14" s="31"/>
      <c r="BL14" s="31" t="s">
        <v>759</v>
      </c>
      <c r="BM14" s="31"/>
      <c r="BN14" s="40"/>
      <c r="BO14" s="77"/>
      <c r="BP14" s="31"/>
      <c r="BQ14" s="78" t="s">
        <v>759</v>
      </c>
      <c r="BR14" s="40"/>
    </row>
    <row r="15" spans="1:100" x14ac:dyDescent="0.15">
      <c r="A15" s="75">
        <v>1032</v>
      </c>
      <c r="B15" s="89">
        <v>41551</v>
      </c>
      <c r="C15" s="50" t="s">
        <v>748</v>
      </c>
      <c r="D15" s="30" t="s">
        <v>798</v>
      </c>
      <c r="E15" s="30"/>
      <c r="F15" s="30" t="s">
        <v>772</v>
      </c>
      <c r="G15" s="29">
        <v>41399</v>
      </c>
      <c r="H15" s="31" t="s">
        <v>816</v>
      </c>
      <c r="I15" s="31" t="s">
        <v>765</v>
      </c>
      <c r="J15" s="31"/>
      <c r="K15" s="30" t="s">
        <v>817</v>
      </c>
      <c r="L15" s="30" t="s">
        <v>818</v>
      </c>
      <c r="M15" s="30">
        <v>211.02</v>
      </c>
      <c r="N15" s="30">
        <v>43.41</v>
      </c>
      <c r="O15" s="30" t="s">
        <v>776</v>
      </c>
      <c r="P15" s="30">
        <v>100</v>
      </c>
      <c r="Q15" s="30">
        <v>48.28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782</v>
      </c>
      <c r="AR15" s="31" t="s">
        <v>816</v>
      </c>
      <c r="AS15" s="31"/>
      <c r="AT15" s="31"/>
      <c r="AU15" s="31"/>
      <c r="AV15" s="31"/>
      <c r="AW15" s="31" t="s">
        <v>816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816</v>
      </c>
      <c r="BK15" s="31"/>
      <c r="BL15" s="31" t="s">
        <v>759</v>
      </c>
      <c r="BM15" s="31"/>
      <c r="BN15" s="76"/>
      <c r="BO15" s="76"/>
      <c r="BP15" s="78"/>
      <c r="BQ15" s="78" t="s">
        <v>759</v>
      </c>
      <c r="BR15" s="77" t="s">
        <v>819</v>
      </c>
    </row>
    <row r="16" spans="1:100" x14ac:dyDescent="0.15">
      <c r="A16" s="75">
        <v>1172</v>
      </c>
      <c r="B16" s="89">
        <v>41551</v>
      </c>
      <c r="C16" s="50" t="s">
        <v>748</v>
      </c>
      <c r="D16" s="30" t="s">
        <v>749</v>
      </c>
      <c r="E16" s="30"/>
      <c r="F16" s="30" t="s">
        <v>750</v>
      </c>
      <c r="G16" s="29">
        <v>41534</v>
      </c>
      <c r="H16" s="31" t="s">
        <v>751</v>
      </c>
      <c r="I16" s="31" t="s">
        <v>759</v>
      </c>
      <c r="J16" s="31"/>
      <c r="K16" s="30" t="s">
        <v>820</v>
      </c>
      <c r="L16" s="30" t="s">
        <v>821</v>
      </c>
      <c r="M16" s="30">
        <v>131.53</v>
      </c>
      <c r="N16" s="30">
        <v>24.31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755</v>
      </c>
      <c r="AR16" s="31" t="s">
        <v>756</v>
      </c>
      <c r="AS16" s="31"/>
      <c r="AT16" s="31"/>
      <c r="AU16" s="31" t="s">
        <v>757</v>
      </c>
      <c r="AV16" s="31">
        <v>11.3</v>
      </c>
      <c r="AW16" s="31" t="s">
        <v>822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823</v>
      </c>
      <c r="BK16" s="31"/>
      <c r="BL16" s="31" t="s">
        <v>759</v>
      </c>
      <c r="BM16" s="31"/>
      <c r="BN16" s="40"/>
      <c r="BO16" s="40"/>
      <c r="BP16" s="31"/>
      <c r="BQ16" s="78" t="s">
        <v>759</v>
      </c>
      <c r="BR16" s="40" t="s">
        <v>824</v>
      </c>
    </row>
    <row r="17" spans="1:100" x14ac:dyDescent="0.15">
      <c r="A17" s="75">
        <v>2814</v>
      </c>
      <c r="B17" s="89">
        <v>41551</v>
      </c>
      <c r="C17" s="40" t="s">
        <v>825</v>
      </c>
      <c r="D17" s="30" t="s">
        <v>826</v>
      </c>
      <c r="E17" s="30"/>
      <c r="F17" s="30" t="s">
        <v>772</v>
      </c>
      <c r="G17" s="29">
        <v>41495</v>
      </c>
      <c r="H17" s="31" t="s">
        <v>791</v>
      </c>
      <c r="I17" s="31" t="s">
        <v>827</v>
      </c>
      <c r="J17" s="31"/>
      <c r="K17" s="30" t="s">
        <v>828</v>
      </c>
      <c r="L17" s="30" t="s">
        <v>829</v>
      </c>
      <c r="M17" s="30">
        <v>182.7</v>
      </c>
      <c r="N17" s="30">
        <v>29.67</v>
      </c>
      <c r="O17" s="30" t="s">
        <v>627</v>
      </c>
      <c r="P17" s="30">
        <v>100</v>
      </c>
      <c r="Q17" s="30">
        <v>32.97</v>
      </c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30"/>
      <c r="AJ17" s="76"/>
      <c r="AK17" s="76"/>
      <c r="AL17" s="76"/>
      <c r="AM17" s="76"/>
      <c r="AN17" s="76"/>
      <c r="AO17" s="76"/>
      <c r="AP17" s="76"/>
      <c r="AQ17" s="30" t="s">
        <v>830</v>
      </c>
      <c r="AR17" s="31" t="s">
        <v>759</v>
      </c>
      <c r="AS17" s="78"/>
      <c r="AT17" s="78"/>
      <c r="AU17" s="31"/>
      <c r="AV17" s="31"/>
      <c r="AW17" s="78" t="s">
        <v>759</v>
      </c>
      <c r="AX17" s="76"/>
      <c r="AY17" s="78">
        <v>0</v>
      </c>
      <c r="AZ17" s="31">
        <v>0</v>
      </c>
      <c r="BA17" s="78">
        <v>0</v>
      </c>
      <c r="BB17" s="78">
        <v>30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/>
      <c r="BJ17" s="78" t="s">
        <v>759</v>
      </c>
      <c r="BK17" s="78">
        <v>24</v>
      </c>
      <c r="BL17" s="31" t="s">
        <v>759</v>
      </c>
      <c r="BM17" s="78"/>
      <c r="BN17" s="77"/>
      <c r="BO17" s="77"/>
      <c r="BP17" s="78"/>
      <c r="BQ17" s="78" t="s">
        <v>759</v>
      </c>
      <c r="BR17" s="77"/>
    </row>
    <row r="18" spans="1:100" x14ac:dyDescent="0.15">
      <c r="A18" s="75">
        <v>1252</v>
      </c>
      <c r="B18" s="29">
        <v>41551</v>
      </c>
      <c r="C18" s="50" t="s">
        <v>748</v>
      </c>
      <c r="D18" s="30" t="s">
        <v>749</v>
      </c>
      <c r="E18" s="30"/>
      <c r="F18" s="30" t="s">
        <v>802</v>
      </c>
      <c r="G18" s="29">
        <v>41455</v>
      </c>
      <c r="H18" s="31" t="s">
        <v>759</v>
      </c>
      <c r="I18" s="31" t="s">
        <v>827</v>
      </c>
      <c r="J18" s="31"/>
      <c r="K18" s="30" t="s">
        <v>831</v>
      </c>
      <c r="L18" s="30" t="s">
        <v>832</v>
      </c>
      <c r="M18" s="30">
        <v>181.74</v>
      </c>
      <c r="N18" s="30">
        <v>31.84</v>
      </c>
      <c r="O18" s="30" t="s">
        <v>776</v>
      </c>
      <c r="P18" s="30">
        <v>1010</v>
      </c>
      <c r="Q18" s="30">
        <v>31.53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833</v>
      </c>
      <c r="AR18" s="31" t="s">
        <v>759</v>
      </c>
      <c r="AS18" s="31"/>
      <c r="AT18" s="31"/>
      <c r="AU18" s="31"/>
      <c r="AV18" s="31"/>
      <c r="AW18" s="31" t="s">
        <v>759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759</v>
      </c>
      <c r="BK18" s="31"/>
      <c r="BL18" s="31" t="s">
        <v>759</v>
      </c>
      <c r="BM18" s="31"/>
      <c r="BN18" s="40"/>
      <c r="BO18" s="40"/>
      <c r="BP18" s="31"/>
      <c r="BQ18" s="78" t="s">
        <v>759</v>
      </c>
      <c r="BR18" s="40"/>
      <c r="BV18" s="1"/>
    </row>
    <row r="19" spans="1:100" x14ac:dyDescent="0.15">
      <c r="A19" s="75">
        <v>1332</v>
      </c>
      <c r="B19" s="89">
        <v>41553</v>
      </c>
      <c r="C19" s="50" t="s">
        <v>748</v>
      </c>
      <c r="D19" s="30" t="s">
        <v>749</v>
      </c>
      <c r="E19" s="30"/>
      <c r="F19" s="30" t="s">
        <v>750</v>
      </c>
      <c r="G19" s="29">
        <v>41455</v>
      </c>
      <c r="H19" s="31" t="s">
        <v>751</v>
      </c>
      <c r="I19" s="31" t="s">
        <v>759</v>
      </c>
      <c r="J19" s="31"/>
      <c r="K19" s="30" t="s">
        <v>834</v>
      </c>
      <c r="L19" s="30" t="s">
        <v>835</v>
      </c>
      <c r="M19" s="30">
        <v>173.53</v>
      </c>
      <c r="N19" s="30">
        <v>26.59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755</v>
      </c>
      <c r="AR19" s="31" t="s">
        <v>759</v>
      </c>
      <c r="AS19" s="31"/>
      <c r="AT19" s="31"/>
      <c r="AU19" s="31" t="s">
        <v>757</v>
      </c>
      <c r="AV19" s="31">
        <v>11.3</v>
      </c>
      <c r="AW19" s="31" t="s">
        <v>758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759</v>
      </c>
      <c r="BK19" s="31">
        <v>24</v>
      </c>
      <c r="BL19" s="31" t="s">
        <v>791</v>
      </c>
      <c r="BM19" s="31"/>
      <c r="BN19" s="40"/>
      <c r="BO19" s="40"/>
      <c r="BP19" s="31"/>
      <c r="BQ19" s="78" t="s">
        <v>759</v>
      </c>
      <c r="BR19" s="40"/>
      <c r="BV19" s="1"/>
    </row>
    <row r="20" spans="1:100" x14ac:dyDescent="0.15">
      <c r="A20" s="75">
        <v>1364</v>
      </c>
      <c r="B20" s="29">
        <v>41554</v>
      </c>
      <c r="C20" s="50" t="s">
        <v>748</v>
      </c>
      <c r="D20" s="30" t="s">
        <v>798</v>
      </c>
      <c r="E20" s="30"/>
      <c r="F20" s="30" t="s">
        <v>750</v>
      </c>
      <c r="G20" s="29">
        <v>41455</v>
      </c>
      <c r="H20" s="31" t="s">
        <v>751</v>
      </c>
      <c r="I20" s="31" t="s">
        <v>759</v>
      </c>
      <c r="J20" s="31"/>
      <c r="K20" s="30" t="s">
        <v>836</v>
      </c>
      <c r="L20" s="30" t="s">
        <v>837</v>
      </c>
      <c r="M20" s="30">
        <v>156.32</v>
      </c>
      <c r="N20" s="30">
        <v>22.24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755</v>
      </c>
      <c r="AR20" s="31" t="s">
        <v>759</v>
      </c>
      <c r="AS20" s="31"/>
      <c r="AT20" s="31"/>
      <c r="AU20" s="78" t="s">
        <v>757</v>
      </c>
      <c r="AV20" s="78">
        <v>11.8</v>
      </c>
      <c r="AW20" s="31" t="s">
        <v>789</v>
      </c>
      <c r="AX20" s="30"/>
      <c r="AY20" s="31">
        <v>0</v>
      </c>
      <c r="AZ20" s="31">
        <v>0</v>
      </c>
      <c r="BA20" s="78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838</v>
      </c>
      <c r="BK20" s="31"/>
      <c r="BL20" s="31" t="s">
        <v>759</v>
      </c>
      <c r="BM20" s="31"/>
      <c r="BN20" s="40"/>
      <c r="BO20" s="40"/>
      <c r="BP20" s="31"/>
      <c r="BQ20" s="78" t="s">
        <v>759</v>
      </c>
      <c r="BR20" s="40"/>
      <c r="BV20" s="1"/>
    </row>
    <row r="21" spans="1:100" x14ac:dyDescent="0.15">
      <c r="A21" s="75">
        <v>2881</v>
      </c>
      <c r="B21" s="29">
        <v>41551</v>
      </c>
      <c r="C21" s="50" t="s">
        <v>748</v>
      </c>
      <c r="D21" s="30" t="s">
        <v>826</v>
      </c>
      <c r="E21" s="30"/>
      <c r="F21" s="30" t="s">
        <v>802</v>
      </c>
      <c r="G21" s="29">
        <v>41545</v>
      </c>
      <c r="H21" s="31" t="s">
        <v>759</v>
      </c>
      <c r="I21" s="31" t="s">
        <v>827</v>
      </c>
      <c r="J21" s="31"/>
      <c r="K21" s="30" t="s">
        <v>839</v>
      </c>
      <c r="L21" s="30" t="s">
        <v>840</v>
      </c>
      <c r="M21" s="71">
        <v>131.53</v>
      </c>
      <c r="N21" s="30">
        <v>16.385999999999999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833</v>
      </c>
      <c r="AR21" s="31" t="s">
        <v>759</v>
      </c>
      <c r="AS21" s="31"/>
      <c r="AT21" s="31"/>
      <c r="AU21" s="31"/>
      <c r="AV21" s="31"/>
      <c r="AW21" s="31" t="s">
        <v>841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842</v>
      </c>
      <c r="BK21" s="31"/>
      <c r="BL21" s="31" t="s">
        <v>759</v>
      </c>
      <c r="BM21" s="31"/>
      <c r="BN21" s="40"/>
      <c r="BO21" s="40"/>
      <c r="BP21" s="31"/>
      <c r="BQ21" s="78" t="s">
        <v>759</v>
      </c>
      <c r="BR21" s="30"/>
      <c r="BV21" s="1"/>
    </row>
    <row r="22" spans="1:100" x14ac:dyDescent="0.15">
      <c r="A22" s="75">
        <v>1488</v>
      </c>
      <c r="B22" s="29">
        <v>41553</v>
      </c>
      <c r="C22" s="50" t="s">
        <v>748</v>
      </c>
      <c r="D22" s="30" t="s">
        <v>826</v>
      </c>
      <c r="E22" s="30"/>
      <c r="F22" s="30" t="s">
        <v>802</v>
      </c>
      <c r="G22" s="33" t="s">
        <v>843</v>
      </c>
      <c r="H22" s="31" t="s">
        <v>751</v>
      </c>
      <c r="I22" s="31" t="s">
        <v>759</v>
      </c>
      <c r="J22" s="31"/>
      <c r="K22" s="30" t="s">
        <v>844</v>
      </c>
      <c r="L22" s="30" t="s">
        <v>845</v>
      </c>
      <c r="M22" s="30">
        <v>140</v>
      </c>
      <c r="N22" s="30">
        <v>20.7</v>
      </c>
      <c r="O22" s="30" t="s">
        <v>776</v>
      </c>
      <c r="P22" s="30">
        <v>7400</v>
      </c>
      <c r="Q22" s="30">
        <v>19.600000000000001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833</v>
      </c>
      <c r="AR22" s="31" t="s">
        <v>759</v>
      </c>
      <c r="AS22" s="31"/>
      <c r="AT22" s="31"/>
      <c r="AU22" s="31" t="s">
        <v>757</v>
      </c>
      <c r="AV22" s="31">
        <v>11.3</v>
      </c>
      <c r="AW22" s="31" t="s">
        <v>822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759</v>
      </c>
      <c r="BK22" s="31"/>
      <c r="BL22" s="31" t="s">
        <v>759</v>
      </c>
      <c r="BM22" s="31"/>
      <c r="BN22" s="40"/>
      <c r="BO22" s="40"/>
      <c r="BP22" s="31"/>
      <c r="BQ22" s="78" t="s">
        <v>759</v>
      </c>
      <c r="BR22" s="30"/>
      <c r="BV22" s="1"/>
    </row>
    <row r="23" spans="1:100" x14ac:dyDescent="0.15">
      <c r="A23" s="75">
        <v>2032</v>
      </c>
      <c r="B23" s="29">
        <v>41528</v>
      </c>
      <c r="C23" s="50" t="s">
        <v>748</v>
      </c>
      <c r="D23" s="30" t="s">
        <v>798</v>
      </c>
      <c r="E23" s="30"/>
      <c r="F23" s="30" t="s">
        <v>772</v>
      </c>
      <c r="G23" s="33">
        <v>41508</v>
      </c>
      <c r="H23" s="31" t="s">
        <v>823</v>
      </c>
      <c r="I23" s="31" t="s">
        <v>759</v>
      </c>
      <c r="J23" s="31"/>
      <c r="K23" s="30" t="s">
        <v>846</v>
      </c>
      <c r="L23" s="30" t="s">
        <v>847</v>
      </c>
      <c r="M23" s="30">
        <v>135.01</v>
      </c>
      <c r="N23" s="30">
        <v>28.6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777</v>
      </c>
      <c r="AR23" s="31" t="s">
        <v>759</v>
      </c>
      <c r="AS23" s="31"/>
      <c r="AT23" s="31"/>
      <c r="AU23" s="78" t="s">
        <v>757</v>
      </c>
      <c r="AV23" s="78">
        <v>11.3</v>
      </c>
      <c r="AW23" s="31" t="s">
        <v>789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759</v>
      </c>
      <c r="BK23" s="31">
        <v>24</v>
      </c>
      <c r="BL23" s="31" t="s">
        <v>848</v>
      </c>
      <c r="BM23" s="31"/>
      <c r="BN23" s="40" t="s">
        <v>849</v>
      </c>
      <c r="BO23" s="40" t="s">
        <v>850</v>
      </c>
      <c r="BP23" s="31">
        <v>50</v>
      </c>
      <c r="BQ23" s="78" t="s">
        <v>848</v>
      </c>
      <c r="BR23" s="4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</row>
    <row r="24" spans="1:100" x14ac:dyDescent="0.15">
      <c r="A24" s="75">
        <v>1591</v>
      </c>
      <c r="B24" s="29">
        <v>41551</v>
      </c>
      <c r="C24" s="40" t="s">
        <v>748</v>
      </c>
      <c r="D24" s="30" t="s">
        <v>826</v>
      </c>
      <c r="E24" s="30"/>
      <c r="F24" s="30" t="s">
        <v>802</v>
      </c>
      <c r="G24" s="33">
        <v>41486</v>
      </c>
      <c r="H24" s="31" t="s">
        <v>751</v>
      </c>
      <c r="I24" s="31" t="s">
        <v>759</v>
      </c>
      <c r="J24" s="31"/>
      <c r="K24" s="30" t="s">
        <v>851</v>
      </c>
      <c r="L24" s="30" t="s">
        <v>852</v>
      </c>
      <c r="M24" s="30">
        <v>149</v>
      </c>
      <c r="N24" s="30">
        <v>28.41</v>
      </c>
      <c r="O24" s="30" t="s">
        <v>776</v>
      </c>
      <c r="P24" s="30">
        <v>3750</v>
      </c>
      <c r="Q24" s="30">
        <v>28.41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830</v>
      </c>
      <c r="AR24" s="31" t="s">
        <v>759</v>
      </c>
      <c r="AS24" s="78"/>
      <c r="AT24" s="78"/>
      <c r="AU24" s="78" t="s">
        <v>757</v>
      </c>
      <c r="AV24" s="31">
        <v>11.3</v>
      </c>
      <c r="AW24" s="78" t="s">
        <v>759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/>
      <c r="BJ24" s="78" t="s">
        <v>759</v>
      </c>
      <c r="BK24" s="78">
        <v>12</v>
      </c>
      <c r="BL24" s="31" t="s">
        <v>759</v>
      </c>
      <c r="BM24" s="78"/>
      <c r="BN24" s="77"/>
      <c r="BO24" s="77"/>
      <c r="BP24" s="78"/>
      <c r="BQ24" s="78" t="s">
        <v>759</v>
      </c>
      <c r="BR24" s="77" t="s">
        <v>794</v>
      </c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</row>
    <row r="25" spans="1:100" x14ac:dyDescent="0.15">
      <c r="A25" s="75">
        <v>2000</v>
      </c>
      <c r="B25" s="89">
        <v>41551</v>
      </c>
      <c r="C25" s="40" t="s">
        <v>748</v>
      </c>
      <c r="D25" s="30" t="s">
        <v>826</v>
      </c>
      <c r="E25" s="30"/>
      <c r="F25" s="30" t="s">
        <v>772</v>
      </c>
      <c r="G25" s="33">
        <v>41361</v>
      </c>
      <c r="H25" s="31" t="s">
        <v>848</v>
      </c>
      <c r="I25" s="31" t="s">
        <v>827</v>
      </c>
      <c r="J25" s="31"/>
      <c r="K25" s="30" t="s">
        <v>853</v>
      </c>
      <c r="L25" s="30" t="s">
        <v>854</v>
      </c>
      <c r="M25" s="30">
        <v>140</v>
      </c>
      <c r="N25" s="30">
        <v>24.85</v>
      </c>
      <c r="O25" s="30"/>
      <c r="P25" s="30"/>
      <c r="Q25" s="30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833</v>
      </c>
      <c r="AR25" s="31" t="s">
        <v>848</v>
      </c>
      <c r="AS25" s="78"/>
      <c r="AT25" s="78"/>
      <c r="AU25" s="31"/>
      <c r="AV25" s="31"/>
      <c r="AW25" s="78" t="s">
        <v>848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848</v>
      </c>
      <c r="BK25" s="78"/>
      <c r="BL25" s="31" t="s">
        <v>848</v>
      </c>
      <c r="BM25" s="78"/>
      <c r="BN25" s="77"/>
      <c r="BO25" s="77"/>
      <c r="BP25" s="78"/>
      <c r="BQ25" s="78" t="s">
        <v>848</v>
      </c>
      <c r="BR25" s="77" t="s">
        <v>855</v>
      </c>
    </row>
    <row r="26" spans="1:100" x14ac:dyDescent="0.15">
      <c r="A26" s="75">
        <v>117</v>
      </c>
      <c r="B26" s="29">
        <v>41554</v>
      </c>
      <c r="C26" s="50" t="s">
        <v>748</v>
      </c>
      <c r="D26" s="30" t="s">
        <v>749</v>
      </c>
      <c r="E26" s="30"/>
      <c r="F26" s="30" t="s">
        <v>856</v>
      </c>
      <c r="G26" s="29">
        <v>41486</v>
      </c>
      <c r="H26" s="31" t="s">
        <v>751</v>
      </c>
      <c r="I26" s="31" t="s">
        <v>752</v>
      </c>
      <c r="J26" s="31"/>
      <c r="K26" s="30" t="s">
        <v>753</v>
      </c>
      <c r="L26" s="76" t="s">
        <v>754</v>
      </c>
      <c r="M26" s="30">
        <v>173.53</v>
      </c>
      <c r="N26" s="30">
        <v>26.59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17.399999999999999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857</v>
      </c>
      <c r="AR26" s="31" t="s">
        <v>756</v>
      </c>
      <c r="AS26" s="31"/>
      <c r="AT26" s="31"/>
      <c r="AU26" s="31" t="s">
        <v>757</v>
      </c>
      <c r="AV26" s="31">
        <v>11.3</v>
      </c>
      <c r="AW26" s="31" t="s">
        <v>758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759</v>
      </c>
      <c r="BK26" s="31">
        <v>24</v>
      </c>
      <c r="BL26" s="31" t="s">
        <v>759</v>
      </c>
      <c r="BM26" s="31"/>
      <c r="BN26" s="77"/>
      <c r="BO26" s="77"/>
      <c r="BP26" s="77"/>
      <c r="BQ26" s="78" t="s">
        <v>759</v>
      </c>
      <c r="BR26" s="40"/>
    </row>
    <row r="27" spans="1:100" x14ac:dyDescent="0.15">
      <c r="A27" s="75">
        <v>165</v>
      </c>
      <c r="B27" s="29">
        <v>41554</v>
      </c>
      <c r="C27" s="50" t="s">
        <v>748</v>
      </c>
      <c r="D27" s="30" t="s">
        <v>749</v>
      </c>
      <c r="E27" s="30"/>
      <c r="F27" s="30" t="s">
        <v>856</v>
      </c>
      <c r="G27" s="33">
        <v>41466</v>
      </c>
      <c r="H27" s="31" t="s">
        <v>711</v>
      </c>
      <c r="I27" s="31" t="s">
        <v>760</v>
      </c>
      <c r="J27" s="31"/>
      <c r="K27" s="30" t="s">
        <v>761</v>
      </c>
      <c r="L27" s="30" t="s">
        <v>762</v>
      </c>
      <c r="M27" s="30">
        <v>172.03</v>
      </c>
      <c r="N27" s="30">
        <v>25.57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18.82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17" t="s">
        <v>857</v>
      </c>
      <c r="AR27" s="31" t="s">
        <v>759</v>
      </c>
      <c r="AS27" s="31"/>
      <c r="AT27" s="31"/>
      <c r="AU27" s="31" t="s">
        <v>763</v>
      </c>
      <c r="AV27" s="31">
        <v>11.3</v>
      </c>
      <c r="AW27" s="31" t="s">
        <v>768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768</v>
      </c>
      <c r="BK27" s="31">
        <v>24</v>
      </c>
      <c r="BL27" s="31" t="s">
        <v>759</v>
      </c>
      <c r="BM27" s="31"/>
      <c r="BN27" s="40"/>
      <c r="BO27" s="40"/>
      <c r="BP27" s="31"/>
      <c r="BQ27" s="78" t="s">
        <v>759</v>
      </c>
      <c r="BR27" s="4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</row>
    <row r="28" spans="1:100" x14ac:dyDescent="0.15">
      <c r="A28" s="75">
        <v>249</v>
      </c>
      <c r="B28" s="95">
        <v>41551</v>
      </c>
      <c r="C28" s="40" t="s">
        <v>748</v>
      </c>
      <c r="D28" s="30" t="s">
        <v>771</v>
      </c>
      <c r="E28" s="30"/>
      <c r="F28" s="30" t="s">
        <v>856</v>
      </c>
      <c r="G28" s="29">
        <v>41547</v>
      </c>
      <c r="H28" s="31" t="s">
        <v>773</v>
      </c>
      <c r="I28" s="31" t="s">
        <v>759</v>
      </c>
      <c r="J28" s="31"/>
      <c r="K28" s="30" t="s">
        <v>774</v>
      </c>
      <c r="L28" s="76" t="s">
        <v>775</v>
      </c>
      <c r="M28" s="30">
        <v>154.99</v>
      </c>
      <c r="N28" s="30">
        <v>25.29</v>
      </c>
      <c r="O28" s="30" t="s">
        <v>776</v>
      </c>
      <c r="P28" s="76">
        <v>3700</v>
      </c>
      <c r="Q28" s="30">
        <v>25.24</v>
      </c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>
        <v>15.81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30" t="s">
        <v>858</v>
      </c>
      <c r="AR28" s="31" t="s">
        <v>759</v>
      </c>
      <c r="AS28" s="78"/>
      <c r="AT28" s="78"/>
      <c r="AU28" s="78" t="s">
        <v>757</v>
      </c>
      <c r="AV28" s="78">
        <v>11.6</v>
      </c>
      <c r="AW28" s="78" t="s">
        <v>816</v>
      </c>
      <c r="AX28" s="76"/>
      <c r="AY28" s="78">
        <v>0</v>
      </c>
      <c r="AZ28" s="78">
        <v>0</v>
      </c>
      <c r="BA28" s="78">
        <v>0</v>
      </c>
      <c r="BB28" s="78">
        <v>20</v>
      </c>
      <c r="BC28" s="78">
        <v>0</v>
      </c>
      <c r="BD28" s="78">
        <v>0</v>
      </c>
      <c r="BE28" s="78">
        <v>0</v>
      </c>
      <c r="BF28" s="78">
        <v>0</v>
      </c>
      <c r="BG28" s="31">
        <v>0</v>
      </c>
      <c r="BH28" s="31">
        <v>0</v>
      </c>
      <c r="BI28" s="78"/>
      <c r="BJ28" s="78" t="s">
        <v>759</v>
      </c>
      <c r="BK28" s="31"/>
      <c r="BL28" s="31" t="s">
        <v>759</v>
      </c>
      <c r="BM28" s="78"/>
      <c r="BN28" s="77" t="s">
        <v>779</v>
      </c>
      <c r="BO28" s="77"/>
      <c r="BP28" s="78"/>
      <c r="BQ28" s="78" t="s">
        <v>759</v>
      </c>
      <c r="BR28" s="30"/>
    </row>
    <row r="29" spans="1:100" x14ac:dyDescent="0.15">
      <c r="A29" s="75">
        <v>327</v>
      </c>
      <c r="B29" s="89">
        <v>41551</v>
      </c>
      <c r="C29" s="40" t="s">
        <v>859</v>
      </c>
      <c r="D29" s="30" t="s">
        <v>860</v>
      </c>
      <c r="E29" s="30"/>
      <c r="F29" s="30" t="s">
        <v>856</v>
      </c>
      <c r="G29" s="29">
        <v>41305</v>
      </c>
      <c r="H29" s="31" t="s">
        <v>759</v>
      </c>
      <c r="I29" s="31" t="s">
        <v>765</v>
      </c>
      <c r="J29" s="31"/>
      <c r="K29" s="30" t="s">
        <v>780</v>
      </c>
      <c r="L29" s="30" t="s">
        <v>781</v>
      </c>
      <c r="M29" s="30">
        <v>131.5</v>
      </c>
      <c r="N29" s="30">
        <v>26.52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19.100000000000001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857</v>
      </c>
      <c r="AR29" s="31" t="s">
        <v>759</v>
      </c>
      <c r="AS29" s="78"/>
      <c r="AT29" s="78"/>
      <c r="AU29" s="78"/>
      <c r="AV29" s="78"/>
      <c r="AW29" s="78" t="s">
        <v>759</v>
      </c>
      <c r="AX29" s="76"/>
      <c r="AY29" s="78">
        <v>0</v>
      </c>
      <c r="AZ29" s="78">
        <v>0</v>
      </c>
      <c r="BA29" s="78">
        <v>0</v>
      </c>
      <c r="BB29" s="78">
        <v>34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/>
      <c r="BJ29" s="78" t="s">
        <v>759</v>
      </c>
      <c r="BK29" s="78">
        <v>12</v>
      </c>
      <c r="BL29" s="31" t="s">
        <v>759</v>
      </c>
      <c r="BM29" s="31"/>
      <c r="BN29" s="76"/>
      <c r="BO29" s="76"/>
      <c r="BP29" s="78"/>
      <c r="BQ29" s="78" t="s">
        <v>759</v>
      </c>
      <c r="BR29" s="76"/>
    </row>
    <row r="30" spans="1:100" x14ac:dyDescent="0.15">
      <c r="A30" s="75">
        <v>411</v>
      </c>
      <c r="B30" s="29">
        <v>41553</v>
      </c>
      <c r="C30" s="50" t="s">
        <v>748</v>
      </c>
      <c r="D30" s="30" t="s">
        <v>749</v>
      </c>
      <c r="E30" s="30"/>
      <c r="F30" s="30" t="s">
        <v>856</v>
      </c>
      <c r="G30" s="29">
        <v>41455</v>
      </c>
      <c r="H30" s="31" t="s">
        <v>783</v>
      </c>
      <c r="I30" s="31" t="s">
        <v>784</v>
      </c>
      <c r="J30" s="31"/>
      <c r="K30" s="30" t="s">
        <v>785</v>
      </c>
      <c r="L30" s="30" t="s">
        <v>786</v>
      </c>
      <c r="M30" s="30">
        <v>152.91999999999999</v>
      </c>
      <c r="N30" s="30">
        <v>20.18</v>
      </c>
      <c r="O30" s="30" t="s">
        <v>861</v>
      </c>
      <c r="P30" s="30">
        <v>1000</v>
      </c>
      <c r="Q30" s="30">
        <v>23.95</v>
      </c>
      <c r="R30" s="30">
        <v>2500</v>
      </c>
      <c r="S30" s="30">
        <v>24.95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14.31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857</v>
      </c>
      <c r="AR30" s="31" t="s">
        <v>759</v>
      </c>
      <c r="AS30" s="31"/>
      <c r="AT30" s="31"/>
      <c r="AU30" s="31" t="s">
        <v>788</v>
      </c>
      <c r="AV30" s="78">
        <v>12</v>
      </c>
      <c r="AW30" s="31" t="s">
        <v>789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783</v>
      </c>
      <c r="BK30" s="31">
        <v>24</v>
      </c>
      <c r="BL30" s="31" t="s">
        <v>759</v>
      </c>
      <c r="BM30" s="31"/>
      <c r="BN30" s="40"/>
      <c r="BO30" s="40"/>
      <c r="BP30" s="31"/>
      <c r="BQ30" s="78" t="s">
        <v>759</v>
      </c>
      <c r="BR30" s="76" t="s">
        <v>790</v>
      </c>
    </row>
    <row r="31" spans="1:100" x14ac:dyDescent="0.15">
      <c r="A31" s="75">
        <v>2457</v>
      </c>
      <c r="B31" s="29">
        <v>41551</v>
      </c>
      <c r="C31" s="50" t="s">
        <v>748</v>
      </c>
      <c r="D31" s="30" t="s">
        <v>749</v>
      </c>
      <c r="E31" s="30"/>
      <c r="F31" s="30" t="s">
        <v>856</v>
      </c>
      <c r="G31" s="29">
        <v>41547</v>
      </c>
      <c r="H31" s="31" t="s">
        <v>751</v>
      </c>
      <c r="I31" s="31" t="s">
        <v>791</v>
      </c>
      <c r="J31" s="31"/>
      <c r="K31" s="30" t="s">
        <v>792</v>
      </c>
      <c r="L31" s="32" t="s">
        <v>775</v>
      </c>
      <c r="M31" s="30">
        <v>158.94</v>
      </c>
      <c r="N31" s="30">
        <v>25.89</v>
      </c>
      <c r="O31" s="30" t="s">
        <v>862</v>
      </c>
      <c r="P31" s="30">
        <v>3700</v>
      </c>
      <c r="Q31" s="30">
        <v>25.86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16.2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857</v>
      </c>
      <c r="AR31" s="31" t="s">
        <v>759</v>
      </c>
      <c r="AS31" s="31"/>
      <c r="AT31" s="31"/>
      <c r="AU31" s="31" t="s">
        <v>793</v>
      </c>
      <c r="AV31" s="31">
        <v>11.6</v>
      </c>
      <c r="AW31" s="31" t="s">
        <v>759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759</v>
      </c>
      <c r="BK31" s="31"/>
      <c r="BL31" s="31" t="s">
        <v>791</v>
      </c>
      <c r="BM31" s="31"/>
      <c r="BN31" s="40"/>
      <c r="BO31" s="40"/>
      <c r="BP31" s="31"/>
      <c r="BQ31" s="78" t="s">
        <v>791</v>
      </c>
      <c r="BR31" s="40" t="s">
        <v>794</v>
      </c>
    </row>
    <row r="32" spans="1:100" x14ac:dyDescent="0.15">
      <c r="A32" s="75">
        <v>600</v>
      </c>
      <c r="B32" s="29">
        <v>41554</v>
      </c>
      <c r="C32" s="50" t="s">
        <v>748</v>
      </c>
      <c r="D32" s="30" t="s">
        <v>749</v>
      </c>
      <c r="E32" s="30"/>
      <c r="F32" s="30" t="s">
        <v>856</v>
      </c>
      <c r="G32" s="29">
        <v>41509</v>
      </c>
      <c r="H32" s="31" t="s">
        <v>751</v>
      </c>
      <c r="I32" s="31" t="s">
        <v>759</v>
      </c>
      <c r="J32" s="31"/>
      <c r="K32" s="30" t="s">
        <v>795</v>
      </c>
      <c r="L32" s="30" t="s">
        <v>796</v>
      </c>
      <c r="M32" s="30">
        <v>142</v>
      </c>
      <c r="N32" s="30">
        <v>26.01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15.01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857</v>
      </c>
      <c r="AR32" s="31" t="s">
        <v>756</v>
      </c>
      <c r="AS32" s="31"/>
      <c r="AT32" s="31"/>
      <c r="AU32" s="31" t="s">
        <v>757</v>
      </c>
      <c r="AV32" s="31">
        <v>11.3</v>
      </c>
      <c r="AW32" s="31" t="s">
        <v>758</v>
      </c>
      <c r="AX32" s="30"/>
      <c r="AY32" s="31">
        <v>0</v>
      </c>
      <c r="AZ32" s="31">
        <v>32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797</v>
      </c>
      <c r="BK32" s="31">
        <v>24</v>
      </c>
      <c r="BL32" s="31" t="s">
        <v>759</v>
      </c>
      <c r="BM32" s="31"/>
      <c r="BN32" s="40"/>
      <c r="BO32" s="40"/>
      <c r="BP32" s="31"/>
      <c r="BQ32" s="78" t="s">
        <v>759</v>
      </c>
      <c r="BR32" s="40"/>
    </row>
    <row r="33" spans="1:100" x14ac:dyDescent="0.15">
      <c r="A33" s="75">
        <v>726</v>
      </c>
      <c r="B33" s="29">
        <v>41551</v>
      </c>
      <c r="C33" s="50" t="s">
        <v>770</v>
      </c>
      <c r="D33" s="30" t="s">
        <v>798</v>
      </c>
      <c r="E33" s="30"/>
      <c r="F33" s="30" t="s">
        <v>863</v>
      </c>
      <c r="G33" s="29">
        <v>41455</v>
      </c>
      <c r="H33" s="31" t="s">
        <v>751</v>
      </c>
      <c r="I33" s="31" t="s">
        <v>759</v>
      </c>
      <c r="J33" s="31"/>
      <c r="K33" s="30" t="s">
        <v>800</v>
      </c>
      <c r="L33" s="30" t="s">
        <v>801</v>
      </c>
      <c r="M33" s="30">
        <v>111</v>
      </c>
      <c r="N33" s="30">
        <v>21.08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15.68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857</v>
      </c>
      <c r="AR33" s="31" t="s">
        <v>759</v>
      </c>
      <c r="AS33" s="31"/>
      <c r="AT33" s="31"/>
      <c r="AU33" s="31" t="s">
        <v>757</v>
      </c>
      <c r="AV33" s="31">
        <v>11.3</v>
      </c>
      <c r="AW33" s="31" t="s">
        <v>759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759</v>
      </c>
      <c r="BK33" s="31"/>
      <c r="BL33" s="31" t="s">
        <v>759</v>
      </c>
      <c r="BM33" s="31"/>
      <c r="BN33" s="40"/>
      <c r="BO33" s="40"/>
      <c r="BP33" s="31"/>
      <c r="BQ33" s="78" t="s">
        <v>759</v>
      </c>
      <c r="BR33" s="30"/>
    </row>
    <row r="34" spans="1:100" x14ac:dyDescent="0.15">
      <c r="A34" s="75">
        <v>769</v>
      </c>
      <c r="B34" s="29">
        <v>41551</v>
      </c>
      <c r="C34" s="50" t="s">
        <v>748</v>
      </c>
      <c r="D34" s="30" t="s">
        <v>749</v>
      </c>
      <c r="E34" s="30"/>
      <c r="F34" s="30" t="s">
        <v>863</v>
      </c>
      <c r="G34" s="29">
        <v>41455</v>
      </c>
      <c r="H34" s="31" t="s">
        <v>751</v>
      </c>
      <c r="I34" s="31" t="s">
        <v>759</v>
      </c>
      <c r="J34" s="31"/>
      <c r="K34" s="30" t="s">
        <v>803</v>
      </c>
      <c r="L34" s="30" t="s">
        <v>804</v>
      </c>
      <c r="M34" s="30">
        <v>108</v>
      </c>
      <c r="N34" s="30">
        <v>26.8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19.8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857</v>
      </c>
      <c r="AR34" s="31" t="s">
        <v>759</v>
      </c>
      <c r="AS34" s="31"/>
      <c r="AT34" s="31"/>
      <c r="AU34" s="31" t="s">
        <v>805</v>
      </c>
      <c r="AV34" s="31">
        <v>12</v>
      </c>
      <c r="AW34" s="31" t="s">
        <v>759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759</v>
      </c>
      <c r="BK34" s="31"/>
      <c r="BL34" s="31" t="s">
        <v>759</v>
      </c>
      <c r="BM34" s="31"/>
      <c r="BN34" s="40"/>
      <c r="BO34" s="77"/>
      <c r="BP34" s="31"/>
      <c r="BQ34" s="78" t="s">
        <v>759</v>
      </c>
      <c r="BR34" s="40"/>
    </row>
    <row r="35" spans="1:100" x14ac:dyDescent="0.15">
      <c r="A35" s="75">
        <v>854</v>
      </c>
      <c r="B35" s="29">
        <v>41554</v>
      </c>
      <c r="C35" s="50" t="s">
        <v>748</v>
      </c>
      <c r="D35" s="30" t="s">
        <v>749</v>
      </c>
      <c r="E35" s="30"/>
      <c r="F35" s="30" t="s">
        <v>856</v>
      </c>
      <c r="G35" s="29">
        <v>41455</v>
      </c>
      <c r="H35" s="31" t="s">
        <v>810</v>
      </c>
      <c r="I35" s="31" t="s">
        <v>784</v>
      </c>
      <c r="J35" s="31"/>
      <c r="K35" s="30" t="s">
        <v>806</v>
      </c>
      <c r="L35" s="30" t="s">
        <v>807</v>
      </c>
      <c r="M35" s="30">
        <v>116.91</v>
      </c>
      <c r="N35" s="30">
        <v>18.010000000000002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13.05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857</v>
      </c>
      <c r="AR35" s="31" t="s">
        <v>759</v>
      </c>
      <c r="AS35" s="31"/>
      <c r="AT35" s="31"/>
      <c r="AU35" s="31" t="s">
        <v>808</v>
      </c>
      <c r="AV35" s="31">
        <v>11.3</v>
      </c>
      <c r="AW35" s="31" t="s">
        <v>758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759</v>
      </c>
      <c r="BK35" s="31"/>
      <c r="BL35" s="31" t="s">
        <v>759</v>
      </c>
      <c r="BM35" s="31"/>
      <c r="BN35" s="40"/>
      <c r="BO35" s="40"/>
      <c r="BP35" s="31"/>
      <c r="BQ35" s="78" t="s">
        <v>759</v>
      </c>
      <c r="BR35" s="40" t="s">
        <v>809</v>
      </c>
    </row>
    <row r="36" spans="1:100" x14ac:dyDescent="0.15">
      <c r="A36" s="75">
        <v>941</v>
      </c>
      <c r="B36" s="29">
        <v>41551</v>
      </c>
      <c r="C36" s="50" t="s">
        <v>748</v>
      </c>
      <c r="D36" s="30" t="s">
        <v>749</v>
      </c>
      <c r="E36" s="30"/>
      <c r="F36" s="30" t="s">
        <v>856</v>
      </c>
      <c r="G36" s="29">
        <v>41517</v>
      </c>
      <c r="H36" s="31" t="s">
        <v>810</v>
      </c>
      <c r="I36" s="31" t="s">
        <v>752</v>
      </c>
      <c r="J36" s="31"/>
      <c r="K36" s="30" t="s">
        <v>811</v>
      </c>
      <c r="L36" s="30" t="s">
        <v>812</v>
      </c>
      <c r="M36" s="30">
        <v>123.59</v>
      </c>
      <c r="N36" s="30">
        <v>24.04</v>
      </c>
      <c r="O36" s="30" t="s">
        <v>813</v>
      </c>
      <c r="P36" s="30">
        <v>1200</v>
      </c>
      <c r="Q36" s="30">
        <v>21.96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14.84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857</v>
      </c>
      <c r="AR36" s="31" t="s">
        <v>759</v>
      </c>
      <c r="AS36" s="31"/>
      <c r="AT36" s="31"/>
      <c r="AU36" s="31" t="s">
        <v>757</v>
      </c>
      <c r="AV36" s="78">
        <v>11.3</v>
      </c>
      <c r="AW36" s="31" t="s">
        <v>759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759</v>
      </c>
      <c r="BK36" s="31"/>
      <c r="BL36" s="31" t="s">
        <v>759</v>
      </c>
      <c r="BM36" s="31"/>
      <c r="BN36" s="40"/>
      <c r="BO36" s="40"/>
      <c r="BP36" s="31"/>
      <c r="BQ36" s="78" t="s">
        <v>759</v>
      </c>
      <c r="BR36" s="40"/>
    </row>
    <row r="37" spans="1:100" x14ac:dyDescent="0.15">
      <c r="A37" s="75">
        <v>3033</v>
      </c>
      <c r="B37" s="29">
        <v>41553</v>
      </c>
      <c r="C37" s="50" t="s">
        <v>748</v>
      </c>
      <c r="D37" s="30" t="s">
        <v>749</v>
      </c>
      <c r="E37" s="30"/>
      <c r="F37" s="30" t="s">
        <v>856</v>
      </c>
      <c r="G37" s="29">
        <v>41455</v>
      </c>
      <c r="H37" s="31" t="s">
        <v>751</v>
      </c>
      <c r="I37" s="31" t="s">
        <v>759</v>
      </c>
      <c r="J37" s="31"/>
      <c r="K37" s="30" t="s">
        <v>814</v>
      </c>
      <c r="L37" s="30" t="s">
        <v>815</v>
      </c>
      <c r="M37" s="30">
        <v>105</v>
      </c>
      <c r="N37" s="30">
        <v>21</v>
      </c>
      <c r="O37" s="30" t="s">
        <v>776</v>
      </c>
      <c r="P37" s="30">
        <v>2500</v>
      </c>
      <c r="Q37" s="30">
        <v>17.329999999999998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13.65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857</v>
      </c>
      <c r="AR37" s="31" t="s">
        <v>759</v>
      </c>
      <c r="AS37" s="31"/>
      <c r="AT37" s="31"/>
      <c r="AU37" s="78"/>
      <c r="AV37" s="78"/>
      <c r="AW37" s="31" t="s">
        <v>758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759</v>
      </c>
      <c r="BK37" s="31"/>
      <c r="BL37" s="31" t="s">
        <v>759</v>
      </c>
      <c r="BM37" s="31"/>
      <c r="BN37" s="40"/>
      <c r="BO37" s="77"/>
      <c r="BP37" s="31"/>
      <c r="BQ37" s="78" t="s">
        <v>759</v>
      </c>
      <c r="BR37" s="40"/>
    </row>
    <row r="38" spans="1:100" x14ac:dyDescent="0.15">
      <c r="A38" s="75">
        <v>1031</v>
      </c>
      <c r="B38" s="29">
        <v>41551</v>
      </c>
      <c r="C38" s="50" t="s">
        <v>748</v>
      </c>
      <c r="D38" s="30" t="s">
        <v>798</v>
      </c>
      <c r="E38" s="30"/>
      <c r="F38" s="30" t="s">
        <v>856</v>
      </c>
      <c r="G38" s="89">
        <v>41399</v>
      </c>
      <c r="H38" s="31" t="s">
        <v>816</v>
      </c>
      <c r="I38" s="31" t="s">
        <v>827</v>
      </c>
      <c r="J38" s="31"/>
      <c r="K38" s="30" t="s">
        <v>817</v>
      </c>
      <c r="L38" s="30" t="s">
        <v>818</v>
      </c>
      <c r="M38" s="30">
        <v>211.02</v>
      </c>
      <c r="N38" s="30">
        <v>43.41</v>
      </c>
      <c r="O38" s="30" t="s">
        <v>776</v>
      </c>
      <c r="P38" s="30">
        <v>100</v>
      </c>
      <c r="Q38" s="30">
        <v>48.28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27.34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864</v>
      </c>
      <c r="AR38" s="31" t="s">
        <v>816</v>
      </c>
      <c r="AS38" s="31"/>
      <c r="AT38" s="31"/>
      <c r="AU38" s="31"/>
      <c r="AV38" s="31"/>
      <c r="AW38" s="31" t="s">
        <v>816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/>
      <c r="BJ38" s="31" t="s">
        <v>816</v>
      </c>
      <c r="BK38" s="31"/>
      <c r="BL38" s="31" t="s">
        <v>759</v>
      </c>
      <c r="BM38" s="31"/>
      <c r="BN38" s="76"/>
      <c r="BO38" s="76"/>
      <c r="BP38" s="78"/>
      <c r="BQ38" s="78" t="s">
        <v>759</v>
      </c>
      <c r="BR38" s="77" t="s">
        <v>819</v>
      </c>
    </row>
    <row r="39" spans="1:100" x14ac:dyDescent="0.15">
      <c r="A39" s="75">
        <v>1171</v>
      </c>
      <c r="B39" s="29">
        <v>41551</v>
      </c>
      <c r="C39" s="50" t="s">
        <v>748</v>
      </c>
      <c r="D39" s="30" t="s">
        <v>749</v>
      </c>
      <c r="E39" s="30"/>
      <c r="F39" s="30" t="s">
        <v>856</v>
      </c>
      <c r="G39" s="89">
        <v>41534</v>
      </c>
      <c r="H39" s="31" t="s">
        <v>751</v>
      </c>
      <c r="I39" s="31" t="s">
        <v>759</v>
      </c>
      <c r="J39" s="31"/>
      <c r="K39" s="30" t="s">
        <v>820</v>
      </c>
      <c r="L39" s="30" t="s">
        <v>821</v>
      </c>
      <c r="M39" s="30">
        <v>131.53</v>
      </c>
      <c r="N39" s="30">
        <v>24.31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16.16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17" t="s">
        <v>857</v>
      </c>
      <c r="AR39" s="31" t="s">
        <v>759</v>
      </c>
      <c r="AS39" s="31"/>
      <c r="AT39" s="31"/>
      <c r="AU39" s="31" t="s">
        <v>757</v>
      </c>
      <c r="AV39" s="31">
        <v>11.3</v>
      </c>
      <c r="AW39" s="31" t="s">
        <v>822</v>
      </c>
      <c r="AX39" s="30"/>
      <c r="AY39" s="31">
        <v>0</v>
      </c>
      <c r="AZ39" s="31">
        <v>30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823</v>
      </c>
      <c r="BK39" s="31"/>
      <c r="BL39" s="31" t="s">
        <v>759</v>
      </c>
      <c r="BM39" s="31"/>
      <c r="BN39" s="40"/>
      <c r="BO39" s="40"/>
      <c r="BP39" s="31"/>
      <c r="BQ39" s="78" t="s">
        <v>759</v>
      </c>
      <c r="BR39" s="40" t="s">
        <v>824</v>
      </c>
    </row>
    <row r="40" spans="1:100" x14ac:dyDescent="0.15">
      <c r="A40" s="75">
        <v>2813</v>
      </c>
      <c r="B40" s="29">
        <v>41551</v>
      </c>
      <c r="C40" s="40" t="s">
        <v>865</v>
      </c>
      <c r="D40" s="30" t="s">
        <v>826</v>
      </c>
      <c r="E40" s="30"/>
      <c r="F40" s="30" t="s">
        <v>856</v>
      </c>
      <c r="G40" s="89">
        <v>41495</v>
      </c>
      <c r="H40" s="31" t="s">
        <v>791</v>
      </c>
      <c r="I40" s="31" t="s">
        <v>827</v>
      </c>
      <c r="J40" s="31"/>
      <c r="K40" s="30" t="s">
        <v>828</v>
      </c>
      <c r="L40" s="30" t="s">
        <v>829</v>
      </c>
      <c r="M40" s="30">
        <v>182.7</v>
      </c>
      <c r="N40" s="30">
        <v>29.67</v>
      </c>
      <c r="O40" s="30" t="s">
        <v>627</v>
      </c>
      <c r="P40" s="30">
        <v>100</v>
      </c>
      <c r="Q40" s="30">
        <v>32.97</v>
      </c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18.690000000000001</v>
      </c>
      <c r="AG40" s="76"/>
      <c r="AH40" s="76"/>
      <c r="AI40" s="30"/>
      <c r="AJ40" s="76"/>
      <c r="AK40" s="76"/>
      <c r="AL40" s="76"/>
      <c r="AM40" s="76"/>
      <c r="AN40" s="76"/>
      <c r="AO40" s="76"/>
      <c r="AP40" s="76"/>
      <c r="AQ40" s="30" t="s">
        <v>857</v>
      </c>
      <c r="AR40" s="31" t="s">
        <v>759</v>
      </c>
      <c r="AS40" s="78"/>
      <c r="AT40" s="78"/>
      <c r="AU40" s="31"/>
      <c r="AV40" s="31"/>
      <c r="AW40" s="78" t="s">
        <v>759</v>
      </c>
      <c r="AX40" s="76"/>
      <c r="AY40" s="78">
        <v>0</v>
      </c>
      <c r="AZ40" s="31">
        <v>0</v>
      </c>
      <c r="BA40" s="78">
        <v>0</v>
      </c>
      <c r="BB40" s="78">
        <v>30</v>
      </c>
      <c r="BC40" s="78">
        <v>0</v>
      </c>
      <c r="BD40" s="78">
        <v>0</v>
      </c>
      <c r="BE40" s="78">
        <v>0</v>
      </c>
      <c r="BF40" s="78">
        <v>0</v>
      </c>
      <c r="BG40" s="31">
        <v>0</v>
      </c>
      <c r="BH40" s="31">
        <v>0</v>
      </c>
      <c r="BI40" s="78"/>
      <c r="BJ40" s="78" t="s">
        <v>759</v>
      </c>
      <c r="BK40" s="78">
        <v>24</v>
      </c>
      <c r="BL40" s="31" t="s">
        <v>759</v>
      </c>
      <c r="BM40" s="78"/>
      <c r="BN40" s="77"/>
      <c r="BO40" s="77"/>
      <c r="BP40" s="78"/>
      <c r="BQ40" s="78" t="s">
        <v>759</v>
      </c>
      <c r="BR40" s="77"/>
    </row>
    <row r="41" spans="1:100" x14ac:dyDescent="0.15">
      <c r="A41" s="75">
        <v>1251</v>
      </c>
      <c r="B41" s="29">
        <v>41551</v>
      </c>
      <c r="C41" s="50" t="s">
        <v>748</v>
      </c>
      <c r="D41" s="30" t="s">
        <v>749</v>
      </c>
      <c r="E41" s="30"/>
      <c r="F41" s="30" t="s">
        <v>856</v>
      </c>
      <c r="G41" s="89">
        <v>41455</v>
      </c>
      <c r="H41" s="31" t="s">
        <v>759</v>
      </c>
      <c r="I41" s="31" t="s">
        <v>827</v>
      </c>
      <c r="J41" s="31"/>
      <c r="K41" s="30" t="s">
        <v>831</v>
      </c>
      <c r="L41" s="30" t="s">
        <v>832</v>
      </c>
      <c r="M41" s="30">
        <v>181.74</v>
      </c>
      <c r="N41" s="30">
        <v>31.84</v>
      </c>
      <c r="O41" s="30" t="s">
        <v>776</v>
      </c>
      <c r="P41" s="30">
        <v>1010</v>
      </c>
      <c r="Q41" s="30">
        <v>31.53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14.77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857</v>
      </c>
      <c r="AR41" s="31" t="s">
        <v>759</v>
      </c>
      <c r="AS41" s="31"/>
      <c r="AT41" s="31"/>
      <c r="AU41" s="31"/>
      <c r="AV41" s="31"/>
      <c r="AW41" s="31" t="s">
        <v>759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759</v>
      </c>
      <c r="BK41" s="31"/>
      <c r="BL41" s="31" t="s">
        <v>759</v>
      </c>
      <c r="BM41" s="31"/>
      <c r="BN41" s="40"/>
      <c r="BO41" s="40"/>
      <c r="BP41" s="31"/>
      <c r="BQ41" s="78" t="s">
        <v>759</v>
      </c>
      <c r="BR41" s="40"/>
      <c r="BV41" s="1"/>
    </row>
    <row r="42" spans="1:100" x14ac:dyDescent="0.15">
      <c r="A42" s="75">
        <v>1331</v>
      </c>
      <c r="B42" s="29">
        <v>41553</v>
      </c>
      <c r="C42" s="50" t="s">
        <v>748</v>
      </c>
      <c r="D42" s="30" t="s">
        <v>749</v>
      </c>
      <c r="E42" s="30"/>
      <c r="F42" s="30" t="s">
        <v>856</v>
      </c>
      <c r="G42" s="89">
        <v>41455</v>
      </c>
      <c r="H42" s="31" t="s">
        <v>751</v>
      </c>
      <c r="I42" s="31" t="s">
        <v>759</v>
      </c>
      <c r="J42" s="31"/>
      <c r="K42" s="30" t="s">
        <v>834</v>
      </c>
      <c r="L42" s="30" t="s">
        <v>835</v>
      </c>
      <c r="M42" s="30">
        <v>173.53</v>
      </c>
      <c r="N42" s="30">
        <v>26.59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17.399999999999999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857</v>
      </c>
      <c r="AR42" s="31" t="s">
        <v>759</v>
      </c>
      <c r="AS42" s="31"/>
      <c r="AT42" s="31"/>
      <c r="AU42" s="31" t="s">
        <v>757</v>
      </c>
      <c r="AV42" s="31">
        <v>11.3</v>
      </c>
      <c r="AW42" s="31" t="s">
        <v>758</v>
      </c>
      <c r="AX42" s="30"/>
      <c r="AY42" s="31">
        <v>0</v>
      </c>
      <c r="AZ42" s="31">
        <v>38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759</v>
      </c>
      <c r="BK42" s="31">
        <v>24</v>
      </c>
      <c r="BL42" s="31" t="s">
        <v>791</v>
      </c>
      <c r="BM42" s="31"/>
      <c r="BN42" s="40"/>
      <c r="BO42" s="40"/>
      <c r="BP42" s="31"/>
      <c r="BQ42" s="78" t="s">
        <v>759</v>
      </c>
      <c r="BR42" s="40"/>
      <c r="BV42" s="1"/>
    </row>
    <row r="43" spans="1:100" x14ac:dyDescent="0.15">
      <c r="A43" s="75">
        <v>1363</v>
      </c>
      <c r="B43" s="29">
        <v>41554</v>
      </c>
      <c r="C43" s="50" t="s">
        <v>748</v>
      </c>
      <c r="D43" s="30" t="s">
        <v>798</v>
      </c>
      <c r="E43" s="30"/>
      <c r="F43" s="30" t="s">
        <v>856</v>
      </c>
      <c r="G43" s="29">
        <v>41455</v>
      </c>
      <c r="H43" s="31" t="s">
        <v>751</v>
      </c>
      <c r="I43" s="31" t="s">
        <v>759</v>
      </c>
      <c r="J43" s="31"/>
      <c r="K43" s="30" t="s">
        <v>836</v>
      </c>
      <c r="L43" s="30" t="s">
        <v>837</v>
      </c>
      <c r="M43" s="30">
        <v>156.32</v>
      </c>
      <c r="N43" s="30">
        <v>22.24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12.3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857</v>
      </c>
      <c r="AR43" s="31" t="s">
        <v>759</v>
      </c>
      <c r="AS43" s="31"/>
      <c r="AT43" s="31"/>
      <c r="AU43" s="78" t="s">
        <v>757</v>
      </c>
      <c r="AV43" s="78">
        <v>11.8</v>
      </c>
      <c r="AW43" s="31" t="s">
        <v>789</v>
      </c>
      <c r="AX43" s="30"/>
      <c r="AY43" s="31">
        <v>0</v>
      </c>
      <c r="AZ43" s="31">
        <v>0</v>
      </c>
      <c r="BA43" s="78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838</v>
      </c>
      <c r="BK43" s="31"/>
      <c r="BL43" s="31" t="s">
        <v>759</v>
      </c>
      <c r="BM43" s="31"/>
      <c r="BN43" s="40"/>
      <c r="BO43" s="40"/>
      <c r="BP43" s="31"/>
      <c r="BQ43" s="78" t="s">
        <v>759</v>
      </c>
      <c r="BR43" s="40"/>
      <c r="BV43" s="1"/>
    </row>
    <row r="44" spans="1:100" x14ac:dyDescent="0.15">
      <c r="A44" s="75">
        <v>2880</v>
      </c>
      <c r="B44" s="29">
        <v>41551</v>
      </c>
      <c r="C44" s="50" t="s">
        <v>748</v>
      </c>
      <c r="D44" s="30" t="s">
        <v>826</v>
      </c>
      <c r="E44" s="30"/>
      <c r="F44" s="30" t="s">
        <v>856</v>
      </c>
      <c r="G44" s="29">
        <v>41545</v>
      </c>
      <c r="H44" s="31" t="s">
        <v>759</v>
      </c>
      <c r="I44" s="31" t="s">
        <v>827</v>
      </c>
      <c r="J44" s="31"/>
      <c r="K44" s="30" t="s">
        <v>839</v>
      </c>
      <c r="L44" s="30" t="s">
        <v>840</v>
      </c>
      <c r="M44" s="30">
        <v>131.53</v>
      </c>
      <c r="N44" s="30">
        <v>16.385999999999999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14.355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857</v>
      </c>
      <c r="AR44" s="31" t="s">
        <v>759</v>
      </c>
      <c r="AS44" s="31"/>
      <c r="AT44" s="31"/>
      <c r="AU44" s="31"/>
      <c r="AV44" s="31"/>
      <c r="AW44" s="31" t="s">
        <v>841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24</v>
      </c>
      <c r="BJ44" s="31" t="s">
        <v>842</v>
      </c>
      <c r="BK44" s="31"/>
      <c r="BL44" s="31" t="s">
        <v>759</v>
      </c>
      <c r="BM44" s="31"/>
      <c r="BN44" s="40"/>
      <c r="BO44" s="40"/>
      <c r="BP44" s="31"/>
      <c r="BQ44" s="78" t="s">
        <v>759</v>
      </c>
      <c r="BR44" s="30"/>
      <c r="BV44" s="1"/>
    </row>
    <row r="45" spans="1:100" x14ac:dyDescent="0.15">
      <c r="A45" s="75">
        <v>1487</v>
      </c>
      <c r="B45" s="29">
        <v>41553</v>
      </c>
      <c r="C45" s="50" t="s">
        <v>748</v>
      </c>
      <c r="D45" s="30" t="s">
        <v>826</v>
      </c>
      <c r="E45" s="30"/>
      <c r="F45" s="30" t="s">
        <v>856</v>
      </c>
      <c r="G45" s="33" t="s">
        <v>843</v>
      </c>
      <c r="H45" s="31" t="s">
        <v>751</v>
      </c>
      <c r="I45" s="31" t="s">
        <v>759</v>
      </c>
      <c r="J45" s="31"/>
      <c r="K45" s="30" t="s">
        <v>844</v>
      </c>
      <c r="L45" s="30" t="s">
        <v>845</v>
      </c>
      <c r="M45" s="30">
        <v>140</v>
      </c>
      <c r="N45" s="30">
        <v>20.7</v>
      </c>
      <c r="O45" s="30" t="s">
        <v>776</v>
      </c>
      <c r="P45" s="30">
        <v>7400</v>
      </c>
      <c r="Q45" s="30">
        <v>19.600000000000001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14.4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857</v>
      </c>
      <c r="AR45" s="31" t="s">
        <v>759</v>
      </c>
      <c r="AS45" s="31"/>
      <c r="AT45" s="31"/>
      <c r="AU45" s="31" t="s">
        <v>757</v>
      </c>
      <c r="AV45" s="31">
        <v>11.3</v>
      </c>
      <c r="AW45" s="31" t="s">
        <v>822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759</v>
      </c>
      <c r="BK45" s="31"/>
      <c r="BL45" s="31" t="s">
        <v>759</v>
      </c>
      <c r="BM45" s="31"/>
      <c r="BN45" s="40"/>
      <c r="BO45" s="40"/>
      <c r="BP45" s="31"/>
      <c r="BQ45" s="78" t="s">
        <v>759</v>
      </c>
      <c r="BR45" s="30"/>
      <c r="BV45" s="1"/>
    </row>
    <row r="46" spans="1:100" x14ac:dyDescent="0.15">
      <c r="A46" s="75">
        <v>2031</v>
      </c>
      <c r="B46" s="89">
        <v>41528</v>
      </c>
      <c r="C46" s="50" t="s">
        <v>748</v>
      </c>
      <c r="D46" s="30" t="s">
        <v>798</v>
      </c>
      <c r="E46" s="30"/>
      <c r="F46" s="30" t="s">
        <v>863</v>
      </c>
      <c r="G46" s="33">
        <v>41508</v>
      </c>
      <c r="H46" s="31" t="s">
        <v>823</v>
      </c>
      <c r="I46" s="31" t="s">
        <v>759</v>
      </c>
      <c r="J46" s="31"/>
      <c r="K46" s="30" t="s">
        <v>846</v>
      </c>
      <c r="L46" s="30" t="s">
        <v>847</v>
      </c>
      <c r="M46" s="30">
        <v>135.01</v>
      </c>
      <c r="N46" s="30">
        <v>28.6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16.55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857</v>
      </c>
      <c r="AR46" s="31" t="s">
        <v>759</v>
      </c>
      <c r="AS46" s="31"/>
      <c r="AT46" s="31"/>
      <c r="AU46" s="78" t="s">
        <v>757</v>
      </c>
      <c r="AV46" s="78">
        <v>11.3</v>
      </c>
      <c r="AW46" s="31" t="s">
        <v>789</v>
      </c>
      <c r="AX46" s="30"/>
      <c r="AY46" s="31">
        <v>0</v>
      </c>
      <c r="AZ46" s="31">
        <v>35</v>
      </c>
      <c r="BA46" s="31">
        <v>0</v>
      </c>
      <c r="BB46" s="78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759</v>
      </c>
      <c r="BK46" s="31">
        <v>24</v>
      </c>
      <c r="BL46" s="31" t="s">
        <v>848</v>
      </c>
      <c r="BM46" s="31"/>
      <c r="BN46" s="40" t="s">
        <v>849</v>
      </c>
      <c r="BO46" s="40" t="s">
        <v>850</v>
      </c>
      <c r="BP46" s="31">
        <v>50</v>
      </c>
      <c r="BQ46" s="78" t="s">
        <v>848</v>
      </c>
      <c r="BR46" s="4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</row>
    <row r="47" spans="1:100" x14ac:dyDescent="0.15">
      <c r="A47" s="75">
        <v>1590</v>
      </c>
      <c r="B47" s="89">
        <v>41551</v>
      </c>
      <c r="C47" s="40" t="s">
        <v>865</v>
      </c>
      <c r="D47" s="30" t="s">
        <v>826</v>
      </c>
      <c r="E47" s="30"/>
      <c r="F47" s="30" t="s">
        <v>856</v>
      </c>
      <c r="G47" s="33">
        <v>41486</v>
      </c>
      <c r="H47" s="31" t="s">
        <v>751</v>
      </c>
      <c r="I47" s="31" t="s">
        <v>759</v>
      </c>
      <c r="J47" s="31"/>
      <c r="K47" s="30" t="s">
        <v>851</v>
      </c>
      <c r="L47" s="30" t="s">
        <v>852</v>
      </c>
      <c r="M47" s="30">
        <v>149</v>
      </c>
      <c r="N47" s="30">
        <v>28.41</v>
      </c>
      <c r="O47" s="30" t="s">
        <v>813</v>
      </c>
      <c r="P47" s="30">
        <v>3750</v>
      </c>
      <c r="Q47" s="30">
        <v>28.41</v>
      </c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21.19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30" t="s">
        <v>857</v>
      </c>
      <c r="AR47" s="31" t="s">
        <v>759</v>
      </c>
      <c r="AS47" s="78"/>
      <c r="AT47" s="78"/>
      <c r="AU47" s="78" t="s">
        <v>757</v>
      </c>
      <c r="AV47" s="31">
        <v>11.3</v>
      </c>
      <c r="AW47" s="78" t="s">
        <v>759</v>
      </c>
      <c r="AX47" s="76"/>
      <c r="AY47" s="78">
        <v>0</v>
      </c>
      <c r="AZ47" s="78">
        <v>20</v>
      </c>
      <c r="BA47" s="78">
        <v>0</v>
      </c>
      <c r="BB47" s="78">
        <v>17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/>
      <c r="BJ47" s="78" t="s">
        <v>759</v>
      </c>
      <c r="BK47" s="78">
        <v>12</v>
      </c>
      <c r="BL47" s="31" t="s">
        <v>759</v>
      </c>
      <c r="BM47" s="78"/>
      <c r="BN47" s="77"/>
      <c r="BO47" s="77"/>
      <c r="BP47" s="78"/>
      <c r="BQ47" s="78" t="s">
        <v>759</v>
      </c>
      <c r="BR47" s="77" t="s">
        <v>794</v>
      </c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</row>
    <row r="48" spans="1:100" x14ac:dyDescent="0.15">
      <c r="A48" s="75">
        <v>1999</v>
      </c>
      <c r="B48" s="89">
        <v>41551</v>
      </c>
      <c r="C48" s="40" t="s">
        <v>865</v>
      </c>
      <c r="D48" s="30" t="s">
        <v>826</v>
      </c>
      <c r="E48" s="30"/>
      <c r="F48" s="30" t="s">
        <v>856</v>
      </c>
      <c r="G48" s="33">
        <v>41361</v>
      </c>
      <c r="H48" s="31" t="s">
        <v>848</v>
      </c>
      <c r="I48" s="31" t="s">
        <v>827</v>
      </c>
      <c r="J48" s="31"/>
      <c r="K48" s="30" t="s">
        <v>853</v>
      </c>
      <c r="L48" s="30" t="s">
        <v>854</v>
      </c>
      <c r="M48" s="30">
        <v>140</v>
      </c>
      <c r="N48" s="30">
        <v>25.85</v>
      </c>
      <c r="O48" s="30"/>
      <c r="P48" s="30"/>
      <c r="Q48" s="30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16.87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30" t="s">
        <v>857</v>
      </c>
      <c r="AR48" s="31" t="s">
        <v>848</v>
      </c>
      <c r="AS48" s="78"/>
      <c r="AT48" s="78"/>
      <c r="AU48" s="31"/>
      <c r="AV48" s="31"/>
      <c r="AW48" s="78" t="s">
        <v>848</v>
      </c>
      <c r="AX48" s="76"/>
      <c r="AY48" s="78">
        <v>0</v>
      </c>
      <c r="AZ48" s="31">
        <v>0</v>
      </c>
      <c r="BA48" s="78">
        <v>0</v>
      </c>
      <c r="BB48" s="78">
        <v>0</v>
      </c>
      <c r="BC48" s="78">
        <v>0</v>
      </c>
      <c r="BD48" s="78">
        <v>0</v>
      </c>
      <c r="BE48" s="78">
        <v>0</v>
      </c>
      <c r="BF48" s="78">
        <v>0</v>
      </c>
      <c r="BG48" s="31">
        <v>0</v>
      </c>
      <c r="BH48" s="31">
        <v>0</v>
      </c>
      <c r="BI48" s="78">
        <v>36</v>
      </c>
      <c r="BJ48" s="78" t="s">
        <v>848</v>
      </c>
      <c r="BK48" s="78"/>
      <c r="BL48" s="31" t="s">
        <v>848</v>
      </c>
      <c r="BM48" s="78"/>
      <c r="BN48" s="77"/>
      <c r="BO48" s="77"/>
      <c r="BP48" s="78"/>
      <c r="BQ48" s="78" t="s">
        <v>848</v>
      </c>
      <c r="BR48" s="77" t="s">
        <v>855</v>
      </c>
    </row>
    <row r="49" spans="1:100" x14ac:dyDescent="0.15">
      <c r="A49" s="75">
        <v>120</v>
      </c>
      <c r="B49" s="29">
        <v>41554</v>
      </c>
      <c r="C49" s="50" t="s">
        <v>748</v>
      </c>
      <c r="D49" s="30" t="s">
        <v>749</v>
      </c>
      <c r="E49" s="30"/>
      <c r="F49" s="30" t="s">
        <v>866</v>
      </c>
      <c r="G49" s="29">
        <v>41486</v>
      </c>
      <c r="H49" s="31" t="s">
        <v>751</v>
      </c>
      <c r="I49" s="31" t="s">
        <v>752</v>
      </c>
      <c r="J49" s="31"/>
      <c r="K49" s="30" t="s">
        <v>753</v>
      </c>
      <c r="L49" s="76" t="s">
        <v>754</v>
      </c>
      <c r="M49" s="30">
        <v>175.1</v>
      </c>
      <c r="N49" s="30">
        <v>31.88</v>
      </c>
      <c r="O49" s="30"/>
      <c r="P49" s="30"/>
      <c r="Q49" s="30"/>
      <c r="R49" s="30"/>
      <c r="S49" s="30"/>
      <c r="T49" s="30"/>
      <c r="U49" s="30"/>
      <c r="V49" s="30"/>
      <c r="W49" s="30">
        <v>20.13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867</v>
      </c>
      <c r="AR49" s="31" t="s">
        <v>756</v>
      </c>
      <c r="AS49" s="31"/>
      <c r="AT49" s="31"/>
      <c r="AU49" s="31" t="s">
        <v>757</v>
      </c>
      <c r="AV49" s="31">
        <v>11.3</v>
      </c>
      <c r="AW49" s="31" t="s">
        <v>758</v>
      </c>
      <c r="AX49" s="30"/>
      <c r="AY49" s="31">
        <v>0</v>
      </c>
      <c r="AZ49" s="31">
        <v>38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759</v>
      </c>
      <c r="BK49" s="31">
        <v>24</v>
      </c>
      <c r="BL49" s="31" t="s">
        <v>759</v>
      </c>
      <c r="BM49" s="31"/>
      <c r="BN49" s="77"/>
      <c r="BO49" s="77"/>
      <c r="BP49" s="77"/>
      <c r="BQ49" s="78" t="s">
        <v>759</v>
      </c>
      <c r="BR49" s="40"/>
    </row>
    <row r="50" spans="1:100" x14ac:dyDescent="0.15">
      <c r="A50" s="75">
        <v>167</v>
      </c>
      <c r="B50" s="29">
        <v>41554</v>
      </c>
      <c r="C50" s="50" t="s">
        <v>748</v>
      </c>
      <c r="D50" s="30" t="s">
        <v>749</v>
      </c>
      <c r="E50" s="30"/>
      <c r="F50" s="30" t="s">
        <v>866</v>
      </c>
      <c r="G50" s="33">
        <v>41466</v>
      </c>
      <c r="H50" s="31" t="s">
        <v>711</v>
      </c>
      <c r="I50" s="31" t="s">
        <v>760</v>
      </c>
      <c r="J50" s="31"/>
      <c r="K50" s="30" t="s">
        <v>761</v>
      </c>
      <c r="L50" s="30" t="s">
        <v>762</v>
      </c>
      <c r="M50" s="30">
        <v>197.09</v>
      </c>
      <c r="N50" s="30">
        <v>29.4</v>
      </c>
      <c r="O50" s="30"/>
      <c r="P50" s="30"/>
      <c r="Q50" s="30"/>
      <c r="R50" s="30"/>
      <c r="S50" s="30"/>
      <c r="T50" s="30"/>
      <c r="U50" s="30"/>
      <c r="V50" s="30"/>
      <c r="W50" s="30">
        <v>15.92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868</v>
      </c>
      <c r="AR50" s="31" t="s">
        <v>759</v>
      </c>
      <c r="AS50" s="31"/>
      <c r="AT50" s="31"/>
      <c r="AU50" s="31" t="s">
        <v>763</v>
      </c>
      <c r="AV50" s="31">
        <v>11.3</v>
      </c>
      <c r="AW50" s="31" t="s">
        <v>768</v>
      </c>
      <c r="AX50" s="30"/>
      <c r="AY50" s="31">
        <v>0</v>
      </c>
      <c r="AZ50" s="31">
        <v>0</v>
      </c>
      <c r="BA50" s="31">
        <v>0</v>
      </c>
      <c r="BB50" s="31">
        <v>43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768</v>
      </c>
      <c r="BK50" s="31">
        <v>24</v>
      </c>
      <c r="BL50" s="31" t="s">
        <v>759</v>
      </c>
      <c r="BM50" s="31"/>
      <c r="BN50" s="40"/>
      <c r="BO50" s="40"/>
      <c r="BP50" s="31"/>
      <c r="BQ50" s="78" t="s">
        <v>759</v>
      </c>
      <c r="BR50" s="40"/>
    </row>
    <row r="51" spans="1:100" x14ac:dyDescent="0.15">
      <c r="A51" s="75">
        <v>209</v>
      </c>
      <c r="B51" s="94">
        <v>41551</v>
      </c>
      <c r="C51" s="50" t="s">
        <v>748</v>
      </c>
      <c r="D51" s="30" t="s">
        <v>749</v>
      </c>
      <c r="E51" s="30"/>
      <c r="F51" s="30" t="s">
        <v>866</v>
      </c>
      <c r="G51" s="29">
        <v>41547</v>
      </c>
      <c r="H51" s="31" t="s">
        <v>759</v>
      </c>
      <c r="I51" s="31" t="s">
        <v>765</v>
      </c>
      <c r="J51" s="31"/>
      <c r="K51" s="30" t="s">
        <v>766</v>
      </c>
      <c r="L51" s="30" t="s">
        <v>767</v>
      </c>
      <c r="M51" s="30">
        <v>124.3</v>
      </c>
      <c r="N51" s="30">
        <v>32.61</v>
      </c>
      <c r="O51" s="30"/>
      <c r="P51" s="30"/>
      <c r="Q51" s="30"/>
      <c r="R51" s="30"/>
      <c r="S51" s="30"/>
      <c r="T51" s="30"/>
      <c r="U51" s="30"/>
      <c r="V51" s="30"/>
      <c r="W51" s="30">
        <v>20.584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868</v>
      </c>
      <c r="AR51" s="31" t="s">
        <v>756</v>
      </c>
      <c r="AS51" s="31"/>
      <c r="AT51" s="31"/>
      <c r="AU51" s="31"/>
      <c r="AV51" s="31"/>
      <c r="AW51" s="31" t="s">
        <v>768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/>
      <c r="BJ51" s="31" t="s">
        <v>768</v>
      </c>
      <c r="BK51" s="31"/>
      <c r="BL51" s="31" t="s">
        <v>759</v>
      </c>
      <c r="BM51" s="31"/>
      <c r="BN51" s="40"/>
      <c r="BO51" s="40"/>
      <c r="BP51" s="31"/>
      <c r="BQ51" s="78" t="s">
        <v>759</v>
      </c>
      <c r="BR51" s="30" t="s">
        <v>769</v>
      </c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</row>
    <row r="52" spans="1:100" x14ac:dyDescent="0.15">
      <c r="A52" s="75">
        <v>251</v>
      </c>
      <c r="B52" s="94">
        <v>41551</v>
      </c>
      <c r="C52" s="40" t="s">
        <v>865</v>
      </c>
      <c r="D52" s="30" t="s">
        <v>869</v>
      </c>
      <c r="E52" s="30"/>
      <c r="F52" s="30" t="s">
        <v>866</v>
      </c>
      <c r="G52" s="29">
        <v>41547</v>
      </c>
      <c r="H52" s="31" t="s">
        <v>870</v>
      </c>
      <c r="I52" s="31" t="s">
        <v>759</v>
      </c>
      <c r="J52" s="31"/>
      <c r="K52" s="30" t="s">
        <v>774</v>
      </c>
      <c r="L52" s="76" t="s">
        <v>775</v>
      </c>
      <c r="M52" s="30">
        <v>154.99</v>
      </c>
      <c r="N52" s="30">
        <v>30.91</v>
      </c>
      <c r="O52" s="76"/>
      <c r="P52" s="76"/>
      <c r="Q52" s="76"/>
      <c r="R52" s="76"/>
      <c r="S52" s="76"/>
      <c r="T52" s="76"/>
      <c r="U52" s="76"/>
      <c r="V52" s="76"/>
      <c r="W52" s="76">
        <v>17.11</v>
      </c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30" t="s">
        <v>868</v>
      </c>
      <c r="AR52" s="31" t="s">
        <v>871</v>
      </c>
      <c r="AS52" s="78"/>
      <c r="AT52" s="78"/>
      <c r="AU52" s="78" t="s">
        <v>872</v>
      </c>
      <c r="AV52" s="78">
        <v>11.6</v>
      </c>
      <c r="AW52" s="78" t="s">
        <v>873</v>
      </c>
      <c r="AX52" s="76"/>
      <c r="AY52" s="78">
        <v>0</v>
      </c>
      <c r="AZ52" s="78">
        <v>0</v>
      </c>
      <c r="BA52" s="78">
        <v>0</v>
      </c>
      <c r="BB52" s="78">
        <v>20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/>
      <c r="BJ52" s="78" t="s">
        <v>873</v>
      </c>
      <c r="BK52" s="31"/>
      <c r="BL52" s="31" t="s">
        <v>759</v>
      </c>
      <c r="BM52" s="78"/>
      <c r="BN52" s="77" t="s">
        <v>779</v>
      </c>
      <c r="BO52" s="77"/>
      <c r="BP52" s="78"/>
      <c r="BQ52" s="78" t="s">
        <v>759</v>
      </c>
      <c r="BR52" s="30"/>
    </row>
    <row r="53" spans="1:100" x14ac:dyDescent="0.15">
      <c r="A53" s="75">
        <v>329</v>
      </c>
      <c r="B53" s="29">
        <v>41551</v>
      </c>
      <c r="C53" s="40" t="s">
        <v>859</v>
      </c>
      <c r="D53" s="30" t="s">
        <v>860</v>
      </c>
      <c r="E53" s="30"/>
      <c r="F53" s="30" t="s">
        <v>874</v>
      </c>
      <c r="G53" s="29">
        <v>41305</v>
      </c>
      <c r="H53" s="31" t="s">
        <v>759</v>
      </c>
      <c r="I53" s="31" t="s">
        <v>765</v>
      </c>
      <c r="J53" s="31"/>
      <c r="K53" s="30" t="s">
        <v>780</v>
      </c>
      <c r="L53" s="30" t="s">
        <v>781</v>
      </c>
      <c r="M53" s="30">
        <v>131.5</v>
      </c>
      <c r="N53" s="30">
        <v>32.43</v>
      </c>
      <c r="O53" s="30"/>
      <c r="P53" s="30"/>
      <c r="Q53" s="30"/>
      <c r="R53" s="30"/>
      <c r="S53" s="30"/>
      <c r="T53" s="30"/>
      <c r="U53" s="30"/>
      <c r="V53" s="30"/>
      <c r="W53" s="30">
        <v>19.98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868</v>
      </c>
      <c r="AR53" s="31" t="s">
        <v>759</v>
      </c>
      <c r="AS53" s="78"/>
      <c r="AT53" s="78"/>
      <c r="AU53" s="78"/>
      <c r="AV53" s="78"/>
      <c r="AW53" s="78" t="s">
        <v>759</v>
      </c>
      <c r="AX53" s="76"/>
      <c r="AY53" s="78">
        <v>0</v>
      </c>
      <c r="AZ53" s="78">
        <v>0</v>
      </c>
      <c r="BA53" s="78">
        <v>0</v>
      </c>
      <c r="BB53" s="78">
        <v>34</v>
      </c>
      <c r="BC53" s="78">
        <v>0</v>
      </c>
      <c r="BD53" s="78">
        <v>0</v>
      </c>
      <c r="BE53" s="78">
        <v>0</v>
      </c>
      <c r="BF53" s="78">
        <v>0</v>
      </c>
      <c r="BG53" s="31">
        <v>0</v>
      </c>
      <c r="BH53" s="31">
        <v>0</v>
      </c>
      <c r="BI53" s="78"/>
      <c r="BJ53" s="78" t="s">
        <v>759</v>
      </c>
      <c r="BK53" s="78">
        <v>12</v>
      </c>
      <c r="BL53" s="31" t="s">
        <v>759</v>
      </c>
      <c r="BM53" s="31"/>
      <c r="BN53" s="76"/>
      <c r="BO53" s="76"/>
      <c r="BP53" s="78"/>
      <c r="BQ53" s="78" t="s">
        <v>759</v>
      </c>
      <c r="BR53" s="76"/>
    </row>
    <row r="54" spans="1:100" x14ac:dyDescent="0.15">
      <c r="A54" s="75">
        <v>413</v>
      </c>
      <c r="B54" s="29">
        <v>41553</v>
      </c>
      <c r="C54" s="50" t="s">
        <v>748</v>
      </c>
      <c r="D54" s="30" t="s">
        <v>749</v>
      </c>
      <c r="E54" s="30"/>
      <c r="F54" s="30" t="s">
        <v>866</v>
      </c>
      <c r="G54" s="29">
        <v>41455</v>
      </c>
      <c r="H54" s="31" t="s">
        <v>783</v>
      </c>
      <c r="I54" s="31" t="s">
        <v>784</v>
      </c>
      <c r="J54" s="31"/>
      <c r="K54" s="30" t="s">
        <v>785</v>
      </c>
      <c r="L54" s="30" t="s">
        <v>786</v>
      </c>
      <c r="M54" s="30">
        <v>189.95</v>
      </c>
      <c r="N54" s="30">
        <v>25.37</v>
      </c>
      <c r="O54" s="30" t="s">
        <v>861</v>
      </c>
      <c r="P54" s="30">
        <v>1000</v>
      </c>
      <c r="Q54" s="30">
        <v>27.75</v>
      </c>
      <c r="R54" s="30">
        <v>2500</v>
      </c>
      <c r="S54" s="30">
        <v>28.65</v>
      </c>
      <c r="T54" s="30"/>
      <c r="U54" s="30"/>
      <c r="V54" s="30"/>
      <c r="W54" s="30">
        <v>16.7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868</v>
      </c>
      <c r="AR54" s="31" t="s">
        <v>759</v>
      </c>
      <c r="AS54" s="31"/>
      <c r="AT54" s="31"/>
      <c r="AU54" s="31" t="s">
        <v>788</v>
      </c>
      <c r="AV54" s="78">
        <v>12</v>
      </c>
      <c r="AW54" s="31" t="s">
        <v>789</v>
      </c>
      <c r="AX54" s="30"/>
      <c r="AY54" s="31">
        <v>0</v>
      </c>
      <c r="AZ54" s="31">
        <v>0</v>
      </c>
      <c r="BA54" s="31">
        <v>7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783</v>
      </c>
      <c r="BK54" s="31">
        <v>24</v>
      </c>
      <c r="BL54" s="31" t="s">
        <v>759</v>
      </c>
      <c r="BM54" s="31"/>
      <c r="BN54" s="40"/>
      <c r="BO54" s="40"/>
      <c r="BP54" s="31"/>
      <c r="BQ54" s="78" t="s">
        <v>759</v>
      </c>
      <c r="BR54" s="76" t="s">
        <v>790</v>
      </c>
    </row>
    <row r="55" spans="1:100" x14ac:dyDescent="0.15">
      <c r="A55" s="75">
        <v>2459</v>
      </c>
      <c r="B55" s="29">
        <v>41551</v>
      </c>
      <c r="C55" s="50" t="s">
        <v>748</v>
      </c>
      <c r="D55" s="30" t="s">
        <v>749</v>
      </c>
      <c r="E55" s="30"/>
      <c r="F55" s="30" t="s">
        <v>866</v>
      </c>
      <c r="G55" s="29">
        <v>41547</v>
      </c>
      <c r="H55" s="31" t="s">
        <v>751</v>
      </c>
      <c r="I55" s="31" t="s">
        <v>791</v>
      </c>
      <c r="J55" s="31"/>
      <c r="K55" s="30" t="s">
        <v>792</v>
      </c>
      <c r="L55" s="32" t="s">
        <v>775</v>
      </c>
      <c r="M55" s="30">
        <v>158.94</v>
      </c>
      <c r="N55" s="30">
        <v>31.69</v>
      </c>
      <c r="O55" s="30"/>
      <c r="P55" s="30"/>
      <c r="Q55" s="30"/>
      <c r="R55" s="30"/>
      <c r="S55" s="30"/>
      <c r="T55" s="30"/>
      <c r="U55" s="30"/>
      <c r="V55" s="30"/>
      <c r="W55" s="30">
        <v>17.54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868</v>
      </c>
      <c r="AR55" s="31" t="s">
        <v>759</v>
      </c>
      <c r="AS55" s="31"/>
      <c r="AT55" s="31"/>
      <c r="AU55" s="31" t="s">
        <v>793</v>
      </c>
      <c r="AV55" s="31">
        <v>11.6</v>
      </c>
      <c r="AW55" s="31" t="s">
        <v>759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20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759</v>
      </c>
      <c r="BK55" s="31"/>
      <c r="BL55" s="31" t="s">
        <v>791</v>
      </c>
      <c r="BM55" s="31"/>
      <c r="BN55" s="40"/>
      <c r="BO55" s="40"/>
      <c r="BP55" s="31"/>
      <c r="BQ55" s="78" t="s">
        <v>791</v>
      </c>
      <c r="BR55" s="40" t="s">
        <v>794</v>
      </c>
    </row>
    <row r="56" spans="1:100" x14ac:dyDescent="0.15">
      <c r="A56" s="75">
        <v>603</v>
      </c>
      <c r="B56" s="29">
        <v>41554</v>
      </c>
      <c r="C56" s="50" t="s">
        <v>748</v>
      </c>
      <c r="D56" s="30" t="s">
        <v>749</v>
      </c>
      <c r="E56" s="30"/>
      <c r="F56" s="30" t="s">
        <v>866</v>
      </c>
      <c r="G56" s="29">
        <v>41509</v>
      </c>
      <c r="H56" s="31" t="s">
        <v>751</v>
      </c>
      <c r="I56" s="31" t="s">
        <v>759</v>
      </c>
      <c r="J56" s="31"/>
      <c r="K56" s="30" t="s">
        <v>795</v>
      </c>
      <c r="L56" s="30" t="s">
        <v>796</v>
      </c>
      <c r="M56" s="30">
        <v>153</v>
      </c>
      <c r="N56" s="30">
        <v>30.45</v>
      </c>
      <c r="O56" s="30"/>
      <c r="P56" s="30"/>
      <c r="Q56" s="30"/>
      <c r="R56" s="30"/>
      <c r="S56" s="30"/>
      <c r="T56" s="30"/>
      <c r="U56" s="30"/>
      <c r="V56" s="30"/>
      <c r="W56" s="30">
        <v>16.829999999999998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868</v>
      </c>
      <c r="AR56" s="31" t="s">
        <v>756</v>
      </c>
      <c r="AS56" s="31"/>
      <c r="AT56" s="31"/>
      <c r="AU56" s="31" t="s">
        <v>757</v>
      </c>
      <c r="AV56" s="31">
        <v>11.3</v>
      </c>
      <c r="AW56" s="31" t="s">
        <v>758</v>
      </c>
      <c r="AX56" s="30"/>
      <c r="AY56" s="31">
        <v>0</v>
      </c>
      <c r="AZ56" s="31">
        <v>32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24</v>
      </c>
      <c r="BJ56" s="31" t="s">
        <v>797</v>
      </c>
      <c r="BK56" s="31">
        <v>24</v>
      </c>
      <c r="BL56" s="31" t="s">
        <v>759</v>
      </c>
      <c r="BM56" s="31"/>
      <c r="BN56" s="40"/>
      <c r="BO56" s="40"/>
      <c r="BP56" s="31"/>
      <c r="BQ56" s="78" t="s">
        <v>759</v>
      </c>
      <c r="BR56" s="40"/>
    </row>
    <row r="57" spans="1:100" x14ac:dyDescent="0.15">
      <c r="A57" s="75">
        <v>729</v>
      </c>
      <c r="B57" s="29">
        <v>41551</v>
      </c>
      <c r="C57" s="50" t="s">
        <v>770</v>
      </c>
      <c r="D57" s="30" t="s">
        <v>798</v>
      </c>
      <c r="E57" s="30"/>
      <c r="F57" s="30" t="s">
        <v>866</v>
      </c>
      <c r="G57" s="29">
        <v>41455</v>
      </c>
      <c r="H57" s="31" t="s">
        <v>751</v>
      </c>
      <c r="I57" s="31" t="s">
        <v>759</v>
      </c>
      <c r="J57" s="31"/>
      <c r="K57" s="30" t="s">
        <v>800</v>
      </c>
      <c r="L57" s="30" t="s">
        <v>801</v>
      </c>
      <c r="M57" s="30">
        <v>111</v>
      </c>
      <c r="N57" s="30">
        <v>27</v>
      </c>
      <c r="O57" s="30"/>
      <c r="P57" s="30"/>
      <c r="Q57" s="30"/>
      <c r="R57" s="30"/>
      <c r="S57" s="30"/>
      <c r="T57" s="30"/>
      <c r="U57" s="30"/>
      <c r="V57" s="30"/>
      <c r="W57" s="30">
        <v>13.76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868</v>
      </c>
      <c r="AR57" s="31" t="s">
        <v>759</v>
      </c>
      <c r="AS57" s="31"/>
      <c r="AT57" s="31"/>
      <c r="AU57" s="31" t="s">
        <v>757</v>
      </c>
      <c r="AV57" s="31">
        <v>11.3</v>
      </c>
      <c r="AW57" s="31" t="s">
        <v>759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759</v>
      </c>
      <c r="BK57" s="31"/>
      <c r="BL57" s="31" t="s">
        <v>759</v>
      </c>
      <c r="BM57" s="31"/>
      <c r="BN57" s="40"/>
      <c r="BO57" s="40"/>
      <c r="BP57" s="31"/>
      <c r="BQ57" s="78" t="s">
        <v>759</v>
      </c>
      <c r="BR57" s="30"/>
    </row>
    <row r="58" spans="1:100" x14ac:dyDescent="0.15">
      <c r="A58" s="75">
        <v>771</v>
      </c>
      <c r="B58" s="29">
        <v>41551</v>
      </c>
      <c r="C58" s="50" t="s">
        <v>748</v>
      </c>
      <c r="D58" s="30" t="s">
        <v>749</v>
      </c>
      <c r="E58" s="30"/>
      <c r="F58" s="30" t="s">
        <v>866</v>
      </c>
      <c r="G58" s="29">
        <v>41455</v>
      </c>
      <c r="H58" s="31" t="s">
        <v>751</v>
      </c>
      <c r="I58" s="31" t="s">
        <v>759</v>
      </c>
      <c r="J58" s="31"/>
      <c r="K58" s="30" t="s">
        <v>803</v>
      </c>
      <c r="L58" s="30" t="s">
        <v>804</v>
      </c>
      <c r="M58" s="30">
        <v>118</v>
      </c>
      <c r="N58" s="30">
        <v>31.8</v>
      </c>
      <c r="O58" s="30"/>
      <c r="P58" s="30"/>
      <c r="Q58" s="30"/>
      <c r="R58" s="30"/>
      <c r="S58" s="30"/>
      <c r="T58" s="30"/>
      <c r="U58" s="30"/>
      <c r="V58" s="30"/>
      <c r="W58" s="30">
        <v>20.8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868</v>
      </c>
      <c r="AR58" s="31" t="s">
        <v>759</v>
      </c>
      <c r="AS58" s="31"/>
      <c r="AT58" s="31"/>
      <c r="AU58" s="31" t="s">
        <v>805</v>
      </c>
      <c r="AV58" s="31">
        <v>12</v>
      </c>
      <c r="AW58" s="31" t="s">
        <v>759</v>
      </c>
      <c r="AX58" s="30"/>
      <c r="AY58" s="31">
        <v>0</v>
      </c>
      <c r="AZ58" s="31">
        <v>0</v>
      </c>
      <c r="BA58" s="31">
        <v>0</v>
      </c>
      <c r="BB58" s="31">
        <v>15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/>
      <c r="BJ58" s="31" t="s">
        <v>759</v>
      </c>
      <c r="BK58" s="31"/>
      <c r="BL58" s="31" t="s">
        <v>759</v>
      </c>
      <c r="BM58" s="31"/>
      <c r="BN58" s="40"/>
      <c r="BO58" s="77"/>
      <c r="BP58" s="31"/>
      <c r="BQ58" s="78" t="s">
        <v>759</v>
      </c>
      <c r="BR58" s="40"/>
    </row>
    <row r="59" spans="1:100" x14ac:dyDescent="0.15">
      <c r="A59" s="75">
        <v>856</v>
      </c>
      <c r="B59" s="29">
        <v>41554</v>
      </c>
      <c r="C59" s="50" t="s">
        <v>748</v>
      </c>
      <c r="D59" s="30" t="s">
        <v>749</v>
      </c>
      <c r="E59" s="30"/>
      <c r="F59" s="30" t="s">
        <v>866</v>
      </c>
      <c r="G59" s="29">
        <v>41455</v>
      </c>
      <c r="H59" s="31" t="s">
        <v>810</v>
      </c>
      <c r="I59" s="31" t="s">
        <v>784</v>
      </c>
      <c r="J59" s="31"/>
      <c r="K59" s="30" t="s">
        <v>806</v>
      </c>
      <c r="L59" s="30" t="s">
        <v>807</v>
      </c>
      <c r="M59" s="30">
        <v>122.64</v>
      </c>
      <c r="N59" s="30">
        <v>22.84</v>
      </c>
      <c r="O59" s="30"/>
      <c r="P59" s="30"/>
      <c r="Q59" s="30"/>
      <c r="R59" s="30"/>
      <c r="S59" s="30"/>
      <c r="T59" s="30"/>
      <c r="U59" s="30"/>
      <c r="V59" s="30"/>
      <c r="W59" s="30">
        <v>12.1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868</v>
      </c>
      <c r="AR59" s="31" t="s">
        <v>759</v>
      </c>
      <c r="AS59" s="31"/>
      <c r="AT59" s="31"/>
      <c r="AU59" s="31" t="s">
        <v>808</v>
      </c>
      <c r="AV59" s="31">
        <v>11.3</v>
      </c>
      <c r="AW59" s="31" t="s">
        <v>758</v>
      </c>
      <c r="AX59" s="30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36</v>
      </c>
      <c r="BJ59" s="31" t="s">
        <v>759</v>
      </c>
      <c r="BK59" s="31"/>
      <c r="BL59" s="31" t="s">
        <v>759</v>
      </c>
      <c r="BM59" s="31"/>
      <c r="BN59" s="40"/>
      <c r="BO59" s="40"/>
      <c r="BP59" s="31"/>
      <c r="BQ59" s="78" t="s">
        <v>759</v>
      </c>
      <c r="BR59" s="40" t="s">
        <v>809</v>
      </c>
    </row>
    <row r="60" spans="1:100" x14ac:dyDescent="0.15">
      <c r="A60" s="75">
        <v>944</v>
      </c>
      <c r="B60" s="29">
        <v>41551</v>
      </c>
      <c r="C60" s="50" t="s">
        <v>748</v>
      </c>
      <c r="D60" s="30" t="s">
        <v>749</v>
      </c>
      <c r="E60" s="30"/>
      <c r="F60" s="30" t="s">
        <v>866</v>
      </c>
      <c r="G60" s="29">
        <v>41517</v>
      </c>
      <c r="H60" s="31" t="s">
        <v>810</v>
      </c>
      <c r="I60" s="31" t="s">
        <v>752</v>
      </c>
      <c r="J60" s="31"/>
      <c r="K60" s="30" t="s">
        <v>811</v>
      </c>
      <c r="L60" s="30" t="s">
        <v>812</v>
      </c>
      <c r="M60" s="30">
        <v>155.37</v>
      </c>
      <c r="N60" s="30">
        <v>29.03</v>
      </c>
      <c r="O60" s="30" t="s">
        <v>813</v>
      </c>
      <c r="P60" s="30">
        <v>1200</v>
      </c>
      <c r="Q60" s="30">
        <v>28.03</v>
      </c>
      <c r="R60" s="30"/>
      <c r="S60" s="30"/>
      <c r="T60" s="30"/>
      <c r="U60" s="30"/>
      <c r="V60" s="30"/>
      <c r="W60" s="30">
        <v>15.31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868</v>
      </c>
      <c r="AR60" s="31" t="s">
        <v>759</v>
      </c>
      <c r="AS60" s="31"/>
      <c r="AT60" s="31"/>
      <c r="AU60" s="31" t="s">
        <v>757</v>
      </c>
      <c r="AV60" s="78">
        <v>11.3</v>
      </c>
      <c r="AW60" s="31" t="s">
        <v>759</v>
      </c>
      <c r="AX60" s="31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759</v>
      </c>
      <c r="BK60" s="31"/>
      <c r="BL60" s="31" t="s">
        <v>759</v>
      </c>
      <c r="BM60" s="31"/>
      <c r="BN60" s="40"/>
      <c r="BO60" s="40"/>
      <c r="BP60" s="31"/>
      <c r="BQ60" s="78" t="s">
        <v>759</v>
      </c>
      <c r="BR60" s="40"/>
    </row>
    <row r="61" spans="1:100" x14ac:dyDescent="0.15">
      <c r="A61" s="75">
        <v>3036</v>
      </c>
      <c r="B61" s="29">
        <v>41553</v>
      </c>
      <c r="C61" s="50" t="s">
        <v>748</v>
      </c>
      <c r="D61" s="30" t="s">
        <v>749</v>
      </c>
      <c r="E61" s="30"/>
      <c r="F61" s="30" t="s">
        <v>866</v>
      </c>
      <c r="G61" s="29">
        <v>41455</v>
      </c>
      <c r="H61" s="31" t="s">
        <v>751</v>
      </c>
      <c r="I61" s="31" t="s">
        <v>759</v>
      </c>
      <c r="J61" s="31"/>
      <c r="K61" s="30" t="s">
        <v>814</v>
      </c>
      <c r="L61" s="30" t="s">
        <v>815</v>
      </c>
      <c r="M61" s="30">
        <v>105</v>
      </c>
      <c r="N61" s="30">
        <v>24.15</v>
      </c>
      <c r="O61" s="30" t="s">
        <v>627</v>
      </c>
      <c r="P61" s="30">
        <v>2500</v>
      </c>
      <c r="Q61" s="30">
        <v>21.53</v>
      </c>
      <c r="R61" s="30"/>
      <c r="S61" s="30"/>
      <c r="T61" s="30"/>
      <c r="U61" s="30"/>
      <c r="V61" s="30"/>
      <c r="W61" s="30">
        <v>12.6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868</v>
      </c>
      <c r="AR61" s="31" t="s">
        <v>759</v>
      </c>
      <c r="AS61" s="31"/>
      <c r="AT61" s="31"/>
      <c r="AU61" s="78"/>
      <c r="AV61" s="78"/>
      <c r="AW61" s="31" t="s">
        <v>758</v>
      </c>
      <c r="AX61" s="30"/>
      <c r="AY61" s="31">
        <v>0</v>
      </c>
      <c r="AZ61" s="31">
        <v>0</v>
      </c>
      <c r="BA61" s="31">
        <v>12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24</v>
      </c>
      <c r="BJ61" s="31" t="s">
        <v>759</v>
      </c>
      <c r="BK61" s="31"/>
      <c r="BL61" s="31" t="s">
        <v>759</v>
      </c>
      <c r="BM61" s="31"/>
      <c r="BN61" s="40"/>
      <c r="BO61" s="77"/>
      <c r="BP61" s="31"/>
      <c r="BQ61" s="78" t="s">
        <v>759</v>
      </c>
      <c r="BR61" s="40"/>
    </row>
    <row r="62" spans="1:100" x14ac:dyDescent="0.15">
      <c r="A62" s="75">
        <v>1033</v>
      </c>
      <c r="B62" s="29">
        <v>41551</v>
      </c>
      <c r="C62" s="50" t="s">
        <v>748</v>
      </c>
      <c r="D62" s="30" t="s">
        <v>798</v>
      </c>
      <c r="E62" s="30"/>
      <c r="F62" s="30" t="s">
        <v>866</v>
      </c>
      <c r="G62" s="29">
        <v>41399</v>
      </c>
      <c r="H62" s="31" t="s">
        <v>816</v>
      </c>
      <c r="I62" s="31" t="s">
        <v>827</v>
      </c>
      <c r="J62" s="31"/>
      <c r="K62" s="30" t="s">
        <v>817</v>
      </c>
      <c r="L62" s="30" t="s">
        <v>818</v>
      </c>
      <c r="M62" s="30">
        <v>211.02</v>
      </c>
      <c r="N62" s="30">
        <v>47.99</v>
      </c>
      <c r="O62" s="30" t="s">
        <v>776</v>
      </c>
      <c r="P62" s="30">
        <v>100</v>
      </c>
      <c r="Q62" s="30">
        <v>53.31</v>
      </c>
      <c r="R62" s="30"/>
      <c r="S62" s="30"/>
      <c r="T62" s="30"/>
      <c r="U62" s="30"/>
      <c r="V62" s="30"/>
      <c r="W62" s="30">
        <v>27.34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868</v>
      </c>
      <c r="AR62" s="31" t="s">
        <v>816</v>
      </c>
      <c r="AS62" s="31"/>
      <c r="AT62" s="31"/>
      <c r="AU62" s="31"/>
      <c r="AV62" s="31"/>
      <c r="AW62" s="31" t="s">
        <v>816</v>
      </c>
      <c r="AX62" s="30"/>
      <c r="AY62" s="31">
        <v>0</v>
      </c>
      <c r="AZ62" s="31">
        <v>0</v>
      </c>
      <c r="BA62" s="31">
        <v>0</v>
      </c>
      <c r="BB62" s="31">
        <v>28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816</v>
      </c>
      <c r="BK62" s="31"/>
      <c r="BL62" s="31" t="s">
        <v>759</v>
      </c>
      <c r="BM62" s="31"/>
      <c r="BN62" s="76"/>
      <c r="BO62" s="76"/>
      <c r="BP62" s="78"/>
      <c r="BQ62" s="78" t="s">
        <v>759</v>
      </c>
      <c r="BR62" s="77" t="s">
        <v>819</v>
      </c>
    </row>
    <row r="63" spans="1:100" x14ac:dyDescent="0.15">
      <c r="A63" s="75">
        <v>1173</v>
      </c>
      <c r="B63" s="29">
        <v>41551</v>
      </c>
      <c r="C63" s="50" t="s">
        <v>748</v>
      </c>
      <c r="D63" s="30" t="s">
        <v>749</v>
      </c>
      <c r="E63" s="30"/>
      <c r="F63" s="30" t="s">
        <v>875</v>
      </c>
      <c r="G63" s="29">
        <v>41534</v>
      </c>
      <c r="H63" s="31" t="s">
        <v>751</v>
      </c>
      <c r="I63" s="31" t="s">
        <v>759</v>
      </c>
      <c r="J63" s="31"/>
      <c r="K63" s="30" t="s">
        <v>820</v>
      </c>
      <c r="L63" s="30" t="s">
        <v>821</v>
      </c>
      <c r="M63" s="30">
        <v>131.53</v>
      </c>
      <c r="N63" s="30">
        <v>31.13</v>
      </c>
      <c r="O63" s="30"/>
      <c r="P63" s="30"/>
      <c r="Q63" s="30"/>
      <c r="R63" s="30"/>
      <c r="S63" s="30"/>
      <c r="T63" s="30"/>
      <c r="U63" s="30"/>
      <c r="V63" s="30"/>
      <c r="W63" s="30">
        <v>16.72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868</v>
      </c>
      <c r="AR63" s="31" t="s">
        <v>759</v>
      </c>
      <c r="AS63" s="31"/>
      <c r="AT63" s="31"/>
      <c r="AU63" s="31" t="s">
        <v>757</v>
      </c>
      <c r="AV63" s="31">
        <v>11.3</v>
      </c>
      <c r="AW63" s="31" t="s">
        <v>822</v>
      </c>
      <c r="AX63" s="30"/>
      <c r="AY63" s="31">
        <v>0</v>
      </c>
      <c r="AZ63" s="31">
        <v>30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12</v>
      </c>
      <c r="BJ63" s="31" t="s">
        <v>823</v>
      </c>
      <c r="BK63" s="31"/>
      <c r="BL63" s="31" t="s">
        <v>759</v>
      </c>
      <c r="BM63" s="31"/>
      <c r="BN63" s="40"/>
      <c r="BO63" s="40"/>
      <c r="BP63" s="31"/>
      <c r="BQ63" s="78" t="s">
        <v>759</v>
      </c>
      <c r="BR63" s="40" t="s">
        <v>824</v>
      </c>
    </row>
    <row r="64" spans="1:100" x14ac:dyDescent="0.15">
      <c r="A64" s="75">
        <v>2815</v>
      </c>
      <c r="B64" s="29">
        <v>41551</v>
      </c>
      <c r="C64" s="40" t="s">
        <v>865</v>
      </c>
      <c r="D64" s="30" t="s">
        <v>826</v>
      </c>
      <c r="E64" s="30"/>
      <c r="F64" s="30" t="s">
        <v>876</v>
      </c>
      <c r="G64" s="29">
        <v>41495</v>
      </c>
      <c r="H64" s="31" t="s">
        <v>791</v>
      </c>
      <c r="I64" s="31" t="s">
        <v>827</v>
      </c>
      <c r="J64" s="31"/>
      <c r="K64" s="30" t="s">
        <v>828</v>
      </c>
      <c r="L64" s="30" t="s">
        <v>829</v>
      </c>
      <c r="M64" s="30">
        <v>182.7</v>
      </c>
      <c r="N64" s="30">
        <v>32.799999999999997</v>
      </c>
      <c r="O64" s="76" t="s">
        <v>627</v>
      </c>
      <c r="P64" s="76">
        <v>100</v>
      </c>
      <c r="Q64" s="76">
        <v>36.44</v>
      </c>
      <c r="R64" s="76"/>
      <c r="S64" s="76"/>
      <c r="T64" s="76"/>
      <c r="U64" s="76"/>
      <c r="V64" s="76"/>
      <c r="W64" s="76">
        <v>18.690000000000001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30"/>
      <c r="AJ64" s="76"/>
      <c r="AK64" s="76"/>
      <c r="AL64" s="76"/>
      <c r="AM64" s="76"/>
      <c r="AN64" s="76"/>
      <c r="AO64" s="76"/>
      <c r="AP64" s="76"/>
      <c r="AQ64" s="30" t="s">
        <v>868</v>
      </c>
      <c r="AR64" s="31" t="s">
        <v>759</v>
      </c>
      <c r="AS64" s="78"/>
      <c r="AT64" s="78"/>
      <c r="AU64" s="31"/>
      <c r="AV64" s="31"/>
      <c r="AW64" s="78" t="s">
        <v>759</v>
      </c>
      <c r="AX64" s="76"/>
      <c r="AY64" s="78">
        <v>0</v>
      </c>
      <c r="AZ64" s="31">
        <v>0</v>
      </c>
      <c r="BA64" s="78">
        <v>0</v>
      </c>
      <c r="BB64" s="78">
        <v>30</v>
      </c>
      <c r="BC64" s="78">
        <v>0</v>
      </c>
      <c r="BD64" s="78">
        <v>0</v>
      </c>
      <c r="BE64" s="78">
        <v>0</v>
      </c>
      <c r="BF64" s="78">
        <v>0</v>
      </c>
      <c r="BG64" s="31">
        <v>0</v>
      </c>
      <c r="BH64" s="31">
        <v>0</v>
      </c>
      <c r="BI64" s="78"/>
      <c r="BJ64" s="78" t="s">
        <v>759</v>
      </c>
      <c r="BK64" s="78">
        <v>24</v>
      </c>
      <c r="BL64" s="31" t="s">
        <v>759</v>
      </c>
      <c r="BM64" s="78"/>
      <c r="BN64" s="77"/>
      <c r="BO64" s="77"/>
      <c r="BP64" s="78"/>
      <c r="BQ64" s="78" t="s">
        <v>759</v>
      </c>
      <c r="BR64" s="77"/>
    </row>
    <row r="65" spans="1:100" x14ac:dyDescent="0.15">
      <c r="A65" s="75">
        <v>1253</v>
      </c>
      <c r="B65" s="29">
        <v>41551</v>
      </c>
      <c r="C65" s="50" t="s">
        <v>748</v>
      </c>
      <c r="D65" s="30" t="s">
        <v>749</v>
      </c>
      <c r="E65" s="30"/>
      <c r="F65" s="30" t="s">
        <v>866</v>
      </c>
      <c r="G65" s="29">
        <v>41455</v>
      </c>
      <c r="H65" s="31" t="s">
        <v>759</v>
      </c>
      <c r="I65" s="31" t="s">
        <v>827</v>
      </c>
      <c r="J65" s="31"/>
      <c r="K65" s="30" t="s">
        <v>831</v>
      </c>
      <c r="L65" s="30" t="s">
        <v>832</v>
      </c>
      <c r="M65" s="30">
        <v>240.7</v>
      </c>
      <c r="N65" s="30">
        <v>38.159999999999997</v>
      </c>
      <c r="O65" s="30"/>
      <c r="P65" s="30"/>
      <c r="Q65" s="30"/>
      <c r="R65" s="30"/>
      <c r="S65" s="30"/>
      <c r="T65" s="30"/>
      <c r="U65" s="30"/>
      <c r="V65" s="30"/>
      <c r="W65" s="30">
        <v>17.63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868</v>
      </c>
      <c r="AR65" s="31" t="s">
        <v>759</v>
      </c>
      <c r="AS65" s="31"/>
      <c r="AT65" s="31"/>
      <c r="AU65" s="31"/>
      <c r="AV65" s="31"/>
      <c r="AW65" s="31" t="s">
        <v>759</v>
      </c>
      <c r="AX65" s="30"/>
      <c r="AY65" s="31">
        <v>0</v>
      </c>
      <c r="AZ65" s="31">
        <v>0</v>
      </c>
      <c r="BA65" s="31">
        <v>30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759</v>
      </c>
      <c r="BK65" s="31"/>
      <c r="BL65" s="31" t="s">
        <v>759</v>
      </c>
      <c r="BM65" s="31"/>
      <c r="BN65" s="40"/>
      <c r="BO65" s="40"/>
      <c r="BP65" s="31"/>
      <c r="BQ65" s="78" t="s">
        <v>759</v>
      </c>
      <c r="BR65" s="40"/>
      <c r="BV65" s="1"/>
    </row>
    <row r="66" spans="1:100" x14ac:dyDescent="0.15">
      <c r="A66" s="75">
        <v>1333</v>
      </c>
      <c r="B66" s="29">
        <v>41553</v>
      </c>
      <c r="C66" s="50" t="s">
        <v>748</v>
      </c>
      <c r="D66" s="30" t="s">
        <v>749</v>
      </c>
      <c r="E66" s="30"/>
      <c r="F66" s="30" t="s">
        <v>866</v>
      </c>
      <c r="G66" s="29">
        <v>41455</v>
      </c>
      <c r="H66" s="31" t="s">
        <v>751</v>
      </c>
      <c r="I66" s="31" t="s">
        <v>759</v>
      </c>
      <c r="J66" s="31"/>
      <c r="K66" s="30" t="s">
        <v>834</v>
      </c>
      <c r="L66" s="30" t="s">
        <v>835</v>
      </c>
      <c r="M66" s="30">
        <v>175.1</v>
      </c>
      <c r="N66" s="30">
        <v>31.88</v>
      </c>
      <c r="O66" s="30"/>
      <c r="P66" s="30"/>
      <c r="Q66" s="30"/>
      <c r="R66" s="30"/>
      <c r="S66" s="30"/>
      <c r="T66" s="30"/>
      <c r="U66" s="30"/>
      <c r="V66" s="30"/>
      <c r="W66" s="30">
        <v>20.13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17"/>
      <c r="AQ66" s="17" t="s">
        <v>868</v>
      </c>
      <c r="AR66" s="31" t="s">
        <v>759</v>
      </c>
      <c r="AS66" s="31"/>
      <c r="AT66" s="31"/>
      <c r="AU66" s="31" t="s">
        <v>757</v>
      </c>
      <c r="AV66" s="31">
        <v>11.3</v>
      </c>
      <c r="AW66" s="31" t="s">
        <v>758</v>
      </c>
      <c r="AX66" s="30"/>
      <c r="AY66" s="31">
        <v>0</v>
      </c>
      <c r="AZ66" s="31">
        <v>38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759</v>
      </c>
      <c r="BK66" s="31">
        <v>24</v>
      </c>
      <c r="BL66" s="31" t="s">
        <v>791</v>
      </c>
      <c r="BM66" s="31"/>
      <c r="BN66" s="40"/>
      <c r="BO66" s="40"/>
      <c r="BP66" s="31"/>
      <c r="BQ66" s="78" t="s">
        <v>759</v>
      </c>
      <c r="BR66" s="40"/>
      <c r="BV66" s="1"/>
    </row>
    <row r="67" spans="1:100" x14ac:dyDescent="0.15">
      <c r="A67" s="75">
        <v>1365</v>
      </c>
      <c r="B67" s="29">
        <v>41554</v>
      </c>
      <c r="C67" s="50" t="s">
        <v>748</v>
      </c>
      <c r="D67" s="30" t="s">
        <v>798</v>
      </c>
      <c r="E67" s="30"/>
      <c r="F67" s="30" t="s">
        <v>866</v>
      </c>
      <c r="G67" s="29">
        <v>41455</v>
      </c>
      <c r="H67" s="31" t="s">
        <v>751</v>
      </c>
      <c r="I67" s="31" t="s">
        <v>759</v>
      </c>
      <c r="J67" s="31"/>
      <c r="K67" s="30" t="s">
        <v>836</v>
      </c>
      <c r="L67" s="30" t="s">
        <v>837</v>
      </c>
      <c r="M67" s="30">
        <v>156.32</v>
      </c>
      <c r="N67" s="30">
        <v>26.56</v>
      </c>
      <c r="O67" s="30"/>
      <c r="P67" s="30"/>
      <c r="Q67" s="30"/>
      <c r="R67" s="30"/>
      <c r="S67" s="30"/>
      <c r="T67" s="30"/>
      <c r="U67" s="30"/>
      <c r="V67" s="30"/>
      <c r="W67" s="30">
        <v>16.75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868</v>
      </c>
      <c r="AR67" s="31" t="s">
        <v>759</v>
      </c>
      <c r="AS67" s="31"/>
      <c r="AT67" s="31"/>
      <c r="AU67" s="78" t="s">
        <v>757</v>
      </c>
      <c r="AV67" s="78">
        <v>11.8</v>
      </c>
      <c r="AW67" s="31" t="s">
        <v>789</v>
      </c>
      <c r="AX67" s="30"/>
      <c r="AY67" s="31">
        <v>0</v>
      </c>
      <c r="AZ67" s="31">
        <v>0</v>
      </c>
      <c r="BA67" s="78">
        <v>16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838</v>
      </c>
      <c r="BK67" s="31"/>
      <c r="BL67" s="31" t="s">
        <v>759</v>
      </c>
      <c r="BM67" s="31"/>
      <c r="BN67" s="40"/>
      <c r="BO67" s="40"/>
      <c r="BP67" s="31"/>
      <c r="BQ67" s="78" t="s">
        <v>759</v>
      </c>
      <c r="BR67" s="40"/>
      <c r="BV67" s="1"/>
    </row>
    <row r="68" spans="1:100" x14ac:dyDescent="0.15">
      <c r="A68" s="75">
        <v>2882</v>
      </c>
      <c r="B68" s="29">
        <v>41551</v>
      </c>
      <c r="C68" s="50" t="s">
        <v>748</v>
      </c>
      <c r="D68" s="30" t="s">
        <v>826</v>
      </c>
      <c r="E68" s="30"/>
      <c r="F68" s="30" t="s">
        <v>876</v>
      </c>
      <c r="G68" s="29">
        <v>41545</v>
      </c>
      <c r="H68" s="31" t="s">
        <v>759</v>
      </c>
      <c r="I68" s="31" t="s">
        <v>827</v>
      </c>
      <c r="J68" s="31"/>
      <c r="K68" s="30" t="s">
        <v>839</v>
      </c>
      <c r="L68" s="30" t="s">
        <v>840</v>
      </c>
      <c r="M68" s="30">
        <v>175</v>
      </c>
      <c r="N68" s="30">
        <v>19.5</v>
      </c>
      <c r="O68" s="30"/>
      <c r="P68" s="30"/>
      <c r="Q68" s="30"/>
      <c r="R68" s="30"/>
      <c r="S68" s="30"/>
      <c r="T68" s="30"/>
      <c r="U68" s="30"/>
      <c r="V68" s="30"/>
      <c r="W68" s="30">
        <v>12.48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868</v>
      </c>
      <c r="AR68" s="31" t="s">
        <v>759</v>
      </c>
      <c r="AS68" s="31"/>
      <c r="AT68" s="31"/>
      <c r="AU68" s="31"/>
      <c r="AV68" s="31"/>
      <c r="AW68" s="31" t="s">
        <v>841</v>
      </c>
      <c r="AX68" s="30"/>
      <c r="AY68" s="31">
        <v>0</v>
      </c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24</v>
      </c>
      <c r="BJ68" s="31" t="s">
        <v>842</v>
      </c>
      <c r="BK68" s="31"/>
      <c r="BL68" s="31" t="s">
        <v>759</v>
      </c>
      <c r="BM68" s="31"/>
      <c r="BN68" s="40"/>
      <c r="BO68" s="40"/>
      <c r="BP68" s="31"/>
      <c r="BQ68" s="78" t="s">
        <v>759</v>
      </c>
      <c r="BR68" s="30"/>
      <c r="BV68" s="1"/>
    </row>
    <row r="69" spans="1:100" x14ac:dyDescent="0.15">
      <c r="A69" s="75">
        <v>1489</v>
      </c>
      <c r="B69" s="89">
        <v>41553</v>
      </c>
      <c r="C69" s="50" t="s">
        <v>748</v>
      </c>
      <c r="D69" s="30" t="s">
        <v>826</v>
      </c>
      <c r="E69" s="30"/>
      <c r="F69" s="30" t="s">
        <v>866</v>
      </c>
      <c r="G69" s="33" t="s">
        <v>843</v>
      </c>
      <c r="H69" s="31" t="s">
        <v>751</v>
      </c>
      <c r="I69" s="31" t="s">
        <v>759</v>
      </c>
      <c r="J69" s="31"/>
      <c r="K69" s="30" t="s">
        <v>844</v>
      </c>
      <c r="L69" s="30" t="s">
        <v>845</v>
      </c>
      <c r="M69" s="30">
        <v>180</v>
      </c>
      <c r="N69" s="30">
        <v>23.67</v>
      </c>
      <c r="O69" s="30" t="s">
        <v>776</v>
      </c>
      <c r="P69" s="30">
        <v>7400</v>
      </c>
      <c r="Q69" s="30">
        <v>22.28</v>
      </c>
      <c r="R69" s="30"/>
      <c r="S69" s="30"/>
      <c r="T69" s="30"/>
      <c r="U69" s="30"/>
      <c r="V69" s="30"/>
      <c r="W69" s="30">
        <v>12.52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868</v>
      </c>
      <c r="AR69" s="31" t="s">
        <v>759</v>
      </c>
      <c r="AS69" s="31"/>
      <c r="AT69" s="31"/>
      <c r="AU69" s="31" t="s">
        <v>757</v>
      </c>
      <c r="AV69" s="31">
        <v>11.3</v>
      </c>
      <c r="AW69" s="31" t="s">
        <v>822</v>
      </c>
      <c r="AX69" s="30"/>
      <c r="AY69" s="31">
        <v>0</v>
      </c>
      <c r="AZ69" s="31">
        <v>0</v>
      </c>
      <c r="BA69" s="31">
        <v>10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759</v>
      </c>
      <c r="BK69" s="31"/>
      <c r="BL69" s="31" t="s">
        <v>759</v>
      </c>
      <c r="BM69" s="31"/>
      <c r="BN69" s="40"/>
      <c r="BO69" s="40"/>
      <c r="BP69" s="31"/>
      <c r="BQ69" s="78" t="s">
        <v>759</v>
      </c>
      <c r="BR69" s="30"/>
      <c r="BV69" s="1"/>
    </row>
    <row r="70" spans="1:100" x14ac:dyDescent="0.15">
      <c r="A70" s="75">
        <v>2033</v>
      </c>
      <c r="B70" s="89">
        <v>41528</v>
      </c>
      <c r="C70" s="50" t="s">
        <v>748</v>
      </c>
      <c r="D70" s="30" t="s">
        <v>798</v>
      </c>
      <c r="E70" s="30"/>
      <c r="F70" s="30" t="s">
        <v>877</v>
      </c>
      <c r="G70" s="33">
        <v>41508</v>
      </c>
      <c r="H70" s="31" t="s">
        <v>823</v>
      </c>
      <c r="I70" s="31" t="s">
        <v>759</v>
      </c>
      <c r="J70" s="31"/>
      <c r="K70" s="30" t="s">
        <v>846</v>
      </c>
      <c r="L70" s="30" t="s">
        <v>847</v>
      </c>
      <c r="M70" s="30">
        <v>135.01</v>
      </c>
      <c r="N70" s="30">
        <v>33.75</v>
      </c>
      <c r="O70" s="30"/>
      <c r="P70" s="30"/>
      <c r="Q70" s="30"/>
      <c r="R70" s="30"/>
      <c r="S70" s="30"/>
      <c r="T70" s="30"/>
      <c r="U70" s="30"/>
      <c r="V70" s="30"/>
      <c r="W70" s="30">
        <v>21.9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878</v>
      </c>
      <c r="AR70" s="31" t="s">
        <v>759</v>
      </c>
      <c r="AS70" s="31"/>
      <c r="AT70" s="31"/>
      <c r="AU70" s="78" t="s">
        <v>757</v>
      </c>
      <c r="AV70" s="78">
        <v>11.3</v>
      </c>
      <c r="AW70" s="31" t="s">
        <v>789</v>
      </c>
      <c r="AX70" s="30"/>
      <c r="AY70" s="31">
        <v>0</v>
      </c>
      <c r="AZ70" s="31">
        <v>35</v>
      </c>
      <c r="BA70" s="31">
        <v>0</v>
      </c>
      <c r="BB70" s="78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/>
      <c r="BJ70" s="31" t="s">
        <v>759</v>
      </c>
      <c r="BK70" s="31">
        <v>24</v>
      </c>
      <c r="BL70" s="31" t="s">
        <v>848</v>
      </c>
      <c r="BM70" s="31"/>
      <c r="BN70" s="40" t="s">
        <v>849</v>
      </c>
      <c r="BO70" s="40" t="s">
        <v>850</v>
      </c>
      <c r="BP70" s="31">
        <v>50</v>
      </c>
      <c r="BQ70" s="78" t="s">
        <v>848</v>
      </c>
      <c r="BR70" s="4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</row>
    <row r="71" spans="1:100" x14ac:dyDescent="0.15">
      <c r="A71" s="75">
        <v>1592</v>
      </c>
      <c r="B71" s="29">
        <v>41551</v>
      </c>
      <c r="C71" s="40" t="s">
        <v>865</v>
      </c>
      <c r="D71" s="30" t="s">
        <v>826</v>
      </c>
      <c r="E71" s="30"/>
      <c r="F71" s="30" t="s">
        <v>866</v>
      </c>
      <c r="G71" s="33">
        <v>41486</v>
      </c>
      <c r="H71" s="31" t="s">
        <v>751</v>
      </c>
      <c r="I71" s="31" t="s">
        <v>759</v>
      </c>
      <c r="J71" s="31"/>
      <c r="K71" s="30" t="s">
        <v>851</v>
      </c>
      <c r="L71" s="30" t="s">
        <v>852</v>
      </c>
      <c r="M71" s="30">
        <v>148</v>
      </c>
      <c r="N71" s="30">
        <v>34.54</v>
      </c>
      <c r="O71" s="76"/>
      <c r="P71" s="76"/>
      <c r="Q71" s="76"/>
      <c r="R71" s="76"/>
      <c r="S71" s="76"/>
      <c r="T71" s="76"/>
      <c r="U71" s="76"/>
      <c r="V71" s="76"/>
      <c r="W71" s="76">
        <v>22.42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868</v>
      </c>
      <c r="AR71" s="31" t="s">
        <v>759</v>
      </c>
      <c r="AS71" s="78"/>
      <c r="AT71" s="78"/>
      <c r="AU71" s="78" t="s">
        <v>757</v>
      </c>
      <c r="AV71" s="31">
        <v>11.3</v>
      </c>
      <c r="AW71" s="78" t="s">
        <v>759</v>
      </c>
      <c r="AX71" s="76"/>
      <c r="AY71" s="78">
        <v>0</v>
      </c>
      <c r="AZ71" s="78">
        <v>20</v>
      </c>
      <c r="BA71" s="78">
        <v>0</v>
      </c>
      <c r="BB71" s="78">
        <v>17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/>
      <c r="BJ71" s="78" t="s">
        <v>759</v>
      </c>
      <c r="BK71" s="78">
        <v>12</v>
      </c>
      <c r="BL71" s="31" t="s">
        <v>759</v>
      </c>
      <c r="BM71" s="78"/>
      <c r="BN71" s="77"/>
      <c r="BO71" s="77"/>
      <c r="BP71" s="78"/>
      <c r="BQ71" s="78" t="s">
        <v>759</v>
      </c>
      <c r="BR71" s="77" t="s">
        <v>794</v>
      </c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</row>
    <row r="72" spans="1:100" x14ac:dyDescent="0.15">
      <c r="A72" s="75">
        <v>2001</v>
      </c>
      <c r="B72" s="29">
        <v>41551</v>
      </c>
      <c r="C72" s="40" t="s">
        <v>865</v>
      </c>
      <c r="D72" s="30" t="s">
        <v>826</v>
      </c>
      <c r="E72" s="30"/>
      <c r="F72" s="30" t="s">
        <v>866</v>
      </c>
      <c r="G72" s="33">
        <v>41361</v>
      </c>
      <c r="H72" s="31" t="s">
        <v>848</v>
      </c>
      <c r="I72" s="31" t="s">
        <v>827</v>
      </c>
      <c r="J72" s="31"/>
      <c r="K72" s="30" t="s">
        <v>853</v>
      </c>
      <c r="L72" s="30" t="s">
        <v>854</v>
      </c>
      <c r="M72" s="30">
        <v>140</v>
      </c>
      <c r="N72" s="30">
        <v>28.8</v>
      </c>
      <c r="O72" s="76"/>
      <c r="P72" s="76"/>
      <c r="Q72" s="76"/>
      <c r="R72" s="76"/>
      <c r="S72" s="76"/>
      <c r="T72" s="76"/>
      <c r="U72" s="76"/>
      <c r="V72" s="76"/>
      <c r="W72" s="76">
        <v>18.920000000000002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30" t="s">
        <v>878</v>
      </c>
      <c r="AR72" s="31" t="s">
        <v>848</v>
      </c>
      <c r="AS72" s="78"/>
      <c r="AT72" s="78"/>
      <c r="AU72" s="31"/>
      <c r="AV72" s="31"/>
      <c r="AW72" s="78" t="s">
        <v>848</v>
      </c>
      <c r="AX72" s="76"/>
      <c r="AY72" s="78">
        <v>0</v>
      </c>
      <c r="AZ72" s="31">
        <v>0</v>
      </c>
      <c r="BA72" s="78">
        <v>0</v>
      </c>
      <c r="BB72" s="78">
        <v>0</v>
      </c>
      <c r="BC72" s="78">
        <v>0</v>
      </c>
      <c r="BD72" s="78">
        <v>0</v>
      </c>
      <c r="BE72" s="78">
        <v>0</v>
      </c>
      <c r="BF72" s="78">
        <v>0</v>
      </c>
      <c r="BG72" s="31">
        <v>0</v>
      </c>
      <c r="BH72" s="31">
        <v>0</v>
      </c>
      <c r="BI72" s="78">
        <v>36</v>
      </c>
      <c r="BJ72" s="78" t="s">
        <v>848</v>
      </c>
      <c r="BK72" s="78"/>
      <c r="BL72" s="31" t="s">
        <v>848</v>
      </c>
      <c r="BM72" s="78"/>
      <c r="BN72" s="77"/>
      <c r="BO72" s="77"/>
      <c r="BP72" s="78"/>
      <c r="BQ72" s="78" t="s">
        <v>848</v>
      </c>
      <c r="BR72" s="77" t="s">
        <v>855</v>
      </c>
    </row>
    <row r="73" spans="1:100" x14ac:dyDescent="0.15">
      <c r="A73" s="75">
        <v>208</v>
      </c>
      <c r="B73" s="94">
        <v>41551</v>
      </c>
      <c r="C73" s="50" t="s">
        <v>748</v>
      </c>
      <c r="D73" s="30" t="s">
        <v>798</v>
      </c>
      <c r="E73" s="30"/>
      <c r="F73" s="30" t="s">
        <v>879</v>
      </c>
      <c r="G73" s="29">
        <v>41547</v>
      </c>
      <c r="H73" s="31" t="s">
        <v>759</v>
      </c>
      <c r="I73" s="31" t="s">
        <v>765</v>
      </c>
      <c r="J73" s="31"/>
      <c r="K73" s="30" t="s">
        <v>766</v>
      </c>
      <c r="L73" s="30" t="s">
        <v>767</v>
      </c>
      <c r="M73" s="30">
        <v>124.3</v>
      </c>
      <c r="N73" s="30">
        <v>36.456000000000003</v>
      </c>
      <c r="O73" s="30"/>
      <c r="P73" s="30"/>
      <c r="Q73" s="30"/>
      <c r="R73" s="30"/>
      <c r="S73" s="30"/>
      <c r="T73" s="30"/>
      <c r="U73" s="30"/>
      <c r="V73" s="30"/>
      <c r="W73" s="30">
        <v>20.088000000000001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30.504000000000001</v>
      </c>
      <c r="AJ73" s="30"/>
      <c r="AK73" s="30"/>
      <c r="AL73" s="30"/>
      <c r="AM73" s="30"/>
      <c r="AN73" s="30"/>
      <c r="AO73" s="30"/>
      <c r="AP73" s="30"/>
      <c r="AQ73" s="30" t="s">
        <v>880</v>
      </c>
      <c r="AR73" s="31" t="s">
        <v>759</v>
      </c>
      <c r="AS73" s="31"/>
      <c r="AT73" s="31"/>
      <c r="AU73" s="31"/>
      <c r="AV73" s="31"/>
      <c r="AW73" s="31" t="s">
        <v>759</v>
      </c>
      <c r="AX73" s="30"/>
      <c r="AY73" s="31">
        <v>0</v>
      </c>
      <c r="AZ73" s="31">
        <v>0</v>
      </c>
      <c r="BA73" s="31">
        <v>7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/>
      <c r="BJ73" s="31" t="s">
        <v>759</v>
      </c>
      <c r="BK73" s="31"/>
      <c r="BL73" s="31" t="s">
        <v>759</v>
      </c>
      <c r="BM73" s="31"/>
      <c r="BN73" s="40"/>
      <c r="BO73" s="40"/>
      <c r="BP73" s="31"/>
      <c r="BQ73" s="78" t="s">
        <v>759</v>
      </c>
      <c r="BR73" s="30" t="s">
        <v>769</v>
      </c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</row>
    <row r="74" spans="1:100" x14ac:dyDescent="0.15">
      <c r="A74" s="75">
        <v>602</v>
      </c>
      <c r="B74" s="29">
        <v>41554</v>
      </c>
      <c r="C74" s="50" t="s">
        <v>748</v>
      </c>
      <c r="D74" s="30" t="s">
        <v>798</v>
      </c>
      <c r="E74" s="30"/>
      <c r="F74" s="30" t="s">
        <v>879</v>
      </c>
      <c r="G74" s="29">
        <v>41509</v>
      </c>
      <c r="H74" s="31" t="s">
        <v>751</v>
      </c>
      <c r="I74" s="31" t="s">
        <v>759</v>
      </c>
      <c r="J74" s="31"/>
      <c r="K74" s="30" t="s">
        <v>795</v>
      </c>
      <c r="L74" s="30" t="s">
        <v>796</v>
      </c>
      <c r="M74" s="30">
        <v>139</v>
      </c>
      <c r="N74" s="30">
        <v>32.020000000000003</v>
      </c>
      <c r="O74" s="30"/>
      <c r="P74" s="30"/>
      <c r="Q74" s="17"/>
      <c r="R74" s="30"/>
      <c r="S74" s="30"/>
      <c r="T74" s="30"/>
      <c r="U74" s="30"/>
      <c r="V74" s="30"/>
      <c r="W74" s="30">
        <v>16.59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22.9</v>
      </c>
      <c r="AJ74" s="30"/>
      <c r="AK74" s="30"/>
      <c r="AL74" s="30"/>
      <c r="AM74" s="30"/>
      <c r="AN74" s="30"/>
      <c r="AO74" s="30"/>
      <c r="AP74" s="30"/>
      <c r="AQ74" s="30" t="s">
        <v>880</v>
      </c>
      <c r="AR74" s="31" t="s">
        <v>759</v>
      </c>
      <c r="AS74" s="31"/>
      <c r="AT74" s="31"/>
      <c r="AU74" s="31" t="s">
        <v>757</v>
      </c>
      <c r="AV74" s="31">
        <v>11.3</v>
      </c>
      <c r="AW74" s="31" t="s">
        <v>758</v>
      </c>
      <c r="AX74" s="30"/>
      <c r="AY74" s="31">
        <v>0</v>
      </c>
      <c r="AZ74" s="31">
        <v>32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751</v>
      </c>
      <c r="BK74" s="31">
        <v>24</v>
      </c>
      <c r="BL74" s="31" t="s">
        <v>759</v>
      </c>
      <c r="BM74" s="31"/>
      <c r="BN74" s="40"/>
      <c r="BO74" s="40"/>
      <c r="BP74" s="31"/>
      <c r="BQ74" s="78" t="s">
        <v>759</v>
      </c>
      <c r="BR74" s="40"/>
    </row>
    <row r="75" spans="1:100" x14ac:dyDescent="0.15">
      <c r="A75" s="75">
        <v>728</v>
      </c>
      <c r="B75" s="29">
        <v>41551</v>
      </c>
      <c r="C75" s="50" t="s">
        <v>770</v>
      </c>
      <c r="D75" s="30" t="s">
        <v>798</v>
      </c>
      <c r="E75" s="30"/>
      <c r="F75" s="30" t="s">
        <v>879</v>
      </c>
      <c r="G75" s="29">
        <v>41455</v>
      </c>
      <c r="H75" s="31" t="s">
        <v>751</v>
      </c>
      <c r="I75" s="31" t="s">
        <v>759</v>
      </c>
      <c r="J75" s="31"/>
      <c r="K75" s="30" t="s">
        <v>800</v>
      </c>
      <c r="L75" s="30" t="s">
        <v>801</v>
      </c>
      <c r="M75" s="30">
        <v>111</v>
      </c>
      <c r="N75" s="30">
        <v>29.61</v>
      </c>
      <c r="O75" s="30"/>
      <c r="P75" s="30"/>
      <c r="Q75" s="17"/>
      <c r="R75" s="30"/>
      <c r="S75" s="30"/>
      <c r="T75" s="30"/>
      <c r="U75" s="30"/>
      <c r="V75" s="30"/>
      <c r="W75" s="30">
        <v>15.51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20.39</v>
      </c>
      <c r="AJ75" s="30"/>
      <c r="AK75" s="30"/>
      <c r="AL75" s="30"/>
      <c r="AM75" s="30"/>
      <c r="AN75" s="30"/>
      <c r="AO75" s="30"/>
      <c r="AP75" s="30"/>
      <c r="AQ75" s="30" t="s">
        <v>881</v>
      </c>
      <c r="AR75" s="31" t="s">
        <v>759</v>
      </c>
      <c r="AS75" s="31"/>
      <c r="AT75" s="31"/>
      <c r="AU75" s="31" t="s">
        <v>757</v>
      </c>
      <c r="AV75" s="31">
        <v>11.3</v>
      </c>
      <c r="AW75" s="31" t="s">
        <v>759</v>
      </c>
      <c r="AX75" s="30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/>
      <c r="BJ75" s="31" t="s">
        <v>759</v>
      </c>
      <c r="BK75" s="31"/>
      <c r="BL75" s="31" t="s">
        <v>759</v>
      </c>
      <c r="BM75" s="31"/>
      <c r="BN75" s="40"/>
      <c r="BO75" s="40"/>
      <c r="BP75" s="31"/>
      <c r="BQ75" s="78" t="s">
        <v>759</v>
      </c>
      <c r="BR75" s="30"/>
    </row>
    <row r="76" spans="1:100" x14ac:dyDescent="0.15">
      <c r="A76" s="75">
        <v>943</v>
      </c>
      <c r="B76" s="29">
        <v>41551</v>
      </c>
      <c r="C76" s="50" t="s">
        <v>748</v>
      </c>
      <c r="D76" s="30" t="s">
        <v>749</v>
      </c>
      <c r="E76" s="30"/>
      <c r="F76" s="30" t="s">
        <v>882</v>
      </c>
      <c r="G76" s="29">
        <v>41517</v>
      </c>
      <c r="H76" s="31" t="s">
        <v>810</v>
      </c>
      <c r="I76" s="31" t="s">
        <v>752</v>
      </c>
      <c r="J76" s="31"/>
      <c r="K76" s="30" t="s">
        <v>811</v>
      </c>
      <c r="L76" s="30" t="s">
        <v>812</v>
      </c>
      <c r="M76" s="30">
        <v>150.82</v>
      </c>
      <c r="N76" s="30">
        <v>31.56</v>
      </c>
      <c r="O76" s="30" t="s">
        <v>813</v>
      </c>
      <c r="P76" s="30">
        <v>1200</v>
      </c>
      <c r="Q76" s="30">
        <v>30.56</v>
      </c>
      <c r="R76" s="30"/>
      <c r="S76" s="30"/>
      <c r="T76" s="30"/>
      <c r="U76" s="30"/>
      <c r="V76" s="30"/>
      <c r="W76" s="30">
        <v>15.55</v>
      </c>
      <c r="X76" s="30"/>
      <c r="Y76" s="30"/>
      <c r="Z76" s="30"/>
      <c r="AA76" s="30"/>
      <c r="AB76" s="30"/>
      <c r="AC76" s="30"/>
      <c r="AD76" s="30"/>
      <c r="AE76" s="30"/>
      <c r="AF76" s="17"/>
      <c r="AG76" s="30"/>
      <c r="AH76" s="30"/>
      <c r="AI76" s="30">
        <v>23.3</v>
      </c>
      <c r="AJ76" s="30"/>
      <c r="AK76" s="30"/>
      <c r="AL76" s="30"/>
      <c r="AM76" s="30"/>
      <c r="AN76" s="30"/>
      <c r="AO76" s="30"/>
      <c r="AP76" s="30"/>
      <c r="AQ76" s="30" t="s">
        <v>883</v>
      </c>
      <c r="AR76" s="31" t="s">
        <v>759</v>
      </c>
      <c r="AS76" s="31"/>
      <c r="AT76" s="31"/>
      <c r="AU76" s="31" t="s">
        <v>757</v>
      </c>
      <c r="AV76" s="78">
        <v>11.3</v>
      </c>
      <c r="AW76" s="31" t="s">
        <v>759</v>
      </c>
      <c r="AX76" s="31"/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12</v>
      </c>
      <c r="BJ76" s="31" t="s">
        <v>759</v>
      </c>
      <c r="BK76" s="31"/>
      <c r="BL76" s="31" t="s">
        <v>759</v>
      </c>
      <c r="BM76" s="31"/>
      <c r="BN76" s="40"/>
      <c r="BO76" s="40"/>
      <c r="BP76" s="31"/>
      <c r="BQ76" s="78" t="s">
        <v>759</v>
      </c>
      <c r="BR76" s="40"/>
    </row>
    <row r="77" spans="1:100" x14ac:dyDescent="0.15">
      <c r="A77" s="75">
        <v>3035</v>
      </c>
      <c r="B77" s="29">
        <v>41553</v>
      </c>
      <c r="C77" s="50" t="s">
        <v>748</v>
      </c>
      <c r="D77" s="30" t="s">
        <v>749</v>
      </c>
      <c r="E77" s="30"/>
      <c r="F77" s="30" t="s">
        <v>882</v>
      </c>
      <c r="G77" s="29">
        <v>41455</v>
      </c>
      <c r="H77" s="31" t="s">
        <v>751</v>
      </c>
      <c r="I77" s="31" t="s">
        <v>759</v>
      </c>
      <c r="J77" s="31"/>
      <c r="K77" s="30" t="s">
        <v>814</v>
      </c>
      <c r="L77" s="30" t="s">
        <v>815</v>
      </c>
      <c r="M77" s="30">
        <v>105</v>
      </c>
      <c r="N77" s="30">
        <v>28.88</v>
      </c>
      <c r="O77" s="30" t="s">
        <v>627</v>
      </c>
      <c r="P77" s="30">
        <v>2500</v>
      </c>
      <c r="Q77" s="17">
        <v>26.78</v>
      </c>
      <c r="R77" s="30"/>
      <c r="S77" s="30"/>
      <c r="T77" s="30"/>
      <c r="U77" s="30"/>
      <c r="V77" s="30"/>
      <c r="W77" s="17">
        <v>13.65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17">
        <v>22.58</v>
      </c>
      <c r="AJ77" s="30"/>
      <c r="AK77" s="30"/>
      <c r="AL77" s="30"/>
      <c r="AM77" s="30"/>
      <c r="AN77" s="30"/>
      <c r="AO77" s="30"/>
      <c r="AP77" s="30"/>
      <c r="AQ77" s="30" t="s">
        <v>884</v>
      </c>
      <c r="AR77" s="31" t="s">
        <v>759</v>
      </c>
      <c r="AS77" s="31"/>
      <c r="AT77" s="31"/>
      <c r="AU77" s="78"/>
      <c r="AV77" s="78"/>
      <c r="AW77" s="31" t="s">
        <v>885</v>
      </c>
      <c r="AX77" s="30"/>
      <c r="AY77" s="31">
        <v>0</v>
      </c>
      <c r="AZ77" s="31">
        <v>0</v>
      </c>
      <c r="BA77" s="31">
        <v>12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24</v>
      </c>
      <c r="BJ77" s="31" t="s">
        <v>759</v>
      </c>
      <c r="BK77" s="31"/>
      <c r="BL77" s="31" t="s">
        <v>759</v>
      </c>
      <c r="BM77" s="31"/>
      <c r="BN77" s="40"/>
      <c r="BO77" s="77"/>
      <c r="BP77" s="31"/>
      <c r="BQ77" s="78" t="s">
        <v>759</v>
      </c>
      <c r="BR77" s="40"/>
    </row>
    <row r="78" spans="1:100" x14ac:dyDescent="0.15">
      <c r="A78" s="75">
        <v>2577</v>
      </c>
      <c r="B78" s="29">
        <v>41553</v>
      </c>
      <c r="C78" s="50" t="s">
        <v>748</v>
      </c>
      <c r="D78" s="30" t="s">
        <v>826</v>
      </c>
      <c r="E78" s="30"/>
      <c r="F78" s="30" t="s">
        <v>453</v>
      </c>
      <c r="G78" s="29">
        <v>41455</v>
      </c>
      <c r="H78" s="31" t="s">
        <v>886</v>
      </c>
      <c r="I78" s="31" t="s">
        <v>759</v>
      </c>
      <c r="J78" s="31"/>
      <c r="K78" s="30" t="s">
        <v>785</v>
      </c>
      <c r="L78" s="30" t="s">
        <v>887</v>
      </c>
      <c r="M78" s="30">
        <v>184.95</v>
      </c>
      <c r="N78" s="30">
        <v>31.94</v>
      </c>
      <c r="O78" s="30"/>
      <c r="P78" s="30"/>
      <c r="Q78" s="30"/>
      <c r="R78" s="30"/>
      <c r="S78" s="30"/>
      <c r="T78" s="30"/>
      <c r="U78" s="30"/>
      <c r="V78" s="30"/>
      <c r="W78" s="30">
        <v>19.66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22.86</v>
      </c>
      <c r="AJ78" s="30"/>
      <c r="AK78" s="30"/>
      <c r="AL78" s="30"/>
      <c r="AM78" s="30"/>
      <c r="AN78" s="30"/>
      <c r="AO78" s="30"/>
      <c r="AP78" s="30"/>
      <c r="AQ78" s="79" t="s">
        <v>884</v>
      </c>
      <c r="AR78" s="31" t="s">
        <v>759</v>
      </c>
      <c r="AS78" s="31"/>
      <c r="AT78" s="31"/>
      <c r="AU78" s="31" t="s">
        <v>757</v>
      </c>
      <c r="AV78" s="78">
        <v>12</v>
      </c>
      <c r="AW78" s="31" t="s">
        <v>885</v>
      </c>
      <c r="AX78" s="30"/>
      <c r="AY78" s="31">
        <v>0</v>
      </c>
      <c r="AZ78" s="31">
        <v>0</v>
      </c>
      <c r="BA78" s="31">
        <v>7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24</v>
      </c>
      <c r="BJ78" s="31" t="s">
        <v>886</v>
      </c>
      <c r="BK78" s="31">
        <v>24</v>
      </c>
      <c r="BL78" s="31" t="s">
        <v>759</v>
      </c>
      <c r="BM78" s="31"/>
      <c r="BN78" s="40"/>
      <c r="BO78" s="40"/>
      <c r="BP78" s="31"/>
      <c r="BQ78" s="78" t="s">
        <v>759</v>
      </c>
      <c r="BR78" s="76" t="s">
        <v>790</v>
      </c>
    </row>
    <row r="79" spans="1:100" x14ac:dyDescent="0.15">
      <c r="A79" s="75">
        <v>2586</v>
      </c>
      <c r="B79" s="29">
        <v>41553</v>
      </c>
      <c r="C79" s="50" t="s">
        <v>748</v>
      </c>
      <c r="D79" s="30" t="s">
        <v>826</v>
      </c>
      <c r="E79" s="30"/>
      <c r="F79" s="30" t="s">
        <v>453</v>
      </c>
      <c r="G79" s="33" t="s">
        <v>843</v>
      </c>
      <c r="H79" s="31" t="s">
        <v>886</v>
      </c>
      <c r="I79" s="31" t="s">
        <v>759</v>
      </c>
      <c r="J79" s="31"/>
      <c r="K79" s="30" t="s">
        <v>888</v>
      </c>
      <c r="L79" s="30" t="s">
        <v>845</v>
      </c>
      <c r="M79" s="30">
        <v>110</v>
      </c>
      <c r="N79" s="30">
        <v>29.66</v>
      </c>
      <c r="O79" s="30"/>
      <c r="P79" s="30"/>
      <c r="Q79" s="30"/>
      <c r="R79" s="30"/>
      <c r="S79" s="30"/>
      <c r="T79" s="30"/>
      <c r="U79" s="30"/>
      <c r="V79" s="30"/>
      <c r="W79" s="30">
        <v>14.74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26.4</v>
      </c>
      <c r="AJ79" s="30"/>
      <c r="AK79" s="30"/>
      <c r="AL79" s="30"/>
      <c r="AM79" s="30"/>
      <c r="AN79" s="30"/>
      <c r="AO79" s="30"/>
      <c r="AP79" s="30"/>
      <c r="AQ79" s="30" t="s">
        <v>458</v>
      </c>
      <c r="AR79" s="31" t="s">
        <v>759</v>
      </c>
      <c r="AS79" s="31"/>
      <c r="AT79" s="31"/>
      <c r="AU79" s="31" t="s">
        <v>757</v>
      </c>
      <c r="AV79" s="31">
        <v>11.3</v>
      </c>
      <c r="AW79" s="31" t="s">
        <v>885</v>
      </c>
      <c r="AX79" s="30"/>
      <c r="AY79" s="31">
        <v>0</v>
      </c>
      <c r="AZ79" s="31">
        <v>0</v>
      </c>
      <c r="BA79" s="31">
        <v>10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/>
      <c r="BJ79" s="31" t="s">
        <v>759</v>
      </c>
      <c r="BK79" s="31"/>
      <c r="BL79" s="31" t="s">
        <v>759</v>
      </c>
      <c r="BM79" s="31"/>
      <c r="BN79" s="40"/>
      <c r="BO79" s="40"/>
      <c r="BP79" s="31"/>
      <c r="BQ79" s="78" t="s">
        <v>759</v>
      </c>
      <c r="BR79" s="30"/>
      <c r="BV79" s="1"/>
    </row>
    <row r="80" spans="1:100" s="88" customFormat="1" x14ac:dyDescent="0.15">
      <c r="A80" s="96">
        <v>2519</v>
      </c>
      <c r="B80" s="103">
        <v>41558</v>
      </c>
      <c r="C80" s="98" t="s">
        <v>928</v>
      </c>
      <c r="D80" s="96" t="s">
        <v>929</v>
      </c>
      <c r="E80" s="96"/>
      <c r="F80" s="96" t="s">
        <v>930</v>
      </c>
      <c r="G80" s="97">
        <v>41486</v>
      </c>
      <c r="H80" s="99" t="s">
        <v>931</v>
      </c>
      <c r="I80" s="99" t="s">
        <v>932</v>
      </c>
      <c r="J80" s="99"/>
      <c r="K80" s="96" t="s">
        <v>933</v>
      </c>
      <c r="L80" s="96" t="s">
        <v>934</v>
      </c>
      <c r="M80" s="96">
        <v>176.32</v>
      </c>
      <c r="N80" s="96">
        <v>21.76</v>
      </c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6"/>
      <c r="AI80" s="96"/>
      <c r="AJ80" s="96"/>
      <c r="AK80" s="96"/>
      <c r="AL80" s="96"/>
      <c r="AM80" s="96"/>
      <c r="AN80" s="96">
        <v>44.31</v>
      </c>
      <c r="AP80" s="96">
        <v>14.83</v>
      </c>
      <c r="AQ80" s="96" t="s">
        <v>935</v>
      </c>
      <c r="AR80" s="99" t="s">
        <v>932</v>
      </c>
      <c r="AT80" s="99"/>
      <c r="AU80" s="99" t="s">
        <v>936</v>
      </c>
      <c r="AV80" s="99">
        <v>11.3</v>
      </c>
      <c r="AW80" s="99" t="s">
        <v>937</v>
      </c>
      <c r="AX80" s="96"/>
      <c r="AY80" s="99">
        <v>0</v>
      </c>
      <c r="AZ80" s="99">
        <v>38</v>
      </c>
      <c r="BA80" s="99">
        <v>0</v>
      </c>
      <c r="BB80" s="99">
        <v>0</v>
      </c>
      <c r="BC80" s="99">
        <v>0</v>
      </c>
      <c r="BD80" s="99">
        <v>0</v>
      </c>
      <c r="BE80" s="99">
        <v>0</v>
      </c>
      <c r="BF80" s="99">
        <v>0</v>
      </c>
      <c r="BG80" s="99">
        <v>0</v>
      </c>
      <c r="BH80" s="99">
        <v>0</v>
      </c>
      <c r="BI80" s="99"/>
      <c r="BJ80" s="99" t="s">
        <v>938</v>
      </c>
      <c r="BK80" s="99">
        <v>24</v>
      </c>
      <c r="BL80" s="99" t="s">
        <v>932</v>
      </c>
      <c r="BM80" s="99"/>
      <c r="BN80" s="101"/>
      <c r="BO80" s="101"/>
      <c r="BP80" s="101"/>
      <c r="BQ80" s="99" t="s">
        <v>932</v>
      </c>
      <c r="BS80" s="101"/>
      <c r="BT80"/>
      <c r="BU80"/>
    </row>
    <row r="81" spans="1:73" s="88" customFormat="1" x14ac:dyDescent="0.15">
      <c r="A81" s="96">
        <v>2527</v>
      </c>
      <c r="B81" s="103">
        <v>41556</v>
      </c>
      <c r="C81" s="98" t="s">
        <v>928</v>
      </c>
      <c r="D81" s="96" t="s">
        <v>929</v>
      </c>
      <c r="E81" s="96"/>
      <c r="F81" s="96" t="s">
        <v>930</v>
      </c>
      <c r="G81" s="102">
        <v>41466</v>
      </c>
      <c r="H81" s="99" t="s">
        <v>711</v>
      </c>
      <c r="I81" s="99" t="s">
        <v>760</v>
      </c>
      <c r="J81" s="99"/>
      <c r="K81" s="96" t="s">
        <v>939</v>
      </c>
      <c r="L81" s="96" t="s">
        <v>940</v>
      </c>
      <c r="M81" s="96">
        <v>74.38</v>
      </c>
      <c r="N81" s="96">
        <v>24.64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6"/>
      <c r="AI81" s="96"/>
      <c r="AJ81" s="96"/>
      <c r="AK81" s="96"/>
      <c r="AL81" s="96"/>
      <c r="AM81" s="96"/>
      <c r="AN81" s="96">
        <v>42.21</v>
      </c>
      <c r="AP81" s="96">
        <v>14.07</v>
      </c>
      <c r="AQ81" s="96" t="s">
        <v>935</v>
      </c>
      <c r="AR81" s="99" t="s">
        <v>932</v>
      </c>
      <c r="AT81" s="99"/>
      <c r="AU81" s="99" t="s">
        <v>763</v>
      </c>
      <c r="AV81" s="99">
        <v>11.3</v>
      </c>
      <c r="AW81" s="99" t="s">
        <v>932</v>
      </c>
      <c r="AX81" s="96"/>
      <c r="AY81" s="99">
        <v>0</v>
      </c>
      <c r="AZ81" s="99">
        <v>0</v>
      </c>
      <c r="BA81" s="99">
        <v>0</v>
      </c>
      <c r="BB81" s="99">
        <v>43</v>
      </c>
      <c r="BC81" s="99">
        <v>0</v>
      </c>
      <c r="BD81" s="99">
        <v>0</v>
      </c>
      <c r="BE81" s="99">
        <v>0</v>
      </c>
      <c r="BF81" s="99">
        <v>0</v>
      </c>
      <c r="BG81" s="99">
        <v>0</v>
      </c>
      <c r="BH81" s="99">
        <v>0</v>
      </c>
      <c r="BI81" s="99"/>
      <c r="BJ81" s="99" t="s">
        <v>932</v>
      </c>
      <c r="BK81" s="99">
        <v>24</v>
      </c>
      <c r="BL81" s="99" t="s">
        <v>932</v>
      </c>
      <c r="BM81" s="99"/>
      <c r="BN81" s="101"/>
      <c r="BO81" s="101"/>
      <c r="BP81" s="99"/>
      <c r="BQ81" s="99" t="s">
        <v>932</v>
      </c>
      <c r="BS81" s="101"/>
      <c r="BT81"/>
      <c r="BU81"/>
    </row>
    <row r="82" spans="1:73" s="88" customFormat="1" x14ac:dyDescent="0.15">
      <c r="A82" s="96">
        <v>2570</v>
      </c>
      <c r="B82" s="103">
        <v>41556</v>
      </c>
      <c r="C82" s="101" t="s">
        <v>928</v>
      </c>
      <c r="D82" s="96" t="s">
        <v>941</v>
      </c>
      <c r="E82" s="96"/>
      <c r="F82" s="96" t="s">
        <v>930</v>
      </c>
      <c r="G82" s="97">
        <v>41305</v>
      </c>
      <c r="H82" s="99" t="s">
        <v>942</v>
      </c>
      <c r="I82" s="99" t="s">
        <v>943</v>
      </c>
      <c r="J82" s="99"/>
      <c r="K82" s="96" t="s">
        <v>944</v>
      </c>
      <c r="L82" s="96" t="s">
        <v>945</v>
      </c>
      <c r="M82" s="96">
        <v>162.80000000000001</v>
      </c>
      <c r="N82" s="96">
        <v>22.08</v>
      </c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6"/>
      <c r="AI82" s="96"/>
      <c r="AJ82" s="96"/>
      <c r="AK82" s="96"/>
      <c r="AL82" s="96"/>
      <c r="AM82" s="96"/>
      <c r="AN82" s="96">
        <v>42.8</v>
      </c>
      <c r="AP82" s="96">
        <v>14.26</v>
      </c>
      <c r="AQ82" s="96" t="s">
        <v>518</v>
      </c>
      <c r="AR82" s="99" t="s">
        <v>942</v>
      </c>
      <c r="AT82" s="99"/>
      <c r="AU82" s="99"/>
      <c r="AV82" s="99"/>
      <c r="AW82" s="99" t="s">
        <v>942</v>
      </c>
      <c r="AX82" s="96"/>
      <c r="AY82" s="99">
        <v>0</v>
      </c>
      <c r="AZ82" s="99">
        <v>0</v>
      </c>
      <c r="BA82" s="99">
        <v>0</v>
      </c>
      <c r="BB82" s="99">
        <v>34</v>
      </c>
      <c r="BC82" s="99">
        <v>0</v>
      </c>
      <c r="BD82" s="99">
        <v>0</v>
      </c>
      <c r="BE82" s="99">
        <v>0</v>
      </c>
      <c r="BF82" s="99">
        <v>0</v>
      </c>
      <c r="BG82" s="99">
        <v>0</v>
      </c>
      <c r="BH82" s="99">
        <v>0</v>
      </c>
      <c r="BI82" s="99"/>
      <c r="BJ82" s="99" t="s">
        <v>932</v>
      </c>
      <c r="BK82" s="99">
        <v>12</v>
      </c>
      <c r="BL82" s="99" t="s">
        <v>932</v>
      </c>
      <c r="BM82" s="99"/>
      <c r="BN82" s="96"/>
      <c r="BO82" s="96"/>
      <c r="BP82" s="99"/>
      <c r="BQ82" s="99" t="s">
        <v>932</v>
      </c>
      <c r="BS82" s="96"/>
      <c r="BT82"/>
      <c r="BU82"/>
    </row>
    <row r="83" spans="1:73" s="88" customFormat="1" x14ac:dyDescent="0.15">
      <c r="A83" s="96">
        <v>2578</v>
      </c>
      <c r="B83" s="103">
        <v>41556</v>
      </c>
      <c r="C83" s="98" t="s">
        <v>928</v>
      </c>
      <c r="D83" s="96" t="s">
        <v>946</v>
      </c>
      <c r="E83" s="96"/>
      <c r="F83" s="96" t="s">
        <v>930</v>
      </c>
      <c r="G83" s="97">
        <v>41455</v>
      </c>
      <c r="H83" s="99" t="s">
        <v>947</v>
      </c>
      <c r="I83" s="99" t="s">
        <v>932</v>
      </c>
      <c r="J83" s="99"/>
      <c r="K83" s="96" t="s">
        <v>948</v>
      </c>
      <c r="L83" s="96" t="s">
        <v>949</v>
      </c>
      <c r="M83" s="96">
        <v>111</v>
      </c>
      <c r="N83" s="96">
        <v>17.77</v>
      </c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6"/>
      <c r="AI83" s="96"/>
      <c r="AJ83" s="96"/>
      <c r="AK83" s="96"/>
      <c r="AL83" s="96"/>
      <c r="AM83" s="96"/>
      <c r="AN83" s="96">
        <v>42.8</v>
      </c>
      <c r="AP83" s="96">
        <v>14.26</v>
      </c>
      <c r="AQ83" s="96" t="s">
        <v>518</v>
      </c>
      <c r="AR83" s="99" t="s">
        <v>932</v>
      </c>
      <c r="AT83" s="99"/>
      <c r="AU83" s="99" t="s">
        <v>936</v>
      </c>
      <c r="AV83" s="99">
        <v>11.3</v>
      </c>
      <c r="AW83" s="99" t="s">
        <v>932</v>
      </c>
      <c r="AX83" s="96"/>
      <c r="AY83" s="99">
        <v>0</v>
      </c>
      <c r="AZ83" s="99">
        <v>0</v>
      </c>
      <c r="BA83" s="99">
        <v>0</v>
      </c>
      <c r="BB83" s="99">
        <v>0</v>
      </c>
      <c r="BC83" s="99">
        <v>0</v>
      </c>
      <c r="BD83" s="99">
        <v>0</v>
      </c>
      <c r="BE83" s="99">
        <v>0</v>
      </c>
      <c r="BF83" s="99">
        <v>0</v>
      </c>
      <c r="BG83" s="99">
        <v>0</v>
      </c>
      <c r="BH83" s="99">
        <v>0</v>
      </c>
      <c r="BI83" s="99"/>
      <c r="BJ83" s="99" t="s">
        <v>932</v>
      </c>
      <c r="BK83" s="99"/>
      <c r="BL83" s="99" t="s">
        <v>932</v>
      </c>
      <c r="BM83" s="99"/>
      <c r="BN83" s="101"/>
      <c r="BO83" s="101"/>
      <c r="BP83" s="99"/>
      <c r="BQ83" s="99" t="s">
        <v>932</v>
      </c>
      <c r="BS83" s="96"/>
      <c r="BT83"/>
      <c r="BU83"/>
    </row>
    <row r="84" spans="1:73" s="88" customFormat="1" x14ac:dyDescent="0.15">
      <c r="A84" s="96">
        <v>2531</v>
      </c>
      <c r="B84" s="103">
        <v>41556</v>
      </c>
      <c r="C84" s="98" t="s">
        <v>950</v>
      </c>
      <c r="D84" s="96" t="s">
        <v>929</v>
      </c>
      <c r="E84" s="96"/>
      <c r="F84" s="96" t="s">
        <v>930</v>
      </c>
      <c r="G84" s="97">
        <v>41455</v>
      </c>
      <c r="H84" s="99" t="s">
        <v>951</v>
      </c>
      <c r="I84" s="99" t="s">
        <v>932</v>
      </c>
      <c r="J84" s="99"/>
      <c r="K84" s="96" t="s">
        <v>952</v>
      </c>
      <c r="L84" s="96" t="s">
        <v>953</v>
      </c>
      <c r="M84" s="96">
        <v>108</v>
      </c>
      <c r="N84" s="96">
        <v>21.8</v>
      </c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6"/>
      <c r="AI84" s="96"/>
      <c r="AJ84" s="96"/>
      <c r="AK84" s="96"/>
      <c r="AL84" s="96"/>
      <c r="AM84" s="96"/>
      <c r="AN84" s="96">
        <v>46.8</v>
      </c>
      <c r="AP84" s="96">
        <v>16.8</v>
      </c>
      <c r="AQ84" s="96" t="s">
        <v>935</v>
      </c>
      <c r="AR84" s="99" t="s">
        <v>932</v>
      </c>
      <c r="AT84" s="99"/>
      <c r="AU84" s="99" t="s">
        <v>954</v>
      </c>
      <c r="AV84" s="99">
        <v>12</v>
      </c>
      <c r="AW84" s="99" t="s">
        <v>932</v>
      </c>
      <c r="AX84" s="96"/>
      <c r="AY84" s="99">
        <v>0</v>
      </c>
      <c r="AZ84" s="99">
        <v>0</v>
      </c>
      <c r="BA84" s="99">
        <v>0</v>
      </c>
      <c r="BB84" s="99">
        <v>15</v>
      </c>
      <c r="BC84" s="99">
        <v>0</v>
      </c>
      <c r="BD84" s="99">
        <v>0</v>
      </c>
      <c r="BE84" s="99">
        <v>0</v>
      </c>
      <c r="BF84" s="99">
        <v>0</v>
      </c>
      <c r="BG84" s="99">
        <v>0</v>
      </c>
      <c r="BH84" s="99">
        <v>0</v>
      </c>
      <c r="BI84" s="99"/>
      <c r="BJ84" s="99" t="s">
        <v>932</v>
      </c>
      <c r="BK84" s="99"/>
      <c r="BL84" s="99" t="s">
        <v>932</v>
      </c>
      <c r="BM84" s="99"/>
      <c r="BN84" s="101"/>
      <c r="BO84" s="101"/>
      <c r="BP84" s="99"/>
      <c r="BQ84" s="99" t="s">
        <v>932</v>
      </c>
      <c r="BS84" s="101"/>
      <c r="BT84"/>
      <c r="BU84"/>
    </row>
    <row r="85" spans="1:73" s="88" customFormat="1" x14ac:dyDescent="0.15">
      <c r="A85" s="96">
        <v>2537</v>
      </c>
      <c r="B85" s="103">
        <v>41556</v>
      </c>
      <c r="C85" s="98" t="s">
        <v>950</v>
      </c>
      <c r="D85" s="96" t="s">
        <v>929</v>
      </c>
      <c r="E85" s="96"/>
      <c r="F85" s="96" t="s">
        <v>930</v>
      </c>
      <c r="G85" s="97">
        <v>41455</v>
      </c>
      <c r="H85" s="99" t="s">
        <v>955</v>
      </c>
      <c r="I85" s="99" t="s">
        <v>932</v>
      </c>
      <c r="J85" s="99"/>
      <c r="K85" s="96" t="s">
        <v>956</v>
      </c>
      <c r="L85" s="96" t="s">
        <v>957</v>
      </c>
      <c r="M85" s="96">
        <v>176.32</v>
      </c>
      <c r="N85" s="96">
        <v>21.76</v>
      </c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6"/>
      <c r="AI85" s="96"/>
      <c r="AJ85" s="96"/>
      <c r="AK85" s="96"/>
      <c r="AL85" s="96"/>
      <c r="AM85" s="96"/>
      <c r="AN85" s="96">
        <v>44.31</v>
      </c>
      <c r="AP85" s="96">
        <v>14.83</v>
      </c>
      <c r="AQ85" s="96" t="s">
        <v>935</v>
      </c>
      <c r="AR85" s="99" t="s">
        <v>958</v>
      </c>
      <c r="AT85" s="99"/>
      <c r="AU85" s="99" t="s">
        <v>936</v>
      </c>
      <c r="AV85" s="99">
        <v>11.3</v>
      </c>
      <c r="AW85" s="99" t="s">
        <v>959</v>
      </c>
      <c r="AX85" s="96"/>
      <c r="AY85" s="99">
        <v>0</v>
      </c>
      <c r="AZ85" s="99">
        <v>38</v>
      </c>
      <c r="BA85" s="99">
        <v>0</v>
      </c>
      <c r="BB85" s="99">
        <v>0</v>
      </c>
      <c r="BC85" s="99">
        <v>0</v>
      </c>
      <c r="BD85" s="99">
        <v>0</v>
      </c>
      <c r="BE85" s="99">
        <v>0</v>
      </c>
      <c r="BF85" s="99">
        <v>0</v>
      </c>
      <c r="BG85" s="99">
        <v>0</v>
      </c>
      <c r="BH85" s="99">
        <v>0</v>
      </c>
      <c r="BI85" s="99"/>
      <c r="BJ85" s="99" t="s">
        <v>932</v>
      </c>
      <c r="BK85" s="99">
        <v>24</v>
      </c>
      <c r="BL85" s="99" t="s">
        <v>932</v>
      </c>
      <c r="BM85" s="99"/>
      <c r="BN85" s="101"/>
      <c r="BO85" s="101"/>
      <c r="BP85" s="99"/>
      <c r="BQ85" s="99" t="s">
        <v>932</v>
      </c>
      <c r="BS85" s="101"/>
      <c r="BT85"/>
      <c r="BU85"/>
    </row>
    <row r="86" spans="1:73" s="1" customFormat="1" x14ac:dyDescent="0.15">
      <c r="C86" s="68"/>
      <c r="H86" s="69"/>
      <c r="I86" s="69"/>
      <c r="J86" s="69"/>
      <c r="L86" s="70"/>
      <c r="M86" s="71"/>
      <c r="AF86" s="72"/>
      <c r="AG86" s="73"/>
      <c r="AH86" s="17"/>
      <c r="AI86" s="17"/>
      <c r="AJ86" s="17"/>
      <c r="AK86" s="17"/>
      <c r="AL86" s="17"/>
      <c r="AQ86" s="71"/>
      <c r="AR86" s="69"/>
      <c r="AS86" s="69"/>
      <c r="AT86" s="74"/>
      <c r="AU86" s="69"/>
      <c r="AV86" s="74"/>
      <c r="AW86" s="18"/>
      <c r="AX86" s="70"/>
      <c r="AY86" s="18"/>
      <c r="AZ86" s="69"/>
      <c r="BA86" s="69"/>
      <c r="BB86" s="69"/>
      <c r="BC86" s="69"/>
      <c r="BD86" s="69"/>
      <c r="BE86" s="69"/>
      <c r="BF86" s="74"/>
      <c r="BG86" s="18"/>
      <c r="BH86" s="18"/>
      <c r="BI86" s="69"/>
      <c r="BJ86" s="69"/>
      <c r="BK86" s="69"/>
      <c r="BL86" s="69"/>
      <c r="BM86" s="69"/>
      <c r="BN86" s="68"/>
      <c r="BO86" s="68"/>
      <c r="BP86" s="69"/>
      <c r="BQ86" s="69"/>
      <c r="BR86" s="68"/>
      <c r="BS86"/>
      <c r="BT86"/>
      <c r="BU86"/>
    </row>
    <row r="87" spans="1:73" s="1" customFormat="1" x14ac:dyDescent="0.15">
      <c r="C87" s="68"/>
      <c r="H87" s="69"/>
      <c r="I87" s="69"/>
      <c r="J87" s="69"/>
      <c r="L87" s="70"/>
      <c r="M87" s="71"/>
      <c r="AF87" s="72"/>
      <c r="AG87" s="73"/>
      <c r="AH87" s="17"/>
      <c r="AI87" s="17"/>
      <c r="AJ87" s="17"/>
      <c r="AK87" s="17"/>
      <c r="AL87" s="17"/>
      <c r="AQ87" s="71"/>
      <c r="AR87" s="69"/>
      <c r="AS87" s="69"/>
      <c r="AT87" s="74"/>
      <c r="AU87" s="69"/>
      <c r="AV87" s="74"/>
      <c r="AW87" s="18"/>
      <c r="AX87" s="70"/>
      <c r="AY87" s="18"/>
      <c r="AZ87" s="69"/>
      <c r="BA87" s="69"/>
      <c r="BB87" s="69"/>
      <c r="BC87" s="69"/>
      <c r="BD87" s="69"/>
      <c r="BE87" s="69"/>
      <c r="BF87" s="74"/>
      <c r="BG87" s="18"/>
      <c r="BH87" s="18"/>
      <c r="BI87" s="69"/>
      <c r="BJ87" s="69"/>
      <c r="BK87" s="69"/>
      <c r="BL87" s="69"/>
      <c r="BM87" s="69"/>
      <c r="BN87" s="68"/>
      <c r="BO87" s="68"/>
      <c r="BP87" s="69"/>
      <c r="BQ87" s="69"/>
      <c r="BR87" s="68"/>
      <c r="BS87"/>
      <c r="BT87"/>
    </row>
    <row r="88" spans="1:73" s="1" customFormat="1" x14ac:dyDescent="0.15">
      <c r="C88" s="68"/>
      <c r="H88" s="69"/>
      <c r="I88" s="69"/>
      <c r="J88" s="69"/>
      <c r="L88" s="70"/>
      <c r="M88" s="71"/>
      <c r="AF88" s="72"/>
      <c r="AG88" s="73"/>
      <c r="AH88" s="17"/>
      <c r="AI88" s="17"/>
      <c r="AJ88" s="17"/>
      <c r="AK88" s="17"/>
      <c r="AL88" s="17"/>
      <c r="AQ88" s="71"/>
      <c r="AR88" s="69"/>
      <c r="AS88" s="69"/>
      <c r="AT88" s="74"/>
      <c r="AU88" s="69"/>
      <c r="AV88" s="74"/>
      <c r="AW88" s="18"/>
      <c r="AX88" s="70"/>
      <c r="AY88" s="18"/>
      <c r="AZ88" s="69"/>
      <c r="BA88" s="69"/>
      <c r="BB88" s="69"/>
      <c r="BC88" s="69"/>
      <c r="BD88" s="69"/>
      <c r="BE88" s="69"/>
      <c r="BF88" s="74"/>
      <c r="BG88" s="18"/>
      <c r="BH88" s="18"/>
      <c r="BI88" s="69"/>
      <c r="BJ88" s="69"/>
      <c r="BK88" s="69"/>
      <c r="BL88" s="69"/>
      <c r="BM88" s="69"/>
      <c r="BN88" s="68"/>
      <c r="BO88" s="68"/>
      <c r="BP88" s="69"/>
      <c r="BQ88" s="69"/>
      <c r="BR88" s="68"/>
      <c r="BS88"/>
      <c r="BT88"/>
    </row>
    <row r="89" spans="1:73" s="1" customFormat="1" x14ac:dyDescent="0.15">
      <c r="C89" s="68"/>
      <c r="H89" s="69"/>
      <c r="I89" s="69"/>
      <c r="J89" s="69"/>
      <c r="L89" s="70"/>
      <c r="M89" s="71"/>
      <c r="AF89" s="72"/>
      <c r="AG89" s="73"/>
      <c r="AH89" s="17"/>
      <c r="AI89" s="17"/>
      <c r="AJ89" s="17"/>
      <c r="AK89" s="17"/>
      <c r="AL89" s="17"/>
      <c r="AQ89" s="71"/>
      <c r="AR89" s="69"/>
      <c r="AS89" s="69"/>
      <c r="AT89" s="74"/>
      <c r="AU89" s="69"/>
      <c r="AV89" s="74"/>
      <c r="AW89" s="18"/>
      <c r="AX89" s="70"/>
      <c r="AY89" s="18"/>
      <c r="AZ89" s="69"/>
      <c r="BA89" s="69"/>
      <c r="BB89" s="69"/>
      <c r="BC89" s="69"/>
      <c r="BD89" s="69"/>
      <c r="BE89" s="69"/>
      <c r="BF89" s="74"/>
      <c r="BG89" s="18"/>
      <c r="BH89" s="18"/>
      <c r="BI89" s="69"/>
      <c r="BJ89" s="69"/>
      <c r="BK89" s="69"/>
      <c r="BL89" s="69"/>
      <c r="BM89" s="69"/>
      <c r="BN89" s="68"/>
      <c r="BO89" s="68"/>
      <c r="BP89" s="69"/>
      <c r="BQ89" s="69"/>
      <c r="BR89" s="68"/>
      <c r="BS89"/>
      <c r="BT89"/>
    </row>
    <row r="90" spans="1:73" s="1" customFormat="1" x14ac:dyDescent="0.15">
      <c r="C90" s="68"/>
      <c r="H90" s="69"/>
      <c r="I90" s="69"/>
      <c r="J90" s="69"/>
      <c r="L90" s="70"/>
      <c r="M90" s="71"/>
      <c r="AF90" s="72"/>
      <c r="AG90" s="73"/>
      <c r="AH90" s="17"/>
      <c r="AI90" s="17"/>
      <c r="AJ90" s="17"/>
      <c r="AK90" s="17"/>
      <c r="AL90" s="17"/>
      <c r="AQ90" s="71"/>
      <c r="AR90" s="69"/>
      <c r="AS90" s="69"/>
      <c r="AT90" s="74"/>
      <c r="AU90" s="69"/>
      <c r="AV90" s="74"/>
      <c r="AW90" s="18"/>
      <c r="AX90" s="70"/>
      <c r="AY90" s="18"/>
      <c r="AZ90" s="69"/>
      <c r="BA90" s="69"/>
      <c r="BB90" s="69"/>
      <c r="BC90" s="69"/>
      <c r="BD90" s="69"/>
      <c r="BE90" s="69"/>
      <c r="BF90" s="74"/>
      <c r="BG90" s="18"/>
      <c r="BH90" s="18"/>
      <c r="BI90" s="69"/>
      <c r="BJ90" s="69"/>
      <c r="BK90" s="69"/>
      <c r="BL90" s="69"/>
      <c r="BM90" s="69"/>
      <c r="BN90" s="68"/>
      <c r="BO90" s="68"/>
      <c r="BP90" s="69"/>
      <c r="BQ90" s="69"/>
      <c r="BR90" s="68"/>
      <c r="BS90"/>
      <c r="BT90"/>
    </row>
    <row r="91" spans="1:73" s="1" customFormat="1" x14ac:dyDescent="0.15">
      <c r="C91" s="68"/>
      <c r="H91" s="69"/>
      <c r="I91" s="69"/>
      <c r="J91" s="69"/>
      <c r="L91" s="70"/>
      <c r="M91" s="71"/>
      <c r="AF91" s="72"/>
      <c r="AG91" s="73"/>
      <c r="AH91" s="17"/>
      <c r="AI91" s="17"/>
      <c r="AJ91" s="17"/>
      <c r="AK91" s="17"/>
      <c r="AL91" s="17"/>
      <c r="AQ91" s="71"/>
      <c r="AR91" s="69"/>
      <c r="AS91" s="69"/>
      <c r="AT91" s="74"/>
      <c r="AU91" s="69"/>
      <c r="AV91" s="74"/>
      <c r="AW91" s="18"/>
      <c r="AX91" s="70"/>
      <c r="AY91" s="18"/>
      <c r="AZ91" s="69"/>
      <c r="BA91" s="69"/>
      <c r="BB91" s="69"/>
      <c r="BC91" s="69"/>
      <c r="BD91" s="69"/>
      <c r="BE91" s="69"/>
      <c r="BF91" s="74"/>
      <c r="BG91" s="18"/>
      <c r="BH91" s="18"/>
      <c r="BI91" s="69"/>
      <c r="BJ91" s="69"/>
      <c r="BK91" s="69"/>
      <c r="BL91" s="69"/>
      <c r="BM91" s="69"/>
      <c r="BN91" s="68"/>
      <c r="BO91" s="68"/>
      <c r="BP91" s="69"/>
      <c r="BQ91" s="69"/>
      <c r="BR91" s="68"/>
      <c r="BS91"/>
      <c r="BT91"/>
    </row>
    <row r="92" spans="1:73" s="1" customFormat="1" x14ac:dyDescent="0.15">
      <c r="C92" s="68"/>
      <c r="H92" s="69"/>
      <c r="I92" s="69"/>
      <c r="J92" s="69"/>
      <c r="L92" s="70"/>
      <c r="M92" s="71"/>
      <c r="AF92" s="72"/>
      <c r="AG92" s="73"/>
      <c r="AH92" s="17"/>
      <c r="AI92" s="17"/>
      <c r="AJ92" s="17"/>
      <c r="AK92" s="17"/>
      <c r="AL92" s="17"/>
      <c r="AQ92" s="71"/>
      <c r="AR92" s="69"/>
      <c r="AS92" s="69"/>
      <c r="AT92" s="74"/>
      <c r="AU92" s="69"/>
      <c r="AV92" s="74"/>
      <c r="AW92" s="18"/>
      <c r="AX92" s="70"/>
      <c r="AY92" s="18"/>
      <c r="AZ92" s="69"/>
      <c r="BA92" s="69"/>
      <c r="BB92" s="69"/>
      <c r="BC92" s="69"/>
      <c r="BD92" s="69"/>
      <c r="BE92" s="69"/>
      <c r="BF92" s="74"/>
      <c r="BG92" s="18"/>
      <c r="BH92" s="18"/>
      <c r="BI92" s="69"/>
      <c r="BJ92" s="69"/>
      <c r="BK92" s="69"/>
      <c r="BL92" s="69"/>
      <c r="BM92" s="69"/>
      <c r="BN92" s="68"/>
      <c r="BO92" s="68"/>
      <c r="BP92" s="69"/>
      <c r="BQ92" s="69"/>
      <c r="BR92" s="68"/>
      <c r="BS92"/>
      <c r="BT92"/>
    </row>
    <row r="93" spans="1:73" s="1" customFormat="1" x14ac:dyDescent="0.15">
      <c r="C93" s="68"/>
      <c r="H93" s="69"/>
      <c r="I93" s="69"/>
      <c r="J93" s="69"/>
      <c r="L93" s="70"/>
      <c r="M93" s="71"/>
      <c r="AF93" s="72"/>
      <c r="AG93" s="73"/>
      <c r="AH93" s="17"/>
      <c r="AI93" s="17"/>
      <c r="AJ93" s="17"/>
      <c r="AK93" s="17"/>
      <c r="AL93" s="17"/>
      <c r="AQ93" s="71"/>
      <c r="AR93" s="69"/>
      <c r="AS93" s="69"/>
      <c r="AT93" s="74"/>
      <c r="AU93" s="69"/>
      <c r="AV93" s="74"/>
      <c r="AW93" s="18"/>
      <c r="AX93" s="70"/>
      <c r="AY93" s="18"/>
      <c r="AZ93" s="69"/>
      <c r="BA93" s="69"/>
      <c r="BB93" s="69"/>
      <c r="BC93" s="69"/>
      <c r="BD93" s="69"/>
      <c r="BE93" s="69"/>
      <c r="BF93" s="74"/>
      <c r="BG93" s="18"/>
      <c r="BH93" s="18"/>
      <c r="BI93" s="69"/>
      <c r="BJ93" s="69"/>
      <c r="BK93" s="69"/>
      <c r="BL93" s="69"/>
      <c r="BM93" s="69"/>
      <c r="BN93" s="68"/>
      <c r="BO93" s="68"/>
      <c r="BP93" s="69"/>
      <c r="BQ93" s="69"/>
      <c r="BR93" s="68"/>
    </row>
    <row r="94" spans="1:73" s="1" customFormat="1" x14ac:dyDescent="0.15">
      <c r="C94" s="68"/>
      <c r="H94" s="69"/>
      <c r="I94" s="69"/>
      <c r="J94" s="69"/>
      <c r="L94" s="70"/>
      <c r="M94" s="71"/>
      <c r="AF94" s="72"/>
      <c r="AG94" s="73"/>
      <c r="AH94" s="17"/>
      <c r="AI94" s="17"/>
      <c r="AJ94" s="17"/>
      <c r="AK94" s="17"/>
      <c r="AL94" s="17"/>
      <c r="AQ94" s="71"/>
      <c r="AR94" s="69"/>
      <c r="AS94" s="69"/>
      <c r="AT94" s="74"/>
      <c r="AU94" s="69"/>
      <c r="AV94" s="74"/>
      <c r="AW94" s="18"/>
      <c r="AX94" s="70"/>
      <c r="AY94" s="18"/>
      <c r="AZ94" s="69"/>
      <c r="BA94" s="69"/>
      <c r="BB94" s="69"/>
      <c r="BC94" s="69"/>
      <c r="BD94" s="69"/>
      <c r="BE94" s="69"/>
      <c r="BF94" s="74"/>
      <c r="BG94" s="18"/>
      <c r="BH94" s="18"/>
      <c r="BI94" s="69"/>
      <c r="BJ94" s="69"/>
      <c r="BK94" s="69"/>
      <c r="BL94" s="69"/>
      <c r="BM94" s="69"/>
      <c r="BN94" s="68"/>
      <c r="BO94" s="68"/>
      <c r="BP94" s="69"/>
      <c r="BQ94" s="69"/>
      <c r="BR94" s="68"/>
    </row>
    <row r="95" spans="1:73" s="1" customFormat="1" x14ac:dyDescent="0.15">
      <c r="C95" s="68"/>
      <c r="H95" s="69"/>
      <c r="I95" s="69"/>
      <c r="J95" s="69"/>
      <c r="L95" s="70"/>
      <c r="M95" s="71"/>
      <c r="AF95" s="72"/>
      <c r="AG95" s="73"/>
      <c r="AH95" s="17"/>
      <c r="AI95" s="17"/>
      <c r="AJ95" s="17"/>
      <c r="AK95" s="17"/>
      <c r="AL95" s="17"/>
      <c r="AQ95" s="71"/>
      <c r="AR95" s="69"/>
      <c r="AS95" s="69"/>
      <c r="AT95" s="74"/>
      <c r="AU95" s="69"/>
      <c r="AV95" s="74"/>
      <c r="AW95" s="18"/>
      <c r="AX95" s="70"/>
      <c r="AY95" s="18"/>
      <c r="AZ95" s="69"/>
      <c r="BA95" s="69"/>
      <c r="BB95" s="69"/>
      <c r="BC95" s="69"/>
      <c r="BD95" s="69"/>
      <c r="BE95" s="69"/>
      <c r="BF95" s="74"/>
      <c r="BG95" s="18"/>
      <c r="BH95" s="18"/>
      <c r="BI95" s="69"/>
      <c r="BJ95" s="69"/>
      <c r="BK95" s="69"/>
      <c r="BL95" s="69"/>
      <c r="BM95" s="69"/>
      <c r="BN95" s="68"/>
      <c r="BO95" s="68"/>
      <c r="BP95" s="69"/>
      <c r="BQ95" s="69"/>
      <c r="BR95" s="68"/>
    </row>
    <row r="96" spans="1:73" s="1" customFormat="1" x14ac:dyDescent="0.15">
      <c r="C96" s="68"/>
      <c r="H96" s="69"/>
      <c r="I96" s="69"/>
      <c r="J96" s="69"/>
      <c r="L96" s="70"/>
      <c r="M96" s="71"/>
      <c r="AF96" s="72"/>
      <c r="AG96" s="73"/>
      <c r="AH96" s="17"/>
      <c r="AI96" s="17"/>
      <c r="AJ96" s="17"/>
      <c r="AK96" s="17"/>
      <c r="AL96" s="17"/>
      <c r="AQ96" s="71"/>
      <c r="AR96" s="69"/>
      <c r="AS96" s="69"/>
      <c r="AT96" s="74"/>
      <c r="AU96" s="69"/>
      <c r="AV96" s="74"/>
      <c r="AW96" s="18"/>
      <c r="AX96" s="70"/>
      <c r="AY96" s="18"/>
      <c r="AZ96" s="69"/>
      <c r="BA96" s="69"/>
      <c r="BB96" s="69"/>
      <c r="BC96" s="69"/>
      <c r="BD96" s="69"/>
      <c r="BE96" s="69"/>
      <c r="BF96" s="74"/>
      <c r="BG96" s="18"/>
      <c r="BH96" s="18"/>
      <c r="BI96" s="69"/>
      <c r="BJ96" s="69"/>
      <c r="BK96" s="69"/>
      <c r="BL96" s="69"/>
      <c r="BM96" s="69"/>
      <c r="BN96" s="68"/>
      <c r="BO96" s="68"/>
      <c r="BP96" s="69"/>
      <c r="BQ96" s="69"/>
      <c r="BR96" s="68"/>
    </row>
    <row r="97" spans="1:70" s="1" customFormat="1" x14ac:dyDescent="0.15">
      <c r="C97" s="68"/>
      <c r="H97" s="69"/>
      <c r="I97" s="69"/>
      <c r="J97" s="69"/>
      <c r="L97" s="70"/>
      <c r="M97" s="71"/>
      <c r="AF97" s="72"/>
      <c r="AG97" s="73"/>
      <c r="AH97" s="17"/>
      <c r="AI97" s="17"/>
      <c r="AJ97" s="17"/>
      <c r="AK97" s="17"/>
      <c r="AL97" s="17"/>
      <c r="AQ97" s="71"/>
      <c r="AR97" s="69"/>
      <c r="AS97" s="69"/>
      <c r="AT97" s="74"/>
      <c r="AU97" s="69"/>
      <c r="AV97" s="74"/>
      <c r="AW97" s="18"/>
      <c r="AX97" s="70"/>
      <c r="AY97" s="18"/>
      <c r="AZ97" s="69"/>
      <c r="BA97" s="69"/>
      <c r="BB97" s="69"/>
      <c r="BC97" s="69"/>
      <c r="BD97" s="69"/>
      <c r="BE97" s="69"/>
      <c r="BF97" s="74"/>
      <c r="BG97" s="18"/>
      <c r="BH97" s="18"/>
      <c r="BI97" s="69"/>
      <c r="BJ97" s="69"/>
      <c r="BK97" s="69"/>
      <c r="BL97" s="69"/>
      <c r="BM97" s="69"/>
      <c r="BN97" s="68"/>
      <c r="BO97" s="68"/>
      <c r="BP97" s="69"/>
      <c r="BQ97" s="69"/>
      <c r="BR97" s="68"/>
    </row>
    <row r="98" spans="1:70" s="1" customFormat="1" x14ac:dyDescent="0.15">
      <c r="C98" s="68"/>
      <c r="H98" s="69"/>
      <c r="I98" s="69"/>
      <c r="J98" s="69"/>
      <c r="L98" s="70"/>
      <c r="M98" s="71"/>
      <c r="AF98" s="72"/>
      <c r="AG98" s="73"/>
      <c r="AH98" s="17"/>
      <c r="AI98" s="17"/>
      <c r="AJ98" s="17"/>
      <c r="AK98" s="17"/>
      <c r="AL98" s="17"/>
      <c r="AQ98" s="71"/>
      <c r="AR98" s="69"/>
      <c r="AS98" s="69"/>
      <c r="AT98" s="74"/>
      <c r="AU98" s="69"/>
      <c r="AV98" s="74"/>
      <c r="AW98" s="18"/>
      <c r="AX98" s="70"/>
      <c r="AY98" s="18"/>
      <c r="AZ98" s="69"/>
      <c r="BA98" s="69"/>
      <c r="BB98" s="69"/>
      <c r="BC98" s="69"/>
      <c r="BD98" s="69"/>
      <c r="BE98" s="69"/>
      <c r="BF98" s="74"/>
      <c r="BG98" s="18"/>
      <c r="BH98" s="18"/>
      <c r="BI98" s="69"/>
      <c r="BJ98" s="69"/>
      <c r="BK98" s="69"/>
      <c r="BL98" s="69"/>
      <c r="BM98" s="69"/>
      <c r="BN98" s="68"/>
      <c r="BO98" s="68"/>
      <c r="BP98" s="69"/>
      <c r="BQ98" s="69"/>
      <c r="BR98" s="68"/>
    </row>
    <row r="99" spans="1:70" s="1" customFormat="1" x14ac:dyDescent="0.15">
      <c r="C99" s="68"/>
      <c r="H99" s="69"/>
      <c r="I99" s="69"/>
      <c r="J99" s="69"/>
      <c r="L99" s="70"/>
      <c r="M99" s="71"/>
      <c r="AF99" s="72"/>
      <c r="AG99" s="73"/>
      <c r="AH99" s="17"/>
      <c r="AI99" s="17"/>
      <c r="AJ99" s="17"/>
      <c r="AK99" s="17"/>
      <c r="AL99" s="17"/>
      <c r="AQ99" s="71"/>
      <c r="AR99" s="69"/>
      <c r="AS99" s="69"/>
      <c r="AT99" s="74"/>
      <c r="AU99" s="69"/>
      <c r="AV99" s="74"/>
      <c r="AW99" s="18"/>
      <c r="AX99" s="70"/>
      <c r="AY99" s="18"/>
      <c r="AZ99" s="69"/>
      <c r="BA99" s="69"/>
      <c r="BB99" s="69"/>
      <c r="BC99" s="69"/>
      <c r="BD99" s="69"/>
      <c r="BE99" s="69"/>
      <c r="BF99" s="74"/>
      <c r="BG99" s="18"/>
      <c r="BH99" s="18"/>
      <c r="BI99" s="69"/>
      <c r="BJ99" s="69"/>
      <c r="BK99" s="69"/>
      <c r="BL99" s="69"/>
      <c r="BM99" s="69"/>
      <c r="BN99" s="68"/>
      <c r="BO99" s="68"/>
      <c r="BP99" s="69"/>
      <c r="BQ99" s="69"/>
      <c r="BR99" s="68"/>
    </row>
    <row r="100" spans="1:70" s="1" customFormat="1" x14ac:dyDescent="0.15">
      <c r="C100" s="68"/>
      <c r="H100" s="69"/>
      <c r="I100" s="69"/>
      <c r="J100" s="69"/>
      <c r="L100" s="70"/>
      <c r="M100" s="71"/>
      <c r="AF100" s="72"/>
      <c r="AG100" s="73"/>
      <c r="AH100" s="17"/>
      <c r="AI100" s="17"/>
      <c r="AJ100" s="17"/>
      <c r="AK100" s="17"/>
      <c r="AL100" s="17"/>
      <c r="AQ100" s="71"/>
      <c r="AR100" s="69"/>
      <c r="AS100" s="69"/>
      <c r="AT100" s="74"/>
      <c r="AU100" s="69"/>
      <c r="AV100" s="74"/>
      <c r="AW100" s="18"/>
      <c r="AX100" s="70"/>
      <c r="AY100" s="18"/>
      <c r="AZ100" s="69"/>
      <c r="BA100" s="69"/>
      <c r="BB100" s="69"/>
      <c r="BC100" s="69"/>
      <c r="BD100" s="69"/>
      <c r="BE100" s="69"/>
      <c r="BF100" s="74"/>
      <c r="BG100" s="18"/>
      <c r="BH100" s="18"/>
      <c r="BI100" s="69"/>
      <c r="BJ100" s="69"/>
      <c r="BK100" s="69"/>
      <c r="BL100" s="69"/>
      <c r="BM100" s="69"/>
      <c r="BN100" s="68"/>
      <c r="BO100" s="68"/>
      <c r="BP100" s="69"/>
      <c r="BQ100" s="69"/>
      <c r="BR100" s="68"/>
    </row>
    <row r="101" spans="1:70" s="1" customFormat="1" x14ac:dyDescent="0.15">
      <c r="C101" s="68"/>
      <c r="H101" s="69"/>
      <c r="I101" s="69"/>
      <c r="J101" s="69"/>
      <c r="L101" s="70"/>
      <c r="M101" s="71"/>
      <c r="AF101" s="72"/>
      <c r="AG101" s="73"/>
      <c r="AH101" s="17"/>
      <c r="AI101" s="17"/>
      <c r="AJ101" s="17"/>
      <c r="AK101" s="17"/>
      <c r="AL101" s="17"/>
      <c r="AQ101" s="71"/>
      <c r="AR101" s="69"/>
      <c r="AS101" s="69"/>
      <c r="AT101" s="74"/>
      <c r="AU101" s="69"/>
      <c r="AV101" s="74"/>
      <c r="AW101" s="18"/>
      <c r="AX101" s="70"/>
      <c r="AY101" s="18"/>
      <c r="AZ101" s="69"/>
      <c r="BA101" s="69"/>
      <c r="BB101" s="69"/>
      <c r="BC101" s="69"/>
      <c r="BD101" s="69"/>
      <c r="BE101" s="69"/>
      <c r="BF101" s="74"/>
      <c r="BG101" s="18"/>
      <c r="BH101" s="18"/>
      <c r="BI101" s="69"/>
      <c r="BJ101" s="69"/>
      <c r="BK101" s="69"/>
      <c r="BL101" s="69"/>
      <c r="BM101" s="69"/>
      <c r="BN101" s="68"/>
      <c r="BO101" s="68"/>
      <c r="BP101" s="69"/>
      <c r="BQ101" s="69"/>
      <c r="BR101" s="68"/>
    </row>
    <row r="102" spans="1:70" x14ac:dyDescent="0.15">
      <c r="A102" s="1"/>
    </row>
    <row r="103" spans="1:70" x14ac:dyDescent="0.15">
      <c r="A103" s="1"/>
    </row>
    <row r="104" spans="1:70" x14ac:dyDescent="0.15">
      <c r="A104" s="1"/>
    </row>
    <row r="105" spans="1:70" x14ac:dyDescent="0.15">
      <c r="A105" s="1"/>
    </row>
    <row r="106" spans="1:70" x14ac:dyDescent="0.15">
      <c r="A106" s="1"/>
    </row>
    <row r="107" spans="1:70" x14ac:dyDescent="0.15">
      <c r="A107" s="1"/>
    </row>
    <row r="108" spans="1:70" x14ac:dyDescent="0.15">
      <c r="A108" s="1"/>
    </row>
    <row r="109" spans="1:70" x14ac:dyDescent="0.15">
      <c r="A109" s="1"/>
    </row>
    <row r="110" spans="1:70" x14ac:dyDescent="0.15">
      <c r="A110" s="1"/>
    </row>
    <row r="111" spans="1:70" x14ac:dyDescent="0.15">
      <c r="A111" s="1"/>
    </row>
    <row r="112" spans="1:70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04" spans="1:1" x14ac:dyDescent="0.15">
      <c r="A204" s="1"/>
    </row>
    <row r="205" spans="1:1" x14ac:dyDescent="0.15">
      <c r="A205" s="1"/>
    </row>
    <row r="206" spans="1:1" x14ac:dyDescent="0.15">
      <c r="A206" s="1"/>
    </row>
    <row r="207" spans="1:1" x14ac:dyDescent="0.15">
      <c r="A207" s="1"/>
    </row>
    <row r="208" spans="1:1" x14ac:dyDescent="0.15">
      <c r="A208" s="1"/>
    </row>
    <row r="209" spans="1:95" x14ac:dyDescent="0.15">
      <c r="A209" s="1"/>
    </row>
    <row r="210" spans="1:95" x14ac:dyDescent="0.15">
      <c r="A210" s="1"/>
    </row>
    <row r="211" spans="1:95" x14ac:dyDescent="0.15">
      <c r="A211" s="1"/>
    </row>
    <row r="212" spans="1:95" x14ac:dyDescent="0.15">
      <c r="A212" s="1"/>
    </row>
    <row r="213" spans="1:95" x14ac:dyDescent="0.15">
      <c r="A213" s="1"/>
    </row>
    <row r="214" spans="1:95" x14ac:dyDescent="0.15">
      <c r="A214" s="1"/>
    </row>
    <row r="223" spans="1:95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7"/>
      <c r="AS223" s="27"/>
      <c r="AT223" s="27"/>
      <c r="AU223" s="27"/>
      <c r="AV223" s="27"/>
      <c r="AX223" s="20"/>
      <c r="AZ223" s="27"/>
      <c r="BA223" s="27"/>
      <c r="BB223" s="27"/>
      <c r="BC223" s="27"/>
      <c r="BD223" s="27"/>
      <c r="BE223" s="27"/>
      <c r="BF223" s="27"/>
      <c r="BI223" s="27"/>
      <c r="BJ223" s="27"/>
      <c r="BK223" s="27"/>
      <c r="BL223" s="27"/>
      <c r="BM223" s="27"/>
      <c r="BN223" s="48"/>
      <c r="BO223" s="48"/>
      <c r="BP223" s="27"/>
      <c r="BQ223" s="27"/>
      <c r="BR223" s="48"/>
      <c r="BS223" s="20"/>
      <c r="BT223" s="20"/>
      <c r="BU223" s="20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</row>
    <row r="224" spans="1:95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7"/>
      <c r="AS224" s="27"/>
      <c r="AT224" s="27"/>
      <c r="AU224" s="27"/>
      <c r="AV224" s="27"/>
      <c r="AX224" s="20"/>
      <c r="AZ224" s="27"/>
      <c r="BA224" s="27"/>
      <c r="BB224" s="27"/>
      <c r="BC224" s="27"/>
      <c r="BD224" s="27"/>
      <c r="BE224" s="27"/>
      <c r="BF224" s="27"/>
      <c r="BI224" s="27"/>
      <c r="BJ224" s="27"/>
      <c r="BK224" s="27"/>
      <c r="BL224" s="27"/>
      <c r="BM224" s="27"/>
      <c r="BN224" s="48"/>
      <c r="BO224" s="48"/>
      <c r="BP224" s="27"/>
      <c r="BQ224" s="27"/>
      <c r="BR224" s="48"/>
      <c r="BS224" s="20"/>
      <c r="BT224" s="20"/>
      <c r="BU224" s="20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</row>
    <row r="225" spans="1:95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7"/>
      <c r="AS225" s="27"/>
      <c r="AT225" s="27"/>
      <c r="AU225" s="27"/>
      <c r="AV225" s="27"/>
      <c r="AX225" s="20"/>
      <c r="AZ225" s="27"/>
      <c r="BA225" s="27"/>
      <c r="BB225" s="27"/>
      <c r="BC225" s="27"/>
      <c r="BD225" s="27"/>
      <c r="BE225" s="27"/>
      <c r="BF225" s="27"/>
      <c r="BI225" s="27"/>
      <c r="BJ225" s="27"/>
      <c r="BK225" s="27"/>
      <c r="BL225" s="27"/>
      <c r="BM225" s="27"/>
      <c r="BN225" s="48"/>
      <c r="BO225" s="48"/>
      <c r="BP225" s="27"/>
      <c r="BQ225" s="27"/>
      <c r="BR225" s="48"/>
      <c r="BS225" s="20"/>
      <c r="BT225" s="20"/>
      <c r="BU225" s="20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</row>
    <row r="226" spans="1:95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7"/>
      <c r="AS226" s="27"/>
      <c r="AT226" s="27"/>
      <c r="AU226" s="27"/>
      <c r="AV226" s="27"/>
      <c r="AX226" s="20"/>
      <c r="AZ226" s="27"/>
      <c r="BA226" s="27"/>
      <c r="BB226" s="27"/>
      <c r="BC226" s="27"/>
      <c r="BD226" s="27"/>
      <c r="BE226" s="27"/>
      <c r="BF226" s="27"/>
      <c r="BI226" s="27"/>
      <c r="BJ226" s="27"/>
      <c r="BK226" s="27"/>
      <c r="BL226" s="27"/>
      <c r="BM226" s="27"/>
      <c r="BN226" s="48"/>
      <c r="BO226" s="48"/>
      <c r="BP226" s="27"/>
      <c r="BQ226" s="27"/>
      <c r="BR226" s="48"/>
      <c r="BS226" s="20"/>
      <c r="BT226" s="20"/>
      <c r="BU226" s="20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</row>
    <row r="227" spans="1:95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7"/>
      <c r="AS227" s="27"/>
      <c r="AT227" s="27"/>
      <c r="AU227" s="27"/>
      <c r="AV227" s="27"/>
      <c r="AX227" s="20"/>
      <c r="AZ227" s="27"/>
      <c r="BA227" s="27"/>
      <c r="BB227" s="27"/>
      <c r="BC227" s="27"/>
      <c r="BD227" s="27"/>
      <c r="BE227" s="27"/>
      <c r="BF227" s="27"/>
      <c r="BI227" s="27"/>
      <c r="BJ227" s="27"/>
      <c r="BK227" s="27"/>
      <c r="BL227" s="27"/>
      <c r="BM227" s="27"/>
      <c r="BN227" s="48"/>
      <c r="BO227" s="48"/>
      <c r="BP227" s="27"/>
      <c r="BQ227" s="27"/>
      <c r="BR227" s="48"/>
      <c r="BS227" s="20"/>
      <c r="BT227" s="20"/>
      <c r="BU227" s="20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</row>
    <row r="228" spans="1:95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7"/>
      <c r="AS228" s="27"/>
      <c r="AT228" s="27"/>
      <c r="AU228" s="27"/>
      <c r="AV228" s="27"/>
      <c r="AX228" s="20"/>
      <c r="AZ228" s="27"/>
      <c r="BA228" s="27"/>
      <c r="BB228" s="27"/>
      <c r="BC228" s="27"/>
      <c r="BD228" s="27"/>
      <c r="BE228" s="27"/>
      <c r="BF228" s="27"/>
      <c r="BI228" s="27"/>
      <c r="BJ228" s="27"/>
      <c r="BK228" s="27"/>
      <c r="BL228" s="27"/>
      <c r="BM228" s="27"/>
      <c r="BN228" s="48"/>
      <c r="BO228" s="48"/>
      <c r="BP228" s="27"/>
      <c r="BQ228" s="27"/>
      <c r="BR228" s="48"/>
      <c r="BS228" s="20"/>
      <c r="BT228" s="20"/>
      <c r="BU228" s="20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</row>
    <row r="229" spans="1:95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7"/>
      <c r="AS229" s="27"/>
      <c r="AT229" s="27"/>
      <c r="AU229" s="27"/>
      <c r="AV229" s="27"/>
      <c r="AX229" s="20"/>
      <c r="AZ229" s="27"/>
      <c r="BA229" s="27"/>
      <c r="BB229" s="27"/>
      <c r="BC229" s="27"/>
      <c r="BD229" s="27"/>
      <c r="BE229" s="27"/>
      <c r="BF229" s="27"/>
      <c r="BI229" s="27"/>
      <c r="BJ229" s="27"/>
      <c r="BK229" s="27"/>
      <c r="BL229" s="27"/>
      <c r="BM229" s="27"/>
      <c r="BN229" s="48"/>
      <c r="BO229" s="48"/>
      <c r="BP229" s="27"/>
      <c r="BQ229" s="27"/>
      <c r="BR229" s="48"/>
      <c r="BS229" s="20"/>
      <c r="BT229" s="20"/>
      <c r="BU229" s="20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</row>
    <row r="230" spans="1:95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7"/>
      <c r="AS230" s="27"/>
      <c r="AT230" s="27"/>
      <c r="AU230" s="27"/>
      <c r="AV230" s="27"/>
      <c r="AX230" s="20"/>
      <c r="AZ230" s="27"/>
      <c r="BA230" s="27"/>
      <c r="BB230" s="27"/>
      <c r="BC230" s="27"/>
      <c r="BD230" s="27"/>
      <c r="BE230" s="27"/>
      <c r="BF230" s="27"/>
      <c r="BI230" s="27"/>
      <c r="BJ230" s="27"/>
      <c r="BK230" s="27"/>
      <c r="BL230" s="27"/>
      <c r="BM230" s="27"/>
      <c r="BN230" s="48"/>
      <c r="BO230" s="48"/>
      <c r="BP230" s="27"/>
      <c r="BQ230" s="27"/>
      <c r="BR230" s="48"/>
      <c r="BS230" s="20"/>
      <c r="BT230" s="20"/>
      <c r="BU230" s="20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</row>
    <row r="231" spans="1:95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7"/>
      <c r="AS231" s="27"/>
      <c r="AT231" s="27"/>
      <c r="AU231" s="27"/>
      <c r="AV231" s="27"/>
      <c r="AX231" s="20"/>
      <c r="AZ231" s="27"/>
      <c r="BA231" s="27"/>
      <c r="BB231" s="27"/>
      <c r="BC231" s="27"/>
      <c r="BD231" s="27"/>
      <c r="BE231" s="27"/>
      <c r="BF231" s="27"/>
      <c r="BI231" s="27"/>
      <c r="BJ231" s="27"/>
      <c r="BK231" s="27"/>
      <c r="BL231" s="27"/>
      <c r="BM231" s="27"/>
      <c r="BN231" s="48"/>
      <c r="BO231" s="48"/>
      <c r="BP231" s="27"/>
      <c r="BQ231" s="27"/>
      <c r="BR231" s="48"/>
      <c r="BS231" s="20"/>
      <c r="BT231" s="20"/>
      <c r="BU231" s="20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</row>
    <row r="232" spans="1:95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7"/>
      <c r="AS232" s="27"/>
      <c r="AT232" s="27"/>
      <c r="AU232" s="27"/>
      <c r="AV232" s="27"/>
      <c r="AX232" s="20"/>
      <c r="AZ232" s="27"/>
      <c r="BA232" s="27"/>
      <c r="BB232" s="27"/>
      <c r="BC232" s="27"/>
      <c r="BD232" s="27"/>
      <c r="BE232" s="27"/>
      <c r="BF232" s="27"/>
      <c r="BI232" s="27"/>
      <c r="BJ232" s="27"/>
      <c r="BK232" s="27"/>
      <c r="BL232" s="27"/>
      <c r="BM232" s="27"/>
      <c r="BN232" s="48"/>
      <c r="BO232" s="48"/>
      <c r="BP232" s="27"/>
      <c r="BQ232" s="27"/>
      <c r="BR232" s="48"/>
      <c r="BS232" s="20"/>
      <c r="BT232" s="20"/>
      <c r="BU232" s="20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</row>
    <row r="233" spans="1:95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7"/>
      <c r="AS233" s="27"/>
      <c r="AT233" s="27"/>
      <c r="AU233" s="27"/>
      <c r="AV233" s="27"/>
      <c r="AX233" s="20"/>
      <c r="AZ233" s="27"/>
      <c r="BA233" s="27"/>
      <c r="BB233" s="27"/>
      <c r="BC233" s="27"/>
      <c r="BD233" s="27"/>
      <c r="BE233" s="27"/>
      <c r="BF233" s="27"/>
      <c r="BI233" s="27"/>
      <c r="BJ233" s="27"/>
      <c r="BK233" s="27"/>
      <c r="BL233" s="27"/>
      <c r="BM233" s="27"/>
      <c r="BN233" s="48"/>
      <c r="BO233" s="48"/>
      <c r="BP233" s="27"/>
      <c r="BQ233" s="27"/>
      <c r="BR233" s="48"/>
      <c r="BS233" s="20"/>
      <c r="BT233" s="20"/>
      <c r="BU233" s="20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</row>
    <row r="234" spans="1:95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7"/>
      <c r="AS234" s="27"/>
      <c r="AT234" s="27"/>
      <c r="AU234" s="27"/>
      <c r="AV234" s="27"/>
      <c r="AX234" s="20"/>
      <c r="AZ234" s="27"/>
      <c r="BA234" s="27"/>
      <c r="BB234" s="27"/>
      <c r="BC234" s="27"/>
      <c r="BD234" s="27"/>
      <c r="BE234" s="27"/>
      <c r="BF234" s="27"/>
      <c r="BI234" s="27"/>
      <c r="BJ234" s="27"/>
      <c r="BK234" s="27"/>
      <c r="BL234" s="27"/>
      <c r="BM234" s="27"/>
      <c r="BN234" s="48"/>
      <c r="BO234" s="48"/>
      <c r="BP234" s="27"/>
      <c r="BQ234" s="27"/>
      <c r="BR234" s="48"/>
      <c r="BS234" s="20"/>
      <c r="BT234" s="20"/>
      <c r="BU234" s="20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</row>
    <row r="235" spans="1:95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7"/>
      <c r="AS235" s="27"/>
      <c r="AT235" s="27"/>
      <c r="AU235" s="27"/>
      <c r="AV235" s="27"/>
      <c r="AX235" s="20"/>
      <c r="AZ235" s="27"/>
      <c r="BA235" s="27"/>
      <c r="BB235" s="27"/>
      <c r="BC235" s="27"/>
      <c r="BD235" s="27"/>
      <c r="BE235" s="27"/>
      <c r="BF235" s="27"/>
      <c r="BI235" s="27"/>
      <c r="BJ235" s="27"/>
      <c r="BK235" s="27"/>
      <c r="BL235" s="27"/>
      <c r="BM235" s="27"/>
      <c r="BN235" s="48"/>
      <c r="BO235" s="48"/>
      <c r="BP235" s="27"/>
      <c r="BQ235" s="27"/>
      <c r="BR235" s="48"/>
      <c r="BS235" s="20"/>
      <c r="BT235" s="20"/>
      <c r="BU235" s="20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</row>
    <row r="236" spans="1:95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7"/>
      <c r="AS236" s="27"/>
      <c r="AT236" s="27"/>
      <c r="AU236" s="27"/>
      <c r="AV236" s="27"/>
      <c r="AX236" s="20"/>
      <c r="AZ236" s="27"/>
      <c r="BA236" s="27"/>
      <c r="BB236" s="27"/>
      <c r="BC236" s="27"/>
      <c r="BD236" s="27"/>
      <c r="BE236" s="27"/>
      <c r="BF236" s="27"/>
      <c r="BI236" s="27"/>
      <c r="BJ236" s="27"/>
      <c r="BK236" s="27"/>
      <c r="BL236" s="27"/>
      <c r="BM236" s="27"/>
      <c r="BN236" s="48"/>
      <c r="BO236" s="48"/>
      <c r="BP236" s="27"/>
      <c r="BQ236" s="27"/>
      <c r="BR236" s="48"/>
      <c r="BS236" s="20"/>
      <c r="BT236" s="20"/>
      <c r="BU236" s="20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</row>
    <row r="237" spans="1:95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7"/>
      <c r="AS237" s="27"/>
      <c r="AT237" s="27"/>
      <c r="AU237" s="27"/>
      <c r="AV237" s="27"/>
      <c r="AX237" s="20"/>
      <c r="AZ237" s="27"/>
      <c r="BA237" s="27"/>
      <c r="BB237" s="27"/>
      <c r="BC237" s="27"/>
      <c r="BD237" s="27"/>
      <c r="BE237" s="27"/>
      <c r="BF237" s="27"/>
      <c r="BI237" s="27"/>
      <c r="BJ237" s="27"/>
      <c r="BK237" s="27"/>
      <c r="BL237" s="27"/>
      <c r="BM237" s="27"/>
      <c r="BN237" s="48"/>
      <c r="BO237" s="48"/>
      <c r="BP237" s="27"/>
      <c r="BQ237" s="27"/>
      <c r="BR237" s="48"/>
      <c r="BS237" s="20"/>
      <c r="BT237" s="20"/>
      <c r="BU237" s="20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</row>
    <row r="238" spans="1:95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7"/>
      <c r="AS238" s="27"/>
      <c r="AT238" s="27"/>
      <c r="AU238" s="27"/>
      <c r="AV238" s="27"/>
      <c r="AX238" s="20"/>
      <c r="AZ238" s="27"/>
      <c r="BA238" s="27"/>
      <c r="BB238" s="27"/>
      <c r="BC238" s="27"/>
      <c r="BD238" s="27"/>
      <c r="BE238" s="27"/>
      <c r="BF238" s="27"/>
      <c r="BI238" s="27"/>
      <c r="BJ238" s="27"/>
      <c r="BK238" s="27"/>
      <c r="BL238" s="27"/>
      <c r="BM238" s="27"/>
      <c r="BN238" s="48"/>
      <c r="BO238" s="48"/>
      <c r="BP238" s="27"/>
      <c r="BQ238" s="27"/>
      <c r="BR238" s="48"/>
      <c r="BS238" s="20"/>
      <c r="BT238" s="20"/>
      <c r="BU238" s="20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</row>
    <row r="239" spans="1:95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7"/>
      <c r="AS239" s="27"/>
      <c r="AT239" s="27"/>
      <c r="AU239" s="27"/>
      <c r="AV239" s="27"/>
      <c r="AX239" s="20"/>
      <c r="AZ239" s="27"/>
      <c r="BA239" s="27"/>
      <c r="BB239" s="27"/>
      <c r="BC239" s="27"/>
      <c r="BD239" s="27"/>
      <c r="BE239" s="27"/>
      <c r="BF239" s="27"/>
      <c r="BI239" s="27"/>
      <c r="BJ239" s="27"/>
      <c r="BK239" s="27"/>
      <c r="BL239" s="27"/>
      <c r="BM239" s="27"/>
      <c r="BN239" s="48"/>
      <c r="BO239" s="48"/>
      <c r="BP239" s="27"/>
      <c r="BQ239" s="27"/>
      <c r="BR239" s="48"/>
      <c r="BS239" s="20"/>
      <c r="BT239" s="20"/>
      <c r="BU239" s="20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</row>
    <row r="240" spans="1:95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7"/>
      <c r="AS240" s="27"/>
      <c r="AT240" s="27"/>
      <c r="AU240" s="27"/>
      <c r="AV240" s="27"/>
      <c r="AX240" s="20"/>
      <c r="AZ240" s="27"/>
      <c r="BA240" s="27"/>
      <c r="BB240" s="27"/>
      <c r="BC240" s="27"/>
      <c r="BD240" s="27"/>
      <c r="BE240" s="27"/>
      <c r="BF240" s="27"/>
      <c r="BI240" s="27"/>
      <c r="BJ240" s="27"/>
      <c r="BK240" s="27"/>
      <c r="BL240" s="27"/>
      <c r="BM240" s="27"/>
      <c r="BN240" s="48"/>
      <c r="BO240" s="48"/>
      <c r="BP240" s="27"/>
      <c r="BQ240" s="27"/>
      <c r="BR240" s="48"/>
      <c r="BS240" s="20"/>
      <c r="BT240" s="20"/>
      <c r="BU240" s="20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</row>
    <row r="241" spans="1:95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7"/>
      <c r="AS241" s="27"/>
      <c r="AT241" s="27"/>
      <c r="AU241" s="27"/>
      <c r="AV241" s="27"/>
      <c r="AX241" s="20"/>
      <c r="AZ241" s="27"/>
      <c r="BA241" s="27"/>
      <c r="BB241" s="27"/>
      <c r="BC241" s="27"/>
      <c r="BD241" s="27"/>
      <c r="BE241" s="27"/>
      <c r="BF241" s="27"/>
      <c r="BI241" s="27"/>
      <c r="BJ241" s="27"/>
      <c r="BK241" s="27"/>
      <c r="BL241" s="27"/>
      <c r="BM241" s="27"/>
      <c r="BN241" s="48"/>
      <c r="BO241" s="48"/>
      <c r="BP241" s="27"/>
      <c r="BQ241" s="27"/>
      <c r="BR241" s="48"/>
      <c r="BS241" s="20"/>
      <c r="BT241" s="20"/>
      <c r="BU241" s="20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</row>
    <row r="242" spans="1:95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7"/>
      <c r="AS242" s="27"/>
      <c r="AT242" s="27"/>
      <c r="AU242" s="27"/>
      <c r="AV242" s="27"/>
      <c r="AX242" s="20"/>
      <c r="AZ242" s="27"/>
      <c r="BA242" s="27"/>
      <c r="BB242" s="27"/>
      <c r="BC242" s="27"/>
      <c r="BD242" s="27"/>
      <c r="BE242" s="27"/>
      <c r="BF242" s="27"/>
      <c r="BI242" s="27"/>
      <c r="BJ242" s="27"/>
      <c r="BK242" s="27"/>
      <c r="BL242" s="27"/>
      <c r="BM242" s="27"/>
      <c r="BN242" s="48"/>
      <c r="BO242" s="48"/>
      <c r="BP242" s="27"/>
      <c r="BQ242" s="27"/>
      <c r="BR242" s="48"/>
      <c r="BS242" s="20"/>
      <c r="BT242" s="20"/>
      <c r="BU242" s="20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</row>
    <row r="243" spans="1:95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7"/>
      <c r="AS243" s="27"/>
      <c r="AT243" s="27"/>
      <c r="AU243" s="27"/>
      <c r="AV243" s="27"/>
      <c r="AX243" s="20"/>
      <c r="AZ243" s="27"/>
      <c r="BA243" s="27"/>
      <c r="BB243" s="27"/>
      <c r="BC243" s="27"/>
      <c r="BD243" s="27"/>
      <c r="BE243" s="27"/>
      <c r="BF243" s="27"/>
      <c r="BI243" s="27"/>
      <c r="BJ243" s="27"/>
      <c r="BK243" s="27"/>
      <c r="BL243" s="27"/>
      <c r="BM243" s="27"/>
      <c r="BN243" s="48"/>
      <c r="BO243" s="48"/>
      <c r="BP243" s="27"/>
      <c r="BQ243" s="27"/>
      <c r="BR243" s="48"/>
      <c r="BS243" s="20"/>
      <c r="BT243" s="20"/>
      <c r="BU243" s="20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</row>
    <row r="244" spans="1:95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7"/>
      <c r="AS244" s="27"/>
      <c r="AT244" s="27"/>
      <c r="AU244" s="27"/>
      <c r="AV244" s="27"/>
      <c r="AX244" s="20"/>
      <c r="AZ244" s="27"/>
      <c r="BA244" s="27"/>
      <c r="BB244" s="27"/>
      <c r="BC244" s="27"/>
      <c r="BD244" s="27"/>
      <c r="BE244" s="27"/>
      <c r="BF244" s="27"/>
      <c r="BI244" s="27"/>
      <c r="BJ244" s="27"/>
      <c r="BK244" s="27"/>
      <c r="BL244" s="27"/>
      <c r="BM244" s="27"/>
      <c r="BN244" s="48"/>
      <c r="BO244" s="48"/>
      <c r="BP244" s="27"/>
      <c r="BQ244" s="27"/>
      <c r="BR244" s="48"/>
      <c r="BS244" s="20"/>
      <c r="BT244" s="20"/>
      <c r="BU244" s="20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</row>
    <row r="245" spans="1:95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7"/>
      <c r="AS245" s="27"/>
      <c r="AT245" s="27"/>
      <c r="AU245" s="27"/>
      <c r="AV245" s="27"/>
      <c r="AX245" s="20"/>
      <c r="AZ245" s="27"/>
      <c r="BA245" s="27"/>
      <c r="BB245" s="27"/>
      <c r="BC245" s="27"/>
      <c r="BD245" s="27"/>
      <c r="BE245" s="27"/>
      <c r="BF245" s="27"/>
      <c r="BI245" s="27"/>
      <c r="BJ245" s="27"/>
      <c r="BK245" s="27"/>
      <c r="BL245" s="27"/>
      <c r="BM245" s="27"/>
      <c r="BN245" s="48"/>
      <c r="BO245" s="48"/>
      <c r="BP245" s="27"/>
      <c r="BQ245" s="27"/>
      <c r="BR245" s="48"/>
      <c r="BS245" s="20"/>
      <c r="BT245" s="20"/>
      <c r="BU245" s="20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</row>
    <row r="246" spans="1:95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7"/>
      <c r="AS246" s="27"/>
      <c r="AT246" s="27"/>
      <c r="AU246" s="27"/>
      <c r="AV246" s="27"/>
      <c r="AX246" s="20"/>
      <c r="AZ246" s="27"/>
      <c r="BA246" s="27"/>
      <c r="BB246" s="27"/>
      <c r="BC246" s="27"/>
      <c r="BD246" s="27"/>
      <c r="BE246" s="27"/>
      <c r="BF246" s="27"/>
      <c r="BI246" s="27"/>
      <c r="BJ246" s="27"/>
      <c r="BK246" s="27"/>
      <c r="BL246" s="27"/>
      <c r="BM246" s="27"/>
      <c r="BN246" s="48"/>
      <c r="BO246" s="48"/>
      <c r="BP246" s="27"/>
      <c r="BQ246" s="27"/>
      <c r="BR246" s="48"/>
      <c r="BS246" s="20"/>
      <c r="BT246" s="20"/>
      <c r="BU246" s="20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</row>
    <row r="247" spans="1:95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7"/>
      <c r="AS247" s="27"/>
      <c r="AT247" s="27"/>
      <c r="AU247" s="27"/>
      <c r="AV247" s="27"/>
      <c r="AX247" s="20"/>
      <c r="AZ247" s="27"/>
      <c r="BA247" s="27"/>
      <c r="BB247" s="27"/>
      <c r="BC247" s="27"/>
      <c r="BD247" s="27"/>
      <c r="BE247" s="27"/>
      <c r="BF247" s="27"/>
      <c r="BI247" s="27"/>
      <c r="BJ247" s="27"/>
      <c r="BK247" s="27"/>
      <c r="BL247" s="27"/>
      <c r="BM247" s="27"/>
      <c r="BN247" s="48"/>
      <c r="BO247" s="48"/>
      <c r="BP247" s="27"/>
      <c r="BQ247" s="27"/>
      <c r="BR247" s="48"/>
      <c r="BS247" s="20"/>
      <c r="BT247" s="20"/>
      <c r="BU247" s="20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</row>
    <row r="248" spans="1:95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7"/>
      <c r="AS248" s="27"/>
      <c r="AT248" s="27"/>
      <c r="AU248" s="27"/>
      <c r="AV248" s="27"/>
      <c r="AX248" s="20"/>
      <c r="AZ248" s="27"/>
      <c r="BA248" s="27"/>
      <c r="BB248" s="27"/>
      <c r="BC248" s="27"/>
      <c r="BD248" s="27"/>
      <c r="BE248" s="27"/>
      <c r="BF248" s="27"/>
      <c r="BI248" s="27"/>
      <c r="BJ248" s="27"/>
      <c r="BK248" s="27"/>
      <c r="BL248" s="27"/>
      <c r="BM248" s="27"/>
      <c r="BN248" s="48"/>
      <c r="BO248" s="48"/>
      <c r="BP248" s="27"/>
      <c r="BQ248" s="27"/>
      <c r="BR248" s="48"/>
      <c r="BS248" s="20"/>
      <c r="BT248" s="20"/>
      <c r="BU248" s="20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</row>
    <row r="249" spans="1:95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7"/>
      <c r="AS249" s="27"/>
      <c r="AT249" s="27"/>
      <c r="AU249" s="27"/>
      <c r="AV249" s="27"/>
      <c r="AX249" s="20"/>
      <c r="AZ249" s="27"/>
      <c r="BA249" s="27"/>
      <c r="BB249" s="27"/>
      <c r="BC249" s="27"/>
      <c r="BD249" s="27"/>
      <c r="BE249" s="27"/>
      <c r="BF249" s="27"/>
      <c r="BI249" s="27"/>
      <c r="BJ249" s="27"/>
      <c r="BK249" s="27"/>
      <c r="BL249" s="27"/>
      <c r="BM249" s="27"/>
      <c r="BN249" s="48"/>
      <c r="BO249" s="48"/>
      <c r="BP249" s="27"/>
      <c r="BQ249" s="27"/>
      <c r="BR249" s="48"/>
      <c r="BS249" s="20"/>
      <c r="BT249" s="20"/>
      <c r="BU249" s="20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</row>
    <row r="250" spans="1:95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7"/>
      <c r="AS250" s="27"/>
      <c r="AT250" s="27"/>
      <c r="AU250" s="27"/>
      <c r="AV250" s="27"/>
      <c r="AX250" s="20"/>
      <c r="AZ250" s="27"/>
      <c r="BA250" s="27"/>
      <c r="BB250" s="27"/>
      <c r="BC250" s="27"/>
      <c r="BD250" s="27"/>
      <c r="BE250" s="27"/>
      <c r="BF250" s="27"/>
      <c r="BI250" s="27"/>
      <c r="BJ250" s="27"/>
      <c r="BK250" s="27"/>
      <c r="BL250" s="27"/>
      <c r="BM250" s="27"/>
      <c r="BN250" s="48"/>
      <c r="BO250" s="48"/>
      <c r="BP250" s="27"/>
      <c r="BQ250" s="27"/>
      <c r="BR250" s="48"/>
      <c r="BS250" s="20"/>
      <c r="BT250" s="20"/>
      <c r="BU250" s="20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</row>
    <row r="251" spans="1:95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7"/>
      <c r="AS251" s="27"/>
      <c r="AT251" s="27"/>
      <c r="AU251" s="27"/>
      <c r="AV251" s="27"/>
      <c r="AX251" s="20"/>
      <c r="AZ251" s="27"/>
      <c r="BA251" s="27"/>
      <c r="BB251" s="27"/>
      <c r="BC251" s="27"/>
      <c r="BD251" s="27"/>
      <c r="BE251" s="27"/>
      <c r="BF251" s="27"/>
      <c r="BI251" s="27"/>
      <c r="BJ251" s="27"/>
      <c r="BK251" s="27"/>
      <c r="BL251" s="27"/>
      <c r="BM251" s="27"/>
      <c r="BN251" s="48"/>
      <c r="BO251" s="48"/>
      <c r="BP251" s="27"/>
      <c r="BQ251" s="27"/>
      <c r="BR251" s="48"/>
      <c r="BS251" s="20"/>
      <c r="BT251" s="20"/>
      <c r="BU251" s="20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</row>
    <row r="252" spans="1:95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7"/>
      <c r="AS252" s="27"/>
      <c r="AT252" s="27"/>
      <c r="AU252" s="27"/>
      <c r="AV252" s="27"/>
      <c r="AX252" s="20"/>
      <c r="AZ252" s="27"/>
      <c r="BA252" s="27"/>
      <c r="BB252" s="27"/>
      <c r="BC252" s="27"/>
      <c r="BD252" s="27"/>
      <c r="BE252" s="27"/>
      <c r="BF252" s="27"/>
      <c r="BI252" s="27"/>
      <c r="BJ252" s="27"/>
      <c r="BK252" s="27"/>
      <c r="BL252" s="27"/>
      <c r="BM252" s="27"/>
      <c r="BN252" s="48"/>
      <c r="BO252" s="48"/>
      <c r="BP252" s="27"/>
      <c r="BQ252" s="27"/>
      <c r="BR252" s="48"/>
      <c r="BS252" s="20"/>
      <c r="BT252" s="20"/>
      <c r="BU252" s="20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</row>
    <row r="253" spans="1:95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7"/>
      <c r="AS253" s="27"/>
      <c r="AT253" s="27"/>
      <c r="AU253" s="27"/>
      <c r="AV253" s="27"/>
      <c r="AX253" s="20"/>
      <c r="AZ253" s="27"/>
      <c r="BA253" s="27"/>
      <c r="BB253" s="27"/>
      <c r="BC253" s="27"/>
      <c r="BD253" s="27"/>
      <c r="BE253" s="27"/>
      <c r="BF253" s="27"/>
      <c r="BI253" s="27"/>
      <c r="BJ253" s="27"/>
      <c r="BK253" s="27"/>
      <c r="BL253" s="27"/>
      <c r="BM253" s="27"/>
      <c r="BN253" s="48"/>
      <c r="BO253" s="48"/>
      <c r="BP253" s="27"/>
      <c r="BQ253" s="27"/>
      <c r="BR253" s="48"/>
      <c r="BS253" s="20"/>
      <c r="BT253" s="20"/>
      <c r="BU253" s="20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</row>
    <row r="254" spans="1:95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7"/>
      <c r="AS254" s="27"/>
      <c r="AT254" s="27"/>
      <c r="AU254" s="27"/>
      <c r="AV254" s="27"/>
      <c r="AX254" s="20"/>
      <c r="AZ254" s="27"/>
      <c r="BA254" s="27"/>
      <c r="BB254" s="27"/>
      <c r="BC254" s="27"/>
      <c r="BD254" s="27"/>
      <c r="BE254" s="27"/>
      <c r="BF254" s="27"/>
      <c r="BI254" s="27"/>
      <c r="BJ254" s="27"/>
      <c r="BK254" s="27"/>
      <c r="BL254" s="27"/>
      <c r="BM254" s="27"/>
      <c r="BN254" s="48"/>
      <c r="BO254" s="48"/>
      <c r="BP254" s="27"/>
      <c r="BQ254" s="27"/>
      <c r="BR254" s="48"/>
      <c r="BS254" s="20"/>
      <c r="BT254" s="20"/>
      <c r="BU254" s="20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</row>
    <row r="255" spans="1:95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7"/>
      <c r="AS255" s="27"/>
      <c r="AT255" s="27"/>
      <c r="AU255" s="27"/>
      <c r="AV255" s="27"/>
      <c r="AX255" s="20"/>
      <c r="AZ255" s="27"/>
      <c r="BA255" s="27"/>
      <c r="BB255" s="27"/>
      <c r="BC255" s="27"/>
      <c r="BD255" s="27"/>
      <c r="BE255" s="27"/>
      <c r="BF255" s="27"/>
      <c r="BI255" s="27"/>
      <c r="BJ255" s="27"/>
      <c r="BK255" s="27"/>
      <c r="BL255" s="27"/>
      <c r="BM255" s="27"/>
      <c r="BN255" s="48"/>
      <c r="BO255" s="48"/>
      <c r="BP255" s="27"/>
      <c r="BQ255" s="27"/>
      <c r="BR255" s="48"/>
      <c r="BS255" s="20"/>
      <c r="BT255" s="20"/>
      <c r="BU255" s="20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</row>
    <row r="256" spans="1:95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7"/>
      <c r="AS256" s="27"/>
      <c r="AT256" s="27"/>
      <c r="AU256" s="27"/>
      <c r="AV256" s="27"/>
      <c r="AX256" s="20"/>
      <c r="AZ256" s="27"/>
      <c r="BA256" s="27"/>
      <c r="BB256" s="27"/>
      <c r="BC256" s="27"/>
      <c r="BD256" s="27"/>
      <c r="BE256" s="27"/>
      <c r="BF256" s="27"/>
      <c r="BI256" s="27"/>
      <c r="BJ256" s="27"/>
      <c r="BK256" s="27"/>
      <c r="BL256" s="27"/>
      <c r="BM256" s="27"/>
      <c r="BN256" s="48"/>
      <c r="BO256" s="48"/>
      <c r="BP256" s="27"/>
      <c r="BQ256" s="27"/>
      <c r="BR256" s="48"/>
      <c r="BS256" s="20"/>
      <c r="BT256" s="20"/>
      <c r="BU256" s="20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</row>
    <row r="257" spans="1:95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7"/>
      <c r="AS257" s="27"/>
      <c r="AT257" s="27"/>
      <c r="AU257" s="27"/>
      <c r="AV257" s="27"/>
      <c r="AX257" s="20"/>
      <c r="AZ257" s="27"/>
      <c r="BA257" s="27"/>
      <c r="BB257" s="27"/>
      <c r="BC257" s="27"/>
      <c r="BD257" s="27"/>
      <c r="BE257" s="27"/>
      <c r="BF257" s="27"/>
      <c r="BI257" s="27"/>
      <c r="BJ257" s="27"/>
      <c r="BK257" s="27"/>
      <c r="BL257" s="27"/>
      <c r="BM257" s="27"/>
      <c r="BN257" s="48"/>
      <c r="BO257" s="48"/>
      <c r="BP257" s="27"/>
      <c r="BQ257" s="27"/>
      <c r="BR257" s="48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</row>
    <row r="258" spans="1:95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7"/>
      <c r="AS258" s="27"/>
      <c r="AT258" s="27"/>
      <c r="AU258" s="27"/>
      <c r="AV258" s="27"/>
      <c r="AX258" s="20"/>
      <c r="AZ258" s="27"/>
      <c r="BA258" s="27"/>
      <c r="BB258" s="27"/>
      <c r="BC258" s="27"/>
      <c r="BD258" s="27"/>
      <c r="BE258" s="27"/>
      <c r="BF258" s="27"/>
      <c r="BI258" s="27"/>
      <c r="BJ258" s="27"/>
      <c r="BK258" s="27"/>
      <c r="BL258" s="27"/>
      <c r="BM258" s="27"/>
      <c r="BN258" s="48"/>
      <c r="BO258" s="48"/>
      <c r="BP258" s="27"/>
      <c r="BQ258" s="27"/>
      <c r="BR258" s="48"/>
      <c r="BS258" s="20"/>
      <c r="BT258" s="20"/>
      <c r="BU258" s="20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</row>
    <row r="259" spans="1:95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7"/>
      <c r="AS259" s="27"/>
      <c r="AT259" s="27"/>
      <c r="AU259" s="27"/>
      <c r="AV259" s="27"/>
      <c r="AX259" s="20"/>
      <c r="AZ259" s="27"/>
      <c r="BA259" s="27"/>
      <c r="BB259" s="27"/>
      <c r="BC259" s="27"/>
      <c r="BD259" s="27"/>
      <c r="BE259" s="27"/>
      <c r="BF259" s="27"/>
      <c r="BI259" s="27"/>
      <c r="BJ259" s="27"/>
      <c r="BK259" s="27"/>
      <c r="BL259" s="27"/>
      <c r="BM259" s="27"/>
      <c r="BN259" s="48"/>
      <c r="BO259" s="48"/>
      <c r="BP259" s="27"/>
      <c r="BQ259" s="27"/>
      <c r="BR259" s="48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</row>
    <row r="260" spans="1:95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7"/>
      <c r="AS260" s="27"/>
      <c r="AT260" s="27"/>
      <c r="AU260" s="27"/>
      <c r="AV260" s="27"/>
      <c r="AX260" s="20"/>
      <c r="AZ260" s="27"/>
      <c r="BA260" s="27"/>
      <c r="BB260" s="27"/>
      <c r="BC260" s="27"/>
      <c r="BD260" s="27"/>
      <c r="BE260" s="27"/>
      <c r="BF260" s="27"/>
      <c r="BI260" s="27"/>
      <c r="BJ260" s="27"/>
      <c r="BK260" s="27"/>
      <c r="BL260" s="27"/>
      <c r="BM260" s="27"/>
      <c r="BN260" s="48"/>
      <c r="BO260" s="48"/>
      <c r="BP260" s="27"/>
      <c r="BQ260" s="27"/>
      <c r="BR260" s="48"/>
      <c r="BS260" s="20"/>
      <c r="BT260" s="20"/>
      <c r="BU260" s="20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</row>
    <row r="261" spans="1:95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7"/>
      <c r="AS261" s="27"/>
      <c r="AT261" s="27"/>
      <c r="AU261" s="27"/>
      <c r="AV261" s="27"/>
      <c r="AX261" s="20"/>
      <c r="AZ261" s="27"/>
      <c r="BA261" s="27"/>
      <c r="BB261" s="27"/>
      <c r="BC261" s="27"/>
      <c r="BD261" s="27"/>
      <c r="BE261" s="27"/>
      <c r="BF261" s="27"/>
      <c r="BI261" s="27"/>
      <c r="BJ261" s="27"/>
      <c r="BK261" s="27"/>
      <c r="BL261" s="27"/>
      <c r="BM261" s="27"/>
      <c r="BN261" s="48"/>
      <c r="BO261" s="48"/>
      <c r="BP261" s="27"/>
      <c r="BQ261" s="27"/>
      <c r="BR261" s="48"/>
      <c r="BS261" s="20"/>
      <c r="BT261" s="20"/>
      <c r="BU261" s="20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</row>
    <row r="262" spans="1:95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7"/>
      <c r="AS262" s="27"/>
      <c r="AT262" s="27"/>
      <c r="AU262" s="27"/>
      <c r="AV262" s="27"/>
      <c r="AX262" s="20"/>
      <c r="AZ262" s="27"/>
      <c r="BA262" s="27"/>
      <c r="BB262" s="27"/>
      <c r="BC262" s="27"/>
      <c r="BD262" s="27"/>
      <c r="BE262" s="27"/>
      <c r="BF262" s="27"/>
      <c r="BI262" s="27"/>
      <c r="BJ262" s="27"/>
      <c r="BK262" s="27"/>
      <c r="BL262" s="27"/>
      <c r="BM262" s="27"/>
      <c r="BN262" s="48"/>
      <c r="BO262" s="48"/>
      <c r="BP262" s="27"/>
      <c r="BQ262" s="27"/>
      <c r="BR262" s="48"/>
      <c r="BS262" s="20"/>
      <c r="BT262" s="20"/>
      <c r="BU262" s="20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</row>
    <row r="263" spans="1:95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7"/>
      <c r="AS263" s="27"/>
      <c r="AT263" s="27"/>
      <c r="AU263" s="27"/>
      <c r="AV263" s="27"/>
      <c r="AX263" s="20"/>
      <c r="AZ263" s="27"/>
      <c r="BA263" s="27"/>
      <c r="BB263" s="27"/>
      <c r="BC263" s="27"/>
      <c r="BD263" s="27"/>
      <c r="BE263" s="27"/>
      <c r="BF263" s="27"/>
      <c r="BI263" s="27"/>
      <c r="BJ263" s="27"/>
      <c r="BK263" s="27"/>
      <c r="BL263" s="27"/>
      <c r="BM263" s="27"/>
      <c r="BN263" s="48"/>
      <c r="BO263" s="48"/>
      <c r="BP263" s="27"/>
      <c r="BQ263" s="27"/>
      <c r="BR263" s="48"/>
      <c r="BS263" s="20"/>
      <c r="BT263" s="20"/>
      <c r="BU263" s="20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</row>
    <row r="264" spans="1:95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7"/>
      <c r="AS264" s="27"/>
      <c r="AT264" s="27"/>
      <c r="AU264" s="27"/>
      <c r="AV264" s="27"/>
      <c r="AX264" s="20"/>
      <c r="AZ264" s="27"/>
      <c r="BA264" s="27"/>
      <c r="BB264" s="27"/>
      <c r="BC264" s="27"/>
      <c r="BD264" s="27"/>
      <c r="BE264" s="27"/>
      <c r="BF264" s="27"/>
      <c r="BI264" s="27"/>
      <c r="BJ264" s="27"/>
      <c r="BK264" s="27"/>
      <c r="BL264" s="27"/>
      <c r="BM264" s="27"/>
      <c r="BN264" s="48"/>
      <c r="BO264" s="48"/>
      <c r="BP264" s="27"/>
      <c r="BQ264" s="27"/>
      <c r="BR264" s="48"/>
      <c r="BS264" s="20"/>
      <c r="BT264" s="20"/>
      <c r="BU264" s="20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</row>
    <row r="265" spans="1:95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7"/>
      <c r="AS265" s="27"/>
      <c r="AT265" s="27"/>
      <c r="AU265" s="27"/>
      <c r="AV265" s="27"/>
      <c r="AX265" s="20"/>
      <c r="AZ265" s="27"/>
      <c r="BA265" s="27"/>
      <c r="BB265" s="27"/>
      <c r="BC265" s="27"/>
      <c r="BD265" s="27"/>
      <c r="BE265" s="27"/>
      <c r="BF265" s="27"/>
      <c r="BI265" s="27"/>
      <c r="BJ265" s="27"/>
      <c r="BK265" s="27"/>
      <c r="BL265" s="27"/>
      <c r="BM265" s="27"/>
      <c r="BN265" s="48"/>
      <c r="BO265" s="48"/>
      <c r="BP265" s="27"/>
      <c r="BQ265" s="27"/>
      <c r="BR265" s="48"/>
      <c r="BS265" s="20"/>
      <c r="BT265" s="20"/>
      <c r="BU265" s="20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</row>
    <row r="266" spans="1:95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7"/>
      <c r="AS266" s="27"/>
      <c r="AT266" s="27"/>
      <c r="AU266" s="27"/>
      <c r="AV266" s="27"/>
      <c r="AX266" s="20"/>
      <c r="AZ266" s="27"/>
      <c r="BA266" s="27"/>
      <c r="BB266" s="27"/>
      <c r="BC266" s="27"/>
      <c r="BD266" s="27"/>
      <c r="BE266" s="27"/>
      <c r="BF266" s="27"/>
      <c r="BI266" s="27"/>
      <c r="BJ266" s="27"/>
      <c r="BK266" s="27"/>
      <c r="BL266" s="27"/>
      <c r="BM266" s="27"/>
      <c r="BN266" s="48"/>
      <c r="BO266" s="48"/>
      <c r="BP266" s="27"/>
      <c r="BQ266" s="27"/>
      <c r="BR266" s="48"/>
      <c r="BS266" s="20"/>
      <c r="BT266" s="20"/>
      <c r="BU266" s="20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</row>
    <row r="267" spans="1:95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7"/>
      <c r="AS267" s="27"/>
      <c r="AT267" s="27"/>
      <c r="AU267" s="27"/>
      <c r="AV267" s="27"/>
      <c r="AX267" s="20"/>
      <c r="AZ267" s="27"/>
      <c r="BA267" s="27"/>
      <c r="BB267" s="27"/>
      <c r="BC267" s="27"/>
      <c r="BD267" s="27"/>
      <c r="BE267" s="27"/>
      <c r="BF267" s="27"/>
      <c r="BI267" s="27"/>
      <c r="BJ267" s="27"/>
      <c r="BK267" s="27"/>
      <c r="BL267" s="27"/>
      <c r="BM267" s="27"/>
      <c r="BN267" s="48"/>
      <c r="BO267" s="48"/>
      <c r="BP267" s="27"/>
      <c r="BQ267" s="27"/>
      <c r="BR267" s="48"/>
      <c r="BS267" s="20"/>
      <c r="BT267" s="20"/>
      <c r="BU267" s="20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</row>
    <row r="268" spans="1:95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7"/>
      <c r="AS268" s="27"/>
      <c r="AT268" s="27"/>
      <c r="AU268" s="27"/>
      <c r="AV268" s="27"/>
      <c r="AX268" s="20"/>
      <c r="AZ268" s="27"/>
      <c r="BA268" s="27"/>
      <c r="BB268" s="27"/>
      <c r="BC268" s="27"/>
      <c r="BD268" s="27"/>
      <c r="BE268" s="27"/>
      <c r="BF268" s="27"/>
      <c r="BI268" s="27"/>
      <c r="BJ268" s="27"/>
      <c r="BK268" s="27"/>
      <c r="BL268" s="27"/>
      <c r="BM268" s="27"/>
      <c r="BN268" s="48"/>
      <c r="BO268" s="48"/>
      <c r="BP268" s="27"/>
      <c r="BQ268" s="27"/>
      <c r="BR268" s="48"/>
      <c r="BS268" s="20"/>
      <c r="BT268" s="20"/>
      <c r="BU268" s="20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</row>
    <row r="269" spans="1:95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7"/>
      <c r="AS269" s="27"/>
      <c r="AT269" s="27"/>
      <c r="AU269" s="27"/>
      <c r="AV269" s="27"/>
      <c r="AX269" s="20"/>
      <c r="AZ269" s="27"/>
      <c r="BA269" s="27"/>
      <c r="BB269" s="27"/>
      <c r="BC269" s="27"/>
      <c r="BD269" s="27"/>
      <c r="BE269" s="27"/>
      <c r="BF269" s="27"/>
      <c r="BI269" s="27"/>
      <c r="BJ269" s="27"/>
      <c r="BK269" s="27"/>
      <c r="BL269" s="27"/>
      <c r="BM269" s="27"/>
      <c r="BN269" s="48"/>
      <c r="BO269" s="48"/>
      <c r="BP269" s="27"/>
      <c r="BQ269" s="27"/>
      <c r="BR269" s="48"/>
      <c r="BS269" s="20"/>
      <c r="BT269" s="20"/>
      <c r="BU269" s="20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</row>
    <row r="270" spans="1:95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7"/>
      <c r="AS270" s="27"/>
      <c r="AT270" s="27"/>
      <c r="AU270" s="27"/>
      <c r="AV270" s="27"/>
      <c r="AX270" s="20"/>
      <c r="AZ270" s="27"/>
      <c r="BA270" s="27"/>
      <c r="BB270" s="27"/>
      <c r="BC270" s="27"/>
      <c r="BD270" s="27"/>
      <c r="BE270" s="27"/>
      <c r="BF270" s="27"/>
      <c r="BI270" s="27"/>
      <c r="BJ270" s="27"/>
      <c r="BK270" s="27"/>
      <c r="BL270" s="27"/>
      <c r="BM270" s="27"/>
      <c r="BN270" s="48"/>
      <c r="BO270" s="48"/>
      <c r="BP270" s="27"/>
      <c r="BQ270" s="27"/>
      <c r="BR270" s="48"/>
      <c r="BS270" s="20"/>
      <c r="BT270" s="20"/>
      <c r="BU270" s="20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</row>
    <row r="271" spans="1:95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7"/>
      <c r="AS271" s="27"/>
      <c r="AT271" s="27"/>
      <c r="AU271" s="27"/>
      <c r="AV271" s="27"/>
      <c r="AX271" s="20"/>
      <c r="AZ271" s="27"/>
      <c r="BA271" s="27"/>
      <c r="BB271" s="27"/>
      <c r="BC271" s="27"/>
      <c r="BD271" s="27"/>
      <c r="BE271" s="27"/>
      <c r="BF271" s="27"/>
      <c r="BI271" s="27"/>
      <c r="BJ271" s="27"/>
      <c r="BK271" s="27"/>
      <c r="BL271" s="27"/>
      <c r="BM271" s="27"/>
      <c r="BN271" s="48"/>
      <c r="BO271" s="48"/>
      <c r="BP271" s="27"/>
      <c r="BQ271" s="27"/>
      <c r="BR271" s="48"/>
      <c r="BS271" s="20"/>
      <c r="BT271" s="20"/>
      <c r="BU271" s="20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</row>
    <row r="272" spans="1:95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7"/>
      <c r="AS272" s="27"/>
      <c r="AT272" s="27"/>
      <c r="AU272" s="27"/>
      <c r="AV272" s="27"/>
      <c r="AX272" s="20"/>
      <c r="AZ272" s="27"/>
      <c r="BA272" s="27"/>
      <c r="BB272" s="27"/>
      <c r="BC272" s="27"/>
      <c r="BD272" s="27"/>
      <c r="BE272" s="27"/>
      <c r="BF272" s="27"/>
      <c r="BI272" s="27"/>
      <c r="BJ272" s="27"/>
      <c r="BK272" s="27"/>
      <c r="BL272" s="27"/>
      <c r="BM272" s="27"/>
      <c r="BN272" s="48"/>
      <c r="BO272" s="48"/>
      <c r="BP272" s="27"/>
      <c r="BQ272" s="27"/>
      <c r="BR272" s="48"/>
      <c r="BS272" s="20"/>
      <c r="BT272" s="20"/>
      <c r="BU272" s="20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</row>
    <row r="273" spans="1:95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7"/>
      <c r="AS273" s="27"/>
      <c r="AT273" s="27"/>
      <c r="AU273" s="27"/>
      <c r="AV273" s="27"/>
      <c r="AX273" s="20"/>
      <c r="AZ273" s="27"/>
      <c r="BA273" s="27"/>
      <c r="BB273" s="27"/>
      <c r="BC273" s="27"/>
      <c r="BD273" s="27"/>
      <c r="BE273" s="27"/>
      <c r="BF273" s="27"/>
      <c r="BI273" s="27"/>
      <c r="BJ273" s="27"/>
      <c r="BK273" s="27"/>
      <c r="BL273" s="27"/>
      <c r="BM273" s="27"/>
      <c r="BN273" s="48"/>
      <c r="BO273" s="48"/>
      <c r="BP273" s="27"/>
      <c r="BQ273" s="27"/>
      <c r="BR273" s="48"/>
      <c r="BS273" s="20"/>
      <c r="BT273" s="20"/>
      <c r="BU273" s="20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</row>
    <row r="274" spans="1:95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7"/>
      <c r="AS274" s="27"/>
      <c r="AT274" s="27"/>
      <c r="AU274" s="27"/>
      <c r="AV274" s="27"/>
      <c r="AX274" s="20"/>
      <c r="AZ274" s="27"/>
      <c r="BA274" s="27"/>
      <c r="BB274" s="27"/>
      <c r="BC274" s="27"/>
      <c r="BD274" s="27"/>
      <c r="BE274" s="27"/>
      <c r="BF274" s="27"/>
      <c r="BI274" s="27"/>
      <c r="BJ274" s="27"/>
      <c r="BK274" s="27"/>
      <c r="BL274" s="27"/>
      <c r="BM274" s="27"/>
      <c r="BN274" s="48"/>
      <c r="BO274" s="48"/>
      <c r="BP274" s="27"/>
      <c r="BQ274" s="27"/>
      <c r="BR274" s="48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</row>
    <row r="275" spans="1:95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7"/>
      <c r="AS275" s="27"/>
      <c r="AT275" s="27"/>
      <c r="AU275" s="27"/>
      <c r="AV275" s="27"/>
      <c r="AX275" s="20"/>
      <c r="AZ275" s="27"/>
      <c r="BA275" s="27"/>
      <c r="BB275" s="27"/>
      <c r="BC275" s="27"/>
      <c r="BD275" s="27"/>
      <c r="BE275" s="27"/>
      <c r="BF275" s="27"/>
      <c r="BI275" s="27"/>
      <c r="BJ275" s="27"/>
      <c r="BK275" s="27"/>
      <c r="BL275" s="27"/>
      <c r="BM275" s="27"/>
      <c r="BN275" s="48"/>
      <c r="BO275" s="48"/>
      <c r="BP275" s="27"/>
      <c r="BQ275" s="27"/>
      <c r="BR275" s="48"/>
      <c r="BS275" s="20"/>
      <c r="BT275" s="20"/>
      <c r="BU275" s="20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</row>
    <row r="276" spans="1:95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7"/>
      <c r="AS276" s="27"/>
      <c r="AT276" s="27"/>
      <c r="AU276" s="27"/>
      <c r="AV276" s="27"/>
      <c r="AX276" s="20"/>
      <c r="AZ276" s="27"/>
      <c r="BA276" s="27"/>
      <c r="BB276" s="27"/>
      <c r="BC276" s="27"/>
      <c r="BD276" s="27"/>
      <c r="BE276" s="27"/>
      <c r="BF276" s="27"/>
      <c r="BI276" s="27"/>
      <c r="BJ276" s="27"/>
      <c r="BK276" s="27"/>
      <c r="BL276" s="27"/>
      <c r="BM276" s="27"/>
      <c r="BN276" s="48"/>
      <c r="BO276" s="48"/>
      <c r="BP276" s="27"/>
      <c r="BQ276" s="27"/>
      <c r="BR276" s="48"/>
      <c r="BS276" s="20"/>
      <c r="BT276" s="20"/>
      <c r="BU276" s="20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</row>
    <row r="277" spans="1:95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7"/>
      <c r="AS277" s="27"/>
      <c r="AT277" s="27"/>
      <c r="AU277" s="27"/>
      <c r="AV277" s="27"/>
      <c r="AX277" s="20"/>
      <c r="AZ277" s="27"/>
      <c r="BA277" s="27"/>
      <c r="BB277" s="27"/>
      <c r="BC277" s="27"/>
      <c r="BD277" s="27"/>
      <c r="BE277" s="27"/>
      <c r="BF277" s="27"/>
      <c r="BI277" s="27"/>
      <c r="BJ277" s="27"/>
      <c r="BK277" s="27"/>
      <c r="BL277" s="27"/>
      <c r="BM277" s="27"/>
      <c r="BN277" s="48"/>
      <c r="BO277" s="48"/>
      <c r="BP277" s="27"/>
      <c r="BQ277" s="27"/>
      <c r="BR277" s="48"/>
      <c r="BS277" s="20"/>
      <c r="BT277" s="20"/>
      <c r="BU277" s="20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</row>
    <row r="278" spans="1:95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7"/>
      <c r="AS278" s="27"/>
      <c r="AT278" s="27"/>
      <c r="AU278" s="27"/>
      <c r="AV278" s="27"/>
      <c r="AX278" s="20"/>
      <c r="AZ278" s="27"/>
      <c r="BA278" s="27"/>
      <c r="BB278" s="27"/>
      <c r="BC278" s="27"/>
      <c r="BD278" s="27"/>
      <c r="BE278" s="27"/>
      <c r="BF278" s="27"/>
      <c r="BI278" s="27"/>
      <c r="BJ278" s="27"/>
      <c r="BK278" s="27"/>
      <c r="BL278" s="27"/>
      <c r="BM278" s="27"/>
      <c r="BN278" s="48"/>
      <c r="BO278" s="48"/>
      <c r="BP278" s="27"/>
      <c r="BQ278" s="27"/>
      <c r="BR278" s="48"/>
      <c r="BS278" s="20"/>
      <c r="BT278" s="20"/>
      <c r="BU278" s="20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</row>
    <row r="279" spans="1:95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7"/>
      <c r="AS279" s="27"/>
      <c r="AT279" s="27"/>
      <c r="AU279" s="27"/>
      <c r="AV279" s="27"/>
      <c r="AX279" s="20"/>
      <c r="AZ279" s="27"/>
      <c r="BA279" s="27"/>
      <c r="BB279" s="27"/>
      <c r="BC279" s="27"/>
      <c r="BD279" s="27"/>
      <c r="BE279" s="27"/>
      <c r="BF279" s="27"/>
      <c r="BI279" s="27"/>
      <c r="BJ279" s="27"/>
      <c r="BK279" s="27"/>
      <c r="BL279" s="27"/>
      <c r="BM279" s="27"/>
      <c r="BN279" s="48"/>
      <c r="BO279" s="48"/>
      <c r="BP279" s="27"/>
      <c r="BQ279" s="27"/>
      <c r="BR279" s="48"/>
      <c r="BS279" s="20"/>
      <c r="BT279" s="20"/>
      <c r="BU279" s="20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</row>
    <row r="280" spans="1:95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7"/>
      <c r="AS280" s="27"/>
      <c r="AT280" s="27"/>
      <c r="AU280" s="27"/>
      <c r="AV280" s="27"/>
      <c r="AX280" s="20"/>
      <c r="AZ280" s="27"/>
      <c r="BA280" s="27"/>
      <c r="BB280" s="27"/>
      <c r="BC280" s="27"/>
      <c r="BD280" s="27"/>
      <c r="BE280" s="27"/>
      <c r="BF280" s="27"/>
      <c r="BI280" s="27"/>
      <c r="BJ280" s="27"/>
      <c r="BK280" s="27"/>
      <c r="BL280" s="27"/>
      <c r="BM280" s="27"/>
      <c r="BN280" s="48"/>
      <c r="BO280" s="48"/>
      <c r="BP280" s="27"/>
      <c r="BQ280" s="27"/>
      <c r="BR280" s="48"/>
      <c r="BS280" s="20"/>
      <c r="BT280" s="20"/>
      <c r="BU280" s="20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</row>
    <row r="281" spans="1:95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7"/>
      <c r="AS281" s="27"/>
      <c r="AT281" s="27"/>
      <c r="AU281" s="27"/>
      <c r="AV281" s="27"/>
      <c r="AX281" s="20"/>
      <c r="AZ281" s="27"/>
      <c r="BA281" s="27"/>
      <c r="BB281" s="27"/>
      <c r="BC281" s="27"/>
      <c r="BD281" s="27"/>
      <c r="BE281" s="27"/>
      <c r="BF281" s="27"/>
      <c r="BI281" s="27"/>
      <c r="BJ281" s="27"/>
      <c r="BK281" s="27"/>
      <c r="BL281" s="27"/>
      <c r="BM281" s="27"/>
      <c r="BN281" s="48"/>
      <c r="BO281" s="48"/>
      <c r="BP281" s="27"/>
      <c r="BQ281" s="27"/>
      <c r="BR281" s="48"/>
      <c r="BS281" s="20"/>
      <c r="BT281" s="20"/>
      <c r="BU281" s="20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</row>
    <row r="282" spans="1:95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7"/>
      <c r="AS282" s="27"/>
      <c r="AT282" s="27"/>
      <c r="AU282" s="27"/>
      <c r="AV282" s="27"/>
      <c r="AX282" s="20"/>
      <c r="AZ282" s="27"/>
      <c r="BA282" s="27"/>
      <c r="BB282" s="27"/>
      <c r="BC282" s="27"/>
      <c r="BD282" s="27"/>
      <c r="BE282" s="27"/>
      <c r="BF282" s="27"/>
      <c r="BI282" s="27"/>
      <c r="BJ282" s="27"/>
      <c r="BK282" s="27"/>
      <c r="BL282" s="27"/>
      <c r="BM282" s="27"/>
      <c r="BN282" s="48"/>
      <c r="BO282" s="48"/>
      <c r="BP282" s="27"/>
      <c r="BQ282" s="27"/>
      <c r="BR282" s="48"/>
      <c r="BS282" s="20"/>
      <c r="BT282" s="20"/>
      <c r="BU282" s="20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</row>
    <row r="283" spans="1:95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7"/>
      <c r="AS283" s="27"/>
      <c r="AT283" s="27"/>
      <c r="AU283" s="27"/>
      <c r="AV283" s="27"/>
      <c r="AX283" s="20"/>
      <c r="AZ283" s="27"/>
      <c r="BA283" s="27"/>
      <c r="BB283" s="27"/>
      <c r="BC283" s="27"/>
      <c r="BD283" s="27"/>
      <c r="BE283" s="27"/>
      <c r="BF283" s="27"/>
      <c r="BI283" s="27"/>
      <c r="BJ283" s="27"/>
      <c r="BK283" s="27"/>
      <c r="BL283" s="27"/>
      <c r="BM283" s="27"/>
      <c r="BN283" s="48"/>
      <c r="BO283" s="48"/>
      <c r="BP283" s="27"/>
      <c r="BQ283" s="27"/>
      <c r="BR283" s="48"/>
      <c r="BS283" s="20"/>
      <c r="BT283" s="20"/>
      <c r="BU283" s="20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</row>
    <row r="284" spans="1:95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7"/>
      <c r="AS284" s="27"/>
      <c r="AT284" s="27"/>
      <c r="AU284" s="27"/>
      <c r="AV284" s="27"/>
      <c r="AX284" s="20"/>
      <c r="AZ284" s="27"/>
      <c r="BA284" s="27"/>
      <c r="BB284" s="27"/>
      <c r="BC284" s="27"/>
      <c r="BD284" s="27"/>
      <c r="BE284" s="27"/>
      <c r="BF284" s="27"/>
      <c r="BI284" s="27"/>
      <c r="BJ284" s="27"/>
      <c r="BK284" s="27"/>
      <c r="BL284" s="27"/>
      <c r="BM284" s="27"/>
      <c r="BN284" s="48"/>
      <c r="BO284" s="48"/>
      <c r="BP284" s="27"/>
      <c r="BQ284" s="27"/>
      <c r="BR284" s="48"/>
      <c r="BS284" s="20"/>
      <c r="BT284" s="20"/>
      <c r="BU284" s="20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</row>
    <row r="285" spans="1:95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7"/>
      <c r="AS285" s="27"/>
      <c r="AT285" s="27"/>
      <c r="AU285" s="27"/>
      <c r="AV285" s="27"/>
      <c r="AX285" s="20"/>
      <c r="AZ285" s="27"/>
      <c r="BA285" s="27"/>
      <c r="BB285" s="27"/>
      <c r="BC285" s="27"/>
      <c r="BD285" s="27"/>
      <c r="BE285" s="27"/>
      <c r="BF285" s="27"/>
      <c r="BI285" s="27"/>
      <c r="BJ285" s="27"/>
      <c r="BK285" s="27"/>
      <c r="BL285" s="27"/>
      <c r="BM285" s="27"/>
      <c r="BN285" s="48"/>
      <c r="BO285" s="48"/>
      <c r="BP285" s="27"/>
      <c r="BQ285" s="27"/>
      <c r="BR285" s="48"/>
      <c r="BS285" s="20"/>
      <c r="BT285" s="20"/>
      <c r="BU285" s="20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</row>
    <row r="286" spans="1:95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7"/>
      <c r="AS286" s="27"/>
      <c r="AT286" s="27"/>
      <c r="AU286" s="27"/>
      <c r="AV286" s="27"/>
      <c r="AX286" s="20"/>
      <c r="AZ286" s="27"/>
      <c r="BA286" s="27"/>
      <c r="BB286" s="27"/>
      <c r="BC286" s="27"/>
      <c r="BD286" s="27"/>
      <c r="BE286" s="27"/>
      <c r="BF286" s="27"/>
      <c r="BI286" s="27"/>
      <c r="BJ286" s="27"/>
      <c r="BK286" s="27"/>
      <c r="BL286" s="27"/>
      <c r="BM286" s="27"/>
      <c r="BN286" s="48"/>
      <c r="BO286" s="48"/>
      <c r="BP286" s="27"/>
      <c r="BQ286" s="27"/>
      <c r="BR286" s="48"/>
      <c r="BS286" s="20"/>
      <c r="BT286" s="20"/>
      <c r="BU286" s="20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</row>
    <row r="287" spans="1:95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7"/>
      <c r="AS287" s="27"/>
      <c r="AT287" s="27"/>
      <c r="AU287" s="27"/>
      <c r="AV287" s="27"/>
      <c r="AX287" s="20"/>
      <c r="AZ287" s="27"/>
      <c r="BA287" s="27"/>
      <c r="BB287" s="27"/>
      <c r="BC287" s="27"/>
      <c r="BD287" s="27"/>
      <c r="BE287" s="27"/>
      <c r="BF287" s="27"/>
      <c r="BI287" s="27"/>
      <c r="BJ287" s="27"/>
      <c r="BK287" s="27"/>
      <c r="BL287" s="27"/>
      <c r="BM287" s="27"/>
      <c r="BN287" s="48"/>
      <c r="BO287" s="48"/>
      <c r="BP287" s="27"/>
      <c r="BQ287" s="27"/>
      <c r="BR287" s="48"/>
      <c r="BS287" s="20"/>
      <c r="BT287" s="20"/>
      <c r="BU287" s="20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</row>
    <row r="288" spans="1:95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7"/>
      <c r="AS288" s="27"/>
      <c r="AT288" s="27"/>
      <c r="AU288" s="27"/>
      <c r="AV288" s="27"/>
      <c r="AX288" s="20"/>
      <c r="AZ288" s="27"/>
      <c r="BA288" s="27"/>
      <c r="BB288" s="27"/>
      <c r="BC288" s="27"/>
      <c r="BD288" s="27"/>
      <c r="BE288" s="27"/>
      <c r="BF288" s="27"/>
      <c r="BI288" s="27"/>
      <c r="BJ288" s="27"/>
      <c r="BK288" s="27"/>
      <c r="BL288" s="27"/>
      <c r="BM288" s="27"/>
      <c r="BN288" s="48"/>
      <c r="BO288" s="48"/>
      <c r="BP288" s="27"/>
      <c r="BQ288" s="27"/>
      <c r="BR288" s="48"/>
      <c r="BS288" s="20"/>
      <c r="BT288" s="20"/>
      <c r="BU288" s="20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</row>
    <row r="289" spans="1:95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7"/>
      <c r="AS289" s="27"/>
      <c r="AT289" s="27"/>
      <c r="AU289" s="27"/>
      <c r="AV289" s="27"/>
      <c r="AX289" s="20"/>
      <c r="AZ289" s="27"/>
      <c r="BA289" s="27"/>
      <c r="BB289" s="27"/>
      <c r="BC289" s="27"/>
      <c r="BD289" s="27"/>
      <c r="BE289" s="27"/>
      <c r="BF289" s="27"/>
      <c r="BI289" s="27"/>
      <c r="BJ289" s="27"/>
      <c r="BK289" s="27"/>
      <c r="BL289" s="27"/>
      <c r="BM289" s="27"/>
      <c r="BN289" s="48"/>
      <c r="BO289" s="48"/>
      <c r="BP289" s="27"/>
      <c r="BQ289" s="27"/>
      <c r="BR289" s="48"/>
      <c r="BS289" s="20"/>
      <c r="BT289" s="20"/>
      <c r="BU289" s="20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</row>
    <row r="290" spans="1:95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7"/>
      <c r="AS290" s="27"/>
      <c r="AT290" s="27"/>
      <c r="AU290" s="27"/>
      <c r="AV290" s="27"/>
      <c r="AX290" s="20"/>
      <c r="AZ290" s="27"/>
      <c r="BA290" s="27"/>
      <c r="BB290" s="27"/>
      <c r="BC290" s="27"/>
      <c r="BD290" s="27"/>
      <c r="BE290" s="27"/>
      <c r="BF290" s="27"/>
      <c r="BI290" s="27"/>
      <c r="BJ290" s="27"/>
      <c r="BK290" s="27"/>
      <c r="BL290" s="27"/>
      <c r="BM290" s="27"/>
      <c r="BN290" s="48"/>
      <c r="BO290" s="48"/>
      <c r="BP290" s="27"/>
      <c r="BQ290" s="27"/>
      <c r="BR290" s="48"/>
      <c r="BS290" s="20"/>
      <c r="BT290" s="20"/>
      <c r="BU290" s="20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</row>
    <row r="291" spans="1:95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7"/>
      <c r="AS291" s="27"/>
      <c r="AT291" s="27"/>
      <c r="AU291" s="27"/>
      <c r="AV291" s="27"/>
      <c r="AX291" s="20"/>
      <c r="AZ291" s="27"/>
      <c r="BA291" s="27"/>
      <c r="BB291" s="27"/>
      <c r="BC291" s="27"/>
      <c r="BD291" s="27"/>
      <c r="BE291" s="27"/>
      <c r="BF291" s="27"/>
      <c r="BI291" s="27"/>
      <c r="BJ291" s="27"/>
      <c r="BK291" s="27"/>
      <c r="BL291" s="27"/>
      <c r="BM291" s="27"/>
      <c r="BN291" s="48"/>
      <c r="BO291" s="48"/>
      <c r="BP291" s="27"/>
      <c r="BQ291" s="27"/>
      <c r="BR291" s="48"/>
      <c r="BS291" s="20"/>
      <c r="BT291" s="20"/>
      <c r="BU291" s="20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</row>
    <row r="292" spans="1:95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7"/>
      <c r="AS292" s="27"/>
      <c r="AT292" s="27"/>
      <c r="AU292" s="27"/>
      <c r="AV292" s="27"/>
      <c r="AX292" s="20"/>
      <c r="AZ292" s="27"/>
      <c r="BA292" s="27"/>
      <c r="BB292" s="27"/>
      <c r="BC292" s="27"/>
      <c r="BD292" s="27"/>
      <c r="BE292" s="27"/>
      <c r="BF292" s="27"/>
      <c r="BI292" s="27"/>
      <c r="BJ292" s="27"/>
      <c r="BK292" s="27"/>
      <c r="BL292" s="27"/>
      <c r="BM292" s="27"/>
      <c r="BN292" s="48"/>
      <c r="BO292" s="48"/>
      <c r="BP292" s="27"/>
      <c r="BQ292" s="27"/>
      <c r="BR292" s="48"/>
      <c r="BS292" s="20"/>
      <c r="BT292" s="20"/>
      <c r="BU292" s="20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</row>
    <row r="293" spans="1:95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7"/>
      <c r="AS293" s="27"/>
      <c r="AT293" s="27"/>
      <c r="AU293" s="27"/>
      <c r="AV293" s="27"/>
      <c r="AX293" s="20"/>
      <c r="AZ293" s="27"/>
      <c r="BA293" s="27"/>
      <c r="BB293" s="27"/>
      <c r="BC293" s="27"/>
      <c r="BD293" s="27"/>
      <c r="BE293" s="27"/>
      <c r="BF293" s="27"/>
      <c r="BI293" s="27"/>
      <c r="BJ293" s="27"/>
      <c r="BK293" s="27"/>
      <c r="BL293" s="27"/>
      <c r="BM293" s="27"/>
      <c r="BN293" s="48"/>
      <c r="BO293" s="48"/>
      <c r="BP293" s="27"/>
      <c r="BQ293" s="27"/>
      <c r="BR293" s="48"/>
      <c r="BS293" s="20"/>
      <c r="BT293" s="20"/>
      <c r="BU293" s="20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</row>
    <row r="294" spans="1:95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7"/>
      <c r="AS294" s="27"/>
      <c r="AT294" s="27"/>
      <c r="AU294" s="27"/>
      <c r="AV294" s="27"/>
      <c r="AX294" s="20"/>
      <c r="AZ294" s="27"/>
      <c r="BA294" s="27"/>
      <c r="BB294" s="27"/>
      <c r="BC294" s="27"/>
      <c r="BD294" s="27"/>
      <c r="BE294" s="27"/>
      <c r="BF294" s="27"/>
      <c r="BI294" s="27"/>
      <c r="BJ294" s="27"/>
      <c r="BK294" s="27"/>
      <c r="BL294" s="27"/>
      <c r="BM294" s="27"/>
      <c r="BN294" s="48"/>
      <c r="BO294" s="48"/>
      <c r="BP294" s="27"/>
      <c r="BQ294" s="27"/>
      <c r="BR294" s="48"/>
      <c r="BS294" s="20"/>
      <c r="BT294" s="20"/>
      <c r="BU294" s="20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</row>
    <row r="295" spans="1:95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7"/>
      <c r="AS295" s="27"/>
      <c r="AT295" s="27"/>
      <c r="AU295" s="27"/>
      <c r="AV295" s="27"/>
      <c r="AX295" s="20"/>
      <c r="AZ295" s="27"/>
      <c r="BA295" s="27"/>
      <c r="BB295" s="27"/>
      <c r="BC295" s="27"/>
      <c r="BD295" s="27"/>
      <c r="BE295" s="27"/>
      <c r="BF295" s="27"/>
      <c r="BI295" s="27"/>
      <c r="BJ295" s="27"/>
      <c r="BK295" s="27"/>
      <c r="BL295" s="27"/>
      <c r="BM295" s="27"/>
      <c r="BN295" s="48"/>
      <c r="BO295" s="48"/>
      <c r="BP295" s="27"/>
      <c r="BQ295" s="27"/>
      <c r="BR295" s="48"/>
      <c r="BS295" s="20"/>
      <c r="BT295" s="20"/>
      <c r="BU295" s="20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</row>
    <row r="296" spans="1:95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7"/>
      <c r="AS296" s="27"/>
      <c r="AT296" s="27"/>
      <c r="AU296" s="27"/>
      <c r="AV296" s="27"/>
      <c r="AX296" s="20"/>
      <c r="AZ296" s="27"/>
      <c r="BA296" s="27"/>
      <c r="BB296" s="27"/>
      <c r="BC296" s="27"/>
      <c r="BD296" s="27"/>
      <c r="BE296" s="27"/>
      <c r="BF296" s="27"/>
      <c r="BI296" s="27"/>
      <c r="BJ296" s="27"/>
      <c r="BK296" s="27"/>
      <c r="BL296" s="27"/>
      <c r="BM296" s="27"/>
      <c r="BN296" s="48"/>
      <c r="BO296" s="48"/>
      <c r="BP296" s="27"/>
      <c r="BQ296" s="27"/>
      <c r="BR296" s="48"/>
      <c r="BS296" s="20"/>
      <c r="BT296" s="20"/>
      <c r="BU296" s="20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</row>
    <row r="297" spans="1:95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7"/>
      <c r="AS297" s="27"/>
      <c r="AT297" s="27"/>
      <c r="AU297" s="27"/>
      <c r="AV297" s="27"/>
      <c r="AX297" s="20"/>
      <c r="AZ297" s="27"/>
      <c r="BA297" s="27"/>
      <c r="BB297" s="27"/>
      <c r="BC297" s="27"/>
      <c r="BD297" s="27"/>
      <c r="BE297" s="27"/>
      <c r="BF297" s="27"/>
      <c r="BI297" s="27"/>
      <c r="BJ297" s="27"/>
      <c r="BK297" s="27"/>
      <c r="BL297" s="27"/>
      <c r="BM297" s="27"/>
      <c r="BN297" s="48"/>
      <c r="BO297" s="48"/>
      <c r="BP297" s="27"/>
      <c r="BQ297" s="27"/>
      <c r="BR297" s="48"/>
      <c r="BS297" s="20"/>
      <c r="BT297" s="20"/>
      <c r="BU297" s="20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</row>
    <row r="298" spans="1:95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7"/>
      <c r="AS298" s="27"/>
      <c r="AT298" s="27"/>
      <c r="AU298" s="27"/>
      <c r="AV298" s="27"/>
      <c r="AX298" s="20"/>
      <c r="AZ298" s="27"/>
      <c r="BA298" s="27"/>
      <c r="BB298" s="27"/>
      <c r="BC298" s="27"/>
      <c r="BD298" s="27"/>
      <c r="BE298" s="27"/>
      <c r="BF298" s="27"/>
      <c r="BI298" s="27"/>
      <c r="BJ298" s="27"/>
      <c r="BK298" s="27"/>
      <c r="BL298" s="27"/>
      <c r="BM298" s="27"/>
      <c r="BN298" s="48"/>
      <c r="BO298" s="48"/>
      <c r="BP298" s="27"/>
      <c r="BQ298" s="27"/>
      <c r="BR298" s="48"/>
      <c r="BS298" s="20"/>
      <c r="BT298" s="20"/>
      <c r="BU298" s="20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</row>
    <row r="299" spans="1:95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7"/>
      <c r="AS299" s="27"/>
      <c r="AT299" s="27"/>
      <c r="AU299" s="27"/>
      <c r="AV299" s="27"/>
      <c r="AX299" s="20"/>
      <c r="AZ299" s="27"/>
      <c r="BA299" s="27"/>
      <c r="BB299" s="27"/>
      <c r="BC299" s="27"/>
      <c r="BD299" s="27"/>
      <c r="BE299" s="27"/>
      <c r="BF299" s="27"/>
      <c r="BI299" s="27"/>
      <c r="BJ299" s="27"/>
      <c r="BK299" s="27"/>
      <c r="BL299" s="27"/>
      <c r="BM299" s="27"/>
      <c r="BN299" s="48"/>
      <c r="BO299" s="48"/>
      <c r="BP299" s="27"/>
      <c r="BQ299" s="27"/>
      <c r="BR299" s="48"/>
      <c r="BS299" s="20"/>
      <c r="BT299" s="20"/>
      <c r="BU299" s="20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</row>
    <row r="300" spans="1:95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7"/>
      <c r="AS300" s="27"/>
      <c r="AT300" s="27"/>
      <c r="AU300" s="27"/>
      <c r="AV300" s="27"/>
      <c r="AX300" s="20"/>
      <c r="AZ300" s="27"/>
      <c r="BA300" s="27"/>
      <c r="BB300" s="27"/>
      <c r="BC300" s="27"/>
      <c r="BD300" s="27"/>
      <c r="BE300" s="27"/>
      <c r="BF300" s="27"/>
      <c r="BI300" s="27"/>
      <c r="BJ300" s="27"/>
      <c r="BK300" s="27"/>
      <c r="BL300" s="27"/>
      <c r="BM300" s="27"/>
      <c r="BN300" s="48"/>
      <c r="BO300" s="48"/>
      <c r="BP300" s="27"/>
      <c r="BQ300" s="27"/>
      <c r="BR300" s="48"/>
      <c r="BS300" s="20"/>
      <c r="BT300" s="20"/>
      <c r="BU300" s="20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</row>
    <row r="301" spans="1:95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7"/>
      <c r="AS301" s="27"/>
      <c r="AT301" s="27"/>
      <c r="AU301" s="27"/>
      <c r="AV301" s="27"/>
      <c r="AX301" s="20"/>
      <c r="AZ301" s="27"/>
      <c r="BA301" s="27"/>
      <c r="BB301" s="27"/>
      <c r="BC301" s="27"/>
      <c r="BD301" s="27"/>
      <c r="BE301" s="27"/>
      <c r="BF301" s="27"/>
      <c r="BI301" s="27"/>
      <c r="BJ301" s="27"/>
      <c r="BK301" s="27"/>
      <c r="BL301" s="27"/>
      <c r="BM301" s="27"/>
      <c r="BN301" s="48"/>
      <c r="BO301" s="48"/>
      <c r="BP301" s="27"/>
      <c r="BQ301" s="27"/>
      <c r="BR301" s="48"/>
      <c r="BS301" s="20"/>
      <c r="BT301" s="20"/>
      <c r="BU301" s="20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</row>
    <row r="302" spans="1:95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7"/>
      <c r="AS302" s="27"/>
      <c r="AT302" s="27"/>
      <c r="AU302" s="27"/>
      <c r="AV302" s="27"/>
      <c r="AX302" s="20"/>
      <c r="AZ302" s="27"/>
      <c r="BA302" s="27"/>
      <c r="BB302" s="27"/>
      <c r="BC302" s="27"/>
      <c r="BD302" s="27"/>
      <c r="BE302" s="27"/>
      <c r="BF302" s="27"/>
      <c r="BI302" s="27"/>
      <c r="BJ302" s="27"/>
      <c r="BK302" s="27"/>
      <c r="BL302" s="27"/>
      <c r="BM302" s="27"/>
      <c r="BN302" s="48"/>
      <c r="BO302" s="48"/>
      <c r="BP302" s="27"/>
      <c r="BQ302" s="27"/>
      <c r="BR302" s="48"/>
      <c r="BS302" s="20"/>
      <c r="BT302" s="20"/>
      <c r="BU302" s="20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</row>
    <row r="303" spans="1:95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7"/>
      <c r="AS303" s="27"/>
      <c r="AT303" s="27"/>
      <c r="AU303" s="27"/>
      <c r="AV303" s="27"/>
      <c r="AX303" s="20"/>
      <c r="AZ303" s="27"/>
      <c r="BA303" s="27"/>
      <c r="BB303" s="27"/>
      <c r="BC303" s="27"/>
      <c r="BD303" s="27"/>
      <c r="BE303" s="27"/>
      <c r="BF303" s="27"/>
      <c r="BI303" s="27"/>
      <c r="BJ303" s="27"/>
      <c r="BK303" s="27"/>
      <c r="BL303" s="27"/>
      <c r="BM303" s="27"/>
      <c r="BN303" s="48"/>
      <c r="BO303" s="48"/>
      <c r="BP303" s="27"/>
      <c r="BQ303" s="27"/>
      <c r="BR303" s="48"/>
      <c r="BS303" s="20"/>
      <c r="BT303" s="20"/>
      <c r="BU303" s="20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</row>
    <row r="304" spans="1:95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7"/>
      <c r="AS304" s="27"/>
      <c r="AT304" s="27"/>
      <c r="AU304" s="27"/>
      <c r="AV304" s="27"/>
      <c r="AX304" s="20"/>
      <c r="AZ304" s="27"/>
      <c r="BA304" s="27"/>
      <c r="BB304" s="27"/>
      <c r="BC304" s="27"/>
      <c r="BD304" s="27"/>
      <c r="BE304" s="27"/>
      <c r="BF304" s="27"/>
      <c r="BI304" s="27"/>
      <c r="BJ304" s="27"/>
      <c r="BK304" s="27"/>
      <c r="BL304" s="27"/>
      <c r="BM304" s="27"/>
      <c r="BN304" s="48"/>
      <c r="BO304" s="48"/>
      <c r="BP304" s="27"/>
      <c r="BQ304" s="27"/>
      <c r="BR304" s="48"/>
      <c r="BS304" s="20"/>
      <c r="BT304" s="20"/>
      <c r="BU304" s="20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</row>
    <row r="305" spans="1:95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7"/>
      <c r="AS305" s="27"/>
      <c r="AT305" s="27"/>
      <c r="AU305" s="27"/>
      <c r="AV305" s="27"/>
      <c r="AX305" s="20"/>
      <c r="AZ305" s="27"/>
      <c r="BA305" s="27"/>
      <c r="BB305" s="27"/>
      <c r="BC305" s="27"/>
      <c r="BD305" s="27"/>
      <c r="BE305" s="27"/>
      <c r="BF305" s="27"/>
      <c r="BI305" s="27"/>
      <c r="BJ305" s="27"/>
      <c r="BK305" s="27"/>
      <c r="BL305" s="27"/>
      <c r="BM305" s="27"/>
      <c r="BN305" s="48"/>
      <c r="BO305" s="48"/>
      <c r="BP305" s="27"/>
      <c r="BQ305" s="27"/>
      <c r="BR305" s="48"/>
      <c r="BS305" s="20"/>
      <c r="BT305" s="20"/>
      <c r="BU305" s="20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</row>
    <row r="306" spans="1:95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7"/>
      <c r="AS306" s="27"/>
      <c r="AT306" s="27"/>
      <c r="AU306" s="27"/>
      <c r="AV306" s="27"/>
      <c r="AX306" s="20"/>
      <c r="AZ306" s="27"/>
      <c r="BA306" s="27"/>
      <c r="BB306" s="27"/>
      <c r="BC306" s="27"/>
      <c r="BD306" s="27"/>
      <c r="BE306" s="27"/>
      <c r="BF306" s="27"/>
      <c r="BI306" s="27"/>
      <c r="BJ306" s="27"/>
      <c r="BK306" s="27"/>
      <c r="BL306" s="27"/>
      <c r="BM306" s="27"/>
      <c r="BN306" s="48"/>
      <c r="BO306" s="48"/>
      <c r="BP306" s="27"/>
      <c r="BQ306" s="27"/>
      <c r="BR306" s="48"/>
      <c r="BS306" s="20"/>
      <c r="BT306" s="20"/>
      <c r="BU306" s="20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</row>
    <row r="307" spans="1:95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7"/>
      <c r="AS307" s="27"/>
      <c r="AT307" s="27"/>
      <c r="AU307" s="27"/>
      <c r="AV307" s="27"/>
      <c r="AX307" s="20"/>
      <c r="AZ307" s="27"/>
      <c r="BA307" s="27"/>
      <c r="BB307" s="27"/>
      <c r="BC307" s="27"/>
      <c r="BD307" s="27"/>
      <c r="BE307" s="27"/>
      <c r="BF307" s="27"/>
      <c r="BI307" s="27"/>
      <c r="BJ307" s="27"/>
      <c r="BK307" s="27"/>
      <c r="BL307" s="27"/>
      <c r="BM307" s="27"/>
      <c r="BN307" s="48"/>
      <c r="BO307" s="48"/>
      <c r="BP307" s="27"/>
      <c r="BQ307" s="27"/>
      <c r="BR307" s="48"/>
      <c r="BS307" s="20"/>
      <c r="BT307" s="20"/>
      <c r="BU307" s="20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</row>
    <row r="308" spans="1:95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7"/>
      <c r="AS308" s="27"/>
      <c r="AT308" s="27"/>
      <c r="AU308" s="27"/>
      <c r="AV308" s="27"/>
      <c r="AX308" s="20"/>
      <c r="AZ308" s="27"/>
      <c r="BA308" s="27"/>
      <c r="BB308" s="27"/>
      <c r="BC308" s="27"/>
      <c r="BD308" s="27"/>
      <c r="BE308" s="27"/>
      <c r="BF308" s="27"/>
      <c r="BI308" s="27"/>
      <c r="BJ308" s="27"/>
      <c r="BK308" s="27"/>
      <c r="BL308" s="27"/>
      <c r="BM308" s="27"/>
      <c r="BN308" s="48"/>
      <c r="BO308" s="48"/>
      <c r="BP308" s="27"/>
      <c r="BQ308" s="27"/>
      <c r="BR308" s="48"/>
      <c r="BS308" s="20"/>
      <c r="BT308" s="20"/>
      <c r="BU308" s="20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</row>
    <row r="309" spans="1:95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7"/>
      <c r="AS309" s="27"/>
      <c r="AT309" s="27"/>
      <c r="AU309" s="27"/>
      <c r="AV309" s="27"/>
      <c r="AX309" s="20"/>
      <c r="AZ309" s="27"/>
      <c r="BA309" s="27"/>
      <c r="BB309" s="27"/>
      <c r="BC309" s="27"/>
      <c r="BD309" s="27"/>
      <c r="BE309" s="27"/>
      <c r="BF309" s="27"/>
      <c r="BI309" s="27"/>
      <c r="BJ309" s="27"/>
      <c r="BK309" s="27"/>
      <c r="BL309" s="27"/>
      <c r="BM309" s="27"/>
      <c r="BN309" s="48"/>
      <c r="BO309" s="48"/>
      <c r="BP309" s="27"/>
      <c r="BQ309" s="27"/>
      <c r="BR309" s="48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</row>
    <row r="310" spans="1:95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7"/>
      <c r="AS310" s="27"/>
      <c r="AT310" s="27"/>
      <c r="AU310" s="27"/>
      <c r="AV310" s="27"/>
      <c r="AX310" s="20"/>
      <c r="AZ310" s="27"/>
      <c r="BA310" s="27"/>
      <c r="BB310" s="27"/>
      <c r="BC310" s="27"/>
      <c r="BD310" s="27"/>
      <c r="BE310" s="27"/>
      <c r="BF310" s="27"/>
      <c r="BI310" s="27"/>
      <c r="BJ310" s="27"/>
      <c r="BK310" s="27"/>
      <c r="BL310" s="27"/>
      <c r="BM310" s="27"/>
      <c r="BN310" s="48"/>
      <c r="BO310" s="48"/>
      <c r="BP310" s="27"/>
      <c r="BQ310" s="27"/>
      <c r="BR310" s="48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</row>
    <row r="311" spans="1:95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7"/>
      <c r="AS311" s="27"/>
      <c r="AT311" s="27"/>
      <c r="AU311" s="27"/>
      <c r="AV311" s="27"/>
      <c r="AX311" s="20"/>
      <c r="AZ311" s="27"/>
      <c r="BA311" s="27"/>
      <c r="BB311" s="27"/>
      <c r="BC311" s="27"/>
      <c r="BD311" s="27"/>
      <c r="BE311" s="27"/>
      <c r="BF311" s="27"/>
      <c r="BI311" s="27"/>
      <c r="BJ311" s="27"/>
      <c r="BK311" s="27"/>
      <c r="BL311" s="27"/>
      <c r="BM311" s="27"/>
      <c r="BN311" s="48"/>
      <c r="BO311" s="48"/>
      <c r="BP311" s="27"/>
      <c r="BQ311" s="27"/>
      <c r="BR311" s="48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</row>
    <row r="312" spans="1:95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7"/>
      <c r="AS312" s="27"/>
      <c r="AT312" s="27"/>
      <c r="AU312" s="27"/>
      <c r="AV312" s="27"/>
      <c r="AX312" s="20"/>
      <c r="AZ312" s="27"/>
      <c r="BA312" s="27"/>
      <c r="BB312" s="27"/>
      <c r="BC312" s="27"/>
      <c r="BD312" s="27"/>
      <c r="BE312" s="27"/>
      <c r="BF312" s="27"/>
      <c r="BI312" s="27"/>
      <c r="BJ312" s="27"/>
      <c r="BK312" s="27"/>
      <c r="BL312" s="27"/>
      <c r="BM312" s="27"/>
      <c r="BN312" s="48"/>
      <c r="BO312" s="48"/>
      <c r="BP312" s="27"/>
      <c r="BQ312" s="27"/>
      <c r="BR312" s="48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</row>
    <row r="313" spans="1:95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7"/>
      <c r="AS313" s="27"/>
      <c r="AT313" s="27"/>
      <c r="AU313" s="27"/>
      <c r="AV313" s="27"/>
      <c r="AX313" s="20"/>
      <c r="AZ313" s="27"/>
      <c r="BA313" s="27"/>
      <c r="BB313" s="27"/>
      <c r="BC313" s="27"/>
      <c r="BD313" s="27"/>
      <c r="BE313" s="27"/>
      <c r="BF313" s="27"/>
      <c r="BI313" s="27"/>
      <c r="BJ313" s="27"/>
      <c r="BK313" s="27"/>
      <c r="BL313" s="27"/>
      <c r="BM313" s="27"/>
      <c r="BN313" s="48"/>
      <c r="BO313" s="48"/>
      <c r="BP313" s="27"/>
      <c r="BQ313" s="27"/>
      <c r="BR313" s="48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</row>
    <row r="314" spans="1:95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7"/>
      <c r="AS314" s="27"/>
      <c r="AT314" s="27"/>
      <c r="AU314" s="27"/>
      <c r="AV314" s="27"/>
      <c r="AX314" s="20"/>
      <c r="AZ314" s="27"/>
      <c r="BA314" s="27"/>
      <c r="BB314" s="27"/>
      <c r="BC314" s="27"/>
      <c r="BD314" s="27"/>
      <c r="BE314" s="27"/>
      <c r="BF314" s="27"/>
      <c r="BI314" s="27"/>
      <c r="BJ314" s="27"/>
      <c r="BK314" s="27"/>
      <c r="BL314" s="27"/>
      <c r="BM314" s="27"/>
      <c r="BN314" s="48"/>
      <c r="BO314" s="48"/>
      <c r="BP314" s="27"/>
      <c r="BQ314" s="27"/>
      <c r="BR314" s="48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</row>
    <row r="315" spans="1:95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7"/>
      <c r="AS315" s="27"/>
      <c r="AT315" s="27"/>
      <c r="AU315" s="27"/>
      <c r="AV315" s="27"/>
      <c r="AX315" s="20"/>
      <c r="AZ315" s="27"/>
      <c r="BA315" s="27"/>
      <c r="BB315" s="27"/>
      <c r="BC315" s="27"/>
      <c r="BD315" s="27"/>
      <c r="BE315" s="27"/>
      <c r="BF315" s="27"/>
      <c r="BI315" s="27"/>
      <c r="BJ315" s="27"/>
      <c r="BK315" s="27"/>
      <c r="BL315" s="27"/>
      <c r="BM315" s="27"/>
      <c r="BN315" s="48"/>
      <c r="BO315" s="48"/>
      <c r="BP315" s="27"/>
      <c r="BQ315" s="27"/>
      <c r="BR315" s="48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</row>
    <row r="316" spans="1:95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7"/>
      <c r="AS316" s="27"/>
      <c r="AT316" s="27"/>
      <c r="AU316" s="27"/>
      <c r="AV316" s="27"/>
      <c r="AX316" s="20"/>
      <c r="AZ316" s="27"/>
      <c r="BA316" s="27"/>
      <c r="BB316" s="27"/>
      <c r="BC316" s="27"/>
      <c r="BD316" s="27"/>
      <c r="BE316" s="27"/>
      <c r="BF316" s="27"/>
      <c r="BI316" s="27"/>
      <c r="BJ316" s="27"/>
      <c r="BK316" s="27"/>
      <c r="BL316" s="27"/>
      <c r="BM316" s="27"/>
      <c r="BN316" s="48"/>
      <c r="BO316" s="48"/>
      <c r="BP316" s="27"/>
      <c r="BQ316" s="27"/>
      <c r="BR316" s="48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</row>
    <row r="317" spans="1:95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7"/>
      <c r="AS317" s="27"/>
      <c r="AT317" s="27"/>
      <c r="AU317" s="27"/>
      <c r="AV317" s="27"/>
      <c r="AX317" s="20"/>
      <c r="AZ317" s="27"/>
      <c r="BA317" s="27"/>
      <c r="BB317" s="27"/>
      <c r="BC317" s="27"/>
      <c r="BD317" s="27"/>
      <c r="BE317" s="27"/>
      <c r="BF317" s="27"/>
      <c r="BI317" s="27"/>
      <c r="BJ317" s="27"/>
      <c r="BK317" s="27"/>
      <c r="BL317" s="27"/>
      <c r="BM317" s="27"/>
      <c r="BN317" s="48"/>
      <c r="BO317" s="48"/>
      <c r="BP317" s="27"/>
      <c r="BQ317" s="27"/>
      <c r="BR317" s="48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</row>
    <row r="318" spans="1:95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7"/>
      <c r="AS318" s="27"/>
      <c r="AT318" s="27"/>
      <c r="AU318" s="27"/>
      <c r="AV318" s="27"/>
      <c r="AX318" s="20"/>
      <c r="AZ318" s="27"/>
      <c r="BA318" s="27"/>
      <c r="BB318" s="27"/>
      <c r="BC318" s="27"/>
      <c r="BD318" s="27"/>
      <c r="BE318" s="27"/>
      <c r="BF318" s="27"/>
      <c r="BI318" s="27"/>
      <c r="BJ318" s="27"/>
      <c r="BK318" s="27"/>
      <c r="BL318" s="27"/>
      <c r="BM318" s="27"/>
      <c r="BN318" s="48"/>
      <c r="BO318" s="48"/>
      <c r="BP318" s="27"/>
      <c r="BQ318" s="27"/>
      <c r="BR318" s="48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</row>
    <row r="319" spans="1:95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7"/>
      <c r="AS319" s="27"/>
      <c r="AT319" s="27"/>
      <c r="AU319" s="27"/>
      <c r="AV319" s="27"/>
      <c r="AX319" s="20"/>
      <c r="AZ319" s="27"/>
      <c r="BA319" s="27"/>
      <c r="BB319" s="27"/>
      <c r="BC319" s="27"/>
      <c r="BD319" s="27"/>
      <c r="BE319" s="27"/>
      <c r="BF319" s="27"/>
      <c r="BI319" s="27"/>
      <c r="BJ319" s="27"/>
      <c r="BK319" s="27"/>
      <c r="BL319" s="27"/>
      <c r="BM319" s="27"/>
      <c r="BN319" s="48"/>
      <c r="BO319" s="48"/>
      <c r="BP319" s="27"/>
      <c r="BQ319" s="27"/>
      <c r="BR319" s="48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</row>
    <row r="320" spans="1:95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7"/>
      <c r="AS320" s="27"/>
      <c r="AT320" s="27"/>
      <c r="AU320" s="27"/>
      <c r="AV320" s="27"/>
      <c r="AX320" s="20"/>
      <c r="AZ320" s="27"/>
      <c r="BA320" s="27"/>
      <c r="BB320" s="27"/>
      <c r="BC320" s="27"/>
      <c r="BD320" s="27"/>
      <c r="BE320" s="27"/>
      <c r="BF320" s="27"/>
      <c r="BI320" s="27"/>
      <c r="BJ320" s="27"/>
      <c r="BK320" s="27"/>
      <c r="BL320" s="27"/>
      <c r="BM320" s="27"/>
      <c r="BN320" s="48"/>
      <c r="BO320" s="48"/>
      <c r="BP320" s="27"/>
      <c r="BQ320" s="27"/>
      <c r="BR320" s="48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</row>
    <row r="321" spans="1:95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7"/>
      <c r="AS321" s="27"/>
      <c r="AT321" s="27"/>
      <c r="AU321" s="27"/>
      <c r="AV321" s="27"/>
      <c r="AX321" s="20"/>
      <c r="AZ321" s="27"/>
      <c r="BA321" s="27"/>
      <c r="BB321" s="27"/>
      <c r="BC321" s="27"/>
      <c r="BD321" s="27"/>
      <c r="BE321" s="27"/>
      <c r="BF321" s="27"/>
      <c r="BI321" s="27"/>
      <c r="BJ321" s="27"/>
      <c r="BK321" s="27"/>
      <c r="BL321" s="27"/>
      <c r="BM321" s="27"/>
      <c r="BN321" s="48"/>
      <c r="BO321" s="48"/>
      <c r="BP321" s="27"/>
      <c r="BQ321" s="27"/>
      <c r="BR321" s="48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</row>
    <row r="322" spans="1:95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7"/>
      <c r="AS322" s="27"/>
      <c r="AT322" s="27"/>
      <c r="AU322" s="27"/>
      <c r="AV322" s="27"/>
      <c r="AX322" s="20"/>
      <c r="AZ322" s="27"/>
      <c r="BA322" s="27"/>
      <c r="BB322" s="27"/>
      <c r="BC322" s="27"/>
      <c r="BD322" s="27"/>
      <c r="BE322" s="27"/>
      <c r="BF322" s="27"/>
      <c r="BI322" s="27"/>
      <c r="BJ322" s="27"/>
      <c r="BK322" s="27"/>
      <c r="BL322" s="27"/>
      <c r="BM322" s="27"/>
      <c r="BN322" s="48"/>
      <c r="BO322" s="48"/>
      <c r="BP322" s="27"/>
      <c r="BQ322" s="27"/>
      <c r="BR322" s="48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</row>
    <row r="323" spans="1:95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7"/>
      <c r="AS323" s="27"/>
      <c r="AT323" s="27"/>
      <c r="AU323" s="27"/>
      <c r="AV323" s="27"/>
      <c r="AX323" s="20"/>
      <c r="AZ323" s="27"/>
      <c r="BA323" s="27"/>
      <c r="BB323" s="27"/>
      <c r="BC323" s="27"/>
      <c r="BD323" s="27"/>
      <c r="BE323" s="27"/>
      <c r="BF323" s="27"/>
      <c r="BI323" s="27"/>
      <c r="BJ323" s="27"/>
      <c r="BK323" s="27"/>
      <c r="BL323" s="27"/>
      <c r="BM323" s="27"/>
      <c r="BN323" s="48"/>
      <c r="BO323" s="48"/>
      <c r="BP323" s="27"/>
      <c r="BQ323" s="27"/>
      <c r="BR323" s="48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</row>
    <row r="324" spans="1:95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7"/>
      <c r="AS324" s="27"/>
      <c r="AT324" s="27"/>
      <c r="AU324" s="27"/>
      <c r="AV324" s="27"/>
      <c r="AX324" s="20"/>
      <c r="AZ324" s="27"/>
      <c r="BA324" s="27"/>
      <c r="BB324" s="27"/>
      <c r="BC324" s="27"/>
      <c r="BD324" s="27"/>
      <c r="BE324" s="27"/>
      <c r="BF324" s="27"/>
      <c r="BI324" s="27"/>
      <c r="BJ324" s="27"/>
      <c r="BK324" s="27"/>
      <c r="BL324" s="27"/>
      <c r="BM324" s="27"/>
      <c r="BN324" s="48"/>
      <c r="BO324" s="48"/>
      <c r="BP324" s="27"/>
      <c r="BQ324" s="27"/>
      <c r="BR324" s="48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</row>
    <row r="325" spans="1:95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7"/>
      <c r="AS325" s="27"/>
      <c r="AT325" s="27"/>
      <c r="AU325" s="27"/>
      <c r="AV325" s="27"/>
      <c r="AX325" s="20"/>
      <c r="AZ325" s="27"/>
      <c r="BA325" s="27"/>
      <c r="BB325" s="27"/>
      <c r="BC325" s="27"/>
      <c r="BD325" s="27"/>
      <c r="BE325" s="27"/>
      <c r="BF325" s="27"/>
      <c r="BI325" s="27"/>
      <c r="BJ325" s="27"/>
      <c r="BK325" s="27"/>
      <c r="BL325" s="27"/>
      <c r="BM325" s="27"/>
      <c r="BN325" s="48"/>
      <c r="BO325" s="48"/>
      <c r="BP325" s="27"/>
      <c r="BQ325" s="27"/>
      <c r="BR325" s="48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</row>
    <row r="326" spans="1:95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7"/>
      <c r="AS326" s="27"/>
      <c r="AT326" s="27"/>
      <c r="AU326" s="27"/>
      <c r="AV326" s="27"/>
      <c r="AX326" s="20"/>
      <c r="AZ326" s="27"/>
      <c r="BA326" s="27"/>
      <c r="BB326" s="27"/>
      <c r="BC326" s="27"/>
      <c r="BD326" s="27"/>
      <c r="BE326" s="27"/>
      <c r="BF326" s="27"/>
      <c r="BI326" s="27"/>
      <c r="BJ326" s="27"/>
      <c r="BK326" s="27"/>
      <c r="BL326" s="27"/>
      <c r="BM326" s="27"/>
      <c r="BN326" s="48"/>
      <c r="BO326" s="48"/>
      <c r="BP326" s="27"/>
      <c r="BQ326" s="27"/>
      <c r="BR326" s="48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</row>
    <row r="327" spans="1:95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7"/>
      <c r="AS327" s="27"/>
      <c r="AT327" s="27"/>
      <c r="AU327" s="27"/>
      <c r="AV327" s="27"/>
      <c r="AX327" s="20"/>
      <c r="AZ327" s="27"/>
      <c r="BA327" s="27"/>
      <c r="BB327" s="27"/>
      <c r="BC327" s="27"/>
      <c r="BD327" s="27"/>
      <c r="BE327" s="27"/>
      <c r="BF327" s="27"/>
      <c r="BI327" s="27"/>
      <c r="BJ327" s="27"/>
      <c r="BK327" s="27"/>
      <c r="BL327" s="27"/>
      <c r="BM327" s="27"/>
      <c r="BN327" s="48"/>
      <c r="BO327" s="48"/>
      <c r="BP327" s="27"/>
      <c r="BQ327" s="27"/>
      <c r="BR327" s="48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</row>
    <row r="328" spans="1:95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7"/>
      <c r="AS328" s="27"/>
      <c r="AT328" s="27"/>
      <c r="AU328" s="27"/>
      <c r="AV328" s="27"/>
      <c r="AX328" s="20"/>
      <c r="AZ328" s="27"/>
      <c r="BA328" s="27"/>
      <c r="BB328" s="27"/>
      <c r="BC328" s="27"/>
      <c r="BD328" s="27"/>
      <c r="BE328" s="27"/>
      <c r="BF328" s="27"/>
      <c r="BI328" s="27"/>
      <c r="BJ328" s="27"/>
      <c r="BK328" s="27"/>
      <c r="BL328" s="27"/>
      <c r="BM328" s="27"/>
      <c r="BN328" s="48"/>
      <c r="BO328" s="48"/>
      <c r="BP328" s="27"/>
      <c r="BQ328" s="27"/>
      <c r="BR328" s="48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</row>
    <row r="329" spans="1:95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7"/>
      <c r="AS329" s="27"/>
      <c r="AT329" s="27"/>
      <c r="AU329" s="27"/>
      <c r="AV329" s="27"/>
      <c r="AX329" s="20"/>
      <c r="AZ329" s="27"/>
      <c r="BA329" s="27"/>
      <c r="BB329" s="27"/>
      <c r="BC329" s="27"/>
      <c r="BD329" s="27"/>
      <c r="BE329" s="27"/>
      <c r="BF329" s="27"/>
      <c r="BI329" s="27"/>
      <c r="BJ329" s="27"/>
      <c r="BK329" s="27"/>
      <c r="BL329" s="27"/>
      <c r="BM329" s="27"/>
      <c r="BN329" s="48"/>
      <c r="BO329" s="48"/>
      <c r="BP329" s="27"/>
      <c r="BQ329" s="27"/>
      <c r="BR329" s="48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</row>
    <row r="330" spans="1:95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7"/>
      <c r="AS330" s="27"/>
      <c r="AT330" s="27"/>
      <c r="AU330" s="27"/>
      <c r="AV330" s="27"/>
      <c r="AX330" s="20"/>
      <c r="AZ330" s="27"/>
      <c r="BA330" s="27"/>
      <c r="BB330" s="27"/>
      <c r="BC330" s="27"/>
      <c r="BD330" s="27"/>
      <c r="BE330" s="27"/>
      <c r="BF330" s="27"/>
      <c r="BI330" s="27"/>
      <c r="BJ330" s="27"/>
      <c r="BK330" s="27"/>
      <c r="BL330" s="27"/>
      <c r="BM330" s="27"/>
      <c r="BN330" s="48"/>
      <c r="BO330" s="48"/>
      <c r="BP330" s="27"/>
      <c r="BQ330" s="27"/>
      <c r="BR330" s="48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</row>
    <row r="331" spans="1:95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7"/>
      <c r="AS331" s="27"/>
      <c r="AT331" s="27"/>
      <c r="AU331" s="27"/>
      <c r="AV331" s="27"/>
      <c r="AX331" s="20"/>
      <c r="AZ331" s="27"/>
      <c r="BA331" s="27"/>
      <c r="BB331" s="27"/>
      <c r="BC331" s="27"/>
      <c r="BD331" s="27"/>
      <c r="BE331" s="27"/>
      <c r="BF331" s="27"/>
      <c r="BI331" s="27"/>
      <c r="BJ331" s="27"/>
      <c r="BK331" s="27"/>
      <c r="BL331" s="27"/>
      <c r="BM331" s="27"/>
      <c r="BN331" s="48"/>
      <c r="BO331" s="48"/>
      <c r="BP331" s="27"/>
      <c r="BQ331" s="27"/>
      <c r="BR331" s="48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</row>
    <row r="332" spans="1:95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7"/>
      <c r="AS332" s="27"/>
      <c r="AT332" s="27"/>
      <c r="AU332" s="27"/>
      <c r="AV332" s="27"/>
      <c r="AX332" s="20"/>
      <c r="AZ332" s="27"/>
      <c r="BA332" s="27"/>
      <c r="BB332" s="27"/>
      <c r="BC332" s="27"/>
      <c r="BD332" s="27"/>
      <c r="BE332" s="27"/>
      <c r="BF332" s="27"/>
      <c r="BI332" s="27"/>
      <c r="BJ332" s="27"/>
      <c r="BK332" s="27"/>
      <c r="BL332" s="27"/>
      <c r="BM332" s="27"/>
      <c r="BN332" s="48"/>
      <c r="BO332" s="48"/>
      <c r="BP332" s="27"/>
      <c r="BQ332" s="27"/>
      <c r="BR332" s="48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</row>
    <row r="333" spans="1:95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7"/>
      <c r="AS333" s="27"/>
      <c r="AT333" s="27"/>
      <c r="AU333" s="27"/>
      <c r="AV333" s="27"/>
      <c r="AX333" s="20"/>
      <c r="AZ333" s="27"/>
      <c r="BA333" s="27"/>
      <c r="BB333" s="27"/>
      <c r="BC333" s="27"/>
      <c r="BD333" s="27"/>
      <c r="BE333" s="27"/>
      <c r="BF333" s="27"/>
      <c r="BI333" s="27"/>
      <c r="BJ333" s="27"/>
      <c r="BK333" s="27"/>
      <c r="BL333" s="27"/>
      <c r="BM333" s="27"/>
      <c r="BN333" s="48"/>
      <c r="BO333" s="48"/>
      <c r="BP333" s="27"/>
      <c r="BQ333" s="27"/>
      <c r="BR333" s="48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</row>
    <row r="334" spans="1:95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7"/>
      <c r="AS334" s="27"/>
      <c r="AT334" s="27"/>
      <c r="AU334" s="27"/>
      <c r="AV334" s="27"/>
      <c r="AX334" s="20"/>
      <c r="AZ334" s="27"/>
      <c r="BA334" s="27"/>
      <c r="BB334" s="27"/>
      <c r="BC334" s="27"/>
      <c r="BD334" s="27"/>
      <c r="BE334" s="27"/>
      <c r="BF334" s="27"/>
      <c r="BI334" s="27"/>
      <c r="BJ334" s="27"/>
      <c r="BK334" s="27"/>
      <c r="BL334" s="27"/>
      <c r="BM334" s="27"/>
      <c r="BN334" s="48"/>
      <c r="BO334" s="48"/>
      <c r="BP334" s="27"/>
      <c r="BQ334" s="27"/>
      <c r="BR334" s="48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</row>
    <row r="335" spans="1:95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7"/>
      <c r="AS335" s="27"/>
      <c r="AT335" s="27"/>
      <c r="AU335" s="27"/>
      <c r="AV335" s="27"/>
      <c r="AX335" s="20"/>
      <c r="AZ335" s="27"/>
      <c r="BA335" s="27"/>
      <c r="BB335" s="27"/>
      <c r="BC335" s="27"/>
      <c r="BD335" s="27"/>
      <c r="BE335" s="27"/>
      <c r="BF335" s="27"/>
      <c r="BI335" s="27"/>
      <c r="BJ335" s="27"/>
      <c r="BK335" s="27"/>
      <c r="BL335" s="27"/>
      <c r="BM335" s="27"/>
      <c r="BN335" s="48"/>
      <c r="BO335" s="48"/>
      <c r="BP335" s="27"/>
      <c r="BQ335" s="27"/>
      <c r="BR335" s="48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</row>
    <row r="336" spans="1:95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7"/>
      <c r="AS336" s="27"/>
      <c r="AT336" s="27"/>
      <c r="AU336" s="27"/>
      <c r="AV336" s="27"/>
      <c r="AX336" s="20"/>
      <c r="AZ336" s="27"/>
      <c r="BA336" s="27"/>
      <c r="BB336" s="27"/>
      <c r="BC336" s="27"/>
      <c r="BD336" s="27"/>
      <c r="BE336" s="27"/>
      <c r="BF336" s="27"/>
      <c r="BI336" s="27"/>
      <c r="BJ336" s="27"/>
      <c r="BK336" s="27"/>
      <c r="BL336" s="27"/>
      <c r="BM336" s="27"/>
      <c r="BN336" s="48"/>
      <c r="BO336" s="48"/>
      <c r="BP336" s="27"/>
      <c r="BQ336" s="27"/>
      <c r="BR336" s="48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</row>
    <row r="337" spans="1:95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7"/>
      <c r="AS337" s="27"/>
      <c r="AT337" s="27"/>
      <c r="AU337" s="27"/>
      <c r="AV337" s="27"/>
      <c r="AX337" s="20"/>
      <c r="AZ337" s="27"/>
      <c r="BA337" s="27"/>
      <c r="BB337" s="27"/>
      <c r="BC337" s="27"/>
      <c r="BD337" s="27"/>
      <c r="BE337" s="27"/>
      <c r="BF337" s="27"/>
      <c r="BI337" s="27"/>
      <c r="BJ337" s="27"/>
      <c r="BK337" s="27"/>
      <c r="BL337" s="27"/>
      <c r="BM337" s="27"/>
      <c r="BN337" s="48"/>
      <c r="BO337" s="48"/>
      <c r="BP337" s="27"/>
      <c r="BQ337" s="27"/>
      <c r="BR337" s="48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</row>
    <row r="338" spans="1:95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7"/>
      <c r="AS338" s="27"/>
      <c r="AT338" s="27"/>
      <c r="AU338" s="27"/>
      <c r="AV338" s="27"/>
      <c r="AX338" s="20"/>
      <c r="AZ338" s="27"/>
      <c r="BA338" s="27"/>
      <c r="BB338" s="27"/>
      <c r="BC338" s="27"/>
      <c r="BD338" s="27"/>
      <c r="BE338" s="27"/>
      <c r="BF338" s="27"/>
      <c r="BI338" s="27"/>
      <c r="BJ338" s="27"/>
      <c r="BK338" s="27"/>
      <c r="BL338" s="27"/>
      <c r="BM338" s="27"/>
      <c r="BN338" s="48"/>
      <c r="BO338" s="48"/>
      <c r="BP338" s="27"/>
      <c r="BQ338" s="27"/>
      <c r="BR338" s="48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</row>
    <row r="339" spans="1:95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7"/>
      <c r="AS339" s="27"/>
      <c r="AT339" s="27"/>
      <c r="AU339" s="27"/>
      <c r="AV339" s="27"/>
      <c r="AX339" s="20"/>
      <c r="AZ339" s="27"/>
      <c r="BA339" s="27"/>
      <c r="BB339" s="27"/>
      <c r="BC339" s="27"/>
      <c r="BD339" s="27"/>
      <c r="BE339" s="27"/>
      <c r="BF339" s="27"/>
      <c r="BI339" s="27"/>
      <c r="BJ339" s="27"/>
      <c r="BK339" s="27"/>
      <c r="BL339" s="27"/>
      <c r="BM339" s="27"/>
      <c r="BN339" s="48"/>
      <c r="BO339" s="48"/>
      <c r="BP339" s="27"/>
      <c r="BQ339" s="27"/>
      <c r="BR339" s="48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</row>
    <row r="340" spans="1:95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7"/>
      <c r="AS340" s="27"/>
      <c r="AT340" s="27"/>
      <c r="AU340" s="27"/>
      <c r="AV340" s="27"/>
      <c r="AX340" s="20"/>
      <c r="AZ340" s="27"/>
      <c r="BA340" s="27"/>
      <c r="BB340" s="27"/>
      <c r="BC340" s="27"/>
      <c r="BD340" s="27"/>
      <c r="BE340" s="27"/>
      <c r="BF340" s="27"/>
      <c r="BI340" s="27"/>
      <c r="BJ340" s="27"/>
      <c r="BK340" s="27"/>
      <c r="BL340" s="27"/>
      <c r="BM340" s="27"/>
      <c r="BN340" s="48"/>
      <c r="BO340" s="48"/>
      <c r="BP340" s="27"/>
      <c r="BQ340" s="27"/>
      <c r="BR340" s="48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</row>
    <row r="341" spans="1:95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7"/>
      <c r="AS341" s="27"/>
      <c r="AT341" s="27"/>
      <c r="AU341" s="27"/>
      <c r="AV341" s="27"/>
      <c r="AX341" s="20"/>
      <c r="AZ341" s="27"/>
      <c r="BA341" s="27"/>
      <c r="BB341" s="27"/>
      <c r="BC341" s="27"/>
      <c r="BD341" s="27"/>
      <c r="BE341" s="27"/>
      <c r="BF341" s="27"/>
      <c r="BI341" s="27"/>
      <c r="BJ341" s="27"/>
      <c r="BK341" s="27"/>
      <c r="BL341" s="27"/>
      <c r="BM341" s="27"/>
      <c r="BN341" s="48"/>
      <c r="BO341" s="48"/>
      <c r="BP341" s="27"/>
      <c r="BQ341" s="27"/>
      <c r="BR341" s="48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</row>
    <row r="342" spans="1:95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7"/>
      <c r="AS342" s="27"/>
      <c r="AT342" s="27"/>
      <c r="AU342" s="27"/>
      <c r="AV342" s="27"/>
      <c r="AX342" s="20"/>
      <c r="AZ342" s="27"/>
      <c r="BA342" s="27"/>
      <c r="BB342" s="27"/>
      <c r="BC342" s="27"/>
      <c r="BD342" s="27"/>
      <c r="BE342" s="27"/>
      <c r="BF342" s="27"/>
      <c r="BI342" s="27"/>
      <c r="BJ342" s="27"/>
      <c r="BK342" s="27"/>
      <c r="BL342" s="27"/>
      <c r="BM342" s="27"/>
      <c r="BN342" s="48"/>
      <c r="BO342" s="48"/>
      <c r="BP342" s="27"/>
      <c r="BQ342" s="27"/>
      <c r="BR342" s="48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</row>
    <row r="343" spans="1:95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7"/>
      <c r="AS343" s="27"/>
      <c r="AT343" s="27"/>
      <c r="AU343" s="27"/>
      <c r="AV343" s="27"/>
      <c r="AX343" s="20"/>
      <c r="AZ343" s="27"/>
      <c r="BA343" s="27"/>
      <c r="BB343" s="27"/>
      <c r="BC343" s="27"/>
      <c r="BD343" s="27"/>
      <c r="BE343" s="27"/>
      <c r="BF343" s="27"/>
      <c r="BI343" s="27"/>
      <c r="BJ343" s="27"/>
      <c r="BK343" s="27"/>
      <c r="BL343" s="27"/>
      <c r="BM343" s="27"/>
      <c r="BN343" s="48"/>
      <c r="BO343" s="48"/>
      <c r="BP343" s="27"/>
      <c r="BQ343" s="27"/>
      <c r="BR343" s="48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</row>
    <row r="344" spans="1:95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7"/>
      <c r="AS344" s="27"/>
      <c r="AT344" s="27"/>
      <c r="AU344" s="27"/>
      <c r="AV344" s="27"/>
      <c r="AX344" s="20"/>
      <c r="AZ344" s="27"/>
      <c r="BA344" s="27"/>
      <c r="BB344" s="27"/>
      <c r="BC344" s="27"/>
      <c r="BD344" s="27"/>
      <c r="BE344" s="27"/>
      <c r="BF344" s="27"/>
      <c r="BI344" s="27"/>
      <c r="BJ344" s="27"/>
      <c r="BK344" s="27"/>
      <c r="BL344" s="27"/>
      <c r="BM344" s="27"/>
      <c r="BN344" s="48"/>
      <c r="BO344" s="48"/>
      <c r="BP344" s="27"/>
      <c r="BQ344" s="27"/>
      <c r="BR344" s="48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</row>
    <row r="345" spans="1:95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7"/>
      <c r="AS345" s="27"/>
      <c r="AT345" s="27"/>
      <c r="AU345" s="27"/>
      <c r="AV345" s="27"/>
      <c r="AX345" s="20"/>
      <c r="AZ345" s="27"/>
      <c r="BA345" s="27"/>
      <c r="BB345" s="27"/>
      <c r="BC345" s="27"/>
      <c r="BD345" s="27"/>
      <c r="BE345" s="27"/>
      <c r="BF345" s="27"/>
      <c r="BI345" s="27"/>
      <c r="BJ345" s="27"/>
      <c r="BK345" s="27"/>
      <c r="BL345" s="27"/>
      <c r="BM345" s="27"/>
      <c r="BN345" s="48"/>
      <c r="BO345" s="48"/>
      <c r="BP345" s="27"/>
      <c r="BQ345" s="27"/>
      <c r="BR345" s="48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</row>
    <row r="346" spans="1:95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7"/>
      <c r="AS346" s="27"/>
      <c r="AT346" s="27"/>
      <c r="AU346" s="27"/>
      <c r="AV346" s="27"/>
      <c r="AX346" s="20"/>
      <c r="AZ346" s="27"/>
      <c r="BA346" s="27"/>
      <c r="BB346" s="27"/>
      <c r="BC346" s="27"/>
      <c r="BD346" s="27"/>
      <c r="BE346" s="27"/>
      <c r="BF346" s="27"/>
      <c r="BI346" s="27"/>
      <c r="BJ346" s="27"/>
      <c r="BK346" s="27"/>
      <c r="BL346" s="27"/>
      <c r="BM346" s="27"/>
      <c r="BN346" s="48"/>
      <c r="BO346" s="48"/>
      <c r="BP346" s="27"/>
      <c r="BQ346" s="27"/>
      <c r="BR346" s="48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</row>
    <row r="347" spans="1:95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7"/>
      <c r="AS347" s="27"/>
      <c r="AT347" s="27"/>
      <c r="AU347" s="27"/>
      <c r="AV347" s="27"/>
      <c r="AX347" s="20"/>
      <c r="AZ347" s="27"/>
      <c r="BA347" s="27"/>
      <c r="BB347" s="27"/>
      <c r="BC347" s="27"/>
      <c r="BD347" s="27"/>
      <c r="BE347" s="27"/>
      <c r="BF347" s="27"/>
      <c r="BI347" s="27"/>
      <c r="BJ347" s="27"/>
      <c r="BK347" s="27"/>
      <c r="BL347" s="27"/>
      <c r="BM347" s="27"/>
      <c r="BN347" s="48"/>
      <c r="BO347" s="48"/>
      <c r="BP347" s="27"/>
      <c r="BQ347" s="27"/>
      <c r="BR347" s="48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</row>
    <row r="348" spans="1:95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7"/>
      <c r="AS348" s="27"/>
      <c r="AT348" s="27"/>
      <c r="AU348" s="27"/>
      <c r="AV348" s="27"/>
      <c r="AX348" s="20"/>
      <c r="AZ348" s="27"/>
      <c r="BA348" s="27"/>
      <c r="BB348" s="27"/>
      <c r="BC348" s="27"/>
      <c r="BD348" s="27"/>
      <c r="BE348" s="27"/>
      <c r="BF348" s="27"/>
      <c r="BI348" s="27"/>
      <c r="BJ348" s="27"/>
      <c r="BK348" s="27"/>
      <c r="BL348" s="27"/>
      <c r="BM348" s="27"/>
      <c r="BN348" s="48"/>
      <c r="BO348" s="48"/>
      <c r="BP348" s="27"/>
      <c r="BQ348" s="27"/>
      <c r="BR348" s="48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</row>
    <row r="349" spans="1:95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7"/>
      <c r="AS349" s="27"/>
      <c r="AT349" s="27"/>
      <c r="AU349" s="27"/>
      <c r="AV349" s="27"/>
      <c r="AX349" s="20"/>
      <c r="AZ349" s="27"/>
      <c r="BA349" s="27"/>
      <c r="BB349" s="27"/>
      <c r="BC349" s="27"/>
      <c r="BD349" s="27"/>
      <c r="BE349" s="27"/>
      <c r="BF349" s="27"/>
      <c r="BI349" s="27"/>
      <c r="BJ349" s="27"/>
      <c r="BK349" s="27"/>
      <c r="BL349" s="27"/>
      <c r="BM349" s="27"/>
      <c r="BN349" s="48"/>
      <c r="BO349" s="48"/>
      <c r="BP349" s="27"/>
      <c r="BQ349" s="27"/>
      <c r="BR349" s="48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</row>
    <row r="350" spans="1:95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7"/>
      <c r="AS350" s="27"/>
      <c r="AT350" s="27"/>
      <c r="AU350" s="27"/>
      <c r="AV350" s="27"/>
      <c r="AX350" s="20"/>
      <c r="AZ350" s="27"/>
      <c r="BA350" s="27"/>
      <c r="BB350" s="27"/>
      <c r="BC350" s="27"/>
      <c r="BD350" s="27"/>
      <c r="BE350" s="27"/>
      <c r="BF350" s="27"/>
      <c r="BI350" s="27"/>
      <c r="BJ350" s="27"/>
      <c r="BK350" s="27"/>
      <c r="BL350" s="27"/>
      <c r="BM350" s="27"/>
      <c r="BN350" s="48"/>
      <c r="BO350" s="48"/>
      <c r="BP350" s="27"/>
      <c r="BQ350" s="27"/>
      <c r="BR350" s="48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</row>
    <row r="351" spans="1:95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7"/>
      <c r="AS351" s="27"/>
      <c r="AT351" s="27"/>
      <c r="AU351" s="27"/>
      <c r="AV351" s="27"/>
      <c r="AX351" s="20"/>
      <c r="AZ351" s="27"/>
      <c r="BA351" s="27"/>
      <c r="BB351" s="27"/>
      <c r="BC351" s="27"/>
      <c r="BD351" s="27"/>
      <c r="BE351" s="27"/>
      <c r="BF351" s="27"/>
      <c r="BI351" s="27"/>
      <c r="BJ351" s="27"/>
      <c r="BK351" s="27"/>
      <c r="BL351" s="27"/>
      <c r="BM351" s="27"/>
      <c r="BN351" s="48"/>
      <c r="BO351" s="48"/>
      <c r="BP351" s="27"/>
      <c r="BQ351" s="27"/>
      <c r="BR351" s="48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</row>
    <row r="352" spans="1:95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7"/>
      <c r="AS352" s="27"/>
      <c r="AT352" s="27"/>
      <c r="AU352" s="27"/>
      <c r="AV352" s="27"/>
      <c r="AX352" s="20"/>
      <c r="AZ352" s="27"/>
      <c r="BA352" s="27"/>
      <c r="BB352" s="27"/>
      <c r="BC352" s="27"/>
      <c r="BD352" s="27"/>
      <c r="BE352" s="27"/>
      <c r="BF352" s="27"/>
      <c r="BI352" s="27"/>
      <c r="BJ352" s="27"/>
      <c r="BK352" s="27"/>
      <c r="BL352" s="27"/>
      <c r="BM352" s="27"/>
      <c r="BN352" s="48"/>
      <c r="BO352" s="48"/>
      <c r="BP352" s="27"/>
      <c r="BQ352" s="27"/>
      <c r="BR352" s="48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</row>
    <row r="353" spans="1:95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7"/>
      <c r="AS353" s="27"/>
      <c r="AT353" s="27"/>
      <c r="AU353" s="27"/>
      <c r="AV353" s="27"/>
      <c r="AX353" s="20"/>
      <c r="AZ353" s="27"/>
      <c r="BA353" s="27"/>
      <c r="BB353" s="27"/>
      <c r="BC353" s="27"/>
      <c r="BD353" s="27"/>
      <c r="BE353" s="27"/>
      <c r="BF353" s="27"/>
      <c r="BI353" s="27"/>
      <c r="BJ353" s="27"/>
      <c r="BK353" s="27"/>
      <c r="BL353" s="27"/>
      <c r="BM353" s="27"/>
      <c r="BN353" s="48"/>
      <c r="BO353" s="48"/>
      <c r="BP353" s="27"/>
      <c r="BQ353" s="27"/>
      <c r="BR353" s="48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</row>
    <row r="354" spans="1:95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7"/>
      <c r="AS354" s="27"/>
      <c r="AT354" s="27"/>
      <c r="AU354" s="27"/>
      <c r="AV354" s="27"/>
      <c r="AX354" s="20"/>
      <c r="AZ354" s="27"/>
      <c r="BA354" s="27"/>
      <c r="BB354" s="27"/>
      <c r="BC354" s="27"/>
      <c r="BD354" s="27"/>
      <c r="BE354" s="27"/>
      <c r="BF354" s="27"/>
      <c r="BI354" s="27"/>
      <c r="BJ354" s="27"/>
      <c r="BK354" s="27"/>
      <c r="BL354" s="27"/>
      <c r="BM354" s="27"/>
      <c r="BN354" s="48"/>
      <c r="BO354" s="48"/>
      <c r="BP354" s="27"/>
      <c r="BQ354" s="27"/>
      <c r="BR354" s="48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</row>
    <row r="355" spans="1:95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7"/>
      <c r="AS355" s="27"/>
      <c r="AT355" s="27"/>
      <c r="AU355" s="27"/>
      <c r="AV355" s="27"/>
      <c r="AX355" s="20"/>
      <c r="AZ355" s="27"/>
      <c r="BA355" s="27"/>
      <c r="BB355" s="27"/>
      <c r="BC355" s="27"/>
      <c r="BD355" s="27"/>
      <c r="BE355" s="27"/>
      <c r="BF355" s="27"/>
      <c r="BI355" s="27"/>
      <c r="BJ355" s="27"/>
      <c r="BK355" s="27"/>
      <c r="BL355" s="27"/>
      <c r="BM355" s="27"/>
      <c r="BN355" s="48"/>
      <c r="BO355" s="48"/>
      <c r="BP355" s="27"/>
      <c r="BQ355" s="27"/>
      <c r="BR355" s="48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</row>
    <row r="356" spans="1:95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7"/>
      <c r="AS356" s="27"/>
      <c r="AT356" s="27"/>
      <c r="AU356" s="27"/>
      <c r="AV356" s="27"/>
      <c r="AX356" s="20"/>
      <c r="AZ356" s="27"/>
      <c r="BA356" s="27"/>
      <c r="BB356" s="27"/>
      <c r="BC356" s="27"/>
      <c r="BD356" s="27"/>
      <c r="BE356" s="27"/>
      <c r="BF356" s="27"/>
      <c r="BI356" s="27"/>
      <c r="BJ356" s="27"/>
      <c r="BK356" s="27"/>
      <c r="BL356" s="27"/>
      <c r="BM356" s="27"/>
      <c r="BN356" s="48"/>
      <c r="BO356" s="48"/>
      <c r="BP356" s="27"/>
      <c r="BQ356" s="27"/>
      <c r="BR356" s="48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</row>
    <row r="357" spans="1:95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7"/>
      <c r="AS357" s="27"/>
      <c r="AT357" s="27"/>
      <c r="AU357" s="27"/>
      <c r="AV357" s="27"/>
      <c r="AX357" s="20"/>
      <c r="AZ357" s="27"/>
      <c r="BA357" s="27"/>
      <c r="BB357" s="27"/>
      <c r="BC357" s="27"/>
      <c r="BD357" s="27"/>
      <c r="BE357" s="27"/>
      <c r="BF357" s="27"/>
      <c r="BI357" s="27"/>
      <c r="BJ357" s="27"/>
      <c r="BK357" s="27"/>
      <c r="BL357" s="27"/>
      <c r="BM357" s="27"/>
      <c r="BN357" s="48"/>
      <c r="BO357" s="48"/>
      <c r="BP357" s="27"/>
      <c r="BQ357" s="27"/>
      <c r="BR357" s="48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</row>
    <row r="358" spans="1:95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7"/>
      <c r="AS358" s="27"/>
      <c r="AT358" s="27"/>
      <c r="AU358" s="27"/>
      <c r="AV358" s="27"/>
      <c r="AX358" s="20"/>
      <c r="AZ358" s="27"/>
      <c r="BA358" s="27"/>
      <c r="BB358" s="27"/>
      <c r="BC358" s="27"/>
      <c r="BD358" s="27"/>
      <c r="BE358" s="27"/>
      <c r="BF358" s="27"/>
      <c r="BI358" s="27"/>
      <c r="BJ358" s="27"/>
      <c r="BK358" s="27"/>
      <c r="BL358" s="27"/>
      <c r="BM358" s="27"/>
      <c r="BN358" s="48"/>
      <c r="BO358" s="48"/>
      <c r="BP358" s="27"/>
      <c r="BQ358" s="27"/>
      <c r="BR358" s="48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</row>
    <row r="359" spans="1:95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7"/>
      <c r="AS359" s="27"/>
      <c r="AT359" s="27"/>
      <c r="AU359" s="27"/>
      <c r="AV359" s="27"/>
      <c r="AX359" s="20"/>
      <c r="AZ359" s="27"/>
      <c r="BA359" s="27"/>
      <c r="BB359" s="27"/>
      <c r="BC359" s="27"/>
      <c r="BD359" s="27"/>
      <c r="BE359" s="27"/>
      <c r="BF359" s="27"/>
      <c r="BI359" s="27"/>
      <c r="BJ359" s="27"/>
      <c r="BK359" s="27"/>
      <c r="BL359" s="27"/>
      <c r="BM359" s="27"/>
      <c r="BN359" s="48"/>
      <c r="BO359" s="48"/>
      <c r="BP359" s="27"/>
      <c r="BQ359" s="27"/>
      <c r="BR359" s="48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</row>
    <row r="360" spans="1:95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7"/>
      <c r="AS360" s="27"/>
      <c r="AT360" s="27"/>
      <c r="AU360" s="27"/>
      <c r="AV360" s="27"/>
      <c r="AX360" s="20"/>
      <c r="AZ360" s="27"/>
      <c r="BA360" s="27"/>
      <c r="BB360" s="27"/>
      <c r="BC360" s="27"/>
      <c r="BD360" s="27"/>
      <c r="BE360" s="27"/>
      <c r="BF360" s="27"/>
      <c r="BI360" s="27"/>
      <c r="BJ360" s="27"/>
      <c r="BK360" s="27"/>
      <c r="BL360" s="27"/>
      <c r="BM360" s="27"/>
      <c r="BN360" s="48"/>
      <c r="BO360" s="48"/>
      <c r="BP360" s="27"/>
      <c r="BQ360" s="27"/>
      <c r="BR360" s="48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</row>
    <row r="361" spans="1:95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7"/>
      <c r="AS361" s="27"/>
      <c r="AT361" s="27"/>
      <c r="AU361" s="27"/>
      <c r="AV361" s="27"/>
      <c r="AX361" s="20"/>
      <c r="AZ361" s="27"/>
      <c r="BA361" s="27"/>
      <c r="BB361" s="27"/>
      <c r="BC361" s="27"/>
      <c r="BD361" s="27"/>
      <c r="BE361" s="27"/>
      <c r="BF361" s="27"/>
      <c r="BI361" s="27"/>
      <c r="BJ361" s="27"/>
      <c r="BK361" s="27"/>
      <c r="BL361" s="27"/>
      <c r="BM361" s="27"/>
      <c r="BN361" s="48"/>
      <c r="BO361" s="48"/>
      <c r="BP361" s="27"/>
      <c r="BQ361" s="27"/>
      <c r="BR361" s="48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</row>
    <row r="362" spans="1:95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7"/>
      <c r="AS362" s="27"/>
      <c r="AT362" s="27"/>
      <c r="AU362" s="27"/>
      <c r="AV362" s="27"/>
      <c r="AX362" s="20"/>
      <c r="AZ362" s="27"/>
      <c r="BA362" s="27"/>
      <c r="BB362" s="27"/>
      <c r="BC362" s="27"/>
      <c r="BD362" s="27"/>
      <c r="BE362" s="27"/>
      <c r="BF362" s="27"/>
      <c r="BI362" s="27"/>
      <c r="BJ362" s="27"/>
      <c r="BK362" s="27"/>
      <c r="BL362" s="27"/>
      <c r="BM362" s="27"/>
      <c r="BN362" s="48"/>
      <c r="BO362" s="48"/>
      <c r="BP362" s="27"/>
      <c r="BQ362" s="27"/>
      <c r="BR362" s="48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</row>
    <row r="363" spans="1:95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7"/>
      <c r="AS363" s="27"/>
      <c r="AT363" s="27"/>
      <c r="AU363" s="27"/>
      <c r="AV363" s="27"/>
      <c r="AX363" s="20"/>
      <c r="AZ363" s="27"/>
      <c r="BA363" s="27"/>
      <c r="BB363" s="27"/>
      <c r="BC363" s="27"/>
      <c r="BD363" s="27"/>
      <c r="BE363" s="27"/>
      <c r="BF363" s="27"/>
      <c r="BI363" s="27"/>
      <c r="BJ363" s="27"/>
      <c r="BK363" s="27"/>
      <c r="BL363" s="27"/>
      <c r="BM363" s="27"/>
      <c r="BN363" s="48"/>
      <c r="BO363" s="48"/>
      <c r="BP363" s="27"/>
      <c r="BQ363" s="27"/>
      <c r="BR363" s="48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</row>
    <row r="364" spans="1:95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7"/>
      <c r="AS364" s="27"/>
      <c r="AT364" s="27"/>
      <c r="AU364" s="27"/>
      <c r="AV364" s="27"/>
      <c r="AX364" s="20"/>
      <c r="AZ364" s="27"/>
      <c r="BA364" s="27"/>
      <c r="BB364" s="27"/>
      <c r="BC364" s="27"/>
      <c r="BD364" s="27"/>
      <c r="BE364" s="27"/>
      <c r="BF364" s="27"/>
      <c r="BI364" s="27"/>
      <c r="BJ364" s="27"/>
      <c r="BK364" s="27"/>
      <c r="BL364" s="27"/>
      <c r="BM364" s="27"/>
      <c r="BN364" s="48"/>
      <c r="BO364" s="48"/>
      <c r="BP364" s="27"/>
      <c r="BQ364" s="27"/>
      <c r="BR364" s="48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</row>
    <row r="365" spans="1:95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7"/>
      <c r="AS365" s="27"/>
      <c r="AT365" s="27"/>
      <c r="AU365" s="27"/>
      <c r="AV365" s="27"/>
      <c r="AX365" s="20"/>
      <c r="AZ365" s="27"/>
      <c r="BA365" s="27"/>
      <c r="BB365" s="27"/>
      <c r="BC365" s="27"/>
      <c r="BD365" s="27"/>
      <c r="BE365" s="27"/>
      <c r="BF365" s="27"/>
      <c r="BI365" s="27"/>
      <c r="BJ365" s="27"/>
      <c r="BK365" s="27"/>
      <c r="BL365" s="27"/>
      <c r="BM365" s="27"/>
      <c r="BN365" s="48"/>
      <c r="BO365" s="48"/>
      <c r="BP365" s="27"/>
      <c r="BQ365" s="27"/>
      <c r="BR365" s="48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</row>
    <row r="366" spans="1:95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7"/>
      <c r="AS366" s="27"/>
      <c r="AT366" s="27"/>
      <c r="AU366" s="27"/>
      <c r="AV366" s="27"/>
      <c r="AX366" s="20"/>
      <c r="AZ366" s="27"/>
      <c r="BA366" s="27"/>
      <c r="BB366" s="27"/>
      <c r="BC366" s="27"/>
      <c r="BD366" s="27"/>
      <c r="BE366" s="27"/>
      <c r="BF366" s="27"/>
      <c r="BI366" s="27"/>
      <c r="BJ366" s="27"/>
      <c r="BK366" s="27"/>
      <c r="BL366" s="27"/>
      <c r="BM366" s="27"/>
      <c r="BN366" s="48"/>
      <c r="BO366" s="48"/>
      <c r="BP366" s="27"/>
      <c r="BQ366" s="27"/>
      <c r="BR366" s="48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</row>
    <row r="367" spans="1:95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7"/>
      <c r="AS367" s="27"/>
      <c r="AT367" s="27"/>
      <c r="AU367" s="27"/>
      <c r="AV367" s="27"/>
      <c r="AX367" s="20"/>
      <c r="AZ367" s="27"/>
      <c r="BA367" s="27"/>
      <c r="BB367" s="27"/>
      <c r="BC367" s="27"/>
      <c r="BD367" s="27"/>
      <c r="BE367" s="27"/>
      <c r="BF367" s="27"/>
      <c r="BI367" s="27"/>
      <c r="BJ367" s="27"/>
      <c r="BK367" s="27"/>
      <c r="BL367" s="27"/>
      <c r="BM367" s="27"/>
      <c r="BN367" s="48"/>
      <c r="BO367" s="48"/>
      <c r="BP367" s="27"/>
      <c r="BQ367" s="27"/>
      <c r="BR367" s="48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</row>
    <row r="368" spans="1:95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7"/>
      <c r="AS368" s="27"/>
      <c r="AT368" s="27"/>
      <c r="AU368" s="27"/>
      <c r="AV368" s="27"/>
      <c r="AX368" s="20"/>
      <c r="AZ368" s="27"/>
      <c r="BA368" s="27"/>
      <c r="BB368" s="27"/>
      <c r="BC368" s="27"/>
      <c r="BD368" s="27"/>
      <c r="BE368" s="27"/>
      <c r="BF368" s="27"/>
      <c r="BI368" s="27"/>
      <c r="BJ368" s="27"/>
      <c r="BK368" s="27"/>
      <c r="BL368" s="27"/>
      <c r="BM368" s="27"/>
      <c r="BN368" s="48"/>
      <c r="BO368" s="48"/>
      <c r="BP368" s="27"/>
      <c r="BQ368" s="27"/>
      <c r="BR368" s="48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</row>
    <row r="369" spans="1:95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7"/>
      <c r="AS369" s="27"/>
      <c r="AT369" s="27"/>
      <c r="AU369" s="27"/>
      <c r="AV369" s="27"/>
      <c r="AX369" s="20"/>
      <c r="AZ369" s="27"/>
      <c r="BA369" s="27"/>
      <c r="BB369" s="27"/>
      <c r="BC369" s="27"/>
      <c r="BD369" s="27"/>
      <c r="BE369" s="27"/>
      <c r="BF369" s="27"/>
      <c r="BI369" s="27"/>
      <c r="BJ369" s="27"/>
      <c r="BK369" s="27"/>
      <c r="BL369" s="27"/>
      <c r="BM369" s="27"/>
      <c r="BN369" s="48"/>
      <c r="BO369" s="48"/>
      <c r="BP369" s="27"/>
      <c r="BQ369" s="27"/>
      <c r="BR369" s="48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</row>
    <row r="370" spans="1:95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7"/>
      <c r="AS370" s="27"/>
      <c r="AT370" s="27"/>
      <c r="AU370" s="27"/>
      <c r="AV370" s="27"/>
      <c r="AX370" s="20"/>
      <c r="AZ370" s="27"/>
      <c r="BA370" s="27"/>
      <c r="BB370" s="27"/>
      <c r="BC370" s="27"/>
      <c r="BD370" s="27"/>
      <c r="BE370" s="27"/>
      <c r="BF370" s="27"/>
      <c r="BI370" s="27"/>
      <c r="BJ370" s="27"/>
      <c r="BK370" s="27"/>
      <c r="BL370" s="27"/>
      <c r="BM370" s="27"/>
      <c r="BN370" s="48"/>
      <c r="BO370" s="48"/>
      <c r="BP370" s="27"/>
      <c r="BQ370" s="27"/>
      <c r="BR370" s="48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</row>
    <row r="371" spans="1:95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7"/>
      <c r="AS371" s="27"/>
      <c r="AT371" s="27"/>
      <c r="AU371" s="27"/>
      <c r="AV371" s="27"/>
      <c r="AX371" s="20"/>
      <c r="AZ371" s="27"/>
      <c r="BA371" s="27"/>
      <c r="BB371" s="27"/>
      <c r="BC371" s="27"/>
      <c r="BD371" s="27"/>
      <c r="BE371" s="27"/>
      <c r="BF371" s="27"/>
      <c r="BI371" s="27"/>
      <c r="BJ371" s="27"/>
      <c r="BK371" s="27"/>
      <c r="BL371" s="27"/>
      <c r="BM371" s="27"/>
      <c r="BN371" s="48"/>
      <c r="BO371" s="48"/>
      <c r="BP371" s="27"/>
      <c r="BQ371" s="27"/>
      <c r="BR371" s="48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</row>
    <row r="372" spans="1:95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7"/>
      <c r="AS372" s="27"/>
      <c r="AT372" s="27"/>
      <c r="AU372" s="27"/>
      <c r="AV372" s="27"/>
      <c r="AX372" s="20"/>
      <c r="AZ372" s="27"/>
      <c r="BA372" s="27"/>
      <c r="BB372" s="27"/>
      <c r="BC372" s="27"/>
      <c r="BD372" s="27"/>
      <c r="BE372" s="27"/>
      <c r="BF372" s="27"/>
      <c r="BI372" s="27"/>
      <c r="BJ372" s="27"/>
      <c r="BK372" s="27"/>
      <c r="BL372" s="27"/>
      <c r="BM372" s="27"/>
      <c r="BN372" s="48"/>
      <c r="BO372" s="48"/>
      <c r="BP372" s="27"/>
      <c r="BQ372" s="27"/>
      <c r="BR372" s="48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</row>
    <row r="373" spans="1:95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7"/>
      <c r="AS373" s="27"/>
      <c r="AT373" s="27"/>
      <c r="AU373" s="27"/>
      <c r="AV373" s="27"/>
      <c r="AX373" s="20"/>
      <c r="AZ373" s="27"/>
      <c r="BA373" s="27"/>
      <c r="BB373" s="27"/>
      <c r="BC373" s="27"/>
      <c r="BD373" s="27"/>
      <c r="BE373" s="27"/>
      <c r="BF373" s="27"/>
      <c r="BI373" s="27"/>
      <c r="BJ373" s="27"/>
      <c r="BK373" s="27"/>
      <c r="BL373" s="27"/>
      <c r="BM373" s="27"/>
      <c r="BN373" s="48"/>
      <c r="BO373" s="48"/>
      <c r="BP373" s="27"/>
      <c r="BQ373" s="27"/>
      <c r="BR373" s="48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</row>
    <row r="374" spans="1:95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7"/>
      <c r="AS374" s="27"/>
      <c r="AT374" s="27"/>
      <c r="AU374" s="27"/>
      <c r="AV374" s="27"/>
      <c r="AX374" s="20"/>
      <c r="AZ374" s="27"/>
      <c r="BA374" s="27"/>
      <c r="BB374" s="27"/>
      <c r="BC374" s="27"/>
      <c r="BD374" s="27"/>
      <c r="BE374" s="27"/>
      <c r="BF374" s="27"/>
      <c r="BI374" s="27"/>
      <c r="BJ374" s="27"/>
      <c r="BK374" s="27"/>
      <c r="BL374" s="27"/>
      <c r="BM374" s="27"/>
      <c r="BN374" s="48"/>
      <c r="BO374" s="48"/>
      <c r="BP374" s="27"/>
      <c r="BQ374" s="27"/>
      <c r="BR374" s="48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</row>
    <row r="375" spans="1:95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7"/>
      <c r="AS375" s="27"/>
      <c r="AT375" s="27"/>
      <c r="AU375" s="27"/>
      <c r="AV375" s="27"/>
      <c r="AX375" s="20"/>
      <c r="AZ375" s="27"/>
      <c r="BA375" s="27"/>
      <c r="BB375" s="27"/>
      <c r="BC375" s="27"/>
      <c r="BD375" s="27"/>
      <c r="BE375" s="27"/>
      <c r="BF375" s="27"/>
      <c r="BI375" s="27"/>
      <c r="BJ375" s="27"/>
      <c r="BK375" s="27"/>
      <c r="BL375" s="27"/>
      <c r="BM375" s="27"/>
      <c r="BN375" s="48"/>
      <c r="BO375" s="48"/>
      <c r="BP375" s="27"/>
      <c r="BQ375" s="27"/>
      <c r="BR375" s="48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</row>
    <row r="376" spans="1:95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7"/>
      <c r="AS376" s="27"/>
      <c r="AT376" s="27"/>
      <c r="AU376" s="27"/>
      <c r="AV376" s="27"/>
      <c r="AX376" s="20"/>
      <c r="AZ376" s="27"/>
      <c r="BA376" s="27"/>
      <c r="BB376" s="27"/>
      <c r="BC376" s="27"/>
      <c r="BD376" s="27"/>
      <c r="BE376" s="27"/>
      <c r="BF376" s="27"/>
      <c r="BI376" s="27"/>
      <c r="BJ376" s="27"/>
      <c r="BK376" s="27"/>
      <c r="BL376" s="27"/>
      <c r="BM376" s="27"/>
      <c r="BN376" s="48"/>
      <c r="BO376" s="48"/>
      <c r="BP376" s="27"/>
      <c r="BQ376" s="27"/>
      <c r="BR376" s="48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</row>
    <row r="377" spans="1:95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7"/>
      <c r="AS377" s="27"/>
      <c r="AT377" s="27"/>
      <c r="AU377" s="27"/>
      <c r="AV377" s="27"/>
      <c r="AX377" s="20"/>
      <c r="AZ377" s="27"/>
      <c r="BA377" s="27"/>
      <c r="BB377" s="27"/>
      <c r="BC377" s="27"/>
      <c r="BD377" s="27"/>
      <c r="BE377" s="27"/>
      <c r="BF377" s="27"/>
      <c r="BI377" s="27"/>
      <c r="BJ377" s="27"/>
      <c r="BK377" s="27"/>
      <c r="BL377" s="27"/>
      <c r="BM377" s="27"/>
      <c r="BN377" s="48"/>
      <c r="BO377" s="48"/>
      <c r="BP377" s="27"/>
      <c r="BQ377" s="27"/>
      <c r="BR377" s="48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</row>
    <row r="378" spans="1:95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7"/>
      <c r="AS378" s="27"/>
      <c r="AT378" s="27"/>
      <c r="AU378" s="27"/>
      <c r="AV378" s="27"/>
      <c r="AX378" s="20"/>
      <c r="AZ378" s="27"/>
      <c r="BA378" s="27"/>
      <c r="BB378" s="27"/>
      <c r="BC378" s="27"/>
      <c r="BD378" s="27"/>
      <c r="BE378" s="27"/>
      <c r="BF378" s="27"/>
      <c r="BI378" s="27"/>
      <c r="BJ378" s="27"/>
      <c r="BK378" s="27"/>
      <c r="BL378" s="27"/>
      <c r="BM378" s="27"/>
      <c r="BN378" s="48"/>
      <c r="BO378" s="48"/>
      <c r="BP378" s="27"/>
      <c r="BQ378" s="27"/>
      <c r="BR378" s="48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</row>
    <row r="379" spans="1:95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7"/>
      <c r="AS379" s="27"/>
      <c r="AT379" s="27"/>
      <c r="AU379" s="27"/>
      <c r="AV379" s="27"/>
      <c r="AX379" s="20"/>
      <c r="AZ379" s="27"/>
      <c r="BA379" s="27"/>
      <c r="BB379" s="27"/>
      <c r="BC379" s="27"/>
      <c r="BD379" s="27"/>
      <c r="BE379" s="27"/>
      <c r="BF379" s="27"/>
      <c r="BI379" s="27"/>
      <c r="BJ379" s="27"/>
      <c r="BK379" s="27"/>
      <c r="BL379" s="27"/>
      <c r="BM379" s="27"/>
      <c r="BN379" s="48"/>
      <c r="BO379" s="48"/>
      <c r="BP379" s="27"/>
      <c r="BQ379" s="27"/>
      <c r="BR379" s="48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</row>
    <row r="380" spans="1:95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7"/>
      <c r="AS380" s="27"/>
      <c r="AT380" s="27"/>
      <c r="AU380" s="27"/>
      <c r="AV380" s="27"/>
      <c r="AX380" s="20"/>
      <c r="AZ380" s="27"/>
      <c r="BA380" s="27"/>
      <c r="BB380" s="27"/>
      <c r="BC380" s="27"/>
      <c r="BD380" s="27"/>
      <c r="BE380" s="27"/>
      <c r="BF380" s="27"/>
      <c r="BI380" s="27"/>
      <c r="BJ380" s="27"/>
      <c r="BK380" s="27"/>
      <c r="BL380" s="27"/>
      <c r="BM380" s="27"/>
      <c r="BN380" s="48"/>
      <c r="BO380" s="48"/>
      <c r="BP380" s="27"/>
      <c r="BQ380" s="27"/>
      <c r="BR380" s="48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</row>
    <row r="381" spans="1:95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7"/>
      <c r="AS381" s="27"/>
      <c r="AT381" s="27"/>
      <c r="AU381" s="27"/>
      <c r="AV381" s="27"/>
      <c r="AX381" s="20"/>
      <c r="AZ381" s="27"/>
      <c r="BA381" s="27"/>
      <c r="BB381" s="27"/>
      <c r="BC381" s="27"/>
      <c r="BD381" s="27"/>
      <c r="BE381" s="27"/>
      <c r="BF381" s="27"/>
      <c r="BI381" s="27"/>
      <c r="BJ381" s="27"/>
      <c r="BK381" s="27"/>
      <c r="BL381" s="27"/>
      <c r="BM381" s="27"/>
      <c r="BN381" s="48"/>
      <c r="BO381" s="48"/>
      <c r="BP381" s="27"/>
      <c r="BQ381" s="27"/>
      <c r="BR381" s="48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</row>
    <row r="382" spans="1:95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7"/>
      <c r="AS382" s="27"/>
      <c r="AT382" s="27"/>
      <c r="AU382" s="27"/>
      <c r="AV382" s="27"/>
      <c r="AX382" s="20"/>
      <c r="AZ382" s="27"/>
      <c r="BA382" s="27"/>
      <c r="BB382" s="27"/>
      <c r="BC382" s="27"/>
      <c r="BD382" s="27"/>
      <c r="BE382" s="27"/>
      <c r="BF382" s="27"/>
      <c r="BI382" s="27"/>
      <c r="BJ382" s="27"/>
      <c r="BK382" s="27"/>
      <c r="BL382" s="27"/>
      <c r="BM382" s="27"/>
      <c r="BN382" s="48"/>
      <c r="BO382" s="48"/>
      <c r="BP382" s="27"/>
      <c r="BQ382" s="27"/>
      <c r="BR382" s="48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</row>
    <row r="383" spans="1:95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7"/>
      <c r="AS383" s="27"/>
      <c r="AT383" s="27"/>
      <c r="AU383" s="27"/>
      <c r="AV383" s="27"/>
      <c r="AX383" s="20"/>
      <c r="AZ383" s="27"/>
      <c r="BA383" s="27"/>
      <c r="BB383" s="27"/>
      <c r="BC383" s="27"/>
      <c r="BD383" s="27"/>
      <c r="BE383" s="27"/>
      <c r="BF383" s="27"/>
      <c r="BI383" s="27"/>
      <c r="BJ383" s="27"/>
      <c r="BK383" s="27"/>
      <c r="BL383" s="27"/>
      <c r="BM383" s="27"/>
      <c r="BN383" s="48"/>
      <c r="BO383" s="48"/>
      <c r="BP383" s="27"/>
      <c r="BQ383" s="27"/>
      <c r="BR383" s="48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</row>
    <row r="384" spans="1:95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7"/>
      <c r="AS384" s="27"/>
      <c r="AT384" s="27"/>
      <c r="AU384" s="27"/>
      <c r="AV384" s="27"/>
      <c r="AX384" s="20"/>
      <c r="AZ384" s="27"/>
      <c r="BA384" s="27"/>
      <c r="BB384" s="27"/>
      <c r="BC384" s="27"/>
      <c r="BD384" s="27"/>
      <c r="BE384" s="27"/>
      <c r="BF384" s="27"/>
      <c r="BI384" s="27"/>
      <c r="BJ384" s="27"/>
      <c r="BK384" s="27"/>
      <c r="BL384" s="27"/>
      <c r="BM384" s="27"/>
      <c r="BN384" s="48"/>
      <c r="BO384" s="48"/>
      <c r="BP384" s="27"/>
      <c r="BQ384" s="27"/>
      <c r="BR384" s="48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</row>
    <row r="385" spans="1:95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7"/>
      <c r="AS385" s="27"/>
      <c r="AT385" s="27"/>
      <c r="AU385" s="27"/>
      <c r="AV385" s="27"/>
      <c r="AX385" s="20"/>
      <c r="AZ385" s="27"/>
      <c r="BA385" s="27"/>
      <c r="BB385" s="27"/>
      <c r="BC385" s="27"/>
      <c r="BD385" s="27"/>
      <c r="BE385" s="27"/>
      <c r="BF385" s="27"/>
      <c r="BI385" s="27"/>
      <c r="BJ385" s="27"/>
      <c r="BK385" s="27"/>
      <c r="BL385" s="27"/>
      <c r="BM385" s="27"/>
      <c r="BN385" s="48"/>
      <c r="BO385" s="48"/>
      <c r="BP385" s="27"/>
      <c r="BQ385" s="27"/>
      <c r="BR385" s="48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</row>
    <row r="386" spans="1:95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7"/>
      <c r="AS386" s="27"/>
      <c r="AT386" s="27"/>
      <c r="AU386" s="27"/>
      <c r="AV386" s="27"/>
      <c r="AX386" s="20"/>
      <c r="AZ386" s="27"/>
      <c r="BA386" s="27"/>
      <c r="BB386" s="27"/>
      <c r="BC386" s="27"/>
      <c r="BD386" s="27"/>
      <c r="BE386" s="27"/>
      <c r="BF386" s="27"/>
      <c r="BI386" s="27"/>
      <c r="BJ386" s="27"/>
      <c r="BK386" s="27"/>
      <c r="BL386" s="27"/>
      <c r="BM386" s="27"/>
      <c r="BN386" s="48"/>
      <c r="BO386" s="48"/>
      <c r="BP386" s="27"/>
      <c r="BQ386" s="27"/>
      <c r="BR386" s="48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</row>
    <row r="387" spans="1:95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7"/>
      <c r="AS387" s="27"/>
      <c r="AT387" s="27"/>
      <c r="AU387" s="27"/>
      <c r="AV387" s="27"/>
      <c r="AX387" s="20"/>
      <c r="AZ387" s="27"/>
      <c r="BA387" s="27"/>
      <c r="BB387" s="27"/>
      <c r="BC387" s="27"/>
      <c r="BD387" s="27"/>
      <c r="BE387" s="27"/>
      <c r="BF387" s="27"/>
      <c r="BI387" s="27"/>
      <c r="BJ387" s="27"/>
      <c r="BK387" s="27"/>
      <c r="BL387" s="27"/>
      <c r="BM387" s="27"/>
      <c r="BN387" s="48"/>
      <c r="BO387" s="48"/>
      <c r="BP387" s="27"/>
      <c r="BQ387" s="27"/>
      <c r="BR387" s="48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</row>
    <row r="388" spans="1:95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7"/>
      <c r="AS388" s="27"/>
      <c r="AT388" s="27"/>
      <c r="AU388" s="27"/>
      <c r="AV388" s="27"/>
      <c r="AX388" s="20"/>
      <c r="AZ388" s="27"/>
      <c r="BA388" s="27"/>
      <c r="BB388" s="27"/>
      <c r="BC388" s="27"/>
      <c r="BD388" s="27"/>
      <c r="BE388" s="27"/>
      <c r="BF388" s="27"/>
      <c r="BI388" s="27"/>
      <c r="BJ388" s="27"/>
      <c r="BK388" s="27"/>
      <c r="BL388" s="27"/>
      <c r="BM388" s="27"/>
      <c r="BN388" s="48"/>
      <c r="BO388" s="48"/>
      <c r="BP388" s="27"/>
      <c r="BQ388" s="27"/>
      <c r="BR388" s="48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</row>
    <row r="389" spans="1:95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7"/>
      <c r="AS389" s="27"/>
      <c r="AT389" s="27"/>
      <c r="AU389" s="27"/>
      <c r="AV389" s="27"/>
      <c r="AX389" s="20"/>
      <c r="AZ389" s="27"/>
      <c r="BA389" s="27"/>
      <c r="BB389" s="27"/>
      <c r="BC389" s="27"/>
      <c r="BD389" s="27"/>
      <c r="BE389" s="27"/>
      <c r="BF389" s="27"/>
      <c r="BI389" s="27"/>
      <c r="BJ389" s="27"/>
      <c r="BK389" s="27"/>
      <c r="BL389" s="27"/>
      <c r="BM389" s="27"/>
      <c r="BN389" s="48"/>
      <c r="BO389" s="48"/>
      <c r="BP389" s="27"/>
      <c r="BQ389" s="27"/>
      <c r="BR389" s="48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</row>
    <row r="390" spans="1:95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7"/>
      <c r="AS390" s="27"/>
      <c r="AT390" s="27"/>
      <c r="AU390" s="27"/>
      <c r="AV390" s="27"/>
      <c r="AX390" s="20"/>
      <c r="AZ390" s="27"/>
      <c r="BA390" s="27"/>
      <c r="BB390" s="27"/>
      <c r="BC390" s="27"/>
      <c r="BD390" s="27"/>
      <c r="BE390" s="27"/>
      <c r="BF390" s="27"/>
      <c r="BI390" s="27"/>
      <c r="BJ390" s="27"/>
      <c r="BK390" s="27"/>
      <c r="BL390" s="27"/>
      <c r="BM390" s="27"/>
      <c r="BN390" s="48"/>
      <c r="BO390" s="48"/>
      <c r="BP390" s="27"/>
      <c r="BQ390" s="27"/>
      <c r="BR390" s="48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</row>
    <row r="391" spans="1:95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7"/>
      <c r="AS391" s="27"/>
      <c r="AT391" s="27"/>
      <c r="AU391" s="27"/>
      <c r="AV391" s="27"/>
      <c r="AX391" s="20"/>
      <c r="AZ391" s="27"/>
      <c r="BA391" s="27"/>
      <c r="BB391" s="27"/>
      <c r="BC391" s="27"/>
      <c r="BD391" s="27"/>
      <c r="BE391" s="27"/>
      <c r="BF391" s="27"/>
      <c r="BI391" s="27"/>
      <c r="BJ391" s="27"/>
      <c r="BK391" s="27"/>
      <c r="BL391" s="27"/>
      <c r="BM391" s="27"/>
      <c r="BN391" s="48"/>
      <c r="BO391" s="48"/>
      <c r="BP391" s="27"/>
      <c r="BQ391" s="27"/>
      <c r="BR391" s="48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</row>
    <row r="392" spans="1:95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7"/>
      <c r="AS392" s="27"/>
      <c r="AT392" s="27"/>
      <c r="AU392" s="27"/>
      <c r="AV392" s="27"/>
      <c r="AX392" s="20"/>
      <c r="AZ392" s="27"/>
      <c r="BA392" s="27"/>
      <c r="BB392" s="27"/>
      <c r="BC392" s="27"/>
      <c r="BD392" s="27"/>
      <c r="BE392" s="27"/>
      <c r="BF392" s="27"/>
      <c r="BI392" s="27"/>
      <c r="BJ392" s="27"/>
      <c r="BK392" s="27"/>
      <c r="BL392" s="27"/>
      <c r="BM392" s="27"/>
      <c r="BN392" s="48"/>
      <c r="BO392" s="48"/>
      <c r="BP392" s="27"/>
      <c r="BQ392" s="27"/>
      <c r="BR392" s="48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</row>
    <row r="393" spans="1:95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7"/>
      <c r="AS393" s="27"/>
      <c r="AT393" s="27"/>
      <c r="AU393" s="27"/>
      <c r="AV393" s="27"/>
      <c r="AX393" s="20"/>
      <c r="AZ393" s="27"/>
      <c r="BA393" s="27"/>
      <c r="BB393" s="27"/>
      <c r="BC393" s="27"/>
      <c r="BD393" s="27"/>
      <c r="BE393" s="27"/>
      <c r="BF393" s="27"/>
      <c r="BI393" s="27"/>
      <c r="BJ393" s="27"/>
      <c r="BK393" s="27"/>
      <c r="BL393" s="27"/>
      <c r="BM393" s="27"/>
      <c r="BN393" s="48"/>
      <c r="BO393" s="48"/>
      <c r="BP393" s="27"/>
      <c r="BQ393" s="27"/>
      <c r="BR393" s="48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</row>
    <row r="394" spans="1:95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7"/>
      <c r="AS394" s="27"/>
      <c r="AT394" s="27"/>
      <c r="AU394" s="27"/>
      <c r="AV394" s="27"/>
      <c r="AX394" s="20"/>
      <c r="AZ394" s="27"/>
      <c r="BA394" s="27"/>
      <c r="BB394" s="27"/>
      <c r="BC394" s="27"/>
      <c r="BD394" s="27"/>
      <c r="BE394" s="27"/>
      <c r="BF394" s="27"/>
      <c r="BI394" s="27"/>
      <c r="BJ394" s="27"/>
      <c r="BK394" s="27"/>
      <c r="BL394" s="27"/>
      <c r="BM394" s="27"/>
      <c r="BN394" s="48"/>
      <c r="BO394" s="48"/>
      <c r="BP394" s="27"/>
      <c r="BQ394" s="27"/>
      <c r="BR394" s="48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</row>
    <row r="395" spans="1:95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7"/>
      <c r="AS395" s="27"/>
      <c r="AT395" s="27"/>
      <c r="AU395" s="27"/>
      <c r="AV395" s="27"/>
      <c r="AX395" s="20"/>
      <c r="AZ395" s="27"/>
      <c r="BA395" s="27"/>
      <c r="BB395" s="27"/>
      <c r="BC395" s="27"/>
      <c r="BD395" s="27"/>
      <c r="BE395" s="27"/>
      <c r="BF395" s="27"/>
      <c r="BI395" s="27"/>
      <c r="BJ395" s="27"/>
      <c r="BK395" s="27"/>
      <c r="BL395" s="27"/>
      <c r="BM395" s="27"/>
      <c r="BN395" s="48"/>
      <c r="BO395" s="48"/>
      <c r="BP395" s="27"/>
      <c r="BQ395" s="27"/>
      <c r="BR395" s="48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</row>
    <row r="396" spans="1:95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7"/>
      <c r="AS396" s="27"/>
      <c r="AT396" s="27"/>
      <c r="AU396" s="27"/>
      <c r="AV396" s="27"/>
      <c r="AX396" s="20"/>
      <c r="AZ396" s="27"/>
      <c r="BA396" s="27"/>
      <c r="BB396" s="27"/>
      <c r="BC396" s="27"/>
      <c r="BD396" s="27"/>
      <c r="BE396" s="27"/>
      <c r="BF396" s="27"/>
      <c r="BI396" s="27"/>
      <c r="BJ396" s="27"/>
      <c r="BK396" s="27"/>
      <c r="BL396" s="27"/>
      <c r="BM396" s="27"/>
      <c r="BN396" s="48"/>
      <c r="BO396" s="48"/>
      <c r="BP396" s="27"/>
      <c r="BQ396" s="27"/>
      <c r="BR396" s="48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</row>
    <row r="397" spans="1:95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7"/>
      <c r="AS397" s="27"/>
      <c r="AT397" s="27"/>
      <c r="AU397" s="27"/>
      <c r="AV397" s="27"/>
      <c r="AX397" s="20"/>
      <c r="AZ397" s="27"/>
      <c r="BA397" s="27"/>
      <c r="BB397" s="27"/>
      <c r="BC397" s="27"/>
      <c r="BD397" s="27"/>
      <c r="BE397" s="27"/>
      <c r="BF397" s="27"/>
      <c r="BI397" s="27"/>
      <c r="BJ397" s="27"/>
      <c r="BK397" s="27"/>
      <c r="BL397" s="27"/>
      <c r="BM397" s="27"/>
      <c r="BN397" s="48"/>
      <c r="BO397" s="48"/>
      <c r="BP397" s="27"/>
      <c r="BQ397" s="27"/>
      <c r="BR397" s="48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</row>
    <row r="398" spans="1:95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7"/>
      <c r="AS398" s="27"/>
      <c r="AT398" s="27"/>
      <c r="AU398" s="27"/>
      <c r="AV398" s="27"/>
      <c r="AX398" s="20"/>
      <c r="AZ398" s="27"/>
      <c r="BA398" s="27"/>
      <c r="BB398" s="27"/>
      <c r="BC398" s="27"/>
      <c r="BD398" s="27"/>
      <c r="BE398" s="27"/>
      <c r="BF398" s="27"/>
      <c r="BI398" s="27"/>
      <c r="BJ398" s="27"/>
      <c r="BK398" s="27"/>
      <c r="BL398" s="27"/>
      <c r="BM398" s="27"/>
      <c r="BN398" s="48"/>
      <c r="BO398" s="48"/>
      <c r="BP398" s="27"/>
      <c r="BQ398" s="27"/>
      <c r="BR398" s="48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</row>
    <row r="399" spans="1:95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7"/>
      <c r="AS399" s="27"/>
      <c r="AT399" s="27"/>
      <c r="AU399" s="27"/>
      <c r="AV399" s="27"/>
      <c r="AX399" s="20"/>
      <c r="AZ399" s="27"/>
      <c r="BA399" s="27"/>
      <c r="BB399" s="27"/>
      <c r="BC399" s="27"/>
      <c r="BD399" s="27"/>
      <c r="BE399" s="27"/>
      <c r="BF399" s="27"/>
      <c r="BI399" s="27"/>
      <c r="BJ399" s="27"/>
      <c r="BK399" s="27"/>
      <c r="BL399" s="27"/>
      <c r="BM399" s="27"/>
      <c r="BN399" s="48"/>
      <c r="BO399" s="48"/>
      <c r="BP399" s="27"/>
      <c r="BQ399" s="27"/>
      <c r="BR399" s="48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</row>
    <row r="400" spans="1:95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7"/>
      <c r="AS400" s="27"/>
      <c r="AT400" s="27"/>
      <c r="AU400" s="27"/>
      <c r="AV400" s="27"/>
      <c r="AX400" s="20"/>
      <c r="AZ400" s="27"/>
      <c r="BA400" s="27"/>
      <c r="BB400" s="27"/>
      <c r="BC400" s="27"/>
      <c r="BD400" s="27"/>
      <c r="BE400" s="27"/>
      <c r="BF400" s="27"/>
      <c r="BI400" s="27"/>
      <c r="BJ400" s="27"/>
      <c r="BK400" s="27"/>
      <c r="BL400" s="27"/>
      <c r="BM400" s="27"/>
      <c r="BN400" s="48"/>
      <c r="BO400" s="48"/>
      <c r="BP400" s="27"/>
      <c r="BQ400" s="27"/>
      <c r="BR400" s="48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</row>
    <row r="401" spans="1:95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7"/>
      <c r="AS401" s="27"/>
      <c r="AT401" s="27"/>
      <c r="AU401" s="27"/>
      <c r="AV401" s="27"/>
      <c r="AX401" s="20"/>
      <c r="AZ401" s="27"/>
      <c r="BA401" s="27"/>
      <c r="BB401" s="27"/>
      <c r="BC401" s="27"/>
      <c r="BD401" s="27"/>
      <c r="BE401" s="27"/>
      <c r="BF401" s="27"/>
      <c r="BI401" s="27"/>
      <c r="BJ401" s="27"/>
      <c r="BK401" s="27"/>
      <c r="BL401" s="27"/>
      <c r="BM401" s="27"/>
      <c r="BN401" s="48"/>
      <c r="BO401" s="48"/>
      <c r="BP401" s="27"/>
      <c r="BQ401" s="27"/>
      <c r="BR401" s="48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</row>
    <row r="402" spans="1:95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7"/>
      <c r="AS402" s="27"/>
      <c r="AT402" s="27"/>
      <c r="AU402" s="27"/>
      <c r="AV402" s="27"/>
      <c r="AX402" s="20"/>
      <c r="AZ402" s="27"/>
      <c r="BA402" s="27"/>
      <c r="BB402" s="27"/>
      <c r="BC402" s="27"/>
      <c r="BD402" s="27"/>
      <c r="BE402" s="27"/>
      <c r="BF402" s="27"/>
      <c r="BI402" s="27"/>
      <c r="BJ402" s="27"/>
      <c r="BK402" s="27"/>
      <c r="BL402" s="27"/>
      <c r="BM402" s="27"/>
      <c r="BN402" s="48"/>
      <c r="BO402" s="48"/>
      <c r="BP402" s="27"/>
      <c r="BQ402" s="27"/>
      <c r="BR402" s="48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</row>
    <row r="403" spans="1:95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7"/>
      <c r="AS403" s="27"/>
      <c r="AT403" s="27"/>
      <c r="AU403" s="27"/>
      <c r="AV403" s="27"/>
      <c r="AX403" s="20"/>
      <c r="AZ403" s="27"/>
      <c r="BA403" s="27"/>
      <c r="BB403" s="27"/>
      <c r="BC403" s="27"/>
      <c r="BD403" s="27"/>
      <c r="BE403" s="27"/>
      <c r="BF403" s="27"/>
      <c r="BI403" s="27"/>
      <c r="BJ403" s="27"/>
      <c r="BK403" s="27"/>
      <c r="BL403" s="27"/>
      <c r="BM403" s="27"/>
      <c r="BN403" s="48"/>
      <c r="BO403" s="48"/>
      <c r="BP403" s="27"/>
      <c r="BQ403" s="27"/>
      <c r="BR403" s="48"/>
      <c r="BS403" s="20"/>
      <c r="BT403" s="20"/>
      <c r="BU403" s="20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</row>
    <row r="404" spans="1:95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7"/>
      <c r="AS404" s="27"/>
      <c r="AT404" s="27"/>
      <c r="AU404" s="27"/>
      <c r="AV404" s="27"/>
      <c r="AX404" s="20"/>
      <c r="AZ404" s="27"/>
      <c r="BA404" s="27"/>
      <c r="BB404" s="27"/>
      <c r="BC404" s="27"/>
      <c r="BD404" s="27"/>
      <c r="BE404" s="27"/>
      <c r="BF404" s="27"/>
      <c r="BI404" s="27"/>
      <c r="BJ404" s="27"/>
      <c r="BK404" s="27"/>
      <c r="BL404" s="27"/>
      <c r="BM404" s="27"/>
      <c r="BN404" s="48"/>
      <c r="BO404" s="48"/>
      <c r="BP404" s="27"/>
      <c r="BQ404" s="27"/>
      <c r="BR404" s="48"/>
      <c r="BS404" s="20"/>
      <c r="BT404" s="20"/>
      <c r="BU404" s="20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</row>
    <row r="405" spans="1:95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7"/>
      <c r="AS405" s="27"/>
      <c r="AT405" s="27"/>
      <c r="AU405" s="27"/>
      <c r="AV405" s="27"/>
      <c r="AX405" s="20"/>
      <c r="AZ405" s="27"/>
      <c r="BA405" s="27"/>
      <c r="BB405" s="27"/>
      <c r="BC405" s="27"/>
      <c r="BD405" s="27"/>
      <c r="BE405" s="27"/>
      <c r="BF405" s="27"/>
      <c r="BI405" s="27"/>
      <c r="BJ405" s="27"/>
      <c r="BK405" s="27"/>
      <c r="BL405" s="27"/>
      <c r="BM405" s="27"/>
      <c r="BN405" s="48"/>
      <c r="BO405" s="48"/>
      <c r="BP405" s="27"/>
      <c r="BQ405" s="27"/>
      <c r="BR405" s="48"/>
      <c r="BS405" s="20"/>
      <c r="BT405" s="20"/>
      <c r="BU405" s="20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</row>
    <row r="406" spans="1:95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7"/>
      <c r="AS406" s="27"/>
      <c r="AT406" s="27"/>
      <c r="AU406" s="27"/>
      <c r="AV406" s="27"/>
      <c r="AX406" s="20"/>
      <c r="AZ406" s="27"/>
      <c r="BA406" s="27"/>
      <c r="BB406" s="27"/>
      <c r="BC406" s="27"/>
      <c r="BD406" s="27"/>
      <c r="BE406" s="27"/>
      <c r="BF406" s="27"/>
      <c r="BI406" s="27"/>
      <c r="BJ406" s="27"/>
      <c r="BK406" s="27"/>
      <c r="BL406" s="27"/>
      <c r="BM406" s="27"/>
      <c r="BN406" s="48"/>
      <c r="BO406" s="48"/>
      <c r="BP406" s="27"/>
      <c r="BQ406" s="27"/>
      <c r="BR406" s="48"/>
      <c r="BS406" s="20"/>
      <c r="BT406" s="20"/>
      <c r="BU406" s="20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</row>
    <row r="407" spans="1:95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7"/>
      <c r="AS407" s="27"/>
      <c r="AT407" s="27"/>
      <c r="AU407" s="27"/>
      <c r="AV407" s="27"/>
      <c r="AX407" s="20"/>
      <c r="AZ407" s="27"/>
      <c r="BA407" s="27"/>
      <c r="BB407" s="27"/>
      <c r="BC407" s="27"/>
      <c r="BD407" s="27"/>
      <c r="BE407" s="27"/>
      <c r="BF407" s="27"/>
      <c r="BI407" s="27"/>
      <c r="BJ407" s="27"/>
      <c r="BK407" s="27"/>
      <c r="BL407" s="27"/>
      <c r="BM407" s="27"/>
      <c r="BN407" s="48"/>
      <c r="BO407" s="48"/>
      <c r="BP407" s="27"/>
      <c r="BQ407" s="27"/>
      <c r="BR407" s="48"/>
      <c r="BS407" s="20"/>
      <c r="BT407" s="20"/>
      <c r="BU407" s="20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</row>
    <row r="408" spans="1:95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7"/>
      <c r="AS408" s="27"/>
      <c r="AT408" s="27"/>
      <c r="AU408" s="27"/>
      <c r="AV408" s="27"/>
      <c r="AX408" s="20"/>
      <c r="AZ408" s="27"/>
      <c r="BA408" s="27"/>
      <c r="BB408" s="27"/>
      <c r="BC408" s="27"/>
      <c r="BD408" s="27"/>
      <c r="BE408" s="27"/>
      <c r="BF408" s="27"/>
      <c r="BI408" s="27"/>
      <c r="BJ408" s="27"/>
      <c r="BK408" s="27"/>
      <c r="BL408" s="27"/>
      <c r="BM408" s="27"/>
      <c r="BN408" s="48"/>
      <c r="BO408" s="48"/>
      <c r="BP408" s="27"/>
      <c r="BQ408" s="27"/>
      <c r="BR408" s="48"/>
      <c r="BS408" s="20"/>
      <c r="BT408" s="20"/>
      <c r="BU408" s="20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</row>
    <row r="409" spans="1:95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7"/>
      <c r="AS409" s="27"/>
      <c r="AT409" s="27"/>
      <c r="AU409" s="27"/>
      <c r="AV409" s="27"/>
      <c r="AX409" s="20"/>
      <c r="AZ409" s="27"/>
      <c r="BA409" s="27"/>
      <c r="BB409" s="27"/>
      <c r="BC409" s="27"/>
      <c r="BD409" s="27"/>
      <c r="BE409" s="27"/>
      <c r="BF409" s="27"/>
      <c r="BI409" s="27"/>
      <c r="BJ409" s="27"/>
      <c r="BK409" s="27"/>
      <c r="BL409" s="27"/>
      <c r="BM409" s="27"/>
      <c r="BN409" s="48"/>
      <c r="BO409" s="48"/>
      <c r="BP409" s="27"/>
      <c r="BQ409" s="27"/>
      <c r="BR409" s="48"/>
      <c r="BS409" s="20"/>
      <c r="BT409" s="20"/>
      <c r="BU409" s="20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</row>
    <row r="410" spans="1:95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7"/>
      <c r="AS410" s="27"/>
      <c r="AT410" s="27"/>
      <c r="AU410" s="27"/>
      <c r="AV410" s="27"/>
      <c r="AX410" s="20"/>
      <c r="AZ410" s="27"/>
      <c r="BA410" s="27"/>
      <c r="BB410" s="27"/>
      <c r="BC410" s="27"/>
      <c r="BD410" s="27"/>
      <c r="BE410" s="27"/>
      <c r="BF410" s="27"/>
      <c r="BI410" s="27"/>
      <c r="BJ410" s="27"/>
      <c r="BK410" s="27"/>
      <c r="BL410" s="27"/>
      <c r="BM410" s="27"/>
      <c r="BN410" s="48"/>
      <c r="BO410" s="48"/>
      <c r="BP410" s="27"/>
      <c r="BQ410" s="27"/>
      <c r="BR410" s="48"/>
      <c r="BS410" s="20"/>
      <c r="BT410" s="20"/>
      <c r="BU410" s="20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</row>
    <row r="411" spans="1:95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7"/>
      <c r="AS411" s="27"/>
      <c r="AT411" s="27"/>
      <c r="AU411" s="27"/>
      <c r="AV411" s="27"/>
      <c r="AX411" s="20"/>
      <c r="AZ411" s="27"/>
      <c r="BA411" s="27"/>
      <c r="BB411" s="27"/>
      <c r="BC411" s="27"/>
      <c r="BD411" s="27"/>
      <c r="BE411" s="27"/>
      <c r="BF411" s="27"/>
      <c r="BI411" s="27"/>
      <c r="BJ411" s="27"/>
      <c r="BK411" s="27"/>
      <c r="BL411" s="27"/>
      <c r="BM411" s="27"/>
      <c r="BN411" s="48"/>
      <c r="BO411" s="48"/>
      <c r="BP411" s="27"/>
      <c r="BQ411" s="27"/>
      <c r="BR411" s="48"/>
      <c r="BS411" s="20"/>
      <c r="BT411" s="20"/>
      <c r="BU411" s="20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</row>
    <row r="412" spans="1:95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7"/>
      <c r="AS412" s="27"/>
      <c r="AT412" s="27"/>
      <c r="AU412" s="27"/>
      <c r="AV412" s="27"/>
      <c r="AX412" s="20"/>
      <c r="AZ412" s="27"/>
      <c r="BA412" s="27"/>
      <c r="BB412" s="27"/>
      <c r="BC412" s="27"/>
      <c r="BD412" s="27"/>
      <c r="BE412" s="27"/>
      <c r="BF412" s="27"/>
      <c r="BI412" s="27"/>
      <c r="BJ412" s="27"/>
      <c r="BK412" s="27"/>
      <c r="BL412" s="27"/>
      <c r="BM412" s="27"/>
      <c r="BN412" s="48"/>
      <c r="BO412" s="48"/>
      <c r="BP412" s="27"/>
      <c r="BQ412" s="27"/>
      <c r="BR412" s="48"/>
      <c r="BS412" s="20"/>
      <c r="BT412" s="20"/>
      <c r="BU412" s="20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</row>
    <row r="413" spans="1:95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7"/>
      <c r="AS413" s="27"/>
      <c r="AT413" s="27"/>
      <c r="AU413" s="27"/>
      <c r="AV413" s="27"/>
      <c r="AX413" s="20"/>
      <c r="AZ413" s="27"/>
      <c r="BA413" s="27"/>
      <c r="BB413" s="27"/>
      <c r="BC413" s="27"/>
      <c r="BD413" s="27"/>
      <c r="BE413" s="27"/>
      <c r="BF413" s="27"/>
      <c r="BI413" s="27"/>
      <c r="BJ413" s="27"/>
      <c r="BK413" s="27"/>
      <c r="BL413" s="27"/>
      <c r="BM413" s="27"/>
      <c r="BN413" s="48"/>
      <c r="BO413" s="48"/>
      <c r="BP413" s="27"/>
      <c r="BQ413" s="27"/>
      <c r="BR413" s="48"/>
      <c r="BS413" s="20"/>
      <c r="BT413" s="20"/>
      <c r="BU413" s="20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</row>
    <row r="414" spans="1:95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7"/>
      <c r="AS414" s="27"/>
      <c r="AT414" s="27"/>
      <c r="AU414" s="27"/>
      <c r="AV414" s="27"/>
      <c r="AX414" s="20"/>
      <c r="AZ414" s="27"/>
      <c r="BA414" s="27"/>
      <c r="BB414" s="27"/>
      <c r="BC414" s="27"/>
      <c r="BD414" s="27"/>
      <c r="BE414" s="27"/>
      <c r="BF414" s="27"/>
      <c r="BI414" s="27"/>
      <c r="BJ414" s="27"/>
      <c r="BK414" s="27"/>
      <c r="BL414" s="27"/>
      <c r="BM414" s="27"/>
      <c r="BN414" s="48"/>
      <c r="BO414" s="48"/>
      <c r="BP414" s="27"/>
      <c r="BQ414" s="27"/>
      <c r="BR414" s="48"/>
      <c r="BS414" s="20"/>
      <c r="BT414" s="20"/>
      <c r="BU414" s="20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</row>
    <row r="415" spans="1:95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7"/>
      <c r="AS415" s="27"/>
      <c r="AT415" s="27"/>
      <c r="AU415" s="27"/>
      <c r="AV415" s="27"/>
      <c r="AX415" s="20"/>
      <c r="AZ415" s="27"/>
      <c r="BA415" s="27"/>
      <c r="BB415" s="27"/>
      <c r="BC415" s="27"/>
      <c r="BD415" s="27"/>
      <c r="BE415" s="27"/>
      <c r="BF415" s="27"/>
      <c r="BI415" s="27"/>
      <c r="BJ415" s="27"/>
      <c r="BK415" s="27"/>
      <c r="BL415" s="27"/>
      <c r="BM415" s="27"/>
      <c r="BN415" s="48"/>
      <c r="BO415" s="48"/>
      <c r="BP415" s="27"/>
      <c r="BQ415" s="27"/>
      <c r="BR415" s="48"/>
      <c r="BS415" s="20"/>
      <c r="BT415" s="20"/>
      <c r="BU415" s="20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</row>
    <row r="416" spans="1:95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7"/>
      <c r="AS416" s="27"/>
      <c r="AT416" s="27"/>
      <c r="AU416" s="27"/>
      <c r="AV416" s="27"/>
      <c r="AX416" s="20"/>
      <c r="AZ416" s="27"/>
      <c r="BA416" s="27"/>
      <c r="BB416" s="27"/>
      <c r="BC416" s="27"/>
      <c r="BD416" s="27"/>
      <c r="BE416" s="27"/>
      <c r="BF416" s="27"/>
      <c r="BI416" s="27"/>
      <c r="BJ416" s="27"/>
      <c r="BK416" s="27"/>
      <c r="BL416" s="27"/>
      <c r="BM416" s="27"/>
      <c r="BN416" s="48"/>
      <c r="BO416" s="48"/>
      <c r="BP416" s="27"/>
      <c r="BQ416" s="27"/>
      <c r="BR416" s="48"/>
      <c r="BS416" s="20"/>
      <c r="BT416" s="20"/>
      <c r="BU416" s="20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</row>
    <row r="417" spans="1:95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7"/>
      <c r="AS417" s="27"/>
      <c r="AT417" s="27"/>
      <c r="AU417" s="27"/>
      <c r="AV417" s="27"/>
      <c r="AX417" s="20"/>
      <c r="AZ417" s="27"/>
      <c r="BA417" s="27"/>
      <c r="BB417" s="27"/>
      <c r="BC417" s="27"/>
      <c r="BD417" s="27"/>
      <c r="BE417" s="27"/>
      <c r="BF417" s="27"/>
      <c r="BI417" s="27"/>
      <c r="BJ417" s="27"/>
      <c r="BK417" s="27"/>
      <c r="BL417" s="27"/>
      <c r="BM417" s="27"/>
      <c r="BN417" s="48"/>
      <c r="BO417" s="48"/>
      <c r="BP417" s="27"/>
      <c r="BQ417" s="27"/>
      <c r="BR417" s="48"/>
      <c r="BS417" s="20"/>
      <c r="BT417" s="20"/>
      <c r="BU417" s="20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</row>
    <row r="418" spans="1:95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7"/>
      <c r="AS418" s="27"/>
      <c r="AT418" s="27"/>
      <c r="AU418" s="27"/>
      <c r="AV418" s="27"/>
      <c r="AX418" s="20"/>
      <c r="AZ418" s="27"/>
      <c r="BA418" s="27"/>
      <c r="BB418" s="27"/>
      <c r="BC418" s="27"/>
      <c r="BD418" s="27"/>
      <c r="BE418" s="27"/>
      <c r="BF418" s="27"/>
      <c r="BI418" s="27"/>
      <c r="BJ418" s="27"/>
      <c r="BK418" s="27"/>
      <c r="BL418" s="27"/>
      <c r="BM418" s="27"/>
      <c r="BN418" s="48"/>
      <c r="BO418" s="48"/>
      <c r="BP418" s="27"/>
      <c r="BQ418" s="27"/>
      <c r="BR418" s="48"/>
      <c r="BS418" s="20"/>
      <c r="BT418" s="20"/>
      <c r="BU418" s="20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</row>
    <row r="419" spans="1:95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7"/>
      <c r="AS419" s="27"/>
      <c r="AT419" s="27"/>
      <c r="AU419" s="27"/>
      <c r="AV419" s="27"/>
      <c r="AX419" s="20"/>
      <c r="AZ419" s="27"/>
      <c r="BA419" s="27"/>
      <c r="BB419" s="27"/>
      <c r="BC419" s="27"/>
      <c r="BD419" s="27"/>
      <c r="BE419" s="27"/>
      <c r="BF419" s="27"/>
      <c r="BI419" s="27"/>
      <c r="BJ419" s="27"/>
      <c r="BK419" s="27"/>
      <c r="BL419" s="27"/>
      <c r="BM419" s="27"/>
      <c r="BN419" s="48"/>
      <c r="BO419" s="48"/>
      <c r="BP419" s="27"/>
      <c r="BQ419" s="27"/>
      <c r="BR419" s="48"/>
      <c r="BS419" s="20"/>
      <c r="BT419" s="20"/>
      <c r="BU419" s="20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</row>
    <row r="420" spans="1:95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7"/>
      <c r="AS420" s="27"/>
      <c r="AT420" s="27"/>
      <c r="AU420" s="27"/>
      <c r="AV420" s="27"/>
      <c r="AX420" s="20"/>
      <c r="AZ420" s="27"/>
      <c r="BA420" s="27"/>
      <c r="BB420" s="27"/>
      <c r="BC420" s="27"/>
      <c r="BD420" s="27"/>
      <c r="BE420" s="27"/>
      <c r="BF420" s="27"/>
      <c r="BI420" s="27"/>
      <c r="BJ420" s="27"/>
      <c r="BK420" s="27"/>
      <c r="BL420" s="27"/>
      <c r="BM420" s="27"/>
      <c r="BN420" s="48"/>
      <c r="BO420" s="48"/>
      <c r="BP420" s="27"/>
      <c r="BQ420" s="27"/>
      <c r="BR420" s="48"/>
      <c r="BS420" s="20"/>
      <c r="BT420" s="20"/>
      <c r="BU420" s="20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</row>
    <row r="421" spans="1:95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7"/>
      <c r="AS421" s="27"/>
      <c r="AT421" s="27"/>
      <c r="AU421" s="27"/>
      <c r="AV421" s="27"/>
      <c r="AX421" s="20"/>
      <c r="AZ421" s="27"/>
      <c r="BA421" s="27"/>
      <c r="BB421" s="27"/>
      <c r="BC421" s="27"/>
      <c r="BD421" s="27"/>
      <c r="BE421" s="27"/>
      <c r="BF421" s="27"/>
      <c r="BI421" s="27"/>
      <c r="BJ421" s="27"/>
      <c r="BK421" s="27"/>
      <c r="BL421" s="27"/>
      <c r="BM421" s="27"/>
      <c r="BN421" s="48"/>
      <c r="BO421" s="48"/>
      <c r="BP421" s="27"/>
      <c r="BQ421" s="27"/>
      <c r="BR421" s="48"/>
      <c r="BS421" s="20"/>
      <c r="BT421" s="20"/>
      <c r="BU421" s="20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</row>
    <row r="422" spans="1:95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7"/>
      <c r="AS422" s="27"/>
      <c r="AT422" s="27"/>
      <c r="AU422" s="27"/>
      <c r="AV422" s="27"/>
      <c r="AX422" s="20"/>
      <c r="AZ422" s="27"/>
      <c r="BA422" s="27"/>
      <c r="BB422" s="27"/>
      <c r="BC422" s="27"/>
      <c r="BD422" s="27"/>
      <c r="BE422" s="27"/>
      <c r="BF422" s="27"/>
      <c r="BI422" s="27"/>
      <c r="BJ422" s="27"/>
      <c r="BK422" s="27"/>
      <c r="BL422" s="27"/>
      <c r="BM422" s="27"/>
      <c r="BN422" s="48"/>
      <c r="BO422" s="48"/>
      <c r="BP422" s="27"/>
      <c r="BQ422" s="27"/>
      <c r="BR422" s="48"/>
      <c r="BS422" s="20"/>
      <c r="BT422" s="20"/>
      <c r="BU422" s="20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</row>
    <row r="423" spans="1:95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7"/>
      <c r="AS423" s="27"/>
      <c r="AT423" s="27"/>
      <c r="AU423" s="27"/>
      <c r="AV423" s="27"/>
      <c r="AX423" s="20"/>
      <c r="AZ423" s="27"/>
      <c r="BA423" s="27"/>
      <c r="BB423" s="27"/>
      <c r="BC423" s="27"/>
      <c r="BD423" s="27"/>
      <c r="BE423" s="27"/>
      <c r="BF423" s="27"/>
      <c r="BI423" s="27"/>
      <c r="BJ423" s="27"/>
      <c r="BK423" s="27"/>
      <c r="BL423" s="27"/>
      <c r="BM423" s="27"/>
      <c r="BN423" s="48"/>
      <c r="BO423" s="48"/>
      <c r="BP423" s="27"/>
      <c r="BQ423" s="27"/>
      <c r="BR423" s="48"/>
      <c r="BS423" s="20"/>
      <c r="BT423" s="20"/>
      <c r="BU423" s="20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</row>
    <row r="424" spans="1:95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7"/>
      <c r="AS424" s="27"/>
      <c r="AT424" s="27"/>
      <c r="AU424" s="27"/>
      <c r="AV424" s="27"/>
      <c r="AX424" s="20"/>
      <c r="AZ424" s="27"/>
      <c r="BA424" s="27"/>
      <c r="BB424" s="27"/>
      <c r="BC424" s="27"/>
      <c r="BD424" s="27"/>
      <c r="BE424" s="27"/>
      <c r="BF424" s="27"/>
      <c r="BI424" s="27"/>
      <c r="BJ424" s="27"/>
      <c r="BK424" s="27"/>
      <c r="BL424" s="27"/>
      <c r="BM424" s="27"/>
      <c r="BN424" s="48"/>
      <c r="BO424" s="48"/>
      <c r="BP424" s="27"/>
      <c r="BQ424" s="27"/>
      <c r="BR424" s="48"/>
      <c r="BS424" s="20"/>
      <c r="BT424" s="20"/>
      <c r="BU424" s="20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</row>
    <row r="425" spans="1:95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7"/>
      <c r="AS425" s="27"/>
      <c r="AT425" s="27"/>
      <c r="AU425" s="27"/>
      <c r="AV425" s="27"/>
      <c r="AX425" s="20"/>
      <c r="AZ425" s="27"/>
      <c r="BA425" s="27"/>
      <c r="BB425" s="27"/>
      <c r="BC425" s="27"/>
      <c r="BD425" s="27"/>
      <c r="BE425" s="27"/>
      <c r="BF425" s="27"/>
      <c r="BI425" s="27"/>
      <c r="BJ425" s="27"/>
      <c r="BK425" s="27"/>
      <c r="BL425" s="27"/>
      <c r="BM425" s="27"/>
      <c r="BN425" s="48"/>
      <c r="BO425" s="48"/>
      <c r="BP425" s="27"/>
      <c r="BQ425" s="27"/>
      <c r="BR425" s="48"/>
      <c r="BS425" s="20"/>
      <c r="BT425" s="20"/>
      <c r="BU425" s="20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</row>
    <row r="426" spans="1:95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7"/>
      <c r="AS426" s="27"/>
      <c r="AT426" s="27"/>
      <c r="AU426" s="27"/>
      <c r="AV426" s="27"/>
      <c r="AX426" s="20"/>
      <c r="AZ426" s="27"/>
      <c r="BA426" s="27"/>
      <c r="BB426" s="27"/>
      <c r="BC426" s="27"/>
      <c r="BD426" s="27"/>
      <c r="BE426" s="27"/>
      <c r="BF426" s="27"/>
      <c r="BI426" s="27"/>
      <c r="BJ426" s="27"/>
      <c r="BK426" s="27"/>
      <c r="BL426" s="27"/>
      <c r="BM426" s="27"/>
      <c r="BN426" s="48"/>
      <c r="BO426" s="48"/>
      <c r="BP426" s="27"/>
      <c r="BQ426" s="27"/>
      <c r="BR426" s="48"/>
      <c r="BS426" s="20"/>
      <c r="BT426" s="20"/>
      <c r="BU426" s="20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</row>
    <row r="427" spans="1:95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7"/>
      <c r="AS427" s="27"/>
      <c r="AT427" s="27"/>
      <c r="AU427" s="27"/>
      <c r="AV427" s="27"/>
      <c r="AX427" s="20"/>
      <c r="AZ427" s="27"/>
      <c r="BA427" s="27"/>
      <c r="BB427" s="27"/>
      <c r="BC427" s="27"/>
      <c r="BD427" s="27"/>
      <c r="BE427" s="27"/>
      <c r="BF427" s="27"/>
      <c r="BI427" s="27"/>
      <c r="BJ427" s="27"/>
      <c r="BK427" s="27"/>
      <c r="BL427" s="27"/>
      <c r="BM427" s="27"/>
      <c r="BN427" s="48"/>
      <c r="BO427" s="48"/>
      <c r="BP427" s="27"/>
      <c r="BQ427" s="27"/>
      <c r="BR427" s="48"/>
      <c r="BS427" s="20"/>
      <c r="BT427" s="20"/>
      <c r="BU427" s="20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</row>
    <row r="428" spans="1:95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7"/>
      <c r="AS428" s="27"/>
      <c r="AT428" s="27"/>
      <c r="AU428" s="27"/>
      <c r="AV428" s="27"/>
      <c r="AX428" s="20"/>
      <c r="AZ428" s="27"/>
      <c r="BA428" s="27"/>
      <c r="BB428" s="27"/>
      <c r="BC428" s="27"/>
      <c r="BD428" s="27"/>
      <c r="BE428" s="27"/>
      <c r="BF428" s="27"/>
      <c r="BI428" s="27"/>
      <c r="BJ428" s="27"/>
      <c r="BK428" s="27"/>
      <c r="BL428" s="27"/>
      <c r="BM428" s="27"/>
      <c r="BN428" s="48"/>
      <c r="BO428" s="48"/>
      <c r="BP428" s="27"/>
      <c r="BQ428" s="27"/>
      <c r="BR428" s="48"/>
      <c r="BS428" s="20"/>
      <c r="BT428" s="20"/>
      <c r="BU428" s="20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</row>
    <row r="429" spans="1:95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7"/>
      <c r="AS429" s="27"/>
      <c r="AT429" s="27"/>
      <c r="AU429" s="27"/>
      <c r="AV429" s="27"/>
      <c r="AX429" s="20"/>
      <c r="AZ429" s="27"/>
      <c r="BA429" s="27"/>
      <c r="BB429" s="27"/>
      <c r="BC429" s="27"/>
      <c r="BD429" s="27"/>
      <c r="BE429" s="27"/>
      <c r="BF429" s="27"/>
      <c r="BI429" s="27"/>
      <c r="BJ429" s="27"/>
      <c r="BK429" s="27"/>
      <c r="BL429" s="27"/>
      <c r="BM429" s="27"/>
      <c r="BN429" s="48"/>
      <c r="BO429" s="48"/>
      <c r="BP429" s="27"/>
      <c r="BQ429" s="27"/>
      <c r="BR429" s="48"/>
      <c r="BS429" s="20"/>
      <c r="BT429" s="20"/>
      <c r="BU429" s="20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</row>
    <row r="430" spans="1:95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7"/>
      <c r="AS430" s="27"/>
      <c r="AT430" s="27"/>
      <c r="AU430" s="27"/>
      <c r="AV430" s="27"/>
      <c r="AX430" s="20"/>
      <c r="AZ430" s="27"/>
      <c r="BA430" s="27"/>
      <c r="BB430" s="27"/>
      <c r="BC430" s="27"/>
      <c r="BD430" s="27"/>
      <c r="BE430" s="27"/>
      <c r="BF430" s="27"/>
      <c r="BI430" s="27"/>
      <c r="BJ430" s="27"/>
      <c r="BK430" s="27"/>
      <c r="BL430" s="27"/>
      <c r="BM430" s="27"/>
      <c r="BN430" s="48"/>
      <c r="BO430" s="48"/>
      <c r="BP430" s="27"/>
      <c r="BQ430" s="27"/>
      <c r="BR430" s="48"/>
      <c r="BS430" s="20"/>
      <c r="BT430" s="20"/>
      <c r="BU430" s="20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</row>
    <row r="431" spans="1:95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7"/>
      <c r="AS431" s="27"/>
      <c r="AT431" s="27"/>
      <c r="AU431" s="27"/>
      <c r="AV431" s="27"/>
      <c r="AX431" s="20"/>
      <c r="AZ431" s="27"/>
      <c r="BA431" s="27"/>
      <c r="BB431" s="27"/>
      <c r="BC431" s="27"/>
      <c r="BD431" s="27"/>
      <c r="BE431" s="27"/>
      <c r="BF431" s="27"/>
      <c r="BI431" s="27"/>
      <c r="BJ431" s="27"/>
      <c r="BK431" s="27"/>
      <c r="BL431" s="27"/>
      <c r="BM431" s="27"/>
      <c r="BN431" s="48"/>
      <c r="BO431" s="48"/>
      <c r="BP431" s="27"/>
      <c r="BQ431" s="27"/>
      <c r="BR431" s="48"/>
      <c r="BS431" s="20"/>
      <c r="BT431" s="20"/>
      <c r="BU431" s="20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</row>
    <row r="432" spans="1:95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7"/>
      <c r="AS432" s="27"/>
      <c r="AT432" s="27"/>
      <c r="AU432" s="27"/>
      <c r="AV432" s="27"/>
      <c r="AX432" s="20"/>
      <c r="AZ432" s="27"/>
      <c r="BA432" s="27"/>
      <c r="BB432" s="27"/>
      <c r="BC432" s="27"/>
      <c r="BD432" s="27"/>
      <c r="BE432" s="27"/>
      <c r="BF432" s="27"/>
      <c r="BI432" s="27"/>
      <c r="BJ432" s="27"/>
      <c r="BK432" s="27"/>
      <c r="BL432" s="27"/>
      <c r="BM432" s="27"/>
      <c r="BN432" s="48"/>
      <c r="BO432" s="48"/>
      <c r="BP432" s="27"/>
      <c r="BQ432" s="27"/>
      <c r="BR432" s="48"/>
      <c r="BS432" s="20"/>
      <c r="BT432" s="20"/>
      <c r="BU432" s="20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</row>
    <row r="433" spans="1:95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7"/>
      <c r="AS433" s="27"/>
      <c r="AT433" s="27"/>
      <c r="AU433" s="27"/>
      <c r="AV433" s="27"/>
      <c r="AX433" s="20"/>
      <c r="AZ433" s="27"/>
      <c r="BA433" s="27"/>
      <c r="BB433" s="27"/>
      <c r="BC433" s="27"/>
      <c r="BD433" s="27"/>
      <c r="BE433" s="27"/>
      <c r="BF433" s="27"/>
      <c r="BI433" s="27"/>
      <c r="BJ433" s="27"/>
      <c r="BK433" s="27"/>
      <c r="BL433" s="27"/>
      <c r="BM433" s="27"/>
      <c r="BN433" s="48"/>
      <c r="BO433" s="48"/>
      <c r="BP433" s="27"/>
      <c r="BQ433" s="27"/>
      <c r="BR433" s="48"/>
      <c r="BS433" s="20"/>
      <c r="BT433" s="20"/>
      <c r="BU433" s="20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</row>
    <row r="434" spans="1:95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7"/>
      <c r="AS434" s="27"/>
      <c r="AT434" s="27"/>
      <c r="AU434" s="27"/>
      <c r="AV434" s="27"/>
      <c r="AX434" s="20"/>
      <c r="AZ434" s="27"/>
      <c r="BA434" s="27"/>
      <c r="BB434" s="27"/>
      <c r="BC434" s="27"/>
      <c r="BD434" s="27"/>
      <c r="BE434" s="27"/>
      <c r="BF434" s="27"/>
      <c r="BI434" s="27"/>
      <c r="BJ434" s="27"/>
      <c r="BK434" s="27"/>
      <c r="BL434" s="27"/>
      <c r="BM434" s="27"/>
      <c r="BN434" s="48"/>
      <c r="BO434" s="48"/>
      <c r="BP434" s="27"/>
      <c r="BQ434" s="27"/>
      <c r="BR434" s="48"/>
      <c r="BS434" s="20"/>
      <c r="BT434" s="20"/>
      <c r="BU434" s="20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</row>
    <row r="435" spans="1:95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7"/>
      <c r="AS435" s="27"/>
      <c r="AT435" s="27"/>
      <c r="AU435" s="27"/>
      <c r="AV435" s="27"/>
      <c r="AX435" s="20"/>
      <c r="AZ435" s="27"/>
      <c r="BA435" s="27"/>
      <c r="BB435" s="27"/>
      <c r="BC435" s="27"/>
      <c r="BD435" s="27"/>
      <c r="BE435" s="27"/>
      <c r="BF435" s="27"/>
      <c r="BI435" s="27"/>
      <c r="BJ435" s="27"/>
      <c r="BK435" s="27"/>
      <c r="BL435" s="27"/>
      <c r="BM435" s="27"/>
      <c r="BN435" s="48"/>
      <c r="BO435" s="48"/>
      <c r="BP435" s="27"/>
      <c r="BQ435" s="27"/>
      <c r="BR435" s="48"/>
      <c r="BS435" s="20"/>
      <c r="BT435" s="20"/>
      <c r="BU435" s="20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</row>
    <row r="436" spans="1:95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7"/>
      <c r="AS436" s="27"/>
      <c r="AT436" s="27"/>
      <c r="AU436" s="27"/>
      <c r="AV436" s="27"/>
      <c r="AX436" s="20"/>
      <c r="AZ436" s="27"/>
      <c r="BA436" s="27"/>
      <c r="BB436" s="27"/>
      <c r="BC436" s="27"/>
      <c r="BD436" s="27"/>
      <c r="BE436" s="27"/>
      <c r="BF436" s="27"/>
      <c r="BI436" s="27"/>
      <c r="BJ436" s="27"/>
      <c r="BK436" s="27"/>
      <c r="BL436" s="27"/>
      <c r="BM436" s="27"/>
      <c r="BN436" s="48"/>
      <c r="BO436" s="48"/>
      <c r="BP436" s="27"/>
      <c r="BQ436" s="27"/>
      <c r="BR436" s="48"/>
      <c r="BS436" s="20"/>
      <c r="BT436" s="20"/>
      <c r="BU436" s="20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</row>
    <row r="437" spans="1:95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7"/>
      <c r="AS437" s="27"/>
      <c r="AT437" s="27"/>
      <c r="AU437" s="27"/>
      <c r="AV437" s="27"/>
      <c r="AX437" s="20"/>
      <c r="AZ437" s="27"/>
      <c r="BA437" s="27"/>
      <c r="BB437" s="27"/>
      <c r="BC437" s="27"/>
      <c r="BD437" s="27"/>
      <c r="BE437" s="27"/>
      <c r="BF437" s="27"/>
      <c r="BI437" s="27"/>
      <c r="BJ437" s="27"/>
      <c r="BK437" s="27"/>
      <c r="BL437" s="27"/>
      <c r="BM437" s="27"/>
      <c r="BN437" s="48"/>
      <c r="BO437" s="48"/>
      <c r="BP437" s="27"/>
      <c r="BQ437" s="27"/>
      <c r="BR437" s="48"/>
      <c r="BS437" s="20"/>
      <c r="BT437" s="20"/>
      <c r="BU437" s="20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</row>
    <row r="438" spans="1:95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7"/>
      <c r="AS438" s="27"/>
      <c r="AT438" s="27"/>
      <c r="AU438" s="27"/>
      <c r="AV438" s="27"/>
      <c r="AX438" s="20"/>
      <c r="AZ438" s="27"/>
      <c r="BA438" s="27"/>
      <c r="BB438" s="27"/>
      <c r="BC438" s="27"/>
      <c r="BD438" s="27"/>
      <c r="BE438" s="27"/>
      <c r="BF438" s="27"/>
      <c r="BI438" s="27"/>
      <c r="BJ438" s="27"/>
      <c r="BK438" s="27"/>
      <c r="BL438" s="27"/>
      <c r="BM438" s="27"/>
      <c r="BN438" s="48"/>
      <c r="BO438" s="48"/>
      <c r="BP438" s="27"/>
      <c r="BQ438" s="27"/>
      <c r="BR438" s="48"/>
      <c r="BS438" s="20"/>
      <c r="BT438" s="20"/>
      <c r="BU438" s="20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</row>
    <row r="439" spans="1:95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7"/>
      <c r="AS439" s="27"/>
      <c r="AT439" s="27"/>
      <c r="AU439" s="27"/>
      <c r="AV439" s="27"/>
      <c r="AX439" s="20"/>
      <c r="AZ439" s="27"/>
      <c r="BA439" s="27"/>
      <c r="BB439" s="27"/>
      <c r="BC439" s="27"/>
      <c r="BD439" s="27"/>
      <c r="BE439" s="27"/>
      <c r="BF439" s="27"/>
      <c r="BI439" s="27"/>
      <c r="BJ439" s="27"/>
      <c r="BK439" s="27"/>
      <c r="BL439" s="27"/>
      <c r="BM439" s="27"/>
      <c r="BN439" s="48"/>
      <c r="BO439" s="48"/>
      <c r="BP439" s="27"/>
      <c r="BQ439" s="27"/>
      <c r="BR439" s="48"/>
      <c r="BS439" s="20"/>
      <c r="BT439" s="20"/>
      <c r="BU439" s="20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</row>
    <row r="440" spans="1:95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7"/>
      <c r="AS440" s="27"/>
      <c r="AT440" s="27"/>
      <c r="AU440" s="27"/>
      <c r="AV440" s="27"/>
      <c r="AX440" s="20"/>
      <c r="AZ440" s="27"/>
      <c r="BA440" s="27"/>
      <c r="BB440" s="27"/>
      <c r="BC440" s="27"/>
      <c r="BD440" s="27"/>
      <c r="BE440" s="27"/>
      <c r="BF440" s="27"/>
      <c r="BI440" s="27"/>
      <c r="BJ440" s="27"/>
      <c r="BK440" s="27"/>
      <c r="BL440" s="27"/>
      <c r="BM440" s="27"/>
      <c r="BN440" s="48"/>
      <c r="BO440" s="48"/>
      <c r="BP440" s="27"/>
      <c r="BQ440" s="27"/>
      <c r="BR440" s="48"/>
      <c r="BS440" s="20"/>
      <c r="BT440" s="20"/>
      <c r="BU440" s="20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</row>
    <row r="441" spans="1:95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7"/>
      <c r="AS441" s="27"/>
      <c r="AT441" s="27"/>
      <c r="AU441" s="27"/>
      <c r="AV441" s="27"/>
      <c r="AX441" s="20"/>
      <c r="AZ441" s="27"/>
      <c r="BA441" s="27"/>
      <c r="BB441" s="27"/>
      <c r="BC441" s="27"/>
      <c r="BD441" s="27"/>
      <c r="BE441" s="27"/>
      <c r="BF441" s="27"/>
      <c r="BI441" s="27"/>
      <c r="BJ441" s="27"/>
      <c r="BK441" s="27"/>
      <c r="BL441" s="27"/>
      <c r="BM441" s="27"/>
      <c r="BN441" s="48"/>
      <c r="BO441" s="48"/>
      <c r="BP441" s="27"/>
      <c r="BQ441" s="27"/>
      <c r="BR441" s="48"/>
      <c r="BS441" s="20"/>
      <c r="BT441" s="20"/>
      <c r="BU441" s="20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</row>
    <row r="442" spans="1:95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7"/>
      <c r="AS442" s="27"/>
      <c r="AT442" s="27"/>
      <c r="AU442" s="27"/>
      <c r="AV442" s="27"/>
      <c r="AX442" s="20"/>
      <c r="AZ442" s="27"/>
      <c r="BA442" s="27"/>
      <c r="BB442" s="27"/>
      <c r="BC442" s="27"/>
      <c r="BD442" s="27"/>
      <c r="BE442" s="27"/>
      <c r="BF442" s="27"/>
      <c r="BI442" s="27"/>
      <c r="BJ442" s="27"/>
      <c r="BK442" s="27"/>
      <c r="BL442" s="27"/>
      <c r="BM442" s="27"/>
      <c r="BN442" s="48"/>
      <c r="BO442" s="48"/>
      <c r="BP442" s="27"/>
      <c r="BQ442" s="27"/>
      <c r="BR442" s="48"/>
      <c r="BS442" s="20"/>
      <c r="BT442" s="20"/>
      <c r="BU442" s="20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</row>
    <row r="443" spans="1:95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7"/>
      <c r="AS443" s="27"/>
      <c r="AT443" s="27"/>
      <c r="AU443" s="27"/>
      <c r="AV443" s="27"/>
      <c r="AX443" s="20"/>
      <c r="AZ443" s="27"/>
      <c r="BA443" s="27"/>
      <c r="BB443" s="27"/>
      <c r="BC443" s="27"/>
      <c r="BD443" s="27"/>
      <c r="BE443" s="27"/>
      <c r="BF443" s="27"/>
      <c r="BI443" s="27"/>
      <c r="BJ443" s="27"/>
      <c r="BK443" s="27"/>
      <c r="BL443" s="27"/>
      <c r="BM443" s="27"/>
      <c r="BN443" s="48"/>
      <c r="BO443" s="48"/>
      <c r="BP443" s="27"/>
      <c r="BQ443" s="27"/>
      <c r="BR443" s="48"/>
      <c r="BS443" s="20"/>
      <c r="BT443" s="20"/>
      <c r="BU443" s="20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</row>
    <row r="444" spans="1:95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7"/>
      <c r="AS444" s="27"/>
      <c r="AT444" s="27"/>
      <c r="AU444" s="27"/>
      <c r="AV444" s="27"/>
      <c r="AX444" s="20"/>
      <c r="AZ444" s="27"/>
      <c r="BA444" s="27"/>
      <c r="BB444" s="27"/>
      <c r="BC444" s="27"/>
      <c r="BD444" s="27"/>
      <c r="BE444" s="27"/>
      <c r="BF444" s="27"/>
      <c r="BI444" s="27"/>
      <c r="BJ444" s="27"/>
      <c r="BK444" s="27"/>
      <c r="BL444" s="27"/>
      <c r="BM444" s="27"/>
      <c r="BN444" s="48"/>
      <c r="BO444" s="48"/>
      <c r="BP444" s="27"/>
      <c r="BQ444" s="27"/>
      <c r="BR444" s="48"/>
      <c r="BS444" s="20"/>
      <c r="BT444" s="20"/>
      <c r="BU444" s="20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</row>
    <row r="445" spans="1:95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7"/>
      <c r="AS445" s="27"/>
      <c r="AT445" s="27"/>
      <c r="AU445" s="27"/>
      <c r="AV445" s="27"/>
      <c r="AX445" s="20"/>
      <c r="AZ445" s="27"/>
      <c r="BA445" s="27"/>
      <c r="BB445" s="27"/>
      <c r="BC445" s="27"/>
      <c r="BD445" s="27"/>
      <c r="BE445" s="27"/>
      <c r="BF445" s="27"/>
      <c r="BI445" s="27"/>
      <c r="BJ445" s="27"/>
      <c r="BK445" s="27"/>
      <c r="BL445" s="27"/>
      <c r="BM445" s="27"/>
      <c r="BN445" s="48"/>
      <c r="BO445" s="48"/>
      <c r="BP445" s="27"/>
      <c r="BQ445" s="27"/>
      <c r="BR445" s="48"/>
      <c r="BS445" s="20"/>
      <c r="BT445" s="20"/>
      <c r="BU445" s="20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</row>
    <row r="446" spans="1:95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7"/>
      <c r="AS446" s="27"/>
      <c r="AT446" s="27"/>
      <c r="AU446" s="27"/>
      <c r="AV446" s="27"/>
      <c r="AX446" s="20"/>
      <c r="AZ446" s="27"/>
      <c r="BA446" s="27"/>
      <c r="BB446" s="27"/>
      <c r="BC446" s="27"/>
      <c r="BD446" s="27"/>
      <c r="BE446" s="27"/>
      <c r="BF446" s="27"/>
      <c r="BI446" s="27"/>
      <c r="BJ446" s="27"/>
      <c r="BK446" s="27"/>
      <c r="BL446" s="27"/>
      <c r="BM446" s="27"/>
      <c r="BN446" s="48"/>
      <c r="BO446" s="48"/>
      <c r="BP446" s="27"/>
      <c r="BQ446" s="27"/>
      <c r="BR446" s="48"/>
      <c r="BS446" s="20"/>
      <c r="BT446" s="20"/>
      <c r="BU446" s="20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</row>
    <row r="447" spans="1:95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7"/>
      <c r="AS447" s="27"/>
      <c r="AT447" s="27"/>
      <c r="AU447" s="27"/>
      <c r="AV447" s="27"/>
      <c r="AX447" s="20"/>
      <c r="AZ447" s="27"/>
      <c r="BA447" s="27"/>
      <c r="BB447" s="27"/>
      <c r="BC447" s="27"/>
      <c r="BD447" s="27"/>
      <c r="BE447" s="27"/>
      <c r="BF447" s="27"/>
      <c r="BI447" s="27"/>
      <c r="BJ447" s="27"/>
      <c r="BK447" s="27"/>
      <c r="BL447" s="27"/>
      <c r="BM447" s="27"/>
      <c r="BN447" s="48"/>
      <c r="BO447" s="48"/>
      <c r="BP447" s="27"/>
      <c r="BQ447" s="27"/>
      <c r="BR447" s="48"/>
      <c r="BS447" s="20"/>
      <c r="BT447" s="20"/>
      <c r="BU447" s="20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</row>
    <row r="448" spans="1:95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7"/>
      <c r="AS448" s="27"/>
      <c r="AT448" s="27"/>
      <c r="AU448" s="27"/>
      <c r="AV448" s="27"/>
      <c r="AX448" s="20"/>
      <c r="AZ448" s="27"/>
      <c r="BA448" s="27"/>
      <c r="BB448" s="27"/>
      <c r="BC448" s="27"/>
      <c r="BD448" s="27"/>
      <c r="BE448" s="27"/>
      <c r="BF448" s="27"/>
      <c r="BI448" s="27"/>
      <c r="BJ448" s="27"/>
      <c r="BK448" s="27"/>
      <c r="BL448" s="27"/>
      <c r="BM448" s="27"/>
      <c r="BN448" s="48"/>
      <c r="BO448" s="48"/>
      <c r="BP448" s="27"/>
      <c r="BQ448" s="27"/>
      <c r="BR448" s="48"/>
      <c r="BS448" s="20"/>
      <c r="BT448" s="20"/>
      <c r="BU448" s="20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</row>
    <row r="449" spans="1:95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7"/>
      <c r="AS449" s="27"/>
      <c r="AT449" s="27"/>
      <c r="AU449" s="27"/>
      <c r="AV449" s="27"/>
      <c r="AX449" s="20"/>
      <c r="AZ449" s="27"/>
      <c r="BA449" s="27"/>
      <c r="BB449" s="27"/>
      <c r="BC449" s="27"/>
      <c r="BD449" s="27"/>
      <c r="BE449" s="27"/>
      <c r="BF449" s="27"/>
      <c r="BI449" s="27"/>
      <c r="BJ449" s="27"/>
      <c r="BK449" s="27"/>
      <c r="BL449" s="27"/>
      <c r="BM449" s="27"/>
      <c r="BN449" s="48"/>
      <c r="BO449" s="48"/>
      <c r="BP449" s="27"/>
      <c r="BQ449" s="27"/>
      <c r="BR449" s="48"/>
      <c r="BS449" s="20"/>
      <c r="BT449" s="20"/>
      <c r="BU449" s="20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</row>
    <row r="450" spans="1:95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7"/>
      <c r="AS450" s="27"/>
      <c r="AT450" s="27"/>
      <c r="AU450" s="27"/>
      <c r="AV450" s="27"/>
      <c r="AX450" s="20"/>
      <c r="AZ450" s="27"/>
      <c r="BA450" s="27"/>
      <c r="BB450" s="27"/>
      <c r="BC450" s="27"/>
      <c r="BD450" s="27"/>
      <c r="BE450" s="27"/>
      <c r="BF450" s="27"/>
      <c r="BI450" s="27"/>
      <c r="BJ450" s="27"/>
      <c r="BK450" s="27"/>
      <c r="BL450" s="27"/>
      <c r="BM450" s="27"/>
      <c r="BN450" s="48"/>
      <c r="BO450" s="48"/>
      <c r="BP450" s="27"/>
      <c r="BQ450" s="27"/>
      <c r="BR450" s="48"/>
      <c r="BS450" s="20"/>
      <c r="BT450" s="20"/>
      <c r="BU450" s="20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</row>
    <row r="451" spans="1:95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7"/>
      <c r="AS451" s="27"/>
      <c r="AT451" s="27"/>
      <c r="AU451" s="27"/>
      <c r="AV451" s="27"/>
      <c r="AX451" s="20"/>
      <c r="AZ451" s="27"/>
      <c r="BA451" s="27"/>
      <c r="BB451" s="27"/>
      <c r="BC451" s="27"/>
      <c r="BD451" s="27"/>
      <c r="BE451" s="27"/>
      <c r="BF451" s="27"/>
      <c r="BI451" s="27"/>
      <c r="BJ451" s="27"/>
      <c r="BK451" s="27"/>
      <c r="BL451" s="27"/>
      <c r="BM451" s="27"/>
      <c r="BN451" s="48"/>
      <c r="BO451" s="48"/>
      <c r="BP451" s="27"/>
      <c r="BQ451" s="27"/>
      <c r="BR451" s="48"/>
      <c r="BS451" s="20"/>
      <c r="BT451" s="20"/>
      <c r="BU451" s="20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</row>
    <row r="452" spans="1:95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7"/>
      <c r="AS452" s="27"/>
      <c r="AT452" s="27"/>
      <c r="AU452" s="27"/>
      <c r="AV452" s="27"/>
      <c r="AX452" s="20"/>
      <c r="AZ452" s="27"/>
      <c r="BA452" s="27"/>
      <c r="BB452" s="27"/>
      <c r="BC452" s="27"/>
      <c r="BD452" s="27"/>
      <c r="BE452" s="27"/>
      <c r="BF452" s="27"/>
      <c r="BI452" s="27"/>
      <c r="BJ452" s="27"/>
      <c r="BK452" s="27"/>
      <c r="BL452" s="27"/>
      <c r="BM452" s="27"/>
      <c r="BN452" s="48"/>
      <c r="BO452" s="48"/>
      <c r="BP452" s="27"/>
      <c r="BQ452" s="27"/>
      <c r="BR452" s="48"/>
      <c r="BS452" s="20"/>
      <c r="BT452" s="20"/>
      <c r="BU452" s="20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</row>
    <row r="453" spans="1:95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7"/>
      <c r="AS453" s="27"/>
      <c r="AT453" s="27"/>
      <c r="AU453" s="27"/>
      <c r="AV453" s="27"/>
      <c r="AX453" s="20"/>
      <c r="AZ453" s="27"/>
      <c r="BA453" s="27"/>
      <c r="BB453" s="27"/>
      <c r="BC453" s="27"/>
      <c r="BD453" s="27"/>
      <c r="BE453" s="27"/>
      <c r="BF453" s="27"/>
      <c r="BI453" s="27"/>
      <c r="BJ453" s="27"/>
      <c r="BK453" s="27"/>
      <c r="BL453" s="27"/>
      <c r="BM453" s="27"/>
      <c r="BN453" s="48"/>
      <c r="BO453" s="48"/>
      <c r="BP453" s="27"/>
      <c r="BQ453" s="27"/>
      <c r="BR453" s="48"/>
      <c r="BS453" s="20"/>
      <c r="BT453" s="20"/>
      <c r="BU453" s="20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</row>
    <row r="454" spans="1:95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7"/>
      <c r="AS454" s="27"/>
      <c r="AT454" s="27"/>
      <c r="AU454" s="27"/>
      <c r="AV454" s="27"/>
      <c r="AX454" s="20"/>
      <c r="AZ454" s="27"/>
      <c r="BA454" s="27"/>
      <c r="BB454" s="27"/>
      <c r="BC454" s="27"/>
      <c r="BD454" s="27"/>
      <c r="BE454" s="27"/>
      <c r="BF454" s="27"/>
      <c r="BI454" s="27"/>
      <c r="BJ454" s="27"/>
      <c r="BK454" s="27"/>
      <c r="BL454" s="27"/>
      <c r="BM454" s="27"/>
      <c r="BN454" s="48"/>
      <c r="BO454" s="48"/>
      <c r="BP454" s="27"/>
      <c r="BQ454" s="27"/>
      <c r="BR454" s="48"/>
      <c r="BS454" s="20"/>
      <c r="BT454" s="20"/>
      <c r="BU454" s="20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</row>
    <row r="455" spans="1:95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7"/>
      <c r="AS455" s="27"/>
      <c r="AT455" s="27"/>
      <c r="AU455" s="27"/>
      <c r="AV455" s="27"/>
      <c r="AX455" s="20"/>
      <c r="AZ455" s="27"/>
      <c r="BA455" s="27"/>
      <c r="BB455" s="27"/>
      <c r="BC455" s="27"/>
      <c r="BD455" s="27"/>
      <c r="BE455" s="27"/>
      <c r="BF455" s="27"/>
      <c r="BI455" s="27"/>
      <c r="BJ455" s="27"/>
      <c r="BK455" s="27"/>
      <c r="BL455" s="27"/>
      <c r="BM455" s="27"/>
      <c r="BN455" s="48"/>
      <c r="BO455" s="48"/>
      <c r="BP455" s="27"/>
      <c r="BQ455" s="27"/>
      <c r="BR455" s="48"/>
      <c r="BS455" s="20"/>
      <c r="BT455" s="20"/>
      <c r="BU455" s="20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</row>
    <row r="456" spans="1:95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7"/>
      <c r="AS456" s="27"/>
      <c r="AT456" s="27"/>
      <c r="AU456" s="27"/>
      <c r="AV456" s="27"/>
      <c r="AX456" s="20"/>
      <c r="AZ456" s="27"/>
      <c r="BA456" s="27"/>
      <c r="BB456" s="27"/>
      <c r="BC456" s="27"/>
      <c r="BD456" s="27"/>
      <c r="BE456" s="27"/>
      <c r="BF456" s="27"/>
      <c r="BI456" s="27"/>
      <c r="BJ456" s="27"/>
      <c r="BK456" s="27"/>
      <c r="BL456" s="27"/>
      <c r="BM456" s="27"/>
      <c r="BN456" s="48"/>
      <c r="BO456" s="48"/>
      <c r="BP456" s="27"/>
      <c r="BQ456" s="27"/>
      <c r="BR456" s="48"/>
      <c r="BS456" s="20"/>
      <c r="BT456" s="20"/>
      <c r="BU456" s="20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</row>
    <row r="457" spans="1:95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7"/>
      <c r="AS457" s="27"/>
      <c r="AT457" s="27"/>
      <c r="AU457" s="27"/>
      <c r="AV457" s="27"/>
      <c r="AX457" s="20"/>
      <c r="AZ457" s="27"/>
      <c r="BA457" s="27"/>
      <c r="BB457" s="27"/>
      <c r="BC457" s="27"/>
      <c r="BD457" s="27"/>
      <c r="BE457" s="27"/>
      <c r="BF457" s="27"/>
      <c r="BI457" s="27"/>
      <c r="BJ457" s="27"/>
      <c r="BK457" s="27"/>
      <c r="BL457" s="27"/>
      <c r="BM457" s="27"/>
      <c r="BN457" s="48"/>
      <c r="BO457" s="48"/>
      <c r="BP457" s="27"/>
      <c r="BQ457" s="27"/>
      <c r="BR457" s="48"/>
      <c r="BS457" s="20"/>
      <c r="BT457" s="20"/>
      <c r="BU457" s="20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</row>
    <row r="458" spans="1:95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7"/>
      <c r="AS458" s="27"/>
      <c r="AT458" s="27"/>
      <c r="AU458" s="27"/>
      <c r="AV458" s="27"/>
      <c r="AX458" s="20"/>
      <c r="AZ458" s="27"/>
      <c r="BA458" s="27"/>
      <c r="BB458" s="27"/>
      <c r="BC458" s="27"/>
      <c r="BD458" s="27"/>
      <c r="BE458" s="27"/>
      <c r="BF458" s="27"/>
      <c r="BI458" s="27"/>
      <c r="BJ458" s="27"/>
      <c r="BK458" s="27"/>
      <c r="BL458" s="27"/>
      <c r="BM458" s="27"/>
      <c r="BN458" s="48"/>
      <c r="BO458" s="48"/>
      <c r="BP458" s="27"/>
      <c r="BQ458" s="27"/>
      <c r="BR458" s="48"/>
      <c r="BS458" s="20"/>
      <c r="BT458" s="20"/>
      <c r="BU458" s="20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</row>
    <row r="459" spans="1:95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7"/>
      <c r="AS459" s="27"/>
      <c r="AT459" s="27"/>
      <c r="AU459" s="27"/>
      <c r="AV459" s="27"/>
      <c r="AX459" s="20"/>
      <c r="AZ459" s="27"/>
      <c r="BA459" s="27"/>
      <c r="BB459" s="27"/>
      <c r="BC459" s="27"/>
      <c r="BD459" s="27"/>
      <c r="BE459" s="27"/>
      <c r="BF459" s="27"/>
      <c r="BI459" s="27"/>
      <c r="BJ459" s="27"/>
      <c r="BK459" s="27"/>
      <c r="BL459" s="27"/>
      <c r="BM459" s="27"/>
      <c r="BN459" s="48"/>
      <c r="BO459" s="48"/>
      <c r="BP459" s="27"/>
      <c r="BQ459" s="27"/>
      <c r="BR459" s="48"/>
      <c r="BS459" s="20"/>
      <c r="BT459" s="20"/>
      <c r="BU459" s="20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</row>
    <row r="460" spans="1:95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7"/>
      <c r="AS460" s="27"/>
      <c r="AT460" s="27"/>
      <c r="AU460" s="27"/>
      <c r="AV460" s="27"/>
      <c r="AX460" s="20"/>
      <c r="AZ460" s="27"/>
      <c r="BA460" s="27"/>
      <c r="BB460" s="27"/>
      <c r="BC460" s="27"/>
      <c r="BD460" s="27"/>
      <c r="BE460" s="27"/>
      <c r="BF460" s="27"/>
      <c r="BI460" s="27"/>
      <c r="BJ460" s="27"/>
      <c r="BK460" s="27"/>
      <c r="BL460" s="27"/>
      <c r="BM460" s="27"/>
      <c r="BN460" s="48"/>
      <c r="BO460" s="48"/>
      <c r="BP460" s="27"/>
      <c r="BQ460" s="27"/>
      <c r="BR460" s="48"/>
      <c r="BS460" s="20"/>
      <c r="BT460" s="20"/>
      <c r="BU460" s="20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</row>
    <row r="461" spans="1:95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7"/>
      <c r="AS461" s="27"/>
      <c r="AT461" s="27"/>
      <c r="AU461" s="27"/>
      <c r="AV461" s="27"/>
      <c r="AX461" s="20"/>
      <c r="AZ461" s="27"/>
      <c r="BA461" s="27"/>
      <c r="BB461" s="27"/>
      <c r="BC461" s="27"/>
      <c r="BD461" s="27"/>
      <c r="BE461" s="27"/>
      <c r="BF461" s="27"/>
      <c r="BI461" s="27"/>
      <c r="BJ461" s="27"/>
      <c r="BK461" s="27"/>
      <c r="BL461" s="27"/>
      <c r="BM461" s="27"/>
      <c r="BN461" s="48"/>
      <c r="BO461" s="48"/>
      <c r="BP461" s="27"/>
      <c r="BQ461" s="27"/>
      <c r="BR461" s="48"/>
      <c r="BS461" s="20"/>
      <c r="BT461" s="20"/>
      <c r="BU461" s="20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</row>
    <row r="462" spans="1:95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7"/>
      <c r="AS462" s="27"/>
      <c r="AT462" s="27"/>
      <c r="AU462" s="27"/>
      <c r="AV462" s="27"/>
      <c r="AX462" s="20"/>
      <c r="AZ462" s="27"/>
      <c r="BA462" s="27"/>
      <c r="BB462" s="27"/>
      <c r="BC462" s="27"/>
      <c r="BD462" s="27"/>
      <c r="BE462" s="27"/>
      <c r="BF462" s="27"/>
      <c r="BI462" s="27"/>
      <c r="BJ462" s="27"/>
      <c r="BK462" s="27"/>
      <c r="BL462" s="27"/>
      <c r="BM462" s="27"/>
      <c r="BN462" s="48"/>
      <c r="BO462" s="48"/>
      <c r="BP462" s="27"/>
      <c r="BQ462" s="27"/>
      <c r="BR462" s="48"/>
      <c r="BS462" s="20"/>
      <c r="BT462" s="20"/>
      <c r="BU462" s="20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</row>
    <row r="463" spans="1:95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7"/>
      <c r="AS463" s="27"/>
      <c r="AT463" s="27"/>
      <c r="AU463" s="27"/>
      <c r="AV463" s="27"/>
      <c r="AX463" s="20"/>
      <c r="AZ463" s="27"/>
      <c r="BA463" s="27"/>
      <c r="BB463" s="27"/>
      <c r="BC463" s="27"/>
      <c r="BD463" s="27"/>
      <c r="BE463" s="27"/>
      <c r="BF463" s="27"/>
      <c r="BI463" s="27"/>
      <c r="BJ463" s="27"/>
      <c r="BK463" s="27"/>
      <c r="BL463" s="27"/>
      <c r="BM463" s="27"/>
      <c r="BN463" s="48"/>
      <c r="BO463" s="48"/>
      <c r="BP463" s="27"/>
      <c r="BQ463" s="27"/>
      <c r="BR463" s="48"/>
      <c r="BS463" s="20"/>
      <c r="BT463" s="20"/>
      <c r="BU463" s="20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</row>
    <row r="464" spans="1:95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7"/>
      <c r="AS464" s="27"/>
      <c r="AT464" s="27"/>
      <c r="AU464" s="27"/>
      <c r="AV464" s="27"/>
      <c r="AX464" s="20"/>
      <c r="AZ464" s="27"/>
      <c r="BA464" s="27"/>
      <c r="BB464" s="27"/>
      <c r="BC464" s="27"/>
      <c r="BD464" s="27"/>
      <c r="BE464" s="27"/>
      <c r="BF464" s="27"/>
      <c r="BI464" s="27"/>
      <c r="BJ464" s="27"/>
      <c r="BK464" s="27"/>
      <c r="BL464" s="27"/>
      <c r="BM464" s="27"/>
      <c r="BN464" s="48"/>
      <c r="BO464" s="48"/>
      <c r="BP464" s="27"/>
      <c r="BQ464" s="27"/>
      <c r="BR464" s="48"/>
      <c r="BS464" s="20"/>
      <c r="BT464" s="20"/>
      <c r="BU464" s="20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</row>
    <row r="465" spans="1:95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7"/>
      <c r="AS465" s="27"/>
      <c r="AT465" s="27"/>
      <c r="AU465" s="27"/>
      <c r="AV465" s="27"/>
      <c r="AX465" s="20"/>
      <c r="AZ465" s="27"/>
      <c r="BA465" s="27"/>
      <c r="BB465" s="27"/>
      <c r="BC465" s="27"/>
      <c r="BD465" s="27"/>
      <c r="BE465" s="27"/>
      <c r="BF465" s="27"/>
      <c r="BI465" s="27"/>
      <c r="BJ465" s="27"/>
      <c r="BK465" s="27"/>
      <c r="BL465" s="27"/>
      <c r="BM465" s="27"/>
      <c r="BN465" s="48"/>
      <c r="BO465" s="48"/>
      <c r="BP465" s="27"/>
      <c r="BQ465" s="27"/>
      <c r="BR465" s="48"/>
      <c r="BS465" s="20"/>
      <c r="BT465" s="20"/>
      <c r="BU465" s="20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</row>
    <row r="466" spans="1:95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7"/>
      <c r="AS466" s="27"/>
      <c r="AT466" s="27"/>
      <c r="AU466" s="27"/>
      <c r="AV466" s="27"/>
      <c r="AX466" s="20"/>
      <c r="AZ466" s="27"/>
      <c r="BA466" s="27"/>
      <c r="BB466" s="27"/>
      <c r="BC466" s="27"/>
      <c r="BD466" s="27"/>
      <c r="BE466" s="27"/>
      <c r="BF466" s="27"/>
      <c r="BI466" s="27"/>
      <c r="BJ466" s="27"/>
      <c r="BK466" s="27"/>
      <c r="BL466" s="27"/>
      <c r="BM466" s="27"/>
      <c r="BN466" s="48"/>
      <c r="BO466" s="48"/>
      <c r="BP466" s="27"/>
      <c r="BQ466" s="27"/>
      <c r="BR466" s="48"/>
      <c r="BS466" s="20"/>
      <c r="BT466" s="20"/>
      <c r="BU466" s="20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</row>
    <row r="467" spans="1:95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7"/>
      <c r="AS467" s="27"/>
      <c r="AT467" s="27"/>
      <c r="AU467" s="27"/>
      <c r="AV467" s="27"/>
      <c r="AX467" s="20"/>
      <c r="AZ467" s="27"/>
      <c r="BA467" s="27"/>
      <c r="BB467" s="27"/>
      <c r="BC467" s="27"/>
      <c r="BD467" s="27"/>
      <c r="BE467" s="27"/>
      <c r="BF467" s="27"/>
      <c r="BI467" s="27"/>
      <c r="BJ467" s="27"/>
      <c r="BK467" s="27"/>
      <c r="BL467" s="27"/>
      <c r="BM467" s="27"/>
      <c r="BN467" s="48"/>
      <c r="BO467" s="48"/>
      <c r="BP467" s="27"/>
      <c r="BQ467" s="27"/>
      <c r="BR467" s="48"/>
      <c r="BS467" s="20"/>
      <c r="BT467" s="20"/>
      <c r="BU467" s="20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</row>
    <row r="468" spans="1:95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7"/>
      <c r="AS468" s="27"/>
      <c r="AT468" s="27"/>
      <c r="AU468" s="27"/>
      <c r="AV468" s="27"/>
      <c r="AX468" s="20"/>
      <c r="AZ468" s="27"/>
      <c r="BA468" s="27"/>
      <c r="BB468" s="27"/>
      <c r="BC468" s="27"/>
      <c r="BD468" s="27"/>
      <c r="BE468" s="27"/>
      <c r="BF468" s="27"/>
      <c r="BI468" s="27"/>
      <c r="BJ468" s="27"/>
      <c r="BK468" s="27"/>
      <c r="BL468" s="27"/>
      <c r="BM468" s="27"/>
      <c r="BN468" s="48"/>
      <c r="BO468" s="48"/>
      <c r="BP468" s="27"/>
      <c r="BQ468" s="27"/>
      <c r="BR468" s="48"/>
      <c r="BS468" s="20"/>
      <c r="BT468" s="20"/>
      <c r="BU468" s="20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</row>
    <row r="469" spans="1:95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7"/>
      <c r="AS469" s="27"/>
      <c r="AT469" s="27"/>
      <c r="AU469" s="27"/>
      <c r="AV469" s="27"/>
      <c r="AX469" s="20"/>
      <c r="AZ469" s="27"/>
      <c r="BA469" s="27"/>
      <c r="BB469" s="27"/>
      <c r="BC469" s="27"/>
      <c r="BD469" s="27"/>
      <c r="BE469" s="27"/>
      <c r="BF469" s="27"/>
      <c r="BI469" s="27"/>
      <c r="BJ469" s="27"/>
      <c r="BK469" s="27"/>
      <c r="BL469" s="27"/>
      <c r="BM469" s="27"/>
      <c r="BN469" s="48"/>
      <c r="BO469" s="48"/>
      <c r="BP469" s="27"/>
      <c r="BQ469" s="27"/>
      <c r="BR469" s="48"/>
      <c r="BS469" s="20"/>
      <c r="BT469" s="20"/>
      <c r="BU469" s="20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</row>
    <row r="470" spans="1:95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7"/>
      <c r="AS470" s="27"/>
      <c r="AT470" s="27"/>
      <c r="AU470" s="27"/>
      <c r="AV470" s="27"/>
      <c r="AX470" s="20"/>
      <c r="AZ470" s="27"/>
      <c r="BA470" s="27"/>
      <c r="BB470" s="27"/>
      <c r="BC470" s="27"/>
      <c r="BD470" s="27"/>
      <c r="BE470" s="27"/>
      <c r="BF470" s="27"/>
      <c r="BI470" s="27"/>
      <c r="BJ470" s="27"/>
      <c r="BK470" s="27"/>
      <c r="BL470" s="27"/>
      <c r="BM470" s="27"/>
      <c r="BN470" s="48"/>
      <c r="BO470" s="48"/>
      <c r="BP470" s="27"/>
      <c r="BQ470" s="27"/>
      <c r="BR470" s="48"/>
      <c r="BS470" s="20"/>
      <c r="BT470" s="20"/>
      <c r="BU470" s="20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</row>
    <row r="471" spans="1:95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7"/>
      <c r="AS471" s="27"/>
      <c r="AT471" s="27"/>
      <c r="AU471" s="27"/>
      <c r="AV471" s="27"/>
      <c r="AX471" s="20"/>
      <c r="AZ471" s="27"/>
      <c r="BA471" s="27"/>
      <c r="BB471" s="27"/>
      <c r="BC471" s="27"/>
      <c r="BD471" s="27"/>
      <c r="BE471" s="27"/>
      <c r="BF471" s="27"/>
      <c r="BI471" s="27"/>
      <c r="BJ471" s="27"/>
      <c r="BK471" s="27"/>
      <c r="BL471" s="27"/>
      <c r="BM471" s="27"/>
      <c r="BN471" s="48"/>
      <c r="BO471" s="48"/>
      <c r="BP471" s="27"/>
      <c r="BQ471" s="27"/>
      <c r="BR471" s="48"/>
      <c r="BS471" s="20"/>
      <c r="BT471" s="20"/>
      <c r="BU471" s="20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</row>
    <row r="472" spans="1:95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7"/>
      <c r="AS472" s="27"/>
      <c r="AT472" s="27"/>
      <c r="AU472" s="27"/>
      <c r="AV472" s="27"/>
      <c r="AX472" s="20"/>
      <c r="AZ472" s="27"/>
      <c r="BA472" s="27"/>
      <c r="BB472" s="27"/>
      <c r="BC472" s="27"/>
      <c r="BD472" s="27"/>
      <c r="BE472" s="27"/>
      <c r="BF472" s="27"/>
      <c r="BI472" s="27"/>
      <c r="BJ472" s="27"/>
      <c r="BK472" s="27"/>
      <c r="BL472" s="27"/>
      <c r="BM472" s="27"/>
      <c r="BN472" s="48"/>
      <c r="BO472" s="48"/>
      <c r="BP472" s="27"/>
      <c r="BQ472" s="27"/>
      <c r="BR472" s="48"/>
      <c r="BS472" s="20"/>
      <c r="BT472" s="20"/>
      <c r="BU472" s="20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</row>
    <row r="473" spans="1:95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7"/>
      <c r="AS473" s="27"/>
      <c r="AT473" s="27"/>
      <c r="AU473" s="27"/>
      <c r="AV473" s="27"/>
      <c r="AX473" s="20"/>
      <c r="AZ473" s="27"/>
      <c r="BA473" s="27"/>
      <c r="BB473" s="27"/>
      <c r="BC473" s="27"/>
      <c r="BD473" s="27"/>
      <c r="BE473" s="27"/>
      <c r="BF473" s="27"/>
      <c r="BI473" s="27"/>
      <c r="BJ473" s="27"/>
      <c r="BK473" s="27"/>
      <c r="BL473" s="27"/>
      <c r="BM473" s="27"/>
      <c r="BN473" s="48"/>
      <c r="BO473" s="48"/>
      <c r="BP473" s="27"/>
      <c r="BQ473" s="27"/>
      <c r="BR473" s="48"/>
      <c r="BS473" s="20"/>
      <c r="BT473" s="20"/>
      <c r="BU473" s="20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</row>
    <row r="474" spans="1:95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7"/>
      <c r="AS474" s="27"/>
      <c r="AT474" s="27"/>
      <c r="AU474" s="27"/>
      <c r="AV474" s="27"/>
      <c r="AX474" s="20"/>
      <c r="AZ474" s="27"/>
      <c r="BA474" s="27"/>
      <c r="BB474" s="27"/>
      <c r="BC474" s="27"/>
      <c r="BD474" s="27"/>
      <c r="BE474" s="27"/>
      <c r="BF474" s="27"/>
      <c r="BI474" s="27"/>
      <c r="BJ474" s="27"/>
      <c r="BK474" s="27"/>
      <c r="BL474" s="27"/>
      <c r="BM474" s="27"/>
      <c r="BN474" s="48"/>
      <c r="BO474" s="48"/>
      <c r="BP474" s="27"/>
      <c r="BQ474" s="27"/>
      <c r="BR474" s="48"/>
      <c r="BS474" s="20"/>
      <c r="BT474" s="20"/>
      <c r="BU474" s="20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</row>
    <row r="475" spans="1:95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7"/>
      <c r="AS475" s="27"/>
      <c r="AT475" s="27"/>
      <c r="AU475" s="27"/>
      <c r="AV475" s="27"/>
      <c r="AX475" s="20"/>
      <c r="AZ475" s="27"/>
      <c r="BA475" s="27"/>
      <c r="BB475" s="27"/>
      <c r="BC475" s="27"/>
      <c r="BD475" s="27"/>
      <c r="BE475" s="27"/>
      <c r="BF475" s="27"/>
      <c r="BI475" s="27"/>
      <c r="BJ475" s="27"/>
      <c r="BK475" s="27"/>
      <c r="BL475" s="27"/>
      <c r="BM475" s="27"/>
      <c r="BN475" s="48"/>
      <c r="BO475" s="48"/>
      <c r="BP475" s="27"/>
      <c r="BQ475" s="27"/>
      <c r="BR475" s="48"/>
      <c r="BS475" s="20"/>
      <c r="BT475" s="20"/>
      <c r="BU475" s="20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</row>
    <row r="476" spans="1:95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7"/>
      <c r="AS476" s="27"/>
      <c r="AT476" s="27"/>
      <c r="AU476" s="27"/>
      <c r="AV476" s="27"/>
      <c r="AX476" s="20"/>
      <c r="AZ476" s="27"/>
      <c r="BA476" s="27"/>
      <c r="BB476" s="27"/>
      <c r="BC476" s="27"/>
      <c r="BD476" s="27"/>
      <c r="BE476" s="27"/>
      <c r="BF476" s="27"/>
      <c r="BI476" s="27"/>
      <c r="BJ476" s="27"/>
      <c r="BK476" s="27"/>
      <c r="BL476" s="27"/>
      <c r="BM476" s="27"/>
      <c r="BN476" s="48"/>
      <c r="BO476" s="48"/>
      <c r="BP476" s="27"/>
      <c r="BQ476" s="27"/>
      <c r="BR476" s="48"/>
      <c r="BS476" s="20"/>
      <c r="BT476" s="20"/>
      <c r="BU476" s="20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</row>
    <row r="477" spans="1:95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7"/>
      <c r="AS477" s="27"/>
      <c r="AT477" s="27"/>
      <c r="AU477" s="27"/>
      <c r="AV477" s="27"/>
      <c r="AX477" s="20"/>
      <c r="AZ477" s="27"/>
      <c r="BA477" s="27"/>
      <c r="BB477" s="27"/>
      <c r="BC477" s="27"/>
      <c r="BD477" s="27"/>
      <c r="BE477" s="27"/>
      <c r="BF477" s="27"/>
      <c r="BI477" s="27"/>
      <c r="BJ477" s="27"/>
      <c r="BK477" s="27"/>
      <c r="BL477" s="27"/>
      <c r="BM477" s="27"/>
      <c r="BN477" s="48"/>
      <c r="BO477" s="48"/>
      <c r="BP477" s="27"/>
      <c r="BQ477" s="27"/>
      <c r="BR477" s="48"/>
      <c r="BS477" s="20"/>
      <c r="BT477" s="20"/>
      <c r="BU477" s="20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</row>
    <row r="478" spans="1:95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7"/>
      <c r="AS478" s="27"/>
      <c r="AT478" s="27"/>
      <c r="AU478" s="27"/>
      <c r="AV478" s="27"/>
      <c r="AX478" s="20"/>
      <c r="AZ478" s="27"/>
      <c r="BA478" s="27"/>
      <c r="BB478" s="27"/>
      <c r="BC478" s="27"/>
      <c r="BD478" s="27"/>
      <c r="BE478" s="27"/>
      <c r="BF478" s="27"/>
      <c r="BI478" s="27"/>
      <c r="BJ478" s="27"/>
      <c r="BK478" s="27"/>
      <c r="BL478" s="27"/>
      <c r="BM478" s="27"/>
      <c r="BN478" s="48"/>
      <c r="BO478" s="48"/>
      <c r="BP478" s="27"/>
      <c r="BQ478" s="27"/>
      <c r="BR478" s="48"/>
      <c r="BS478" s="20"/>
      <c r="BT478" s="20"/>
      <c r="BU478" s="20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</row>
    <row r="479" spans="1:95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7"/>
      <c r="AS479" s="27"/>
      <c r="AT479" s="27"/>
      <c r="AU479" s="27"/>
      <c r="AV479" s="27"/>
      <c r="AX479" s="20"/>
      <c r="AZ479" s="27"/>
      <c r="BA479" s="27"/>
      <c r="BB479" s="27"/>
      <c r="BC479" s="27"/>
      <c r="BD479" s="27"/>
      <c r="BE479" s="27"/>
      <c r="BF479" s="27"/>
      <c r="BI479" s="27"/>
      <c r="BJ479" s="27"/>
      <c r="BK479" s="27"/>
      <c r="BL479" s="27"/>
      <c r="BM479" s="27"/>
      <c r="BN479" s="48"/>
      <c r="BO479" s="48"/>
      <c r="BP479" s="27"/>
      <c r="BQ479" s="27"/>
      <c r="BR479" s="48"/>
      <c r="BS479" s="20"/>
      <c r="BT479" s="20"/>
      <c r="BU479" s="20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</row>
    <row r="480" spans="1:95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7"/>
      <c r="AS480" s="27"/>
      <c r="AT480" s="27"/>
      <c r="AU480" s="27"/>
      <c r="AV480" s="27"/>
      <c r="AX480" s="20"/>
      <c r="AZ480" s="27"/>
      <c r="BA480" s="27"/>
      <c r="BB480" s="27"/>
      <c r="BC480" s="27"/>
      <c r="BD480" s="27"/>
      <c r="BE480" s="27"/>
      <c r="BF480" s="27"/>
      <c r="BI480" s="27"/>
      <c r="BJ480" s="27"/>
      <c r="BK480" s="27"/>
      <c r="BL480" s="27"/>
      <c r="BM480" s="27"/>
      <c r="BN480" s="48"/>
      <c r="BO480" s="48"/>
      <c r="BP480" s="27"/>
      <c r="BQ480" s="27"/>
      <c r="BR480" s="48"/>
      <c r="BS480" s="20"/>
      <c r="BT480" s="20"/>
      <c r="BU480" s="20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</row>
    <row r="481" spans="1:95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7"/>
      <c r="AS481" s="27"/>
      <c r="AT481" s="27"/>
      <c r="AU481" s="27"/>
      <c r="AV481" s="27"/>
      <c r="AX481" s="20"/>
      <c r="AZ481" s="27"/>
      <c r="BA481" s="27"/>
      <c r="BB481" s="27"/>
      <c r="BC481" s="27"/>
      <c r="BD481" s="27"/>
      <c r="BE481" s="27"/>
      <c r="BF481" s="27"/>
      <c r="BI481" s="27"/>
      <c r="BJ481" s="27"/>
      <c r="BK481" s="27"/>
      <c r="BL481" s="27"/>
      <c r="BM481" s="27"/>
      <c r="BN481" s="48"/>
      <c r="BO481" s="48"/>
      <c r="BP481" s="27"/>
      <c r="BQ481" s="27"/>
      <c r="BR481" s="48"/>
      <c r="BS481" s="20"/>
      <c r="BT481" s="20"/>
      <c r="BU481" s="20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</row>
    <row r="482" spans="1:95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7"/>
      <c r="AS482" s="27"/>
      <c r="AT482" s="27"/>
      <c r="AU482" s="27"/>
      <c r="AV482" s="27"/>
      <c r="AX482" s="20"/>
      <c r="AZ482" s="27"/>
      <c r="BA482" s="27"/>
      <c r="BB482" s="27"/>
      <c r="BC482" s="27"/>
      <c r="BD482" s="27"/>
      <c r="BE482" s="27"/>
      <c r="BF482" s="27"/>
      <c r="BI482" s="27"/>
      <c r="BJ482" s="27"/>
      <c r="BK482" s="27"/>
      <c r="BL482" s="27"/>
      <c r="BM482" s="27"/>
      <c r="BN482" s="48"/>
      <c r="BO482" s="48"/>
      <c r="BP482" s="27"/>
      <c r="BQ482" s="27"/>
      <c r="BR482" s="48"/>
      <c r="BS482" s="20"/>
      <c r="BT482" s="20"/>
      <c r="BU482" s="20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</row>
    <row r="483" spans="1:95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7"/>
      <c r="AS483" s="27"/>
      <c r="AT483" s="27"/>
      <c r="AU483" s="27"/>
      <c r="AV483" s="27"/>
      <c r="AX483" s="20"/>
      <c r="AZ483" s="27"/>
      <c r="BA483" s="27"/>
      <c r="BB483" s="27"/>
      <c r="BC483" s="27"/>
      <c r="BD483" s="27"/>
      <c r="BE483" s="27"/>
      <c r="BF483" s="27"/>
      <c r="BI483" s="27"/>
      <c r="BJ483" s="27"/>
      <c r="BK483" s="27"/>
      <c r="BL483" s="27"/>
      <c r="BM483" s="27"/>
      <c r="BN483" s="48"/>
      <c r="BO483" s="48"/>
      <c r="BP483" s="27"/>
      <c r="BQ483" s="27"/>
      <c r="BR483" s="48"/>
      <c r="BS483" s="20"/>
      <c r="BT483" s="20"/>
      <c r="BU483" s="20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</row>
    <row r="484" spans="1:95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7"/>
      <c r="AS484" s="27"/>
      <c r="AT484" s="27"/>
      <c r="AU484" s="27"/>
      <c r="AV484" s="27"/>
      <c r="AX484" s="20"/>
      <c r="AZ484" s="27"/>
      <c r="BA484" s="27"/>
      <c r="BB484" s="27"/>
      <c r="BC484" s="27"/>
      <c r="BD484" s="27"/>
      <c r="BE484" s="27"/>
      <c r="BF484" s="27"/>
      <c r="BI484" s="27"/>
      <c r="BJ484" s="27"/>
      <c r="BK484" s="27"/>
      <c r="BL484" s="27"/>
      <c r="BM484" s="27"/>
      <c r="BN484" s="48"/>
      <c r="BO484" s="48"/>
      <c r="BP484" s="27"/>
      <c r="BQ484" s="27"/>
      <c r="BR484" s="48"/>
      <c r="BS484" s="20"/>
      <c r="BT484" s="20"/>
      <c r="BU484" s="20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</row>
    <row r="485" spans="1:95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7"/>
      <c r="AS485" s="27"/>
      <c r="AT485" s="27"/>
      <c r="AU485" s="27"/>
      <c r="AV485" s="27"/>
      <c r="AX485" s="20"/>
      <c r="AZ485" s="27"/>
      <c r="BA485" s="27"/>
      <c r="BB485" s="27"/>
      <c r="BC485" s="27"/>
      <c r="BD485" s="27"/>
      <c r="BE485" s="27"/>
      <c r="BF485" s="27"/>
      <c r="BI485" s="27"/>
      <c r="BJ485" s="27"/>
      <c r="BK485" s="27"/>
      <c r="BL485" s="27"/>
      <c r="BM485" s="27"/>
      <c r="BN485" s="48"/>
      <c r="BO485" s="48"/>
      <c r="BP485" s="27"/>
      <c r="BQ485" s="27"/>
      <c r="BR485" s="48"/>
      <c r="BS485" s="20"/>
      <c r="BT485" s="20"/>
      <c r="BU485" s="20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</row>
    <row r="486" spans="1:95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7"/>
      <c r="AS486" s="27"/>
      <c r="AT486" s="27"/>
      <c r="AU486" s="27"/>
      <c r="AV486" s="27"/>
      <c r="AX486" s="20"/>
      <c r="AZ486" s="27"/>
      <c r="BA486" s="27"/>
      <c r="BB486" s="27"/>
      <c r="BC486" s="27"/>
      <c r="BD486" s="27"/>
      <c r="BE486" s="27"/>
      <c r="BF486" s="27"/>
      <c r="BI486" s="27"/>
      <c r="BJ486" s="27"/>
      <c r="BK486" s="27"/>
      <c r="BL486" s="27"/>
      <c r="BM486" s="27"/>
      <c r="BN486" s="48"/>
      <c r="BO486" s="48"/>
      <c r="BP486" s="27"/>
      <c r="BQ486" s="27"/>
      <c r="BR486" s="48"/>
      <c r="BS486" s="20"/>
      <c r="BT486" s="20"/>
      <c r="BU486" s="20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</row>
    <row r="487" spans="1:95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7"/>
      <c r="AS487" s="27"/>
      <c r="AT487" s="27"/>
      <c r="AU487" s="27"/>
      <c r="AV487" s="27"/>
      <c r="AX487" s="20"/>
      <c r="AZ487" s="27"/>
      <c r="BA487" s="27"/>
      <c r="BB487" s="27"/>
      <c r="BC487" s="27"/>
      <c r="BD487" s="27"/>
      <c r="BE487" s="27"/>
      <c r="BF487" s="27"/>
      <c r="BI487" s="27"/>
      <c r="BJ487" s="27"/>
      <c r="BK487" s="27"/>
      <c r="BL487" s="27"/>
      <c r="BM487" s="27"/>
      <c r="BN487" s="48"/>
      <c r="BO487" s="48"/>
      <c r="BP487" s="27"/>
      <c r="BQ487" s="27"/>
      <c r="BR487" s="48"/>
      <c r="BS487" s="20"/>
      <c r="BT487" s="20"/>
      <c r="BU487" s="20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</row>
    <row r="488" spans="1:95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7"/>
      <c r="AS488" s="27"/>
      <c r="AT488" s="27"/>
      <c r="AU488" s="27"/>
      <c r="AV488" s="27"/>
      <c r="AX488" s="20"/>
      <c r="AZ488" s="27"/>
      <c r="BA488" s="27"/>
      <c r="BB488" s="27"/>
      <c r="BC488" s="27"/>
      <c r="BD488" s="27"/>
      <c r="BE488" s="27"/>
      <c r="BF488" s="27"/>
      <c r="BI488" s="27"/>
      <c r="BJ488" s="27"/>
      <c r="BK488" s="27"/>
      <c r="BL488" s="27"/>
      <c r="BM488" s="27"/>
      <c r="BN488" s="48"/>
      <c r="BO488" s="48"/>
      <c r="BP488" s="27"/>
      <c r="BQ488" s="27"/>
      <c r="BR488" s="48"/>
      <c r="BS488" s="20"/>
      <c r="BT488" s="20"/>
      <c r="BU488" s="20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</row>
    <row r="489" spans="1:95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7"/>
      <c r="AS489" s="27"/>
      <c r="AT489" s="27"/>
      <c r="AU489" s="27"/>
      <c r="AV489" s="27"/>
      <c r="AX489" s="20"/>
      <c r="AZ489" s="27"/>
      <c r="BA489" s="27"/>
      <c r="BB489" s="27"/>
      <c r="BC489" s="27"/>
      <c r="BD489" s="27"/>
      <c r="BE489" s="27"/>
      <c r="BF489" s="27"/>
      <c r="BI489" s="27"/>
      <c r="BJ489" s="27"/>
      <c r="BK489" s="27"/>
      <c r="BL489" s="27"/>
      <c r="BM489" s="27"/>
      <c r="BN489" s="48"/>
      <c r="BO489" s="48"/>
      <c r="BP489" s="27"/>
      <c r="BQ489" s="27"/>
      <c r="BR489" s="48"/>
      <c r="BS489" s="20"/>
      <c r="BT489" s="20"/>
      <c r="BU489" s="20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</row>
    <row r="490" spans="1:95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7"/>
      <c r="AS490" s="27"/>
      <c r="AT490" s="27"/>
      <c r="AU490" s="27"/>
      <c r="AV490" s="27"/>
      <c r="AX490" s="20"/>
      <c r="AZ490" s="27"/>
      <c r="BA490" s="27"/>
      <c r="BB490" s="27"/>
      <c r="BC490" s="27"/>
      <c r="BD490" s="27"/>
      <c r="BE490" s="27"/>
      <c r="BF490" s="27"/>
      <c r="BI490" s="27"/>
      <c r="BJ490" s="27"/>
      <c r="BK490" s="27"/>
      <c r="BL490" s="27"/>
      <c r="BM490" s="27"/>
      <c r="BN490" s="48"/>
      <c r="BO490" s="48"/>
      <c r="BP490" s="27"/>
      <c r="BQ490" s="27"/>
      <c r="BR490" s="48"/>
      <c r="BS490" s="20"/>
      <c r="BT490" s="20"/>
      <c r="BU490" s="20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</row>
    <row r="491" spans="1:95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7"/>
      <c r="AS491" s="27"/>
      <c r="AT491" s="27"/>
      <c r="AU491" s="27"/>
      <c r="AV491" s="27"/>
      <c r="AX491" s="20"/>
      <c r="AZ491" s="27"/>
      <c r="BA491" s="27"/>
      <c r="BB491" s="27"/>
      <c r="BC491" s="27"/>
      <c r="BD491" s="27"/>
      <c r="BE491" s="27"/>
      <c r="BF491" s="27"/>
      <c r="BI491" s="27"/>
      <c r="BJ491" s="27"/>
      <c r="BK491" s="27"/>
      <c r="BL491" s="27"/>
      <c r="BM491" s="27"/>
      <c r="BN491" s="48"/>
      <c r="BO491" s="48"/>
      <c r="BP491" s="27"/>
      <c r="BQ491" s="27"/>
      <c r="BR491" s="48"/>
      <c r="BS491" s="20"/>
      <c r="BT491" s="20"/>
      <c r="BU491" s="20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</row>
    <row r="492" spans="1:95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7"/>
      <c r="AS492" s="27"/>
      <c r="AT492" s="27"/>
      <c r="AU492" s="27"/>
      <c r="AV492" s="27"/>
      <c r="AX492" s="20"/>
      <c r="AZ492" s="27"/>
      <c r="BA492" s="27"/>
      <c r="BB492" s="27"/>
      <c r="BC492" s="27"/>
      <c r="BD492" s="27"/>
      <c r="BE492" s="27"/>
      <c r="BF492" s="27"/>
      <c r="BI492" s="27"/>
      <c r="BJ492" s="27"/>
      <c r="BK492" s="27"/>
      <c r="BL492" s="27"/>
      <c r="BM492" s="27"/>
      <c r="BN492" s="48"/>
      <c r="BO492" s="48"/>
      <c r="BP492" s="27"/>
      <c r="BQ492" s="27"/>
      <c r="BR492" s="48"/>
      <c r="BS492" s="20"/>
      <c r="BT492" s="20"/>
      <c r="BU492" s="20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</row>
    <row r="493" spans="1:95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7"/>
      <c r="AS493" s="27"/>
      <c r="AT493" s="27"/>
      <c r="AU493" s="27"/>
      <c r="AV493" s="27"/>
      <c r="AX493" s="20"/>
      <c r="AZ493" s="27"/>
      <c r="BA493" s="27"/>
      <c r="BB493" s="27"/>
      <c r="BC493" s="27"/>
      <c r="BD493" s="27"/>
      <c r="BE493" s="27"/>
      <c r="BF493" s="27"/>
      <c r="BI493" s="27"/>
      <c r="BJ493" s="27"/>
      <c r="BK493" s="27"/>
      <c r="BL493" s="27"/>
      <c r="BM493" s="27"/>
      <c r="BN493" s="48"/>
      <c r="BO493" s="48"/>
      <c r="BP493" s="27"/>
      <c r="BQ493" s="27"/>
      <c r="BR493" s="48"/>
      <c r="BS493" s="20"/>
      <c r="BT493" s="20"/>
      <c r="BU493" s="20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</row>
    <row r="494" spans="1:95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7"/>
      <c r="AS494" s="27"/>
      <c r="AT494" s="27"/>
      <c r="AU494" s="27"/>
      <c r="AV494" s="27"/>
      <c r="AX494" s="20"/>
      <c r="AZ494" s="27"/>
      <c r="BA494" s="27"/>
      <c r="BB494" s="27"/>
      <c r="BC494" s="27"/>
      <c r="BD494" s="27"/>
      <c r="BE494" s="27"/>
      <c r="BF494" s="27"/>
      <c r="BI494" s="27"/>
      <c r="BJ494" s="27"/>
      <c r="BK494" s="27"/>
      <c r="BL494" s="27"/>
      <c r="BM494" s="27"/>
      <c r="BN494" s="48"/>
      <c r="BO494" s="48"/>
      <c r="BP494" s="27"/>
      <c r="BQ494" s="27"/>
      <c r="BR494" s="48"/>
      <c r="BS494" s="20"/>
      <c r="BT494" s="20"/>
      <c r="BU494" s="20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</row>
    <row r="495" spans="1:95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7"/>
      <c r="AS495" s="27"/>
      <c r="AT495" s="27"/>
      <c r="AU495" s="27"/>
      <c r="AV495" s="27"/>
      <c r="AX495" s="20"/>
      <c r="AZ495" s="27"/>
      <c r="BA495" s="27"/>
      <c r="BB495" s="27"/>
      <c r="BC495" s="27"/>
      <c r="BD495" s="27"/>
      <c r="BE495" s="27"/>
      <c r="BF495" s="27"/>
      <c r="BI495" s="27"/>
      <c r="BJ495" s="27"/>
      <c r="BK495" s="27"/>
      <c r="BL495" s="27"/>
      <c r="BM495" s="27"/>
      <c r="BN495" s="48"/>
      <c r="BO495" s="48"/>
      <c r="BP495" s="27"/>
      <c r="BQ495" s="27"/>
      <c r="BR495" s="48"/>
      <c r="BS495" s="20"/>
      <c r="BT495" s="20"/>
      <c r="BU495" s="20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</row>
    <row r="496" spans="1:95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7"/>
      <c r="AS496" s="27"/>
      <c r="AT496" s="27"/>
      <c r="AU496" s="27"/>
      <c r="AV496" s="27"/>
      <c r="AX496" s="20"/>
      <c r="AZ496" s="27"/>
      <c r="BA496" s="27"/>
      <c r="BB496" s="27"/>
      <c r="BC496" s="27"/>
      <c r="BD496" s="27"/>
      <c r="BE496" s="27"/>
      <c r="BF496" s="27"/>
      <c r="BI496" s="27"/>
      <c r="BJ496" s="27"/>
      <c r="BK496" s="27"/>
      <c r="BL496" s="27"/>
      <c r="BM496" s="27"/>
      <c r="BN496" s="48"/>
      <c r="BO496" s="48"/>
      <c r="BP496" s="27"/>
      <c r="BQ496" s="27"/>
      <c r="BR496" s="48"/>
      <c r="BS496" s="20"/>
      <c r="BT496" s="20"/>
      <c r="BU496" s="20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</row>
    <row r="497" spans="1:95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7"/>
      <c r="AS497" s="27"/>
      <c r="AT497" s="27"/>
      <c r="AU497" s="27"/>
      <c r="AV497" s="27"/>
      <c r="AX497" s="20"/>
      <c r="AZ497" s="27"/>
      <c r="BA497" s="27"/>
      <c r="BB497" s="27"/>
      <c r="BC497" s="27"/>
      <c r="BD497" s="27"/>
      <c r="BE497" s="27"/>
      <c r="BF497" s="27"/>
      <c r="BI497" s="27"/>
      <c r="BJ497" s="27"/>
      <c r="BK497" s="27"/>
      <c r="BL497" s="27"/>
      <c r="BM497" s="27"/>
      <c r="BN497" s="48"/>
      <c r="BO497" s="48"/>
      <c r="BP497" s="27"/>
      <c r="BQ497" s="27"/>
      <c r="BR497" s="48"/>
      <c r="BS497" s="20"/>
      <c r="BT497" s="20"/>
      <c r="BU497" s="20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</row>
    <row r="498" spans="1:95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7"/>
      <c r="AS498" s="27"/>
      <c r="AT498" s="27"/>
      <c r="AU498" s="27"/>
      <c r="AV498" s="27"/>
      <c r="AX498" s="20"/>
      <c r="AZ498" s="27"/>
      <c r="BA498" s="27"/>
      <c r="BB498" s="27"/>
      <c r="BC498" s="27"/>
      <c r="BD498" s="27"/>
      <c r="BE498" s="27"/>
      <c r="BF498" s="27"/>
      <c r="BI498" s="27"/>
      <c r="BJ498" s="27"/>
      <c r="BK498" s="27"/>
      <c r="BL498" s="27"/>
      <c r="BM498" s="27"/>
      <c r="BN498" s="48"/>
      <c r="BO498" s="48"/>
      <c r="BP498" s="27"/>
      <c r="BQ498" s="27"/>
      <c r="BR498" s="48"/>
      <c r="BS498" s="20"/>
      <c r="BT498" s="20"/>
      <c r="BU498" s="20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</row>
    <row r="499" spans="1:95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7"/>
      <c r="AS499" s="27"/>
      <c r="AT499" s="27"/>
      <c r="AU499" s="27"/>
      <c r="AV499" s="27"/>
      <c r="AX499" s="20"/>
      <c r="AZ499" s="27"/>
      <c r="BA499" s="27"/>
      <c r="BB499" s="27"/>
      <c r="BC499" s="27"/>
      <c r="BD499" s="27"/>
      <c r="BE499" s="27"/>
      <c r="BF499" s="27"/>
      <c r="BI499" s="27"/>
      <c r="BJ499" s="27"/>
      <c r="BK499" s="27"/>
      <c r="BL499" s="27"/>
      <c r="BM499" s="27"/>
      <c r="BN499" s="48"/>
      <c r="BO499" s="48"/>
      <c r="BP499" s="27"/>
      <c r="BQ499" s="27"/>
      <c r="BR499" s="48"/>
      <c r="BS499" s="20"/>
      <c r="BT499" s="20"/>
      <c r="BU499" s="20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</row>
    <row r="500" spans="1:95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7"/>
      <c r="AS500" s="27"/>
      <c r="AT500" s="27"/>
      <c r="AU500" s="27"/>
      <c r="AV500" s="27"/>
      <c r="AX500" s="20"/>
      <c r="AZ500" s="27"/>
      <c r="BA500" s="27"/>
      <c r="BB500" s="27"/>
      <c r="BC500" s="27"/>
      <c r="BD500" s="27"/>
      <c r="BE500" s="27"/>
      <c r="BF500" s="27"/>
      <c r="BI500" s="27"/>
      <c r="BJ500" s="27"/>
      <c r="BK500" s="27"/>
      <c r="BL500" s="27"/>
      <c r="BM500" s="27"/>
      <c r="BN500" s="48"/>
      <c r="BO500" s="48"/>
      <c r="BP500" s="27"/>
      <c r="BQ500" s="27"/>
      <c r="BR500" s="48"/>
      <c r="BS500" s="20"/>
      <c r="BT500" s="20"/>
      <c r="BU500" s="20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</row>
    <row r="501" spans="1:95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7"/>
      <c r="AS501" s="27"/>
      <c r="AT501" s="27"/>
      <c r="AU501" s="27"/>
      <c r="AV501" s="27"/>
      <c r="AX501" s="20"/>
      <c r="AZ501" s="27"/>
      <c r="BA501" s="27"/>
      <c r="BB501" s="27"/>
      <c r="BC501" s="27"/>
      <c r="BD501" s="27"/>
      <c r="BE501" s="27"/>
      <c r="BF501" s="27"/>
      <c r="BI501" s="27"/>
      <c r="BJ501" s="27"/>
      <c r="BK501" s="27"/>
      <c r="BL501" s="27"/>
      <c r="BM501" s="27"/>
      <c r="BN501" s="48"/>
      <c r="BO501" s="48"/>
      <c r="BP501" s="27"/>
      <c r="BQ501" s="27"/>
      <c r="BR501" s="48"/>
      <c r="BS501" s="20"/>
      <c r="BT501" s="20"/>
      <c r="BU501" s="20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</row>
    <row r="502" spans="1:95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7"/>
      <c r="AS502" s="27"/>
      <c r="AT502" s="27"/>
      <c r="AU502" s="27"/>
      <c r="AV502" s="27"/>
      <c r="AX502" s="20"/>
      <c r="AZ502" s="27"/>
      <c r="BA502" s="27"/>
      <c r="BB502" s="27"/>
      <c r="BC502" s="27"/>
      <c r="BD502" s="27"/>
      <c r="BE502" s="27"/>
      <c r="BF502" s="27"/>
      <c r="BI502" s="27"/>
      <c r="BJ502" s="27"/>
      <c r="BK502" s="27"/>
      <c r="BL502" s="27"/>
      <c r="BM502" s="27"/>
      <c r="BN502" s="48"/>
      <c r="BO502" s="48"/>
      <c r="BP502" s="27"/>
      <c r="BQ502" s="27"/>
      <c r="BR502" s="48"/>
      <c r="BS502" s="20"/>
      <c r="BT502" s="20"/>
      <c r="BU502" s="20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</row>
    <row r="503" spans="1:95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7"/>
      <c r="AS503" s="27"/>
      <c r="AT503" s="27"/>
      <c r="AU503" s="27"/>
      <c r="AV503" s="27"/>
      <c r="AX503" s="20"/>
      <c r="AZ503" s="27"/>
      <c r="BA503" s="27"/>
      <c r="BB503" s="27"/>
      <c r="BC503" s="27"/>
      <c r="BD503" s="27"/>
      <c r="BE503" s="27"/>
      <c r="BF503" s="27"/>
      <c r="BI503" s="27"/>
      <c r="BJ503" s="27"/>
      <c r="BK503" s="27"/>
      <c r="BL503" s="27"/>
      <c r="BM503" s="27"/>
      <c r="BN503" s="48"/>
      <c r="BO503" s="48"/>
      <c r="BP503" s="27"/>
      <c r="BQ503" s="27"/>
      <c r="BR503" s="48"/>
      <c r="BS503" s="20"/>
      <c r="BT503" s="20"/>
      <c r="BU503" s="20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</row>
    <row r="504" spans="1:95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7"/>
      <c r="AS504" s="27"/>
      <c r="AT504" s="27"/>
      <c r="AU504" s="27"/>
      <c r="AV504" s="27"/>
      <c r="AX504" s="20"/>
      <c r="AZ504" s="27"/>
      <c r="BA504" s="27"/>
      <c r="BB504" s="27"/>
      <c r="BC504" s="27"/>
      <c r="BD504" s="27"/>
      <c r="BE504" s="27"/>
      <c r="BF504" s="27"/>
      <c r="BI504" s="27"/>
      <c r="BJ504" s="27"/>
      <c r="BK504" s="27"/>
      <c r="BL504" s="27"/>
      <c r="BM504" s="27"/>
      <c r="BN504" s="48"/>
      <c r="BO504" s="48"/>
      <c r="BP504" s="27"/>
      <c r="BQ504" s="27"/>
      <c r="BR504" s="48"/>
      <c r="BS504" s="20"/>
      <c r="BT504" s="20"/>
      <c r="BU504" s="20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</row>
    <row r="505" spans="1:95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7"/>
      <c r="AS505" s="27"/>
      <c r="AT505" s="27"/>
      <c r="AU505" s="27"/>
      <c r="AV505" s="27"/>
      <c r="AX505" s="20"/>
      <c r="AZ505" s="27"/>
      <c r="BA505" s="27"/>
      <c r="BB505" s="27"/>
      <c r="BC505" s="27"/>
      <c r="BD505" s="27"/>
      <c r="BE505" s="27"/>
      <c r="BF505" s="27"/>
      <c r="BI505" s="27"/>
      <c r="BJ505" s="27"/>
      <c r="BK505" s="27"/>
      <c r="BL505" s="27"/>
      <c r="BM505" s="27"/>
      <c r="BN505" s="48"/>
      <c r="BO505" s="48"/>
      <c r="BP505" s="27"/>
      <c r="BQ505" s="27"/>
      <c r="BR505" s="48"/>
      <c r="BS505" s="20"/>
      <c r="BT505" s="20"/>
      <c r="BU505" s="20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</row>
    <row r="506" spans="1:95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7"/>
      <c r="AS506" s="27"/>
      <c r="AT506" s="27"/>
      <c r="AU506" s="27"/>
      <c r="AV506" s="27"/>
      <c r="AX506" s="20"/>
      <c r="AZ506" s="27"/>
      <c r="BA506" s="27"/>
      <c r="BB506" s="27"/>
      <c r="BC506" s="27"/>
      <c r="BD506" s="27"/>
      <c r="BE506" s="27"/>
      <c r="BF506" s="27"/>
      <c r="BI506" s="27"/>
      <c r="BJ506" s="27"/>
      <c r="BK506" s="27"/>
      <c r="BL506" s="27"/>
      <c r="BM506" s="27"/>
      <c r="BN506" s="48"/>
      <c r="BO506" s="48"/>
      <c r="BP506" s="27"/>
      <c r="BQ506" s="27"/>
      <c r="BR506" s="48"/>
      <c r="BS506" s="20"/>
      <c r="BT506" s="20"/>
      <c r="BU506" s="20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</row>
    <row r="507" spans="1:95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7"/>
      <c r="AS507" s="27"/>
      <c r="AT507" s="27"/>
      <c r="AU507" s="27"/>
      <c r="AV507" s="27"/>
      <c r="AX507" s="20"/>
      <c r="AZ507" s="27"/>
      <c r="BA507" s="27"/>
      <c r="BB507" s="27"/>
      <c r="BC507" s="27"/>
      <c r="BD507" s="27"/>
      <c r="BE507" s="27"/>
      <c r="BF507" s="27"/>
      <c r="BI507" s="27"/>
      <c r="BJ507" s="27"/>
      <c r="BK507" s="27"/>
      <c r="BL507" s="27"/>
      <c r="BM507" s="27"/>
      <c r="BN507" s="48"/>
      <c r="BO507" s="48"/>
      <c r="BP507" s="27"/>
      <c r="BQ507" s="27"/>
      <c r="BR507" s="48"/>
      <c r="BS507" s="20"/>
      <c r="BT507" s="20"/>
      <c r="BU507" s="20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</row>
    <row r="508" spans="1:95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7"/>
      <c r="AS508" s="27"/>
      <c r="AT508" s="27"/>
      <c r="AU508" s="27"/>
      <c r="AV508" s="27"/>
      <c r="AX508" s="20"/>
      <c r="AZ508" s="27"/>
      <c r="BA508" s="27"/>
      <c r="BB508" s="27"/>
      <c r="BC508" s="27"/>
      <c r="BD508" s="27"/>
      <c r="BE508" s="27"/>
      <c r="BF508" s="27"/>
      <c r="BI508" s="27"/>
      <c r="BJ508" s="27"/>
      <c r="BK508" s="27"/>
      <c r="BL508" s="27"/>
      <c r="BM508" s="27"/>
      <c r="BN508" s="48"/>
      <c r="BO508" s="48"/>
      <c r="BP508" s="27"/>
      <c r="BQ508" s="27"/>
      <c r="BR508" s="48"/>
      <c r="BS508" s="20"/>
      <c r="BT508" s="20"/>
      <c r="BU508" s="20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</row>
    <row r="509" spans="1:95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7"/>
      <c r="AS509" s="27"/>
      <c r="AT509" s="27"/>
      <c r="AU509" s="27"/>
      <c r="AV509" s="27"/>
      <c r="AX509" s="20"/>
      <c r="AZ509" s="27"/>
      <c r="BA509" s="27"/>
      <c r="BB509" s="27"/>
      <c r="BC509" s="27"/>
      <c r="BD509" s="27"/>
      <c r="BE509" s="27"/>
      <c r="BF509" s="27"/>
      <c r="BI509" s="27"/>
      <c r="BJ509" s="27"/>
      <c r="BK509" s="27"/>
      <c r="BL509" s="27"/>
      <c r="BM509" s="27"/>
      <c r="BN509" s="48"/>
      <c r="BO509" s="48"/>
      <c r="BP509" s="27"/>
      <c r="BQ509" s="27"/>
      <c r="BR509" s="48"/>
      <c r="BS509" s="20"/>
      <c r="BT509" s="20"/>
      <c r="BU509" s="20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</row>
    <row r="510" spans="1:95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7"/>
      <c r="AS510" s="27"/>
      <c r="AT510" s="27"/>
      <c r="AU510" s="27"/>
      <c r="AV510" s="27"/>
      <c r="AX510" s="20"/>
      <c r="AZ510" s="27"/>
      <c r="BA510" s="27"/>
      <c r="BB510" s="27"/>
      <c r="BC510" s="27"/>
      <c r="BD510" s="27"/>
      <c r="BE510" s="27"/>
      <c r="BF510" s="27"/>
      <c r="BI510" s="27"/>
      <c r="BJ510" s="27"/>
      <c r="BK510" s="27"/>
      <c r="BL510" s="27"/>
      <c r="BM510" s="27"/>
      <c r="BN510" s="48"/>
      <c r="BO510" s="48"/>
      <c r="BP510" s="27"/>
      <c r="BQ510" s="27"/>
      <c r="BR510" s="48"/>
      <c r="BS510" s="20"/>
      <c r="BT510" s="20"/>
      <c r="BU510" s="20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</row>
    <row r="511" spans="1:95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7"/>
      <c r="AS511" s="27"/>
      <c r="AT511" s="27"/>
      <c r="AU511" s="27"/>
      <c r="AV511" s="27"/>
      <c r="AX511" s="20"/>
      <c r="AZ511" s="27"/>
      <c r="BA511" s="27"/>
      <c r="BB511" s="27"/>
      <c r="BC511" s="27"/>
      <c r="BD511" s="27"/>
      <c r="BE511" s="27"/>
      <c r="BF511" s="27"/>
      <c r="BI511" s="27"/>
      <c r="BJ511" s="27"/>
      <c r="BK511" s="27"/>
      <c r="BL511" s="27"/>
      <c r="BM511" s="27"/>
      <c r="BN511" s="48"/>
      <c r="BO511" s="48"/>
      <c r="BP511" s="27"/>
      <c r="BQ511" s="27"/>
      <c r="BR511" s="48"/>
      <c r="BS511" s="20"/>
      <c r="BT511" s="20"/>
      <c r="BU511" s="20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</row>
    <row r="512" spans="1:95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7"/>
      <c r="AS512" s="27"/>
      <c r="AT512" s="27"/>
      <c r="AU512" s="27"/>
      <c r="AV512" s="27"/>
      <c r="AX512" s="20"/>
      <c r="AZ512" s="27"/>
      <c r="BA512" s="27"/>
      <c r="BB512" s="27"/>
      <c r="BC512" s="27"/>
      <c r="BD512" s="27"/>
      <c r="BE512" s="27"/>
      <c r="BF512" s="27"/>
      <c r="BI512" s="27"/>
      <c r="BJ512" s="27"/>
      <c r="BK512" s="27"/>
      <c r="BL512" s="27"/>
      <c r="BM512" s="27"/>
      <c r="BN512" s="48"/>
      <c r="BO512" s="48"/>
      <c r="BP512" s="27"/>
      <c r="BQ512" s="27"/>
      <c r="BR512" s="48"/>
      <c r="BS512" s="20"/>
      <c r="BT512" s="20"/>
      <c r="BU512" s="20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</row>
    <row r="513" spans="1:95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7"/>
      <c r="AS513" s="27"/>
      <c r="AT513" s="27"/>
      <c r="AU513" s="27"/>
      <c r="AV513" s="27"/>
      <c r="AX513" s="20"/>
      <c r="AZ513" s="27"/>
      <c r="BA513" s="27"/>
      <c r="BB513" s="27"/>
      <c r="BC513" s="27"/>
      <c r="BD513" s="27"/>
      <c r="BE513" s="27"/>
      <c r="BF513" s="27"/>
      <c r="BI513" s="27"/>
      <c r="BJ513" s="27"/>
      <c r="BK513" s="27"/>
      <c r="BL513" s="27"/>
      <c r="BM513" s="27"/>
      <c r="BN513" s="48"/>
      <c r="BO513" s="48"/>
      <c r="BP513" s="27"/>
      <c r="BQ513" s="27"/>
      <c r="BR513" s="48"/>
      <c r="BS513" s="20"/>
      <c r="BT513" s="20"/>
      <c r="BU513" s="20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</row>
    <row r="514" spans="1:95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7"/>
      <c r="AS514" s="27"/>
      <c r="AT514" s="27"/>
      <c r="AU514" s="27"/>
      <c r="AV514" s="27"/>
      <c r="AX514" s="20"/>
      <c r="AZ514" s="27"/>
      <c r="BA514" s="27"/>
      <c r="BB514" s="27"/>
      <c r="BC514" s="27"/>
      <c r="BD514" s="27"/>
      <c r="BE514" s="27"/>
      <c r="BF514" s="27"/>
      <c r="BI514" s="27"/>
      <c r="BJ514" s="27"/>
      <c r="BK514" s="27"/>
      <c r="BL514" s="27"/>
      <c r="BM514" s="27"/>
      <c r="BN514" s="48"/>
      <c r="BO514" s="48"/>
      <c r="BP514" s="27"/>
      <c r="BQ514" s="27"/>
      <c r="BR514" s="48"/>
      <c r="BS514" s="20"/>
      <c r="BT514" s="20"/>
      <c r="BU514" s="20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</row>
    <row r="515" spans="1:95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7"/>
      <c r="AS515" s="27"/>
      <c r="AT515" s="27"/>
      <c r="AU515" s="27"/>
      <c r="AV515" s="27"/>
      <c r="AX515" s="20"/>
      <c r="AZ515" s="27"/>
      <c r="BA515" s="27"/>
      <c r="BB515" s="27"/>
      <c r="BC515" s="27"/>
      <c r="BD515" s="27"/>
      <c r="BE515" s="27"/>
      <c r="BF515" s="27"/>
      <c r="BI515" s="27"/>
      <c r="BJ515" s="27"/>
      <c r="BK515" s="27"/>
      <c r="BL515" s="27"/>
      <c r="BM515" s="27"/>
      <c r="BN515" s="48"/>
      <c r="BO515" s="48"/>
      <c r="BP515" s="27"/>
      <c r="BQ515" s="27"/>
      <c r="BR515" s="48"/>
      <c r="BS515" s="20"/>
      <c r="BT515" s="20"/>
      <c r="BU515" s="20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</row>
    <row r="516" spans="1:95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7"/>
      <c r="AS516" s="27"/>
      <c r="AT516" s="27"/>
      <c r="AU516" s="27"/>
      <c r="AV516" s="27"/>
      <c r="AX516" s="20"/>
      <c r="AZ516" s="27"/>
      <c r="BA516" s="27"/>
      <c r="BB516" s="27"/>
      <c r="BC516" s="27"/>
      <c r="BD516" s="27"/>
      <c r="BE516" s="27"/>
      <c r="BF516" s="27"/>
      <c r="BI516" s="27"/>
      <c r="BJ516" s="27"/>
      <c r="BK516" s="27"/>
      <c r="BL516" s="27"/>
      <c r="BM516" s="27"/>
      <c r="BN516" s="48"/>
      <c r="BO516" s="48"/>
      <c r="BP516" s="27"/>
      <c r="BQ516" s="27"/>
      <c r="BR516" s="48"/>
      <c r="BS516" s="20"/>
      <c r="BT516" s="20"/>
      <c r="BU516" s="20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</row>
    <row r="517" spans="1:95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7"/>
      <c r="AS517" s="27"/>
      <c r="AT517" s="27"/>
      <c r="AU517" s="27"/>
      <c r="AV517" s="27"/>
      <c r="AX517" s="20"/>
      <c r="AZ517" s="27"/>
      <c r="BA517" s="27"/>
      <c r="BB517" s="27"/>
      <c r="BC517" s="27"/>
      <c r="BD517" s="27"/>
      <c r="BE517" s="27"/>
      <c r="BF517" s="27"/>
      <c r="BI517" s="27"/>
      <c r="BJ517" s="27"/>
      <c r="BK517" s="27"/>
      <c r="BL517" s="27"/>
      <c r="BM517" s="27"/>
      <c r="BN517" s="48"/>
      <c r="BO517" s="48"/>
      <c r="BP517" s="27"/>
      <c r="BQ517" s="27"/>
      <c r="BR517" s="48"/>
      <c r="BS517" s="20"/>
      <c r="BT517" s="20"/>
      <c r="BU517" s="20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</row>
    <row r="518" spans="1:95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7"/>
      <c r="AS518" s="27"/>
      <c r="AT518" s="27"/>
      <c r="AU518" s="27"/>
      <c r="AV518" s="27"/>
      <c r="AX518" s="20"/>
      <c r="AZ518" s="27"/>
      <c r="BA518" s="27"/>
      <c r="BB518" s="27"/>
      <c r="BC518" s="27"/>
      <c r="BD518" s="27"/>
      <c r="BE518" s="27"/>
      <c r="BF518" s="27"/>
      <c r="BI518" s="27"/>
      <c r="BJ518" s="27"/>
      <c r="BK518" s="27"/>
      <c r="BL518" s="27"/>
      <c r="BM518" s="27"/>
      <c r="BN518" s="48"/>
      <c r="BO518" s="48"/>
      <c r="BP518" s="27"/>
      <c r="BQ518" s="27"/>
      <c r="BR518" s="48"/>
      <c r="BS518" s="20"/>
      <c r="BT518" s="20"/>
      <c r="BU518" s="20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</row>
    <row r="519" spans="1:95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7"/>
      <c r="AS519" s="27"/>
      <c r="AT519" s="27"/>
      <c r="AU519" s="27"/>
      <c r="AV519" s="27"/>
      <c r="AX519" s="20"/>
      <c r="AZ519" s="27"/>
      <c r="BA519" s="27"/>
      <c r="BB519" s="27"/>
      <c r="BC519" s="27"/>
      <c r="BD519" s="27"/>
      <c r="BE519" s="27"/>
      <c r="BF519" s="27"/>
      <c r="BI519" s="27"/>
      <c r="BJ519" s="27"/>
      <c r="BK519" s="27"/>
      <c r="BL519" s="27"/>
      <c r="BM519" s="27"/>
      <c r="BN519" s="48"/>
      <c r="BO519" s="48"/>
      <c r="BP519" s="27"/>
      <c r="BQ519" s="27"/>
      <c r="BR519" s="48"/>
      <c r="BS519" s="20"/>
      <c r="BT519" s="20"/>
      <c r="BU519" s="20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</row>
    <row r="520" spans="1:95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7"/>
      <c r="AS520" s="27"/>
      <c r="AT520" s="27"/>
      <c r="AU520" s="27"/>
      <c r="AV520" s="27"/>
      <c r="AX520" s="20"/>
      <c r="AZ520" s="27"/>
      <c r="BA520" s="27"/>
      <c r="BB520" s="27"/>
      <c r="BC520" s="27"/>
      <c r="BD520" s="27"/>
      <c r="BE520" s="27"/>
      <c r="BF520" s="27"/>
      <c r="BI520" s="27"/>
      <c r="BJ520" s="27"/>
      <c r="BK520" s="27"/>
      <c r="BL520" s="27"/>
      <c r="BM520" s="27"/>
      <c r="BN520" s="48"/>
      <c r="BO520" s="48"/>
      <c r="BP520" s="27"/>
      <c r="BQ520" s="27"/>
      <c r="BR520" s="48"/>
      <c r="BS520" s="20"/>
      <c r="BT520" s="20"/>
      <c r="BU520" s="20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</row>
    <row r="521" spans="1:95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7"/>
      <c r="AS521" s="27"/>
      <c r="AT521" s="27"/>
      <c r="AU521" s="27"/>
      <c r="AV521" s="27"/>
      <c r="AX521" s="20"/>
      <c r="AZ521" s="27"/>
      <c r="BA521" s="27"/>
      <c r="BB521" s="27"/>
      <c r="BC521" s="27"/>
      <c r="BD521" s="27"/>
      <c r="BE521" s="27"/>
      <c r="BF521" s="27"/>
      <c r="BI521" s="27"/>
      <c r="BJ521" s="27"/>
      <c r="BK521" s="27"/>
      <c r="BL521" s="27"/>
      <c r="BM521" s="27"/>
      <c r="BN521" s="48"/>
      <c r="BO521" s="48"/>
      <c r="BP521" s="27"/>
      <c r="BQ521" s="27"/>
      <c r="BR521" s="48"/>
      <c r="BS521" s="20"/>
      <c r="BT521" s="20"/>
      <c r="BU521" s="20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</row>
    <row r="522" spans="1:95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7"/>
      <c r="AS522" s="27"/>
      <c r="AT522" s="27"/>
      <c r="AU522" s="27"/>
      <c r="AV522" s="27"/>
      <c r="AX522" s="20"/>
      <c r="AZ522" s="27"/>
      <c r="BA522" s="27"/>
      <c r="BB522" s="27"/>
      <c r="BC522" s="27"/>
      <c r="BD522" s="27"/>
      <c r="BE522" s="27"/>
      <c r="BF522" s="27"/>
      <c r="BI522" s="27"/>
      <c r="BJ522" s="27"/>
      <c r="BK522" s="27"/>
      <c r="BL522" s="27"/>
      <c r="BM522" s="27"/>
      <c r="BN522" s="48"/>
      <c r="BO522" s="48"/>
      <c r="BP522" s="27"/>
      <c r="BQ522" s="27"/>
      <c r="BR522" s="48"/>
      <c r="BS522" s="20"/>
      <c r="BT522" s="20"/>
      <c r="BU522" s="20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</row>
    <row r="523" spans="1:95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7"/>
      <c r="AS523" s="27"/>
      <c r="AT523" s="27"/>
      <c r="AU523" s="27"/>
      <c r="AV523" s="27"/>
      <c r="AX523" s="20"/>
      <c r="AZ523" s="27"/>
      <c r="BA523" s="27"/>
      <c r="BB523" s="27"/>
      <c r="BC523" s="27"/>
      <c r="BD523" s="27"/>
      <c r="BE523" s="27"/>
      <c r="BF523" s="27"/>
      <c r="BI523" s="27"/>
      <c r="BJ523" s="27"/>
      <c r="BK523" s="27"/>
      <c r="BL523" s="27"/>
      <c r="BM523" s="27"/>
      <c r="BN523" s="48"/>
      <c r="BO523" s="48"/>
      <c r="BP523" s="27"/>
      <c r="BQ523" s="27"/>
      <c r="BR523" s="48"/>
      <c r="BS523" s="20"/>
      <c r="BT523" s="20"/>
      <c r="BU523" s="20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</row>
    <row r="524" spans="1:95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7"/>
      <c r="AS524" s="27"/>
      <c r="AT524" s="27"/>
      <c r="AU524" s="27"/>
      <c r="AV524" s="27"/>
      <c r="AX524" s="20"/>
      <c r="AZ524" s="27"/>
      <c r="BA524" s="27"/>
      <c r="BB524" s="27"/>
      <c r="BC524" s="27"/>
      <c r="BD524" s="27"/>
      <c r="BE524" s="27"/>
      <c r="BF524" s="27"/>
      <c r="BI524" s="27"/>
      <c r="BJ524" s="27"/>
      <c r="BK524" s="27"/>
      <c r="BL524" s="27"/>
      <c r="BM524" s="27"/>
      <c r="BN524" s="48"/>
      <c r="BO524" s="48"/>
      <c r="BP524" s="27"/>
      <c r="BQ524" s="27"/>
      <c r="BR524" s="48"/>
      <c r="BS524" s="20"/>
      <c r="BT524" s="20"/>
      <c r="BU524" s="20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</row>
    <row r="525" spans="1:95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7"/>
      <c r="AS525" s="27"/>
      <c r="AT525" s="27"/>
      <c r="AU525" s="27"/>
      <c r="AV525" s="27"/>
      <c r="AX525" s="20"/>
      <c r="AZ525" s="27"/>
      <c r="BA525" s="27"/>
      <c r="BB525" s="27"/>
      <c r="BC525" s="27"/>
      <c r="BD525" s="27"/>
      <c r="BE525" s="27"/>
      <c r="BF525" s="27"/>
      <c r="BI525" s="27"/>
      <c r="BJ525" s="27"/>
      <c r="BK525" s="27"/>
      <c r="BL525" s="27"/>
      <c r="BM525" s="27"/>
      <c r="BN525" s="48"/>
      <c r="BO525" s="48"/>
      <c r="BP525" s="27"/>
      <c r="BQ525" s="27"/>
      <c r="BR525" s="48"/>
      <c r="BS525" s="20"/>
      <c r="BT525" s="20"/>
      <c r="BU525" s="20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</row>
    <row r="526" spans="1:95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7"/>
      <c r="AS526" s="27"/>
      <c r="AT526" s="27"/>
      <c r="AU526" s="27"/>
      <c r="AV526" s="27"/>
      <c r="AX526" s="20"/>
      <c r="AZ526" s="27"/>
      <c r="BA526" s="27"/>
      <c r="BB526" s="27"/>
      <c r="BC526" s="27"/>
      <c r="BD526" s="27"/>
      <c r="BE526" s="27"/>
      <c r="BF526" s="27"/>
      <c r="BI526" s="27"/>
      <c r="BJ526" s="27"/>
      <c r="BK526" s="27"/>
      <c r="BL526" s="27"/>
      <c r="BM526" s="27"/>
      <c r="BN526" s="48"/>
      <c r="BO526" s="48"/>
      <c r="BP526" s="27"/>
      <c r="BQ526" s="27"/>
      <c r="BR526" s="48"/>
      <c r="BS526" s="20"/>
      <c r="BT526" s="20"/>
      <c r="BU526" s="20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</row>
    <row r="527" spans="1:95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7"/>
      <c r="AS527" s="27"/>
      <c r="AT527" s="27"/>
      <c r="AU527" s="27"/>
      <c r="AV527" s="27"/>
      <c r="AX527" s="20"/>
      <c r="AZ527" s="27"/>
      <c r="BA527" s="27"/>
      <c r="BB527" s="27"/>
      <c r="BC527" s="27"/>
      <c r="BD527" s="27"/>
      <c r="BE527" s="27"/>
      <c r="BF527" s="27"/>
      <c r="BI527" s="27"/>
      <c r="BJ527" s="27"/>
      <c r="BK527" s="27"/>
      <c r="BL527" s="27"/>
      <c r="BM527" s="27"/>
      <c r="BN527" s="48"/>
      <c r="BO527" s="48"/>
      <c r="BP527" s="27"/>
      <c r="BQ527" s="27"/>
      <c r="BR527" s="48"/>
      <c r="BS527" s="20"/>
      <c r="BT527" s="20"/>
      <c r="BU527" s="20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</row>
    <row r="528" spans="1:95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7"/>
      <c r="AS528" s="27"/>
      <c r="AT528" s="27"/>
      <c r="AU528" s="27"/>
      <c r="AV528" s="27"/>
      <c r="AX528" s="20"/>
      <c r="AZ528" s="27"/>
      <c r="BA528" s="27"/>
      <c r="BB528" s="27"/>
      <c r="BC528" s="27"/>
      <c r="BD528" s="27"/>
      <c r="BE528" s="27"/>
      <c r="BF528" s="27"/>
      <c r="BI528" s="27"/>
      <c r="BJ528" s="27"/>
      <c r="BK528" s="27"/>
      <c r="BL528" s="27"/>
      <c r="BM528" s="27"/>
      <c r="BN528" s="48"/>
      <c r="BO528" s="48"/>
      <c r="BP528" s="27"/>
      <c r="BQ528" s="27"/>
      <c r="BR528" s="48"/>
      <c r="BS528" s="20"/>
      <c r="BT528" s="20"/>
      <c r="BU528" s="20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</row>
    <row r="529" spans="1:95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7"/>
      <c r="AS529" s="27"/>
      <c r="AT529" s="27"/>
      <c r="AU529" s="27"/>
      <c r="AV529" s="27"/>
      <c r="AX529" s="20"/>
      <c r="AZ529" s="27"/>
      <c r="BA529" s="27"/>
      <c r="BB529" s="27"/>
      <c r="BC529" s="27"/>
      <c r="BD529" s="27"/>
      <c r="BE529" s="27"/>
      <c r="BF529" s="27"/>
      <c r="BI529" s="27"/>
      <c r="BJ529" s="27"/>
      <c r="BK529" s="27"/>
      <c r="BL529" s="27"/>
      <c r="BM529" s="27"/>
      <c r="BN529" s="48"/>
      <c r="BO529" s="48"/>
      <c r="BP529" s="27"/>
      <c r="BQ529" s="27"/>
      <c r="BR529" s="48"/>
      <c r="BS529" s="20"/>
      <c r="BT529" s="20"/>
      <c r="BU529" s="20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</row>
    <row r="530" spans="1:95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7"/>
      <c r="AS530" s="27"/>
      <c r="AT530" s="27"/>
      <c r="AU530" s="27"/>
      <c r="AV530" s="27"/>
      <c r="AX530" s="20"/>
      <c r="AZ530" s="27"/>
      <c r="BA530" s="27"/>
      <c r="BB530" s="27"/>
      <c r="BC530" s="27"/>
      <c r="BD530" s="27"/>
      <c r="BE530" s="27"/>
      <c r="BF530" s="27"/>
      <c r="BI530" s="27"/>
      <c r="BJ530" s="27"/>
      <c r="BK530" s="27"/>
      <c r="BL530" s="27"/>
      <c r="BM530" s="27"/>
      <c r="BN530" s="48"/>
      <c r="BO530" s="48"/>
      <c r="BP530" s="27"/>
      <c r="BQ530" s="27"/>
      <c r="BR530" s="48"/>
      <c r="BS530" s="20"/>
      <c r="BT530" s="20"/>
      <c r="BU530" s="20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</row>
    <row r="531" spans="1:95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7"/>
      <c r="AS531" s="27"/>
      <c r="AT531" s="27"/>
      <c r="AU531" s="27"/>
      <c r="AV531" s="27"/>
      <c r="AX531" s="20"/>
      <c r="AZ531" s="27"/>
      <c r="BA531" s="27"/>
      <c r="BB531" s="27"/>
      <c r="BC531" s="27"/>
      <c r="BD531" s="27"/>
      <c r="BE531" s="27"/>
      <c r="BF531" s="27"/>
      <c r="BI531" s="27"/>
      <c r="BJ531" s="27"/>
      <c r="BK531" s="27"/>
      <c r="BL531" s="27"/>
      <c r="BM531" s="27"/>
      <c r="BN531" s="48"/>
      <c r="BO531" s="48"/>
      <c r="BP531" s="27"/>
      <c r="BQ531" s="27"/>
      <c r="BR531" s="48"/>
      <c r="BS531" s="20"/>
      <c r="BT531" s="20"/>
      <c r="BU531" s="20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</row>
    <row r="532" spans="1:95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7"/>
      <c r="AS532" s="27"/>
      <c r="AT532" s="27"/>
      <c r="AU532" s="27"/>
      <c r="AV532" s="27"/>
      <c r="AX532" s="20"/>
      <c r="AZ532" s="27"/>
      <c r="BA532" s="27"/>
      <c r="BB532" s="27"/>
      <c r="BC532" s="27"/>
      <c r="BD532" s="27"/>
      <c r="BE532" s="27"/>
      <c r="BF532" s="27"/>
      <c r="BI532" s="27"/>
      <c r="BJ532" s="27"/>
      <c r="BK532" s="27"/>
      <c r="BL532" s="27"/>
      <c r="BM532" s="27"/>
      <c r="BN532" s="48"/>
      <c r="BO532" s="48"/>
      <c r="BP532" s="27"/>
      <c r="BQ532" s="27"/>
      <c r="BR532" s="48"/>
      <c r="BS532" s="20"/>
      <c r="BT532" s="20"/>
      <c r="BU532" s="20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</row>
    <row r="533" spans="1:95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7"/>
      <c r="AS533" s="27"/>
      <c r="AT533" s="27"/>
      <c r="AU533" s="27"/>
      <c r="AV533" s="27"/>
      <c r="AX533" s="20"/>
      <c r="AZ533" s="27"/>
      <c r="BA533" s="27"/>
      <c r="BB533" s="27"/>
      <c r="BC533" s="27"/>
      <c r="BD533" s="27"/>
      <c r="BE533" s="27"/>
      <c r="BF533" s="27"/>
      <c r="BI533" s="27"/>
      <c r="BJ533" s="27"/>
      <c r="BK533" s="27"/>
      <c r="BL533" s="27"/>
      <c r="BM533" s="27"/>
      <c r="BN533" s="48"/>
      <c r="BO533" s="48"/>
      <c r="BP533" s="27"/>
      <c r="BQ533" s="27"/>
      <c r="BR533" s="48"/>
      <c r="BS533" s="20"/>
      <c r="BT533" s="20"/>
      <c r="BU533" s="20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</row>
    <row r="534" spans="1:95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7"/>
      <c r="AS534" s="27"/>
      <c r="AT534" s="27"/>
      <c r="AU534" s="27"/>
      <c r="AV534" s="27"/>
      <c r="AX534" s="20"/>
      <c r="AZ534" s="27"/>
      <c r="BA534" s="27"/>
      <c r="BB534" s="27"/>
      <c r="BC534" s="27"/>
      <c r="BD534" s="27"/>
      <c r="BE534" s="27"/>
      <c r="BF534" s="27"/>
      <c r="BI534" s="27"/>
      <c r="BJ534" s="27"/>
      <c r="BK534" s="27"/>
      <c r="BL534" s="27"/>
      <c r="BM534" s="27"/>
      <c r="BN534" s="48"/>
      <c r="BO534" s="48"/>
      <c r="BP534" s="27"/>
      <c r="BQ534" s="27"/>
      <c r="BR534" s="48"/>
      <c r="BS534" s="20"/>
      <c r="BT534" s="20"/>
      <c r="BU534" s="20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</row>
    <row r="535" spans="1:95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7"/>
      <c r="AS535" s="27"/>
      <c r="AT535" s="27"/>
      <c r="AU535" s="27"/>
      <c r="AV535" s="27"/>
      <c r="AX535" s="20"/>
      <c r="AZ535" s="27"/>
      <c r="BA535" s="27"/>
      <c r="BB535" s="27"/>
      <c r="BC535" s="27"/>
      <c r="BD535" s="27"/>
      <c r="BE535" s="27"/>
      <c r="BF535" s="27"/>
      <c r="BI535" s="27"/>
      <c r="BJ535" s="27"/>
      <c r="BK535" s="27"/>
      <c r="BL535" s="27"/>
      <c r="BM535" s="27"/>
      <c r="BN535" s="48"/>
      <c r="BO535" s="48"/>
      <c r="BP535" s="27"/>
      <c r="BQ535" s="27"/>
      <c r="BR535" s="48"/>
      <c r="BS535" s="20"/>
      <c r="BT535" s="20"/>
      <c r="BU535" s="20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</row>
    <row r="536" spans="1:95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7"/>
      <c r="AS536" s="27"/>
      <c r="AT536" s="27"/>
      <c r="AU536" s="27"/>
      <c r="AV536" s="27"/>
      <c r="AX536" s="20"/>
      <c r="AZ536" s="27"/>
      <c r="BA536" s="27"/>
      <c r="BB536" s="27"/>
      <c r="BC536" s="27"/>
      <c r="BD536" s="27"/>
      <c r="BE536" s="27"/>
      <c r="BF536" s="27"/>
      <c r="BI536" s="27"/>
      <c r="BJ536" s="27"/>
      <c r="BK536" s="27"/>
      <c r="BL536" s="27"/>
      <c r="BM536" s="27"/>
      <c r="BN536" s="48"/>
      <c r="BO536" s="48"/>
      <c r="BP536" s="27"/>
      <c r="BQ536" s="27"/>
      <c r="BR536" s="48"/>
      <c r="BS536" s="20"/>
      <c r="BT536" s="20"/>
      <c r="BU536" s="20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</row>
    <row r="537" spans="1:95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7"/>
      <c r="AS537" s="27"/>
      <c r="AT537" s="27"/>
      <c r="AU537" s="27"/>
      <c r="AV537" s="27"/>
      <c r="AX537" s="20"/>
      <c r="AZ537" s="27"/>
      <c r="BA537" s="27"/>
      <c r="BB537" s="27"/>
      <c r="BC537" s="27"/>
      <c r="BD537" s="27"/>
      <c r="BE537" s="27"/>
      <c r="BF537" s="27"/>
      <c r="BI537" s="27"/>
      <c r="BJ537" s="27"/>
      <c r="BK537" s="27"/>
      <c r="BL537" s="27"/>
      <c r="BM537" s="27"/>
      <c r="BN537" s="48"/>
      <c r="BO537" s="48"/>
      <c r="BP537" s="27"/>
      <c r="BQ537" s="27"/>
      <c r="BR537" s="48"/>
      <c r="BS537" s="20"/>
      <c r="BT537" s="20"/>
      <c r="BU537" s="20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</row>
    <row r="538" spans="1:95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7"/>
      <c r="AS538" s="27"/>
      <c r="AT538" s="27"/>
      <c r="AU538" s="27"/>
      <c r="AV538" s="27"/>
      <c r="AX538" s="20"/>
      <c r="AZ538" s="27"/>
      <c r="BA538" s="27"/>
      <c r="BB538" s="27"/>
      <c r="BC538" s="27"/>
      <c r="BD538" s="27"/>
      <c r="BE538" s="27"/>
      <c r="BF538" s="27"/>
      <c r="BI538" s="27"/>
      <c r="BJ538" s="27"/>
      <c r="BK538" s="27"/>
      <c r="BL538" s="27"/>
      <c r="BM538" s="27"/>
      <c r="BN538" s="48"/>
      <c r="BO538" s="48"/>
      <c r="BP538" s="27"/>
      <c r="BQ538" s="27"/>
      <c r="BR538" s="48"/>
      <c r="BS538" s="20"/>
      <c r="BT538" s="20"/>
      <c r="BU538" s="20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</row>
    <row r="539" spans="1:95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7"/>
      <c r="AS539" s="27"/>
      <c r="AT539" s="27"/>
      <c r="AU539" s="27"/>
      <c r="AV539" s="27"/>
      <c r="AX539" s="20"/>
      <c r="AZ539" s="27"/>
      <c r="BA539" s="27"/>
      <c r="BB539" s="27"/>
      <c r="BC539" s="27"/>
      <c r="BD539" s="27"/>
      <c r="BE539" s="27"/>
      <c r="BF539" s="27"/>
      <c r="BI539" s="27"/>
      <c r="BJ539" s="27"/>
      <c r="BK539" s="27"/>
      <c r="BL539" s="27"/>
      <c r="BM539" s="27"/>
      <c r="BN539" s="48"/>
      <c r="BO539" s="48"/>
      <c r="BP539" s="27"/>
      <c r="BQ539" s="27"/>
      <c r="BR539" s="48"/>
      <c r="BS539" s="20"/>
      <c r="BT539" s="20"/>
      <c r="BU539" s="20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</row>
    <row r="540" spans="1:95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7"/>
      <c r="AS540" s="27"/>
      <c r="AT540" s="27"/>
      <c r="AU540" s="27"/>
      <c r="AV540" s="27"/>
      <c r="AX540" s="20"/>
      <c r="AZ540" s="27"/>
      <c r="BA540" s="27"/>
      <c r="BB540" s="27"/>
      <c r="BC540" s="27"/>
      <c r="BD540" s="27"/>
      <c r="BE540" s="27"/>
      <c r="BF540" s="27"/>
      <c r="BI540" s="27"/>
      <c r="BJ540" s="27"/>
      <c r="BK540" s="27"/>
      <c r="BL540" s="27"/>
      <c r="BM540" s="27"/>
      <c r="BN540" s="48"/>
      <c r="BO540" s="48"/>
      <c r="BP540" s="27"/>
      <c r="BQ540" s="27"/>
      <c r="BR540" s="48"/>
      <c r="BS540" s="20"/>
      <c r="BT540" s="20"/>
      <c r="BU540" s="20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</row>
    <row r="541" spans="1:95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7"/>
      <c r="AS541" s="27"/>
      <c r="AT541" s="27"/>
      <c r="AU541" s="27"/>
      <c r="AV541" s="27"/>
      <c r="AX541" s="20"/>
      <c r="AZ541" s="27"/>
      <c r="BA541" s="27"/>
      <c r="BB541" s="27"/>
      <c r="BC541" s="27"/>
      <c r="BD541" s="27"/>
      <c r="BE541" s="27"/>
      <c r="BF541" s="27"/>
      <c r="BI541" s="27"/>
      <c r="BJ541" s="27"/>
      <c r="BK541" s="27"/>
      <c r="BL541" s="27"/>
      <c r="BM541" s="27"/>
      <c r="BN541" s="48"/>
      <c r="BO541" s="48"/>
      <c r="BP541" s="27"/>
      <c r="BQ541" s="27"/>
      <c r="BR541" s="48"/>
      <c r="BS541" s="20"/>
      <c r="BT541" s="20"/>
      <c r="BU541" s="20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</row>
    <row r="542" spans="1:95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7"/>
      <c r="AS542" s="27"/>
      <c r="AT542" s="27"/>
      <c r="AU542" s="27"/>
      <c r="AV542" s="27"/>
      <c r="AX542" s="20"/>
      <c r="AZ542" s="27"/>
      <c r="BA542" s="27"/>
      <c r="BB542" s="27"/>
      <c r="BC542" s="27"/>
      <c r="BD542" s="27"/>
      <c r="BE542" s="27"/>
      <c r="BF542" s="27"/>
      <c r="BI542" s="27"/>
      <c r="BJ542" s="27"/>
      <c r="BK542" s="27"/>
      <c r="BL542" s="27"/>
      <c r="BM542" s="27"/>
      <c r="BN542" s="48"/>
      <c r="BO542" s="48"/>
      <c r="BP542" s="27"/>
      <c r="BQ542" s="27"/>
      <c r="BR542" s="48"/>
      <c r="BS542" s="20"/>
      <c r="BT542" s="20"/>
      <c r="BU542" s="20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</row>
    <row r="543" spans="1:95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7"/>
      <c r="AS543" s="27"/>
      <c r="AT543" s="27"/>
      <c r="AU543" s="27"/>
      <c r="AV543" s="27"/>
      <c r="AX543" s="20"/>
      <c r="AZ543" s="27"/>
      <c r="BA543" s="27"/>
      <c r="BB543" s="27"/>
      <c r="BC543" s="27"/>
      <c r="BD543" s="27"/>
      <c r="BE543" s="27"/>
      <c r="BF543" s="27"/>
      <c r="BI543" s="27"/>
      <c r="BJ543" s="27"/>
      <c r="BK543" s="27"/>
      <c r="BL543" s="27"/>
      <c r="BM543" s="27"/>
      <c r="BN543" s="48"/>
      <c r="BO543" s="48"/>
      <c r="BP543" s="27"/>
      <c r="BQ543" s="27"/>
      <c r="BR543" s="48"/>
      <c r="BS543" s="20"/>
      <c r="BT543" s="20"/>
      <c r="BU543" s="20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</row>
    <row r="544" spans="1:95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7"/>
      <c r="AS544" s="27"/>
      <c r="AT544" s="27"/>
      <c r="AU544" s="27"/>
      <c r="AV544" s="27"/>
      <c r="AX544" s="20"/>
      <c r="AZ544" s="27"/>
      <c r="BA544" s="27"/>
      <c r="BB544" s="27"/>
      <c r="BC544" s="27"/>
      <c r="BD544" s="27"/>
      <c r="BE544" s="27"/>
      <c r="BF544" s="27"/>
      <c r="BI544" s="27"/>
      <c r="BJ544" s="27"/>
      <c r="BK544" s="27"/>
      <c r="BL544" s="27"/>
      <c r="BM544" s="27"/>
      <c r="BN544" s="48"/>
      <c r="BO544" s="48"/>
      <c r="BP544" s="27"/>
      <c r="BQ544" s="27"/>
      <c r="BR544" s="48"/>
      <c r="BS544" s="20"/>
      <c r="BT544" s="20"/>
      <c r="BU544" s="20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</row>
    <row r="545" spans="1:95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7"/>
      <c r="AS545" s="27"/>
      <c r="AT545" s="27"/>
      <c r="AU545" s="27"/>
      <c r="AV545" s="27"/>
      <c r="AX545" s="20"/>
      <c r="AZ545" s="27"/>
      <c r="BA545" s="27"/>
      <c r="BB545" s="27"/>
      <c r="BC545" s="27"/>
      <c r="BD545" s="27"/>
      <c r="BE545" s="27"/>
      <c r="BF545" s="27"/>
      <c r="BI545" s="27"/>
      <c r="BJ545" s="27"/>
      <c r="BK545" s="27"/>
      <c r="BL545" s="27"/>
      <c r="BM545" s="27"/>
      <c r="BN545" s="48"/>
      <c r="BO545" s="48"/>
      <c r="BP545" s="27"/>
      <c r="BQ545" s="27"/>
      <c r="BR545" s="48"/>
      <c r="BS545" s="20"/>
      <c r="BT545" s="20"/>
      <c r="BU545" s="20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</row>
    <row r="546" spans="1:95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7"/>
      <c r="AS546" s="27"/>
      <c r="AT546" s="27"/>
      <c r="AU546" s="27"/>
      <c r="AV546" s="27"/>
      <c r="AX546" s="20"/>
      <c r="AZ546" s="27"/>
      <c r="BA546" s="27"/>
      <c r="BB546" s="27"/>
      <c r="BC546" s="27"/>
      <c r="BD546" s="27"/>
      <c r="BE546" s="27"/>
      <c r="BF546" s="27"/>
      <c r="BI546" s="27"/>
      <c r="BJ546" s="27"/>
      <c r="BK546" s="27"/>
      <c r="BL546" s="27"/>
      <c r="BM546" s="27"/>
      <c r="BN546" s="48"/>
      <c r="BO546" s="48"/>
      <c r="BP546" s="27"/>
      <c r="BQ546" s="27"/>
      <c r="BR546" s="48"/>
      <c r="BS546" s="20"/>
      <c r="BT546" s="20"/>
      <c r="BU546" s="20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</row>
    <row r="547" spans="1:95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7"/>
      <c r="AS547" s="27"/>
      <c r="AT547" s="27"/>
      <c r="AU547" s="27"/>
      <c r="AV547" s="27"/>
      <c r="AX547" s="20"/>
      <c r="AZ547" s="27"/>
      <c r="BA547" s="27"/>
      <c r="BB547" s="27"/>
      <c r="BC547" s="27"/>
      <c r="BD547" s="27"/>
      <c r="BE547" s="27"/>
      <c r="BF547" s="27"/>
      <c r="BI547" s="27"/>
      <c r="BJ547" s="27"/>
      <c r="BK547" s="27"/>
      <c r="BL547" s="27"/>
      <c r="BM547" s="27"/>
      <c r="BN547" s="48"/>
      <c r="BO547" s="48"/>
      <c r="BP547" s="27"/>
      <c r="BQ547" s="27"/>
      <c r="BR547" s="48"/>
      <c r="BS547" s="20"/>
      <c r="BT547" s="20"/>
      <c r="BU547" s="20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</row>
    <row r="548" spans="1:95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7"/>
      <c r="AS548" s="27"/>
      <c r="AT548" s="27"/>
      <c r="AU548" s="27"/>
      <c r="AV548" s="27"/>
      <c r="AX548" s="20"/>
      <c r="AZ548" s="27"/>
      <c r="BA548" s="27"/>
      <c r="BB548" s="27"/>
      <c r="BC548" s="27"/>
      <c r="BD548" s="27"/>
      <c r="BE548" s="27"/>
      <c r="BF548" s="27"/>
      <c r="BI548" s="27"/>
      <c r="BJ548" s="27"/>
      <c r="BK548" s="27"/>
      <c r="BL548" s="27"/>
      <c r="BM548" s="27"/>
      <c r="BN548" s="48"/>
      <c r="BO548" s="48"/>
      <c r="BP548" s="27"/>
      <c r="BQ548" s="27"/>
      <c r="BR548" s="48"/>
      <c r="BS548" s="20"/>
      <c r="BT548" s="20"/>
      <c r="BU548" s="20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</row>
    <row r="549" spans="1:95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7"/>
      <c r="AS549" s="27"/>
      <c r="AT549" s="27"/>
      <c r="AU549" s="27"/>
      <c r="AV549" s="27"/>
      <c r="AX549" s="20"/>
      <c r="AZ549" s="27"/>
      <c r="BA549" s="27"/>
      <c r="BB549" s="27"/>
      <c r="BC549" s="27"/>
      <c r="BD549" s="27"/>
      <c r="BE549" s="27"/>
      <c r="BF549" s="27"/>
      <c r="BI549" s="27"/>
      <c r="BJ549" s="27"/>
      <c r="BK549" s="27"/>
      <c r="BL549" s="27"/>
      <c r="BM549" s="27"/>
      <c r="BN549" s="48"/>
      <c r="BO549" s="48"/>
      <c r="BP549" s="27"/>
      <c r="BQ549" s="27"/>
      <c r="BR549" s="48"/>
      <c r="BS549" s="20"/>
      <c r="BT549" s="20"/>
      <c r="BU549" s="20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</row>
    <row r="550" spans="1:95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7"/>
      <c r="AS550" s="27"/>
      <c r="AT550" s="27"/>
      <c r="AU550" s="27"/>
      <c r="AV550" s="27"/>
      <c r="AX550" s="20"/>
      <c r="AZ550" s="27"/>
      <c r="BA550" s="27"/>
      <c r="BB550" s="27"/>
      <c r="BC550" s="27"/>
      <c r="BD550" s="27"/>
      <c r="BE550" s="27"/>
      <c r="BF550" s="27"/>
      <c r="BI550" s="27"/>
      <c r="BJ550" s="27"/>
      <c r="BK550" s="27"/>
      <c r="BL550" s="27"/>
      <c r="BM550" s="27"/>
      <c r="BN550" s="48"/>
      <c r="BO550" s="48"/>
      <c r="BP550" s="27"/>
      <c r="BQ550" s="27"/>
      <c r="BR550" s="48"/>
      <c r="BS550" s="20"/>
      <c r="BT550" s="20"/>
      <c r="BU550" s="20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</row>
    <row r="551" spans="1:95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7"/>
      <c r="AS551" s="27"/>
      <c r="AT551" s="27"/>
      <c r="AU551" s="27"/>
      <c r="AV551" s="27"/>
      <c r="AX551" s="20"/>
      <c r="AZ551" s="27"/>
      <c r="BA551" s="27"/>
      <c r="BB551" s="27"/>
      <c r="BC551" s="27"/>
      <c r="BD551" s="27"/>
      <c r="BE551" s="27"/>
      <c r="BF551" s="27"/>
      <c r="BI551" s="27"/>
      <c r="BJ551" s="27"/>
      <c r="BK551" s="27"/>
      <c r="BL551" s="27"/>
      <c r="BM551" s="27"/>
      <c r="BN551" s="48"/>
      <c r="BO551" s="48"/>
      <c r="BP551" s="27"/>
      <c r="BQ551" s="27"/>
      <c r="BR551" s="48"/>
      <c r="BS551" s="20"/>
      <c r="BT551" s="20"/>
      <c r="BU551" s="20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</row>
    <row r="552" spans="1:95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7"/>
      <c r="AS552" s="27"/>
      <c r="AT552" s="27"/>
      <c r="AU552" s="27"/>
      <c r="AV552" s="27"/>
      <c r="AX552" s="20"/>
      <c r="AZ552" s="27"/>
      <c r="BA552" s="27"/>
      <c r="BB552" s="27"/>
      <c r="BC552" s="27"/>
      <c r="BD552" s="27"/>
      <c r="BE552" s="27"/>
      <c r="BF552" s="27"/>
      <c r="BI552" s="27"/>
      <c r="BJ552" s="27"/>
      <c r="BK552" s="27"/>
      <c r="BL552" s="27"/>
      <c r="BM552" s="27"/>
      <c r="BN552" s="48"/>
      <c r="BO552" s="48"/>
      <c r="BP552" s="27"/>
      <c r="BQ552" s="27"/>
      <c r="BR552" s="48"/>
      <c r="BS552" s="20"/>
      <c r="BT552" s="20"/>
      <c r="BU552" s="20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</row>
    <row r="553" spans="1:95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7"/>
      <c r="AS553" s="27"/>
      <c r="AT553" s="27"/>
      <c r="AU553" s="27"/>
      <c r="AV553" s="27"/>
      <c r="AX553" s="20"/>
      <c r="AZ553" s="27"/>
      <c r="BA553" s="27"/>
      <c r="BB553" s="27"/>
      <c r="BC553" s="27"/>
      <c r="BD553" s="27"/>
      <c r="BE553" s="27"/>
      <c r="BF553" s="27"/>
      <c r="BI553" s="27"/>
      <c r="BJ553" s="27"/>
      <c r="BK553" s="27"/>
      <c r="BL553" s="27"/>
      <c r="BM553" s="27"/>
      <c r="BN553" s="48"/>
      <c r="BO553" s="48"/>
      <c r="BP553" s="27"/>
      <c r="BQ553" s="27"/>
      <c r="BR553" s="48"/>
      <c r="BS553" s="20"/>
      <c r="BT553" s="20"/>
      <c r="BU553" s="20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</row>
    <row r="554" spans="1:95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7"/>
      <c r="AS554" s="27"/>
      <c r="AT554" s="27"/>
      <c r="AU554" s="27"/>
      <c r="AV554" s="27"/>
      <c r="AX554" s="20"/>
      <c r="AZ554" s="27"/>
      <c r="BA554" s="27"/>
      <c r="BB554" s="27"/>
      <c r="BC554" s="27"/>
      <c r="BD554" s="27"/>
      <c r="BE554" s="27"/>
      <c r="BF554" s="27"/>
      <c r="BI554" s="27"/>
      <c r="BJ554" s="27"/>
      <c r="BK554" s="27"/>
      <c r="BL554" s="27"/>
      <c r="BM554" s="27"/>
      <c r="BN554" s="48"/>
      <c r="BO554" s="48"/>
      <c r="BP554" s="27"/>
      <c r="BQ554" s="27"/>
      <c r="BR554" s="48"/>
      <c r="BS554" s="20"/>
      <c r="BT554" s="20"/>
      <c r="BU554" s="20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</row>
    <row r="555" spans="1:95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7"/>
      <c r="AS555" s="27"/>
      <c r="AT555" s="27"/>
      <c r="AU555" s="27"/>
      <c r="AV555" s="27"/>
      <c r="AX555" s="20"/>
      <c r="AZ555" s="27"/>
      <c r="BA555" s="27"/>
      <c r="BB555" s="27"/>
      <c r="BC555" s="27"/>
      <c r="BD555" s="27"/>
      <c r="BE555" s="27"/>
      <c r="BF555" s="27"/>
      <c r="BI555" s="27"/>
      <c r="BJ555" s="27"/>
      <c r="BK555" s="27"/>
      <c r="BL555" s="27"/>
      <c r="BM555" s="27"/>
      <c r="BN555" s="48"/>
      <c r="BO555" s="48"/>
      <c r="BP555" s="27"/>
      <c r="BQ555" s="27"/>
      <c r="BR555" s="48"/>
      <c r="BS555" s="20"/>
      <c r="BT555" s="20"/>
      <c r="BU555" s="20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</row>
    <row r="556" spans="1:95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7"/>
      <c r="AS556" s="27"/>
      <c r="AT556" s="27"/>
      <c r="AU556" s="27"/>
      <c r="AV556" s="27"/>
      <c r="AX556" s="20"/>
      <c r="AZ556" s="27"/>
      <c r="BA556" s="27"/>
      <c r="BB556" s="27"/>
      <c r="BC556" s="27"/>
      <c r="BD556" s="27"/>
      <c r="BE556" s="27"/>
      <c r="BF556" s="27"/>
      <c r="BI556" s="27"/>
      <c r="BJ556" s="27"/>
      <c r="BK556" s="27"/>
      <c r="BL556" s="27"/>
      <c r="BM556" s="27"/>
      <c r="BN556" s="48"/>
      <c r="BO556" s="48"/>
      <c r="BP556" s="27"/>
      <c r="BQ556" s="27"/>
      <c r="BR556" s="48"/>
      <c r="BS556" s="20"/>
      <c r="BT556" s="20"/>
      <c r="BU556" s="20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</row>
    <row r="557" spans="1:95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7"/>
      <c r="AS557" s="27"/>
      <c r="AT557" s="27"/>
      <c r="AU557" s="27"/>
      <c r="AV557" s="27"/>
      <c r="AX557" s="20"/>
      <c r="AZ557" s="27"/>
      <c r="BA557" s="27"/>
      <c r="BB557" s="27"/>
      <c r="BC557" s="27"/>
      <c r="BD557" s="27"/>
      <c r="BE557" s="27"/>
      <c r="BF557" s="27"/>
      <c r="BI557" s="27"/>
      <c r="BJ557" s="27"/>
      <c r="BK557" s="27"/>
      <c r="BL557" s="27"/>
      <c r="BM557" s="27"/>
      <c r="BN557" s="48"/>
      <c r="BO557" s="48"/>
      <c r="BP557" s="27"/>
      <c r="BQ557" s="27"/>
      <c r="BR557" s="48"/>
      <c r="BS557" s="20"/>
      <c r="BT557" s="20"/>
      <c r="BU557" s="20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</row>
    <row r="558" spans="1:95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7"/>
      <c r="AS558" s="27"/>
      <c r="AT558" s="27"/>
      <c r="AU558" s="27"/>
      <c r="AV558" s="27"/>
      <c r="AX558" s="20"/>
      <c r="AZ558" s="27"/>
      <c r="BA558" s="27"/>
      <c r="BB558" s="27"/>
      <c r="BC558" s="27"/>
      <c r="BD558" s="27"/>
      <c r="BE558" s="27"/>
      <c r="BF558" s="27"/>
      <c r="BI558" s="27"/>
      <c r="BJ558" s="27"/>
      <c r="BK558" s="27"/>
      <c r="BL558" s="27"/>
      <c r="BM558" s="27"/>
      <c r="BN558" s="48"/>
      <c r="BO558" s="48"/>
      <c r="BP558" s="27"/>
      <c r="BQ558" s="27"/>
      <c r="BR558" s="48"/>
      <c r="BS558" s="20"/>
      <c r="BT558" s="20"/>
      <c r="BU558" s="20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</row>
    <row r="559" spans="1:95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7"/>
      <c r="AS559" s="27"/>
      <c r="AT559" s="27"/>
      <c r="AU559" s="27"/>
      <c r="AV559" s="27"/>
      <c r="AX559" s="20"/>
      <c r="AZ559" s="27"/>
      <c r="BA559" s="27"/>
      <c r="BB559" s="27"/>
      <c r="BC559" s="27"/>
      <c r="BD559" s="27"/>
      <c r="BE559" s="27"/>
      <c r="BF559" s="27"/>
      <c r="BI559" s="27"/>
      <c r="BJ559" s="27"/>
      <c r="BK559" s="27"/>
      <c r="BL559" s="27"/>
      <c r="BM559" s="27"/>
      <c r="BN559" s="48"/>
      <c r="BO559" s="48"/>
      <c r="BP559" s="27"/>
      <c r="BQ559" s="27"/>
      <c r="BR559" s="48"/>
      <c r="BS559" s="20"/>
      <c r="BT559" s="20"/>
      <c r="BU559" s="20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</row>
    <row r="560" spans="1:95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7"/>
      <c r="AS560" s="27"/>
      <c r="AT560" s="27"/>
      <c r="AU560" s="27"/>
      <c r="AV560" s="27"/>
      <c r="AX560" s="20"/>
      <c r="AZ560" s="27"/>
      <c r="BA560" s="27"/>
      <c r="BB560" s="27"/>
      <c r="BC560" s="27"/>
      <c r="BD560" s="27"/>
      <c r="BE560" s="27"/>
      <c r="BF560" s="27"/>
      <c r="BI560" s="27"/>
      <c r="BJ560" s="27"/>
      <c r="BK560" s="27"/>
      <c r="BL560" s="27"/>
      <c r="BM560" s="27"/>
      <c r="BN560" s="48"/>
      <c r="BO560" s="48"/>
      <c r="BP560" s="27"/>
      <c r="BQ560" s="27"/>
      <c r="BR560" s="48"/>
      <c r="BS560" s="20"/>
      <c r="BT560" s="20"/>
      <c r="BU560" s="20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</row>
    <row r="561" spans="1:95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7"/>
      <c r="AS561" s="27"/>
      <c r="AT561" s="27"/>
      <c r="AU561" s="27"/>
      <c r="AV561" s="27"/>
      <c r="AX561" s="20"/>
      <c r="AZ561" s="27"/>
      <c r="BA561" s="27"/>
      <c r="BB561" s="27"/>
      <c r="BC561" s="27"/>
      <c r="BD561" s="27"/>
      <c r="BE561" s="27"/>
      <c r="BF561" s="27"/>
      <c r="BI561" s="27"/>
      <c r="BJ561" s="27"/>
      <c r="BK561" s="27"/>
      <c r="BL561" s="27"/>
      <c r="BM561" s="27"/>
      <c r="BN561" s="48"/>
      <c r="BO561" s="48"/>
      <c r="BP561" s="27"/>
      <c r="BQ561" s="27"/>
      <c r="BR561" s="48"/>
      <c r="BS561" s="20"/>
      <c r="BT561" s="20"/>
      <c r="BU561" s="20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</row>
    <row r="562" spans="1:95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7"/>
      <c r="AS562" s="27"/>
      <c r="AT562" s="27"/>
      <c r="AU562" s="27"/>
      <c r="AV562" s="27"/>
      <c r="AX562" s="20"/>
      <c r="AZ562" s="27"/>
      <c r="BA562" s="27"/>
      <c r="BB562" s="27"/>
      <c r="BC562" s="27"/>
      <c r="BD562" s="27"/>
      <c r="BE562" s="27"/>
      <c r="BF562" s="27"/>
      <c r="BI562" s="27"/>
      <c r="BJ562" s="27"/>
      <c r="BK562" s="27"/>
      <c r="BL562" s="27"/>
      <c r="BM562" s="27"/>
      <c r="BN562" s="48"/>
      <c r="BO562" s="48"/>
      <c r="BP562" s="27"/>
      <c r="BQ562" s="27"/>
      <c r="BR562" s="48"/>
      <c r="BS562" s="20"/>
      <c r="BT562" s="20"/>
      <c r="BU562" s="20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</row>
    <row r="563" spans="1:95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7"/>
      <c r="AS563" s="27"/>
      <c r="AT563" s="27"/>
      <c r="AU563" s="27"/>
      <c r="AV563" s="27"/>
      <c r="AX563" s="20"/>
      <c r="AZ563" s="27"/>
      <c r="BA563" s="27"/>
      <c r="BB563" s="27"/>
      <c r="BC563" s="27"/>
      <c r="BD563" s="27"/>
      <c r="BE563" s="27"/>
      <c r="BF563" s="27"/>
      <c r="BI563" s="27"/>
      <c r="BJ563" s="27"/>
      <c r="BK563" s="27"/>
      <c r="BL563" s="27"/>
      <c r="BM563" s="27"/>
      <c r="BN563" s="48"/>
      <c r="BO563" s="48"/>
      <c r="BP563" s="27"/>
      <c r="BQ563" s="27"/>
      <c r="BR563" s="48"/>
      <c r="BS563" s="20"/>
      <c r="BT563" s="20"/>
      <c r="BU563" s="20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</row>
    <row r="564" spans="1:95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7"/>
      <c r="AS564" s="27"/>
      <c r="AT564" s="27"/>
      <c r="AU564" s="27"/>
      <c r="AV564" s="27"/>
      <c r="AX564" s="20"/>
      <c r="AZ564" s="27"/>
      <c r="BA564" s="27"/>
      <c r="BB564" s="27"/>
      <c r="BC564" s="27"/>
      <c r="BD564" s="27"/>
      <c r="BE564" s="27"/>
      <c r="BF564" s="27"/>
      <c r="BI564" s="27"/>
      <c r="BJ564" s="27"/>
      <c r="BK564" s="27"/>
      <c r="BL564" s="27"/>
      <c r="BM564" s="27"/>
      <c r="BN564" s="48"/>
      <c r="BO564" s="48"/>
      <c r="BP564" s="27"/>
      <c r="BQ564" s="27"/>
      <c r="BR564" s="48"/>
      <c r="BS564" s="20"/>
      <c r="BT564" s="20"/>
      <c r="BU564" s="20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</row>
    <row r="565" spans="1:95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7"/>
      <c r="AS565" s="27"/>
      <c r="AT565" s="27"/>
      <c r="AU565" s="27"/>
      <c r="AV565" s="27"/>
      <c r="AX565" s="20"/>
      <c r="AZ565" s="27"/>
      <c r="BA565" s="27"/>
      <c r="BB565" s="27"/>
      <c r="BC565" s="27"/>
      <c r="BD565" s="27"/>
      <c r="BE565" s="27"/>
      <c r="BF565" s="27"/>
      <c r="BI565" s="27"/>
      <c r="BJ565" s="27"/>
      <c r="BK565" s="27"/>
      <c r="BL565" s="27"/>
      <c r="BM565" s="27"/>
      <c r="BN565" s="48"/>
      <c r="BO565" s="48"/>
      <c r="BP565" s="27"/>
      <c r="BQ565" s="27"/>
      <c r="BR565" s="48"/>
      <c r="BS565" s="20"/>
      <c r="BT565" s="20"/>
      <c r="BU565" s="20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</row>
    <row r="566" spans="1:95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7"/>
      <c r="AS566" s="27"/>
      <c r="AT566" s="27"/>
      <c r="AU566" s="27"/>
      <c r="AV566" s="27"/>
      <c r="AX566" s="20"/>
      <c r="AZ566" s="27"/>
      <c r="BA566" s="27"/>
      <c r="BB566" s="27"/>
      <c r="BC566" s="27"/>
      <c r="BD566" s="27"/>
      <c r="BE566" s="27"/>
      <c r="BF566" s="27"/>
      <c r="BI566" s="27"/>
      <c r="BJ566" s="27"/>
      <c r="BK566" s="27"/>
      <c r="BL566" s="27"/>
      <c r="BM566" s="27"/>
      <c r="BN566" s="48"/>
      <c r="BO566" s="48"/>
      <c r="BP566" s="27"/>
      <c r="BQ566" s="27"/>
      <c r="BR566" s="48"/>
      <c r="BS566" s="20"/>
      <c r="BT566" s="20"/>
      <c r="BU566" s="20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</row>
    <row r="567" spans="1:95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7"/>
      <c r="AS567" s="27"/>
      <c r="AT567" s="27"/>
      <c r="AU567" s="27"/>
      <c r="AV567" s="27"/>
      <c r="AX567" s="20"/>
      <c r="AZ567" s="27"/>
      <c r="BA567" s="27"/>
      <c r="BB567" s="27"/>
      <c r="BC567" s="27"/>
      <c r="BD567" s="27"/>
      <c r="BE567" s="27"/>
      <c r="BF567" s="27"/>
      <c r="BI567" s="27"/>
      <c r="BJ567" s="27"/>
      <c r="BK567" s="27"/>
      <c r="BL567" s="27"/>
      <c r="BM567" s="27"/>
      <c r="BN567" s="48"/>
      <c r="BO567" s="48"/>
      <c r="BP567" s="27"/>
      <c r="BQ567" s="27"/>
      <c r="BR567" s="48"/>
      <c r="BS567" s="20"/>
      <c r="BT567" s="20"/>
      <c r="BU567" s="20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</row>
    <row r="568" spans="1:95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7"/>
      <c r="AS568" s="27"/>
      <c r="AT568" s="27"/>
      <c r="AU568" s="27"/>
      <c r="AV568" s="27"/>
      <c r="AX568" s="20"/>
      <c r="AZ568" s="27"/>
      <c r="BA568" s="27"/>
      <c r="BB568" s="27"/>
      <c r="BC568" s="27"/>
      <c r="BD568" s="27"/>
      <c r="BE568" s="27"/>
      <c r="BF568" s="27"/>
      <c r="BI568" s="27"/>
      <c r="BJ568" s="27"/>
      <c r="BK568" s="27"/>
      <c r="BL568" s="27"/>
      <c r="BM568" s="27"/>
      <c r="BN568" s="48"/>
      <c r="BO568" s="48"/>
      <c r="BP568" s="27"/>
      <c r="BQ568" s="27"/>
      <c r="BR568" s="48"/>
      <c r="BS568" s="20"/>
      <c r="BT568" s="20"/>
      <c r="BU568" s="20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</row>
    <row r="569" spans="1:95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7"/>
      <c r="AS569" s="27"/>
      <c r="AT569" s="27"/>
      <c r="AU569" s="27"/>
      <c r="AV569" s="27"/>
      <c r="AX569" s="20"/>
      <c r="AZ569" s="27"/>
      <c r="BA569" s="27"/>
      <c r="BB569" s="27"/>
      <c r="BC569" s="27"/>
      <c r="BD569" s="27"/>
      <c r="BE569" s="27"/>
      <c r="BF569" s="27"/>
      <c r="BI569" s="27"/>
      <c r="BJ569" s="27"/>
      <c r="BK569" s="27"/>
      <c r="BL569" s="27"/>
      <c r="BM569" s="27"/>
      <c r="BN569" s="48"/>
      <c r="BO569" s="48"/>
      <c r="BP569" s="27"/>
      <c r="BQ569" s="27"/>
      <c r="BR569" s="48"/>
      <c r="BS569" s="20"/>
      <c r="BT569" s="20"/>
      <c r="BU569" s="20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</row>
    <row r="570" spans="1:95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7"/>
      <c r="AS570" s="27"/>
      <c r="AT570" s="27"/>
      <c r="AU570" s="27"/>
      <c r="AV570" s="27"/>
      <c r="AX570" s="20"/>
      <c r="AZ570" s="27"/>
      <c r="BA570" s="27"/>
      <c r="BB570" s="27"/>
      <c r="BC570" s="27"/>
      <c r="BD570" s="27"/>
      <c r="BE570" s="27"/>
      <c r="BF570" s="27"/>
      <c r="BI570" s="27"/>
      <c r="BJ570" s="27"/>
      <c r="BK570" s="27"/>
      <c r="BL570" s="27"/>
      <c r="BM570" s="27"/>
      <c r="BN570" s="48"/>
      <c r="BO570" s="48"/>
      <c r="BP570" s="27"/>
      <c r="BQ570" s="27"/>
      <c r="BR570" s="48"/>
      <c r="BS570" s="20"/>
      <c r="BT570" s="20"/>
      <c r="BU570" s="20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</row>
    <row r="571" spans="1:95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7"/>
      <c r="AS571" s="27"/>
      <c r="AT571" s="27"/>
      <c r="AU571" s="27"/>
      <c r="AV571" s="27"/>
      <c r="AX571" s="20"/>
      <c r="AZ571" s="27"/>
      <c r="BA571" s="27"/>
      <c r="BB571" s="27"/>
      <c r="BC571" s="27"/>
      <c r="BD571" s="27"/>
      <c r="BE571" s="27"/>
      <c r="BF571" s="27"/>
      <c r="BI571" s="27"/>
      <c r="BJ571" s="27"/>
      <c r="BK571" s="27"/>
      <c r="BL571" s="27"/>
      <c r="BM571" s="27"/>
      <c r="BN571" s="48"/>
      <c r="BO571" s="48"/>
      <c r="BP571" s="27"/>
      <c r="BQ571" s="27"/>
      <c r="BR571" s="48"/>
      <c r="BS571" s="20"/>
      <c r="BT571" s="20"/>
      <c r="BU571" s="20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</row>
    <row r="572" spans="1:95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7"/>
      <c r="AS572" s="27"/>
      <c r="AT572" s="27"/>
      <c r="AU572" s="27"/>
      <c r="AV572" s="27"/>
      <c r="AX572" s="20"/>
      <c r="AZ572" s="27"/>
      <c r="BA572" s="27"/>
      <c r="BB572" s="27"/>
      <c r="BC572" s="27"/>
      <c r="BD572" s="27"/>
      <c r="BE572" s="27"/>
      <c r="BF572" s="27"/>
      <c r="BI572" s="27"/>
      <c r="BJ572" s="27"/>
      <c r="BK572" s="27"/>
      <c r="BL572" s="27"/>
      <c r="BM572" s="27"/>
      <c r="BN572" s="48"/>
      <c r="BO572" s="48"/>
      <c r="BP572" s="27"/>
      <c r="BQ572" s="27"/>
      <c r="BR572" s="48"/>
      <c r="BS572" s="20"/>
      <c r="BT572" s="20"/>
      <c r="BU572" s="20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</row>
    <row r="573" spans="1:95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7"/>
      <c r="AS573" s="27"/>
      <c r="AT573" s="27"/>
      <c r="AU573" s="27"/>
      <c r="AV573" s="27"/>
      <c r="AX573" s="20"/>
      <c r="AZ573" s="27"/>
      <c r="BA573" s="27"/>
      <c r="BB573" s="27"/>
      <c r="BC573" s="27"/>
      <c r="BD573" s="27"/>
      <c r="BE573" s="27"/>
      <c r="BF573" s="27"/>
      <c r="BI573" s="27"/>
      <c r="BJ573" s="27"/>
      <c r="BK573" s="27"/>
      <c r="BL573" s="27"/>
      <c r="BM573" s="27"/>
      <c r="BN573" s="48"/>
      <c r="BO573" s="48"/>
      <c r="BP573" s="27"/>
      <c r="BQ573" s="27"/>
      <c r="BR573" s="48"/>
      <c r="BS573" s="20"/>
      <c r="BT573" s="20"/>
      <c r="BU573" s="20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</row>
    <row r="574" spans="1:95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7"/>
      <c r="AS574" s="27"/>
      <c r="AT574" s="27"/>
      <c r="AU574" s="27"/>
      <c r="AV574" s="27"/>
      <c r="AX574" s="20"/>
      <c r="AZ574" s="27"/>
      <c r="BA574" s="27"/>
      <c r="BB574" s="27"/>
      <c r="BC574" s="27"/>
      <c r="BD574" s="27"/>
      <c r="BE574" s="27"/>
      <c r="BF574" s="27"/>
      <c r="BI574" s="27"/>
      <c r="BJ574" s="27"/>
      <c r="BK574" s="27"/>
      <c r="BL574" s="27"/>
      <c r="BM574" s="27"/>
      <c r="BN574" s="48"/>
      <c r="BO574" s="48"/>
      <c r="BP574" s="27"/>
      <c r="BQ574" s="27"/>
      <c r="BR574" s="48"/>
      <c r="BS574" s="20"/>
      <c r="BT574" s="20"/>
      <c r="BU574" s="20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</row>
    <row r="575" spans="1:95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7"/>
      <c r="AS575" s="27"/>
      <c r="AT575" s="27"/>
      <c r="AU575" s="27"/>
      <c r="AV575" s="27"/>
      <c r="AX575" s="20"/>
      <c r="AZ575" s="27"/>
      <c r="BA575" s="27"/>
      <c r="BB575" s="27"/>
      <c r="BC575" s="27"/>
      <c r="BD575" s="27"/>
      <c r="BE575" s="27"/>
      <c r="BF575" s="27"/>
      <c r="BI575" s="27"/>
      <c r="BJ575" s="27"/>
      <c r="BK575" s="27"/>
      <c r="BL575" s="27"/>
      <c r="BM575" s="27"/>
      <c r="BN575" s="48"/>
      <c r="BO575" s="48"/>
      <c r="BP575" s="27"/>
      <c r="BQ575" s="27"/>
      <c r="BR575" s="48"/>
      <c r="BS575" s="20"/>
      <c r="BT575" s="20"/>
      <c r="BU575" s="20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</row>
    <row r="576" spans="1:95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7"/>
      <c r="AS576" s="27"/>
      <c r="AT576" s="27"/>
      <c r="AU576" s="27"/>
      <c r="AV576" s="27"/>
      <c r="AX576" s="20"/>
      <c r="AZ576" s="27"/>
      <c r="BA576" s="27"/>
      <c r="BB576" s="27"/>
      <c r="BC576" s="27"/>
      <c r="BD576" s="27"/>
      <c r="BE576" s="27"/>
      <c r="BF576" s="27"/>
      <c r="BI576" s="27"/>
      <c r="BJ576" s="27"/>
      <c r="BK576" s="27"/>
      <c r="BL576" s="27"/>
      <c r="BM576" s="27"/>
      <c r="BN576" s="48"/>
      <c r="BO576" s="48"/>
      <c r="BP576" s="27"/>
      <c r="BQ576" s="27"/>
      <c r="BR576" s="48"/>
      <c r="BS576" s="20"/>
      <c r="BT576" s="20"/>
      <c r="BU576" s="20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</row>
    <row r="577" spans="1:95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7"/>
      <c r="AS577" s="27"/>
      <c r="AT577" s="27"/>
      <c r="AU577" s="27"/>
      <c r="AV577" s="27"/>
      <c r="AX577" s="20"/>
      <c r="AZ577" s="27"/>
      <c r="BA577" s="27"/>
      <c r="BB577" s="27"/>
      <c r="BC577" s="27"/>
      <c r="BD577" s="27"/>
      <c r="BE577" s="27"/>
      <c r="BF577" s="27"/>
      <c r="BI577" s="27"/>
      <c r="BJ577" s="27"/>
      <c r="BK577" s="27"/>
      <c r="BL577" s="27"/>
      <c r="BM577" s="27"/>
      <c r="BN577" s="48"/>
      <c r="BO577" s="48"/>
      <c r="BP577" s="27"/>
      <c r="BQ577" s="27"/>
      <c r="BR577" s="48"/>
      <c r="BS577" s="20"/>
      <c r="BT577" s="20"/>
      <c r="BU577" s="20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</row>
    <row r="578" spans="1:95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7"/>
      <c r="AS578" s="27"/>
      <c r="AT578" s="27"/>
      <c r="AU578" s="27"/>
      <c r="AV578" s="27"/>
      <c r="AX578" s="20"/>
      <c r="AZ578" s="27"/>
      <c r="BA578" s="27"/>
      <c r="BB578" s="27"/>
      <c r="BC578" s="27"/>
      <c r="BD578" s="27"/>
      <c r="BE578" s="27"/>
      <c r="BF578" s="27"/>
      <c r="BI578" s="27"/>
      <c r="BJ578" s="27"/>
      <c r="BK578" s="27"/>
      <c r="BL578" s="27"/>
      <c r="BM578" s="27"/>
      <c r="BN578" s="48"/>
      <c r="BO578" s="48"/>
      <c r="BP578" s="27"/>
      <c r="BQ578" s="27"/>
      <c r="BR578" s="48"/>
      <c r="BS578" s="20"/>
      <c r="BT578" s="20"/>
      <c r="BU578" s="20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</row>
    <row r="579" spans="1:95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7"/>
      <c r="AS579" s="27"/>
      <c r="AT579" s="27"/>
      <c r="AU579" s="27"/>
      <c r="AV579" s="27"/>
      <c r="AX579" s="20"/>
      <c r="AZ579" s="27"/>
      <c r="BA579" s="27"/>
      <c r="BB579" s="27"/>
      <c r="BC579" s="27"/>
      <c r="BD579" s="27"/>
      <c r="BE579" s="27"/>
      <c r="BF579" s="27"/>
      <c r="BI579" s="27"/>
      <c r="BJ579" s="27"/>
      <c r="BK579" s="27"/>
      <c r="BL579" s="27"/>
      <c r="BM579" s="27"/>
      <c r="BN579" s="48"/>
      <c r="BO579" s="48"/>
      <c r="BP579" s="27"/>
      <c r="BQ579" s="27"/>
      <c r="BR579" s="48"/>
      <c r="BS579" s="20"/>
      <c r="BT579" s="20"/>
      <c r="BU579" s="20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</row>
    <row r="580" spans="1:95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7"/>
      <c r="AS580" s="27"/>
      <c r="AT580" s="27"/>
      <c r="AU580" s="27"/>
      <c r="AV580" s="27"/>
      <c r="AX580" s="20"/>
      <c r="AZ580" s="27"/>
      <c r="BA580" s="27"/>
      <c r="BB580" s="27"/>
      <c r="BC580" s="27"/>
      <c r="BD580" s="27"/>
      <c r="BE580" s="27"/>
      <c r="BF580" s="27"/>
      <c r="BI580" s="27"/>
      <c r="BJ580" s="27"/>
      <c r="BK580" s="27"/>
      <c r="BL580" s="27"/>
      <c r="BM580" s="27"/>
      <c r="BN580" s="48"/>
      <c r="BO580" s="48"/>
      <c r="BP580" s="27"/>
      <c r="BQ580" s="27"/>
      <c r="BR580" s="48"/>
      <c r="BS580" s="20"/>
      <c r="BT580" s="20"/>
      <c r="BU580" s="20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</row>
    <row r="581" spans="1:95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7"/>
      <c r="AS581" s="27"/>
      <c r="AT581" s="27"/>
      <c r="AU581" s="27"/>
      <c r="AV581" s="27"/>
      <c r="AX581" s="20"/>
      <c r="AZ581" s="27"/>
      <c r="BA581" s="27"/>
      <c r="BB581" s="27"/>
      <c r="BC581" s="27"/>
      <c r="BD581" s="27"/>
      <c r="BE581" s="27"/>
      <c r="BF581" s="27"/>
      <c r="BI581" s="27"/>
      <c r="BJ581" s="27"/>
      <c r="BK581" s="27"/>
      <c r="BL581" s="27"/>
      <c r="BM581" s="27"/>
      <c r="BN581" s="48"/>
      <c r="BO581" s="48"/>
      <c r="BP581" s="27"/>
      <c r="BQ581" s="27"/>
      <c r="BR581" s="48"/>
      <c r="BS581" s="20"/>
      <c r="BT581" s="20"/>
      <c r="BU581" s="20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</row>
    <row r="582" spans="1:95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7"/>
      <c r="AS582" s="27"/>
      <c r="AT582" s="27"/>
      <c r="AU582" s="27"/>
      <c r="AV582" s="27"/>
      <c r="AX582" s="20"/>
      <c r="AZ582" s="27"/>
      <c r="BA582" s="27"/>
      <c r="BB582" s="27"/>
      <c r="BC582" s="27"/>
      <c r="BD582" s="27"/>
      <c r="BE582" s="27"/>
      <c r="BF582" s="27"/>
      <c r="BI582" s="27"/>
      <c r="BJ582" s="27"/>
      <c r="BK582" s="27"/>
      <c r="BL582" s="27"/>
      <c r="BM582" s="27"/>
      <c r="BN582" s="48"/>
      <c r="BO582" s="48"/>
      <c r="BP582" s="27"/>
      <c r="BQ582" s="27"/>
      <c r="BR582" s="48"/>
      <c r="BS582" s="20"/>
      <c r="BT582" s="20"/>
      <c r="BU582" s="20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</row>
    <row r="583" spans="1:95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7"/>
      <c r="AS583" s="27"/>
      <c r="AT583" s="27"/>
      <c r="AU583" s="27"/>
      <c r="AV583" s="27"/>
      <c r="AX583" s="20"/>
      <c r="AZ583" s="27"/>
      <c r="BA583" s="27"/>
      <c r="BB583" s="27"/>
      <c r="BC583" s="27"/>
      <c r="BD583" s="27"/>
      <c r="BE583" s="27"/>
      <c r="BF583" s="27"/>
      <c r="BI583" s="27"/>
      <c r="BJ583" s="27"/>
      <c r="BK583" s="27"/>
      <c r="BL583" s="27"/>
      <c r="BM583" s="27"/>
      <c r="BN583" s="48"/>
      <c r="BO583" s="48"/>
      <c r="BP583" s="27"/>
      <c r="BQ583" s="27"/>
      <c r="BR583" s="48"/>
      <c r="BS583" s="20"/>
      <c r="BT583" s="20"/>
      <c r="BU583" s="20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</row>
    <row r="584" spans="1:95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7"/>
      <c r="AS584" s="27"/>
      <c r="AT584" s="27"/>
      <c r="AU584" s="27"/>
      <c r="AV584" s="27"/>
      <c r="AX584" s="20"/>
      <c r="AZ584" s="27"/>
      <c r="BA584" s="27"/>
      <c r="BB584" s="27"/>
      <c r="BC584" s="27"/>
      <c r="BD584" s="27"/>
      <c r="BE584" s="27"/>
      <c r="BF584" s="27"/>
      <c r="BI584" s="27"/>
      <c r="BJ584" s="27"/>
      <c r="BK584" s="27"/>
      <c r="BL584" s="27"/>
      <c r="BM584" s="27"/>
      <c r="BN584" s="48"/>
      <c r="BO584" s="48"/>
      <c r="BP584" s="27"/>
      <c r="BQ584" s="27"/>
      <c r="BR584" s="48"/>
      <c r="BS584" s="20"/>
      <c r="BT584" s="20"/>
      <c r="BU584" s="20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</row>
    <row r="585" spans="1:95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7"/>
      <c r="AS585" s="27"/>
      <c r="AT585" s="27"/>
      <c r="AU585" s="27"/>
      <c r="AV585" s="27"/>
      <c r="AX585" s="20"/>
      <c r="AZ585" s="27"/>
      <c r="BA585" s="27"/>
      <c r="BB585" s="27"/>
      <c r="BC585" s="27"/>
      <c r="BD585" s="27"/>
      <c r="BE585" s="27"/>
      <c r="BF585" s="27"/>
      <c r="BI585" s="27"/>
      <c r="BJ585" s="27"/>
      <c r="BK585" s="27"/>
      <c r="BL585" s="27"/>
      <c r="BM585" s="27"/>
      <c r="BN585" s="48"/>
      <c r="BO585" s="48"/>
      <c r="BP585" s="27"/>
      <c r="BQ585" s="27"/>
      <c r="BR585" s="48"/>
      <c r="BS585" s="20"/>
      <c r="BT585" s="20"/>
      <c r="BU585" s="20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</row>
    <row r="586" spans="1:95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7"/>
      <c r="AS586" s="27"/>
      <c r="AT586" s="27"/>
      <c r="AU586" s="27"/>
      <c r="AV586" s="27"/>
      <c r="AX586" s="20"/>
      <c r="AZ586" s="27"/>
      <c r="BA586" s="27"/>
      <c r="BB586" s="27"/>
      <c r="BC586" s="27"/>
      <c r="BD586" s="27"/>
      <c r="BE586" s="27"/>
      <c r="BF586" s="27"/>
      <c r="BI586" s="27"/>
      <c r="BJ586" s="27"/>
      <c r="BK586" s="27"/>
      <c r="BL586" s="27"/>
      <c r="BM586" s="27"/>
      <c r="BN586" s="48"/>
      <c r="BO586" s="48"/>
      <c r="BP586" s="27"/>
      <c r="BQ586" s="27"/>
      <c r="BR586" s="48"/>
      <c r="BS586" s="20"/>
      <c r="BT586" s="20"/>
      <c r="BU586" s="20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</row>
    <row r="587" spans="1:95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7"/>
      <c r="AS587" s="27"/>
      <c r="AT587" s="27"/>
      <c r="AU587" s="27"/>
      <c r="AV587" s="27"/>
      <c r="AX587" s="20"/>
      <c r="AZ587" s="27"/>
      <c r="BA587" s="27"/>
      <c r="BB587" s="27"/>
      <c r="BC587" s="27"/>
      <c r="BD587" s="27"/>
      <c r="BE587" s="27"/>
      <c r="BF587" s="27"/>
      <c r="BI587" s="27"/>
      <c r="BJ587" s="27"/>
      <c r="BK587" s="27"/>
      <c r="BL587" s="27"/>
      <c r="BM587" s="27"/>
      <c r="BN587" s="48"/>
      <c r="BO587" s="48"/>
      <c r="BP587" s="27"/>
      <c r="BQ587" s="27"/>
      <c r="BR587" s="48"/>
      <c r="BS587" s="20"/>
      <c r="BT587" s="20"/>
      <c r="BU587" s="20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</row>
    <row r="588" spans="1:95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7"/>
      <c r="AS588" s="27"/>
      <c r="AT588" s="27"/>
      <c r="AU588" s="27"/>
      <c r="AV588" s="27"/>
      <c r="AX588" s="20"/>
      <c r="AZ588" s="27"/>
      <c r="BA588" s="27"/>
      <c r="BB588" s="27"/>
      <c r="BC588" s="27"/>
      <c r="BD588" s="27"/>
      <c r="BE588" s="27"/>
      <c r="BF588" s="27"/>
      <c r="BI588" s="27"/>
      <c r="BJ588" s="27"/>
      <c r="BK588" s="27"/>
      <c r="BL588" s="27"/>
      <c r="BM588" s="27"/>
      <c r="BN588" s="48"/>
      <c r="BO588" s="48"/>
      <c r="BP588" s="27"/>
      <c r="BQ588" s="27"/>
      <c r="BR588" s="48"/>
      <c r="BS588" s="20"/>
      <c r="BT588" s="20"/>
      <c r="BU588" s="20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</row>
    <row r="589" spans="1:95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7"/>
      <c r="AS589" s="27"/>
      <c r="AT589" s="27"/>
      <c r="AU589" s="27"/>
      <c r="AV589" s="27"/>
      <c r="AX589" s="20"/>
      <c r="AZ589" s="27"/>
      <c r="BA589" s="27"/>
      <c r="BB589" s="27"/>
      <c r="BC589" s="27"/>
      <c r="BD589" s="27"/>
      <c r="BE589" s="27"/>
      <c r="BF589" s="27"/>
      <c r="BI589" s="27"/>
      <c r="BJ589" s="27"/>
      <c r="BK589" s="27"/>
      <c r="BL589" s="27"/>
      <c r="BM589" s="27"/>
      <c r="BN589" s="48"/>
      <c r="BO589" s="48"/>
      <c r="BP589" s="27"/>
      <c r="BQ589" s="27"/>
      <c r="BR589" s="48"/>
      <c r="BS589" s="20"/>
      <c r="BT589" s="20"/>
      <c r="BU589" s="20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</row>
    <row r="590" spans="1:95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7"/>
      <c r="AS590" s="27"/>
      <c r="AT590" s="27"/>
      <c r="AU590" s="27"/>
      <c r="AV590" s="27"/>
      <c r="AX590" s="20"/>
      <c r="AZ590" s="27"/>
      <c r="BA590" s="27"/>
      <c r="BB590" s="27"/>
      <c r="BC590" s="27"/>
      <c r="BD590" s="27"/>
      <c r="BE590" s="27"/>
      <c r="BF590" s="27"/>
      <c r="BI590" s="27"/>
      <c r="BJ590" s="27"/>
      <c r="BK590" s="27"/>
      <c r="BL590" s="27"/>
      <c r="BM590" s="27"/>
      <c r="BN590" s="48"/>
      <c r="BO590" s="48"/>
      <c r="BP590" s="27"/>
      <c r="BQ590" s="27"/>
      <c r="BR590" s="48"/>
      <c r="BS590" s="20"/>
      <c r="BT590" s="20"/>
      <c r="BU590" s="20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</row>
    <row r="591" spans="1:95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7"/>
      <c r="AS591" s="27"/>
      <c r="AT591" s="27"/>
      <c r="AU591" s="27"/>
      <c r="AV591" s="27"/>
      <c r="AX591" s="20"/>
      <c r="AZ591" s="27"/>
      <c r="BA591" s="27"/>
      <c r="BB591" s="27"/>
      <c r="BC591" s="27"/>
      <c r="BD591" s="27"/>
      <c r="BE591" s="27"/>
      <c r="BF591" s="27"/>
      <c r="BI591" s="27"/>
      <c r="BJ591" s="27"/>
      <c r="BK591" s="27"/>
      <c r="BL591" s="27"/>
      <c r="BM591" s="27"/>
      <c r="BN591" s="48"/>
      <c r="BO591" s="48"/>
      <c r="BP591" s="27"/>
      <c r="BQ591" s="27"/>
      <c r="BR591" s="48"/>
      <c r="BS591" s="20"/>
      <c r="BT591" s="20"/>
      <c r="BU591" s="20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</row>
    <row r="592" spans="1:95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7"/>
      <c r="AS592" s="27"/>
      <c r="AT592" s="27"/>
      <c r="AU592" s="27"/>
      <c r="AV592" s="27"/>
      <c r="AX592" s="20"/>
      <c r="AZ592" s="27"/>
      <c r="BA592" s="27"/>
      <c r="BB592" s="27"/>
      <c r="BC592" s="27"/>
      <c r="BD592" s="27"/>
      <c r="BE592" s="27"/>
      <c r="BF592" s="27"/>
      <c r="BI592" s="27"/>
      <c r="BJ592" s="27"/>
      <c r="BK592" s="27"/>
      <c r="BL592" s="27"/>
      <c r="BM592" s="27"/>
      <c r="BN592" s="48"/>
      <c r="BO592" s="48"/>
      <c r="BP592" s="27"/>
      <c r="BQ592" s="27"/>
      <c r="BR592" s="48"/>
      <c r="BS592" s="20"/>
      <c r="BT592" s="20"/>
      <c r="BU592" s="20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</row>
    <row r="593" spans="1:95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7"/>
      <c r="AS593" s="27"/>
      <c r="AT593" s="27"/>
      <c r="AU593" s="27"/>
      <c r="AV593" s="27"/>
      <c r="AX593" s="20"/>
      <c r="AZ593" s="27"/>
      <c r="BA593" s="27"/>
      <c r="BB593" s="27"/>
      <c r="BC593" s="27"/>
      <c r="BD593" s="27"/>
      <c r="BE593" s="27"/>
      <c r="BF593" s="27"/>
      <c r="BI593" s="27"/>
      <c r="BJ593" s="27"/>
      <c r="BK593" s="27"/>
      <c r="BL593" s="27"/>
      <c r="BM593" s="27"/>
      <c r="BN593" s="48"/>
      <c r="BO593" s="48"/>
      <c r="BP593" s="27"/>
      <c r="BQ593" s="27"/>
      <c r="BR593" s="48"/>
      <c r="BS593" s="20"/>
      <c r="BT593" s="20"/>
      <c r="BU593" s="20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</row>
    <row r="594" spans="1:95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7"/>
      <c r="AS594" s="27"/>
      <c r="AT594" s="27"/>
      <c r="AU594" s="27"/>
      <c r="AV594" s="27"/>
      <c r="AX594" s="20"/>
      <c r="AZ594" s="27"/>
      <c r="BA594" s="27"/>
      <c r="BB594" s="27"/>
      <c r="BC594" s="27"/>
      <c r="BD594" s="27"/>
      <c r="BE594" s="27"/>
      <c r="BF594" s="27"/>
      <c r="BI594" s="27"/>
      <c r="BJ594" s="27"/>
      <c r="BK594" s="27"/>
      <c r="BL594" s="27"/>
      <c r="BM594" s="27"/>
      <c r="BN594" s="48"/>
      <c r="BO594" s="48"/>
      <c r="BP594" s="27"/>
      <c r="BQ594" s="27"/>
      <c r="BR594" s="48"/>
      <c r="BS594" s="20"/>
      <c r="BT594" s="20"/>
      <c r="BU594" s="20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</row>
    <row r="595" spans="1:95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7"/>
      <c r="AS595" s="27"/>
      <c r="AT595" s="27"/>
      <c r="AU595" s="27"/>
      <c r="AV595" s="27"/>
      <c r="AX595" s="20"/>
      <c r="AZ595" s="27"/>
      <c r="BA595" s="27"/>
      <c r="BB595" s="27"/>
      <c r="BC595" s="27"/>
      <c r="BD595" s="27"/>
      <c r="BE595" s="27"/>
      <c r="BF595" s="27"/>
      <c r="BI595" s="27"/>
      <c r="BJ595" s="27"/>
      <c r="BK595" s="27"/>
      <c r="BL595" s="27"/>
      <c r="BM595" s="27"/>
      <c r="BN595" s="48"/>
      <c r="BO595" s="48"/>
      <c r="BP595" s="27"/>
      <c r="BQ595" s="27"/>
      <c r="BR595" s="48"/>
      <c r="BS595" s="20"/>
      <c r="BT595" s="20"/>
      <c r="BU595" s="20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</row>
    <row r="596" spans="1:95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7"/>
      <c r="AS596" s="27"/>
      <c r="AT596" s="27"/>
      <c r="AU596" s="27"/>
      <c r="AV596" s="27"/>
      <c r="AX596" s="20"/>
      <c r="AZ596" s="27"/>
      <c r="BA596" s="27"/>
      <c r="BB596" s="27"/>
      <c r="BC596" s="27"/>
      <c r="BD596" s="27"/>
      <c r="BE596" s="27"/>
      <c r="BF596" s="27"/>
      <c r="BI596" s="27"/>
      <c r="BJ596" s="27"/>
      <c r="BK596" s="27"/>
      <c r="BL596" s="27"/>
      <c r="BM596" s="27"/>
      <c r="BN596" s="48"/>
      <c r="BO596" s="48"/>
      <c r="BP596" s="27"/>
      <c r="BQ596" s="27"/>
      <c r="BR596" s="48"/>
      <c r="BS596" s="20"/>
      <c r="BT596" s="20"/>
      <c r="BU596" s="20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</row>
    <row r="597" spans="1:95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7"/>
      <c r="AS597" s="27"/>
      <c r="AT597" s="27"/>
      <c r="AU597" s="27"/>
      <c r="AV597" s="27"/>
      <c r="AX597" s="20"/>
      <c r="AZ597" s="27"/>
      <c r="BA597" s="27"/>
      <c r="BB597" s="27"/>
      <c r="BC597" s="27"/>
      <c r="BD597" s="27"/>
      <c r="BE597" s="27"/>
      <c r="BF597" s="27"/>
      <c r="BI597" s="27"/>
      <c r="BJ597" s="27"/>
      <c r="BK597" s="27"/>
      <c r="BL597" s="27"/>
      <c r="BM597" s="27"/>
      <c r="BN597" s="48"/>
      <c r="BO597" s="48"/>
      <c r="BP597" s="27"/>
      <c r="BQ597" s="27"/>
      <c r="BR597" s="48"/>
      <c r="BS597" s="20"/>
      <c r="BT597" s="20"/>
      <c r="BU597" s="20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</row>
    <row r="598" spans="1:95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7"/>
      <c r="AS598" s="27"/>
      <c r="AT598" s="27"/>
      <c r="AU598" s="27"/>
      <c r="AV598" s="27"/>
      <c r="AX598" s="20"/>
      <c r="AZ598" s="27"/>
      <c r="BA598" s="27"/>
      <c r="BB598" s="27"/>
      <c r="BC598" s="27"/>
      <c r="BD598" s="27"/>
      <c r="BE598" s="27"/>
      <c r="BF598" s="27"/>
      <c r="BI598" s="27"/>
      <c r="BJ598" s="27"/>
      <c r="BK598" s="27"/>
      <c r="BL598" s="27"/>
      <c r="BM598" s="27"/>
      <c r="BN598" s="48"/>
      <c r="BO598" s="48"/>
      <c r="BP598" s="27"/>
      <c r="BQ598" s="27"/>
      <c r="BR598" s="48"/>
      <c r="BS598" s="20"/>
      <c r="BT598" s="20"/>
      <c r="BU598" s="20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</row>
    <row r="599" spans="1:95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7"/>
      <c r="AS599" s="27"/>
      <c r="AT599" s="27"/>
      <c r="AU599" s="27"/>
      <c r="AV599" s="27"/>
      <c r="AX599" s="20"/>
      <c r="AZ599" s="27"/>
      <c r="BA599" s="27"/>
      <c r="BB599" s="27"/>
      <c r="BC599" s="27"/>
      <c r="BD599" s="27"/>
      <c r="BE599" s="27"/>
      <c r="BF599" s="27"/>
      <c r="BI599" s="27"/>
      <c r="BJ599" s="27"/>
      <c r="BK599" s="27"/>
      <c r="BL599" s="27"/>
      <c r="BM599" s="27"/>
      <c r="BN599" s="48"/>
      <c r="BO599" s="48"/>
      <c r="BP599" s="27"/>
      <c r="BQ599" s="27"/>
      <c r="BR599" s="48"/>
      <c r="BS599" s="20"/>
      <c r="BT599" s="20"/>
      <c r="BU599" s="20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</row>
    <row r="600" spans="1:95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7"/>
      <c r="AS600" s="27"/>
      <c r="AT600" s="27"/>
      <c r="AU600" s="27"/>
      <c r="AV600" s="27"/>
      <c r="AX600" s="20"/>
      <c r="AZ600" s="27"/>
      <c r="BA600" s="27"/>
      <c r="BB600" s="27"/>
      <c r="BC600" s="27"/>
      <c r="BD600" s="27"/>
      <c r="BE600" s="27"/>
      <c r="BF600" s="27"/>
      <c r="BI600" s="27"/>
      <c r="BJ600" s="27"/>
      <c r="BK600" s="27"/>
      <c r="BL600" s="27"/>
      <c r="BM600" s="27"/>
      <c r="BN600" s="48"/>
      <c r="BO600" s="48"/>
      <c r="BP600" s="27"/>
      <c r="BQ600" s="27"/>
      <c r="BR600" s="48"/>
      <c r="BS600" s="20"/>
      <c r="BT600" s="20"/>
      <c r="BU600" s="20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</row>
    <row r="601" spans="1:95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7"/>
      <c r="AS601" s="27"/>
      <c r="AT601" s="27"/>
      <c r="AU601" s="27"/>
      <c r="AV601" s="27"/>
      <c r="AX601" s="20"/>
      <c r="AZ601" s="27"/>
      <c r="BA601" s="27"/>
      <c r="BB601" s="27"/>
      <c r="BC601" s="27"/>
      <c r="BD601" s="27"/>
      <c r="BE601" s="27"/>
      <c r="BF601" s="27"/>
      <c r="BI601" s="27"/>
      <c r="BJ601" s="27"/>
      <c r="BK601" s="27"/>
      <c r="BL601" s="27"/>
      <c r="BM601" s="27"/>
      <c r="BN601" s="48"/>
      <c r="BO601" s="48"/>
      <c r="BP601" s="27"/>
      <c r="BQ601" s="27"/>
      <c r="BR601" s="48"/>
      <c r="BS601" s="20"/>
      <c r="BT601" s="20"/>
      <c r="BU601" s="20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</row>
    <row r="602" spans="1:95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7"/>
      <c r="AS602" s="27"/>
      <c r="AT602" s="27"/>
      <c r="AU602" s="27"/>
      <c r="AV602" s="27"/>
      <c r="AX602" s="20"/>
      <c r="AZ602" s="27"/>
      <c r="BA602" s="27"/>
      <c r="BB602" s="27"/>
      <c r="BC602" s="27"/>
      <c r="BD602" s="27"/>
      <c r="BE602" s="27"/>
      <c r="BF602" s="27"/>
      <c r="BI602" s="27"/>
      <c r="BJ602" s="27"/>
      <c r="BK602" s="27"/>
      <c r="BL602" s="27"/>
      <c r="BM602" s="27"/>
      <c r="BN602" s="48"/>
      <c r="BO602" s="48"/>
      <c r="BP602" s="27"/>
      <c r="BQ602" s="27"/>
      <c r="BR602" s="48"/>
      <c r="BS602" s="20"/>
      <c r="BT602" s="20"/>
      <c r="BU602" s="20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</row>
    <row r="603" spans="1:95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7"/>
      <c r="AS603" s="27"/>
      <c r="AT603" s="27"/>
      <c r="AU603" s="27"/>
      <c r="AV603" s="27"/>
      <c r="AX603" s="20"/>
      <c r="AZ603" s="27"/>
      <c r="BA603" s="27"/>
      <c r="BB603" s="27"/>
      <c r="BC603" s="27"/>
      <c r="BD603" s="27"/>
      <c r="BE603" s="27"/>
      <c r="BF603" s="27"/>
      <c r="BI603" s="27"/>
      <c r="BJ603" s="27"/>
      <c r="BK603" s="27"/>
      <c r="BL603" s="27"/>
      <c r="BM603" s="27"/>
      <c r="BN603" s="48"/>
      <c r="BO603" s="48"/>
      <c r="BP603" s="27"/>
      <c r="BQ603" s="27"/>
      <c r="BR603" s="48"/>
      <c r="BS603" s="20"/>
      <c r="BT603" s="20"/>
      <c r="BU603" s="20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</row>
    <row r="604" spans="1:95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7"/>
      <c r="AS604" s="27"/>
      <c r="AT604" s="27"/>
      <c r="AU604" s="27"/>
      <c r="AV604" s="27"/>
      <c r="AX604" s="20"/>
      <c r="AZ604" s="27"/>
      <c r="BA604" s="27"/>
      <c r="BB604" s="27"/>
      <c r="BC604" s="27"/>
      <c r="BD604" s="27"/>
      <c r="BE604" s="27"/>
      <c r="BF604" s="27"/>
      <c r="BI604" s="27"/>
      <c r="BJ604" s="27"/>
      <c r="BK604" s="27"/>
      <c r="BL604" s="27"/>
      <c r="BM604" s="27"/>
      <c r="BN604" s="48"/>
      <c r="BO604" s="48"/>
      <c r="BP604" s="27"/>
      <c r="BQ604" s="27"/>
      <c r="BR604" s="48"/>
      <c r="BS604" s="20"/>
      <c r="BT604" s="20"/>
      <c r="BU604" s="20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</row>
    <row r="605" spans="1:95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7"/>
      <c r="AS605" s="27"/>
      <c r="AT605" s="27"/>
      <c r="AU605" s="27"/>
      <c r="AV605" s="27"/>
      <c r="AX605" s="20"/>
      <c r="AZ605" s="27"/>
      <c r="BA605" s="27"/>
      <c r="BB605" s="27"/>
      <c r="BC605" s="27"/>
      <c r="BD605" s="27"/>
      <c r="BE605" s="27"/>
      <c r="BF605" s="27"/>
      <c r="BI605" s="27"/>
      <c r="BJ605" s="27"/>
      <c r="BK605" s="27"/>
      <c r="BL605" s="27"/>
      <c r="BM605" s="27"/>
      <c r="BN605" s="48"/>
      <c r="BO605" s="48"/>
      <c r="BP605" s="27"/>
      <c r="BQ605" s="27"/>
      <c r="BR605" s="48"/>
      <c r="BS605" s="20"/>
      <c r="BT605" s="20"/>
      <c r="BU605" s="20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</row>
    <row r="606" spans="1:95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7"/>
      <c r="AS606" s="27"/>
      <c r="AT606" s="27"/>
      <c r="AU606" s="27"/>
      <c r="AV606" s="27"/>
      <c r="AX606" s="20"/>
      <c r="AZ606" s="27"/>
      <c r="BA606" s="27"/>
      <c r="BB606" s="27"/>
      <c r="BC606" s="27"/>
      <c r="BD606" s="27"/>
      <c r="BE606" s="27"/>
      <c r="BF606" s="27"/>
      <c r="BI606" s="27"/>
      <c r="BJ606" s="27"/>
      <c r="BK606" s="27"/>
      <c r="BL606" s="27"/>
      <c r="BM606" s="27"/>
      <c r="BN606" s="48"/>
      <c r="BO606" s="48"/>
      <c r="BP606" s="27"/>
      <c r="BQ606" s="27"/>
      <c r="BR606" s="48"/>
      <c r="BS606" s="20"/>
      <c r="BT606" s="20"/>
      <c r="BU606" s="20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</row>
    <row r="607" spans="1:95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7"/>
      <c r="AS607" s="27"/>
      <c r="AT607" s="27"/>
      <c r="AU607" s="27"/>
      <c r="AV607" s="27"/>
      <c r="AX607" s="20"/>
      <c r="AZ607" s="27"/>
      <c r="BA607" s="27"/>
      <c r="BB607" s="27"/>
      <c r="BC607" s="27"/>
      <c r="BD607" s="27"/>
      <c r="BE607" s="27"/>
      <c r="BF607" s="27"/>
      <c r="BI607" s="27"/>
      <c r="BJ607" s="27"/>
      <c r="BK607" s="27"/>
      <c r="BL607" s="27"/>
      <c r="BM607" s="27"/>
      <c r="BN607" s="48"/>
      <c r="BO607" s="48"/>
      <c r="BP607" s="27"/>
      <c r="BQ607" s="27"/>
      <c r="BR607" s="48"/>
      <c r="BS607" s="20"/>
      <c r="BT607" s="20"/>
      <c r="BU607" s="20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</row>
    <row r="608" spans="1:95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7"/>
      <c r="AS608" s="27"/>
      <c r="AT608" s="27"/>
      <c r="AU608" s="27"/>
      <c r="AV608" s="27"/>
      <c r="AX608" s="20"/>
      <c r="AZ608" s="27"/>
      <c r="BA608" s="27"/>
      <c r="BB608" s="27"/>
      <c r="BC608" s="27"/>
      <c r="BD608" s="27"/>
      <c r="BE608" s="27"/>
      <c r="BF608" s="27"/>
      <c r="BI608" s="27"/>
      <c r="BJ608" s="27"/>
      <c r="BK608" s="27"/>
      <c r="BL608" s="27"/>
      <c r="BM608" s="27"/>
      <c r="BN608" s="48"/>
      <c r="BO608" s="48"/>
      <c r="BP608" s="27"/>
      <c r="BQ608" s="27"/>
      <c r="BR608" s="48"/>
      <c r="BS608" s="20"/>
      <c r="BT608" s="20"/>
      <c r="BU608" s="20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</row>
    <row r="609" spans="1:95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7"/>
      <c r="AS609" s="27"/>
      <c r="AT609" s="27"/>
      <c r="AU609" s="27"/>
      <c r="AV609" s="27"/>
      <c r="AX609" s="20"/>
      <c r="AZ609" s="27"/>
      <c r="BA609" s="27"/>
      <c r="BB609" s="27"/>
      <c r="BC609" s="27"/>
      <c r="BD609" s="27"/>
      <c r="BE609" s="27"/>
      <c r="BF609" s="27"/>
      <c r="BI609" s="27"/>
      <c r="BJ609" s="27"/>
      <c r="BK609" s="27"/>
      <c r="BL609" s="27"/>
      <c r="BM609" s="27"/>
      <c r="BN609" s="48"/>
      <c r="BO609" s="48"/>
      <c r="BP609" s="27"/>
      <c r="BQ609" s="27"/>
      <c r="BR609" s="48"/>
      <c r="BS609" s="20"/>
      <c r="BT609" s="20"/>
      <c r="BU609" s="20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</row>
    <row r="610" spans="1:95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7"/>
      <c r="AS610" s="27"/>
      <c r="AT610" s="27"/>
      <c r="AU610" s="27"/>
      <c r="AV610" s="27"/>
      <c r="AX610" s="20"/>
      <c r="AZ610" s="27"/>
      <c r="BA610" s="27"/>
      <c r="BB610" s="27"/>
      <c r="BC610" s="27"/>
      <c r="BD610" s="27"/>
      <c r="BE610" s="27"/>
      <c r="BF610" s="27"/>
      <c r="BI610" s="27"/>
      <c r="BJ610" s="27"/>
      <c r="BK610" s="27"/>
      <c r="BL610" s="27"/>
      <c r="BM610" s="27"/>
      <c r="BN610" s="48"/>
      <c r="BO610" s="48"/>
      <c r="BP610" s="27"/>
      <c r="BQ610" s="27"/>
      <c r="BR610" s="48"/>
      <c r="BS610" s="20"/>
      <c r="BT610" s="20"/>
      <c r="BU610" s="20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</row>
    <row r="611" spans="1:95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7"/>
      <c r="AS611" s="27"/>
      <c r="AT611" s="27"/>
      <c r="AU611" s="27"/>
      <c r="AV611" s="27"/>
      <c r="AX611" s="20"/>
      <c r="AZ611" s="27"/>
      <c r="BA611" s="27"/>
      <c r="BB611" s="27"/>
      <c r="BC611" s="27"/>
      <c r="BD611" s="27"/>
      <c r="BE611" s="27"/>
      <c r="BF611" s="27"/>
      <c r="BI611" s="27"/>
      <c r="BJ611" s="27"/>
      <c r="BK611" s="27"/>
      <c r="BL611" s="27"/>
      <c r="BM611" s="27"/>
      <c r="BN611" s="48"/>
      <c r="BO611" s="48"/>
      <c r="BP611" s="27"/>
      <c r="BQ611" s="27"/>
      <c r="BR611" s="48"/>
      <c r="BS611" s="20"/>
      <c r="BT611" s="20"/>
      <c r="BU611" s="20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</row>
    <row r="612" spans="1:95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7"/>
      <c r="AS612" s="27"/>
      <c r="AT612" s="27"/>
      <c r="AU612" s="27"/>
      <c r="AV612" s="27"/>
      <c r="AX612" s="20"/>
      <c r="AZ612" s="27"/>
      <c r="BA612" s="27"/>
      <c r="BB612" s="27"/>
      <c r="BC612" s="27"/>
      <c r="BD612" s="27"/>
      <c r="BE612" s="27"/>
      <c r="BF612" s="27"/>
      <c r="BI612" s="27"/>
      <c r="BJ612" s="27"/>
      <c r="BK612" s="27"/>
      <c r="BL612" s="27"/>
      <c r="BM612" s="27"/>
      <c r="BN612" s="48"/>
      <c r="BO612" s="48"/>
      <c r="BP612" s="27"/>
      <c r="BQ612" s="27"/>
      <c r="BR612" s="48"/>
      <c r="BS612" s="20"/>
      <c r="BT612" s="20"/>
      <c r="BU612" s="20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</row>
    <row r="613" spans="1:95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7"/>
      <c r="AS613" s="27"/>
      <c r="AT613" s="27"/>
      <c r="AU613" s="27"/>
      <c r="AV613" s="27"/>
      <c r="AX613" s="20"/>
      <c r="AZ613" s="27"/>
      <c r="BA613" s="27"/>
      <c r="BB613" s="27"/>
      <c r="BC613" s="27"/>
      <c r="BD613" s="27"/>
      <c r="BE613" s="27"/>
      <c r="BF613" s="27"/>
      <c r="BI613" s="27"/>
      <c r="BJ613" s="27"/>
      <c r="BK613" s="27"/>
      <c r="BL613" s="27"/>
      <c r="BM613" s="27"/>
      <c r="BN613" s="48"/>
      <c r="BO613" s="48"/>
      <c r="BP613" s="27"/>
      <c r="BQ613" s="27"/>
      <c r="BR613" s="48"/>
      <c r="BS613" s="20"/>
      <c r="BT613" s="20"/>
      <c r="BU613" s="20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</row>
    <row r="614" spans="1:95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7"/>
      <c r="AS614" s="27"/>
      <c r="AT614" s="27"/>
      <c r="AU614" s="27"/>
      <c r="AV614" s="27"/>
      <c r="AX614" s="20"/>
      <c r="AZ614" s="27"/>
      <c r="BA614" s="27"/>
      <c r="BB614" s="27"/>
      <c r="BC614" s="27"/>
      <c r="BD614" s="27"/>
      <c r="BE614" s="27"/>
      <c r="BF614" s="27"/>
      <c r="BI614" s="27"/>
      <c r="BJ614" s="27"/>
      <c r="BK614" s="27"/>
      <c r="BL614" s="27"/>
      <c r="BM614" s="27"/>
      <c r="BN614" s="48"/>
      <c r="BO614" s="48"/>
      <c r="BP614" s="27"/>
      <c r="BQ614" s="27"/>
      <c r="BR614" s="48"/>
      <c r="BS614" s="20"/>
      <c r="BT614" s="20"/>
      <c r="BU614" s="20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</row>
    <row r="615" spans="1:95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7"/>
      <c r="AS615" s="27"/>
      <c r="AT615" s="27"/>
      <c r="AU615" s="27"/>
      <c r="AV615" s="27"/>
      <c r="AX615" s="20"/>
      <c r="AZ615" s="27"/>
      <c r="BA615" s="27"/>
      <c r="BB615" s="27"/>
      <c r="BC615" s="27"/>
      <c r="BD615" s="27"/>
      <c r="BE615" s="27"/>
      <c r="BF615" s="27"/>
      <c r="BI615" s="27"/>
      <c r="BJ615" s="27"/>
      <c r="BK615" s="27"/>
      <c r="BL615" s="27"/>
      <c r="BM615" s="27"/>
      <c r="BN615" s="48"/>
      <c r="BO615" s="48"/>
      <c r="BP615" s="27"/>
      <c r="BQ615" s="27"/>
      <c r="BR615" s="48"/>
      <c r="BS615" s="20"/>
      <c r="BT615" s="20"/>
      <c r="BU615" s="20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</row>
    <row r="616" spans="1:95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7"/>
      <c r="AS616" s="27"/>
      <c r="AT616" s="27"/>
      <c r="AU616" s="27"/>
      <c r="AV616" s="27"/>
      <c r="AX616" s="20"/>
      <c r="AZ616" s="27"/>
      <c r="BA616" s="27"/>
      <c r="BB616" s="27"/>
      <c r="BC616" s="27"/>
      <c r="BD616" s="27"/>
      <c r="BE616" s="27"/>
      <c r="BF616" s="27"/>
      <c r="BI616" s="27"/>
      <c r="BJ616" s="27"/>
      <c r="BK616" s="27"/>
      <c r="BL616" s="27"/>
      <c r="BM616" s="27"/>
      <c r="BN616" s="48"/>
      <c r="BO616" s="48"/>
      <c r="BP616" s="27"/>
      <c r="BQ616" s="27"/>
      <c r="BR616" s="48"/>
      <c r="BS616" s="20"/>
      <c r="BT616" s="20"/>
      <c r="BU616" s="20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</row>
    <row r="617" spans="1:95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7"/>
      <c r="AS617" s="27"/>
      <c r="AT617" s="27"/>
      <c r="AU617" s="27"/>
      <c r="AV617" s="27"/>
      <c r="AX617" s="20"/>
      <c r="AZ617" s="27"/>
      <c r="BA617" s="27"/>
      <c r="BB617" s="27"/>
      <c r="BC617" s="27"/>
      <c r="BD617" s="27"/>
      <c r="BE617" s="27"/>
      <c r="BF617" s="27"/>
      <c r="BI617" s="27"/>
      <c r="BJ617" s="27"/>
      <c r="BK617" s="27"/>
      <c r="BL617" s="27"/>
      <c r="BM617" s="27"/>
      <c r="BN617" s="48"/>
      <c r="BO617" s="48"/>
      <c r="BP617" s="27"/>
      <c r="BQ617" s="27"/>
      <c r="BR617" s="48"/>
      <c r="BS617" s="20"/>
      <c r="BT617" s="20"/>
      <c r="BU617" s="20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</row>
    <row r="618" spans="1:95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7"/>
      <c r="AS618" s="27"/>
      <c r="AT618" s="27"/>
      <c r="AU618" s="27"/>
      <c r="AV618" s="27"/>
      <c r="AX618" s="20"/>
      <c r="AZ618" s="27"/>
      <c r="BA618" s="27"/>
      <c r="BB618" s="27"/>
      <c r="BC618" s="27"/>
      <c r="BD618" s="27"/>
      <c r="BE618" s="27"/>
      <c r="BF618" s="27"/>
      <c r="BI618" s="27"/>
      <c r="BJ618" s="27"/>
      <c r="BK618" s="27"/>
      <c r="BL618" s="27"/>
      <c r="BM618" s="27"/>
      <c r="BN618" s="48"/>
      <c r="BO618" s="48"/>
      <c r="BP618" s="27"/>
      <c r="BQ618" s="27"/>
      <c r="BR618" s="48"/>
      <c r="BS618" s="20"/>
      <c r="BT618" s="20"/>
      <c r="BU618" s="20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</row>
    <row r="619" spans="1:95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7"/>
      <c r="AS619" s="27"/>
      <c r="AT619" s="27"/>
      <c r="AU619" s="27"/>
      <c r="AV619" s="27"/>
      <c r="AX619" s="20"/>
      <c r="AZ619" s="27"/>
      <c r="BA619" s="27"/>
      <c r="BB619" s="27"/>
      <c r="BC619" s="27"/>
      <c r="BD619" s="27"/>
      <c r="BE619" s="27"/>
      <c r="BF619" s="27"/>
      <c r="BI619" s="27"/>
      <c r="BJ619" s="27"/>
      <c r="BK619" s="27"/>
      <c r="BL619" s="27"/>
      <c r="BM619" s="27"/>
      <c r="BN619" s="48"/>
      <c r="BO619" s="48"/>
      <c r="BP619" s="27"/>
      <c r="BQ619" s="27"/>
      <c r="BR619" s="48"/>
      <c r="BS619" s="20"/>
      <c r="BT619" s="20"/>
      <c r="BU619" s="20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</row>
    <row r="620" spans="1:95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7"/>
      <c r="AS620" s="27"/>
      <c r="AT620" s="27"/>
      <c r="AU620" s="27"/>
      <c r="AV620" s="27"/>
      <c r="AX620" s="20"/>
      <c r="AZ620" s="27"/>
      <c r="BA620" s="27"/>
      <c r="BB620" s="27"/>
      <c r="BC620" s="27"/>
      <c r="BD620" s="27"/>
      <c r="BE620" s="27"/>
      <c r="BF620" s="27"/>
      <c r="BI620" s="27"/>
      <c r="BJ620" s="27"/>
      <c r="BK620" s="27"/>
      <c r="BL620" s="27"/>
      <c r="BM620" s="27"/>
      <c r="BN620" s="48"/>
      <c r="BO620" s="48"/>
      <c r="BP620" s="27"/>
      <c r="BQ620" s="27"/>
      <c r="BR620" s="48"/>
      <c r="BS620" s="20"/>
      <c r="BT620" s="20"/>
      <c r="BU620" s="20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</row>
    <row r="621" spans="1:95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7"/>
      <c r="AS621" s="27"/>
      <c r="AT621" s="27"/>
      <c r="AU621" s="27"/>
      <c r="AV621" s="27"/>
      <c r="AX621" s="20"/>
      <c r="AZ621" s="27"/>
      <c r="BA621" s="27"/>
      <c r="BB621" s="27"/>
      <c r="BC621" s="27"/>
      <c r="BD621" s="27"/>
      <c r="BE621" s="27"/>
      <c r="BF621" s="27"/>
      <c r="BI621" s="27"/>
      <c r="BJ621" s="27"/>
      <c r="BK621" s="27"/>
      <c r="BL621" s="27"/>
      <c r="BM621" s="27"/>
      <c r="BN621" s="48"/>
      <c r="BO621" s="48"/>
      <c r="BP621" s="27"/>
      <c r="BQ621" s="27"/>
      <c r="BR621" s="48"/>
      <c r="BS621" s="20"/>
      <c r="BT621" s="20"/>
      <c r="BU621" s="20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</row>
    <row r="622" spans="1:95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7"/>
      <c r="AS622" s="27"/>
      <c r="AT622" s="27"/>
      <c r="AU622" s="27"/>
      <c r="AV622" s="27"/>
      <c r="AX622" s="20"/>
      <c r="AZ622" s="27"/>
      <c r="BA622" s="27"/>
      <c r="BB622" s="27"/>
      <c r="BC622" s="27"/>
      <c r="BD622" s="27"/>
      <c r="BE622" s="27"/>
      <c r="BF622" s="27"/>
      <c r="BI622" s="27"/>
      <c r="BJ622" s="27"/>
      <c r="BK622" s="27"/>
      <c r="BL622" s="27"/>
      <c r="BM622" s="27"/>
      <c r="BN622" s="48"/>
      <c r="BO622" s="48"/>
      <c r="BP622" s="27"/>
      <c r="BQ622" s="27"/>
      <c r="BR622" s="48"/>
      <c r="BS622" s="20"/>
      <c r="BT622" s="20"/>
      <c r="BU622" s="20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</row>
    <row r="623" spans="1:95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7"/>
      <c r="AS623" s="27"/>
      <c r="AT623" s="27"/>
      <c r="AU623" s="27"/>
      <c r="AV623" s="27"/>
      <c r="AX623" s="20"/>
      <c r="AZ623" s="27"/>
      <c r="BA623" s="27"/>
      <c r="BB623" s="27"/>
      <c r="BC623" s="27"/>
      <c r="BD623" s="27"/>
      <c r="BE623" s="27"/>
      <c r="BF623" s="27"/>
      <c r="BI623" s="27"/>
      <c r="BJ623" s="27"/>
      <c r="BK623" s="27"/>
      <c r="BL623" s="27"/>
      <c r="BM623" s="27"/>
      <c r="BN623" s="48"/>
      <c r="BO623" s="48"/>
      <c r="BP623" s="27"/>
      <c r="BQ623" s="27"/>
      <c r="BR623" s="48"/>
      <c r="BS623" s="20"/>
      <c r="BT623" s="20"/>
      <c r="BU623" s="20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</row>
    <row r="624" spans="1:95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7"/>
      <c r="AS624" s="27"/>
      <c r="AT624" s="27"/>
      <c r="AU624" s="27"/>
      <c r="AV624" s="27"/>
      <c r="AX624" s="20"/>
      <c r="AZ624" s="27"/>
      <c r="BA624" s="27"/>
      <c r="BB624" s="27"/>
      <c r="BC624" s="27"/>
      <c r="BD624" s="27"/>
      <c r="BE624" s="27"/>
      <c r="BF624" s="27"/>
      <c r="BI624" s="27"/>
      <c r="BJ624" s="27"/>
      <c r="BK624" s="27"/>
      <c r="BL624" s="27"/>
      <c r="BM624" s="27"/>
      <c r="BN624" s="48"/>
      <c r="BO624" s="48"/>
      <c r="BP624" s="27"/>
      <c r="BQ624" s="27"/>
      <c r="BR624" s="48"/>
      <c r="BS624" s="20"/>
      <c r="BT624" s="20"/>
      <c r="BU624" s="20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</row>
    <row r="625" spans="1:95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7"/>
      <c r="AS625" s="27"/>
      <c r="AT625" s="27"/>
      <c r="AU625" s="27"/>
      <c r="AV625" s="27"/>
      <c r="AX625" s="20"/>
      <c r="AZ625" s="27"/>
      <c r="BA625" s="27"/>
      <c r="BB625" s="27"/>
      <c r="BC625" s="27"/>
      <c r="BD625" s="27"/>
      <c r="BE625" s="27"/>
      <c r="BF625" s="27"/>
      <c r="BI625" s="27"/>
      <c r="BJ625" s="27"/>
      <c r="BK625" s="27"/>
      <c r="BL625" s="27"/>
      <c r="BM625" s="27"/>
      <c r="BN625" s="48"/>
      <c r="BO625" s="48"/>
      <c r="BP625" s="27"/>
      <c r="BQ625" s="27"/>
      <c r="BR625" s="48"/>
      <c r="BS625" s="20"/>
      <c r="BT625" s="20"/>
      <c r="BU625" s="20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</row>
    <row r="626" spans="1:95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7"/>
      <c r="AS626" s="27"/>
      <c r="AT626" s="27"/>
      <c r="AU626" s="27"/>
      <c r="AV626" s="27"/>
      <c r="AX626" s="20"/>
      <c r="AZ626" s="27"/>
      <c r="BA626" s="27"/>
      <c r="BB626" s="27"/>
      <c r="BC626" s="27"/>
      <c r="BD626" s="27"/>
      <c r="BE626" s="27"/>
      <c r="BF626" s="27"/>
      <c r="BI626" s="27"/>
      <c r="BJ626" s="27"/>
      <c r="BK626" s="27"/>
      <c r="BL626" s="27"/>
      <c r="BM626" s="27"/>
      <c r="BN626" s="48"/>
      <c r="BO626" s="48"/>
      <c r="BP626" s="27"/>
      <c r="BQ626" s="27"/>
      <c r="BR626" s="48"/>
      <c r="BS626" s="20"/>
      <c r="BT626" s="20"/>
      <c r="BU626" s="20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</row>
    <row r="627" spans="1:95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7"/>
      <c r="AS627" s="27"/>
      <c r="AT627" s="27"/>
      <c r="AU627" s="27"/>
      <c r="AV627" s="27"/>
      <c r="AX627" s="20"/>
      <c r="AZ627" s="27"/>
      <c r="BA627" s="27"/>
      <c r="BB627" s="27"/>
      <c r="BC627" s="27"/>
      <c r="BD627" s="27"/>
      <c r="BE627" s="27"/>
      <c r="BF627" s="27"/>
      <c r="BI627" s="27"/>
      <c r="BJ627" s="27"/>
      <c r="BK627" s="27"/>
      <c r="BL627" s="27"/>
      <c r="BM627" s="27"/>
      <c r="BN627" s="48"/>
      <c r="BO627" s="48"/>
      <c r="BP627" s="27"/>
      <c r="BQ627" s="27"/>
      <c r="BR627" s="48"/>
      <c r="BS627" s="20"/>
      <c r="BT627" s="20"/>
      <c r="BU627" s="20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</row>
    <row r="628" spans="1:95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7"/>
      <c r="AS628" s="27"/>
      <c r="AT628" s="27"/>
      <c r="AU628" s="27"/>
      <c r="AV628" s="27"/>
      <c r="AX628" s="20"/>
      <c r="AZ628" s="27"/>
      <c r="BA628" s="27"/>
      <c r="BB628" s="27"/>
      <c r="BC628" s="27"/>
      <c r="BD628" s="27"/>
      <c r="BE628" s="27"/>
      <c r="BF628" s="27"/>
      <c r="BI628" s="27"/>
      <c r="BJ628" s="27"/>
      <c r="BK628" s="27"/>
      <c r="BL628" s="27"/>
      <c r="BM628" s="27"/>
      <c r="BN628" s="48"/>
      <c r="BO628" s="48"/>
      <c r="BP628" s="27"/>
      <c r="BQ628" s="27"/>
      <c r="BR628" s="48"/>
      <c r="BS628" s="20"/>
      <c r="BT628" s="20"/>
      <c r="BU628" s="20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</row>
    <row r="629" spans="1:95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7"/>
      <c r="AS629" s="27"/>
      <c r="AT629" s="27"/>
      <c r="AU629" s="27"/>
      <c r="AV629" s="27"/>
      <c r="AX629" s="20"/>
      <c r="AZ629" s="27"/>
      <c r="BA629" s="27"/>
      <c r="BB629" s="27"/>
      <c r="BC629" s="27"/>
      <c r="BD629" s="27"/>
      <c r="BE629" s="27"/>
      <c r="BF629" s="27"/>
      <c r="BI629" s="27"/>
      <c r="BJ629" s="27"/>
      <c r="BK629" s="27"/>
      <c r="BL629" s="27"/>
      <c r="BM629" s="27"/>
      <c r="BN629" s="48"/>
      <c r="BO629" s="48"/>
      <c r="BP629" s="27"/>
      <c r="BQ629" s="27"/>
      <c r="BR629" s="48"/>
      <c r="BS629" s="20"/>
      <c r="BT629" s="20"/>
      <c r="BU629" s="20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</row>
    <row r="630" spans="1:95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7"/>
      <c r="AS630" s="27"/>
      <c r="AT630" s="27"/>
      <c r="AU630" s="27"/>
      <c r="AV630" s="27"/>
      <c r="AX630" s="20"/>
      <c r="AZ630" s="27"/>
      <c r="BA630" s="27"/>
      <c r="BB630" s="27"/>
      <c r="BC630" s="27"/>
      <c r="BD630" s="27"/>
      <c r="BE630" s="27"/>
      <c r="BF630" s="27"/>
      <c r="BI630" s="27"/>
      <c r="BJ630" s="27"/>
      <c r="BK630" s="27"/>
      <c r="BL630" s="27"/>
      <c r="BM630" s="27"/>
      <c r="BN630" s="48"/>
      <c r="BO630" s="48"/>
      <c r="BP630" s="27"/>
      <c r="BQ630" s="27"/>
      <c r="BR630" s="48"/>
      <c r="BS630" s="20"/>
      <c r="BT630" s="20"/>
      <c r="BU630" s="20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</row>
    <row r="631" spans="1:95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7"/>
      <c r="AS631" s="27"/>
      <c r="AT631" s="27"/>
      <c r="AU631" s="27"/>
      <c r="AV631" s="27"/>
      <c r="AX631" s="20"/>
      <c r="AZ631" s="27"/>
      <c r="BA631" s="27"/>
      <c r="BB631" s="27"/>
      <c r="BC631" s="27"/>
      <c r="BD631" s="27"/>
      <c r="BE631" s="27"/>
      <c r="BF631" s="27"/>
      <c r="BI631" s="27"/>
      <c r="BJ631" s="27"/>
      <c r="BK631" s="27"/>
      <c r="BL631" s="27"/>
      <c r="BM631" s="27"/>
      <c r="BN631" s="48"/>
      <c r="BO631" s="48"/>
      <c r="BP631" s="27"/>
      <c r="BQ631" s="27"/>
      <c r="BR631" s="48"/>
      <c r="BS631" s="20"/>
      <c r="BT631" s="20"/>
      <c r="BU631" s="20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</row>
    <row r="632" spans="1:95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7"/>
      <c r="AS632" s="27"/>
      <c r="AT632" s="27"/>
      <c r="AU632" s="27"/>
      <c r="AV632" s="27"/>
      <c r="AX632" s="20"/>
      <c r="AZ632" s="27"/>
      <c r="BA632" s="27"/>
      <c r="BB632" s="27"/>
      <c r="BC632" s="27"/>
      <c r="BD632" s="27"/>
      <c r="BE632" s="27"/>
      <c r="BF632" s="27"/>
      <c r="BI632" s="27"/>
      <c r="BJ632" s="27"/>
      <c r="BK632" s="27"/>
      <c r="BL632" s="27"/>
      <c r="BM632" s="27"/>
      <c r="BN632" s="48"/>
      <c r="BO632" s="48"/>
      <c r="BP632" s="27"/>
      <c r="BQ632" s="27"/>
      <c r="BR632" s="48"/>
      <c r="BS632" s="20"/>
      <c r="BT632" s="20"/>
      <c r="BU632" s="20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</row>
    <row r="633" spans="1:95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7"/>
      <c r="AS633" s="27"/>
      <c r="AT633" s="27"/>
      <c r="AU633" s="27"/>
      <c r="AV633" s="27"/>
      <c r="AX633" s="20"/>
      <c r="AZ633" s="27"/>
      <c r="BA633" s="27"/>
      <c r="BB633" s="27"/>
      <c r="BC633" s="27"/>
      <c r="BD633" s="27"/>
      <c r="BE633" s="27"/>
      <c r="BF633" s="27"/>
      <c r="BI633" s="27"/>
      <c r="BJ633" s="27"/>
      <c r="BK633" s="27"/>
      <c r="BL633" s="27"/>
      <c r="BM633" s="27"/>
      <c r="BN633" s="48"/>
      <c r="BO633" s="48"/>
      <c r="BP633" s="27"/>
      <c r="BQ633" s="27"/>
      <c r="BR633" s="48"/>
      <c r="BS633" s="20"/>
      <c r="BT633" s="20"/>
      <c r="BU633" s="20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</row>
    <row r="634" spans="1:95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7"/>
      <c r="AS634" s="27"/>
      <c r="AT634" s="27"/>
      <c r="AU634" s="27"/>
      <c r="AV634" s="27"/>
      <c r="AX634" s="20"/>
      <c r="AZ634" s="27"/>
      <c r="BA634" s="27"/>
      <c r="BB634" s="27"/>
      <c r="BC634" s="27"/>
      <c r="BD634" s="27"/>
      <c r="BE634" s="27"/>
      <c r="BF634" s="27"/>
      <c r="BI634" s="27"/>
      <c r="BJ634" s="27"/>
      <c r="BK634" s="27"/>
      <c r="BL634" s="27"/>
      <c r="BM634" s="27"/>
      <c r="BN634" s="48"/>
      <c r="BO634" s="48"/>
      <c r="BP634" s="27"/>
      <c r="BQ634" s="27"/>
      <c r="BR634" s="48"/>
      <c r="BS634" s="20"/>
      <c r="BT634" s="20"/>
      <c r="BU634" s="20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</row>
    <row r="635" spans="1:95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7"/>
      <c r="AS635" s="27"/>
      <c r="AT635" s="27"/>
      <c r="AU635" s="27"/>
      <c r="AV635" s="27"/>
      <c r="AX635" s="20"/>
      <c r="AZ635" s="27"/>
      <c r="BA635" s="27"/>
      <c r="BB635" s="27"/>
      <c r="BC635" s="27"/>
      <c r="BD635" s="27"/>
      <c r="BE635" s="27"/>
      <c r="BF635" s="27"/>
      <c r="BI635" s="27"/>
      <c r="BJ635" s="27"/>
      <c r="BK635" s="27"/>
      <c r="BL635" s="27"/>
      <c r="BM635" s="27"/>
      <c r="BN635" s="48"/>
      <c r="BO635" s="48"/>
      <c r="BP635" s="27"/>
      <c r="BQ635" s="27"/>
      <c r="BR635" s="48"/>
      <c r="BS635" s="20"/>
      <c r="BT635" s="20"/>
      <c r="BU635" s="20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</row>
    <row r="636" spans="1:95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7"/>
      <c r="AS636" s="27"/>
      <c r="AT636" s="27"/>
      <c r="AU636" s="27"/>
      <c r="AV636" s="27"/>
      <c r="AX636" s="20"/>
      <c r="AZ636" s="27"/>
      <c r="BA636" s="27"/>
      <c r="BB636" s="27"/>
      <c r="BC636" s="27"/>
      <c r="BD636" s="27"/>
      <c r="BE636" s="27"/>
      <c r="BF636" s="27"/>
      <c r="BI636" s="27"/>
      <c r="BJ636" s="27"/>
      <c r="BK636" s="27"/>
      <c r="BL636" s="27"/>
      <c r="BM636" s="27"/>
      <c r="BN636" s="48"/>
      <c r="BO636" s="48"/>
      <c r="BP636" s="27"/>
      <c r="BQ636" s="27"/>
      <c r="BR636" s="48"/>
      <c r="BS636" s="20"/>
      <c r="BT636" s="20"/>
      <c r="BU636" s="20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</row>
    <row r="637" spans="1:95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7"/>
      <c r="AS637" s="27"/>
      <c r="AT637" s="27"/>
      <c r="AU637" s="27"/>
      <c r="AV637" s="27"/>
      <c r="AX637" s="20"/>
      <c r="AZ637" s="27"/>
      <c r="BA637" s="27"/>
      <c r="BB637" s="27"/>
      <c r="BC637" s="27"/>
      <c r="BD637" s="27"/>
      <c r="BE637" s="27"/>
      <c r="BF637" s="27"/>
      <c r="BI637" s="27"/>
      <c r="BJ637" s="27"/>
      <c r="BK637" s="27"/>
      <c r="BL637" s="27"/>
      <c r="BM637" s="27"/>
      <c r="BN637" s="48"/>
      <c r="BO637" s="48"/>
      <c r="BP637" s="27"/>
      <c r="BQ637" s="27"/>
      <c r="BR637" s="48"/>
      <c r="BS637" s="20"/>
      <c r="BT637" s="20"/>
      <c r="BU637" s="20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</row>
    <row r="638" spans="1:95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7"/>
      <c r="AS638" s="27"/>
      <c r="AT638" s="27"/>
      <c r="AU638" s="27"/>
      <c r="AV638" s="27"/>
      <c r="AX638" s="20"/>
      <c r="AZ638" s="27"/>
      <c r="BA638" s="27"/>
      <c r="BB638" s="27"/>
      <c r="BC638" s="27"/>
      <c r="BD638" s="27"/>
      <c r="BE638" s="27"/>
      <c r="BF638" s="27"/>
      <c r="BI638" s="27"/>
      <c r="BJ638" s="27"/>
      <c r="BK638" s="27"/>
      <c r="BL638" s="27"/>
      <c r="BM638" s="27"/>
      <c r="BN638" s="48"/>
      <c r="BO638" s="48"/>
      <c r="BP638" s="27"/>
      <c r="BQ638" s="27"/>
      <c r="BR638" s="48"/>
      <c r="BS638" s="20"/>
      <c r="BT638" s="20"/>
      <c r="BU638" s="20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</row>
    <row r="639" spans="1:95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7"/>
      <c r="AS639" s="27"/>
      <c r="AT639" s="27"/>
      <c r="AU639" s="27"/>
      <c r="AV639" s="27"/>
      <c r="AX639" s="20"/>
      <c r="AZ639" s="27"/>
      <c r="BA639" s="27"/>
      <c r="BB639" s="27"/>
      <c r="BC639" s="27"/>
      <c r="BD639" s="27"/>
      <c r="BE639" s="27"/>
      <c r="BF639" s="27"/>
      <c r="BI639" s="27"/>
      <c r="BJ639" s="27"/>
      <c r="BK639" s="27"/>
      <c r="BL639" s="27"/>
      <c r="BM639" s="27"/>
      <c r="BN639" s="48"/>
      <c r="BO639" s="48"/>
      <c r="BP639" s="27"/>
      <c r="BQ639" s="27"/>
      <c r="BR639" s="48"/>
      <c r="BS639" s="20"/>
      <c r="BT639" s="20"/>
      <c r="BU639" s="20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</row>
    <row r="640" spans="1:95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7"/>
      <c r="AS640" s="27"/>
      <c r="AT640" s="27"/>
      <c r="AU640" s="27"/>
      <c r="AV640" s="27"/>
      <c r="AX640" s="20"/>
      <c r="AZ640" s="27"/>
      <c r="BA640" s="27"/>
      <c r="BB640" s="27"/>
      <c r="BC640" s="27"/>
      <c r="BD640" s="27"/>
      <c r="BE640" s="27"/>
      <c r="BF640" s="27"/>
      <c r="BI640" s="27"/>
      <c r="BJ640" s="27"/>
      <c r="BK640" s="27"/>
      <c r="BL640" s="27"/>
      <c r="BM640" s="27"/>
      <c r="BN640" s="48"/>
      <c r="BO640" s="48"/>
      <c r="BP640" s="27"/>
      <c r="BQ640" s="27"/>
      <c r="BR640" s="48"/>
      <c r="BS640" s="20"/>
      <c r="BT640" s="20"/>
      <c r="BU640" s="20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</row>
    <row r="641" spans="1:95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7"/>
      <c r="AS641" s="27"/>
      <c r="AT641" s="27"/>
      <c r="AU641" s="27"/>
      <c r="AV641" s="27"/>
      <c r="AX641" s="20"/>
      <c r="AZ641" s="27"/>
      <c r="BA641" s="27"/>
      <c r="BB641" s="27"/>
      <c r="BC641" s="27"/>
      <c r="BD641" s="27"/>
      <c r="BE641" s="27"/>
      <c r="BF641" s="27"/>
      <c r="BI641" s="27"/>
      <c r="BJ641" s="27"/>
      <c r="BK641" s="27"/>
      <c r="BL641" s="27"/>
      <c r="BM641" s="27"/>
      <c r="BN641" s="48"/>
      <c r="BO641" s="48"/>
      <c r="BP641" s="27"/>
      <c r="BQ641" s="27"/>
      <c r="BR641" s="48"/>
      <c r="BS641" s="20"/>
      <c r="BT641" s="20"/>
      <c r="BU641" s="20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</row>
    <row r="642" spans="1:95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7"/>
      <c r="AS642" s="27"/>
      <c r="AT642" s="27"/>
      <c r="AU642" s="27"/>
      <c r="AV642" s="27"/>
      <c r="AX642" s="20"/>
      <c r="AZ642" s="27"/>
      <c r="BA642" s="27"/>
      <c r="BB642" s="27"/>
      <c r="BC642" s="27"/>
      <c r="BD642" s="27"/>
      <c r="BE642" s="27"/>
      <c r="BF642" s="27"/>
      <c r="BI642" s="27"/>
      <c r="BJ642" s="27"/>
      <c r="BK642" s="27"/>
      <c r="BL642" s="27"/>
      <c r="BM642" s="27"/>
      <c r="BN642" s="48"/>
      <c r="BO642" s="48"/>
      <c r="BP642" s="27"/>
      <c r="BQ642" s="27"/>
      <c r="BR642" s="48"/>
      <c r="BS642" s="20"/>
      <c r="BT642" s="20"/>
      <c r="BU642" s="20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</row>
    <row r="643" spans="1:95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7"/>
      <c r="AS643" s="27"/>
      <c r="AT643" s="27"/>
      <c r="AU643" s="27"/>
      <c r="AV643" s="27"/>
      <c r="AX643" s="20"/>
      <c r="AZ643" s="27"/>
      <c r="BA643" s="27"/>
      <c r="BB643" s="27"/>
      <c r="BC643" s="27"/>
      <c r="BD643" s="27"/>
      <c r="BE643" s="27"/>
      <c r="BF643" s="27"/>
      <c r="BI643" s="27"/>
      <c r="BJ643" s="27"/>
      <c r="BK643" s="27"/>
      <c r="BL643" s="27"/>
      <c r="BM643" s="27"/>
      <c r="BN643" s="48"/>
      <c r="BO643" s="48"/>
      <c r="BP643" s="27"/>
      <c r="BQ643" s="27"/>
      <c r="BR643" s="48"/>
      <c r="BS643" s="20"/>
      <c r="BT643" s="20"/>
      <c r="BU643" s="20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</row>
    <row r="644" spans="1:95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7"/>
      <c r="AS644" s="27"/>
      <c r="AT644" s="27"/>
      <c r="AU644" s="27"/>
      <c r="AV644" s="27"/>
      <c r="AX644" s="20"/>
      <c r="AZ644" s="27"/>
      <c r="BA644" s="27"/>
      <c r="BB644" s="27"/>
      <c r="BC644" s="27"/>
      <c r="BD644" s="27"/>
      <c r="BE644" s="27"/>
      <c r="BF644" s="27"/>
      <c r="BI644" s="27"/>
      <c r="BJ644" s="27"/>
      <c r="BK644" s="27"/>
      <c r="BL644" s="27"/>
      <c r="BM644" s="27"/>
      <c r="BN644" s="48"/>
      <c r="BO644" s="48"/>
      <c r="BP644" s="27"/>
      <c r="BQ644" s="27"/>
      <c r="BR644" s="48"/>
      <c r="BS644" s="20"/>
      <c r="BT644" s="20"/>
      <c r="BU644" s="20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</row>
    <row r="645" spans="1:95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7"/>
      <c r="AS645" s="27"/>
      <c r="AT645" s="27"/>
      <c r="AU645" s="27"/>
      <c r="AV645" s="27"/>
      <c r="AX645" s="20"/>
      <c r="AZ645" s="27"/>
      <c r="BA645" s="27"/>
      <c r="BB645" s="27"/>
      <c r="BC645" s="27"/>
      <c r="BD645" s="27"/>
      <c r="BE645" s="27"/>
      <c r="BF645" s="27"/>
      <c r="BI645" s="27"/>
      <c r="BJ645" s="27"/>
      <c r="BK645" s="27"/>
      <c r="BL645" s="27"/>
      <c r="BM645" s="27"/>
      <c r="BN645" s="48"/>
      <c r="BO645" s="48"/>
      <c r="BP645" s="27"/>
      <c r="BQ645" s="27"/>
      <c r="BR645" s="48"/>
      <c r="BS645" s="20"/>
      <c r="BT645" s="20"/>
      <c r="BU645" s="20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</row>
    <row r="646" spans="1:95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7"/>
      <c r="AS646" s="27"/>
      <c r="AT646" s="27"/>
      <c r="AU646" s="27"/>
      <c r="AV646" s="27"/>
      <c r="AX646" s="20"/>
      <c r="AZ646" s="27"/>
      <c r="BA646" s="27"/>
      <c r="BB646" s="27"/>
      <c r="BC646" s="27"/>
      <c r="BD646" s="27"/>
      <c r="BE646" s="27"/>
      <c r="BF646" s="27"/>
      <c r="BI646" s="27"/>
      <c r="BJ646" s="27"/>
      <c r="BK646" s="27"/>
      <c r="BL646" s="27"/>
      <c r="BM646" s="27"/>
      <c r="BN646" s="48"/>
      <c r="BO646" s="48"/>
      <c r="BP646" s="27"/>
      <c r="BQ646" s="27"/>
      <c r="BR646" s="48"/>
      <c r="BS646" s="20"/>
      <c r="BT646" s="20"/>
      <c r="BU646" s="20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</row>
    <row r="647" spans="1:95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7"/>
      <c r="AS647" s="27"/>
      <c r="AT647" s="27"/>
      <c r="AU647" s="27"/>
      <c r="AV647" s="27"/>
      <c r="AX647" s="20"/>
      <c r="AZ647" s="27"/>
      <c r="BA647" s="27"/>
      <c r="BB647" s="27"/>
      <c r="BC647" s="27"/>
      <c r="BD647" s="27"/>
      <c r="BE647" s="27"/>
      <c r="BF647" s="27"/>
      <c r="BI647" s="27"/>
      <c r="BJ647" s="27"/>
      <c r="BK647" s="27"/>
      <c r="BL647" s="27"/>
      <c r="BM647" s="27"/>
      <c r="BN647" s="48"/>
      <c r="BO647" s="48"/>
      <c r="BP647" s="27"/>
      <c r="BQ647" s="27"/>
      <c r="BR647" s="48"/>
      <c r="BS647" s="20"/>
      <c r="BT647" s="20"/>
      <c r="BU647" s="20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</row>
    <row r="648" spans="1:95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7"/>
      <c r="AS648" s="27"/>
      <c r="AT648" s="27"/>
      <c r="AU648" s="27"/>
      <c r="AV648" s="27"/>
      <c r="AX648" s="20"/>
      <c r="AZ648" s="27"/>
      <c r="BA648" s="27"/>
      <c r="BB648" s="27"/>
      <c r="BC648" s="27"/>
      <c r="BD648" s="27"/>
      <c r="BE648" s="27"/>
      <c r="BF648" s="27"/>
      <c r="BI648" s="27"/>
      <c r="BJ648" s="27"/>
      <c r="BK648" s="27"/>
      <c r="BL648" s="27"/>
      <c r="BM648" s="27"/>
      <c r="BN648" s="48"/>
      <c r="BO648" s="48"/>
      <c r="BP648" s="27"/>
      <c r="BQ648" s="27"/>
      <c r="BR648" s="48"/>
      <c r="BS648" s="20"/>
      <c r="BT648" s="20"/>
      <c r="BU648" s="20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</row>
    <row r="649" spans="1:95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7"/>
      <c r="AS649" s="27"/>
      <c r="AT649" s="27"/>
      <c r="AU649" s="27"/>
      <c r="AV649" s="27"/>
      <c r="AX649" s="20"/>
      <c r="AZ649" s="27"/>
      <c r="BA649" s="27"/>
      <c r="BB649" s="27"/>
      <c r="BC649" s="27"/>
      <c r="BD649" s="27"/>
      <c r="BE649" s="27"/>
      <c r="BF649" s="27"/>
      <c r="BI649" s="27"/>
      <c r="BJ649" s="27"/>
      <c r="BK649" s="27"/>
      <c r="BL649" s="27"/>
      <c r="BM649" s="27"/>
      <c r="BN649" s="48"/>
      <c r="BO649" s="48"/>
      <c r="BP649" s="27"/>
      <c r="BQ649" s="27"/>
      <c r="BR649" s="48"/>
      <c r="BS649" s="20"/>
      <c r="BT649" s="20"/>
      <c r="BU649" s="20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</row>
    <row r="650" spans="1:95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7"/>
      <c r="AS650" s="27"/>
      <c r="AT650" s="27"/>
      <c r="AU650" s="27"/>
      <c r="AV650" s="27"/>
      <c r="AX650" s="20"/>
      <c r="AZ650" s="27"/>
      <c r="BA650" s="27"/>
      <c r="BB650" s="27"/>
      <c r="BC650" s="27"/>
      <c r="BD650" s="27"/>
      <c r="BE650" s="27"/>
      <c r="BF650" s="27"/>
      <c r="BI650" s="27"/>
      <c r="BJ650" s="27"/>
      <c r="BK650" s="27"/>
      <c r="BL650" s="27"/>
      <c r="BM650" s="27"/>
      <c r="BN650" s="48"/>
      <c r="BO650" s="48"/>
      <c r="BP650" s="27"/>
      <c r="BQ650" s="27"/>
      <c r="BR650" s="48"/>
      <c r="BS650" s="20"/>
      <c r="BT650" s="20"/>
      <c r="BU650" s="20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</row>
    <row r="651" spans="1:95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7"/>
      <c r="AS651" s="27"/>
      <c r="AT651" s="27"/>
      <c r="AU651" s="27"/>
      <c r="AV651" s="27"/>
      <c r="AX651" s="20"/>
      <c r="AZ651" s="27"/>
      <c r="BA651" s="27"/>
      <c r="BB651" s="27"/>
      <c r="BC651" s="27"/>
      <c r="BD651" s="27"/>
      <c r="BE651" s="27"/>
      <c r="BF651" s="27"/>
      <c r="BI651" s="27"/>
      <c r="BJ651" s="27"/>
      <c r="BK651" s="27"/>
      <c r="BL651" s="27"/>
      <c r="BM651" s="27"/>
      <c r="BN651" s="48"/>
      <c r="BO651" s="48"/>
      <c r="BP651" s="27"/>
      <c r="BQ651" s="27"/>
      <c r="BR651" s="48"/>
      <c r="BS651" s="20"/>
      <c r="BT651" s="20"/>
      <c r="BU651" s="20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</row>
    <row r="652" spans="1:95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7"/>
      <c r="AS652" s="27"/>
      <c r="AT652" s="27"/>
      <c r="AU652" s="27"/>
      <c r="AV652" s="27"/>
      <c r="AX652" s="20"/>
      <c r="AZ652" s="27"/>
      <c r="BA652" s="27"/>
      <c r="BB652" s="27"/>
      <c r="BC652" s="27"/>
      <c r="BD652" s="27"/>
      <c r="BE652" s="27"/>
      <c r="BF652" s="27"/>
      <c r="BI652" s="27"/>
      <c r="BJ652" s="27"/>
      <c r="BK652" s="27"/>
      <c r="BL652" s="27"/>
      <c r="BM652" s="27"/>
      <c r="BN652" s="48"/>
      <c r="BO652" s="48"/>
      <c r="BP652" s="27"/>
      <c r="BQ652" s="27"/>
      <c r="BR652" s="48"/>
      <c r="BS652" s="20"/>
      <c r="BT652" s="20"/>
      <c r="BU652" s="20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</row>
    <row r="653" spans="1:95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7"/>
      <c r="AS653" s="27"/>
      <c r="AT653" s="27"/>
      <c r="AU653" s="27"/>
      <c r="AV653" s="27"/>
      <c r="AX653" s="20"/>
      <c r="AZ653" s="27"/>
      <c r="BA653" s="27"/>
      <c r="BB653" s="27"/>
      <c r="BC653" s="27"/>
      <c r="BD653" s="27"/>
      <c r="BE653" s="27"/>
      <c r="BF653" s="27"/>
      <c r="BI653" s="27"/>
      <c r="BJ653" s="27"/>
      <c r="BK653" s="27"/>
      <c r="BL653" s="27"/>
      <c r="BM653" s="27"/>
      <c r="BN653" s="48"/>
      <c r="BO653" s="48"/>
      <c r="BP653" s="27"/>
      <c r="BQ653" s="27"/>
      <c r="BR653" s="48"/>
      <c r="BS653" s="20"/>
      <c r="BT653" s="20"/>
      <c r="BU653" s="20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</row>
    <row r="654" spans="1:95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7"/>
      <c r="AS654" s="27"/>
      <c r="AT654" s="27"/>
      <c r="AU654" s="27"/>
      <c r="AV654" s="27"/>
      <c r="AX654" s="20"/>
      <c r="AZ654" s="27"/>
      <c r="BA654" s="27"/>
      <c r="BB654" s="27"/>
      <c r="BC654" s="27"/>
      <c r="BD654" s="27"/>
      <c r="BE654" s="27"/>
      <c r="BF654" s="27"/>
      <c r="BI654" s="27"/>
      <c r="BJ654" s="27"/>
      <c r="BK654" s="27"/>
      <c r="BL654" s="27"/>
      <c r="BM654" s="27"/>
      <c r="BN654" s="48"/>
      <c r="BO654" s="48"/>
      <c r="BP654" s="27"/>
      <c r="BQ654" s="27"/>
      <c r="BR654" s="48"/>
      <c r="BS654" s="20"/>
      <c r="BT654" s="20"/>
      <c r="BU654" s="20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</row>
    <row r="655" spans="1:95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7"/>
      <c r="AS655" s="27"/>
      <c r="AT655" s="27"/>
      <c r="AU655" s="27"/>
      <c r="AV655" s="27"/>
      <c r="AX655" s="20"/>
      <c r="AZ655" s="27"/>
      <c r="BA655" s="27"/>
      <c r="BB655" s="27"/>
      <c r="BC655" s="27"/>
      <c r="BD655" s="27"/>
      <c r="BE655" s="27"/>
      <c r="BF655" s="27"/>
      <c r="BI655" s="27"/>
      <c r="BJ655" s="27"/>
      <c r="BK655" s="27"/>
      <c r="BL655" s="27"/>
      <c r="BM655" s="27"/>
      <c r="BN655" s="48"/>
      <c r="BO655" s="48"/>
      <c r="BP655" s="27"/>
      <c r="BQ655" s="27"/>
      <c r="BR655" s="48"/>
      <c r="BS655" s="20"/>
      <c r="BT655" s="20"/>
      <c r="BU655" s="20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</row>
    <row r="656" spans="1:95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7"/>
      <c r="AS656" s="27"/>
      <c r="AT656" s="27"/>
      <c r="AU656" s="27"/>
      <c r="AV656" s="27"/>
      <c r="AX656" s="20"/>
      <c r="AZ656" s="27"/>
      <c r="BA656" s="27"/>
      <c r="BB656" s="27"/>
      <c r="BC656" s="27"/>
      <c r="BD656" s="27"/>
      <c r="BE656" s="27"/>
      <c r="BF656" s="27"/>
      <c r="BI656" s="27"/>
      <c r="BJ656" s="27"/>
      <c r="BK656" s="27"/>
      <c r="BL656" s="27"/>
      <c r="BM656" s="27"/>
      <c r="BN656" s="48"/>
      <c r="BO656" s="48"/>
      <c r="BP656" s="27"/>
      <c r="BQ656" s="27"/>
      <c r="BR656" s="48"/>
      <c r="BS656" s="20"/>
      <c r="BT656" s="20"/>
      <c r="BU656" s="20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</row>
    <row r="657" spans="1:95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7"/>
      <c r="AS657" s="27"/>
      <c r="AT657" s="27"/>
      <c r="AU657" s="27"/>
      <c r="AV657" s="27"/>
      <c r="AX657" s="20"/>
      <c r="AZ657" s="27"/>
      <c r="BA657" s="27"/>
      <c r="BB657" s="27"/>
      <c r="BC657" s="27"/>
      <c r="BD657" s="27"/>
      <c r="BE657" s="27"/>
      <c r="BF657" s="27"/>
      <c r="BI657" s="27"/>
      <c r="BJ657" s="27"/>
      <c r="BK657" s="27"/>
      <c r="BL657" s="27"/>
      <c r="BM657" s="27"/>
      <c r="BN657" s="48"/>
      <c r="BO657" s="48"/>
      <c r="BP657" s="27"/>
      <c r="BQ657" s="27"/>
      <c r="BR657" s="48"/>
      <c r="BS657" s="20"/>
      <c r="BT657" s="20"/>
      <c r="BU657" s="20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</row>
    <row r="658" spans="1:95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7"/>
      <c r="AS658" s="27"/>
      <c r="AT658" s="27"/>
      <c r="AU658" s="27"/>
      <c r="AV658" s="27"/>
      <c r="AX658" s="20"/>
      <c r="AZ658" s="27"/>
      <c r="BA658" s="27"/>
      <c r="BB658" s="27"/>
      <c r="BC658" s="27"/>
      <c r="BD658" s="27"/>
      <c r="BE658" s="27"/>
      <c r="BF658" s="27"/>
      <c r="BI658" s="27"/>
      <c r="BJ658" s="27"/>
      <c r="BK658" s="27"/>
      <c r="BL658" s="27"/>
      <c r="BM658" s="27"/>
      <c r="BN658" s="48"/>
      <c r="BO658" s="48"/>
      <c r="BP658" s="27"/>
      <c r="BQ658" s="27"/>
      <c r="BR658" s="48"/>
      <c r="BS658" s="20"/>
      <c r="BT658" s="20"/>
      <c r="BU658" s="20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</row>
    <row r="659" spans="1:95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7"/>
      <c r="AS659" s="27"/>
      <c r="AT659" s="27"/>
      <c r="AU659" s="27"/>
      <c r="AV659" s="27"/>
      <c r="AX659" s="20"/>
      <c r="AZ659" s="27"/>
      <c r="BA659" s="27"/>
      <c r="BB659" s="27"/>
      <c r="BC659" s="27"/>
      <c r="BD659" s="27"/>
      <c r="BE659" s="27"/>
      <c r="BF659" s="27"/>
      <c r="BI659" s="27"/>
      <c r="BJ659" s="27"/>
      <c r="BK659" s="27"/>
      <c r="BL659" s="27"/>
      <c r="BM659" s="27"/>
      <c r="BN659" s="48"/>
      <c r="BO659" s="48"/>
      <c r="BP659" s="27"/>
      <c r="BQ659" s="27"/>
      <c r="BR659" s="48"/>
      <c r="BS659" s="20"/>
      <c r="BT659" s="20"/>
      <c r="BU659" s="20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</row>
    <row r="660" spans="1:95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7"/>
      <c r="AS660" s="27"/>
      <c r="AT660" s="27"/>
      <c r="AU660" s="27"/>
      <c r="AV660" s="27"/>
      <c r="AX660" s="20"/>
      <c r="AZ660" s="27"/>
      <c r="BA660" s="27"/>
      <c r="BB660" s="27"/>
      <c r="BC660" s="27"/>
      <c r="BD660" s="27"/>
      <c r="BE660" s="27"/>
      <c r="BF660" s="27"/>
      <c r="BI660" s="27"/>
      <c r="BJ660" s="27"/>
      <c r="BK660" s="27"/>
      <c r="BL660" s="27"/>
      <c r="BM660" s="27"/>
      <c r="BN660" s="48"/>
      <c r="BO660" s="48"/>
      <c r="BP660" s="27"/>
      <c r="BQ660" s="27"/>
      <c r="BR660" s="48"/>
      <c r="BS660" s="20"/>
      <c r="BT660" s="20"/>
      <c r="BU660" s="20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</row>
    <row r="661" spans="1:95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7"/>
      <c r="AS661" s="27"/>
      <c r="AT661" s="27"/>
      <c r="AU661" s="27"/>
      <c r="AV661" s="27"/>
      <c r="AX661" s="20"/>
      <c r="AZ661" s="27"/>
      <c r="BA661" s="27"/>
      <c r="BB661" s="27"/>
      <c r="BC661" s="27"/>
      <c r="BD661" s="27"/>
      <c r="BE661" s="27"/>
      <c r="BF661" s="27"/>
      <c r="BI661" s="27"/>
      <c r="BJ661" s="27"/>
      <c r="BK661" s="27"/>
      <c r="BL661" s="27"/>
      <c r="BM661" s="27"/>
      <c r="BN661" s="48"/>
      <c r="BO661" s="48"/>
      <c r="BP661" s="27"/>
      <c r="BQ661" s="27"/>
      <c r="BR661" s="48"/>
      <c r="BS661" s="20"/>
      <c r="BT661" s="20"/>
      <c r="BU661" s="20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</row>
    <row r="662" spans="1:95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7"/>
      <c r="AS662" s="27"/>
      <c r="AT662" s="27"/>
      <c r="AU662" s="27"/>
      <c r="AV662" s="27"/>
      <c r="AX662" s="20"/>
      <c r="AZ662" s="27"/>
      <c r="BA662" s="27"/>
      <c r="BB662" s="27"/>
      <c r="BC662" s="27"/>
      <c r="BD662" s="27"/>
      <c r="BE662" s="27"/>
      <c r="BF662" s="27"/>
      <c r="BI662" s="27"/>
      <c r="BJ662" s="27"/>
      <c r="BK662" s="27"/>
      <c r="BL662" s="27"/>
      <c r="BM662" s="27"/>
      <c r="BN662" s="48"/>
      <c r="BO662" s="48"/>
      <c r="BP662" s="27"/>
      <c r="BQ662" s="27"/>
      <c r="BR662" s="48"/>
      <c r="BS662" s="20"/>
      <c r="BT662" s="20"/>
      <c r="BU662" s="20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</row>
    <row r="663" spans="1:95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7"/>
      <c r="AS663" s="27"/>
      <c r="AT663" s="27"/>
      <c r="AU663" s="27"/>
      <c r="AV663" s="27"/>
      <c r="AX663" s="20"/>
      <c r="AZ663" s="27"/>
      <c r="BA663" s="27"/>
      <c r="BB663" s="27"/>
      <c r="BC663" s="27"/>
      <c r="BD663" s="27"/>
      <c r="BE663" s="27"/>
      <c r="BF663" s="27"/>
      <c r="BI663" s="27"/>
      <c r="BJ663" s="27"/>
      <c r="BK663" s="27"/>
      <c r="BL663" s="27"/>
      <c r="BM663" s="27"/>
      <c r="BN663" s="48"/>
      <c r="BO663" s="48"/>
      <c r="BP663" s="27"/>
      <c r="BQ663" s="27"/>
      <c r="BR663" s="48"/>
      <c r="BS663" s="20"/>
      <c r="BT663" s="20"/>
      <c r="BU663" s="20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</row>
    <row r="664" spans="1:95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7"/>
      <c r="AS664" s="27"/>
      <c r="AT664" s="27"/>
      <c r="AU664" s="27"/>
      <c r="AV664" s="27"/>
      <c r="AX664" s="20"/>
      <c r="AZ664" s="27"/>
      <c r="BA664" s="27"/>
      <c r="BB664" s="27"/>
      <c r="BC664" s="27"/>
      <c r="BD664" s="27"/>
      <c r="BE664" s="27"/>
      <c r="BF664" s="27"/>
      <c r="BI664" s="27"/>
      <c r="BJ664" s="27"/>
      <c r="BK664" s="27"/>
      <c r="BL664" s="27"/>
      <c r="BM664" s="27"/>
      <c r="BN664" s="48"/>
      <c r="BO664" s="48"/>
      <c r="BP664" s="27"/>
      <c r="BQ664" s="27"/>
      <c r="BR664" s="48"/>
      <c r="BS664" s="20"/>
      <c r="BT664" s="20"/>
      <c r="BU664" s="20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</row>
    <row r="665" spans="1:95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7"/>
      <c r="AS665" s="27"/>
      <c r="AT665" s="27"/>
      <c r="AU665" s="27"/>
      <c r="AV665" s="27"/>
      <c r="AX665" s="20"/>
      <c r="AZ665" s="27"/>
      <c r="BA665" s="27"/>
      <c r="BB665" s="27"/>
      <c r="BC665" s="27"/>
      <c r="BD665" s="27"/>
      <c r="BE665" s="27"/>
      <c r="BF665" s="27"/>
      <c r="BI665" s="27"/>
      <c r="BJ665" s="27"/>
      <c r="BK665" s="27"/>
      <c r="BL665" s="27"/>
      <c r="BM665" s="27"/>
      <c r="BN665" s="48"/>
      <c r="BO665" s="48"/>
      <c r="BP665" s="27"/>
      <c r="BQ665" s="27"/>
      <c r="BR665" s="48"/>
      <c r="BS665" s="20"/>
      <c r="BT665" s="20"/>
      <c r="BU665" s="20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</row>
    <row r="666" spans="1:95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7"/>
      <c r="AS666" s="27"/>
      <c r="AT666" s="27"/>
      <c r="AU666" s="27"/>
      <c r="AV666" s="27"/>
      <c r="AX666" s="20"/>
      <c r="AZ666" s="27"/>
      <c r="BA666" s="27"/>
      <c r="BB666" s="27"/>
      <c r="BC666" s="27"/>
      <c r="BD666" s="27"/>
      <c r="BE666" s="27"/>
      <c r="BF666" s="27"/>
      <c r="BI666" s="27"/>
      <c r="BJ666" s="27"/>
      <c r="BK666" s="27"/>
      <c r="BL666" s="27"/>
      <c r="BM666" s="27"/>
      <c r="BN666" s="48"/>
      <c r="BO666" s="48"/>
      <c r="BP666" s="27"/>
      <c r="BQ666" s="27"/>
      <c r="BR666" s="48"/>
      <c r="BS666" s="20"/>
      <c r="BT666" s="20"/>
      <c r="BU666" s="20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</row>
    <row r="667" spans="1:95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7"/>
      <c r="AS667" s="27"/>
      <c r="AT667" s="27"/>
      <c r="AU667" s="27"/>
      <c r="AV667" s="27"/>
      <c r="AX667" s="20"/>
      <c r="AZ667" s="27"/>
      <c r="BA667" s="27"/>
      <c r="BB667" s="27"/>
      <c r="BC667" s="27"/>
      <c r="BD667" s="27"/>
      <c r="BE667" s="27"/>
      <c r="BF667" s="27"/>
      <c r="BI667" s="27"/>
      <c r="BJ667" s="27"/>
      <c r="BK667" s="27"/>
      <c r="BL667" s="27"/>
      <c r="BM667" s="27"/>
      <c r="BN667" s="48"/>
      <c r="BO667" s="48"/>
      <c r="BP667" s="27"/>
      <c r="BQ667" s="27"/>
      <c r="BR667" s="48"/>
      <c r="BS667" s="20"/>
      <c r="BT667" s="20"/>
      <c r="BU667" s="20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</row>
    <row r="668" spans="1:95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7"/>
      <c r="AS668" s="27"/>
      <c r="AT668" s="27"/>
      <c r="AU668" s="27"/>
      <c r="AV668" s="27"/>
      <c r="AX668" s="20"/>
      <c r="AZ668" s="27"/>
      <c r="BA668" s="27"/>
      <c r="BB668" s="27"/>
      <c r="BC668" s="27"/>
      <c r="BD668" s="27"/>
      <c r="BE668" s="27"/>
      <c r="BF668" s="27"/>
      <c r="BI668" s="27"/>
      <c r="BJ668" s="27"/>
      <c r="BK668" s="27"/>
      <c r="BL668" s="27"/>
      <c r="BM668" s="27"/>
      <c r="BN668" s="48"/>
      <c r="BO668" s="48"/>
      <c r="BP668" s="27"/>
      <c r="BQ668" s="27"/>
      <c r="BR668" s="48"/>
      <c r="BS668" s="20"/>
      <c r="BT668" s="20"/>
      <c r="BU668" s="20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</row>
    <row r="669" spans="1:95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7"/>
      <c r="AS669" s="27"/>
      <c r="AT669" s="27"/>
      <c r="AU669" s="27"/>
      <c r="AV669" s="27"/>
      <c r="AX669" s="20"/>
      <c r="AZ669" s="27"/>
      <c r="BA669" s="27"/>
      <c r="BB669" s="27"/>
      <c r="BC669" s="27"/>
      <c r="BD669" s="27"/>
      <c r="BE669" s="27"/>
      <c r="BF669" s="27"/>
      <c r="BI669" s="27"/>
      <c r="BJ669" s="27"/>
      <c r="BK669" s="27"/>
      <c r="BL669" s="27"/>
      <c r="BM669" s="27"/>
      <c r="BN669" s="48"/>
      <c r="BO669" s="48"/>
      <c r="BP669" s="27"/>
      <c r="BQ669" s="27"/>
      <c r="BR669" s="48"/>
      <c r="BS669" s="20"/>
      <c r="BT669" s="20"/>
      <c r="BU669" s="20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</row>
    <row r="670" spans="1:95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7"/>
      <c r="AS670" s="27"/>
      <c r="AT670" s="27"/>
      <c r="AU670" s="27"/>
      <c r="AV670" s="27"/>
      <c r="AX670" s="20"/>
      <c r="AZ670" s="27"/>
      <c r="BA670" s="27"/>
      <c r="BB670" s="27"/>
      <c r="BC670" s="27"/>
      <c r="BD670" s="27"/>
      <c r="BE670" s="27"/>
      <c r="BF670" s="27"/>
      <c r="BI670" s="27"/>
      <c r="BJ670" s="27"/>
      <c r="BK670" s="27"/>
      <c r="BL670" s="27"/>
      <c r="BM670" s="27"/>
      <c r="BN670" s="48"/>
      <c r="BO670" s="48"/>
      <c r="BP670" s="27"/>
      <c r="BQ670" s="27"/>
      <c r="BR670" s="48"/>
      <c r="BS670" s="20"/>
      <c r="BT670" s="20"/>
      <c r="BU670" s="20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</row>
    <row r="671" spans="1:95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7"/>
      <c r="AS671" s="27"/>
      <c r="AT671" s="27"/>
      <c r="AU671" s="27"/>
      <c r="AV671" s="27"/>
      <c r="AX671" s="20"/>
      <c r="AZ671" s="27"/>
      <c r="BA671" s="27"/>
      <c r="BB671" s="27"/>
      <c r="BC671" s="27"/>
      <c r="BD671" s="27"/>
      <c r="BE671" s="27"/>
      <c r="BF671" s="27"/>
      <c r="BI671" s="27"/>
      <c r="BJ671" s="27"/>
      <c r="BK671" s="27"/>
      <c r="BL671" s="27"/>
      <c r="BM671" s="27"/>
      <c r="BN671" s="48"/>
      <c r="BO671" s="48"/>
      <c r="BP671" s="27"/>
      <c r="BQ671" s="27"/>
      <c r="BR671" s="48"/>
      <c r="BS671" s="20"/>
      <c r="BT671" s="20"/>
      <c r="BU671" s="20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</row>
    <row r="672" spans="1:95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7"/>
      <c r="AS672" s="27"/>
      <c r="AT672" s="27"/>
      <c r="AU672" s="27"/>
      <c r="AV672" s="27"/>
      <c r="AX672" s="20"/>
      <c r="AZ672" s="27"/>
      <c r="BA672" s="27"/>
      <c r="BB672" s="27"/>
      <c r="BC672" s="27"/>
      <c r="BD672" s="27"/>
      <c r="BE672" s="27"/>
      <c r="BF672" s="27"/>
      <c r="BI672" s="27"/>
      <c r="BJ672" s="27"/>
      <c r="BK672" s="27"/>
      <c r="BL672" s="27"/>
      <c r="BM672" s="27"/>
      <c r="BN672" s="48"/>
      <c r="BO672" s="48"/>
      <c r="BP672" s="27"/>
      <c r="BQ672" s="27"/>
      <c r="BR672" s="48"/>
      <c r="BS672" s="20"/>
      <c r="BT672" s="20"/>
      <c r="BU672" s="20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</row>
    <row r="673" spans="1:95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7"/>
      <c r="AS673" s="27"/>
      <c r="AT673" s="27"/>
      <c r="AU673" s="27"/>
      <c r="AV673" s="27"/>
      <c r="AX673" s="20"/>
      <c r="AZ673" s="27"/>
      <c r="BA673" s="27"/>
      <c r="BB673" s="27"/>
      <c r="BC673" s="27"/>
      <c r="BD673" s="27"/>
      <c r="BE673" s="27"/>
      <c r="BF673" s="27"/>
      <c r="BI673" s="27"/>
      <c r="BJ673" s="27"/>
      <c r="BK673" s="27"/>
      <c r="BL673" s="27"/>
      <c r="BM673" s="27"/>
      <c r="BN673" s="48"/>
      <c r="BO673" s="48"/>
      <c r="BP673" s="27"/>
      <c r="BQ673" s="27"/>
      <c r="BR673" s="48"/>
      <c r="BS673" s="20"/>
      <c r="BT673" s="20"/>
      <c r="BU673" s="20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</row>
    <row r="674" spans="1:95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7"/>
      <c r="AS674" s="27"/>
      <c r="AT674" s="27"/>
      <c r="AU674" s="27"/>
      <c r="AV674" s="27"/>
      <c r="AX674" s="20"/>
      <c r="AZ674" s="27"/>
      <c r="BA674" s="27"/>
      <c r="BB674" s="27"/>
      <c r="BC674" s="27"/>
      <c r="BD674" s="27"/>
      <c r="BE674" s="27"/>
      <c r="BF674" s="27"/>
      <c r="BI674" s="27"/>
      <c r="BJ674" s="27"/>
      <c r="BK674" s="27"/>
      <c r="BL674" s="27"/>
      <c r="BM674" s="27"/>
      <c r="BN674" s="48"/>
      <c r="BO674" s="48"/>
      <c r="BP674" s="27"/>
      <c r="BQ674" s="27"/>
      <c r="BR674" s="48"/>
      <c r="BS674" s="20"/>
      <c r="BT674" s="20"/>
      <c r="BU674" s="20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</row>
    <row r="675" spans="1:95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7"/>
      <c r="AS675" s="27"/>
      <c r="AT675" s="27"/>
      <c r="AU675" s="27"/>
      <c r="AV675" s="27"/>
      <c r="AX675" s="20"/>
      <c r="AZ675" s="27"/>
      <c r="BA675" s="27"/>
      <c r="BB675" s="27"/>
      <c r="BC675" s="27"/>
      <c r="BD675" s="27"/>
      <c r="BE675" s="27"/>
      <c r="BF675" s="27"/>
      <c r="BI675" s="27"/>
      <c r="BJ675" s="27"/>
      <c r="BK675" s="27"/>
      <c r="BL675" s="27"/>
      <c r="BM675" s="27"/>
      <c r="BN675" s="48"/>
      <c r="BO675" s="48"/>
      <c r="BP675" s="27"/>
      <c r="BQ675" s="27"/>
      <c r="BR675" s="48"/>
      <c r="BS675" s="20"/>
      <c r="BT675" s="20"/>
      <c r="BU675" s="20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</row>
    <row r="676" spans="1:95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7"/>
      <c r="AS676" s="27"/>
      <c r="AT676" s="27"/>
      <c r="AU676" s="27"/>
      <c r="AV676" s="27"/>
      <c r="AX676" s="20"/>
      <c r="AZ676" s="27"/>
      <c r="BA676" s="27"/>
      <c r="BB676" s="27"/>
      <c r="BC676" s="27"/>
      <c r="BD676" s="27"/>
      <c r="BE676" s="27"/>
      <c r="BF676" s="27"/>
      <c r="BI676" s="27"/>
      <c r="BJ676" s="27"/>
      <c r="BK676" s="27"/>
      <c r="BL676" s="27"/>
      <c r="BM676" s="27"/>
      <c r="BN676" s="48"/>
      <c r="BO676" s="48"/>
      <c r="BP676" s="27"/>
      <c r="BQ676" s="27"/>
      <c r="BR676" s="48"/>
      <c r="BS676" s="20"/>
      <c r="BT676" s="20"/>
      <c r="BU676" s="20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</row>
    <row r="677" spans="1:95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7"/>
      <c r="AS677" s="27"/>
      <c r="AT677" s="27"/>
      <c r="AU677" s="27"/>
      <c r="AV677" s="27"/>
      <c r="AX677" s="20"/>
      <c r="AZ677" s="27"/>
      <c r="BA677" s="27"/>
      <c r="BB677" s="27"/>
      <c r="BC677" s="27"/>
      <c r="BD677" s="27"/>
      <c r="BE677" s="27"/>
      <c r="BF677" s="27"/>
      <c r="BI677" s="27"/>
      <c r="BJ677" s="27"/>
      <c r="BK677" s="27"/>
      <c r="BL677" s="27"/>
      <c r="BM677" s="27"/>
      <c r="BN677" s="48"/>
      <c r="BO677" s="48"/>
      <c r="BP677" s="27"/>
      <c r="BQ677" s="27"/>
      <c r="BR677" s="48"/>
      <c r="BS677" s="20"/>
      <c r="BT677" s="20"/>
      <c r="BU677" s="20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</row>
    <row r="678" spans="1:95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7"/>
      <c r="AS678" s="27"/>
      <c r="AT678" s="27"/>
      <c r="AU678" s="27"/>
      <c r="AV678" s="27"/>
      <c r="AX678" s="20"/>
      <c r="AZ678" s="27"/>
      <c r="BA678" s="27"/>
      <c r="BB678" s="27"/>
      <c r="BC678" s="27"/>
      <c r="BD678" s="27"/>
      <c r="BE678" s="27"/>
      <c r="BF678" s="27"/>
      <c r="BI678" s="27"/>
      <c r="BJ678" s="27"/>
      <c r="BK678" s="27"/>
      <c r="BL678" s="27"/>
      <c r="BM678" s="27"/>
      <c r="BN678" s="48"/>
      <c r="BO678" s="48"/>
      <c r="BP678" s="27"/>
      <c r="BQ678" s="27"/>
      <c r="BR678" s="48"/>
      <c r="BS678" s="20"/>
      <c r="BT678" s="20"/>
      <c r="BU678" s="20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</row>
    <row r="679" spans="1:95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7"/>
      <c r="AS679" s="27"/>
      <c r="AT679" s="27"/>
      <c r="AU679" s="27"/>
      <c r="AV679" s="27"/>
      <c r="AX679" s="20"/>
      <c r="AZ679" s="27"/>
      <c r="BA679" s="27"/>
      <c r="BB679" s="27"/>
      <c r="BC679" s="27"/>
      <c r="BD679" s="27"/>
      <c r="BE679" s="27"/>
      <c r="BF679" s="27"/>
      <c r="BI679" s="27"/>
      <c r="BJ679" s="27"/>
      <c r="BK679" s="27"/>
      <c r="BL679" s="27"/>
      <c r="BM679" s="27"/>
      <c r="BN679" s="48"/>
      <c r="BO679" s="48"/>
      <c r="BP679" s="27"/>
      <c r="BQ679" s="27"/>
      <c r="BR679" s="48"/>
      <c r="BS679" s="20"/>
      <c r="BT679" s="20"/>
      <c r="BU679" s="20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</row>
    <row r="680" spans="1:95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7"/>
      <c r="AS680" s="27"/>
      <c r="AT680" s="27"/>
      <c r="AU680" s="27"/>
      <c r="AV680" s="27"/>
      <c r="AX680" s="20"/>
      <c r="AZ680" s="27"/>
      <c r="BA680" s="27"/>
      <c r="BB680" s="27"/>
      <c r="BC680" s="27"/>
      <c r="BD680" s="27"/>
      <c r="BE680" s="27"/>
      <c r="BF680" s="27"/>
      <c r="BI680" s="27"/>
      <c r="BJ680" s="27"/>
      <c r="BK680" s="27"/>
      <c r="BL680" s="27"/>
      <c r="BM680" s="27"/>
      <c r="BN680" s="48"/>
      <c r="BO680" s="48"/>
      <c r="BP680" s="27"/>
      <c r="BQ680" s="27"/>
      <c r="BR680" s="48"/>
      <c r="BS680" s="20"/>
      <c r="BT680" s="20"/>
      <c r="BU680" s="20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</row>
    <row r="681" spans="1:95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7"/>
      <c r="AS681" s="27"/>
      <c r="AT681" s="27"/>
      <c r="AU681" s="27"/>
      <c r="AV681" s="27"/>
      <c r="AX681" s="20"/>
      <c r="AZ681" s="27"/>
      <c r="BA681" s="27"/>
      <c r="BB681" s="27"/>
      <c r="BC681" s="27"/>
      <c r="BD681" s="27"/>
      <c r="BE681" s="27"/>
      <c r="BF681" s="27"/>
      <c r="BI681" s="27"/>
      <c r="BJ681" s="27"/>
      <c r="BK681" s="27"/>
      <c r="BL681" s="27"/>
      <c r="BM681" s="27"/>
      <c r="BN681" s="48"/>
      <c r="BO681" s="48"/>
      <c r="BP681" s="27"/>
      <c r="BQ681" s="27"/>
      <c r="BR681" s="48"/>
      <c r="BS681" s="20"/>
      <c r="BT681" s="20"/>
      <c r="BU681" s="20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</row>
    <row r="682" spans="1:95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7"/>
      <c r="AS682" s="27"/>
      <c r="AT682" s="27"/>
      <c r="AU682" s="27"/>
      <c r="AV682" s="27"/>
      <c r="AX682" s="20"/>
      <c r="AZ682" s="27"/>
      <c r="BA682" s="27"/>
      <c r="BB682" s="27"/>
      <c r="BC682" s="27"/>
      <c r="BD682" s="27"/>
      <c r="BE682" s="27"/>
      <c r="BF682" s="27"/>
      <c r="BI682" s="27"/>
      <c r="BJ682" s="27"/>
      <c r="BK682" s="27"/>
      <c r="BL682" s="27"/>
      <c r="BM682" s="27"/>
      <c r="BN682" s="48"/>
      <c r="BO682" s="48"/>
      <c r="BP682" s="27"/>
      <c r="BQ682" s="27"/>
      <c r="BR682" s="48"/>
      <c r="BS682" s="20"/>
      <c r="BT682" s="20"/>
      <c r="BU682" s="20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</row>
    <row r="683" spans="1:95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7"/>
      <c r="AS683" s="27"/>
      <c r="AT683" s="27"/>
      <c r="AU683" s="27"/>
      <c r="AV683" s="27"/>
      <c r="AX683" s="20"/>
      <c r="AZ683" s="27"/>
      <c r="BA683" s="27"/>
      <c r="BB683" s="27"/>
      <c r="BC683" s="27"/>
      <c r="BD683" s="27"/>
      <c r="BE683" s="27"/>
      <c r="BF683" s="27"/>
      <c r="BI683" s="27"/>
      <c r="BJ683" s="27"/>
      <c r="BK683" s="27"/>
      <c r="BL683" s="27"/>
      <c r="BM683" s="27"/>
      <c r="BN683" s="48"/>
      <c r="BO683" s="48"/>
      <c r="BP683" s="27"/>
      <c r="BQ683" s="27"/>
      <c r="BR683" s="48"/>
      <c r="BS683" s="20"/>
      <c r="BT683" s="20"/>
      <c r="BU683" s="20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</row>
    <row r="684" spans="1:95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7"/>
      <c r="AS684" s="27"/>
      <c r="AT684" s="27"/>
      <c r="AU684" s="27"/>
      <c r="AV684" s="27"/>
      <c r="AX684" s="20"/>
      <c r="AZ684" s="27"/>
      <c r="BA684" s="27"/>
      <c r="BB684" s="27"/>
      <c r="BC684" s="27"/>
      <c r="BD684" s="27"/>
      <c r="BE684" s="27"/>
      <c r="BF684" s="27"/>
      <c r="BI684" s="27"/>
      <c r="BJ684" s="27"/>
      <c r="BK684" s="27"/>
      <c r="BL684" s="27"/>
      <c r="BM684" s="27"/>
      <c r="BN684" s="48"/>
      <c r="BO684" s="48"/>
      <c r="BP684" s="27"/>
      <c r="BQ684" s="27"/>
      <c r="BR684" s="48"/>
      <c r="BS684" s="20"/>
      <c r="BT684" s="20"/>
      <c r="BU684" s="20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</row>
    <row r="685" spans="1:95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7"/>
      <c r="AS685" s="27"/>
      <c r="AT685" s="27"/>
      <c r="AU685" s="27"/>
      <c r="AV685" s="27"/>
      <c r="AX685" s="20"/>
      <c r="AZ685" s="27"/>
      <c r="BA685" s="27"/>
      <c r="BB685" s="27"/>
      <c r="BC685" s="27"/>
      <c r="BD685" s="27"/>
      <c r="BE685" s="27"/>
      <c r="BF685" s="27"/>
      <c r="BI685" s="27"/>
      <c r="BJ685" s="27"/>
      <c r="BK685" s="27"/>
      <c r="BL685" s="27"/>
      <c r="BM685" s="27"/>
      <c r="BN685" s="48"/>
      <c r="BO685" s="48"/>
      <c r="BP685" s="27"/>
      <c r="BQ685" s="27"/>
      <c r="BR685" s="48"/>
      <c r="BS685" s="20"/>
      <c r="BT685" s="20"/>
      <c r="BU685" s="20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</row>
    <row r="686" spans="1:95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7"/>
      <c r="AS686" s="27"/>
      <c r="AT686" s="27"/>
      <c r="AU686" s="27"/>
      <c r="AV686" s="27"/>
      <c r="AX686" s="20"/>
      <c r="AZ686" s="27"/>
      <c r="BA686" s="27"/>
      <c r="BB686" s="27"/>
      <c r="BC686" s="27"/>
      <c r="BD686" s="27"/>
      <c r="BE686" s="27"/>
      <c r="BF686" s="27"/>
      <c r="BI686" s="27"/>
      <c r="BJ686" s="27"/>
      <c r="BK686" s="27"/>
      <c r="BL686" s="27"/>
      <c r="BM686" s="27"/>
      <c r="BN686" s="48"/>
      <c r="BO686" s="48"/>
      <c r="BP686" s="27"/>
      <c r="BQ686" s="27"/>
      <c r="BR686" s="48"/>
      <c r="BS686" s="20"/>
      <c r="BT686" s="20"/>
      <c r="BU686" s="20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</row>
    <row r="687" spans="1:95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7"/>
      <c r="AS687" s="27"/>
      <c r="AT687" s="27"/>
      <c r="AU687" s="27"/>
      <c r="AV687" s="27"/>
      <c r="AX687" s="20"/>
      <c r="AZ687" s="27"/>
      <c r="BA687" s="27"/>
      <c r="BB687" s="27"/>
      <c r="BC687" s="27"/>
      <c r="BD687" s="27"/>
      <c r="BE687" s="27"/>
      <c r="BF687" s="27"/>
      <c r="BI687" s="27"/>
      <c r="BJ687" s="27"/>
      <c r="BK687" s="27"/>
      <c r="BL687" s="27"/>
      <c r="BM687" s="27"/>
      <c r="BN687" s="48"/>
      <c r="BO687" s="48"/>
      <c r="BP687" s="27"/>
      <c r="BQ687" s="27"/>
      <c r="BR687" s="48"/>
      <c r="BS687" s="20"/>
      <c r="BT687" s="20"/>
      <c r="BU687" s="20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</row>
    <row r="688" spans="1:95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7"/>
      <c r="AS688" s="27"/>
      <c r="AT688" s="27"/>
      <c r="AU688" s="27"/>
      <c r="AV688" s="27"/>
      <c r="AX688" s="20"/>
      <c r="AZ688" s="27"/>
      <c r="BA688" s="27"/>
      <c r="BB688" s="27"/>
      <c r="BC688" s="27"/>
      <c r="BD688" s="27"/>
      <c r="BE688" s="27"/>
      <c r="BF688" s="27"/>
      <c r="BI688" s="27"/>
      <c r="BJ688" s="27"/>
      <c r="BK688" s="27"/>
      <c r="BL688" s="27"/>
      <c r="BM688" s="27"/>
      <c r="BN688" s="48"/>
      <c r="BO688" s="48"/>
      <c r="BP688" s="27"/>
      <c r="BQ688" s="27"/>
      <c r="BR688" s="48"/>
      <c r="BS688" s="20"/>
      <c r="BT688" s="20"/>
      <c r="BU688" s="20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</row>
    <row r="689" spans="1:95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7"/>
      <c r="AS689" s="27"/>
      <c r="AT689" s="27"/>
      <c r="AU689" s="27"/>
      <c r="AV689" s="27"/>
      <c r="AX689" s="20"/>
      <c r="AZ689" s="27"/>
      <c r="BA689" s="27"/>
      <c r="BB689" s="27"/>
      <c r="BC689" s="27"/>
      <c r="BD689" s="27"/>
      <c r="BE689" s="27"/>
      <c r="BF689" s="27"/>
      <c r="BI689" s="27"/>
      <c r="BJ689" s="27"/>
      <c r="BK689" s="27"/>
      <c r="BL689" s="27"/>
      <c r="BM689" s="27"/>
      <c r="BN689" s="48"/>
      <c r="BO689" s="48"/>
      <c r="BP689" s="27"/>
      <c r="BQ689" s="27"/>
      <c r="BR689" s="48"/>
      <c r="BS689" s="20"/>
      <c r="BT689" s="20"/>
      <c r="BU689" s="20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</row>
    <row r="690" spans="1:95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7"/>
      <c r="AS690" s="27"/>
      <c r="AT690" s="27"/>
      <c r="AU690" s="27"/>
      <c r="AV690" s="27"/>
      <c r="AX690" s="20"/>
      <c r="AZ690" s="27"/>
      <c r="BA690" s="27"/>
      <c r="BB690" s="27"/>
      <c r="BC690" s="27"/>
      <c r="BD690" s="27"/>
      <c r="BE690" s="27"/>
      <c r="BF690" s="27"/>
      <c r="BI690" s="27"/>
      <c r="BJ690" s="27"/>
      <c r="BK690" s="27"/>
      <c r="BL690" s="27"/>
      <c r="BM690" s="27"/>
      <c r="BN690" s="48"/>
      <c r="BO690" s="48"/>
      <c r="BP690" s="27"/>
      <c r="BQ690" s="27"/>
      <c r="BR690" s="48"/>
      <c r="BS690" s="20"/>
      <c r="BT690" s="20"/>
      <c r="BU690" s="20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</row>
    <row r="691" spans="1:95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7"/>
      <c r="AS691" s="27"/>
      <c r="AT691" s="27"/>
      <c r="AU691" s="27"/>
      <c r="AV691" s="27"/>
      <c r="AX691" s="20"/>
      <c r="AZ691" s="27"/>
      <c r="BA691" s="27"/>
      <c r="BB691" s="27"/>
      <c r="BC691" s="27"/>
      <c r="BD691" s="27"/>
      <c r="BE691" s="27"/>
      <c r="BF691" s="27"/>
      <c r="BI691" s="27"/>
      <c r="BJ691" s="27"/>
      <c r="BK691" s="27"/>
      <c r="BL691" s="27"/>
      <c r="BM691" s="27"/>
      <c r="BN691" s="48"/>
      <c r="BO691" s="48"/>
      <c r="BP691" s="27"/>
      <c r="BQ691" s="27"/>
      <c r="BR691" s="48"/>
      <c r="BS691" s="20"/>
      <c r="BT691" s="20"/>
      <c r="BU691" s="20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</row>
    <row r="692" spans="1:95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7"/>
      <c r="AS692" s="27"/>
      <c r="AT692" s="27"/>
      <c r="AU692" s="27"/>
      <c r="AV692" s="27"/>
      <c r="AX692" s="20"/>
      <c r="AZ692" s="27"/>
      <c r="BA692" s="27"/>
      <c r="BB692" s="27"/>
      <c r="BC692" s="27"/>
      <c r="BD692" s="27"/>
      <c r="BE692" s="27"/>
      <c r="BF692" s="27"/>
      <c r="BI692" s="27"/>
      <c r="BJ692" s="27"/>
      <c r="BK692" s="27"/>
      <c r="BL692" s="27"/>
      <c r="BM692" s="27"/>
      <c r="BN692" s="48"/>
      <c r="BO692" s="48"/>
      <c r="BP692" s="27"/>
      <c r="BQ692" s="27"/>
      <c r="BR692" s="48"/>
      <c r="BS692" s="20"/>
      <c r="BT692" s="20"/>
      <c r="BU692" s="20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</row>
    <row r="693" spans="1:95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7"/>
      <c r="AS693" s="27"/>
      <c r="AT693" s="27"/>
      <c r="AU693" s="27"/>
      <c r="AV693" s="27"/>
      <c r="AX693" s="20"/>
      <c r="AZ693" s="27"/>
      <c r="BA693" s="27"/>
      <c r="BB693" s="27"/>
      <c r="BC693" s="27"/>
      <c r="BD693" s="27"/>
      <c r="BE693" s="27"/>
      <c r="BF693" s="27"/>
      <c r="BI693" s="27"/>
      <c r="BJ693" s="27"/>
      <c r="BK693" s="27"/>
      <c r="BL693" s="27"/>
      <c r="BM693" s="27"/>
      <c r="BN693" s="48"/>
      <c r="BO693" s="48"/>
      <c r="BP693" s="27"/>
      <c r="BQ693" s="27"/>
      <c r="BR693" s="48"/>
      <c r="BS693" s="20"/>
      <c r="BT693" s="20"/>
      <c r="BU693" s="20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</row>
    <row r="694" spans="1:95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7"/>
      <c r="AS694" s="27"/>
      <c r="AT694" s="27"/>
      <c r="AU694" s="27"/>
      <c r="AV694" s="27"/>
      <c r="AX694" s="20"/>
      <c r="AZ694" s="27"/>
      <c r="BA694" s="27"/>
      <c r="BB694" s="27"/>
      <c r="BC694" s="27"/>
      <c r="BD694" s="27"/>
      <c r="BE694" s="27"/>
      <c r="BF694" s="27"/>
      <c r="BI694" s="27"/>
      <c r="BJ694" s="27"/>
      <c r="BK694" s="27"/>
      <c r="BL694" s="27"/>
      <c r="BM694" s="27"/>
      <c r="BN694" s="48"/>
      <c r="BO694" s="48"/>
      <c r="BP694" s="27"/>
      <c r="BQ694" s="27"/>
      <c r="BR694" s="48"/>
      <c r="BS694" s="20"/>
      <c r="BT694" s="20"/>
      <c r="BU694" s="20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</row>
    <row r="695" spans="1:95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7"/>
      <c r="AS695" s="27"/>
      <c r="AT695" s="27"/>
      <c r="AU695" s="27"/>
      <c r="AV695" s="27"/>
      <c r="AX695" s="20"/>
      <c r="AZ695" s="27"/>
      <c r="BA695" s="27"/>
      <c r="BB695" s="27"/>
      <c r="BC695" s="27"/>
      <c r="BD695" s="27"/>
      <c r="BE695" s="27"/>
      <c r="BF695" s="27"/>
      <c r="BI695" s="27"/>
      <c r="BJ695" s="27"/>
      <c r="BK695" s="27"/>
      <c r="BL695" s="27"/>
      <c r="BM695" s="27"/>
      <c r="BN695" s="48"/>
      <c r="BO695" s="48"/>
      <c r="BP695" s="27"/>
      <c r="BQ695" s="27"/>
      <c r="BR695" s="48"/>
      <c r="BS695" s="20"/>
      <c r="BT695" s="20"/>
      <c r="BU695" s="20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</row>
    <row r="696" spans="1:95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7"/>
      <c r="AS696" s="27"/>
      <c r="AT696" s="27"/>
      <c r="AU696" s="27"/>
      <c r="AV696" s="27"/>
      <c r="AX696" s="20"/>
      <c r="AZ696" s="27"/>
      <c r="BA696" s="27"/>
      <c r="BB696" s="27"/>
      <c r="BC696" s="27"/>
      <c r="BD696" s="27"/>
      <c r="BE696" s="27"/>
      <c r="BF696" s="27"/>
      <c r="BI696" s="27"/>
      <c r="BJ696" s="27"/>
      <c r="BK696" s="27"/>
      <c r="BL696" s="27"/>
      <c r="BM696" s="27"/>
      <c r="BN696" s="48"/>
      <c r="BO696" s="48"/>
      <c r="BP696" s="27"/>
      <c r="BQ696" s="27"/>
      <c r="BR696" s="48"/>
      <c r="BS696" s="20"/>
      <c r="BT696" s="20"/>
      <c r="BU696" s="20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</row>
    <row r="697" spans="1:95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7"/>
      <c r="AS697" s="27"/>
      <c r="AT697" s="27"/>
      <c r="AU697" s="27"/>
      <c r="AV697" s="27"/>
      <c r="AX697" s="20"/>
      <c r="AZ697" s="27"/>
      <c r="BA697" s="27"/>
      <c r="BB697" s="27"/>
      <c r="BC697" s="27"/>
      <c r="BD697" s="27"/>
      <c r="BE697" s="27"/>
      <c r="BF697" s="27"/>
      <c r="BI697" s="27"/>
      <c r="BJ697" s="27"/>
      <c r="BK697" s="27"/>
      <c r="BL697" s="27"/>
      <c r="BM697" s="27"/>
      <c r="BN697" s="48"/>
      <c r="BO697" s="48"/>
      <c r="BP697" s="27"/>
      <c r="BQ697" s="27"/>
      <c r="BR697" s="48"/>
      <c r="BS697" s="20"/>
      <c r="BT697" s="20"/>
      <c r="BU697" s="20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</row>
    <row r="698" spans="1:95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7"/>
      <c r="AS698" s="27"/>
      <c r="AT698" s="27"/>
      <c r="AU698" s="27"/>
      <c r="AV698" s="27"/>
      <c r="AX698" s="20"/>
      <c r="AZ698" s="27"/>
      <c r="BA698" s="27"/>
      <c r="BB698" s="27"/>
      <c r="BC698" s="27"/>
      <c r="BD698" s="27"/>
      <c r="BE698" s="27"/>
      <c r="BF698" s="27"/>
      <c r="BI698" s="27"/>
      <c r="BJ698" s="27"/>
      <c r="BK698" s="27"/>
      <c r="BL698" s="27"/>
      <c r="BM698" s="27"/>
      <c r="BN698" s="48"/>
      <c r="BO698" s="48"/>
      <c r="BP698" s="27"/>
      <c r="BQ698" s="27"/>
      <c r="BR698" s="48"/>
      <c r="BS698" s="20"/>
      <c r="BT698" s="20"/>
      <c r="BU698" s="20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</row>
    <row r="699" spans="1:95" x14ac:dyDescent="0.15">
      <c r="A699" s="47"/>
      <c r="B699" s="20"/>
      <c r="C699" s="48"/>
      <c r="D699" s="20"/>
      <c r="E699" s="20"/>
      <c r="F699" s="20"/>
      <c r="G699" s="20"/>
      <c r="H699" s="27"/>
      <c r="I699" s="27"/>
      <c r="J699" s="27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M699" s="20"/>
      <c r="AN699" s="20"/>
      <c r="AO699" s="20"/>
      <c r="AP699" s="20"/>
      <c r="AQ699" s="20"/>
      <c r="AR699" s="27"/>
      <c r="AS699" s="27"/>
      <c r="AT699" s="27"/>
      <c r="AU699" s="27"/>
      <c r="AV699" s="27"/>
      <c r="AX699" s="20"/>
      <c r="AZ699" s="27"/>
      <c r="BA699" s="27"/>
      <c r="BB699" s="27"/>
      <c r="BC699" s="27"/>
      <c r="BD699" s="27"/>
      <c r="BE699" s="27"/>
      <c r="BF699" s="27"/>
      <c r="BI699" s="27"/>
      <c r="BJ699" s="27"/>
      <c r="BK699" s="27"/>
      <c r="BL699" s="27"/>
      <c r="BM699" s="27"/>
      <c r="BN699" s="48"/>
      <c r="BO699" s="48"/>
      <c r="BP699" s="27"/>
      <c r="BQ699" s="27"/>
      <c r="BR699" s="48"/>
      <c r="BS699" s="20"/>
      <c r="BT699" s="20"/>
      <c r="BU699" s="20"/>
      <c r="BV699" s="20"/>
      <c r="BW699" s="20"/>
      <c r="BX699" s="20"/>
      <c r="BY699" s="20"/>
      <c r="BZ699" s="20"/>
      <c r="CA699" s="20"/>
      <c r="CB699" s="20"/>
      <c r="CC699" s="20"/>
      <c r="CD699" s="20"/>
      <c r="CE699" s="20"/>
      <c r="CF699" s="20"/>
      <c r="CG699" s="20"/>
      <c r="CH699" s="20"/>
      <c r="CI699" s="20"/>
      <c r="CJ699" s="20"/>
      <c r="CK699" s="20"/>
      <c r="CL699" s="20"/>
      <c r="CM699" s="20"/>
      <c r="CN699" s="20"/>
      <c r="CO699" s="20"/>
      <c r="CP699" s="20"/>
      <c r="CQ699" s="20"/>
    </row>
    <row r="700" spans="1:95" x14ac:dyDescent="0.15">
      <c r="A700" s="47"/>
      <c r="B700" s="20"/>
      <c r="C700" s="48"/>
      <c r="D700" s="20"/>
      <c r="E700" s="20"/>
      <c r="F700" s="20"/>
      <c r="G700" s="20"/>
      <c r="H700" s="27"/>
      <c r="I700" s="27"/>
      <c r="J700" s="27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M700" s="20"/>
      <c r="AN700" s="20"/>
      <c r="AO700" s="20"/>
      <c r="AP700" s="20"/>
      <c r="AQ700" s="20"/>
      <c r="AR700" s="27"/>
      <c r="AS700" s="27"/>
      <c r="AT700" s="27"/>
      <c r="AU700" s="27"/>
      <c r="AV700" s="27"/>
      <c r="AX700" s="20"/>
      <c r="AZ700" s="27"/>
      <c r="BA700" s="27"/>
      <c r="BB700" s="27"/>
      <c r="BC700" s="27"/>
      <c r="BD700" s="27"/>
      <c r="BE700" s="27"/>
      <c r="BF700" s="27"/>
      <c r="BI700" s="27"/>
      <c r="BJ700" s="27"/>
      <c r="BK700" s="27"/>
      <c r="BL700" s="27"/>
      <c r="BM700" s="27"/>
      <c r="BN700" s="48"/>
      <c r="BO700" s="48"/>
      <c r="BP700" s="27"/>
      <c r="BQ700" s="27"/>
      <c r="BR700" s="48"/>
      <c r="BS700" s="20"/>
      <c r="BT700" s="20"/>
      <c r="BU700" s="20"/>
      <c r="BV700" s="20"/>
      <c r="BW700" s="20"/>
      <c r="BX700" s="20"/>
      <c r="BY700" s="20"/>
      <c r="BZ700" s="20"/>
      <c r="CA700" s="20"/>
      <c r="CB700" s="20"/>
      <c r="CC700" s="20"/>
      <c r="CD700" s="20"/>
      <c r="CE700" s="20"/>
      <c r="CF700" s="20"/>
      <c r="CG700" s="20"/>
      <c r="CH700" s="20"/>
      <c r="CI700" s="20"/>
      <c r="CJ700" s="20"/>
      <c r="CK700" s="20"/>
      <c r="CL700" s="20"/>
      <c r="CM700" s="20"/>
      <c r="CN700" s="20"/>
      <c r="CO700" s="20"/>
      <c r="CP700" s="20"/>
      <c r="CQ700" s="20"/>
    </row>
    <row r="701" spans="1:95" x14ac:dyDescent="0.15">
      <c r="A701" s="47"/>
      <c r="B701" s="20"/>
      <c r="C701" s="48"/>
      <c r="D701" s="20"/>
      <c r="E701" s="20"/>
      <c r="F701" s="20"/>
      <c r="G701" s="20"/>
      <c r="H701" s="27"/>
      <c r="I701" s="27"/>
      <c r="J701" s="27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M701" s="20"/>
      <c r="AN701" s="20"/>
      <c r="AO701" s="20"/>
      <c r="AP701" s="20"/>
      <c r="AQ701" s="20"/>
      <c r="AR701" s="27"/>
      <c r="AS701" s="27"/>
      <c r="AT701" s="27"/>
      <c r="AU701" s="27"/>
      <c r="AV701" s="27"/>
      <c r="AX701" s="20"/>
      <c r="AZ701" s="27"/>
      <c r="BA701" s="27"/>
      <c r="BB701" s="27"/>
      <c r="BC701" s="27"/>
      <c r="BD701" s="27"/>
      <c r="BE701" s="27"/>
      <c r="BF701" s="27"/>
      <c r="BI701" s="27"/>
      <c r="BJ701" s="27"/>
      <c r="BK701" s="27"/>
      <c r="BL701" s="27"/>
      <c r="BM701" s="27"/>
      <c r="BN701" s="48"/>
      <c r="BO701" s="48"/>
      <c r="BP701" s="27"/>
      <c r="BQ701" s="27"/>
      <c r="BR701" s="48"/>
      <c r="BS701" s="20"/>
      <c r="BT701" s="20"/>
      <c r="BU701" s="20"/>
      <c r="BV701" s="20"/>
      <c r="BW701" s="20"/>
      <c r="BX701" s="20"/>
      <c r="BY701" s="20"/>
      <c r="BZ701" s="20"/>
      <c r="CA701" s="20"/>
      <c r="CB701" s="20"/>
      <c r="CC701" s="20"/>
      <c r="CD701" s="20"/>
      <c r="CE701" s="20"/>
      <c r="CF701" s="20"/>
      <c r="CG701" s="20"/>
      <c r="CH701" s="20"/>
      <c r="CI701" s="20"/>
      <c r="CJ701" s="20"/>
      <c r="CK701" s="20"/>
      <c r="CL701" s="20"/>
      <c r="CM701" s="20"/>
      <c r="CN701" s="20"/>
      <c r="CO701" s="20"/>
      <c r="CP701" s="20"/>
      <c r="CQ701" s="20"/>
    </row>
    <row r="702" spans="1:95" x14ac:dyDescent="0.15">
      <c r="A702" s="47"/>
      <c r="B702" s="20"/>
      <c r="C702" s="48"/>
      <c r="D702" s="20"/>
      <c r="E702" s="20"/>
      <c r="F702" s="20"/>
      <c r="G702" s="20"/>
      <c r="H702" s="27"/>
      <c r="I702" s="27"/>
      <c r="J702" s="27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  <c r="AA702" s="20"/>
      <c r="AB702" s="20"/>
      <c r="AC702" s="20"/>
      <c r="AD702" s="20"/>
      <c r="AE702" s="20"/>
      <c r="AF702" s="20"/>
      <c r="AG702" s="20"/>
      <c r="AM702" s="20"/>
      <c r="AN702" s="20"/>
      <c r="AO702" s="20"/>
      <c r="AP702" s="20"/>
      <c r="AQ702" s="20"/>
      <c r="AR702" s="27"/>
      <c r="AS702" s="27"/>
      <c r="AT702" s="27"/>
      <c r="AU702" s="27"/>
      <c r="AV702" s="27"/>
      <c r="AX702" s="20"/>
      <c r="AZ702" s="27"/>
      <c r="BA702" s="27"/>
      <c r="BB702" s="27"/>
      <c r="BC702" s="27"/>
      <c r="BD702" s="27"/>
      <c r="BE702" s="27"/>
      <c r="BF702" s="27"/>
      <c r="BI702" s="27"/>
      <c r="BJ702" s="27"/>
      <c r="BK702" s="27"/>
      <c r="BL702" s="27"/>
      <c r="BM702" s="27"/>
      <c r="BN702" s="48"/>
      <c r="BO702" s="48"/>
      <c r="BP702" s="27"/>
      <c r="BQ702" s="27"/>
      <c r="BR702" s="48"/>
      <c r="BS702" s="20"/>
      <c r="BT702" s="20"/>
      <c r="BU702" s="20"/>
      <c r="BV702" s="20"/>
      <c r="BW702" s="20"/>
      <c r="BX702" s="20"/>
      <c r="BY702" s="20"/>
      <c r="BZ702" s="20"/>
      <c r="CA702" s="20"/>
      <c r="CB702" s="20"/>
      <c r="CC702" s="20"/>
      <c r="CD702" s="20"/>
      <c r="CE702" s="20"/>
      <c r="CF702" s="20"/>
      <c r="CG702" s="20"/>
      <c r="CH702" s="20"/>
      <c r="CI702" s="20"/>
      <c r="CJ702" s="20"/>
      <c r="CK702" s="20"/>
      <c r="CL702" s="20"/>
      <c r="CM702" s="20"/>
      <c r="CN702" s="20"/>
      <c r="CO702" s="20"/>
      <c r="CP702" s="20"/>
      <c r="CQ702" s="20"/>
    </row>
    <row r="703" spans="1:95" x14ac:dyDescent="0.15">
      <c r="A703" s="47"/>
      <c r="B703" s="20"/>
      <c r="C703" s="48"/>
      <c r="D703" s="20"/>
      <c r="E703" s="20"/>
      <c r="F703" s="20"/>
      <c r="G703" s="20"/>
      <c r="H703" s="27"/>
      <c r="I703" s="27"/>
      <c r="J703" s="27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  <c r="AA703" s="20"/>
      <c r="AB703" s="20"/>
      <c r="AC703" s="20"/>
      <c r="AD703" s="20"/>
      <c r="AE703" s="20"/>
      <c r="AF703" s="20"/>
      <c r="AG703" s="20"/>
      <c r="AM703" s="20"/>
      <c r="AN703" s="20"/>
      <c r="AO703" s="20"/>
      <c r="AP703" s="20"/>
      <c r="AQ703" s="20"/>
      <c r="AR703" s="27"/>
      <c r="AS703" s="27"/>
      <c r="AT703" s="27"/>
      <c r="AU703" s="27"/>
      <c r="AV703" s="27"/>
      <c r="AX703" s="20"/>
      <c r="AZ703" s="27"/>
      <c r="BA703" s="27"/>
      <c r="BB703" s="27"/>
      <c r="BC703" s="27"/>
      <c r="BD703" s="27"/>
      <c r="BE703" s="27"/>
      <c r="BF703" s="27"/>
      <c r="BI703" s="27"/>
      <c r="BJ703" s="27"/>
      <c r="BK703" s="27"/>
      <c r="BL703" s="27"/>
      <c r="BM703" s="27"/>
      <c r="BN703" s="48"/>
      <c r="BO703" s="48"/>
      <c r="BP703" s="27"/>
      <c r="BQ703" s="27"/>
      <c r="BR703" s="48"/>
      <c r="BS703" s="20"/>
      <c r="BT703" s="20"/>
      <c r="BU703" s="20"/>
      <c r="BV703" s="20"/>
      <c r="BW703" s="20"/>
      <c r="BX703" s="20"/>
      <c r="BY703" s="20"/>
      <c r="BZ703" s="20"/>
      <c r="CA703" s="20"/>
      <c r="CB703" s="20"/>
      <c r="CC703" s="20"/>
      <c r="CD703" s="20"/>
      <c r="CE703" s="20"/>
      <c r="CF703" s="20"/>
      <c r="CG703" s="20"/>
      <c r="CH703" s="20"/>
      <c r="CI703" s="20"/>
      <c r="CJ703" s="20"/>
      <c r="CK703" s="20"/>
      <c r="CL703" s="20"/>
      <c r="CM703" s="20"/>
      <c r="CN703" s="20"/>
      <c r="CO703" s="20"/>
      <c r="CP703" s="20"/>
      <c r="CQ703" s="20"/>
    </row>
  </sheetData>
  <sheetProtection algorithmName="SHA-512" hashValue="nbUggAY9YofqzqVUmxym0twiZCK/Gd3tsioqlVBk0Ru13tgsSRpynXoAizW+u3tC9chnxxpWmIT4hk/BhtGokg==" saltValue="KIDcPA/iCNWTqUUjtnyH0g==" spinCount="100000" sheet="1" objects="1" scenarios="1"/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33"/>
  <dimension ref="A1:CV107"/>
  <sheetViews>
    <sheetView workbookViewId="0">
      <selection activeCell="H23" sqref="H23"/>
    </sheetView>
  </sheetViews>
  <sheetFormatPr baseColWidth="10" defaultColWidth="11" defaultRowHeight="13" x14ac:dyDescent="0.15"/>
  <sheetData>
    <row r="1" spans="1:100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100" x14ac:dyDescent="0.15">
      <c r="A2" s="75">
        <v>142</v>
      </c>
      <c r="B2" s="29">
        <v>41554</v>
      </c>
      <c r="C2" s="50" t="s">
        <v>748</v>
      </c>
      <c r="D2" s="30" t="s">
        <v>889</v>
      </c>
      <c r="E2" s="30"/>
      <c r="F2" s="30" t="s">
        <v>890</v>
      </c>
      <c r="G2" s="29">
        <v>41486</v>
      </c>
      <c r="H2" s="31" t="s">
        <v>751</v>
      </c>
      <c r="I2" s="31" t="s">
        <v>759</v>
      </c>
      <c r="J2" s="31"/>
      <c r="K2" s="30" t="s">
        <v>753</v>
      </c>
      <c r="L2" s="76" t="s">
        <v>754</v>
      </c>
      <c r="M2" s="30">
        <v>162.24</v>
      </c>
      <c r="N2" s="30">
        <v>29.04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755</v>
      </c>
      <c r="AR2" s="31" t="s">
        <v>759</v>
      </c>
      <c r="AS2" s="31"/>
      <c r="AT2" s="31"/>
      <c r="AU2" s="31" t="s">
        <v>757</v>
      </c>
      <c r="AV2" s="31">
        <v>11.3</v>
      </c>
      <c r="AW2" s="31" t="s">
        <v>758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759</v>
      </c>
      <c r="BK2" s="31">
        <v>24</v>
      </c>
      <c r="BL2" s="31" t="s">
        <v>759</v>
      </c>
      <c r="BM2" s="31"/>
      <c r="BN2" s="77"/>
      <c r="BO2" s="77"/>
      <c r="BP2" s="78"/>
      <c r="BQ2" s="78" t="s">
        <v>759</v>
      </c>
      <c r="BR2" s="40"/>
    </row>
    <row r="3" spans="1:100" x14ac:dyDescent="0.15">
      <c r="A3" s="75">
        <v>174</v>
      </c>
      <c r="B3" s="29">
        <v>41554</v>
      </c>
      <c r="C3" s="50" t="s">
        <v>748</v>
      </c>
      <c r="D3" s="30" t="s">
        <v>891</v>
      </c>
      <c r="E3" s="30"/>
      <c r="F3" s="30" t="s">
        <v>750</v>
      </c>
      <c r="G3" s="33">
        <v>41466</v>
      </c>
      <c r="H3" s="31" t="s">
        <v>711</v>
      </c>
      <c r="I3" s="31" t="s">
        <v>760</v>
      </c>
      <c r="J3" s="31"/>
      <c r="K3" s="30" t="s">
        <v>761</v>
      </c>
      <c r="L3" s="30" t="s">
        <v>762</v>
      </c>
      <c r="M3" s="30">
        <v>147.46</v>
      </c>
      <c r="N3" s="30">
        <v>28.05</v>
      </c>
      <c r="O3" s="30" t="s">
        <v>776</v>
      </c>
      <c r="P3" s="30">
        <v>1000</v>
      </c>
      <c r="Q3" s="30">
        <v>31.52</v>
      </c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755</v>
      </c>
      <c r="AR3" s="31" t="s">
        <v>892</v>
      </c>
      <c r="AS3" s="31"/>
      <c r="AT3" s="31"/>
      <c r="AU3" s="31" t="s">
        <v>763</v>
      </c>
      <c r="AV3" s="31">
        <v>11.3</v>
      </c>
      <c r="AW3" s="31" t="s">
        <v>768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768</v>
      </c>
      <c r="BK3" s="31">
        <v>24</v>
      </c>
      <c r="BL3" s="31" t="s">
        <v>759</v>
      </c>
      <c r="BM3" s="31"/>
      <c r="BN3" s="40"/>
      <c r="BO3" s="40"/>
      <c r="BP3" s="31"/>
      <c r="BQ3" s="78" t="s">
        <v>759</v>
      </c>
      <c r="BR3" s="40"/>
    </row>
    <row r="4" spans="1:100" x14ac:dyDescent="0.15">
      <c r="A4" s="75">
        <v>215</v>
      </c>
      <c r="B4" s="94">
        <v>41551</v>
      </c>
      <c r="C4" s="50" t="s">
        <v>748</v>
      </c>
      <c r="D4" s="30" t="s">
        <v>893</v>
      </c>
      <c r="E4" s="30"/>
      <c r="F4" s="30" t="s">
        <v>750</v>
      </c>
      <c r="G4" s="29">
        <v>41547</v>
      </c>
      <c r="H4" s="31" t="s">
        <v>756</v>
      </c>
      <c r="I4" s="31" t="s">
        <v>765</v>
      </c>
      <c r="J4" s="31"/>
      <c r="K4" s="30" t="s">
        <v>766</v>
      </c>
      <c r="L4" s="30" t="s">
        <v>767</v>
      </c>
      <c r="M4" s="30">
        <v>144.69999999999999</v>
      </c>
      <c r="N4" s="30">
        <v>30.504000000000001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755</v>
      </c>
      <c r="AR4" s="31" t="s">
        <v>756</v>
      </c>
      <c r="AS4" s="31"/>
      <c r="AT4" s="31"/>
      <c r="AU4" s="31"/>
      <c r="AV4" s="31"/>
      <c r="AW4" s="31" t="s">
        <v>768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768</v>
      </c>
      <c r="BK4" s="31"/>
      <c r="BL4" s="31" t="s">
        <v>759</v>
      </c>
      <c r="BM4" s="31"/>
      <c r="BN4" s="40"/>
      <c r="BO4" s="40"/>
      <c r="BP4" s="31"/>
      <c r="BQ4" s="78" t="s">
        <v>759</v>
      </c>
      <c r="BR4" s="30" t="s">
        <v>769</v>
      </c>
    </row>
    <row r="5" spans="1:100" x14ac:dyDescent="0.15">
      <c r="A5" s="75">
        <v>258</v>
      </c>
      <c r="B5" s="94">
        <v>41551</v>
      </c>
      <c r="C5" s="40" t="s">
        <v>748</v>
      </c>
      <c r="D5" s="30" t="s">
        <v>894</v>
      </c>
      <c r="E5" s="30"/>
      <c r="F5" s="30" t="s">
        <v>802</v>
      </c>
      <c r="G5" s="29">
        <v>41547</v>
      </c>
      <c r="H5" s="31" t="s">
        <v>751</v>
      </c>
      <c r="I5" s="31" t="s">
        <v>759</v>
      </c>
      <c r="J5" s="31"/>
      <c r="K5" s="30" t="s">
        <v>774</v>
      </c>
      <c r="L5" s="76" t="s">
        <v>775</v>
      </c>
      <c r="M5" s="30">
        <v>162.19</v>
      </c>
      <c r="N5" s="30">
        <v>28.65</v>
      </c>
      <c r="O5" s="30" t="s">
        <v>895</v>
      </c>
      <c r="P5" s="76">
        <v>1020</v>
      </c>
      <c r="Q5" s="30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833</v>
      </c>
      <c r="AR5" s="31" t="s">
        <v>759</v>
      </c>
      <c r="AS5" s="78"/>
      <c r="AT5" s="78"/>
      <c r="AU5" s="78" t="s">
        <v>757</v>
      </c>
      <c r="AV5" s="78">
        <v>11.6</v>
      </c>
      <c r="AW5" s="78" t="s">
        <v>816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/>
      <c r="BJ5" s="78" t="s">
        <v>759</v>
      </c>
      <c r="BK5" s="31"/>
      <c r="BL5" s="31" t="s">
        <v>759</v>
      </c>
      <c r="BM5" s="78"/>
      <c r="BN5" s="77" t="s">
        <v>779</v>
      </c>
      <c r="BO5" s="77"/>
      <c r="BP5" s="78"/>
      <c r="BQ5" s="78" t="s">
        <v>759</v>
      </c>
      <c r="BR5" s="30"/>
    </row>
    <row r="6" spans="1:100" x14ac:dyDescent="0.15">
      <c r="A6" s="75">
        <v>336</v>
      </c>
      <c r="B6" s="29">
        <v>41551</v>
      </c>
      <c r="C6" s="40" t="s">
        <v>859</v>
      </c>
      <c r="D6" s="30" t="s">
        <v>893</v>
      </c>
      <c r="E6" s="30"/>
      <c r="F6" s="30" t="s">
        <v>896</v>
      </c>
      <c r="G6" s="29">
        <v>41305</v>
      </c>
      <c r="H6" s="31" t="s">
        <v>759</v>
      </c>
      <c r="I6" s="31" t="s">
        <v>765</v>
      </c>
      <c r="J6" s="31"/>
      <c r="K6" s="30" t="s">
        <v>780</v>
      </c>
      <c r="L6" s="30" t="s">
        <v>781</v>
      </c>
      <c r="M6" s="30">
        <v>137</v>
      </c>
      <c r="N6" s="30">
        <v>28.33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782</v>
      </c>
      <c r="AR6" s="31" t="s">
        <v>759</v>
      </c>
      <c r="AS6" s="78"/>
      <c r="AT6" s="78"/>
      <c r="AU6" s="78"/>
      <c r="AV6" s="78"/>
      <c r="AW6" s="78" t="s">
        <v>759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/>
      <c r="BJ6" s="78" t="s">
        <v>759</v>
      </c>
      <c r="BK6" s="78">
        <v>12</v>
      </c>
      <c r="BL6" s="31" t="s">
        <v>759</v>
      </c>
      <c r="BM6" s="31"/>
      <c r="BN6" s="76"/>
      <c r="BO6" s="76"/>
      <c r="BP6" s="78"/>
      <c r="BQ6" s="78" t="s">
        <v>759</v>
      </c>
      <c r="BR6" s="76"/>
    </row>
    <row r="7" spans="1:100" x14ac:dyDescent="0.15">
      <c r="A7" s="75">
        <v>426</v>
      </c>
      <c r="B7" s="29">
        <v>41553</v>
      </c>
      <c r="C7" s="50" t="s">
        <v>748</v>
      </c>
      <c r="D7" s="30" t="s">
        <v>891</v>
      </c>
      <c r="E7" s="30"/>
      <c r="F7" s="30" t="s">
        <v>750</v>
      </c>
      <c r="G7" s="29">
        <v>41455</v>
      </c>
      <c r="H7" s="31" t="s">
        <v>783</v>
      </c>
      <c r="I7" s="31" t="s">
        <v>784</v>
      </c>
      <c r="J7" s="31"/>
      <c r="K7" s="30" t="s">
        <v>785</v>
      </c>
      <c r="L7" s="30" t="s">
        <v>786</v>
      </c>
      <c r="M7" s="30">
        <v>139.94999999999999</v>
      </c>
      <c r="N7" s="30">
        <v>23.14</v>
      </c>
      <c r="O7" s="30" t="s">
        <v>776</v>
      </c>
      <c r="P7" s="30">
        <v>1000</v>
      </c>
      <c r="Q7" s="30">
        <v>26.79</v>
      </c>
      <c r="R7" s="30">
        <v>2500</v>
      </c>
      <c r="S7" s="30">
        <v>30.98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787</v>
      </c>
      <c r="AR7" s="31" t="s">
        <v>759</v>
      </c>
      <c r="AS7" s="31"/>
      <c r="AT7" s="31"/>
      <c r="AU7" s="31" t="s">
        <v>788</v>
      </c>
      <c r="AV7" s="78">
        <v>12</v>
      </c>
      <c r="AW7" s="31" t="s">
        <v>789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783</v>
      </c>
      <c r="BK7" s="31">
        <v>24</v>
      </c>
      <c r="BL7" s="31" t="s">
        <v>759</v>
      </c>
      <c r="BM7" s="31"/>
      <c r="BN7" s="40"/>
      <c r="BO7" s="40"/>
      <c r="BP7" s="31"/>
      <c r="BQ7" s="78" t="s">
        <v>759</v>
      </c>
      <c r="BR7" s="76" t="s">
        <v>790</v>
      </c>
    </row>
    <row r="8" spans="1:100" x14ac:dyDescent="0.15">
      <c r="A8" s="75">
        <v>2466</v>
      </c>
      <c r="B8" s="29">
        <v>41551</v>
      </c>
      <c r="C8" s="50" t="s">
        <v>748</v>
      </c>
      <c r="D8" s="30" t="s">
        <v>891</v>
      </c>
      <c r="E8" s="30"/>
      <c r="F8" s="30" t="s">
        <v>772</v>
      </c>
      <c r="G8" s="29">
        <v>41547</v>
      </c>
      <c r="H8" s="31" t="s">
        <v>751</v>
      </c>
      <c r="I8" s="31" t="s">
        <v>791</v>
      </c>
      <c r="J8" s="31"/>
      <c r="K8" s="30" t="s">
        <v>792</v>
      </c>
      <c r="L8" s="32" t="s">
        <v>775</v>
      </c>
      <c r="M8" s="30">
        <v>173.59</v>
      </c>
      <c r="N8" s="30">
        <v>30.64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17"/>
      <c r="AJ8" s="30"/>
      <c r="AK8" s="30"/>
      <c r="AL8" s="30"/>
      <c r="AM8" s="30"/>
      <c r="AN8" s="30"/>
      <c r="AO8" s="30"/>
      <c r="AP8" s="30"/>
      <c r="AQ8" s="30" t="s">
        <v>782</v>
      </c>
      <c r="AR8" s="31" t="s">
        <v>759</v>
      </c>
      <c r="AS8" s="31"/>
      <c r="AT8" s="31"/>
      <c r="AU8" s="31" t="s">
        <v>793</v>
      </c>
      <c r="AV8" s="31">
        <v>11.6</v>
      </c>
      <c r="AW8" s="31" t="s">
        <v>759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759</v>
      </c>
      <c r="BK8" s="31"/>
      <c r="BL8" s="31" t="s">
        <v>791</v>
      </c>
      <c r="BM8" s="31"/>
      <c r="BN8" s="40"/>
      <c r="BO8" s="40"/>
      <c r="BP8" s="31"/>
      <c r="BQ8" s="78" t="s">
        <v>791</v>
      </c>
      <c r="BR8" s="40" t="s">
        <v>794</v>
      </c>
    </row>
    <row r="9" spans="1:100" x14ac:dyDescent="0.15">
      <c r="A9" s="75">
        <v>627</v>
      </c>
      <c r="B9" s="29">
        <v>41554</v>
      </c>
      <c r="C9" s="50" t="s">
        <v>748</v>
      </c>
      <c r="D9" s="30" t="s">
        <v>893</v>
      </c>
      <c r="E9" s="30"/>
      <c r="F9" s="30" t="s">
        <v>750</v>
      </c>
      <c r="G9" s="29">
        <v>41509</v>
      </c>
      <c r="H9" s="31" t="s">
        <v>751</v>
      </c>
      <c r="I9" s="31" t="s">
        <v>759</v>
      </c>
      <c r="J9" s="31"/>
      <c r="K9" s="30" t="s">
        <v>795</v>
      </c>
      <c r="L9" s="30" t="s">
        <v>796</v>
      </c>
      <c r="M9" s="30">
        <v>126</v>
      </c>
      <c r="N9" s="30">
        <v>29.81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755</v>
      </c>
      <c r="AR9" s="31" t="s">
        <v>756</v>
      </c>
      <c r="AS9" s="31"/>
      <c r="AT9" s="31"/>
      <c r="AU9" s="31" t="s">
        <v>757</v>
      </c>
      <c r="AV9" s="31">
        <v>11.3</v>
      </c>
      <c r="AW9" s="31" t="s">
        <v>758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797</v>
      </c>
      <c r="BK9" s="31">
        <v>24</v>
      </c>
      <c r="BL9" s="31" t="s">
        <v>759</v>
      </c>
      <c r="BM9" s="31"/>
      <c r="BN9" s="40"/>
      <c r="BO9" s="40"/>
      <c r="BP9" s="31"/>
      <c r="BQ9" s="78" t="s">
        <v>759</v>
      </c>
      <c r="BR9" s="40"/>
    </row>
    <row r="10" spans="1:100" x14ac:dyDescent="0.15">
      <c r="A10" s="75">
        <v>745</v>
      </c>
      <c r="B10" s="29">
        <v>41551</v>
      </c>
      <c r="C10" s="50" t="s">
        <v>770</v>
      </c>
      <c r="D10" s="30" t="s">
        <v>893</v>
      </c>
      <c r="E10" s="30"/>
      <c r="F10" s="30" t="s">
        <v>799</v>
      </c>
      <c r="G10" s="29">
        <v>41455</v>
      </c>
      <c r="H10" s="31" t="s">
        <v>751</v>
      </c>
      <c r="I10" s="31" t="s">
        <v>759</v>
      </c>
      <c r="J10" s="31"/>
      <c r="K10" s="30" t="s">
        <v>800</v>
      </c>
      <c r="L10" s="30" t="s">
        <v>801</v>
      </c>
      <c r="M10" s="30">
        <v>116</v>
      </c>
      <c r="N10" s="30">
        <v>22.87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782</v>
      </c>
      <c r="AR10" s="31" t="s">
        <v>759</v>
      </c>
      <c r="AS10" s="31"/>
      <c r="AT10" s="31"/>
      <c r="AU10" s="31" t="s">
        <v>757</v>
      </c>
      <c r="AV10" s="31">
        <v>11.3</v>
      </c>
      <c r="AW10" s="31" t="s">
        <v>759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759</v>
      </c>
      <c r="BK10" s="31"/>
      <c r="BL10" s="31" t="s">
        <v>759</v>
      </c>
      <c r="BM10" s="31"/>
      <c r="BN10" s="40"/>
      <c r="BO10" s="40"/>
      <c r="BP10" s="31"/>
      <c r="BQ10" s="78" t="s">
        <v>759</v>
      </c>
      <c r="BR10" s="3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</row>
    <row r="11" spans="1:100" x14ac:dyDescent="0.15">
      <c r="A11" s="75">
        <v>778</v>
      </c>
      <c r="B11" s="29">
        <v>41551</v>
      </c>
      <c r="C11" s="50" t="s">
        <v>748</v>
      </c>
      <c r="D11" s="30" t="s">
        <v>893</v>
      </c>
      <c r="E11" s="30"/>
      <c r="F11" s="30" t="s">
        <v>802</v>
      </c>
      <c r="G11" s="29">
        <v>41455</v>
      </c>
      <c r="H11" s="31" t="s">
        <v>751</v>
      </c>
      <c r="I11" s="31" t="s">
        <v>759</v>
      </c>
      <c r="J11" s="31"/>
      <c r="K11" s="30" t="s">
        <v>803</v>
      </c>
      <c r="L11" s="30" t="s">
        <v>804</v>
      </c>
      <c r="M11" s="30">
        <v>118</v>
      </c>
      <c r="N11" s="30">
        <v>28.8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782</v>
      </c>
      <c r="AR11" s="31" t="s">
        <v>759</v>
      </c>
      <c r="AS11" s="31"/>
      <c r="AT11" s="31"/>
      <c r="AU11" s="31" t="s">
        <v>805</v>
      </c>
      <c r="AV11" s="31">
        <v>12</v>
      </c>
      <c r="AW11" s="31" t="s">
        <v>759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759</v>
      </c>
      <c r="BK11" s="31"/>
      <c r="BL11" s="31" t="s">
        <v>759</v>
      </c>
      <c r="BM11" s="31"/>
      <c r="BN11" s="40"/>
      <c r="BO11" s="77"/>
      <c r="BP11" s="31"/>
      <c r="BQ11" s="78" t="s">
        <v>759</v>
      </c>
      <c r="BR11" s="40"/>
    </row>
    <row r="12" spans="1:100" x14ac:dyDescent="0.15">
      <c r="A12" s="75">
        <v>877</v>
      </c>
      <c r="B12" s="29">
        <v>41554</v>
      </c>
      <c r="C12" s="50" t="s">
        <v>748</v>
      </c>
      <c r="D12" s="30" t="s">
        <v>891</v>
      </c>
      <c r="E12" s="30"/>
      <c r="F12" s="30" t="s">
        <v>750</v>
      </c>
      <c r="G12" s="29">
        <v>41455</v>
      </c>
      <c r="H12" s="31" t="s">
        <v>810</v>
      </c>
      <c r="I12" s="31" t="s">
        <v>784</v>
      </c>
      <c r="J12" s="31"/>
      <c r="K12" s="30" t="s">
        <v>806</v>
      </c>
      <c r="L12" s="30" t="s">
        <v>807</v>
      </c>
      <c r="M12" s="30">
        <v>121.91</v>
      </c>
      <c r="N12" s="30">
        <v>18.75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755</v>
      </c>
      <c r="AR12" s="31" t="s">
        <v>759</v>
      </c>
      <c r="AS12" s="31"/>
      <c r="AT12" s="31"/>
      <c r="AU12" s="31" t="s">
        <v>808</v>
      </c>
      <c r="AV12" s="31">
        <v>11.3</v>
      </c>
      <c r="AW12" s="31" t="s">
        <v>758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759</v>
      </c>
      <c r="BK12" s="31"/>
      <c r="BL12" s="31" t="s">
        <v>759</v>
      </c>
      <c r="BM12" s="31"/>
      <c r="BN12" s="40"/>
      <c r="BO12" s="40"/>
      <c r="BP12" s="31"/>
      <c r="BQ12" s="78" t="s">
        <v>759</v>
      </c>
      <c r="BR12" s="40" t="s">
        <v>809</v>
      </c>
    </row>
    <row r="13" spans="1:100" x14ac:dyDescent="0.15">
      <c r="A13" s="75">
        <v>960</v>
      </c>
      <c r="B13" s="29">
        <v>41551</v>
      </c>
      <c r="C13" s="50" t="s">
        <v>748</v>
      </c>
      <c r="D13" s="30" t="s">
        <v>893</v>
      </c>
      <c r="E13" s="30"/>
      <c r="F13" s="30" t="s">
        <v>750</v>
      </c>
      <c r="G13" s="29">
        <v>41517</v>
      </c>
      <c r="H13" s="31" t="s">
        <v>810</v>
      </c>
      <c r="I13" s="31" t="s">
        <v>752</v>
      </c>
      <c r="J13" s="31"/>
      <c r="K13" s="30" t="s">
        <v>811</v>
      </c>
      <c r="L13" s="30" t="s">
        <v>812</v>
      </c>
      <c r="M13" s="30">
        <v>114.33</v>
      </c>
      <c r="N13" s="30">
        <v>27.57</v>
      </c>
      <c r="O13" s="30" t="s">
        <v>813</v>
      </c>
      <c r="P13" s="30">
        <v>1200</v>
      </c>
      <c r="Q13" s="30">
        <v>23.65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755</v>
      </c>
      <c r="AR13" s="31" t="s">
        <v>759</v>
      </c>
      <c r="AS13" s="31"/>
      <c r="AT13" s="31"/>
      <c r="AU13" s="31" t="s">
        <v>757</v>
      </c>
      <c r="AV13" s="78">
        <v>11.3</v>
      </c>
      <c r="AW13" s="31" t="s">
        <v>759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759</v>
      </c>
      <c r="BK13" s="31"/>
      <c r="BL13" s="31" t="s">
        <v>759</v>
      </c>
      <c r="BM13" s="31"/>
      <c r="BN13" s="40"/>
      <c r="BO13" s="40"/>
      <c r="BP13" s="31"/>
      <c r="BQ13" s="78" t="s">
        <v>759</v>
      </c>
      <c r="BR13" s="40"/>
    </row>
    <row r="14" spans="1:100" x14ac:dyDescent="0.15">
      <c r="A14" s="75">
        <v>3051</v>
      </c>
      <c r="B14" s="89">
        <v>41553</v>
      </c>
      <c r="C14" s="50" t="s">
        <v>748</v>
      </c>
      <c r="D14" s="30" t="s">
        <v>893</v>
      </c>
      <c r="E14" s="30"/>
      <c r="F14" s="30" t="s">
        <v>772</v>
      </c>
      <c r="G14" s="29">
        <v>41455</v>
      </c>
      <c r="H14" s="31" t="s">
        <v>751</v>
      </c>
      <c r="I14" s="31" t="s">
        <v>759</v>
      </c>
      <c r="J14" s="31"/>
      <c r="K14" s="30" t="s">
        <v>814</v>
      </c>
      <c r="L14" s="30" t="s">
        <v>815</v>
      </c>
      <c r="M14" s="30">
        <v>110.3</v>
      </c>
      <c r="N14" s="30">
        <v>23.1</v>
      </c>
      <c r="O14" s="30" t="s">
        <v>776</v>
      </c>
      <c r="P14" s="30">
        <v>2500</v>
      </c>
      <c r="Q14" s="30">
        <v>20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782</v>
      </c>
      <c r="AR14" s="31" t="s">
        <v>759</v>
      </c>
      <c r="AS14" s="31"/>
      <c r="AT14" s="31"/>
      <c r="AU14" s="78"/>
      <c r="AV14" s="78"/>
      <c r="AW14" s="31" t="s">
        <v>758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759</v>
      </c>
      <c r="BK14" s="31"/>
      <c r="BL14" s="31" t="s">
        <v>759</v>
      </c>
      <c r="BM14" s="31"/>
      <c r="BN14" s="40"/>
      <c r="BO14" s="77"/>
      <c r="BP14" s="31"/>
      <c r="BQ14" s="78" t="s">
        <v>759</v>
      </c>
      <c r="BR14" s="40"/>
    </row>
    <row r="15" spans="1:100" x14ac:dyDescent="0.15">
      <c r="A15" s="75">
        <v>1064</v>
      </c>
      <c r="B15" s="89">
        <v>41551</v>
      </c>
      <c r="C15" s="50" t="s">
        <v>748</v>
      </c>
      <c r="D15" s="30" t="s">
        <v>893</v>
      </c>
      <c r="E15" s="30"/>
      <c r="F15" s="30" t="s">
        <v>897</v>
      </c>
      <c r="G15" s="29">
        <v>41399</v>
      </c>
      <c r="H15" s="31" t="s">
        <v>816</v>
      </c>
      <c r="I15" s="31" t="s">
        <v>827</v>
      </c>
      <c r="J15" s="31"/>
      <c r="K15" s="30" t="s">
        <v>817</v>
      </c>
      <c r="L15" s="30" t="s">
        <v>818</v>
      </c>
      <c r="M15" s="30">
        <v>190.4</v>
      </c>
      <c r="N15" s="30">
        <v>49.36</v>
      </c>
      <c r="O15" s="30" t="s">
        <v>776</v>
      </c>
      <c r="P15" s="30">
        <v>100</v>
      </c>
      <c r="Q15" s="30">
        <v>54.85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782</v>
      </c>
      <c r="AR15" s="31" t="s">
        <v>898</v>
      </c>
      <c r="AS15" s="31"/>
      <c r="AT15" s="31"/>
      <c r="AU15" s="31"/>
      <c r="AV15" s="31"/>
      <c r="AW15" s="31" t="s">
        <v>816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816</v>
      </c>
      <c r="BK15" s="31"/>
      <c r="BL15" s="31" t="s">
        <v>759</v>
      </c>
      <c r="BM15" s="31"/>
      <c r="BN15" s="76"/>
      <c r="BO15" s="76"/>
      <c r="BP15" s="78"/>
      <c r="BQ15" s="78" t="s">
        <v>759</v>
      </c>
      <c r="BR15" s="77" t="s">
        <v>819</v>
      </c>
    </row>
    <row r="16" spans="1:100" x14ac:dyDescent="0.15">
      <c r="A16" s="75">
        <v>1196</v>
      </c>
      <c r="B16" s="89">
        <v>41551</v>
      </c>
      <c r="C16" s="50" t="s">
        <v>748</v>
      </c>
      <c r="D16" s="30" t="s">
        <v>891</v>
      </c>
      <c r="E16" s="30"/>
      <c r="F16" s="30" t="s">
        <v>750</v>
      </c>
      <c r="G16" s="29">
        <v>41534</v>
      </c>
      <c r="H16" s="31" t="s">
        <v>751</v>
      </c>
      <c r="I16" s="31" t="s">
        <v>759</v>
      </c>
      <c r="J16" s="31"/>
      <c r="K16" s="30" t="s">
        <v>820</v>
      </c>
      <c r="L16" s="30" t="s">
        <v>821</v>
      </c>
      <c r="M16" s="30">
        <v>137.81</v>
      </c>
      <c r="N16" s="30">
        <v>29.08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755</v>
      </c>
      <c r="AR16" s="31" t="s">
        <v>756</v>
      </c>
      <c r="AS16" s="31"/>
      <c r="AT16" s="31"/>
      <c r="AU16" s="31" t="s">
        <v>757</v>
      </c>
      <c r="AV16" s="31">
        <v>11.3</v>
      </c>
      <c r="AW16" s="31" t="s">
        <v>822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823</v>
      </c>
      <c r="BK16" s="31"/>
      <c r="BL16" s="31" t="s">
        <v>759</v>
      </c>
      <c r="BM16" s="31"/>
      <c r="BN16" s="40"/>
      <c r="BO16" s="40"/>
      <c r="BP16" s="31"/>
      <c r="BQ16" s="78" t="s">
        <v>759</v>
      </c>
      <c r="BR16" s="40" t="s">
        <v>824</v>
      </c>
    </row>
    <row r="17" spans="1:100" x14ac:dyDescent="0.15">
      <c r="A17" s="75">
        <v>2822</v>
      </c>
      <c r="B17" s="29">
        <v>41551</v>
      </c>
      <c r="C17" s="40" t="s">
        <v>825</v>
      </c>
      <c r="D17" s="30" t="s">
        <v>893</v>
      </c>
      <c r="E17" s="30"/>
      <c r="F17" s="30" t="s">
        <v>772</v>
      </c>
      <c r="G17" s="29">
        <v>41495</v>
      </c>
      <c r="H17" s="31" t="s">
        <v>791</v>
      </c>
      <c r="I17" s="31" t="s">
        <v>827</v>
      </c>
      <c r="J17" s="31"/>
      <c r="K17" s="30" t="s">
        <v>828</v>
      </c>
      <c r="L17" s="30" t="s">
        <v>829</v>
      </c>
      <c r="M17" s="30">
        <v>164.85</v>
      </c>
      <c r="N17" s="30">
        <v>33.74</v>
      </c>
      <c r="O17" s="30" t="s">
        <v>627</v>
      </c>
      <c r="P17" s="30">
        <v>100</v>
      </c>
      <c r="Q17" s="30">
        <v>37.49</v>
      </c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30"/>
      <c r="AJ17" s="76"/>
      <c r="AK17" s="76"/>
      <c r="AL17" s="76"/>
      <c r="AM17" s="76"/>
      <c r="AN17" s="76"/>
      <c r="AO17" s="76"/>
      <c r="AP17" s="76"/>
      <c r="AQ17" s="30" t="s">
        <v>830</v>
      </c>
      <c r="AR17" s="31" t="s">
        <v>759</v>
      </c>
      <c r="AS17" s="78"/>
      <c r="AT17" s="78"/>
      <c r="AU17" s="31"/>
      <c r="AV17" s="31"/>
      <c r="AW17" s="78" t="s">
        <v>759</v>
      </c>
      <c r="AX17" s="76"/>
      <c r="AY17" s="78">
        <v>0</v>
      </c>
      <c r="AZ17" s="31">
        <v>0</v>
      </c>
      <c r="BA17" s="78">
        <v>0</v>
      </c>
      <c r="BB17" s="78">
        <v>30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/>
      <c r="BJ17" s="78" t="s">
        <v>759</v>
      </c>
      <c r="BK17" s="78">
        <v>24</v>
      </c>
      <c r="BL17" s="31" t="s">
        <v>759</v>
      </c>
      <c r="BM17" s="78"/>
      <c r="BN17" s="77"/>
      <c r="BO17" s="77"/>
      <c r="BP17" s="78"/>
      <c r="BQ17" s="78" t="s">
        <v>759</v>
      </c>
      <c r="BR17" s="77"/>
    </row>
    <row r="18" spans="1:100" x14ac:dyDescent="0.15">
      <c r="A18" s="75">
        <v>1268</v>
      </c>
      <c r="B18" s="89">
        <v>41551</v>
      </c>
      <c r="C18" s="50" t="s">
        <v>748</v>
      </c>
      <c r="D18" s="30" t="s">
        <v>893</v>
      </c>
      <c r="E18" s="30"/>
      <c r="F18" s="30" t="s">
        <v>802</v>
      </c>
      <c r="G18" s="29">
        <v>41455</v>
      </c>
      <c r="H18" s="31" t="s">
        <v>759</v>
      </c>
      <c r="I18" s="31" t="s">
        <v>827</v>
      </c>
      <c r="J18" s="31"/>
      <c r="K18" s="30" t="s">
        <v>831</v>
      </c>
      <c r="L18" s="30" t="s">
        <v>832</v>
      </c>
      <c r="M18" s="30">
        <v>161.29</v>
      </c>
      <c r="N18" s="30">
        <v>37.67</v>
      </c>
      <c r="O18" s="30" t="s">
        <v>776</v>
      </c>
      <c r="P18" s="30">
        <v>1000</v>
      </c>
      <c r="Q18" s="30">
        <v>40.56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833</v>
      </c>
      <c r="AR18" s="31" t="s">
        <v>759</v>
      </c>
      <c r="AS18" s="31"/>
      <c r="AT18" s="31"/>
      <c r="AU18" s="31"/>
      <c r="AV18" s="31"/>
      <c r="AW18" s="31" t="s">
        <v>759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759</v>
      </c>
      <c r="BK18" s="31"/>
      <c r="BL18" s="31" t="s">
        <v>759</v>
      </c>
      <c r="BM18" s="31"/>
      <c r="BN18" s="40"/>
      <c r="BO18" s="40"/>
      <c r="BP18" s="31"/>
      <c r="BQ18" s="78" t="s">
        <v>759</v>
      </c>
      <c r="BR18" s="40"/>
      <c r="BV18" s="1"/>
    </row>
    <row r="19" spans="1:100" x14ac:dyDescent="0.15">
      <c r="A19" s="75">
        <v>1340</v>
      </c>
      <c r="B19" s="29">
        <v>41553</v>
      </c>
      <c r="C19" s="50" t="s">
        <v>748</v>
      </c>
      <c r="D19" s="30" t="s">
        <v>893</v>
      </c>
      <c r="E19" s="30"/>
      <c r="F19" s="30" t="s">
        <v>750</v>
      </c>
      <c r="G19" s="29">
        <v>41455</v>
      </c>
      <c r="H19" s="31" t="s">
        <v>751</v>
      </c>
      <c r="I19" s="31" t="s">
        <v>759</v>
      </c>
      <c r="J19" s="31"/>
      <c r="K19" s="30" t="s">
        <v>834</v>
      </c>
      <c r="L19" s="30" t="s">
        <v>835</v>
      </c>
      <c r="M19" s="30">
        <v>162.24</v>
      </c>
      <c r="N19" s="30">
        <v>29.04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17" t="s">
        <v>755</v>
      </c>
      <c r="AR19" s="31" t="s">
        <v>759</v>
      </c>
      <c r="AS19" s="31"/>
      <c r="AT19" s="31"/>
      <c r="AU19" s="31" t="s">
        <v>757</v>
      </c>
      <c r="AV19" s="31">
        <v>11.3</v>
      </c>
      <c r="AW19" s="31" t="s">
        <v>758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759</v>
      </c>
      <c r="BK19" s="31">
        <v>24</v>
      </c>
      <c r="BL19" s="31" t="s">
        <v>899</v>
      </c>
      <c r="BM19" s="31"/>
      <c r="BN19" s="40"/>
      <c r="BO19" s="40"/>
      <c r="BP19" s="31"/>
      <c r="BQ19" s="78" t="s">
        <v>759</v>
      </c>
      <c r="BR19" s="4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</row>
    <row r="20" spans="1:100" x14ac:dyDescent="0.15">
      <c r="A20" s="75">
        <v>1372</v>
      </c>
      <c r="B20" s="89">
        <v>41554</v>
      </c>
      <c r="C20" s="50" t="s">
        <v>748</v>
      </c>
      <c r="D20" s="30" t="s">
        <v>893</v>
      </c>
      <c r="E20" s="30"/>
      <c r="F20" s="30" t="s">
        <v>750</v>
      </c>
      <c r="G20" s="29">
        <v>41455</v>
      </c>
      <c r="H20" s="31" t="s">
        <v>751</v>
      </c>
      <c r="I20" s="31" t="s">
        <v>759</v>
      </c>
      <c r="J20" s="31"/>
      <c r="K20" s="30" t="s">
        <v>836</v>
      </c>
      <c r="L20" s="30" t="s">
        <v>837</v>
      </c>
      <c r="M20" s="30">
        <v>165.06</v>
      </c>
      <c r="N20" s="30">
        <v>24.67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755</v>
      </c>
      <c r="AR20" s="31" t="s">
        <v>759</v>
      </c>
      <c r="AS20" s="31"/>
      <c r="AT20" s="31"/>
      <c r="AU20" s="78" t="s">
        <v>757</v>
      </c>
      <c r="AV20" s="78">
        <v>11.8</v>
      </c>
      <c r="AW20" s="31" t="s">
        <v>789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838</v>
      </c>
      <c r="BK20" s="31"/>
      <c r="BL20" s="31" t="s">
        <v>759</v>
      </c>
      <c r="BM20" s="31"/>
      <c r="BN20" s="40"/>
      <c r="BO20" s="40"/>
      <c r="BP20" s="31"/>
      <c r="BQ20" s="78" t="s">
        <v>759</v>
      </c>
      <c r="BR20" s="40"/>
      <c r="BV20" s="1"/>
    </row>
    <row r="21" spans="1:100" x14ac:dyDescent="0.15">
      <c r="A21" s="75">
        <v>2897</v>
      </c>
      <c r="B21" s="29">
        <v>41551</v>
      </c>
      <c r="C21" s="50" t="s">
        <v>748</v>
      </c>
      <c r="D21" s="30" t="s">
        <v>893</v>
      </c>
      <c r="E21" s="30"/>
      <c r="F21" s="30" t="s">
        <v>802</v>
      </c>
      <c r="G21" s="29">
        <v>41545</v>
      </c>
      <c r="H21" s="31" t="s">
        <v>759</v>
      </c>
      <c r="I21" s="31" t="s">
        <v>827</v>
      </c>
      <c r="J21" s="31"/>
      <c r="K21" s="30" t="s">
        <v>839</v>
      </c>
      <c r="L21" s="30" t="s">
        <v>840</v>
      </c>
      <c r="M21" s="30">
        <v>126</v>
      </c>
      <c r="N21" s="30">
        <v>18.004999999999999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833</v>
      </c>
      <c r="AR21" s="31" t="s">
        <v>759</v>
      </c>
      <c r="AS21" s="31"/>
      <c r="AT21" s="31"/>
      <c r="AU21" s="31"/>
      <c r="AV21" s="31"/>
      <c r="AW21" s="31" t="s">
        <v>841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842</v>
      </c>
      <c r="BK21" s="31"/>
      <c r="BL21" s="31" t="s">
        <v>759</v>
      </c>
      <c r="BM21" s="31"/>
      <c r="BN21" s="40"/>
      <c r="BO21" s="40"/>
      <c r="BP21" s="31"/>
      <c r="BQ21" s="78" t="s">
        <v>759</v>
      </c>
      <c r="BR21" s="30"/>
      <c r="BV21" s="1"/>
    </row>
    <row r="22" spans="1:100" x14ac:dyDescent="0.15">
      <c r="A22" s="75">
        <v>1495</v>
      </c>
      <c r="B22" s="89">
        <v>41553</v>
      </c>
      <c r="C22" s="50" t="s">
        <v>748</v>
      </c>
      <c r="D22" s="30" t="s">
        <v>893</v>
      </c>
      <c r="E22" s="30"/>
      <c r="F22" s="30" t="s">
        <v>802</v>
      </c>
      <c r="G22" s="33" t="s">
        <v>843</v>
      </c>
      <c r="H22" s="31" t="s">
        <v>751</v>
      </c>
      <c r="I22" s="31" t="s">
        <v>759</v>
      </c>
      <c r="J22" s="31"/>
      <c r="K22" s="30" t="s">
        <v>844</v>
      </c>
      <c r="L22" s="30" t="s">
        <v>845</v>
      </c>
      <c r="M22" s="30">
        <v>130</v>
      </c>
      <c r="N22" s="30">
        <v>24.01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833</v>
      </c>
      <c r="AR22" s="31" t="s">
        <v>759</v>
      </c>
      <c r="AS22" s="31"/>
      <c r="AT22" s="31"/>
      <c r="AU22" s="31" t="s">
        <v>757</v>
      </c>
      <c r="AV22" s="31">
        <v>11.3</v>
      </c>
      <c r="AW22" s="31" t="s">
        <v>822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759</v>
      </c>
      <c r="BK22" s="31"/>
      <c r="BL22" s="31" t="s">
        <v>759</v>
      </c>
      <c r="BM22" s="31"/>
      <c r="BN22" s="40"/>
      <c r="BO22" s="40"/>
      <c r="BP22" s="31"/>
      <c r="BQ22" s="78" t="s">
        <v>759</v>
      </c>
      <c r="BR22" s="30"/>
      <c r="BV22" s="1"/>
    </row>
    <row r="23" spans="1:100" x14ac:dyDescent="0.15">
      <c r="A23" s="75">
        <v>2040</v>
      </c>
      <c r="B23" s="29">
        <v>41528</v>
      </c>
      <c r="C23" s="50" t="s">
        <v>748</v>
      </c>
      <c r="D23" s="30" t="s">
        <v>893</v>
      </c>
      <c r="E23" s="30"/>
      <c r="F23" s="30" t="s">
        <v>772</v>
      </c>
      <c r="G23" s="33">
        <v>41508</v>
      </c>
      <c r="H23" s="31" t="s">
        <v>823</v>
      </c>
      <c r="I23" s="31" t="s">
        <v>759</v>
      </c>
      <c r="J23" s="31"/>
      <c r="K23" s="30" t="s">
        <v>846</v>
      </c>
      <c r="L23" s="30" t="s">
        <v>847</v>
      </c>
      <c r="M23" s="30">
        <v>141.38</v>
      </c>
      <c r="N23" s="30">
        <v>30.69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777</v>
      </c>
      <c r="AR23" s="31" t="s">
        <v>759</v>
      </c>
      <c r="AS23" s="31"/>
      <c r="AT23" s="31"/>
      <c r="AU23" s="78" t="s">
        <v>757</v>
      </c>
      <c r="AV23" s="78">
        <v>11.3</v>
      </c>
      <c r="AW23" s="31" t="s">
        <v>789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759</v>
      </c>
      <c r="BK23" s="31">
        <v>24</v>
      </c>
      <c r="BL23" s="31" t="s">
        <v>848</v>
      </c>
      <c r="BM23" s="31"/>
      <c r="BN23" s="40" t="s">
        <v>849</v>
      </c>
      <c r="BO23" s="40" t="s">
        <v>850</v>
      </c>
      <c r="BP23" s="31">
        <v>50</v>
      </c>
      <c r="BQ23" s="78" t="s">
        <v>848</v>
      </c>
      <c r="BR23" s="40"/>
    </row>
    <row r="24" spans="1:100" x14ac:dyDescent="0.15">
      <c r="A24" s="75">
        <v>1599</v>
      </c>
      <c r="B24" s="89">
        <v>41551</v>
      </c>
      <c r="C24" s="40" t="s">
        <v>748</v>
      </c>
      <c r="D24" s="30" t="s">
        <v>893</v>
      </c>
      <c r="E24" s="30"/>
      <c r="F24" s="30" t="s">
        <v>802</v>
      </c>
      <c r="G24" s="33">
        <v>41486</v>
      </c>
      <c r="H24" s="31" t="s">
        <v>751</v>
      </c>
      <c r="I24" s="31" t="s">
        <v>759</v>
      </c>
      <c r="J24" s="31"/>
      <c r="K24" s="30" t="s">
        <v>851</v>
      </c>
      <c r="L24" s="30" t="s">
        <v>852</v>
      </c>
      <c r="M24" s="30">
        <v>143</v>
      </c>
      <c r="N24" s="30">
        <v>31.14</v>
      </c>
      <c r="O24" s="30" t="s">
        <v>776</v>
      </c>
      <c r="P24" s="30">
        <v>1000</v>
      </c>
      <c r="Q24" s="30">
        <v>30.5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830</v>
      </c>
      <c r="AR24" s="31" t="s">
        <v>759</v>
      </c>
      <c r="AS24" s="78"/>
      <c r="AT24" s="78"/>
      <c r="AU24" s="78" t="s">
        <v>757</v>
      </c>
      <c r="AV24" s="31">
        <v>11.3</v>
      </c>
      <c r="AW24" s="78" t="s">
        <v>759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/>
      <c r="BJ24" s="78" t="s">
        <v>759</v>
      </c>
      <c r="BK24" s="78">
        <v>12</v>
      </c>
      <c r="BL24" s="31" t="s">
        <v>759</v>
      </c>
      <c r="BM24" s="78"/>
      <c r="BN24" s="77"/>
      <c r="BO24" s="77"/>
      <c r="BP24" s="78"/>
      <c r="BQ24" s="78" t="s">
        <v>759</v>
      </c>
      <c r="BR24" s="77" t="s">
        <v>794</v>
      </c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</row>
    <row r="25" spans="1:100" x14ac:dyDescent="0.15">
      <c r="A25" s="75">
        <v>2008</v>
      </c>
      <c r="B25" s="29">
        <v>41551</v>
      </c>
      <c r="C25" s="40" t="s">
        <v>748</v>
      </c>
      <c r="D25" s="30" t="s">
        <v>893</v>
      </c>
      <c r="E25" s="30"/>
      <c r="F25" s="30" t="s">
        <v>772</v>
      </c>
      <c r="G25" s="33">
        <v>41361</v>
      </c>
      <c r="H25" s="31" t="s">
        <v>848</v>
      </c>
      <c r="I25" s="31" t="s">
        <v>827</v>
      </c>
      <c r="J25" s="31"/>
      <c r="K25" s="30" t="s">
        <v>853</v>
      </c>
      <c r="L25" s="30" t="s">
        <v>854</v>
      </c>
      <c r="M25" s="30">
        <v>145</v>
      </c>
      <c r="N25" s="30">
        <v>25.85</v>
      </c>
      <c r="O25" s="30"/>
      <c r="P25" s="30"/>
      <c r="Q25" s="30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833</v>
      </c>
      <c r="AR25" s="31" t="s">
        <v>848</v>
      </c>
      <c r="AS25" s="78"/>
      <c r="AT25" s="78"/>
      <c r="AU25" s="31"/>
      <c r="AV25" s="31"/>
      <c r="AW25" s="78" t="s">
        <v>848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848</v>
      </c>
      <c r="BK25" s="78"/>
      <c r="BL25" s="31" t="s">
        <v>848</v>
      </c>
      <c r="BM25" s="78"/>
      <c r="BN25" s="77"/>
      <c r="BO25" s="77"/>
      <c r="BP25" s="78"/>
      <c r="BQ25" s="78" t="s">
        <v>848</v>
      </c>
      <c r="BR25" s="77" t="s">
        <v>855</v>
      </c>
    </row>
    <row r="26" spans="1:100" x14ac:dyDescent="0.15">
      <c r="A26" s="75">
        <v>141</v>
      </c>
      <c r="B26" s="89">
        <v>41554</v>
      </c>
      <c r="C26" s="50" t="s">
        <v>748</v>
      </c>
      <c r="D26" s="30" t="s">
        <v>889</v>
      </c>
      <c r="E26" s="30"/>
      <c r="F26" s="30" t="s">
        <v>856</v>
      </c>
      <c r="G26" s="29">
        <v>41486</v>
      </c>
      <c r="H26" s="31" t="s">
        <v>751</v>
      </c>
      <c r="I26" s="31" t="s">
        <v>759</v>
      </c>
      <c r="J26" s="31"/>
      <c r="K26" s="30" t="s">
        <v>753</v>
      </c>
      <c r="L26" s="76" t="s">
        <v>754</v>
      </c>
      <c r="M26" s="30">
        <v>162.24</v>
      </c>
      <c r="N26" s="30">
        <v>29.04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17.7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857</v>
      </c>
      <c r="AR26" s="31" t="s">
        <v>759</v>
      </c>
      <c r="AS26" s="31"/>
      <c r="AT26" s="31"/>
      <c r="AU26" s="31" t="s">
        <v>757</v>
      </c>
      <c r="AV26" s="31">
        <v>11.3</v>
      </c>
      <c r="AW26" s="31" t="s">
        <v>758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759</v>
      </c>
      <c r="BK26" s="31">
        <v>24</v>
      </c>
      <c r="BL26" s="31" t="s">
        <v>759</v>
      </c>
      <c r="BM26" s="31"/>
      <c r="BN26" s="77"/>
      <c r="BO26" s="77"/>
      <c r="BP26" s="78"/>
      <c r="BQ26" s="78" t="s">
        <v>759</v>
      </c>
      <c r="BR26" s="40"/>
    </row>
    <row r="27" spans="1:100" x14ac:dyDescent="0.15">
      <c r="A27" s="75">
        <v>173</v>
      </c>
      <c r="B27" s="89">
        <v>41554</v>
      </c>
      <c r="C27" s="50" t="s">
        <v>748</v>
      </c>
      <c r="D27" s="30" t="s">
        <v>891</v>
      </c>
      <c r="E27" s="30"/>
      <c r="F27" s="30" t="s">
        <v>856</v>
      </c>
      <c r="G27" s="33">
        <v>41466</v>
      </c>
      <c r="H27" s="31" t="s">
        <v>711</v>
      </c>
      <c r="I27" s="31" t="s">
        <v>760</v>
      </c>
      <c r="J27" s="31"/>
      <c r="K27" s="30" t="s">
        <v>761</v>
      </c>
      <c r="L27" s="30" t="s">
        <v>762</v>
      </c>
      <c r="M27" s="30">
        <v>178.98</v>
      </c>
      <c r="N27" s="30">
        <v>28.05</v>
      </c>
      <c r="O27" s="30" t="s">
        <v>776</v>
      </c>
      <c r="P27" s="30">
        <v>1000</v>
      </c>
      <c r="Q27" s="30">
        <v>31.52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28.05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857</v>
      </c>
      <c r="AR27" s="31" t="s">
        <v>892</v>
      </c>
      <c r="AS27" s="31"/>
      <c r="AT27" s="31"/>
      <c r="AU27" s="31" t="s">
        <v>763</v>
      </c>
      <c r="AV27" s="31">
        <v>11.3</v>
      </c>
      <c r="AW27" s="31" t="s">
        <v>768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768</v>
      </c>
      <c r="BK27" s="31">
        <v>24</v>
      </c>
      <c r="BL27" s="31" t="s">
        <v>759</v>
      </c>
      <c r="BM27" s="31"/>
      <c r="BN27" s="40"/>
      <c r="BO27" s="40"/>
      <c r="BP27" s="31"/>
      <c r="BQ27" s="78" t="s">
        <v>759</v>
      </c>
      <c r="BR27" s="40"/>
    </row>
    <row r="28" spans="1:100" x14ac:dyDescent="0.15">
      <c r="A28" s="75">
        <v>257</v>
      </c>
      <c r="B28" s="94">
        <v>41551</v>
      </c>
      <c r="C28" s="40" t="s">
        <v>748</v>
      </c>
      <c r="D28" s="30" t="s">
        <v>894</v>
      </c>
      <c r="E28" s="30"/>
      <c r="F28" s="30" t="s">
        <v>856</v>
      </c>
      <c r="G28" s="29">
        <v>41547</v>
      </c>
      <c r="H28" s="31" t="s">
        <v>751</v>
      </c>
      <c r="I28" s="31" t="s">
        <v>759</v>
      </c>
      <c r="J28" s="31"/>
      <c r="K28" s="30" t="s">
        <v>774</v>
      </c>
      <c r="L28" s="76" t="s">
        <v>775</v>
      </c>
      <c r="M28" s="30">
        <v>162.19</v>
      </c>
      <c r="N28" s="30">
        <v>28.65</v>
      </c>
      <c r="O28" s="30" t="s">
        <v>895</v>
      </c>
      <c r="P28" s="76">
        <v>1020</v>
      </c>
      <c r="Q28" s="30">
        <v>28.65</v>
      </c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>
        <v>15.23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30" t="s">
        <v>857</v>
      </c>
      <c r="AR28" s="31" t="s">
        <v>759</v>
      </c>
      <c r="AS28" s="78"/>
      <c r="AT28" s="78"/>
      <c r="AU28" s="78" t="s">
        <v>757</v>
      </c>
      <c r="AV28" s="78">
        <v>11.6</v>
      </c>
      <c r="AW28" s="78" t="s">
        <v>816</v>
      </c>
      <c r="AX28" s="76"/>
      <c r="AY28" s="78">
        <v>0</v>
      </c>
      <c r="AZ28" s="78">
        <v>0</v>
      </c>
      <c r="BA28" s="78">
        <v>0</v>
      </c>
      <c r="BB28" s="78">
        <v>20</v>
      </c>
      <c r="BC28" s="78">
        <v>0</v>
      </c>
      <c r="BD28" s="78">
        <v>0</v>
      </c>
      <c r="BE28" s="78">
        <v>0</v>
      </c>
      <c r="BF28" s="78">
        <v>0</v>
      </c>
      <c r="BG28" s="31">
        <v>0</v>
      </c>
      <c r="BH28" s="31">
        <v>0</v>
      </c>
      <c r="BI28" s="78"/>
      <c r="BJ28" s="78" t="s">
        <v>759</v>
      </c>
      <c r="BK28" s="31"/>
      <c r="BL28" s="31" t="s">
        <v>759</v>
      </c>
      <c r="BM28" s="78"/>
      <c r="BN28" s="77" t="s">
        <v>779</v>
      </c>
      <c r="BO28" s="77"/>
      <c r="BP28" s="78"/>
      <c r="BQ28" s="78" t="s">
        <v>759</v>
      </c>
      <c r="BR28" s="30"/>
    </row>
    <row r="29" spans="1:100" x14ac:dyDescent="0.15">
      <c r="A29" s="75">
        <v>335</v>
      </c>
      <c r="B29" s="29">
        <v>41551</v>
      </c>
      <c r="C29" s="40" t="s">
        <v>859</v>
      </c>
      <c r="D29" s="30" t="s">
        <v>893</v>
      </c>
      <c r="E29" s="30"/>
      <c r="F29" s="30" t="s">
        <v>856</v>
      </c>
      <c r="G29" s="29">
        <v>41305</v>
      </c>
      <c r="H29" s="31" t="s">
        <v>759</v>
      </c>
      <c r="I29" s="31" t="s">
        <v>765</v>
      </c>
      <c r="J29" s="31"/>
      <c r="K29" s="30" t="s">
        <v>780</v>
      </c>
      <c r="L29" s="30" t="s">
        <v>781</v>
      </c>
      <c r="M29" s="30">
        <v>137</v>
      </c>
      <c r="N29" s="30">
        <v>28.33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19.010000000000002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857</v>
      </c>
      <c r="AR29" s="31" t="s">
        <v>759</v>
      </c>
      <c r="AS29" s="78"/>
      <c r="AT29" s="78"/>
      <c r="AU29" s="78"/>
      <c r="AV29" s="78"/>
      <c r="AW29" s="78" t="s">
        <v>759</v>
      </c>
      <c r="AX29" s="76"/>
      <c r="AY29" s="78">
        <v>0</v>
      </c>
      <c r="AZ29" s="78">
        <v>0</v>
      </c>
      <c r="BA29" s="78">
        <v>0</v>
      </c>
      <c r="BB29" s="78">
        <v>34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/>
      <c r="BJ29" s="78" t="s">
        <v>759</v>
      </c>
      <c r="BK29" s="78">
        <v>12</v>
      </c>
      <c r="BL29" s="31" t="s">
        <v>759</v>
      </c>
      <c r="BM29" s="31"/>
      <c r="BN29" s="76"/>
      <c r="BO29" s="76"/>
      <c r="BP29" s="78"/>
      <c r="BQ29" s="78" t="s">
        <v>759</v>
      </c>
      <c r="BR29" s="76"/>
    </row>
    <row r="30" spans="1:100" x14ac:dyDescent="0.15">
      <c r="A30" s="75">
        <v>2465</v>
      </c>
      <c r="B30" s="29">
        <v>41551</v>
      </c>
      <c r="C30" s="50" t="s">
        <v>748</v>
      </c>
      <c r="D30" s="30" t="s">
        <v>891</v>
      </c>
      <c r="E30" s="30"/>
      <c r="F30" s="30" t="s">
        <v>856</v>
      </c>
      <c r="G30" s="29">
        <v>41547</v>
      </c>
      <c r="H30" s="31" t="s">
        <v>751</v>
      </c>
      <c r="I30" s="31" t="s">
        <v>791</v>
      </c>
      <c r="J30" s="31"/>
      <c r="K30" s="30" t="s">
        <v>792</v>
      </c>
      <c r="L30" s="32" t="s">
        <v>775</v>
      </c>
      <c r="M30" s="30">
        <v>173.59</v>
      </c>
      <c r="N30" s="30">
        <v>30.64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16.29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857</v>
      </c>
      <c r="AR30" s="31" t="s">
        <v>759</v>
      </c>
      <c r="AS30" s="31"/>
      <c r="AT30" s="31"/>
      <c r="AU30" s="31" t="s">
        <v>793</v>
      </c>
      <c r="AV30" s="31">
        <v>11.6</v>
      </c>
      <c r="AW30" s="31" t="s">
        <v>759</v>
      </c>
      <c r="AX30" s="30"/>
      <c r="AY30" s="31">
        <v>0</v>
      </c>
      <c r="AZ30" s="31">
        <v>0</v>
      </c>
      <c r="BA30" s="31">
        <v>0</v>
      </c>
      <c r="BB30" s="31">
        <v>0</v>
      </c>
      <c r="BC30" s="31">
        <v>0</v>
      </c>
      <c r="BD30" s="31">
        <v>20</v>
      </c>
      <c r="BE30" s="31">
        <v>0</v>
      </c>
      <c r="BF30" s="31">
        <v>0</v>
      </c>
      <c r="BG30" s="31">
        <v>0</v>
      </c>
      <c r="BH30" s="31">
        <v>0</v>
      </c>
      <c r="BI30" s="31"/>
      <c r="BJ30" s="31" t="s">
        <v>759</v>
      </c>
      <c r="BK30" s="31"/>
      <c r="BL30" s="31" t="s">
        <v>791</v>
      </c>
      <c r="BM30" s="31"/>
      <c r="BN30" s="40"/>
      <c r="BO30" s="40"/>
      <c r="BP30" s="31"/>
      <c r="BQ30" s="78" t="s">
        <v>791</v>
      </c>
      <c r="BR30" s="40" t="s">
        <v>794</v>
      </c>
    </row>
    <row r="31" spans="1:100" x14ac:dyDescent="0.15">
      <c r="A31" s="75">
        <v>626</v>
      </c>
      <c r="B31" s="29">
        <v>41554</v>
      </c>
      <c r="C31" s="50" t="s">
        <v>748</v>
      </c>
      <c r="D31" s="30" t="s">
        <v>893</v>
      </c>
      <c r="E31" s="30"/>
      <c r="F31" s="30" t="s">
        <v>856</v>
      </c>
      <c r="G31" s="29">
        <v>41509</v>
      </c>
      <c r="H31" s="31" t="s">
        <v>751</v>
      </c>
      <c r="I31" s="31" t="s">
        <v>759</v>
      </c>
      <c r="J31" s="31"/>
      <c r="K31" s="30" t="s">
        <v>795</v>
      </c>
      <c r="L31" s="30" t="s">
        <v>796</v>
      </c>
      <c r="M31" s="30">
        <v>126</v>
      </c>
      <c r="N31" s="30">
        <v>29.81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16.579999999999998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857</v>
      </c>
      <c r="AR31" s="31" t="s">
        <v>756</v>
      </c>
      <c r="AS31" s="31"/>
      <c r="AT31" s="31"/>
      <c r="AU31" s="31" t="s">
        <v>757</v>
      </c>
      <c r="AV31" s="31">
        <v>11.3</v>
      </c>
      <c r="AW31" s="31" t="s">
        <v>758</v>
      </c>
      <c r="AX31" s="30"/>
      <c r="AY31" s="31">
        <v>0</v>
      </c>
      <c r="AZ31" s="31">
        <v>32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797</v>
      </c>
      <c r="BK31" s="31">
        <v>24</v>
      </c>
      <c r="BL31" s="31" t="s">
        <v>759</v>
      </c>
      <c r="BM31" s="31"/>
      <c r="BN31" s="40"/>
      <c r="BO31" s="40"/>
      <c r="BP31" s="31"/>
      <c r="BQ31" s="78" t="s">
        <v>759</v>
      </c>
      <c r="BR31" s="40"/>
    </row>
    <row r="32" spans="1:100" x14ac:dyDescent="0.15">
      <c r="A32" s="75">
        <v>744</v>
      </c>
      <c r="B32" s="29">
        <v>41551</v>
      </c>
      <c r="C32" s="50" t="s">
        <v>770</v>
      </c>
      <c r="D32" s="30" t="s">
        <v>893</v>
      </c>
      <c r="E32" s="30"/>
      <c r="F32" s="30" t="s">
        <v>863</v>
      </c>
      <c r="G32" s="29">
        <v>41455</v>
      </c>
      <c r="H32" s="31" t="s">
        <v>751</v>
      </c>
      <c r="I32" s="31" t="s">
        <v>759</v>
      </c>
      <c r="J32" s="31"/>
      <c r="K32" s="30" t="s">
        <v>800</v>
      </c>
      <c r="L32" s="30" t="s">
        <v>801</v>
      </c>
      <c r="M32" s="30">
        <v>116</v>
      </c>
      <c r="N32" s="30">
        <v>22.87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16.91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857</v>
      </c>
      <c r="AR32" s="31" t="s">
        <v>759</v>
      </c>
      <c r="AS32" s="31"/>
      <c r="AT32" s="31"/>
      <c r="AU32" s="31" t="s">
        <v>757</v>
      </c>
      <c r="AV32" s="31">
        <v>11.3</v>
      </c>
      <c r="AW32" s="31" t="s">
        <v>759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759</v>
      </c>
      <c r="BK32" s="31"/>
      <c r="BL32" s="31" t="s">
        <v>759</v>
      </c>
      <c r="BM32" s="31"/>
      <c r="BN32" s="40"/>
      <c r="BO32" s="40"/>
      <c r="BP32" s="31"/>
      <c r="BQ32" s="78" t="s">
        <v>759</v>
      </c>
      <c r="BR32" s="3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</row>
    <row r="33" spans="1:100" x14ac:dyDescent="0.15">
      <c r="A33" s="75">
        <v>777</v>
      </c>
      <c r="B33" s="29">
        <v>41551</v>
      </c>
      <c r="C33" s="50" t="s">
        <v>748</v>
      </c>
      <c r="D33" s="30" t="s">
        <v>893</v>
      </c>
      <c r="E33" s="30"/>
      <c r="F33" s="30" t="s">
        <v>863</v>
      </c>
      <c r="G33" s="29">
        <v>41455</v>
      </c>
      <c r="H33" s="31" t="s">
        <v>751</v>
      </c>
      <c r="I33" s="31" t="s">
        <v>759</v>
      </c>
      <c r="J33" s="31"/>
      <c r="K33" s="30" t="s">
        <v>803</v>
      </c>
      <c r="L33" s="30" t="s">
        <v>804</v>
      </c>
      <c r="M33" s="30">
        <v>118</v>
      </c>
      <c r="N33" s="30">
        <v>28.8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20.8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857</v>
      </c>
      <c r="AR33" s="31" t="s">
        <v>759</v>
      </c>
      <c r="AS33" s="31"/>
      <c r="AT33" s="31"/>
      <c r="AU33" s="31" t="s">
        <v>805</v>
      </c>
      <c r="AV33" s="31">
        <v>12</v>
      </c>
      <c r="AW33" s="31" t="s">
        <v>759</v>
      </c>
      <c r="AX33" s="30"/>
      <c r="AY33" s="31">
        <v>0</v>
      </c>
      <c r="AZ33" s="31">
        <v>0</v>
      </c>
      <c r="BA33" s="31">
        <v>0</v>
      </c>
      <c r="BB33" s="31">
        <v>15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759</v>
      </c>
      <c r="BK33" s="31"/>
      <c r="BL33" s="31" t="s">
        <v>759</v>
      </c>
      <c r="BM33" s="31"/>
      <c r="BN33" s="40"/>
      <c r="BO33" s="77"/>
      <c r="BP33" s="31"/>
      <c r="BQ33" s="78" t="s">
        <v>759</v>
      </c>
      <c r="BR33" s="40"/>
    </row>
    <row r="34" spans="1:100" x14ac:dyDescent="0.15">
      <c r="A34" s="75">
        <v>876</v>
      </c>
      <c r="B34" s="29">
        <v>41554</v>
      </c>
      <c r="C34" s="50" t="s">
        <v>748</v>
      </c>
      <c r="D34" s="30" t="s">
        <v>891</v>
      </c>
      <c r="E34" s="30"/>
      <c r="F34" s="30" t="s">
        <v>856</v>
      </c>
      <c r="G34" s="29">
        <v>41455</v>
      </c>
      <c r="H34" s="31" t="s">
        <v>810</v>
      </c>
      <c r="I34" s="31" t="s">
        <v>784</v>
      </c>
      <c r="J34" s="31"/>
      <c r="K34" s="30" t="s">
        <v>806</v>
      </c>
      <c r="L34" s="30" t="s">
        <v>807</v>
      </c>
      <c r="M34" s="30">
        <v>121.91</v>
      </c>
      <c r="N34" s="30">
        <v>18.75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12.11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857</v>
      </c>
      <c r="AR34" s="31" t="s">
        <v>759</v>
      </c>
      <c r="AS34" s="31"/>
      <c r="AT34" s="31"/>
      <c r="AU34" s="31" t="s">
        <v>808</v>
      </c>
      <c r="AV34" s="31">
        <v>11.3</v>
      </c>
      <c r="AW34" s="31" t="s">
        <v>758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36</v>
      </c>
      <c r="BJ34" s="31" t="s">
        <v>759</v>
      </c>
      <c r="BK34" s="31"/>
      <c r="BL34" s="31" t="s">
        <v>759</v>
      </c>
      <c r="BM34" s="31"/>
      <c r="BN34" s="40"/>
      <c r="BO34" s="40"/>
      <c r="BP34" s="31"/>
      <c r="BQ34" s="78" t="s">
        <v>759</v>
      </c>
      <c r="BR34" s="40" t="s">
        <v>809</v>
      </c>
    </row>
    <row r="35" spans="1:100" x14ac:dyDescent="0.15">
      <c r="A35" s="75">
        <v>959</v>
      </c>
      <c r="B35" s="29">
        <v>41551</v>
      </c>
      <c r="C35" s="50" t="s">
        <v>748</v>
      </c>
      <c r="D35" s="30" t="s">
        <v>893</v>
      </c>
      <c r="E35" s="30"/>
      <c r="F35" s="30" t="s">
        <v>856</v>
      </c>
      <c r="G35" s="29">
        <v>41517</v>
      </c>
      <c r="H35" s="31" t="s">
        <v>810</v>
      </c>
      <c r="I35" s="31" t="s">
        <v>752</v>
      </c>
      <c r="J35" s="31"/>
      <c r="K35" s="30" t="s">
        <v>811</v>
      </c>
      <c r="L35" s="30" t="s">
        <v>812</v>
      </c>
      <c r="M35" s="30">
        <v>111.3</v>
      </c>
      <c r="N35" s="30">
        <v>27.57</v>
      </c>
      <c r="O35" s="30" t="s">
        <v>813</v>
      </c>
      <c r="P35" s="30">
        <v>1200</v>
      </c>
      <c r="Q35" s="30">
        <v>23.65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15.88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857</v>
      </c>
      <c r="AR35" s="31" t="s">
        <v>759</v>
      </c>
      <c r="AS35" s="31"/>
      <c r="AT35" s="31"/>
      <c r="AU35" s="31" t="s">
        <v>757</v>
      </c>
      <c r="AV35" s="78">
        <v>11.3</v>
      </c>
      <c r="AW35" s="31" t="s">
        <v>759</v>
      </c>
      <c r="AX35" s="31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12</v>
      </c>
      <c r="BJ35" s="31" t="s">
        <v>759</v>
      </c>
      <c r="BK35" s="31"/>
      <c r="BL35" s="31" t="s">
        <v>759</v>
      </c>
      <c r="BM35" s="31"/>
      <c r="BN35" s="40"/>
      <c r="BO35" s="40"/>
      <c r="BP35" s="31"/>
      <c r="BQ35" s="78" t="s">
        <v>759</v>
      </c>
      <c r="BR35" s="40"/>
    </row>
    <row r="36" spans="1:100" x14ac:dyDescent="0.15">
      <c r="A36" s="75">
        <v>3050</v>
      </c>
      <c r="B36" s="29">
        <v>41553</v>
      </c>
      <c r="C36" s="50" t="s">
        <v>748</v>
      </c>
      <c r="D36" s="30" t="s">
        <v>893</v>
      </c>
      <c r="E36" s="30"/>
      <c r="F36" s="30" t="s">
        <v>856</v>
      </c>
      <c r="G36" s="29">
        <v>41455</v>
      </c>
      <c r="H36" s="31" t="s">
        <v>751</v>
      </c>
      <c r="I36" s="31" t="s">
        <v>759</v>
      </c>
      <c r="J36" s="31"/>
      <c r="K36" s="30" t="s">
        <v>814</v>
      </c>
      <c r="L36" s="30" t="s">
        <v>815</v>
      </c>
      <c r="M36" s="30">
        <v>110.3</v>
      </c>
      <c r="N36" s="17">
        <v>23.1</v>
      </c>
      <c r="O36" s="30" t="s">
        <v>776</v>
      </c>
      <c r="P36" s="30">
        <v>2500</v>
      </c>
      <c r="Q36" s="30">
        <v>20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14.7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857</v>
      </c>
      <c r="AR36" s="31" t="s">
        <v>759</v>
      </c>
      <c r="AS36" s="31"/>
      <c r="AT36" s="31"/>
      <c r="AU36" s="78"/>
      <c r="AV36" s="78"/>
      <c r="AW36" s="31" t="s">
        <v>758</v>
      </c>
      <c r="AX36" s="30"/>
      <c r="AY36" s="31">
        <v>0</v>
      </c>
      <c r="AZ36" s="31">
        <v>0</v>
      </c>
      <c r="BA36" s="31">
        <v>12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24</v>
      </c>
      <c r="BJ36" s="31" t="s">
        <v>759</v>
      </c>
      <c r="BK36" s="31"/>
      <c r="BL36" s="31" t="s">
        <v>759</v>
      </c>
      <c r="BM36" s="31"/>
      <c r="BN36" s="40"/>
      <c r="BO36" s="77"/>
      <c r="BP36" s="31"/>
      <c r="BQ36" s="78" t="s">
        <v>759</v>
      </c>
      <c r="BR36" s="40"/>
    </row>
    <row r="37" spans="1:100" x14ac:dyDescent="0.15">
      <c r="A37" s="75">
        <v>1063</v>
      </c>
      <c r="B37" s="29">
        <v>41551</v>
      </c>
      <c r="C37" s="50" t="s">
        <v>748</v>
      </c>
      <c r="D37" s="30" t="s">
        <v>893</v>
      </c>
      <c r="E37" s="30"/>
      <c r="F37" s="30" t="s">
        <v>856</v>
      </c>
      <c r="G37" s="29">
        <v>41399</v>
      </c>
      <c r="H37" s="31" t="s">
        <v>816</v>
      </c>
      <c r="I37" s="31" t="s">
        <v>827</v>
      </c>
      <c r="J37" s="31"/>
      <c r="K37" s="30" t="s">
        <v>817</v>
      </c>
      <c r="L37" s="30" t="s">
        <v>818</v>
      </c>
      <c r="M37" s="30">
        <v>190.4</v>
      </c>
      <c r="N37" s="17">
        <v>49.36</v>
      </c>
      <c r="O37" s="30" t="s">
        <v>776</v>
      </c>
      <c r="P37" s="30">
        <v>100</v>
      </c>
      <c r="Q37" s="30">
        <v>54.85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28.43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864</v>
      </c>
      <c r="AR37" s="31" t="s">
        <v>898</v>
      </c>
      <c r="AS37" s="31"/>
      <c r="AT37" s="31"/>
      <c r="AU37" s="31"/>
      <c r="AV37" s="31"/>
      <c r="AW37" s="31" t="s">
        <v>816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816</v>
      </c>
      <c r="BK37" s="31"/>
      <c r="BL37" s="31" t="s">
        <v>759</v>
      </c>
      <c r="BM37" s="31"/>
      <c r="BN37" s="76"/>
      <c r="BO37" s="76"/>
      <c r="BP37" s="78"/>
      <c r="BQ37" s="78" t="s">
        <v>759</v>
      </c>
      <c r="BR37" s="77" t="s">
        <v>819</v>
      </c>
    </row>
    <row r="38" spans="1:100" x14ac:dyDescent="0.15">
      <c r="A38" s="75">
        <v>1195</v>
      </c>
      <c r="B38" s="29">
        <v>41551</v>
      </c>
      <c r="C38" s="50" t="s">
        <v>748</v>
      </c>
      <c r="D38" s="30" t="s">
        <v>891</v>
      </c>
      <c r="E38" s="30"/>
      <c r="F38" s="30" t="s">
        <v>856</v>
      </c>
      <c r="G38" s="89">
        <v>41534</v>
      </c>
      <c r="H38" s="31" t="s">
        <v>751</v>
      </c>
      <c r="I38" s="31" t="s">
        <v>759</v>
      </c>
      <c r="J38" s="31"/>
      <c r="K38" s="30" t="s">
        <v>820</v>
      </c>
      <c r="L38" s="30" t="s">
        <v>821</v>
      </c>
      <c r="M38" s="30">
        <v>137.81</v>
      </c>
      <c r="N38" s="30">
        <v>29.08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17.07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857</v>
      </c>
      <c r="AR38" s="31" t="s">
        <v>759</v>
      </c>
      <c r="AS38" s="31"/>
      <c r="AT38" s="31"/>
      <c r="AU38" s="31" t="s">
        <v>757</v>
      </c>
      <c r="AV38" s="31">
        <v>11.3</v>
      </c>
      <c r="AW38" s="31" t="s">
        <v>822</v>
      </c>
      <c r="AX38" s="30"/>
      <c r="AY38" s="31">
        <v>0</v>
      </c>
      <c r="AZ38" s="31">
        <v>30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823</v>
      </c>
      <c r="BK38" s="31"/>
      <c r="BL38" s="31" t="s">
        <v>759</v>
      </c>
      <c r="BM38" s="31"/>
      <c r="BN38" s="40"/>
      <c r="BO38" s="40"/>
      <c r="BP38" s="31"/>
      <c r="BQ38" s="78" t="s">
        <v>759</v>
      </c>
      <c r="BR38" s="40" t="s">
        <v>824</v>
      </c>
    </row>
    <row r="39" spans="1:100" x14ac:dyDescent="0.15">
      <c r="A39" s="75">
        <v>2821</v>
      </c>
      <c r="B39" s="29">
        <v>41551</v>
      </c>
      <c r="C39" s="40" t="s">
        <v>865</v>
      </c>
      <c r="D39" s="30" t="s">
        <v>893</v>
      </c>
      <c r="E39" s="30"/>
      <c r="F39" s="30" t="s">
        <v>856</v>
      </c>
      <c r="G39" s="90">
        <v>41495</v>
      </c>
      <c r="H39" s="31" t="s">
        <v>791</v>
      </c>
      <c r="I39" s="31" t="s">
        <v>827</v>
      </c>
      <c r="J39" s="31"/>
      <c r="K39" s="30" t="s">
        <v>828</v>
      </c>
      <c r="L39" s="30" t="s">
        <v>829</v>
      </c>
      <c r="M39" s="30">
        <v>164.85</v>
      </c>
      <c r="N39" s="30">
        <v>33.74</v>
      </c>
      <c r="O39" s="30" t="s">
        <v>627</v>
      </c>
      <c r="P39" s="30">
        <v>100</v>
      </c>
      <c r="Q39" s="30">
        <v>37.49</v>
      </c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>
        <v>19.43</v>
      </c>
      <c r="AG39" s="76"/>
      <c r="AH39" s="76"/>
      <c r="AI39" s="30"/>
      <c r="AJ39" s="76"/>
      <c r="AK39" s="76"/>
      <c r="AL39" s="76"/>
      <c r="AM39" s="76"/>
      <c r="AN39" s="76"/>
      <c r="AO39" s="76"/>
      <c r="AP39" s="76"/>
      <c r="AQ39" s="30" t="s">
        <v>857</v>
      </c>
      <c r="AR39" s="31" t="s">
        <v>759</v>
      </c>
      <c r="AS39" s="78"/>
      <c r="AT39" s="78"/>
      <c r="AU39" s="31"/>
      <c r="AV39" s="31"/>
      <c r="AW39" s="78" t="s">
        <v>759</v>
      </c>
      <c r="AX39" s="76"/>
      <c r="AY39" s="78">
        <v>0</v>
      </c>
      <c r="AZ39" s="31">
        <v>0</v>
      </c>
      <c r="BA39" s="78">
        <v>0</v>
      </c>
      <c r="BB39" s="78">
        <v>30</v>
      </c>
      <c r="BC39" s="78">
        <v>0</v>
      </c>
      <c r="BD39" s="78">
        <v>0</v>
      </c>
      <c r="BE39" s="78">
        <v>0</v>
      </c>
      <c r="BF39" s="78">
        <v>0</v>
      </c>
      <c r="BG39" s="31">
        <v>0</v>
      </c>
      <c r="BH39" s="31">
        <v>0</v>
      </c>
      <c r="BI39" s="78"/>
      <c r="BJ39" s="78" t="s">
        <v>759</v>
      </c>
      <c r="BK39" s="78">
        <v>24</v>
      </c>
      <c r="BL39" s="31" t="s">
        <v>759</v>
      </c>
      <c r="BM39" s="78"/>
      <c r="BN39" s="77"/>
      <c r="BO39" s="77"/>
      <c r="BP39" s="78"/>
      <c r="BQ39" s="78" t="s">
        <v>759</v>
      </c>
      <c r="BR39" s="77"/>
    </row>
    <row r="40" spans="1:100" x14ac:dyDescent="0.15">
      <c r="A40" s="75">
        <v>1267</v>
      </c>
      <c r="B40" s="29">
        <v>41551</v>
      </c>
      <c r="C40" s="50" t="s">
        <v>748</v>
      </c>
      <c r="D40" s="30" t="s">
        <v>893</v>
      </c>
      <c r="E40" s="30"/>
      <c r="F40" s="30" t="s">
        <v>856</v>
      </c>
      <c r="G40" s="90">
        <v>41455</v>
      </c>
      <c r="H40" s="31" t="s">
        <v>759</v>
      </c>
      <c r="I40" s="31" t="s">
        <v>827</v>
      </c>
      <c r="J40" s="31"/>
      <c r="K40" s="30" t="s">
        <v>831</v>
      </c>
      <c r="L40" s="30" t="s">
        <v>832</v>
      </c>
      <c r="M40" s="30">
        <v>161.29</v>
      </c>
      <c r="N40" s="30">
        <v>37.67</v>
      </c>
      <c r="O40" s="30" t="s">
        <v>776</v>
      </c>
      <c r="P40" s="30">
        <v>1000</v>
      </c>
      <c r="Q40" s="30">
        <v>40.56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15.64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17" t="s">
        <v>857</v>
      </c>
      <c r="AR40" s="31" t="s">
        <v>759</v>
      </c>
      <c r="AS40" s="31"/>
      <c r="AT40" s="31"/>
      <c r="AU40" s="31"/>
      <c r="AV40" s="31"/>
      <c r="AW40" s="31" t="s">
        <v>759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759</v>
      </c>
      <c r="BK40" s="31"/>
      <c r="BL40" s="31" t="s">
        <v>759</v>
      </c>
      <c r="BM40" s="31"/>
      <c r="BN40" s="40"/>
      <c r="BO40" s="40"/>
      <c r="BP40" s="31"/>
      <c r="BQ40" s="78" t="s">
        <v>759</v>
      </c>
      <c r="BR40" s="40"/>
      <c r="BV40" s="1"/>
    </row>
    <row r="41" spans="1:100" x14ac:dyDescent="0.15">
      <c r="A41" s="75">
        <v>1339</v>
      </c>
      <c r="B41" s="29">
        <v>41553</v>
      </c>
      <c r="C41" s="50" t="s">
        <v>748</v>
      </c>
      <c r="D41" s="30" t="s">
        <v>893</v>
      </c>
      <c r="E41" s="30"/>
      <c r="F41" s="30" t="s">
        <v>856</v>
      </c>
      <c r="G41" s="90">
        <v>41455</v>
      </c>
      <c r="H41" s="31" t="s">
        <v>751</v>
      </c>
      <c r="I41" s="31" t="s">
        <v>759</v>
      </c>
      <c r="J41" s="31"/>
      <c r="K41" s="30" t="s">
        <v>834</v>
      </c>
      <c r="L41" s="30" t="s">
        <v>835</v>
      </c>
      <c r="M41" s="30">
        <v>162.24</v>
      </c>
      <c r="N41" s="30">
        <v>29.04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17.7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857</v>
      </c>
      <c r="AR41" s="31" t="s">
        <v>759</v>
      </c>
      <c r="AS41" s="31"/>
      <c r="AT41" s="31"/>
      <c r="AU41" s="31" t="s">
        <v>757</v>
      </c>
      <c r="AV41" s="31">
        <v>11.3</v>
      </c>
      <c r="AW41" s="31" t="s">
        <v>758</v>
      </c>
      <c r="AX41" s="30"/>
      <c r="AY41" s="31">
        <v>0</v>
      </c>
      <c r="AZ41" s="31">
        <v>38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759</v>
      </c>
      <c r="BK41" s="31">
        <v>24</v>
      </c>
      <c r="BL41" s="31" t="s">
        <v>899</v>
      </c>
      <c r="BM41" s="31"/>
      <c r="BN41" s="40"/>
      <c r="BO41" s="40"/>
      <c r="BP41" s="31"/>
      <c r="BQ41" s="78" t="s">
        <v>759</v>
      </c>
      <c r="BR41" s="40"/>
      <c r="BV41" s="1"/>
      <c r="BW41" s="1"/>
      <c r="BX41" s="1"/>
    </row>
    <row r="42" spans="1:100" x14ac:dyDescent="0.15">
      <c r="A42" s="75">
        <v>1371</v>
      </c>
      <c r="B42" s="29">
        <v>41554</v>
      </c>
      <c r="C42" s="50" t="s">
        <v>748</v>
      </c>
      <c r="D42" s="30" t="s">
        <v>893</v>
      </c>
      <c r="E42" s="30"/>
      <c r="F42" s="30" t="s">
        <v>856</v>
      </c>
      <c r="G42" s="29">
        <v>41455</v>
      </c>
      <c r="H42" s="31" t="s">
        <v>751</v>
      </c>
      <c r="I42" s="31" t="s">
        <v>759</v>
      </c>
      <c r="J42" s="31"/>
      <c r="K42" s="30" t="s">
        <v>836</v>
      </c>
      <c r="L42" s="30" t="s">
        <v>837</v>
      </c>
      <c r="M42" s="30">
        <v>165.06</v>
      </c>
      <c r="N42" s="30">
        <v>24.67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17.46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857</v>
      </c>
      <c r="AR42" s="31" t="s">
        <v>759</v>
      </c>
      <c r="AS42" s="31"/>
      <c r="AT42" s="31"/>
      <c r="AU42" s="78" t="s">
        <v>757</v>
      </c>
      <c r="AV42" s="78">
        <v>11.8</v>
      </c>
      <c r="AW42" s="31" t="s">
        <v>789</v>
      </c>
      <c r="AX42" s="30"/>
      <c r="AY42" s="31">
        <v>0</v>
      </c>
      <c r="AZ42" s="31">
        <v>0</v>
      </c>
      <c r="BA42" s="31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838</v>
      </c>
      <c r="BK42" s="31"/>
      <c r="BL42" s="31" t="s">
        <v>759</v>
      </c>
      <c r="BM42" s="31"/>
      <c r="BN42" s="40"/>
      <c r="BO42" s="40"/>
      <c r="BP42" s="31"/>
      <c r="BQ42" s="78" t="s">
        <v>759</v>
      </c>
      <c r="BR42" s="40"/>
      <c r="BV42" s="1"/>
    </row>
    <row r="43" spans="1:100" x14ac:dyDescent="0.15">
      <c r="A43" s="75">
        <v>2896</v>
      </c>
      <c r="B43" s="29">
        <v>41551</v>
      </c>
      <c r="C43" s="50" t="s">
        <v>748</v>
      </c>
      <c r="D43" s="30" t="s">
        <v>893</v>
      </c>
      <c r="E43" s="30"/>
      <c r="F43" s="30" t="s">
        <v>856</v>
      </c>
      <c r="G43" s="29">
        <v>41545</v>
      </c>
      <c r="H43" s="31" t="s">
        <v>759</v>
      </c>
      <c r="I43" s="31" t="s">
        <v>827</v>
      </c>
      <c r="J43" s="31"/>
      <c r="K43" s="30" t="s">
        <v>839</v>
      </c>
      <c r="L43" s="30" t="s">
        <v>840</v>
      </c>
      <c r="M43" s="30">
        <v>126</v>
      </c>
      <c r="N43" s="30">
        <v>18.004999999999999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14.355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857</v>
      </c>
      <c r="AR43" s="31" t="s">
        <v>759</v>
      </c>
      <c r="AS43" s="31"/>
      <c r="AT43" s="31"/>
      <c r="AU43" s="31"/>
      <c r="AV43" s="31"/>
      <c r="AW43" s="31" t="s">
        <v>841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24</v>
      </c>
      <c r="BJ43" s="31" t="s">
        <v>842</v>
      </c>
      <c r="BK43" s="31"/>
      <c r="BL43" s="31" t="s">
        <v>759</v>
      </c>
      <c r="BM43" s="31"/>
      <c r="BN43" s="40"/>
      <c r="BO43" s="40"/>
      <c r="BP43" s="31"/>
      <c r="BQ43" s="78" t="s">
        <v>759</v>
      </c>
      <c r="BR43" s="30"/>
      <c r="BV43" s="1"/>
    </row>
    <row r="44" spans="1:100" x14ac:dyDescent="0.15">
      <c r="A44" s="75">
        <v>1494</v>
      </c>
      <c r="B44" s="29">
        <v>41553</v>
      </c>
      <c r="C44" s="50" t="s">
        <v>748</v>
      </c>
      <c r="D44" s="30" t="s">
        <v>893</v>
      </c>
      <c r="E44" s="30"/>
      <c r="F44" s="30" t="s">
        <v>856</v>
      </c>
      <c r="G44" s="33" t="s">
        <v>843</v>
      </c>
      <c r="H44" s="31" t="s">
        <v>751</v>
      </c>
      <c r="I44" s="31" t="s">
        <v>759</v>
      </c>
      <c r="J44" s="31"/>
      <c r="K44" s="30" t="s">
        <v>844</v>
      </c>
      <c r="L44" s="30" t="s">
        <v>845</v>
      </c>
      <c r="M44" s="30">
        <v>130</v>
      </c>
      <c r="N44" s="30">
        <v>24.01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13.8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857</v>
      </c>
      <c r="AR44" s="31" t="s">
        <v>759</v>
      </c>
      <c r="AS44" s="31"/>
      <c r="AT44" s="31"/>
      <c r="AU44" s="31" t="s">
        <v>757</v>
      </c>
      <c r="AV44" s="31">
        <v>11.3</v>
      </c>
      <c r="AW44" s="31" t="s">
        <v>822</v>
      </c>
      <c r="AX44" s="30"/>
      <c r="AY44" s="31">
        <v>0</v>
      </c>
      <c r="AZ44" s="31">
        <v>0</v>
      </c>
      <c r="BA44" s="31">
        <v>10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759</v>
      </c>
      <c r="BK44" s="31"/>
      <c r="BL44" s="31" t="s">
        <v>759</v>
      </c>
      <c r="BM44" s="31"/>
      <c r="BN44" s="40"/>
      <c r="BO44" s="40"/>
      <c r="BP44" s="31"/>
      <c r="BQ44" s="78" t="s">
        <v>759</v>
      </c>
      <c r="BR44" s="30"/>
      <c r="BV44" s="1"/>
    </row>
    <row r="45" spans="1:100" x14ac:dyDescent="0.15">
      <c r="A45" s="75">
        <v>2039</v>
      </c>
      <c r="B45" s="89">
        <v>41528</v>
      </c>
      <c r="C45" s="50" t="s">
        <v>748</v>
      </c>
      <c r="D45" s="30" t="s">
        <v>893</v>
      </c>
      <c r="E45" s="30"/>
      <c r="F45" s="30" t="s">
        <v>863</v>
      </c>
      <c r="G45" s="33">
        <v>41508</v>
      </c>
      <c r="H45" s="31" t="s">
        <v>823</v>
      </c>
      <c r="I45" s="31" t="s">
        <v>759</v>
      </c>
      <c r="J45" s="31"/>
      <c r="K45" s="30" t="s">
        <v>846</v>
      </c>
      <c r="L45" s="30" t="s">
        <v>847</v>
      </c>
      <c r="M45" s="30">
        <v>141.38</v>
      </c>
      <c r="N45" s="30">
        <v>30.69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18.399999999999999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857</v>
      </c>
      <c r="AR45" s="31" t="s">
        <v>759</v>
      </c>
      <c r="AS45" s="31"/>
      <c r="AT45" s="31"/>
      <c r="AU45" s="78" t="s">
        <v>757</v>
      </c>
      <c r="AV45" s="78">
        <v>11.3</v>
      </c>
      <c r="AW45" s="31" t="s">
        <v>789</v>
      </c>
      <c r="AX45" s="30"/>
      <c r="AY45" s="31">
        <v>0</v>
      </c>
      <c r="AZ45" s="31">
        <v>35</v>
      </c>
      <c r="BA45" s="31">
        <v>0</v>
      </c>
      <c r="BB45" s="78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759</v>
      </c>
      <c r="BK45" s="31">
        <v>24</v>
      </c>
      <c r="BL45" s="31" t="s">
        <v>848</v>
      </c>
      <c r="BM45" s="31"/>
      <c r="BN45" s="40" t="s">
        <v>849</v>
      </c>
      <c r="BO45" s="40" t="s">
        <v>850</v>
      </c>
      <c r="BP45" s="31">
        <v>50</v>
      </c>
      <c r="BQ45" s="78" t="s">
        <v>848</v>
      </c>
      <c r="BR45" s="40"/>
    </row>
    <row r="46" spans="1:100" x14ac:dyDescent="0.15">
      <c r="A46" s="75">
        <v>1598</v>
      </c>
      <c r="B46" s="89">
        <v>41551</v>
      </c>
      <c r="C46" s="40" t="s">
        <v>865</v>
      </c>
      <c r="D46" s="30" t="s">
        <v>893</v>
      </c>
      <c r="E46" s="30"/>
      <c r="F46" s="30" t="s">
        <v>856</v>
      </c>
      <c r="G46" s="33">
        <v>41486</v>
      </c>
      <c r="H46" s="31" t="s">
        <v>751</v>
      </c>
      <c r="I46" s="31" t="s">
        <v>759</v>
      </c>
      <c r="J46" s="31"/>
      <c r="K46" s="30" t="s">
        <v>851</v>
      </c>
      <c r="L46" s="30" t="s">
        <v>852</v>
      </c>
      <c r="M46" s="30">
        <v>143</v>
      </c>
      <c r="N46" s="30">
        <v>31.14</v>
      </c>
      <c r="O46" s="30" t="s">
        <v>813</v>
      </c>
      <c r="P46" s="30">
        <v>1000</v>
      </c>
      <c r="Q46" s="30">
        <v>30.5</v>
      </c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>
        <v>20.88</v>
      </c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30" t="s">
        <v>857</v>
      </c>
      <c r="AR46" s="31" t="s">
        <v>759</v>
      </c>
      <c r="AS46" s="78"/>
      <c r="AT46" s="78"/>
      <c r="AU46" s="78" t="s">
        <v>757</v>
      </c>
      <c r="AV46" s="31">
        <v>11.3</v>
      </c>
      <c r="AW46" s="78" t="s">
        <v>759</v>
      </c>
      <c r="AX46" s="76"/>
      <c r="AY46" s="78">
        <v>0</v>
      </c>
      <c r="AZ46" s="78">
        <v>20</v>
      </c>
      <c r="BA46" s="78">
        <v>0</v>
      </c>
      <c r="BB46" s="78">
        <v>17</v>
      </c>
      <c r="BC46" s="78">
        <v>0</v>
      </c>
      <c r="BD46" s="78">
        <v>0</v>
      </c>
      <c r="BE46" s="78">
        <v>0</v>
      </c>
      <c r="BF46" s="78">
        <v>0</v>
      </c>
      <c r="BG46" s="31">
        <v>0</v>
      </c>
      <c r="BH46" s="31">
        <v>0</v>
      </c>
      <c r="BI46" s="78"/>
      <c r="BJ46" s="78" t="s">
        <v>759</v>
      </c>
      <c r="BK46" s="78">
        <v>12</v>
      </c>
      <c r="BL46" s="31" t="s">
        <v>759</v>
      </c>
      <c r="BM46" s="78"/>
      <c r="BN46" s="77"/>
      <c r="BO46" s="77"/>
      <c r="BP46" s="78"/>
      <c r="BQ46" s="78" t="s">
        <v>759</v>
      </c>
      <c r="BR46" s="77" t="s">
        <v>794</v>
      </c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</row>
    <row r="47" spans="1:100" x14ac:dyDescent="0.15">
      <c r="A47" s="75">
        <v>2007</v>
      </c>
      <c r="B47" s="89">
        <v>41551</v>
      </c>
      <c r="C47" s="40" t="s">
        <v>865</v>
      </c>
      <c r="D47" s="30" t="s">
        <v>893</v>
      </c>
      <c r="E47" s="30"/>
      <c r="F47" s="30" t="s">
        <v>856</v>
      </c>
      <c r="G47" s="33">
        <v>41361</v>
      </c>
      <c r="H47" s="31" t="s">
        <v>848</v>
      </c>
      <c r="I47" s="31" t="s">
        <v>827</v>
      </c>
      <c r="J47" s="31"/>
      <c r="K47" s="30" t="s">
        <v>853</v>
      </c>
      <c r="L47" s="30" t="s">
        <v>854</v>
      </c>
      <c r="M47" s="30">
        <v>145</v>
      </c>
      <c r="N47" s="30">
        <v>26.98</v>
      </c>
      <c r="O47" s="30"/>
      <c r="P47" s="30"/>
      <c r="Q47" s="30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17.2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30" t="s">
        <v>857</v>
      </c>
      <c r="AR47" s="31" t="s">
        <v>848</v>
      </c>
      <c r="AS47" s="78"/>
      <c r="AT47" s="78"/>
      <c r="AU47" s="31"/>
      <c r="AV47" s="31"/>
      <c r="AW47" s="78" t="s">
        <v>848</v>
      </c>
      <c r="AX47" s="76"/>
      <c r="AY47" s="78">
        <v>0</v>
      </c>
      <c r="AZ47" s="31">
        <v>0</v>
      </c>
      <c r="BA47" s="78">
        <v>0</v>
      </c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>
        <v>36</v>
      </c>
      <c r="BJ47" s="78" t="s">
        <v>848</v>
      </c>
      <c r="BK47" s="78"/>
      <c r="BL47" s="31" t="s">
        <v>848</v>
      </c>
      <c r="BM47" s="78"/>
      <c r="BN47" s="77"/>
      <c r="BO47" s="77"/>
      <c r="BP47" s="78"/>
      <c r="BQ47" s="78" t="s">
        <v>848</v>
      </c>
      <c r="BR47" s="77" t="s">
        <v>855</v>
      </c>
    </row>
    <row r="48" spans="1:100" x14ac:dyDescent="0.15">
      <c r="A48" s="75">
        <v>144</v>
      </c>
      <c r="B48" s="29">
        <v>41554</v>
      </c>
      <c r="C48" s="50" t="s">
        <v>748</v>
      </c>
      <c r="D48" s="30" t="s">
        <v>889</v>
      </c>
      <c r="E48" s="30"/>
      <c r="F48" s="30" t="s">
        <v>866</v>
      </c>
      <c r="G48" s="29">
        <v>41486</v>
      </c>
      <c r="H48" s="31" t="s">
        <v>751</v>
      </c>
      <c r="I48" s="31" t="s">
        <v>759</v>
      </c>
      <c r="J48" s="31"/>
      <c r="K48" s="30" t="s">
        <v>753</v>
      </c>
      <c r="L48" s="76" t="s">
        <v>754</v>
      </c>
      <c r="M48" s="30">
        <v>170.62</v>
      </c>
      <c r="N48" s="30">
        <v>36.659999999999997</v>
      </c>
      <c r="O48" s="30"/>
      <c r="P48" s="30"/>
      <c r="Q48" s="30"/>
      <c r="R48" s="30"/>
      <c r="S48" s="30"/>
      <c r="T48" s="30"/>
      <c r="U48" s="30"/>
      <c r="V48" s="30"/>
      <c r="W48" s="30">
        <v>21.1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867</v>
      </c>
      <c r="AR48" s="31" t="s">
        <v>759</v>
      </c>
      <c r="AS48" s="31"/>
      <c r="AT48" s="31"/>
      <c r="AU48" s="31" t="s">
        <v>757</v>
      </c>
      <c r="AV48" s="31">
        <v>11.3</v>
      </c>
      <c r="AW48" s="31" t="s">
        <v>758</v>
      </c>
      <c r="AX48" s="30"/>
      <c r="AY48" s="31">
        <v>0</v>
      </c>
      <c r="AZ48" s="31">
        <v>38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759</v>
      </c>
      <c r="BK48" s="31">
        <v>24</v>
      </c>
      <c r="BL48" s="31" t="s">
        <v>759</v>
      </c>
      <c r="BM48" s="31"/>
      <c r="BN48" s="77"/>
      <c r="BO48" s="77"/>
      <c r="BP48" s="78"/>
      <c r="BQ48" s="78" t="s">
        <v>759</v>
      </c>
      <c r="BR48" s="40"/>
    </row>
    <row r="49" spans="1:100" x14ac:dyDescent="0.15">
      <c r="A49" s="75">
        <v>175</v>
      </c>
      <c r="B49" s="29">
        <v>41554</v>
      </c>
      <c r="C49" s="50" t="s">
        <v>748</v>
      </c>
      <c r="D49" s="30" t="s">
        <v>891</v>
      </c>
      <c r="E49" s="30"/>
      <c r="F49" s="30" t="s">
        <v>866</v>
      </c>
      <c r="G49" s="33">
        <v>41466</v>
      </c>
      <c r="H49" s="31" t="s">
        <v>711</v>
      </c>
      <c r="I49" s="31" t="s">
        <v>760</v>
      </c>
      <c r="J49" s="31"/>
      <c r="K49" s="30" t="s">
        <v>761</v>
      </c>
      <c r="L49" s="30" t="s">
        <v>762</v>
      </c>
      <c r="M49" s="30">
        <v>129.13999999999999</v>
      </c>
      <c r="N49" s="30">
        <v>34.380000000000003</v>
      </c>
      <c r="O49" s="30" t="s">
        <v>776</v>
      </c>
      <c r="P49" s="30">
        <v>1000</v>
      </c>
      <c r="Q49" s="30">
        <v>39.340000000000003</v>
      </c>
      <c r="R49" s="30"/>
      <c r="S49" s="30"/>
      <c r="T49" s="30"/>
      <c r="U49" s="30"/>
      <c r="V49" s="30"/>
      <c r="W49" s="30">
        <v>17.329999999999998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868</v>
      </c>
      <c r="AR49" s="31" t="s">
        <v>892</v>
      </c>
      <c r="AS49" s="31"/>
      <c r="AT49" s="31"/>
      <c r="AU49" s="31" t="s">
        <v>763</v>
      </c>
      <c r="AV49" s="31">
        <v>11.3</v>
      </c>
      <c r="AW49" s="31" t="s">
        <v>768</v>
      </c>
      <c r="AX49" s="30"/>
      <c r="AY49" s="31">
        <v>0</v>
      </c>
      <c r="AZ49" s="31">
        <v>0</v>
      </c>
      <c r="BA49" s="31">
        <v>0</v>
      </c>
      <c r="BB49" s="31">
        <v>43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768</v>
      </c>
      <c r="BK49" s="31">
        <v>24</v>
      </c>
      <c r="BL49" s="31" t="s">
        <v>759</v>
      </c>
      <c r="BM49" s="31"/>
      <c r="BN49" s="40"/>
      <c r="BO49" s="40"/>
      <c r="BP49" s="31"/>
      <c r="BQ49" s="78" t="s">
        <v>759</v>
      </c>
      <c r="BR49" s="40"/>
    </row>
    <row r="50" spans="1:100" x14ac:dyDescent="0.15">
      <c r="A50" s="75">
        <v>217</v>
      </c>
      <c r="B50" s="94">
        <v>41551</v>
      </c>
      <c r="C50" s="50" t="s">
        <v>748</v>
      </c>
      <c r="D50" s="30" t="s">
        <v>893</v>
      </c>
      <c r="E50" s="30"/>
      <c r="F50" s="30" t="s">
        <v>866</v>
      </c>
      <c r="G50" s="29">
        <v>41547</v>
      </c>
      <c r="H50" s="31" t="s">
        <v>759</v>
      </c>
      <c r="I50" s="31" t="s">
        <v>765</v>
      </c>
      <c r="J50" s="31"/>
      <c r="K50" s="30" t="s">
        <v>766</v>
      </c>
      <c r="L50" s="30" t="s">
        <v>767</v>
      </c>
      <c r="M50" s="30">
        <v>144.69999999999999</v>
      </c>
      <c r="N50" s="30">
        <v>38.564</v>
      </c>
      <c r="O50" s="30"/>
      <c r="P50" s="30"/>
      <c r="Q50" s="30"/>
      <c r="R50" s="30"/>
      <c r="S50" s="30"/>
      <c r="T50" s="30"/>
      <c r="U50" s="30"/>
      <c r="V50" s="30"/>
      <c r="W50" s="30">
        <v>21.204000000000001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868</v>
      </c>
      <c r="AR50" s="31" t="s">
        <v>756</v>
      </c>
      <c r="AS50" s="31"/>
      <c r="AT50" s="31"/>
      <c r="AU50" s="31"/>
      <c r="AV50" s="31"/>
      <c r="AW50" s="31" t="s">
        <v>768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768</v>
      </c>
      <c r="BK50" s="31"/>
      <c r="BL50" s="31" t="s">
        <v>759</v>
      </c>
      <c r="BM50" s="31"/>
      <c r="BN50" s="40"/>
      <c r="BO50" s="40"/>
      <c r="BP50" s="31"/>
      <c r="BQ50" s="78" t="s">
        <v>759</v>
      </c>
      <c r="BR50" s="30" t="s">
        <v>769</v>
      </c>
    </row>
    <row r="51" spans="1:100" x14ac:dyDescent="0.15">
      <c r="A51" s="75">
        <v>259</v>
      </c>
      <c r="B51" s="94">
        <v>41551</v>
      </c>
      <c r="C51" s="40" t="s">
        <v>748</v>
      </c>
      <c r="D51" s="30" t="s">
        <v>894</v>
      </c>
      <c r="E51" s="30"/>
      <c r="F51" s="30" t="s">
        <v>900</v>
      </c>
      <c r="G51" s="29">
        <v>41547</v>
      </c>
      <c r="H51" s="31" t="s">
        <v>751</v>
      </c>
      <c r="I51" s="31" t="s">
        <v>759</v>
      </c>
      <c r="J51" s="31"/>
      <c r="K51" s="30" t="s">
        <v>774</v>
      </c>
      <c r="L51" s="76" t="s">
        <v>775</v>
      </c>
      <c r="M51" s="30">
        <v>162.19</v>
      </c>
      <c r="N51" s="30">
        <v>35.69</v>
      </c>
      <c r="O51" s="30" t="s">
        <v>895</v>
      </c>
      <c r="P51" s="76">
        <v>1020</v>
      </c>
      <c r="Q51" s="30">
        <v>35.69</v>
      </c>
      <c r="R51" s="76"/>
      <c r="S51" s="76"/>
      <c r="T51" s="76"/>
      <c r="U51" s="76"/>
      <c r="V51" s="76"/>
      <c r="W51" s="76">
        <v>16.47</v>
      </c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30" t="s">
        <v>868</v>
      </c>
      <c r="AR51" s="31" t="s">
        <v>759</v>
      </c>
      <c r="AS51" s="78"/>
      <c r="AT51" s="78"/>
      <c r="AU51" s="78" t="s">
        <v>757</v>
      </c>
      <c r="AV51" s="78">
        <v>11.6</v>
      </c>
      <c r="AW51" s="78" t="s">
        <v>816</v>
      </c>
      <c r="AX51" s="76"/>
      <c r="AY51" s="78">
        <v>0</v>
      </c>
      <c r="AZ51" s="78">
        <v>0</v>
      </c>
      <c r="BA51" s="78">
        <v>0</v>
      </c>
      <c r="BB51" s="78">
        <v>20</v>
      </c>
      <c r="BC51" s="78">
        <v>0</v>
      </c>
      <c r="BD51" s="78">
        <v>0</v>
      </c>
      <c r="BE51" s="78">
        <v>0</v>
      </c>
      <c r="BF51" s="78">
        <v>0</v>
      </c>
      <c r="BG51" s="31">
        <v>0</v>
      </c>
      <c r="BH51" s="31">
        <v>0</v>
      </c>
      <c r="BI51" s="78"/>
      <c r="BJ51" s="78" t="s">
        <v>759</v>
      </c>
      <c r="BK51" s="31"/>
      <c r="BL51" s="31" t="s">
        <v>759</v>
      </c>
      <c r="BM51" s="78"/>
      <c r="BN51" s="77" t="s">
        <v>779</v>
      </c>
      <c r="BO51" s="77"/>
      <c r="BP51" s="78"/>
      <c r="BQ51" s="78" t="s">
        <v>759</v>
      </c>
      <c r="BR51" s="30"/>
    </row>
    <row r="52" spans="1:100" x14ac:dyDescent="0.15">
      <c r="A52" s="75">
        <v>337</v>
      </c>
      <c r="B52" s="29">
        <v>41551</v>
      </c>
      <c r="C52" s="40" t="s">
        <v>859</v>
      </c>
      <c r="D52" s="30" t="s">
        <v>893</v>
      </c>
      <c r="E52" s="30"/>
      <c r="F52" s="30" t="s">
        <v>874</v>
      </c>
      <c r="G52" s="29">
        <v>41305</v>
      </c>
      <c r="H52" s="31" t="s">
        <v>759</v>
      </c>
      <c r="I52" s="31" t="s">
        <v>765</v>
      </c>
      <c r="J52" s="31"/>
      <c r="K52" s="30" t="s">
        <v>780</v>
      </c>
      <c r="L52" s="30" t="s">
        <v>781</v>
      </c>
      <c r="M52" s="30">
        <v>137</v>
      </c>
      <c r="N52" s="30">
        <v>35.93</v>
      </c>
      <c r="O52" s="30"/>
      <c r="P52" s="30"/>
      <c r="Q52" s="30"/>
      <c r="R52" s="30"/>
      <c r="S52" s="30"/>
      <c r="T52" s="30"/>
      <c r="U52" s="30"/>
      <c r="V52" s="30"/>
      <c r="W52" s="30">
        <v>20.43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868</v>
      </c>
      <c r="AR52" s="31" t="s">
        <v>759</v>
      </c>
      <c r="AS52" s="78"/>
      <c r="AT52" s="78"/>
      <c r="AU52" s="78"/>
      <c r="AV52" s="78"/>
      <c r="AW52" s="78" t="s">
        <v>759</v>
      </c>
      <c r="AX52" s="76"/>
      <c r="AY52" s="78">
        <v>0</v>
      </c>
      <c r="AZ52" s="78">
        <v>0</v>
      </c>
      <c r="BA52" s="78">
        <v>0</v>
      </c>
      <c r="BB52" s="78">
        <v>34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/>
      <c r="BJ52" s="78" t="s">
        <v>759</v>
      </c>
      <c r="BK52" s="78">
        <v>12</v>
      </c>
      <c r="BL52" s="31" t="s">
        <v>759</v>
      </c>
      <c r="BM52" s="31"/>
      <c r="BN52" s="76"/>
      <c r="BO52" s="76"/>
      <c r="BP52" s="78"/>
      <c r="BQ52" s="78" t="s">
        <v>759</v>
      </c>
      <c r="BR52" s="76"/>
    </row>
    <row r="53" spans="1:100" x14ac:dyDescent="0.15">
      <c r="A53" s="75">
        <v>428</v>
      </c>
      <c r="B53" s="29">
        <v>41553</v>
      </c>
      <c r="C53" s="50" t="s">
        <v>748</v>
      </c>
      <c r="D53" s="30" t="s">
        <v>891</v>
      </c>
      <c r="E53" s="30"/>
      <c r="F53" s="30" t="s">
        <v>866</v>
      </c>
      <c r="G53" s="29">
        <v>41455</v>
      </c>
      <c r="H53" s="31" t="s">
        <v>783</v>
      </c>
      <c r="I53" s="31" t="s">
        <v>784</v>
      </c>
      <c r="J53" s="31"/>
      <c r="K53" s="30" t="s">
        <v>785</v>
      </c>
      <c r="L53" s="30" t="s">
        <v>786</v>
      </c>
      <c r="M53" s="30">
        <v>159.94999999999999</v>
      </c>
      <c r="N53" s="30">
        <v>30.95</v>
      </c>
      <c r="O53" s="30" t="s">
        <v>776</v>
      </c>
      <c r="P53" s="30">
        <v>1000</v>
      </c>
      <c r="Q53" s="30">
        <v>32.950000000000003</v>
      </c>
      <c r="R53" s="30">
        <v>2500</v>
      </c>
      <c r="S53" s="30">
        <v>34.549999999999997</v>
      </c>
      <c r="T53" s="30"/>
      <c r="U53" s="30"/>
      <c r="V53" s="30"/>
      <c r="W53" s="30">
        <v>16.98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868</v>
      </c>
      <c r="AR53" s="31" t="s">
        <v>759</v>
      </c>
      <c r="AS53" s="31"/>
      <c r="AT53" s="31"/>
      <c r="AU53" s="31" t="s">
        <v>788</v>
      </c>
      <c r="AV53" s="78">
        <v>12</v>
      </c>
      <c r="AW53" s="31" t="s">
        <v>789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783</v>
      </c>
      <c r="BK53" s="31">
        <v>24</v>
      </c>
      <c r="BL53" s="31" t="s">
        <v>759</v>
      </c>
      <c r="BM53" s="31"/>
      <c r="BN53" s="40"/>
      <c r="BO53" s="40"/>
      <c r="BP53" s="31"/>
      <c r="BQ53" s="78" t="s">
        <v>759</v>
      </c>
      <c r="BR53" s="76" t="s">
        <v>790</v>
      </c>
    </row>
    <row r="54" spans="1:100" x14ac:dyDescent="0.15">
      <c r="A54" s="75">
        <v>2467</v>
      </c>
      <c r="B54" s="29">
        <v>41551</v>
      </c>
      <c r="C54" s="50" t="s">
        <v>748</v>
      </c>
      <c r="D54" s="30" t="s">
        <v>891</v>
      </c>
      <c r="E54" s="30"/>
      <c r="F54" s="30" t="s">
        <v>866</v>
      </c>
      <c r="G54" s="29">
        <v>41547</v>
      </c>
      <c r="H54" s="31" t="s">
        <v>751</v>
      </c>
      <c r="I54" s="31" t="s">
        <v>791</v>
      </c>
      <c r="J54" s="31"/>
      <c r="K54" s="30" t="s">
        <v>792</v>
      </c>
      <c r="L54" s="32" t="s">
        <v>775</v>
      </c>
      <c r="M54" s="30">
        <v>173.59</v>
      </c>
      <c r="N54" s="30">
        <v>36.99</v>
      </c>
      <c r="O54" s="30"/>
      <c r="P54" s="30"/>
      <c r="Q54" s="30"/>
      <c r="R54" s="30"/>
      <c r="S54" s="30"/>
      <c r="T54" s="30"/>
      <c r="U54" s="30"/>
      <c r="V54" s="30"/>
      <c r="W54" s="30">
        <v>17.59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868</v>
      </c>
      <c r="AR54" s="31" t="s">
        <v>759</v>
      </c>
      <c r="AS54" s="31"/>
      <c r="AT54" s="31"/>
      <c r="AU54" s="31" t="s">
        <v>793</v>
      </c>
      <c r="AV54" s="31">
        <v>11.6</v>
      </c>
      <c r="AW54" s="31" t="s">
        <v>759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20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759</v>
      </c>
      <c r="BK54" s="31"/>
      <c r="BL54" s="31" t="s">
        <v>791</v>
      </c>
      <c r="BM54" s="31"/>
      <c r="BN54" s="40"/>
      <c r="BO54" s="40"/>
      <c r="BP54" s="31"/>
      <c r="BQ54" s="78" t="s">
        <v>791</v>
      </c>
      <c r="BR54" s="40" t="s">
        <v>794</v>
      </c>
    </row>
    <row r="55" spans="1:100" x14ac:dyDescent="0.15">
      <c r="A55" s="75">
        <v>629</v>
      </c>
      <c r="B55" s="29">
        <v>41554</v>
      </c>
      <c r="C55" s="50" t="s">
        <v>748</v>
      </c>
      <c r="D55" s="30" t="s">
        <v>893</v>
      </c>
      <c r="E55" s="30"/>
      <c r="F55" s="30" t="s">
        <v>866</v>
      </c>
      <c r="G55" s="29">
        <v>41509</v>
      </c>
      <c r="H55" s="31" t="s">
        <v>751</v>
      </c>
      <c r="I55" s="31" t="s">
        <v>759</v>
      </c>
      <c r="J55" s="31"/>
      <c r="K55" s="30" t="s">
        <v>795</v>
      </c>
      <c r="L55" s="30" t="s">
        <v>796</v>
      </c>
      <c r="M55" s="30">
        <v>137</v>
      </c>
      <c r="N55" s="30">
        <v>35.19</v>
      </c>
      <c r="O55" s="30"/>
      <c r="P55" s="30"/>
      <c r="Q55" s="30"/>
      <c r="R55" s="30"/>
      <c r="S55" s="30"/>
      <c r="T55" s="30"/>
      <c r="U55" s="30"/>
      <c r="V55" s="30"/>
      <c r="W55" s="30">
        <v>17.600000000000001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868</v>
      </c>
      <c r="AR55" s="31" t="s">
        <v>756</v>
      </c>
      <c r="AS55" s="31"/>
      <c r="AT55" s="31"/>
      <c r="AU55" s="31" t="s">
        <v>757</v>
      </c>
      <c r="AV55" s="31">
        <v>11.3</v>
      </c>
      <c r="AW55" s="31" t="s">
        <v>758</v>
      </c>
      <c r="AX55" s="30"/>
      <c r="AY55" s="31">
        <v>0</v>
      </c>
      <c r="AZ55" s="31">
        <v>32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797</v>
      </c>
      <c r="BK55" s="31">
        <v>24</v>
      </c>
      <c r="BL55" s="31" t="s">
        <v>759</v>
      </c>
      <c r="BM55" s="31"/>
      <c r="BN55" s="40"/>
      <c r="BO55" s="40"/>
      <c r="BP55" s="31"/>
      <c r="BQ55" s="78" t="s">
        <v>759</v>
      </c>
      <c r="BR55" s="40"/>
    </row>
    <row r="56" spans="1:100" x14ac:dyDescent="0.15">
      <c r="A56" s="75">
        <v>747</v>
      </c>
      <c r="B56" s="29">
        <v>41551</v>
      </c>
      <c r="C56" s="50" t="s">
        <v>770</v>
      </c>
      <c r="D56" s="30" t="s">
        <v>893</v>
      </c>
      <c r="E56" s="30"/>
      <c r="F56" s="30" t="s">
        <v>866</v>
      </c>
      <c r="G56" s="29">
        <v>41455</v>
      </c>
      <c r="H56" s="31" t="s">
        <v>751</v>
      </c>
      <c r="I56" s="31" t="s">
        <v>759</v>
      </c>
      <c r="J56" s="31"/>
      <c r="K56" s="30" t="s">
        <v>800</v>
      </c>
      <c r="L56" s="30" t="s">
        <v>801</v>
      </c>
      <c r="M56" s="30">
        <v>116</v>
      </c>
      <c r="N56" s="30">
        <v>30.33</v>
      </c>
      <c r="O56" s="30"/>
      <c r="P56" s="30"/>
      <c r="Q56" s="30"/>
      <c r="R56" s="30"/>
      <c r="S56" s="30"/>
      <c r="T56" s="30"/>
      <c r="U56" s="30"/>
      <c r="V56" s="30"/>
      <c r="W56" s="30">
        <v>14.74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868</v>
      </c>
      <c r="AR56" s="31" t="s">
        <v>759</v>
      </c>
      <c r="AS56" s="31"/>
      <c r="AT56" s="31"/>
      <c r="AU56" s="31" t="s">
        <v>757</v>
      </c>
      <c r="AV56" s="31">
        <v>11.3</v>
      </c>
      <c r="AW56" s="31" t="s">
        <v>759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759</v>
      </c>
      <c r="BK56" s="31"/>
      <c r="BL56" s="31" t="s">
        <v>759</v>
      </c>
      <c r="BM56" s="31"/>
      <c r="BN56" s="40"/>
      <c r="BO56" s="40"/>
      <c r="BP56" s="31"/>
      <c r="BQ56" s="78" t="s">
        <v>759</v>
      </c>
      <c r="BR56" s="3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</row>
    <row r="57" spans="1:100" x14ac:dyDescent="0.15">
      <c r="A57" s="75">
        <v>779</v>
      </c>
      <c r="B57" s="29">
        <v>41551</v>
      </c>
      <c r="C57" s="50" t="s">
        <v>748</v>
      </c>
      <c r="D57" s="30" t="s">
        <v>893</v>
      </c>
      <c r="E57" s="30"/>
      <c r="F57" s="30" t="s">
        <v>866</v>
      </c>
      <c r="G57" s="29">
        <v>41455</v>
      </c>
      <c r="H57" s="31" t="s">
        <v>751</v>
      </c>
      <c r="I57" s="31" t="s">
        <v>759</v>
      </c>
      <c r="J57" s="31"/>
      <c r="K57" s="30" t="s">
        <v>803</v>
      </c>
      <c r="L57" s="30" t="s">
        <v>804</v>
      </c>
      <c r="M57" s="30">
        <v>118</v>
      </c>
      <c r="N57" s="30">
        <v>35.799999999999997</v>
      </c>
      <c r="O57" s="30"/>
      <c r="P57" s="30"/>
      <c r="Q57" s="30"/>
      <c r="R57" s="30"/>
      <c r="S57" s="30"/>
      <c r="T57" s="30"/>
      <c r="U57" s="30"/>
      <c r="V57" s="30"/>
      <c r="W57" s="30">
        <v>21.8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868</v>
      </c>
      <c r="AR57" s="31" t="s">
        <v>759</v>
      </c>
      <c r="AS57" s="31"/>
      <c r="AT57" s="31"/>
      <c r="AU57" s="31" t="s">
        <v>805</v>
      </c>
      <c r="AV57" s="31">
        <v>12</v>
      </c>
      <c r="AW57" s="31" t="s">
        <v>759</v>
      </c>
      <c r="AX57" s="30"/>
      <c r="AY57" s="31">
        <v>0</v>
      </c>
      <c r="AZ57" s="31">
        <v>0</v>
      </c>
      <c r="BA57" s="31">
        <v>0</v>
      </c>
      <c r="BB57" s="31">
        <v>15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759</v>
      </c>
      <c r="BK57" s="31"/>
      <c r="BL57" s="31" t="s">
        <v>759</v>
      </c>
      <c r="BM57" s="31"/>
      <c r="BN57" s="40"/>
      <c r="BO57" s="77"/>
      <c r="BP57" s="31"/>
      <c r="BQ57" s="78" t="s">
        <v>759</v>
      </c>
      <c r="BR57" s="40"/>
    </row>
    <row r="58" spans="1:100" x14ac:dyDescent="0.15">
      <c r="A58" s="75">
        <v>878</v>
      </c>
      <c r="B58" s="29">
        <v>41554</v>
      </c>
      <c r="C58" s="50" t="s">
        <v>748</v>
      </c>
      <c r="D58" s="30" t="s">
        <v>891</v>
      </c>
      <c r="E58" s="30"/>
      <c r="F58" s="30" t="s">
        <v>866</v>
      </c>
      <c r="G58" s="29">
        <v>41455</v>
      </c>
      <c r="H58" s="31" t="s">
        <v>810</v>
      </c>
      <c r="I58" s="31" t="s">
        <v>784</v>
      </c>
      <c r="J58" s="31"/>
      <c r="K58" s="30" t="s">
        <v>806</v>
      </c>
      <c r="L58" s="30" t="s">
        <v>807</v>
      </c>
      <c r="M58" s="30">
        <v>132.88999999999999</v>
      </c>
      <c r="N58" s="30">
        <v>25.32</v>
      </c>
      <c r="O58" s="30"/>
      <c r="P58" s="30"/>
      <c r="Q58" s="30"/>
      <c r="R58" s="30"/>
      <c r="S58" s="30"/>
      <c r="T58" s="30"/>
      <c r="U58" s="30"/>
      <c r="V58" s="30"/>
      <c r="W58" s="30">
        <v>12.37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868</v>
      </c>
      <c r="AR58" s="31" t="s">
        <v>759</v>
      </c>
      <c r="AS58" s="31"/>
      <c r="AT58" s="31"/>
      <c r="AU58" s="31" t="s">
        <v>808</v>
      </c>
      <c r="AV58" s="31">
        <v>11.3</v>
      </c>
      <c r="AW58" s="31" t="s">
        <v>758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759</v>
      </c>
      <c r="BK58" s="31"/>
      <c r="BL58" s="31" t="s">
        <v>759</v>
      </c>
      <c r="BM58" s="31"/>
      <c r="BN58" s="40"/>
      <c r="BO58" s="40"/>
      <c r="BP58" s="31"/>
      <c r="BQ58" s="78" t="s">
        <v>759</v>
      </c>
      <c r="BR58" s="40" t="s">
        <v>809</v>
      </c>
    </row>
    <row r="59" spans="1:100" x14ac:dyDescent="0.15">
      <c r="A59" s="75">
        <v>962</v>
      </c>
      <c r="B59" s="29">
        <v>41551</v>
      </c>
      <c r="C59" s="50" t="s">
        <v>748</v>
      </c>
      <c r="D59" s="30" t="s">
        <v>893</v>
      </c>
      <c r="E59" s="30"/>
      <c r="F59" s="30" t="s">
        <v>866</v>
      </c>
      <c r="G59" s="29">
        <v>41517</v>
      </c>
      <c r="H59" s="31" t="s">
        <v>810</v>
      </c>
      <c r="I59" s="31" t="s">
        <v>752</v>
      </c>
      <c r="J59" s="31"/>
      <c r="K59" s="30" t="s">
        <v>811</v>
      </c>
      <c r="L59" s="30" t="s">
        <v>812</v>
      </c>
      <c r="M59" s="30">
        <v>120.37</v>
      </c>
      <c r="N59" s="30">
        <v>34.79</v>
      </c>
      <c r="O59" s="30" t="s">
        <v>813</v>
      </c>
      <c r="P59" s="30">
        <v>1200</v>
      </c>
      <c r="Q59" s="30">
        <v>31.32</v>
      </c>
      <c r="R59" s="30"/>
      <c r="S59" s="30"/>
      <c r="T59" s="30"/>
      <c r="U59" s="30"/>
      <c r="V59" s="30"/>
      <c r="W59" s="30">
        <v>16.23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868</v>
      </c>
      <c r="AR59" s="31" t="s">
        <v>759</v>
      </c>
      <c r="AS59" s="31"/>
      <c r="AT59" s="31"/>
      <c r="AU59" s="31" t="s">
        <v>757</v>
      </c>
      <c r="AV59" s="78">
        <v>11.3</v>
      </c>
      <c r="AW59" s="31" t="s">
        <v>759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759</v>
      </c>
      <c r="BK59" s="31"/>
      <c r="BL59" s="31" t="s">
        <v>759</v>
      </c>
      <c r="BM59" s="31"/>
      <c r="BN59" s="40"/>
      <c r="BO59" s="40"/>
      <c r="BP59" s="31"/>
      <c r="BQ59" s="78" t="s">
        <v>759</v>
      </c>
      <c r="BR59" s="40"/>
    </row>
    <row r="60" spans="1:100" x14ac:dyDescent="0.15">
      <c r="A60" s="75">
        <v>3053</v>
      </c>
      <c r="B60" s="29">
        <v>41553</v>
      </c>
      <c r="C60" s="50" t="s">
        <v>748</v>
      </c>
      <c r="D60" s="30" t="s">
        <v>893</v>
      </c>
      <c r="E60" s="30"/>
      <c r="F60" s="30" t="s">
        <v>866</v>
      </c>
      <c r="G60" s="29">
        <v>41455</v>
      </c>
      <c r="H60" s="31" t="s">
        <v>751</v>
      </c>
      <c r="I60" s="31" t="s">
        <v>759</v>
      </c>
      <c r="J60" s="31"/>
      <c r="K60" s="30" t="s">
        <v>814</v>
      </c>
      <c r="L60" s="30" t="s">
        <v>815</v>
      </c>
      <c r="M60" s="30">
        <v>110.3</v>
      </c>
      <c r="N60" s="30">
        <v>28.9</v>
      </c>
      <c r="O60" s="30" t="s">
        <v>627</v>
      </c>
      <c r="P60" s="30">
        <v>2500</v>
      </c>
      <c r="Q60" s="30">
        <v>25.7</v>
      </c>
      <c r="R60" s="30"/>
      <c r="S60" s="30"/>
      <c r="T60" s="30"/>
      <c r="U60" s="30"/>
      <c r="V60" s="30"/>
      <c r="W60" s="30">
        <v>15.2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868</v>
      </c>
      <c r="AR60" s="31" t="s">
        <v>759</v>
      </c>
      <c r="AS60" s="31"/>
      <c r="AT60" s="31"/>
      <c r="AU60" s="78"/>
      <c r="AV60" s="78"/>
      <c r="AW60" s="31" t="s">
        <v>758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759</v>
      </c>
      <c r="BK60" s="31"/>
      <c r="BL60" s="31" t="s">
        <v>759</v>
      </c>
      <c r="BM60" s="31"/>
      <c r="BN60" s="40"/>
      <c r="BO60" s="77"/>
      <c r="BP60" s="31"/>
      <c r="BQ60" s="78" t="s">
        <v>759</v>
      </c>
      <c r="BR60" s="40"/>
    </row>
    <row r="61" spans="1:100" x14ac:dyDescent="0.15">
      <c r="A61" s="75">
        <v>1065</v>
      </c>
      <c r="B61" s="29">
        <v>41551</v>
      </c>
      <c r="C61" s="50" t="s">
        <v>748</v>
      </c>
      <c r="D61" s="30" t="s">
        <v>893</v>
      </c>
      <c r="E61" s="30"/>
      <c r="F61" s="30" t="s">
        <v>866</v>
      </c>
      <c r="G61" s="29">
        <v>41399</v>
      </c>
      <c r="H61" s="31" t="s">
        <v>816</v>
      </c>
      <c r="I61" s="31" t="s">
        <v>827</v>
      </c>
      <c r="J61" s="31"/>
      <c r="K61" s="30" t="s">
        <v>817</v>
      </c>
      <c r="L61" s="30" t="s">
        <v>818</v>
      </c>
      <c r="M61" s="30">
        <v>190.4</v>
      </c>
      <c r="N61" s="30">
        <v>46.32</v>
      </c>
      <c r="O61" s="30" t="s">
        <v>776</v>
      </c>
      <c r="P61" s="30">
        <v>100</v>
      </c>
      <c r="Q61" s="30">
        <v>51.47</v>
      </c>
      <c r="R61" s="30"/>
      <c r="S61" s="30"/>
      <c r="T61" s="30"/>
      <c r="U61" s="30"/>
      <c r="V61" s="30"/>
      <c r="W61" s="30">
        <v>28.43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868</v>
      </c>
      <c r="AR61" s="31" t="s">
        <v>898</v>
      </c>
      <c r="AS61" s="31"/>
      <c r="AT61" s="31"/>
      <c r="AU61" s="31"/>
      <c r="AV61" s="31"/>
      <c r="AW61" s="31" t="s">
        <v>816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816</v>
      </c>
      <c r="BK61" s="31"/>
      <c r="BL61" s="31" t="s">
        <v>759</v>
      </c>
      <c r="BM61" s="31"/>
      <c r="BN61" s="76"/>
      <c r="BO61" s="76"/>
      <c r="BP61" s="78"/>
      <c r="BQ61" s="78" t="s">
        <v>759</v>
      </c>
      <c r="BR61" s="77" t="s">
        <v>819</v>
      </c>
    </row>
    <row r="62" spans="1:100" x14ac:dyDescent="0.15">
      <c r="A62" s="75">
        <v>1197</v>
      </c>
      <c r="B62" s="29">
        <v>41551</v>
      </c>
      <c r="C62" s="50" t="s">
        <v>748</v>
      </c>
      <c r="D62" s="30" t="s">
        <v>891</v>
      </c>
      <c r="E62" s="30"/>
      <c r="F62" s="30" t="s">
        <v>875</v>
      </c>
      <c r="G62" s="29">
        <v>41534</v>
      </c>
      <c r="H62" s="31" t="s">
        <v>751</v>
      </c>
      <c r="I62" s="31" t="s">
        <v>759</v>
      </c>
      <c r="J62" s="31"/>
      <c r="K62" s="30" t="s">
        <v>820</v>
      </c>
      <c r="L62" s="30" t="s">
        <v>821</v>
      </c>
      <c r="M62" s="30">
        <v>137.81</v>
      </c>
      <c r="N62" s="30">
        <v>32.83</v>
      </c>
      <c r="O62" s="30"/>
      <c r="P62" s="30"/>
      <c r="Q62" s="30"/>
      <c r="R62" s="30"/>
      <c r="S62" s="30"/>
      <c r="T62" s="30"/>
      <c r="U62" s="30"/>
      <c r="V62" s="30"/>
      <c r="W62" s="30">
        <v>16.55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868</v>
      </c>
      <c r="AR62" s="31" t="s">
        <v>759</v>
      </c>
      <c r="AS62" s="31"/>
      <c r="AT62" s="31"/>
      <c r="AU62" s="31" t="s">
        <v>757</v>
      </c>
      <c r="AV62" s="31">
        <v>11.3</v>
      </c>
      <c r="AW62" s="31" t="s">
        <v>822</v>
      </c>
      <c r="AX62" s="30"/>
      <c r="AY62" s="31">
        <v>0</v>
      </c>
      <c r="AZ62" s="31">
        <v>30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823</v>
      </c>
      <c r="BK62" s="31"/>
      <c r="BL62" s="31" t="s">
        <v>759</v>
      </c>
      <c r="BM62" s="31"/>
      <c r="BN62" s="40"/>
      <c r="BO62" s="40"/>
      <c r="BP62" s="31"/>
      <c r="BQ62" s="78" t="s">
        <v>759</v>
      </c>
      <c r="BR62" s="40" t="s">
        <v>824</v>
      </c>
    </row>
    <row r="63" spans="1:100" x14ac:dyDescent="0.15">
      <c r="A63" s="75">
        <v>2823</v>
      </c>
      <c r="B63" s="29">
        <v>41551</v>
      </c>
      <c r="C63" s="40" t="s">
        <v>865</v>
      </c>
      <c r="D63" s="30" t="s">
        <v>893</v>
      </c>
      <c r="E63" s="30"/>
      <c r="F63" s="30" t="s">
        <v>876</v>
      </c>
      <c r="G63" s="29">
        <v>41495</v>
      </c>
      <c r="H63" s="31" t="s">
        <v>791</v>
      </c>
      <c r="I63" s="31" t="s">
        <v>827</v>
      </c>
      <c r="J63" s="31"/>
      <c r="K63" s="30" t="s">
        <v>828</v>
      </c>
      <c r="L63" s="30" t="s">
        <v>829</v>
      </c>
      <c r="M63" s="30">
        <v>164.85</v>
      </c>
      <c r="N63" s="30">
        <v>31.66</v>
      </c>
      <c r="O63" s="30" t="s">
        <v>627</v>
      </c>
      <c r="P63" s="30">
        <v>100</v>
      </c>
      <c r="Q63" s="30">
        <v>35.18</v>
      </c>
      <c r="R63" s="76"/>
      <c r="S63" s="76"/>
      <c r="T63" s="76"/>
      <c r="U63" s="76"/>
      <c r="V63" s="76"/>
      <c r="W63" s="76">
        <v>19.43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30"/>
      <c r="AJ63" s="76"/>
      <c r="AK63" s="76"/>
      <c r="AL63" s="76"/>
      <c r="AM63" s="76"/>
      <c r="AN63" s="76"/>
      <c r="AO63" s="76"/>
      <c r="AP63" s="76"/>
      <c r="AQ63" s="30" t="s">
        <v>868</v>
      </c>
      <c r="AR63" s="31" t="s">
        <v>759</v>
      </c>
      <c r="AS63" s="78"/>
      <c r="AT63" s="78"/>
      <c r="AU63" s="31"/>
      <c r="AV63" s="31"/>
      <c r="AW63" s="78" t="s">
        <v>759</v>
      </c>
      <c r="AX63" s="76"/>
      <c r="AY63" s="78">
        <v>0</v>
      </c>
      <c r="AZ63" s="31">
        <v>0</v>
      </c>
      <c r="BA63" s="78">
        <v>0</v>
      </c>
      <c r="BB63" s="78">
        <v>30</v>
      </c>
      <c r="BC63" s="78">
        <v>0</v>
      </c>
      <c r="BD63" s="78">
        <v>0</v>
      </c>
      <c r="BE63" s="78">
        <v>0</v>
      </c>
      <c r="BF63" s="78">
        <v>0</v>
      </c>
      <c r="BG63" s="31">
        <v>0</v>
      </c>
      <c r="BH63" s="31">
        <v>0</v>
      </c>
      <c r="BI63" s="78"/>
      <c r="BJ63" s="78" t="s">
        <v>759</v>
      </c>
      <c r="BK63" s="78">
        <v>24</v>
      </c>
      <c r="BL63" s="31" t="s">
        <v>759</v>
      </c>
      <c r="BM63" s="78"/>
      <c r="BN63" s="77"/>
      <c r="BO63" s="77"/>
      <c r="BP63" s="78"/>
      <c r="BQ63" s="78" t="s">
        <v>759</v>
      </c>
      <c r="BR63" s="77"/>
    </row>
    <row r="64" spans="1:100" x14ac:dyDescent="0.15">
      <c r="A64" s="75">
        <v>1269</v>
      </c>
      <c r="B64" s="29">
        <v>41551</v>
      </c>
      <c r="C64" s="50" t="s">
        <v>748</v>
      </c>
      <c r="D64" s="30" t="s">
        <v>893</v>
      </c>
      <c r="E64" s="30"/>
      <c r="F64" s="30" t="s">
        <v>866</v>
      </c>
      <c r="G64" s="29">
        <v>41455</v>
      </c>
      <c r="H64" s="31" t="s">
        <v>759</v>
      </c>
      <c r="I64" s="31" t="s">
        <v>827</v>
      </c>
      <c r="J64" s="31"/>
      <c r="K64" s="30" t="s">
        <v>831</v>
      </c>
      <c r="L64" s="30" t="s">
        <v>832</v>
      </c>
      <c r="M64" s="30">
        <v>168.21</v>
      </c>
      <c r="N64" s="30">
        <v>44.27</v>
      </c>
      <c r="O64" s="30" t="s">
        <v>776</v>
      </c>
      <c r="P64" s="30">
        <v>1000</v>
      </c>
      <c r="Q64" s="30">
        <v>45.32</v>
      </c>
      <c r="R64" s="30"/>
      <c r="S64" s="30"/>
      <c r="T64" s="30"/>
      <c r="U64" s="30"/>
      <c r="V64" s="30"/>
      <c r="W64" s="30">
        <v>17.62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868</v>
      </c>
      <c r="AR64" s="31" t="s">
        <v>759</v>
      </c>
      <c r="AS64" s="31"/>
      <c r="AT64" s="31"/>
      <c r="AU64" s="31"/>
      <c r="AV64" s="31"/>
      <c r="AW64" s="31" t="s">
        <v>759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759</v>
      </c>
      <c r="BK64" s="31"/>
      <c r="BL64" s="31" t="s">
        <v>759</v>
      </c>
      <c r="BM64" s="31"/>
      <c r="BN64" s="40"/>
      <c r="BO64" s="40"/>
      <c r="BP64" s="31"/>
      <c r="BQ64" s="78" t="s">
        <v>759</v>
      </c>
      <c r="BR64" s="40"/>
      <c r="BV64" s="1"/>
    </row>
    <row r="65" spans="1:100" x14ac:dyDescent="0.15">
      <c r="A65" s="75">
        <v>1341</v>
      </c>
      <c r="B65" s="29">
        <v>41553</v>
      </c>
      <c r="C65" s="50" t="s">
        <v>748</v>
      </c>
      <c r="D65" s="30" t="s">
        <v>893</v>
      </c>
      <c r="E65" s="30"/>
      <c r="F65" s="30" t="s">
        <v>866</v>
      </c>
      <c r="G65" s="29">
        <v>41455</v>
      </c>
      <c r="H65" s="31" t="s">
        <v>751</v>
      </c>
      <c r="I65" s="31" t="s">
        <v>759</v>
      </c>
      <c r="J65" s="31"/>
      <c r="K65" s="30" t="s">
        <v>834</v>
      </c>
      <c r="L65" s="30" t="s">
        <v>835</v>
      </c>
      <c r="M65" s="30">
        <v>176.89</v>
      </c>
      <c r="N65" s="30">
        <v>34.35</v>
      </c>
      <c r="O65" s="30"/>
      <c r="P65" s="30"/>
      <c r="Q65" s="30"/>
      <c r="R65" s="30"/>
      <c r="S65" s="30"/>
      <c r="T65" s="30"/>
      <c r="U65" s="30"/>
      <c r="V65" s="30"/>
      <c r="W65" s="30">
        <v>21.1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868</v>
      </c>
      <c r="AR65" s="31" t="s">
        <v>759</v>
      </c>
      <c r="AS65" s="31"/>
      <c r="AT65" s="31"/>
      <c r="AU65" s="31" t="s">
        <v>757</v>
      </c>
      <c r="AV65" s="31">
        <v>11.3</v>
      </c>
      <c r="AW65" s="31" t="s">
        <v>758</v>
      </c>
      <c r="AX65" s="30"/>
      <c r="AY65" s="31">
        <v>0</v>
      </c>
      <c r="AZ65" s="31">
        <v>38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759</v>
      </c>
      <c r="BK65" s="31">
        <v>24</v>
      </c>
      <c r="BL65" s="31" t="s">
        <v>899</v>
      </c>
      <c r="BM65" s="31"/>
      <c r="BN65" s="40"/>
      <c r="BO65" s="40"/>
      <c r="BP65" s="31"/>
      <c r="BQ65" s="78" t="s">
        <v>759</v>
      </c>
      <c r="BR65" s="4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</row>
    <row r="66" spans="1:100" x14ac:dyDescent="0.15">
      <c r="A66" s="75">
        <v>1373</v>
      </c>
      <c r="B66" s="29">
        <v>41554</v>
      </c>
      <c r="C66" s="50" t="s">
        <v>748</v>
      </c>
      <c r="D66" s="30" t="s">
        <v>893</v>
      </c>
      <c r="E66" s="30"/>
      <c r="F66" s="30" t="s">
        <v>866</v>
      </c>
      <c r="G66" s="29">
        <v>41455</v>
      </c>
      <c r="H66" s="31" t="s">
        <v>751</v>
      </c>
      <c r="I66" s="31" t="s">
        <v>759</v>
      </c>
      <c r="J66" s="31"/>
      <c r="K66" s="30" t="s">
        <v>836</v>
      </c>
      <c r="L66" s="30" t="s">
        <v>837</v>
      </c>
      <c r="M66" s="30">
        <v>165.06</v>
      </c>
      <c r="N66" s="30">
        <v>31.2</v>
      </c>
      <c r="O66" s="30"/>
      <c r="P66" s="30"/>
      <c r="Q66" s="30"/>
      <c r="R66" s="30"/>
      <c r="S66" s="30"/>
      <c r="T66" s="30"/>
      <c r="U66" s="30"/>
      <c r="V66" s="30"/>
      <c r="W66" s="30">
        <v>18.16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91"/>
      <c r="AQ66" s="30" t="s">
        <v>868</v>
      </c>
      <c r="AR66" s="92" t="s">
        <v>759</v>
      </c>
      <c r="AS66" s="31"/>
      <c r="AT66" s="31"/>
      <c r="AU66" s="78" t="s">
        <v>757</v>
      </c>
      <c r="AV66" s="78">
        <v>11.8</v>
      </c>
      <c r="AW66" s="31" t="s">
        <v>789</v>
      </c>
      <c r="AX66" s="30"/>
      <c r="AY66" s="31">
        <v>0</v>
      </c>
      <c r="AZ66" s="31">
        <v>0</v>
      </c>
      <c r="BA66" s="31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838</v>
      </c>
      <c r="BK66" s="31"/>
      <c r="BL66" s="31" t="s">
        <v>759</v>
      </c>
      <c r="BM66" s="31"/>
      <c r="BN66" s="40"/>
      <c r="BO66" s="40"/>
      <c r="BP66" s="31"/>
      <c r="BQ66" s="78" t="s">
        <v>759</v>
      </c>
      <c r="BR66" s="40"/>
      <c r="BV66" s="1"/>
    </row>
    <row r="67" spans="1:100" x14ac:dyDescent="0.15">
      <c r="A67" s="75">
        <v>2898</v>
      </c>
      <c r="B67" s="89">
        <v>41551</v>
      </c>
      <c r="C67" s="50" t="s">
        <v>748</v>
      </c>
      <c r="D67" s="30" t="s">
        <v>893</v>
      </c>
      <c r="E67" s="30"/>
      <c r="F67" s="30" t="s">
        <v>876</v>
      </c>
      <c r="G67" s="29">
        <v>41545</v>
      </c>
      <c r="H67" s="31" t="s">
        <v>759</v>
      </c>
      <c r="I67" s="31" t="s">
        <v>827</v>
      </c>
      <c r="J67" s="31"/>
      <c r="K67" s="30" t="s">
        <v>839</v>
      </c>
      <c r="L67" s="30" t="s">
        <v>840</v>
      </c>
      <c r="M67" s="30">
        <v>133.304</v>
      </c>
      <c r="N67" s="30">
        <v>25.616</v>
      </c>
      <c r="O67" s="30"/>
      <c r="P67" s="30"/>
      <c r="Q67" s="30"/>
      <c r="R67" s="30"/>
      <c r="S67" s="30"/>
      <c r="T67" s="30"/>
      <c r="U67" s="30"/>
      <c r="V67" s="30"/>
      <c r="W67" s="30">
        <v>17.283999999999999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868</v>
      </c>
      <c r="AR67" s="31" t="s">
        <v>759</v>
      </c>
      <c r="AS67" s="31"/>
      <c r="AT67" s="31"/>
      <c r="AU67" s="31"/>
      <c r="AV67" s="31"/>
      <c r="AW67" s="31" t="s">
        <v>841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24</v>
      </c>
      <c r="BJ67" s="31" t="s">
        <v>842</v>
      </c>
      <c r="BK67" s="31"/>
      <c r="BL67" s="31" t="s">
        <v>759</v>
      </c>
      <c r="BM67" s="31"/>
      <c r="BN67" s="40"/>
      <c r="BO67" s="40"/>
      <c r="BP67" s="31"/>
      <c r="BQ67" s="78" t="s">
        <v>759</v>
      </c>
      <c r="BR67" s="30"/>
      <c r="BV67" s="1"/>
    </row>
    <row r="68" spans="1:100" x14ac:dyDescent="0.15">
      <c r="A68" s="75">
        <v>1496</v>
      </c>
      <c r="B68" s="89">
        <v>41553</v>
      </c>
      <c r="C68" s="50" t="s">
        <v>748</v>
      </c>
      <c r="D68" s="30" t="s">
        <v>893</v>
      </c>
      <c r="E68" s="30"/>
      <c r="F68" s="30" t="s">
        <v>866</v>
      </c>
      <c r="G68" s="33" t="s">
        <v>843</v>
      </c>
      <c r="H68" s="31" t="s">
        <v>751</v>
      </c>
      <c r="I68" s="31" t="s">
        <v>759</v>
      </c>
      <c r="J68" s="31"/>
      <c r="K68" s="30" t="s">
        <v>844</v>
      </c>
      <c r="L68" s="30" t="s">
        <v>845</v>
      </c>
      <c r="M68" s="30">
        <v>110</v>
      </c>
      <c r="N68" s="30">
        <v>24.68</v>
      </c>
      <c r="O68" s="30" t="s">
        <v>776</v>
      </c>
      <c r="P68" s="30">
        <v>1000</v>
      </c>
      <c r="Q68" s="30">
        <v>29.55</v>
      </c>
      <c r="R68" s="30"/>
      <c r="S68" s="30"/>
      <c r="T68" s="30"/>
      <c r="U68" s="30"/>
      <c r="V68" s="30"/>
      <c r="W68" s="30">
        <v>13.09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868</v>
      </c>
      <c r="AR68" s="31" t="s">
        <v>759</v>
      </c>
      <c r="AS68" s="31"/>
      <c r="AT68" s="31"/>
      <c r="AU68" s="31" t="s">
        <v>757</v>
      </c>
      <c r="AV68" s="31">
        <v>11.3</v>
      </c>
      <c r="AW68" s="31" t="s">
        <v>822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759</v>
      </c>
      <c r="BK68" s="31"/>
      <c r="BL68" s="31" t="s">
        <v>759</v>
      </c>
      <c r="BM68" s="31"/>
      <c r="BN68" s="40"/>
      <c r="BO68" s="40"/>
      <c r="BP68" s="31"/>
      <c r="BQ68" s="78" t="s">
        <v>759</v>
      </c>
      <c r="BR68" s="30"/>
      <c r="BV68" s="1"/>
    </row>
    <row r="69" spans="1:100" x14ac:dyDescent="0.15">
      <c r="A69" s="75">
        <v>2041</v>
      </c>
      <c r="B69" s="89">
        <v>41528</v>
      </c>
      <c r="C69" s="50" t="s">
        <v>748</v>
      </c>
      <c r="D69" s="30" t="s">
        <v>893</v>
      </c>
      <c r="E69" s="30"/>
      <c r="F69" s="30" t="s">
        <v>877</v>
      </c>
      <c r="G69" s="33">
        <v>41508</v>
      </c>
      <c r="H69" s="31" t="s">
        <v>823</v>
      </c>
      <c r="I69" s="31" t="s">
        <v>759</v>
      </c>
      <c r="J69" s="31"/>
      <c r="K69" s="30" t="s">
        <v>846</v>
      </c>
      <c r="L69" s="30" t="s">
        <v>847</v>
      </c>
      <c r="M69" s="30">
        <v>141.38</v>
      </c>
      <c r="N69" s="30">
        <v>37.92</v>
      </c>
      <c r="O69" s="30"/>
      <c r="P69" s="30"/>
      <c r="Q69" s="30"/>
      <c r="R69" s="30"/>
      <c r="S69" s="30"/>
      <c r="T69" s="30"/>
      <c r="U69" s="30"/>
      <c r="V69" s="30"/>
      <c r="W69" s="30">
        <v>23.56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878</v>
      </c>
      <c r="AR69" s="31" t="s">
        <v>759</v>
      </c>
      <c r="AS69" s="31"/>
      <c r="AT69" s="31"/>
      <c r="AU69" s="78" t="s">
        <v>757</v>
      </c>
      <c r="AV69" s="78">
        <v>11.3</v>
      </c>
      <c r="AW69" s="31" t="s">
        <v>789</v>
      </c>
      <c r="AX69" s="30"/>
      <c r="AY69" s="31">
        <v>0</v>
      </c>
      <c r="AZ69" s="31">
        <v>35</v>
      </c>
      <c r="BA69" s="31">
        <v>0</v>
      </c>
      <c r="BB69" s="78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759</v>
      </c>
      <c r="BK69" s="31">
        <v>24</v>
      </c>
      <c r="BL69" s="31" t="s">
        <v>848</v>
      </c>
      <c r="BM69" s="31"/>
      <c r="BN69" s="40" t="s">
        <v>849</v>
      </c>
      <c r="BO69" s="40" t="s">
        <v>850</v>
      </c>
      <c r="BP69" s="31">
        <v>50</v>
      </c>
      <c r="BQ69" s="78" t="s">
        <v>848</v>
      </c>
      <c r="BR69" s="40"/>
    </row>
    <row r="70" spans="1:100" x14ac:dyDescent="0.15">
      <c r="A70" s="75">
        <v>1600</v>
      </c>
      <c r="B70" s="89">
        <v>41551</v>
      </c>
      <c r="C70" s="40" t="s">
        <v>865</v>
      </c>
      <c r="D70" s="30" t="s">
        <v>893</v>
      </c>
      <c r="E70" s="30"/>
      <c r="F70" s="30" t="s">
        <v>866</v>
      </c>
      <c r="G70" s="33">
        <v>41486</v>
      </c>
      <c r="H70" s="31" t="s">
        <v>751</v>
      </c>
      <c r="I70" s="31" t="s">
        <v>759</v>
      </c>
      <c r="J70" s="31"/>
      <c r="K70" s="30" t="s">
        <v>851</v>
      </c>
      <c r="L70" s="30" t="s">
        <v>852</v>
      </c>
      <c r="M70" s="30">
        <v>149</v>
      </c>
      <c r="N70" s="30">
        <v>39.020000000000003</v>
      </c>
      <c r="O70" s="76" t="s">
        <v>901</v>
      </c>
      <c r="P70" s="76">
        <v>1000</v>
      </c>
      <c r="Q70" s="76">
        <v>39.020000000000003</v>
      </c>
      <c r="R70" s="76"/>
      <c r="S70" s="76"/>
      <c r="T70" s="76"/>
      <c r="U70" s="76"/>
      <c r="V70" s="76"/>
      <c r="W70" s="76">
        <v>24.43</v>
      </c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30" t="s">
        <v>868</v>
      </c>
      <c r="AR70" s="31" t="s">
        <v>759</v>
      </c>
      <c r="AS70" s="78"/>
      <c r="AT70" s="78"/>
      <c r="AU70" s="78" t="s">
        <v>757</v>
      </c>
      <c r="AV70" s="31">
        <v>11.3</v>
      </c>
      <c r="AW70" s="78" t="s">
        <v>759</v>
      </c>
      <c r="AX70" s="76"/>
      <c r="AY70" s="78">
        <v>0</v>
      </c>
      <c r="AZ70" s="78">
        <v>20</v>
      </c>
      <c r="BA70" s="78">
        <v>0</v>
      </c>
      <c r="BB70" s="78">
        <v>17</v>
      </c>
      <c r="BC70" s="78">
        <v>0</v>
      </c>
      <c r="BD70" s="78">
        <v>0</v>
      </c>
      <c r="BE70" s="78">
        <v>0</v>
      </c>
      <c r="BF70" s="78">
        <v>0</v>
      </c>
      <c r="BG70" s="31">
        <v>0</v>
      </c>
      <c r="BH70" s="31">
        <v>0</v>
      </c>
      <c r="BI70" s="78"/>
      <c r="BJ70" s="78" t="s">
        <v>759</v>
      </c>
      <c r="BK70" s="78">
        <v>12</v>
      </c>
      <c r="BL70" s="31" t="s">
        <v>759</v>
      </c>
      <c r="BM70" s="78"/>
      <c r="BN70" s="77"/>
      <c r="BO70" s="77"/>
      <c r="BP70" s="78"/>
      <c r="BQ70" s="78" t="s">
        <v>759</v>
      </c>
      <c r="BR70" s="77" t="s">
        <v>794</v>
      </c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</row>
    <row r="71" spans="1:100" x14ac:dyDescent="0.15">
      <c r="A71" s="75">
        <v>2009</v>
      </c>
      <c r="B71" s="29">
        <v>41551</v>
      </c>
      <c r="C71" s="40" t="s">
        <v>865</v>
      </c>
      <c r="D71" s="30" t="s">
        <v>893</v>
      </c>
      <c r="E71" s="30"/>
      <c r="F71" s="30" t="s">
        <v>866</v>
      </c>
      <c r="G71" s="33">
        <v>41361</v>
      </c>
      <c r="H71" s="31" t="s">
        <v>848</v>
      </c>
      <c r="I71" s="31" t="s">
        <v>827</v>
      </c>
      <c r="J71" s="31"/>
      <c r="K71" s="30" t="s">
        <v>853</v>
      </c>
      <c r="L71" s="30" t="s">
        <v>854</v>
      </c>
      <c r="M71" s="30">
        <v>147</v>
      </c>
      <c r="N71" s="30">
        <v>31.55</v>
      </c>
      <c r="O71" s="30"/>
      <c r="P71" s="30"/>
      <c r="Q71" s="30"/>
      <c r="R71" s="76"/>
      <c r="S71" s="76"/>
      <c r="T71" s="76"/>
      <c r="U71" s="76"/>
      <c r="V71" s="76"/>
      <c r="W71" s="76">
        <v>17.2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878</v>
      </c>
      <c r="AR71" s="31" t="s">
        <v>848</v>
      </c>
      <c r="AS71" s="78"/>
      <c r="AT71" s="78"/>
      <c r="AU71" s="31"/>
      <c r="AV71" s="31"/>
      <c r="AW71" s="78" t="s">
        <v>848</v>
      </c>
      <c r="AX71" s="76"/>
      <c r="AY71" s="78">
        <v>0</v>
      </c>
      <c r="AZ71" s="31">
        <v>0</v>
      </c>
      <c r="BA71" s="78">
        <v>0</v>
      </c>
      <c r="BB71" s="78">
        <v>0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>
        <v>36</v>
      </c>
      <c r="BJ71" s="78" t="s">
        <v>848</v>
      </c>
      <c r="BK71" s="78"/>
      <c r="BL71" s="31" t="s">
        <v>848</v>
      </c>
      <c r="BM71" s="78"/>
      <c r="BN71" s="77"/>
      <c r="BO71" s="77"/>
      <c r="BP71" s="78"/>
      <c r="BQ71" s="78" t="s">
        <v>848</v>
      </c>
      <c r="BR71" s="77" t="s">
        <v>855</v>
      </c>
    </row>
    <row r="72" spans="1:100" x14ac:dyDescent="0.15">
      <c r="A72" s="75">
        <v>216</v>
      </c>
      <c r="B72" s="95">
        <v>41551</v>
      </c>
      <c r="C72" s="50" t="s">
        <v>748</v>
      </c>
      <c r="D72" s="30" t="s">
        <v>893</v>
      </c>
      <c r="E72" s="30"/>
      <c r="F72" s="30" t="s">
        <v>879</v>
      </c>
      <c r="G72" s="29">
        <v>41547</v>
      </c>
      <c r="H72" s="31" t="s">
        <v>759</v>
      </c>
      <c r="I72" s="31" t="s">
        <v>765</v>
      </c>
      <c r="J72" s="31"/>
      <c r="K72" s="30" t="s">
        <v>766</v>
      </c>
      <c r="L72" s="30" t="s">
        <v>767</v>
      </c>
      <c r="M72" s="30">
        <v>144.69999999999999</v>
      </c>
      <c r="N72" s="76">
        <v>38.936</v>
      </c>
      <c r="O72" s="76"/>
      <c r="P72" s="76"/>
      <c r="Q72" s="76"/>
      <c r="R72" s="76"/>
      <c r="S72" s="76"/>
      <c r="T72" s="76"/>
      <c r="U72" s="76"/>
      <c r="V72" s="76"/>
      <c r="W72" s="76">
        <v>21.948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>
        <v>23.436</v>
      </c>
      <c r="AJ72" s="76"/>
      <c r="AK72" s="76"/>
      <c r="AL72" s="76"/>
      <c r="AM72" s="76"/>
      <c r="AN72" s="76"/>
      <c r="AO72" s="76"/>
      <c r="AP72" s="76"/>
      <c r="AQ72" s="76" t="s">
        <v>880</v>
      </c>
      <c r="AR72" s="31" t="s">
        <v>756</v>
      </c>
      <c r="AS72" s="31"/>
      <c r="AT72" s="31"/>
      <c r="AU72" s="31"/>
      <c r="AV72" s="31"/>
      <c r="AW72" s="31" t="s">
        <v>768</v>
      </c>
      <c r="AX72" s="30"/>
      <c r="AY72" s="31">
        <v>0</v>
      </c>
      <c r="AZ72" s="31">
        <v>0</v>
      </c>
      <c r="BA72" s="31">
        <v>7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/>
      <c r="BJ72" s="31" t="s">
        <v>768</v>
      </c>
      <c r="BK72" s="31"/>
      <c r="BL72" s="31" t="s">
        <v>759</v>
      </c>
      <c r="BM72" s="31"/>
      <c r="BN72" s="40"/>
      <c r="BO72" s="40"/>
      <c r="BP72" s="31"/>
      <c r="BQ72" s="78" t="s">
        <v>759</v>
      </c>
      <c r="BR72" s="30" t="s">
        <v>769</v>
      </c>
    </row>
    <row r="73" spans="1:100" x14ac:dyDescent="0.15">
      <c r="A73" s="75">
        <v>427</v>
      </c>
      <c r="B73" s="29">
        <v>41553</v>
      </c>
      <c r="C73" s="50" t="s">
        <v>748</v>
      </c>
      <c r="D73" s="30" t="s">
        <v>893</v>
      </c>
      <c r="E73" s="30"/>
      <c r="F73" s="30" t="s">
        <v>882</v>
      </c>
      <c r="G73" s="29">
        <v>41455</v>
      </c>
      <c r="H73" s="31" t="s">
        <v>783</v>
      </c>
      <c r="I73" s="31" t="s">
        <v>902</v>
      </c>
      <c r="J73" s="31"/>
      <c r="K73" s="30" t="s">
        <v>785</v>
      </c>
      <c r="L73" s="30" t="s">
        <v>786</v>
      </c>
      <c r="M73" s="30">
        <v>189.95</v>
      </c>
      <c r="N73" s="30">
        <v>31.98</v>
      </c>
      <c r="O73" s="30"/>
      <c r="P73" s="30"/>
      <c r="Q73" s="30"/>
      <c r="R73" s="30"/>
      <c r="S73" s="30"/>
      <c r="T73" s="30"/>
      <c r="U73" s="30"/>
      <c r="V73" s="30"/>
      <c r="W73" s="17">
        <v>19.78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20.95</v>
      </c>
      <c r="AJ73" s="30"/>
      <c r="AK73" s="30"/>
      <c r="AL73" s="30"/>
      <c r="AM73" s="30"/>
      <c r="AN73" s="30"/>
      <c r="AO73" s="30"/>
      <c r="AP73" s="30"/>
      <c r="AQ73" s="30" t="s">
        <v>903</v>
      </c>
      <c r="AR73" s="31" t="s">
        <v>759</v>
      </c>
      <c r="AS73" s="31"/>
      <c r="AT73" s="31"/>
      <c r="AU73" s="31" t="s">
        <v>757</v>
      </c>
      <c r="AV73" s="78">
        <v>12</v>
      </c>
      <c r="AW73" s="31" t="s">
        <v>789</v>
      </c>
      <c r="AX73" s="30"/>
      <c r="AY73" s="31">
        <v>0</v>
      </c>
      <c r="AZ73" s="31">
        <v>0</v>
      </c>
      <c r="BA73" s="31">
        <v>7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24</v>
      </c>
      <c r="BJ73" s="31" t="s">
        <v>783</v>
      </c>
      <c r="BK73" s="31">
        <v>24</v>
      </c>
      <c r="BL73" s="31" t="s">
        <v>759</v>
      </c>
      <c r="BM73" s="31"/>
      <c r="BN73" s="40"/>
      <c r="BO73" s="40"/>
      <c r="BP73" s="31"/>
      <c r="BQ73" s="78" t="s">
        <v>759</v>
      </c>
      <c r="BR73" s="76" t="s">
        <v>790</v>
      </c>
    </row>
    <row r="74" spans="1:100" x14ac:dyDescent="0.15">
      <c r="A74" s="75">
        <v>628</v>
      </c>
      <c r="B74" s="29">
        <v>41554</v>
      </c>
      <c r="C74" s="50" t="s">
        <v>748</v>
      </c>
      <c r="D74" s="30" t="s">
        <v>893</v>
      </c>
      <c r="E74" s="30"/>
      <c r="F74" s="30" t="s">
        <v>882</v>
      </c>
      <c r="G74" s="29">
        <v>41509</v>
      </c>
      <c r="H74" s="31" t="s">
        <v>751</v>
      </c>
      <c r="I74" s="31" t="s">
        <v>759</v>
      </c>
      <c r="J74" s="31"/>
      <c r="K74" s="30" t="s">
        <v>795</v>
      </c>
      <c r="L74" s="30" t="s">
        <v>796</v>
      </c>
      <c r="M74" s="30">
        <v>124</v>
      </c>
      <c r="N74" s="30">
        <v>27.65</v>
      </c>
      <c r="O74" s="30"/>
      <c r="P74" s="30"/>
      <c r="Q74" s="30"/>
      <c r="R74" s="30"/>
      <c r="S74" s="30"/>
      <c r="T74" s="30"/>
      <c r="U74" s="30"/>
      <c r="V74" s="30"/>
      <c r="W74" s="30">
        <v>17.77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26.27</v>
      </c>
      <c r="AJ74" s="30"/>
      <c r="AK74" s="30"/>
      <c r="AL74" s="30"/>
      <c r="AM74" s="30"/>
      <c r="AN74" s="30"/>
      <c r="AO74" s="30"/>
      <c r="AP74" s="30"/>
      <c r="AQ74" s="30" t="s">
        <v>880</v>
      </c>
      <c r="AR74" s="31" t="s">
        <v>759</v>
      </c>
      <c r="AS74" s="31"/>
      <c r="AT74" s="31"/>
      <c r="AU74" s="31" t="s">
        <v>757</v>
      </c>
      <c r="AV74" s="31">
        <v>11.3</v>
      </c>
      <c r="AW74" s="31" t="s">
        <v>758</v>
      </c>
      <c r="AX74" s="30"/>
      <c r="AY74" s="31">
        <v>0</v>
      </c>
      <c r="AZ74" s="31">
        <v>32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751</v>
      </c>
      <c r="BK74" s="31">
        <v>24</v>
      </c>
      <c r="BL74" s="31" t="s">
        <v>759</v>
      </c>
      <c r="BM74" s="31"/>
      <c r="BN74" s="40"/>
      <c r="BO74" s="40"/>
      <c r="BP74" s="31"/>
      <c r="BQ74" s="78" t="s">
        <v>759</v>
      </c>
      <c r="BR74" s="40"/>
    </row>
    <row r="75" spans="1:100" x14ac:dyDescent="0.15">
      <c r="A75" s="75">
        <v>746</v>
      </c>
      <c r="B75" s="29">
        <v>41551</v>
      </c>
      <c r="C75" s="50" t="s">
        <v>770</v>
      </c>
      <c r="D75" s="30" t="s">
        <v>893</v>
      </c>
      <c r="E75" s="30"/>
      <c r="F75" s="30" t="s">
        <v>879</v>
      </c>
      <c r="G75" s="29">
        <v>41455</v>
      </c>
      <c r="H75" s="31" t="s">
        <v>751</v>
      </c>
      <c r="I75" s="31" t="s">
        <v>759</v>
      </c>
      <c r="J75" s="31"/>
      <c r="K75" s="30" t="s">
        <v>800</v>
      </c>
      <c r="L75" s="30" t="s">
        <v>801</v>
      </c>
      <c r="M75" s="30">
        <v>116</v>
      </c>
      <c r="N75" s="30">
        <v>30.39</v>
      </c>
      <c r="O75" s="30"/>
      <c r="P75" s="30"/>
      <c r="Q75" s="30"/>
      <c r="R75" s="30"/>
      <c r="S75" s="30"/>
      <c r="T75" s="30"/>
      <c r="U75" s="30"/>
      <c r="V75" s="30"/>
      <c r="W75" s="30">
        <v>16.03</v>
      </c>
      <c r="X75" s="30"/>
      <c r="Y75" s="30"/>
      <c r="Z75" s="30"/>
      <c r="AA75" s="30"/>
      <c r="AB75" s="30"/>
      <c r="AC75" s="30"/>
      <c r="AD75" s="30"/>
      <c r="AE75" s="30">
        <v>15.91</v>
      </c>
      <c r="AF75" s="30"/>
      <c r="AG75" s="30"/>
      <c r="AH75" s="30"/>
      <c r="AI75" s="30">
        <v>16.86</v>
      </c>
      <c r="AJ75" s="30"/>
      <c r="AK75" s="30"/>
      <c r="AL75" s="30"/>
      <c r="AM75" s="30"/>
      <c r="AN75" s="30"/>
      <c r="AO75" s="30"/>
      <c r="AP75" s="30"/>
      <c r="AQ75" s="30" t="s">
        <v>710</v>
      </c>
      <c r="AR75" s="31" t="s">
        <v>711</v>
      </c>
      <c r="AS75" s="31" t="s">
        <v>712</v>
      </c>
      <c r="AT75" s="31">
        <v>9</v>
      </c>
      <c r="AU75" s="31" t="s">
        <v>757</v>
      </c>
      <c r="AV75" s="31">
        <v>11.3</v>
      </c>
      <c r="AW75" s="31" t="s">
        <v>759</v>
      </c>
      <c r="AX75" s="30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/>
      <c r="BJ75" s="31" t="s">
        <v>759</v>
      </c>
      <c r="BK75" s="31"/>
      <c r="BL75" s="31" t="s">
        <v>759</v>
      </c>
      <c r="BM75" s="31"/>
      <c r="BN75" s="40"/>
      <c r="BO75" s="40"/>
      <c r="BP75" s="31"/>
      <c r="BQ75" s="78" t="s">
        <v>759</v>
      </c>
      <c r="BR75" s="3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</row>
    <row r="76" spans="1:100" x14ac:dyDescent="0.15">
      <c r="A76" s="75">
        <v>961</v>
      </c>
      <c r="B76" s="29">
        <v>41551</v>
      </c>
      <c r="C76" s="50" t="s">
        <v>748</v>
      </c>
      <c r="D76" s="30" t="s">
        <v>893</v>
      </c>
      <c r="E76" s="30"/>
      <c r="F76" s="30" t="s">
        <v>882</v>
      </c>
      <c r="G76" s="29">
        <v>41517</v>
      </c>
      <c r="H76" s="31" t="s">
        <v>810</v>
      </c>
      <c r="I76" s="31" t="s">
        <v>752</v>
      </c>
      <c r="J76" s="31"/>
      <c r="K76" s="30" t="s">
        <v>811</v>
      </c>
      <c r="L76" s="30" t="s">
        <v>812</v>
      </c>
      <c r="M76" s="30">
        <v>161.93</v>
      </c>
      <c r="N76" s="30">
        <v>32.29</v>
      </c>
      <c r="O76" s="30" t="s">
        <v>813</v>
      </c>
      <c r="P76" s="30">
        <v>1200</v>
      </c>
      <c r="Q76" s="30">
        <v>31.29</v>
      </c>
      <c r="R76" s="30"/>
      <c r="S76" s="30"/>
      <c r="T76" s="30"/>
      <c r="U76" s="30"/>
      <c r="V76" s="30"/>
      <c r="W76" s="30">
        <v>15.78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18.96</v>
      </c>
      <c r="AJ76" s="30"/>
      <c r="AK76" s="30"/>
      <c r="AL76" s="30"/>
      <c r="AM76" s="30"/>
      <c r="AN76" s="30"/>
      <c r="AO76" s="30"/>
      <c r="AP76" s="30"/>
      <c r="AQ76" s="30" t="s">
        <v>883</v>
      </c>
      <c r="AR76" s="31" t="s">
        <v>759</v>
      </c>
      <c r="AS76" s="31"/>
      <c r="AT76" s="31"/>
      <c r="AU76" s="31" t="s">
        <v>757</v>
      </c>
      <c r="AV76" s="78">
        <v>11.3</v>
      </c>
      <c r="AW76" s="31" t="s">
        <v>759</v>
      </c>
      <c r="AX76" s="31"/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12</v>
      </c>
      <c r="BJ76" s="31" t="s">
        <v>759</v>
      </c>
      <c r="BK76" s="31"/>
      <c r="BL76" s="31" t="s">
        <v>759</v>
      </c>
      <c r="BM76" s="31"/>
      <c r="BN76" s="40"/>
      <c r="BO76" s="40"/>
      <c r="BP76" s="31"/>
      <c r="BQ76" s="78" t="s">
        <v>759</v>
      </c>
      <c r="BR76" s="40"/>
    </row>
    <row r="77" spans="1:100" x14ac:dyDescent="0.15">
      <c r="A77" s="75">
        <v>3052</v>
      </c>
      <c r="B77" s="29">
        <v>41553</v>
      </c>
      <c r="C77" s="50" t="s">
        <v>748</v>
      </c>
      <c r="D77" s="30" t="s">
        <v>893</v>
      </c>
      <c r="E77" s="30"/>
      <c r="F77" s="30" t="s">
        <v>882</v>
      </c>
      <c r="G77" s="29">
        <v>41455</v>
      </c>
      <c r="H77" s="31" t="s">
        <v>751</v>
      </c>
      <c r="I77" s="31" t="s">
        <v>759</v>
      </c>
      <c r="J77" s="31"/>
      <c r="K77" s="30" t="s">
        <v>814</v>
      </c>
      <c r="L77" s="30" t="s">
        <v>815</v>
      </c>
      <c r="M77" s="30">
        <v>110.3</v>
      </c>
      <c r="N77" s="30">
        <v>32</v>
      </c>
      <c r="O77" s="30" t="s">
        <v>627</v>
      </c>
      <c r="P77" s="30">
        <v>2500</v>
      </c>
      <c r="Q77" s="30">
        <v>29.9</v>
      </c>
      <c r="R77" s="30"/>
      <c r="S77" s="30"/>
      <c r="T77" s="30"/>
      <c r="U77" s="30"/>
      <c r="V77" s="30"/>
      <c r="W77" s="30">
        <v>15.2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>
        <v>16.3</v>
      </c>
      <c r="AJ77" s="30"/>
      <c r="AK77" s="30"/>
      <c r="AL77" s="30"/>
      <c r="AM77" s="30"/>
      <c r="AN77" s="30"/>
      <c r="AO77" s="30"/>
      <c r="AP77" s="30"/>
      <c r="AQ77" s="30" t="s">
        <v>884</v>
      </c>
      <c r="AR77" s="31" t="s">
        <v>759</v>
      </c>
      <c r="AS77" s="31"/>
      <c r="AT77" s="31"/>
      <c r="AU77" s="78"/>
      <c r="AV77" s="78"/>
      <c r="AW77" s="31" t="s">
        <v>885</v>
      </c>
      <c r="AX77" s="30"/>
      <c r="AY77" s="31">
        <v>0</v>
      </c>
      <c r="AZ77" s="31">
        <v>0</v>
      </c>
      <c r="BA77" s="31">
        <v>12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24</v>
      </c>
      <c r="BJ77" s="31" t="s">
        <v>759</v>
      </c>
      <c r="BK77" s="31"/>
      <c r="BL77" s="31" t="s">
        <v>759</v>
      </c>
      <c r="BM77" s="31"/>
      <c r="BN77" s="40"/>
      <c r="BO77" s="77"/>
      <c r="BP77" s="31"/>
      <c r="BQ77" s="78" t="s">
        <v>759</v>
      </c>
      <c r="BR77" s="40"/>
    </row>
    <row r="78" spans="1:100" x14ac:dyDescent="0.15">
      <c r="A78" s="75">
        <v>1800</v>
      </c>
      <c r="B78" s="29">
        <v>41551</v>
      </c>
      <c r="C78" s="50" t="s">
        <v>748</v>
      </c>
      <c r="D78" s="30" t="s">
        <v>893</v>
      </c>
      <c r="E78" s="30"/>
      <c r="F78" s="30" t="s">
        <v>882</v>
      </c>
      <c r="G78" s="29">
        <v>41455</v>
      </c>
      <c r="H78" s="31" t="s">
        <v>751</v>
      </c>
      <c r="I78" s="31" t="s">
        <v>759</v>
      </c>
      <c r="J78" s="31"/>
      <c r="K78" s="30" t="s">
        <v>803</v>
      </c>
      <c r="L78" s="30" t="s">
        <v>904</v>
      </c>
      <c r="M78" s="30">
        <v>128</v>
      </c>
      <c r="N78" s="30">
        <v>35.799999999999997</v>
      </c>
      <c r="O78" s="30"/>
      <c r="P78" s="30"/>
      <c r="Q78" s="30"/>
      <c r="R78" s="30"/>
      <c r="S78" s="30"/>
      <c r="T78" s="30"/>
      <c r="U78" s="30"/>
      <c r="V78" s="30"/>
      <c r="W78" s="30">
        <v>22.8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22.8</v>
      </c>
      <c r="AJ78" s="30"/>
      <c r="AK78" s="30"/>
      <c r="AL78" s="30"/>
      <c r="AM78" s="30"/>
      <c r="AN78" s="30"/>
      <c r="AO78" s="30"/>
      <c r="AP78" s="30"/>
      <c r="AQ78" s="30" t="s">
        <v>884</v>
      </c>
      <c r="AR78" s="31" t="s">
        <v>759</v>
      </c>
      <c r="AS78" s="31"/>
      <c r="AT78" s="31"/>
      <c r="AU78" s="31" t="s">
        <v>805</v>
      </c>
      <c r="AV78" s="31">
        <v>12</v>
      </c>
      <c r="AW78" s="31" t="s">
        <v>759</v>
      </c>
      <c r="AX78" s="30"/>
      <c r="AY78" s="31">
        <v>0</v>
      </c>
      <c r="AZ78" s="31">
        <v>0</v>
      </c>
      <c r="BA78" s="31">
        <v>0</v>
      </c>
      <c r="BB78" s="31">
        <v>15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/>
      <c r="BJ78" s="31" t="s">
        <v>759</v>
      </c>
      <c r="BK78" s="31"/>
      <c r="BL78" s="31" t="s">
        <v>759</v>
      </c>
      <c r="BM78" s="31"/>
      <c r="BN78" s="40"/>
      <c r="BO78" s="77"/>
      <c r="BP78" s="31"/>
      <c r="BQ78" s="78" t="s">
        <v>759</v>
      </c>
      <c r="BR78" s="40"/>
    </row>
    <row r="79" spans="1:100" x14ac:dyDescent="0.15">
      <c r="A79" s="75">
        <v>2587</v>
      </c>
      <c r="B79" s="29">
        <v>41553</v>
      </c>
      <c r="C79" s="50" t="s">
        <v>748</v>
      </c>
      <c r="D79" s="30" t="s">
        <v>893</v>
      </c>
      <c r="E79" s="30"/>
      <c r="F79" s="30" t="s">
        <v>453</v>
      </c>
      <c r="G79" s="33" t="s">
        <v>843</v>
      </c>
      <c r="H79" s="31" t="s">
        <v>886</v>
      </c>
      <c r="I79" s="31" t="s">
        <v>759</v>
      </c>
      <c r="J79" s="31"/>
      <c r="K79" s="30" t="s">
        <v>888</v>
      </c>
      <c r="L79" s="30" t="s">
        <v>845</v>
      </c>
      <c r="M79" s="30">
        <v>110</v>
      </c>
      <c r="N79" s="30">
        <v>32.950000000000003</v>
      </c>
      <c r="O79" s="30"/>
      <c r="P79" s="30"/>
      <c r="Q79" s="30"/>
      <c r="R79" s="30"/>
      <c r="S79" s="30"/>
      <c r="T79" s="30"/>
      <c r="U79" s="30"/>
      <c r="V79" s="30"/>
      <c r="W79" s="30">
        <v>22.28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23.52</v>
      </c>
      <c r="AJ79" s="30"/>
      <c r="AK79" s="30"/>
      <c r="AL79" s="30"/>
      <c r="AM79" s="30"/>
      <c r="AN79" s="30"/>
      <c r="AO79" s="30"/>
      <c r="AP79" s="30"/>
      <c r="AQ79" s="30" t="s">
        <v>458</v>
      </c>
      <c r="AR79" s="31" t="s">
        <v>759</v>
      </c>
      <c r="AS79" s="31"/>
      <c r="AT79" s="31"/>
      <c r="AU79" s="31" t="s">
        <v>757</v>
      </c>
      <c r="AV79" s="31">
        <v>11.3</v>
      </c>
      <c r="AW79" s="31" t="s">
        <v>885</v>
      </c>
      <c r="AX79" s="30"/>
      <c r="AY79" s="31">
        <v>0</v>
      </c>
      <c r="AZ79" s="31">
        <v>0</v>
      </c>
      <c r="BA79" s="31">
        <v>10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/>
      <c r="BJ79" s="31" t="s">
        <v>759</v>
      </c>
      <c r="BK79" s="31"/>
      <c r="BL79" s="31" t="s">
        <v>759</v>
      </c>
      <c r="BM79" s="31"/>
      <c r="BN79" s="40"/>
      <c r="BO79" s="40"/>
      <c r="BP79" s="31"/>
      <c r="BQ79" s="78" t="s">
        <v>759</v>
      </c>
      <c r="BR79" s="30"/>
      <c r="BV79" s="1"/>
    </row>
    <row r="80" spans="1:100" s="88" customFormat="1" x14ac:dyDescent="0.15">
      <c r="A80" s="96">
        <v>2523</v>
      </c>
      <c r="B80" s="97">
        <v>41558</v>
      </c>
      <c r="C80" s="104" t="s">
        <v>928</v>
      </c>
      <c r="D80" s="105" t="s">
        <v>960</v>
      </c>
      <c r="E80" s="105"/>
      <c r="F80" s="105" t="s">
        <v>930</v>
      </c>
      <c r="G80" s="106">
        <v>41486</v>
      </c>
      <c r="H80" s="107" t="s">
        <v>931</v>
      </c>
      <c r="I80" s="107" t="s">
        <v>932</v>
      </c>
      <c r="J80" s="107"/>
      <c r="K80" s="105" t="s">
        <v>933</v>
      </c>
      <c r="L80" s="96" t="s">
        <v>934</v>
      </c>
      <c r="M80" s="105">
        <v>169.37</v>
      </c>
      <c r="N80" s="105">
        <v>22.64</v>
      </c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  <c r="Z80" s="105"/>
      <c r="AA80" s="105"/>
      <c r="AB80" s="105"/>
      <c r="AC80" s="105"/>
      <c r="AD80" s="105"/>
      <c r="AE80" s="105"/>
      <c r="AF80" s="105"/>
      <c r="AG80" s="105"/>
      <c r="AH80" s="105"/>
      <c r="AI80" s="105"/>
      <c r="AJ80" s="105"/>
      <c r="AK80" s="105"/>
      <c r="AL80" s="105"/>
      <c r="AM80" s="105"/>
      <c r="AN80" s="105">
        <v>48.42</v>
      </c>
      <c r="AP80" s="105">
        <v>16.5</v>
      </c>
      <c r="AQ80" s="105" t="s">
        <v>961</v>
      </c>
      <c r="AR80" s="107" t="s">
        <v>932</v>
      </c>
      <c r="AT80" s="107"/>
      <c r="AU80" s="107" t="s">
        <v>936</v>
      </c>
      <c r="AV80" s="107">
        <v>11.3</v>
      </c>
      <c r="AW80" s="99" t="s">
        <v>937</v>
      </c>
      <c r="AX80" s="96"/>
      <c r="AY80" s="99">
        <v>0</v>
      </c>
      <c r="AZ80" s="99">
        <v>38</v>
      </c>
      <c r="BA80" s="99">
        <v>0</v>
      </c>
      <c r="BB80" s="99">
        <v>0</v>
      </c>
      <c r="BC80" s="99">
        <v>0</v>
      </c>
      <c r="BD80" s="99">
        <v>0</v>
      </c>
      <c r="BE80" s="99">
        <v>0</v>
      </c>
      <c r="BF80" s="99">
        <v>0</v>
      </c>
      <c r="BG80" s="99">
        <v>0</v>
      </c>
      <c r="BH80" s="99">
        <v>0</v>
      </c>
      <c r="BI80" s="99"/>
      <c r="BJ80" s="99" t="s">
        <v>938</v>
      </c>
      <c r="BK80" s="99">
        <v>24</v>
      </c>
      <c r="BL80" s="99" t="s">
        <v>932</v>
      </c>
      <c r="BM80" s="99"/>
      <c r="BN80" s="101"/>
      <c r="BO80" s="101"/>
      <c r="BP80" s="99"/>
      <c r="BQ80" s="99" t="s">
        <v>932</v>
      </c>
      <c r="BR80" s="101"/>
      <c r="BS80"/>
      <c r="BT80"/>
    </row>
    <row r="81" spans="1:100" s="88" customFormat="1" x14ac:dyDescent="0.15">
      <c r="A81" s="96">
        <v>2529</v>
      </c>
      <c r="B81" s="97">
        <v>41556</v>
      </c>
      <c r="C81" s="98" t="s">
        <v>928</v>
      </c>
      <c r="D81" s="96" t="s">
        <v>962</v>
      </c>
      <c r="E81" s="96"/>
      <c r="F81" s="96" t="s">
        <v>930</v>
      </c>
      <c r="G81" s="108">
        <v>41466</v>
      </c>
      <c r="H81" s="99" t="s">
        <v>711</v>
      </c>
      <c r="I81" s="99" t="s">
        <v>760</v>
      </c>
      <c r="J81" s="99"/>
      <c r="K81" s="96" t="s">
        <v>939</v>
      </c>
      <c r="L81" s="96" t="s">
        <v>940</v>
      </c>
      <c r="M81" s="96">
        <v>82.22</v>
      </c>
      <c r="N81" s="96">
        <v>26.73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6"/>
      <c r="AI81" s="96"/>
      <c r="AJ81" s="96"/>
      <c r="AK81" s="96"/>
      <c r="AL81" s="96"/>
      <c r="AM81" s="96"/>
      <c r="AN81" s="96">
        <v>46.13</v>
      </c>
      <c r="AP81" s="96">
        <v>15.39</v>
      </c>
      <c r="AQ81" s="96" t="s">
        <v>961</v>
      </c>
      <c r="AR81" s="99" t="s">
        <v>963</v>
      </c>
      <c r="AT81" s="99"/>
      <c r="AU81" s="99" t="s">
        <v>763</v>
      </c>
      <c r="AV81" s="99">
        <v>11.3</v>
      </c>
      <c r="AW81" s="99" t="s">
        <v>964</v>
      </c>
      <c r="AX81" s="96"/>
      <c r="AY81" s="99">
        <v>0</v>
      </c>
      <c r="AZ81" s="99">
        <v>0</v>
      </c>
      <c r="BA81" s="99">
        <v>0</v>
      </c>
      <c r="BB81" s="99">
        <v>43</v>
      </c>
      <c r="BC81" s="99">
        <v>0</v>
      </c>
      <c r="BD81" s="99">
        <v>0</v>
      </c>
      <c r="BE81" s="99">
        <v>0</v>
      </c>
      <c r="BF81" s="99">
        <v>0</v>
      </c>
      <c r="BG81" s="99">
        <v>0</v>
      </c>
      <c r="BH81" s="99">
        <v>0</v>
      </c>
      <c r="BI81" s="99"/>
      <c r="BJ81" s="99" t="s">
        <v>964</v>
      </c>
      <c r="BK81" s="99">
        <v>24</v>
      </c>
      <c r="BL81" s="99" t="s">
        <v>932</v>
      </c>
      <c r="BM81" s="99"/>
      <c r="BN81" s="101"/>
      <c r="BO81" s="101"/>
      <c r="BP81" s="99"/>
      <c r="BQ81" s="99" t="s">
        <v>932</v>
      </c>
      <c r="BR81" s="101"/>
      <c r="BS81"/>
      <c r="BT81"/>
    </row>
    <row r="82" spans="1:100" s="88" customFormat="1" x14ac:dyDescent="0.15">
      <c r="A82" s="96">
        <v>2572</v>
      </c>
      <c r="B82" s="97">
        <v>41556</v>
      </c>
      <c r="C82" s="101" t="s">
        <v>965</v>
      </c>
      <c r="D82" s="96" t="s">
        <v>966</v>
      </c>
      <c r="E82" s="96"/>
      <c r="F82" s="96" t="s">
        <v>930</v>
      </c>
      <c r="G82" s="103">
        <v>41305</v>
      </c>
      <c r="H82" s="99" t="s">
        <v>942</v>
      </c>
      <c r="I82" s="99" t="s">
        <v>943</v>
      </c>
      <c r="J82" s="99"/>
      <c r="K82" s="96" t="s">
        <v>944</v>
      </c>
      <c r="L82" s="96" t="s">
        <v>945</v>
      </c>
      <c r="M82" s="96">
        <v>150.19999999999999</v>
      </c>
      <c r="N82" s="96">
        <v>29.73</v>
      </c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6"/>
      <c r="AI82" s="96"/>
      <c r="AJ82" s="96"/>
      <c r="AK82" s="96"/>
      <c r="AL82" s="96"/>
      <c r="AM82" s="96"/>
      <c r="AN82" s="96">
        <v>46.76</v>
      </c>
      <c r="AP82" s="96">
        <v>15.6</v>
      </c>
      <c r="AQ82" s="96" t="s">
        <v>717</v>
      </c>
      <c r="AR82" s="99" t="s">
        <v>942</v>
      </c>
      <c r="AT82" s="99"/>
      <c r="AU82" s="99"/>
      <c r="AV82" s="99"/>
      <c r="AW82" s="99" t="s">
        <v>932</v>
      </c>
      <c r="AX82" s="96"/>
      <c r="AY82" s="99">
        <v>0</v>
      </c>
      <c r="AZ82" s="99">
        <v>0</v>
      </c>
      <c r="BA82" s="99">
        <v>0</v>
      </c>
      <c r="BB82" s="99">
        <v>34</v>
      </c>
      <c r="BC82" s="99">
        <v>0</v>
      </c>
      <c r="BD82" s="99">
        <v>0</v>
      </c>
      <c r="BE82" s="99">
        <v>0</v>
      </c>
      <c r="BF82" s="99">
        <v>0</v>
      </c>
      <c r="BG82" s="99">
        <v>0</v>
      </c>
      <c r="BH82" s="99">
        <v>0</v>
      </c>
      <c r="BI82" s="99"/>
      <c r="BJ82" s="99" t="s">
        <v>932</v>
      </c>
      <c r="BK82" s="99">
        <v>12</v>
      </c>
      <c r="BL82" s="99" t="s">
        <v>932</v>
      </c>
      <c r="BM82" s="99"/>
      <c r="BN82" s="96"/>
      <c r="BO82" s="96"/>
      <c r="BP82" s="99"/>
      <c r="BQ82" s="99" t="s">
        <v>932</v>
      </c>
      <c r="BR82" s="96"/>
      <c r="BS82"/>
      <c r="BT82"/>
    </row>
    <row r="83" spans="1:100" s="88" customFormat="1" x14ac:dyDescent="0.15">
      <c r="A83" s="96">
        <v>2582</v>
      </c>
      <c r="B83" s="97">
        <v>41556</v>
      </c>
      <c r="C83" s="98" t="s">
        <v>928</v>
      </c>
      <c r="D83" s="96" t="s">
        <v>962</v>
      </c>
      <c r="E83" s="96"/>
      <c r="F83" s="96" t="s">
        <v>930</v>
      </c>
      <c r="G83" s="103">
        <v>41455</v>
      </c>
      <c r="H83" s="99" t="s">
        <v>947</v>
      </c>
      <c r="I83" s="99" t="s">
        <v>932</v>
      </c>
      <c r="J83" s="99"/>
      <c r="K83" s="96" t="s">
        <v>948</v>
      </c>
      <c r="L83" s="96" t="s">
        <v>949</v>
      </c>
      <c r="M83" s="96">
        <v>116</v>
      </c>
      <c r="N83" s="96">
        <v>18.7</v>
      </c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6"/>
      <c r="AI83" s="96"/>
      <c r="AJ83" s="96"/>
      <c r="AK83" s="96"/>
      <c r="AL83" s="96"/>
      <c r="AM83" s="96"/>
      <c r="AN83" s="96">
        <v>46.75</v>
      </c>
      <c r="AP83" s="96">
        <v>15.58</v>
      </c>
      <c r="AQ83" s="96" t="s">
        <v>717</v>
      </c>
      <c r="AR83" s="99" t="s">
        <v>932</v>
      </c>
      <c r="AT83" s="99"/>
      <c r="AU83" s="99" t="s">
        <v>936</v>
      </c>
      <c r="AV83" s="99">
        <v>11.3</v>
      </c>
      <c r="AW83" s="99" t="s">
        <v>932</v>
      </c>
      <c r="AX83" s="96"/>
      <c r="AY83" s="99">
        <v>0</v>
      </c>
      <c r="AZ83" s="99">
        <v>0</v>
      </c>
      <c r="BA83" s="99">
        <v>0</v>
      </c>
      <c r="BB83" s="99">
        <v>0</v>
      </c>
      <c r="BC83" s="99">
        <v>0</v>
      </c>
      <c r="BD83" s="99">
        <v>0</v>
      </c>
      <c r="BE83" s="99">
        <v>0</v>
      </c>
      <c r="BF83" s="99">
        <v>0</v>
      </c>
      <c r="BG83" s="99">
        <v>0</v>
      </c>
      <c r="BH83" s="99">
        <v>0</v>
      </c>
      <c r="BI83" s="99"/>
      <c r="BJ83" s="99" t="s">
        <v>932</v>
      </c>
      <c r="BK83" s="99"/>
      <c r="BL83" s="99" t="s">
        <v>932</v>
      </c>
      <c r="BM83" s="99"/>
      <c r="BN83" s="101"/>
      <c r="BO83" s="101"/>
      <c r="BP83" s="99"/>
      <c r="BQ83" s="99" t="s">
        <v>932</v>
      </c>
      <c r="BR83" s="96"/>
      <c r="BS83"/>
      <c r="BT83"/>
      <c r="BV83" s="100"/>
      <c r="BW83" s="100"/>
      <c r="BX83" s="100"/>
      <c r="BY83" s="100"/>
      <c r="BZ83" s="100"/>
      <c r="CA83" s="100"/>
      <c r="CB83" s="100"/>
      <c r="CC83" s="100"/>
      <c r="CD83" s="100"/>
      <c r="CE83" s="100"/>
      <c r="CF83" s="100"/>
      <c r="CG83" s="100"/>
      <c r="CH83" s="100"/>
      <c r="CI83" s="100"/>
      <c r="CJ83" s="100"/>
      <c r="CK83" s="100"/>
      <c r="CL83" s="100"/>
      <c r="CM83" s="100"/>
      <c r="CN83" s="100"/>
      <c r="CO83" s="100"/>
      <c r="CP83" s="100"/>
      <c r="CQ83" s="100"/>
      <c r="CR83" s="100"/>
      <c r="CS83" s="100"/>
      <c r="CT83" s="100"/>
      <c r="CU83" s="100"/>
      <c r="CV83" s="100"/>
    </row>
    <row r="84" spans="1:100" s="88" customFormat="1" x14ac:dyDescent="0.15">
      <c r="A84" s="96">
        <v>2535</v>
      </c>
      <c r="B84" s="97">
        <v>41556</v>
      </c>
      <c r="C84" s="98" t="s">
        <v>950</v>
      </c>
      <c r="D84" s="96" t="s">
        <v>962</v>
      </c>
      <c r="E84" s="96"/>
      <c r="F84" s="96" t="s">
        <v>930</v>
      </c>
      <c r="G84" s="103">
        <v>41455</v>
      </c>
      <c r="H84" s="99" t="s">
        <v>951</v>
      </c>
      <c r="I84" s="99" t="s">
        <v>932</v>
      </c>
      <c r="J84" s="99"/>
      <c r="K84" s="96" t="s">
        <v>952</v>
      </c>
      <c r="L84" s="96" t="s">
        <v>953</v>
      </c>
      <c r="M84" s="96">
        <v>128</v>
      </c>
      <c r="N84" s="96">
        <v>22.8</v>
      </c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6"/>
      <c r="AI84" s="96"/>
      <c r="AJ84" s="96"/>
      <c r="AK84" s="96"/>
      <c r="AL84" s="96"/>
      <c r="AM84" s="96"/>
      <c r="AN84" s="96">
        <v>28</v>
      </c>
      <c r="AP84" s="96">
        <v>18.8</v>
      </c>
      <c r="AQ84" s="96" t="s">
        <v>961</v>
      </c>
      <c r="AR84" s="99" t="s">
        <v>932</v>
      </c>
      <c r="AT84" s="99"/>
      <c r="AU84" s="99" t="s">
        <v>954</v>
      </c>
      <c r="AV84" s="99">
        <v>12</v>
      </c>
      <c r="AW84" s="99" t="s">
        <v>932</v>
      </c>
      <c r="AX84" s="96"/>
      <c r="AY84" s="99">
        <v>0</v>
      </c>
      <c r="AZ84" s="99">
        <v>0</v>
      </c>
      <c r="BA84" s="99">
        <v>0</v>
      </c>
      <c r="BB84" s="99">
        <v>15</v>
      </c>
      <c r="BC84" s="99">
        <v>0</v>
      </c>
      <c r="BD84" s="99">
        <v>0</v>
      </c>
      <c r="BE84" s="99">
        <v>0</v>
      </c>
      <c r="BF84" s="99">
        <v>0</v>
      </c>
      <c r="BG84" s="99">
        <v>0</v>
      </c>
      <c r="BH84" s="99">
        <v>0</v>
      </c>
      <c r="BI84" s="99"/>
      <c r="BJ84" s="99" t="s">
        <v>932</v>
      </c>
      <c r="BK84" s="99"/>
      <c r="BL84" s="99" t="s">
        <v>932</v>
      </c>
      <c r="BM84" s="99"/>
      <c r="BN84" s="101"/>
      <c r="BO84" s="101"/>
      <c r="BP84" s="99"/>
      <c r="BQ84" s="99" t="s">
        <v>932</v>
      </c>
      <c r="BR84" s="101"/>
      <c r="BS84"/>
      <c r="BT84"/>
    </row>
    <row r="85" spans="1:100" s="88" customFormat="1" x14ac:dyDescent="0.15">
      <c r="A85" s="96">
        <v>2539</v>
      </c>
      <c r="B85" s="97">
        <v>41556</v>
      </c>
      <c r="C85" s="98" t="s">
        <v>950</v>
      </c>
      <c r="D85" s="96" t="s">
        <v>962</v>
      </c>
      <c r="E85" s="96"/>
      <c r="F85" s="96" t="s">
        <v>930</v>
      </c>
      <c r="G85" s="103">
        <v>41455</v>
      </c>
      <c r="H85" s="99" t="s">
        <v>955</v>
      </c>
      <c r="I85" s="99" t="s">
        <v>932</v>
      </c>
      <c r="J85" s="99"/>
      <c r="K85" s="96" t="s">
        <v>956</v>
      </c>
      <c r="L85" s="96" t="s">
        <v>957</v>
      </c>
      <c r="M85" s="96">
        <v>169.37</v>
      </c>
      <c r="N85" s="96">
        <v>22.64</v>
      </c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6"/>
      <c r="AI85" s="96"/>
      <c r="AJ85" s="96"/>
      <c r="AK85" s="96"/>
      <c r="AL85" s="96"/>
      <c r="AM85" s="96"/>
      <c r="AN85" s="96">
        <v>48.42</v>
      </c>
      <c r="AP85" s="96">
        <v>16.5</v>
      </c>
      <c r="AQ85" s="96" t="s">
        <v>961</v>
      </c>
      <c r="AR85" s="99" t="s">
        <v>958</v>
      </c>
      <c r="AT85" s="99"/>
      <c r="AU85" s="99" t="s">
        <v>936</v>
      </c>
      <c r="AV85" s="99">
        <v>11.3</v>
      </c>
      <c r="AW85" s="99" t="s">
        <v>959</v>
      </c>
      <c r="AX85" s="96"/>
      <c r="AY85" s="99">
        <v>0</v>
      </c>
      <c r="AZ85" s="99">
        <v>38</v>
      </c>
      <c r="BA85" s="99">
        <v>0</v>
      </c>
      <c r="BB85" s="99">
        <v>0</v>
      </c>
      <c r="BC85" s="99">
        <v>0</v>
      </c>
      <c r="BD85" s="99">
        <v>0</v>
      </c>
      <c r="BE85" s="99">
        <v>0</v>
      </c>
      <c r="BF85" s="99">
        <v>0</v>
      </c>
      <c r="BG85" s="99">
        <v>0</v>
      </c>
      <c r="BH85" s="99">
        <v>0</v>
      </c>
      <c r="BI85" s="99"/>
      <c r="BJ85" s="99" t="s">
        <v>932</v>
      </c>
      <c r="BK85" s="99">
        <v>24</v>
      </c>
      <c r="BL85" s="99" t="s">
        <v>932</v>
      </c>
      <c r="BM85" s="99"/>
      <c r="BN85" s="101"/>
      <c r="BO85" s="101"/>
      <c r="BP85" s="99"/>
      <c r="BQ85" s="99" t="s">
        <v>932</v>
      </c>
      <c r="BR85" s="101"/>
      <c r="BS85"/>
      <c r="BT85"/>
      <c r="BV85" s="100"/>
      <c r="BW85" s="100"/>
      <c r="BX85" s="100"/>
      <c r="BY85" s="100"/>
      <c r="BZ85" s="100"/>
      <c r="CA85" s="100"/>
      <c r="CB85" s="100"/>
      <c r="CC85" s="100"/>
      <c r="CD85" s="100"/>
      <c r="CE85" s="100"/>
      <c r="CF85" s="100"/>
      <c r="CG85" s="100"/>
      <c r="CH85" s="100"/>
      <c r="CI85" s="100"/>
      <c r="CJ85" s="100"/>
      <c r="CK85" s="100"/>
      <c r="CL85" s="100"/>
      <c r="CM85" s="100"/>
      <c r="CN85" s="100"/>
      <c r="CO85" s="100"/>
      <c r="CP85" s="100"/>
      <c r="CQ85" s="100"/>
      <c r="CR85" s="100"/>
      <c r="CS85" s="100"/>
      <c r="CT85" s="100"/>
      <c r="CU85" s="100"/>
      <c r="CV85" s="100"/>
    </row>
    <row r="86" spans="1:100" s="1" customFormat="1" x14ac:dyDescent="0.15"/>
    <row r="87" spans="1:100" s="1" customFormat="1" x14ac:dyDescent="0.15"/>
    <row r="88" spans="1:100" s="1" customFormat="1" x14ac:dyDescent="0.15"/>
    <row r="89" spans="1:100" s="1" customFormat="1" x14ac:dyDescent="0.15"/>
    <row r="90" spans="1:100" s="1" customFormat="1" x14ac:dyDescent="0.15"/>
    <row r="91" spans="1:100" s="1" customFormat="1" x14ac:dyDescent="0.15"/>
    <row r="92" spans="1:100" s="1" customFormat="1" x14ac:dyDescent="0.15"/>
    <row r="93" spans="1:100" s="1" customFormat="1" x14ac:dyDescent="0.15"/>
    <row r="94" spans="1:100" s="1" customFormat="1" x14ac:dyDescent="0.15"/>
    <row r="95" spans="1:100" s="1" customFormat="1" x14ac:dyDescent="0.15"/>
    <row r="96" spans="1:100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  <row r="103" s="1" customFormat="1" x14ac:dyDescent="0.15"/>
    <row r="104" s="1" customFormat="1" x14ac:dyDescent="0.15"/>
    <row r="105" s="1" customFormat="1" x14ac:dyDescent="0.15"/>
    <row r="106" s="1" customFormat="1" x14ac:dyDescent="0.15"/>
    <row r="107" s="1" customFormat="1" x14ac:dyDescent="0.15"/>
  </sheetData>
  <sheetProtection algorithmName="SHA-512" hashValue="tjHO/0VlrORoPlO0P768B4568PI7rWkZ6qPDmfoUsPm9aRqh9eAhWznSSWsYK64AB4ytuLe8jrMdeeSZ+5Z8GQ==" saltValue="gANvsJ22mmOOqDM+1Eqkhg==" spinCount="100000" sheet="1" objects="1" scenarios="1"/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34"/>
  <dimension ref="A1:CV107"/>
  <sheetViews>
    <sheetView topLeftCell="AB1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2" max="12" width="13" customWidth="1"/>
  </cols>
  <sheetData>
    <row r="1" spans="1:100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100" x14ac:dyDescent="0.15">
      <c r="A2" s="75">
        <v>106</v>
      </c>
      <c r="B2" s="29">
        <v>41554</v>
      </c>
      <c r="C2" s="50" t="s">
        <v>748</v>
      </c>
      <c r="D2" s="30" t="s">
        <v>905</v>
      </c>
      <c r="E2" s="30"/>
      <c r="F2" s="30" t="s">
        <v>890</v>
      </c>
      <c r="G2" s="29">
        <v>41455</v>
      </c>
      <c r="H2" s="31" t="s">
        <v>751</v>
      </c>
      <c r="I2" s="31" t="s">
        <v>759</v>
      </c>
      <c r="J2" s="31"/>
      <c r="K2" s="30" t="s">
        <v>753</v>
      </c>
      <c r="L2" s="76" t="s">
        <v>754</v>
      </c>
      <c r="M2" s="30">
        <v>158.11000000000001</v>
      </c>
      <c r="N2" s="30">
        <v>32.229999999999997</v>
      </c>
      <c r="O2" s="30" t="s">
        <v>776</v>
      </c>
      <c r="P2" s="30">
        <v>1020</v>
      </c>
      <c r="Q2" s="30">
        <v>40.19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755</v>
      </c>
      <c r="AR2" s="31" t="s">
        <v>759</v>
      </c>
      <c r="AS2" s="31"/>
      <c r="AT2" s="31"/>
      <c r="AU2" s="31" t="s">
        <v>757</v>
      </c>
      <c r="AV2" s="31">
        <v>11.3</v>
      </c>
      <c r="AW2" s="31" t="s">
        <v>758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759</v>
      </c>
      <c r="BK2" s="31">
        <v>24</v>
      </c>
      <c r="BL2" s="31" t="s">
        <v>759</v>
      </c>
      <c r="BM2" s="31"/>
      <c r="BN2" s="77"/>
      <c r="BO2" s="77"/>
      <c r="BP2" s="77"/>
      <c r="BQ2" s="78" t="s">
        <v>759</v>
      </c>
      <c r="BR2" s="40"/>
    </row>
    <row r="3" spans="1:100" x14ac:dyDescent="0.15">
      <c r="A3" s="75">
        <v>162</v>
      </c>
      <c r="B3" s="29">
        <v>41554</v>
      </c>
      <c r="C3" s="50" t="s">
        <v>748</v>
      </c>
      <c r="D3" s="30" t="s">
        <v>905</v>
      </c>
      <c r="E3" s="30"/>
      <c r="F3" s="30" t="s">
        <v>750</v>
      </c>
      <c r="G3" s="33">
        <v>41466</v>
      </c>
      <c r="H3" s="31" t="s">
        <v>711</v>
      </c>
      <c r="I3" s="31" t="s">
        <v>760</v>
      </c>
      <c r="J3" s="31"/>
      <c r="K3" s="30" t="s">
        <v>761</v>
      </c>
      <c r="L3" s="30" t="s">
        <v>762</v>
      </c>
      <c r="M3" s="30">
        <v>157.82</v>
      </c>
      <c r="N3" s="30">
        <v>42.43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755</v>
      </c>
      <c r="AR3" s="31" t="s">
        <v>892</v>
      </c>
      <c r="AS3" s="31"/>
      <c r="AT3" s="31"/>
      <c r="AU3" s="31" t="s">
        <v>763</v>
      </c>
      <c r="AV3" s="31">
        <v>11.3</v>
      </c>
      <c r="AW3" s="31" t="s">
        <v>768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768</v>
      </c>
      <c r="BK3" s="31">
        <v>24</v>
      </c>
      <c r="BL3" s="31" t="s">
        <v>759</v>
      </c>
      <c r="BM3" s="31"/>
      <c r="BN3" s="40"/>
      <c r="BO3" s="40"/>
      <c r="BP3" s="31"/>
      <c r="BQ3" s="78" t="s">
        <v>759</v>
      </c>
      <c r="BR3" s="4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</row>
    <row r="4" spans="1:100" x14ac:dyDescent="0.15">
      <c r="A4" s="75">
        <v>204</v>
      </c>
      <c r="B4" s="94">
        <v>41551</v>
      </c>
      <c r="C4" s="50" t="s">
        <v>748</v>
      </c>
      <c r="D4" s="30" t="s">
        <v>905</v>
      </c>
      <c r="E4" s="30"/>
      <c r="F4" s="30" t="s">
        <v>750</v>
      </c>
      <c r="G4" s="29">
        <v>41547</v>
      </c>
      <c r="H4" s="31" t="s">
        <v>756</v>
      </c>
      <c r="I4" s="31" t="s">
        <v>765</v>
      </c>
      <c r="J4" s="31"/>
      <c r="K4" s="30" t="s">
        <v>766</v>
      </c>
      <c r="L4" s="30" t="s">
        <v>767</v>
      </c>
      <c r="M4" s="30">
        <v>112.2</v>
      </c>
      <c r="N4" s="30">
        <v>41.167999999999999</v>
      </c>
      <c r="O4" s="30" t="s">
        <v>776</v>
      </c>
      <c r="P4" s="30">
        <v>1020</v>
      </c>
      <c r="Q4" s="30">
        <v>46.624000000000002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755</v>
      </c>
      <c r="AR4" s="31" t="s">
        <v>756</v>
      </c>
      <c r="AS4" s="31"/>
      <c r="AT4" s="31"/>
      <c r="AU4" s="31"/>
      <c r="AV4" s="31"/>
      <c r="AW4" s="31" t="s">
        <v>768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768</v>
      </c>
      <c r="BK4" s="31"/>
      <c r="BL4" s="31" t="s">
        <v>759</v>
      </c>
      <c r="BM4" s="31"/>
      <c r="BN4" s="40"/>
      <c r="BO4" s="40"/>
      <c r="BP4" s="31"/>
      <c r="BQ4" s="78" t="s">
        <v>759</v>
      </c>
      <c r="BR4" s="30" t="s">
        <v>769</v>
      </c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</row>
    <row r="5" spans="1:100" x14ac:dyDescent="0.15">
      <c r="A5" s="75">
        <v>246</v>
      </c>
      <c r="B5" s="94">
        <v>41551</v>
      </c>
      <c r="C5" s="40" t="s">
        <v>748</v>
      </c>
      <c r="D5" s="30" t="s">
        <v>905</v>
      </c>
      <c r="E5" s="30"/>
      <c r="F5" s="30" t="s">
        <v>802</v>
      </c>
      <c r="G5" s="29">
        <v>41547</v>
      </c>
      <c r="H5" s="31" t="s">
        <v>751</v>
      </c>
      <c r="I5" s="31" t="s">
        <v>759</v>
      </c>
      <c r="J5" s="31"/>
      <c r="K5" s="30" t="s">
        <v>774</v>
      </c>
      <c r="L5" s="76" t="s">
        <v>775</v>
      </c>
      <c r="M5" s="30">
        <v>158.93</v>
      </c>
      <c r="N5" s="30">
        <v>33.81</v>
      </c>
      <c r="O5" s="76" t="s">
        <v>776</v>
      </c>
      <c r="P5" s="76">
        <v>1020</v>
      </c>
      <c r="Q5" s="76">
        <v>38.409999999999997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830</v>
      </c>
      <c r="AR5" s="31" t="s">
        <v>759</v>
      </c>
      <c r="AS5" s="78"/>
      <c r="AT5" s="78"/>
      <c r="AU5" s="78" t="s">
        <v>757</v>
      </c>
      <c r="AV5" s="78">
        <v>11.6</v>
      </c>
      <c r="AW5" s="78" t="s">
        <v>816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/>
      <c r="BJ5" s="78" t="s">
        <v>759</v>
      </c>
      <c r="BK5" s="31"/>
      <c r="BL5" s="31" t="s">
        <v>759</v>
      </c>
      <c r="BM5" s="78"/>
      <c r="BN5" s="77" t="s">
        <v>779</v>
      </c>
      <c r="BO5" s="77"/>
      <c r="BP5" s="78"/>
      <c r="BQ5" s="78" t="s">
        <v>759</v>
      </c>
      <c r="BR5" s="30"/>
    </row>
    <row r="6" spans="1:100" x14ac:dyDescent="0.15">
      <c r="A6" s="75">
        <v>324</v>
      </c>
      <c r="B6" s="29">
        <v>41551</v>
      </c>
      <c r="C6" s="40" t="s">
        <v>859</v>
      </c>
      <c r="D6" s="30" t="s">
        <v>906</v>
      </c>
      <c r="E6" s="30"/>
      <c r="F6" s="30" t="s">
        <v>896</v>
      </c>
      <c r="G6" s="29">
        <v>41305</v>
      </c>
      <c r="H6" s="31" t="s">
        <v>759</v>
      </c>
      <c r="I6" s="31" t="s">
        <v>765</v>
      </c>
      <c r="J6" s="31"/>
      <c r="K6" s="30" t="s">
        <v>780</v>
      </c>
      <c r="L6" s="30" t="s">
        <v>781</v>
      </c>
      <c r="M6" s="30">
        <v>131</v>
      </c>
      <c r="N6" s="30">
        <v>37.450000000000003</v>
      </c>
      <c r="O6" s="30" t="s">
        <v>776</v>
      </c>
      <c r="P6" s="30">
        <v>1020</v>
      </c>
      <c r="Q6" s="30">
        <v>42.24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782</v>
      </c>
      <c r="AR6" s="31" t="s">
        <v>759</v>
      </c>
      <c r="AS6" s="78"/>
      <c r="AT6" s="78"/>
      <c r="AU6" s="78"/>
      <c r="AV6" s="78"/>
      <c r="AW6" s="78" t="s">
        <v>759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/>
      <c r="BJ6" s="78" t="s">
        <v>759</v>
      </c>
      <c r="BK6" s="78">
        <v>12</v>
      </c>
      <c r="BL6" s="31" t="s">
        <v>759</v>
      </c>
      <c r="BM6" s="31"/>
      <c r="BN6" s="76"/>
      <c r="BO6" s="76"/>
      <c r="BP6" s="78"/>
      <c r="BQ6" s="78" t="s">
        <v>759</v>
      </c>
      <c r="BR6" s="76"/>
    </row>
    <row r="7" spans="1:100" x14ac:dyDescent="0.15">
      <c r="A7" s="75">
        <v>404</v>
      </c>
      <c r="B7" s="29">
        <v>41553</v>
      </c>
      <c r="C7" s="50" t="s">
        <v>748</v>
      </c>
      <c r="D7" s="30" t="s">
        <v>905</v>
      </c>
      <c r="E7" s="30"/>
      <c r="F7" s="30" t="s">
        <v>750</v>
      </c>
      <c r="G7" s="29">
        <v>41455</v>
      </c>
      <c r="H7" s="31" t="s">
        <v>783</v>
      </c>
      <c r="I7" s="31" t="s">
        <v>784</v>
      </c>
      <c r="J7" s="31"/>
      <c r="K7" s="30" t="s">
        <v>785</v>
      </c>
      <c r="L7" s="30" t="s">
        <v>786</v>
      </c>
      <c r="M7" s="30">
        <v>149.94999999999999</v>
      </c>
      <c r="N7" s="30">
        <v>29.85</v>
      </c>
      <c r="O7" s="30" t="s">
        <v>776</v>
      </c>
      <c r="P7" s="30">
        <v>1000</v>
      </c>
      <c r="Q7" s="30">
        <v>36.950000000000003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787</v>
      </c>
      <c r="AR7" s="31" t="s">
        <v>759</v>
      </c>
      <c r="AS7" s="31"/>
      <c r="AT7" s="31"/>
      <c r="AU7" s="31" t="s">
        <v>788</v>
      </c>
      <c r="AV7" s="78">
        <v>12</v>
      </c>
      <c r="AW7" s="31" t="s">
        <v>789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783</v>
      </c>
      <c r="BK7" s="31">
        <v>24</v>
      </c>
      <c r="BL7" s="31" t="s">
        <v>759</v>
      </c>
      <c r="BM7" s="31"/>
      <c r="BN7" s="40"/>
      <c r="BO7" s="40"/>
      <c r="BP7" s="31"/>
      <c r="BQ7" s="78" t="s">
        <v>759</v>
      </c>
      <c r="BR7" s="76" t="s">
        <v>790</v>
      </c>
    </row>
    <row r="8" spans="1:100" x14ac:dyDescent="0.15">
      <c r="A8" s="75">
        <v>2454</v>
      </c>
      <c r="B8" s="29">
        <v>41551</v>
      </c>
      <c r="C8" s="50" t="s">
        <v>748</v>
      </c>
      <c r="D8" s="30" t="s">
        <v>905</v>
      </c>
      <c r="E8" s="30"/>
      <c r="F8" s="30" t="s">
        <v>750</v>
      </c>
      <c r="G8" s="29">
        <v>41547</v>
      </c>
      <c r="H8" s="31" t="s">
        <v>751</v>
      </c>
      <c r="I8" s="31" t="s">
        <v>791</v>
      </c>
      <c r="J8" s="31"/>
      <c r="K8" s="30" t="s">
        <v>792</v>
      </c>
      <c r="L8" s="32" t="s">
        <v>775</v>
      </c>
      <c r="M8" s="30">
        <v>162.1</v>
      </c>
      <c r="N8" s="30">
        <v>34.49</v>
      </c>
      <c r="O8" s="30" t="s">
        <v>627</v>
      </c>
      <c r="P8" s="30">
        <v>1020</v>
      </c>
      <c r="Q8" s="30">
        <v>39.18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782</v>
      </c>
      <c r="AR8" s="31" t="s">
        <v>759</v>
      </c>
      <c r="AS8" s="31"/>
      <c r="AT8" s="31"/>
      <c r="AU8" s="31" t="s">
        <v>793</v>
      </c>
      <c r="AV8" s="31">
        <v>11.6</v>
      </c>
      <c r="AW8" s="31" t="s">
        <v>759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759</v>
      </c>
      <c r="BK8" s="31"/>
      <c r="BL8" s="31" t="s">
        <v>791</v>
      </c>
      <c r="BM8" s="31"/>
      <c r="BN8" s="40"/>
      <c r="BO8" s="40"/>
      <c r="BP8" s="31"/>
      <c r="BQ8" s="78" t="s">
        <v>791</v>
      </c>
      <c r="BR8" s="40" t="s">
        <v>794</v>
      </c>
    </row>
    <row r="9" spans="1:100" x14ac:dyDescent="0.15">
      <c r="A9" s="75">
        <v>588</v>
      </c>
      <c r="B9" s="29">
        <v>41554</v>
      </c>
      <c r="C9" s="50" t="s">
        <v>748</v>
      </c>
      <c r="D9" s="30" t="s">
        <v>905</v>
      </c>
      <c r="E9" s="30"/>
      <c r="F9" s="30" t="s">
        <v>750</v>
      </c>
      <c r="G9" s="29">
        <v>41509</v>
      </c>
      <c r="H9" s="31" t="s">
        <v>751</v>
      </c>
      <c r="I9" s="31" t="s">
        <v>759</v>
      </c>
      <c r="J9" s="31"/>
      <c r="K9" s="30" t="s">
        <v>795</v>
      </c>
      <c r="L9" s="30" t="s">
        <v>796</v>
      </c>
      <c r="M9" s="30">
        <v>133</v>
      </c>
      <c r="N9" s="30">
        <v>32.130000000000003</v>
      </c>
      <c r="O9" s="30" t="s">
        <v>895</v>
      </c>
      <c r="P9" s="30">
        <v>1020</v>
      </c>
      <c r="Q9" s="30">
        <v>36.21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755</v>
      </c>
      <c r="AR9" s="31" t="s">
        <v>756</v>
      </c>
      <c r="AS9" s="31"/>
      <c r="AT9" s="31"/>
      <c r="AU9" s="31" t="s">
        <v>757</v>
      </c>
      <c r="AV9" s="31">
        <v>11.3</v>
      </c>
      <c r="AW9" s="31" t="s">
        <v>758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797</v>
      </c>
      <c r="BK9" s="31">
        <v>24</v>
      </c>
      <c r="BL9" s="31" t="s">
        <v>759</v>
      </c>
      <c r="BM9" s="31"/>
      <c r="BN9" s="40"/>
      <c r="BO9" s="40"/>
      <c r="BP9" s="31"/>
      <c r="BQ9" s="78" t="s">
        <v>759</v>
      </c>
      <c r="BR9" s="40"/>
    </row>
    <row r="10" spans="1:100" x14ac:dyDescent="0.15">
      <c r="A10" s="75">
        <v>719</v>
      </c>
      <c r="B10" s="29">
        <v>41551</v>
      </c>
      <c r="C10" s="50" t="s">
        <v>770</v>
      </c>
      <c r="D10" s="30" t="s">
        <v>905</v>
      </c>
      <c r="E10" s="30"/>
      <c r="F10" s="30" t="s">
        <v>799</v>
      </c>
      <c r="G10" s="29">
        <v>41455</v>
      </c>
      <c r="H10" s="31" t="s">
        <v>751</v>
      </c>
      <c r="I10" s="31" t="s">
        <v>759</v>
      </c>
      <c r="J10" s="31"/>
      <c r="K10" s="30" t="s">
        <v>800</v>
      </c>
      <c r="L10" s="30" t="s">
        <v>801</v>
      </c>
      <c r="M10" s="76">
        <v>102</v>
      </c>
      <c r="N10" s="30">
        <v>30.74</v>
      </c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30" t="s">
        <v>782</v>
      </c>
      <c r="AR10" s="31" t="s">
        <v>759</v>
      </c>
      <c r="AS10" s="31"/>
      <c r="AT10" s="31"/>
      <c r="AU10" s="31" t="s">
        <v>757</v>
      </c>
      <c r="AV10" s="31">
        <v>11.3</v>
      </c>
      <c r="AW10" s="31" t="s">
        <v>759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759</v>
      </c>
      <c r="BK10" s="31"/>
      <c r="BL10" s="31" t="s">
        <v>759</v>
      </c>
      <c r="BM10" s="31"/>
      <c r="BN10" s="40"/>
      <c r="BO10" s="40"/>
      <c r="BP10" s="31"/>
      <c r="BQ10" s="78" t="s">
        <v>759</v>
      </c>
      <c r="BR10" s="77"/>
    </row>
    <row r="11" spans="1:100" x14ac:dyDescent="0.15">
      <c r="A11" s="75">
        <v>766</v>
      </c>
      <c r="B11" s="29">
        <v>41551</v>
      </c>
      <c r="C11" s="50" t="s">
        <v>748</v>
      </c>
      <c r="D11" s="30" t="s">
        <v>905</v>
      </c>
      <c r="E11" s="30"/>
      <c r="F11" s="30" t="s">
        <v>802</v>
      </c>
      <c r="G11" s="29">
        <v>41455</v>
      </c>
      <c r="H11" s="31" t="s">
        <v>751</v>
      </c>
      <c r="I11" s="31" t="s">
        <v>759</v>
      </c>
      <c r="J11" s="31"/>
      <c r="K11" s="30" t="s">
        <v>803</v>
      </c>
      <c r="L11" s="30" t="s">
        <v>804</v>
      </c>
      <c r="M11" s="30">
        <v>118</v>
      </c>
      <c r="N11" s="30">
        <v>34.799999999999997</v>
      </c>
      <c r="O11" s="30" t="s">
        <v>776</v>
      </c>
      <c r="P11" s="30">
        <v>1020</v>
      </c>
      <c r="Q11" s="30">
        <v>39.799999999999997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782</v>
      </c>
      <c r="AR11" s="31" t="s">
        <v>759</v>
      </c>
      <c r="AS11" s="31"/>
      <c r="AT11" s="31"/>
      <c r="AU11" s="31" t="s">
        <v>805</v>
      </c>
      <c r="AV11" s="31">
        <v>12</v>
      </c>
      <c r="AW11" s="31" t="s">
        <v>759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759</v>
      </c>
      <c r="BK11" s="31"/>
      <c r="BL11" s="31" t="s">
        <v>759</v>
      </c>
      <c r="BM11" s="31"/>
      <c r="BN11" s="40"/>
      <c r="BO11" s="77"/>
      <c r="BP11" s="31"/>
      <c r="BQ11" s="78" t="s">
        <v>759</v>
      </c>
      <c r="BR11" s="40"/>
    </row>
    <row r="12" spans="1:100" x14ac:dyDescent="0.15">
      <c r="A12" s="75">
        <v>844</v>
      </c>
      <c r="B12" s="29">
        <v>41554</v>
      </c>
      <c r="C12" s="50" t="s">
        <v>748</v>
      </c>
      <c r="D12" s="30" t="s">
        <v>905</v>
      </c>
      <c r="E12" s="30"/>
      <c r="F12" s="30" t="s">
        <v>750</v>
      </c>
      <c r="G12" s="29">
        <v>41455</v>
      </c>
      <c r="H12" s="31" t="s">
        <v>810</v>
      </c>
      <c r="I12" s="31" t="s">
        <v>784</v>
      </c>
      <c r="J12" s="31"/>
      <c r="K12" s="30" t="s">
        <v>806</v>
      </c>
      <c r="L12" s="30" t="s">
        <v>807</v>
      </c>
      <c r="M12" s="30">
        <v>105.48</v>
      </c>
      <c r="N12" s="30">
        <v>23.96</v>
      </c>
      <c r="O12" s="30" t="s">
        <v>776</v>
      </c>
      <c r="P12" s="30">
        <v>1020</v>
      </c>
      <c r="Q12" s="30">
        <v>28.13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755</v>
      </c>
      <c r="AR12" s="31" t="s">
        <v>759</v>
      </c>
      <c r="AS12" s="31"/>
      <c r="AT12" s="31"/>
      <c r="AU12" s="31" t="s">
        <v>808</v>
      </c>
      <c r="AV12" s="31">
        <v>11.3</v>
      </c>
      <c r="AW12" s="31" t="s">
        <v>758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902</v>
      </c>
      <c r="BK12" s="31"/>
      <c r="BL12" s="31" t="s">
        <v>759</v>
      </c>
      <c r="BM12" s="31"/>
      <c r="BN12" s="40"/>
      <c r="BO12" s="40"/>
      <c r="BP12" s="31"/>
      <c r="BQ12" s="78" t="s">
        <v>759</v>
      </c>
      <c r="BR12" s="40" t="s">
        <v>809</v>
      </c>
    </row>
    <row r="13" spans="1:100" x14ac:dyDescent="0.15">
      <c r="A13" s="75">
        <v>934</v>
      </c>
      <c r="B13" s="29">
        <v>41551</v>
      </c>
      <c r="C13" s="50" t="s">
        <v>748</v>
      </c>
      <c r="D13" s="30" t="s">
        <v>905</v>
      </c>
      <c r="E13" s="30"/>
      <c r="F13" s="30" t="s">
        <v>750</v>
      </c>
      <c r="G13" s="29">
        <v>41517</v>
      </c>
      <c r="H13" s="31" t="s">
        <v>810</v>
      </c>
      <c r="I13" s="31" t="s">
        <v>752</v>
      </c>
      <c r="J13" s="31"/>
      <c r="K13" s="30" t="s">
        <v>811</v>
      </c>
      <c r="L13" s="30" t="s">
        <v>812</v>
      </c>
      <c r="M13" s="30">
        <v>136.11000000000001</v>
      </c>
      <c r="N13" s="30">
        <v>31.12</v>
      </c>
      <c r="O13" s="30" t="s">
        <v>813</v>
      </c>
      <c r="P13" s="30">
        <v>1200</v>
      </c>
      <c r="Q13" s="30">
        <v>32.32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755</v>
      </c>
      <c r="AR13" s="31" t="s">
        <v>759</v>
      </c>
      <c r="AS13" s="31"/>
      <c r="AT13" s="31"/>
      <c r="AU13" s="31" t="s">
        <v>757</v>
      </c>
      <c r="AV13" s="78">
        <v>11.3</v>
      </c>
      <c r="AW13" s="31" t="s">
        <v>759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759</v>
      </c>
      <c r="BK13" s="31"/>
      <c r="BL13" s="31" t="s">
        <v>759</v>
      </c>
      <c r="BM13" s="31"/>
      <c r="BN13" s="40"/>
      <c r="BO13" s="40"/>
      <c r="BP13" s="31"/>
      <c r="BQ13" s="78" t="s">
        <v>759</v>
      </c>
      <c r="BR13" s="40"/>
    </row>
    <row r="14" spans="1:100" x14ac:dyDescent="0.15">
      <c r="A14" s="75">
        <v>3030</v>
      </c>
      <c r="B14" s="29">
        <v>41553</v>
      </c>
      <c r="C14" s="50" t="s">
        <v>748</v>
      </c>
      <c r="D14" s="30" t="s">
        <v>907</v>
      </c>
      <c r="E14" s="30"/>
      <c r="F14" s="30" t="s">
        <v>772</v>
      </c>
      <c r="G14" s="29">
        <v>41455</v>
      </c>
      <c r="H14" s="31" t="s">
        <v>751</v>
      </c>
      <c r="I14" s="31" t="s">
        <v>759</v>
      </c>
      <c r="J14" s="31"/>
      <c r="K14" s="30" t="s">
        <v>814</v>
      </c>
      <c r="L14" s="30" t="s">
        <v>815</v>
      </c>
      <c r="M14" s="30">
        <v>147</v>
      </c>
      <c r="N14" s="30">
        <v>35.700000000000003</v>
      </c>
      <c r="O14" s="30" t="s">
        <v>776</v>
      </c>
      <c r="P14" s="30">
        <v>1250</v>
      </c>
      <c r="Q14" s="30">
        <v>33.6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782</v>
      </c>
      <c r="AR14" s="31" t="s">
        <v>759</v>
      </c>
      <c r="AS14" s="31"/>
      <c r="AT14" s="31"/>
      <c r="AU14" s="78"/>
      <c r="AV14" s="78"/>
      <c r="AW14" s="31" t="s">
        <v>758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759</v>
      </c>
      <c r="BK14" s="31"/>
      <c r="BL14" s="31" t="s">
        <v>759</v>
      </c>
      <c r="BM14" s="31"/>
      <c r="BN14" s="40"/>
      <c r="BO14" s="77"/>
      <c r="BP14" s="31"/>
      <c r="BQ14" s="78" t="s">
        <v>759</v>
      </c>
      <c r="BR14" s="40"/>
    </row>
    <row r="15" spans="1:100" x14ac:dyDescent="0.15">
      <c r="A15" s="75">
        <v>1016</v>
      </c>
      <c r="B15" s="89">
        <v>41551</v>
      </c>
      <c r="C15" s="50" t="s">
        <v>748</v>
      </c>
      <c r="D15" s="30" t="s">
        <v>905</v>
      </c>
      <c r="E15" s="30"/>
      <c r="F15" s="30" t="s">
        <v>897</v>
      </c>
      <c r="G15" s="29">
        <v>41399</v>
      </c>
      <c r="H15" s="31" t="s">
        <v>816</v>
      </c>
      <c r="I15" s="31" t="s">
        <v>827</v>
      </c>
      <c r="J15" s="31"/>
      <c r="K15" s="30" t="s">
        <v>817</v>
      </c>
      <c r="L15" s="30" t="s">
        <v>818</v>
      </c>
      <c r="M15" s="30">
        <v>212.23</v>
      </c>
      <c r="N15" s="30">
        <v>59.59</v>
      </c>
      <c r="O15" s="30" t="s">
        <v>776</v>
      </c>
      <c r="P15" s="30">
        <v>100</v>
      </c>
      <c r="Q15" s="30">
        <v>66.22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782</v>
      </c>
      <c r="AR15" s="31" t="s">
        <v>816</v>
      </c>
      <c r="AS15" s="31"/>
      <c r="AT15" s="31"/>
      <c r="AU15" s="31"/>
      <c r="AV15" s="31"/>
      <c r="AW15" s="31" t="s">
        <v>816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816</v>
      </c>
      <c r="BK15" s="31"/>
      <c r="BL15" s="31" t="s">
        <v>759</v>
      </c>
      <c r="BM15" s="31"/>
      <c r="BN15" s="76"/>
      <c r="BO15" s="76"/>
      <c r="BP15" s="78"/>
      <c r="BQ15" s="78" t="s">
        <v>759</v>
      </c>
      <c r="BR15" s="77" t="s">
        <v>819</v>
      </c>
    </row>
    <row r="16" spans="1:100" x14ac:dyDescent="0.15">
      <c r="A16" s="75">
        <v>1160</v>
      </c>
      <c r="B16" s="89">
        <v>41551</v>
      </c>
      <c r="C16" s="50" t="s">
        <v>748</v>
      </c>
      <c r="D16" s="30" t="s">
        <v>905</v>
      </c>
      <c r="E16" s="30"/>
      <c r="F16" s="30" t="s">
        <v>750</v>
      </c>
      <c r="G16" s="29">
        <v>41534</v>
      </c>
      <c r="H16" s="31" t="s">
        <v>751</v>
      </c>
      <c r="I16" s="31" t="s">
        <v>759</v>
      </c>
      <c r="J16" s="31"/>
      <c r="K16" s="30" t="s">
        <v>820</v>
      </c>
      <c r="L16" s="30" t="s">
        <v>821</v>
      </c>
      <c r="M16" s="30">
        <v>131.12</v>
      </c>
      <c r="N16" s="30">
        <v>31.3</v>
      </c>
      <c r="O16" s="30" t="s">
        <v>895</v>
      </c>
      <c r="P16" s="30">
        <v>1020</v>
      </c>
      <c r="Q16" s="30">
        <v>35.159999999999997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755</v>
      </c>
      <c r="AR16" s="31" t="s">
        <v>756</v>
      </c>
      <c r="AS16" s="31"/>
      <c r="AT16" s="31"/>
      <c r="AU16" s="31" t="s">
        <v>757</v>
      </c>
      <c r="AV16" s="31">
        <v>11.3</v>
      </c>
      <c r="AW16" s="31" t="s">
        <v>822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823</v>
      </c>
      <c r="BK16" s="31"/>
      <c r="BL16" s="31" t="s">
        <v>759</v>
      </c>
      <c r="BM16" s="31"/>
      <c r="BN16" s="40"/>
      <c r="BO16" s="40"/>
      <c r="BP16" s="31"/>
      <c r="BQ16" s="78" t="s">
        <v>759</v>
      </c>
      <c r="BR16" s="40" t="s">
        <v>824</v>
      </c>
    </row>
    <row r="17" spans="1:100" x14ac:dyDescent="0.15">
      <c r="A17" s="75">
        <v>2810</v>
      </c>
      <c r="B17" s="89">
        <v>41551</v>
      </c>
      <c r="C17" s="40" t="s">
        <v>825</v>
      </c>
      <c r="D17" s="30" t="s">
        <v>905</v>
      </c>
      <c r="E17" s="30"/>
      <c r="F17" s="30" t="s">
        <v>772</v>
      </c>
      <c r="G17" s="29">
        <v>41495</v>
      </c>
      <c r="H17" s="31" t="s">
        <v>791</v>
      </c>
      <c r="I17" s="31" t="s">
        <v>827</v>
      </c>
      <c r="J17" s="31"/>
      <c r="K17" s="30" t="s">
        <v>828</v>
      </c>
      <c r="L17" s="30" t="s">
        <v>829</v>
      </c>
      <c r="M17" s="30">
        <v>183.75</v>
      </c>
      <c r="N17" s="30">
        <v>40.729999999999997</v>
      </c>
      <c r="O17" s="30" t="s">
        <v>862</v>
      </c>
      <c r="P17" s="30">
        <v>100</v>
      </c>
      <c r="Q17" s="30">
        <v>45.26</v>
      </c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30"/>
      <c r="AJ17" s="76"/>
      <c r="AK17" s="76"/>
      <c r="AL17" s="76"/>
      <c r="AM17" s="76"/>
      <c r="AN17" s="76"/>
      <c r="AO17" s="76"/>
      <c r="AP17" s="76"/>
      <c r="AQ17" s="30" t="s">
        <v>830</v>
      </c>
      <c r="AR17" s="31" t="s">
        <v>759</v>
      </c>
      <c r="AS17" s="78"/>
      <c r="AT17" s="78"/>
      <c r="AU17" s="31"/>
      <c r="AV17" s="31"/>
      <c r="AW17" s="78" t="s">
        <v>908</v>
      </c>
      <c r="AX17" s="76"/>
      <c r="AY17" s="78">
        <v>0</v>
      </c>
      <c r="AZ17" s="31">
        <v>0</v>
      </c>
      <c r="BA17" s="78">
        <v>0</v>
      </c>
      <c r="BB17" s="78">
        <v>30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/>
      <c r="BJ17" s="78" t="s">
        <v>759</v>
      </c>
      <c r="BK17" s="78">
        <v>24</v>
      </c>
      <c r="BL17" s="31" t="s">
        <v>759</v>
      </c>
      <c r="BM17" s="78"/>
      <c r="BN17" s="77"/>
      <c r="BO17" s="77"/>
      <c r="BP17" s="78"/>
      <c r="BQ17" s="78" t="s">
        <v>759</v>
      </c>
      <c r="BR17" s="77"/>
    </row>
    <row r="18" spans="1:100" x14ac:dyDescent="0.15">
      <c r="A18" s="75">
        <v>1244</v>
      </c>
      <c r="B18" s="29">
        <v>41551</v>
      </c>
      <c r="C18" s="50" t="s">
        <v>748</v>
      </c>
      <c r="D18" s="30" t="s">
        <v>909</v>
      </c>
      <c r="E18" s="30"/>
      <c r="F18" s="30" t="s">
        <v>802</v>
      </c>
      <c r="G18" s="29">
        <v>41455</v>
      </c>
      <c r="H18" s="31" t="s">
        <v>759</v>
      </c>
      <c r="I18" s="31" t="s">
        <v>827</v>
      </c>
      <c r="J18" s="31"/>
      <c r="K18" s="30" t="s">
        <v>831</v>
      </c>
      <c r="L18" s="30" t="s">
        <v>832</v>
      </c>
      <c r="M18" s="30">
        <v>190.19</v>
      </c>
      <c r="N18" s="30">
        <v>43.47</v>
      </c>
      <c r="O18" s="30" t="s">
        <v>776</v>
      </c>
      <c r="P18" s="30">
        <v>1010</v>
      </c>
      <c r="Q18" s="30">
        <v>46.15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833</v>
      </c>
      <c r="AR18" s="31" t="s">
        <v>759</v>
      </c>
      <c r="AS18" s="31"/>
      <c r="AT18" s="31"/>
      <c r="AU18" s="31"/>
      <c r="AV18" s="31"/>
      <c r="AW18" s="31" t="s">
        <v>759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759</v>
      </c>
      <c r="BK18" s="31"/>
      <c r="BL18" s="31" t="s">
        <v>759</v>
      </c>
      <c r="BM18" s="31"/>
      <c r="BN18" s="40"/>
      <c r="BO18" s="40"/>
      <c r="BP18" s="31"/>
      <c r="BQ18" s="78" t="s">
        <v>759</v>
      </c>
      <c r="BR18" s="40"/>
      <c r="BV18" s="1"/>
    </row>
    <row r="19" spans="1:100" x14ac:dyDescent="0.15">
      <c r="A19" s="75">
        <v>1328</v>
      </c>
      <c r="B19" s="89">
        <v>41553</v>
      </c>
      <c r="C19" s="50" t="s">
        <v>748</v>
      </c>
      <c r="D19" s="30" t="s">
        <v>905</v>
      </c>
      <c r="E19" s="30"/>
      <c r="F19" s="30" t="s">
        <v>750</v>
      </c>
      <c r="G19" s="29">
        <v>41455</v>
      </c>
      <c r="H19" s="31" t="s">
        <v>751</v>
      </c>
      <c r="I19" s="31" t="s">
        <v>759</v>
      </c>
      <c r="J19" s="31"/>
      <c r="K19" s="30" t="s">
        <v>834</v>
      </c>
      <c r="L19" s="30" t="s">
        <v>835</v>
      </c>
      <c r="M19" s="30">
        <v>158.11000000000001</v>
      </c>
      <c r="N19" s="30">
        <v>32.229999999999997</v>
      </c>
      <c r="O19" s="30" t="s">
        <v>776</v>
      </c>
      <c r="P19" s="30">
        <v>1020</v>
      </c>
      <c r="Q19" s="30">
        <v>40.19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755</v>
      </c>
      <c r="AR19" s="31" t="s">
        <v>759</v>
      </c>
      <c r="AS19" s="31"/>
      <c r="AT19" s="31"/>
      <c r="AU19" s="31" t="s">
        <v>757</v>
      </c>
      <c r="AV19" s="31">
        <v>11.3</v>
      </c>
      <c r="AW19" s="31" t="s">
        <v>758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759</v>
      </c>
      <c r="BK19" s="31">
        <v>24</v>
      </c>
      <c r="BL19" s="31" t="s">
        <v>791</v>
      </c>
      <c r="BM19" s="31"/>
      <c r="BN19" s="40"/>
      <c r="BO19" s="40"/>
      <c r="BP19" s="31"/>
      <c r="BQ19" s="78" t="s">
        <v>759</v>
      </c>
      <c r="BR19" s="40"/>
      <c r="BV19" s="1"/>
    </row>
    <row r="20" spans="1:100" x14ac:dyDescent="0.15">
      <c r="A20" s="75">
        <v>1360</v>
      </c>
      <c r="B20" s="29">
        <v>41554</v>
      </c>
      <c r="C20" s="50" t="s">
        <v>748</v>
      </c>
      <c r="D20" s="30" t="s">
        <v>910</v>
      </c>
      <c r="E20" s="30"/>
      <c r="F20" s="30" t="s">
        <v>750</v>
      </c>
      <c r="G20" s="29">
        <v>41455</v>
      </c>
      <c r="H20" s="31" t="s">
        <v>751</v>
      </c>
      <c r="I20" s="31" t="s">
        <v>759</v>
      </c>
      <c r="J20" s="31"/>
      <c r="K20" s="30" t="s">
        <v>836</v>
      </c>
      <c r="L20" s="30" t="s">
        <v>837</v>
      </c>
      <c r="M20" s="30">
        <v>159.9</v>
      </c>
      <c r="N20" s="30">
        <v>32.69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755</v>
      </c>
      <c r="AR20" s="31" t="s">
        <v>759</v>
      </c>
      <c r="AS20" s="31"/>
      <c r="AT20" s="31"/>
      <c r="AU20" s="78" t="s">
        <v>757</v>
      </c>
      <c r="AV20" s="78">
        <v>11.8</v>
      </c>
      <c r="AW20" s="31" t="s">
        <v>789</v>
      </c>
      <c r="AX20" s="30"/>
      <c r="AY20" s="31">
        <v>0</v>
      </c>
      <c r="AZ20" s="31">
        <v>0</v>
      </c>
      <c r="BA20" s="78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838</v>
      </c>
      <c r="BK20" s="31"/>
      <c r="BL20" s="31" t="s">
        <v>759</v>
      </c>
      <c r="BM20" s="31"/>
      <c r="BN20" s="40"/>
      <c r="BO20" s="40"/>
      <c r="BP20" s="31"/>
      <c r="BQ20" s="78" t="s">
        <v>759</v>
      </c>
      <c r="BR20" s="40"/>
      <c r="BV20" s="1"/>
    </row>
    <row r="21" spans="1:100" x14ac:dyDescent="0.15">
      <c r="A21" s="75">
        <v>2873</v>
      </c>
      <c r="B21" s="29">
        <v>41551</v>
      </c>
      <c r="C21" s="50" t="s">
        <v>748</v>
      </c>
      <c r="D21" s="30" t="s">
        <v>907</v>
      </c>
      <c r="E21" s="30"/>
      <c r="F21" s="30" t="s">
        <v>802</v>
      </c>
      <c r="G21" s="29">
        <v>41545</v>
      </c>
      <c r="H21" s="31" t="s">
        <v>759</v>
      </c>
      <c r="I21" s="31" t="s">
        <v>827</v>
      </c>
      <c r="J21" s="31"/>
      <c r="K21" s="30" t="s">
        <v>839</v>
      </c>
      <c r="L21" s="30" t="s">
        <v>840</v>
      </c>
      <c r="M21" s="30">
        <v>131.12</v>
      </c>
      <c r="N21" s="30">
        <v>19.983000000000001</v>
      </c>
      <c r="O21" s="30" t="s">
        <v>862</v>
      </c>
      <c r="P21" s="30">
        <v>1020</v>
      </c>
      <c r="Q21" s="30">
        <v>24.917999999999999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833</v>
      </c>
      <c r="AR21" s="31" t="s">
        <v>759</v>
      </c>
      <c r="AS21" s="31"/>
      <c r="AT21" s="31"/>
      <c r="AU21" s="31"/>
      <c r="AV21" s="31"/>
      <c r="AW21" s="31" t="s">
        <v>841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842</v>
      </c>
      <c r="BK21" s="31"/>
      <c r="BL21" s="31" t="s">
        <v>759</v>
      </c>
      <c r="BM21" s="31"/>
      <c r="BN21" s="40"/>
      <c r="BO21" s="40"/>
      <c r="BP21" s="31"/>
      <c r="BQ21" s="78" t="s">
        <v>759</v>
      </c>
      <c r="BR21" s="30"/>
      <c r="BV21" s="1"/>
      <c r="BW21" s="1"/>
      <c r="BX21" s="1"/>
    </row>
    <row r="22" spans="1:100" x14ac:dyDescent="0.15">
      <c r="A22" s="75">
        <v>1484</v>
      </c>
      <c r="B22" s="29">
        <v>41553</v>
      </c>
      <c r="C22" s="50" t="s">
        <v>748</v>
      </c>
      <c r="D22" s="30" t="s">
        <v>905</v>
      </c>
      <c r="E22" s="30"/>
      <c r="F22" s="30" t="s">
        <v>750</v>
      </c>
      <c r="G22" s="33" t="s">
        <v>843</v>
      </c>
      <c r="H22" s="31" t="s">
        <v>751</v>
      </c>
      <c r="I22" s="31" t="s">
        <v>759</v>
      </c>
      <c r="J22" s="31"/>
      <c r="K22" s="30" t="s">
        <v>888</v>
      </c>
      <c r="L22" s="30" t="s">
        <v>845</v>
      </c>
      <c r="M22" s="30">
        <v>140</v>
      </c>
      <c r="N22" s="30">
        <v>32.380000000000003</v>
      </c>
      <c r="O22" s="30" t="s">
        <v>776</v>
      </c>
      <c r="P22" s="30">
        <v>7400</v>
      </c>
      <c r="Q22" s="30">
        <v>31.9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755</v>
      </c>
      <c r="AR22" s="31" t="s">
        <v>759</v>
      </c>
      <c r="AS22" s="31"/>
      <c r="AT22" s="31"/>
      <c r="AU22" s="31" t="s">
        <v>757</v>
      </c>
      <c r="AV22" s="31">
        <v>11.3</v>
      </c>
      <c r="AW22" s="31" t="s">
        <v>822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759</v>
      </c>
      <c r="BK22" s="31"/>
      <c r="BL22" s="31" t="s">
        <v>759</v>
      </c>
      <c r="BM22" s="31"/>
      <c r="BN22" s="40"/>
      <c r="BO22" s="40"/>
      <c r="BP22" s="31"/>
      <c r="BQ22" s="78" t="s">
        <v>759</v>
      </c>
      <c r="BR22" s="30"/>
      <c r="BV22" s="1"/>
    </row>
    <row r="23" spans="1:100" x14ac:dyDescent="0.15">
      <c r="A23" s="75">
        <v>2028</v>
      </c>
      <c r="B23" s="29">
        <v>41528</v>
      </c>
      <c r="C23" s="50" t="s">
        <v>748</v>
      </c>
      <c r="D23" s="30" t="s">
        <v>909</v>
      </c>
      <c r="E23" s="30"/>
      <c r="F23" s="30" t="s">
        <v>772</v>
      </c>
      <c r="G23" s="33">
        <v>41508</v>
      </c>
      <c r="H23" s="31" t="s">
        <v>823</v>
      </c>
      <c r="I23" s="31" t="s">
        <v>759</v>
      </c>
      <c r="J23" s="31"/>
      <c r="K23" s="30" t="s">
        <v>846</v>
      </c>
      <c r="L23" s="30" t="s">
        <v>847</v>
      </c>
      <c r="M23" s="30">
        <v>143.24</v>
      </c>
      <c r="N23" s="30">
        <v>40.85</v>
      </c>
      <c r="O23" s="30" t="s">
        <v>776</v>
      </c>
      <c r="P23" s="30">
        <v>1020</v>
      </c>
      <c r="Q23" s="30">
        <v>44.91</v>
      </c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777</v>
      </c>
      <c r="AR23" s="31" t="s">
        <v>759</v>
      </c>
      <c r="AS23" s="31"/>
      <c r="AT23" s="31"/>
      <c r="AU23" s="78" t="s">
        <v>757</v>
      </c>
      <c r="AV23" s="78">
        <v>11.3</v>
      </c>
      <c r="AW23" s="31" t="s">
        <v>789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759</v>
      </c>
      <c r="BK23" s="31">
        <v>24</v>
      </c>
      <c r="BL23" s="31" t="s">
        <v>848</v>
      </c>
      <c r="BM23" s="31"/>
      <c r="BN23" s="40" t="s">
        <v>849</v>
      </c>
      <c r="BO23" s="40" t="s">
        <v>850</v>
      </c>
      <c r="BP23" s="31">
        <v>50</v>
      </c>
      <c r="BQ23" s="78" t="s">
        <v>848</v>
      </c>
      <c r="BR23" s="4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</row>
    <row r="24" spans="1:100" x14ac:dyDescent="0.15">
      <c r="A24" s="75">
        <v>1587</v>
      </c>
      <c r="B24" s="29">
        <v>41551</v>
      </c>
      <c r="C24" s="40" t="s">
        <v>748</v>
      </c>
      <c r="D24" s="30" t="s">
        <v>905</v>
      </c>
      <c r="E24" s="30"/>
      <c r="F24" s="30" t="s">
        <v>802</v>
      </c>
      <c r="G24" s="33">
        <v>41486</v>
      </c>
      <c r="H24" s="31" t="s">
        <v>751</v>
      </c>
      <c r="I24" s="31" t="s">
        <v>759</v>
      </c>
      <c r="J24" s="31"/>
      <c r="K24" s="30" t="s">
        <v>851</v>
      </c>
      <c r="L24" s="30" t="s">
        <v>852</v>
      </c>
      <c r="M24" s="30">
        <v>189</v>
      </c>
      <c r="N24" s="30">
        <v>42.68</v>
      </c>
      <c r="O24" s="30" t="s">
        <v>776</v>
      </c>
      <c r="P24" s="30">
        <v>21000</v>
      </c>
      <c r="Q24" s="30">
        <v>43.43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830</v>
      </c>
      <c r="AR24" s="31" t="s">
        <v>759</v>
      </c>
      <c r="AS24" s="78"/>
      <c r="AT24" s="78"/>
      <c r="AU24" s="78" t="s">
        <v>757</v>
      </c>
      <c r="AV24" s="31">
        <v>11.3</v>
      </c>
      <c r="AW24" s="78" t="s">
        <v>908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/>
      <c r="BJ24" s="78" t="s">
        <v>759</v>
      </c>
      <c r="BK24" s="78">
        <v>12</v>
      </c>
      <c r="BL24" s="31" t="s">
        <v>759</v>
      </c>
      <c r="BM24" s="78"/>
      <c r="BN24" s="77"/>
      <c r="BO24" s="77"/>
      <c r="BP24" s="78"/>
      <c r="BQ24" s="78" t="s">
        <v>759</v>
      </c>
      <c r="BR24" s="77" t="s">
        <v>794</v>
      </c>
    </row>
    <row r="25" spans="1:100" x14ac:dyDescent="0.15">
      <c r="A25" s="75">
        <v>1996</v>
      </c>
      <c r="B25" s="89">
        <v>41551</v>
      </c>
      <c r="C25" s="40" t="s">
        <v>748</v>
      </c>
      <c r="D25" s="30" t="s">
        <v>905</v>
      </c>
      <c r="E25" s="30"/>
      <c r="F25" s="30" t="s">
        <v>772</v>
      </c>
      <c r="G25" s="33">
        <v>41361</v>
      </c>
      <c r="H25" s="31" t="s">
        <v>848</v>
      </c>
      <c r="I25" s="31" t="s">
        <v>827</v>
      </c>
      <c r="J25" s="31"/>
      <c r="K25" s="30" t="s">
        <v>853</v>
      </c>
      <c r="L25" s="30" t="s">
        <v>854</v>
      </c>
      <c r="M25" s="30">
        <v>140</v>
      </c>
      <c r="N25" s="30">
        <v>30.15</v>
      </c>
      <c r="O25" s="30" t="s">
        <v>862</v>
      </c>
      <c r="P25" s="30">
        <v>1020</v>
      </c>
      <c r="Q25" s="30">
        <v>34.89</v>
      </c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833</v>
      </c>
      <c r="AR25" s="31" t="s">
        <v>848</v>
      </c>
      <c r="AS25" s="78"/>
      <c r="AT25" s="78"/>
      <c r="AU25" s="31"/>
      <c r="AV25" s="31"/>
      <c r="AW25" s="78" t="s">
        <v>908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848</v>
      </c>
      <c r="BK25" s="78"/>
      <c r="BL25" s="31" t="s">
        <v>848</v>
      </c>
      <c r="BM25" s="78"/>
      <c r="BN25" s="77"/>
      <c r="BO25" s="77"/>
      <c r="BP25" s="78"/>
      <c r="BQ25" s="78" t="s">
        <v>848</v>
      </c>
      <c r="BR25" s="77" t="s">
        <v>855</v>
      </c>
    </row>
    <row r="26" spans="1:100" x14ac:dyDescent="0.15">
      <c r="A26" s="75">
        <v>105</v>
      </c>
      <c r="B26" s="29">
        <v>41554</v>
      </c>
      <c r="C26" s="50" t="s">
        <v>748</v>
      </c>
      <c r="D26" s="30" t="s">
        <v>905</v>
      </c>
      <c r="E26" s="30"/>
      <c r="F26" s="30" t="s">
        <v>856</v>
      </c>
      <c r="G26" s="29">
        <v>41455</v>
      </c>
      <c r="H26" s="31" t="s">
        <v>751</v>
      </c>
      <c r="I26" s="31" t="s">
        <v>759</v>
      </c>
      <c r="J26" s="31"/>
      <c r="K26" s="30" t="s">
        <v>753</v>
      </c>
      <c r="L26" s="76" t="s">
        <v>754</v>
      </c>
      <c r="M26" s="30">
        <v>158.11000000000001</v>
      </c>
      <c r="N26" s="30">
        <v>32.229999999999997</v>
      </c>
      <c r="O26" s="30" t="s">
        <v>776</v>
      </c>
      <c r="P26" s="30">
        <v>1020</v>
      </c>
      <c r="Q26" s="30">
        <v>40.19</v>
      </c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17.55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857</v>
      </c>
      <c r="AR26" s="31" t="s">
        <v>759</v>
      </c>
      <c r="AS26" s="31"/>
      <c r="AT26" s="31"/>
      <c r="AU26" s="31" t="s">
        <v>757</v>
      </c>
      <c r="AV26" s="31">
        <v>11.3</v>
      </c>
      <c r="AW26" s="31" t="s">
        <v>758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759</v>
      </c>
      <c r="BK26" s="31">
        <v>24</v>
      </c>
      <c r="BL26" s="31" t="s">
        <v>759</v>
      </c>
      <c r="BM26" s="31"/>
      <c r="BN26" s="77"/>
      <c r="BO26" s="77"/>
      <c r="BP26" s="77"/>
      <c r="BQ26" s="78" t="s">
        <v>759</v>
      </c>
      <c r="BR26" s="40"/>
    </row>
    <row r="27" spans="1:100" x14ac:dyDescent="0.15">
      <c r="A27" s="75">
        <v>161</v>
      </c>
      <c r="B27" s="89">
        <v>41554</v>
      </c>
      <c r="C27" s="50" t="s">
        <v>748</v>
      </c>
      <c r="D27" s="30" t="s">
        <v>905</v>
      </c>
      <c r="E27" s="30"/>
      <c r="F27" s="30" t="s">
        <v>856</v>
      </c>
      <c r="G27" s="33">
        <v>41466</v>
      </c>
      <c r="H27" s="31" t="s">
        <v>711</v>
      </c>
      <c r="I27" s="31" t="s">
        <v>760</v>
      </c>
      <c r="J27" s="31"/>
      <c r="K27" s="30" t="s">
        <v>761</v>
      </c>
      <c r="L27" s="30" t="s">
        <v>762</v>
      </c>
      <c r="M27" s="30">
        <v>157.82</v>
      </c>
      <c r="N27" s="30">
        <v>42.43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21.29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857</v>
      </c>
      <c r="AR27" s="31" t="s">
        <v>892</v>
      </c>
      <c r="AS27" s="31"/>
      <c r="AT27" s="31"/>
      <c r="AU27" s="31" t="s">
        <v>763</v>
      </c>
      <c r="AV27" s="31">
        <v>11.3</v>
      </c>
      <c r="AW27" s="31" t="s">
        <v>768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768</v>
      </c>
      <c r="BK27" s="31">
        <v>24</v>
      </c>
      <c r="BL27" s="31" t="s">
        <v>759</v>
      </c>
      <c r="BM27" s="31"/>
      <c r="BN27" s="40"/>
      <c r="BO27" s="40"/>
      <c r="BP27" s="31"/>
      <c r="BQ27" s="78" t="s">
        <v>759</v>
      </c>
      <c r="BR27" s="4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</row>
    <row r="28" spans="1:100" x14ac:dyDescent="0.15">
      <c r="A28" s="75">
        <v>245</v>
      </c>
      <c r="B28" s="94">
        <v>41551</v>
      </c>
      <c r="C28" s="40" t="s">
        <v>770</v>
      </c>
      <c r="D28" s="30" t="s">
        <v>905</v>
      </c>
      <c r="E28" s="30"/>
      <c r="F28" s="30" t="s">
        <v>856</v>
      </c>
      <c r="G28" s="29">
        <v>41547</v>
      </c>
      <c r="H28" s="31" t="s">
        <v>751</v>
      </c>
      <c r="I28" s="31" t="s">
        <v>759</v>
      </c>
      <c r="J28" s="31"/>
      <c r="K28" s="30" t="s">
        <v>774</v>
      </c>
      <c r="L28" s="76" t="s">
        <v>775</v>
      </c>
      <c r="M28" s="30">
        <v>158.93</v>
      </c>
      <c r="N28" s="30">
        <v>33.81</v>
      </c>
      <c r="O28" s="76" t="s">
        <v>776</v>
      </c>
      <c r="P28" s="76">
        <v>1020</v>
      </c>
      <c r="Q28" s="76">
        <v>38.409999999999997</v>
      </c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>
        <v>18.16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30" t="s">
        <v>911</v>
      </c>
      <c r="AR28" s="31" t="s">
        <v>759</v>
      </c>
      <c r="AS28" s="78"/>
      <c r="AT28" s="78"/>
      <c r="AU28" s="78" t="s">
        <v>757</v>
      </c>
      <c r="AV28" s="78">
        <v>11.6</v>
      </c>
      <c r="AW28" s="78" t="s">
        <v>816</v>
      </c>
      <c r="AX28" s="76"/>
      <c r="AY28" s="78">
        <v>0</v>
      </c>
      <c r="AZ28" s="78">
        <v>0</v>
      </c>
      <c r="BA28" s="78">
        <v>0</v>
      </c>
      <c r="BB28" s="78">
        <v>20</v>
      </c>
      <c r="BC28" s="78">
        <v>0</v>
      </c>
      <c r="BD28" s="78">
        <v>0</v>
      </c>
      <c r="BE28" s="78">
        <v>0</v>
      </c>
      <c r="BF28" s="78">
        <v>0</v>
      </c>
      <c r="BG28" s="31">
        <v>0</v>
      </c>
      <c r="BH28" s="31">
        <v>0</v>
      </c>
      <c r="BI28" s="78"/>
      <c r="BJ28" s="78" t="s">
        <v>759</v>
      </c>
      <c r="BK28" s="31"/>
      <c r="BL28" s="31" t="s">
        <v>759</v>
      </c>
      <c r="BM28" s="78"/>
      <c r="BN28" s="77" t="s">
        <v>779</v>
      </c>
      <c r="BO28" s="77"/>
      <c r="BP28" s="78"/>
      <c r="BQ28" s="78" t="s">
        <v>759</v>
      </c>
      <c r="BR28" s="30"/>
    </row>
    <row r="29" spans="1:100" x14ac:dyDescent="0.15">
      <c r="A29" s="75">
        <v>323</v>
      </c>
      <c r="B29" s="89">
        <v>41551</v>
      </c>
      <c r="C29" s="40" t="s">
        <v>859</v>
      </c>
      <c r="D29" s="30" t="s">
        <v>906</v>
      </c>
      <c r="E29" s="30"/>
      <c r="F29" s="30" t="s">
        <v>856</v>
      </c>
      <c r="G29" s="29">
        <v>41305</v>
      </c>
      <c r="H29" s="31" t="s">
        <v>759</v>
      </c>
      <c r="I29" s="31" t="s">
        <v>765</v>
      </c>
      <c r="J29" s="31"/>
      <c r="K29" s="30" t="s">
        <v>780</v>
      </c>
      <c r="L29" s="30" t="s">
        <v>781</v>
      </c>
      <c r="M29" s="30">
        <v>131</v>
      </c>
      <c r="N29" s="30">
        <v>36.520000000000003</v>
      </c>
      <c r="O29" s="30" t="s">
        <v>776</v>
      </c>
      <c r="P29" s="30">
        <v>1020</v>
      </c>
      <c r="Q29" s="30">
        <v>41.47</v>
      </c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19.75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857</v>
      </c>
      <c r="AR29" s="31" t="s">
        <v>759</v>
      </c>
      <c r="AS29" s="78"/>
      <c r="AT29" s="78"/>
      <c r="AU29" s="78"/>
      <c r="AV29" s="78"/>
      <c r="AW29" s="78" t="s">
        <v>759</v>
      </c>
      <c r="AX29" s="76"/>
      <c r="AY29" s="78">
        <v>0</v>
      </c>
      <c r="AZ29" s="78">
        <v>0</v>
      </c>
      <c r="BA29" s="78">
        <v>0</v>
      </c>
      <c r="BB29" s="78">
        <v>34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/>
      <c r="BJ29" s="78" t="s">
        <v>759</v>
      </c>
      <c r="BK29" s="78">
        <v>12</v>
      </c>
      <c r="BL29" s="31" t="s">
        <v>759</v>
      </c>
      <c r="BM29" s="31"/>
      <c r="BN29" s="76"/>
      <c r="BO29" s="76"/>
      <c r="BP29" s="78"/>
      <c r="BQ29" s="78" t="s">
        <v>759</v>
      </c>
      <c r="BR29" s="76"/>
    </row>
    <row r="30" spans="1:100" x14ac:dyDescent="0.15">
      <c r="A30" s="75">
        <v>403</v>
      </c>
      <c r="B30" s="29">
        <v>41553</v>
      </c>
      <c r="C30" s="50" t="s">
        <v>748</v>
      </c>
      <c r="D30" s="30" t="s">
        <v>905</v>
      </c>
      <c r="E30" s="30"/>
      <c r="F30" s="30" t="s">
        <v>856</v>
      </c>
      <c r="G30" s="29">
        <v>41455</v>
      </c>
      <c r="H30" s="31" t="s">
        <v>783</v>
      </c>
      <c r="I30" s="31" t="s">
        <v>784</v>
      </c>
      <c r="J30" s="31"/>
      <c r="K30" s="30" t="s">
        <v>785</v>
      </c>
      <c r="L30" s="30" t="s">
        <v>786</v>
      </c>
      <c r="M30" s="30">
        <v>149.94999999999999</v>
      </c>
      <c r="N30" s="30">
        <v>29.85</v>
      </c>
      <c r="O30" s="30" t="s">
        <v>861</v>
      </c>
      <c r="P30" s="30">
        <v>1000</v>
      </c>
      <c r="Q30" s="30">
        <v>36.950000000000003</v>
      </c>
      <c r="R30" s="30">
        <v>2500</v>
      </c>
      <c r="S30" s="30">
        <v>39.950000000000003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15.95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857</v>
      </c>
      <c r="AR30" s="31" t="s">
        <v>759</v>
      </c>
      <c r="AS30" s="31"/>
      <c r="AT30" s="31"/>
      <c r="AU30" s="31" t="s">
        <v>788</v>
      </c>
      <c r="AV30" s="78">
        <v>12</v>
      </c>
      <c r="AW30" s="31" t="s">
        <v>789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783</v>
      </c>
      <c r="BK30" s="31">
        <v>24</v>
      </c>
      <c r="BL30" s="31" t="s">
        <v>759</v>
      </c>
      <c r="BM30" s="31"/>
      <c r="BN30" s="40"/>
      <c r="BO30" s="40"/>
      <c r="BP30" s="31"/>
      <c r="BQ30" s="78" t="s">
        <v>759</v>
      </c>
      <c r="BR30" s="76" t="s">
        <v>790</v>
      </c>
    </row>
    <row r="31" spans="1:100" x14ac:dyDescent="0.15">
      <c r="A31" s="75">
        <v>2453</v>
      </c>
      <c r="B31" s="29">
        <v>41551</v>
      </c>
      <c r="C31" s="50" t="s">
        <v>748</v>
      </c>
      <c r="D31" s="30" t="s">
        <v>905</v>
      </c>
      <c r="E31" s="30"/>
      <c r="F31" s="30" t="s">
        <v>856</v>
      </c>
      <c r="G31" s="29">
        <v>41547</v>
      </c>
      <c r="H31" s="31" t="s">
        <v>751</v>
      </c>
      <c r="I31" s="31" t="s">
        <v>791</v>
      </c>
      <c r="J31" s="31"/>
      <c r="K31" s="30" t="s">
        <v>792</v>
      </c>
      <c r="L31" s="32" t="s">
        <v>775</v>
      </c>
      <c r="M31" s="30">
        <v>162.1</v>
      </c>
      <c r="N31" s="30">
        <v>34.49</v>
      </c>
      <c r="O31" s="30" t="s">
        <v>627</v>
      </c>
      <c r="P31" s="30">
        <v>1020</v>
      </c>
      <c r="Q31" s="30">
        <v>39.18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18.53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857</v>
      </c>
      <c r="AR31" s="31" t="s">
        <v>759</v>
      </c>
      <c r="AS31" s="31"/>
      <c r="AT31" s="31"/>
      <c r="AU31" s="31" t="s">
        <v>793</v>
      </c>
      <c r="AV31" s="31">
        <v>11.6</v>
      </c>
      <c r="AW31" s="31" t="s">
        <v>759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759</v>
      </c>
      <c r="BK31" s="31"/>
      <c r="BL31" s="31" t="s">
        <v>791</v>
      </c>
      <c r="BM31" s="31"/>
      <c r="BN31" s="40"/>
      <c r="BO31" s="40"/>
      <c r="BP31" s="31"/>
      <c r="BQ31" s="78" t="s">
        <v>791</v>
      </c>
      <c r="BR31" s="40" t="s">
        <v>794</v>
      </c>
    </row>
    <row r="32" spans="1:100" x14ac:dyDescent="0.15">
      <c r="A32" s="75">
        <v>587</v>
      </c>
      <c r="B32" s="29">
        <v>41554</v>
      </c>
      <c r="C32" s="50" t="s">
        <v>748</v>
      </c>
      <c r="D32" s="30" t="s">
        <v>905</v>
      </c>
      <c r="E32" s="30"/>
      <c r="F32" s="30" t="s">
        <v>856</v>
      </c>
      <c r="G32" s="29">
        <v>41509</v>
      </c>
      <c r="H32" s="31" t="s">
        <v>751</v>
      </c>
      <c r="I32" s="31" t="s">
        <v>759</v>
      </c>
      <c r="J32" s="31"/>
      <c r="K32" s="30" t="s">
        <v>795</v>
      </c>
      <c r="L32" s="30" t="s">
        <v>796</v>
      </c>
      <c r="M32" s="30">
        <v>133</v>
      </c>
      <c r="N32" s="30">
        <v>32.130000000000003</v>
      </c>
      <c r="O32" s="30" t="s">
        <v>895</v>
      </c>
      <c r="P32" s="30">
        <v>1020</v>
      </c>
      <c r="Q32" s="30">
        <v>36.21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16.11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857</v>
      </c>
      <c r="AR32" s="31" t="s">
        <v>756</v>
      </c>
      <c r="AS32" s="31"/>
      <c r="AT32" s="31"/>
      <c r="AU32" s="31" t="s">
        <v>757</v>
      </c>
      <c r="AV32" s="31">
        <v>11.3</v>
      </c>
      <c r="AW32" s="31" t="s">
        <v>758</v>
      </c>
      <c r="AX32" s="30"/>
      <c r="AY32" s="31">
        <v>0</v>
      </c>
      <c r="AZ32" s="31">
        <v>32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797</v>
      </c>
      <c r="BK32" s="31">
        <v>24</v>
      </c>
      <c r="BL32" s="31" t="s">
        <v>759</v>
      </c>
      <c r="BM32" s="31"/>
      <c r="BN32" s="40"/>
      <c r="BO32" s="40"/>
      <c r="BP32" s="31"/>
      <c r="BQ32" s="78" t="s">
        <v>759</v>
      </c>
      <c r="BR32" s="40"/>
    </row>
    <row r="33" spans="1:100" x14ac:dyDescent="0.15">
      <c r="A33" s="75">
        <v>718</v>
      </c>
      <c r="B33" s="29">
        <v>41551</v>
      </c>
      <c r="C33" s="50" t="s">
        <v>770</v>
      </c>
      <c r="D33" s="30" t="s">
        <v>905</v>
      </c>
      <c r="E33" s="30"/>
      <c r="F33" s="30" t="s">
        <v>863</v>
      </c>
      <c r="G33" s="29">
        <v>41455</v>
      </c>
      <c r="H33" s="31" t="s">
        <v>751</v>
      </c>
      <c r="I33" s="31" t="s">
        <v>759</v>
      </c>
      <c r="J33" s="31"/>
      <c r="K33" s="30" t="s">
        <v>800</v>
      </c>
      <c r="L33" s="30" t="s">
        <v>801</v>
      </c>
      <c r="M33" s="76">
        <v>102</v>
      </c>
      <c r="N33" s="30">
        <v>30.74</v>
      </c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76">
        <v>17.14</v>
      </c>
      <c r="AG33" s="76"/>
      <c r="AH33" s="76"/>
      <c r="AI33" s="76"/>
      <c r="AJ33" s="76"/>
      <c r="AK33" s="76"/>
      <c r="AL33" s="76"/>
      <c r="AM33" s="76"/>
      <c r="AN33" s="76"/>
      <c r="AO33" s="76"/>
      <c r="AP33" s="76"/>
      <c r="AQ33" s="30" t="s">
        <v>857</v>
      </c>
      <c r="AR33" s="31" t="s">
        <v>759</v>
      </c>
      <c r="AS33" s="31"/>
      <c r="AT33" s="31"/>
      <c r="AU33" s="31" t="s">
        <v>757</v>
      </c>
      <c r="AV33" s="31">
        <v>11.3</v>
      </c>
      <c r="AW33" s="31" t="s">
        <v>759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759</v>
      </c>
      <c r="BK33" s="31"/>
      <c r="BL33" s="31" t="s">
        <v>759</v>
      </c>
      <c r="BM33" s="31"/>
      <c r="BN33" s="40"/>
      <c r="BO33" s="40"/>
      <c r="BP33" s="31"/>
      <c r="BQ33" s="78" t="s">
        <v>759</v>
      </c>
      <c r="BR33" s="77"/>
    </row>
    <row r="34" spans="1:100" x14ac:dyDescent="0.15">
      <c r="A34" s="75">
        <v>765</v>
      </c>
      <c r="B34" s="29">
        <v>41551</v>
      </c>
      <c r="C34" s="50" t="s">
        <v>748</v>
      </c>
      <c r="D34" s="30" t="s">
        <v>905</v>
      </c>
      <c r="E34" s="30"/>
      <c r="F34" s="30" t="s">
        <v>863</v>
      </c>
      <c r="G34" s="29">
        <v>41455</v>
      </c>
      <c r="H34" s="31" t="s">
        <v>751</v>
      </c>
      <c r="I34" s="31" t="s">
        <v>759</v>
      </c>
      <c r="J34" s="31"/>
      <c r="K34" s="30" t="s">
        <v>803</v>
      </c>
      <c r="L34" s="30" t="s">
        <v>804</v>
      </c>
      <c r="M34" s="71">
        <v>118</v>
      </c>
      <c r="N34" s="30">
        <v>34.799999999999997</v>
      </c>
      <c r="O34" s="30" t="s">
        <v>776</v>
      </c>
      <c r="P34" s="30">
        <v>1020</v>
      </c>
      <c r="Q34" s="30">
        <v>39.799999999999997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20.8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857</v>
      </c>
      <c r="AR34" s="31" t="s">
        <v>759</v>
      </c>
      <c r="AS34" s="31"/>
      <c r="AT34" s="31"/>
      <c r="AU34" s="31" t="s">
        <v>805</v>
      </c>
      <c r="AV34" s="31">
        <v>12</v>
      </c>
      <c r="AW34" s="31" t="s">
        <v>759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759</v>
      </c>
      <c r="BK34" s="31"/>
      <c r="BL34" s="31" t="s">
        <v>759</v>
      </c>
      <c r="BM34" s="31"/>
      <c r="BN34" s="40"/>
      <c r="BO34" s="77"/>
      <c r="BP34" s="31"/>
      <c r="BQ34" s="78" t="s">
        <v>759</v>
      </c>
      <c r="BR34" s="40"/>
    </row>
    <row r="35" spans="1:100" x14ac:dyDescent="0.15">
      <c r="A35" s="75">
        <v>843</v>
      </c>
      <c r="B35" s="29">
        <v>41554</v>
      </c>
      <c r="C35" s="50" t="s">
        <v>748</v>
      </c>
      <c r="D35" s="30" t="s">
        <v>905</v>
      </c>
      <c r="E35" s="30"/>
      <c r="F35" s="30" t="s">
        <v>856</v>
      </c>
      <c r="G35" s="29">
        <v>41455</v>
      </c>
      <c r="H35" s="31" t="s">
        <v>810</v>
      </c>
      <c r="I35" s="31" t="s">
        <v>784</v>
      </c>
      <c r="J35" s="31"/>
      <c r="K35" s="30" t="s">
        <v>806</v>
      </c>
      <c r="L35" s="30" t="s">
        <v>807</v>
      </c>
      <c r="M35" s="30">
        <v>110.16</v>
      </c>
      <c r="N35" s="30">
        <v>23.96</v>
      </c>
      <c r="O35" s="30" t="s">
        <v>776</v>
      </c>
      <c r="P35" s="30">
        <v>1020</v>
      </c>
      <c r="Q35" s="30">
        <v>28.13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857</v>
      </c>
      <c r="AR35" s="31" t="s">
        <v>759</v>
      </c>
      <c r="AS35" s="31"/>
      <c r="AT35" s="31"/>
      <c r="AU35" s="31" t="s">
        <v>808</v>
      </c>
      <c r="AV35" s="31">
        <v>11.3</v>
      </c>
      <c r="AW35" s="31" t="s">
        <v>758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759</v>
      </c>
      <c r="BK35" s="31"/>
      <c r="BL35" s="31" t="s">
        <v>759</v>
      </c>
      <c r="BM35" s="31"/>
      <c r="BN35" s="40"/>
      <c r="BO35" s="40"/>
      <c r="BP35" s="31"/>
      <c r="BQ35" s="78" t="s">
        <v>759</v>
      </c>
      <c r="BR35" s="40" t="s">
        <v>809</v>
      </c>
    </row>
    <row r="36" spans="1:100" x14ac:dyDescent="0.15">
      <c r="A36" s="75">
        <v>933</v>
      </c>
      <c r="B36" s="29">
        <v>41551</v>
      </c>
      <c r="C36" s="50" t="s">
        <v>748</v>
      </c>
      <c r="D36" s="30" t="s">
        <v>905</v>
      </c>
      <c r="E36" s="30"/>
      <c r="F36" s="30" t="s">
        <v>856</v>
      </c>
      <c r="G36" s="89">
        <v>41517</v>
      </c>
      <c r="H36" s="31" t="s">
        <v>810</v>
      </c>
      <c r="I36" s="31" t="s">
        <v>752</v>
      </c>
      <c r="J36" s="31"/>
      <c r="K36" s="30" t="s">
        <v>811</v>
      </c>
      <c r="L36" s="30" t="s">
        <v>812</v>
      </c>
      <c r="M36" s="30">
        <v>131.69999999999999</v>
      </c>
      <c r="N36" s="30">
        <v>31.12</v>
      </c>
      <c r="O36" s="30" t="s">
        <v>813</v>
      </c>
      <c r="P36" s="30">
        <v>1200</v>
      </c>
      <c r="Q36" s="30">
        <v>32.32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17.059999999999999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857</v>
      </c>
      <c r="AR36" s="31" t="s">
        <v>759</v>
      </c>
      <c r="AS36" s="31"/>
      <c r="AT36" s="31"/>
      <c r="AU36" s="31" t="s">
        <v>757</v>
      </c>
      <c r="AV36" s="78">
        <v>11.3</v>
      </c>
      <c r="AW36" s="31" t="s">
        <v>759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759</v>
      </c>
      <c r="BK36" s="31"/>
      <c r="BL36" s="31" t="s">
        <v>759</v>
      </c>
      <c r="BM36" s="31"/>
      <c r="BN36" s="40"/>
      <c r="BO36" s="40"/>
      <c r="BP36" s="31"/>
      <c r="BQ36" s="78" t="s">
        <v>759</v>
      </c>
      <c r="BR36" s="40"/>
    </row>
    <row r="37" spans="1:100" x14ac:dyDescent="0.15">
      <c r="A37" s="75">
        <v>1015</v>
      </c>
      <c r="B37" s="29">
        <v>41551</v>
      </c>
      <c r="C37" s="50" t="s">
        <v>748</v>
      </c>
      <c r="D37" s="30" t="s">
        <v>905</v>
      </c>
      <c r="E37" s="30"/>
      <c r="F37" s="30" t="s">
        <v>856</v>
      </c>
      <c r="G37" s="29">
        <v>41399</v>
      </c>
      <c r="H37" s="31" t="s">
        <v>816</v>
      </c>
      <c r="I37" s="31" t="s">
        <v>827</v>
      </c>
      <c r="J37" s="31"/>
      <c r="K37" s="30" t="s">
        <v>817</v>
      </c>
      <c r="L37" s="30" t="s">
        <v>818</v>
      </c>
      <c r="M37" s="30">
        <v>212.23</v>
      </c>
      <c r="N37" s="30">
        <v>59.59</v>
      </c>
      <c r="O37" s="30" t="s">
        <v>776</v>
      </c>
      <c r="P37" s="30">
        <v>100</v>
      </c>
      <c r="Q37" s="30">
        <v>66.22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32.11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864</v>
      </c>
      <c r="AR37" s="31" t="s">
        <v>816</v>
      </c>
      <c r="AS37" s="31"/>
      <c r="AT37" s="31"/>
      <c r="AU37" s="31"/>
      <c r="AV37" s="31"/>
      <c r="AW37" s="31" t="s">
        <v>816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816</v>
      </c>
      <c r="BK37" s="31"/>
      <c r="BL37" s="31" t="s">
        <v>759</v>
      </c>
      <c r="BM37" s="31"/>
      <c r="BN37" s="76"/>
      <c r="BO37" s="76"/>
      <c r="BP37" s="78"/>
      <c r="BQ37" s="78" t="s">
        <v>759</v>
      </c>
      <c r="BR37" s="77" t="s">
        <v>819</v>
      </c>
    </row>
    <row r="38" spans="1:100" x14ac:dyDescent="0.15">
      <c r="A38" s="75">
        <v>1159</v>
      </c>
      <c r="B38" s="29">
        <v>41551</v>
      </c>
      <c r="C38" s="50" t="s">
        <v>748</v>
      </c>
      <c r="D38" s="30" t="s">
        <v>905</v>
      </c>
      <c r="E38" s="30"/>
      <c r="F38" s="30" t="s">
        <v>856</v>
      </c>
      <c r="G38" s="29">
        <v>41534</v>
      </c>
      <c r="H38" s="31" t="s">
        <v>751</v>
      </c>
      <c r="I38" s="31" t="s">
        <v>759</v>
      </c>
      <c r="J38" s="31"/>
      <c r="K38" s="30" t="s">
        <v>820</v>
      </c>
      <c r="L38" s="30" t="s">
        <v>821</v>
      </c>
      <c r="M38" s="30">
        <v>131.12</v>
      </c>
      <c r="N38" s="30">
        <v>31.3</v>
      </c>
      <c r="O38" s="30" t="s">
        <v>895</v>
      </c>
      <c r="P38" s="30">
        <v>1020</v>
      </c>
      <c r="Q38" s="30">
        <v>35.159999999999997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17.27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857</v>
      </c>
      <c r="AR38" s="31" t="s">
        <v>759</v>
      </c>
      <c r="AS38" s="31"/>
      <c r="AT38" s="31"/>
      <c r="AU38" s="31" t="s">
        <v>757</v>
      </c>
      <c r="AV38" s="31">
        <v>11.3</v>
      </c>
      <c r="AW38" s="31" t="s">
        <v>822</v>
      </c>
      <c r="AX38" s="30"/>
      <c r="AY38" s="31">
        <v>0</v>
      </c>
      <c r="AZ38" s="31">
        <v>30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823</v>
      </c>
      <c r="BK38" s="31"/>
      <c r="BL38" s="31" t="s">
        <v>759</v>
      </c>
      <c r="BM38" s="31"/>
      <c r="BN38" s="40"/>
      <c r="BO38" s="40"/>
      <c r="BP38" s="31"/>
      <c r="BQ38" s="78" t="s">
        <v>759</v>
      </c>
      <c r="BR38" s="40" t="s">
        <v>824</v>
      </c>
    </row>
    <row r="39" spans="1:100" x14ac:dyDescent="0.15">
      <c r="A39" s="75">
        <v>2809</v>
      </c>
      <c r="B39" s="29">
        <v>41551</v>
      </c>
      <c r="C39" s="40" t="s">
        <v>825</v>
      </c>
      <c r="D39" s="30" t="s">
        <v>905</v>
      </c>
      <c r="E39" s="30"/>
      <c r="F39" s="30" t="s">
        <v>856</v>
      </c>
      <c r="G39" s="90">
        <v>41495</v>
      </c>
      <c r="H39" s="31" t="s">
        <v>791</v>
      </c>
      <c r="I39" s="31" t="s">
        <v>827</v>
      </c>
      <c r="J39" s="31"/>
      <c r="K39" s="30" t="s">
        <v>828</v>
      </c>
      <c r="L39" s="30" t="s">
        <v>829</v>
      </c>
      <c r="M39" s="30">
        <v>183.75</v>
      </c>
      <c r="N39" s="30">
        <v>40.729999999999997</v>
      </c>
      <c r="O39" s="30" t="s">
        <v>862</v>
      </c>
      <c r="P39" s="30">
        <v>100</v>
      </c>
      <c r="Q39" s="30">
        <v>45.26</v>
      </c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>
        <v>21.95</v>
      </c>
      <c r="AG39" s="76"/>
      <c r="AH39" s="76"/>
      <c r="AI39" s="30"/>
      <c r="AJ39" s="76"/>
      <c r="AK39" s="76"/>
      <c r="AL39" s="76"/>
      <c r="AM39" s="76"/>
      <c r="AN39" s="76"/>
      <c r="AO39" s="76"/>
      <c r="AP39" s="76"/>
      <c r="AQ39" s="30" t="s">
        <v>857</v>
      </c>
      <c r="AR39" s="31" t="s">
        <v>759</v>
      </c>
      <c r="AS39" s="78"/>
      <c r="AT39" s="78"/>
      <c r="AU39" s="31"/>
      <c r="AV39" s="31"/>
      <c r="AW39" s="78" t="s">
        <v>908</v>
      </c>
      <c r="AX39" s="76"/>
      <c r="AY39" s="78">
        <v>0</v>
      </c>
      <c r="AZ39" s="31">
        <v>0</v>
      </c>
      <c r="BA39" s="78">
        <v>0</v>
      </c>
      <c r="BB39" s="78">
        <v>30</v>
      </c>
      <c r="BC39" s="78">
        <v>0</v>
      </c>
      <c r="BD39" s="78">
        <v>0</v>
      </c>
      <c r="BE39" s="78">
        <v>0</v>
      </c>
      <c r="BF39" s="78">
        <v>0</v>
      </c>
      <c r="BG39" s="31">
        <v>0</v>
      </c>
      <c r="BH39" s="31">
        <v>0</v>
      </c>
      <c r="BI39" s="78"/>
      <c r="BJ39" s="78" t="s">
        <v>759</v>
      </c>
      <c r="BK39" s="78">
        <v>24</v>
      </c>
      <c r="BL39" s="31" t="s">
        <v>759</v>
      </c>
      <c r="BM39" s="78"/>
      <c r="BN39" s="77"/>
      <c r="BO39" s="77"/>
      <c r="BP39" s="78"/>
      <c r="BQ39" s="78" t="s">
        <v>759</v>
      </c>
      <c r="BR39" s="77"/>
    </row>
    <row r="40" spans="1:100" x14ac:dyDescent="0.15">
      <c r="A40" s="75">
        <v>1243</v>
      </c>
      <c r="B40" s="29">
        <v>41551</v>
      </c>
      <c r="C40" s="50" t="s">
        <v>748</v>
      </c>
      <c r="D40" s="30" t="s">
        <v>909</v>
      </c>
      <c r="E40" s="30"/>
      <c r="F40" s="30" t="s">
        <v>912</v>
      </c>
      <c r="G40" s="89">
        <v>41455</v>
      </c>
      <c r="H40" s="31" t="s">
        <v>759</v>
      </c>
      <c r="I40" s="31" t="s">
        <v>827</v>
      </c>
      <c r="J40" s="31"/>
      <c r="K40" s="30" t="s">
        <v>831</v>
      </c>
      <c r="L40" s="30" t="s">
        <v>832</v>
      </c>
      <c r="M40" s="30">
        <v>190.19</v>
      </c>
      <c r="N40" s="30">
        <v>43.47</v>
      </c>
      <c r="O40" s="30" t="s">
        <v>776</v>
      </c>
      <c r="P40" s="30">
        <v>1010</v>
      </c>
      <c r="Q40" s="30">
        <v>46.15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22.16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857</v>
      </c>
      <c r="AR40" s="31" t="s">
        <v>759</v>
      </c>
      <c r="AS40" s="31"/>
      <c r="AT40" s="31"/>
      <c r="AU40" s="31"/>
      <c r="AV40" s="31"/>
      <c r="AW40" s="31" t="s">
        <v>759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759</v>
      </c>
      <c r="BK40" s="31"/>
      <c r="BL40" s="31" t="s">
        <v>759</v>
      </c>
      <c r="BM40" s="31"/>
      <c r="BN40" s="40"/>
      <c r="BO40" s="40"/>
      <c r="BP40" s="31"/>
      <c r="BQ40" s="78" t="s">
        <v>759</v>
      </c>
      <c r="BR40" s="40"/>
      <c r="BV40" s="1"/>
    </row>
    <row r="41" spans="1:100" x14ac:dyDescent="0.15">
      <c r="A41" s="75">
        <v>1327</v>
      </c>
      <c r="B41" s="29">
        <v>41553</v>
      </c>
      <c r="C41" s="50" t="s">
        <v>748</v>
      </c>
      <c r="D41" s="30" t="s">
        <v>905</v>
      </c>
      <c r="E41" s="30"/>
      <c r="F41" s="30" t="s">
        <v>856</v>
      </c>
      <c r="G41" s="89">
        <v>41455</v>
      </c>
      <c r="H41" s="31" t="s">
        <v>751</v>
      </c>
      <c r="I41" s="31" t="s">
        <v>759</v>
      </c>
      <c r="J41" s="31"/>
      <c r="K41" s="30" t="s">
        <v>834</v>
      </c>
      <c r="L41" s="30" t="s">
        <v>835</v>
      </c>
      <c r="M41" s="30">
        <v>158.11000000000001</v>
      </c>
      <c r="N41" s="30">
        <v>32.229999999999997</v>
      </c>
      <c r="O41" s="30" t="s">
        <v>776</v>
      </c>
      <c r="P41" s="30">
        <v>1020</v>
      </c>
      <c r="Q41" s="30">
        <v>40.19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17.55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857</v>
      </c>
      <c r="AR41" s="31" t="s">
        <v>759</v>
      </c>
      <c r="AS41" s="31"/>
      <c r="AT41" s="31"/>
      <c r="AU41" s="31" t="s">
        <v>757</v>
      </c>
      <c r="AV41" s="31">
        <v>11.3</v>
      </c>
      <c r="AW41" s="31" t="s">
        <v>758</v>
      </c>
      <c r="AX41" s="30"/>
      <c r="AY41" s="31">
        <v>0</v>
      </c>
      <c r="AZ41" s="31">
        <v>38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759</v>
      </c>
      <c r="BK41" s="31">
        <v>24</v>
      </c>
      <c r="BL41" s="31" t="s">
        <v>791</v>
      </c>
      <c r="BM41" s="31"/>
      <c r="BN41" s="40"/>
      <c r="BO41" s="40"/>
      <c r="BP41" s="31"/>
      <c r="BQ41" s="78" t="s">
        <v>759</v>
      </c>
      <c r="BR41" s="40"/>
      <c r="BV41" s="1"/>
    </row>
    <row r="42" spans="1:100" x14ac:dyDescent="0.15">
      <c r="A42" s="75">
        <v>1359</v>
      </c>
      <c r="B42" s="29">
        <v>41554</v>
      </c>
      <c r="C42" s="50" t="s">
        <v>748</v>
      </c>
      <c r="D42" s="30" t="s">
        <v>910</v>
      </c>
      <c r="E42" s="30"/>
      <c r="F42" s="30" t="s">
        <v>856</v>
      </c>
      <c r="G42" s="29">
        <v>41455</v>
      </c>
      <c r="H42" s="31" t="s">
        <v>751</v>
      </c>
      <c r="I42" s="31" t="s">
        <v>759</v>
      </c>
      <c r="J42" s="31"/>
      <c r="K42" s="30" t="s">
        <v>836</v>
      </c>
      <c r="L42" s="30" t="s">
        <v>837</v>
      </c>
      <c r="M42" s="30">
        <v>159.9</v>
      </c>
      <c r="N42" s="30">
        <v>32.69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17.96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857</v>
      </c>
      <c r="AR42" s="31" t="s">
        <v>759</v>
      </c>
      <c r="AS42" s="31"/>
      <c r="AT42" s="31"/>
      <c r="AU42" s="78" t="s">
        <v>757</v>
      </c>
      <c r="AV42" s="78">
        <v>11.8</v>
      </c>
      <c r="AW42" s="31" t="s">
        <v>789</v>
      </c>
      <c r="AX42" s="30"/>
      <c r="AY42" s="31">
        <v>0</v>
      </c>
      <c r="AZ42" s="31">
        <v>0</v>
      </c>
      <c r="BA42" s="78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838</v>
      </c>
      <c r="BK42" s="31"/>
      <c r="BL42" s="31" t="s">
        <v>759</v>
      </c>
      <c r="BM42" s="31"/>
      <c r="BN42" s="40"/>
      <c r="BO42" s="40"/>
      <c r="BP42" s="31"/>
      <c r="BQ42" s="78" t="s">
        <v>759</v>
      </c>
      <c r="BR42" s="40"/>
      <c r="BV42" s="1"/>
    </row>
    <row r="43" spans="1:100" x14ac:dyDescent="0.15">
      <c r="A43" s="75">
        <v>2872</v>
      </c>
      <c r="B43" s="29">
        <v>41551</v>
      </c>
      <c r="C43" s="50" t="s">
        <v>748</v>
      </c>
      <c r="D43" s="30" t="s">
        <v>907</v>
      </c>
      <c r="E43" s="30"/>
      <c r="F43" s="30" t="s">
        <v>856</v>
      </c>
      <c r="G43" s="29">
        <v>41545</v>
      </c>
      <c r="H43" s="31" t="s">
        <v>759</v>
      </c>
      <c r="I43" s="31" t="s">
        <v>827</v>
      </c>
      <c r="J43" s="31"/>
      <c r="K43" s="30" t="s">
        <v>839</v>
      </c>
      <c r="L43" s="30" t="s">
        <v>840</v>
      </c>
      <c r="M43" s="30">
        <v>158</v>
      </c>
      <c r="N43" s="30">
        <v>19.899999999999999</v>
      </c>
      <c r="O43" s="30" t="s">
        <v>862</v>
      </c>
      <c r="P43" s="30">
        <v>1020</v>
      </c>
      <c r="Q43" s="30">
        <v>24.5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19.5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857</v>
      </c>
      <c r="AR43" s="31" t="s">
        <v>759</v>
      </c>
      <c r="AS43" s="31"/>
      <c r="AT43" s="31"/>
      <c r="AU43" s="31"/>
      <c r="AV43" s="31"/>
      <c r="AW43" s="31" t="s">
        <v>841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24</v>
      </c>
      <c r="BJ43" s="31" t="s">
        <v>842</v>
      </c>
      <c r="BK43" s="31"/>
      <c r="BL43" s="31" t="s">
        <v>759</v>
      </c>
      <c r="BM43" s="31"/>
      <c r="BN43" s="40"/>
      <c r="BO43" s="40"/>
      <c r="BP43" s="31"/>
      <c r="BQ43" s="78" t="s">
        <v>759</v>
      </c>
      <c r="BR43" s="30"/>
      <c r="BV43" s="1"/>
      <c r="BW43" s="1"/>
      <c r="BX43" s="1"/>
    </row>
    <row r="44" spans="1:100" x14ac:dyDescent="0.15">
      <c r="A44" s="75">
        <v>1483</v>
      </c>
      <c r="B44" s="29">
        <v>41553</v>
      </c>
      <c r="C44" s="50" t="s">
        <v>748</v>
      </c>
      <c r="D44" s="30" t="s">
        <v>905</v>
      </c>
      <c r="E44" s="30"/>
      <c r="F44" s="30" t="s">
        <v>856</v>
      </c>
      <c r="G44" s="33" t="s">
        <v>843</v>
      </c>
      <c r="H44" s="31" t="s">
        <v>751</v>
      </c>
      <c r="I44" s="31" t="s">
        <v>759</v>
      </c>
      <c r="J44" s="31"/>
      <c r="K44" s="30" t="s">
        <v>888</v>
      </c>
      <c r="L44" s="30" t="s">
        <v>845</v>
      </c>
      <c r="M44" s="30">
        <v>170</v>
      </c>
      <c r="N44" s="30">
        <v>32.380000000000003</v>
      </c>
      <c r="O44" s="30" t="s">
        <v>776</v>
      </c>
      <c r="P44" s="30">
        <v>7400</v>
      </c>
      <c r="Q44" s="30">
        <v>31.9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14.2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857</v>
      </c>
      <c r="AR44" s="31" t="s">
        <v>759</v>
      </c>
      <c r="AS44" s="31"/>
      <c r="AT44" s="31"/>
      <c r="AU44" s="31" t="s">
        <v>757</v>
      </c>
      <c r="AV44" s="31">
        <v>11.3</v>
      </c>
      <c r="AW44" s="31" t="s">
        <v>822</v>
      </c>
      <c r="AX44" s="30"/>
      <c r="AY44" s="31">
        <v>0</v>
      </c>
      <c r="AZ44" s="31">
        <v>0</v>
      </c>
      <c r="BA44" s="31">
        <v>10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759</v>
      </c>
      <c r="BK44" s="31"/>
      <c r="BL44" s="31" t="s">
        <v>759</v>
      </c>
      <c r="BM44" s="31"/>
      <c r="BN44" s="40"/>
      <c r="BO44" s="40"/>
      <c r="BP44" s="31"/>
      <c r="BQ44" s="78" t="s">
        <v>759</v>
      </c>
      <c r="BR44" s="30"/>
      <c r="BV44" s="1"/>
    </row>
    <row r="45" spans="1:100" x14ac:dyDescent="0.15">
      <c r="A45" s="75">
        <v>2027</v>
      </c>
      <c r="B45" s="89">
        <v>41528</v>
      </c>
      <c r="C45" s="50" t="s">
        <v>748</v>
      </c>
      <c r="D45" s="30" t="s">
        <v>909</v>
      </c>
      <c r="E45" s="30"/>
      <c r="F45" s="30" t="s">
        <v>863</v>
      </c>
      <c r="G45" s="33">
        <v>41508</v>
      </c>
      <c r="H45" s="31" t="s">
        <v>823</v>
      </c>
      <c r="I45" s="31" t="s">
        <v>759</v>
      </c>
      <c r="J45" s="31"/>
      <c r="K45" s="30" t="s">
        <v>846</v>
      </c>
      <c r="L45" s="30" t="s">
        <v>847</v>
      </c>
      <c r="M45" s="30">
        <v>143.24</v>
      </c>
      <c r="N45" s="30">
        <v>40.85</v>
      </c>
      <c r="O45" s="30" t="s">
        <v>776</v>
      </c>
      <c r="P45" s="30">
        <v>1020</v>
      </c>
      <c r="Q45" s="30">
        <v>44.91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17.98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857</v>
      </c>
      <c r="AR45" s="31" t="s">
        <v>759</v>
      </c>
      <c r="AS45" s="31"/>
      <c r="AT45" s="31"/>
      <c r="AU45" s="78" t="s">
        <v>757</v>
      </c>
      <c r="AV45" s="78">
        <v>11.3</v>
      </c>
      <c r="AW45" s="31" t="s">
        <v>789</v>
      </c>
      <c r="AX45" s="30"/>
      <c r="AY45" s="31">
        <v>0</v>
      </c>
      <c r="AZ45" s="31">
        <v>35</v>
      </c>
      <c r="BA45" s="31">
        <v>0</v>
      </c>
      <c r="BB45" s="78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759</v>
      </c>
      <c r="BK45" s="31">
        <v>24</v>
      </c>
      <c r="BL45" s="31" t="s">
        <v>848</v>
      </c>
      <c r="BM45" s="31"/>
      <c r="BN45" s="40" t="s">
        <v>849</v>
      </c>
      <c r="BO45" s="40" t="s">
        <v>850</v>
      </c>
      <c r="BP45" s="31">
        <v>50</v>
      </c>
      <c r="BQ45" s="78" t="s">
        <v>848</v>
      </c>
      <c r="BR45" s="4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</row>
    <row r="46" spans="1:100" x14ac:dyDescent="0.15">
      <c r="A46" s="75">
        <v>1586</v>
      </c>
      <c r="B46" s="89">
        <v>41551</v>
      </c>
      <c r="C46" s="40" t="s">
        <v>913</v>
      </c>
      <c r="D46" s="30" t="s">
        <v>905</v>
      </c>
      <c r="E46" s="30"/>
      <c r="F46" s="30" t="s">
        <v>856</v>
      </c>
      <c r="G46" s="33">
        <v>41486</v>
      </c>
      <c r="H46" s="31" t="s">
        <v>751</v>
      </c>
      <c r="I46" s="31" t="s">
        <v>759</v>
      </c>
      <c r="J46" s="31"/>
      <c r="K46" s="30" t="s">
        <v>851</v>
      </c>
      <c r="L46" s="30" t="s">
        <v>852</v>
      </c>
      <c r="M46" s="30">
        <v>189</v>
      </c>
      <c r="N46" s="30">
        <v>42.68</v>
      </c>
      <c r="O46" s="30" t="s">
        <v>813</v>
      </c>
      <c r="P46" s="30">
        <v>21000</v>
      </c>
      <c r="Q46" s="30">
        <v>43.43</v>
      </c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>
        <v>22.11</v>
      </c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30" t="s">
        <v>911</v>
      </c>
      <c r="AR46" s="31" t="s">
        <v>759</v>
      </c>
      <c r="AS46" s="78"/>
      <c r="AT46" s="78"/>
      <c r="AU46" s="78" t="s">
        <v>757</v>
      </c>
      <c r="AV46" s="31">
        <v>11.3</v>
      </c>
      <c r="AW46" s="78" t="s">
        <v>908</v>
      </c>
      <c r="AX46" s="76"/>
      <c r="AY46" s="78">
        <v>0</v>
      </c>
      <c r="AZ46" s="78">
        <v>20</v>
      </c>
      <c r="BA46" s="78">
        <v>0</v>
      </c>
      <c r="BB46" s="78">
        <v>17</v>
      </c>
      <c r="BC46" s="78">
        <v>0</v>
      </c>
      <c r="BD46" s="78">
        <v>0</v>
      </c>
      <c r="BE46" s="78">
        <v>0</v>
      </c>
      <c r="BF46" s="78">
        <v>0</v>
      </c>
      <c r="BG46" s="31">
        <v>0</v>
      </c>
      <c r="BH46" s="31">
        <v>0</v>
      </c>
      <c r="BI46" s="78"/>
      <c r="BJ46" s="78" t="s">
        <v>759</v>
      </c>
      <c r="BK46" s="78">
        <v>12</v>
      </c>
      <c r="BL46" s="31" t="s">
        <v>759</v>
      </c>
      <c r="BM46" s="78"/>
      <c r="BN46" s="77"/>
      <c r="BO46" s="77"/>
      <c r="BP46" s="78"/>
      <c r="BQ46" s="78" t="s">
        <v>759</v>
      </c>
      <c r="BR46" s="77" t="s">
        <v>794</v>
      </c>
    </row>
    <row r="47" spans="1:100" x14ac:dyDescent="0.15">
      <c r="A47" s="75">
        <v>1995</v>
      </c>
      <c r="B47" s="89">
        <v>41551</v>
      </c>
      <c r="C47" s="40" t="s">
        <v>913</v>
      </c>
      <c r="D47" s="30" t="s">
        <v>905</v>
      </c>
      <c r="E47" s="30"/>
      <c r="F47" s="30" t="s">
        <v>856</v>
      </c>
      <c r="G47" s="33">
        <v>41361</v>
      </c>
      <c r="H47" s="31" t="s">
        <v>848</v>
      </c>
      <c r="I47" s="31" t="s">
        <v>827</v>
      </c>
      <c r="J47" s="31"/>
      <c r="K47" s="30" t="s">
        <v>853</v>
      </c>
      <c r="L47" s="30" t="s">
        <v>854</v>
      </c>
      <c r="M47" s="30">
        <v>150</v>
      </c>
      <c r="N47" s="30">
        <v>32.75</v>
      </c>
      <c r="O47" s="30" t="s">
        <v>862</v>
      </c>
      <c r="P47" s="30">
        <v>1020</v>
      </c>
      <c r="Q47" s="30">
        <v>36.15</v>
      </c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19.3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30" t="s">
        <v>857</v>
      </c>
      <c r="AR47" s="31" t="s">
        <v>848</v>
      </c>
      <c r="AS47" s="78"/>
      <c r="AT47" s="78"/>
      <c r="AU47" s="31"/>
      <c r="AV47" s="31"/>
      <c r="AW47" s="78" t="s">
        <v>908</v>
      </c>
      <c r="AX47" s="76"/>
      <c r="AY47" s="78">
        <v>0</v>
      </c>
      <c r="AZ47" s="31">
        <v>0</v>
      </c>
      <c r="BA47" s="78">
        <v>0</v>
      </c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>
        <v>36</v>
      </c>
      <c r="BJ47" s="78" t="s">
        <v>848</v>
      </c>
      <c r="BK47" s="78"/>
      <c r="BL47" s="31" t="s">
        <v>848</v>
      </c>
      <c r="BM47" s="78"/>
      <c r="BN47" s="77"/>
      <c r="BO47" s="77"/>
      <c r="BP47" s="78"/>
      <c r="BQ47" s="78" t="s">
        <v>848</v>
      </c>
      <c r="BR47" s="77" t="s">
        <v>855</v>
      </c>
    </row>
    <row r="48" spans="1:100" x14ac:dyDescent="0.15">
      <c r="A48" s="75">
        <v>108</v>
      </c>
      <c r="B48" s="29">
        <v>41554</v>
      </c>
      <c r="C48" s="50" t="s">
        <v>748</v>
      </c>
      <c r="D48" s="30" t="s">
        <v>905</v>
      </c>
      <c r="E48" s="30"/>
      <c r="F48" s="30" t="s">
        <v>866</v>
      </c>
      <c r="G48" s="29">
        <v>41455</v>
      </c>
      <c r="H48" s="31" t="s">
        <v>751</v>
      </c>
      <c r="I48" s="31" t="s">
        <v>759</v>
      </c>
      <c r="J48" s="31"/>
      <c r="K48" s="30" t="s">
        <v>753</v>
      </c>
      <c r="L48" s="76" t="s">
        <v>754</v>
      </c>
      <c r="M48" s="30">
        <v>163.82</v>
      </c>
      <c r="N48" s="30">
        <v>40.119999999999997</v>
      </c>
      <c r="O48" s="30"/>
      <c r="P48" s="30"/>
      <c r="Q48" s="30"/>
      <c r="R48" s="30"/>
      <c r="S48" s="30"/>
      <c r="T48" s="30"/>
      <c r="U48" s="30"/>
      <c r="V48" s="30"/>
      <c r="W48" s="30">
        <v>20.79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868</v>
      </c>
      <c r="AR48" s="31" t="s">
        <v>759</v>
      </c>
      <c r="AS48" s="31"/>
      <c r="AT48" s="31"/>
      <c r="AU48" s="31" t="s">
        <v>757</v>
      </c>
      <c r="AV48" s="31">
        <v>11.3</v>
      </c>
      <c r="AW48" s="31" t="s">
        <v>758</v>
      </c>
      <c r="AX48" s="30"/>
      <c r="AY48" s="31">
        <v>0</v>
      </c>
      <c r="AZ48" s="31">
        <v>38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759</v>
      </c>
      <c r="BK48" s="31">
        <v>24</v>
      </c>
      <c r="BL48" s="31" t="s">
        <v>759</v>
      </c>
      <c r="BM48" s="31"/>
      <c r="BN48" s="77"/>
      <c r="BO48" s="77"/>
      <c r="BP48" s="77"/>
      <c r="BQ48" s="78" t="s">
        <v>759</v>
      </c>
      <c r="BR48" s="40"/>
    </row>
    <row r="49" spans="1:100" x14ac:dyDescent="0.15">
      <c r="A49" s="75">
        <v>163</v>
      </c>
      <c r="B49" s="29">
        <v>41554</v>
      </c>
      <c r="C49" s="50" t="s">
        <v>748</v>
      </c>
      <c r="D49" s="30" t="s">
        <v>905</v>
      </c>
      <c r="E49" s="30"/>
      <c r="F49" s="30" t="s">
        <v>866</v>
      </c>
      <c r="G49" s="33">
        <v>41466</v>
      </c>
      <c r="H49" s="31" t="s">
        <v>711</v>
      </c>
      <c r="I49" s="31" t="s">
        <v>760</v>
      </c>
      <c r="J49" s="31"/>
      <c r="K49" s="30" t="s">
        <v>761</v>
      </c>
      <c r="L49" s="30" t="s">
        <v>762</v>
      </c>
      <c r="M49" s="30">
        <v>161.02000000000001</v>
      </c>
      <c r="N49" s="30">
        <v>43.3</v>
      </c>
      <c r="O49" s="30"/>
      <c r="P49" s="30"/>
      <c r="Q49" s="30"/>
      <c r="R49" s="30"/>
      <c r="S49" s="30"/>
      <c r="T49" s="30"/>
      <c r="U49" s="30"/>
      <c r="V49" s="30"/>
      <c r="W49" s="30">
        <v>19.809999999999999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868</v>
      </c>
      <c r="AR49" s="31" t="s">
        <v>892</v>
      </c>
      <c r="AS49" s="31"/>
      <c r="AT49" s="31"/>
      <c r="AU49" s="31" t="s">
        <v>763</v>
      </c>
      <c r="AV49" s="31">
        <v>11.3</v>
      </c>
      <c r="AW49" s="31" t="s">
        <v>768</v>
      </c>
      <c r="AX49" s="30"/>
      <c r="AY49" s="31">
        <v>0</v>
      </c>
      <c r="AZ49" s="31">
        <v>0</v>
      </c>
      <c r="BA49" s="31">
        <v>0</v>
      </c>
      <c r="BB49" s="31">
        <v>43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768</v>
      </c>
      <c r="BK49" s="31">
        <v>24</v>
      </c>
      <c r="BL49" s="31" t="s">
        <v>759</v>
      </c>
      <c r="BM49" s="31"/>
      <c r="BN49" s="40"/>
      <c r="BO49" s="40"/>
      <c r="BP49" s="31"/>
      <c r="BQ49" s="78" t="s">
        <v>759</v>
      </c>
      <c r="BR49" s="4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</row>
    <row r="50" spans="1:100" x14ac:dyDescent="0.15">
      <c r="A50" s="75">
        <v>205</v>
      </c>
      <c r="B50" s="94">
        <v>41551</v>
      </c>
      <c r="C50" s="50" t="s">
        <v>748</v>
      </c>
      <c r="D50" s="30" t="s">
        <v>905</v>
      </c>
      <c r="E50" s="30"/>
      <c r="F50" s="30" t="s">
        <v>866</v>
      </c>
      <c r="G50" s="29">
        <v>41547</v>
      </c>
      <c r="H50" s="31" t="s">
        <v>759</v>
      </c>
      <c r="I50" s="31" t="s">
        <v>765</v>
      </c>
      <c r="J50" s="31"/>
      <c r="K50" s="30" t="s">
        <v>766</v>
      </c>
      <c r="L50" s="30" t="s">
        <v>767</v>
      </c>
      <c r="M50" s="30">
        <v>112.2</v>
      </c>
      <c r="N50" s="30">
        <v>46.747999999999998</v>
      </c>
      <c r="O50" s="30"/>
      <c r="P50" s="30"/>
      <c r="Q50" s="30"/>
      <c r="R50" s="30"/>
      <c r="S50" s="30"/>
      <c r="T50" s="30"/>
      <c r="U50" s="30"/>
      <c r="V50" s="30"/>
      <c r="W50" s="30">
        <v>24.428000000000001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868</v>
      </c>
      <c r="AR50" s="31" t="s">
        <v>756</v>
      </c>
      <c r="AS50" s="31"/>
      <c r="AT50" s="31"/>
      <c r="AU50" s="31"/>
      <c r="AV50" s="31"/>
      <c r="AW50" s="31" t="s">
        <v>768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768</v>
      </c>
      <c r="BK50" s="31"/>
      <c r="BL50" s="31" t="s">
        <v>759</v>
      </c>
      <c r="BM50" s="31"/>
      <c r="BN50" s="40"/>
      <c r="BO50" s="40"/>
      <c r="BP50" s="31"/>
      <c r="BQ50" s="78" t="s">
        <v>759</v>
      </c>
      <c r="BR50" s="30" t="s">
        <v>769</v>
      </c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</row>
    <row r="51" spans="1:100" x14ac:dyDescent="0.15">
      <c r="A51" s="75">
        <v>247</v>
      </c>
      <c r="B51" s="94">
        <v>41551</v>
      </c>
      <c r="C51" s="40" t="s">
        <v>770</v>
      </c>
      <c r="D51" s="30" t="s">
        <v>905</v>
      </c>
      <c r="E51" s="30"/>
      <c r="F51" s="30" t="s">
        <v>900</v>
      </c>
      <c r="G51" s="29">
        <v>41547</v>
      </c>
      <c r="H51" s="31" t="s">
        <v>751</v>
      </c>
      <c r="I51" s="31" t="s">
        <v>759</v>
      </c>
      <c r="J51" s="31"/>
      <c r="K51" s="30" t="s">
        <v>774</v>
      </c>
      <c r="L51" s="76" t="s">
        <v>775</v>
      </c>
      <c r="M51" s="30">
        <v>158.93</v>
      </c>
      <c r="N51" s="30">
        <v>41.1</v>
      </c>
      <c r="O51" s="76"/>
      <c r="P51" s="76"/>
      <c r="Q51" s="76"/>
      <c r="R51" s="76"/>
      <c r="S51" s="76"/>
      <c r="T51" s="76"/>
      <c r="U51" s="76"/>
      <c r="V51" s="76"/>
      <c r="W51" s="76">
        <v>19.37</v>
      </c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30" t="s">
        <v>868</v>
      </c>
      <c r="AR51" s="31" t="s">
        <v>873</v>
      </c>
      <c r="AS51" s="78"/>
      <c r="AT51" s="78"/>
      <c r="AU51" s="78" t="s">
        <v>757</v>
      </c>
      <c r="AV51" s="78">
        <v>11.6</v>
      </c>
      <c r="AW51" s="78" t="s">
        <v>816</v>
      </c>
      <c r="AX51" s="76"/>
      <c r="AY51" s="78">
        <v>0</v>
      </c>
      <c r="AZ51" s="78">
        <v>0</v>
      </c>
      <c r="BA51" s="78">
        <v>0</v>
      </c>
      <c r="BB51" s="78">
        <v>20</v>
      </c>
      <c r="BC51" s="78">
        <v>0</v>
      </c>
      <c r="BD51" s="78">
        <v>0</v>
      </c>
      <c r="BE51" s="78">
        <v>0</v>
      </c>
      <c r="BF51" s="78">
        <v>0</v>
      </c>
      <c r="BG51" s="31">
        <v>0</v>
      </c>
      <c r="BH51" s="31">
        <v>0</v>
      </c>
      <c r="BI51" s="78"/>
      <c r="BJ51" s="78" t="s">
        <v>759</v>
      </c>
      <c r="BK51" s="31"/>
      <c r="BL51" s="31" t="s">
        <v>759</v>
      </c>
      <c r="BM51" s="78"/>
      <c r="BN51" s="77" t="s">
        <v>779</v>
      </c>
      <c r="BO51" s="77"/>
      <c r="BP51" s="78"/>
      <c r="BQ51" s="78" t="s">
        <v>759</v>
      </c>
      <c r="BR51" s="30"/>
    </row>
    <row r="52" spans="1:100" x14ac:dyDescent="0.15">
      <c r="A52" s="75">
        <v>325</v>
      </c>
      <c r="B52" s="29">
        <v>41551</v>
      </c>
      <c r="C52" s="40" t="s">
        <v>859</v>
      </c>
      <c r="D52" s="30" t="s">
        <v>906</v>
      </c>
      <c r="E52" s="30"/>
      <c r="F52" s="30" t="s">
        <v>874</v>
      </c>
      <c r="G52" s="29">
        <v>41305</v>
      </c>
      <c r="H52" s="31" t="s">
        <v>759</v>
      </c>
      <c r="I52" s="31" t="s">
        <v>765</v>
      </c>
      <c r="J52" s="31"/>
      <c r="K52" s="30" t="s">
        <v>780</v>
      </c>
      <c r="L52" s="30" t="s">
        <v>781</v>
      </c>
      <c r="M52" s="30">
        <v>131</v>
      </c>
      <c r="N52" s="30">
        <v>44.7</v>
      </c>
      <c r="O52" s="30"/>
      <c r="P52" s="30"/>
      <c r="Q52" s="30"/>
      <c r="R52" s="30"/>
      <c r="S52" s="30"/>
      <c r="T52" s="30"/>
      <c r="U52" s="30"/>
      <c r="V52" s="30"/>
      <c r="W52" s="30">
        <v>21.5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868</v>
      </c>
      <c r="AR52" s="31" t="s">
        <v>759</v>
      </c>
      <c r="AS52" s="78"/>
      <c r="AT52" s="78"/>
      <c r="AU52" s="78"/>
      <c r="AV52" s="78"/>
      <c r="AW52" s="78" t="s">
        <v>759</v>
      </c>
      <c r="AX52" s="76"/>
      <c r="AY52" s="78">
        <v>0</v>
      </c>
      <c r="AZ52" s="78">
        <v>0</v>
      </c>
      <c r="BA52" s="78">
        <v>0</v>
      </c>
      <c r="BB52" s="78">
        <v>34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/>
      <c r="BJ52" s="78" t="s">
        <v>759</v>
      </c>
      <c r="BK52" s="78">
        <v>12</v>
      </c>
      <c r="BL52" s="31" t="s">
        <v>759</v>
      </c>
      <c r="BM52" s="31"/>
      <c r="BN52" s="76"/>
      <c r="BO52" s="76"/>
      <c r="BP52" s="78"/>
      <c r="BQ52" s="78" t="s">
        <v>759</v>
      </c>
      <c r="BR52" s="76"/>
    </row>
    <row r="53" spans="1:100" x14ac:dyDescent="0.15">
      <c r="A53" s="75">
        <v>405</v>
      </c>
      <c r="B53" s="29">
        <v>41553</v>
      </c>
      <c r="C53" s="50" t="s">
        <v>748</v>
      </c>
      <c r="D53" s="30" t="s">
        <v>905</v>
      </c>
      <c r="E53" s="30"/>
      <c r="F53" s="30" t="s">
        <v>866</v>
      </c>
      <c r="G53" s="29">
        <v>41455</v>
      </c>
      <c r="H53" s="31" t="s">
        <v>783</v>
      </c>
      <c r="I53" s="31" t="s">
        <v>784</v>
      </c>
      <c r="J53" s="31"/>
      <c r="K53" s="30" t="s">
        <v>785</v>
      </c>
      <c r="L53" s="30" t="s">
        <v>786</v>
      </c>
      <c r="M53" s="30">
        <v>149.94999999999999</v>
      </c>
      <c r="N53" s="30">
        <v>35.450000000000003</v>
      </c>
      <c r="O53" s="30" t="s">
        <v>861</v>
      </c>
      <c r="P53" s="30">
        <v>1000</v>
      </c>
      <c r="Q53" s="30">
        <v>37.700000000000003</v>
      </c>
      <c r="R53" s="30">
        <v>2500</v>
      </c>
      <c r="S53" s="30">
        <v>40.950000000000003</v>
      </c>
      <c r="T53" s="30"/>
      <c r="U53" s="30"/>
      <c r="V53" s="30"/>
      <c r="W53" s="30">
        <v>19.95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868</v>
      </c>
      <c r="AR53" s="31" t="s">
        <v>759</v>
      </c>
      <c r="AS53" s="31"/>
      <c r="AT53" s="31"/>
      <c r="AU53" s="31" t="s">
        <v>788</v>
      </c>
      <c r="AV53" s="78">
        <v>12</v>
      </c>
      <c r="AW53" s="31" t="s">
        <v>789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783</v>
      </c>
      <c r="BK53" s="31">
        <v>24</v>
      </c>
      <c r="BL53" s="31" t="s">
        <v>759</v>
      </c>
      <c r="BM53" s="31"/>
      <c r="BN53" s="40"/>
      <c r="BO53" s="40"/>
      <c r="BP53" s="31"/>
      <c r="BQ53" s="78" t="s">
        <v>759</v>
      </c>
      <c r="BR53" s="76" t="s">
        <v>790</v>
      </c>
    </row>
    <row r="54" spans="1:100" x14ac:dyDescent="0.15">
      <c r="A54" s="75">
        <v>2455</v>
      </c>
      <c r="B54" s="29">
        <v>41551</v>
      </c>
      <c r="C54" s="50" t="s">
        <v>748</v>
      </c>
      <c r="D54" s="30" t="s">
        <v>905</v>
      </c>
      <c r="E54" s="30"/>
      <c r="F54" s="30" t="s">
        <v>866</v>
      </c>
      <c r="G54" s="29">
        <v>41547</v>
      </c>
      <c r="H54" s="31" t="s">
        <v>751</v>
      </c>
      <c r="I54" s="31" t="s">
        <v>791</v>
      </c>
      <c r="J54" s="31"/>
      <c r="K54" s="30" t="s">
        <v>792</v>
      </c>
      <c r="L54" s="32" t="s">
        <v>775</v>
      </c>
      <c r="M54" s="30">
        <v>162.1</v>
      </c>
      <c r="N54" s="30">
        <v>41.92</v>
      </c>
      <c r="O54" s="30"/>
      <c r="P54" s="30"/>
      <c r="Q54" s="30"/>
      <c r="R54" s="30"/>
      <c r="S54" s="30"/>
      <c r="T54" s="30"/>
      <c r="U54" s="30"/>
      <c r="V54" s="30"/>
      <c r="W54" s="30">
        <v>19.760000000000002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868</v>
      </c>
      <c r="AR54" s="31" t="s">
        <v>759</v>
      </c>
      <c r="AS54" s="31"/>
      <c r="AT54" s="31"/>
      <c r="AU54" s="31" t="s">
        <v>793</v>
      </c>
      <c r="AV54" s="31">
        <v>11.6</v>
      </c>
      <c r="AW54" s="31" t="s">
        <v>759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20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759</v>
      </c>
      <c r="BK54" s="31"/>
      <c r="BL54" s="31" t="s">
        <v>791</v>
      </c>
      <c r="BM54" s="31"/>
      <c r="BN54" s="40"/>
      <c r="BO54" s="40"/>
      <c r="BP54" s="31"/>
      <c r="BQ54" s="78" t="s">
        <v>791</v>
      </c>
      <c r="BR54" s="40" t="s">
        <v>794</v>
      </c>
    </row>
    <row r="55" spans="1:100" x14ac:dyDescent="0.15">
      <c r="A55" s="75">
        <v>589</v>
      </c>
      <c r="B55" s="29">
        <v>41554</v>
      </c>
      <c r="C55" s="50" t="s">
        <v>748</v>
      </c>
      <c r="D55" s="30" t="s">
        <v>905</v>
      </c>
      <c r="E55" s="30"/>
      <c r="F55" s="30" t="s">
        <v>866</v>
      </c>
      <c r="G55" s="29">
        <v>41509</v>
      </c>
      <c r="H55" s="31" t="s">
        <v>751</v>
      </c>
      <c r="I55" s="31" t="s">
        <v>759</v>
      </c>
      <c r="J55" s="31"/>
      <c r="K55" s="30" t="s">
        <v>795</v>
      </c>
      <c r="L55" s="30" t="s">
        <v>796</v>
      </c>
      <c r="M55" s="30">
        <v>133</v>
      </c>
      <c r="N55" s="30">
        <v>39.53</v>
      </c>
      <c r="O55" s="30"/>
      <c r="P55" s="30"/>
      <c r="Q55" s="30"/>
      <c r="R55" s="30"/>
      <c r="S55" s="30"/>
      <c r="T55" s="30"/>
      <c r="U55" s="30"/>
      <c r="V55" s="30"/>
      <c r="W55" s="30">
        <v>17.7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868</v>
      </c>
      <c r="AR55" s="31" t="s">
        <v>756</v>
      </c>
      <c r="AS55" s="31"/>
      <c r="AT55" s="31"/>
      <c r="AU55" s="31" t="s">
        <v>757</v>
      </c>
      <c r="AV55" s="31">
        <v>11.3</v>
      </c>
      <c r="AW55" s="31" t="s">
        <v>758</v>
      </c>
      <c r="AX55" s="30"/>
      <c r="AY55" s="31">
        <v>0</v>
      </c>
      <c r="AZ55" s="31">
        <v>32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797</v>
      </c>
      <c r="BK55" s="31">
        <v>24</v>
      </c>
      <c r="BL55" s="31" t="s">
        <v>759</v>
      </c>
      <c r="BM55" s="31"/>
      <c r="BN55" s="40"/>
      <c r="BO55" s="40"/>
      <c r="BP55" s="31"/>
      <c r="BQ55" s="78" t="s">
        <v>759</v>
      </c>
      <c r="BR55" s="40"/>
    </row>
    <row r="56" spans="1:100" x14ac:dyDescent="0.15">
      <c r="A56" s="75">
        <v>720</v>
      </c>
      <c r="B56" s="29">
        <v>41551</v>
      </c>
      <c r="C56" s="50" t="s">
        <v>770</v>
      </c>
      <c r="D56" s="30" t="s">
        <v>905</v>
      </c>
      <c r="E56" s="30"/>
      <c r="F56" s="30" t="s">
        <v>866</v>
      </c>
      <c r="G56" s="29">
        <v>41455</v>
      </c>
      <c r="H56" s="31" t="s">
        <v>751</v>
      </c>
      <c r="I56" s="31" t="s">
        <v>759</v>
      </c>
      <c r="J56" s="31"/>
      <c r="K56" s="30" t="s">
        <v>800</v>
      </c>
      <c r="L56" s="30" t="s">
        <v>801</v>
      </c>
      <c r="M56" s="76">
        <v>102</v>
      </c>
      <c r="N56" s="30">
        <v>34.49</v>
      </c>
      <c r="O56" s="76"/>
      <c r="P56" s="76"/>
      <c r="Q56" s="76"/>
      <c r="R56" s="76"/>
      <c r="S56" s="76"/>
      <c r="T56" s="76"/>
      <c r="U56" s="76"/>
      <c r="V56" s="76"/>
      <c r="W56" s="76">
        <v>15.33</v>
      </c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76"/>
      <c r="AJ56" s="76"/>
      <c r="AK56" s="76"/>
      <c r="AL56" s="76"/>
      <c r="AM56" s="76"/>
      <c r="AN56" s="76"/>
      <c r="AO56" s="76"/>
      <c r="AP56" s="76"/>
      <c r="AQ56" s="30" t="s">
        <v>868</v>
      </c>
      <c r="AR56" s="31" t="s">
        <v>759</v>
      </c>
      <c r="AS56" s="18"/>
      <c r="AT56" s="31"/>
      <c r="AU56" s="31" t="s">
        <v>757</v>
      </c>
      <c r="AV56" s="31">
        <v>11.3</v>
      </c>
      <c r="AW56" s="31" t="s">
        <v>759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759</v>
      </c>
      <c r="BK56" s="31"/>
      <c r="BL56" s="31" t="s">
        <v>759</v>
      </c>
      <c r="BM56" s="31"/>
      <c r="BN56" s="40"/>
      <c r="BO56" s="40"/>
      <c r="BP56" s="31"/>
      <c r="BQ56" s="78" t="s">
        <v>759</v>
      </c>
      <c r="BR56" s="77"/>
    </row>
    <row r="57" spans="1:100" x14ac:dyDescent="0.15">
      <c r="A57" s="75">
        <v>767</v>
      </c>
      <c r="B57" s="29">
        <v>41551</v>
      </c>
      <c r="C57" s="50" t="s">
        <v>748</v>
      </c>
      <c r="D57" s="30" t="s">
        <v>905</v>
      </c>
      <c r="E57" s="30"/>
      <c r="F57" s="30" t="s">
        <v>866</v>
      </c>
      <c r="G57" s="29">
        <v>41455</v>
      </c>
      <c r="H57" s="31" t="s">
        <v>751</v>
      </c>
      <c r="I57" s="31" t="s">
        <v>759</v>
      </c>
      <c r="J57" s="31"/>
      <c r="K57" s="30" t="s">
        <v>803</v>
      </c>
      <c r="L57" s="30" t="s">
        <v>804</v>
      </c>
      <c r="M57" s="30">
        <v>118</v>
      </c>
      <c r="N57" s="30">
        <v>41.8</v>
      </c>
      <c r="O57" s="30"/>
      <c r="P57" s="30"/>
      <c r="Q57" s="30"/>
      <c r="R57" s="30"/>
      <c r="S57" s="30"/>
      <c r="T57" s="30"/>
      <c r="U57" s="30"/>
      <c r="V57" s="30"/>
      <c r="W57" s="30">
        <v>22.8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17" t="s">
        <v>868</v>
      </c>
      <c r="AR57" s="31" t="s">
        <v>759</v>
      </c>
      <c r="AS57" s="18"/>
      <c r="AT57" s="31"/>
      <c r="AU57" s="31" t="s">
        <v>805</v>
      </c>
      <c r="AV57" s="31">
        <v>12</v>
      </c>
      <c r="AW57" s="31" t="s">
        <v>759</v>
      </c>
      <c r="AX57" s="30"/>
      <c r="AY57" s="31">
        <v>0</v>
      </c>
      <c r="AZ57" s="31">
        <v>0</v>
      </c>
      <c r="BA57" s="31">
        <v>0</v>
      </c>
      <c r="BB57" s="31">
        <v>15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759</v>
      </c>
      <c r="BK57" s="31"/>
      <c r="BL57" s="31" t="s">
        <v>759</v>
      </c>
      <c r="BM57" s="31"/>
      <c r="BN57" s="40"/>
      <c r="BO57" s="77"/>
      <c r="BP57" s="31"/>
      <c r="BQ57" s="78" t="s">
        <v>759</v>
      </c>
      <c r="BR57" s="40"/>
    </row>
    <row r="58" spans="1:100" x14ac:dyDescent="0.15">
      <c r="A58" s="75">
        <v>845</v>
      </c>
      <c r="B58" s="29">
        <v>41554</v>
      </c>
      <c r="C58" s="50" t="s">
        <v>748</v>
      </c>
      <c r="D58" s="30" t="s">
        <v>905</v>
      </c>
      <c r="E58" s="30"/>
      <c r="F58" s="30" t="s">
        <v>866</v>
      </c>
      <c r="G58" s="29">
        <v>41455</v>
      </c>
      <c r="H58" s="31" t="s">
        <v>810</v>
      </c>
      <c r="I58" s="31" t="s">
        <v>784</v>
      </c>
      <c r="J58" s="31"/>
      <c r="K58" s="30" t="s">
        <v>806</v>
      </c>
      <c r="L58" s="30" t="s">
        <v>807</v>
      </c>
      <c r="M58" s="30">
        <v>117.64</v>
      </c>
      <c r="N58" s="81">
        <v>30.03</v>
      </c>
      <c r="O58" s="30"/>
      <c r="P58" s="30"/>
      <c r="Q58" s="30"/>
      <c r="R58" s="30"/>
      <c r="S58" s="30"/>
      <c r="T58" s="30"/>
      <c r="U58" s="30"/>
      <c r="V58" s="30"/>
      <c r="W58" s="30">
        <v>13.19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17" t="s">
        <v>868</v>
      </c>
      <c r="AR58" s="31" t="s">
        <v>759</v>
      </c>
      <c r="AS58" s="18"/>
      <c r="AT58" s="31"/>
      <c r="AU58" s="31" t="s">
        <v>808</v>
      </c>
      <c r="AV58" s="31">
        <v>11.3</v>
      </c>
      <c r="AW58" s="31" t="s">
        <v>758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759</v>
      </c>
      <c r="BK58" s="31"/>
      <c r="BL58" s="31" t="s">
        <v>759</v>
      </c>
      <c r="BM58" s="31"/>
      <c r="BN58" s="40"/>
      <c r="BO58" s="40"/>
      <c r="BP58" s="31"/>
      <c r="BQ58" s="78" t="s">
        <v>759</v>
      </c>
      <c r="BR58" s="40" t="s">
        <v>809</v>
      </c>
    </row>
    <row r="59" spans="1:100" x14ac:dyDescent="0.15">
      <c r="A59" s="75">
        <v>935</v>
      </c>
      <c r="B59" s="29">
        <v>41551</v>
      </c>
      <c r="C59" s="50" t="s">
        <v>748</v>
      </c>
      <c r="D59" s="30" t="s">
        <v>905</v>
      </c>
      <c r="E59" s="30"/>
      <c r="F59" s="30" t="s">
        <v>866</v>
      </c>
      <c r="G59" s="29">
        <v>41517</v>
      </c>
      <c r="H59" s="31" t="s">
        <v>810</v>
      </c>
      <c r="I59" s="31" t="s">
        <v>752</v>
      </c>
      <c r="J59" s="31"/>
      <c r="K59" s="30" t="s">
        <v>811</v>
      </c>
      <c r="L59" s="30" t="s">
        <v>812</v>
      </c>
      <c r="M59" s="30">
        <v>143.27000000000001</v>
      </c>
      <c r="N59" s="30">
        <v>36.880000000000003</v>
      </c>
      <c r="O59" s="30" t="s">
        <v>813</v>
      </c>
      <c r="P59" s="30">
        <v>1200</v>
      </c>
      <c r="Q59" s="30">
        <v>35.450000000000003</v>
      </c>
      <c r="R59" s="30"/>
      <c r="S59" s="30"/>
      <c r="T59" s="30"/>
      <c r="U59" s="30"/>
      <c r="V59" s="30"/>
      <c r="W59" s="30">
        <v>16.809999999999999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868</v>
      </c>
      <c r="AR59" s="31" t="s">
        <v>759</v>
      </c>
      <c r="AS59" s="31"/>
      <c r="AT59" s="31"/>
      <c r="AU59" s="31" t="s">
        <v>757</v>
      </c>
      <c r="AV59" s="78">
        <v>11.3</v>
      </c>
      <c r="AW59" s="31" t="s">
        <v>759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759</v>
      </c>
      <c r="BK59" s="31"/>
      <c r="BL59" s="31" t="s">
        <v>759</v>
      </c>
      <c r="BM59" s="31"/>
      <c r="BN59" s="40"/>
      <c r="BO59" s="40"/>
      <c r="BP59" s="31"/>
      <c r="BQ59" s="78" t="s">
        <v>759</v>
      </c>
      <c r="BR59" s="40"/>
    </row>
    <row r="60" spans="1:100" x14ac:dyDescent="0.15">
      <c r="A60" s="75">
        <v>3031</v>
      </c>
      <c r="B60" s="29">
        <v>41553</v>
      </c>
      <c r="C60" s="50" t="s">
        <v>748</v>
      </c>
      <c r="D60" s="30" t="s">
        <v>907</v>
      </c>
      <c r="E60" s="30"/>
      <c r="F60" s="30" t="s">
        <v>866</v>
      </c>
      <c r="G60" s="29">
        <v>41455</v>
      </c>
      <c r="H60" s="31" t="s">
        <v>751</v>
      </c>
      <c r="I60" s="31" t="s">
        <v>759</v>
      </c>
      <c r="J60" s="31"/>
      <c r="K60" s="30" t="s">
        <v>814</v>
      </c>
      <c r="L60" s="30" t="s">
        <v>815</v>
      </c>
      <c r="M60" s="30">
        <v>147</v>
      </c>
      <c r="N60" s="30">
        <v>35.700000000000003</v>
      </c>
      <c r="O60" s="30" t="s">
        <v>627</v>
      </c>
      <c r="P60" s="30">
        <v>2500</v>
      </c>
      <c r="Q60" s="30">
        <v>33.6</v>
      </c>
      <c r="R60" s="30"/>
      <c r="S60" s="30"/>
      <c r="T60" s="30"/>
      <c r="U60" s="30"/>
      <c r="V60" s="30"/>
      <c r="W60" s="30">
        <v>17.3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868</v>
      </c>
      <c r="AR60" s="31" t="s">
        <v>759</v>
      </c>
      <c r="AS60" s="31"/>
      <c r="AT60" s="31"/>
      <c r="AU60" s="78"/>
      <c r="AV60" s="78"/>
      <c r="AW60" s="31" t="s">
        <v>758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759</v>
      </c>
      <c r="BK60" s="31"/>
      <c r="BL60" s="31" t="s">
        <v>759</v>
      </c>
      <c r="BM60" s="31"/>
      <c r="BN60" s="40"/>
      <c r="BO60" s="77"/>
      <c r="BP60" s="31"/>
      <c r="BQ60" s="78" t="s">
        <v>759</v>
      </c>
      <c r="BR60" s="40"/>
    </row>
    <row r="61" spans="1:100" x14ac:dyDescent="0.15">
      <c r="A61" s="75">
        <v>1017</v>
      </c>
      <c r="B61" s="29">
        <v>41551</v>
      </c>
      <c r="C61" s="50" t="s">
        <v>748</v>
      </c>
      <c r="D61" s="30" t="s">
        <v>905</v>
      </c>
      <c r="E61" s="30"/>
      <c r="F61" s="30" t="s">
        <v>866</v>
      </c>
      <c r="G61" s="29">
        <v>41399</v>
      </c>
      <c r="H61" s="31" t="s">
        <v>816</v>
      </c>
      <c r="I61" s="31" t="s">
        <v>827</v>
      </c>
      <c r="J61" s="31"/>
      <c r="K61" s="30" t="s">
        <v>817</v>
      </c>
      <c r="L61" s="30" t="s">
        <v>818</v>
      </c>
      <c r="M61" s="30">
        <v>230.42</v>
      </c>
      <c r="N61" s="30">
        <v>58.07</v>
      </c>
      <c r="O61" s="30" t="s">
        <v>776</v>
      </c>
      <c r="P61" s="30">
        <v>100</v>
      </c>
      <c r="Q61" s="30">
        <v>64.52</v>
      </c>
      <c r="R61" s="30"/>
      <c r="S61" s="30"/>
      <c r="T61" s="30"/>
      <c r="U61" s="30"/>
      <c r="V61" s="30"/>
      <c r="W61" s="30">
        <v>32.42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868</v>
      </c>
      <c r="AR61" s="31" t="s">
        <v>816</v>
      </c>
      <c r="AS61" s="31"/>
      <c r="AT61" s="31"/>
      <c r="AU61" s="31"/>
      <c r="AV61" s="31"/>
      <c r="AW61" s="31" t="s">
        <v>816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816</v>
      </c>
      <c r="BK61" s="31"/>
      <c r="BL61" s="31" t="s">
        <v>759</v>
      </c>
      <c r="BM61" s="31"/>
      <c r="BN61" s="76"/>
      <c r="BO61" s="76"/>
      <c r="BP61" s="78"/>
      <c r="BQ61" s="78" t="s">
        <v>759</v>
      </c>
      <c r="BR61" s="77" t="s">
        <v>819</v>
      </c>
    </row>
    <row r="62" spans="1:100" x14ac:dyDescent="0.15">
      <c r="A62" s="75">
        <v>1161</v>
      </c>
      <c r="B62" s="29">
        <v>41551</v>
      </c>
      <c r="C62" s="50" t="s">
        <v>748</v>
      </c>
      <c r="D62" s="30" t="s">
        <v>905</v>
      </c>
      <c r="E62" s="30"/>
      <c r="F62" s="30" t="s">
        <v>875</v>
      </c>
      <c r="G62" s="29">
        <v>41534</v>
      </c>
      <c r="H62" s="31" t="s">
        <v>751</v>
      </c>
      <c r="I62" s="31" t="s">
        <v>759</v>
      </c>
      <c r="J62" s="31"/>
      <c r="K62" s="30" t="s">
        <v>820</v>
      </c>
      <c r="L62" s="30" t="s">
        <v>821</v>
      </c>
      <c r="M62" s="30">
        <v>131.12</v>
      </c>
      <c r="N62" s="30">
        <v>37.9</v>
      </c>
      <c r="O62" s="30"/>
      <c r="P62" s="30"/>
      <c r="Q62" s="30"/>
      <c r="R62" s="30"/>
      <c r="S62" s="30"/>
      <c r="T62" s="30"/>
      <c r="U62" s="30"/>
      <c r="V62" s="30"/>
      <c r="W62" s="30">
        <v>20.57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868</v>
      </c>
      <c r="AR62" s="31" t="s">
        <v>759</v>
      </c>
      <c r="AS62" s="31"/>
      <c r="AT62" s="31"/>
      <c r="AU62" s="31" t="s">
        <v>757</v>
      </c>
      <c r="AV62" s="31">
        <v>11.3</v>
      </c>
      <c r="AW62" s="31" t="s">
        <v>822</v>
      </c>
      <c r="AX62" s="30"/>
      <c r="AY62" s="31">
        <v>0</v>
      </c>
      <c r="AZ62" s="31">
        <v>30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823</v>
      </c>
      <c r="BK62" s="31"/>
      <c r="BL62" s="31" t="s">
        <v>759</v>
      </c>
      <c r="BM62" s="31"/>
      <c r="BN62" s="40"/>
      <c r="BO62" s="40"/>
      <c r="BP62" s="31"/>
      <c r="BQ62" s="78" t="s">
        <v>759</v>
      </c>
      <c r="BR62" s="40" t="s">
        <v>824</v>
      </c>
    </row>
    <row r="63" spans="1:100" x14ac:dyDescent="0.15">
      <c r="A63" s="75">
        <v>2811</v>
      </c>
      <c r="B63" s="29">
        <v>41551</v>
      </c>
      <c r="C63" s="40" t="s">
        <v>825</v>
      </c>
      <c r="D63" s="30" t="s">
        <v>905</v>
      </c>
      <c r="E63" s="30"/>
      <c r="F63" s="30" t="s">
        <v>876</v>
      </c>
      <c r="G63" s="29">
        <v>41495</v>
      </c>
      <c r="H63" s="31" t="s">
        <v>791</v>
      </c>
      <c r="I63" s="31" t="s">
        <v>827</v>
      </c>
      <c r="J63" s="31"/>
      <c r="K63" s="30" t="s">
        <v>828</v>
      </c>
      <c r="L63" s="30" t="s">
        <v>829</v>
      </c>
      <c r="M63" s="30">
        <v>199.5</v>
      </c>
      <c r="N63" s="30">
        <v>39.69</v>
      </c>
      <c r="O63" s="76" t="s">
        <v>627</v>
      </c>
      <c r="P63" s="76">
        <v>100</v>
      </c>
      <c r="Q63" s="76">
        <v>44.1</v>
      </c>
      <c r="R63" s="76"/>
      <c r="S63" s="76"/>
      <c r="T63" s="76"/>
      <c r="U63" s="76"/>
      <c r="V63" s="76"/>
      <c r="W63" s="76">
        <v>22.16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30"/>
      <c r="AJ63" s="76"/>
      <c r="AK63" s="76"/>
      <c r="AL63" s="76"/>
      <c r="AM63" s="76"/>
      <c r="AN63" s="76"/>
      <c r="AO63" s="76"/>
      <c r="AP63" s="76"/>
      <c r="AQ63" s="30" t="s">
        <v>868</v>
      </c>
      <c r="AR63" s="31" t="s">
        <v>759</v>
      </c>
      <c r="AS63" s="78"/>
      <c r="AT63" s="78"/>
      <c r="AU63" s="31"/>
      <c r="AV63" s="31"/>
      <c r="AW63" s="78" t="s">
        <v>908</v>
      </c>
      <c r="AX63" s="76"/>
      <c r="AY63" s="78">
        <v>0</v>
      </c>
      <c r="AZ63" s="31">
        <v>0</v>
      </c>
      <c r="BA63" s="78">
        <v>0</v>
      </c>
      <c r="BB63" s="78">
        <v>30</v>
      </c>
      <c r="BC63" s="78">
        <v>0</v>
      </c>
      <c r="BD63" s="78">
        <v>0</v>
      </c>
      <c r="BE63" s="78">
        <v>0</v>
      </c>
      <c r="BF63" s="78">
        <v>0</v>
      </c>
      <c r="BG63" s="31">
        <v>0</v>
      </c>
      <c r="BH63" s="31">
        <v>0</v>
      </c>
      <c r="BI63" s="78"/>
      <c r="BJ63" s="78" t="s">
        <v>759</v>
      </c>
      <c r="BK63" s="78">
        <v>24</v>
      </c>
      <c r="BL63" s="31" t="s">
        <v>759</v>
      </c>
      <c r="BM63" s="78"/>
      <c r="BN63" s="77"/>
      <c r="BO63" s="77"/>
      <c r="BP63" s="78"/>
      <c r="BQ63" s="78" t="s">
        <v>759</v>
      </c>
      <c r="BR63" s="77"/>
    </row>
    <row r="64" spans="1:100" x14ac:dyDescent="0.15">
      <c r="A64" s="75">
        <v>1245</v>
      </c>
      <c r="B64" s="29">
        <v>41551</v>
      </c>
      <c r="C64" s="50" t="s">
        <v>748</v>
      </c>
      <c r="D64" s="30" t="s">
        <v>909</v>
      </c>
      <c r="E64" s="30"/>
      <c r="F64" s="30" t="s">
        <v>866</v>
      </c>
      <c r="G64" s="29">
        <v>41455</v>
      </c>
      <c r="H64" s="31" t="s">
        <v>759</v>
      </c>
      <c r="I64" s="31" t="s">
        <v>827</v>
      </c>
      <c r="J64" s="31"/>
      <c r="K64" s="30" t="s">
        <v>831</v>
      </c>
      <c r="L64" s="30" t="s">
        <v>832</v>
      </c>
      <c r="M64" s="30">
        <v>197.34</v>
      </c>
      <c r="N64" s="30">
        <v>49.69</v>
      </c>
      <c r="O64" s="30"/>
      <c r="P64" s="30"/>
      <c r="Q64" s="30"/>
      <c r="R64" s="30"/>
      <c r="S64" s="30"/>
      <c r="T64" s="30"/>
      <c r="U64" s="30"/>
      <c r="V64" s="30"/>
      <c r="W64" s="30">
        <v>29.65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868</v>
      </c>
      <c r="AR64" s="31" t="s">
        <v>759</v>
      </c>
      <c r="AS64" s="31"/>
      <c r="AT64" s="31"/>
      <c r="AU64" s="31"/>
      <c r="AV64" s="31"/>
      <c r="AW64" s="31" t="s">
        <v>759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759</v>
      </c>
      <c r="BK64" s="31"/>
      <c r="BL64" s="31" t="s">
        <v>759</v>
      </c>
      <c r="BM64" s="31"/>
      <c r="BN64" s="40"/>
      <c r="BO64" s="40"/>
      <c r="BP64" s="31"/>
      <c r="BQ64" s="78" t="s">
        <v>759</v>
      </c>
      <c r="BR64" s="40"/>
      <c r="BV64" s="1"/>
    </row>
    <row r="65" spans="1:100" x14ac:dyDescent="0.15">
      <c r="A65" s="75">
        <v>1329</v>
      </c>
      <c r="B65" s="29">
        <v>41553</v>
      </c>
      <c r="C65" s="50" t="s">
        <v>748</v>
      </c>
      <c r="D65" s="30" t="s">
        <v>905</v>
      </c>
      <c r="E65" s="30"/>
      <c r="F65" s="30" t="s">
        <v>866</v>
      </c>
      <c r="G65" s="29">
        <v>41455</v>
      </c>
      <c r="H65" s="31" t="s">
        <v>751</v>
      </c>
      <c r="I65" s="31" t="s">
        <v>759</v>
      </c>
      <c r="J65" s="31"/>
      <c r="K65" s="30" t="s">
        <v>834</v>
      </c>
      <c r="L65" s="30" t="s">
        <v>835</v>
      </c>
      <c r="M65" s="30">
        <v>163.82</v>
      </c>
      <c r="N65" s="30">
        <v>40.119999999999997</v>
      </c>
      <c r="O65" s="30"/>
      <c r="P65" s="30"/>
      <c r="Q65" s="30"/>
      <c r="R65" s="30"/>
      <c r="S65" s="30"/>
      <c r="T65" s="30"/>
      <c r="U65" s="30"/>
      <c r="V65" s="30"/>
      <c r="W65" s="30">
        <v>20.79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868</v>
      </c>
      <c r="AR65" s="31" t="s">
        <v>759</v>
      </c>
      <c r="AS65" s="31"/>
      <c r="AT65" s="31"/>
      <c r="AU65" s="31" t="s">
        <v>757</v>
      </c>
      <c r="AV65" s="31">
        <v>11.3</v>
      </c>
      <c r="AW65" s="31" t="s">
        <v>758</v>
      </c>
      <c r="AX65" s="30"/>
      <c r="AY65" s="31">
        <v>0</v>
      </c>
      <c r="AZ65" s="31">
        <v>38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759</v>
      </c>
      <c r="BK65" s="31">
        <v>24</v>
      </c>
      <c r="BL65" s="31" t="s">
        <v>791</v>
      </c>
      <c r="BM65" s="31"/>
      <c r="BN65" s="40"/>
      <c r="BO65" s="40"/>
      <c r="BP65" s="31"/>
      <c r="BQ65" s="78" t="s">
        <v>759</v>
      </c>
      <c r="BR65" s="40"/>
      <c r="BV65" s="1"/>
    </row>
    <row r="66" spans="1:100" x14ac:dyDescent="0.15">
      <c r="A66" s="75">
        <v>1361</v>
      </c>
      <c r="B66" s="89">
        <v>41554</v>
      </c>
      <c r="C66" s="50" t="s">
        <v>748</v>
      </c>
      <c r="D66" s="30" t="s">
        <v>910</v>
      </c>
      <c r="E66" s="30"/>
      <c r="F66" s="30" t="s">
        <v>866</v>
      </c>
      <c r="G66" s="29">
        <v>41455</v>
      </c>
      <c r="H66" s="31" t="s">
        <v>751</v>
      </c>
      <c r="I66" s="31" t="s">
        <v>759</v>
      </c>
      <c r="J66" s="31"/>
      <c r="K66" s="30" t="s">
        <v>836</v>
      </c>
      <c r="L66" s="30" t="s">
        <v>837</v>
      </c>
      <c r="M66" s="30">
        <v>159.9</v>
      </c>
      <c r="N66" s="30">
        <v>36.81</v>
      </c>
      <c r="O66" s="30"/>
      <c r="P66" s="30"/>
      <c r="Q66" s="30"/>
      <c r="R66" s="30"/>
      <c r="S66" s="30"/>
      <c r="T66" s="30"/>
      <c r="U66" s="30"/>
      <c r="V66" s="30"/>
      <c r="W66" s="30">
        <v>18.989999999999998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868</v>
      </c>
      <c r="AR66" s="31" t="s">
        <v>759</v>
      </c>
      <c r="AS66" s="31"/>
      <c r="AT66" s="31"/>
      <c r="AU66" s="78" t="s">
        <v>757</v>
      </c>
      <c r="AV66" s="78">
        <v>11.8</v>
      </c>
      <c r="AW66" s="31" t="s">
        <v>789</v>
      </c>
      <c r="AX66" s="30"/>
      <c r="AY66" s="31">
        <v>0</v>
      </c>
      <c r="AZ66" s="31">
        <v>0</v>
      </c>
      <c r="BA66" s="78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838</v>
      </c>
      <c r="BK66" s="31"/>
      <c r="BL66" s="31" t="s">
        <v>759</v>
      </c>
      <c r="BM66" s="31"/>
      <c r="BN66" s="40"/>
      <c r="BO66" s="40"/>
      <c r="BP66" s="31"/>
      <c r="BQ66" s="78" t="s">
        <v>759</v>
      </c>
      <c r="BR66" s="40"/>
      <c r="BV66" s="1"/>
    </row>
    <row r="67" spans="1:100" x14ac:dyDescent="0.15">
      <c r="A67" s="75">
        <v>2874</v>
      </c>
      <c r="B67" s="89">
        <v>41551</v>
      </c>
      <c r="C67" s="50" t="s">
        <v>748</v>
      </c>
      <c r="D67" s="30" t="s">
        <v>907</v>
      </c>
      <c r="E67" s="30"/>
      <c r="F67" s="30" t="s">
        <v>876</v>
      </c>
      <c r="G67" s="29">
        <v>41545</v>
      </c>
      <c r="H67" s="31" t="s">
        <v>759</v>
      </c>
      <c r="I67" s="31" t="s">
        <v>827</v>
      </c>
      <c r="J67" s="31"/>
      <c r="K67" s="30" t="s">
        <v>839</v>
      </c>
      <c r="L67" s="30" t="s">
        <v>840</v>
      </c>
      <c r="M67" s="30">
        <v>137.67599999999999</v>
      </c>
      <c r="N67" s="30">
        <v>26.117999999999999</v>
      </c>
      <c r="O67" s="30"/>
      <c r="P67" s="30"/>
      <c r="Q67" s="30"/>
      <c r="R67" s="30"/>
      <c r="S67" s="30"/>
      <c r="T67" s="30"/>
      <c r="U67" s="30"/>
      <c r="V67" s="30"/>
      <c r="W67" s="30">
        <v>13.01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868</v>
      </c>
      <c r="AR67" s="31" t="s">
        <v>759</v>
      </c>
      <c r="AS67" s="31"/>
      <c r="AT67" s="31"/>
      <c r="AU67" s="31"/>
      <c r="AV67" s="31"/>
      <c r="AW67" s="31" t="s">
        <v>841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24</v>
      </c>
      <c r="BJ67" s="31" t="s">
        <v>842</v>
      </c>
      <c r="BK67" s="31"/>
      <c r="BL67" s="31" t="s">
        <v>759</v>
      </c>
      <c r="BM67" s="31"/>
      <c r="BN67" s="40"/>
      <c r="BO67" s="40"/>
      <c r="BP67" s="31"/>
      <c r="BQ67" s="78" t="s">
        <v>759</v>
      </c>
      <c r="BR67" s="30"/>
      <c r="BV67" s="1"/>
      <c r="BW67" s="1"/>
      <c r="BX67" s="1"/>
    </row>
    <row r="68" spans="1:100" x14ac:dyDescent="0.15">
      <c r="A68" s="75">
        <v>1485</v>
      </c>
      <c r="B68" s="29">
        <v>41553</v>
      </c>
      <c r="C68" s="50" t="s">
        <v>748</v>
      </c>
      <c r="D68" s="30" t="s">
        <v>905</v>
      </c>
      <c r="E68" s="30"/>
      <c r="F68" s="30" t="s">
        <v>866</v>
      </c>
      <c r="G68" s="33" t="s">
        <v>843</v>
      </c>
      <c r="H68" s="31" t="s">
        <v>751</v>
      </c>
      <c r="I68" s="31" t="s">
        <v>759</v>
      </c>
      <c r="J68" s="31"/>
      <c r="K68" s="30" t="s">
        <v>888</v>
      </c>
      <c r="L68" s="30" t="s">
        <v>845</v>
      </c>
      <c r="M68" s="30">
        <v>140</v>
      </c>
      <c r="N68" s="30">
        <v>32</v>
      </c>
      <c r="O68" s="30" t="s">
        <v>776</v>
      </c>
      <c r="P68" s="30">
        <v>7400</v>
      </c>
      <c r="Q68" s="30">
        <v>29.61</v>
      </c>
      <c r="R68" s="30"/>
      <c r="S68" s="30"/>
      <c r="T68" s="30"/>
      <c r="U68" s="30"/>
      <c r="V68" s="30"/>
      <c r="W68" s="30">
        <v>14.6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868</v>
      </c>
      <c r="AR68" s="31" t="s">
        <v>759</v>
      </c>
      <c r="AS68" s="31"/>
      <c r="AT68" s="31"/>
      <c r="AU68" s="31" t="s">
        <v>757</v>
      </c>
      <c r="AV68" s="31">
        <v>11.3</v>
      </c>
      <c r="AW68" s="31" t="s">
        <v>822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759</v>
      </c>
      <c r="BK68" s="31"/>
      <c r="BL68" s="31" t="s">
        <v>759</v>
      </c>
      <c r="BM68" s="31"/>
      <c r="BN68" s="40"/>
      <c r="BO68" s="40"/>
      <c r="BP68" s="31"/>
      <c r="BQ68" s="78" t="s">
        <v>759</v>
      </c>
      <c r="BR68" s="30"/>
      <c r="BV68" s="1"/>
    </row>
    <row r="69" spans="1:100" x14ac:dyDescent="0.15">
      <c r="A69" s="75">
        <v>2029</v>
      </c>
      <c r="B69" s="29">
        <v>41528</v>
      </c>
      <c r="C69" s="50" t="s">
        <v>748</v>
      </c>
      <c r="D69" s="30" t="s">
        <v>909</v>
      </c>
      <c r="E69" s="30"/>
      <c r="F69" s="30" t="s">
        <v>877</v>
      </c>
      <c r="G69" s="33">
        <v>41508</v>
      </c>
      <c r="H69" s="31" t="s">
        <v>823</v>
      </c>
      <c r="I69" s="31" t="s">
        <v>759</v>
      </c>
      <c r="J69" s="31"/>
      <c r="K69" s="30" t="s">
        <v>846</v>
      </c>
      <c r="L69" s="30" t="s">
        <v>847</v>
      </c>
      <c r="M69" s="30">
        <v>143.24</v>
      </c>
      <c r="N69" s="30">
        <v>43.75</v>
      </c>
      <c r="O69" s="30"/>
      <c r="P69" s="30"/>
      <c r="Q69" s="30"/>
      <c r="R69" s="30"/>
      <c r="S69" s="30"/>
      <c r="T69" s="30"/>
      <c r="U69" s="30"/>
      <c r="V69" s="30"/>
      <c r="W69" s="30">
        <v>26.27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878</v>
      </c>
      <c r="AR69" s="31" t="s">
        <v>759</v>
      </c>
      <c r="AS69" s="31"/>
      <c r="AT69" s="31"/>
      <c r="AU69" s="78" t="s">
        <v>757</v>
      </c>
      <c r="AV69" s="78">
        <v>11.3</v>
      </c>
      <c r="AW69" s="31" t="s">
        <v>789</v>
      </c>
      <c r="AX69" s="30"/>
      <c r="AY69" s="31">
        <v>0</v>
      </c>
      <c r="AZ69" s="31">
        <v>35</v>
      </c>
      <c r="BA69" s="31">
        <v>0</v>
      </c>
      <c r="BB69" s="78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759</v>
      </c>
      <c r="BK69" s="31">
        <v>24</v>
      </c>
      <c r="BL69" s="31" t="s">
        <v>848</v>
      </c>
      <c r="BM69" s="31"/>
      <c r="BN69" s="40" t="s">
        <v>849</v>
      </c>
      <c r="BO69" s="40" t="s">
        <v>850</v>
      </c>
      <c r="BP69" s="31">
        <v>50</v>
      </c>
      <c r="BQ69" s="78" t="s">
        <v>848</v>
      </c>
      <c r="BR69" s="4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</row>
    <row r="70" spans="1:100" x14ac:dyDescent="0.15">
      <c r="A70" s="75">
        <v>1588</v>
      </c>
      <c r="B70" s="29">
        <v>41551</v>
      </c>
      <c r="C70" s="40" t="s">
        <v>913</v>
      </c>
      <c r="D70" s="30" t="s">
        <v>905</v>
      </c>
      <c r="E70" s="30"/>
      <c r="F70" s="30" t="s">
        <v>900</v>
      </c>
      <c r="G70" s="33">
        <v>41486</v>
      </c>
      <c r="H70" s="31" t="s">
        <v>751</v>
      </c>
      <c r="I70" s="31" t="s">
        <v>759</v>
      </c>
      <c r="J70" s="31"/>
      <c r="K70" s="30" t="s">
        <v>851</v>
      </c>
      <c r="L70" s="30" t="s">
        <v>852</v>
      </c>
      <c r="M70" s="30">
        <v>159</v>
      </c>
      <c r="N70" s="30">
        <v>43.44</v>
      </c>
      <c r="O70" s="76"/>
      <c r="P70" s="76"/>
      <c r="Q70" s="76"/>
      <c r="R70" s="76"/>
      <c r="S70" s="76"/>
      <c r="T70" s="76"/>
      <c r="U70" s="76"/>
      <c r="V70" s="76"/>
      <c r="W70" s="76">
        <v>25.71</v>
      </c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30" t="s">
        <v>868</v>
      </c>
      <c r="AR70" s="31" t="s">
        <v>873</v>
      </c>
      <c r="AS70" s="78"/>
      <c r="AT70" s="78"/>
      <c r="AU70" s="78" t="s">
        <v>757</v>
      </c>
      <c r="AV70" s="31">
        <v>11.3</v>
      </c>
      <c r="AW70" s="78" t="s">
        <v>908</v>
      </c>
      <c r="AX70" s="76"/>
      <c r="AY70" s="78">
        <v>0</v>
      </c>
      <c r="AZ70" s="78">
        <v>20</v>
      </c>
      <c r="BA70" s="78">
        <v>0</v>
      </c>
      <c r="BB70" s="78">
        <v>17</v>
      </c>
      <c r="BC70" s="78">
        <v>0</v>
      </c>
      <c r="BD70" s="78">
        <v>0</v>
      </c>
      <c r="BE70" s="78">
        <v>0</v>
      </c>
      <c r="BF70" s="78">
        <v>0</v>
      </c>
      <c r="BG70" s="31">
        <v>0</v>
      </c>
      <c r="BH70" s="31">
        <v>0</v>
      </c>
      <c r="BI70" s="78"/>
      <c r="BJ70" s="78" t="s">
        <v>759</v>
      </c>
      <c r="BK70" s="78">
        <v>12</v>
      </c>
      <c r="BL70" s="31" t="s">
        <v>759</v>
      </c>
      <c r="BM70" s="78"/>
      <c r="BN70" s="77"/>
      <c r="BO70" s="77"/>
      <c r="BP70" s="78"/>
      <c r="BQ70" s="78" t="s">
        <v>759</v>
      </c>
      <c r="BR70" s="77" t="s">
        <v>794</v>
      </c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</row>
    <row r="71" spans="1:100" x14ac:dyDescent="0.15">
      <c r="A71" s="75">
        <v>1997</v>
      </c>
      <c r="B71" s="29">
        <v>41551</v>
      </c>
      <c r="C71" s="40" t="s">
        <v>913</v>
      </c>
      <c r="D71" s="30" t="s">
        <v>905</v>
      </c>
      <c r="E71" s="30"/>
      <c r="F71" s="30" t="s">
        <v>877</v>
      </c>
      <c r="G71" s="33">
        <v>41361</v>
      </c>
      <c r="H71" s="31" t="s">
        <v>848</v>
      </c>
      <c r="I71" s="31" t="s">
        <v>827</v>
      </c>
      <c r="J71" s="31"/>
      <c r="K71" s="30" t="s">
        <v>853</v>
      </c>
      <c r="L71" s="30" t="s">
        <v>854</v>
      </c>
      <c r="M71" s="30">
        <v>160</v>
      </c>
      <c r="N71" s="30">
        <v>40.799999999999997</v>
      </c>
      <c r="O71" s="76"/>
      <c r="P71" s="76"/>
      <c r="Q71" s="76"/>
      <c r="R71" s="76"/>
      <c r="S71" s="76"/>
      <c r="T71" s="76"/>
      <c r="U71" s="76"/>
      <c r="V71" s="76"/>
      <c r="W71" s="76">
        <v>22.7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878</v>
      </c>
      <c r="AR71" s="31" t="s">
        <v>873</v>
      </c>
      <c r="AS71" s="78"/>
      <c r="AT71" s="78"/>
      <c r="AU71" s="31"/>
      <c r="AV71" s="31"/>
      <c r="AW71" s="78" t="s">
        <v>908</v>
      </c>
      <c r="AX71" s="76"/>
      <c r="AY71" s="78">
        <v>0</v>
      </c>
      <c r="AZ71" s="31">
        <v>0</v>
      </c>
      <c r="BA71" s="78">
        <v>0</v>
      </c>
      <c r="BB71" s="78">
        <v>0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>
        <v>36</v>
      </c>
      <c r="BJ71" s="78" t="s">
        <v>848</v>
      </c>
      <c r="BK71" s="78"/>
      <c r="BL71" s="31" t="s">
        <v>848</v>
      </c>
      <c r="BM71" s="78"/>
      <c r="BN71" s="77"/>
      <c r="BO71" s="77"/>
      <c r="BP71" s="78"/>
      <c r="BQ71" s="78" t="s">
        <v>848</v>
      </c>
      <c r="BR71" s="77" t="s">
        <v>855</v>
      </c>
    </row>
    <row r="72" spans="1:100" s="1" customFormat="1" x14ac:dyDescent="0.15">
      <c r="BS72"/>
      <c r="BT72"/>
    </row>
    <row r="73" spans="1:100" s="1" customFormat="1" x14ac:dyDescent="0.15">
      <c r="BS73"/>
      <c r="BT73"/>
    </row>
    <row r="74" spans="1:100" s="1" customFormat="1" x14ac:dyDescent="0.15">
      <c r="BS74"/>
      <c r="BT74"/>
    </row>
    <row r="75" spans="1:100" s="1" customFormat="1" x14ac:dyDescent="0.15">
      <c r="BS75"/>
      <c r="BT75"/>
    </row>
    <row r="76" spans="1:100" s="1" customFormat="1" x14ac:dyDescent="0.15">
      <c r="BS76"/>
      <c r="BT76"/>
    </row>
    <row r="77" spans="1:100" s="1" customFormat="1" x14ac:dyDescent="0.15">
      <c r="BS77"/>
      <c r="BT77"/>
    </row>
    <row r="78" spans="1:100" s="1" customFormat="1" x14ac:dyDescent="0.15"/>
    <row r="79" spans="1:100" s="1" customFormat="1" x14ac:dyDescent="0.15"/>
    <row r="80" spans="1:100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  <row r="100" spans="1:2" x14ac:dyDescent="0.15">
      <c r="A100" s="1"/>
      <c r="B100" s="1"/>
    </row>
    <row r="101" spans="1:2" x14ac:dyDescent="0.15">
      <c r="A101" s="1"/>
      <c r="B101" s="1"/>
    </row>
    <row r="102" spans="1:2" x14ac:dyDescent="0.15">
      <c r="A102" s="1"/>
      <c r="B102" s="1"/>
    </row>
    <row r="103" spans="1:2" x14ac:dyDescent="0.15">
      <c r="A103" s="1"/>
      <c r="B103" s="1"/>
    </row>
    <row r="104" spans="1:2" x14ac:dyDescent="0.15">
      <c r="A104" s="1"/>
      <c r="B104" s="1"/>
    </row>
    <row r="105" spans="1:2" x14ac:dyDescent="0.15">
      <c r="A105" s="1"/>
      <c r="B105" s="1"/>
    </row>
    <row r="106" spans="1:2" x14ac:dyDescent="0.15">
      <c r="A106" s="1"/>
      <c r="B106" s="1"/>
    </row>
    <row r="107" spans="1:2" x14ac:dyDescent="0.15">
      <c r="A107" s="1"/>
      <c r="B107" s="1"/>
    </row>
  </sheetData>
  <sheetProtection algorithmName="SHA-512" hashValue="uiwgswUmcRQbnPynkVowGIkvLhywwNvtdKgj17fyVj8o3vb7m4bPxmYSDrzLQs37lfmTA7ANd+D7uPomNyMNIQ==" saltValue="pNG2AO68AJo2fb5g2mqolg==" spinCount="100000" sheet="1" objects="1" scenarios="1"/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35"/>
  <dimension ref="A1:CV98"/>
  <sheetViews>
    <sheetView topLeftCell="AH35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43" max="43" width="17.6640625" customWidth="1"/>
  </cols>
  <sheetData>
    <row r="1" spans="1:100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100" x14ac:dyDescent="0.15">
      <c r="A2" s="75">
        <v>130</v>
      </c>
      <c r="B2" s="29">
        <v>41554</v>
      </c>
      <c r="C2" s="50" t="s">
        <v>825</v>
      </c>
      <c r="D2" s="30" t="s">
        <v>914</v>
      </c>
      <c r="E2" s="30"/>
      <c r="F2" s="30" t="s">
        <v>890</v>
      </c>
      <c r="G2" s="29">
        <v>41455</v>
      </c>
      <c r="H2" s="31" t="s">
        <v>751</v>
      </c>
      <c r="I2" s="31" t="s">
        <v>759</v>
      </c>
      <c r="J2" s="31"/>
      <c r="K2" s="30" t="s">
        <v>753</v>
      </c>
      <c r="L2" s="76" t="s">
        <v>754</v>
      </c>
      <c r="M2" s="30">
        <v>129.93</v>
      </c>
      <c r="N2" s="30">
        <v>30.62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755</v>
      </c>
      <c r="AR2" s="31" t="s">
        <v>759</v>
      </c>
      <c r="AS2" s="31"/>
      <c r="AT2" s="31"/>
      <c r="AU2" s="31" t="s">
        <v>757</v>
      </c>
      <c r="AV2" s="31">
        <v>11.3</v>
      </c>
      <c r="AW2" s="31" t="s">
        <v>758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759</v>
      </c>
      <c r="BK2" s="31">
        <v>24</v>
      </c>
      <c r="BL2" s="31" t="s">
        <v>759</v>
      </c>
      <c r="BM2" s="31"/>
      <c r="BN2" s="77"/>
      <c r="BO2" s="77"/>
      <c r="BP2" s="78"/>
      <c r="BQ2" s="78" t="s">
        <v>759</v>
      </c>
      <c r="BR2" s="40"/>
    </row>
    <row r="3" spans="1:100" x14ac:dyDescent="0.15">
      <c r="A3" s="75">
        <v>170</v>
      </c>
      <c r="B3" s="29">
        <v>41554</v>
      </c>
      <c r="C3" s="50" t="s">
        <v>748</v>
      </c>
      <c r="D3" s="30" t="s">
        <v>914</v>
      </c>
      <c r="E3" s="30"/>
      <c r="F3" s="30" t="s">
        <v>750</v>
      </c>
      <c r="G3" s="33">
        <v>41466</v>
      </c>
      <c r="H3" s="31" t="s">
        <v>711</v>
      </c>
      <c r="I3" s="31" t="s">
        <v>760</v>
      </c>
      <c r="J3" s="31"/>
      <c r="K3" s="30" t="s">
        <v>761</v>
      </c>
      <c r="L3" s="30" t="s">
        <v>762</v>
      </c>
      <c r="M3" s="30">
        <v>177.25</v>
      </c>
      <c r="N3" s="30">
        <v>30.94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755</v>
      </c>
      <c r="AR3" s="31" t="s">
        <v>892</v>
      </c>
      <c r="AS3" s="31"/>
      <c r="AT3" s="31"/>
      <c r="AU3" s="31" t="s">
        <v>763</v>
      </c>
      <c r="AV3" s="31">
        <v>11.3</v>
      </c>
      <c r="AW3" s="31" t="s">
        <v>768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768</v>
      </c>
      <c r="BK3" s="31">
        <v>24</v>
      </c>
      <c r="BL3" s="31" t="s">
        <v>759</v>
      </c>
      <c r="BM3" s="31"/>
      <c r="BN3" s="40"/>
      <c r="BO3" s="40"/>
      <c r="BP3" s="31"/>
      <c r="BQ3" s="78" t="s">
        <v>759</v>
      </c>
      <c r="BR3" s="40"/>
    </row>
    <row r="4" spans="1:100" x14ac:dyDescent="0.15">
      <c r="A4" s="75">
        <v>212</v>
      </c>
      <c r="B4" s="94">
        <v>41551</v>
      </c>
      <c r="C4" s="50" t="s">
        <v>748</v>
      </c>
      <c r="D4" s="30" t="s">
        <v>915</v>
      </c>
      <c r="E4" s="30"/>
      <c r="F4" s="30" t="s">
        <v>750</v>
      </c>
      <c r="G4" s="29">
        <v>41547</v>
      </c>
      <c r="H4" s="31" t="s">
        <v>756</v>
      </c>
      <c r="I4" s="31" t="s">
        <v>765</v>
      </c>
      <c r="J4" s="31"/>
      <c r="K4" s="30" t="s">
        <v>766</v>
      </c>
      <c r="L4" s="30" t="s">
        <v>767</v>
      </c>
      <c r="M4" s="30">
        <v>95.7</v>
      </c>
      <c r="N4" s="30">
        <v>34.1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755</v>
      </c>
      <c r="AR4" s="31" t="s">
        <v>756</v>
      </c>
      <c r="AS4" s="31"/>
      <c r="AT4" s="31"/>
      <c r="AU4" s="31"/>
      <c r="AV4" s="31"/>
      <c r="AW4" s="31" t="s">
        <v>768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768</v>
      </c>
      <c r="BK4" s="31"/>
      <c r="BL4" s="31" t="s">
        <v>759</v>
      </c>
      <c r="BM4" s="31"/>
      <c r="BN4" s="40"/>
      <c r="BO4" s="40"/>
      <c r="BP4" s="31"/>
      <c r="BQ4" s="78" t="s">
        <v>759</v>
      </c>
      <c r="BR4" s="30" t="s">
        <v>769</v>
      </c>
    </row>
    <row r="5" spans="1:100" x14ac:dyDescent="0.15">
      <c r="A5" s="75">
        <v>254</v>
      </c>
      <c r="B5" s="94">
        <v>41551</v>
      </c>
      <c r="C5" s="40" t="s">
        <v>770</v>
      </c>
      <c r="D5" s="30" t="s">
        <v>914</v>
      </c>
      <c r="E5" s="30"/>
      <c r="F5" s="30" t="s">
        <v>772</v>
      </c>
      <c r="G5" s="29">
        <v>41547</v>
      </c>
      <c r="H5" s="31" t="s">
        <v>916</v>
      </c>
      <c r="I5" s="31" t="s">
        <v>759</v>
      </c>
      <c r="J5" s="31"/>
      <c r="K5" s="30" t="s">
        <v>774</v>
      </c>
      <c r="L5" s="76" t="s">
        <v>775</v>
      </c>
      <c r="M5" s="76">
        <v>135.99</v>
      </c>
      <c r="N5" s="76">
        <v>30.09</v>
      </c>
      <c r="O5" s="76" t="s">
        <v>776</v>
      </c>
      <c r="P5" s="76">
        <v>21000</v>
      </c>
      <c r="Q5" s="76">
        <v>29.99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777</v>
      </c>
      <c r="AR5" s="31" t="s">
        <v>871</v>
      </c>
      <c r="AS5" s="78"/>
      <c r="AT5" s="78"/>
      <c r="AU5" s="78" t="s">
        <v>757</v>
      </c>
      <c r="AV5" s="78">
        <v>11.6</v>
      </c>
      <c r="AW5" s="78" t="s">
        <v>871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/>
      <c r="BJ5" s="78" t="s">
        <v>759</v>
      </c>
      <c r="BK5" s="31"/>
      <c r="BL5" s="31" t="s">
        <v>759</v>
      </c>
      <c r="BM5" s="78"/>
      <c r="BN5" s="77" t="s">
        <v>779</v>
      </c>
      <c r="BO5" s="77"/>
      <c r="BP5" s="78"/>
      <c r="BQ5" s="78" t="s">
        <v>759</v>
      </c>
      <c r="BR5" s="30"/>
    </row>
    <row r="6" spans="1:100" x14ac:dyDescent="0.15">
      <c r="A6" s="75">
        <v>332</v>
      </c>
      <c r="B6" s="29">
        <v>41551</v>
      </c>
      <c r="C6" s="40" t="s">
        <v>748</v>
      </c>
      <c r="D6" s="30" t="s">
        <v>914</v>
      </c>
      <c r="E6" s="30"/>
      <c r="F6" s="30" t="s">
        <v>890</v>
      </c>
      <c r="G6" s="29">
        <v>41305</v>
      </c>
      <c r="H6" s="31" t="s">
        <v>759</v>
      </c>
      <c r="I6" s="31" t="s">
        <v>765</v>
      </c>
      <c r="J6" s="31"/>
      <c r="K6" s="30" t="s">
        <v>780</v>
      </c>
      <c r="L6" s="30" t="s">
        <v>781</v>
      </c>
      <c r="M6" s="30">
        <v>113</v>
      </c>
      <c r="N6" s="30">
        <v>32.5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782</v>
      </c>
      <c r="AR6" s="31" t="s">
        <v>759</v>
      </c>
      <c r="AS6" s="78"/>
      <c r="AT6" s="78"/>
      <c r="AU6" s="78"/>
      <c r="AV6" s="78"/>
      <c r="AW6" s="78" t="s">
        <v>759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/>
      <c r="BJ6" s="78" t="s">
        <v>759</v>
      </c>
      <c r="BK6" s="78">
        <v>12</v>
      </c>
      <c r="BL6" s="31" t="s">
        <v>759</v>
      </c>
      <c r="BM6" s="31"/>
      <c r="BN6" s="76"/>
      <c r="BO6" s="76"/>
      <c r="BP6" s="78"/>
      <c r="BQ6" s="78" t="s">
        <v>759</v>
      </c>
      <c r="BR6" s="76"/>
    </row>
    <row r="7" spans="1:100" x14ac:dyDescent="0.15">
      <c r="A7" s="75">
        <v>418</v>
      </c>
      <c r="B7" s="29">
        <v>41553</v>
      </c>
      <c r="C7" s="50" t="s">
        <v>748</v>
      </c>
      <c r="D7" s="30" t="s">
        <v>914</v>
      </c>
      <c r="E7" s="30"/>
      <c r="F7" s="30" t="s">
        <v>750</v>
      </c>
      <c r="G7" s="29">
        <v>41455</v>
      </c>
      <c r="H7" s="31" t="s">
        <v>783</v>
      </c>
      <c r="I7" s="31" t="s">
        <v>784</v>
      </c>
      <c r="J7" s="31"/>
      <c r="K7" s="30" t="s">
        <v>785</v>
      </c>
      <c r="L7" s="30" t="s">
        <v>786</v>
      </c>
      <c r="M7" s="30">
        <v>139.94999999999999</v>
      </c>
      <c r="N7" s="30">
        <v>24.03</v>
      </c>
      <c r="O7" s="30" t="s">
        <v>776</v>
      </c>
      <c r="P7" s="30">
        <v>1000</v>
      </c>
      <c r="Q7" s="30">
        <v>28.35</v>
      </c>
      <c r="R7" s="30">
        <v>2500</v>
      </c>
      <c r="S7" s="30">
        <v>29.98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787</v>
      </c>
      <c r="AR7" s="31" t="s">
        <v>759</v>
      </c>
      <c r="AS7" s="31"/>
      <c r="AT7" s="31"/>
      <c r="AU7" s="31" t="s">
        <v>788</v>
      </c>
      <c r="AV7" s="78">
        <v>12</v>
      </c>
      <c r="AW7" s="31" t="s">
        <v>789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783</v>
      </c>
      <c r="BK7" s="31">
        <v>24</v>
      </c>
      <c r="BL7" s="31" t="s">
        <v>759</v>
      </c>
      <c r="BM7" s="31"/>
      <c r="BN7" s="40"/>
      <c r="BO7" s="40"/>
      <c r="BP7" s="31"/>
      <c r="BQ7" s="31" t="s">
        <v>759</v>
      </c>
      <c r="BR7" s="30" t="s">
        <v>790</v>
      </c>
    </row>
    <row r="8" spans="1:100" x14ac:dyDescent="0.15">
      <c r="A8" s="75">
        <v>2462</v>
      </c>
      <c r="B8" s="29">
        <v>41551</v>
      </c>
      <c r="C8" s="50" t="s">
        <v>748</v>
      </c>
      <c r="D8" s="30" t="s">
        <v>914</v>
      </c>
      <c r="E8" s="30"/>
      <c r="F8" s="30" t="s">
        <v>772</v>
      </c>
      <c r="G8" s="29">
        <v>41547</v>
      </c>
      <c r="H8" s="31" t="s">
        <v>751</v>
      </c>
      <c r="I8" s="31" t="s">
        <v>791</v>
      </c>
      <c r="J8" s="31"/>
      <c r="K8" s="30" t="s">
        <v>792</v>
      </c>
      <c r="L8" s="32" t="s">
        <v>775</v>
      </c>
      <c r="M8" s="30">
        <v>139.49</v>
      </c>
      <c r="N8" s="30">
        <v>30.84</v>
      </c>
      <c r="O8" s="30" t="s">
        <v>862</v>
      </c>
      <c r="P8" s="30">
        <v>21000</v>
      </c>
      <c r="Q8" s="30">
        <v>30.77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782</v>
      </c>
      <c r="AR8" s="31" t="s">
        <v>759</v>
      </c>
      <c r="AS8" s="31"/>
      <c r="AT8" s="31"/>
      <c r="AU8" s="31" t="s">
        <v>793</v>
      </c>
      <c r="AV8" s="31">
        <v>11.6</v>
      </c>
      <c r="AW8" s="31" t="s">
        <v>759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759</v>
      </c>
      <c r="BK8" s="31"/>
      <c r="BL8" s="31" t="s">
        <v>791</v>
      </c>
      <c r="BM8" s="31"/>
      <c r="BN8" s="40"/>
      <c r="BO8" s="40"/>
      <c r="BP8" s="31"/>
      <c r="BQ8" s="78" t="s">
        <v>791</v>
      </c>
      <c r="BR8" s="40" t="s">
        <v>794</v>
      </c>
    </row>
    <row r="9" spans="1:100" x14ac:dyDescent="0.15">
      <c r="A9" s="75">
        <v>614</v>
      </c>
      <c r="B9" s="29">
        <v>41554</v>
      </c>
      <c r="C9" s="50" t="s">
        <v>748</v>
      </c>
      <c r="D9" s="30" t="s">
        <v>914</v>
      </c>
      <c r="E9" s="30"/>
      <c r="F9" s="30" t="s">
        <v>750</v>
      </c>
      <c r="G9" s="29">
        <v>41509</v>
      </c>
      <c r="H9" s="31" t="s">
        <v>751</v>
      </c>
      <c r="I9" s="31" t="s">
        <v>759</v>
      </c>
      <c r="J9" s="31"/>
      <c r="K9" s="30" t="s">
        <v>795</v>
      </c>
      <c r="L9" s="30" t="s">
        <v>796</v>
      </c>
      <c r="M9" s="30">
        <v>124</v>
      </c>
      <c r="N9" s="30">
        <v>29.91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755</v>
      </c>
      <c r="AR9" s="31" t="s">
        <v>756</v>
      </c>
      <c r="AS9" s="31"/>
      <c r="AT9" s="31"/>
      <c r="AU9" s="31" t="s">
        <v>757</v>
      </c>
      <c r="AV9" s="31">
        <v>11.3</v>
      </c>
      <c r="AW9" s="31" t="s">
        <v>758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797</v>
      </c>
      <c r="BK9" s="31">
        <v>24</v>
      </c>
      <c r="BL9" s="31" t="s">
        <v>759</v>
      </c>
      <c r="BM9" s="31"/>
      <c r="BN9" s="40"/>
      <c r="BO9" s="40"/>
      <c r="BP9" s="31"/>
      <c r="BQ9" s="78" t="s">
        <v>759</v>
      </c>
      <c r="BR9" s="40"/>
    </row>
    <row r="10" spans="1:100" x14ac:dyDescent="0.15">
      <c r="A10" s="75">
        <v>737</v>
      </c>
      <c r="B10" s="29">
        <v>41551</v>
      </c>
      <c r="C10" s="50" t="s">
        <v>770</v>
      </c>
      <c r="D10" s="30" t="s">
        <v>914</v>
      </c>
      <c r="E10" s="30"/>
      <c r="F10" s="30" t="s">
        <v>799</v>
      </c>
      <c r="G10" s="29">
        <v>41455</v>
      </c>
      <c r="H10" s="31" t="s">
        <v>751</v>
      </c>
      <c r="I10" s="31" t="s">
        <v>759</v>
      </c>
      <c r="J10" s="31"/>
      <c r="K10" s="30" t="s">
        <v>800</v>
      </c>
      <c r="L10" s="30" t="s">
        <v>801</v>
      </c>
      <c r="M10" s="30">
        <v>94</v>
      </c>
      <c r="N10" s="30">
        <v>24.68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17" t="s">
        <v>782</v>
      </c>
      <c r="AR10" s="31" t="s">
        <v>759</v>
      </c>
      <c r="AS10" s="31"/>
      <c r="AT10" s="31"/>
      <c r="AU10" s="31" t="s">
        <v>757</v>
      </c>
      <c r="AV10" s="31">
        <v>11.3</v>
      </c>
      <c r="AW10" s="31" t="s">
        <v>759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759</v>
      </c>
      <c r="BK10" s="31"/>
      <c r="BL10" s="31" t="s">
        <v>759</v>
      </c>
      <c r="BM10" s="31"/>
      <c r="BN10" s="40"/>
      <c r="BO10" s="40"/>
      <c r="BP10" s="31"/>
      <c r="BQ10" s="78" t="s">
        <v>759</v>
      </c>
      <c r="BR10" s="3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</row>
    <row r="11" spans="1:100" x14ac:dyDescent="0.15">
      <c r="A11" s="75">
        <v>774</v>
      </c>
      <c r="B11" s="29">
        <v>41551</v>
      </c>
      <c r="C11" s="50" t="s">
        <v>748</v>
      </c>
      <c r="D11" s="30" t="s">
        <v>914</v>
      </c>
      <c r="E11" s="30"/>
      <c r="F11" s="30" t="s">
        <v>802</v>
      </c>
      <c r="G11" s="29">
        <v>41455</v>
      </c>
      <c r="H11" s="31" t="s">
        <v>751</v>
      </c>
      <c r="I11" s="31" t="s">
        <v>759</v>
      </c>
      <c r="J11" s="31"/>
      <c r="K11" s="30" t="s">
        <v>803</v>
      </c>
      <c r="L11" s="30" t="s">
        <v>804</v>
      </c>
      <c r="M11" s="30">
        <v>98</v>
      </c>
      <c r="N11" s="30">
        <v>31.18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782</v>
      </c>
      <c r="AR11" s="31" t="s">
        <v>759</v>
      </c>
      <c r="AS11" s="31"/>
      <c r="AT11" s="31"/>
      <c r="AU11" s="31" t="s">
        <v>805</v>
      </c>
      <c r="AV11" s="31">
        <v>12</v>
      </c>
      <c r="AW11" s="31" t="s">
        <v>759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759</v>
      </c>
      <c r="BK11" s="31"/>
      <c r="BL11" s="31" t="s">
        <v>759</v>
      </c>
      <c r="BM11" s="31"/>
      <c r="BN11" s="40"/>
      <c r="BO11" s="77"/>
      <c r="BP11" s="31"/>
      <c r="BQ11" s="78" t="s">
        <v>759</v>
      </c>
      <c r="BR11" s="40"/>
    </row>
    <row r="12" spans="1:100" x14ac:dyDescent="0.15">
      <c r="A12" s="75">
        <v>866</v>
      </c>
      <c r="B12" s="89">
        <v>41554</v>
      </c>
      <c r="C12" s="50" t="s">
        <v>748</v>
      </c>
      <c r="D12" s="30" t="s">
        <v>914</v>
      </c>
      <c r="E12" s="30"/>
      <c r="F12" s="30" t="s">
        <v>750</v>
      </c>
      <c r="G12" s="29">
        <v>41455</v>
      </c>
      <c r="H12" s="31" t="s">
        <v>810</v>
      </c>
      <c r="I12" s="31" t="s">
        <v>784</v>
      </c>
      <c r="J12" s="31"/>
      <c r="K12" s="30" t="s">
        <v>806</v>
      </c>
      <c r="L12" s="30" t="s">
        <v>807</v>
      </c>
      <c r="M12" s="30">
        <v>96.24</v>
      </c>
      <c r="N12" s="30">
        <v>21.81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755</v>
      </c>
      <c r="AR12" s="31" t="s">
        <v>759</v>
      </c>
      <c r="AS12" s="31"/>
      <c r="AT12" s="31"/>
      <c r="AU12" s="31" t="s">
        <v>808</v>
      </c>
      <c r="AV12" s="31">
        <v>11.3</v>
      </c>
      <c r="AW12" s="31" t="s">
        <v>758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759</v>
      </c>
      <c r="BK12" s="31"/>
      <c r="BL12" s="31" t="s">
        <v>759</v>
      </c>
      <c r="BM12" s="31"/>
      <c r="BN12" s="40"/>
      <c r="BO12" s="40"/>
      <c r="BP12" s="31"/>
      <c r="BQ12" s="78" t="s">
        <v>759</v>
      </c>
      <c r="BR12" s="40" t="s">
        <v>809</v>
      </c>
    </row>
    <row r="13" spans="1:100" x14ac:dyDescent="0.15">
      <c r="A13" s="75">
        <v>952</v>
      </c>
      <c r="B13" s="89">
        <v>41551</v>
      </c>
      <c r="C13" s="50" t="s">
        <v>748</v>
      </c>
      <c r="D13" s="30" t="s">
        <v>915</v>
      </c>
      <c r="E13" s="30"/>
      <c r="F13" s="30" t="s">
        <v>750</v>
      </c>
      <c r="G13" s="29">
        <v>41517</v>
      </c>
      <c r="H13" s="31" t="s">
        <v>810</v>
      </c>
      <c r="I13" s="31" t="s">
        <v>752</v>
      </c>
      <c r="J13" s="31"/>
      <c r="K13" s="30" t="s">
        <v>811</v>
      </c>
      <c r="L13" s="30" t="s">
        <v>812</v>
      </c>
      <c r="M13" s="30">
        <v>136.24</v>
      </c>
      <c r="N13" s="30">
        <v>26.54</v>
      </c>
      <c r="O13" s="30" t="s">
        <v>813</v>
      </c>
      <c r="P13" s="30">
        <v>1200</v>
      </c>
      <c r="Q13" s="30">
        <v>25.54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755</v>
      </c>
      <c r="AR13" s="31" t="s">
        <v>759</v>
      </c>
      <c r="AS13" s="31"/>
      <c r="AT13" s="31"/>
      <c r="AU13" s="31" t="s">
        <v>757</v>
      </c>
      <c r="AV13" s="78">
        <v>11.3</v>
      </c>
      <c r="AW13" s="31" t="s">
        <v>759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759</v>
      </c>
      <c r="BK13" s="31"/>
      <c r="BL13" s="31" t="s">
        <v>759</v>
      </c>
      <c r="BM13" s="31"/>
      <c r="BN13" s="40"/>
      <c r="BO13" s="40"/>
      <c r="BP13" s="31"/>
      <c r="BQ13" s="78" t="s">
        <v>759</v>
      </c>
      <c r="BR13" s="40"/>
    </row>
    <row r="14" spans="1:100" x14ac:dyDescent="0.15">
      <c r="A14" s="75">
        <v>3047</v>
      </c>
      <c r="B14" s="89">
        <v>41553</v>
      </c>
      <c r="C14" s="50" t="s">
        <v>748</v>
      </c>
      <c r="D14" s="30" t="s">
        <v>917</v>
      </c>
      <c r="E14" s="30"/>
      <c r="F14" s="30" t="s">
        <v>772</v>
      </c>
      <c r="G14" s="29">
        <v>41455</v>
      </c>
      <c r="H14" s="31" t="s">
        <v>751</v>
      </c>
      <c r="I14" s="31" t="s">
        <v>759</v>
      </c>
      <c r="J14" s="31"/>
      <c r="K14" s="30" t="s">
        <v>814</v>
      </c>
      <c r="L14" s="30" t="s">
        <v>815</v>
      </c>
      <c r="M14" s="30">
        <v>132</v>
      </c>
      <c r="N14" s="30">
        <v>27.3</v>
      </c>
      <c r="O14" s="30" t="s">
        <v>776</v>
      </c>
      <c r="P14" s="30">
        <v>2500</v>
      </c>
      <c r="Q14" s="30">
        <v>23.1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782</v>
      </c>
      <c r="AR14" s="31" t="s">
        <v>759</v>
      </c>
      <c r="AS14" s="31"/>
      <c r="AT14" s="31"/>
      <c r="AU14" s="78"/>
      <c r="AV14" s="78"/>
      <c r="AW14" s="31" t="s">
        <v>758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759</v>
      </c>
      <c r="BK14" s="31"/>
      <c r="BL14" s="31" t="s">
        <v>759</v>
      </c>
      <c r="BM14" s="31"/>
      <c r="BN14" s="40"/>
      <c r="BO14" s="77"/>
      <c r="BP14" s="31"/>
      <c r="BQ14" s="78" t="s">
        <v>759</v>
      </c>
      <c r="BR14" s="40"/>
      <c r="BV14" s="1"/>
      <c r="BW14" s="1"/>
      <c r="BX14" s="1"/>
    </row>
    <row r="15" spans="1:100" x14ac:dyDescent="0.15">
      <c r="A15" s="75">
        <v>1048</v>
      </c>
      <c r="B15" s="89">
        <v>41551</v>
      </c>
      <c r="C15" s="50" t="s">
        <v>748</v>
      </c>
      <c r="D15" s="30" t="s">
        <v>914</v>
      </c>
      <c r="E15" s="30"/>
      <c r="F15" s="30" t="s">
        <v>897</v>
      </c>
      <c r="G15" s="29">
        <v>41399</v>
      </c>
      <c r="H15" s="31" t="s">
        <v>816</v>
      </c>
      <c r="I15" s="31" t="s">
        <v>827</v>
      </c>
      <c r="J15" s="31"/>
      <c r="K15" s="30" t="s">
        <v>817</v>
      </c>
      <c r="L15" s="30" t="s">
        <v>818</v>
      </c>
      <c r="M15" s="30">
        <v>241.34</v>
      </c>
      <c r="N15" s="30">
        <v>47.84</v>
      </c>
      <c r="O15" s="30" t="s">
        <v>776</v>
      </c>
      <c r="P15" s="30">
        <v>100</v>
      </c>
      <c r="Q15" s="30">
        <v>53.15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782</v>
      </c>
      <c r="AR15" s="31" t="s">
        <v>898</v>
      </c>
      <c r="AS15" s="31"/>
      <c r="AT15" s="31"/>
      <c r="AU15" s="31"/>
      <c r="AV15" s="31"/>
      <c r="AW15" s="31" t="s">
        <v>816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816</v>
      </c>
      <c r="BK15" s="31"/>
      <c r="BL15" s="31" t="s">
        <v>759</v>
      </c>
      <c r="BM15" s="31"/>
      <c r="BN15" s="76"/>
      <c r="BO15" s="76"/>
      <c r="BP15" s="78"/>
      <c r="BQ15" s="78" t="s">
        <v>759</v>
      </c>
      <c r="BR15" s="77" t="s">
        <v>819</v>
      </c>
    </row>
    <row r="16" spans="1:100" x14ac:dyDescent="0.15">
      <c r="A16" s="75">
        <v>1184</v>
      </c>
      <c r="B16" s="29">
        <v>41551</v>
      </c>
      <c r="C16" s="50" t="s">
        <v>748</v>
      </c>
      <c r="D16" s="30" t="s">
        <v>918</v>
      </c>
      <c r="E16" s="30"/>
      <c r="F16" s="30" t="s">
        <v>750</v>
      </c>
      <c r="G16" s="29">
        <v>41534</v>
      </c>
      <c r="H16" s="31" t="s">
        <v>751</v>
      </c>
      <c r="I16" s="31" t="s">
        <v>759</v>
      </c>
      <c r="J16" s="31"/>
      <c r="K16" s="30" t="s">
        <v>820</v>
      </c>
      <c r="L16" s="30" t="s">
        <v>821</v>
      </c>
      <c r="M16" s="30">
        <v>113.79</v>
      </c>
      <c r="N16" s="30">
        <v>28.84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755</v>
      </c>
      <c r="AR16" s="31" t="s">
        <v>756</v>
      </c>
      <c r="AS16" s="31"/>
      <c r="AT16" s="31"/>
      <c r="AU16" s="31" t="s">
        <v>757</v>
      </c>
      <c r="AV16" s="31">
        <v>11.3</v>
      </c>
      <c r="AW16" s="31" t="s">
        <v>822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823</v>
      </c>
      <c r="BK16" s="31"/>
      <c r="BL16" s="31" t="s">
        <v>759</v>
      </c>
      <c r="BM16" s="31"/>
      <c r="BN16" s="40"/>
      <c r="BO16" s="40"/>
      <c r="BP16" s="31"/>
      <c r="BQ16" s="78" t="s">
        <v>759</v>
      </c>
      <c r="BR16" s="40" t="s">
        <v>824</v>
      </c>
    </row>
    <row r="17" spans="1:100" x14ac:dyDescent="0.15">
      <c r="A17" s="75">
        <v>2818</v>
      </c>
      <c r="B17" s="89">
        <v>41551</v>
      </c>
      <c r="C17" s="40" t="s">
        <v>825</v>
      </c>
      <c r="D17" s="30" t="s">
        <v>914</v>
      </c>
      <c r="E17" s="30"/>
      <c r="F17" s="30" t="s">
        <v>772</v>
      </c>
      <c r="G17" s="29">
        <v>41495</v>
      </c>
      <c r="H17" s="31" t="s">
        <v>791</v>
      </c>
      <c r="I17" s="31" t="s">
        <v>827</v>
      </c>
      <c r="J17" s="31"/>
      <c r="K17" s="30" t="s">
        <v>828</v>
      </c>
      <c r="L17" s="30" t="s">
        <v>829</v>
      </c>
      <c r="M17" s="30">
        <v>208.95</v>
      </c>
      <c r="N17" s="30">
        <v>32.700000000000003</v>
      </c>
      <c r="O17" s="30" t="s">
        <v>627</v>
      </c>
      <c r="P17" s="30">
        <v>100</v>
      </c>
      <c r="Q17" s="30">
        <v>36.33</v>
      </c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30"/>
      <c r="AJ17" s="76"/>
      <c r="AK17" s="76"/>
      <c r="AL17" s="76"/>
      <c r="AM17" s="76"/>
      <c r="AN17" s="76"/>
      <c r="AO17" s="76"/>
      <c r="AP17" s="76"/>
      <c r="AQ17" s="17" t="s">
        <v>830</v>
      </c>
      <c r="AR17" s="31" t="s">
        <v>759</v>
      </c>
      <c r="AS17" s="78"/>
      <c r="AT17" s="78"/>
      <c r="AU17" s="31"/>
      <c r="AV17" s="31"/>
      <c r="AW17" s="78" t="s">
        <v>759</v>
      </c>
      <c r="AX17" s="76"/>
      <c r="AY17" s="78">
        <v>0</v>
      </c>
      <c r="AZ17" s="31">
        <v>0</v>
      </c>
      <c r="BA17" s="78">
        <v>0</v>
      </c>
      <c r="BB17" s="78">
        <v>30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/>
      <c r="BJ17" s="78" t="s">
        <v>759</v>
      </c>
      <c r="BK17" s="78">
        <v>24</v>
      </c>
      <c r="BL17" s="31" t="s">
        <v>759</v>
      </c>
      <c r="BM17" s="78"/>
      <c r="BN17" s="77"/>
      <c r="BO17" s="77"/>
      <c r="BP17" s="78"/>
      <c r="BQ17" s="78" t="s">
        <v>759</v>
      </c>
      <c r="BR17" s="77"/>
    </row>
    <row r="18" spans="1:100" x14ac:dyDescent="0.15">
      <c r="A18" s="75">
        <v>1260</v>
      </c>
      <c r="B18" s="89">
        <v>41551</v>
      </c>
      <c r="C18" s="50" t="s">
        <v>748</v>
      </c>
      <c r="D18" s="30" t="s">
        <v>914</v>
      </c>
      <c r="E18" s="30"/>
      <c r="F18" s="30" t="s">
        <v>802</v>
      </c>
      <c r="G18" s="29">
        <v>41455</v>
      </c>
      <c r="H18" s="31" t="s">
        <v>759</v>
      </c>
      <c r="I18" s="31" t="s">
        <v>827</v>
      </c>
      <c r="J18" s="31"/>
      <c r="K18" s="30" t="s">
        <v>831</v>
      </c>
      <c r="L18" s="30" t="s">
        <v>832</v>
      </c>
      <c r="M18" s="30">
        <v>207.77</v>
      </c>
      <c r="N18" s="30">
        <v>37.65</v>
      </c>
      <c r="O18" s="30" t="s">
        <v>776</v>
      </c>
      <c r="P18" s="30">
        <v>21000</v>
      </c>
      <c r="Q18" s="30">
        <v>36.11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833</v>
      </c>
      <c r="AR18" s="31" t="s">
        <v>759</v>
      </c>
      <c r="AS18" s="31"/>
      <c r="AT18" s="31"/>
      <c r="AU18" s="31"/>
      <c r="AV18" s="31"/>
      <c r="AW18" s="31" t="s">
        <v>759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759</v>
      </c>
      <c r="BK18" s="31"/>
      <c r="BL18" s="31" t="s">
        <v>759</v>
      </c>
      <c r="BM18" s="31"/>
      <c r="BN18" s="40"/>
      <c r="BO18" s="40"/>
      <c r="BP18" s="31"/>
      <c r="BQ18" s="78" t="s">
        <v>759</v>
      </c>
      <c r="BR18" s="40"/>
      <c r="BV18" s="1"/>
    </row>
    <row r="19" spans="1:100" x14ac:dyDescent="0.15">
      <c r="A19" s="75">
        <v>1336</v>
      </c>
      <c r="B19" s="89">
        <v>41553</v>
      </c>
      <c r="C19" s="50" t="s">
        <v>748</v>
      </c>
      <c r="D19" s="30" t="s">
        <v>914</v>
      </c>
      <c r="E19" s="30"/>
      <c r="F19" s="30" t="s">
        <v>750</v>
      </c>
      <c r="G19" s="29">
        <v>41455</v>
      </c>
      <c r="H19" s="31" t="s">
        <v>751</v>
      </c>
      <c r="I19" s="31" t="s">
        <v>759</v>
      </c>
      <c r="J19" s="31"/>
      <c r="K19" s="30" t="s">
        <v>834</v>
      </c>
      <c r="L19" s="30" t="s">
        <v>835</v>
      </c>
      <c r="M19" s="30">
        <v>129.93</v>
      </c>
      <c r="N19" s="30">
        <v>30.62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755</v>
      </c>
      <c r="AR19" s="31" t="s">
        <v>759</v>
      </c>
      <c r="AS19" s="31"/>
      <c r="AT19" s="31"/>
      <c r="AU19" s="31" t="s">
        <v>757</v>
      </c>
      <c r="AV19" s="31">
        <v>11.3</v>
      </c>
      <c r="AW19" s="31" t="s">
        <v>758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759</v>
      </c>
      <c r="BK19" s="31">
        <v>24</v>
      </c>
      <c r="BL19" s="31" t="s">
        <v>899</v>
      </c>
      <c r="BM19" s="31"/>
      <c r="BN19" s="40"/>
      <c r="BO19" s="40"/>
      <c r="BP19" s="31"/>
      <c r="BQ19" s="78" t="s">
        <v>759</v>
      </c>
      <c r="BR19" s="40"/>
      <c r="BV19" s="1"/>
      <c r="BW19" s="1"/>
      <c r="BX19" s="1"/>
    </row>
    <row r="20" spans="1:100" x14ac:dyDescent="0.15">
      <c r="A20" s="75">
        <v>1368</v>
      </c>
      <c r="B20" s="29">
        <v>41554</v>
      </c>
      <c r="C20" s="50" t="s">
        <v>748</v>
      </c>
      <c r="D20" s="30" t="s">
        <v>917</v>
      </c>
      <c r="E20" s="30"/>
      <c r="F20" s="30" t="s">
        <v>750</v>
      </c>
      <c r="G20" s="29">
        <v>41455</v>
      </c>
      <c r="H20" s="31" t="s">
        <v>751</v>
      </c>
      <c r="I20" s="31" t="s">
        <v>759</v>
      </c>
      <c r="J20" s="31"/>
      <c r="K20" s="30" t="s">
        <v>836</v>
      </c>
      <c r="L20" s="30" t="s">
        <v>837</v>
      </c>
      <c r="M20" s="30">
        <v>138.19999999999999</v>
      </c>
      <c r="N20" s="30">
        <v>27.61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755</v>
      </c>
      <c r="AR20" s="31" t="s">
        <v>759</v>
      </c>
      <c r="AS20" s="31"/>
      <c r="AT20" s="31"/>
      <c r="AU20" s="78" t="s">
        <v>757</v>
      </c>
      <c r="AV20" s="78">
        <v>11.8</v>
      </c>
      <c r="AW20" s="31" t="s">
        <v>789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838</v>
      </c>
      <c r="BK20" s="31"/>
      <c r="BL20" s="31" t="s">
        <v>759</v>
      </c>
      <c r="BM20" s="31"/>
      <c r="BN20" s="40"/>
      <c r="BO20" s="40"/>
      <c r="BP20" s="31"/>
      <c r="BQ20" s="78" t="s">
        <v>759</v>
      </c>
      <c r="BR20" s="40"/>
      <c r="BV20" s="1"/>
    </row>
    <row r="21" spans="1:100" x14ac:dyDescent="0.15">
      <c r="A21" s="75">
        <v>2889</v>
      </c>
      <c r="B21" s="29">
        <v>41551</v>
      </c>
      <c r="C21" s="50" t="s">
        <v>748</v>
      </c>
      <c r="D21" s="30" t="s">
        <v>919</v>
      </c>
      <c r="E21" s="30"/>
      <c r="F21" s="30" t="s">
        <v>802</v>
      </c>
      <c r="G21" s="29">
        <v>41545</v>
      </c>
      <c r="H21" s="31" t="s">
        <v>759</v>
      </c>
      <c r="I21" s="31" t="s">
        <v>827</v>
      </c>
      <c r="J21" s="31"/>
      <c r="K21" s="30" t="s">
        <v>839</v>
      </c>
      <c r="L21" s="30" t="s">
        <v>840</v>
      </c>
      <c r="M21" s="30">
        <v>129</v>
      </c>
      <c r="N21" s="30">
        <v>18.899999999999999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833</v>
      </c>
      <c r="AR21" s="31" t="s">
        <v>759</v>
      </c>
      <c r="AS21" s="31"/>
      <c r="AT21" s="31"/>
      <c r="AU21" s="31"/>
      <c r="AV21" s="31"/>
      <c r="AW21" s="31" t="s">
        <v>841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842</v>
      </c>
      <c r="BK21" s="31"/>
      <c r="BL21" s="31" t="s">
        <v>759</v>
      </c>
      <c r="BM21" s="31"/>
      <c r="BN21" s="40"/>
      <c r="BO21" s="40"/>
      <c r="BP21" s="31"/>
      <c r="BQ21" s="78" t="s">
        <v>759</v>
      </c>
      <c r="BR21" s="30"/>
      <c r="BV21" s="1"/>
    </row>
    <row r="22" spans="1:100" x14ac:dyDescent="0.15">
      <c r="A22" s="75">
        <v>1491</v>
      </c>
      <c r="B22" s="89">
        <v>41553</v>
      </c>
      <c r="C22" s="50" t="s">
        <v>748</v>
      </c>
      <c r="D22" s="30" t="s">
        <v>919</v>
      </c>
      <c r="E22" s="30"/>
      <c r="F22" s="30" t="s">
        <v>802</v>
      </c>
      <c r="G22" s="33" t="s">
        <v>843</v>
      </c>
      <c r="H22" s="31" t="s">
        <v>751</v>
      </c>
      <c r="I22" s="31" t="s">
        <v>759</v>
      </c>
      <c r="J22" s="31"/>
      <c r="K22" s="30" t="s">
        <v>844</v>
      </c>
      <c r="L22" s="30" t="s">
        <v>845</v>
      </c>
      <c r="M22" s="30">
        <v>130</v>
      </c>
      <c r="N22" s="30">
        <v>23.23</v>
      </c>
      <c r="O22" s="30" t="s">
        <v>776</v>
      </c>
      <c r="P22" s="30">
        <v>7400</v>
      </c>
      <c r="Q22" s="30">
        <v>23.1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833</v>
      </c>
      <c r="AR22" s="31" t="s">
        <v>759</v>
      </c>
      <c r="AS22" s="31"/>
      <c r="AT22" s="31"/>
      <c r="AU22" s="31" t="s">
        <v>757</v>
      </c>
      <c r="AV22" s="31">
        <v>11.3</v>
      </c>
      <c r="AW22" s="31" t="s">
        <v>822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759</v>
      </c>
      <c r="BK22" s="31"/>
      <c r="BL22" s="31" t="s">
        <v>759</v>
      </c>
      <c r="BM22" s="31"/>
      <c r="BN22" s="40"/>
      <c r="BO22" s="40"/>
      <c r="BP22" s="31"/>
      <c r="BQ22" s="78" t="s">
        <v>759</v>
      </c>
      <c r="BR22" s="30"/>
      <c r="BV22" s="1"/>
    </row>
    <row r="23" spans="1:100" x14ac:dyDescent="0.15">
      <c r="A23" s="75">
        <v>2036</v>
      </c>
      <c r="B23" s="29">
        <v>41528</v>
      </c>
      <c r="C23" s="50" t="s">
        <v>748</v>
      </c>
      <c r="D23" s="30" t="s">
        <v>917</v>
      </c>
      <c r="E23" s="30"/>
      <c r="F23" s="30" t="s">
        <v>772</v>
      </c>
      <c r="G23" s="33">
        <v>41508</v>
      </c>
      <c r="H23" s="31" t="s">
        <v>823</v>
      </c>
      <c r="I23" s="31" t="s">
        <v>759</v>
      </c>
      <c r="J23" s="31"/>
      <c r="K23" s="30" t="s">
        <v>846</v>
      </c>
      <c r="L23" s="30" t="s">
        <v>847</v>
      </c>
      <c r="M23" s="80">
        <v>117.89</v>
      </c>
      <c r="N23" s="80">
        <v>34.33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777</v>
      </c>
      <c r="AR23" s="31" t="s">
        <v>759</v>
      </c>
      <c r="AS23" s="31"/>
      <c r="AT23" s="31"/>
      <c r="AU23" s="78" t="s">
        <v>757</v>
      </c>
      <c r="AV23" s="78">
        <v>11.3</v>
      </c>
      <c r="AW23" s="31" t="s">
        <v>789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759</v>
      </c>
      <c r="BK23" s="31">
        <v>24</v>
      </c>
      <c r="BL23" s="31" t="s">
        <v>848</v>
      </c>
      <c r="BM23" s="31"/>
      <c r="BN23" s="40" t="s">
        <v>849</v>
      </c>
      <c r="BO23" s="40" t="s">
        <v>850</v>
      </c>
      <c r="BP23" s="31">
        <v>50</v>
      </c>
      <c r="BQ23" s="78" t="s">
        <v>848</v>
      </c>
      <c r="BR23" s="40"/>
    </row>
    <row r="24" spans="1:100" x14ac:dyDescent="0.15">
      <c r="A24" s="75">
        <v>1595</v>
      </c>
      <c r="B24" s="29">
        <v>41551</v>
      </c>
      <c r="C24" s="40" t="s">
        <v>748</v>
      </c>
      <c r="D24" s="30" t="s">
        <v>914</v>
      </c>
      <c r="E24" s="30"/>
      <c r="F24" s="30" t="s">
        <v>802</v>
      </c>
      <c r="G24" s="33">
        <v>41486</v>
      </c>
      <c r="H24" s="31" t="s">
        <v>751</v>
      </c>
      <c r="I24" s="31" t="s">
        <v>759</v>
      </c>
      <c r="J24" s="31"/>
      <c r="K24" s="30" t="s">
        <v>851</v>
      </c>
      <c r="L24" s="30" t="s">
        <v>852</v>
      </c>
      <c r="M24" s="30">
        <v>136</v>
      </c>
      <c r="N24" s="30">
        <v>33.799999999999997</v>
      </c>
      <c r="O24" s="30" t="s">
        <v>776</v>
      </c>
      <c r="P24" s="30">
        <v>21000</v>
      </c>
      <c r="Q24" s="30">
        <v>33.799999999999997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830</v>
      </c>
      <c r="AR24" s="31" t="s">
        <v>759</v>
      </c>
      <c r="AS24" s="78"/>
      <c r="AT24" s="78"/>
      <c r="AU24" s="78" t="s">
        <v>757</v>
      </c>
      <c r="AV24" s="31">
        <v>11.3</v>
      </c>
      <c r="AW24" s="78" t="s">
        <v>759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/>
      <c r="BJ24" s="78" t="s">
        <v>759</v>
      </c>
      <c r="BK24" s="78">
        <v>12</v>
      </c>
      <c r="BL24" s="31" t="s">
        <v>759</v>
      </c>
      <c r="BM24" s="78"/>
      <c r="BN24" s="77"/>
      <c r="BO24" s="77"/>
      <c r="BP24" s="78"/>
      <c r="BQ24" s="78" t="s">
        <v>759</v>
      </c>
      <c r="BR24" s="77" t="s">
        <v>794</v>
      </c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</row>
    <row r="25" spans="1:100" x14ac:dyDescent="0.15">
      <c r="A25" s="75">
        <v>2004</v>
      </c>
      <c r="B25" s="89">
        <v>41551</v>
      </c>
      <c r="C25" s="40" t="s">
        <v>748</v>
      </c>
      <c r="D25" s="30" t="s">
        <v>914</v>
      </c>
      <c r="E25" s="30"/>
      <c r="F25" s="30" t="s">
        <v>772</v>
      </c>
      <c r="G25" s="33">
        <v>41361</v>
      </c>
      <c r="H25" s="31" t="s">
        <v>848</v>
      </c>
      <c r="I25" s="31" t="s">
        <v>827</v>
      </c>
      <c r="J25" s="31"/>
      <c r="K25" s="30" t="s">
        <v>853</v>
      </c>
      <c r="L25" s="30" t="s">
        <v>854</v>
      </c>
      <c r="M25" s="30">
        <v>140</v>
      </c>
      <c r="N25" s="30">
        <v>28</v>
      </c>
      <c r="O25" s="30"/>
      <c r="P25" s="30"/>
      <c r="Q25" s="30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833</v>
      </c>
      <c r="AR25" s="31" t="s">
        <v>848</v>
      </c>
      <c r="AS25" s="78"/>
      <c r="AT25" s="78"/>
      <c r="AU25" s="31"/>
      <c r="AV25" s="31"/>
      <c r="AW25" s="78" t="s">
        <v>848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848</v>
      </c>
      <c r="BK25" s="78"/>
      <c r="BL25" s="31" t="s">
        <v>848</v>
      </c>
      <c r="BM25" s="78"/>
      <c r="BN25" s="77"/>
      <c r="BO25" s="77"/>
      <c r="BP25" s="78"/>
      <c r="BQ25" s="78" t="s">
        <v>848</v>
      </c>
      <c r="BR25" s="77" t="s">
        <v>855</v>
      </c>
    </row>
    <row r="26" spans="1:100" x14ac:dyDescent="0.15">
      <c r="A26" s="75">
        <v>129</v>
      </c>
      <c r="B26" s="89">
        <v>41554</v>
      </c>
      <c r="C26" s="50" t="s">
        <v>825</v>
      </c>
      <c r="D26" s="30" t="s">
        <v>914</v>
      </c>
      <c r="E26" s="30"/>
      <c r="F26" s="30" t="s">
        <v>856</v>
      </c>
      <c r="G26" s="29">
        <v>41455</v>
      </c>
      <c r="H26" s="31" t="s">
        <v>751</v>
      </c>
      <c r="I26" s="31" t="s">
        <v>759</v>
      </c>
      <c r="J26" s="31"/>
      <c r="K26" s="30" t="s">
        <v>753</v>
      </c>
      <c r="L26" s="76" t="s">
        <v>754</v>
      </c>
      <c r="M26" s="30">
        <v>129.93</v>
      </c>
      <c r="N26" s="30">
        <v>30.62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18.579999999999998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857</v>
      </c>
      <c r="AR26" s="31" t="s">
        <v>759</v>
      </c>
      <c r="AS26" s="31"/>
      <c r="AT26" s="31"/>
      <c r="AU26" s="31" t="s">
        <v>757</v>
      </c>
      <c r="AV26" s="31">
        <v>11.3</v>
      </c>
      <c r="AW26" s="31" t="s">
        <v>758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759</v>
      </c>
      <c r="BK26" s="31">
        <v>24</v>
      </c>
      <c r="BL26" s="31" t="s">
        <v>759</v>
      </c>
      <c r="BM26" s="31"/>
      <c r="BN26" s="77"/>
      <c r="BO26" s="77"/>
      <c r="BP26" s="78"/>
      <c r="BQ26" s="78" t="s">
        <v>759</v>
      </c>
      <c r="BR26" s="40"/>
    </row>
    <row r="27" spans="1:100" x14ac:dyDescent="0.15">
      <c r="A27" s="75">
        <v>169</v>
      </c>
      <c r="B27" s="29">
        <v>41554</v>
      </c>
      <c r="C27" s="50" t="s">
        <v>748</v>
      </c>
      <c r="D27" s="30" t="s">
        <v>914</v>
      </c>
      <c r="E27" s="30"/>
      <c r="F27" s="30" t="s">
        <v>856</v>
      </c>
      <c r="G27" s="33">
        <v>41466</v>
      </c>
      <c r="H27" s="31" t="s">
        <v>711</v>
      </c>
      <c r="I27" s="31" t="s">
        <v>760</v>
      </c>
      <c r="J27" s="31"/>
      <c r="K27" s="30" t="s">
        <v>761</v>
      </c>
      <c r="L27" s="30" t="s">
        <v>762</v>
      </c>
      <c r="M27" s="30">
        <v>177.25</v>
      </c>
      <c r="N27" s="30">
        <v>30.94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20.59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857</v>
      </c>
      <c r="AR27" s="31" t="s">
        <v>892</v>
      </c>
      <c r="AS27" s="31"/>
      <c r="AT27" s="31"/>
      <c r="AU27" s="31" t="s">
        <v>763</v>
      </c>
      <c r="AV27" s="31">
        <v>11.3</v>
      </c>
      <c r="AW27" s="31" t="s">
        <v>768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768</v>
      </c>
      <c r="BK27" s="31">
        <v>24</v>
      </c>
      <c r="BL27" s="31" t="s">
        <v>759</v>
      </c>
      <c r="BM27" s="31"/>
      <c r="BN27" s="40"/>
      <c r="BO27" s="40"/>
      <c r="BP27" s="31"/>
      <c r="BQ27" s="78" t="s">
        <v>759</v>
      </c>
      <c r="BR27" s="40"/>
    </row>
    <row r="28" spans="1:100" x14ac:dyDescent="0.15">
      <c r="A28" s="75">
        <v>211</v>
      </c>
      <c r="B28" s="95">
        <v>41551</v>
      </c>
      <c r="C28" s="50" t="s">
        <v>748</v>
      </c>
      <c r="D28" s="30" t="s">
        <v>915</v>
      </c>
      <c r="E28" s="30"/>
      <c r="F28" s="30" t="s">
        <v>856</v>
      </c>
      <c r="G28" s="29">
        <v>41547</v>
      </c>
      <c r="H28" s="31" t="s">
        <v>759</v>
      </c>
      <c r="I28" s="31" t="s">
        <v>765</v>
      </c>
      <c r="J28" s="31"/>
      <c r="K28" s="30" t="s">
        <v>766</v>
      </c>
      <c r="L28" s="30" t="s">
        <v>767</v>
      </c>
      <c r="M28" s="30">
        <v>95.7</v>
      </c>
      <c r="N28" s="30">
        <v>34.1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24.923999999999999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857</v>
      </c>
      <c r="AR28" s="31" t="s">
        <v>756</v>
      </c>
      <c r="AS28" s="31"/>
      <c r="AT28" s="31"/>
      <c r="AU28" s="31"/>
      <c r="AV28" s="31"/>
      <c r="AW28" s="31" t="s">
        <v>768</v>
      </c>
      <c r="AX28" s="30"/>
      <c r="AY28" s="31">
        <v>0</v>
      </c>
      <c r="AZ28" s="31">
        <v>0</v>
      </c>
      <c r="BA28" s="31">
        <v>7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/>
      <c r="BJ28" s="31" t="s">
        <v>768</v>
      </c>
      <c r="BK28" s="31"/>
      <c r="BL28" s="31" t="s">
        <v>759</v>
      </c>
      <c r="BM28" s="31"/>
      <c r="BN28" s="40"/>
      <c r="BO28" s="40"/>
      <c r="BP28" s="31"/>
      <c r="BQ28" s="78" t="s">
        <v>759</v>
      </c>
      <c r="BR28" s="30" t="s">
        <v>769</v>
      </c>
    </row>
    <row r="29" spans="1:100" x14ac:dyDescent="0.15">
      <c r="A29" s="75">
        <v>253</v>
      </c>
      <c r="B29" s="94">
        <v>41551</v>
      </c>
      <c r="C29" s="40" t="s">
        <v>748</v>
      </c>
      <c r="D29" s="30" t="s">
        <v>920</v>
      </c>
      <c r="E29" s="30"/>
      <c r="F29" s="30" t="s">
        <v>856</v>
      </c>
      <c r="G29" s="29">
        <v>41547</v>
      </c>
      <c r="H29" s="31" t="s">
        <v>916</v>
      </c>
      <c r="I29" s="31" t="s">
        <v>759</v>
      </c>
      <c r="J29" s="31"/>
      <c r="K29" s="30" t="s">
        <v>774</v>
      </c>
      <c r="L29" s="76" t="s">
        <v>775</v>
      </c>
      <c r="M29" s="76">
        <v>135.99</v>
      </c>
      <c r="N29" s="76">
        <v>30.09</v>
      </c>
      <c r="O29" s="76" t="s">
        <v>776</v>
      </c>
      <c r="P29" s="76">
        <v>21000</v>
      </c>
      <c r="Q29" s="76">
        <v>29.99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>
        <v>17.190000000000001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30" t="s">
        <v>857</v>
      </c>
      <c r="AR29" s="31" t="s">
        <v>871</v>
      </c>
      <c r="AS29" s="78"/>
      <c r="AT29" s="78"/>
      <c r="AU29" s="78" t="s">
        <v>757</v>
      </c>
      <c r="AV29" s="78">
        <v>11.6</v>
      </c>
      <c r="AW29" s="78" t="s">
        <v>871</v>
      </c>
      <c r="AX29" s="76"/>
      <c r="AY29" s="78">
        <v>0</v>
      </c>
      <c r="AZ29" s="78">
        <v>0</v>
      </c>
      <c r="BA29" s="78">
        <v>0</v>
      </c>
      <c r="BB29" s="78">
        <v>20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/>
      <c r="BJ29" s="78" t="s">
        <v>759</v>
      </c>
      <c r="BK29" s="31"/>
      <c r="BL29" s="31" t="s">
        <v>759</v>
      </c>
      <c r="BM29" s="78"/>
      <c r="BN29" s="77" t="s">
        <v>779</v>
      </c>
      <c r="BO29" s="77"/>
      <c r="BP29" s="78"/>
      <c r="BQ29" s="78" t="s">
        <v>759</v>
      </c>
      <c r="BR29" s="30"/>
    </row>
    <row r="30" spans="1:100" x14ac:dyDescent="0.15">
      <c r="A30" s="75">
        <v>331</v>
      </c>
      <c r="B30" s="89">
        <v>41551</v>
      </c>
      <c r="C30" s="40" t="s">
        <v>748</v>
      </c>
      <c r="D30" s="30" t="s">
        <v>914</v>
      </c>
      <c r="E30" s="30"/>
      <c r="F30" s="30" t="s">
        <v>856</v>
      </c>
      <c r="G30" s="29">
        <v>41305</v>
      </c>
      <c r="H30" s="31" t="s">
        <v>759</v>
      </c>
      <c r="I30" s="31" t="s">
        <v>765</v>
      </c>
      <c r="J30" s="31"/>
      <c r="K30" s="30" t="s">
        <v>780</v>
      </c>
      <c r="L30" s="30" t="s">
        <v>781</v>
      </c>
      <c r="M30" s="30">
        <v>113</v>
      </c>
      <c r="N30" s="30">
        <v>32.5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19.739999999999998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857</v>
      </c>
      <c r="AR30" s="31" t="s">
        <v>759</v>
      </c>
      <c r="AS30" s="78"/>
      <c r="AT30" s="78"/>
      <c r="AU30" s="78"/>
      <c r="AV30" s="78"/>
      <c r="AW30" s="78" t="s">
        <v>759</v>
      </c>
      <c r="AX30" s="76"/>
      <c r="AY30" s="78">
        <v>0</v>
      </c>
      <c r="AZ30" s="78">
        <v>0</v>
      </c>
      <c r="BA30" s="78">
        <v>0</v>
      </c>
      <c r="BB30" s="78">
        <v>34</v>
      </c>
      <c r="BC30" s="78">
        <v>0</v>
      </c>
      <c r="BD30" s="78">
        <v>0</v>
      </c>
      <c r="BE30" s="78">
        <v>0</v>
      </c>
      <c r="BF30" s="78">
        <v>0</v>
      </c>
      <c r="BG30" s="31">
        <v>0</v>
      </c>
      <c r="BH30" s="31">
        <v>0</v>
      </c>
      <c r="BI30" s="78"/>
      <c r="BJ30" s="78" t="s">
        <v>759</v>
      </c>
      <c r="BK30" s="78">
        <v>12</v>
      </c>
      <c r="BL30" s="31" t="s">
        <v>759</v>
      </c>
      <c r="BM30" s="31"/>
      <c r="BN30" s="76"/>
      <c r="BO30" s="76"/>
      <c r="BP30" s="78"/>
      <c r="BQ30" s="78" t="s">
        <v>759</v>
      </c>
      <c r="BR30" s="76"/>
    </row>
    <row r="31" spans="1:100" x14ac:dyDescent="0.15">
      <c r="A31" s="75">
        <v>2461</v>
      </c>
      <c r="B31" s="29">
        <v>41551</v>
      </c>
      <c r="C31" s="50" t="s">
        <v>748</v>
      </c>
      <c r="D31" s="30" t="s">
        <v>914</v>
      </c>
      <c r="E31" s="30"/>
      <c r="F31" s="30" t="s">
        <v>856</v>
      </c>
      <c r="G31" s="29">
        <v>41547</v>
      </c>
      <c r="H31" s="31" t="s">
        <v>751</v>
      </c>
      <c r="I31" s="31" t="s">
        <v>791</v>
      </c>
      <c r="J31" s="31"/>
      <c r="K31" s="30" t="s">
        <v>792</v>
      </c>
      <c r="L31" s="32" t="s">
        <v>775</v>
      </c>
      <c r="M31" s="30">
        <v>139.49</v>
      </c>
      <c r="N31" s="30">
        <v>30.84</v>
      </c>
      <c r="O31" s="30" t="s">
        <v>776</v>
      </c>
      <c r="P31" s="30">
        <v>21000</v>
      </c>
      <c r="Q31" s="30">
        <v>30.77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17.59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857</v>
      </c>
      <c r="AR31" s="31" t="s">
        <v>759</v>
      </c>
      <c r="AS31" s="31"/>
      <c r="AT31" s="31"/>
      <c r="AU31" s="31" t="s">
        <v>793</v>
      </c>
      <c r="AV31" s="31">
        <v>11.6</v>
      </c>
      <c r="AW31" s="31" t="s">
        <v>759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759</v>
      </c>
      <c r="BK31" s="31"/>
      <c r="BL31" s="31" t="s">
        <v>791</v>
      </c>
      <c r="BM31" s="31"/>
      <c r="BN31" s="40"/>
      <c r="BO31" s="40"/>
      <c r="BP31" s="31"/>
      <c r="BQ31" s="78" t="s">
        <v>791</v>
      </c>
      <c r="BR31" s="40" t="s">
        <v>794</v>
      </c>
    </row>
    <row r="32" spans="1:100" x14ac:dyDescent="0.15">
      <c r="A32" s="75">
        <v>613</v>
      </c>
      <c r="B32" s="89">
        <v>41554</v>
      </c>
      <c r="C32" s="50" t="s">
        <v>748</v>
      </c>
      <c r="D32" s="30" t="s">
        <v>914</v>
      </c>
      <c r="E32" s="30"/>
      <c r="F32" s="30" t="s">
        <v>856</v>
      </c>
      <c r="G32" s="29">
        <v>41509</v>
      </c>
      <c r="H32" s="31" t="s">
        <v>751</v>
      </c>
      <c r="I32" s="31" t="s">
        <v>759</v>
      </c>
      <c r="J32" s="31"/>
      <c r="K32" s="30" t="s">
        <v>795</v>
      </c>
      <c r="L32" s="30" t="s">
        <v>796</v>
      </c>
      <c r="M32" s="30">
        <v>124</v>
      </c>
      <c r="N32" s="30">
        <v>29.91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15.91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857</v>
      </c>
      <c r="AR32" s="31" t="s">
        <v>756</v>
      </c>
      <c r="AS32" s="31"/>
      <c r="AT32" s="31"/>
      <c r="AU32" s="31" t="s">
        <v>757</v>
      </c>
      <c r="AV32" s="31">
        <v>11.3</v>
      </c>
      <c r="AW32" s="31" t="s">
        <v>758</v>
      </c>
      <c r="AX32" s="30"/>
      <c r="AY32" s="31">
        <v>0</v>
      </c>
      <c r="AZ32" s="31">
        <v>32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797</v>
      </c>
      <c r="BK32" s="31">
        <v>24</v>
      </c>
      <c r="BL32" s="31" t="s">
        <v>759</v>
      </c>
      <c r="BM32" s="31"/>
      <c r="BN32" s="40"/>
      <c r="BO32" s="40"/>
      <c r="BP32" s="31"/>
      <c r="BQ32" s="78" t="s">
        <v>759</v>
      </c>
      <c r="BR32" s="40"/>
    </row>
    <row r="33" spans="1:100" x14ac:dyDescent="0.15">
      <c r="A33" s="75">
        <v>736</v>
      </c>
      <c r="B33" s="29">
        <v>41551</v>
      </c>
      <c r="C33" s="50" t="s">
        <v>770</v>
      </c>
      <c r="D33" s="30" t="s">
        <v>914</v>
      </c>
      <c r="E33" s="30"/>
      <c r="F33" s="30" t="s">
        <v>863</v>
      </c>
      <c r="G33" s="29">
        <v>41455</v>
      </c>
      <c r="H33" s="31" t="s">
        <v>751</v>
      </c>
      <c r="I33" s="31" t="s">
        <v>759</v>
      </c>
      <c r="J33" s="31"/>
      <c r="K33" s="30" t="s">
        <v>800</v>
      </c>
      <c r="L33" s="30" t="s">
        <v>801</v>
      </c>
      <c r="M33" s="30">
        <v>94</v>
      </c>
      <c r="N33" s="30">
        <v>24.68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16.43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857</v>
      </c>
      <c r="AR33" s="31" t="s">
        <v>759</v>
      </c>
      <c r="AS33" s="31"/>
      <c r="AT33" s="31"/>
      <c r="AU33" s="31" t="s">
        <v>757</v>
      </c>
      <c r="AV33" s="31">
        <v>11.3</v>
      </c>
      <c r="AW33" s="31" t="s">
        <v>759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759</v>
      </c>
      <c r="BK33" s="31"/>
      <c r="BL33" s="31" t="s">
        <v>759</v>
      </c>
      <c r="BM33" s="31"/>
      <c r="BN33" s="40"/>
      <c r="BO33" s="40"/>
      <c r="BP33" s="31"/>
      <c r="BQ33" s="78" t="s">
        <v>759</v>
      </c>
      <c r="BR33" s="3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</row>
    <row r="34" spans="1:100" x14ac:dyDescent="0.15">
      <c r="A34" s="75">
        <v>773</v>
      </c>
      <c r="B34" s="29">
        <v>41551</v>
      </c>
      <c r="C34" s="50" t="s">
        <v>748</v>
      </c>
      <c r="D34" s="30" t="s">
        <v>914</v>
      </c>
      <c r="E34" s="30"/>
      <c r="F34" s="30" t="s">
        <v>863</v>
      </c>
      <c r="G34" s="29">
        <v>41455</v>
      </c>
      <c r="H34" s="31" t="s">
        <v>751</v>
      </c>
      <c r="I34" s="31" t="s">
        <v>759</v>
      </c>
      <c r="J34" s="31"/>
      <c r="K34" s="30" t="s">
        <v>803</v>
      </c>
      <c r="L34" s="30" t="s">
        <v>804</v>
      </c>
      <c r="M34" s="30">
        <v>98</v>
      </c>
      <c r="N34" s="30">
        <v>31.18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20.8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17" t="s">
        <v>857</v>
      </c>
      <c r="AR34" s="31" t="s">
        <v>759</v>
      </c>
      <c r="AS34" s="31"/>
      <c r="AT34" s="31"/>
      <c r="AU34" s="31" t="s">
        <v>805</v>
      </c>
      <c r="AV34" s="31">
        <v>12</v>
      </c>
      <c r="AW34" s="31" t="s">
        <v>759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759</v>
      </c>
      <c r="BK34" s="31"/>
      <c r="BL34" s="31" t="s">
        <v>759</v>
      </c>
      <c r="BM34" s="31"/>
      <c r="BN34" s="40"/>
      <c r="BO34" s="77"/>
      <c r="BP34" s="31"/>
      <c r="BQ34" s="78" t="s">
        <v>759</v>
      </c>
      <c r="BR34" s="40"/>
    </row>
    <row r="35" spans="1:100" x14ac:dyDescent="0.15">
      <c r="A35" s="75">
        <v>865</v>
      </c>
      <c r="B35" s="29">
        <v>41554</v>
      </c>
      <c r="C35" s="50" t="s">
        <v>748</v>
      </c>
      <c r="D35" s="30" t="s">
        <v>914</v>
      </c>
      <c r="E35" s="30"/>
      <c r="F35" s="30" t="s">
        <v>856</v>
      </c>
      <c r="G35" s="29">
        <v>41455</v>
      </c>
      <c r="H35" s="31" t="s">
        <v>810</v>
      </c>
      <c r="I35" s="31" t="s">
        <v>784</v>
      </c>
      <c r="J35" s="31"/>
      <c r="K35" s="30" t="s">
        <v>806</v>
      </c>
      <c r="L35" s="30" t="s">
        <v>807</v>
      </c>
      <c r="M35" s="30">
        <v>96.24</v>
      </c>
      <c r="N35" s="30">
        <v>21.81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13.44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857</v>
      </c>
      <c r="AR35" s="31" t="s">
        <v>759</v>
      </c>
      <c r="AS35" s="31"/>
      <c r="AT35" s="31"/>
      <c r="AU35" s="31" t="s">
        <v>808</v>
      </c>
      <c r="AV35" s="31">
        <v>11.3</v>
      </c>
      <c r="AW35" s="31" t="s">
        <v>758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759</v>
      </c>
      <c r="BK35" s="31"/>
      <c r="BL35" s="31" t="s">
        <v>759</v>
      </c>
      <c r="BM35" s="31"/>
      <c r="BN35" s="40"/>
      <c r="BO35" s="40"/>
      <c r="BP35" s="31"/>
      <c r="BQ35" s="78" t="s">
        <v>759</v>
      </c>
      <c r="BR35" s="40" t="s">
        <v>809</v>
      </c>
    </row>
    <row r="36" spans="1:100" x14ac:dyDescent="0.15">
      <c r="A36" s="75">
        <v>951</v>
      </c>
      <c r="B36" s="29">
        <v>41551</v>
      </c>
      <c r="C36" s="50" t="s">
        <v>748</v>
      </c>
      <c r="D36" s="30" t="s">
        <v>915</v>
      </c>
      <c r="E36" s="30"/>
      <c r="F36" s="30" t="s">
        <v>856</v>
      </c>
      <c r="G36" s="29">
        <v>41517</v>
      </c>
      <c r="H36" s="31" t="s">
        <v>810</v>
      </c>
      <c r="I36" s="31" t="s">
        <v>752</v>
      </c>
      <c r="J36" s="31"/>
      <c r="K36" s="30" t="s">
        <v>811</v>
      </c>
      <c r="L36" s="30" t="s">
        <v>812</v>
      </c>
      <c r="M36" s="30">
        <v>136.24</v>
      </c>
      <c r="N36" s="30">
        <v>26.54</v>
      </c>
      <c r="O36" s="30" t="s">
        <v>813</v>
      </c>
      <c r="P36" s="30">
        <v>1200</v>
      </c>
      <c r="Q36" s="30">
        <v>25.54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15.16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857</v>
      </c>
      <c r="AR36" s="31" t="s">
        <v>759</v>
      </c>
      <c r="AS36" s="31"/>
      <c r="AT36" s="31"/>
      <c r="AU36" s="31" t="s">
        <v>757</v>
      </c>
      <c r="AV36" s="78">
        <v>11.3</v>
      </c>
      <c r="AW36" s="31" t="s">
        <v>759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759</v>
      </c>
      <c r="BK36" s="31"/>
      <c r="BL36" s="31" t="s">
        <v>759</v>
      </c>
      <c r="BM36" s="31"/>
      <c r="BN36" s="40"/>
      <c r="BO36" s="40"/>
      <c r="BP36" s="31"/>
      <c r="BQ36" s="78" t="s">
        <v>759</v>
      </c>
      <c r="BR36" s="40"/>
    </row>
    <row r="37" spans="1:100" x14ac:dyDescent="0.15">
      <c r="A37" s="75">
        <v>3046</v>
      </c>
      <c r="B37" s="29">
        <v>41553</v>
      </c>
      <c r="C37" s="50" t="s">
        <v>748</v>
      </c>
      <c r="D37" s="30" t="s">
        <v>917</v>
      </c>
      <c r="E37" s="30"/>
      <c r="F37" s="30" t="s">
        <v>856</v>
      </c>
      <c r="G37" s="29">
        <v>41455</v>
      </c>
      <c r="H37" s="31" t="s">
        <v>751</v>
      </c>
      <c r="I37" s="31" t="s">
        <v>759</v>
      </c>
      <c r="J37" s="31"/>
      <c r="K37" s="30" t="s">
        <v>814</v>
      </c>
      <c r="L37" s="30" t="s">
        <v>815</v>
      </c>
      <c r="M37" s="30">
        <v>132</v>
      </c>
      <c r="N37" s="30">
        <v>27.3</v>
      </c>
      <c r="O37" s="30" t="s">
        <v>776</v>
      </c>
      <c r="P37" s="30">
        <v>2500</v>
      </c>
      <c r="Q37" s="30">
        <v>23.1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15.2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857</v>
      </c>
      <c r="AR37" s="31" t="s">
        <v>759</v>
      </c>
      <c r="AS37" s="31"/>
      <c r="AT37" s="31"/>
      <c r="AU37" s="78"/>
      <c r="AV37" s="78"/>
      <c r="AW37" s="31" t="s">
        <v>758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759</v>
      </c>
      <c r="BK37" s="31"/>
      <c r="BL37" s="31" t="s">
        <v>759</v>
      </c>
      <c r="BM37" s="31"/>
      <c r="BN37" s="40"/>
      <c r="BO37" s="77"/>
      <c r="BP37" s="31"/>
      <c r="BQ37" s="78" t="s">
        <v>759</v>
      </c>
      <c r="BR37" s="40"/>
      <c r="BV37" s="1"/>
      <c r="BW37" s="1"/>
      <c r="BX37" s="1"/>
    </row>
    <row r="38" spans="1:100" x14ac:dyDescent="0.15">
      <c r="A38" s="75">
        <v>1047</v>
      </c>
      <c r="B38" s="29">
        <v>41551</v>
      </c>
      <c r="C38" s="50" t="s">
        <v>748</v>
      </c>
      <c r="D38" s="30" t="s">
        <v>914</v>
      </c>
      <c r="E38" s="30"/>
      <c r="F38" s="30" t="s">
        <v>856</v>
      </c>
      <c r="G38" s="29">
        <v>41399</v>
      </c>
      <c r="H38" s="31" t="s">
        <v>816</v>
      </c>
      <c r="I38" s="31" t="s">
        <v>827</v>
      </c>
      <c r="J38" s="31"/>
      <c r="K38" s="30" t="s">
        <v>817</v>
      </c>
      <c r="L38" s="30" t="s">
        <v>818</v>
      </c>
      <c r="M38" s="30">
        <v>241.34</v>
      </c>
      <c r="N38" s="30">
        <v>47.84</v>
      </c>
      <c r="O38" s="30" t="s">
        <v>776</v>
      </c>
      <c r="P38" s="30">
        <v>100</v>
      </c>
      <c r="Q38" s="30">
        <v>53.15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28.43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864</v>
      </c>
      <c r="AR38" s="31" t="s">
        <v>898</v>
      </c>
      <c r="AS38" s="31"/>
      <c r="AT38" s="31"/>
      <c r="AU38" s="31"/>
      <c r="AV38" s="31"/>
      <c r="AW38" s="31" t="s">
        <v>816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/>
      <c r="BJ38" s="31" t="s">
        <v>816</v>
      </c>
      <c r="BK38" s="31"/>
      <c r="BL38" s="31" t="s">
        <v>759</v>
      </c>
      <c r="BM38" s="31"/>
      <c r="BN38" s="76"/>
      <c r="BO38" s="76"/>
      <c r="BP38" s="78"/>
      <c r="BQ38" s="78" t="s">
        <v>759</v>
      </c>
      <c r="BR38" s="77" t="s">
        <v>819</v>
      </c>
    </row>
    <row r="39" spans="1:100" x14ac:dyDescent="0.15">
      <c r="A39" s="75">
        <v>1183</v>
      </c>
      <c r="B39" s="29">
        <v>41551</v>
      </c>
      <c r="C39" s="50" t="s">
        <v>748</v>
      </c>
      <c r="D39" s="30" t="s">
        <v>918</v>
      </c>
      <c r="E39" s="30"/>
      <c r="F39" s="30" t="s">
        <v>856</v>
      </c>
      <c r="G39" s="89">
        <v>41534</v>
      </c>
      <c r="H39" s="31" t="s">
        <v>751</v>
      </c>
      <c r="I39" s="31" t="s">
        <v>759</v>
      </c>
      <c r="J39" s="31"/>
      <c r="K39" s="30" t="s">
        <v>820</v>
      </c>
      <c r="L39" s="30" t="s">
        <v>821</v>
      </c>
      <c r="M39" s="30">
        <v>113.79</v>
      </c>
      <c r="N39" s="30">
        <v>28.84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16.690000000000001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857</v>
      </c>
      <c r="AR39" s="31" t="s">
        <v>759</v>
      </c>
      <c r="AS39" s="31"/>
      <c r="AT39" s="31"/>
      <c r="AU39" s="31" t="s">
        <v>757</v>
      </c>
      <c r="AV39" s="31">
        <v>11.3</v>
      </c>
      <c r="AW39" s="31" t="s">
        <v>822</v>
      </c>
      <c r="AX39" s="30"/>
      <c r="AY39" s="31">
        <v>0</v>
      </c>
      <c r="AZ39" s="31">
        <v>30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823</v>
      </c>
      <c r="BK39" s="31"/>
      <c r="BL39" s="31" t="s">
        <v>759</v>
      </c>
      <c r="BM39" s="31"/>
      <c r="BN39" s="40"/>
      <c r="BO39" s="40"/>
      <c r="BP39" s="31"/>
      <c r="BQ39" s="78" t="s">
        <v>759</v>
      </c>
      <c r="BR39" s="40" t="s">
        <v>824</v>
      </c>
    </row>
    <row r="40" spans="1:100" x14ac:dyDescent="0.15">
      <c r="A40" s="75">
        <v>2817</v>
      </c>
      <c r="B40" s="29">
        <v>41551</v>
      </c>
      <c r="C40" s="40" t="s">
        <v>865</v>
      </c>
      <c r="D40" s="30" t="s">
        <v>914</v>
      </c>
      <c r="E40" s="30"/>
      <c r="F40" s="30" t="s">
        <v>856</v>
      </c>
      <c r="G40" s="89">
        <v>41495</v>
      </c>
      <c r="H40" s="31" t="s">
        <v>791</v>
      </c>
      <c r="I40" s="31" t="s">
        <v>827</v>
      </c>
      <c r="J40" s="31"/>
      <c r="K40" s="30" t="s">
        <v>828</v>
      </c>
      <c r="L40" s="30" t="s">
        <v>829</v>
      </c>
      <c r="M40" s="30">
        <v>208.95</v>
      </c>
      <c r="N40" s="30">
        <v>32.700000000000003</v>
      </c>
      <c r="O40" s="30" t="s">
        <v>627</v>
      </c>
      <c r="P40" s="30">
        <v>100</v>
      </c>
      <c r="Q40" s="30">
        <v>36.33</v>
      </c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20.69</v>
      </c>
      <c r="AG40" s="76"/>
      <c r="AH40" s="76"/>
      <c r="AI40" s="30"/>
      <c r="AJ40" s="76"/>
      <c r="AK40" s="76"/>
      <c r="AL40" s="76"/>
      <c r="AM40" s="76"/>
      <c r="AN40" s="76"/>
      <c r="AO40" s="76"/>
      <c r="AP40" s="76"/>
      <c r="AQ40" s="30" t="s">
        <v>857</v>
      </c>
      <c r="AR40" s="31" t="s">
        <v>759</v>
      </c>
      <c r="AS40" s="78"/>
      <c r="AT40" s="78"/>
      <c r="AU40" s="31"/>
      <c r="AV40" s="31"/>
      <c r="AW40" s="78" t="s">
        <v>759</v>
      </c>
      <c r="AX40" s="76"/>
      <c r="AY40" s="78">
        <v>0</v>
      </c>
      <c r="AZ40" s="31">
        <v>0</v>
      </c>
      <c r="BA40" s="78">
        <v>0</v>
      </c>
      <c r="BB40" s="78">
        <v>30</v>
      </c>
      <c r="BC40" s="78">
        <v>0</v>
      </c>
      <c r="BD40" s="78">
        <v>0</v>
      </c>
      <c r="BE40" s="78">
        <v>0</v>
      </c>
      <c r="BF40" s="78">
        <v>0</v>
      </c>
      <c r="BG40" s="31">
        <v>0</v>
      </c>
      <c r="BH40" s="31">
        <v>0</v>
      </c>
      <c r="BI40" s="78"/>
      <c r="BJ40" s="78" t="s">
        <v>759</v>
      </c>
      <c r="BK40" s="78">
        <v>24</v>
      </c>
      <c r="BL40" s="31" t="s">
        <v>759</v>
      </c>
      <c r="BM40" s="78"/>
      <c r="BN40" s="77"/>
      <c r="BO40" s="77"/>
      <c r="BP40" s="78"/>
      <c r="BQ40" s="78" t="s">
        <v>759</v>
      </c>
      <c r="BR40" s="77"/>
    </row>
    <row r="41" spans="1:100" x14ac:dyDescent="0.15">
      <c r="A41" s="75">
        <v>1259</v>
      </c>
      <c r="B41" s="29">
        <v>41551</v>
      </c>
      <c r="C41" s="50" t="s">
        <v>748</v>
      </c>
      <c r="D41" s="30" t="s">
        <v>914</v>
      </c>
      <c r="E41" s="30"/>
      <c r="F41" s="30" t="s">
        <v>856</v>
      </c>
      <c r="G41" s="89">
        <v>41455</v>
      </c>
      <c r="H41" s="31" t="s">
        <v>759</v>
      </c>
      <c r="I41" s="31" t="s">
        <v>827</v>
      </c>
      <c r="J41" s="31"/>
      <c r="K41" s="30" t="s">
        <v>831</v>
      </c>
      <c r="L41" s="30" t="s">
        <v>832</v>
      </c>
      <c r="M41" s="30">
        <v>207.77</v>
      </c>
      <c r="N41" s="30">
        <v>37.65</v>
      </c>
      <c r="O41" s="30" t="s">
        <v>776</v>
      </c>
      <c r="P41" s="30">
        <v>21000</v>
      </c>
      <c r="Q41" s="30">
        <v>36.11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22.3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857</v>
      </c>
      <c r="AR41" s="31" t="s">
        <v>759</v>
      </c>
      <c r="AS41" s="31"/>
      <c r="AT41" s="31"/>
      <c r="AU41" s="31"/>
      <c r="AV41" s="31"/>
      <c r="AW41" s="31" t="s">
        <v>759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759</v>
      </c>
      <c r="BK41" s="31"/>
      <c r="BL41" s="31" t="s">
        <v>759</v>
      </c>
      <c r="BM41" s="31"/>
      <c r="BN41" s="40"/>
      <c r="BO41" s="40"/>
      <c r="BP41" s="31"/>
      <c r="BQ41" s="78" t="s">
        <v>759</v>
      </c>
      <c r="BR41" s="40"/>
      <c r="BV41" s="1"/>
    </row>
    <row r="42" spans="1:100" x14ac:dyDescent="0.15">
      <c r="A42" s="75">
        <v>1335</v>
      </c>
      <c r="B42" s="29">
        <v>41553</v>
      </c>
      <c r="C42" s="50" t="s">
        <v>748</v>
      </c>
      <c r="D42" s="30" t="s">
        <v>914</v>
      </c>
      <c r="E42" s="30"/>
      <c r="F42" s="30" t="s">
        <v>856</v>
      </c>
      <c r="G42" s="29">
        <v>41455</v>
      </c>
      <c r="H42" s="31" t="s">
        <v>751</v>
      </c>
      <c r="I42" s="31" t="s">
        <v>759</v>
      </c>
      <c r="J42" s="31"/>
      <c r="K42" s="30" t="s">
        <v>834</v>
      </c>
      <c r="L42" s="30" t="s">
        <v>835</v>
      </c>
      <c r="M42" s="30">
        <v>129.93</v>
      </c>
      <c r="N42" s="30">
        <v>30.62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18.579999999999998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857</v>
      </c>
      <c r="AR42" s="31" t="s">
        <v>759</v>
      </c>
      <c r="AS42" s="31"/>
      <c r="AT42" s="31"/>
      <c r="AU42" s="31" t="s">
        <v>757</v>
      </c>
      <c r="AV42" s="31">
        <v>11.3</v>
      </c>
      <c r="AW42" s="31" t="s">
        <v>758</v>
      </c>
      <c r="AX42" s="30"/>
      <c r="AY42" s="31">
        <v>0</v>
      </c>
      <c r="AZ42" s="31">
        <v>38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759</v>
      </c>
      <c r="BK42" s="31">
        <v>24</v>
      </c>
      <c r="BL42" s="31" t="s">
        <v>899</v>
      </c>
      <c r="BM42" s="31"/>
      <c r="BN42" s="40"/>
      <c r="BO42" s="40"/>
      <c r="BP42" s="31"/>
      <c r="BQ42" s="78" t="s">
        <v>759</v>
      </c>
      <c r="BR42" s="40"/>
      <c r="BV42" s="1"/>
      <c r="BW42" s="1"/>
      <c r="BX42" s="1"/>
    </row>
    <row r="43" spans="1:100" x14ac:dyDescent="0.15">
      <c r="A43" s="75">
        <v>1367</v>
      </c>
      <c r="B43" s="29">
        <v>41554</v>
      </c>
      <c r="C43" s="50" t="s">
        <v>748</v>
      </c>
      <c r="D43" s="30" t="s">
        <v>917</v>
      </c>
      <c r="E43" s="30"/>
      <c r="F43" s="30" t="s">
        <v>856</v>
      </c>
      <c r="G43" s="29">
        <v>41455</v>
      </c>
      <c r="H43" s="31" t="s">
        <v>751</v>
      </c>
      <c r="I43" s="31" t="s">
        <v>759</v>
      </c>
      <c r="J43" s="31"/>
      <c r="K43" s="30" t="s">
        <v>836</v>
      </c>
      <c r="L43" s="30" t="s">
        <v>837</v>
      </c>
      <c r="M43" s="30">
        <v>138.19999999999999</v>
      </c>
      <c r="N43" s="30">
        <v>27.61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16.899999999999999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857</v>
      </c>
      <c r="AR43" s="31" t="s">
        <v>759</v>
      </c>
      <c r="AS43" s="31"/>
      <c r="AT43" s="31"/>
      <c r="AU43" s="78" t="s">
        <v>757</v>
      </c>
      <c r="AV43" s="78">
        <v>11.8</v>
      </c>
      <c r="AW43" s="31" t="s">
        <v>789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838</v>
      </c>
      <c r="BK43" s="31"/>
      <c r="BL43" s="31" t="s">
        <v>759</v>
      </c>
      <c r="BM43" s="31"/>
      <c r="BN43" s="40"/>
      <c r="BO43" s="40"/>
      <c r="BP43" s="31"/>
      <c r="BQ43" s="78" t="s">
        <v>759</v>
      </c>
      <c r="BR43" s="40"/>
      <c r="BV43" s="1"/>
    </row>
    <row r="44" spans="1:100" x14ac:dyDescent="0.15">
      <c r="A44" s="75">
        <v>2888</v>
      </c>
      <c r="B44" s="29">
        <v>41551</v>
      </c>
      <c r="C44" s="50" t="s">
        <v>748</v>
      </c>
      <c r="D44" s="30" t="s">
        <v>919</v>
      </c>
      <c r="E44" s="30"/>
      <c r="F44" s="30" t="s">
        <v>856</v>
      </c>
      <c r="G44" s="29">
        <v>41545</v>
      </c>
      <c r="H44" s="31" t="s">
        <v>759</v>
      </c>
      <c r="I44" s="31" t="s">
        <v>827</v>
      </c>
      <c r="J44" s="31"/>
      <c r="K44" s="30" t="s">
        <v>839</v>
      </c>
      <c r="L44" s="30" t="s">
        <v>840</v>
      </c>
      <c r="M44" s="30">
        <v>129</v>
      </c>
      <c r="N44" s="30">
        <v>18.899999999999999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14.355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857</v>
      </c>
      <c r="AR44" s="31" t="s">
        <v>759</v>
      </c>
      <c r="AS44" s="31"/>
      <c r="AT44" s="31"/>
      <c r="AU44" s="31"/>
      <c r="AV44" s="31"/>
      <c r="AW44" s="31" t="s">
        <v>841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24</v>
      </c>
      <c r="BJ44" s="31" t="s">
        <v>842</v>
      </c>
      <c r="BK44" s="31"/>
      <c r="BL44" s="31" t="s">
        <v>759</v>
      </c>
      <c r="BM44" s="31"/>
      <c r="BN44" s="40"/>
      <c r="BO44" s="40"/>
      <c r="BP44" s="31"/>
      <c r="BQ44" s="78" t="s">
        <v>759</v>
      </c>
      <c r="BR44" s="30"/>
      <c r="BV44" s="1"/>
    </row>
    <row r="45" spans="1:100" x14ac:dyDescent="0.15">
      <c r="A45" s="75">
        <v>2035</v>
      </c>
      <c r="B45" s="89">
        <v>41528</v>
      </c>
      <c r="C45" s="50" t="s">
        <v>748</v>
      </c>
      <c r="D45" s="30" t="s">
        <v>917</v>
      </c>
      <c r="E45" s="30"/>
      <c r="F45" s="30" t="s">
        <v>863</v>
      </c>
      <c r="G45" s="33">
        <v>41508</v>
      </c>
      <c r="H45" s="31" t="s">
        <v>823</v>
      </c>
      <c r="I45" s="31" t="s">
        <v>759</v>
      </c>
      <c r="J45" s="31"/>
      <c r="K45" s="30" t="s">
        <v>846</v>
      </c>
      <c r="L45" s="30" t="s">
        <v>847</v>
      </c>
      <c r="M45" s="80">
        <v>117.89</v>
      </c>
      <c r="N45" s="80">
        <v>34.33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16.88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857</v>
      </c>
      <c r="AR45" s="31" t="s">
        <v>759</v>
      </c>
      <c r="AS45" s="31"/>
      <c r="AT45" s="31"/>
      <c r="AU45" s="78" t="s">
        <v>757</v>
      </c>
      <c r="AV45" s="78">
        <v>11.3</v>
      </c>
      <c r="AW45" s="31" t="s">
        <v>789</v>
      </c>
      <c r="AX45" s="30"/>
      <c r="AY45" s="31">
        <v>0</v>
      </c>
      <c r="AZ45" s="31">
        <v>35</v>
      </c>
      <c r="BA45" s="31">
        <v>0</v>
      </c>
      <c r="BB45" s="78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759</v>
      </c>
      <c r="BK45" s="31">
        <v>24</v>
      </c>
      <c r="BL45" s="31" t="s">
        <v>848</v>
      </c>
      <c r="BM45" s="31"/>
      <c r="BN45" s="40" t="s">
        <v>849</v>
      </c>
      <c r="BO45" s="40" t="s">
        <v>850</v>
      </c>
      <c r="BP45" s="31">
        <v>50</v>
      </c>
      <c r="BQ45" s="78" t="s">
        <v>848</v>
      </c>
      <c r="BR45" s="40"/>
    </row>
    <row r="46" spans="1:100" x14ac:dyDescent="0.15">
      <c r="A46" s="75">
        <v>1594</v>
      </c>
      <c r="B46" s="89">
        <v>41551</v>
      </c>
      <c r="C46" s="40" t="s">
        <v>865</v>
      </c>
      <c r="D46" s="30" t="s">
        <v>914</v>
      </c>
      <c r="E46" s="30"/>
      <c r="F46" s="30" t="s">
        <v>856</v>
      </c>
      <c r="G46" s="33">
        <v>41486</v>
      </c>
      <c r="H46" s="31" t="s">
        <v>751</v>
      </c>
      <c r="I46" s="31" t="s">
        <v>759</v>
      </c>
      <c r="J46" s="31"/>
      <c r="K46" s="30" t="s">
        <v>851</v>
      </c>
      <c r="L46" s="30" t="s">
        <v>852</v>
      </c>
      <c r="M46" s="30">
        <v>136</v>
      </c>
      <c r="N46" s="30">
        <v>33.799999999999997</v>
      </c>
      <c r="O46" s="30" t="s">
        <v>813</v>
      </c>
      <c r="P46" s="30">
        <v>21000</v>
      </c>
      <c r="Q46" s="30">
        <v>33.799999999999997</v>
      </c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>
        <v>20.78</v>
      </c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30" t="s">
        <v>857</v>
      </c>
      <c r="AR46" s="31" t="s">
        <v>759</v>
      </c>
      <c r="AS46" s="78"/>
      <c r="AT46" s="78"/>
      <c r="AU46" s="78" t="s">
        <v>757</v>
      </c>
      <c r="AV46" s="31">
        <v>11.3</v>
      </c>
      <c r="AW46" s="78" t="s">
        <v>759</v>
      </c>
      <c r="AX46" s="76"/>
      <c r="AY46" s="78">
        <v>0</v>
      </c>
      <c r="AZ46" s="78">
        <v>20</v>
      </c>
      <c r="BA46" s="78">
        <v>0</v>
      </c>
      <c r="BB46" s="78">
        <v>17</v>
      </c>
      <c r="BC46" s="78">
        <v>0</v>
      </c>
      <c r="BD46" s="78">
        <v>0</v>
      </c>
      <c r="BE46" s="78">
        <v>0</v>
      </c>
      <c r="BF46" s="78">
        <v>0</v>
      </c>
      <c r="BG46" s="31">
        <v>0</v>
      </c>
      <c r="BH46" s="31">
        <v>0</v>
      </c>
      <c r="BI46" s="78"/>
      <c r="BJ46" s="78" t="s">
        <v>759</v>
      </c>
      <c r="BK46" s="78">
        <v>12</v>
      </c>
      <c r="BL46" s="31" t="s">
        <v>759</v>
      </c>
      <c r="BM46" s="78"/>
      <c r="BN46" s="77"/>
      <c r="BO46" s="77"/>
      <c r="BP46" s="78"/>
      <c r="BQ46" s="78" t="s">
        <v>759</v>
      </c>
      <c r="BR46" s="77" t="s">
        <v>794</v>
      </c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</row>
    <row r="47" spans="1:100" x14ac:dyDescent="0.15">
      <c r="A47" s="75">
        <v>2003</v>
      </c>
      <c r="B47" s="89">
        <v>41551</v>
      </c>
      <c r="C47" s="40" t="s">
        <v>865</v>
      </c>
      <c r="D47" s="30" t="s">
        <v>914</v>
      </c>
      <c r="E47" s="30"/>
      <c r="F47" s="30" t="s">
        <v>856</v>
      </c>
      <c r="G47" s="33">
        <v>41361</v>
      </c>
      <c r="H47" s="31" t="s">
        <v>848</v>
      </c>
      <c r="I47" s="31" t="s">
        <v>827</v>
      </c>
      <c r="J47" s="31"/>
      <c r="K47" s="30" t="s">
        <v>853</v>
      </c>
      <c r="L47" s="30" t="s">
        <v>854</v>
      </c>
      <c r="M47" s="30">
        <v>140</v>
      </c>
      <c r="N47" s="30">
        <v>28.25</v>
      </c>
      <c r="O47" s="30"/>
      <c r="P47" s="30"/>
      <c r="Q47" s="30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12.7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30" t="s">
        <v>857</v>
      </c>
      <c r="AR47" s="31" t="s">
        <v>848</v>
      </c>
      <c r="AS47" s="78"/>
      <c r="AT47" s="78"/>
      <c r="AU47" s="31"/>
      <c r="AV47" s="31"/>
      <c r="AW47" s="78" t="s">
        <v>848</v>
      </c>
      <c r="AX47" s="76"/>
      <c r="AY47" s="78">
        <v>0</v>
      </c>
      <c r="AZ47" s="31">
        <v>0</v>
      </c>
      <c r="BA47" s="78">
        <v>0</v>
      </c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>
        <v>36</v>
      </c>
      <c r="BJ47" s="78" t="s">
        <v>848</v>
      </c>
      <c r="BK47" s="78"/>
      <c r="BL47" s="31" t="s">
        <v>848</v>
      </c>
      <c r="BM47" s="78"/>
      <c r="BN47" s="77"/>
      <c r="BO47" s="77"/>
      <c r="BP47" s="78"/>
      <c r="BQ47" s="78" t="s">
        <v>848</v>
      </c>
      <c r="BR47" s="77" t="s">
        <v>855</v>
      </c>
    </row>
    <row r="48" spans="1:100" x14ac:dyDescent="0.15">
      <c r="A48" s="75">
        <v>132</v>
      </c>
      <c r="B48" s="29">
        <v>41554</v>
      </c>
      <c r="C48" s="50" t="s">
        <v>825</v>
      </c>
      <c r="D48" s="30" t="s">
        <v>914</v>
      </c>
      <c r="E48" s="30"/>
      <c r="F48" s="30" t="s">
        <v>866</v>
      </c>
      <c r="G48" s="29">
        <v>41455</v>
      </c>
      <c r="H48" s="31" t="s">
        <v>751</v>
      </c>
      <c r="I48" s="31" t="s">
        <v>759</v>
      </c>
      <c r="J48" s="31"/>
      <c r="K48" s="30" t="s">
        <v>753</v>
      </c>
      <c r="L48" s="76" t="s">
        <v>754</v>
      </c>
      <c r="M48" s="30">
        <v>150.16</v>
      </c>
      <c r="N48" s="30">
        <v>33.78</v>
      </c>
      <c r="O48" s="30"/>
      <c r="P48" s="30"/>
      <c r="Q48" s="30"/>
      <c r="R48" s="30"/>
      <c r="S48" s="30"/>
      <c r="T48" s="30"/>
      <c r="U48" s="30"/>
      <c r="V48" s="30"/>
      <c r="W48" s="30">
        <v>19.5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867</v>
      </c>
      <c r="AR48" s="31" t="s">
        <v>759</v>
      </c>
      <c r="AS48" s="31"/>
      <c r="AT48" s="31"/>
      <c r="AU48" s="31" t="s">
        <v>757</v>
      </c>
      <c r="AV48" s="31">
        <v>11.3</v>
      </c>
      <c r="AW48" s="31" t="s">
        <v>758</v>
      </c>
      <c r="AX48" s="30"/>
      <c r="AY48" s="31">
        <v>0</v>
      </c>
      <c r="AZ48" s="31">
        <v>38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759</v>
      </c>
      <c r="BK48" s="31">
        <v>24</v>
      </c>
      <c r="BL48" s="31" t="s">
        <v>759</v>
      </c>
      <c r="BM48" s="31"/>
      <c r="BN48" s="77"/>
      <c r="BO48" s="77"/>
      <c r="BP48" s="78"/>
      <c r="BQ48" s="78" t="s">
        <v>759</v>
      </c>
      <c r="BR48" s="40"/>
    </row>
    <row r="49" spans="1:100" x14ac:dyDescent="0.15">
      <c r="A49" s="75">
        <v>171</v>
      </c>
      <c r="B49" s="29">
        <v>41554</v>
      </c>
      <c r="C49" s="50" t="s">
        <v>748</v>
      </c>
      <c r="D49" s="30" t="s">
        <v>914</v>
      </c>
      <c r="E49" s="30"/>
      <c r="F49" s="30" t="s">
        <v>866</v>
      </c>
      <c r="G49" s="33">
        <v>41466</v>
      </c>
      <c r="H49" s="31" t="s">
        <v>711</v>
      </c>
      <c r="I49" s="31" t="s">
        <v>760</v>
      </c>
      <c r="J49" s="31"/>
      <c r="K49" s="30" t="s">
        <v>761</v>
      </c>
      <c r="L49" s="30" t="s">
        <v>762</v>
      </c>
      <c r="M49" s="30">
        <v>170.6</v>
      </c>
      <c r="N49" s="30">
        <v>35.67</v>
      </c>
      <c r="O49" s="30"/>
      <c r="P49" s="30"/>
      <c r="Q49" s="30"/>
      <c r="R49" s="30"/>
      <c r="S49" s="30"/>
      <c r="T49" s="30"/>
      <c r="U49" s="30"/>
      <c r="V49" s="30"/>
      <c r="W49" s="30">
        <v>17.28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868</v>
      </c>
      <c r="AR49" s="31" t="s">
        <v>892</v>
      </c>
      <c r="AS49" s="31"/>
      <c r="AT49" s="31"/>
      <c r="AU49" s="31" t="s">
        <v>763</v>
      </c>
      <c r="AV49" s="31">
        <v>11.3</v>
      </c>
      <c r="AW49" s="31" t="s">
        <v>768</v>
      </c>
      <c r="AX49" s="30"/>
      <c r="AY49" s="31">
        <v>0</v>
      </c>
      <c r="AZ49" s="31">
        <v>0</v>
      </c>
      <c r="BA49" s="31">
        <v>0</v>
      </c>
      <c r="BB49" s="31">
        <v>43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768</v>
      </c>
      <c r="BK49" s="31">
        <v>24</v>
      </c>
      <c r="BL49" s="31" t="s">
        <v>759</v>
      </c>
      <c r="BM49" s="31"/>
      <c r="BN49" s="40"/>
      <c r="BO49" s="40"/>
      <c r="BP49" s="31"/>
      <c r="BQ49" s="78" t="s">
        <v>759</v>
      </c>
      <c r="BR49" s="40"/>
    </row>
    <row r="50" spans="1:100" x14ac:dyDescent="0.15">
      <c r="A50" s="75">
        <v>213</v>
      </c>
      <c r="B50" s="94">
        <v>41551</v>
      </c>
      <c r="C50" s="50" t="s">
        <v>748</v>
      </c>
      <c r="D50" s="30" t="s">
        <v>915</v>
      </c>
      <c r="E50" s="30"/>
      <c r="F50" s="30" t="s">
        <v>866</v>
      </c>
      <c r="G50" s="29">
        <v>41547</v>
      </c>
      <c r="H50" s="31" t="s">
        <v>759</v>
      </c>
      <c r="I50" s="31" t="s">
        <v>765</v>
      </c>
      <c r="J50" s="31"/>
      <c r="K50" s="30" t="s">
        <v>766</v>
      </c>
      <c r="L50" s="30" t="s">
        <v>767</v>
      </c>
      <c r="M50" s="30">
        <v>95.7</v>
      </c>
      <c r="N50" s="30">
        <v>38.316000000000003</v>
      </c>
      <c r="O50" s="30"/>
      <c r="P50" s="30"/>
      <c r="Q50" s="30"/>
      <c r="R50" s="30"/>
      <c r="S50" s="30"/>
      <c r="T50" s="30"/>
      <c r="U50" s="30"/>
      <c r="V50" s="30"/>
      <c r="W50" s="30">
        <v>21.7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868</v>
      </c>
      <c r="AR50" s="31" t="s">
        <v>756</v>
      </c>
      <c r="AS50" s="31"/>
      <c r="AT50" s="31"/>
      <c r="AU50" s="31"/>
      <c r="AV50" s="31"/>
      <c r="AW50" s="31" t="s">
        <v>768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768</v>
      </c>
      <c r="BK50" s="31"/>
      <c r="BL50" s="31" t="s">
        <v>759</v>
      </c>
      <c r="BM50" s="31"/>
      <c r="BN50" s="40"/>
      <c r="BO50" s="40"/>
      <c r="BP50" s="31"/>
      <c r="BQ50" s="78" t="s">
        <v>759</v>
      </c>
      <c r="BR50" s="30" t="s">
        <v>769</v>
      </c>
    </row>
    <row r="51" spans="1:100" x14ac:dyDescent="0.15">
      <c r="A51" s="75">
        <v>255</v>
      </c>
      <c r="B51" s="94">
        <v>41551</v>
      </c>
      <c r="C51" s="40" t="s">
        <v>748</v>
      </c>
      <c r="D51" s="30" t="s">
        <v>920</v>
      </c>
      <c r="E51" s="30"/>
      <c r="F51" s="30" t="s">
        <v>900</v>
      </c>
      <c r="G51" s="29">
        <v>41547</v>
      </c>
      <c r="H51" s="31" t="s">
        <v>916</v>
      </c>
      <c r="I51" s="31" t="s">
        <v>759</v>
      </c>
      <c r="J51" s="31"/>
      <c r="K51" s="30" t="s">
        <v>774</v>
      </c>
      <c r="L51" s="76" t="s">
        <v>775</v>
      </c>
      <c r="M51" s="76">
        <v>153.69</v>
      </c>
      <c r="N51" s="76">
        <v>33.340000000000003</v>
      </c>
      <c r="O51" s="76"/>
      <c r="P51" s="76"/>
      <c r="Q51" s="76"/>
      <c r="R51" s="76"/>
      <c r="S51" s="76"/>
      <c r="T51" s="76"/>
      <c r="U51" s="76"/>
      <c r="V51" s="76"/>
      <c r="W51" s="76">
        <v>17.41</v>
      </c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30" t="s">
        <v>868</v>
      </c>
      <c r="AR51" s="31" t="s">
        <v>871</v>
      </c>
      <c r="AS51" s="78"/>
      <c r="AT51" s="78"/>
      <c r="AU51" s="78" t="s">
        <v>757</v>
      </c>
      <c r="AV51" s="78">
        <v>11.6</v>
      </c>
      <c r="AW51" s="78" t="s">
        <v>871</v>
      </c>
      <c r="AX51" s="76"/>
      <c r="AY51" s="78">
        <v>0</v>
      </c>
      <c r="AZ51" s="78">
        <v>0</v>
      </c>
      <c r="BA51" s="78">
        <v>0</v>
      </c>
      <c r="BB51" s="78">
        <v>20</v>
      </c>
      <c r="BC51" s="78">
        <v>0</v>
      </c>
      <c r="BD51" s="78">
        <v>0</v>
      </c>
      <c r="BE51" s="78">
        <v>0</v>
      </c>
      <c r="BF51" s="78">
        <v>0</v>
      </c>
      <c r="BG51" s="31">
        <v>0</v>
      </c>
      <c r="BH51" s="31">
        <v>0</v>
      </c>
      <c r="BI51" s="78"/>
      <c r="BJ51" s="78" t="s">
        <v>759</v>
      </c>
      <c r="BK51" s="31"/>
      <c r="BL51" s="31" t="s">
        <v>759</v>
      </c>
      <c r="BM51" s="78"/>
      <c r="BN51" s="77" t="s">
        <v>779</v>
      </c>
      <c r="BO51" s="77"/>
      <c r="BP51" s="78"/>
      <c r="BQ51" s="78" t="s">
        <v>759</v>
      </c>
      <c r="BR51" s="30"/>
    </row>
    <row r="52" spans="1:100" x14ac:dyDescent="0.15">
      <c r="A52" s="75">
        <v>333</v>
      </c>
      <c r="B52" s="29">
        <v>41551</v>
      </c>
      <c r="C52" s="40" t="s">
        <v>748</v>
      </c>
      <c r="D52" s="30" t="s">
        <v>914</v>
      </c>
      <c r="E52" s="30"/>
      <c r="F52" s="30" t="s">
        <v>921</v>
      </c>
      <c r="G52" s="29">
        <v>41305</v>
      </c>
      <c r="H52" s="31" t="s">
        <v>759</v>
      </c>
      <c r="I52" s="31" t="s">
        <v>765</v>
      </c>
      <c r="J52" s="31"/>
      <c r="K52" s="30" t="s">
        <v>780</v>
      </c>
      <c r="L52" s="30" t="s">
        <v>781</v>
      </c>
      <c r="M52" s="30">
        <v>128</v>
      </c>
      <c r="N52" s="30">
        <v>35.29</v>
      </c>
      <c r="O52" s="30"/>
      <c r="P52" s="30"/>
      <c r="Q52" s="30"/>
      <c r="R52" s="30"/>
      <c r="S52" s="30"/>
      <c r="T52" s="30"/>
      <c r="U52" s="30"/>
      <c r="V52" s="30"/>
      <c r="W52" s="30">
        <v>19.22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868</v>
      </c>
      <c r="AR52" s="31" t="s">
        <v>759</v>
      </c>
      <c r="AS52" s="78"/>
      <c r="AT52" s="78"/>
      <c r="AU52" s="78"/>
      <c r="AV52" s="78"/>
      <c r="AW52" s="78" t="s">
        <v>759</v>
      </c>
      <c r="AX52" s="76"/>
      <c r="AY52" s="78">
        <v>0</v>
      </c>
      <c r="AZ52" s="78">
        <v>0</v>
      </c>
      <c r="BA52" s="78">
        <v>0</v>
      </c>
      <c r="BB52" s="78">
        <v>34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/>
      <c r="BJ52" s="78" t="s">
        <v>759</v>
      </c>
      <c r="BK52" s="78">
        <v>12</v>
      </c>
      <c r="BL52" s="31" t="s">
        <v>759</v>
      </c>
      <c r="BM52" s="31"/>
      <c r="BN52" s="76"/>
      <c r="BO52" s="76"/>
      <c r="BP52" s="78"/>
      <c r="BQ52" s="78" t="s">
        <v>759</v>
      </c>
      <c r="BR52" s="76"/>
    </row>
    <row r="53" spans="1:100" x14ac:dyDescent="0.15">
      <c r="A53" s="75">
        <v>419</v>
      </c>
      <c r="B53" s="29">
        <v>41553</v>
      </c>
      <c r="C53" s="50" t="s">
        <v>748</v>
      </c>
      <c r="D53" s="30" t="s">
        <v>914</v>
      </c>
      <c r="E53" s="30"/>
      <c r="F53" s="30" t="s">
        <v>866</v>
      </c>
      <c r="G53" s="29">
        <v>41455</v>
      </c>
      <c r="H53" s="31" t="s">
        <v>783</v>
      </c>
      <c r="I53" s="31" t="s">
        <v>784</v>
      </c>
      <c r="J53" s="31"/>
      <c r="K53" s="30" t="s">
        <v>785</v>
      </c>
      <c r="L53" s="30" t="s">
        <v>786</v>
      </c>
      <c r="M53" s="30">
        <v>154.94999999999999</v>
      </c>
      <c r="N53" s="30">
        <v>29.98</v>
      </c>
      <c r="O53" s="30" t="s">
        <v>776</v>
      </c>
      <c r="P53" s="30">
        <v>1000</v>
      </c>
      <c r="Q53" s="30">
        <v>33.65</v>
      </c>
      <c r="R53" s="30">
        <v>2500</v>
      </c>
      <c r="S53" s="30">
        <v>34.479999999999997</v>
      </c>
      <c r="T53" s="30"/>
      <c r="U53" s="30"/>
      <c r="V53" s="30"/>
      <c r="W53" s="30">
        <v>15.43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868</v>
      </c>
      <c r="AR53" s="31" t="s">
        <v>759</v>
      </c>
      <c r="AS53" s="31"/>
      <c r="AT53" s="31"/>
      <c r="AU53" s="31" t="s">
        <v>788</v>
      </c>
      <c r="AV53" s="78">
        <v>12</v>
      </c>
      <c r="AW53" s="31" t="s">
        <v>789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783</v>
      </c>
      <c r="BK53" s="31">
        <v>24</v>
      </c>
      <c r="BL53" s="31" t="s">
        <v>759</v>
      </c>
      <c r="BM53" s="31"/>
      <c r="BN53" s="40"/>
      <c r="BO53" s="40"/>
      <c r="BP53" s="31"/>
      <c r="BQ53" s="31" t="s">
        <v>759</v>
      </c>
      <c r="BR53" s="30" t="s">
        <v>790</v>
      </c>
    </row>
    <row r="54" spans="1:100" x14ac:dyDescent="0.15">
      <c r="A54" s="75">
        <v>2463</v>
      </c>
      <c r="B54" s="29">
        <v>41551</v>
      </c>
      <c r="C54" s="50" t="s">
        <v>748</v>
      </c>
      <c r="D54" s="30" t="s">
        <v>914</v>
      </c>
      <c r="E54" s="30"/>
      <c r="F54" s="30" t="s">
        <v>866</v>
      </c>
      <c r="G54" s="29">
        <v>41547</v>
      </c>
      <c r="H54" s="31" t="s">
        <v>751</v>
      </c>
      <c r="I54" s="31" t="s">
        <v>791</v>
      </c>
      <c r="J54" s="31"/>
      <c r="K54" s="30" t="s">
        <v>792</v>
      </c>
      <c r="L54" s="32" t="s">
        <v>775</v>
      </c>
      <c r="M54" s="30">
        <v>157.49</v>
      </c>
      <c r="N54" s="30">
        <v>34.17</v>
      </c>
      <c r="O54" s="30"/>
      <c r="P54" s="30"/>
      <c r="Q54" s="30"/>
      <c r="R54" s="30"/>
      <c r="S54" s="30"/>
      <c r="T54" s="30"/>
      <c r="U54" s="30"/>
      <c r="V54" s="30"/>
      <c r="W54" s="30">
        <v>17.850000000000001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868</v>
      </c>
      <c r="AR54" s="31" t="s">
        <v>759</v>
      </c>
      <c r="AS54" s="31"/>
      <c r="AT54" s="31"/>
      <c r="AU54" s="31" t="s">
        <v>793</v>
      </c>
      <c r="AV54" s="31">
        <v>11.6</v>
      </c>
      <c r="AW54" s="31" t="s">
        <v>759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20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759</v>
      </c>
      <c r="BK54" s="31"/>
      <c r="BL54" s="31" t="s">
        <v>791</v>
      </c>
      <c r="BM54" s="31"/>
      <c r="BN54" s="40"/>
      <c r="BO54" s="40"/>
      <c r="BP54" s="31"/>
      <c r="BQ54" s="78" t="s">
        <v>791</v>
      </c>
      <c r="BR54" s="40" t="s">
        <v>794</v>
      </c>
    </row>
    <row r="55" spans="1:100" x14ac:dyDescent="0.15">
      <c r="A55" s="75">
        <v>615</v>
      </c>
      <c r="B55" s="29">
        <v>41554</v>
      </c>
      <c r="C55" s="50" t="s">
        <v>748</v>
      </c>
      <c r="D55" s="30" t="s">
        <v>914</v>
      </c>
      <c r="E55" s="30"/>
      <c r="F55" s="30" t="s">
        <v>866</v>
      </c>
      <c r="G55" s="29">
        <v>41509</v>
      </c>
      <c r="H55" s="31" t="s">
        <v>751</v>
      </c>
      <c r="I55" s="31" t="s">
        <v>759</v>
      </c>
      <c r="J55" s="31"/>
      <c r="K55" s="30" t="s">
        <v>795</v>
      </c>
      <c r="L55" s="30" t="s">
        <v>796</v>
      </c>
      <c r="M55" s="30">
        <v>134</v>
      </c>
      <c r="N55" s="30">
        <v>32.130000000000003</v>
      </c>
      <c r="O55" s="30"/>
      <c r="P55" s="30"/>
      <c r="Q55" s="30"/>
      <c r="R55" s="30"/>
      <c r="S55" s="30"/>
      <c r="T55" s="30"/>
      <c r="U55" s="30"/>
      <c r="V55" s="30"/>
      <c r="W55" s="30">
        <v>16.63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868</v>
      </c>
      <c r="AR55" s="31" t="s">
        <v>756</v>
      </c>
      <c r="AS55" s="31"/>
      <c r="AT55" s="31"/>
      <c r="AU55" s="31" t="s">
        <v>757</v>
      </c>
      <c r="AV55" s="31">
        <v>11.3</v>
      </c>
      <c r="AW55" s="31" t="s">
        <v>758</v>
      </c>
      <c r="AX55" s="30"/>
      <c r="AY55" s="31">
        <v>0</v>
      </c>
      <c r="AZ55" s="31">
        <v>32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797</v>
      </c>
      <c r="BK55" s="31">
        <v>24</v>
      </c>
      <c r="BL55" s="31" t="s">
        <v>759</v>
      </c>
      <c r="BM55" s="31"/>
      <c r="BN55" s="40"/>
      <c r="BO55" s="40"/>
      <c r="BP55" s="31"/>
      <c r="BQ55" s="78" t="s">
        <v>759</v>
      </c>
      <c r="BR55" s="40"/>
    </row>
    <row r="56" spans="1:100" x14ac:dyDescent="0.15">
      <c r="A56" s="75">
        <v>738</v>
      </c>
      <c r="B56" s="29">
        <v>41551</v>
      </c>
      <c r="C56" s="50" t="s">
        <v>770</v>
      </c>
      <c r="D56" s="30" t="s">
        <v>914</v>
      </c>
      <c r="E56" s="30"/>
      <c r="F56" s="30" t="s">
        <v>866</v>
      </c>
      <c r="G56" s="29">
        <v>41455</v>
      </c>
      <c r="H56" s="31" t="s">
        <v>751</v>
      </c>
      <c r="I56" s="31" t="s">
        <v>759</v>
      </c>
      <c r="J56" s="31"/>
      <c r="K56" s="30" t="s">
        <v>800</v>
      </c>
      <c r="L56" s="30" t="s">
        <v>801</v>
      </c>
      <c r="M56" s="30">
        <v>109</v>
      </c>
      <c r="N56" s="30">
        <v>29.18</v>
      </c>
      <c r="O56" s="30"/>
      <c r="P56" s="30"/>
      <c r="Q56" s="30"/>
      <c r="R56" s="30"/>
      <c r="S56" s="30"/>
      <c r="T56" s="30"/>
      <c r="U56" s="30"/>
      <c r="V56" s="30"/>
      <c r="W56" s="30">
        <v>13.77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868</v>
      </c>
      <c r="AR56" s="31" t="s">
        <v>759</v>
      </c>
      <c r="AS56" s="31"/>
      <c r="AT56" s="31"/>
      <c r="AU56" s="31" t="s">
        <v>757</v>
      </c>
      <c r="AV56" s="31">
        <v>11.3</v>
      </c>
      <c r="AW56" s="31" t="s">
        <v>759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759</v>
      </c>
      <c r="BK56" s="31"/>
      <c r="BL56" s="31" t="s">
        <v>759</v>
      </c>
      <c r="BM56" s="31"/>
      <c r="BN56" s="40"/>
      <c r="BO56" s="40"/>
      <c r="BP56" s="31"/>
      <c r="BQ56" s="78" t="s">
        <v>759</v>
      </c>
      <c r="BR56" s="3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</row>
    <row r="57" spans="1:100" x14ac:dyDescent="0.15">
      <c r="A57" s="75">
        <v>775</v>
      </c>
      <c r="B57" s="29">
        <v>41551</v>
      </c>
      <c r="C57" s="50" t="s">
        <v>748</v>
      </c>
      <c r="D57" s="30" t="s">
        <v>914</v>
      </c>
      <c r="E57" s="30"/>
      <c r="F57" s="30" t="s">
        <v>866</v>
      </c>
      <c r="G57" s="29">
        <v>41455</v>
      </c>
      <c r="H57" s="31" t="s">
        <v>751</v>
      </c>
      <c r="I57" s="31" t="s">
        <v>759</v>
      </c>
      <c r="J57" s="31"/>
      <c r="K57" s="30" t="s">
        <v>803</v>
      </c>
      <c r="L57" s="30" t="s">
        <v>804</v>
      </c>
      <c r="M57" s="30">
        <v>118</v>
      </c>
      <c r="N57" s="30">
        <v>34.799999999999997</v>
      </c>
      <c r="O57" s="30"/>
      <c r="P57" s="30"/>
      <c r="Q57" s="30"/>
      <c r="R57" s="30"/>
      <c r="S57" s="30"/>
      <c r="T57" s="30"/>
      <c r="U57" s="30"/>
      <c r="V57" s="30"/>
      <c r="W57" s="30">
        <v>20.8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868</v>
      </c>
      <c r="AR57" s="31" t="s">
        <v>759</v>
      </c>
      <c r="AS57" s="31"/>
      <c r="AT57" s="31"/>
      <c r="AU57" s="31" t="s">
        <v>805</v>
      </c>
      <c r="AV57" s="31">
        <v>12</v>
      </c>
      <c r="AW57" s="31" t="s">
        <v>759</v>
      </c>
      <c r="AX57" s="30"/>
      <c r="AY57" s="31">
        <v>0</v>
      </c>
      <c r="AZ57" s="31">
        <v>0</v>
      </c>
      <c r="BA57" s="31">
        <v>0</v>
      </c>
      <c r="BB57" s="31">
        <v>15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759</v>
      </c>
      <c r="BK57" s="31"/>
      <c r="BL57" s="31" t="s">
        <v>759</v>
      </c>
      <c r="BM57" s="31"/>
      <c r="BN57" s="40"/>
      <c r="BO57" s="77"/>
      <c r="BP57" s="31"/>
      <c r="BQ57" s="78" t="s">
        <v>759</v>
      </c>
      <c r="BR57" s="40"/>
    </row>
    <row r="58" spans="1:100" x14ac:dyDescent="0.15">
      <c r="A58" s="75">
        <v>867</v>
      </c>
      <c r="B58" s="29">
        <v>41554</v>
      </c>
      <c r="C58" s="50" t="s">
        <v>748</v>
      </c>
      <c r="D58" s="30" t="s">
        <v>914</v>
      </c>
      <c r="E58" s="30"/>
      <c r="F58" s="30" t="s">
        <v>866</v>
      </c>
      <c r="G58" s="29">
        <v>41455</v>
      </c>
      <c r="H58" s="31" t="s">
        <v>810</v>
      </c>
      <c r="I58" s="31" t="s">
        <v>784</v>
      </c>
      <c r="J58" s="31"/>
      <c r="K58" s="30" t="s">
        <v>806</v>
      </c>
      <c r="L58" s="30" t="s">
        <v>807</v>
      </c>
      <c r="M58" s="30">
        <v>117.62</v>
      </c>
      <c r="N58" s="30">
        <v>25.41</v>
      </c>
      <c r="O58" s="30"/>
      <c r="P58" s="30"/>
      <c r="Q58" s="30"/>
      <c r="R58" s="30"/>
      <c r="S58" s="30"/>
      <c r="T58" s="30"/>
      <c r="U58" s="30"/>
      <c r="V58" s="30"/>
      <c r="W58" s="30">
        <v>12.3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868</v>
      </c>
      <c r="AR58" s="31" t="s">
        <v>759</v>
      </c>
      <c r="AS58" s="31"/>
      <c r="AT58" s="31"/>
      <c r="AU58" s="31" t="s">
        <v>808</v>
      </c>
      <c r="AV58" s="31">
        <v>11.3</v>
      </c>
      <c r="AW58" s="31" t="s">
        <v>758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759</v>
      </c>
      <c r="BK58" s="31"/>
      <c r="BL58" s="31" t="s">
        <v>759</v>
      </c>
      <c r="BM58" s="31"/>
      <c r="BN58" s="40"/>
      <c r="BO58" s="40"/>
      <c r="BP58" s="31"/>
      <c r="BQ58" s="78" t="s">
        <v>759</v>
      </c>
      <c r="BR58" s="40" t="s">
        <v>809</v>
      </c>
    </row>
    <row r="59" spans="1:100" x14ac:dyDescent="0.15">
      <c r="A59" s="75">
        <v>953</v>
      </c>
      <c r="B59" s="29">
        <v>41551</v>
      </c>
      <c r="C59" s="50" t="s">
        <v>748</v>
      </c>
      <c r="D59" s="30" t="s">
        <v>915</v>
      </c>
      <c r="E59" s="30"/>
      <c r="F59" s="30" t="s">
        <v>866</v>
      </c>
      <c r="G59" s="29">
        <v>41517</v>
      </c>
      <c r="H59" s="31" t="s">
        <v>810</v>
      </c>
      <c r="I59" s="31" t="s">
        <v>752</v>
      </c>
      <c r="J59" s="31"/>
      <c r="K59" s="30" t="s">
        <v>811</v>
      </c>
      <c r="L59" s="30" t="s">
        <v>812</v>
      </c>
      <c r="M59" s="30">
        <v>144.86000000000001</v>
      </c>
      <c r="N59" s="30">
        <v>31.19</v>
      </c>
      <c r="O59" s="30" t="s">
        <v>813</v>
      </c>
      <c r="P59" s="30">
        <v>1200</v>
      </c>
      <c r="Q59" s="30">
        <v>30.19</v>
      </c>
      <c r="R59" s="30"/>
      <c r="S59" s="30"/>
      <c r="T59" s="30"/>
      <c r="U59" s="30"/>
      <c r="V59" s="30"/>
      <c r="W59" s="30">
        <v>15.31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868</v>
      </c>
      <c r="AR59" s="31" t="s">
        <v>759</v>
      </c>
      <c r="AS59" s="31"/>
      <c r="AT59" s="31"/>
      <c r="AU59" s="31" t="s">
        <v>757</v>
      </c>
      <c r="AV59" s="78">
        <v>11.3</v>
      </c>
      <c r="AW59" s="31" t="s">
        <v>759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759</v>
      </c>
      <c r="BK59" s="31"/>
      <c r="BL59" s="31" t="s">
        <v>759</v>
      </c>
      <c r="BM59" s="31"/>
      <c r="BN59" s="40"/>
      <c r="BO59" s="40"/>
      <c r="BP59" s="31"/>
      <c r="BQ59" s="78" t="s">
        <v>759</v>
      </c>
      <c r="BR59" s="40"/>
    </row>
    <row r="60" spans="1:100" x14ac:dyDescent="0.15">
      <c r="A60" s="75">
        <v>3048</v>
      </c>
      <c r="B60" s="29">
        <v>41553</v>
      </c>
      <c r="C60" s="50" t="s">
        <v>748</v>
      </c>
      <c r="D60" s="30" t="s">
        <v>917</v>
      </c>
      <c r="E60" s="30"/>
      <c r="F60" s="30" t="s">
        <v>866</v>
      </c>
      <c r="G60" s="29">
        <v>41455</v>
      </c>
      <c r="H60" s="31" t="s">
        <v>751</v>
      </c>
      <c r="I60" s="31" t="s">
        <v>759</v>
      </c>
      <c r="J60" s="31"/>
      <c r="K60" s="30" t="s">
        <v>814</v>
      </c>
      <c r="L60" s="30" t="s">
        <v>815</v>
      </c>
      <c r="M60" s="30">
        <v>152.30000000000001</v>
      </c>
      <c r="N60" s="30">
        <v>30.5</v>
      </c>
      <c r="O60" s="30" t="s">
        <v>627</v>
      </c>
      <c r="P60" s="30">
        <v>2500</v>
      </c>
      <c r="Q60" s="30">
        <v>28.4</v>
      </c>
      <c r="R60" s="30"/>
      <c r="S60" s="30"/>
      <c r="T60" s="30"/>
      <c r="U60" s="30"/>
      <c r="V60" s="30"/>
      <c r="W60" s="30">
        <v>15.2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868</v>
      </c>
      <c r="AR60" s="31" t="s">
        <v>759</v>
      </c>
      <c r="AS60" s="31"/>
      <c r="AT60" s="31"/>
      <c r="AU60" s="78"/>
      <c r="AV60" s="78"/>
      <c r="AW60" s="31" t="s">
        <v>758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759</v>
      </c>
      <c r="BK60" s="31"/>
      <c r="BL60" s="31" t="s">
        <v>759</v>
      </c>
      <c r="BM60" s="31"/>
      <c r="BN60" s="40"/>
      <c r="BO60" s="77"/>
      <c r="BP60" s="31"/>
      <c r="BQ60" s="78" t="s">
        <v>759</v>
      </c>
      <c r="BR60" s="40"/>
      <c r="BV60" s="1"/>
      <c r="BW60" s="1"/>
      <c r="BX60" s="1"/>
    </row>
    <row r="61" spans="1:100" x14ac:dyDescent="0.15">
      <c r="A61" s="75">
        <v>1049</v>
      </c>
      <c r="B61" s="29">
        <v>41551</v>
      </c>
      <c r="C61" s="50" t="s">
        <v>748</v>
      </c>
      <c r="D61" s="30" t="s">
        <v>914</v>
      </c>
      <c r="E61" s="30"/>
      <c r="F61" s="30" t="s">
        <v>866</v>
      </c>
      <c r="G61" s="29">
        <v>41399</v>
      </c>
      <c r="H61" s="31" t="s">
        <v>816</v>
      </c>
      <c r="I61" s="31" t="s">
        <v>827</v>
      </c>
      <c r="J61" s="31"/>
      <c r="K61" s="30" t="s">
        <v>817</v>
      </c>
      <c r="L61" s="30" t="s">
        <v>818</v>
      </c>
      <c r="M61" s="30">
        <v>260.74</v>
      </c>
      <c r="N61" s="30">
        <v>50.61</v>
      </c>
      <c r="O61" s="30" t="s">
        <v>776</v>
      </c>
      <c r="P61" s="30">
        <v>100</v>
      </c>
      <c r="Q61" s="30">
        <v>56.22</v>
      </c>
      <c r="R61" s="30"/>
      <c r="S61" s="30"/>
      <c r="T61" s="30"/>
      <c r="U61" s="30"/>
      <c r="V61" s="30"/>
      <c r="W61" s="30">
        <v>30.27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868</v>
      </c>
      <c r="AR61" s="31" t="s">
        <v>898</v>
      </c>
      <c r="AS61" s="31"/>
      <c r="AT61" s="31"/>
      <c r="AU61" s="31"/>
      <c r="AV61" s="31"/>
      <c r="AW61" s="31" t="s">
        <v>816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816</v>
      </c>
      <c r="BK61" s="31"/>
      <c r="BL61" s="31" t="s">
        <v>759</v>
      </c>
      <c r="BM61" s="31"/>
      <c r="BN61" s="76"/>
      <c r="BO61" s="76"/>
      <c r="BP61" s="78"/>
      <c r="BQ61" s="78" t="s">
        <v>759</v>
      </c>
      <c r="BR61" s="77" t="s">
        <v>819</v>
      </c>
    </row>
    <row r="62" spans="1:100" x14ac:dyDescent="0.15">
      <c r="A62" s="75">
        <v>1185</v>
      </c>
      <c r="B62" s="89">
        <v>41551</v>
      </c>
      <c r="C62" s="50" t="s">
        <v>748</v>
      </c>
      <c r="D62" s="30" t="s">
        <v>918</v>
      </c>
      <c r="E62" s="30"/>
      <c r="F62" s="30" t="s">
        <v>875</v>
      </c>
      <c r="G62" s="29">
        <v>41534</v>
      </c>
      <c r="H62" s="31" t="s">
        <v>751</v>
      </c>
      <c r="I62" s="31" t="s">
        <v>759</v>
      </c>
      <c r="J62" s="31"/>
      <c r="K62" s="30" t="s">
        <v>820</v>
      </c>
      <c r="L62" s="30" t="s">
        <v>821</v>
      </c>
      <c r="M62" s="30">
        <v>128.94</v>
      </c>
      <c r="N62" s="30">
        <v>31.62</v>
      </c>
      <c r="O62" s="30"/>
      <c r="P62" s="30"/>
      <c r="Q62" s="30"/>
      <c r="R62" s="30"/>
      <c r="S62" s="30"/>
      <c r="T62" s="30"/>
      <c r="U62" s="30"/>
      <c r="V62" s="30"/>
      <c r="W62" s="30">
        <v>16.53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868</v>
      </c>
      <c r="AR62" s="31" t="s">
        <v>759</v>
      </c>
      <c r="AS62" s="31"/>
      <c r="AT62" s="31"/>
      <c r="AU62" s="31" t="s">
        <v>757</v>
      </c>
      <c r="AV62" s="31">
        <v>11.3</v>
      </c>
      <c r="AW62" s="31" t="s">
        <v>822</v>
      </c>
      <c r="AX62" s="30"/>
      <c r="AY62" s="31">
        <v>0</v>
      </c>
      <c r="AZ62" s="31">
        <v>30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823</v>
      </c>
      <c r="BK62" s="31"/>
      <c r="BL62" s="31" t="s">
        <v>759</v>
      </c>
      <c r="BM62" s="31"/>
      <c r="BN62" s="40"/>
      <c r="BO62" s="40"/>
      <c r="BP62" s="31"/>
      <c r="BQ62" s="78" t="s">
        <v>759</v>
      </c>
      <c r="BR62" s="40" t="s">
        <v>824</v>
      </c>
    </row>
    <row r="63" spans="1:100" x14ac:dyDescent="0.15">
      <c r="A63" s="75">
        <v>2819</v>
      </c>
      <c r="B63" s="89">
        <v>41551</v>
      </c>
      <c r="C63" s="40" t="s">
        <v>865</v>
      </c>
      <c r="D63" s="30" t="s">
        <v>914</v>
      </c>
      <c r="E63" s="30"/>
      <c r="F63" s="30" t="s">
        <v>876</v>
      </c>
      <c r="G63" s="29">
        <v>41495</v>
      </c>
      <c r="H63" s="31" t="s">
        <v>791</v>
      </c>
      <c r="I63" s="31" t="s">
        <v>827</v>
      </c>
      <c r="J63" s="31"/>
      <c r="K63" s="30" t="s">
        <v>828</v>
      </c>
      <c r="L63" s="30" t="s">
        <v>829</v>
      </c>
      <c r="M63" s="30">
        <v>225.75</v>
      </c>
      <c r="N63" s="30">
        <v>34.590000000000003</v>
      </c>
      <c r="O63" s="76" t="s">
        <v>627</v>
      </c>
      <c r="P63" s="76">
        <v>100</v>
      </c>
      <c r="Q63" s="76">
        <v>38.43</v>
      </c>
      <c r="R63" s="76"/>
      <c r="S63" s="76"/>
      <c r="T63" s="76"/>
      <c r="U63" s="76"/>
      <c r="V63" s="76"/>
      <c r="W63" s="76">
        <v>20.69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30"/>
      <c r="AJ63" s="76"/>
      <c r="AK63" s="76"/>
      <c r="AL63" s="76"/>
      <c r="AM63" s="76"/>
      <c r="AN63" s="76"/>
      <c r="AO63" s="76"/>
      <c r="AP63" s="76"/>
      <c r="AQ63" s="30" t="s">
        <v>868</v>
      </c>
      <c r="AR63" s="31" t="s">
        <v>759</v>
      </c>
      <c r="AS63" s="78"/>
      <c r="AT63" s="78"/>
      <c r="AU63" s="31"/>
      <c r="AV63" s="31"/>
      <c r="AW63" s="78" t="s">
        <v>759</v>
      </c>
      <c r="AX63" s="76"/>
      <c r="AY63" s="78">
        <v>0</v>
      </c>
      <c r="AZ63" s="31">
        <v>0</v>
      </c>
      <c r="BA63" s="78">
        <v>0</v>
      </c>
      <c r="BB63" s="78">
        <v>30</v>
      </c>
      <c r="BC63" s="78">
        <v>0</v>
      </c>
      <c r="BD63" s="78">
        <v>0</v>
      </c>
      <c r="BE63" s="78">
        <v>0</v>
      </c>
      <c r="BF63" s="78">
        <v>0</v>
      </c>
      <c r="BG63" s="31">
        <v>0</v>
      </c>
      <c r="BH63" s="31">
        <v>0</v>
      </c>
      <c r="BI63" s="78"/>
      <c r="BJ63" s="78" t="s">
        <v>759</v>
      </c>
      <c r="BK63" s="78">
        <v>24</v>
      </c>
      <c r="BL63" s="31" t="s">
        <v>759</v>
      </c>
      <c r="BM63" s="78"/>
      <c r="BN63" s="77"/>
      <c r="BO63" s="77"/>
      <c r="BP63" s="78"/>
      <c r="BQ63" s="78" t="s">
        <v>759</v>
      </c>
      <c r="BR63" s="77"/>
    </row>
    <row r="64" spans="1:100" x14ac:dyDescent="0.15">
      <c r="A64" s="75">
        <v>1261</v>
      </c>
      <c r="B64" s="29">
        <v>41551</v>
      </c>
      <c r="C64" s="50" t="s">
        <v>748</v>
      </c>
      <c r="D64" s="30" t="s">
        <v>914</v>
      </c>
      <c r="E64" s="30"/>
      <c r="F64" s="30" t="s">
        <v>866</v>
      </c>
      <c r="G64" s="29">
        <v>41455</v>
      </c>
      <c r="H64" s="31" t="s">
        <v>759</v>
      </c>
      <c r="I64" s="31" t="s">
        <v>827</v>
      </c>
      <c r="J64" s="31"/>
      <c r="K64" s="30" t="s">
        <v>831</v>
      </c>
      <c r="L64" s="30" t="s">
        <v>832</v>
      </c>
      <c r="M64" s="30">
        <v>219.88</v>
      </c>
      <c r="N64" s="30">
        <v>41.46</v>
      </c>
      <c r="O64" s="30"/>
      <c r="P64" s="30"/>
      <c r="Q64" s="30"/>
      <c r="R64" s="30"/>
      <c r="S64" s="30"/>
      <c r="T64" s="30"/>
      <c r="U64" s="30"/>
      <c r="V64" s="30"/>
      <c r="W64" s="30">
        <v>20.7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868</v>
      </c>
      <c r="AR64" s="31" t="s">
        <v>759</v>
      </c>
      <c r="AS64" s="31"/>
      <c r="AT64" s="31"/>
      <c r="AU64" s="31"/>
      <c r="AV64" s="31"/>
      <c r="AW64" s="31" t="s">
        <v>759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759</v>
      </c>
      <c r="BK64" s="31"/>
      <c r="BL64" s="31" t="s">
        <v>759</v>
      </c>
      <c r="BM64" s="31"/>
      <c r="BN64" s="40"/>
      <c r="BO64" s="40"/>
      <c r="BP64" s="31"/>
      <c r="BQ64" s="78" t="s">
        <v>759</v>
      </c>
      <c r="BR64" s="40"/>
      <c r="BV64" s="1"/>
    </row>
    <row r="65" spans="1:100" x14ac:dyDescent="0.15">
      <c r="A65" s="75">
        <v>1337</v>
      </c>
      <c r="B65" s="89">
        <v>41553</v>
      </c>
      <c r="C65" s="50" t="s">
        <v>748</v>
      </c>
      <c r="D65" s="30" t="s">
        <v>914</v>
      </c>
      <c r="E65" s="30"/>
      <c r="F65" s="30" t="s">
        <v>866</v>
      </c>
      <c r="G65" s="29">
        <v>41455</v>
      </c>
      <c r="H65" s="31" t="s">
        <v>751</v>
      </c>
      <c r="I65" s="31" t="s">
        <v>759</v>
      </c>
      <c r="J65" s="31"/>
      <c r="K65" s="30" t="s">
        <v>834</v>
      </c>
      <c r="L65" s="30" t="s">
        <v>835</v>
      </c>
      <c r="M65" s="30">
        <v>150.16</v>
      </c>
      <c r="N65" s="30">
        <v>31.68</v>
      </c>
      <c r="O65" s="30"/>
      <c r="P65" s="30"/>
      <c r="Q65" s="30"/>
      <c r="R65" s="30"/>
      <c r="S65" s="30"/>
      <c r="T65" s="30"/>
      <c r="U65" s="30"/>
      <c r="V65" s="30"/>
      <c r="W65" s="30">
        <v>19.78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868</v>
      </c>
      <c r="AR65" s="31" t="s">
        <v>759</v>
      </c>
      <c r="AS65" s="31"/>
      <c r="AT65" s="31"/>
      <c r="AU65" s="31" t="s">
        <v>757</v>
      </c>
      <c r="AV65" s="31">
        <v>11.3</v>
      </c>
      <c r="AW65" s="31" t="s">
        <v>758</v>
      </c>
      <c r="AX65" s="30"/>
      <c r="AY65" s="31">
        <v>0</v>
      </c>
      <c r="AZ65" s="31">
        <v>38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759</v>
      </c>
      <c r="BK65" s="31">
        <v>24</v>
      </c>
      <c r="BL65" s="31" t="s">
        <v>899</v>
      </c>
      <c r="BM65" s="31"/>
      <c r="BN65" s="40"/>
      <c r="BO65" s="40"/>
      <c r="BP65" s="31"/>
      <c r="BQ65" s="78" t="s">
        <v>759</v>
      </c>
      <c r="BR65" s="40"/>
      <c r="BV65" s="1"/>
      <c r="BW65" s="1"/>
      <c r="BX65" s="1"/>
    </row>
    <row r="66" spans="1:100" x14ac:dyDescent="0.15">
      <c r="A66" s="75">
        <v>1369</v>
      </c>
      <c r="B66" s="89">
        <v>41554</v>
      </c>
      <c r="C66" s="50" t="s">
        <v>748</v>
      </c>
      <c r="D66" s="30" t="s">
        <v>917</v>
      </c>
      <c r="E66" s="30"/>
      <c r="F66" s="30" t="s">
        <v>866</v>
      </c>
      <c r="G66" s="29">
        <v>41455</v>
      </c>
      <c r="H66" s="31" t="s">
        <v>751</v>
      </c>
      <c r="I66" s="31" t="s">
        <v>759</v>
      </c>
      <c r="J66" s="31"/>
      <c r="K66" s="30" t="s">
        <v>836</v>
      </c>
      <c r="L66" s="30" t="s">
        <v>837</v>
      </c>
      <c r="M66" s="30">
        <v>156.32</v>
      </c>
      <c r="N66" s="30">
        <v>30.44</v>
      </c>
      <c r="O66" s="30"/>
      <c r="P66" s="30"/>
      <c r="Q66" s="30"/>
      <c r="R66" s="30"/>
      <c r="S66" s="30"/>
      <c r="T66" s="30"/>
      <c r="U66" s="30"/>
      <c r="V66" s="30"/>
      <c r="W66" s="30">
        <v>17.05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868</v>
      </c>
      <c r="AR66" s="31" t="s">
        <v>759</v>
      </c>
      <c r="AS66" s="31"/>
      <c r="AT66" s="31"/>
      <c r="AU66" s="78" t="s">
        <v>757</v>
      </c>
      <c r="AV66" s="78">
        <v>11.8</v>
      </c>
      <c r="AW66" s="31" t="s">
        <v>789</v>
      </c>
      <c r="AX66" s="30"/>
      <c r="AY66" s="31">
        <v>0</v>
      </c>
      <c r="AZ66" s="31">
        <v>0</v>
      </c>
      <c r="BA66" s="31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838</v>
      </c>
      <c r="BK66" s="31"/>
      <c r="BL66" s="31" t="s">
        <v>759</v>
      </c>
      <c r="BM66" s="31"/>
      <c r="BN66" s="40"/>
      <c r="BO66" s="40"/>
      <c r="BP66" s="31"/>
      <c r="BQ66" s="78" t="s">
        <v>759</v>
      </c>
      <c r="BR66" s="40"/>
      <c r="BV66" s="1"/>
    </row>
    <row r="67" spans="1:100" x14ac:dyDescent="0.15">
      <c r="A67" s="75">
        <v>2890</v>
      </c>
      <c r="B67" s="29">
        <v>41551</v>
      </c>
      <c r="C67" s="50" t="s">
        <v>748</v>
      </c>
      <c r="D67" s="30" t="s">
        <v>919</v>
      </c>
      <c r="E67" s="30"/>
      <c r="F67" s="30" t="s">
        <v>876</v>
      </c>
      <c r="G67" s="29">
        <v>41545</v>
      </c>
      <c r="H67" s="31" t="s">
        <v>759</v>
      </c>
      <c r="I67" s="31" t="s">
        <v>827</v>
      </c>
      <c r="J67" s="31"/>
      <c r="K67" s="30" t="s">
        <v>839</v>
      </c>
      <c r="L67" s="30" t="s">
        <v>840</v>
      </c>
      <c r="M67" s="30">
        <v>150</v>
      </c>
      <c r="N67" s="30">
        <v>20.9</v>
      </c>
      <c r="O67" s="30"/>
      <c r="P67" s="30"/>
      <c r="Q67" s="17"/>
      <c r="R67" s="30"/>
      <c r="S67" s="30"/>
      <c r="T67" s="30"/>
      <c r="U67" s="30"/>
      <c r="V67" s="30"/>
      <c r="W67" s="30">
        <v>12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868</v>
      </c>
      <c r="AR67" s="31" t="s">
        <v>759</v>
      </c>
      <c r="AS67" s="31"/>
      <c r="AT67" s="31"/>
      <c r="AU67" s="31"/>
      <c r="AV67" s="31"/>
      <c r="AW67" s="31" t="s">
        <v>841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24</v>
      </c>
      <c r="BJ67" s="31" t="s">
        <v>842</v>
      </c>
      <c r="BK67" s="31"/>
      <c r="BL67" s="31" t="s">
        <v>759</v>
      </c>
      <c r="BM67" s="31"/>
      <c r="BN67" s="40"/>
      <c r="BO67" s="40"/>
      <c r="BP67" s="31"/>
      <c r="BQ67" s="78" t="s">
        <v>759</v>
      </c>
      <c r="BR67" s="30"/>
      <c r="BV67" s="1"/>
    </row>
    <row r="68" spans="1:100" x14ac:dyDescent="0.15">
      <c r="A68" s="75">
        <v>1492</v>
      </c>
      <c r="B68" s="29">
        <v>41553</v>
      </c>
      <c r="C68" s="50" t="s">
        <v>748</v>
      </c>
      <c r="D68" s="30" t="s">
        <v>919</v>
      </c>
      <c r="E68" s="30"/>
      <c r="F68" s="30" t="s">
        <v>866</v>
      </c>
      <c r="G68" s="33" t="s">
        <v>843</v>
      </c>
      <c r="H68" s="31" t="s">
        <v>751</v>
      </c>
      <c r="I68" s="31" t="s">
        <v>759</v>
      </c>
      <c r="J68" s="31"/>
      <c r="K68" s="30" t="s">
        <v>844</v>
      </c>
      <c r="L68" s="30" t="s">
        <v>845</v>
      </c>
      <c r="M68" s="30">
        <v>130</v>
      </c>
      <c r="N68" s="30">
        <v>27.6</v>
      </c>
      <c r="O68" s="30" t="s">
        <v>776</v>
      </c>
      <c r="P68" s="30">
        <v>7400</v>
      </c>
      <c r="Q68" s="30">
        <v>25.16</v>
      </c>
      <c r="R68" s="30"/>
      <c r="S68" s="30"/>
      <c r="T68" s="30"/>
      <c r="U68" s="30"/>
      <c r="V68" s="30"/>
      <c r="W68" s="30">
        <v>13.33</v>
      </c>
      <c r="X68" s="30"/>
      <c r="Y68" s="30"/>
      <c r="Z68" s="30"/>
      <c r="AA68" s="30"/>
      <c r="AB68" s="30"/>
      <c r="AC68" s="30"/>
      <c r="AD68" s="30"/>
      <c r="AE68" s="30"/>
      <c r="AF68" s="17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868</v>
      </c>
      <c r="AR68" s="31" t="s">
        <v>759</v>
      </c>
      <c r="AS68" s="31"/>
      <c r="AT68" s="31"/>
      <c r="AU68" s="31" t="s">
        <v>757</v>
      </c>
      <c r="AV68" s="31">
        <v>11.3</v>
      </c>
      <c r="AW68" s="31" t="s">
        <v>822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759</v>
      </c>
      <c r="BK68" s="31"/>
      <c r="BL68" s="31" t="s">
        <v>759</v>
      </c>
      <c r="BM68" s="31"/>
      <c r="BN68" s="40"/>
      <c r="BO68" s="40"/>
      <c r="BP68" s="31"/>
      <c r="BQ68" s="78" t="s">
        <v>759</v>
      </c>
      <c r="BR68" s="30"/>
      <c r="BV68" s="1"/>
    </row>
    <row r="69" spans="1:100" x14ac:dyDescent="0.15">
      <c r="A69" s="75">
        <v>2037</v>
      </c>
      <c r="B69" s="29">
        <v>41528</v>
      </c>
      <c r="C69" s="50" t="s">
        <v>748</v>
      </c>
      <c r="D69" s="30" t="s">
        <v>917</v>
      </c>
      <c r="E69" s="30"/>
      <c r="F69" s="30" t="s">
        <v>877</v>
      </c>
      <c r="G69" s="33">
        <v>41508</v>
      </c>
      <c r="H69" s="31" t="s">
        <v>823</v>
      </c>
      <c r="I69" s="31" t="s">
        <v>759</v>
      </c>
      <c r="J69" s="31"/>
      <c r="K69" s="30" t="s">
        <v>846</v>
      </c>
      <c r="L69" s="30" t="s">
        <v>847</v>
      </c>
      <c r="M69" s="30">
        <v>133.30000000000001</v>
      </c>
      <c r="N69" s="30">
        <v>37.6</v>
      </c>
      <c r="O69" s="30"/>
      <c r="P69" s="30"/>
      <c r="Q69" s="17"/>
      <c r="R69" s="30"/>
      <c r="S69" s="30"/>
      <c r="T69" s="30"/>
      <c r="U69" s="30"/>
      <c r="V69" s="30"/>
      <c r="W69" s="30">
        <v>22.39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878</v>
      </c>
      <c r="AR69" s="31" t="s">
        <v>759</v>
      </c>
      <c r="AS69" s="31"/>
      <c r="AT69" s="31"/>
      <c r="AU69" s="78" t="s">
        <v>757</v>
      </c>
      <c r="AV69" s="78">
        <v>11.3</v>
      </c>
      <c r="AW69" s="31" t="s">
        <v>789</v>
      </c>
      <c r="AX69" s="30"/>
      <c r="AY69" s="31">
        <v>0</v>
      </c>
      <c r="AZ69" s="31">
        <v>35</v>
      </c>
      <c r="BA69" s="31">
        <v>0</v>
      </c>
      <c r="BB69" s="78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759</v>
      </c>
      <c r="BK69" s="31">
        <v>24</v>
      </c>
      <c r="BL69" s="31" t="s">
        <v>848</v>
      </c>
      <c r="BM69" s="31"/>
      <c r="BN69" s="40" t="s">
        <v>849</v>
      </c>
      <c r="BO69" s="40" t="s">
        <v>850</v>
      </c>
      <c r="BP69" s="31">
        <v>50</v>
      </c>
      <c r="BQ69" s="78" t="s">
        <v>848</v>
      </c>
      <c r="BR69" s="40"/>
    </row>
    <row r="70" spans="1:100" x14ac:dyDescent="0.15">
      <c r="A70" s="75">
        <v>1596</v>
      </c>
      <c r="B70" s="29">
        <v>41551</v>
      </c>
      <c r="C70" s="40" t="s">
        <v>865</v>
      </c>
      <c r="D70" s="30" t="s">
        <v>914</v>
      </c>
      <c r="E70" s="30"/>
      <c r="F70" s="30" t="s">
        <v>866</v>
      </c>
      <c r="G70" s="33">
        <v>41486</v>
      </c>
      <c r="H70" s="31" t="s">
        <v>751</v>
      </c>
      <c r="I70" s="31" t="s">
        <v>759</v>
      </c>
      <c r="J70" s="31"/>
      <c r="K70" s="30" t="s">
        <v>851</v>
      </c>
      <c r="L70" s="30" t="s">
        <v>852</v>
      </c>
      <c r="M70" s="30">
        <v>159</v>
      </c>
      <c r="N70" s="30">
        <v>36.200000000000003</v>
      </c>
      <c r="O70" s="76"/>
      <c r="P70" s="76"/>
      <c r="Q70" s="76"/>
      <c r="R70" s="76"/>
      <c r="S70" s="76"/>
      <c r="T70" s="76"/>
      <c r="U70" s="76"/>
      <c r="V70" s="76"/>
      <c r="W70" s="76">
        <v>22.59</v>
      </c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30" t="s">
        <v>868</v>
      </c>
      <c r="AR70" s="31" t="s">
        <v>759</v>
      </c>
      <c r="AS70" s="78"/>
      <c r="AT70" s="78"/>
      <c r="AU70" s="78" t="s">
        <v>757</v>
      </c>
      <c r="AV70" s="31">
        <v>11.3</v>
      </c>
      <c r="AW70" s="78" t="s">
        <v>759</v>
      </c>
      <c r="AX70" s="76"/>
      <c r="AY70" s="78">
        <v>0</v>
      </c>
      <c r="AZ70" s="78">
        <v>20</v>
      </c>
      <c r="BA70" s="78">
        <v>0</v>
      </c>
      <c r="BB70" s="78">
        <v>17</v>
      </c>
      <c r="BC70" s="78">
        <v>0</v>
      </c>
      <c r="BD70" s="78">
        <v>0</v>
      </c>
      <c r="BE70" s="78">
        <v>0</v>
      </c>
      <c r="BF70" s="78">
        <v>0</v>
      </c>
      <c r="BG70" s="31">
        <v>0</v>
      </c>
      <c r="BH70" s="31">
        <v>0</v>
      </c>
      <c r="BI70" s="78"/>
      <c r="BJ70" s="78" t="s">
        <v>759</v>
      </c>
      <c r="BK70" s="78">
        <v>12</v>
      </c>
      <c r="BL70" s="31" t="s">
        <v>759</v>
      </c>
      <c r="BM70" s="78"/>
      <c r="BN70" s="77"/>
      <c r="BO70" s="77"/>
      <c r="BP70" s="78"/>
      <c r="BQ70" s="78" t="s">
        <v>759</v>
      </c>
      <c r="BR70" s="77" t="s">
        <v>794</v>
      </c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</row>
    <row r="71" spans="1:100" x14ac:dyDescent="0.15">
      <c r="A71" s="75">
        <v>2005</v>
      </c>
      <c r="B71" s="29">
        <v>41551</v>
      </c>
      <c r="C71" s="40" t="s">
        <v>865</v>
      </c>
      <c r="D71" s="30" t="s">
        <v>914</v>
      </c>
      <c r="E71" s="30"/>
      <c r="F71" s="30" t="s">
        <v>866</v>
      </c>
      <c r="G71" s="33">
        <v>41361</v>
      </c>
      <c r="H71" s="31" t="s">
        <v>848</v>
      </c>
      <c r="I71" s="31" t="s">
        <v>827</v>
      </c>
      <c r="J71" s="31"/>
      <c r="K71" s="30" t="s">
        <v>853</v>
      </c>
      <c r="L71" s="30" t="s">
        <v>854</v>
      </c>
      <c r="M71" s="30">
        <v>155</v>
      </c>
      <c r="N71" s="30">
        <v>35.9</v>
      </c>
      <c r="O71" s="76"/>
      <c r="P71" s="76"/>
      <c r="Q71" s="76"/>
      <c r="R71" s="76"/>
      <c r="S71" s="76"/>
      <c r="T71" s="76"/>
      <c r="U71" s="76"/>
      <c r="V71" s="76"/>
      <c r="W71" s="76">
        <v>19.850000000000001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878</v>
      </c>
      <c r="AR71" s="31" t="s">
        <v>848</v>
      </c>
      <c r="AS71" s="78"/>
      <c r="AT71" s="78"/>
      <c r="AU71" s="31"/>
      <c r="AV71" s="31"/>
      <c r="AW71" s="78" t="s">
        <v>848</v>
      </c>
      <c r="AX71" s="76"/>
      <c r="AY71" s="78">
        <v>0</v>
      </c>
      <c r="AZ71" s="31">
        <v>0</v>
      </c>
      <c r="BA71" s="78">
        <v>0</v>
      </c>
      <c r="BB71" s="78">
        <v>0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>
        <v>36</v>
      </c>
      <c r="BJ71" s="78" t="s">
        <v>848</v>
      </c>
      <c r="BK71" s="78"/>
      <c r="BL71" s="31" t="s">
        <v>848</v>
      </c>
      <c r="BM71" s="78"/>
      <c r="BN71" s="77"/>
      <c r="BO71" s="77"/>
      <c r="BP71" s="78"/>
      <c r="BQ71" s="78" t="s">
        <v>848</v>
      </c>
      <c r="BR71" s="77" t="s">
        <v>855</v>
      </c>
    </row>
    <row r="72" spans="1:100" s="88" customFormat="1" x14ac:dyDescent="0.15">
      <c r="A72" s="96">
        <v>2521</v>
      </c>
      <c r="B72" s="97">
        <v>41558</v>
      </c>
      <c r="C72" s="98" t="s">
        <v>967</v>
      </c>
      <c r="D72" s="96" t="s">
        <v>968</v>
      </c>
      <c r="E72" s="96"/>
      <c r="F72" s="96" t="s">
        <v>930</v>
      </c>
      <c r="G72" s="97">
        <v>41455</v>
      </c>
      <c r="H72" s="99" t="s">
        <v>931</v>
      </c>
      <c r="I72" s="99" t="s">
        <v>932</v>
      </c>
      <c r="J72" s="99"/>
      <c r="K72" s="96" t="s">
        <v>933</v>
      </c>
      <c r="L72" s="96" t="s">
        <v>934</v>
      </c>
      <c r="M72" s="96">
        <v>142.93</v>
      </c>
      <c r="N72" s="96">
        <v>27.77</v>
      </c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6"/>
      <c r="AI72" s="96"/>
      <c r="AJ72" s="96"/>
      <c r="AK72" s="96"/>
      <c r="AL72" s="96"/>
      <c r="AM72" s="96"/>
      <c r="AN72" s="96">
        <v>16.52</v>
      </c>
      <c r="AP72" s="96"/>
      <c r="AQ72" s="96" t="s">
        <v>969</v>
      </c>
      <c r="AR72" s="99" t="s">
        <v>932</v>
      </c>
      <c r="AS72" s="99"/>
      <c r="AT72" s="99"/>
      <c r="AU72" s="99" t="s">
        <v>936</v>
      </c>
      <c r="AV72" s="99">
        <v>11.3</v>
      </c>
      <c r="AW72" s="99" t="s">
        <v>937</v>
      </c>
      <c r="AX72" s="96"/>
      <c r="AY72" s="99">
        <v>0</v>
      </c>
      <c r="AZ72" s="99">
        <v>38</v>
      </c>
      <c r="BA72" s="99">
        <v>0</v>
      </c>
      <c r="BB72" s="99">
        <v>0</v>
      </c>
      <c r="BC72" s="99">
        <v>0</v>
      </c>
      <c r="BD72" s="99">
        <v>0</v>
      </c>
      <c r="BE72" s="99">
        <v>0</v>
      </c>
      <c r="BF72" s="99">
        <v>0</v>
      </c>
      <c r="BG72" s="99">
        <v>0</v>
      </c>
      <c r="BH72" s="99">
        <v>0</v>
      </c>
      <c r="BI72" s="99"/>
      <c r="BJ72" s="99" t="s">
        <v>938</v>
      </c>
      <c r="BK72" s="99">
        <v>24</v>
      </c>
      <c r="BL72" s="99" t="s">
        <v>932</v>
      </c>
      <c r="BM72" s="99"/>
      <c r="BN72" s="101"/>
      <c r="BO72" s="101"/>
      <c r="BP72" s="99"/>
      <c r="BQ72" s="99" t="s">
        <v>932</v>
      </c>
      <c r="BR72" s="101"/>
      <c r="BS72"/>
      <c r="BT72"/>
      <c r="BU72"/>
    </row>
    <row r="73" spans="1:100" s="88" customFormat="1" x14ac:dyDescent="0.15">
      <c r="A73" s="96">
        <v>2528</v>
      </c>
      <c r="B73" s="97">
        <v>41556</v>
      </c>
      <c r="C73" s="98" t="s">
        <v>928</v>
      </c>
      <c r="D73" s="96" t="s">
        <v>970</v>
      </c>
      <c r="E73" s="96"/>
      <c r="F73" s="96" t="s">
        <v>930</v>
      </c>
      <c r="G73" s="102">
        <v>41466</v>
      </c>
      <c r="H73" s="99" t="s">
        <v>711</v>
      </c>
      <c r="I73" s="99" t="s">
        <v>760</v>
      </c>
      <c r="J73" s="99"/>
      <c r="K73" s="96" t="s">
        <v>939</v>
      </c>
      <c r="L73" s="96" t="s">
        <v>940</v>
      </c>
      <c r="M73" s="96">
        <v>53.03</v>
      </c>
      <c r="N73" s="96">
        <v>32.549999999999997</v>
      </c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6"/>
      <c r="AI73" s="96"/>
      <c r="AJ73" s="96"/>
      <c r="AK73" s="96"/>
      <c r="AL73" s="96"/>
      <c r="AM73" s="96"/>
      <c r="AN73" s="96">
        <v>15.69</v>
      </c>
      <c r="AP73" s="96"/>
      <c r="AQ73" s="96" t="s">
        <v>969</v>
      </c>
      <c r="AR73" s="99" t="s">
        <v>963</v>
      </c>
      <c r="AS73" s="99"/>
      <c r="AT73" s="99"/>
      <c r="AU73" s="99" t="s">
        <v>763</v>
      </c>
      <c r="AV73" s="99">
        <v>11.3</v>
      </c>
      <c r="AW73" s="99" t="s">
        <v>964</v>
      </c>
      <c r="AX73" s="96"/>
      <c r="AY73" s="99">
        <v>0</v>
      </c>
      <c r="AZ73" s="99">
        <v>0</v>
      </c>
      <c r="BA73" s="99">
        <v>0</v>
      </c>
      <c r="BB73" s="99">
        <v>43</v>
      </c>
      <c r="BC73" s="99">
        <v>0</v>
      </c>
      <c r="BD73" s="99">
        <v>0</v>
      </c>
      <c r="BE73" s="99">
        <v>0</v>
      </c>
      <c r="BF73" s="99">
        <v>0</v>
      </c>
      <c r="BG73" s="99">
        <v>0</v>
      </c>
      <c r="BH73" s="99">
        <v>0</v>
      </c>
      <c r="BI73" s="99"/>
      <c r="BJ73" s="99" t="s">
        <v>964</v>
      </c>
      <c r="BK73" s="99">
        <v>24</v>
      </c>
      <c r="BL73" s="99" t="s">
        <v>932</v>
      </c>
      <c r="BM73" s="99"/>
      <c r="BN73" s="101"/>
      <c r="BO73" s="101"/>
      <c r="BP73" s="99"/>
      <c r="BQ73" s="99" t="s">
        <v>932</v>
      </c>
      <c r="BR73" s="101"/>
      <c r="BS73"/>
      <c r="BT73"/>
      <c r="BU73"/>
    </row>
    <row r="74" spans="1:100" s="88" customFormat="1" x14ac:dyDescent="0.15">
      <c r="A74" s="96">
        <v>2533</v>
      </c>
      <c r="B74" s="97">
        <v>41556</v>
      </c>
      <c r="C74" s="98" t="s">
        <v>950</v>
      </c>
      <c r="D74" s="96" t="s">
        <v>968</v>
      </c>
      <c r="E74" s="96"/>
      <c r="F74" s="96" t="s">
        <v>930</v>
      </c>
      <c r="G74" s="97">
        <v>41455</v>
      </c>
      <c r="H74" s="99" t="s">
        <v>951</v>
      </c>
      <c r="I74" s="99" t="s">
        <v>932</v>
      </c>
      <c r="J74" s="99"/>
      <c r="K74" s="96" t="s">
        <v>952</v>
      </c>
      <c r="L74" s="96" t="s">
        <v>953</v>
      </c>
      <c r="M74" s="96">
        <v>108</v>
      </c>
      <c r="N74" s="96">
        <v>28.8</v>
      </c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6"/>
      <c r="AI74" s="96"/>
      <c r="AJ74" s="96"/>
      <c r="AK74" s="96"/>
      <c r="AL74" s="96"/>
      <c r="AM74" s="96"/>
      <c r="AN74" s="96">
        <v>18.8</v>
      </c>
      <c r="AP74" s="96"/>
      <c r="AQ74" s="96" t="s">
        <v>969</v>
      </c>
      <c r="AR74" s="99" t="s">
        <v>932</v>
      </c>
      <c r="AS74" s="99"/>
      <c r="AT74" s="99"/>
      <c r="AU74" s="99" t="s">
        <v>954</v>
      </c>
      <c r="AV74" s="99">
        <v>12</v>
      </c>
      <c r="AW74" s="99" t="s">
        <v>932</v>
      </c>
      <c r="AX74" s="96"/>
      <c r="AY74" s="99">
        <v>0</v>
      </c>
      <c r="AZ74" s="99">
        <v>0</v>
      </c>
      <c r="BA74" s="99">
        <v>0</v>
      </c>
      <c r="BB74" s="99">
        <v>15</v>
      </c>
      <c r="BC74" s="99">
        <v>0</v>
      </c>
      <c r="BD74" s="99">
        <v>0</v>
      </c>
      <c r="BE74" s="99">
        <v>0</v>
      </c>
      <c r="BF74" s="99">
        <v>0</v>
      </c>
      <c r="BG74" s="99">
        <v>0</v>
      </c>
      <c r="BH74" s="99">
        <v>0</v>
      </c>
      <c r="BI74" s="99"/>
      <c r="BJ74" s="99" t="s">
        <v>932</v>
      </c>
      <c r="BK74" s="99"/>
      <c r="BL74" s="99" t="s">
        <v>932</v>
      </c>
      <c r="BM74" s="99"/>
      <c r="BN74" s="101"/>
      <c r="BO74" s="101"/>
      <c r="BP74" s="99"/>
      <c r="BQ74" s="99" t="s">
        <v>932</v>
      </c>
      <c r="BR74" s="101"/>
      <c r="BS74"/>
      <c r="BT74"/>
      <c r="BU74"/>
    </row>
    <row r="75" spans="1:100" s="88" customFormat="1" x14ac:dyDescent="0.15">
      <c r="A75" s="96">
        <v>2571</v>
      </c>
      <c r="B75" s="97">
        <v>41556</v>
      </c>
      <c r="C75" s="101" t="s">
        <v>928</v>
      </c>
      <c r="D75" s="96" t="s">
        <v>968</v>
      </c>
      <c r="E75" s="96"/>
      <c r="F75" s="96" t="s">
        <v>930</v>
      </c>
      <c r="G75" s="97">
        <v>41305</v>
      </c>
      <c r="H75" s="99" t="s">
        <v>932</v>
      </c>
      <c r="I75" s="99" t="s">
        <v>943</v>
      </c>
      <c r="J75" s="99"/>
      <c r="K75" s="96" t="s">
        <v>944</v>
      </c>
      <c r="L75" s="96" t="s">
        <v>945</v>
      </c>
      <c r="M75" s="96">
        <v>146.12</v>
      </c>
      <c r="N75" s="96">
        <v>31.27</v>
      </c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6"/>
      <c r="AI75" s="96"/>
      <c r="AJ75" s="96"/>
      <c r="AK75" s="96"/>
      <c r="AL75" s="96"/>
      <c r="AM75" s="96"/>
      <c r="AN75" s="96">
        <v>15.69</v>
      </c>
      <c r="AP75" s="96"/>
      <c r="AQ75" s="96" t="s">
        <v>602</v>
      </c>
      <c r="AR75" s="99" t="s">
        <v>932</v>
      </c>
      <c r="AS75" s="99"/>
      <c r="AT75" s="99"/>
      <c r="AU75" s="99"/>
      <c r="AV75" s="99"/>
      <c r="AW75" s="99" t="s">
        <v>932</v>
      </c>
      <c r="AX75" s="96"/>
      <c r="AY75" s="99">
        <v>0</v>
      </c>
      <c r="AZ75" s="99">
        <v>0</v>
      </c>
      <c r="BA75" s="99">
        <v>0</v>
      </c>
      <c r="BB75" s="99">
        <v>34</v>
      </c>
      <c r="BC75" s="99">
        <v>0</v>
      </c>
      <c r="BD75" s="99">
        <v>0</v>
      </c>
      <c r="BE75" s="99">
        <v>0</v>
      </c>
      <c r="BF75" s="99">
        <v>0</v>
      </c>
      <c r="BG75" s="99">
        <v>0</v>
      </c>
      <c r="BH75" s="99">
        <v>0</v>
      </c>
      <c r="BI75" s="99"/>
      <c r="BJ75" s="99" t="s">
        <v>932</v>
      </c>
      <c r="BK75" s="99">
        <v>12</v>
      </c>
      <c r="BL75" s="99" t="s">
        <v>932</v>
      </c>
      <c r="BM75" s="99"/>
      <c r="BN75" s="96"/>
      <c r="BO75" s="96"/>
      <c r="BP75" s="99"/>
      <c r="BQ75" s="99" t="s">
        <v>932</v>
      </c>
      <c r="BR75" s="96"/>
      <c r="BS75"/>
      <c r="BT75"/>
      <c r="BU75"/>
    </row>
    <row r="76" spans="1:100" s="88" customFormat="1" x14ac:dyDescent="0.15">
      <c r="A76" s="96">
        <v>2580</v>
      </c>
      <c r="B76" s="97">
        <v>41556</v>
      </c>
      <c r="C76" s="98" t="s">
        <v>928</v>
      </c>
      <c r="D76" s="96" t="s">
        <v>968</v>
      </c>
      <c r="E76" s="96"/>
      <c r="F76" s="96" t="s">
        <v>930</v>
      </c>
      <c r="G76" s="97">
        <v>41455</v>
      </c>
      <c r="H76" s="99" t="s">
        <v>947</v>
      </c>
      <c r="I76" s="99" t="s">
        <v>932</v>
      </c>
      <c r="J76" s="99"/>
      <c r="K76" s="96" t="s">
        <v>948</v>
      </c>
      <c r="L76" s="96" t="s">
        <v>949</v>
      </c>
      <c r="M76" s="96">
        <v>94</v>
      </c>
      <c r="N76" s="96">
        <v>22.64</v>
      </c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6"/>
      <c r="AI76" s="96"/>
      <c r="AJ76" s="96"/>
      <c r="AK76" s="96"/>
      <c r="AL76" s="96"/>
      <c r="AM76" s="96"/>
      <c r="AN76" s="96">
        <v>15.69</v>
      </c>
      <c r="AP76" s="96"/>
      <c r="AQ76" s="96" t="s">
        <v>602</v>
      </c>
      <c r="AR76" s="99" t="s">
        <v>932</v>
      </c>
      <c r="AS76" s="99"/>
      <c r="AT76" s="99"/>
      <c r="AU76" s="99" t="s">
        <v>936</v>
      </c>
      <c r="AV76" s="99">
        <v>11.3</v>
      </c>
      <c r="AW76" s="99" t="s">
        <v>932</v>
      </c>
      <c r="AX76" s="96"/>
      <c r="AY76" s="99">
        <v>0</v>
      </c>
      <c r="AZ76" s="99">
        <v>0</v>
      </c>
      <c r="BA76" s="99">
        <v>0</v>
      </c>
      <c r="BB76" s="99">
        <v>0</v>
      </c>
      <c r="BC76" s="99">
        <v>0</v>
      </c>
      <c r="BD76" s="99">
        <v>0</v>
      </c>
      <c r="BE76" s="99">
        <v>0</v>
      </c>
      <c r="BF76" s="99">
        <v>0</v>
      </c>
      <c r="BG76" s="99">
        <v>0</v>
      </c>
      <c r="BH76" s="99">
        <v>0</v>
      </c>
      <c r="BI76" s="99"/>
      <c r="BJ76" s="99" t="s">
        <v>932</v>
      </c>
      <c r="BK76" s="99"/>
      <c r="BL76" s="99" t="s">
        <v>932</v>
      </c>
      <c r="BM76" s="99"/>
      <c r="BN76" s="101"/>
      <c r="BO76" s="101"/>
      <c r="BP76" s="99"/>
      <c r="BQ76" s="99" t="s">
        <v>932</v>
      </c>
      <c r="BR76" s="96"/>
      <c r="BS76"/>
      <c r="BT76"/>
      <c r="BU76"/>
      <c r="BV76" s="100"/>
      <c r="BW76" s="100"/>
      <c r="BX76" s="100"/>
      <c r="BY76" s="100"/>
      <c r="BZ76" s="100"/>
      <c r="CA76" s="100"/>
      <c r="CB76" s="100"/>
      <c r="CC76" s="100"/>
      <c r="CD76" s="100"/>
      <c r="CE76" s="100"/>
      <c r="CF76" s="100"/>
      <c r="CG76" s="100"/>
      <c r="CH76" s="100"/>
      <c r="CI76" s="100"/>
      <c r="CJ76" s="100"/>
      <c r="CK76" s="100"/>
      <c r="CL76" s="100"/>
      <c r="CM76" s="100"/>
      <c r="CN76" s="100"/>
      <c r="CO76" s="100"/>
      <c r="CP76" s="100"/>
      <c r="CQ76" s="100"/>
      <c r="CR76" s="100"/>
      <c r="CS76" s="100"/>
      <c r="CT76" s="100"/>
      <c r="CU76" s="100"/>
      <c r="CV76" s="100"/>
    </row>
    <row r="77" spans="1:100" s="88" customFormat="1" x14ac:dyDescent="0.15">
      <c r="A77" s="96">
        <v>2533</v>
      </c>
      <c r="B77" s="97">
        <v>41556</v>
      </c>
      <c r="C77" s="98" t="s">
        <v>950</v>
      </c>
      <c r="D77" s="96" t="s">
        <v>968</v>
      </c>
      <c r="E77" s="96"/>
      <c r="F77" s="96" t="s">
        <v>930</v>
      </c>
      <c r="G77" s="97">
        <v>41455</v>
      </c>
      <c r="H77" s="99" t="s">
        <v>951</v>
      </c>
      <c r="I77" s="99" t="s">
        <v>932</v>
      </c>
      <c r="J77" s="99"/>
      <c r="K77" s="96" t="s">
        <v>952</v>
      </c>
      <c r="L77" s="96" t="s">
        <v>953</v>
      </c>
      <c r="M77" s="96">
        <v>108</v>
      </c>
      <c r="N77" s="96">
        <v>28.8</v>
      </c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6"/>
      <c r="AI77" s="96"/>
      <c r="AJ77" s="96"/>
      <c r="AK77" s="96"/>
      <c r="AL77" s="96"/>
      <c r="AM77" s="96"/>
      <c r="AN77" s="96">
        <v>18.8</v>
      </c>
      <c r="AP77" s="96"/>
      <c r="AQ77" s="96" t="s">
        <v>969</v>
      </c>
      <c r="AR77" s="99" t="s">
        <v>932</v>
      </c>
      <c r="AS77" s="99"/>
      <c r="AT77" s="99"/>
      <c r="AU77" s="99" t="s">
        <v>954</v>
      </c>
      <c r="AV77" s="99">
        <v>12</v>
      </c>
      <c r="AW77" s="99" t="s">
        <v>932</v>
      </c>
      <c r="AX77" s="96"/>
      <c r="AY77" s="99">
        <v>0</v>
      </c>
      <c r="AZ77" s="99">
        <v>0</v>
      </c>
      <c r="BA77" s="99">
        <v>0</v>
      </c>
      <c r="BB77" s="99">
        <v>15</v>
      </c>
      <c r="BC77" s="99">
        <v>0</v>
      </c>
      <c r="BD77" s="99">
        <v>0</v>
      </c>
      <c r="BE77" s="99">
        <v>0</v>
      </c>
      <c r="BF77" s="99">
        <v>0</v>
      </c>
      <c r="BG77" s="99">
        <v>0</v>
      </c>
      <c r="BH77" s="99">
        <v>0</v>
      </c>
      <c r="BI77" s="99"/>
      <c r="BJ77" s="99" t="s">
        <v>932</v>
      </c>
      <c r="BK77" s="99"/>
      <c r="BL77" s="99" t="s">
        <v>932</v>
      </c>
      <c r="BM77" s="99"/>
      <c r="BN77" s="101"/>
      <c r="BO77" s="101"/>
      <c r="BP77" s="99"/>
      <c r="BQ77" s="99" t="s">
        <v>932</v>
      </c>
      <c r="BR77" s="101"/>
      <c r="BS77"/>
      <c r="BT77"/>
      <c r="BU77"/>
    </row>
    <row r="78" spans="1:100" s="88" customFormat="1" x14ac:dyDescent="0.15">
      <c r="A78" s="96">
        <v>2695</v>
      </c>
      <c r="B78" s="97">
        <v>41556</v>
      </c>
      <c r="C78" s="98" t="s">
        <v>967</v>
      </c>
      <c r="D78" s="96" t="s">
        <v>968</v>
      </c>
      <c r="E78" s="96"/>
      <c r="F78" s="96" t="s">
        <v>603</v>
      </c>
      <c r="G78" s="97">
        <v>41517</v>
      </c>
      <c r="H78" s="99" t="s">
        <v>931</v>
      </c>
      <c r="I78" s="99" t="s">
        <v>932</v>
      </c>
      <c r="J78" s="99"/>
      <c r="K78" s="96" t="s">
        <v>971</v>
      </c>
      <c r="L78" s="96" t="s">
        <v>604</v>
      </c>
      <c r="M78" s="96">
        <v>136.99</v>
      </c>
      <c r="N78" s="96">
        <v>19</v>
      </c>
      <c r="O78" s="96" t="s">
        <v>972</v>
      </c>
      <c r="P78" s="96">
        <v>1200</v>
      </c>
      <c r="Q78" s="96">
        <v>18.2</v>
      </c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6"/>
      <c r="AI78" s="96"/>
      <c r="AJ78" s="96"/>
      <c r="AK78" s="96"/>
      <c r="AL78" s="96"/>
      <c r="AM78" s="96"/>
      <c r="AN78" s="96">
        <v>15.691000000000001</v>
      </c>
      <c r="AP78" s="96"/>
      <c r="AQ78" s="96" t="s">
        <v>602</v>
      </c>
      <c r="AR78" s="99" t="s">
        <v>932</v>
      </c>
      <c r="AS78" s="99"/>
      <c r="AT78" s="99"/>
      <c r="AU78" s="99" t="s">
        <v>936</v>
      </c>
      <c r="AV78" s="99">
        <v>11.3</v>
      </c>
      <c r="AW78" s="99" t="s">
        <v>932</v>
      </c>
      <c r="AX78" s="99"/>
      <c r="AY78" s="99">
        <v>0</v>
      </c>
      <c r="AZ78" s="99">
        <v>0</v>
      </c>
      <c r="BA78" s="99">
        <v>0</v>
      </c>
      <c r="BB78" s="99">
        <v>0</v>
      </c>
      <c r="BC78" s="99">
        <v>0</v>
      </c>
      <c r="BD78" s="99">
        <v>0</v>
      </c>
      <c r="BE78" s="99">
        <v>0</v>
      </c>
      <c r="BF78" s="99">
        <v>0</v>
      </c>
      <c r="BG78" s="99">
        <v>0</v>
      </c>
      <c r="BH78" s="99">
        <v>0</v>
      </c>
      <c r="BI78" s="99"/>
      <c r="BJ78" s="99" t="s">
        <v>932</v>
      </c>
      <c r="BK78" s="99"/>
      <c r="BL78" s="99" t="s">
        <v>932</v>
      </c>
      <c r="BM78" s="99"/>
      <c r="BN78" s="96" t="s">
        <v>973</v>
      </c>
      <c r="BO78" s="96" t="s">
        <v>974</v>
      </c>
      <c r="BP78" s="99">
        <v>50</v>
      </c>
      <c r="BQ78" s="99" t="s">
        <v>932</v>
      </c>
      <c r="BR78" s="96"/>
      <c r="BS78"/>
      <c r="BT78"/>
      <c r="BU78"/>
    </row>
    <row r="79" spans="1:100" s="88" customFormat="1" x14ac:dyDescent="0.15">
      <c r="A79" s="96">
        <v>2538</v>
      </c>
      <c r="B79" s="97">
        <v>41556</v>
      </c>
      <c r="C79" s="98" t="s">
        <v>950</v>
      </c>
      <c r="D79" s="96" t="s">
        <v>968</v>
      </c>
      <c r="E79" s="96"/>
      <c r="F79" s="96" t="s">
        <v>930</v>
      </c>
      <c r="G79" s="97">
        <v>41455</v>
      </c>
      <c r="H79" s="99" t="s">
        <v>955</v>
      </c>
      <c r="I79" s="99" t="s">
        <v>932</v>
      </c>
      <c r="J79" s="99"/>
      <c r="K79" s="96" t="s">
        <v>956</v>
      </c>
      <c r="L79" s="96" t="s">
        <v>957</v>
      </c>
      <c r="M79" s="96">
        <v>142.93</v>
      </c>
      <c r="N79" s="96">
        <v>27.77</v>
      </c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6"/>
      <c r="AI79" s="96"/>
      <c r="AJ79" s="96"/>
      <c r="AK79" s="96"/>
      <c r="AL79" s="96"/>
      <c r="AM79" s="96"/>
      <c r="AN79" s="96">
        <v>16.52</v>
      </c>
      <c r="AP79" s="96"/>
      <c r="AQ79" s="96" t="s">
        <v>969</v>
      </c>
      <c r="AR79" s="99" t="s">
        <v>958</v>
      </c>
      <c r="AS79" s="99"/>
      <c r="AT79" s="99"/>
      <c r="AU79" s="99" t="s">
        <v>936</v>
      </c>
      <c r="AV79" s="99">
        <v>11.3</v>
      </c>
      <c r="AW79" s="99" t="s">
        <v>959</v>
      </c>
      <c r="AX79" s="96"/>
      <c r="AY79" s="99">
        <v>0</v>
      </c>
      <c r="AZ79" s="99">
        <v>38</v>
      </c>
      <c r="BA79" s="99">
        <v>0</v>
      </c>
      <c r="BB79" s="99">
        <v>0</v>
      </c>
      <c r="BC79" s="99">
        <v>0</v>
      </c>
      <c r="BD79" s="99">
        <v>0</v>
      </c>
      <c r="BE79" s="99">
        <v>0</v>
      </c>
      <c r="BF79" s="99">
        <v>0</v>
      </c>
      <c r="BG79" s="99">
        <v>0</v>
      </c>
      <c r="BH79" s="99">
        <v>0</v>
      </c>
      <c r="BI79" s="99"/>
      <c r="BJ79" s="99" t="s">
        <v>932</v>
      </c>
      <c r="BK79" s="99">
        <v>24</v>
      </c>
      <c r="BL79" s="99" t="s">
        <v>932</v>
      </c>
      <c r="BM79" s="99"/>
      <c r="BN79" s="101"/>
      <c r="BO79" s="101"/>
      <c r="BP79" s="99"/>
      <c r="BQ79" s="99" t="s">
        <v>932</v>
      </c>
      <c r="BR79" s="101"/>
      <c r="BS79"/>
      <c r="BT79"/>
      <c r="BU79"/>
    </row>
    <row r="80" spans="1:100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  <row r="96" s="1" customFormat="1" x14ac:dyDescent="0.15"/>
    <row r="97" s="1" customFormat="1" x14ac:dyDescent="0.15"/>
    <row r="98" s="1" customFormat="1" x14ac:dyDescent="0.15"/>
  </sheetData>
  <sheetProtection algorithmName="SHA-512" hashValue="PUpBz2lRvlcNsb6ptdwYwTsqeq1e1z98NMYLf5qnOuT+jSBeiXZxmrEiYWLscabcoEYpCQdTjfKxUgdsHO4ilQ==" saltValue="tXCiQTJUjZtQaZGxu7nokQ==" spinCount="100000" sheet="1" objects="1" scenarios="1"/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36"/>
  <dimension ref="A1:CV86"/>
  <sheetViews>
    <sheetView topLeftCell="X15"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43" max="43" width="24" customWidth="1"/>
  </cols>
  <sheetData>
    <row r="1" spans="1:100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100" x14ac:dyDescent="0.15">
      <c r="A2" s="75">
        <v>154</v>
      </c>
      <c r="B2" s="29">
        <v>41554</v>
      </c>
      <c r="C2" s="50" t="s">
        <v>748</v>
      </c>
      <c r="D2" s="30" t="s">
        <v>922</v>
      </c>
      <c r="E2" s="30"/>
      <c r="F2" s="30" t="s">
        <v>890</v>
      </c>
      <c r="G2" s="29">
        <v>41486</v>
      </c>
      <c r="H2" s="31" t="s">
        <v>751</v>
      </c>
      <c r="I2" s="31" t="s">
        <v>759</v>
      </c>
      <c r="J2" s="31"/>
      <c r="K2" s="30" t="s">
        <v>753</v>
      </c>
      <c r="L2" s="76" t="s">
        <v>754</v>
      </c>
      <c r="M2" s="30">
        <v>121.67</v>
      </c>
      <c r="N2" s="30">
        <v>32.299999999999997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755</v>
      </c>
      <c r="AR2" s="31" t="s">
        <v>756</v>
      </c>
      <c r="AS2" s="31"/>
      <c r="AT2" s="31"/>
      <c r="AU2" s="31" t="s">
        <v>757</v>
      </c>
      <c r="AV2" s="31">
        <v>11.3</v>
      </c>
      <c r="AW2" s="31" t="s">
        <v>758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759</v>
      </c>
      <c r="BK2" s="31">
        <v>24</v>
      </c>
      <c r="BL2" s="31" t="s">
        <v>759</v>
      </c>
      <c r="BM2" s="31"/>
      <c r="BN2" s="77"/>
      <c r="BO2" s="77"/>
      <c r="BP2" s="78"/>
      <c r="BQ2" s="78" t="s">
        <v>759</v>
      </c>
      <c r="BR2" s="40"/>
    </row>
    <row r="3" spans="1:100" x14ac:dyDescent="0.15">
      <c r="A3" s="75">
        <v>178</v>
      </c>
      <c r="B3" s="29">
        <v>41554</v>
      </c>
      <c r="C3" s="50" t="s">
        <v>748</v>
      </c>
      <c r="D3" s="30" t="s">
        <v>922</v>
      </c>
      <c r="E3" s="30"/>
      <c r="F3" s="30" t="s">
        <v>750</v>
      </c>
      <c r="G3" s="33">
        <v>41285</v>
      </c>
      <c r="H3" s="31" t="s">
        <v>711</v>
      </c>
      <c r="I3" s="31" t="s">
        <v>760</v>
      </c>
      <c r="J3" s="31"/>
      <c r="K3" s="30" t="s">
        <v>761</v>
      </c>
      <c r="L3" s="30" t="s">
        <v>762</v>
      </c>
      <c r="M3" s="30">
        <v>150.18</v>
      </c>
      <c r="N3" s="30">
        <v>30.09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755</v>
      </c>
      <c r="AR3" s="31" t="s">
        <v>892</v>
      </c>
      <c r="AS3" s="31"/>
      <c r="AT3" s="31"/>
      <c r="AU3" s="31" t="s">
        <v>763</v>
      </c>
      <c r="AV3" s="31">
        <v>11.3</v>
      </c>
      <c r="AW3" s="31" t="s">
        <v>768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768</v>
      </c>
      <c r="BK3" s="31">
        <v>24</v>
      </c>
      <c r="BL3" s="31" t="s">
        <v>759</v>
      </c>
      <c r="BM3" s="31"/>
      <c r="BN3" s="40"/>
      <c r="BO3" s="40"/>
      <c r="BP3" s="31"/>
      <c r="BQ3" s="78" t="s">
        <v>759</v>
      </c>
      <c r="BR3" s="40"/>
    </row>
    <row r="4" spans="1:100" x14ac:dyDescent="0.15">
      <c r="A4" s="75">
        <v>220</v>
      </c>
      <c r="B4" s="94">
        <v>41551</v>
      </c>
      <c r="C4" s="50" t="s">
        <v>748</v>
      </c>
      <c r="D4" s="30" t="s">
        <v>922</v>
      </c>
      <c r="E4" s="30"/>
      <c r="F4" s="30" t="s">
        <v>750</v>
      </c>
      <c r="G4" s="29">
        <v>41547</v>
      </c>
      <c r="H4" s="31" t="s">
        <v>756</v>
      </c>
      <c r="I4" s="31" t="s">
        <v>765</v>
      </c>
      <c r="J4" s="31"/>
      <c r="K4" s="30" t="s">
        <v>766</v>
      </c>
      <c r="L4" s="30" t="s">
        <v>767</v>
      </c>
      <c r="M4" s="30">
        <v>85.8</v>
      </c>
      <c r="N4" s="30">
        <v>33.603999999999999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755</v>
      </c>
      <c r="AR4" s="31" t="s">
        <v>756</v>
      </c>
      <c r="AS4" s="31"/>
      <c r="AT4" s="31"/>
      <c r="AU4" s="31"/>
      <c r="AV4" s="31"/>
      <c r="AW4" s="31" t="s">
        <v>768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768</v>
      </c>
      <c r="BK4" s="31"/>
      <c r="BL4" s="31" t="s">
        <v>759</v>
      </c>
      <c r="BM4" s="31"/>
      <c r="BN4" s="40"/>
      <c r="BO4" s="40"/>
      <c r="BP4" s="31"/>
      <c r="BQ4" s="78" t="s">
        <v>759</v>
      </c>
      <c r="BR4" s="30" t="s">
        <v>769</v>
      </c>
    </row>
    <row r="5" spans="1:100" x14ac:dyDescent="0.15">
      <c r="A5" s="75">
        <v>263</v>
      </c>
      <c r="B5" s="94">
        <v>41551</v>
      </c>
      <c r="C5" s="40" t="s">
        <v>748</v>
      </c>
      <c r="D5" s="30" t="s">
        <v>922</v>
      </c>
      <c r="E5" s="30"/>
      <c r="F5" s="30" t="s">
        <v>802</v>
      </c>
      <c r="G5" s="29">
        <v>41547</v>
      </c>
      <c r="H5" s="31" t="s">
        <v>916</v>
      </c>
      <c r="I5" s="31" t="s">
        <v>759</v>
      </c>
      <c r="J5" s="31"/>
      <c r="K5" s="30" t="s">
        <v>774</v>
      </c>
      <c r="L5" s="76" t="s">
        <v>775</v>
      </c>
      <c r="M5" s="30">
        <v>137.09</v>
      </c>
      <c r="N5" s="30">
        <v>28.65</v>
      </c>
      <c r="O5" s="30" t="s">
        <v>776</v>
      </c>
      <c r="P5" s="76">
        <v>21000</v>
      </c>
      <c r="Q5" s="76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833</v>
      </c>
      <c r="AR5" s="31" t="s">
        <v>871</v>
      </c>
      <c r="AS5" s="78"/>
      <c r="AT5" s="78"/>
      <c r="AU5" s="78" t="s">
        <v>757</v>
      </c>
      <c r="AV5" s="78">
        <v>11.6</v>
      </c>
      <c r="AW5" s="78" t="s">
        <v>871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/>
      <c r="BJ5" s="78" t="s">
        <v>759</v>
      </c>
      <c r="BK5" s="31"/>
      <c r="BL5" s="31" t="s">
        <v>759</v>
      </c>
      <c r="BM5" s="78"/>
      <c r="BN5" s="77" t="s">
        <v>779</v>
      </c>
      <c r="BO5" s="77"/>
      <c r="BP5" s="78"/>
      <c r="BQ5" s="78" t="s">
        <v>759</v>
      </c>
      <c r="BR5" s="30"/>
    </row>
    <row r="6" spans="1:100" x14ac:dyDescent="0.15">
      <c r="A6" s="75">
        <v>340</v>
      </c>
      <c r="B6" s="29">
        <v>41551</v>
      </c>
      <c r="C6" s="40" t="s">
        <v>859</v>
      </c>
      <c r="D6" s="30" t="s">
        <v>922</v>
      </c>
      <c r="E6" s="30"/>
      <c r="F6" s="30" t="s">
        <v>896</v>
      </c>
      <c r="G6" s="29">
        <v>41305</v>
      </c>
      <c r="H6" s="31" t="s">
        <v>759</v>
      </c>
      <c r="I6" s="31" t="s">
        <v>765</v>
      </c>
      <c r="J6" s="31"/>
      <c r="K6" s="30" t="s">
        <v>780</v>
      </c>
      <c r="L6" s="30" t="s">
        <v>781</v>
      </c>
      <c r="M6" s="30">
        <v>102</v>
      </c>
      <c r="N6" s="30">
        <v>31.31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777</v>
      </c>
      <c r="AR6" s="31" t="s">
        <v>759</v>
      </c>
      <c r="AS6" s="78"/>
      <c r="AT6" s="78"/>
      <c r="AU6" s="31"/>
      <c r="AV6" s="31"/>
      <c r="AW6" s="31" t="s">
        <v>759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78"/>
      <c r="BJ6" s="78" t="s">
        <v>759</v>
      </c>
      <c r="BK6" s="31">
        <v>12</v>
      </c>
      <c r="BL6" s="31" t="s">
        <v>759</v>
      </c>
      <c r="BM6" s="31"/>
      <c r="BN6" s="30"/>
      <c r="BO6" s="30"/>
      <c r="BP6" s="31"/>
      <c r="BQ6" s="31" t="s">
        <v>759</v>
      </c>
      <c r="BR6" s="30"/>
    </row>
    <row r="7" spans="1:100" x14ac:dyDescent="0.15">
      <c r="A7" s="75">
        <v>436</v>
      </c>
      <c r="B7" s="29">
        <v>41553</v>
      </c>
      <c r="C7" s="50" t="s">
        <v>748</v>
      </c>
      <c r="D7" s="30" t="s">
        <v>922</v>
      </c>
      <c r="E7" s="30"/>
      <c r="F7" s="30" t="s">
        <v>750</v>
      </c>
      <c r="G7" s="29">
        <v>41455</v>
      </c>
      <c r="H7" s="31" t="s">
        <v>783</v>
      </c>
      <c r="I7" s="31" t="s">
        <v>784</v>
      </c>
      <c r="J7" s="31"/>
      <c r="K7" s="30" t="s">
        <v>785</v>
      </c>
      <c r="L7" s="30" t="s">
        <v>786</v>
      </c>
      <c r="M7" s="30">
        <v>124.95</v>
      </c>
      <c r="N7" s="30">
        <v>23.64</v>
      </c>
      <c r="O7" s="30" t="s">
        <v>776</v>
      </c>
      <c r="P7" s="30">
        <v>1000</v>
      </c>
      <c r="Q7" s="30">
        <v>25.75</v>
      </c>
      <c r="R7" s="30">
        <v>2500</v>
      </c>
      <c r="S7" s="30">
        <v>27.15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787</v>
      </c>
      <c r="AR7" s="31" t="s">
        <v>759</v>
      </c>
      <c r="AS7" s="31"/>
      <c r="AT7" s="31"/>
      <c r="AU7" s="31" t="s">
        <v>788</v>
      </c>
      <c r="AV7" s="78">
        <v>12</v>
      </c>
      <c r="AW7" s="31" t="s">
        <v>789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783</v>
      </c>
      <c r="BK7" s="31">
        <v>24</v>
      </c>
      <c r="BL7" s="31" t="s">
        <v>759</v>
      </c>
      <c r="BM7" s="31"/>
      <c r="BN7" s="40"/>
      <c r="BO7" s="40"/>
      <c r="BP7" s="31"/>
      <c r="BQ7" s="78" t="s">
        <v>759</v>
      </c>
      <c r="BR7" s="76" t="s">
        <v>790</v>
      </c>
    </row>
    <row r="8" spans="1:100" x14ac:dyDescent="0.15">
      <c r="A8" s="75">
        <v>2470</v>
      </c>
      <c r="B8" s="29">
        <v>41551</v>
      </c>
      <c r="C8" s="50" t="s">
        <v>748</v>
      </c>
      <c r="D8" s="30" t="s">
        <v>922</v>
      </c>
      <c r="E8" s="30"/>
      <c r="F8" s="30" t="s">
        <v>772</v>
      </c>
      <c r="G8" s="29">
        <v>41547</v>
      </c>
      <c r="H8" s="31" t="s">
        <v>751</v>
      </c>
      <c r="I8" s="31" t="s">
        <v>791</v>
      </c>
      <c r="J8" s="31"/>
      <c r="K8" s="30" t="s">
        <v>792</v>
      </c>
      <c r="L8" s="32" t="s">
        <v>775</v>
      </c>
      <c r="M8" s="30">
        <v>142.59</v>
      </c>
      <c r="N8" s="30">
        <v>29.79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782</v>
      </c>
      <c r="AR8" s="31" t="s">
        <v>759</v>
      </c>
      <c r="AS8" s="31"/>
      <c r="AT8" s="31"/>
      <c r="AU8" s="31" t="s">
        <v>793</v>
      </c>
      <c r="AV8" s="31">
        <v>11.6</v>
      </c>
      <c r="AW8" s="31" t="s">
        <v>759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759</v>
      </c>
      <c r="BK8" s="31"/>
      <c r="BL8" s="31" t="s">
        <v>791</v>
      </c>
      <c r="BM8" s="31"/>
      <c r="BN8" s="40"/>
      <c r="BO8" s="40"/>
      <c r="BP8" s="31"/>
      <c r="BQ8" s="78" t="s">
        <v>791</v>
      </c>
      <c r="BR8" s="40" t="s">
        <v>794</v>
      </c>
    </row>
    <row r="9" spans="1:100" x14ac:dyDescent="0.15">
      <c r="A9" s="75">
        <v>640</v>
      </c>
      <c r="B9" s="29">
        <v>41554</v>
      </c>
      <c r="C9" s="50" t="s">
        <v>748</v>
      </c>
      <c r="D9" s="30" t="s">
        <v>922</v>
      </c>
      <c r="E9" s="30"/>
      <c r="F9" s="30" t="s">
        <v>750</v>
      </c>
      <c r="G9" s="29">
        <v>41509</v>
      </c>
      <c r="H9" s="31" t="s">
        <v>751</v>
      </c>
      <c r="I9" s="31" t="s">
        <v>759</v>
      </c>
      <c r="J9" s="31"/>
      <c r="K9" s="30" t="s">
        <v>795</v>
      </c>
      <c r="L9" s="30" t="s">
        <v>796</v>
      </c>
      <c r="M9" s="30">
        <v>129</v>
      </c>
      <c r="N9" s="30">
        <v>30.6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755</v>
      </c>
      <c r="AR9" s="31" t="s">
        <v>756</v>
      </c>
      <c r="AS9" s="31"/>
      <c r="AT9" s="31"/>
      <c r="AU9" s="31" t="s">
        <v>757</v>
      </c>
      <c r="AV9" s="31">
        <v>11.3</v>
      </c>
      <c r="AW9" s="31" t="s">
        <v>758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797</v>
      </c>
      <c r="BK9" s="31">
        <v>24</v>
      </c>
      <c r="BL9" s="31" t="s">
        <v>759</v>
      </c>
      <c r="BM9" s="31"/>
      <c r="BN9" s="40"/>
      <c r="BO9" s="40"/>
      <c r="BP9" s="31"/>
      <c r="BQ9" s="78" t="s">
        <v>759</v>
      </c>
      <c r="BR9" s="40"/>
    </row>
    <row r="10" spans="1:100" x14ac:dyDescent="0.15">
      <c r="A10" s="75">
        <v>755</v>
      </c>
      <c r="B10" s="29">
        <v>41551</v>
      </c>
      <c r="C10" s="50" t="s">
        <v>770</v>
      </c>
      <c r="D10" s="30" t="s">
        <v>922</v>
      </c>
      <c r="E10" s="30"/>
      <c r="F10" s="30" t="s">
        <v>799</v>
      </c>
      <c r="G10" s="29">
        <v>41455</v>
      </c>
      <c r="H10" s="31" t="s">
        <v>751</v>
      </c>
      <c r="I10" s="31" t="s">
        <v>759</v>
      </c>
      <c r="J10" s="31"/>
      <c r="K10" s="30" t="s">
        <v>800</v>
      </c>
      <c r="L10" s="30" t="s">
        <v>801</v>
      </c>
      <c r="M10" s="30">
        <v>84</v>
      </c>
      <c r="N10" s="17">
        <v>23.86</v>
      </c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20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30" t="s">
        <v>782</v>
      </c>
      <c r="AR10" s="78" t="s">
        <v>848</v>
      </c>
      <c r="AS10" s="78"/>
      <c r="AT10" s="78"/>
      <c r="AU10" s="31" t="s">
        <v>757</v>
      </c>
      <c r="AV10" s="31">
        <v>11.3</v>
      </c>
      <c r="AW10" s="31" t="s">
        <v>759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759</v>
      </c>
      <c r="BK10" s="31"/>
      <c r="BL10" s="31" t="s">
        <v>759</v>
      </c>
      <c r="BM10" s="31"/>
      <c r="BN10" s="40"/>
      <c r="BO10" s="40"/>
      <c r="BP10" s="31"/>
      <c r="BQ10" s="31" t="s">
        <v>759</v>
      </c>
      <c r="BR10" s="77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</row>
    <row r="11" spans="1:100" x14ac:dyDescent="0.15">
      <c r="A11" s="75">
        <v>782</v>
      </c>
      <c r="B11" s="29">
        <v>41551</v>
      </c>
      <c r="C11" s="50" t="s">
        <v>748</v>
      </c>
      <c r="D11" s="30" t="s">
        <v>922</v>
      </c>
      <c r="E11" s="30"/>
      <c r="F11" s="30" t="s">
        <v>802</v>
      </c>
      <c r="G11" s="29">
        <v>41455</v>
      </c>
      <c r="H11" s="31" t="s">
        <v>751</v>
      </c>
      <c r="I11" s="31" t="s">
        <v>759</v>
      </c>
      <c r="J11" s="31"/>
      <c r="K11" s="30" t="s">
        <v>803</v>
      </c>
      <c r="L11" s="30" t="s">
        <v>804</v>
      </c>
      <c r="M11" s="30">
        <v>88</v>
      </c>
      <c r="N11" s="30">
        <v>28</v>
      </c>
      <c r="O11" s="30"/>
      <c r="P11" s="30"/>
      <c r="Q11" s="30"/>
      <c r="R11" s="30"/>
      <c r="S11" s="30"/>
      <c r="T11" s="30"/>
      <c r="U11" s="30"/>
      <c r="V11" s="30"/>
      <c r="W11" s="17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17"/>
      <c r="AJ11" s="30"/>
      <c r="AK11" s="30"/>
      <c r="AL11" s="30"/>
      <c r="AM11" s="30"/>
      <c r="AN11" s="30"/>
      <c r="AO11" s="30"/>
      <c r="AP11" s="30"/>
      <c r="AQ11" s="30" t="s">
        <v>782</v>
      </c>
      <c r="AR11" s="31" t="s">
        <v>759</v>
      </c>
      <c r="AS11" s="31"/>
      <c r="AT11" s="31"/>
      <c r="AU11" s="31" t="s">
        <v>805</v>
      </c>
      <c r="AV11" s="31">
        <v>12</v>
      </c>
      <c r="AW11" s="31" t="s">
        <v>759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759</v>
      </c>
      <c r="BK11" s="31"/>
      <c r="BL11" s="31" t="s">
        <v>759</v>
      </c>
      <c r="BM11" s="31"/>
      <c r="BN11" s="40"/>
      <c r="BO11" s="77"/>
      <c r="BP11" s="31"/>
      <c r="BQ11" s="78" t="s">
        <v>759</v>
      </c>
      <c r="BR11" s="40"/>
    </row>
    <row r="12" spans="1:100" x14ac:dyDescent="0.15">
      <c r="A12" s="75">
        <v>888</v>
      </c>
      <c r="B12" s="29">
        <v>41554</v>
      </c>
      <c r="C12" s="50" t="s">
        <v>748</v>
      </c>
      <c r="D12" s="30" t="s">
        <v>922</v>
      </c>
      <c r="E12" s="30"/>
      <c r="F12" s="30" t="s">
        <v>750</v>
      </c>
      <c r="G12" s="29">
        <v>41455</v>
      </c>
      <c r="H12" s="31" t="s">
        <v>810</v>
      </c>
      <c r="I12" s="31" t="s">
        <v>784</v>
      </c>
      <c r="J12" s="31"/>
      <c r="K12" s="30" t="s">
        <v>806</v>
      </c>
      <c r="L12" s="30" t="s">
        <v>807</v>
      </c>
      <c r="M12" s="30">
        <v>85.38</v>
      </c>
      <c r="N12" s="30">
        <v>20.34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755</v>
      </c>
      <c r="AR12" s="31" t="s">
        <v>759</v>
      </c>
      <c r="AS12" s="31"/>
      <c r="AT12" s="31"/>
      <c r="AU12" s="31" t="s">
        <v>808</v>
      </c>
      <c r="AV12" s="31">
        <v>11.3</v>
      </c>
      <c r="AW12" s="31" t="s">
        <v>758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759</v>
      </c>
      <c r="BK12" s="31"/>
      <c r="BL12" s="31" t="s">
        <v>759</v>
      </c>
      <c r="BM12" s="31"/>
      <c r="BN12" s="40"/>
      <c r="BO12" s="40"/>
      <c r="BP12" s="31"/>
      <c r="BQ12" s="78" t="s">
        <v>759</v>
      </c>
      <c r="BR12" s="40" t="s">
        <v>809</v>
      </c>
    </row>
    <row r="13" spans="1:100" x14ac:dyDescent="0.15">
      <c r="A13" s="75">
        <v>971</v>
      </c>
      <c r="B13" s="29">
        <v>41551</v>
      </c>
      <c r="C13" s="50" t="s">
        <v>748</v>
      </c>
      <c r="D13" s="30" t="s">
        <v>922</v>
      </c>
      <c r="E13" s="30"/>
      <c r="F13" s="30" t="s">
        <v>750</v>
      </c>
      <c r="G13" s="29">
        <v>41517</v>
      </c>
      <c r="H13" s="31" t="s">
        <v>810</v>
      </c>
      <c r="I13" s="31" t="s">
        <v>752</v>
      </c>
      <c r="J13" s="31"/>
      <c r="K13" s="30" t="s">
        <v>811</v>
      </c>
      <c r="L13" s="30" t="s">
        <v>812</v>
      </c>
      <c r="M13" s="30">
        <v>122.58</v>
      </c>
      <c r="N13" s="30">
        <v>25.35</v>
      </c>
      <c r="O13" s="30" t="s">
        <v>813</v>
      </c>
      <c r="P13" s="30">
        <v>1200</v>
      </c>
      <c r="Q13" s="30">
        <v>24.35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755</v>
      </c>
      <c r="AR13" s="31" t="s">
        <v>759</v>
      </c>
      <c r="AS13" s="31"/>
      <c r="AT13" s="31"/>
      <c r="AU13" s="31" t="s">
        <v>757</v>
      </c>
      <c r="AV13" s="31">
        <v>11.3</v>
      </c>
      <c r="AW13" s="31" t="s">
        <v>759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759</v>
      </c>
      <c r="BK13" s="31"/>
      <c r="BL13" s="31" t="s">
        <v>759</v>
      </c>
      <c r="BM13" s="31"/>
      <c r="BN13" s="30"/>
      <c r="BO13" s="30"/>
      <c r="BP13" s="31"/>
      <c r="BQ13" s="78" t="s">
        <v>759</v>
      </c>
      <c r="BR13" s="40"/>
    </row>
    <row r="14" spans="1:100" x14ac:dyDescent="0.15">
      <c r="A14" s="75">
        <v>3056</v>
      </c>
      <c r="B14" s="29">
        <v>41553</v>
      </c>
      <c r="C14" s="50" t="s">
        <v>748</v>
      </c>
      <c r="D14" s="30" t="s">
        <v>922</v>
      </c>
      <c r="E14" s="30"/>
      <c r="F14" s="30" t="s">
        <v>772</v>
      </c>
      <c r="G14" s="29">
        <v>41455</v>
      </c>
      <c r="H14" s="31" t="s">
        <v>751</v>
      </c>
      <c r="I14" s="31" t="s">
        <v>759</v>
      </c>
      <c r="J14" s="31"/>
      <c r="K14" s="30" t="s">
        <v>814</v>
      </c>
      <c r="L14" s="30" t="s">
        <v>815</v>
      </c>
      <c r="M14" s="30">
        <v>84</v>
      </c>
      <c r="N14" s="30">
        <v>25.2</v>
      </c>
      <c r="O14" s="30" t="s">
        <v>776</v>
      </c>
      <c r="P14" s="30">
        <v>2500</v>
      </c>
      <c r="Q14" s="30">
        <v>23.1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782</v>
      </c>
      <c r="AR14" s="31" t="s">
        <v>759</v>
      </c>
      <c r="AS14" s="31"/>
      <c r="AT14" s="31"/>
      <c r="AU14" s="78"/>
      <c r="AV14" s="78"/>
      <c r="AW14" s="31" t="s">
        <v>758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759</v>
      </c>
      <c r="BK14" s="31"/>
      <c r="BL14" s="31" t="s">
        <v>759</v>
      </c>
      <c r="BM14" s="31"/>
      <c r="BN14" s="40"/>
      <c r="BO14" s="77"/>
      <c r="BP14" s="31"/>
      <c r="BQ14" s="78" t="s">
        <v>759</v>
      </c>
      <c r="BR14" s="40"/>
    </row>
    <row r="15" spans="1:100" x14ac:dyDescent="0.15">
      <c r="A15" s="75">
        <v>1080</v>
      </c>
      <c r="B15" s="29">
        <v>41551</v>
      </c>
      <c r="C15" s="50" t="s">
        <v>748</v>
      </c>
      <c r="D15" s="30" t="s">
        <v>923</v>
      </c>
      <c r="E15" s="30"/>
      <c r="F15" s="30" t="s">
        <v>897</v>
      </c>
      <c r="G15" s="29">
        <v>41399</v>
      </c>
      <c r="H15" s="31" t="s">
        <v>816</v>
      </c>
      <c r="I15" s="31" t="s">
        <v>827</v>
      </c>
      <c r="J15" s="31"/>
      <c r="K15" s="30" t="s">
        <v>817</v>
      </c>
      <c r="L15" s="30" t="s">
        <v>818</v>
      </c>
      <c r="M15" s="30">
        <v>177.06</v>
      </c>
      <c r="N15" s="30">
        <v>44.39</v>
      </c>
      <c r="O15" s="30" t="s">
        <v>776</v>
      </c>
      <c r="P15" s="30">
        <v>100</v>
      </c>
      <c r="Q15" s="30">
        <v>49.32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17" t="s">
        <v>782</v>
      </c>
      <c r="AR15" s="31" t="s">
        <v>898</v>
      </c>
      <c r="AS15" s="31"/>
      <c r="AT15" s="31"/>
      <c r="AU15" s="31"/>
      <c r="AV15" s="31"/>
      <c r="AW15" s="31" t="s">
        <v>816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816</v>
      </c>
      <c r="BK15" s="31"/>
      <c r="BL15" s="31" t="s">
        <v>759</v>
      </c>
      <c r="BM15" s="31"/>
      <c r="BN15" s="76"/>
      <c r="BO15" s="76"/>
      <c r="BP15" s="78"/>
      <c r="BQ15" s="78" t="s">
        <v>759</v>
      </c>
      <c r="BR15" s="77" t="s">
        <v>819</v>
      </c>
    </row>
    <row r="16" spans="1:100" x14ac:dyDescent="0.15">
      <c r="A16" s="75">
        <v>1208</v>
      </c>
      <c r="B16" s="29">
        <v>41551</v>
      </c>
      <c r="C16" s="50" t="s">
        <v>748</v>
      </c>
      <c r="D16" s="30" t="s">
        <v>922</v>
      </c>
      <c r="E16" s="30"/>
      <c r="F16" s="30" t="s">
        <v>750</v>
      </c>
      <c r="G16" s="29">
        <v>41534</v>
      </c>
      <c r="H16" s="31" t="s">
        <v>751</v>
      </c>
      <c r="I16" s="31" t="s">
        <v>759</v>
      </c>
      <c r="J16" s="31"/>
      <c r="K16" s="30" t="s">
        <v>820</v>
      </c>
      <c r="L16" s="30" t="s">
        <v>821</v>
      </c>
      <c r="M16" s="30">
        <v>102.72</v>
      </c>
      <c r="N16" s="30">
        <v>28.22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755</v>
      </c>
      <c r="AR16" s="31" t="s">
        <v>756</v>
      </c>
      <c r="AS16" s="31"/>
      <c r="AT16" s="31"/>
      <c r="AU16" s="31" t="s">
        <v>757</v>
      </c>
      <c r="AV16" s="31">
        <v>11.3</v>
      </c>
      <c r="AW16" s="31" t="s">
        <v>822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823</v>
      </c>
      <c r="BK16" s="31"/>
      <c r="BL16" s="31" t="s">
        <v>759</v>
      </c>
      <c r="BM16" s="31"/>
      <c r="BN16" s="40"/>
      <c r="BO16" s="40"/>
      <c r="BP16" s="31"/>
      <c r="BQ16" s="78" t="s">
        <v>759</v>
      </c>
      <c r="BR16" s="40" t="s">
        <v>824</v>
      </c>
    </row>
    <row r="17" spans="1:100" x14ac:dyDescent="0.15">
      <c r="A17" s="75">
        <v>2826</v>
      </c>
      <c r="B17" s="89">
        <v>41551</v>
      </c>
      <c r="C17" s="40" t="s">
        <v>825</v>
      </c>
      <c r="D17" s="30" t="s">
        <v>922</v>
      </c>
      <c r="E17" s="30"/>
      <c r="F17" s="30" t="s">
        <v>772</v>
      </c>
      <c r="G17" s="29">
        <v>41495</v>
      </c>
      <c r="H17" s="31" t="s">
        <v>791</v>
      </c>
      <c r="I17" s="31" t="s">
        <v>827</v>
      </c>
      <c r="J17" s="31"/>
      <c r="K17" s="30" t="s">
        <v>828</v>
      </c>
      <c r="L17" s="30" t="s">
        <v>829</v>
      </c>
      <c r="M17" s="30">
        <v>153.30000000000001</v>
      </c>
      <c r="N17" s="30">
        <v>30.34</v>
      </c>
      <c r="O17" s="30" t="s">
        <v>627</v>
      </c>
      <c r="P17" s="30">
        <v>100</v>
      </c>
      <c r="Q17" s="30">
        <v>33.71</v>
      </c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30"/>
      <c r="AJ17" s="76"/>
      <c r="AK17" s="76"/>
      <c r="AL17" s="76"/>
      <c r="AM17" s="76"/>
      <c r="AN17" s="76"/>
      <c r="AO17" s="76"/>
      <c r="AP17" s="76"/>
      <c r="AQ17" s="17" t="s">
        <v>830</v>
      </c>
      <c r="AR17" s="31" t="s">
        <v>759</v>
      </c>
      <c r="AS17" s="78"/>
      <c r="AT17" s="78"/>
      <c r="AU17" s="31"/>
      <c r="AV17" s="31"/>
      <c r="AW17" s="78" t="s">
        <v>759</v>
      </c>
      <c r="AX17" s="76"/>
      <c r="AY17" s="78">
        <v>0</v>
      </c>
      <c r="AZ17" s="31">
        <v>0</v>
      </c>
      <c r="BA17" s="78">
        <v>0</v>
      </c>
      <c r="BB17" s="78">
        <v>30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/>
      <c r="BJ17" s="78" t="s">
        <v>759</v>
      </c>
      <c r="BK17" s="78">
        <v>24</v>
      </c>
      <c r="BL17" s="31" t="s">
        <v>759</v>
      </c>
      <c r="BM17" s="78"/>
      <c r="BN17" s="77"/>
      <c r="BO17" s="77"/>
      <c r="BP17" s="78"/>
      <c r="BQ17" s="78" t="s">
        <v>759</v>
      </c>
      <c r="BR17" s="77"/>
    </row>
    <row r="18" spans="1:100" x14ac:dyDescent="0.15">
      <c r="A18" s="75">
        <v>1276</v>
      </c>
      <c r="B18" s="89">
        <v>41551</v>
      </c>
      <c r="C18" s="50" t="s">
        <v>748</v>
      </c>
      <c r="D18" s="30" t="s">
        <v>922</v>
      </c>
      <c r="E18" s="30"/>
      <c r="F18" s="30" t="s">
        <v>802</v>
      </c>
      <c r="G18" s="29">
        <v>41455</v>
      </c>
      <c r="H18" s="31" t="s">
        <v>759</v>
      </c>
      <c r="I18" s="31" t="s">
        <v>827</v>
      </c>
      <c r="J18" s="31"/>
      <c r="K18" s="30" t="s">
        <v>831</v>
      </c>
      <c r="L18" s="30" t="s">
        <v>832</v>
      </c>
      <c r="M18" s="30">
        <v>176.2</v>
      </c>
      <c r="N18" s="30">
        <v>40.92</v>
      </c>
      <c r="O18" s="30" t="s">
        <v>776</v>
      </c>
      <c r="P18" s="30">
        <v>21000</v>
      </c>
      <c r="Q18" s="30">
        <v>33.479999999999997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833</v>
      </c>
      <c r="AR18" s="31" t="s">
        <v>759</v>
      </c>
      <c r="AS18" s="31"/>
      <c r="AT18" s="31"/>
      <c r="AU18" s="31"/>
      <c r="AV18" s="31"/>
      <c r="AW18" s="31" t="s">
        <v>759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759</v>
      </c>
      <c r="BK18" s="31"/>
      <c r="BL18" s="31" t="s">
        <v>759</v>
      </c>
      <c r="BM18" s="31"/>
      <c r="BN18" s="40"/>
      <c r="BO18" s="40"/>
      <c r="BP18" s="31"/>
      <c r="BQ18" s="78" t="s">
        <v>759</v>
      </c>
      <c r="BR18" s="40"/>
      <c r="BV18" s="1"/>
    </row>
    <row r="19" spans="1:100" x14ac:dyDescent="0.15">
      <c r="A19" s="75">
        <v>1344</v>
      </c>
      <c r="B19" s="89">
        <v>41553</v>
      </c>
      <c r="C19" s="50" t="s">
        <v>748</v>
      </c>
      <c r="D19" s="30" t="s">
        <v>922</v>
      </c>
      <c r="E19" s="30"/>
      <c r="F19" s="30" t="s">
        <v>750</v>
      </c>
      <c r="G19" s="29">
        <v>41455</v>
      </c>
      <c r="H19" s="31" t="s">
        <v>751</v>
      </c>
      <c r="I19" s="31" t="s">
        <v>759</v>
      </c>
      <c r="J19" s="31"/>
      <c r="K19" s="30" t="s">
        <v>834</v>
      </c>
      <c r="L19" s="30" t="s">
        <v>835</v>
      </c>
      <c r="M19" s="30">
        <v>121.67</v>
      </c>
      <c r="N19" s="30">
        <v>32.299999999999997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755</v>
      </c>
      <c r="AR19" s="31" t="s">
        <v>759</v>
      </c>
      <c r="AS19" s="31"/>
      <c r="AT19" s="31"/>
      <c r="AU19" s="31" t="s">
        <v>757</v>
      </c>
      <c r="AV19" s="31">
        <v>11.3</v>
      </c>
      <c r="AW19" s="31" t="s">
        <v>758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759</v>
      </c>
      <c r="BK19" s="31">
        <v>24</v>
      </c>
      <c r="BL19" s="31" t="s">
        <v>899</v>
      </c>
      <c r="BM19" s="31"/>
      <c r="BN19" s="40"/>
      <c r="BO19" s="40"/>
      <c r="BP19" s="31"/>
      <c r="BQ19" s="78" t="s">
        <v>759</v>
      </c>
      <c r="BR19" s="4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</row>
    <row r="20" spans="1:100" x14ac:dyDescent="0.15">
      <c r="A20" s="75">
        <v>1376</v>
      </c>
      <c r="B20" s="89">
        <v>41554</v>
      </c>
      <c r="C20" s="50" t="s">
        <v>748</v>
      </c>
      <c r="D20" s="30" t="s">
        <v>922</v>
      </c>
      <c r="E20" s="30"/>
      <c r="F20" s="30" t="s">
        <v>750</v>
      </c>
      <c r="G20" s="29">
        <v>41455</v>
      </c>
      <c r="H20" s="31" t="s">
        <v>751</v>
      </c>
      <c r="I20" s="31" t="s">
        <v>759</v>
      </c>
      <c r="J20" s="31"/>
      <c r="K20" s="30" t="s">
        <v>836</v>
      </c>
      <c r="L20" s="30" t="s">
        <v>837</v>
      </c>
      <c r="M20" s="30">
        <v>117.15</v>
      </c>
      <c r="N20" s="30">
        <v>26.44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755</v>
      </c>
      <c r="AR20" s="31" t="s">
        <v>759</v>
      </c>
      <c r="AS20" s="31"/>
      <c r="AT20" s="31"/>
      <c r="AU20" s="78" t="s">
        <v>757</v>
      </c>
      <c r="AV20" s="78">
        <v>11.8</v>
      </c>
      <c r="AW20" s="31" t="s">
        <v>789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838</v>
      </c>
      <c r="BK20" s="31"/>
      <c r="BL20" s="31" t="s">
        <v>759</v>
      </c>
      <c r="BM20" s="31"/>
      <c r="BN20" s="40"/>
      <c r="BO20" s="40"/>
      <c r="BP20" s="31"/>
      <c r="BQ20" s="78" t="s">
        <v>759</v>
      </c>
      <c r="BR20" s="40"/>
      <c r="BV20" s="1"/>
    </row>
    <row r="21" spans="1:100" x14ac:dyDescent="0.15">
      <c r="A21" s="75">
        <v>2903</v>
      </c>
      <c r="B21" s="29">
        <v>41551</v>
      </c>
      <c r="C21" s="50" t="s">
        <v>748</v>
      </c>
      <c r="D21" s="30" t="s">
        <v>924</v>
      </c>
      <c r="E21" s="30"/>
      <c r="F21" s="30" t="s">
        <v>802</v>
      </c>
      <c r="G21" s="29">
        <v>41545</v>
      </c>
      <c r="H21" s="31" t="s">
        <v>759</v>
      </c>
      <c r="I21" s="31" t="s">
        <v>827</v>
      </c>
      <c r="J21" s="31"/>
      <c r="K21" s="30" t="s">
        <v>839</v>
      </c>
      <c r="L21" s="30" t="s">
        <v>840</v>
      </c>
      <c r="M21" s="30">
        <v>80</v>
      </c>
      <c r="N21" s="30">
        <v>19.2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833</v>
      </c>
      <c r="AR21" s="31" t="s">
        <v>759</v>
      </c>
      <c r="AS21" s="31"/>
      <c r="AT21" s="31"/>
      <c r="AU21" s="31"/>
      <c r="AV21" s="31"/>
      <c r="AW21" s="31" t="s">
        <v>841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842</v>
      </c>
      <c r="BK21" s="31"/>
      <c r="BL21" s="31" t="s">
        <v>759</v>
      </c>
      <c r="BM21" s="31"/>
      <c r="BN21" s="40"/>
      <c r="BO21" s="40"/>
      <c r="BP21" s="31"/>
      <c r="BQ21" s="78" t="s">
        <v>759</v>
      </c>
      <c r="BR21" s="30"/>
      <c r="BV21" s="1"/>
    </row>
    <row r="22" spans="1:100" x14ac:dyDescent="0.15">
      <c r="A22" s="75">
        <v>1499</v>
      </c>
      <c r="B22" s="89">
        <v>41553</v>
      </c>
      <c r="C22" s="50" t="s">
        <v>748</v>
      </c>
      <c r="D22" s="30" t="s">
        <v>922</v>
      </c>
      <c r="E22" s="30"/>
      <c r="F22" s="30" t="s">
        <v>802</v>
      </c>
      <c r="G22" s="33" t="s">
        <v>843</v>
      </c>
      <c r="H22" s="31" t="s">
        <v>751</v>
      </c>
      <c r="I22" s="31" t="s">
        <v>759</v>
      </c>
      <c r="J22" s="31"/>
      <c r="K22" s="30" t="s">
        <v>844</v>
      </c>
      <c r="L22" s="30" t="s">
        <v>845</v>
      </c>
      <c r="M22" s="30">
        <v>120</v>
      </c>
      <c r="N22" s="30">
        <v>21.95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833</v>
      </c>
      <c r="AR22" s="31" t="s">
        <v>759</v>
      </c>
      <c r="AS22" s="31"/>
      <c r="AT22" s="31"/>
      <c r="AU22" s="31" t="s">
        <v>757</v>
      </c>
      <c r="AV22" s="31">
        <v>11.3</v>
      </c>
      <c r="AW22" s="31" t="s">
        <v>822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759</v>
      </c>
      <c r="BK22" s="31"/>
      <c r="BL22" s="31" t="s">
        <v>759</v>
      </c>
      <c r="BM22" s="31"/>
      <c r="BN22" s="40"/>
      <c r="BO22" s="40"/>
      <c r="BP22" s="31"/>
      <c r="BQ22" s="78" t="s">
        <v>759</v>
      </c>
      <c r="BR22" s="30"/>
      <c r="BV22" s="1"/>
    </row>
    <row r="23" spans="1:100" x14ac:dyDescent="0.15">
      <c r="A23" s="75">
        <v>2044</v>
      </c>
      <c r="B23" s="89">
        <v>41528</v>
      </c>
      <c r="C23" s="50" t="s">
        <v>748</v>
      </c>
      <c r="D23" s="30" t="s">
        <v>922</v>
      </c>
      <c r="E23" s="30"/>
      <c r="F23" s="30" t="s">
        <v>772</v>
      </c>
      <c r="G23" s="33">
        <v>41508</v>
      </c>
      <c r="H23" s="31" t="s">
        <v>823</v>
      </c>
      <c r="I23" s="31" t="s">
        <v>759</v>
      </c>
      <c r="J23" s="31"/>
      <c r="K23" s="30" t="s">
        <v>846</v>
      </c>
      <c r="L23" s="30" t="s">
        <v>847</v>
      </c>
      <c r="M23" s="30">
        <v>117.84</v>
      </c>
      <c r="N23" s="30">
        <v>31.96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777</v>
      </c>
      <c r="AR23" s="31" t="s">
        <v>759</v>
      </c>
      <c r="AS23" s="31"/>
      <c r="AT23" s="31"/>
      <c r="AU23" s="78" t="s">
        <v>757</v>
      </c>
      <c r="AV23" s="78">
        <v>11.3</v>
      </c>
      <c r="AW23" s="31" t="s">
        <v>789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759</v>
      </c>
      <c r="BK23" s="31">
        <v>24</v>
      </c>
      <c r="BL23" s="31" t="s">
        <v>848</v>
      </c>
      <c r="BM23" s="31"/>
      <c r="BN23" s="40" t="s">
        <v>849</v>
      </c>
      <c r="BO23" s="40" t="s">
        <v>850</v>
      </c>
      <c r="BP23" s="31">
        <v>50</v>
      </c>
      <c r="BQ23" s="78" t="s">
        <v>848</v>
      </c>
      <c r="BR23" s="40"/>
    </row>
    <row r="24" spans="1:100" x14ac:dyDescent="0.15">
      <c r="A24" s="75">
        <v>1603</v>
      </c>
      <c r="B24" s="89">
        <v>41551</v>
      </c>
      <c r="C24" s="40" t="s">
        <v>748</v>
      </c>
      <c r="D24" s="30" t="s">
        <v>922</v>
      </c>
      <c r="E24" s="30"/>
      <c r="F24" s="30" t="s">
        <v>802</v>
      </c>
      <c r="G24" s="33">
        <v>41486</v>
      </c>
      <c r="H24" s="31" t="s">
        <v>751</v>
      </c>
      <c r="I24" s="31" t="s">
        <v>759</v>
      </c>
      <c r="J24" s="31"/>
      <c r="K24" s="30" t="s">
        <v>851</v>
      </c>
      <c r="L24" s="30" t="s">
        <v>852</v>
      </c>
      <c r="M24" s="30">
        <v>119</v>
      </c>
      <c r="N24" s="30">
        <v>32.659999999999997</v>
      </c>
      <c r="O24" s="30" t="s">
        <v>776</v>
      </c>
      <c r="P24" s="30">
        <v>21000</v>
      </c>
      <c r="Q24" s="30">
        <v>31.69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830</v>
      </c>
      <c r="AR24" s="31" t="s">
        <v>759</v>
      </c>
      <c r="AS24" s="78"/>
      <c r="AT24" s="78"/>
      <c r="AU24" s="78" t="s">
        <v>757</v>
      </c>
      <c r="AV24" s="31">
        <v>11.3</v>
      </c>
      <c r="AW24" s="78" t="s">
        <v>759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/>
      <c r="BJ24" s="78" t="s">
        <v>759</v>
      </c>
      <c r="BK24" s="78">
        <v>12</v>
      </c>
      <c r="BL24" s="31" t="s">
        <v>759</v>
      </c>
      <c r="BM24" s="78"/>
      <c r="BN24" s="77"/>
      <c r="BO24" s="77"/>
      <c r="BP24" s="78"/>
      <c r="BQ24" s="78" t="s">
        <v>759</v>
      </c>
      <c r="BR24" s="77" t="s">
        <v>794</v>
      </c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</row>
    <row r="25" spans="1:100" x14ac:dyDescent="0.15">
      <c r="A25" s="75">
        <v>2012</v>
      </c>
      <c r="B25" s="29">
        <v>41551</v>
      </c>
      <c r="C25" s="40" t="s">
        <v>748</v>
      </c>
      <c r="D25" s="30" t="s">
        <v>922</v>
      </c>
      <c r="E25" s="30"/>
      <c r="F25" s="30" t="s">
        <v>772</v>
      </c>
      <c r="G25" s="33">
        <v>41361</v>
      </c>
      <c r="H25" s="31" t="s">
        <v>848</v>
      </c>
      <c r="I25" s="31" t="s">
        <v>827</v>
      </c>
      <c r="J25" s="31"/>
      <c r="K25" s="30" t="s">
        <v>853</v>
      </c>
      <c r="L25" s="30" t="s">
        <v>854</v>
      </c>
      <c r="M25" s="30">
        <v>130</v>
      </c>
      <c r="N25" s="30">
        <v>25.5</v>
      </c>
      <c r="O25" s="30"/>
      <c r="P25" s="30"/>
      <c r="Q25" s="30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833</v>
      </c>
      <c r="AR25" s="31" t="s">
        <v>848</v>
      </c>
      <c r="AS25" s="78"/>
      <c r="AT25" s="78"/>
      <c r="AU25" s="31"/>
      <c r="AV25" s="31"/>
      <c r="AW25" s="78" t="s">
        <v>848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848</v>
      </c>
      <c r="BK25" s="78"/>
      <c r="BL25" s="31" t="s">
        <v>848</v>
      </c>
      <c r="BM25" s="78"/>
      <c r="BN25" s="77"/>
      <c r="BO25" s="77"/>
      <c r="BP25" s="78"/>
      <c r="BQ25" s="78" t="s">
        <v>848</v>
      </c>
      <c r="BR25" s="77" t="s">
        <v>855</v>
      </c>
    </row>
    <row r="26" spans="1:100" x14ac:dyDescent="0.15">
      <c r="A26" s="75">
        <v>153</v>
      </c>
      <c r="B26" s="29">
        <v>41554</v>
      </c>
      <c r="C26" s="50" t="s">
        <v>748</v>
      </c>
      <c r="D26" s="30" t="s">
        <v>922</v>
      </c>
      <c r="E26" s="30"/>
      <c r="F26" s="30" t="s">
        <v>856</v>
      </c>
      <c r="G26" s="29">
        <v>41486</v>
      </c>
      <c r="H26" s="31" t="s">
        <v>751</v>
      </c>
      <c r="I26" s="31" t="s">
        <v>759</v>
      </c>
      <c r="J26" s="31"/>
      <c r="K26" s="30" t="s">
        <v>753</v>
      </c>
      <c r="L26" s="76" t="s">
        <v>754</v>
      </c>
      <c r="M26" s="30">
        <v>121.67</v>
      </c>
      <c r="N26" s="30">
        <v>32.299999999999997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16.739999999999998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857</v>
      </c>
      <c r="AR26" s="31" t="s">
        <v>756</v>
      </c>
      <c r="AS26" s="31"/>
      <c r="AT26" s="31"/>
      <c r="AU26" s="31" t="s">
        <v>757</v>
      </c>
      <c r="AV26" s="31">
        <v>11.3</v>
      </c>
      <c r="AW26" s="31" t="s">
        <v>758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759</v>
      </c>
      <c r="BK26" s="31">
        <v>24</v>
      </c>
      <c r="BL26" s="31" t="s">
        <v>759</v>
      </c>
      <c r="BM26" s="31"/>
      <c r="BN26" s="77"/>
      <c r="BO26" s="77"/>
      <c r="BP26" s="78"/>
      <c r="BQ26" s="78" t="s">
        <v>759</v>
      </c>
      <c r="BR26" s="40"/>
    </row>
    <row r="27" spans="1:100" x14ac:dyDescent="0.15">
      <c r="A27" s="75">
        <v>177</v>
      </c>
      <c r="B27" s="89">
        <v>41554</v>
      </c>
      <c r="C27" s="50" t="s">
        <v>748</v>
      </c>
      <c r="D27" s="30" t="s">
        <v>922</v>
      </c>
      <c r="E27" s="30"/>
      <c r="F27" s="30" t="s">
        <v>856</v>
      </c>
      <c r="G27" s="33">
        <v>41285</v>
      </c>
      <c r="H27" s="31" t="s">
        <v>711</v>
      </c>
      <c r="I27" s="31" t="s">
        <v>760</v>
      </c>
      <c r="J27" s="31"/>
      <c r="K27" s="30" t="s">
        <v>761</v>
      </c>
      <c r="L27" s="30" t="s">
        <v>762</v>
      </c>
      <c r="M27" s="30">
        <v>150.18</v>
      </c>
      <c r="N27" s="30">
        <v>30.09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18.64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857</v>
      </c>
      <c r="AR27" s="31" t="s">
        <v>892</v>
      </c>
      <c r="AS27" s="31"/>
      <c r="AT27" s="31"/>
      <c r="AU27" s="31" t="s">
        <v>763</v>
      </c>
      <c r="AV27" s="31">
        <v>11.3</v>
      </c>
      <c r="AW27" s="31" t="s">
        <v>768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768</v>
      </c>
      <c r="BK27" s="31">
        <v>24</v>
      </c>
      <c r="BL27" s="31" t="s">
        <v>759</v>
      </c>
      <c r="BM27" s="31"/>
      <c r="BN27" s="40"/>
      <c r="BO27" s="40"/>
      <c r="BP27" s="31"/>
      <c r="BQ27" s="78" t="s">
        <v>759</v>
      </c>
      <c r="BR27" s="40"/>
    </row>
    <row r="28" spans="1:100" x14ac:dyDescent="0.15">
      <c r="A28" s="75">
        <v>219</v>
      </c>
      <c r="B28" s="94">
        <v>41551</v>
      </c>
      <c r="C28" s="50" t="s">
        <v>748</v>
      </c>
      <c r="D28" s="30" t="s">
        <v>922</v>
      </c>
      <c r="E28" s="30"/>
      <c r="F28" s="30" t="s">
        <v>856</v>
      </c>
      <c r="G28" s="29">
        <v>41547</v>
      </c>
      <c r="H28" s="31" t="s">
        <v>759</v>
      </c>
      <c r="I28" s="31" t="s">
        <v>765</v>
      </c>
      <c r="J28" s="31"/>
      <c r="K28" s="30" t="s">
        <v>766</v>
      </c>
      <c r="L28" s="30" t="s">
        <v>767</v>
      </c>
      <c r="M28" s="30">
        <v>85.8</v>
      </c>
      <c r="N28" s="30">
        <v>33.603999999999999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22.815999999999999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857</v>
      </c>
      <c r="AR28" s="31" t="s">
        <v>756</v>
      </c>
      <c r="AS28" s="31"/>
      <c r="AT28" s="31"/>
      <c r="AU28" s="31"/>
      <c r="AV28" s="31"/>
      <c r="AW28" s="31" t="s">
        <v>768</v>
      </c>
      <c r="AX28" s="30"/>
      <c r="AY28" s="31">
        <v>0</v>
      </c>
      <c r="AZ28" s="31">
        <v>0</v>
      </c>
      <c r="BA28" s="31">
        <v>7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/>
      <c r="BJ28" s="31" t="s">
        <v>768</v>
      </c>
      <c r="BK28" s="31"/>
      <c r="BL28" s="31" t="s">
        <v>759</v>
      </c>
      <c r="BM28" s="31"/>
      <c r="BN28" s="40"/>
      <c r="BO28" s="40"/>
      <c r="BP28" s="31"/>
      <c r="BQ28" s="78" t="s">
        <v>759</v>
      </c>
      <c r="BR28" s="30" t="s">
        <v>769</v>
      </c>
    </row>
    <row r="29" spans="1:100" x14ac:dyDescent="0.15">
      <c r="A29" s="75">
        <v>262</v>
      </c>
      <c r="B29" s="94">
        <v>41551</v>
      </c>
      <c r="C29" s="40" t="s">
        <v>748</v>
      </c>
      <c r="D29" s="30" t="s">
        <v>922</v>
      </c>
      <c r="E29" s="30"/>
      <c r="F29" s="30" t="s">
        <v>856</v>
      </c>
      <c r="G29" s="29">
        <v>41547</v>
      </c>
      <c r="H29" s="31" t="s">
        <v>916</v>
      </c>
      <c r="I29" s="31" t="s">
        <v>759</v>
      </c>
      <c r="J29" s="31"/>
      <c r="K29" s="30" t="s">
        <v>774</v>
      </c>
      <c r="L29" s="76" t="s">
        <v>775</v>
      </c>
      <c r="M29" s="30">
        <v>137.09</v>
      </c>
      <c r="N29" s="30">
        <v>28.65</v>
      </c>
      <c r="O29" s="30" t="s">
        <v>776</v>
      </c>
      <c r="P29" s="76">
        <v>21000</v>
      </c>
      <c r="Q29" s="76">
        <v>28.65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>
        <v>16.29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30" t="s">
        <v>925</v>
      </c>
      <c r="AR29" s="31" t="s">
        <v>871</v>
      </c>
      <c r="AS29" s="78"/>
      <c r="AT29" s="78"/>
      <c r="AU29" s="78" t="s">
        <v>757</v>
      </c>
      <c r="AV29" s="78">
        <v>11.6</v>
      </c>
      <c r="AW29" s="78" t="s">
        <v>871</v>
      </c>
      <c r="AX29" s="76"/>
      <c r="AY29" s="78">
        <v>0</v>
      </c>
      <c r="AZ29" s="78">
        <v>0</v>
      </c>
      <c r="BA29" s="78">
        <v>0</v>
      </c>
      <c r="BB29" s="78">
        <v>20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/>
      <c r="BJ29" s="78" t="s">
        <v>759</v>
      </c>
      <c r="BK29" s="31"/>
      <c r="BL29" s="31" t="s">
        <v>759</v>
      </c>
      <c r="BM29" s="78"/>
      <c r="BN29" s="77" t="s">
        <v>779</v>
      </c>
      <c r="BO29" s="77"/>
      <c r="BP29" s="78"/>
      <c r="BQ29" s="78" t="s">
        <v>759</v>
      </c>
      <c r="BR29" s="30"/>
    </row>
    <row r="30" spans="1:100" x14ac:dyDescent="0.15">
      <c r="A30" s="75">
        <v>339</v>
      </c>
      <c r="B30" s="89">
        <v>41551</v>
      </c>
      <c r="C30" s="40" t="s">
        <v>859</v>
      </c>
      <c r="D30" s="30" t="s">
        <v>922</v>
      </c>
      <c r="E30" s="30"/>
      <c r="F30" s="30" t="s">
        <v>856</v>
      </c>
      <c r="G30" s="29">
        <v>41305</v>
      </c>
      <c r="H30" s="31" t="s">
        <v>759</v>
      </c>
      <c r="I30" s="31" t="s">
        <v>765</v>
      </c>
      <c r="J30" s="31"/>
      <c r="K30" s="30" t="s">
        <v>780</v>
      </c>
      <c r="L30" s="30" t="s">
        <v>781</v>
      </c>
      <c r="M30" s="30">
        <v>102</v>
      </c>
      <c r="N30" s="30">
        <v>31.31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18.170000000000002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857</v>
      </c>
      <c r="AR30" s="31" t="s">
        <v>759</v>
      </c>
      <c r="AS30" s="78"/>
      <c r="AT30" s="78"/>
      <c r="AU30" s="31"/>
      <c r="AV30" s="31"/>
      <c r="AW30" s="31" t="s">
        <v>759</v>
      </c>
      <c r="AX30" s="30"/>
      <c r="AY30" s="31">
        <v>0</v>
      </c>
      <c r="AZ30" s="31">
        <v>0</v>
      </c>
      <c r="BA30" s="31">
        <v>0</v>
      </c>
      <c r="BB30" s="31">
        <v>34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78"/>
      <c r="BJ30" s="78" t="s">
        <v>759</v>
      </c>
      <c r="BK30" s="31">
        <v>12</v>
      </c>
      <c r="BL30" s="31" t="s">
        <v>759</v>
      </c>
      <c r="BM30" s="31"/>
      <c r="BN30" s="30"/>
      <c r="BO30" s="30"/>
      <c r="BP30" s="31"/>
      <c r="BQ30" s="31" t="s">
        <v>759</v>
      </c>
      <c r="BR30" s="30"/>
    </row>
    <row r="31" spans="1:100" x14ac:dyDescent="0.15">
      <c r="A31" s="75">
        <v>435</v>
      </c>
      <c r="B31" s="89">
        <v>41553</v>
      </c>
      <c r="C31" s="50" t="s">
        <v>748</v>
      </c>
      <c r="D31" s="30" t="s">
        <v>922</v>
      </c>
      <c r="E31" s="30"/>
      <c r="F31" s="30" t="s">
        <v>856</v>
      </c>
      <c r="G31" s="29">
        <v>41455</v>
      </c>
      <c r="H31" s="31" t="s">
        <v>783</v>
      </c>
      <c r="I31" s="31" t="s">
        <v>784</v>
      </c>
      <c r="J31" s="31"/>
      <c r="K31" s="30" t="s">
        <v>785</v>
      </c>
      <c r="L31" s="30" t="s">
        <v>786</v>
      </c>
      <c r="M31" s="30">
        <v>124.95</v>
      </c>
      <c r="N31" s="30">
        <v>23.64</v>
      </c>
      <c r="O31" s="30" t="s">
        <v>776</v>
      </c>
      <c r="P31" s="30">
        <v>1000</v>
      </c>
      <c r="Q31" s="30">
        <v>25.75</v>
      </c>
      <c r="R31" s="30">
        <v>2500</v>
      </c>
      <c r="S31" s="30">
        <v>27.15</v>
      </c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14.16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857</v>
      </c>
      <c r="AR31" s="31" t="s">
        <v>759</v>
      </c>
      <c r="AS31" s="31"/>
      <c r="AT31" s="31"/>
      <c r="AU31" s="31" t="s">
        <v>788</v>
      </c>
      <c r="AV31" s="78">
        <v>12</v>
      </c>
      <c r="AW31" s="31" t="s">
        <v>789</v>
      </c>
      <c r="AX31" s="30"/>
      <c r="AY31" s="31">
        <v>0</v>
      </c>
      <c r="AZ31" s="31">
        <v>0</v>
      </c>
      <c r="BA31" s="31">
        <v>7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783</v>
      </c>
      <c r="BK31" s="31">
        <v>24</v>
      </c>
      <c r="BL31" s="31" t="s">
        <v>759</v>
      </c>
      <c r="BM31" s="31"/>
      <c r="BN31" s="40"/>
      <c r="BO31" s="40"/>
      <c r="BP31" s="31"/>
      <c r="BQ31" s="78" t="s">
        <v>759</v>
      </c>
      <c r="BR31" s="76" t="s">
        <v>790</v>
      </c>
    </row>
    <row r="32" spans="1:100" x14ac:dyDescent="0.15">
      <c r="A32" s="75">
        <v>2469</v>
      </c>
      <c r="B32" s="29">
        <v>41551</v>
      </c>
      <c r="C32" s="50" t="s">
        <v>748</v>
      </c>
      <c r="D32" s="30" t="s">
        <v>922</v>
      </c>
      <c r="E32" s="30"/>
      <c r="F32" s="30" t="s">
        <v>856</v>
      </c>
      <c r="G32" s="29">
        <v>41547</v>
      </c>
      <c r="H32" s="31" t="s">
        <v>751</v>
      </c>
      <c r="I32" s="31" t="s">
        <v>791</v>
      </c>
      <c r="J32" s="31"/>
      <c r="K32" s="30" t="s">
        <v>792</v>
      </c>
      <c r="L32" s="32" t="s">
        <v>775</v>
      </c>
      <c r="M32" s="30">
        <v>142.59</v>
      </c>
      <c r="N32" s="30">
        <v>29.79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16.91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857</v>
      </c>
      <c r="AR32" s="31" t="s">
        <v>759</v>
      </c>
      <c r="AS32" s="31"/>
      <c r="AT32" s="31"/>
      <c r="AU32" s="31" t="s">
        <v>793</v>
      </c>
      <c r="AV32" s="31">
        <v>11.6</v>
      </c>
      <c r="AW32" s="31" t="s">
        <v>759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20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759</v>
      </c>
      <c r="BK32" s="31"/>
      <c r="BL32" s="31" t="s">
        <v>791</v>
      </c>
      <c r="BM32" s="31"/>
      <c r="BN32" s="40"/>
      <c r="BO32" s="40"/>
      <c r="BP32" s="31"/>
      <c r="BQ32" s="78" t="s">
        <v>791</v>
      </c>
      <c r="BR32" s="40" t="s">
        <v>794</v>
      </c>
    </row>
    <row r="33" spans="1:100" x14ac:dyDescent="0.15">
      <c r="A33" s="75">
        <v>639</v>
      </c>
      <c r="B33" s="29">
        <v>41554</v>
      </c>
      <c r="C33" s="50" t="s">
        <v>748</v>
      </c>
      <c r="D33" s="30" t="s">
        <v>922</v>
      </c>
      <c r="E33" s="30"/>
      <c r="F33" s="30" t="s">
        <v>856</v>
      </c>
      <c r="G33" s="29">
        <v>41509</v>
      </c>
      <c r="H33" s="31" t="s">
        <v>751</v>
      </c>
      <c r="I33" s="31" t="s">
        <v>759</v>
      </c>
      <c r="J33" s="31"/>
      <c r="K33" s="30" t="s">
        <v>795</v>
      </c>
      <c r="L33" s="30" t="s">
        <v>796</v>
      </c>
      <c r="M33" s="30">
        <v>129</v>
      </c>
      <c r="N33" s="30">
        <v>30.6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14.69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857</v>
      </c>
      <c r="AR33" s="31" t="s">
        <v>756</v>
      </c>
      <c r="AS33" s="31"/>
      <c r="AT33" s="31"/>
      <c r="AU33" s="31" t="s">
        <v>757</v>
      </c>
      <c r="AV33" s="31">
        <v>11.3</v>
      </c>
      <c r="AW33" s="31" t="s">
        <v>758</v>
      </c>
      <c r="AX33" s="30"/>
      <c r="AY33" s="31">
        <v>0</v>
      </c>
      <c r="AZ33" s="31">
        <v>32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24</v>
      </c>
      <c r="BJ33" s="31" t="s">
        <v>797</v>
      </c>
      <c r="BK33" s="31">
        <v>24</v>
      </c>
      <c r="BL33" s="31" t="s">
        <v>759</v>
      </c>
      <c r="BM33" s="31"/>
      <c r="BN33" s="40"/>
      <c r="BO33" s="40"/>
      <c r="BP33" s="31"/>
      <c r="BQ33" s="78" t="s">
        <v>759</v>
      </c>
      <c r="BR33" s="40"/>
    </row>
    <row r="34" spans="1:100" x14ac:dyDescent="0.15">
      <c r="A34" s="75">
        <v>754</v>
      </c>
      <c r="B34" s="29">
        <v>41551</v>
      </c>
      <c r="C34" s="50" t="s">
        <v>770</v>
      </c>
      <c r="D34" s="30" t="s">
        <v>922</v>
      </c>
      <c r="E34" s="30"/>
      <c r="F34" s="30" t="s">
        <v>863</v>
      </c>
      <c r="G34" s="29">
        <v>41455</v>
      </c>
      <c r="H34" s="31" t="s">
        <v>751</v>
      </c>
      <c r="I34" s="31" t="s">
        <v>759</v>
      </c>
      <c r="J34" s="31"/>
      <c r="K34" s="30" t="s">
        <v>800</v>
      </c>
      <c r="L34" s="30" t="s">
        <v>801</v>
      </c>
      <c r="M34" s="30">
        <v>84</v>
      </c>
      <c r="N34" s="30">
        <v>23.86</v>
      </c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>
        <v>15.71</v>
      </c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30" t="s">
        <v>857</v>
      </c>
      <c r="AR34" s="78" t="s">
        <v>848</v>
      </c>
      <c r="AS34" s="78"/>
      <c r="AT34" s="78"/>
      <c r="AU34" s="31" t="s">
        <v>757</v>
      </c>
      <c r="AV34" s="31">
        <v>11.3</v>
      </c>
      <c r="AW34" s="31" t="s">
        <v>759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759</v>
      </c>
      <c r="BK34" s="31"/>
      <c r="BL34" s="31" t="s">
        <v>759</v>
      </c>
      <c r="BM34" s="31"/>
      <c r="BN34" s="40"/>
      <c r="BO34" s="40"/>
      <c r="BP34" s="31"/>
      <c r="BQ34" s="31" t="s">
        <v>759</v>
      </c>
      <c r="BR34" s="77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</row>
    <row r="35" spans="1:100" x14ac:dyDescent="0.15">
      <c r="A35" s="75">
        <v>781</v>
      </c>
      <c r="B35" s="29">
        <v>41551</v>
      </c>
      <c r="C35" s="50" t="s">
        <v>748</v>
      </c>
      <c r="D35" s="30" t="s">
        <v>922</v>
      </c>
      <c r="E35" s="30"/>
      <c r="F35" s="30" t="s">
        <v>863</v>
      </c>
      <c r="G35" s="29">
        <v>41455</v>
      </c>
      <c r="H35" s="31" t="s">
        <v>751</v>
      </c>
      <c r="I35" s="31" t="s">
        <v>759</v>
      </c>
      <c r="J35" s="31"/>
      <c r="K35" s="30" t="s">
        <v>803</v>
      </c>
      <c r="L35" s="30" t="s">
        <v>804</v>
      </c>
      <c r="M35" s="30">
        <v>88</v>
      </c>
      <c r="N35" s="30">
        <v>28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18.8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857</v>
      </c>
      <c r="AR35" s="31" t="s">
        <v>759</v>
      </c>
      <c r="AS35" s="31"/>
      <c r="AT35" s="31"/>
      <c r="AU35" s="31" t="s">
        <v>805</v>
      </c>
      <c r="AV35" s="31">
        <v>12</v>
      </c>
      <c r="AW35" s="31" t="s">
        <v>759</v>
      </c>
      <c r="AX35" s="30"/>
      <c r="AY35" s="31">
        <v>0</v>
      </c>
      <c r="AZ35" s="31">
        <v>0</v>
      </c>
      <c r="BA35" s="31">
        <v>0</v>
      </c>
      <c r="BB35" s="31">
        <v>15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/>
      <c r="BJ35" s="31" t="s">
        <v>759</v>
      </c>
      <c r="BK35" s="31"/>
      <c r="BL35" s="31" t="s">
        <v>759</v>
      </c>
      <c r="BM35" s="31"/>
      <c r="BN35" s="40"/>
      <c r="BO35" s="77"/>
      <c r="BP35" s="31"/>
      <c r="BQ35" s="78" t="s">
        <v>759</v>
      </c>
      <c r="BR35" s="40"/>
    </row>
    <row r="36" spans="1:100" x14ac:dyDescent="0.15">
      <c r="A36" s="75">
        <v>887</v>
      </c>
      <c r="B36" s="29">
        <v>41554</v>
      </c>
      <c r="C36" s="50" t="s">
        <v>748</v>
      </c>
      <c r="D36" s="30" t="s">
        <v>922</v>
      </c>
      <c r="E36" s="30"/>
      <c r="F36" s="30" t="s">
        <v>856</v>
      </c>
      <c r="G36" s="29">
        <v>41455</v>
      </c>
      <c r="H36" s="31" t="s">
        <v>810</v>
      </c>
      <c r="I36" s="31" t="s">
        <v>784</v>
      </c>
      <c r="J36" s="31"/>
      <c r="K36" s="30" t="s">
        <v>806</v>
      </c>
      <c r="L36" s="30" t="s">
        <v>807</v>
      </c>
      <c r="M36" s="30">
        <v>85.38</v>
      </c>
      <c r="N36" s="30">
        <v>20.34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12.09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857</v>
      </c>
      <c r="AR36" s="31" t="s">
        <v>759</v>
      </c>
      <c r="AS36" s="31"/>
      <c r="AT36" s="31"/>
      <c r="AU36" s="31" t="s">
        <v>808</v>
      </c>
      <c r="AV36" s="31">
        <v>11.3</v>
      </c>
      <c r="AW36" s="31" t="s">
        <v>758</v>
      </c>
      <c r="AX36" s="30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36</v>
      </c>
      <c r="BJ36" s="31" t="s">
        <v>759</v>
      </c>
      <c r="BK36" s="31"/>
      <c r="BL36" s="31" t="s">
        <v>759</v>
      </c>
      <c r="BM36" s="31"/>
      <c r="BN36" s="40"/>
      <c r="BO36" s="40"/>
      <c r="BP36" s="31"/>
      <c r="BQ36" s="78" t="s">
        <v>759</v>
      </c>
      <c r="BR36" s="40" t="s">
        <v>809</v>
      </c>
    </row>
    <row r="37" spans="1:100" x14ac:dyDescent="0.15">
      <c r="A37" s="75">
        <v>970</v>
      </c>
      <c r="B37" s="29">
        <v>41551</v>
      </c>
      <c r="C37" s="50" t="s">
        <v>748</v>
      </c>
      <c r="D37" s="30" t="s">
        <v>922</v>
      </c>
      <c r="E37" s="30"/>
      <c r="F37" s="30" t="s">
        <v>856</v>
      </c>
      <c r="G37" s="29">
        <v>41517</v>
      </c>
      <c r="H37" s="31" t="s">
        <v>810</v>
      </c>
      <c r="I37" s="31" t="s">
        <v>752</v>
      </c>
      <c r="J37" s="31"/>
      <c r="K37" s="30" t="s">
        <v>811</v>
      </c>
      <c r="L37" s="30" t="s">
        <v>812</v>
      </c>
      <c r="M37" s="30">
        <v>122.58</v>
      </c>
      <c r="N37" s="30">
        <v>25.35</v>
      </c>
      <c r="O37" s="30" t="s">
        <v>813</v>
      </c>
      <c r="P37" s="30">
        <v>1200</v>
      </c>
      <c r="Q37" s="30">
        <v>24.35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14.29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857</v>
      </c>
      <c r="AR37" s="31" t="s">
        <v>759</v>
      </c>
      <c r="AS37" s="31"/>
      <c r="AT37" s="31"/>
      <c r="AU37" s="31" t="s">
        <v>757</v>
      </c>
      <c r="AV37" s="31">
        <v>11.3</v>
      </c>
      <c r="AW37" s="31" t="s">
        <v>759</v>
      </c>
      <c r="AX37" s="31"/>
      <c r="AY37" s="31">
        <v>0</v>
      </c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12</v>
      </c>
      <c r="BJ37" s="31" t="s">
        <v>759</v>
      </c>
      <c r="BK37" s="31"/>
      <c r="BL37" s="31" t="s">
        <v>759</v>
      </c>
      <c r="BM37" s="31"/>
      <c r="BN37" s="30"/>
      <c r="BO37" s="30"/>
      <c r="BP37" s="31"/>
      <c r="BQ37" s="78" t="s">
        <v>759</v>
      </c>
      <c r="BR37" s="40"/>
    </row>
    <row r="38" spans="1:100" x14ac:dyDescent="0.15">
      <c r="A38" s="75">
        <v>3055</v>
      </c>
      <c r="B38" s="29">
        <v>41553</v>
      </c>
      <c r="C38" s="50" t="s">
        <v>748</v>
      </c>
      <c r="D38" s="30" t="s">
        <v>922</v>
      </c>
      <c r="E38" s="30"/>
      <c r="F38" s="30" t="s">
        <v>856</v>
      </c>
      <c r="G38" s="89">
        <v>41455</v>
      </c>
      <c r="H38" s="31" t="s">
        <v>751</v>
      </c>
      <c r="I38" s="31" t="s">
        <v>759</v>
      </c>
      <c r="J38" s="31"/>
      <c r="K38" s="30" t="s">
        <v>814</v>
      </c>
      <c r="L38" s="30" t="s">
        <v>815</v>
      </c>
      <c r="M38" s="30">
        <v>84</v>
      </c>
      <c r="N38" s="30">
        <v>25.2</v>
      </c>
      <c r="O38" s="30" t="s">
        <v>776</v>
      </c>
      <c r="P38" s="30">
        <v>2500</v>
      </c>
      <c r="Q38" s="30">
        <v>23.1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13.7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857</v>
      </c>
      <c r="AR38" s="31" t="s">
        <v>759</v>
      </c>
      <c r="AS38" s="31"/>
      <c r="AT38" s="31"/>
      <c r="AU38" s="78"/>
      <c r="AV38" s="78"/>
      <c r="AW38" s="31" t="s">
        <v>758</v>
      </c>
      <c r="AX38" s="30"/>
      <c r="AY38" s="31">
        <v>0</v>
      </c>
      <c r="AZ38" s="31">
        <v>0</v>
      </c>
      <c r="BA38" s="31">
        <v>12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24</v>
      </c>
      <c r="BJ38" s="31" t="s">
        <v>759</v>
      </c>
      <c r="BK38" s="31"/>
      <c r="BL38" s="31" t="s">
        <v>759</v>
      </c>
      <c r="BM38" s="31"/>
      <c r="BN38" s="40"/>
      <c r="BO38" s="77"/>
      <c r="BP38" s="31"/>
      <c r="BQ38" s="78" t="s">
        <v>759</v>
      </c>
      <c r="BR38" s="40"/>
    </row>
    <row r="39" spans="1:100" x14ac:dyDescent="0.15">
      <c r="A39" s="75">
        <v>1079</v>
      </c>
      <c r="B39" s="29">
        <v>41551</v>
      </c>
      <c r="C39" s="50" t="s">
        <v>748</v>
      </c>
      <c r="D39" s="30" t="s">
        <v>923</v>
      </c>
      <c r="E39" s="30"/>
      <c r="F39" s="30" t="s">
        <v>856</v>
      </c>
      <c r="G39" s="89">
        <v>41399</v>
      </c>
      <c r="H39" s="31" t="s">
        <v>816</v>
      </c>
      <c r="I39" s="31" t="s">
        <v>827</v>
      </c>
      <c r="J39" s="31"/>
      <c r="K39" s="30" t="s">
        <v>817</v>
      </c>
      <c r="L39" s="30" t="s">
        <v>818</v>
      </c>
      <c r="M39" s="30">
        <v>177.06</v>
      </c>
      <c r="N39" s="30">
        <v>44.39</v>
      </c>
      <c r="O39" s="30" t="s">
        <v>776</v>
      </c>
      <c r="P39" s="30">
        <v>100</v>
      </c>
      <c r="Q39" s="30">
        <v>49.32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26.89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864</v>
      </c>
      <c r="AR39" s="31" t="s">
        <v>898</v>
      </c>
      <c r="AS39" s="31"/>
      <c r="AT39" s="31"/>
      <c r="AU39" s="31"/>
      <c r="AV39" s="31"/>
      <c r="AW39" s="31" t="s">
        <v>816</v>
      </c>
      <c r="AX39" s="30"/>
      <c r="AY39" s="31">
        <v>0</v>
      </c>
      <c r="AZ39" s="31">
        <v>0</v>
      </c>
      <c r="BA39" s="31">
        <v>0</v>
      </c>
      <c r="BB39" s="31">
        <v>28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816</v>
      </c>
      <c r="BK39" s="31"/>
      <c r="BL39" s="31" t="s">
        <v>759</v>
      </c>
      <c r="BM39" s="31"/>
      <c r="BN39" s="76"/>
      <c r="BO39" s="76"/>
      <c r="BP39" s="78"/>
      <c r="BQ39" s="78" t="s">
        <v>759</v>
      </c>
      <c r="BR39" s="77" t="s">
        <v>819</v>
      </c>
    </row>
    <row r="40" spans="1:100" x14ac:dyDescent="0.15">
      <c r="A40" s="75">
        <v>1207</v>
      </c>
      <c r="B40" s="29">
        <v>41551</v>
      </c>
      <c r="C40" s="50" t="s">
        <v>748</v>
      </c>
      <c r="D40" s="30" t="s">
        <v>922</v>
      </c>
      <c r="E40" s="30"/>
      <c r="F40" s="30" t="s">
        <v>856</v>
      </c>
      <c r="G40" s="89">
        <v>41534</v>
      </c>
      <c r="H40" s="31" t="s">
        <v>751</v>
      </c>
      <c r="I40" s="31" t="s">
        <v>759</v>
      </c>
      <c r="J40" s="31"/>
      <c r="K40" s="30" t="s">
        <v>820</v>
      </c>
      <c r="L40" s="30" t="s">
        <v>821</v>
      </c>
      <c r="M40" s="30">
        <v>102.72</v>
      </c>
      <c r="N40" s="30">
        <v>28.22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16.579999999999998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857</v>
      </c>
      <c r="AR40" s="31" t="s">
        <v>759</v>
      </c>
      <c r="AS40" s="31"/>
      <c r="AT40" s="31"/>
      <c r="AU40" s="31" t="s">
        <v>757</v>
      </c>
      <c r="AV40" s="31">
        <v>11.3</v>
      </c>
      <c r="AW40" s="31" t="s">
        <v>822</v>
      </c>
      <c r="AX40" s="30"/>
      <c r="AY40" s="31">
        <v>0</v>
      </c>
      <c r="AZ40" s="31">
        <v>30</v>
      </c>
      <c r="BA40" s="31">
        <v>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12</v>
      </c>
      <c r="BJ40" s="31" t="s">
        <v>823</v>
      </c>
      <c r="BK40" s="31"/>
      <c r="BL40" s="31" t="s">
        <v>759</v>
      </c>
      <c r="BM40" s="31"/>
      <c r="BN40" s="40"/>
      <c r="BO40" s="40"/>
      <c r="BP40" s="31"/>
      <c r="BQ40" s="78" t="s">
        <v>759</v>
      </c>
      <c r="BR40" s="40" t="s">
        <v>824</v>
      </c>
    </row>
    <row r="41" spans="1:100" x14ac:dyDescent="0.15">
      <c r="A41" s="75">
        <v>2825</v>
      </c>
      <c r="B41" s="29">
        <v>41551</v>
      </c>
      <c r="C41" s="40" t="s">
        <v>865</v>
      </c>
      <c r="D41" s="30" t="s">
        <v>922</v>
      </c>
      <c r="E41" s="30"/>
      <c r="F41" s="30" t="s">
        <v>856</v>
      </c>
      <c r="G41" s="89">
        <v>41495</v>
      </c>
      <c r="H41" s="31" t="s">
        <v>791</v>
      </c>
      <c r="I41" s="31" t="s">
        <v>827</v>
      </c>
      <c r="J41" s="31"/>
      <c r="K41" s="30" t="s">
        <v>828</v>
      </c>
      <c r="L41" s="30" t="s">
        <v>829</v>
      </c>
      <c r="M41" s="30">
        <v>153.30000000000001</v>
      </c>
      <c r="N41" s="30">
        <v>30.34</v>
      </c>
      <c r="O41" s="30" t="s">
        <v>627</v>
      </c>
      <c r="P41" s="30">
        <v>100</v>
      </c>
      <c r="Q41" s="30">
        <v>33.71</v>
      </c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18.38</v>
      </c>
      <c r="AG41" s="76"/>
      <c r="AH41" s="76"/>
      <c r="AI41" s="30"/>
      <c r="AJ41" s="76"/>
      <c r="AK41" s="76"/>
      <c r="AL41" s="76"/>
      <c r="AM41" s="76"/>
      <c r="AN41" s="76"/>
      <c r="AO41" s="76"/>
      <c r="AP41" s="76"/>
      <c r="AQ41" s="30" t="s">
        <v>857</v>
      </c>
      <c r="AR41" s="31" t="s">
        <v>759</v>
      </c>
      <c r="AS41" s="78"/>
      <c r="AT41" s="78"/>
      <c r="AU41" s="31"/>
      <c r="AV41" s="31"/>
      <c r="AW41" s="78" t="s">
        <v>759</v>
      </c>
      <c r="AX41" s="76"/>
      <c r="AY41" s="78">
        <v>0</v>
      </c>
      <c r="AZ41" s="31">
        <v>0</v>
      </c>
      <c r="BA41" s="78">
        <v>0</v>
      </c>
      <c r="BB41" s="78">
        <v>30</v>
      </c>
      <c r="BC41" s="78">
        <v>0</v>
      </c>
      <c r="BD41" s="78">
        <v>0</v>
      </c>
      <c r="BE41" s="78">
        <v>0</v>
      </c>
      <c r="BF41" s="78">
        <v>0</v>
      </c>
      <c r="BG41" s="31">
        <v>0</v>
      </c>
      <c r="BH41" s="31">
        <v>0</v>
      </c>
      <c r="BI41" s="78"/>
      <c r="BJ41" s="78" t="s">
        <v>759</v>
      </c>
      <c r="BK41" s="78">
        <v>24</v>
      </c>
      <c r="BL41" s="31" t="s">
        <v>759</v>
      </c>
      <c r="BM41" s="78"/>
      <c r="BN41" s="77"/>
      <c r="BO41" s="77"/>
      <c r="BP41" s="78"/>
      <c r="BQ41" s="78" t="s">
        <v>759</v>
      </c>
      <c r="BR41" s="77"/>
    </row>
    <row r="42" spans="1:100" x14ac:dyDescent="0.15">
      <c r="A42" s="75">
        <v>1275</v>
      </c>
      <c r="B42" s="29">
        <v>41551</v>
      </c>
      <c r="C42" s="50" t="s">
        <v>748</v>
      </c>
      <c r="D42" s="30" t="s">
        <v>922</v>
      </c>
      <c r="E42" s="30"/>
      <c r="F42" s="30" t="s">
        <v>856</v>
      </c>
      <c r="G42" s="89">
        <v>41455</v>
      </c>
      <c r="H42" s="31" t="s">
        <v>759</v>
      </c>
      <c r="I42" s="31" t="s">
        <v>827</v>
      </c>
      <c r="J42" s="31"/>
      <c r="K42" s="30" t="s">
        <v>831</v>
      </c>
      <c r="L42" s="30" t="s">
        <v>832</v>
      </c>
      <c r="M42" s="30">
        <v>176.2</v>
      </c>
      <c r="N42" s="30">
        <v>40.92</v>
      </c>
      <c r="O42" s="30" t="s">
        <v>776</v>
      </c>
      <c r="P42" s="30">
        <v>21000</v>
      </c>
      <c r="Q42" s="30">
        <v>33.479999999999997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20.85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857</v>
      </c>
      <c r="AR42" s="31" t="s">
        <v>759</v>
      </c>
      <c r="AS42" s="31"/>
      <c r="AT42" s="31"/>
      <c r="AU42" s="31"/>
      <c r="AV42" s="31"/>
      <c r="AW42" s="31" t="s">
        <v>759</v>
      </c>
      <c r="AX42" s="30"/>
      <c r="AY42" s="31">
        <v>0</v>
      </c>
      <c r="AZ42" s="31">
        <v>0</v>
      </c>
      <c r="BA42" s="31">
        <v>30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759</v>
      </c>
      <c r="BK42" s="31"/>
      <c r="BL42" s="31" t="s">
        <v>759</v>
      </c>
      <c r="BM42" s="31"/>
      <c r="BN42" s="40"/>
      <c r="BO42" s="40"/>
      <c r="BP42" s="31"/>
      <c r="BQ42" s="78" t="s">
        <v>759</v>
      </c>
      <c r="BR42" s="40"/>
      <c r="BV42" s="1"/>
    </row>
    <row r="43" spans="1:100" x14ac:dyDescent="0.15">
      <c r="A43" s="75">
        <v>1343</v>
      </c>
      <c r="B43" s="29">
        <v>41553</v>
      </c>
      <c r="C43" s="50" t="s">
        <v>748</v>
      </c>
      <c r="D43" s="30" t="s">
        <v>922</v>
      </c>
      <c r="E43" s="30"/>
      <c r="F43" s="30" t="s">
        <v>856</v>
      </c>
      <c r="G43" s="89">
        <v>41455</v>
      </c>
      <c r="H43" s="31" t="s">
        <v>751</v>
      </c>
      <c r="I43" s="31" t="s">
        <v>759</v>
      </c>
      <c r="J43" s="31"/>
      <c r="K43" s="30" t="s">
        <v>834</v>
      </c>
      <c r="L43" s="30" t="s">
        <v>835</v>
      </c>
      <c r="M43" s="30">
        <v>121.67</v>
      </c>
      <c r="N43" s="30">
        <v>32.299999999999997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16.739999999999998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857</v>
      </c>
      <c r="AR43" s="31" t="s">
        <v>759</v>
      </c>
      <c r="AS43" s="31"/>
      <c r="AT43" s="31"/>
      <c r="AU43" s="31" t="s">
        <v>757</v>
      </c>
      <c r="AV43" s="31">
        <v>11.3</v>
      </c>
      <c r="AW43" s="31" t="s">
        <v>758</v>
      </c>
      <c r="AX43" s="30"/>
      <c r="AY43" s="31">
        <v>0</v>
      </c>
      <c r="AZ43" s="31">
        <v>38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759</v>
      </c>
      <c r="BK43" s="31">
        <v>24</v>
      </c>
      <c r="BL43" s="31" t="s">
        <v>899</v>
      </c>
      <c r="BM43" s="31"/>
      <c r="BN43" s="40"/>
      <c r="BO43" s="40"/>
      <c r="BP43" s="31"/>
      <c r="BQ43" s="78" t="s">
        <v>759</v>
      </c>
      <c r="BR43" s="4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</row>
    <row r="44" spans="1:100" x14ac:dyDescent="0.15">
      <c r="A44" s="75">
        <v>1375</v>
      </c>
      <c r="B44" s="29">
        <v>41554</v>
      </c>
      <c r="C44" s="50" t="s">
        <v>748</v>
      </c>
      <c r="D44" s="30" t="s">
        <v>922</v>
      </c>
      <c r="E44" s="30"/>
      <c r="F44" s="30" t="s">
        <v>856</v>
      </c>
      <c r="G44" s="29">
        <v>41455</v>
      </c>
      <c r="H44" s="31" t="s">
        <v>751</v>
      </c>
      <c r="I44" s="31" t="s">
        <v>759</v>
      </c>
      <c r="J44" s="31"/>
      <c r="K44" s="30" t="s">
        <v>836</v>
      </c>
      <c r="L44" s="30" t="s">
        <v>837</v>
      </c>
      <c r="M44" s="30">
        <v>117.15</v>
      </c>
      <c r="N44" s="30">
        <v>26.44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15.84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857</v>
      </c>
      <c r="AR44" s="31" t="s">
        <v>759</v>
      </c>
      <c r="AS44" s="31"/>
      <c r="AT44" s="31"/>
      <c r="AU44" s="78" t="s">
        <v>757</v>
      </c>
      <c r="AV44" s="78">
        <v>11.8</v>
      </c>
      <c r="AW44" s="31" t="s">
        <v>789</v>
      </c>
      <c r="AX44" s="30"/>
      <c r="AY44" s="31">
        <v>0</v>
      </c>
      <c r="AZ44" s="31">
        <v>0</v>
      </c>
      <c r="BA44" s="31">
        <v>16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838</v>
      </c>
      <c r="BK44" s="31"/>
      <c r="BL44" s="31" t="s">
        <v>759</v>
      </c>
      <c r="BM44" s="31"/>
      <c r="BN44" s="40"/>
      <c r="BO44" s="40"/>
      <c r="BP44" s="31"/>
      <c r="BQ44" s="78" t="s">
        <v>759</v>
      </c>
      <c r="BR44" s="40"/>
      <c r="BV44" s="1"/>
    </row>
    <row r="45" spans="1:100" x14ac:dyDescent="0.15">
      <c r="A45" s="75">
        <v>2901</v>
      </c>
      <c r="B45" s="29">
        <v>41551</v>
      </c>
      <c r="C45" s="50" t="s">
        <v>748</v>
      </c>
      <c r="D45" s="30" t="s">
        <v>924</v>
      </c>
      <c r="E45" s="30"/>
      <c r="F45" s="30" t="s">
        <v>856</v>
      </c>
      <c r="G45" s="29">
        <v>41545</v>
      </c>
      <c r="H45" s="31" t="s">
        <v>759</v>
      </c>
      <c r="I45" s="31" t="s">
        <v>827</v>
      </c>
      <c r="J45" s="31"/>
      <c r="K45" s="30" t="s">
        <v>839</v>
      </c>
      <c r="L45" s="30" t="s">
        <v>840</v>
      </c>
      <c r="M45" s="30">
        <v>80</v>
      </c>
      <c r="N45" s="30">
        <v>19.2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14.355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857</v>
      </c>
      <c r="AR45" s="31" t="s">
        <v>759</v>
      </c>
      <c r="AS45" s="31"/>
      <c r="AT45" s="31"/>
      <c r="AU45" s="31"/>
      <c r="AV45" s="31"/>
      <c r="AW45" s="31" t="s">
        <v>841</v>
      </c>
      <c r="AX45" s="30"/>
      <c r="AY45" s="31">
        <v>0</v>
      </c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24</v>
      </c>
      <c r="BJ45" s="31" t="s">
        <v>842</v>
      </c>
      <c r="BK45" s="31"/>
      <c r="BL45" s="31" t="s">
        <v>759</v>
      </c>
      <c r="BM45" s="31"/>
      <c r="BN45" s="40"/>
      <c r="BO45" s="40"/>
      <c r="BP45" s="31"/>
      <c r="BQ45" s="78" t="s">
        <v>759</v>
      </c>
      <c r="BR45" s="30"/>
      <c r="BV45" s="1"/>
    </row>
    <row r="46" spans="1:100" x14ac:dyDescent="0.15">
      <c r="A46" s="75">
        <v>1498</v>
      </c>
      <c r="B46" s="29">
        <v>41553</v>
      </c>
      <c r="C46" s="50" t="s">
        <v>748</v>
      </c>
      <c r="D46" s="30" t="s">
        <v>922</v>
      </c>
      <c r="E46" s="30"/>
      <c r="F46" s="30" t="s">
        <v>856</v>
      </c>
      <c r="G46" s="33" t="s">
        <v>843</v>
      </c>
      <c r="H46" s="31" t="s">
        <v>751</v>
      </c>
      <c r="I46" s="31" t="s">
        <v>759</v>
      </c>
      <c r="J46" s="31"/>
      <c r="K46" s="30" t="s">
        <v>844</v>
      </c>
      <c r="L46" s="30" t="s">
        <v>845</v>
      </c>
      <c r="M46" s="30">
        <v>120</v>
      </c>
      <c r="N46" s="30">
        <v>22.85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12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857</v>
      </c>
      <c r="AR46" s="31" t="s">
        <v>759</v>
      </c>
      <c r="AS46" s="31"/>
      <c r="AT46" s="31"/>
      <c r="AU46" s="31" t="s">
        <v>757</v>
      </c>
      <c r="AV46" s="31">
        <v>11.3</v>
      </c>
      <c r="AW46" s="31" t="s">
        <v>822</v>
      </c>
      <c r="AX46" s="30"/>
      <c r="AY46" s="31">
        <v>0</v>
      </c>
      <c r="AZ46" s="31">
        <v>0</v>
      </c>
      <c r="BA46" s="31">
        <v>10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759</v>
      </c>
      <c r="BK46" s="31"/>
      <c r="BL46" s="31" t="s">
        <v>759</v>
      </c>
      <c r="BM46" s="31"/>
      <c r="BN46" s="40"/>
      <c r="BO46" s="40"/>
      <c r="BP46" s="31"/>
      <c r="BQ46" s="78" t="s">
        <v>759</v>
      </c>
      <c r="BR46" s="30"/>
      <c r="BV46" s="1"/>
    </row>
    <row r="47" spans="1:100" x14ac:dyDescent="0.15">
      <c r="A47" s="75">
        <v>2043</v>
      </c>
      <c r="B47" s="89">
        <v>41528</v>
      </c>
      <c r="C47" s="50" t="s">
        <v>748</v>
      </c>
      <c r="D47" s="30" t="s">
        <v>922</v>
      </c>
      <c r="E47" s="30"/>
      <c r="F47" s="30" t="s">
        <v>863</v>
      </c>
      <c r="G47" s="33">
        <v>41508</v>
      </c>
      <c r="H47" s="31" t="s">
        <v>823</v>
      </c>
      <c r="I47" s="31" t="s">
        <v>759</v>
      </c>
      <c r="J47" s="31"/>
      <c r="K47" s="30" t="s">
        <v>846</v>
      </c>
      <c r="L47" s="30" t="s">
        <v>847</v>
      </c>
      <c r="M47" s="30">
        <v>117.84</v>
      </c>
      <c r="N47" s="30">
        <v>31.96</v>
      </c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16.440000000000001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857</v>
      </c>
      <c r="AR47" s="31" t="s">
        <v>759</v>
      </c>
      <c r="AS47" s="31"/>
      <c r="AT47" s="31"/>
      <c r="AU47" s="78" t="s">
        <v>757</v>
      </c>
      <c r="AV47" s="78">
        <v>11.3</v>
      </c>
      <c r="AW47" s="31" t="s">
        <v>789</v>
      </c>
      <c r="AX47" s="30"/>
      <c r="AY47" s="31">
        <v>0</v>
      </c>
      <c r="AZ47" s="31">
        <v>35</v>
      </c>
      <c r="BA47" s="31">
        <v>0</v>
      </c>
      <c r="BB47" s="78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759</v>
      </c>
      <c r="BK47" s="31">
        <v>24</v>
      </c>
      <c r="BL47" s="31" t="s">
        <v>848</v>
      </c>
      <c r="BM47" s="31"/>
      <c r="BN47" s="40" t="s">
        <v>849</v>
      </c>
      <c r="BO47" s="40" t="s">
        <v>850</v>
      </c>
      <c r="BP47" s="31">
        <v>50</v>
      </c>
      <c r="BQ47" s="78" t="s">
        <v>848</v>
      </c>
      <c r="BR47" s="40"/>
    </row>
    <row r="48" spans="1:100" x14ac:dyDescent="0.15">
      <c r="A48" s="75">
        <v>1602</v>
      </c>
      <c r="B48" s="89">
        <v>41551</v>
      </c>
      <c r="C48" s="40" t="s">
        <v>865</v>
      </c>
      <c r="D48" s="30" t="s">
        <v>922</v>
      </c>
      <c r="E48" s="30"/>
      <c r="F48" s="30" t="s">
        <v>856</v>
      </c>
      <c r="G48" s="33">
        <v>41486</v>
      </c>
      <c r="H48" s="31" t="s">
        <v>751</v>
      </c>
      <c r="I48" s="31" t="s">
        <v>759</v>
      </c>
      <c r="J48" s="31"/>
      <c r="K48" s="30" t="s">
        <v>851</v>
      </c>
      <c r="L48" s="30" t="s">
        <v>852</v>
      </c>
      <c r="M48" s="30">
        <v>119</v>
      </c>
      <c r="N48" s="30">
        <v>32.659999999999997</v>
      </c>
      <c r="O48" s="30" t="s">
        <v>776</v>
      </c>
      <c r="P48" s="30">
        <v>21000</v>
      </c>
      <c r="Q48" s="30">
        <v>31.69</v>
      </c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20.87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30" t="s">
        <v>857</v>
      </c>
      <c r="AR48" s="31" t="s">
        <v>759</v>
      </c>
      <c r="AS48" s="78"/>
      <c r="AT48" s="78"/>
      <c r="AU48" s="78" t="s">
        <v>757</v>
      </c>
      <c r="AV48" s="31">
        <v>11.3</v>
      </c>
      <c r="AW48" s="78" t="s">
        <v>759</v>
      </c>
      <c r="AX48" s="76"/>
      <c r="AY48" s="78">
        <v>0</v>
      </c>
      <c r="AZ48" s="78">
        <v>20</v>
      </c>
      <c r="BA48" s="78">
        <v>0</v>
      </c>
      <c r="BB48" s="78">
        <v>17</v>
      </c>
      <c r="BC48" s="78">
        <v>0</v>
      </c>
      <c r="BD48" s="78">
        <v>0</v>
      </c>
      <c r="BE48" s="78">
        <v>0</v>
      </c>
      <c r="BF48" s="78">
        <v>0</v>
      </c>
      <c r="BG48" s="31">
        <v>0</v>
      </c>
      <c r="BH48" s="31">
        <v>0</v>
      </c>
      <c r="BI48" s="78"/>
      <c r="BJ48" s="78" t="s">
        <v>759</v>
      </c>
      <c r="BK48" s="78">
        <v>12</v>
      </c>
      <c r="BL48" s="31" t="s">
        <v>759</v>
      </c>
      <c r="BM48" s="78"/>
      <c r="BN48" s="77"/>
      <c r="BO48" s="77"/>
      <c r="BP48" s="78"/>
      <c r="BQ48" s="78" t="s">
        <v>759</v>
      </c>
      <c r="BR48" s="77" t="s">
        <v>794</v>
      </c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</row>
    <row r="49" spans="1:100" x14ac:dyDescent="0.15">
      <c r="A49" s="75">
        <v>2011</v>
      </c>
      <c r="B49" s="89">
        <v>41551</v>
      </c>
      <c r="C49" s="40" t="s">
        <v>865</v>
      </c>
      <c r="D49" s="30" t="s">
        <v>922</v>
      </c>
      <c r="E49" s="30"/>
      <c r="F49" s="30" t="s">
        <v>856</v>
      </c>
      <c r="G49" s="33">
        <v>41361</v>
      </c>
      <c r="H49" s="31" t="s">
        <v>848</v>
      </c>
      <c r="I49" s="31" t="s">
        <v>827</v>
      </c>
      <c r="J49" s="31"/>
      <c r="K49" s="30" t="s">
        <v>853</v>
      </c>
      <c r="L49" s="30" t="s">
        <v>854</v>
      </c>
      <c r="M49" s="30">
        <v>135</v>
      </c>
      <c r="N49" s="30">
        <v>26.4</v>
      </c>
      <c r="O49" s="30"/>
      <c r="P49" s="30"/>
      <c r="Q49" s="30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>
        <v>17.3</v>
      </c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30" t="s">
        <v>857</v>
      </c>
      <c r="AR49" s="31" t="s">
        <v>848</v>
      </c>
      <c r="AS49" s="78"/>
      <c r="AT49" s="78"/>
      <c r="AU49" s="31"/>
      <c r="AV49" s="31"/>
      <c r="AW49" s="78" t="s">
        <v>848</v>
      </c>
      <c r="AX49" s="76"/>
      <c r="AY49" s="78">
        <v>0</v>
      </c>
      <c r="AZ49" s="31">
        <v>0</v>
      </c>
      <c r="BA49" s="78">
        <v>0</v>
      </c>
      <c r="BB49" s="78">
        <v>0</v>
      </c>
      <c r="BC49" s="78">
        <v>0</v>
      </c>
      <c r="BD49" s="78">
        <v>0</v>
      </c>
      <c r="BE49" s="78">
        <v>0</v>
      </c>
      <c r="BF49" s="78">
        <v>0</v>
      </c>
      <c r="BG49" s="31">
        <v>0</v>
      </c>
      <c r="BH49" s="31">
        <v>0</v>
      </c>
      <c r="BI49" s="78">
        <v>36</v>
      </c>
      <c r="BJ49" s="78" t="s">
        <v>848</v>
      </c>
      <c r="BK49" s="78"/>
      <c r="BL49" s="31" t="s">
        <v>848</v>
      </c>
      <c r="BM49" s="78"/>
      <c r="BN49" s="77"/>
      <c r="BO49" s="77"/>
      <c r="BP49" s="78"/>
      <c r="BQ49" s="78" t="s">
        <v>848</v>
      </c>
      <c r="BR49" s="77" t="s">
        <v>855</v>
      </c>
    </row>
    <row r="50" spans="1:100" x14ac:dyDescent="0.15">
      <c r="A50" s="75">
        <v>156</v>
      </c>
      <c r="B50" s="29">
        <v>41554</v>
      </c>
      <c r="C50" s="50" t="s">
        <v>748</v>
      </c>
      <c r="D50" s="30" t="s">
        <v>922</v>
      </c>
      <c r="E50" s="30"/>
      <c r="F50" s="30" t="s">
        <v>866</v>
      </c>
      <c r="G50" s="29">
        <v>41486</v>
      </c>
      <c r="H50" s="31" t="s">
        <v>751</v>
      </c>
      <c r="I50" s="31" t="s">
        <v>759</v>
      </c>
      <c r="J50" s="31"/>
      <c r="K50" s="30" t="s">
        <v>753</v>
      </c>
      <c r="L50" s="76" t="s">
        <v>754</v>
      </c>
      <c r="M50" s="30">
        <v>136.46</v>
      </c>
      <c r="N50" s="30">
        <v>33.61</v>
      </c>
      <c r="O50" s="30"/>
      <c r="P50" s="30"/>
      <c r="Q50" s="30"/>
      <c r="R50" s="30"/>
      <c r="S50" s="30"/>
      <c r="T50" s="30"/>
      <c r="U50" s="30"/>
      <c r="V50" s="30"/>
      <c r="W50" s="30">
        <v>20.22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867</v>
      </c>
      <c r="AR50" s="31" t="s">
        <v>759</v>
      </c>
      <c r="AS50" s="31"/>
      <c r="AT50" s="31"/>
      <c r="AU50" s="31" t="s">
        <v>757</v>
      </c>
      <c r="AV50" s="31">
        <v>11.3</v>
      </c>
      <c r="AW50" s="31" t="s">
        <v>758</v>
      </c>
      <c r="AX50" s="30"/>
      <c r="AY50" s="31">
        <v>0</v>
      </c>
      <c r="AZ50" s="31">
        <v>38</v>
      </c>
      <c r="BA50" s="31">
        <v>0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759</v>
      </c>
      <c r="BK50" s="31">
        <v>24</v>
      </c>
      <c r="BL50" s="31" t="s">
        <v>759</v>
      </c>
      <c r="BM50" s="31"/>
      <c r="BN50" s="77"/>
      <c r="BO50" s="77"/>
      <c r="BP50" s="78"/>
      <c r="BQ50" s="78" t="s">
        <v>759</v>
      </c>
      <c r="BR50" s="40"/>
    </row>
    <row r="51" spans="1:100" x14ac:dyDescent="0.15">
      <c r="A51" s="75">
        <v>179</v>
      </c>
      <c r="B51" s="29">
        <v>41554</v>
      </c>
      <c r="C51" s="50" t="s">
        <v>748</v>
      </c>
      <c r="D51" s="30" t="s">
        <v>922</v>
      </c>
      <c r="E51" s="30"/>
      <c r="F51" s="30" t="s">
        <v>866</v>
      </c>
      <c r="G51" s="33">
        <v>41285</v>
      </c>
      <c r="H51" s="31" t="s">
        <v>711</v>
      </c>
      <c r="I51" s="31" t="s">
        <v>760</v>
      </c>
      <c r="J51" s="31"/>
      <c r="K51" s="30" t="s">
        <v>761</v>
      </c>
      <c r="L51" s="30" t="s">
        <v>762</v>
      </c>
      <c r="M51" s="30">
        <v>137.97</v>
      </c>
      <c r="N51" s="30">
        <v>32.380000000000003</v>
      </c>
      <c r="O51" s="30"/>
      <c r="P51" s="30"/>
      <c r="Q51" s="30"/>
      <c r="R51" s="30"/>
      <c r="S51" s="30"/>
      <c r="T51" s="30"/>
      <c r="U51" s="30"/>
      <c r="V51" s="30"/>
      <c r="W51" s="30">
        <v>13.57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868</v>
      </c>
      <c r="AR51" s="31" t="s">
        <v>892</v>
      </c>
      <c r="AS51" s="31"/>
      <c r="AT51" s="31"/>
      <c r="AU51" s="31" t="s">
        <v>763</v>
      </c>
      <c r="AV51" s="31">
        <v>11.3</v>
      </c>
      <c r="AW51" s="31" t="s">
        <v>768</v>
      </c>
      <c r="AX51" s="30"/>
      <c r="AY51" s="31">
        <v>0</v>
      </c>
      <c r="AZ51" s="31">
        <v>0</v>
      </c>
      <c r="BA51" s="31">
        <v>0</v>
      </c>
      <c r="BB51" s="31">
        <v>43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/>
      <c r="BJ51" s="31" t="s">
        <v>768</v>
      </c>
      <c r="BK51" s="31">
        <v>24</v>
      </c>
      <c r="BL51" s="31" t="s">
        <v>759</v>
      </c>
      <c r="BM51" s="31"/>
      <c r="BN51" s="40"/>
      <c r="BO51" s="40"/>
      <c r="BP51" s="31"/>
      <c r="BQ51" s="78" t="s">
        <v>759</v>
      </c>
      <c r="BR51" s="40"/>
    </row>
    <row r="52" spans="1:100" x14ac:dyDescent="0.15">
      <c r="A52" s="75">
        <v>221</v>
      </c>
      <c r="B52" s="94">
        <v>41551</v>
      </c>
      <c r="C52" s="50" t="s">
        <v>748</v>
      </c>
      <c r="D52" s="30" t="s">
        <v>922</v>
      </c>
      <c r="E52" s="30"/>
      <c r="F52" s="30" t="s">
        <v>866</v>
      </c>
      <c r="G52" s="29">
        <v>41547</v>
      </c>
      <c r="H52" s="31" t="s">
        <v>759</v>
      </c>
      <c r="I52" s="31" t="s">
        <v>765</v>
      </c>
      <c r="J52" s="31"/>
      <c r="K52" s="30" t="s">
        <v>766</v>
      </c>
      <c r="L52" s="30" t="s">
        <v>767</v>
      </c>
      <c r="M52" s="30">
        <v>85.8</v>
      </c>
      <c r="N52" s="30">
        <v>35.712000000000003</v>
      </c>
      <c r="O52" s="30"/>
      <c r="P52" s="30"/>
      <c r="Q52" s="30"/>
      <c r="R52" s="30"/>
      <c r="S52" s="30"/>
      <c r="T52" s="30"/>
      <c r="U52" s="30"/>
      <c r="V52" s="30"/>
      <c r="W52" s="30">
        <v>21.7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868</v>
      </c>
      <c r="AR52" s="31" t="s">
        <v>756</v>
      </c>
      <c r="AS52" s="31"/>
      <c r="AT52" s="31"/>
      <c r="AU52" s="31"/>
      <c r="AV52" s="31"/>
      <c r="AW52" s="31" t="s">
        <v>768</v>
      </c>
      <c r="AX52" s="30"/>
      <c r="AY52" s="31">
        <v>0</v>
      </c>
      <c r="AZ52" s="31">
        <v>0</v>
      </c>
      <c r="BA52" s="31">
        <v>7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/>
      <c r="BJ52" s="31" t="s">
        <v>768</v>
      </c>
      <c r="BK52" s="31"/>
      <c r="BL52" s="31" t="s">
        <v>759</v>
      </c>
      <c r="BM52" s="31"/>
      <c r="BN52" s="40"/>
      <c r="BO52" s="40"/>
      <c r="BP52" s="31"/>
      <c r="BQ52" s="78" t="s">
        <v>759</v>
      </c>
      <c r="BR52" s="30" t="s">
        <v>769</v>
      </c>
    </row>
    <row r="53" spans="1:100" x14ac:dyDescent="0.15">
      <c r="A53" s="75">
        <v>265</v>
      </c>
      <c r="B53" s="94">
        <v>41551</v>
      </c>
      <c r="C53" s="40" t="s">
        <v>748</v>
      </c>
      <c r="D53" s="30" t="s">
        <v>922</v>
      </c>
      <c r="E53" s="30"/>
      <c r="F53" s="30" t="s">
        <v>900</v>
      </c>
      <c r="G53" s="29">
        <v>41547</v>
      </c>
      <c r="H53" s="31" t="s">
        <v>916</v>
      </c>
      <c r="I53" s="31" t="s">
        <v>759</v>
      </c>
      <c r="J53" s="31"/>
      <c r="K53" s="30" t="s">
        <v>774</v>
      </c>
      <c r="L53" s="76" t="s">
        <v>775</v>
      </c>
      <c r="M53" s="30">
        <v>148.79</v>
      </c>
      <c r="N53" s="30">
        <v>31.6</v>
      </c>
      <c r="O53" s="76" t="s">
        <v>627</v>
      </c>
      <c r="P53" s="76">
        <v>16400</v>
      </c>
      <c r="Q53" s="76">
        <v>31.54</v>
      </c>
      <c r="R53" s="76"/>
      <c r="S53" s="76"/>
      <c r="T53" s="76"/>
      <c r="U53" s="76"/>
      <c r="V53" s="76"/>
      <c r="W53" s="76">
        <v>16.09</v>
      </c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30" t="s">
        <v>868</v>
      </c>
      <c r="AR53" s="31" t="s">
        <v>871</v>
      </c>
      <c r="AS53" s="78"/>
      <c r="AT53" s="78"/>
      <c r="AU53" s="78" t="s">
        <v>757</v>
      </c>
      <c r="AV53" s="78">
        <v>11.6</v>
      </c>
      <c r="AW53" s="78" t="s">
        <v>871</v>
      </c>
      <c r="AX53" s="76"/>
      <c r="AY53" s="78">
        <v>0</v>
      </c>
      <c r="AZ53" s="78">
        <v>0</v>
      </c>
      <c r="BA53" s="78">
        <v>0</v>
      </c>
      <c r="BB53" s="78">
        <v>20</v>
      </c>
      <c r="BC53" s="78">
        <v>0</v>
      </c>
      <c r="BD53" s="78">
        <v>0</v>
      </c>
      <c r="BE53" s="78">
        <v>0</v>
      </c>
      <c r="BF53" s="78">
        <v>0</v>
      </c>
      <c r="BG53" s="31">
        <v>0</v>
      </c>
      <c r="BH53" s="31">
        <v>0</v>
      </c>
      <c r="BI53" s="78"/>
      <c r="BJ53" s="78" t="s">
        <v>759</v>
      </c>
      <c r="BK53" s="31"/>
      <c r="BL53" s="31" t="s">
        <v>759</v>
      </c>
      <c r="BM53" s="78"/>
      <c r="BN53" s="77" t="s">
        <v>779</v>
      </c>
      <c r="BO53" s="77"/>
      <c r="BP53" s="78"/>
      <c r="BQ53" s="78" t="s">
        <v>759</v>
      </c>
      <c r="BR53" s="30"/>
    </row>
    <row r="54" spans="1:100" x14ac:dyDescent="0.15">
      <c r="A54" s="75">
        <v>341</v>
      </c>
      <c r="B54" s="29">
        <v>41551</v>
      </c>
      <c r="C54" s="40" t="s">
        <v>859</v>
      </c>
      <c r="D54" s="30" t="s">
        <v>922</v>
      </c>
      <c r="E54" s="30"/>
      <c r="F54" s="30" t="s">
        <v>874</v>
      </c>
      <c r="G54" s="29">
        <v>41305</v>
      </c>
      <c r="H54" s="31" t="s">
        <v>759</v>
      </c>
      <c r="I54" s="31" t="s">
        <v>765</v>
      </c>
      <c r="J54" s="31"/>
      <c r="K54" s="30" t="s">
        <v>780</v>
      </c>
      <c r="L54" s="30" t="s">
        <v>781</v>
      </c>
      <c r="M54" s="30">
        <v>112</v>
      </c>
      <c r="N54" s="30">
        <v>31.08</v>
      </c>
      <c r="O54" s="30"/>
      <c r="P54" s="30"/>
      <c r="Q54" s="30"/>
      <c r="R54" s="30"/>
      <c r="S54" s="30"/>
      <c r="T54" s="30"/>
      <c r="U54" s="30"/>
      <c r="V54" s="30"/>
      <c r="W54" s="30">
        <v>18.29</v>
      </c>
      <c r="X54" s="30"/>
      <c r="Y54" s="30"/>
      <c r="Z54" s="30"/>
      <c r="AA54" s="30"/>
      <c r="AB54" s="30"/>
      <c r="AC54" s="30"/>
      <c r="AD54" s="76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868</v>
      </c>
      <c r="AR54" s="31" t="s">
        <v>759</v>
      </c>
      <c r="AS54" s="78"/>
      <c r="AT54" s="78"/>
      <c r="AU54" s="31"/>
      <c r="AV54" s="31"/>
      <c r="AW54" s="31" t="s">
        <v>759</v>
      </c>
      <c r="AX54" s="30"/>
      <c r="AY54" s="31">
        <v>0</v>
      </c>
      <c r="AZ54" s="31">
        <v>0</v>
      </c>
      <c r="BA54" s="31">
        <v>0</v>
      </c>
      <c r="BB54" s="31">
        <v>34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78"/>
      <c r="BJ54" s="78" t="s">
        <v>759</v>
      </c>
      <c r="BK54" s="31">
        <v>12</v>
      </c>
      <c r="BL54" s="31" t="s">
        <v>759</v>
      </c>
      <c r="BM54" s="31"/>
      <c r="BN54" s="30"/>
      <c r="BO54" s="30"/>
      <c r="BP54" s="31"/>
      <c r="BQ54" s="31" t="s">
        <v>759</v>
      </c>
      <c r="BR54" s="30"/>
    </row>
    <row r="55" spans="1:100" x14ac:dyDescent="0.15">
      <c r="A55" s="75">
        <v>437</v>
      </c>
      <c r="B55" s="29">
        <v>41553</v>
      </c>
      <c r="C55" s="50" t="s">
        <v>748</v>
      </c>
      <c r="D55" s="30" t="s">
        <v>922</v>
      </c>
      <c r="E55" s="30"/>
      <c r="F55" s="30" t="s">
        <v>866</v>
      </c>
      <c r="G55" s="29">
        <v>41455</v>
      </c>
      <c r="H55" s="31" t="s">
        <v>783</v>
      </c>
      <c r="I55" s="31" t="s">
        <v>784</v>
      </c>
      <c r="J55" s="31"/>
      <c r="K55" s="30" t="s">
        <v>785</v>
      </c>
      <c r="L55" s="30" t="s">
        <v>786</v>
      </c>
      <c r="M55" s="30">
        <v>139.94999999999999</v>
      </c>
      <c r="N55" s="30">
        <v>26.95</v>
      </c>
      <c r="O55" s="30" t="s">
        <v>776</v>
      </c>
      <c r="P55" s="30">
        <v>1000</v>
      </c>
      <c r="Q55" s="30">
        <v>27.55</v>
      </c>
      <c r="R55" s="30">
        <v>2500</v>
      </c>
      <c r="S55" s="30">
        <v>28.75</v>
      </c>
      <c r="T55" s="30"/>
      <c r="U55" s="30"/>
      <c r="V55" s="30"/>
      <c r="W55" s="30">
        <v>13.95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868</v>
      </c>
      <c r="AR55" s="31" t="s">
        <v>759</v>
      </c>
      <c r="AS55" s="31"/>
      <c r="AT55" s="31"/>
      <c r="AU55" s="31" t="s">
        <v>788</v>
      </c>
      <c r="AV55" s="78">
        <v>12</v>
      </c>
      <c r="AW55" s="31" t="s">
        <v>789</v>
      </c>
      <c r="AX55" s="30"/>
      <c r="AY55" s="31">
        <v>0</v>
      </c>
      <c r="AZ55" s="31">
        <v>0</v>
      </c>
      <c r="BA55" s="31">
        <v>7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783</v>
      </c>
      <c r="BK55" s="31">
        <v>24</v>
      </c>
      <c r="BL55" s="31" t="s">
        <v>759</v>
      </c>
      <c r="BM55" s="31"/>
      <c r="BN55" s="40"/>
      <c r="BO55" s="40"/>
      <c r="BP55" s="31"/>
      <c r="BQ55" s="78" t="s">
        <v>759</v>
      </c>
      <c r="BR55" s="76" t="s">
        <v>790</v>
      </c>
    </row>
    <row r="56" spans="1:100" x14ac:dyDescent="0.15">
      <c r="A56" s="75">
        <v>2471</v>
      </c>
      <c r="B56" s="29">
        <v>41551</v>
      </c>
      <c r="C56" s="50" t="s">
        <v>748</v>
      </c>
      <c r="D56" s="30" t="s">
        <v>922</v>
      </c>
      <c r="E56" s="30"/>
      <c r="F56" s="30" t="s">
        <v>866</v>
      </c>
      <c r="G56" s="29">
        <v>41547</v>
      </c>
      <c r="H56" s="31" t="s">
        <v>751</v>
      </c>
      <c r="I56" s="31" t="s">
        <v>791</v>
      </c>
      <c r="J56" s="31"/>
      <c r="K56" s="30" t="s">
        <v>792</v>
      </c>
      <c r="L56" s="32" t="s">
        <v>775</v>
      </c>
      <c r="M56" s="30">
        <v>154.77000000000001</v>
      </c>
      <c r="N56" s="30">
        <v>32.61</v>
      </c>
      <c r="O56" s="30"/>
      <c r="P56" s="30"/>
      <c r="Q56" s="30"/>
      <c r="R56" s="30"/>
      <c r="S56" s="30"/>
      <c r="T56" s="30"/>
      <c r="U56" s="30"/>
      <c r="V56" s="30"/>
      <c r="W56" s="30">
        <v>16.96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868</v>
      </c>
      <c r="AR56" s="31" t="s">
        <v>759</v>
      </c>
      <c r="AS56" s="31"/>
      <c r="AT56" s="31"/>
      <c r="AU56" s="31" t="s">
        <v>793</v>
      </c>
      <c r="AV56" s="31">
        <v>11.6</v>
      </c>
      <c r="AW56" s="31" t="s">
        <v>759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20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759</v>
      </c>
      <c r="BK56" s="31"/>
      <c r="BL56" s="31" t="s">
        <v>791</v>
      </c>
      <c r="BM56" s="31"/>
      <c r="BN56" s="40"/>
      <c r="BO56" s="40"/>
      <c r="BP56" s="31"/>
      <c r="BQ56" s="78" t="s">
        <v>791</v>
      </c>
      <c r="BR56" s="40" t="s">
        <v>794</v>
      </c>
    </row>
    <row r="57" spans="1:100" x14ac:dyDescent="0.15">
      <c r="A57" s="75">
        <v>641</v>
      </c>
      <c r="B57" s="29">
        <v>41554</v>
      </c>
      <c r="C57" s="50" t="s">
        <v>748</v>
      </c>
      <c r="D57" s="30" t="s">
        <v>922</v>
      </c>
      <c r="E57" s="30"/>
      <c r="F57" s="30" t="s">
        <v>866</v>
      </c>
      <c r="G57" s="29">
        <v>41509</v>
      </c>
      <c r="H57" s="31" t="s">
        <v>751</v>
      </c>
      <c r="I57" s="31" t="s">
        <v>759</v>
      </c>
      <c r="J57" s="31"/>
      <c r="K57" s="30" t="s">
        <v>795</v>
      </c>
      <c r="L57" s="30" t="s">
        <v>796</v>
      </c>
      <c r="M57" s="30">
        <v>135</v>
      </c>
      <c r="N57" s="30">
        <v>31.82</v>
      </c>
      <c r="O57" s="30"/>
      <c r="P57" s="30"/>
      <c r="Q57" s="30"/>
      <c r="R57" s="30"/>
      <c r="S57" s="30"/>
      <c r="T57" s="30"/>
      <c r="U57" s="30"/>
      <c r="V57" s="30"/>
      <c r="W57" s="30">
        <v>15.3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868</v>
      </c>
      <c r="AR57" s="31" t="s">
        <v>756</v>
      </c>
      <c r="AS57" s="31"/>
      <c r="AT57" s="31"/>
      <c r="AU57" s="31" t="s">
        <v>757</v>
      </c>
      <c r="AV57" s="31">
        <v>11.3</v>
      </c>
      <c r="AW57" s="31" t="s">
        <v>758</v>
      </c>
      <c r="AX57" s="30"/>
      <c r="AY57" s="31">
        <v>0</v>
      </c>
      <c r="AZ57" s="31">
        <v>32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24</v>
      </c>
      <c r="BJ57" s="31" t="s">
        <v>797</v>
      </c>
      <c r="BK57" s="31">
        <v>24</v>
      </c>
      <c r="BL57" s="31" t="s">
        <v>759</v>
      </c>
      <c r="BM57" s="31"/>
      <c r="BN57" s="40"/>
      <c r="BO57" s="40"/>
      <c r="BP57" s="31"/>
      <c r="BQ57" s="78" t="s">
        <v>759</v>
      </c>
      <c r="BR57" s="40"/>
    </row>
    <row r="58" spans="1:100" x14ac:dyDescent="0.15">
      <c r="A58" s="75">
        <v>756</v>
      </c>
      <c r="B58" s="29">
        <v>41551</v>
      </c>
      <c r="C58" s="50" t="s">
        <v>770</v>
      </c>
      <c r="D58" s="30" t="s">
        <v>922</v>
      </c>
      <c r="E58" s="30"/>
      <c r="F58" s="30" t="s">
        <v>866</v>
      </c>
      <c r="G58" s="29">
        <v>41455</v>
      </c>
      <c r="H58" s="31" t="s">
        <v>751</v>
      </c>
      <c r="I58" s="31" t="s">
        <v>759</v>
      </c>
      <c r="J58" s="31"/>
      <c r="K58" s="30" t="s">
        <v>800</v>
      </c>
      <c r="L58" s="30" t="s">
        <v>801</v>
      </c>
      <c r="M58" s="30">
        <v>94</v>
      </c>
      <c r="N58" s="30">
        <v>26.9</v>
      </c>
      <c r="O58" s="76"/>
      <c r="P58" s="76"/>
      <c r="Q58" s="76"/>
      <c r="R58" s="76"/>
      <c r="S58" s="76"/>
      <c r="T58" s="76"/>
      <c r="U58" s="76"/>
      <c r="V58" s="76"/>
      <c r="W58" s="30">
        <v>12.8</v>
      </c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76"/>
      <c r="AJ58" s="76"/>
      <c r="AK58" s="76"/>
      <c r="AL58" s="76"/>
      <c r="AM58" s="76"/>
      <c r="AN58" s="76"/>
      <c r="AO58" s="76"/>
      <c r="AP58" s="76"/>
      <c r="AQ58" s="30" t="s">
        <v>868</v>
      </c>
      <c r="AR58" s="78" t="s">
        <v>848</v>
      </c>
      <c r="AS58" s="78"/>
      <c r="AT58" s="78"/>
      <c r="AU58" s="31" t="s">
        <v>757</v>
      </c>
      <c r="AV58" s="31">
        <v>11.3</v>
      </c>
      <c r="AW58" s="31" t="s">
        <v>759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/>
      <c r="BJ58" s="31" t="s">
        <v>759</v>
      </c>
      <c r="BK58" s="31"/>
      <c r="BL58" s="31" t="s">
        <v>759</v>
      </c>
      <c r="BM58" s="31"/>
      <c r="BN58" s="40"/>
      <c r="BO58" s="40"/>
      <c r="BP58" s="31"/>
      <c r="BQ58" s="31" t="s">
        <v>759</v>
      </c>
      <c r="BR58" s="77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</row>
    <row r="59" spans="1:100" x14ac:dyDescent="0.15">
      <c r="A59" s="75">
        <v>783</v>
      </c>
      <c r="B59" s="29">
        <v>41551</v>
      </c>
      <c r="C59" s="50" t="s">
        <v>748</v>
      </c>
      <c r="D59" s="30" t="s">
        <v>922</v>
      </c>
      <c r="E59" s="30"/>
      <c r="F59" s="30" t="s">
        <v>866</v>
      </c>
      <c r="G59" s="29">
        <v>41455</v>
      </c>
      <c r="H59" s="31" t="s">
        <v>751</v>
      </c>
      <c r="I59" s="31" t="s">
        <v>759</v>
      </c>
      <c r="J59" s="31"/>
      <c r="K59" s="30" t="s">
        <v>803</v>
      </c>
      <c r="L59" s="30" t="s">
        <v>804</v>
      </c>
      <c r="M59" s="30">
        <v>98</v>
      </c>
      <c r="N59" s="30">
        <v>30.8</v>
      </c>
      <c r="O59" s="30"/>
      <c r="P59" s="30"/>
      <c r="Q59" s="30"/>
      <c r="R59" s="30"/>
      <c r="S59" s="30"/>
      <c r="T59" s="30"/>
      <c r="U59" s="30"/>
      <c r="V59" s="30"/>
      <c r="W59" s="30">
        <v>18.8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868</v>
      </c>
      <c r="AR59" s="31" t="s">
        <v>759</v>
      </c>
      <c r="AS59" s="31"/>
      <c r="AT59" s="31"/>
      <c r="AU59" s="31" t="s">
        <v>805</v>
      </c>
      <c r="AV59" s="31">
        <v>12</v>
      </c>
      <c r="AW59" s="31" t="s">
        <v>759</v>
      </c>
      <c r="AX59" s="30"/>
      <c r="AY59" s="31">
        <v>0</v>
      </c>
      <c r="AZ59" s="31">
        <v>0</v>
      </c>
      <c r="BA59" s="31">
        <v>0</v>
      </c>
      <c r="BB59" s="31">
        <v>15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/>
      <c r="BJ59" s="31" t="s">
        <v>759</v>
      </c>
      <c r="BK59" s="31"/>
      <c r="BL59" s="31" t="s">
        <v>759</v>
      </c>
      <c r="BM59" s="31"/>
      <c r="BN59" s="40"/>
      <c r="BO59" s="77"/>
      <c r="BP59" s="31"/>
      <c r="BQ59" s="78" t="s">
        <v>759</v>
      </c>
      <c r="BR59" s="40"/>
    </row>
    <row r="60" spans="1:100" x14ac:dyDescent="0.15">
      <c r="A60" s="75">
        <v>889</v>
      </c>
      <c r="B60" s="29">
        <v>41554</v>
      </c>
      <c r="C60" s="50" t="s">
        <v>748</v>
      </c>
      <c r="D60" s="30" t="s">
        <v>922</v>
      </c>
      <c r="E60" s="30"/>
      <c r="F60" s="30" t="s">
        <v>866</v>
      </c>
      <c r="G60" s="29">
        <v>41455</v>
      </c>
      <c r="H60" s="31" t="s">
        <v>810</v>
      </c>
      <c r="I60" s="31" t="s">
        <v>784</v>
      </c>
      <c r="J60" s="31"/>
      <c r="K60" s="30" t="s">
        <v>806</v>
      </c>
      <c r="L60" s="30" t="s">
        <v>807</v>
      </c>
      <c r="M60" s="30">
        <v>95.75</v>
      </c>
      <c r="N60" s="30">
        <v>22.51</v>
      </c>
      <c r="O60" s="30"/>
      <c r="P60" s="30"/>
      <c r="Q60" s="30"/>
      <c r="R60" s="30"/>
      <c r="S60" s="30"/>
      <c r="T60" s="30"/>
      <c r="U60" s="30"/>
      <c r="V60" s="30"/>
      <c r="W60" s="30">
        <v>11.03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868</v>
      </c>
      <c r="AR60" s="31" t="s">
        <v>759</v>
      </c>
      <c r="AS60" s="31"/>
      <c r="AT60" s="31"/>
      <c r="AU60" s="31" t="s">
        <v>808</v>
      </c>
      <c r="AV60" s="31">
        <v>11.3</v>
      </c>
      <c r="AW60" s="31" t="s">
        <v>758</v>
      </c>
      <c r="AX60" s="30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36</v>
      </c>
      <c r="BJ60" s="31" t="s">
        <v>759</v>
      </c>
      <c r="BK60" s="31"/>
      <c r="BL60" s="31" t="s">
        <v>759</v>
      </c>
      <c r="BM60" s="31"/>
      <c r="BN60" s="40"/>
      <c r="BO60" s="40"/>
      <c r="BP60" s="31"/>
      <c r="BQ60" s="78" t="s">
        <v>759</v>
      </c>
      <c r="BR60" s="40" t="s">
        <v>809</v>
      </c>
    </row>
    <row r="61" spans="1:100" x14ac:dyDescent="0.15">
      <c r="A61" s="75">
        <v>972</v>
      </c>
      <c r="B61" s="29">
        <v>41551</v>
      </c>
      <c r="C61" s="50" t="s">
        <v>748</v>
      </c>
      <c r="D61" s="30" t="s">
        <v>922</v>
      </c>
      <c r="E61" s="30"/>
      <c r="F61" s="30" t="s">
        <v>866</v>
      </c>
      <c r="G61" s="29">
        <v>41517</v>
      </c>
      <c r="H61" s="31" t="s">
        <v>810</v>
      </c>
      <c r="I61" s="31" t="s">
        <v>752</v>
      </c>
      <c r="J61" s="31"/>
      <c r="K61" s="30" t="s">
        <v>811</v>
      </c>
      <c r="L61" s="30" t="s">
        <v>812</v>
      </c>
      <c r="M61" s="30">
        <v>127.45</v>
      </c>
      <c r="N61" s="30">
        <v>28.63</v>
      </c>
      <c r="O61" s="30" t="s">
        <v>813</v>
      </c>
      <c r="P61" s="30">
        <v>1200</v>
      </c>
      <c r="Q61" s="30">
        <v>27.63</v>
      </c>
      <c r="R61" s="30"/>
      <c r="S61" s="30"/>
      <c r="T61" s="30"/>
      <c r="U61" s="30"/>
      <c r="V61" s="30"/>
      <c r="W61" s="30">
        <v>14.32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868</v>
      </c>
      <c r="AR61" s="31" t="s">
        <v>759</v>
      </c>
      <c r="AS61" s="31"/>
      <c r="AT61" s="31"/>
      <c r="AU61" s="31" t="s">
        <v>757</v>
      </c>
      <c r="AV61" s="31">
        <v>11.3</v>
      </c>
      <c r="AW61" s="31" t="s">
        <v>759</v>
      </c>
      <c r="AX61" s="31"/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12</v>
      </c>
      <c r="BJ61" s="31" t="s">
        <v>759</v>
      </c>
      <c r="BK61" s="31"/>
      <c r="BL61" s="31" t="s">
        <v>759</v>
      </c>
      <c r="BM61" s="31"/>
      <c r="BN61" s="30"/>
      <c r="BO61" s="30"/>
      <c r="BP61" s="31"/>
      <c r="BQ61" s="78" t="s">
        <v>759</v>
      </c>
      <c r="BR61" s="40"/>
    </row>
    <row r="62" spans="1:100" x14ac:dyDescent="0.15">
      <c r="A62" s="75">
        <v>3057</v>
      </c>
      <c r="B62" s="29">
        <v>41553</v>
      </c>
      <c r="C62" s="50" t="s">
        <v>748</v>
      </c>
      <c r="D62" s="30" t="s">
        <v>922</v>
      </c>
      <c r="E62" s="30"/>
      <c r="F62" s="30" t="s">
        <v>866</v>
      </c>
      <c r="G62" s="29">
        <v>41455</v>
      </c>
      <c r="H62" s="31" t="s">
        <v>751</v>
      </c>
      <c r="I62" s="31" t="s">
        <v>759</v>
      </c>
      <c r="J62" s="31"/>
      <c r="K62" s="30" t="s">
        <v>814</v>
      </c>
      <c r="L62" s="30" t="s">
        <v>815</v>
      </c>
      <c r="M62" s="30">
        <v>94.5</v>
      </c>
      <c r="N62" s="30">
        <v>25.2</v>
      </c>
      <c r="O62" s="30" t="s">
        <v>627</v>
      </c>
      <c r="P62" s="30">
        <v>2500</v>
      </c>
      <c r="Q62" s="30">
        <v>23.1</v>
      </c>
      <c r="R62" s="30"/>
      <c r="S62" s="30"/>
      <c r="T62" s="30"/>
      <c r="U62" s="30"/>
      <c r="V62" s="30"/>
      <c r="W62" s="30">
        <v>13.7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868</v>
      </c>
      <c r="AR62" s="31" t="s">
        <v>759</v>
      </c>
      <c r="AS62" s="31"/>
      <c r="AT62" s="31"/>
      <c r="AU62" s="78"/>
      <c r="AV62" s="78"/>
      <c r="AW62" s="31" t="s">
        <v>758</v>
      </c>
      <c r="AX62" s="30"/>
      <c r="AY62" s="31">
        <v>0</v>
      </c>
      <c r="AZ62" s="31">
        <v>0</v>
      </c>
      <c r="BA62" s="31">
        <v>12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24</v>
      </c>
      <c r="BJ62" s="31" t="s">
        <v>759</v>
      </c>
      <c r="BK62" s="31"/>
      <c r="BL62" s="31" t="s">
        <v>759</v>
      </c>
      <c r="BM62" s="31"/>
      <c r="BN62" s="40"/>
      <c r="BO62" s="77"/>
      <c r="BP62" s="31"/>
      <c r="BQ62" s="78" t="s">
        <v>759</v>
      </c>
      <c r="BR62" s="40"/>
    </row>
    <row r="63" spans="1:100" x14ac:dyDescent="0.15">
      <c r="A63" s="75">
        <v>1081</v>
      </c>
      <c r="B63" s="29">
        <v>41551</v>
      </c>
      <c r="C63" s="50" t="s">
        <v>748</v>
      </c>
      <c r="D63" s="30" t="s">
        <v>923</v>
      </c>
      <c r="E63" s="30"/>
      <c r="F63" s="30" t="s">
        <v>866</v>
      </c>
      <c r="G63" s="29">
        <v>41399</v>
      </c>
      <c r="H63" s="31" t="s">
        <v>816</v>
      </c>
      <c r="I63" s="31" t="s">
        <v>827</v>
      </c>
      <c r="J63" s="31"/>
      <c r="K63" s="30" t="s">
        <v>817</v>
      </c>
      <c r="L63" s="30" t="s">
        <v>818</v>
      </c>
      <c r="M63" s="30">
        <v>183.13</v>
      </c>
      <c r="N63" s="30">
        <v>47.87</v>
      </c>
      <c r="O63" s="30" t="s">
        <v>776</v>
      </c>
      <c r="P63" s="30">
        <v>100</v>
      </c>
      <c r="Q63" s="30">
        <v>53.15</v>
      </c>
      <c r="R63" s="30"/>
      <c r="S63" s="30"/>
      <c r="T63" s="30"/>
      <c r="U63" s="30"/>
      <c r="V63" s="30"/>
      <c r="W63" s="30">
        <v>26.89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868</v>
      </c>
      <c r="AR63" s="31" t="s">
        <v>898</v>
      </c>
      <c r="AS63" s="31"/>
      <c r="AT63" s="31"/>
      <c r="AU63" s="31"/>
      <c r="AV63" s="31"/>
      <c r="AW63" s="31" t="s">
        <v>816</v>
      </c>
      <c r="AX63" s="30"/>
      <c r="AY63" s="31">
        <v>0</v>
      </c>
      <c r="AZ63" s="31">
        <v>0</v>
      </c>
      <c r="BA63" s="31">
        <v>0</v>
      </c>
      <c r="BB63" s="31">
        <v>28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816</v>
      </c>
      <c r="BK63" s="31"/>
      <c r="BL63" s="31" t="s">
        <v>759</v>
      </c>
      <c r="BM63" s="31"/>
      <c r="BN63" s="76"/>
      <c r="BO63" s="76"/>
      <c r="BP63" s="78"/>
      <c r="BQ63" s="78" t="s">
        <v>759</v>
      </c>
      <c r="BR63" s="77" t="s">
        <v>819</v>
      </c>
    </row>
    <row r="64" spans="1:100" x14ac:dyDescent="0.15">
      <c r="A64" s="75">
        <v>1209</v>
      </c>
      <c r="B64" s="29">
        <v>41551</v>
      </c>
      <c r="C64" s="50" t="s">
        <v>748</v>
      </c>
      <c r="D64" s="30" t="s">
        <v>922</v>
      </c>
      <c r="E64" s="30"/>
      <c r="F64" s="30" t="s">
        <v>875</v>
      </c>
      <c r="G64" s="29">
        <v>41534</v>
      </c>
      <c r="H64" s="31" t="s">
        <v>751</v>
      </c>
      <c r="I64" s="31" t="s">
        <v>759</v>
      </c>
      <c r="J64" s="31"/>
      <c r="K64" s="30" t="s">
        <v>820</v>
      </c>
      <c r="L64" s="30" t="s">
        <v>821</v>
      </c>
      <c r="M64" s="30">
        <v>112.76</v>
      </c>
      <c r="N64" s="30">
        <v>31.01</v>
      </c>
      <c r="O64" s="30"/>
      <c r="P64" s="30"/>
      <c r="Q64" s="30"/>
      <c r="R64" s="30"/>
      <c r="S64" s="30"/>
      <c r="T64" s="30"/>
      <c r="U64" s="30"/>
      <c r="V64" s="30"/>
      <c r="W64" s="30">
        <v>16.52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868</v>
      </c>
      <c r="AR64" s="31" t="s">
        <v>759</v>
      </c>
      <c r="AS64" s="31"/>
      <c r="AT64" s="31"/>
      <c r="AU64" s="31" t="s">
        <v>757</v>
      </c>
      <c r="AV64" s="31">
        <v>11.3</v>
      </c>
      <c r="AW64" s="31" t="s">
        <v>822</v>
      </c>
      <c r="AX64" s="30"/>
      <c r="AY64" s="31">
        <v>0</v>
      </c>
      <c r="AZ64" s="31">
        <v>30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12</v>
      </c>
      <c r="BJ64" s="31" t="s">
        <v>823</v>
      </c>
      <c r="BK64" s="31"/>
      <c r="BL64" s="31" t="s">
        <v>759</v>
      </c>
      <c r="BM64" s="31"/>
      <c r="BN64" s="40"/>
      <c r="BO64" s="40"/>
      <c r="BP64" s="31"/>
      <c r="BQ64" s="78" t="s">
        <v>759</v>
      </c>
      <c r="BR64" s="40" t="s">
        <v>824</v>
      </c>
    </row>
    <row r="65" spans="1:100" x14ac:dyDescent="0.15">
      <c r="A65" s="75">
        <v>2827</v>
      </c>
      <c r="B65" s="29">
        <v>41551</v>
      </c>
      <c r="C65" s="40" t="s">
        <v>865</v>
      </c>
      <c r="D65" s="30" t="s">
        <v>922</v>
      </c>
      <c r="E65" s="30"/>
      <c r="F65" s="30" t="s">
        <v>876</v>
      </c>
      <c r="G65" s="29">
        <v>41495</v>
      </c>
      <c r="H65" s="31" t="s">
        <v>791</v>
      </c>
      <c r="I65" s="31" t="s">
        <v>827</v>
      </c>
      <c r="J65" s="31"/>
      <c r="K65" s="30" t="s">
        <v>828</v>
      </c>
      <c r="L65" s="30" t="s">
        <v>829</v>
      </c>
      <c r="M65" s="30">
        <v>158.55000000000001</v>
      </c>
      <c r="N65" s="30">
        <v>32.700000000000003</v>
      </c>
      <c r="O65" s="76" t="s">
        <v>627</v>
      </c>
      <c r="P65" s="76">
        <v>100</v>
      </c>
      <c r="Q65" s="76">
        <v>36.33</v>
      </c>
      <c r="R65" s="76"/>
      <c r="S65" s="76"/>
      <c r="T65" s="76"/>
      <c r="U65" s="76"/>
      <c r="V65" s="76"/>
      <c r="W65" s="76">
        <v>18.38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30"/>
      <c r="AJ65" s="76"/>
      <c r="AK65" s="76"/>
      <c r="AL65" s="76"/>
      <c r="AM65" s="76"/>
      <c r="AN65" s="76"/>
      <c r="AO65" s="76"/>
      <c r="AP65" s="76"/>
      <c r="AQ65" s="30" t="s">
        <v>868</v>
      </c>
      <c r="AR65" s="31" t="s">
        <v>759</v>
      </c>
      <c r="AS65" s="78"/>
      <c r="AT65" s="78"/>
      <c r="AU65" s="31"/>
      <c r="AV65" s="31"/>
      <c r="AW65" s="78" t="s">
        <v>759</v>
      </c>
      <c r="AX65" s="76"/>
      <c r="AY65" s="78">
        <v>0</v>
      </c>
      <c r="AZ65" s="31">
        <v>0</v>
      </c>
      <c r="BA65" s="78">
        <v>0</v>
      </c>
      <c r="BB65" s="78">
        <v>30</v>
      </c>
      <c r="BC65" s="78">
        <v>0</v>
      </c>
      <c r="BD65" s="78">
        <v>0</v>
      </c>
      <c r="BE65" s="78">
        <v>0</v>
      </c>
      <c r="BF65" s="78">
        <v>0</v>
      </c>
      <c r="BG65" s="31">
        <v>0</v>
      </c>
      <c r="BH65" s="31">
        <v>0</v>
      </c>
      <c r="BI65" s="78"/>
      <c r="BJ65" s="78" t="s">
        <v>759</v>
      </c>
      <c r="BK65" s="78">
        <v>24</v>
      </c>
      <c r="BL65" s="31" t="s">
        <v>759</v>
      </c>
      <c r="BM65" s="78"/>
      <c r="BN65" s="77"/>
      <c r="BO65" s="77"/>
      <c r="BP65" s="78"/>
      <c r="BQ65" s="78" t="s">
        <v>759</v>
      </c>
      <c r="BR65" s="77"/>
    </row>
    <row r="66" spans="1:100" s="1" customFormat="1" x14ac:dyDescent="0.15">
      <c r="A66" s="75">
        <v>1277</v>
      </c>
      <c r="B66" s="29">
        <v>41551</v>
      </c>
      <c r="C66" s="50" t="s">
        <v>748</v>
      </c>
      <c r="D66" s="30" t="s">
        <v>922</v>
      </c>
      <c r="E66" s="30"/>
      <c r="F66" s="30" t="s">
        <v>866</v>
      </c>
      <c r="G66" s="29">
        <v>41455</v>
      </c>
      <c r="H66" s="31" t="s">
        <v>759</v>
      </c>
      <c r="I66" s="31" t="s">
        <v>827</v>
      </c>
      <c r="J66" s="31"/>
      <c r="K66" s="30" t="s">
        <v>831</v>
      </c>
      <c r="L66" s="30" t="s">
        <v>832</v>
      </c>
      <c r="M66" s="30">
        <v>163.93</v>
      </c>
      <c r="N66" s="30">
        <v>43.98</v>
      </c>
      <c r="O66" s="30"/>
      <c r="P66" s="30"/>
      <c r="Q66" s="30"/>
      <c r="R66" s="30"/>
      <c r="S66" s="30"/>
      <c r="T66" s="30"/>
      <c r="U66" s="30"/>
      <c r="V66" s="30"/>
      <c r="W66" s="30">
        <v>21.65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17" t="s">
        <v>868</v>
      </c>
      <c r="AR66" s="31" t="s">
        <v>759</v>
      </c>
      <c r="AS66" s="31"/>
      <c r="AT66" s="31"/>
      <c r="AU66" s="31"/>
      <c r="AV66" s="31"/>
      <c r="AW66" s="31" t="s">
        <v>759</v>
      </c>
      <c r="AX66" s="30"/>
      <c r="AY66" s="31">
        <v>0</v>
      </c>
      <c r="AZ66" s="31">
        <v>0</v>
      </c>
      <c r="BA66" s="31">
        <v>30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759</v>
      </c>
      <c r="BK66" s="31"/>
      <c r="BL66" s="31" t="s">
        <v>759</v>
      </c>
      <c r="BM66" s="31"/>
      <c r="BN66" s="40"/>
      <c r="BO66" s="40"/>
      <c r="BP66" s="31"/>
      <c r="BQ66" s="78" t="s">
        <v>759</v>
      </c>
      <c r="BR66" s="40"/>
      <c r="BS66"/>
      <c r="BT66"/>
      <c r="BU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</row>
    <row r="67" spans="1:100" s="1" customFormat="1" x14ac:dyDescent="0.15">
      <c r="A67" s="75">
        <v>1345</v>
      </c>
      <c r="B67" s="29">
        <v>41553</v>
      </c>
      <c r="C67" s="50" t="s">
        <v>748</v>
      </c>
      <c r="D67" s="30" t="s">
        <v>922</v>
      </c>
      <c r="E67" s="30"/>
      <c r="F67" s="30" t="s">
        <v>866</v>
      </c>
      <c r="G67" s="29">
        <v>41455</v>
      </c>
      <c r="H67" s="31" t="s">
        <v>751</v>
      </c>
      <c r="I67" s="31" t="s">
        <v>759</v>
      </c>
      <c r="J67" s="31"/>
      <c r="K67" s="30" t="s">
        <v>834</v>
      </c>
      <c r="L67" s="30" t="s">
        <v>835</v>
      </c>
      <c r="M67" s="30">
        <v>138.5</v>
      </c>
      <c r="N67" s="30">
        <v>33.799999999999997</v>
      </c>
      <c r="O67" s="30"/>
      <c r="P67" s="30"/>
      <c r="Q67" s="30"/>
      <c r="R67" s="30"/>
      <c r="S67" s="30"/>
      <c r="T67" s="30"/>
      <c r="U67" s="30"/>
      <c r="V67" s="30"/>
      <c r="W67" s="30">
        <v>20.02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868</v>
      </c>
      <c r="AR67" s="31" t="s">
        <v>759</v>
      </c>
      <c r="AS67" s="31"/>
      <c r="AT67" s="31"/>
      <c r="AU67" s="31" t="s">
        <v>757</v>
      </c>
      <c r="AV67" s="31">
        <v>11.3</v>
      </c>
      <c r="AW67" s="31" t="s">
        <v>758</v>
      </c>
      <c r="AX67" s="30"/>
      <c r="AY67" s="31">
        <v>0</v>
      </c>
      <c r="AZ67" s="31">
        <v>38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759</v>
      </c>
      <c r="BK67" s="31">
        <v>24</v>
      </c>
      <c r="BL67" s="31" t="s">
        <v>899</v>
      </c>
      <c r="BM67" s="31"/>
      <c r="BN67" s="40"/>
      <c r="BO67" s="40"/>
      <c r="BP67" s="31"/>
      <c r="BQ67" s="78" t="s">
        <v>759</v>
      </c>
      <c r="BR67" s="40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</row>
    <row r="68" spans="1:100" x14ac:dyDescent="0.15">
      <c r="A68" s="75">
        <v>1377</v>
      </c>
      <c r="B68" s="29">
        <v>41554</v>
      </c>
      <c r="C68" s="50" t="s">
        <v>748</v>
      </c>
      <c r="D68" s="30" t="s">
        <v>922</v>
      </c>
      <c r="E68" s="30"/>
      <c r="F68" s="30" t="s">
        <v>866</v>
      </c>
      <c r="G68" s="29">
        <v>41455</v>
      </c>
      <c r="H68" s="31" t="s">
        <v>751</v>
      </c>
      <c r="I68" s="31" t="s">
        <v>759</v>
      </c>
      <c r="J68" s="31"/>
      <c r="K68" s="30" t="s">
        <v>836</v>
      </c>
      <c r="L68" s="30" t="s">
        <v>837</v>
      </c>
      <c r="M68" s="30">
        <v>131.22</v>
      </c>
      <c r="N68" s="30">
        <v>28.57</v>
      </c>
      <c r="O68" s="30"/>
      <c r="P68" s="30"/>
      <c r="Q68" s="30"/>
      <c r="R68" s="30"/>
      <c r="S68" s="30"/>
      <c r="T68" s="30"/>
      <c r="U68" s="30"/>
      <c r="V68" s="30"/>
      <c r="W68" s="30">
        <v>15.65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868</v>
      </c>
      <c r="AR68" s="31" t="s">
        <v>759</v>
      </c>
      <c r="AS68" s="31"/>
      <c r="AT68" s="31"/>
      <c r="AU68" s="78" t="s">
        <v>757</v>
      </c>
      <c r="AV68" s="78">
        <v>11.8</v>
      </c>
      <c r="AW68" s="31" t="s">
        <v>789</v>
      </c>
      <c r="AX68" s="30"/>
      <c r="AY68" s="31">
        <v>0</v>
      </c>
      <c r="AZ68" s="31">
        <v>0</v>
      </c>
      <c r="BA68" s="31">
        <v>16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838</v>
      </c>
      <c r="BK68" s="31"/>
      <c r="BL68" s="31" t="s">
        <v>759</v>
      </c>
      <c r="BM68" s="31"/>
      <c r="BN68" s="40"/>
      <c r="BO68" s="40"/>
      <c r="BP68" s="31"/>
      <c r="BQ68" s="78" t="s">
        <v>759</v>
      </c>
      <c r="BR68" s="40"/>
      <c r="BV68" s="1"/>
    </row>
    <row r="69" spans="1:100" x14ac:dyDescent="0.15">
      <c r="A69" s="75">
        <v>2905</v>
      </c>
      <c r="B69" s="29">
        <v>41551</v>
      </c>
      <c r="C69" s="50" t="s">
        <v>748</v>
      </c>
      <c r="D69" s="30" t="s">
        <v>924</v>
      </c>
      <c r="E69" s="30"/>
      <c r="F69" s="30" t="s">
        <v>876</v>
      </c>
      <c r="G69" s="29">
        <v>41545</v>
      </c>
      <c r="H69" s="31" t="s">
        <v>759</v>
      </c>
      <c r="I69" s="31" t="s">
        <v>827</v>
      </c>
      <c r="J69" s="31"/>
      <c r="K69" s="30" t="s">
        <v>839</v>
      </c>
      <c r="L69" s="30" t="s">
        <v>840</v>
      </c>
      <c r="M69" s="30">
        <v>85</v>
      </c>
      <c r="N69" s="30">
        <v>20</v>
      </c>
      <c r="O69" s="30"/>
      <c r="P69" s="30"/>
      <c r="Q69" s="30"/>
      <c r="R69" s="30"/>
      <c r="S69" s="30"/>
      <c r="T69" s="30"/>
      <c r="U69" s="30"/>
      <c r="V69" s="30"/>
      <c r="W69" s="30">
        <v>9.5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868</v>
      </c>
      <c r="AR69" s="31" t="s">
        <v>759</v>
      </c>
      <c r="AS69" s="31"/>
      <c r="AT69" s="31"/>
      <c r="AU69" s="31"/>
      <c r="AV69" s="31"/>
      <c r="AW69" s="31" t="s">
        <v>841</v>
      </c>
      <c r="AX69" s="30"/>
      <c r="AY69" s="31">
        <v>0</v>
      </c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24</v>
      </c>
      <c r="BJ69" s="31" t="s">
        <v>842</v>
      </c>
      <c r="BK69" s="31"/>
      <c r="BL69" s="31" t="s">
        <v>759</v>
      </c>
      <c r="BM69" s="31"/>
      <c r="BN69" s="40"/>
      <c r="BO69" s="40"/>
      <c r="BP69" s="31"/>
      <c r="BQ69" s="78" t="s">
        <v>759</v>
      </c>
      <c r="BR69" s="30"/>
      <c r="BV69" s="1"/>
    </row>
    <row r="70" spans="1:100" x14ac:dyDescent="0.15">
      <c r="A70" s="75">
        <v>1500</v>
      </c>
      <c r="B70" s="89">
        <v>41553</v>
      </c>
      <c r="C70" s="50" t="s">
        <v>748</v>
      </c>
      <c r="D70" s="30" t="s">
        <v>922</v>
      </c>
      <c r="E70" s="30"/>
      <c r="F70" s="30" t="s">
        <v>866</v>
      </c>
      <c r="G70" s="33" t="s">
        <v>843</v>
      </c>
      <c r="H70" s="31" t="s">
        <v>751</v>
      </c>
      <c r="I70" s="31" t="s">
        <v>759</v>
      </c>
      <c r="J70" s="31"/>
      <c r="K70" s="30" t="s">
        <v>844</v>
      </c>
      <c r="L70" s="30" t="s">
        <v>845</v>
      </c>
      <c r="M70" s="30">
        <v>120</v>
      </c>
      <c r="N70" s="30">
        <v>24.65</v>
      </c>
      <c r="O70" s="30"/>
      <c r="P70" s="30"/>
      <c r="Q70" s="30"/>
      <c r="R70" s="30"/>
      <c r="S70" s="30"/>
      <c r="T70" s="30"/>
      <c r="U70" s="30"/>
      <c r="V70" s="30"/>
      <c r="W70" s="30">
        <v>11.43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93" t="s">
        <v>868</v>
      </c>
      <c r="AR70" s="31" t="s">
        <v>759</v>
      </c>
      <c r="AS70" s="31"/>
      <c r="AT70" s="31"/>
      <c r="AU70" s="31" t="s">
        <v>757</v>
      </c>
      <c r="AV70" s="31">
        <v>11.3</v>
      </c>
      <c r="AW70" s="31" t="s">
        <v>822</v>
      </c>
      <c r="AX70" s="30"/>
      <c r="AY70" s="31">
        <v>0</v>
      </c>
      <c r="AZ70" s="31">
        <v>0</v>
      </c>
      <c r="BA70" s="31">
        <v>10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/>
      <c r="BJ70" s="31" t="s">
        <v>759</v>
      </c>
      <c r="BK70" s="31"/>
      <c r="BL70" s="31" t="s">
        <v>759</v>
      </c>
      <c r="BM70" s="31"/>
      <c r="BN70" s="40"/>
      <c r="BO70" s="40"/>
      <c r="BP70" s="31"/>
      <c r="BQ70" s="78" t="s">
        <v>759</v>
      </c>
      <c r="BR70" s="30"/>
      <c r="BV70" s="1"/>
    </row>
    <row r="71" spans="1:100" x14ac:dyDescent="0.15">
      <c r="A71" s="75">
        <v>2045</v>
      </c>
      <c r="B71" s="89">
        <v>41528</v>
      </c>
      <c r="C71" s="50" t="s">
        <v>748</v>
      </c>
      <c r="D71" s="30" t="s">
        <v>922</v>
      </c>
      <c r="E71" s="30"/>
      <c r="F71" s="30" t="s">
        <v>877</v>
      </c>
      <c r="G71" s="33">
        <v>41508</v>
      </c>
      <c r="H71" s="31" t="s">
        <v>823</v>
      </c>
      <c r="I71" s="31" t="s">
        <v>759</v>
      </c>
      <c r="J71" s="31"/>
      <c r="K71" s="30" t="s">
        <v>846</v>
      </c>
      <c r="L71" s="30" t="s">
        <v>847</v>
      </c>
      <c r="M71" s="30">
        <v>128.04</v>
      </c>
      <c r="N71" s="30">
        <v>32.81</v>
      </c>
      <c r="O71" s="30"/>
      <c r="P71" s="30"/>
      <c r="Q71" s="30"/>
      <c r="R71" s="30"/>
      <c r="S71" s="30"/>
      <c r="T71" s="30"/>
      <c r="U71" s="30"/>
      <c r="V71" s="30"/>
      <c r="W71" s="30">
        <v>19.82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91"/>
      <c r="AQ71" s="30" t="s">
        <v>878</v>
      </c>
      <c r="AR71" s="92" t="s">
        <v>759</v>
      </c>
      <c r="AS71" s="31"/>
      <c r="AT71" s="31"/>
      <c r="AU71" s="78" t="s">
        <v>757</v>
      </c>
      <c r="AV71" s="78">
        <v>11.3</v>
      </c>
      <c r="AW71" s="31" t="s">
        <v>789</v>
      </c>
      <c r="AX71" s="30"/>
      <c r="AY71" s="31">
        <v>0</v>
      </c>
      <c r="AZ71" s="31">
        <v>35</v>
      </c>
      <c r="BA71" s="31">
        <v>0</v>
      </c>
      <c r="BB71" s="78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/>
      <c r="BJ71" s="31" t="s">
        <v>759</v>
      </c>
      <c r="BK71" s="31">
        <v>24</v>
      </c>
      <c r="BL71" s="31" t="s">
        <v>848</v>
      </c>
      <c r="BM71" s="31"/>
      <c r="BN71" s="40" t="s">
        <v>849</v>
      </c>
      <c r="BO71" s="40" t="s">
        <v>850</v>
      </c>
      <c r="BP71" s="31">
        <v>50</v>
      </c>
      <c r="BQ71" s="78" t="s">
        <v>848</v>
      </c>
      <c r="BR71" s="40"/>
    </row>
    <row r="72" spans="1:100" x14ac:dyDescent="0.15">
      <c r="A72" s="75">
        <v>1604</v>
      </c>
      <c r="B72" s="29">
        <v>41551</v>
      </c>
      <c r="C72" s="40" t="s">
        <v>865</v>
      </c>
      <c r="D72" s="30" t="s">
        <v>922</v>
      </c>
      <c r="E72" s="30"/>
      <c r="F72" s="30" t="s">
        <v>866</v>
      </c>
      <c r="G72" s="33">
        <v>41486</v>
      </c>
      <c r="H72" s="31" t="s">
        <v>751</v>
      </c>
      <c r="I72" s="31" t="s">
        <v>759</v>
      </c>
      <c r="J72" s="31"/>
      <c r="K72" s="30" t="s">
        <v>851</v>
      </c>
      <c r="L72" s="30" t="s">
        <v>852</v>
      </c>
      <c r="M72" s="30">
        <v>142</v>
      </c>
      <c r="N72" s="30">
        <v>33.46</v>
      </c>
      <c r="O72" s="76"/>
      <c r="P72" s="76"/>
      <c r="Q72" s="76"/>
      <c r="R72" s="76"/>
      <c r="S72" s="76"/>
      <c r="T72" s="76"/>
      <c r="U72" s="76"/>
      <c r="V72" s="76"/>
      <c r="W72" s="76">
        <v>20.97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30" t="s">
        <v>868</v>
      </c>
      <c r="AR72" s="31" t="s">
        <v>759</v>
      </c>
      <c r="AS72" s="78"/>
      <c r="AT72" s="78"/>
      <c r="AU72" s="78" t="s">
        <v>757</v>
      </c>
      <c r="AV72" s="31">
        <v>11.3</v>
      </c>
      <c r="AW72" s="78" t="s">
        <v>759</v>
      </c>
      <c r="AX72" s="76"/>
      <c r="AY72" s="78">
        <v>0</v>
      </c>
      <c r="AZ72" s="78">
        <v>20</v>
      </c>
      <c r="BA72" s="78">
        <v>0</v>
      </c>
      <c r="BB72" s="78">
        <v>17</v>
      </c>
      <c r="BC72" s="78">
        <v>0</v>
      </c>
      <c r="BD72" s="78">
        <v>0</v>
      </c>
      <c r="BE72" s="78">
        <v>0</v>
      </c>
      <c r="BF72" s="78">
        <v>0</v>
      </c>
      <c r="BG72" s="31">
        <v>0</v>
      </c>
      <c r="BH72" s="31">
        <v>0</v>
      </c>
      <c r="BI72" s="78"/>
      <c r="BJ72" s="78" t="s">
        <v>759</v>
      </c>
      <c r="BK72" s="78">
        <v>12</v>
      </c>
      <c r="BL72" s="31" t="s">
        <v>759</v>
      </c>
      <c r="BM72" s="78"/>
      <c r="BN72" s="77"/>
      <c r="BO72" s="77"/>
      <c r="BP72" s="78"/>
      <c r="BQ72" s="78" t="s">
        <v>759</v>
      </c>
      <c r="BR72" s="77" t="s">
        <v>794</v>
      </c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</row>
    <row r="73" spans="1:100" x14ac:dyDescent="0.15">
      <c r="A73" s="75">
        <v>2013</v>
      </c>
      <c r="B73" s="89">
        <v>41551</v>
      </c>
      <c r="C73" s="40" t="s">
        <v>865</v>
      </c>
      <c r="D73" s="30" t="s">
        <v>922</v>
      </c>
      <c r="E73" s="30"/>
      <c r="F73" s="30" t="s">
        <v>866</v>
      </c>
      <c r="G73" s="33">
        <v>41361</v>
      </c>
      <c r="H73" s="31" t="s">
        <v>848</v>
      </c>
      <c r="I73" s="31" t="s">
        <v>827</v>
      </c>
      <c r="J73" s="31"/>
      <c r="K73" s="30" t="s">
        <v>853</v>
      </c>
      <c r="L73" s="30" t="s">
        <v>854</v>
      </c>
      <c r="M73" s="30">
        <v>145</v>
      </c>
      <c r="N73" s="30">
        <v>29.15</v>
      </c>
      <c r="O73" s="76"/>
      <c r="P73" s="76"/>
      <c r="Q73" s="76"/>
      <c r="R73" s="76"/>
      <c r="S73" s="76"/>
      <c r="T73" s="76"/>
      <c r="U73" s="76"/>
      <c r="V73" s="76"/>
      <c r="W73" s="76">
        <v>19.2</v>
      </c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76"/>
      <c r="AP73" s="76"/>
      <c r="AQ73" s="30" t="s">
        <v>878</v>
      </c>
      <c r="AR73" s="31" t="s">
        <v>848</v>
      </c>
      <c r="AS73" s="78"/>
      <c r="AT73" s="78"/>
      <c r="AU73" s="31"/>
      <c r="AV73" s="31"/>
      <c r="AW73" s="78" t="s">
        <v>848</v>
      </c>
      <c r="AX73" s="76"/>
      <c r="AY73" s="78">
        <v>0</v>
      </c>
      <c r="AZ73" s="31">
        <v>0</v>
      </c>
      <c r="BA73" s="78">
        <v>0</v>
      </c>
      <c r="BB73" s="78">
        <v>0</v>
      </c>
      <c r="BC73" s="78">
        <v>0</v>
      </c>
      <c r="BD73" s="78">
        <v>0</v>
      </c>
      <c r="BE73" s="78">
        <v>0</v>
      </c>
      <c r="BF73" s="78">
        <v>0</v>
      </c>
      <c r="BG73" s="31">
        <v>0</v>
      </c>
      <c r="BH73" s="31">
        <v>0</v>
      </c>
      <c r="BI73" s="78">
        <v>36</v>
      </c>
      <c r="BJ73" s="78" t="s">
        <v>848</v>
      </c>
      <c r="BK73" s="78"/>
      <c r="BL73" s="31" t="s">
        <v>848</v>
      </c>
      <c r="BM73" s="78"/>
      <c r="BN73" s="77"/>
      <c r="BO73" s="77"/>
      <c r="BP73" s="78"/>
      <c r="BQ73" s="78" t="s">
        <v>848</v>
      </c>
      <c r="BR73" s="77" t="s">
        <v>855</v>
      </c>
    </row>
    <row r="74" spans="1:100" x14ac:dyDescent="0.15">
      <c r="A74" s="75">
        <v>261</v>
      </c>
      <c r="B74" s="95">
        <v>41551</v>
      </c>
      <c r="C74" s="40" t="s">
        <v>748</v>
      </c>
      <c r="D74" s="30" t="s">
        <v>922</v>
      </c>
      <c r="E74" s="30"/>
      <c r="F74" s="30" t="s">
        <v>882</v>
      </c>
      <c r="G74" s="29">
        <v>41547</v>
      </c>
      <c r="H74" s="31" t="s">
        <v>916</v>
      </c>
      <c r="I74" s="31" t="s">
        <v>902</v>
      </c>
      <c r="J74" s="31"/>
      <c r="K74" s="30" t="s">
        <v>774</v>
      </c>
      <c r="L74" s="76" t="s">
        <v>775</v>
      </c>
      <c r="M74" s="30">
        <v>148.79</v>
      </c>
      <c r="N74" s="30">
        <v>44.74</v>
      </c>
      <c r="O74" s="76"/>
      <c r="P74" s="76"/>
      <c r="Q74" s="76"/>
      <c r="R74" s="76"/>
      <c r="S74" s="76"/>
      <c r="T74" s="76"/>
      <c r="U74" s="76"/>
      <c r="V74" s="76"/>
      <c r="W74" s="30">
        <v>17.489999999999998</v>
      </c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>
        <v>30.54</v>
      </c>
      <c r="AJ74" s="76"/>
      <c r="AK74" s="76"/>
      <c r="AL74" s="76"/>
      <c r="AM74" s="76"/>
      <c r="AN74" s="76"/>
      <c r="AO74" s="76"/>
      <c r="AP74" s="76"/>
      <c r="AQ74" s="30" t="s">
        <v>926</v>
      </c>
      <c r="AR74" s="31" t="s">
        <v>759</v>
      </c>
      <c r="AS74" s="78"/>
      <c r="AT74" s="78"/>
      <c r="AU74" s="78" t="s">
        <v>757</v>
      </c>
      <c r="AV74" s="78">
        <v>11.6</v>
      </c>
      <c r="AW74" s="78" t="s">
        <v>902</v>
      </c>
      <c r="AX74" s="76"/>
      <c r="AY74" s="78">
        <v>0</v>
      </c>
      <c r="AZ74" s="78">
        <v>0</v>
      </c>
      <c r="BA74" s="78">
        <v>0</v>
      </c>
      <c r="BB74" s="78">
        <v>20</v>
      </c>
      <c r="BC74" s="78">
        <v>0</v>
      </c>
      <c r="BD74" s="78">
        <v>0</v>
      </c>
      <c r="BE74" s="78">
        <v>0</v>
      </c>
      <c r="BF74" s="78">
        <v>0</v>
      </c>
      <c r="BG74" s="31">
        <v>0</v>
      </c>
      <c r="BH74" s="31">
        <v>0</v>
      </c>
      <c r="BI74" s="78"/>
      <c r="BJ74" s="78" t="s">
        <v>902</v>
      </c>
      <c r="BK74" s="31"/>
      <c r="BL74" s="31" t="s">
        <v>759</v>
      </c>
      <c r="BM74" s="78"/>
      <c r="BN74" s="77" t="s">
        <v>779</v>
      </c>
      <c r="BO74" s="77"/>
      <c r="BP74" s="78"/>
      <c r="BQ74" s="78" t="s">
        <v>759</v>
      </c>
      <c r="BR74" s="30"/>
    </row>
    <row r="75" spans="1:100" x14ac:dyDescent="0.15">
      <c r="A75" s="75">
        <v>969</v>
      </c>
      <c r="B75" s="29">
        <v>41551</v>
      </c>
      <c r="C75" s="50" t="s">
        <v>748</v>
      </c>
      <c r="D75" s="30" t="s">
        <v>922</v>
      </c>
      <c r="E75" s="30"/>
      <c r="F75" s="30" t="s">
        <v>882</v>
      </c>
      <c r="G75" s="29">
        <v>41517</v>
      </c>
      <c r="H75" s="31" t="s">
        <v>751</v>
      </c>
      <c r="I75" s="31" t="s">
        <v>759</v>
      </c>
      <c r="J75" s="31"/>
      <c r="K75" s="30" t="s">
        <v>927</v>
      </c>
      <c r="L75" s="30" t="s">
        <v>812</v>
      </c>
      <c r="M75" s="30">
        <v>117.92</v>
      </c>
      <c r="N75" s="30">
        <v>32.79</v>
      </c>
      <c r="O75" s="30" t="s">
        <v>776</v>
      </c>
      <c r="P75" s="30">
        <v>1200</v>
      </c>
      <c r="Q75" s="30">
        <v>31.79</v>
      </c>
      <c r="R75" s="30"/>
      <c r="S75" s="30"/>
      <c r="T75" s="30"/>
      <c r="U75" s="30"/>
      <c r="V75" s="30"/>
      <c r="W75" s="30">
        <v>14.81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20.22</v>
      </c>
      <c r="AJ75" s="30"/>
      <c r="AK75" s="30"/>
      <c r="AL75" s="30"/>
      <c r="AM75" s="30"/>
      <c r="AN75" s="30"/>
      <c r="AO75" s="30"/>
      <c r="AP75" s="30"/>
      <c r="AQ75" s="30" t="s">
        <v>926</v>
      </c>
      <c r="AR75" s="31" t="s">
        <v>759</v>
      </c>
      <c r="AS75" s="31"/>
      <c r="AT75" s="31"/>
      <c r="AU75" s="31" t="s">
        <v>757</v>
      </c>
      <c r="AV75" s="31">
        <v>11.3</v>
      </c>
      <c r="AW75" s="31" t="s">
        <v>759</v>
      </c>
      <c r="AX75" s="31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12</v>
      </c>
      <c r="BJ75" s="31" t="s">
        <v>759</v>
      </c>
      <c r="BK75" s="31"/>
      <c r="BL75" s="31" t="s">
        <v>759</v>
      </c>
      <c r="BM75" s="31"/>
      <c r="BN75" s="30"/>
      <c r="BO75" s="30"/>
      <c r="BP75" s="31"/>
      <c r="BQ75" s="78" t="s">
        <v>759</v>
      </c>
      <c r="BR75" s="40"/>
    </row>
    <row r="76" spans="1:100" s="88" customFormat="1" x14ac:dyDescent="0.15">
      <c r="A76" s="96">
        <v>2525</v>
      </c>
      <c r="B76" s="97">
        <v>41558</v>
      </c>
      <c r="C76" s="104" t="s">
        <v>928</v>
      </c>
      <c r="D76" s="105" t="s">
        <v>975</v>
      </c>
      <c r="E76" s="105"/>
      <c r="F76" s="105" t="s">
        <v>930</v>
      </c>
      <c r="G76" s="97">
        <v>41486</v>
      </c>
      <c r="H76" s="99" t="s">
        <v>931</v>
      </c>
      <c r="I76" s="99" t="s">
        <v>932</v>
      </c>
      <c r="J76" s="99"/>
      <c r="K76" s="96" t="s">
        <v>933</v>
      </c>
      <c r="L76" s="96" t="s">
        <v>934</v>
      </c>
      <c r="M76" s="96">
        <v>95.53</v>
      </c>
      <c r="N76" s="105">
        <v>23.97</v>
      </c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  <c r="Z76" s="105"/>
      <c r="AA76" s="105"/>
      <c r="AB76" s="105"/>
      <c r="AC76" s="105"/>
      <c r="AD76" s="105"/>
      <c r="AE76" s="105"/>
      <c r="AF76" s="96"/>
      <c r="AG76" s="105"/>
      <c r="AH76" s="105"/>
      <c r="AI76" s="105"/>
      <c r="AJ76" s="105"/>
      <c r="AK76" s="105"/>
      <c r="AL76" s="105"/>
      <c r="AM76" s="105"/>
      <c r="AN76" s="105">
        <v>37.96</v>
      </c>
      <c r="AO76" s="105"/>
      <c r="AP76" s="105">
        <v>25.31</v>
      </c>
      <c r="AQ76" s="105" t="s">
        <v>976</v>
      </c>
      <c r="AR76" s="107" t="s">
        <v>932</v>
      </c>
      <c r="AS76" s="107"/>
      <c r="AT76" s="107"/>
      <c r="AU76" s="99" t="s">
        <v>936</v>
      </c>
      <c r="AV76" s="99">
        <v>11.3</v>
      </c>
      <c r="AW76" s="99" t="s">
        <v>937</v>
      </c>
      <c r="AX76" s="96"/>
      <c r="AY76" s="99">
        <v>0</v>
      </c>
      <c r="AZ76" s="99">
        <v>38</v>
      </c>
      <c r="BA76" s="99">
        <v>0</v>
      </c>
      <c r="BB76" s="99">
        <v>0</v>
      </c>
      <c r="BC76" s="99">
        <v>0</v>
      </c>
      <c r="BD76" s="99">
        <v>0</v>
      </c>
      <c r="BE76" s="99">
        <v>0</v>
      </c>
      <c r="BF76" s="99">
        <v>0</v>
      </c>
      <c r="BG76" s="99">
        <v>0</v>
      </c>
      <c r="BH76" s="99">
        <v>0</v>
      </c>
      <c r="BI76" s="99"/>
      <c r="BJ76" s="99" t="s">
        <v>938</v>
      </c>
      <c r="BK76" s="99">
        <v>24</v>
      </c>
      <c r="BL76" s="99" t="s">
        <v>932</v>
      </c>
      <c r="BM76" s="99"/>
      <c r="BN76" s="101"/>
      <c r="BO76" s="101"/>
      <c r="BP76" s="99"/>
      <c r="BQ76" s="99" t="s">
        <v>932</v>
      </c>
      <c r="BR76" s="101"/>
      <c r="BS76"/>
      <c r="BT76"/>
      <c r="BU76"/>
    </row>
    <row r="77" spans="1:100" s="88" customFormat="1" x14ac:dyDescent="0.15">
      <c r="A77" s="96">
        <v>2530</v>
      </c>
      <c r="B77" s="97">
        <v>41556</v>
      </c>
      <c r="C77" s="98" t="s">
        <v>928</v>
      </c>
      <c r="D77" s="96" t="s">
        <v>975</v>
      </c>
      <c r="E77" s="96"/>
      <c r="F77" s="96" t="s">
        <v>930</v>
      </c>
      <c r="G77" s="102">
        <v>41285</v>
      </c>
      <c r="H77" s="99" t="s">
        <v>711</v>
      </c>
      <c r="I77" s="99" t="s">
        <v>760</v>
      </c>
      <c r="J77" s="99"/>
      <c r="K77" s="96" t="s">
        <v>939</v>
      </c>
      <c r="L77" s="96" t="s">
        <v>940</v>
      </c>
      <c r="M77" s="96">
        <v>20.05</v>
      </c>
      <c r="N77" s="96">
        <v>26.89</v>
      </c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6"/>
      <c r="AI77" s="96"/>
      <c r="AJ77" s="96"/>
      <c r="AK77" s="96"/>
      <c r="AL77" s="96"/>
      <c r="AM77" s="96"/>
      <c r="AN77" s="96">
        <v>36.06</v>
      </c>
      <c r="AO77" s="96"/>
      <c r="AP77" s="96">
        <v>24.04</v>
      </c>
      <c r="AQ77" s="96" t="s">
        <v>976</v>
      </c>
      <c r="AR77" s="99" t="s">
        <v>963</v>
      </c>
      <c r="AS77" s="99"/>
      <c r="AT77" s="99"/>
      <c r="AU77" s="99" t="s">
        <v>763</v>
      </c>
      <c r="AV77" s="99">
        <v>11.3</v>
      </c>
      <c r="AW77" s="99" t="s">
        <v>964</v>
      </c>
      <c r="AX77" s="96"/>
      <c r="AY77" s="99">
        <v>0</v>
      </c>
      <c r="AZ77" s="99">
        <v>0</v>
      </c>
      <c r="BA77" s="99">
        <v>0</v>
      </c>
      <c r="BB77" s="99">
        <v>43</v>
      </c>
      <c r="BC77" s="99">
        <v>0</v>
      </c>
      <c r="BD77" s="99">
        <v>0</v>
      </c>
      <c r="BE77" s="99">
        <v>0</v>
      </c>
      <c r="BF77" s="99">
        <v>0</v>
      </c>
      <c r="BG77" s="99">
        <v>0</v>
      </c>
      <c r="BH77" s="99">
        <v>0</v>
      </c>
      <c r="BI77" s="99"/>
      <c r="BJ77" s="99" t="s">
        <v>964</v>
      </c>
      <c r="BK77" s="99">
        <v>24</v>
      </c>
      <c r="BL77" s="99" t="s">
        <v>932</v>
      </c>
      <c r="BM77" s="99"/>
      <c r="BN77" s="101"/>
      <c r="BO77" s="101"/>
      <c r="BP77" s="99"/>
      <c r="BQ77" s="99" t="s">
        <v>932</v>
      </c>
      <c r="BR77" s="101"/>
      <c r="BS77"/>
      <c r="BT77"/>
      <c r="BU77"/>
    </row>
    <row r="78" spans="1:100" s="88" customFormat="1" x14ac:dyDescent="0.15">
      <c r="A78" s="96">
        <v>2573</v>
      </c>
      <c r="B78" s="97">
        <v>41556</v>
      </c>
      <c r="C78" s="101" t="s">
        <v>965</v>
      </c>
      <c r="D78" s="96" t="s">
        <v>975</v>
      </c>
      <c r="E78" s="96"/>
      <c r="F78" s="96" t="s">
        <v>930</v>
      </c>
      <c r="G78" s="97">
        <v>41305</v>
      </c>
      <c r="H78" s="99" t="s">
        <v>932</v>
      </c>
      <c r="I78" s="99" t="s">
        <v>943</v>
      </c>
      <c r="J78" s="99"/>
      <c r="K78" s="96" t="s">
        <v>944</v>
      </c>
      <c r="L78" s="96" t="s">
        <v>945</v>
      </c>
      <c r="M78" s="96">
        <v>110</v>
      </c>
      <c r="N78" s="96">
        <v>32.049999999999997</v>
      </c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6"/>
      <c r="AI78" s="96"/>
      <c r="AJ78" s="96"/>
      <c r="AK78" s="96"/>
      <c r="AL78" s="96"/>
      <c r="AM78" s="96"/>
      <c r="AN78" s="96">
        <v>22.34</v>
      </c>
      <c r="AO78" s="96"/>
      <c r="AP78" s="96">
        <v>14.89</v>
      </c>
      <c r="AQ78" s="96" t="s">
        <v>746</v>
      </c>
      <c r="AR78" s="99" t="s">
        <v>942</v>
      </c>
      <c r="AS78" s="99"/>
      <c r="AT78" s="99"/>
      <c r="AU78" s="99"/>
      <c r="AV78" s="99"/>
      <c r="AW78" s="99" t="s">
        <v>932</v>
      </c>
      <c r="AX78" s="96"/>
      <c r="AY78" s="99">
        <v>0</v>
      </c>
      <c r="AZ78" s="99">
        <v>0</v>
      </c>
      <c r="BA78" s="99">
        <v>0</v>
      </c>
      <c r="BB78" s="99">
        <v>34</v>
      </c>
      <c r="BC78" s="99">
        <v>0</v>
      </c>
      <c r="BD78" s="99">
        <v>0</v>
      </c>
      <c r="BE78" s="99">
        <v>0</v>
      </c>
      <c r="BF78" s="99">
        <v>0</v>
      </c>
      <c r="BG78" s="99">
        <v>0</v>
      </c>
      <c r="BH78" s="99">
        <v>0</v>
      </c>
      <c r="BI78" s="99"/>
      <c r="BJ78" s="99" t="s">
        <v>932</v>
      </c>
      <c r="BK78" s="99">
        <v>12</v>
      </c>
      <c r="BL78" s="99" t="s">
        <v>932</v>
      </c>
      <c r="BM78" s="99"/>
      <c r="BN78" s="96"/>
      <c r="BO78" s="96"/>
      <c r="BP78" s="99"/>
      <c r="BQ78" s="99" t="s">
        <v>932</v>
      </c>
      <c r="BR78" s="96"/>
      <c r="BS78"/>
      <c r="BT78"/>
      <c r="BU78"/>
    </row>
    <row r="79" spans="1:100" s="88" customFormat="1" x14ac:dyDescent="0.15">
      <c r="A79" s="96">
        <v>2584</v>
      </c>
      <c r="B79" s="97">
        <v>41556</v>
      </c>
      <c r="C79" s="98" t="s">
        <v>928</v>
      </c>
      <c r="D79" s="96" t="s">
        <v>975</v>
      </c>
      <c r="E79" s="96"/>
      <c r="F79" s="96" t="s">
        <v>930</v>
      </c>
      <c r="G79" s="97">
        <v>41455</v>
      </c>
      <c r="H79" s="99" t="s">
        <v>947</v>
      </c>
      <c r="I79" s="99" t="s">
        <v>932</v>
      </c>
      <c r="J79" s="99"/>
      <c r="K79" s="96" t="s">
        <v>948</v>
      </c>
      <c r="L79" s="96" t="s">
        <v>949</v>
      </c>
      <c r="M79" s="96">
        <v>73</v>
      </c>
      <c r="N79" s="96">
        <v>20.5</v>
      </c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6"/>
      <c r="AI79" s="96"/>
      <c r="AJ79" s="96"/>
      <c r="AK79" s="96"/>
      <c r="AL79" s="96"/>
      <c r="AM79" s="96"/>
      <c r="AN79" s="96">
        <v>36.061999999999998</v>
      </c>
      <c r="AO79" s="96"/>
      <c r="AP79" s="96">
        <v>24.042000000000002</v>
      </c>
      <c r="AQ79" s="96" t="s">
        <v>746</v>
      </c>
      <c r="AR79" s="99" t="s">
        <v>932</v>
      </c>
      <c r="AS79" s="99"/>
      <c r="AT79" s="99"/>
      <c r="AU79" s="99" t="s">
        <v>936</v>
      </c>
      <c r="AV79" s="99">
        <v>11.3</v>
      </c>
      <c r="AW79" s="99" t="s">
        <v>932</v>
      </c>
      <c r="AX79" s="96"/>
      <c r="AY79" s="99">
        <v>0</v>
      </c>
      <c r="AZ79" s="99">
        <v>0</v>
      </c>
      <c r="BA79" s="99">
        <v>0</v>
      </c>
      <c r="BB79" s="99">
        <v>0</v>
      </c>
      <c r="BC79" s="99">
        <v>0</v>
      </c>
      <c r="BD79" s="99">
        <v>0</v>
      </c>
      <c r="BE79" s="99">
        <v>0</v>
      </c>
      <c r="BF79" s="99">
        <v>0</v>
      </c>
      <c r="BG79" s="99">
        <v>0</v>
      </c>
      <c r="BH79" s="99">
        <v>0</v>
      </c>
      <c r="BI79" s="99"/>
      <c r="BJ79" s="99" t="s">
        <v>932</v>
      </c>
      <c r="BK79" s="99"/>
      <c r="BL79" s="99" t="s">
        <v>932</v>
      </c>
      <c r="BM79" s="99"/>
      <c r="BN79" s="101"/>
      <c r="BO79" s="101"/>
      <c r="BP79" s="99"/>
      <c r="BQ79" s="99" t="s">
        <v>932</v>
      </c>
      <c r="BR79" s="101"/>
      <c r="BS79"/>
      <c r="BT79"/>
      <c r="BU79"/>
      <c r="BV79" s="100"/>
      <c r="BW79" s="100"/>
      <c r="BX79" s="100"/>
      <c r="BY79" s="100"/>
      <c r="BZ79" s="100"/>
      <c r="CA79" s="100"/>
      <c r="CB79" s="100"/>
      <c r="CC79" s="100"/>
      <c r="CD79" s="100"/>
      <c r="CE79" s="100"/>
      <c r="CF79" s="100"/>
      <c r="CG79" s="100"/>
      <c r="CH79" s="100"/>
      <c r="CI79" s="100"/>
      <c r="CJ79" s="100"/>
      <c r="CK79" s="100"/>
      <c r="CL79" s="100"/>
      <c r="CM79" s="100"/>
      <c r="CN79" s="100"/>
      <c r="CO79" s="100"/>
      <c r="CP79" s="100"/>
      <c r="CQ79" s="100"/>
      <c r="CR79" s="100"/>
      <c r="CS79" s="100"/>
      <c r="CT79" s="100"/>
      <c r="CU79" s="100"/>
      <c r="CV79" s="100"/>
    </row>
    <row r="80" spans="1:100" s="88" customFormat="1" x14ac:dyDescent="0.15">
      <c r="A80" s="96">
        <v>2708</v>
      </c>
      <c r="B80" s="97">
        <v>41556</v>
      </c>
      <c r="C80" s="98" t="s">
        <v>967</v>
      </c>
      <c r="D80" s="96" t="s">
        <v>977</v>
      </c>
      <c r="E80" s="96"/>
      <c r="F80" s="96" t="s">
        <v>603</v>
      </c>
      <c r="G80" s="97">
        <v>41517</v>
      </c>
      <c r="H80" s="99" t="s">
        <v>931</v>
      </c>
      <c r="I80" s="99" t="s">
        <v>932</v>
      </c>
      <c r="J80" s="99"/>
      <c r="K80" s="96" t="s">
        <v>971</v>
      </c>
      <c r="L80" s="96" t="s">
        <v>604</v>
      </c>
      <c r="M80" s="96">
        <v>105.34</v>
      </c>
      <c r="N80" s="96">
        <v>14.42</v>
      </c>
      <c r="O80" s="96" t="s">
        <v>972</v>
      </c>
      <c r="P80" s="96">
        <v>1200</v>
      </c>
      <c r="Q80" s="96">
        <v>14.21</v>
      </c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6"/>
      <c r="AI80" s="96"/>
      <c r="AJ80" s="96"/>
      <c r="AK80" s="96"/>
      <c r="AL80" s="96"/>
      <c r="AM80" s="96"/>
      <c r="AN80" s="96">
        <v>36.061999999999998</v>
      </c>
      <c r="AO80" s="96"/>
      <c r="AP80" s="96">
        <v>24.042000000000002</v>
      </c>
      <c r="AQ80" s="96" t="s">
        <v>746</v>
      </c>
      <c r="AR80" s="99" t="s">
        <v>932</v>
      </c>
      <c r="AS80" s="99"/>
      <c r="AT80" s="99"/>
      <c r="AU80" s="99" t="s">
        <v>936</v>
      </c>
      <c r="AV80" s="99">
        <v>11.3</v>
      </c>
      <c r="AW80" s="99" t="s">
        <v>932</v>
      </c>
      <c r="AX80" s="99"/>
      <c r="AY80" s="99">
        <v>0</v>
      </c>
      <c r="AZ80" s="99">
        <v>0</v>
      </c>
      <c r="BA80" s="99">
        <v>0</v>
      </c>
      <c r="BB80" s="99">
        <v>0</v>
      </c>
      <c r="BC80" s="99">
        <v>0</v>
      </c>
      <c r="BD80" s="99">
        <v>0</v>
      </c>
      <c r="BE80" s="99">
        <v>0</v>
      </c>
      <c r="BF80" s="99">
        <v>0</v>
      </c>
      <c r="BG80" s="99">
        <v>0</v>
      </c>
      <c r="BH80" s="99">
        <v>0</v>
      </c>
      <c r="BI80" s="99"/>
      <c r="BJ80" s="99" t="s">
        <v>932</v>
      </c>
      <c r="BK80" s="99"/>
      <c r="BL80" s="99" t="s">
        <v>932</v>
      </c>
      <c r="BM80" s="99"/>
      <c r="BN80" s="96" t="s">
        <v>973</v>
      </c>
      <c r="BO80" s="96" t="s">
        <v>974</v>
      </c>
      <c r="BP80" s="99">
        <v>50</v>
      </c>
      <c r="BQ80" s="99" t="s">
        <v>932</v>
      </c>
      <c r="BR80" s="96"/>
      <c r="BS80"/>
      <c r="BT80"/>
      <c r="BU80"/>
    </row>
    <row r="81" spans="1:73" s="88" customFormat="1" x14ac:dyDescent="0.15">
      <c r="A81" s="96">
        <v>2540</v>
      </c>
      <c r="B81" s="97">
        <v>41556</v>
      </c>
      <c r="C81" s="98" t="s">
        <v>950</v>
      </c>
      <c r="D81" s="96" t="s">
        <v>975</v>
      </c>
      <c r="E81" s="96"/>
      <c r="F81" s="96" t="s">
        <v>930</v>
      </c>
      <c r="G81" s="97">
        <v>41455</v>
      </c>
      <c r="H81" s="99" t="s">
        <v>955</v>
      </c>
      <c r="I81" s="99" t="s">
        <v>932</v>
      </c>
      <c r="J81" s="99"/>
      <c r="K81" s="96" t="s">
        <v>956</v>
      </c>
      <c r="L81" s="96" t="s">
        <v>957</v>
      </c>
      <c r="M81" s="96">
        <v>95.53</v>
      </c>
      <c r="N81" s="96">
        <v>23.97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6"/>
      <c r="AI81" s="96"/>
      <c r="AJ81" s="96"/>
      <c r="AK81" s="96"/>
      <c r="AL81" s="96"/>
      <c r="AM81" s="96"/>
      <c r="AN81" s="96">
        <v>37.96</v>
      </c>
      <c r="AO81" s="96"/>
      <c r="AP81" s="96">
        <v>25.31</v>
      </c>
      <c r="AQ81" s="96" t="s">
        <v>976</v>
      </c>
      <c r="AR81" s="99" t="s">
        <v>958</v>
      </c>
      <c r="AS81" s="99"/>
      <c r="AT81" s="99"/>
      <c r="AU81" s="99" t="s">
        <v>936</v>
      </c>
      <c r="AV81" s="99">
        <v>11.3</v>
      </c>
      <c r="AW81" s="99" t="s">
        <v>959</v>
      </c>
      <c r="AX81" s="96"/>
      <c r="AY81" s="99">
        <v>0</v>
      </c>
      <c r="AZ81" s="99">
        <v>38</v>
      </c>
      <c r="BA81" s="99">
        <v>0</v>
      </c>
      <c r="BB81" s="99">
        <v>0</v>
      </c>
      <c r="BC81" s="99">
        <v>0</v>
      </c>
      <c r="BD81" s="99">
        <v>0</v>
      </c>
      <c r="BE81" s="99">
        <v>0</v>
      </c>
      <c r="BF81" s="99">
        <v>0</v>
      </c>
      <c r="BG81" s="99">
        <v>0</v>
      </c>
      <c r="BH81" s="99">
        <v>0</v>
      </c>
      <c r="BI81" s="99"/>
      <c r="BJ81" s="99" t="s">
        <v>932</v>
      </c>
      <c r="BK81" s="99">
        <v>24</v>
      </c>
      <c r="BL81" s="99" t="s">
        <v>932</v>
      </c>
      <c r="BM81" s="99"/>
      <c r="BN81" s="101"/>
      <c r="BO81" s="101"/>
      <c r="BP81" s="99"/>
      <c r="BQ81" s="99" t="s">
        <v>932</v>
      </c>
      <c r="BR81" s="101"/>
      <c r="BS81"/>
      <c r="BT81"/>
      <c r="BU81"/>
    </row>
    <row r="82" spans="1:73" s="88" customFormat="1" x14ac:dyDescent="0.15">
      <c r="A82" s="96">
        <v>2575</v>
      </c>
      <c r="B82" s="97">
        <v>41556</v>
      </c>
      <c r="C82" s="98" t="s">
        <v>928</v>
      </c>
      <c r="D82" s="96" t="s">
        <v>975</v>
      </c>
      <c r="E82" s="96"/>
      <c r="F82" s="96" t="s">
        <v>597</v>
      </c>
      <c r="G82" s="97">
        <v>41455</v>
      </c>
      <c r="H82" s="99" t="s">
        <v>947</v>
      </c>
      <c r="I82" s="99" t="s">
        <v>932</v>
      </c>
      <c r="J82" s="99"/>
      <c r="K82" s="96" t="s">
        <v>978</v>
      </c>
      <c r="L82" s="96" t="s">
        <v>979</v>
      </c>
      <c r="M82" s="96">
        <v>139.94999999999999</v>
      </c>
      <c r="N82" s="96">
        <v>23.69</v>
      </c>
      <c r="O82" s="96" t="s">
        <v>972</v>
      </c>
      <c r="P82" s="96">
        <v>1000</v>
      </c>
      <c r="Q82" s="96">
        <v>25.5</v>
      </c>
      <c r="R82" s="96">
        <v>2500</v>
      </c>
      <c r="S82" s="96">
        <v>27.18</v>
      </c>
      <c r="T82" s="96"/>
      <c r="U82" s="96"/>
      <c r="V82" s="96"/>
      <c r="W82" s="96">
        <v>16.420000000000002</v>
      </c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6"/>
      <c r="AI82" s="96"/>
      <c r="AJ82" s="96"/>
      <c r="AK82" s="96"/>
      <c r="AL82" s="96"/>
      <c r="AM82" s="96"/>
      <c r="AN82" s="96">
        <v>46.03</v>
      </c>
      <c r="AO82" s="96"/>
      <c r="AP82" s="96"/>
      <c r="AQ82" s="100" t="s">
        <v>599</v>
      </c>
      <c r="AR82" s="99" t="s">
        <v>932</v>
      </c>
      <c r="AS82" s="99"/>
      <c r="AT82" s="99"/>
      <c r="AU82" s="99" t="s">
        <v>936</v>
      </c>
      <c r="AV82" s="99">
        <v>12</v>
      </c>
      <c r="AW82" s="99" t="s">
        <v>980</v>
      </c>
      <c r="AX82" s="96"/>
      <c r="AY82" s="99">
        <v>0</v>
      </c>
      <c r="AZ82" s="99">
        <v>0</v>
      </c>
      <c r="BA82" s="99">
        <v>7</v>
      </c>
      <c r="BB82" s="99">
        <v>0</v>
      </c>
      <c r="BC82" s="99">
        <v>0</v>
      </c>
      <c r="BD82" s="99">
        <v>0</v>
      </c>
      <c r="BE82" s="99">
        <v>0</v>
      </c>
      <c r="BF82" s="99">
        <v>0</v>
      </c>
      <c r="BG82" s="99">
        <v>0</v>
      </c>
      <c r="BH82" s="99">
        <v>0</v>
      </c>
      <c r="BI82" s="99">
        <v>24</v>
      </c>
      <c r="BJ82" s="99" t="s">
        <v>947</v>
      </c>
      <c r="BK82" s="99">
        <v>24</v>
      </c>
      <c r="BL82" s="99" t="s">
        <v>932</v>
      </c>
      <c r="BM82" s="99"/>
      <c r="BN82" s="101"/>
      <c r="BO82" s="101"/>
      <c r="BP82" s="99"/>
      <c r="BQ82" s="99" t="s">
        <v>932</v>
      </c>
      <c r="BR82" s="96" t="s">
        <v>981</v>
      </c>
      <c r="BS82"/>
      <c r="BT82"/>
      <c r="BU82"/>
    </row>
    <row r="83" spans="1:73" s="88" customFormat="1" x14ac:dyDescent="0.15">
      <c r="A83" s="96">
        <v>974</v>
      </c>
      <c r="B83" s="97">
        <v>41556</v>
      </c>
      <c r="C83" s="98" t="s">
        <v>950</v>
      </c>
      <c r="D83" s="96" t="s">
        <v>975</v>
      </c>
      <c r="E83" s="96"/>
      <c r="F83" s="96" t="s">
        <v>982</v>
      </c>
      <c r="G83" s="97">
        <v>41517</v>
      </c>
      <c r="H83" s="99" t="s">
        <v>951</v>
      </c>
      <c r="I83" s="99" t="s">
        <v>932</v>
      </c>
      <c r="J83" s="99"/>
      <c r="K83" s="96" t="s">
        <v>983</v>
      </c>
      <c r="L83" s="96" t="s">
        <v>984</v>
      </c>
      <c r="M83" s="96">
        <v>105.34</v>
      </c>
      <c r="N83" s="96">
        <v>26.77</v>
      </c>
      <c r="O83" s="96" t="s">
        <v>985</v>
      </c>
      <c r="P83" s="96">
        <v>1200</v>
      </c>
      <c r="Q83" s="96">
        <v>25.77</v>
      </c>
      <c r="R83" s="96"/>
      <c r="S83" s="96"/>
      <c r="T83" s="96"/>
      <c r="U83" s="96"/>
      <c r="V83" s="96"/>
      <c r="W83" s="96">
        <v>15.09</v>
      </c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6"/>
      <c r="AI83" s="96"/>
      <c r="AJ83" s="96"/>
      <c r="AK83" s="96"/>
      <c r="AL83" s="96"/>
      <c r="AM83" s="96"/>
      <c r="AN83" s="96">
        <v>46.027999999999999</v>
      </c>
      <c r="AO83" s="96"/>
      <c r="AP83" s="96"/>
      <c r="AQ83" s="96" t="s">
        <v>986</v>
      </c>
      <c r="AR83" s="99" t="s">
        <v>932</v>
      </c>
      <c r="AS83" s="99"/>
      <c r="AT83" s="99"/>
      <c r="AU83" s="99" t="s">
        <v>936</v>
      </c>
      <c r="AV83" s="99">
        <v>11.3</v>
      </c>
      <c r="AW83" s="99" t="s">
        <v>987</v>
      </c>
      <c r="AX83" s="99"/>
      <c r="AY83" s="99">
        <v>0</v>
      </c>
      <c r="AZ83" s="99">
        <v>0</v>
      </c>
      <c r="BA83" s="99">
        <v>0</v>
      </c>
      <c r="BB83" s="99">
        <v>0</v>
      </c>
      <c r="BC83" s="99">
        <v>0</v>
      </c>
      <c r="BD83" s="99">
        <v>0</v>
      </c>
      <c r="BE83" s="99">
        <v>0</v>
      </c>
      <c r="BF83" s="99">
        <v>0</v>
      </c>
      <c r="BG83" s="99">
        <v>0</v>
      </c>
      <c r="BH83" s="99">
        <v>0</v>
      </c>
      <c r="BI83" s="99">
        <v>12</v>
      </c>
      <c r="BJ83" s="99" t="s">
        <v>932</v>
      </c>
      <c r="BK83" s="99"/>
      <c r="BL83" s="99" t="s">
        <v>932</v>
      </c>
      <c r="BM83" s="99"/>
      <c r="BN83" s="96"/>
      <c r="BO83" s="96"/>
      <c r="BP83" s="99"/>
      <c r="BQ83" s="99" t="s">
        <v>988</v>
      </c>
      <c r="BR83" s="101"/>
      <c r="BS83"/>
      <c r="BT83"/>
      <c r="BU83"/>
    </row>
    <row r="84" spans="1:73" s="1" customFormat="1" x14ac:dyDescent="0.15">
      <c r="BS84"/>
      <c r="BT84"/>
      <c r="BU84"/>
    </row>
    <row r="85" spans="1:73" s="1" customFormat="1" x14ac:dyDescent="0.15">
      <c r="BS85"/>
      <c r="BT85"/>
      <c r="BU85"/>
    </row>
    <row r="86" spans="1:73" s="1" customFormat="1" x14ac:dyDescent="0.15">
      <c r="BS86"/>
      <c r="BT86"/>
      <c r="BU86"/>
    </row>
  </sheetData>
  <sheetProtection algorithmName="SHA-512" hashValue="WNJiJbhETQMxiBPqY8hnYgqd0R8VUwY1DOHtE6Hr3aTOmTd6hIQf4342QouwElzzsQG2MRgyCWJC/aJG3+gCIg==" saltValue="pbvybzoVEatxhSgPpMoYWQ==" spinCount="100000" sheet="1" objects="1" scenarios="1"/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37"/>
  <dimension ref="A1:CT703"/>
  <sheetViews>
    <sheetView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2" width="10.1640625" customWidth="1"/>
    <col min="43" max="43" width="27.6640625" style="12" customWidth="1"/>
    <col min="44" max="45" width="9.33203125" style="19" customWidth="1"/>
    <col min="46" max="46" width="9.33203125" style="21" customWidth="1"/>
    <col min="47" max="47" width="9.33203125" style="19" customWidth="1"/>
    <col min="48" max="48" width="7.83203125" style="21" customWidth="1"/>
    <col min="49" max="49" width="7.83203125" style="27" customWidth="1"/>
    <col min="50" max="50" width="10.1640625" style="11" customWidth="1"/>
    <col min="51" max="51" width="11" style="27"/>
    <col min="52" max="57" width="11" style="19"/>
    <col min="58" max="58" width="11" style="21"/>
    <col min="59" max="60" width="11" style="27"/>
    <col min="61" max="65" width="11" style="19"/>
    <col min="66" max="66" width="38.6640625" style="41" customWidth="1"/>
    <col min="67" max="67" width="11.5" style="41" customWidth="1"/>
    <col min="68" max="69" width="11.33203125" style="19" customWidth="1"/>
    <col min="70" max="70" width="29.5" style="41" customWidth="1"/>
  </cols>
  <sheetData>
    <row r="1" spans="1:98" ht="112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8" x14ac:dyDescent="0.15">
      <c r="A2" s="30">
        <v>118</v>
      </c>
      <c r="B2" s="29">
        <v>41387</v>
      </c>
      <c r="C2" s="50" t="s">
        <v>655</v>
      </c>
      <c r="D2" s="30" t="s">
        <v>656</v>
      </c>
      <c r="E2" s="30"/>
      <c r="F2" s="30" t="s">
        <v>657</v>
      </c>
      <c r="G2" s="29">
        <v>41274</v>
      </c>
      <c r="H2" s="31" t="s">
        <v>658</v>
      </c>
      <c r="I2" s="31" t="s">
        <v>659</v>
      </c>
      <c r="J2" s="31"/>
      <c r="K2" s="30" t="s">
        <v>660</v>
      </c>
      <c r="L2" s="76" t="s">
        <v>504</v>
      </c>
      <c r="M2" s="30">
        <v>173.53</v>
      </c>
      <c r="N2" s="30">
        <v>26.59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505</v>
      </c>
      <c r="AR2" s="31" t="s">
        <v>659</v>
      </c>
      <c r="AS2" s="31"/>
      <c r="AT2" s="31"/>
      <c r="AU2" s="31" t="s">
        <v>506</v>
      </c>
      <c r="AV2" s="31">
        <v>5</v>
      </c>
      <c r="AW2" s="31" t="s">
        <v>507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659</v>
      </c>
      <c r="BK2" s="31">
        <v>24</v>
      </c>
      <c r="BL2" s="31" t="s">
        <v>659</v>
      </c>
      <c r="BM2" s="31"/>
      <c r="BN2" s="77"/>
      <c r="BO2" s="77"/>
      <c r="BP2" s="77"/>
      <c r="BQ2" s="78" t="s">
        <v>659</v>
      </c>
      <c r="BR2" s="40"/>
    </row>
    <row r="3" spans="1:98" x14ac:dyDescent="0.15">
      <c r="A3" s="30">
        <v>166</v>
      </c>
      <c r="B3" s="29">
        <v>41387</v>
      </c>
      <c r="C3" s="50" t="s">
        <v>655</v>
      </c>
      <c r="D3" s="30" t="s">
        <v>656</v>
      </c>
      <c r="E3" s="30"/>
      <c r="F3" s="30" t="s">
        <v>657</v>
      </c>
      <c r="G3" s="33">
        <v>41285</v>
      </c>
      <c r="H3" s="31" t="s">
        <v>659</v>
      </c>
      <c r="I3" s="31" t="s">
        <v>508</v>
      </c>
      <c r="J3" s="31"/>
      <c r="K3" s="30" t="s">
        <v>509</v>
      </c>
      <c r="L3" s="30" t="s">
        <v>510</v>
      </c>
      <c r="M3" s="30">
        <v>172.03</v>
      </c>
      <c r="N3" s="30">
        <v>24.14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505</v>
      </c>
      <c r="AR3" s="31" t="s">
        <v>659</v>
      </c>
      <c r="AS3" s="31"/>
      <c r="AT3" s="31"/>
      <c r="AU3" s="31"/>
      <c r="AV3" s="31"/>
      <c r="AW3" s="31" t="s">
        <v>659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659</v>
      </c>
      <c r="BK3" s="31">
        <v>24</v>
      </c>
      <c r="BL3" s="31" t="s">
        <v>659</v>
      </c>
      <c r="BM3" s="31"/>
      <c r="BN3" s="77"/>
      <c r="BO3" s="77"/>
      <c r="BP3" s="78"/>
      <c r="BQ3" s="78" t="s">
        <v>659</v>
      </c>
      <c r="BR3" s="40"/>
    </row>
    <row r="4" spans="1:98" x14ac:dyDescent="0.15">
      <c r="A4" s="30">
        <v>207</v>
      </c>
      <c r="B4" s="29">
        <v>41387</v>
      </c>
      <c r="C4" s="50" t="s">
        <v>655</v>
      </c>
      <c r="D4" s="30" t="s">
        <v>656</v>
      </c>
      <c r="E4" s="30"/>
      <c r="F4" s="30" t="s">
        <v>657</v>
      </c>
      <c r="G4" s="29">
        <v>41274</v>
      </c>
      <c r="H4" s="31" t="s">
        <v>659</v>
      </c>
      <c r="I4" s="31" t="s">
        <v>508</v>
      </c>
      <c r="J4" s="31"/>
      <c r="K4" s="30" t="s">
        <v>511</v>
      </c>
      <c r="L4" s="30" t="s">
        <v>512</v>
      </c>
      <c r="M4" s="30">
        <v>113</v>
      </c>
      <c r="N4" s="30">
        <v>19.899999999999999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505</v>
      </c>
      <c r="AR4" s="31" t="s">
        <v>659</v>
      </c>
      <c r="AS4" s="31"/>
      <c r="AT4" s="31"/>
      <c r="AU4" s="31"/>
      <c r="AV4" s="31"/>
      <c r="AW4" s="31" t="s">
        <v>659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659</v>
      </c>
      <c r="BK4" s="31">
        <v>0</v>
      </c>
      <c r="BL4" s="31" t="s">
        <v>659</v>
      </c>
      <c r="BM4" s="31"/>
      <c r="BN4" s="40"/>
      <c r="BO4" s="40"/>
      <c r="BP4" s="31"/>
      <c r="BQ4" s="78" t="s">
        <v>659</v>
      </c>
      <c r="BR4" s="30" t="s">
        <v>513</v>
      </c>
    </row>
    <row r="5" spans="1:98" x14ac:dyDescent="0.15">
      <c r="A5" s="30">
        <v>250</v>
      </c>
      <c r="B5" s="29">
        <v>41387</v>
      </c>
      <c r="C5" s="40" t="s">
        <v>514</v>
      </c>
      <c r="D5" s="30" t="s">
        <v>357</v>
      </c>
      <c r="E5" s="30"/>
      <c r="F5" s="30" t="s">
        <v>657</v>
      </c>
      <c r="G5" s="29">
        <v>41347</v>
      </c>
      <c r="H5" s="31" t="s">
        <v>658</v>
      </c>
      <c r="I5" s="31" t="s">
        <v>659</v>
      </c>
      <c r="J5" s="31"/>
      <c r="K5" s="30" t="s">
        <v>358</v>
      </c>
      <c r="L5" s="76" t="s">
        <v>359</v>
      </c>
      <c r="M5" s="30">
        <v>134.83000000000001</v>
      </c>
      <c r="N5" s="30">
        <v>21.99</v>
      </c>
      <c r="O5" s="30" t="s">
        <v>360</v>
      </c>
      <c r="P5" s="76">
        <v>3700</v>
      </c>
      <c r="Q5" s="30">
        <v>21.94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505</v>
      </c>
      <c r="AR5" s="31" t="s">
        <v>659</v>
      </c>
      <c r="AS5" s="78"/>
      <c r="AT5" s="78"/>
      <c r="AU5" s="78" t="s">
        <v>361</v>
      </c>
      <c r="AV5" s="31">
        <v>6.5</v>
      </c>
      <c r="AW5" s="78" t="s">
        <v>659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>
        <v>0</v>
      </c>
      <c r="BJ5" s="78" t="s">
        <v>362</v>
      </c>
      <c r="BK5" s="31">
        <v>0</v>
      </c>
      <c r="BL5" s="31" t="s">
        <v>659</v>
      </c>
      <c r="BM5" s="78"/>
      <c r="BN5" s="77" t="s">
        <v>363</v>
      </c>
      <c r="BO5" s="77"/>
      <c r="BP5" s="78"/>
      <c r="BQ5" s="78" t="s">
        <v>659</v>
      </c>
      <c r="BR5" s="3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</row>
    <row r="6" spans="1:98" x14ac:dyDescent="0.15">
      <c r="A6" s="30">
        <v>328</v>
      </c>
      <c r="B6" s="29">
        <v>41387</v>
      </c>
      <c r="C6" s="40" t="s">
        <v>514</v>
      </c>
      <c r="D6" s="30" t="s">
        <v>357</v>
      </c>
      <c r="E6" s="30"/>
      <c r="F6" s="30" t="s">
        <v>657</v>
      </c>
      <c r="G6" s="29">
        <v>41305</v>
      </c>
      <c r="H6" s="31" t="s">
        <v>659</v>
      </c>
      <c r="I6" s="31" t="s">
        <v>508</v>
      </c>
      <c r="J6" s="31"/>
      <c r="K6" s="30" t="s">
        <v>364</v>
      </c>
      <c r="L6" s="30" t="s">
        <v>365</v>
      </c>
      <c r="M6" s="30">
        <v>131.5</v>
      </c>
      <c r="N6" s="30">
        <v>26.52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505</v>
      </c>
      <c r="AR6" s="31" t="s">
        <v>659</v>
      </c>
      <c r="AS6" s="78"/>
      <c r="AT6" s="78"/>
      <c r="AU6" s="78"/>
      <c r="AV6" s="78"/>
      <c r="AW6" s="78" t="s">
        <v>659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>
        <v>0</v>
      </c>
      <c r="BJ6" s="78" t="s">
        <v>659</v>
      </c>
      <c r="BK6" s="78">
        <v>12</v>
      </c>
      <c r="BL6" s="31" t="s">
        <v>659</v>
      </c>
      <c r="BM6" s="31"/>
      <c r="BN6" s="76"/>
      <c r="BO6" s="76"/>
      <c r="BP6" s="78"/>
      <c r="BQ6" s="78" t="s">
        <v>659</v>
      </c>
      <c r="BR6" s="76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</row>
    <row r="7" spans="1:98" x14ac:dyDescent="0.15">
      <c r="A7" s="30">
        <v>412</v>
      </c>
      <c r="B7" s="29">
        <v>41387</v>
      </c>
      <c r="C7" s="50" t="s">
        <v>655</v>
      </c>
      <c r="D7" s="30" t="s">
        <v>656</v>
      </c>
      <c r="E7" s="30"/>
      <c r="F7" s="30" t="s">
        <v>657</v>
      </c>
      <c r="G7" s="29">
        <v>41305</v>
      </c>
      <c r="H7" s="31" t="s">
        <v>658</v>
      </c>
      <c r="I7" s="31" t="s">
        <v>659</v>
      </c>
      <c r="J7" s="31"/>
      <c r="K7" s="30" t="s">
        <v>366</v>
      </c>
      <c r="L7" s="30" t="s">
        <v>367</v>
      </c>
      <c r="M7" s="30">
        <v>152.91999999999999</v>
      </c>
      <c r="N7" s="30">
        <v>20.18</v>
      </c>
      <c r="O7" s="30" t="s">
        <v>368</v>
      </c>
      <c r="P7" s="30">
        <v>1000</v>
      </c>
      <c r="Q7" s="30">
        <v>23.95</v>
      </c>
      <c r="R7" s="30">
        <v>2500</v>
      </c>
      <c r="S7" s="30">
        <v>24.95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505</v>
      </c>
      <c r="AR7" s="31" t="s">
        <v>369</v>
      </c>
      <c r="AS7" s="31"/>
      <c r="AT7" s="31"/>
      <c r="AU7" s="31" t="s">
        <v>370</v>
      </c>
      <c r="AV7" s="31">
        <v>8</v>
      </c>
      <c r="AW7" s="31" t="s">
        <v>507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658</v>
      </c>
      <c r="BK7" s="31">
        <v>24</v>
      </c>
      <c r="BL7" s="31" t="s">
        <v>659</v>
      </c>
      <c r="BM7" s="31"/>
      <c r="BN7" s="40"/>
      <c r="BO7" s="40"/>
      <c r="BP7" s="31"/>
      <c r="BQ7" s="78" t="s">
        <v>659</v>
      </c>
      <c r="BR7" s="76" t="s">
        <v>371</v>
      </c>
    </row>
    <row r="8" spans="1:98" x14ac:dyDescent="0.15">
      <c r="A8" s="30">
        <v>2458</v>
      </c>
      <c r="B8" s="29">
        <v>41387</v>
      </c>
      <c r="C8" s="50" t="s">
        <v>655</v>
      </c>
      <c r="D8" s="30" t="s">
        <v>656</v>
      </c>
      <c r="E8" s="30"/>
      <c r="F8" s="30" t="s">
        <v>657</v>
      </c>
      <c r="G8" s="29">
        <v>41347</v>
      </c>
      <c r="H8" s="31" t="s">
        <v>372</v>
      </c>
      <c r="I8" s="31" t="s">
        <v>373</v>
      </c>
      <c r="J8" s="31"/>
      <c r="K8" s="30" t="s">
        <v>374</v>
      </c>
      <c r="L8" s="32" t="s">
        <v>359</v>
      </c>
      <c r="M8" s="30">
        <v>138.19999999999999</v>
      </c>
      <c r="N8" s="30">
        <v>22.54</v>
      </c>
      <c r="O8" s="30" t="s">
        <v>360</v>
      </c>
      <c r="P8" s="30">
        <v>3700</v>
      </c>
      <c r="Q8" s="30">
        <v>22.49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505</v>
      </c>
      <c r="AR8" s="31" t="s">
        <v>659</v>
      </c>
      <c r="AS8" s="31"/>
      <c r="AT8" s="31"/>
      <c r="AU8" s="31" t="s">
        <v>375</v>
      </c>
      <c r="AV8" s="31">
        <v>6.5</v>
      </c>
      <c r="AW8" s="31" t="s">
        <v>659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659</v>
      </c>
      <c r="BK8" s="31"/>
      <c r="BL8" s="31" t="s">
        <v>373</v>
      </c>
      <c r="BM8" s="31"/>
      <c r="BN8" s="40"/>
      <c r="BO8" s="40"/>
      <c r="BP8" s="31"/>
      <c r="BQ8" s="78" t="s">
        <v>373</v>
      </c>
      <c r="BR8" s="40"/>
    </row>
    <row r="9" spans="1:98" x14ac:dyDescent="0.15">
      <c r="A9" s="30">
        <v>601</v>
      </c>
      <c r="B9" s="29">
        <v>41387</v>
      </c>
      <c r="C9" s="50" t="s">
        <v>655</v>
      </c>
      <c r="D9" s="30" t="s">
        <v>656</v>
      </c>
      <c r="E9" s="30"/>
      <c r="F9" s="30" t="s">
        <v>657</v>
      </c>
      <c r="G9" s="29">
        <v>41341</v>
      </c>
      <c r="H9" s="31" t="s">
        <v>376</v>
      </c>
      <c r="I9" s="31" t="s">
        <v>377</v>
      </c>
      <c r="J9" s="31"/>
      <c r="K9" s="30" t="s">
        <v>378</v>
      </c>
      <c r="L9" s="30" t="s">
        <v>379</v>
      </c>
      <c r="M9" s="30">
        <v>142</v>
      </c>
      <c r="N9" s="30">
        <v>26.01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505</v>
      </c>
      <c r="AR9" s="31" t="s">
        <v>659</v>
      </c>
      <c r="AS9" s="31"/>
      <c r="AT9" s="31"/>
      <c r="AU9" s="31" t="s">
        <v>506</v>
      </c>
      <c r="AV9" s="31">
        <v>5.5</v>
      </c>
      <c r="AW9" s="31" t="s">
        <v>507</v>
      </c>
      <c r="AX9" s="30"/>
      <c r="AY9" s="31">
        <v>0</v>
      </c>
      <c r="AZ9" s="31">
        <v>35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658</v>
      </c>
      <c r="BK9" s="31">
        <v>24</v>
      </c>
      <c r="BL9" s="31" t="s">
        <v>659</v>
      </c>
      <c r="BM9" s="31"/>
      <c r="BN9" s="40"/>
      <c r="BO9" s="40"/>
      <c r="BP9" s="31"/>
      <c r="BQ9" s="78" t="s">
        <v>659</v>
      </c>
      <c r="BR9" s="40"/>
    </row>
    <row r="10" spans="1:98" x14ac:dyDescent="0.15">
      <c r="A10" s="30">
        <v>727</v>
      </c>
      <c r="B10" s="29">
        <v>41387</v>
      </c>
      <c r="C10" s="50" t="s">
        <v>514</v>
      </c>
      <c r="D10" s="30" t="s">
        <v>656</v>
      </c>
      <c r="E10" s="30"/>
      <c r="F10" s="30" t="s">
        <v>461</v>
      </c>
      <c r="G10" s="29">
        <v>41305</v>
      </c>
      <c r="H10" s="31" t="s">
        <v>376</v>
      </c>
      <c r="I10" s="31" t="s">
        <v>659</v>
      </c>
      <c r="J10" s="31"/>
      <c r="K10" s="30" t="s">
        <v>462</v>
      </c>
      <c r="L10" s="30" t="s">
        <v>463</v>
      </c>
      <c r="M10" s="30">
        <v>111</v>
      </c>
      <c r="N10" s="30">
        <v>21.08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505</v>
      </c>
      <c r="AR10" s="31" t="s">
        <v>377</v>
      </c>
      <c r="AS10" s="31"/>
      <c r="AT10" s="31"/>
      <c r="AU10" s="31" t="s">
        <v>506</v>
      </c>
      <c r="AV10" s="31">
        <v>5</v>
      </c>
      <c r="AW10" s="31" t="s">
        <v>659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377</v>
      </c>
      <c r="BK10" s="31"/>
      <c r="BL10" s="31" t="s">
        <v>659</v>
      </c>
      <c r="BM10" s="31"/>
      <c r="BN10" s="40"/>
      <c r="BO10" s="40"/>
      <c r="BP10" s="31"/>
      <c r="BQ10" s="78" t="s">
        <v>659</v>
      </c>
      <c r="BR10" s="3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</row>
    <row r="11" spans="1:98" x14ac:dyDescent="0.15">
      <c r="A11" s="30">
        <v>770</v>
      </c>
      <c r="B11" s="29">
        <v>41387</v>
      </c>
      <c r="C11" s="50" t="s">
        <v>655</v>
      </c>
      <c r="D11" s="30" t="s">
        <v>656</v>
      </c>
      <c r="E11" s="30"/>
      <c r="F11" s="30" t="s">
        <v>657</v>
      </c>
      <c r="G11" s="33">
        <v>41274</v>
      </c>
      <c r="H11" s="31" t="s">
        <v>376</v>
      </c>
      <c r="I11" s="31" t="s">
        <v>659</v>
      </c>
      <c r="J11" s="31"/>
      <c r="K11" s="30" t="s">
        <v>464</v>
      </c>
      <c r="L11" s="30" t="s">
        <v>465</v>
      </c>
      <c r="M11" s="30">
        <v>140</v>
      </c>
      <c r="N11" s="30">
        <v>22.7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505</v>
      </c>
      <c r="AR11" s="31" t="s">
        <v>659</v>
      </c>
      <c r="AS11" s="31"/>
      <c r="AT11" s="31"/>
      <c r="AU11" s="31" t="s">
        <v>466</v>
      </c>
      <c r="AV11" s="31">
        <v>6.8</v>
      </c>
      <c r="AW11" s="31" t="s">
        <v>659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659</v>
      </c>
      <c r="BK11" s="31"/>
      <c r="BL11" s="31" t="s">
        <v>659</v>
      </c>
      <c r="BM11" s="31"/>
      <c r="BN11" s="40"/>
      <c r="BO11" s="77"/>
      <c r="BP11" s="31"/>
      <c r="BQ11" s="78" t="s">
        <v>659</v>
      </c>
      <c r="BR11" s="40"/>
    </row>
    <row r="12" spans="1:98" x14ac:dyDescent="0.15">
      <c r="A12" s="30">
        <v>855</v>
      </c>
      <c r="B12" s="29">
        <v>41387</v>
      </c>
      <c r="C12" s="50" t="s">
        <v>655</v>
      </c>
      <c r="D12" s="30" t="s">
        <v>656</v>
      </c>
      <c r="E12" s="30"/>
      <c r="F12" s="30" t="s">
        <v>657</v>
      </c>
      <c r="G12" s="29">
        <v>41274</v>
      </c>
      <c r="H12" s="31" t="s">
        <v>658</v>
      </c>
      <c r="I12" s="31" t="s">
        <v>659</v>
      </c>
      <c r="J12" s="31"/>
      <c r="K12" s="30" t="s">
        <v>467</v>
      </c>
      <c r="L12" s="30" t="s">
        <v>468</v>
      </c>
      <c r="M12" s="30">
        <v>116.91</v>
      </c>
      <c r="N12" s="30">
        <v>18.010000000000002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505</v>
      </c>
      <c r="AR12" s="31" t="s">
        <v>369</v>
      </c>
      <c r="AS12" s="31"/>
      <c r="AT12" s="31"/>
      <c r="AU12" s="31" t="s">
        <v>469</v>
      </c>
      <c r="AV12" s="31">
        <v>6.5</v>
      </c>
      <c r="AW12" s="31" t="s">
        <v>470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659</v>
      </c>
      <c r="BK12" s="31"/>
      <c r="BL12" s="31" t="s">
        <v>659</v>
      </c>
      <c r="BM12" s="31"/>
      <c r="BN12" s="40"/>
      <c r="BO12" s="40"/>
      <c r="BP12" s="31"/>
      <c r="BQ12" s="78" t="s">
        <v>659</v>
      </c>
      <c r="BR12" s="40" t="s">
        <v>628</v>
      </c>
    </row>
    <row r="13" spans="1:98" x14ac:dyDescent="0.15">
      <c r="A13" s="30">
        <v>942</v>
      </c>
      <c r="B13" s="29">
        <v>41387</v>
      </c>
      <c r="C13" s="50" t="s">
        <v>655</v>
      </c>
      <c r="D13" s="30" t="s">
        <v>656</v>
      </c>
      <c r="E13" s="30"/>
      <c r="F13" s="30" t="s">
        <v>657</v>
      </c>
      <c r="G13" s="29">
        <v>41274</v>
      </c>
      <c r="H13" s="31" t="s">
        <v>658</v>
      </c>
      <c r="I13" s="31" t="s">
        <v>659</v>
      </c>
      <c r="J13" s="31"/>
      <c r="K13" s="30" t="s">
        <v>629</v>
      </c>
      <c r="L13" s="30" t="s">
        <v>630</v>
      </c>
      <c r="M13" s="30">
        <v>125.5</v>
      </c>
      <c r="N13" s="30">
        <v>18.53</v>
      </c>
      <c r="O13" s="30" t="s">
        <v>360</v>
      </c>
      <c r="P13" s="30">
        <v>1200</v>
      </c>
      <c r="Q13" s="30">
        <v>16.149999999999999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505</v>
      </c>
      <c r="AR13" s="31" t="s">
        <v>659</v>
      </c>
      <c r="AS13" s="31"/>
      <c r="AT13" s="31"/>
      <c r="AU13" s="31" t="s">
        <v>506</v>
      </c>
      <c r="AV13" s="78">
        <v>7</v>
      </c>
      <c r="AW13" s="31" t="s">
        <v>631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659</v>
      </c>
      <c r="BK13" s="31"/>
      <c r="BL13" s="31" t="s">
        <v>659</v>
      </c>
      <c r="BM13" s="31"/>
      <c r="BN13" s="30" t="s">
        <v>632</v>
      </c>
      <c r="BO13" s="30" t="s">
        <v>633</v>
      </c>
      <c r="BP13" s="31">
        <v>50</v>
      </c>
      <c r="BQ13" s="78" t="s">
        <v>659</v>
      </c>
      <c r="BR13" s="40" t="s">
        <v>634</v>
      </c>
    </row>
    <row r="14" spans="1:98" x14ac:dyDescent="0.15">
      <c r="A14" s="30">
        <v>986</v>
      </c>
      <c r="B14" s="29">
        <v>41387</v>
      </c>
      <c r="C14" s="50" t="s">
        <v>655</v>
      </c>
      <c r="D14" s="30" t="s">
        <v>656</v>
      </c>
      <c r="E14" s="30"/>
      <c r="F14" s="30" t="s">
        <v>657</v>
      </c>
      <c r="G14" s="33" t="s">
        <v>635</v>
      </c>
      <c r="H14" s="31" t="s">
        <v>636</v>
      </c>
      <c r="I14" s="31" t="s">
        <v>659</v>
      </c>
      <c r="J14" s="31"/>
      <c r="K14" s="30" t="s">
        <v>637</v>
      </c>
      <c r="L14" s="30" t="s">
        <v>359</v>
      </c>
      <c r="M14" s="30">
        <v>100</v>
      </c>
      <c r="N14" s="30">
        <v>17.27</v>
      </c>
      <c r="O14" s="30" t="s">
        <v>360</v>
      </c>
      <c r="P14" s="30">
        <v>2500</v>
      </c>
      <c r="Q14" s="30">
        <v>16.43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505</v>
      </c>
      <c r="AR14" s="31" t="s">
        <v>659</v>
      </c>
      <c r="AS14" s="31"/>
      <c r="AT14" s="31"/>
      <c r="AU14" s="31" t="s">
        <v>506</v>
      </c>
      <c r="AV14" s="31">
        <v>8</v>
      </c>
      <c r="AW14" s="31" t="s">
        <v>507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377</v>
      </c>
      <c r="BK14" s="31"/>
      <c r="BL14" s="31" t="s">
        <v>659</v>
      </c>
      <c r="BM14" s="31"/>
      <c r="BN14" s="40"/>
      <c r="BO14" s="77"/>
      <c r="BP14" s="31"/>
      <c r="BQ14" s="78" t="s">
        <v>659</v>
      </c>
      <c r="BR14" s="40"/>
    </row>
    <row r="15" spans="1:98" x14ac:dyDescent="0.15">
      <c r="A15" s="30">
        <v>1032</v>
      </c>
      <c r="B15" s="29">
        <v>41387</v>
      </c>
      <c r="C15" s="50" t="s">
        <v>514</v>
      </c>
      <c r="D15" s="30" t="s">
        <v>656</v>
      </c>
      <c r="E15" s="30"/>
      <c r="F15" s="30" t="s">
        <v>657</v>
      </c>
      <c r="G15" s="29">
        <v>41274</v>
      </c>
      <c r="H15" s="31" t="s">
        <v>659</v>
      </c>
      <c r="I15" s="31" t="s">
        <v>508</v>
      </c>
      <c r="J15" s="31"/>
      <c r="K15" s="30" t="s">
        <v>638</v>
      </c>
      <c r="L15" s="30" t="s">
        <v>639</v>
      </c>
      <c r="M15" s="30">
        <v>182.7</v>
      </c>
      <c r="N15" s="30">
        <v>29.67</v>
      </c>
      <c r="O15" s="30" t="s">
        <v>360</v>
      </c>
      <c r="P15" s="30">
        <v>100</v>
      </c>
      <c r="Q15" s="30">
        <v>32.97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505</v>
      </c>
      <c r="AR15" s="31" t="s">
        <v>659</v>
      </c>
      <c r="AS15" s="31"/>
      <c r="AT15" s="31"/>
      <c r="AU15" s="31"/>
      <c r="AV15" s="31"/>
      <c r="AW15" s="31" t="s">
        <v>659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659</v>
      </c>
      <c r="BK15" s="31"/>
      <c r="BL15" s="31" t="s">
        <v>659</v>
      </c>
      <c r="BM15" s="31"/>
      <c r="BN15" s="76"/>
      <c r="BO15" s="76"/>
      <c r="BP15" s="78"/>
      <c r="BQ15" s="78" t="s">
        <v>659</v>
      </c>
      <c r="BR15" s="77" t="s">
        <v>513</v>
      </c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  <c r="CT15" s="20"/>
    </row>
    <row r="16" spans="1:98" x14ac:dyDescent="0.15">
      <c r="A16" s="30">
        <v>1172</v>
      </c>
      <c r="B16" s="29">
        <v>41387</v>
      </c>
      <c r="C16" s="50" t="s">
        <v>655</v>
      </c>
      <c r="D16" s="30" t="s">
        <v>656</v>
      </c>
      <c r="E16" s="30"/>
      <c r="F16" s="30" t="s">
        <v>657</v>
      </c>
      <c r="G16" s="29">
        <v>41274</v>
      </c>
      <c r="H16" s="31" t="s">
        <v>658</v>
      </c>
      <c r="I16" s="31" t="s">
        <v>659</v>
      </c>
      <c r="J16" s="31"/>
      <c r="K16" s="30" t="s">
        <v>640</v>
      </c>
      <c r="L16" s="30" t="s">
        <v>641</v>
      </c>
      <c r="M16" s="30">
        <v>131.53</v>
      </c>
      <c r="N16" s="30">
        <v>24.31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505</v>
      </c>
      <c r="AR16" s="31" t="s">
        <v>659</v>
      </c>
      <c r="AS16" s="31"/>
      <c r="AT16" s="31"/>
      <c r="AU16" s="31" t="s">
        <v>506</v>
      </c>
      <c r="AV16" s="31">
        <v>6.2</v>
      </c>
      <c r="AW16" s="31" t="s">
        <v>507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658</v>
      </c>
      <c r="BK16" s="31"/>
      <c r="BL16" s="31" t="s">
        <v>659</v>
      </c>
      <c r="BM16" s="31"/>
      <c r="BN16" s="40"/>
      <c r="BO16" s="40"/>
      <c r="BP16" s="31"/>
      <c r="BQ16" s="78" t="s">
        <v>659</v>
      </c>
      <c r="BR16" s="40" t="s">
        <v>642</v>
      </c>
      <c r="BT16" s="17"/>
      <c r="BU16" s="17"/>
      <c r="BV16" s="22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22"/>
      <c r="CH16" s="22"/>
      <c r="CI16" s="17"/>
      <c r="CJ16" s="17"/>
      <c r="CK16" s="20"/>
      <c r="CL16" s="20"/>
      <c r="CM16" s="20"/>
    </row>
    <row r="17" spans="1:98" x14ac:dyDescent="0.15">
      <c r="A17" s="30">
        <v>1861</v>
      </c>
      <c r="B17" s="29">
        <v>41387</v>
      </c>
      <c r="C17" s="40" t="s">
        <v>514</v>
      </c>
      <c r="D17" s="30" t="s">
        <v>656</v>
      </c>
      <c r="E17" s="30"/>
      <c r="F17" s="30" t="s">
        <v>657</v>
      </c>
      <c r="G17" s="29">
        <v>41274</v>
      </c>
      <c r="H17" s="31" t="s">
        <v>373</v>
      </c>
      <c r="I17" s="31" t="s">
        <v>643</v>
      </c>
      <c r="J17" s="31"/>
      <c r="K17" s="30" t="s">
        <v>644</v>
      </c>
      <c r="L17" s="30" t="s">
        <v>645</v>
      </c>
      <c r="M17" s="30">
        <v>167</v>
      </c>
      <c r="N17" s="30">
        <v>27.14</v>
      </c>
      <c r="O17" s="30"/>
      <c r="P17" s="30"/>
      <c r="Q17" s="30"/>
      <c r="R17" s="76"/>
      <c r="S17" s="76"/>
      <c r="T17" s="30"/>
      <c r="U17" s="30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76"/>
      <c r="AJ17" s="76"/>
      <c r="AK17" s="76"/>
      <c r="AL17" s="76"/>
      <c r="AM17" s="76"/>
      <c r="AN17" s="76"/>
      <c r="AO17" s="76"/>
      <c r="AP17" s="76"/>
      <c r="AQ17" s="30" t="s">
        <v>505</v>
      </c>
      <c r="AR17" s="31" t="s">
        <v>659</v>
      </c>
      <c r="AS17" s="78"/>
      <c r="AT17" s="78"/>
      <c r="AU17" s="31"/>
      <c r="AV17" s="31"/>
      <c r="AW17" s="78" t="s">
        <v>659</v>
      </c>
      <c r="AX17" s="76"/>
      <c r="AY17" s="78">
        <v>0</v>
      </c>
      <c r="AZ17" s="31">
        <v>0</v>
      </c>
      <c r="BA17" s="78">
        <v>0</v>
      </c>
      <c r="BB17" s="78">
        <v>38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>
        <v>0</v>
      </c>
      <c r="BJ17" s="78" t="s">
        <v>659</v>
      </c>
      <c r="BK17" s="78">
        <v>24</v>
      </c>
      <c r="BL17" s="31" t="s">
        <v>659</v>
      </c>
      <c r="BM17" s="78"/>
      <c r="BN17" s="77"/>
      <c r="BO17" s="77"/>
      <c r="BP17" s="78"/>
      <c r="BQ17" s="78" t="s">
        <v>659</v>
      </c>
      <c r="BR17" s="77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</row>
    <row r="18" spans="1:98" x14ac:dyDescent="0.15">
      <c r="A18" s="30">
        <v>1252</v>
      </c>
      <c r="B18" s="29">
        <v>41387</v>
      </c>
      <c r="C18" s="50" t="s">
        <v>655</v>
      </c>
      <c r="D18" s="30" t="s">
        <v>656</v>
      </c>
      <c r="E18" s="30"/>
      <c r="F18" s="30" t="s">
        <v>657</v>
      </c>
      <c r="G18" s="29">
        <v>40908</v>
      </c>
      <c r="H18" s="31" t="s">
        <v>659</v>
      </c>
      <c r="I18" s="31" t="s">
        <v>508</v>
      </c>
      <c r="J18" s="31"/>
      <c r="K18" s="30" t="s">
        <v>646</v>
      </c>
      <c r="L18" s="30" t="s">
        <v>647</v>
      </c>
      <c r="M18" s="30">
        <v>139.80000000000001</v>
      </c>
      <c r="N18" s="30">
        <v>24.49</v>
      </c>
      <c r="O18" s="30" t="s">
        <v>648</v>
      </c>
      <c r="P18" s="30">
        <v>1010</v>
      </c>
      <c r="Q18" s="30">
        <v>24.25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505</v>
      </c>
      <c r="AR18" s="31" t="s">
        <v>659</v>
      </c>
      <c r="AS18" s="31"/>
      <c r="AT18" s="31"/>
      <c r="AU18" s="31"/>
      <c r="AV18" s="31"/>
      <c r="AW18" s="31" t="s">
        <v>659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659</v>
      </c>
      <c r="BK18" s="31"/>
      <c r="BL18" s="31" t="s">
        <v>659</v>
      </c>
      <c r="BM18" s="31"/>
      <c r="BN18" s="40"/>
      <c r="BO18" s="40"/>
      <c r="BP18" s="31"/>
      <c r="BQ18" s="78" t="s">
        <v>659</v>
      </c>
      <c r="BR18" s="40"/>
    </row>
    <row r="19" spans="1:98" x14ac:dyDescent="0.15">
      <c r="A19" s="30">
        <v>1332</v>
      </c>
      <c r="B19" s="29">
        <v>41387</v>
      </c>
      <c r="C19" s="50" t="s">
        <v>655</v>
      </c>
      <c r="D19" s="30" t="s">
        <v>656</v>
      </c>
      <c r="E19" s="30"/>
      <c r="F19" s="30" t="s">
        <v>657</v>
      </c>
      <c r="G19" s="29">
        <v>41352</v>
      </c>
      <c r="H19" s="31" t="s">
        <v>658</v>
      </c>
      <c r="I19" s="31" t="s">
        <v>659</v>
      </c>
      <c r="J19" s="31"/>
      <c r="K19" s="30" t="s">
        <v>720</v>
      </c>
      <c r="L19" s="30" t="s">
        <v>721</v>
      </c>
      <c r="M19" s="30">
        <v>173.53</v>
      </c>
      <c r="N19" s="30">
        <v>26.59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505</v>
      </c>
      <c r="AR19" s="31" t="s">
        <v>659</v>
      </c>
      <c r="AS19" s="31"/>
      <c r="AT19" s="31"/>
      <c r="AU19" s="31" t="s">
        <v>506</v>
      </c>
      <c r="AV19" s="31">
        <v>5</v>
      </c>
      <c r="AW19" s="31" t="s">
        <v>507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377</v>
      </c>
      <c r="BK19" s="31">
        <v>24</v>
      </c>
      <c r="BL19" s="31" t="s">
        <v>373</v>
      </c>
      <c r="BM19" s="31"/>
      <c r="BN19" s="40"/>
      <c r="BO19" s="40"/>
      <c r="BP19" s="31"/>
      <c r="BQ19" s="78" t="s">
        <v>659</v>
      </c>
      <c r="BR19" s="40"/>
    </row>
    <row r="20" spans="1:98" x14ac:dyDescent="0.15">
      <c r="A20" s="30">
        <v>1364</v>
      </c>
      <c r="B20" s="29">
        <v>41387</v>
      </c>
      <c r="C20" s="50" t="s">
        <v>655</v>
      </c>
      <c r="D20" s="30" t="s">
        <v>656</v>
      </c>
      <c r="E20" s="30"/>
      <c r="F20" s="30" t="s">
        <v>657</v>
      </c>
      <c r="G20" s="29">
        <v>41274</v>
      </c>
      <c r="H20" s="31" t="s">
        <v>722</v>
      </c>
      <c r="I20" s="31" t="s">
        <v>659</v>
      </c>
      <c r="J20" s="31"/>
      <c r="K20" s="30" t="s">
        <v>723</v>
      </c>
      <c r="L20" s="30" t="s">
        <v>724</v>
      </c>
      <c r="M20" s="30">
        <v>156.32</v>
      </c>
      <c r="N20" s="30">
        <v>22.24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505</v>
      </c>
      <c r="AR20" s="31" t="s">
        <v>659</v>
      </c>
      <c r="AS20" s="31"/>
      <c r="AT20" s="31"/>
      <c r="AU20" s="78" t="s">
        <v>725</v>
      </c>
      <c r="AV20" s="78">
        <v>8.1999999999999993</v>
      </c>
      <c r="AW20" s="31" t="s">
        <v>507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659</v>
      </c>
      <c r="BK20" s="31"/>
      <c r="BL20" s="31" t="s">
        <v>659</v>
      </c>
      <c r="BM20" s="31"/>
      <c r="BN20" s="40"/>
      <c r="BO20" s="40"/>
      <c r="BP20" s="31"/>
      <c r="BQ20" s="78" t="s">
        <v>659</v>
      </c>
      <c r="BR20" s="40"/>
    </row>
    <row r="21" spans="1:98" x14ac:dyDescent="0.15">
      <c r="A21" s="30">
        <v>1392</v>
      </c>
      <c r="B21" s="29">
        <v>41387</v>
      </c>
      <c r="C21" s="50" t="s">
        <v>655</v>
      </c>
      <c r="D21" s="30" t="s">
        <v>656</v>
      </c>
      <c r="E21" s="30"/>
      <c r="F21" s="30" t="s">
        <v>657</v>
      </c>
      <c r="G21" s="29">
        <v>41274</v>
      </c>
      <c r="H21" s="31" t="s">
        <v>659</v>
      </c>
      <c r="I21" s="31" t="s">
        <v>508</v>
      </c>
      <c r="J21" s="31"/>
      <c r="K21" s="30" t="s">
        <v>726</v>
      </c>
      <c r="L21" s="30" t="s">
        <v>727</v>
      </c>
      <c r="M21" s="30">
        <v>114.86</v>
      </c>
      <c r="N21" s="30">
        <v>17.245999999999999</v>
      </c>
      <c r="O21" s="30" t="s">
        <v>728</v>
      </c>
      <c r="P21" s="30">
        <v>3750</v>
      </c>
      <c r="Q21" s="30">
        <v>17.245999999999999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505</v>
      </c>
      <c r="AR21" s="31" t="s">
        <v>659</v>
      </c>
      <c r="AS21" s="31"/>
      <c r="AT21" s="31"/>
      <c r="AU21" s="31"/>
      <c r="AV21" s="31"/>
      <c r="AW21" s="31" t="s">
        <v>507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658</v>
      </c>
      <c r="BK21" s="31"/>
      <c r="BL21" s="31" t="s">
        <v>659</v>
      </c>
      <c r="BM21" s="31"/>
      <c r="BN21" s="40"/>
      <c r="BO21" s="40"/>
      <c r="BP21" s="31"/>
      <c r="BQ21" s="78" t="s">
        <v>659</v>
      </c>
      <c r="BR21" s="40" t="s">
        <v>729</v>
      </c>
    </row>
    <row r="22" spans="1:98" x14ac:dyDescent="0.15">
      <c r="A22" s="30">
        <v>1488</v>
      </c>
      <c r="B22" s="29">
        <v>41387</v>
      </c>
      <c r="C22" s="50" t="s">
        <v>655</v>
      </c>
      <c r="D22" s="30" t="s">
        <v>656</v>
      </c>
      <c r="E22" s="30"/>
      <c r="F22" s="30" t="s">
        <v>657</v>
      </c>
      <c r="G22" s="33" t="s">
        <v>730</v>
      </c>
      <c r="H22" s="31" t="s">
        <v>658</v>
      </c>
      <c r="I22" s="31" t="s">
        <v>377</v>
      </c>
      <c r="J22" s="31"/>
      <c r="K22" s="30" t="s">
        <v>731</v>
      </c>
      <c r="L22" s="30" t="s">
        <v>732</v>
      </c>
      <c r="M22" s="30">
        <v>140</v>
      </c>
      <c r="N22" s="30">
        <v>20.7</v>
      </c>
      <c r="O22" s="30" t="s">
        <v>360</v>
      </c>
      <c r="P22" s="30">
        <v>7400</v>
      </c>
      <c r="Q22" s="30">
        <v>19.600000000000001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505</v>
      </c>
      <c r="AR22" s="31" t="s">
        <v>659</v>
      </c>
      <c r="AS22" s="31"/>
      <c r="AT22" s="31"/>
      <c r="AU22" s="31" t="s">
        <v>733</v>
      </c>
      <c r="AV22" s="31">
        <v>5.5</v>
      </c>
      <c r="AW22" s="31" t="s">
        <v>507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659</v>
      </c>
      <c r="BK22" s="31"/>
      <c r="BL22" s="31" t="s">
        <v>659</v>
      </c>
      <c r="BM22" s="31"/>
      <c r="BN22" s="40"/>
      <c r="BO22" s="40"/>
      <c r="BP22" s="31"/>
      <c r="BQ22" s="78" t="s">
        <v>659</v>
      </c>
      <c r="BR22" s="30"/>
    </row>
    <row r="23" spans="1:98" x14ac:dyDescent="0.15">
      <c r="A23" s="30">
        <v>2032</v>
      </c>
      <c r="B23" s="29">
        <v>41387</v>
      </c>
      <c r="C23" s="50" t="s">
        <v>514</v>
      </c>
      <c r="D23" s="30" t="s">
        <v>656</v>
      </c>
      <c r="E23" s="30"/>
      <c r="F23" s="30" t="s">
        <v>657</v>
      </c>
      <c r="G23" s="33" t="s">
        <v>734</v>
      </c>
      <c r="H23" s="31" t="s">
        <v>658</v>
      </c>
      <c r="I23" s="31" t="s">
        <v>659</v>
      </c>
      <c r="J23" s="31"/>
      <c r="K23" s="30" t="s">
        <v>735</v>
      </c>
      <c r="L23" s="30" t="s">
        <v>736</v>
      </c>
      <c r="M23" s="30">
        <v>135.01</v>
      </c>
      <c r="N23" s="30">
        <v>28.6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505</v>
      </c>
      <c r="AR23" s="31" t="s">
        <v>659</v>
      </c>
      <c r="AS23" s="31"/>
      <c r="AT23" s="31"/>
      <c r="AU23" s="78" t="s">
        <v>506</v>
      </c>
      <c r="AV23" s="78">
        <v>5</v>
      </c>
      <c r="AW23" s="31" t="s">
        <v>507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659</v>
      </c>
      <c r="BK23" s="31">
        <v>24</v>
      </c>
      <c r="BL23" s="31" t="s">
        <v>659</v>
      </c>
      <c r="BM23" s="31"/>
      <c r="BN23" s="40" t="s">
        <v>587</v>
      </c>
      <c r="BO23" s="40" t="s">
        <v>588</v>
      </c>
      <c r="BP23" s="31">
        <v>50</v>
      </c>
      <c r="BQ23" s="78" t="s">
        <v>659</v>
      </c>
      <c r="BR23" s="40"/>
    </row>
    <row r="24" spans="1:98" x14ac:dyDescent="0.15">
      <c r="A24" s="30">
        <v>1591</v>
      </c>
      <c r="B24" s="29">
        <v>41387</v>
      </c>
      <c r="C24" s="40" t="s">
        <v>514</v>
      </c>
      <c r="D24" s="30" t="s">
        <v>656</v>
      </c>
      <c r="E24" s="30"/>
      <c r="F24" s="30" t="s">
        <v>657</v>
      </c>
      <c r="G24" s="33">
        <v>41373</v>
      </c>
      <c r="H24" s="31" t="s">
        <v>658</v>
      </c>
      <c r="I24" s="31" t="s">
        <v>659</v>
      </c>
      <c r="J24" s="31"/>
      <c r="K24" s="30" t="s">
        <v>589</v>
      </c>
      <c r="L24" s="30" t="s">
        <v>590</v>
      </c>
      <c r="M24" s="30">
        <v>135</v>
      </c>
      <c r="N24" s="30">
        <v>25.35</v>
      </c>
      <c r="O24" s="30" t="s">
        <v>360</v>
      </c>
      <c r="P24" s="30">
        <v>3750</v>
      </c>
      <c r="Q24" s="30">
        <v>25.35</v>
      </c>
      <c r="R24" s="76"/>
      <c r="S24" s="76"/>
      <c r="T24" s="30"/>
      <c r="U24" s="30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505</v>
      </c>
      <c r="AR24" s="31" t="s">
        <v>659</v>
      </c>
      <c r="AS24" s="78"/>
      <c r="AT24" s="78"/>
      <c r="AU24" s="78" t="s">
        <v>361</v>
      </c>
      <c r="AV24" s="31">
        <v>5</v>
      </c>
      <c r="AW24" s="78" t="s">
        <v>659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>
        <v>0</v>
      </c>
      <c r="BJ24" s="78" t="s">
        <v>659</v>
      </c>
      <c r="BK24" s="78">
        <v>12</v>
      </c>
      <c r="BL24" s="31" t="s">
        <v>659</v>
      </c>
      <c r="BM24" s="78"/>
      <c r="BN24" s="77"/>
      <c r="BO24" s="77"/>
      <c r="BP24" s="78"/>
      <c r="BQ24" s="78" t="s">
        <v>659</v>
      </c>
      <c r="BR24" s="77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</row>
    <row r="25" spans="1:98" x14ac:dyDescent="0.15">
      <c r="A25" s="30">
        <v>2000</v>
      </c>
      <c r="B25" s="29">
        <v>41387</v>
      </c>
      <c r="C25" s="40" t="s">
        <v>514</v>
      </c>
      <c r="D25" s="30" t="s">
        <v>656</v>
      </c>
      <c r="E25" s="30"/>
      <c r="F25" s="30" t="s">
        <v>657</v>
      </c>
      <c r="G25" s="33">
        <v>41361</v>
      </c>
      <c r="H25" s="31" t="s">
        <v>659</v>
      </c>
      <c r="I25" s="31" t="s">
        <v>643</v>
      </c>
      <c r="J25" s="31"/>
      <c r="K25" s="30" t="s">
        <v>593</v>
      </c>
      <c r="L25" s="30" t="s">
        <v>594</v>
      </c>
      <c r="M25" s="30">
        <v>140</v>
      </c>
      <c r="N25" s="30">
        <v>24.85</v>
      </c>
      <c r="O25" s="30"/>
      <c r="P25" s="30"/>
      <c r="Q25" s="30"/>
      <c r="R25" s="76"/>
      <c r="S25" s="76"/>
      <c r="T25" s="30"/>
      <c r="U25" s="30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505</v>
      </c>
      <c r="AR25" s="31" t="s">
        <v>659</v>
      </c>
      <c r="AS25" s="78"/>
      <c r="AT25" s="78"/>
      <c r="AU25" s="31"/>
      <c r="AV25" s="31"/>
      <c r="AW25" s="78" t="s">
        <v>659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659</v>
      </c>
      <c r="BK25" s="78"/>
      <c r="BL25" s="31" t="s">
        <v>659</v>
      </c>
      <c r="BM25" s="78"/>
      <c r="BN25" s="77"/>
      <c r="BO25" s="77"/>
      <c r="BP25" s="78"/>
      <c r="BQ25" s="78" t="s">
        <v>659</v>
      </c>
      <c r="BR25" s="77" t="s">
        <v>432</v>
      </c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</row>
    <row r="26" spans="1:98" x14ac:dyDescent="0.15">
      <c r="A26" s="30">
        <v>117</v>
      </c>
      <c r="B26" s="29">
        <v>41387</v>
      </c>
      <c r="C26" s="50" t="s">
        <v>655</v>
      </c>
      <c r="D26" s="30" t="s">
        <v>656</v>
      </c>
      <c r="E26" s="30"/>
      <c r="F26" s="30" t="s">
        <v>591</v>
      </c>
      <c r="G26" s="29">
        <v>41274</v>
      </c>
      <c r="H26" s="31" t="s">
        <v>658</v>
      </c>
      <c r="I26" s="31" t="s">
        <v>659</v>
      </c>
      <c r="J26" s="31"/>
      <c r="K26" s="30" t="s">
        <v>660</v>
      </c>
      <c r="L26" s="76" t="s">
        <v>504</v>
      </c>
      <c r="M26" s="30">
        <v>173.53</v>
      </c>
      <c r="N26" s="30">
        <v>26.59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17.399999999999999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592</v>
      </c>
      <c r="AR26" s="31" t="s">
        <v>659</v>
      </c>
      <c r="AS26" s="31"/>
      <c r="AT26" s="31"/>
      <c r="AU26" s="31" t="s">
        <v>506</v>
      </c>
      <c r="AV26" s="31">
        <v>5</v>
      </c>
      <c r="AW26" s="31" t="s">
        <v>507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659</v>
      </c>
      <c r="BK26" s="31">
        <v>24</v>
      </c>
      <c r="BL26" s="31" t="s">
        <v>659</v>
      </c>
      <c r="BM26" s="31"/>
      <c r="BN26" s="77"/>
      <c r="BO26" s="77"/>
      <c r="BP26" s="77"/>
      <c r="BQ26" s="78" t="s">
        <v>659</v>
      </c>
      <c r="BR26" s="40"/>
    </row>
    <row r="27" spans="1:98" x14ac:dyDescent="0.15">
      <c r="A27" s="30">
        <v>165</v>
      </c>
      <c r="B27" s="29">
        <v>41387</v>
      </c>
      <c r="C27" s="50" t="s">
        <v>655</v>
      </c>
      <c r="D27" s="30" t="s">
        <v>656</v>
      </c>
      <c r="E27" s="30"/>
      <c r="F27" s="30" t="s">
        <v>591</v>
      </c>
      <c r="G27" s="33">
        <v>41285</v>
      </c>
      <c r="H27" s="31" t="s">
        <v>659</v>
      </c>
      <c r="I27" s="31" t="s">
        <v>508</v>
      </c>
      <c r="J27" s="31"/>
      <c r="K27" s="30" t="s">
        <v>509</v>
      </c>
      <c r="L27" s="30" t="s">
        <v>510</v>
      </c>
      <c r="M27" s="30">
        <v>172.03</v>
      </c>
      <c r="N27" s="30">
        <v>24.14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17.77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592</v>
      </c>
      <c r="AR27" s="31" t="s">
        <v>659</v>
      </c>
      <c r="AS27" s="31"/>
      <c r="AT27" s="31"/>
      <c r="AU27" s="31"/>
      <c r="AV27" s="31"/>
      <c r="AW27" s="31" t="s">
        <v>659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659</v>
      </c>
      <c r="BK27" s="31">
        <v>24</v>
      </c>
      <c r="BL27" s="31" t="s">
        <v>659</v>
      </c>
      <c r="BM27" s="31"/>
      <c r="BN27" s="40"/>
      <c r="BO27" s="40"/>
      <c r="BP27" s="31"/>
      <c r="BQ27" s="78" t="s">
        <v>659</v>
      </c>
      <c r="BR27" s="40"/>
    </row>
    <row r="28" spans="1:98" x14ac:dyDescent="0.15">
      <c r="A28" s="30">
        <v>249</v>
      </c>
      <c r="B28" s="29">
        <v>41387</v>
      </c>
      <c r="C28" s="40" t="s">
        <v>514</v>
      </c>
      <c r="D28" s="30" t="s">
        <v>357</v>
      </c>
      <c r="E28" s="30"/>
      <c r="F28" s="30" t="s">
        <v>591</v>
      </c>
      <c r="G28" s="29">
        <v>41347</v>
      </c>
      <c r="H28" s="31" t="s">
        <v>658</v>
      </c>
      <c r="I28" s="31" t="s">
        <v>659</v>
      </c>
      <c r="J28" s="31"/>
      <c r="K28" s="30" t="s">
        <v>358</v>
      </c>
      <c r="L28" s="76" t="s">
        <v>359</v>
      </c>
      <c r="M28" s="30">
        <v>134.83000000000001</v>
      </c>
      <c r="N28" s="30">
        <v>21.99</v>
      </c>
      <c r="O28" s="30" t="s">
        <v>360</v>
      </c>
      <c r="P28" s="76">
        <v>3700</v>
      </c>
      <c r="Q28" s="30">
        <v>21.94</v>
      </c>
      <c r="R28" s="76"/>
      <c r="S28" s="76"/>
      <c r="T28" s="30"/>
      <c r="U28" s="30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>
        <v>13.75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30" t="s">
        <v>592</v>
      </c>
      <c r="AR28" s="31" t="s">
        <v>659</v>
      </c>
      <c r="AS28" s="78"/>
      <c r="AT28" s="78"/>
      <c r="AU28" s="78" t="s">
        <v>506</v>
      </c>
      <c r="AV28" s="31">
        <v>6.5</v>
      </c>
      <c r="AW28" s="78" t="s">
        <v>659</v>
      </c>
      <c r="AX28" s="76"/>
      <c r="AY28" s="78">
        <v>0</v>
      </c>
      <c r="AZ28" s="78">
        <v>0</v>
      </c>
      <c r="BA28" s="78">
        <v>0</v>
      </c>
      <c r="BB28" s="78">
        <v>20</v>
      </c>
      <c r="BC28" s="78">
        <v>0</v>
      </c>
      <c r="BD28" s="78">
        <v>0</v>
      </c>
      <c r="BE28" s="78">
        <v>0</v>
      </c>
      <c r="BF28" s="78">
        <v>0</v>
      </c>
      <c r="BG28" s="31">
        <v>0</v>
      </c>
      <c r="BH28" s="31">
        <v>0</v>
      </c>
      <c r="BI28" s="78">
        <v>0</v>
      </c>
      <c r="BJ28" s="78" t="s">
        <v>659</v>
      </c>
      <c r="BK28" s="31"/>
      <c r="BL28" s="31" t="s">
        <v>659</v>
      </c>
      <c r="BM28" s="78"/>
      <c r="BN28" s="77" t="s">
        <v>363</v>
      </c>
      <c r="BO28" s="77"/>
      <c r="BP28" s="78"/>
      <c r="BQ28" s="78" t="s">
        <v>659</v>
      </c>
      <c r="BR28" s="3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</row>
    <row r="29" spans="1:98" x14ac:dyDescent="0.15">
      <c r="A29" s="30">
        <v>327</v>
      </c>
      <c r="B29" s="29">
        <v>41387</v>
      </c>
      <c r="C29" s="40" t="s">
        <v>514</v>
      </c>
      <c r="D29" s="30" t="s">
        <v>357</v>
      </c>
      <c r="E29" s="30"/>
      <c r="F29" s="30" t="s">
        <v>591</v>
      </c>
      <c r="G29" s="29">
        <v>41305</v>
      </c>
      <c r="H29" s="31" t="s">
        <v>659</v>
      </c>
      <c r="I29" s="31" t="s">
        <v>508</v>
      </c>
      <c r="J29" s="31"/>
      <c r="K29" s="30" t="s">
        <v>364</v>
      </c>
      <c r="L29" s="30" t="s">
        <v>365</v>
      </c>
      <c r="M29" s="30">
        <v>131.5</v>
      </c>
      <c r="N29" s="30">
        <v>26.52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19.100000000000001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433</v>
      </c>
      <c r="AR29" s="31" t="s">
        <v>659</v>
      </c>
      <c r="AS29" s="78"/>
      <c r="AT29" s="78"/>
      <c r="AU29" s="78"/>
      <c r="AV29" s="78"/>
      <c r="AW29" s="78" t="s">
        <v>659</v>
      </c>
      <c r="AX29" s="76"/>
      <c r="AY29" s="78">
        <v>0</v>
      </c>
      <c r="AZ29" s="78">
        <v>0</v>
      </c>
      <c r="BA29" s="78">
        <v>0</v>
      </c>
      <c r="BB29" s="78">
        <v>34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>
        <v>0</v>
      </c>
      <c r="BJ29" s="78" t="s">
        <v>659</v>
      </c>
      <c r="BK29" s="78">
        <v>12</v>
      </c>
      <c r="BL29" s="31" t="s">
        <v>659</v>
      </c>
      <c r="BM29" s="31"/>
      <c r="BN29" s="76"/>
      <c r="BO29" s="76"/>
      <c r="BP29" s="78"/>
      <c r="BQ29" s="78" t="s">
        <v>659</v>
      </c>
      <c r="BR29" s="76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</row>
    <row r="30" spans="1:98" x14ac:dyDescent="0.15">
      <c r="A30" s="30">
        <v>411</v>
      </c>
      <c r="B30" s="29">
        <v>41387</v>
      </c>
      <c r="C30" s="50" t="s">
        <v>655</v>
      </c>
      <c r="D30" s="30" t="s">
        <v>656</v>
      </c>
      <c r="E30" s="30"/>
      <c r="F30" s="30" t="s">
        <v>591</v>
      </c>
      <c r="G30" s="29">
        <v>41305</v>
      </c>
      <c r="H30" s="31" t="s">
        <v>658</v>
      </c>
      <c r="I30" s="31" t="s">
        <v>659</v>
      </c>
      <c r="J30" s="31"/>
      <c r="K30" s="30" t="s">
        <v>366</v>
      </c>
      <c r="L30" s="30" t="s">
        <v>367</v>
      </c>
      <c r="M30" s="30">
        <v>152.91999999999999</v>
      </c>
      <c r="N30" s="30">
        <v>20.18</v>
      </c>
      <c r="O30" s="30" t="s">
        <v>368</v>
      </c>
      <c r="P30" s="30">
        <v>1000</v>
      </c>
      <c r="Q30" s="30">
        <v>23.95</v>
      </c>
      <c r="R30" s="30">
        <v>2500</v>
      </c>
      <c r="S30" s="30">
        <v>24.95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14.31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592</v>
      </c>
      <c r="AR30" s="31" t="s">
        <v>369</v>
      </c>
      <c r="AS30" s="31"/>
      <c r="AT30" s="31"/>
      <c r="AU30" s="31" t="s">
        <v>370</v>
      </c>
      <c r="AV30" s="31">
        <v>8</v>
      </c>
      <c r="AW30" s="31" t="s">
        <v>507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658</v>
      </c>
      <c r="BK30" s="31">
        <v>24</v>
      </c>
      <c r="BL30" s="31" t="s">
        <v>659</v>
      </c>
      <c r="BM30" s="31"/>
      <c r="BN30" s="40"/>
      <c r="BO30" s="40"/>
      <c r="BP30" s="31"/>
      <c r="BQ30" s="78" t="s">
        <v>659</v>
      </c>
      <c r="BR30" s="76" t="s">
        <v>371</v>
      </c>
    </row>
    <row r="31" spans="1:98" x14ac:dyDescent="0.15">
      <c r="A31" s="30">
        <v>2457</v>
      </c>
      <c r="B31" s="29">
        <v>41387</v>
      </c>
      <c r="C31" s="50" t="s">
        <v>655</v>
      </c>
      <c r="D31" s="30" t="s">
        <v>656</v>
      </c>
      <c r="E31" s="30"/>
      <c r="F31" s="30" t="s">
        <v>591</v>
      </c>
      <c r="G31" s="29">
        <v>41347</v>
      </c>
      <c r="H31" s="31" t="s">
        <v>372</v>
      </c>
      <c r="I31" s="31" t="s">
        <v>373</v>
      </c>
      <c r="J31" s="31"/>
      <c r="K31" s="30" t="s">
        <v>374</v>
      </c>
      <c r="L31" s="32" t="s">
        <v>359</v>
      </c>
      <c r="M31" s="30">
        <v>138.19999999999999</v>
      </c>
      <c r="N31" s="30">
        <v>22.54</v>
      </c>
      <c r="O31" s="30" t="s">
        <v>434</v>
      </c>
      <c r="P31" s="30">
        <v>3700</v>
      </c>
      <c r="Q31" s="30">
        <v>22.49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14.09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592</v>
      </c>
      <c r="AR31" s="31" t="s">
        <v>659</v>
      </c>
      <c r="AS31" s="31"/>
      <c r="AT31" s="31"/>
      <c r="AU31" s="31" t="s">
        <v>375</v>
      </c>
      <c r="AV31" s="31">
        <v>6.5</v>
      </c>
      <c r="AW31" s="31" t="s">
        <v>659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 t="s">
        <v>659</v>
      </c>
      <c r="BK31" s="31"/>
      <c r="BL31" s="31" t="s">
        <v>373</v>
      </c>
      <c r="BM31" s="31"/>
      <c r="BN31" s="40"/>
      <c r="BO31" s="40"/>
      <c r="BP31" s="31"/>
      <c r="BQ31" s="78" t="s">
        <v>373</v>
      </c>
      <c r="BR31" s="40"/>
    </row>
    <row r="32" spans="1:98" x14ac:dyDescent="0.15">
      <c r="A32" s="30">
        <v>600</v>
      </c>
      <c r="B32" s="29">
        <v>41387</v>
      </c>
      <c r="C32" s="50" t="s">
        <v>655</v>
      </c>
      <c r="D32" s="30" t="s">
        <v>656</v>
      </c>
      <c r="E32" s="30"/>
      <c r="F32" s="30" t="s">
        <v>435</v>
      </c>
      <c r="G32" s="29">
        <v>41341</v>
      </c>
      <c r="H32" s="31" t="s">
        <v>658</v>
      </c>
      <c r="I32" s="31" t="s">
        <v>377</v>
      </c>
      <c r="J32" s="31"/>
      <c r="K32" s="30" t="s">
        <v>378</v>
      </c>
      <c r="L32" s="30" t="s">
        <v>379</v>
      </c>
      <c r="M32" s="30">
        <v>142</v>
      </c>
      <c r="N32" s="30">
        <v>26.01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15.01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592</v>
      </c>
      <c r="AR32" s="31" t="s">
        <v>659</v>
      </c>
      <c r="AS32" s="31"/>
      <c r="AT32" s="31"/>
      <c r="AU32" s="31" t="s">
        <v>506</v>
      </c>
      <c r="AV32" s="31">
        <v>5.5</v>
      </c>
      <c r="AW32" s="31" t="s">
        <v>507</v>
      </c>
      <c r="AX32" s="30"/>
      <c r="AY32" s="31">
        <v>0</v>
      </c>
      <c r="AZ32" s="31">
        <v>35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658</v>
      </c>
      <c r="BK32" s="31">
        <v>24</v>
      </c>
      <c r="BL32" s="31" t="s">
        <v>659</v>
      </c>
      <c r="BM32" s="31"/>
      <c r="BN32" s="40"/>
      <c r="BO32" s="40"/>
      <c r="BP32" s="31"/>
      <c r="BQ32" s="78" t="s">
        <v>659</v>
      </c>
      <c r="BR32" s="40"/>
    </row>
    <row r="33" spans="1:98" x14ac:dyDescent="0.15">
      <c r="A33" s="30">
        <v>726</v>
      </c>
      <c r="B33" s="29">
        <v>41387</v>
      </c>
      <c r="C33" s="50" t="s">
        <v>514</v>
      </c>
      <c r="D33" s="30" t="s">
        <v>656</v>
      </c>
      <c r="E33" s="30"/>
      <c r="F33" s="30" t="s">
        <v>591</v>
      </c>
      <c r="G33" s="29">
        <v>41305</v>
      </c>
      <c r="H33" s="31" t="s">
        <v>376</v>
      </c>
      <c r="I33" s="31" t="s">
        <v>659</v>
      </c>
      <c r="J33" s="31"/>
      <c r="K33" s="30" t="s">
        <v>462</v>
      </c>
      <c r="L33" s="30" t="s">
        <v>463</v>
      </c>
      <c r="M33" s="30">
        <v>111</v>
      </c>
      <c r="N33" s="30">
        <v>21.08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15.68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433</v>
      </c>
      <c r="AR33" s="31" t="s">
        <v>377</v>
      </c>
      <c r="AS33" s="31"/>
      <c r="AT33" s="31"/>
      <c r="AU33" s="31" t="s">
        <v>506</v>
      </c>
      <c r="AV33" s="31">
        <v>5</v>
      </c>
      <c r="AW33" s="31" t="s">
        <v>659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 t="s">
        <v>377</v>
      </c>
      <c r="BK33" s="31"/>
      <c r="BL33" s="31" t="s">
        <v>659</v>
      </c>
      <c r="BM33" s="31"/>
      <c r="BN33" s="40"/>
      <c r="BO33" s="40"/>
      <c r="BP33" s="31"/>
      <c r="BQ33" s="78" t="s">
        <v>659</v>
      </c>
      <c r="BR33" s="3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</row>
    <row r="34" spans="1:98" x14ac:dyDescent="0.15">
      <c r="A34" s="30">
        <v>769</v>
      </c>
      <c r="B34" s="29">
        <v>41387</v>
      </c>
      <c r="C34" s="50" t="s">
        <v>655</v>
      </c>
      <c r="D34" s="30" t="s">
        <v>656</v>
      </c>
      <c r="E34" s="30"/>
      <c r="F34" s="30" t="s">
        <v>591</v>
      </c>
      <c r="G34" s="33">
        <v>41274</v>
      </c>
      <c r="H34" s="31" t="s">
        <v>376</v>
      </c>
      <c r="I34" s="31" t="s">
        <v>659</v>
      </c>
      <c r="J34" s="31"/>
      <c r="K34" s="30" t="s">
        <v>464</v>
      </c>
      <c r="L34" s="30" t="s">
        <v>465</v>
      </c>
      <c r="M34" s="30">
        <v>140</v>
      </c>
      <c r="N34" s="30">
        <v>22.7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592</v>
      </c>
      <c r="AR34" s="31" t="s">
        <v>659</v>
      </c>
      <c r="AS34" s="31"/>
      <c r="AT34" s="31"/>
      <c r="AU34" s="31" t="s">
        <v>466</v>
      </c>
      <c r="AV34" s="31">
        <v>6.8</v>
      </c>
      <c r="AW34" s="31" t="s">
        <v>659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659</v>
      </c>
      <c r="BK34" s="31"/>
      <c r="BL34" s="31" t="s">
        <v>659</v>
      </c>
      <c r="BM34" s="31"/>
      <c r="BN34" s="40"/>
      <c r="BO34" s="77"/>
      <c r="BP34" s="31"/>
      <c r="BQ34" s="78" t="s">
        <v>659</v>
      </c>
      <c r="BR34" s="40"/>
    </row>
    <row r="35" spans="1:98" x14ac:dyDescent="0.15">
      <c r="A35" s="30">
        <v>854</v>
      </c>
      <c r="B35" s="29">
        <v>41387</v>
      </c>
      <c r="C35" s="50" t="s">
        <v>655</v>
      </c>
      <c r="D35" s="30" t="s">
        <v>656</v>
      </c>
      <c r="E35" s="30"/>
      <c r="F35" s="30" t="s">
        <v>591</v>
      </c>
      <c r="G35" s="29">
        <v>41274</v>
      </c>
      <c r="H35" s="31" t="s">
        <v>658</v>
      </c>
      <c r="I35" s="31" t="s">
        <v>659</v>
      </c>
      <c r="J35" s="31"/>
      <c r="K35" s="30" t="s">
        <v>467</v>
      </c>
      <c r="L35" s="30" t="s">
        <v>468</v>
      </c>
      <c r="M35" s="30">
        <v>116.91</v>
      </c>
      <c r="N35" s="30">
        <v>18.010000000000002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13.05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592</v>
      </c>
      <c r="AR35" s="31" t="s">
        <v>369</v>
      </c>
      <c r="AS35" s="31"/>
      <c r="AT35" s="31"/>
      <c r="AU35" s="31" t="s">
        <v>469</v>
      </c>
      <c r="AV35" s="31">
        <v>6.5</v>
      </c>
      <c r="AW35" s="31" t="s">
        <v>470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659</v>
      </c>
      <c r="BK35" s="31"/>
      <c r="BL35" s="31" t="s">
        <v>659</v>
      </c>
      <c r="BM35" s="31"/>
      <c r="BN35" s="40"/>
      <c r="BO35" s="40"/>
      <c r="BP35" s="31"/>
      <c r="BQ35" s="78" t="s">
        <v>659</v>
      </c>
      <c r="BR35" s="40" t="s">
        <v>628</v>
      </c>
    </row>
    <row r="36" spans="1:98" x14ac:dyDescent="0.15">
      <c r="A36" s="30">
        <v>941</v>
      </c>
      <c r="B36" s="29">
        <v>41387</v>
      </c>
      <c r="C36" s="50" t="s">
        <v>655</v>
      </c>
      <c r="D36" s="30" t="s">
        <v>656</v>
      </c>
      <c r="E36" s="30"/>
      <c r="F36" s="30" t="s">
        <v>591</v>
      </c>
      <c r="G36" s="29">
        <v>41274</v>
      </c>
      <c r="H36" s="31" t="s">
        <v>658</v>
      </c>
      <c r="I36" s="31" t="s">
        <v>659</v>
      </c>
      <c r="J36" s="31"/>
      <c r="K36" s="30" t="s">
        <v>629</v>
      </c>
      <c r="L36" s="30" t="s">
        <v>630</v>
      </c>
      <c r="M36" s="30">
        <v>123.59</v>
      </c>
      <c r="N36" s="30">
        <v>18.53</v>
      </c>
      <c r="O36" s="30" t="s">
        <v>728</v>
      </c>
      <c r="P36" s="30">
        <v>1200</v>
      </c>
      <c r="Q36" s="30">
        <v>16.149999999999999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9.33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592</v>
      </c>
      <c r="AR36" s="31" t="s">
        <v>659</v>
      </c>
      <c r="AS36" s="31"/>
      <c r="AT36" s="31"/>
      <c r="AU36" s="31" t="s">
        <v>506</v>
      </c>
      <c r="AV36" s="78">
        <v>7</v>
      </c>
      <c r="AW36" s="31" t="s">
        <v>631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659</v>
      </c>
      <c r="BK36" s="31"/>
      <c r="BL36" s="31" t="s">
        <v>659</v>
      </c>
      <c r="BM36" s="31"/>
      <c r="BN36" s="30" t="s">
        <v>632</v>
      </c>
      <c r="BO36" s="30" t="s">
        <v>633</v>
      </c>
      <c r="BP36" s="31">
        <v>50</v>
      </c>
      <c r="BQ36" s="78" t="s">
        <v>659</v>
      </c>
      <c r="BR36" s="40" t="s">
        <v>634</v>
      </c>
    </row>
    <row r="37" spans="1:98" x14ac:dyDescent="0.15">
      <c r="A37" s="30">
        <v>985</v>
      </c>
      <c r="B37" s="29">
        <v>41387</v>
      </c>
      <c r="C37" s="50" t="s">
        <v>655</v>
      </c>
      <c r="D37" s="30" t="s">
        <v>656</v>
      </c>
      <c r="E37" s="30"/>
      <c r="F37" s="30" t="s">
        <v>591</v>
      </c>
      <c r="G37" s="33" t="s">
        <v>635</v>
      </c>
      <c r="H37" s="31" t="s">
        <v>636</v>
      </c>
      <c r="I37" s="31" t="s">
        <v>659</v>
      </c>
      <c r="J37" s="31"/>
      <c r="K37" s="30" t="s">
        <v>637</v>
      </c>
      <c r="L37" s="30" t="s">
        <v>359</v>
      </c>
      <c r="M37" s="30">
        <v>100</v>
      </c>
      <c r="N37" s="30">
        <v>17.27</v>
      </c>
      <c r="O37" s="30" t="s">
        <v>360</v>
      </c>
      <c r="P37" s="30">
        <v>2500</v>
      </c>
      <c r="Q37" s="30">
        <v>16.43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10.84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592</v>
      </c>
      <c r="AR37" s="31" t="s">
        <v>659</v>
      </c>
      <c r="AS37" s="31"/>
      <c r="AT37" s="31"/>
      <c r="AU37" s="31" t="s">
        <v>506</v>
      </c>
      <c r="AV37" s="31">
        <v>8</v>
      </c>
      <c r="AW37" s="31" t="s">
        <v>507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377</v>
      </c>
      <c r="BK37" s="31"/>
      <c r="BL37" s="31" t="s">
        <v>659</v>
      </c>
      <c r="BM37" s="31"/>
      <c r="BN37" s="40"/>
      <c r="BO37" s="77"/>
      <c r="BP37" s="31"/>
      <c r="BQ37" s="78" t="s">
        <v>659</v>
      </c>
      <c r="BR37" s="40"/>
    </row>
    <row r="38" spans="1:98" x14ac:dyDescent="0.15">
      <c r="A38" s="30">
        <v>1031</v>
      </c>
      <c r="B38" s="29">
        <v>41387</v>
      </c>
      <c r="C38" s="50" t="s">
        <v>514</v>
      </c>
      <c r="D38" s="30" t="s">
        <v>656</v>
      </c>
      <c r="E38" s="30"/>
      <c r="F38" s="30" t="s">
        <v>591</v>
      </c>
      <c r="G38" s="29">
        <v>41274</v>
      </c>
      <c r="H38" s="31" t="s">
        <v>659</v>
      </c>
      <c r="I38" s="31" t="s">
        <v>508</v>
      </c>
      <c r="J38" s="31"/>
      <c r="K38" s="30" t="s">
        <v>638</v>
      </c>
      <c r="L38" s="30" t="s">
        <v>639</v>
      </c>
      <c r="M38" s="30">
        <v>182.7</v>
      </c>
      <c r="N38" s="30">
        <v>29.67</v>
      </c>
      <c r="O38" s="30" t="s">
        <v>360</v>
      </c>
      <c r="P38" s="30">
        <v>100</v>
      </c>
      <c r="Q38" s="30">
        <v>32.97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18.690000000000001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592</v>
      </c>
      <c r="AR38" s="31" t="s">
        <v>659</v>
      </c>
      <c r="AS38" s="31"/>
      <c r="AT38" s="31"/>
      <c r="AU38" s="31"/>
      <c r="AV38" s="31"/>
      <c r="AW38" s="31" t="s">
        <v>659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 t="s">
        <v>659</v>
      </c>
      <c r="BK38" s="31"/>
      <c r="BL38" s="31" t="s">
        <v>659</v>
      </c>
      <c r="BM38" s="31"/>
      <c r="BN38" s="76"/>
      <c r="BO38" s="76"/>
      <c r="BP38" s="78"/>
      <c r="BQ38" s="78" t="s">
        <v>659</v>
      </c>
      <c r="BR38" s="77" t="s">
        <v>513</v>
      </c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</row>
    <row r="39" spans="1:98" x14ac:dyDescent="0.15">
      <c r="A39" s="30">
        <v>1171</v>
      </c>
      <c r="B39" s="29">
        <v>41387</v>
      </c>
      <c r="C39" s="50" t="s">
        <v>655</v>
      </c>
      <c r="D39" s="30" t="s">
        <v>656</v>
      </c>
      <c r="E39" s="30"/>
      <c r="F39" s="30" t="s">
        <v>591</v>
      </c>
      <c r="G39" s="29">
        <v>41274</v>
      </c>
      <c r="H39" s="31" t="s">
        <v>658</v>
      </c>
      <c r="I39" s="31" t="s">
        <v>659</v>
      </c>
      <c r="J39" s="31"/>
      <c r="K39" s="30" t="s">
        <v>640</v>
      </c>
      <c r="L39" s="30" t="s">
        <v>641</v>
      </c>
      <c r="M39" s="30">
        <v>131.53</v>
      </c>
      <c r="N39" s="30">
        <v>24.31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16.16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592</v>
      </c>
      <c r="AR39" s="31" t="s">
        <v>659</v>
      </c>
      <c r="AS39" s="31"/>
      <c r="AT39" s="31"/>
      <c r="AU39" s="31" t="s">
        <v>506</v>
      </c>
      <c r="AV39" s="31">
        <v>6.2</v>
      </c>
      <c r="AW39" s="31" t="s">
        <v>507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658</v>
      </c>
      <c r="BK39" s="31"/>
      <c r="BL39" s="31" t="s">
        <v>659</v>
      </c>
      <c r="BM39" s="31"/>
      <c r="BN39" s="40"/>
      <c r="BO39" s="40"/>
      <c r="BP39" s="31"/>
      <c r="BQ39" s="78" t="s">
        <v>659</v>
      </c>
      <c r="BR39" s="40" t="s">
        <v>642</v>
      </c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17"/>
      <c r="CK39" s="20"/>
      <c r="CL39" s="20"/>
      <c r="CM39" s="20"/>
    </row>
    <row r="40" spans="1:98" x14ac:dyDescent="0.15">
      <c r="A40" s="30">
        <v>1860</v>
      </c>
      <c r="B40" s="29">
        <v>41387</v>
      </c>
      <c r="C40" s="40" t="s">
        <v>436</v>
      </c>
      <c r="D40" s="30" t="s">
        <v>656</v>
      </c>
      <c r="E40" s="30"/>
      <c r="F40" s="30" t="s">
        <v>591</v>
      </c>
      <c r="G40" s="29">
        <v>41274</v>
      </c>
      <c r="H40" s="31" t="s">
        <v>373</v>
      </c>
      <c r="I40" s="31" t="s">
        <v>643</v>
      </c>
      <c r="J40" s="31"/>
      <c r="K40" s="30" t="s">
        <v>644</v>
      </c>
      <c r="L40" s="30" t="s">
        <v>645</v>
      </c>
      <c r="M40" s="30">
        <v>167</v>
      </c>
      <c r="N40" s="30">
        <v>27.14</v>
      </c>
      <c r="O40" s="30"/>
      <c r="P40" s="30"/>
      <c r="Q40" s="30"/>
      <c r="R40" s="76"/>
      <c r="S40" s="76"/>
      <c r="T40" s="30"/>
      <c r="U40" s="30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17.2</v>
      </c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30" t="s">
        <v>592</v>
      </c>
      <c r="AR40" s="31" t="s">
        <v>659</v>
      </c>
      <c r="AS40" s="78"/>
      <c r="AT40" s="78"/>
      <c r="AU40" s="31"/>
      <c r="AV40" s="31"/>
      <c r="AW40" s="78" t="s">
        <v>659</v>
      </c>
      <c r="AX40" s="76"/>
      <c r="AY40" s="78">
        <v>0</v>
      </c>
      <c r="AZ40" s="31">
        <v>0</v>
      </c>
      <c r="BA40" s="78">
        <v>0</v>
      </c>
      <c r="BB40" s="78">
        <v>38</v>
      </c>
      <c r="BC40" s="78">
        <v>0</v>
      </c>
      <c r="BD40" s="78">
        <v>0</v>
      </c>
      <c r="BE40" s="78">
        <v>0</v>
      </c>
      <c r="BF40" s="78">
        <v>0</v>
      </c>
      <c r="BG40" s="31">
        <v>0</v>
      </c>
      <c r="BH40" s="31">
        <v>0</v>
      </c>
      <c r="BI40" s="78">
        <v>0</v>
      </c>
      <c r="BJ40" s="78" t="s">
        <v>659</v>
      </c>
      <c r="BK40" s="78">
        <v>24</v>
      </c>
      <c r="BL40" s="31" t="s">
        <v>659</v>
      </c>
      <c r="BM40" s="78"/>
      <c r="BN40" s="77"/>
      <c r="BO40" s="77"/>
      <c r="BP40" s="78"/>
      <c r="BQ40" s="78" t="s">
        <v>659</v>
      </c>
      <c r="BR40" s="77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</row>
    <row r="41" spans="1:98" x14ac:dyDescent="0.15">
      <c r="A41" s="30">
        <v>1251</v>
      </c>
      <c r="B41" s="29">
        <v>41387</v>
      </c>
      <c r="C41" s="50" t="s">
        <v>655</v>
      </c>
      <c r="D41" s="30" t="s">
        <v>656</v>
      </c>
      <c r="E41" s="30"/>
      <c r="F41" s="30" t="s">
        <v>591</v>
      </c>
      <c r="G41" s="29">
        <v>40908</v>
      </c>
      <c r="H41" s="31" t="s">
        <v>659</v>
      </c>
      <c r="I41" s="31" t="s">
        <v>508</v>
      </c>
      <c r="J41" s="31"/>
      <c r="K41" s="30" t="s">
        <v>646</v>
      </c>
      <c r="L41" s="30" t="s">
        <v>647</v>
      </c>
      <c r="M41" s="30">
        <v>139.80000000000001</v>
      </c>
      <c r="N41" s="30">
        <v>24.49</v>
      </c>
      <c r="O41" s="30" t="s">
        <v>648</v>
      </c>
      <c r="P41" s="30">
        <v>1010</v>
      </c>
      <c r="Q41" s="30">
        <v>24.25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11.36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592</v>
      </c>
      <c r="AR41" s="31" t="s">
        <v>659</v>
      </c>
      <c r="AS41" s="31"/>
      <c r="AT41" s="31"/>
      <c r="AU41" s="31"/>
      <c r="AV41" s="31"/>
      <c r="AW41" s="31" t="s">
        <v>659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 t="s">
        <v>659</v>
      </c>
      <c r="BK41" s="31"/>
      <c r="BL41" s="31" t="s">
        <v>659</v>
      </c>
      <c r="BM41" s="31"/>
      <c r="BN41" s="40"/>
      <c r="BO41" s="40"/>
      <c r="BP41" s="31"/>
      <c r="BQ41" s="78" t="s">
        <v>659</v>
      </c>
      <c r="BR41" s="40"/>
    </row>
    <row r="42" spans="1:98" x14ac:dyDescent="0.15">
      <c r="A42" s="30">
        <v>1331</v>
      </c>
      <c r="B42" s="29">
        <v>41387</v>
      </c>
      <c r="C42" s="50" t="s">
        <v>655</v>
      </c>
      <c r="D42" s="30" t="s">
        <v>656</v>
      </c>
      <c r="E42" s="30"/>
      <c r="F42" s="30" t="s">
        <v>591</v>
      </c>
      <c r="G42" s="29">
        <v>41352</v>
      </c>
      <c r="H42" s="31" t="s">
        <v>658</v>
      </c>
      <c r="I42" s="31" t="s">
        <v>659</v>
      </c>
      <c r="J42" s="31"/>
      <c r="K42" s="30" t="s">
        <v>720</v>
      </c>
      <c r="L42" s="30" t="s">
        <v>721</v>
      </c>
      <c r="M42" s="30">
        <v>173.53</v>
      </c>
      <c r="N42" s="30">
        <v>26.59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17.399999999999999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592</v>
      </c>
      <c r="AR42" s="31" t="s">
        <v>659</v>
      </c>
      <c r="AS42" s="31"/>
      <c r="AT42" s="31"/>
      <c r="AU42" s="31" t="s">
        <v>506</v>
      </c>
      <c r="AV42" s="31">
        <v>5</v>
      </c>
      <c r="AW42" s="31" t="s">
        <v>507</v>
      </c>
      <c r="AX42" s="30"/>
      <c r="AY42" s="31">
        <v>0</v>
      </c>
      <c r="AZ42" s="31">
        <v>36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377</v>
      </c>
      <c r="BK42" s="31">
        <v>24</v>
      </c>
      <c r="BL42" s="31" t="s">
        <v>373</v>
      </c>
      <c r="BM42" s="31"/>
      <c r="BN42" s="40"/>
      <c r="BO42" s="40"/>
      <c r="BP42" s="31"/>
      <c r="BQ42" s="78" t="s">
        <v>659</v>
      </c>
      <c r="BR42" s="40"/>
    </row>
    <row r="43" spans="1:98" x14ac:dyDescent="0.15">
      <c r="A43" s="30">
        <v>1363</v>
      </c>
      <c r="B43" s="29">
        <v>41387</v>
      </c>
      <c r="C43" s="50" t="s">
        <v>655</v>
      </c>
      <c r="D43" s="30" t="s">
        <v>656</v>
      </c>
      <c r="E43" s="30"/>
      <c r="F43" s="30" t="s">
        <v>591</v>
      </c>
      <c r="G43" s="29">
        <v>41274</v>
      </c>
      <c r="H43" s="31" t="s">
        <v>722</v>
      </c>
      <c r="I43" s="31" t="s">
        <v>659</v>
      </c>
      <c r="J43" s="31"/>
      <c r="K43" s="30" t="s">
        <v>723</v>
      </c>
      <c r="L43" s="30" t="s">
        <v>724</v>
      </c>
      <c r="M43" s="30">
        <v>156.32</v>
      </c>
      <c r="N43" s="30">
        <v>22.24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12.3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592</v>
      </c>
      <c r="AR43" s="31" t="s">
        <v>659</v>
      </c>
      <c r="AS43" s="31"/>
      <c r="AT43" s="31"/>
      <c r="AU43" s="78" t="s">
        <v>725</v>
      </c>
      <c r="AV43" s="78">
        <v>8.1999999999999993</v>
      </c>
      <c r="AW43" s="31" t="s">
        <v>507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659</v>
      </c>
      <c r="BK43" s="31"/>
      <c r="BL43" s="31" t="s">
        <v>659</v>
      </c>
      <c r="BM43" s="31"/>
      <c r="BN43" s="40"/>
      <c r="BO43" s="40"/>
      <c r="BP43" s="31"/>
      <c r="BQ43" s="78" t="s">
        <v>659</v>
      </c>
      <c r="BR43" s="40"/>
    </row>
    <row r="44" spans="1:98" x14ac:dyDescent="0.15">
      <c r="A44" s="30">
        <v>1391</v>
      </c>
      <c r="B44" s="29">
        <v>41387</v>
      </c>
      <c r="C44" s="50" t="s">
        <v>655</v>
      </c>
      <c r="D44" s="30" t="s">
        <v>656</v>
      </c>
      <c r="E44" s="30"/>
      <c r="F44" s="30" t="s">
        <v>591</v>
      </c>
      <c r="G44" s="29">
        <v>41274</v>
      </c>
      <c r="H44" s="31" t="s">
        <v>659</v>
      </c>
      <c r="I44" s="31" t="s">
        <v>508</v>
      </c>
      <c r="J44" s="31"/>
      <c r="K44" s="30" t="s">
        <v>726</v>
      </c>
      <c r="L44" s="30" t="s">
        <v>727</v>
      </c>
      <c r="M44" s="30">
        <v>114.86</v>
      </c>
      <c r="N44" s="30">
        <v>17.245999999999999</v>
      </c>
      <c r="O44" s="30" t="s">
        <v>360</v>
      </c>
      <c r="P44" s="30">
        <v>3750</v>
      </c>
      <c r="Q44" s="30">
        <v>17.245999999999999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14.598000000000001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592</v>
      </c>
      <c r="AR44" s="31" t="s">
        <v>659</v>
      </c>
      <c r="AS44" s="31"/>
      <c r="AT44" s="31"/>
      <c r="AU44" s="31"/>
      <c r="AV44" s="31"/>
      <c r="AW44" s="31" t="s">
        <v>507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658</v>
      </c>
      <c r="BK44" s="31"/>
      <c r="BL44" s="31" t="s">
        <v>659</v>
      </c>
      <c r="BM44" s="31"/>
      <c r="BN44" s="40"/>
      <c r="BO44" s="40"/>
      <c r="BP44" s="31"/>
      <c r="BQ44" s="78" t="s">
        <v>659</v>
      </c>
      <c r="BR44" s="40" t="s">
        <v>729</v>
      </c>
    </row>
    <row r="45" spans="1:98" x14ac:dyDescent="0.15">
      <c r="A45" s="30">
        <v>1487</v>
      </c>
      <c r="B45" s="29">
        <v>41387</v>
      </c>
      <c r="C45" s="50" t="s">
        <v>655</v>
      </c>
      <c r="D45" s="30" t="s">
        <v>656</v>
      </c>
      <c r="E45" s="30"/>
      <c r="F45" s="30" t="s">
        <v>591</v>
      </c>
      <c r="G45" s="33" t="s">
        <v>730</v>
      </c>
      <c r="H45" s="31" t="s">
        <v>658</v>
      </c>
      <c r="I45" s="31" t="s">
        <v>377</v>
      </c>
      <c r="J45" s="31"/>
      <c r="K45" s="30" t="s">
        <v>731</v>
      </c>
      <c r="L45" s="30" t="s">
        <v>732</v>
      </c>
      <c r="M45" s="30">
        <v>140</v>
      </c>
      <c r="N45" s="30">
        <v>20.7</v>
      </c>
      <c r="O45" s="30" t="s">
        <v>368</v>
      </c>
      <c r="P45" s="30">
        <v>7400</v>
      </c>
      <c r="Q45" s="30">
        <v>19.600000000000001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14.4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592</v>
      </c>
      <c r="AR45" s="31" t="s">
        <v>659</v>
      </c>
      <c r="AS45" s="31"/>
      <c r="AT45" s="31"/>
      <c r="AU45" s="31" t="s">
        <v>733</v>
      </c>
      <c r="AV45" s="31">
        <v>5.5</v>
      </c>
      <c r="AW45" s="31" t="s">
        <v>507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 t="s">
        <v>659</v>
      </c>
      <c r="BK45" s="31"/>
      <c r="BL45" s="31" t="s">
        <v>659</v>
      </c>
      <c r="BM45" s="31"/>
      <c r="BN45" s="40"/>
      <c r="BO45" s="40"/>
      <c r="BP45" s="31"/>
      <c r="BQ45" s="78" t="s">
        <v>659</v>
      </c>
      <c r="BR45" s="30"/>
    </row>
    <row r="46" spans="1:98" x14ac:dyDescent="0.15">
      <c r="A46" s="30">
        <v>2031</v>
      </c>
      <c r="B46" s="29">
        <v>41387</v>
      </c>
      <c r="C46" s="50" t="s">
        <v>514</v>
      </c>
      <c r="D46" s="30" t="s">
        <v>656</v>
      </c>
      <c r="E46" s="30"/>
      <c r="F46" s="30" t="s">
        <v>591</v>
      </c>
      <c r="G46" s="33" t="s">
        <v>734</v>
      </c>
      <c r="H46" s="31" t="s">
        <v>658</v>
      </c>
      <c r="I46" s="31" t="s">
        <v>659</v>
      </c>
      <c r="J46" s="31"/>
      <c r="K46" s="30" t="s">
        <v>735</v>
      </c>
      <c r="L46" s="30" t="s">
        <v>736</v>
      </c>
      <c r="M46" s="30">
        <v>135.01</v>
      </c>
      <c r="N46" s="30">
        <v>28.6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16.55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592</v>
      </c>
      <c r="AR46" s="31" t="s">
        <v>659</v>
      </c>
      <c r="AS46" s="31"/>
      <c r="AT46" s="31"/>
      <c r="AU46" s="78" t="s">
        <v>506</v>
      </c>
      <c r="AV46" s="78">
        <v>5</v>
      </c>
      <c r="AW46" s="31" t="s">
        <v>507</v>
      </c>
      <c r="AX46" s="30"/>
      <c r="AY46" s="31">
        <v>0</v>
      </c>
      <c r="AZ46" s="31">
        <v>35</v>
      </c>
      <c r="BA46" s="31">
        <v>0</v>
      </c>
      <c r="BB46" s="78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 t="s">
        <v>659</v>
      </c>
      <c r="BK46" s="31">
        <v>24</v>
      </c>
      <c r="BL46" s="31" t="s">
        <v>659</v>
      </c>
      <c r="BM46" s="31"/>
      <c r="BN46" s="40" t="s">
        <v>587</v>
      </c>
      <c r="BO46" s="40" t="s">
        <v>588</v>
      </c>
      <c r="BP46" s="31">
        <v>50</v>
      </c>
      <c r="BQ46" s="78" t="s">
        <v>659</v>
      </c>
      <c r="BR46" s="40"/>
    </row>
    <row r="47" spans="1:98" x14ac:dyDescent="0.15">
      <c r="A47" s="30">
        <v>1590</v>
      </c>
      <c r="B47" s="29">
        <v>41387</v>
      </c>
      <c r="C47" s="40" t="s">
        <v>436</v>
      </c>
      <c r="D47" s="30" t="s">
        <v>656</v>
      </c>
      <c r="E47" s="30"/>
      <c r="F47" s="30" t="s">
        <v>591</v>
      </c>
      <c r="G47" s="33">
        <v>41373</v>
      </c>
      <c r="H47" s="31" t="s">
        <v>658</v>
      </c>
      <c r="I47" s="31" t="s">
        <v>659</v>
      </c>
      <c r="J47" s="31"/>
      <c r="K47" s="30" t="s">
        <v>589</v>
      </c>
      <c r="L47" s="30" t="s">
        <v>590</v>
      </c>
      <c r="M47" s="30">
        <v>135</v>
      </c>
      <c r="N47" s="30">
        <v>25.35</v>
      </c>
      <c r="O47" s="30" t="s">
        <v>360</v>
      </c>
      <c r="P47" s="30">
        <v>3750</v>
      </c>
      <c r="Q47" s="30">
        <v>25.35</v>
      </c>
      <c r="R47" s="76"/>
      <c r="S47" s="76"/>
      <c r="T47" s="30"/>
      <c r="U47" s="30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18.239999999999998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30" t="s">
        <v>592</v>
      </c>
      <c r="AR47" s="31" t="s">
        <v>659</v>
      </c>
      <c r="AS47" s="78"/>
      <c r="AT47" s="78"/>
      <c r="AU47" s="78" t="s">
        <v>361</v>
      </c>
      <c r="AV47" s="31">
        <v>5</v>
      </c>
      <c r="AW47" s="78" t="s">
        <v>659</v>
      </c>
      <c r="AX47" s="76"/>
      <c r="AY47" s="78">
        <v>0</v>
      </c>
      <c r="AZ47" s="78">
        <v>20</v>
      </c>
      <c r="BA47" s="78">
        <v>0</v>
      </c>
      <c r="BB47" s="78">
        <v>17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>
        <v>0</v>
      </c>
      <c r="BJ47" s="78" t="s">
        <v>659</v>
      </c>
      <c r="BK47" s="78">
        <v>12</v>
      </c>
      <c r="BL47" s="31" t="s">
        <v>659</v>
      </c>
      <c r="BM47" s="78"/>
      <c r="BN47" s="77"/>
      <c r="BO47" s="77"/>
      <c r="BP47" s="78"/>
      <c r="BQ47" s="78" t="s">
        <v>659</v>
      </c>
      <c r="BR47" s="77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</row>
    <row r="48" spans="1:98" x14ac:dyDescent="0.15">
      <c r="A48" s="30">
        <v>1999</v>
      </c>
      <c r="B48" s="29">
        <v>41387</v>
      </c>
      <c r="C48" s="40" t="s">
        <v>436</v>
      </c>
      <c r="D48" s="30" t="s">
        <v>656</v>
      </c>
      <c r="E48" s="30"/>
      <c r="F48" s="30" t="s">
        <v>591</v>
      </c>
      <c r="G48" s="33">
        <v>41361</v>
      </c>
      <c r="H48" s="31" t="s">
        <v>659</v>
      </c>
      <c r="I48" s="31" t="s">
        <v>643</v>
      </c>
      <c r="J48" s="31"/>
      <c r="K48" s="30" t="s">
        <v>593</v>
      </c>
      <c r="L48" s="30" t="s">
        <v>594</v>
      </c>
      <c r="M48" s="30">
        <v>140</v>
      </c>
      <c r="N48" s="30">
        <v>25.85</v>
      </c>
      <c r="O48" s="30"/>
      <c r="P48" s="30"/>
      <c r="Q48" s="30"/>
      <c r="R48" s="76"/>
      <c r="S48" s="76"/>
      <c r="T48" s="30"/>
      <c r="U48" s="30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16.87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30" t="s">
        <v>592</v>
      </c>
      <c r="AR48" s="31" t="s">
        <v>659</v>
      </c>
      <c r="AS48" s="78"/>
      <c r="AT48" s="78"/>
      <c r="AU48" s="31"/>
      <c r="AV48" s="31"/>
      <c r="AW48" s="78" t="s">
        <v>659</v>
      </c>
      <c r="AX48" s="76"/>
      <c r="AY48" s="78">
        <v>0</v>
      </c>
      <c r="AZ48" s="31">
        <v>0</v>
      </c>
      <c r="BA48" s="78">
        <v>0</v>
      </c>
      <c r="BB48" s="78">
        <v>0</v>
      </c>
      <c r="BC48" s="78">
        <v>0</v>
      </c>
      <c r="BD48" s="78">
        <v>0</v>
      </c>
      <c r="BE48" s="78">
        <v>0</v>
      </c>
      <c r="BF48" s="78">
        <v>0</v>
      </c>
      <c r="BG48" s="31">
        <v>0</v>
      </c>
      <c r="BH48" s="31">
        <v>0</v>
      </c>
      <c r="BI48" s="78">
        <v>36</v>
      </c>
      <c r="BJ48" s="78" t="s">
        <v>659</v>
      </c>
      <c r="BK48" s="78"/>
      <c r="BL48" s="31" t="s">
        <v>659</v>
      </c>
      <c r="BM48" s="78"/>
      <c r="BN48" s="77"/>
      <c r="BO48" s="77"/>
      <c r="BP48" s="78"/>
      <c r="BQ48" s="78" t="s">
        <v>659</v>
      </c>
      <c r="BR48" s="77" t="s">
        <v>432</v>
      </c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</row>
    <row r="49" spans="1:97" x14ac:dyDescent="0.15">
      <c r="A49" s="30">
        <v>119</v>
      </c>
      <c r="B49" s="29">
        <v>41387</v>
      </c>
      <c r="C49" s="50" t="s">
        <v>655</v>
      </c>
      <c r="D49" s="30" t="s">
        <v>656</v>
      </c>
      <c r="E49" s="30"/>
      <c r="F49" s="30" t="s">
        <v>437</v>
      </c>
      <c r="G49" s="29">
        <v>41274</v>
      </c>
      <c r="H49" s="31" t="s">
        <v>658</v>
      </c>
      <c r="I49" s="31" t="s">
        <v>659</v>
      </c>
      <c r="J49" s="31"/>
      <c r="K49" s="30" t="s">
        <v>660</v>
      </c>
      <c r="L49" s="76" t="s">
        <v>504</v>
      </c>
      <c r="M49" s="30">
        <v>175.1</v>
      </c>
      <c r="N49" s="30">
        <v>31.88</v>
      </c>
      <c r="O49" s="30"/>
      <c r="P49" s="30"/>
      <c r="Q49" s="30"/>
      <c r="R49" s="30"/>
      <c r="S49" s="30"/>
      <c r="T49" s="30"/>
      <c r="U49" s="30"/>
      <c r="V49" s="30"/>
      <c r="W49" s="30">
        <v>20.13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438</v>
      </c>
      <c r="AR49" s="31" t="s">
        <v>659</v>
      </c>
      <c r="AS49" s="31"/>
      <c r="AT49" s="31"/>
      <c r="AU49" s="31" t="s">
        <v>506</v>
      </c>
      <c r="AV49" s="31">
        <v>5</v>
      </c>
      <c r="AW49" s="31" t="s">
        <v>507</v>
      </c>
      <c r="AX49" s="30"/>
      <c r="AY49" s="31">
        <v>0</v>
      </c>
      <c r="AZ49" s="31">
        <v>36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 t="s">
        <v>659</v>
      </c>
      <c r="BK49" s="31">
        <v>24</v>
      </c>
      <c r="BL49" s="31" t="s">
        <v>659</v>
      </c>
      <c r="BM49" s="31"/>
      <c r="BN49" s="77"/>
      <c r="BO49" s="77"/>
      <c r="BP49" s="77"/>
      <c r="BQ49" s="78" t="s">
        <v>659</v>
      </c>
      <c r="BR49" s="40"/>
    </row>
    <row r="50" spans="1:97" x14ac:dyDescent="0.15">
      <c r="A50" s="30">
        <v>167</v>
      </c>
      <c r="B50" s="29">
        <v>41387</v>
      </c>
      <c r="C50" s="50" t="s">
        <v>655</v>
      </c>
      <c r="D50" s="30" t="s">
        <v>656</v>
      </c>
      <c r="E50" s="30"/>
      <c r="F50" s="30" t="s">
        <v>437</v>
      </c>
      <c r="G50" s="33">
        <v>41285</v>
      </c>
      <c r="H50" s="31" t="s">
        <v>659</v>
      </c>
      <c r="I50" s="31" t="s">
        <v>508</v>
      </c>
      <c r="J50" s="31"/>
      <c r="K50" s="30" t="s">
        <v>509</v>
      </c>
      <c r="L50" s="30" t="s">
        <v>510</v>
      </c>
      <c r="M50" s="30">
        <v>197.09</v>
      </c>
      <c r="N50" s="30">
        <v>27.76</v>
      </c>
      <c r="O50" s="30"/>
      <c r="P50" s="30"/>
      <c r="Q50" s="30"/>
      <c r="R50" s="30"/>
      <c r="S50" s="30"/>
      <c r="T50" s="30"/>
      <c r="U50" s="30"/>
      <c r="V50" s="30"/>
      <c r="W50" s="30">
        <v>15.03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438</v>
      </c>
      <c r="AR50" s="31" t="s">
        <v>659</v>
      </c>
      <c r="AS50" s="31"/>
      <c r="AT50" s="31"/>
      <c r="AU50" s="31"/>
      <c r="AV50" s="31"/>
      <c r="AW50" s="31" t="s">
        <v>659</v>
      </c>
      <c r="AX50" s="30"/>
      <c r="AY50" s="31">
        <v>0</v>
      </c>
      <c r="AZ50" s="31">
        <v>0</v>
      </c>
      <c r="BA50" s="31">
        <v>0</v>
      </c>
      <c r="BB50" s="31">
        <v>30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659</v>
      </c>
      <c r="BK50" s="31">
        <v>24</v>
      </c>
      <c r="BL50" s="31" t="s">
        <v>659</v>
      </c>
      <c r="BM50" s="31"/>
      <c r="BN50" s="40"/>
      <c r="BO50" s="40"/>
      <c r="BP50" s="31"/>
      <c r="BQ50" s="78" t="s">
        <v>659</v>
      </c>
      <c r="BR50" s="40"/>
    </row>
    <row r="51" spans="1:97" x14ac:dyDescent="0.15">
      <c r="A51" s="30">
        <v>209</v>
      </c>
      <c r="B51" s="29">
        <v>41387</v>
      </c>
      <c r="C51" s="50" t="s">
        <v>655</v>
      </c>
      <c r="D51" s="30" t="s">
        <v>656</v>
      </c>
      <c r="E51" s="30"/>
      <c r="F51" s="30" t="s">
        <v>437</v>
      </c>
      <c r="G51" s="29">
        <v>41274</v>
      </c>
      <c r="H51" s="31" t="s">
        <v>439</v>
      </c>
      <c r="I51" s="31" t="s">
        <v>508</v>
      </c>
      <c r="J51" s="31"/>
      <c r="K51" s="30" t="s">
        <v>511</v>
      </c>
      <c r="L51" s="30" t="s">
        <v>512</v>
      </c>
      <c r="M51" s="30">
        <v>113</v>
      </c>
      <c r="N51" s="30">
        <v>23.9</v>
      </c>
      <c r="O51" s="30"/>
      <c r="P51" s="30"/>
      <c r="Q51" s="30"/>
      <c r="R51" s="30"/>
      <c r="S51" s="30"/>
      <c r="T51" s="30"/>
      <c r="U51" s="30"/>
      <c r="V51" s="30"/>
      <c r="W51" s="30">
        <v>15.1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438</v>
      </c>
      <c r="AR51" s="31" t="s">
        <v>659</v>
      </c>
      <c r="AS51" s="31"/>
      <c r="AT51" s="31"/>
      <c r="AU51" s="31"/>
      <c r="AV51" s="31"/>
      <c r="AW51" s="31" t="s">
        <v>659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 t="s">
        <v>659</v>
      </c>
      <c r="BK51" s="31"/>
      <c r="BL51" s="31" t="s">
        <v>659</v>
      </c>
      <c r="BM51" s="31"/>
      <c r="BN51" s="40"/>
      <c r="BO51" s="40"/>
      <c r="BP51" s="31"/>
      <c r="BQ51" s="78" t="s">
        <v>659</v>
      </c>
      <c r="BR51" s="30" t="s">
        <v>513</v>
      </c>
    </row>
    <row r="52" spans="1:97" x14ac:dyDescent="0.15">
      <c r="A52" s="30">
        <v>251</v>
      </c>
      <c r="B52" s="29">
        <v>41387</v>
      </c>
      <c r="C52" s="40" t="s">
        <v>436</v>
      </c>
      <c r="D52" s="30" t="s">
        <v>357</v>
      </c>
      <c r="E52" s="30"/>
      <c r="F52" s="30" t="s">
        <v>437</v>
      </c>
      <c r="G52" s="29">
        <v>41347</v>
      </c>
      <c r="H52" s="31" t="s">
        <v>440</v>
      </c>
      <c r="I52" s="31" t="s">
        <v>659</v>
      </c>
      <c r="J52" s="31"/>
      <c r="K52" s="30" t="s">
        <v>358</v>
      </c>
      <c r="L52" s="76" t="s">
        <v>359</v>
      </c>
      <c r="M52" s="30">
        <v>134.83000000000001</v>
      </c>
      <c r="N52" s="30">
        <v>26.88</v>
      </c>
      <c r="O52" s="76"/>
      <c r="P52" s="76"/>
      <c r="Q52" s="76"/>
      <c r="R52" s="76"/>
      <c r="S52" s="76"/>
      <c r="T52" s="30"/>
      <c r="U52" s="30"/>
      <c r="V52" s="76"/>
      <c r="W52" s="76">
        <v>14.88</v>
      </c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30" t="s">
        <v>438</v>
      </c>
      <c r="AR52" s="31" t="s">
        <v>441</v>
      </c>
      <c r="AS52" s="78"/>
      <c r="AT52" s="78"/>
      <c r="AU52" s="78" t="s">
        <v>506</v>
      </c>
      <c r="AV52" s="31">
        <v>6.5</v>
      </c>
      <c r="AW52" s="78" t="s">
        <v>659</v>
      </c>
      <c r="AX52" s="76"/>
      <c r="AY52" s="78">
        <v>0</v>
      </c>
      <c r="AZ52" s="78">
        <v>0</v>
      </c>
      <c r="BA52" s="78">
        <v>0</v>
      </c>
      <c r="BB52" s="78">
        <v>20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>
        <v>0</v>
      </c>
      <c r="BJ52" s="78" t="s">
        <v>659</v>
      </c>
      <c r="BK52" s="31"/>
      <c r="BL52" s="31" t="s">
        <v>659</v>
      </c>
      <c r="BM52" s="78"/>
      <c r="BN52" s="77" t="s">
        <v>363</v>
      </c>
      <c r="BO52" s="77"/>
      <c r="BP52" s="78"/>
      <c r="BQ52" s="78" t="s">
        <v>659</v>
      </c>
      <c r="BR52" s="3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</row>
    <row r="53" spans="1:97" x14ac:dyDescent="0.15">
      <c r="A53" s="30">
        <v>329</v>
      </c>
      <c r="B53" s="29">
        <v>41387</v>
      </c>
      <c r="C53" s="40" t="s">
        <v>514</v>
      </c>
      <c r="D53" s="30" t="s">
        <v>357</v>
      </c>
      <c r="E53" s="30"/>
      <c r="F53" s="30" t="s">
        <v>437</v>
      </c>
      <c r="G53" s="29">
        <v>41305</v>
      </c>
      <c r="H53" s="31" t="s">
        <v>659</v>
      </c>
      <c r="I53" s="31" t="s">
        <v>508</v>
      </c>
      <c r="J53" s="31"/>
      <c r="K53" s="30" t="s">
        <v>364</v>
      </c>
      <c r="L53" s="30" t="s">
        <v>442</v>
      </c>
      <c r="M53" s="30">
        <v>131.5</v>
      </c>
      <c r="N53" s="30">
        <v>32.43</v>
      </c>
      <c r="O53" s="30"/>
      <c r="P53" s="30"/>
      <c r="Q53" s="30"/>
      <c r="R53" s="30"/>
      <c r="S53" s="30"/>
      <c r="T53" s="30"/>
      <c r="U53" s="30"/>
      <c r="V53" s="30"/>
      <c r="W53" s="30">
        <v>19.98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438</v>
      </c>
      <c r="AR53" s="31" t="s">
        <v>659</v>
      </c>
      <c r="AS53" s="78"/>
      <c r="AT53" s="78"/>
      <c r="AU53" s="78"/>
      <c r="AV53" s="78"/>
      <c r="AW53" s="78" t="s">
        <v>659</v>
      </c>
      <c r="AX53" s="76"/>
      <c r="AY53" s="78">
        <v>0</v>
      </c>
      <c r="AZ53" s="78">
        <v>0</v>
      </c>
      <c r="BA53" s="78">
        <v>0</v>
      </c>
      <c r="BB53" s="78">
        <v>34</v>
      </c>
      <c r="BC53" s="78">
        <v>0</v>
      </c>
      <c r="BD53" s="78">
        <v>0</v>
      </c>
      <c r="BE53" s="78">
        <v>0</v>
      </c>
      <c r="BF53" s="78">
        <v>0</v>
      </c>
      <c r="BG53" s="31">
        <v>0</v>
      </c>
      <c r="BH53" s="31">
        <v>0</v>
      </c>
      <c r="BI53" s="78">
        <v>0</v>
      </c>
      <c r="BJ53" s="78" t="s">
        <v>659</v>
      </c>
      <c r="BK53" s="78">
        <v>12</v>
      </c>
      <c r="BL53" s="31" t="s">
        <v>659</v>
      </c>
      <c r="BM53" s="31"/>
      <c r="BN53" s="76"/>
      <c r="BO53" s="76"/>
      <c r="BP53" s="78"/>
      <c r="BQ53" s="78" t="s">
        <v>659</v>
      </c>
      <c r="BR53" s="76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</row>
    <row r="54" spans="1:97" x14ac:dyDescent="0.15">
      <c r="A54" s="30">
        <v>413</v>
      </c>
      <c r="B54" s="29">
        <v>41387</v>
      </c>
      <c r="C54" s="50" t="s">
        <v>655</v>
      </c>
      <c r="D54" s="30" t="s">
        <v>656</v>
      </c>
      <c r="E54" s="30"/>
      <c r="F54" s="30" t="s">
        <v>437</v>
      </c>
      <c r="G54" s="29">
        <v>41305</v>
      </c>
      <c r="H54" s="31" t="s">
        <v>658</v>
      </c>
      <c r="I54" s="31" t="s">
        <v>659</v>
      </c>
      <c r="J54" s="31"/>
      <c r="K54" s="30" t="s">
        <v>366</v>
      </c>
      <c r="L54" s="30" t="s">
        <v>367</v>
      </c>
      <c r="M54" s="30">
        <v>189.95</v>
      </c>
      <c r="N54" s="30">
        <v>25.37</v>
      </c>
      <c r="O54" s="30" t="s">
        <v>368</v>
      </c>
      <c r="P54" s="30">
        <v>1000</v>
      </c>
      <c r="Q54" s="30">
        <v>27.75</v>
      </c>
      <c r="R54" s="30">
        <v>2500</v>
      </c>
      <c r="S54" s="30">
        <v>28.65</v>
      </c>
      <c r="T54" s="30"/>
      <c r="U54" s="30"/>
      <c r="V54" s="30"/>
      <c r="W54" s="30">
        <v>16.7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438</v>
      </c>
      <c r="AR54" s="31" t="s">
        <v>369</v>
      </c>
      <c r="AS54" s="31"/>
      <c r="AT54" s="31"/>
      <c r="AU54" s="31" t="s">
        <v>370</v>
      </c>
      <c r="AV54" s="31">
        <v>8</v>
      </c>
      <c r="AW54" s="31" t="s">
        <v>507</v>
      </c>
      <c r="AX54" s="30"/>
      <c r="AY54" s="31">
        <v>0</v>
      </c>
      <c r="AZ54" s="31">
        <v>0</v>
      </c>
      <c r="BA54" s="31">
        <v>7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658</v>
      </c>
      <c r="BK54" s="31">
        <v>24</v>
      </c>
      <c r="BL54" s="31" t="s">
        <v>659</v>
      </c>
      <c r="BM54" s="31"/>
      <c r="BN54" s="40"/>
      <c r="BO54" s="40"/>
      <c r="BP54" s="31"/>
      <c r="BQ54" s="78" t="s">
        <v>659</v>
      </c>
      <c r="BR54" s="76" t="s">
        <v>371</v>
      </c>
    </row>
    <row r="55" spans="1:97" x14ac:dyDescent="0.15">
      <c r="A55" s="30">
        <v>2459</v>
      </c>
      <c r="B55" s="29">
        <v>41387</v>
      </c>
      <c r="C55" s="50" t="s">
        <v>655</v>
      </c>
      <c r="D55" s="30" t="s">
        <v>656</v>
      </c>
      <c r="E55" s="30"/>
      <c r="F55" s="30" t="s">
        <v>437</v>
      </c>
      <c r="G55" s="29">
        <v>41347</v>
      </c>
      <c r="H55" s="31" t="s">
        <v>372</v>
      </c>
      <c r="I55" s="31" t="s">
        <v>373</v>
      </c>
      <c r="J55" s="31"/>
      <c r="K55" s="30" t="s">
        <v>374</v>
      </c>
      <c r="L55" s="32" t="s">
        <v>359</v>
      </c>
      <c r="M55" s="30">
        <v>138.19999999999999</v>
      </c>
      <c r="N55" s="30">
        <v>27.55</v>
      </c>
      <c r="O55" s="30"/>
      <c r="P55" s="30"/>
      <c r="Q55" s="30"/>
      <c r="R55" s="30"/>
      <c r="S55" s="30"/>
      <c r="T55" s="30"/>
      <c r="U55" s="30"/>
      <c r="V55" s="30"/>
      <c r="W55" s="30">
        <v>15.25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438</v>
      </c>
      <c r="AR55" s="31" t="s">
        <v>659</v>
      </c>
      <c r="AS55" s="31"/>
      <c r="AT55" s="31"/>
      <c r="AU55" s="31" t="s">
        <v>375</v>
      </c>
      <c r="AV55" s="31">
        <v>6.5</v>
      </c>
      <c r="AW55" s="31" t="s">
        <v>659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20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 t="s">
        <v>659</v>
      </c>
      <c r="BK55" s="31"/>
      <c r="BL55" s="31" t="s">
        <v>373</v>
      </c>
      <c r="BM55" s="31"/>
      <c r="BN55" s="40"/>
      <c r="BO55" s="40"/>
      <c r="BP55" s="31"/>
      <c r="BQ55" s="78" t="s">
        <v>373</v>
      </c>
      <c r="BR55" s="40"/>
    </row>
    <row r="56" spans="1:97" x14ac:dyDescent="0.15">
      <c r="A56" s="30">
        <v>603</v>
      </c>
      <c r="B56" s="29">
        <v>41387</v>
      </c>
      <c r="C56" s="50" t="s">
        <v>655</v>
      </c>
      <c r="D56" s="30" t="s">
        <v>656</v>
      </c>
      <c r="E56" s="30"/>
      <c r="F56" s="30" t="s">
        <v>437</v>
      </c>
      <c r="G56" s="29">
        <v>41341</v>
      </c>
      <c r="H56" s="31" t="s">
        <v>658</v>
      </c>
      <c r="I56" s="31" t="s">
        <v>659</v>
      </c>
      <c r="J56" s="31"/>
      <c r="K56" s="30" t="s">
        <v>378</v>
      </c>
      <c r="L56" s="30" t="s">
        <v>379</v>
      </c>
      <c r="M56" s="30">
        <v>153</v>
      </c>
      <c r="N56" s="30">
        <v>30.45</v>
      </c>
      <c r="O56" s="30"/>
      <c r="P56" s="30"/>
      <c r="Q56" s="30"/>
      <c r="R56" s="30"/>
      <c r="S56" s="30"/>
      <c r="T56" s="30"/>
      <c r="U56" s="30"/>
      <c r="V56" s="30"/>
      <c r="W56" s="30">
        <v>16.829999999999998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438</v>
      </c>
      <c r="AR56" s="31" t="s">
        <v>659</v>
      </c>
      <c r="AS56" s="31"/>
      <c r="AT56" s="31"/>
      <c r="AU56" s="31" t="s">
        <v>506</v>
      </c>
      <c r="AV56" s="31">
        <v>5.5</v>
      </c>
      <c r="AW56" s="31" t="s">
        <v>507</v>
      </c>
      <c r="AX56" s="30"/>
      <c r="AY56" s="31">
        <v>0</v>
      </c>
      <c r="AZ56" s="31">
        <v>35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24</v>
      </c>
      <c r="BJ56" s="31" t="s">
        <v>658</v>
      </c>
      <c r="BK56" s="31">
        <v>24</v>
      </c>
      <c r="BL56" s="31" t="s">
        <v>659</v>
      </c>
      <c r="BM56" s="31"/>
      <c r="BN56" s="40"/>
      <c r="BO56" s="40"/>
      <c r="BP56" s="31"/>
      <c r="BQ56" s="78" t="s">
        <v>659</v>
      </c>
      <c r="BR56" s="40"/>
    </row>
    <row r="57" spans="1:97" x14ac:dyDescent="0.15">
      <c r="A57" s="30">
        <v>729</v>
      </c>
      <c r="B57" s="29">
        <v>41387</v>
      </c>
      <c r="C57" s="50" t="s">
        <v>514</v>
      </c>
      <c r="D57" s="30" t="s">
        <v>656</v>
      </c>
      <c r="E57" s="30"/>
      <c r="F57" s="30" t="s">
        <v>443</v>
      </c>
      <c r="G57" s="29">
        <v>41305</v>
      </c>
      <c r="H57" s="31" t="s">
        <v>376</v>
      </c>
      <c r="I57" s="31" t="s">
        <v>659</v>
      </c>
      <c r="J57" s="31"/>
      <c r="K57" s="30" t="s">
        <v>462</v>
      </c>
      <c r="L57" s="30" t="s">
        <v>463</v>
      </c>
      <c r="M57" s="30">
        <v>111</v>
      </c>
      <c r="N57" s="30">
        <v>27</v>
      </c>
      <c r="O57" s="30"/>
      <c r="P57" s="30"/>
      <c r="Q57" s="30"/>
      <c r="R57" s="30"/>
      <c r="S57" s="30"/>
      <c r="T57" s="30"/>
      <c r="U57" s="30"/>
      <c r="V57" s="30"/>
      <c r="W57" s="30">
        <v>13.76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438</v>
      </c>
      <c r="AR57" s="31" t="s">
        <v>377</v>
      </c>
      <c r="AS57" s="31"/>
      <c r="AT57" s="31"/>
      <c r="AU57" s="31" t="s">
        <v>506</v>
      </c>
      <c r="AV57" s="31">
        <v>5</v>
      </c>
      <c r="AW57" s="31" t="s">
        <v>659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 t="s">
        <v>377</v>
      </c>
      <c r="BK57" s="31"/>
      <c r="BL57" s="31" t="s">
        <v>659</v>
      </c>
      <c r="BM57" s="31"/>
      <c r="BN57" s="40"/>
      <c r="BO57" s="40"/>
      <c r="BP57" s="31"/>
      <c r="BQ57" s="78" t="s">
        <v>659</v>
      </c>
      <c r="BR57" s="3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</row>
    <row r="58" spans="1:97" x14ac:dyDescent="0.15">
      <c r="A58" s="30">
        <v>771</v>
      </c>
      <c r="B58" s="29">
        <v>41387</v>
      </c>
      <c r="C58" s="50" t="s">
        <v>655</v>
      </c>
      <c r="D58" s="30" t="s">
        <v>656</v>
      </c>
      <c r="E58" s="30"/>
      <c r="F58" s="30" t="s">
        <v>444</v>
      </c>
      <c r="G58" s="33">
        <v>41274</v>
      </c>
      <c r="H58" s="31" t="s">
        <v>376</v>
      </c>
      <c r="I58" s="31" t="s">
        <v>659</v>
      </c>
      <c r="J58" s="31"/>
      <c r="K58" s="30" t="s">
        <v>464</v>
      </c>
      <c r="L58" s="30" t="s">
        <v>465</v>
      </c>
      <c r="M58" s="30">
        <v>150</v>
      </c>
      <c r="N58" s="30">
        <v>28</v>
      </c>
      <c r="O58" s="30"/>
      <c r="P58" s="30"/>
      <c r="Q58" s="30"/>
      <c r="R58" s="30"/>
      <c r="S58" s="30"/>
      <c r="T58" s="30"/>
      <c r="U58" s="30"/>
      <c r="V58" s="30"/>
      <c r="W58" s="30">
        <v>17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438</v>
      </c>
      <c r="AR58" s="31" t="s">
        <v>659</v>
      </c>
      <c r="AS58" s="31"/>
      <c r="AT58" s="31"/>
      <c r="AU58" s="31" t="s">
        <v>466</v>
      </c>
      <c r="AV58" s="31">
        <v>6.8</v>
      </c>
      <c r="AW58" s="31" t="s">
        <v>659</v>
      </c>
      <c r="AX58" s="30"/>
      <c r="AY58" s="31">
        <v>0</v>
      </c>
      <c r="AZ58" s="31">
        <v>0</v>
      </c>
      <c r="BA58" s="31">
        <v>0</v>
      </c>
      <c r="BB58" s="31">
        <v>15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 t="s">
        <v>659</v>
      </c>
      <c r="BK58" s="31"/>
      <c r="BL58" s="31" t="s">
        <v>659</v>
      </c>
      <c r="BM58" s="31"/>
      <c r="BN58" s="40"/>
      <c r="BO58" s="77"/>
      <c r="BP58" s="31"/>
      <c r="BQ58" s="78" t="s">
        <v>659</v>
      </c>
      <c r="BR58" s="40"/>
    </row>
    <row r="59" spans="1:97" x14ac:dyDescent="0.15">
      <c r="A59" s="30">
        <v>856</v>
      </c>
      <c r="B59" s="29">
        <v>41387</v>
      </c>
      <c r="C59" s="50" t="s">
        <v>655</v>
      </c>
      <c r="D59" s="30" t="s">
        <v>656</v>
      </c>
      <c r="E59" s="30"/>
      <c r="F59" s="30" t="s">
        <v>437</v>
      </c>
      <c r="G59" s="29">
        <v>41274</v>
      </c>
      <c r="H59" s="31" t="s">
        <v>658</v>
      </c>
      <c r="I59" s="31" t="s">
        <v>659</v>
      </c>
      <c r="J59" s="31"/>
      <c r="K59" s="30" t="s">
        <v>467</v>
      </c>
      <c r="L59" s="30" t="s">
        <v>468</v>
      </c>
      <c r="M59" s="30">
        <v>122.64</v>
      </c>
      <c r="N59" s="30">
        <v>22.84</v>
      </c>
      <c r="O59" s="30"/>
      <c r="P59" s="30"/>
      <c r="Q59" s="30"/>
      <c r="R59" s="30"/>
      <c r="S59" s="30"/>
      <c r="T59" s="30"/>
      <c r="U59" s="30"/>
      <c r="V59" s="30"/>
      <c r="W59" s="30">
        <v>12.1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438</v>
      </c>
      <c r="AR59" s="31" t="s">
        <v>369</v>
      </c>
      <c r="AS59" s="31"/>
      <c r="AT59" s="31"/>
      <c r="AU59" s="31" t="s">
        <v>469</v>
      </c>
      <c r="AV59" s="31">
        <v>6.5</v>
      </c>
      <c r="AW59" s="31" t="s">
        <v>470</v>
      </c>
      <c r="AX59" s="30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36</v>
      </c>
      <c r="BJ59" s="31" t="s">
        <v>659</v>
      </c>
      <c r="BK59" s="31"/>
      <c r="BL59" s="31" t="s">
        <v>659</v>
      </c>
      <c r="BM59" s="31"/>
      <c r="BN59" s="40"/>
      <c r="BO59" s="40"/>
      <c r="BP59" s="31"/>
      <c r="BQ59" s="78" t="s">
        <v>659</v>
      </c>
      <c r="BR59" s="40" t="s">
        <v>628</v>
      </c>
    </row>
    <row r="60" spans="1:97" x14ac:dyDescent="0.15">
      <c r="A60" s="30">
        <v>944</v>
      </c>
      <c r="B60" s="29">
        <v>41387</v>
      </c>
      <c r="C60" s="50" t="s">
        <v>655</v>
      </c>
      <c r="D60" s="30" t="s">
        <v>656</v>
      </c>
      <c r="E60" s="30"/>
      <c r="F60" s="30" t="s">
        <v>437</v>
      </c>
      <c r="G60" s="29">
        <v>41274</v>
      </c>
      <c r="H60" s="31" t="s">
        <v>658</v>
      </c>
      <c r="I60" s="31" t="s">
        <v>659</v>
      </c>
      <c r="J60" s="31"/>
      <c r="K60" s="30" t="s">
        <v>629</v>
      </c>
      <c r="L60" s="30" t="s">
        <v>630</v>
      </c>
      <c r="M60" s="30">
        <v>155.37</v>
      </c>
      <c r="N60" s="30">
        <v>22.09</v>
      </c>
      <c r="O60" s="30" t="s">
        <v>360</v>
      </c>
      <c r="P60" s="30">
        <v>1200</v>
      </c>
      <c r="Q60" s="30">
        <v>21.89</v>
      </c>
      <c r="R60" s="30"/>
      <c r="S60" s="30"/>
      <c r="T60" s="30"/>
      <c r="U60" s="30"/>
      <c r="V60" s="30"/>
      <c r="W60" s="30">
        <v>9.8000000000000007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438</v>
      </c>
      <c r="AR60" s="31" t="s">
        <v>659</v>
      </c>
      <c r="AS60" s="31"/>
      <c r="AT60" s="31"/>
      <c r="AU60" s="31" t="s">
        <v>506</v>
      </c>
      <c r="AV60" s="78">
        <v>7</v>
      </c>
      <c r="AW60" s="31" t="s">
        <v>631</v>
      </c>
      <c r="AX60" s="31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659</v>
      </c>
      <c r="BK60" s="31"/>
      <c r="BL60" s="31" t="s">
        <v>659</v>
      </c>
      <c r="BM60" s="31"/>
      <c r="BN60" s="30" t="s">
        <v>632</v>
      </c>
      <c r="BO60" s="30" t="s">
        <v>633</v>
      </c>
      <c r="BP60" s="31">
        <v>50</v>
      </c>
      <c r="BQ60" s="78" t="s">
        <v>659</v>
      </c>
      <c r="BR60" s="40" t="s">
        <v>634</v>
      </c>
    </row>
    <row r="61" spans="1:97" x14ac:dyDescent="0.15">
      <c r="A61" s="30">
        <v>988</v>
      </c>
      <c r="B61" s="29">
        <v>41387</v>
      </c>
      <c r="C61" s="50" t="s">
        <v>655</v>
      </c>
      <c r="D61" s="30" t="s">
        <v>656</v>
      </c>
      <c r="E61" s="30"/>
      <c r="F61" s="30" t="s">
        <v>437</v>
      </c>
      <c r="G61" s="33" t="s">
        <v>635</v>
      </c>
      <c r="H61" s="31" t="s">
        <v>636</v>
      </c>
      <c r="I61" s="31" t="s">
        <v>659</v>
      </c>
      <c r="J61" s="31"/>
      <c r="K61" s="30" t="s">
        <v>637</v>
      </c>
      <c r="L61" s="30" t="s">
        <v>359</v>
      </c>
      <c r="M61" s="30">
        <v>100</v>
      </c>
      <c r="N61" s="30">
        <v>22.59</v>
      </c>
      <c r="O61" s="30"/>
      <c r="P61" s="30"/>
      <c r="Q61" s="30"/>
      <c r="R61" s="30"/>
      <c r="S61" s="30"/>
      <c r="T61" s="30"/>
      <c r="U61" s="30"/>
      <c r="V61" s="30"/>
      <c r="W61" s="30">
        <v>10.41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438</v>
      </c>
      <c r="AR61" s="31" t="s">
        <v>659</v>
      </c>
      <c r="AS61" s="31"/>
      <c r="AT61" s="31"/>
      <c r="AU61" s="31" t="s">
        <v>506</v>
      </c>
      <c r="AV61" s="31">
        <v>8</v>
      </c>
      <c r="AW61" s="31" t="s">
        <v>507</v>
      </c>
      <c r="AX61" s="30"/>
      <c r="AY61" s="31">
        <v>0</v>
      </c>
      <c r="AZ61" s="31">
        <v>0</v>
      </c>
      <c r="BA61" s="31">
        <v>12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24</v>
      </c>
      <c r="BJ61" s="31" t="s">
        <v>377</v>
      </c>
      <c r="BK61" s="31"/>
      <c r="BL61" s="31" t="s">
        <v>659</v>
      </c>
      <c r="BM61" s="31"/>
      <c r="BN61" s="40"/>
      <c r="BO61" s="77"/>
      <c r="BP61" s="31"/>
      <c r="BQ61" s="78" t="s">
        <v>659</v>
      </c>
      <c r="BR61" s="40"/>
    </row>
    <row r="62" spans="1:97" x14ac:dyDescent="0.15">
      <c r="A62" s="30">
        <v>1033</v>
      </c>
      <c r="B62" s="29">
        <v>41387</v>
      </c>
      <c r="C62" s="50" t="s">
        <v>514</v>
      </c>
      <c r="D62" s="30" t="s">
        <v>656</v>
      </c>
      <c r="E62" s="30"/>
      <c r="F62" s="30" t="s">
        <v>443</v>
      </c>
      <c r="G62" s="29">
        <v>41274</v>
      </c>
      <c r="H62" s="31" t="s">
        <v>659</v>
      </c>
      <c r="I62" s="31" t="s">
        <v>508</v>
      </c>
      <c r="J62" s="31"/>
      <c r="K62" s="30" t="s">
        <v>638</v>
      </c>
      <c r="L62" s="30" t="s">
        <v>639</v>
      </c>
      <c r="M62" s="30">
        <v>182.7</v>
      </c>
      <c r="N62" s="30">
        <v>32.799999999999997</v>
      </c>
      <c r="O62" s="30" t="s">
        <v>360</v>
      </c>
      <c r="P62" s="30">
        <v>100</v>
      </c>
      <c r="Q62" s="30">
        <v>36.44</v>
      </c>
      <c r="R62" s="30"/>
      <c r="S62" s="30"/>
      <c r="T62" s="30"/>
      <c r="U62" s="30"/>
      <c r="V62" s="30"/>
      <c r="W62" s="30">
        <v>18.690000000000001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438</v>
      </c>
      <c r="AR62" s="31" t="s">
        <v>659</v>
      </c>
      <c r="AS62" s="31"/>
      <c r="AT62" s="31"/>
      <c r="AU62" s="31"/>
      <c r="AV62" s="31"/>
      <c r="AW62" s="31" t="s">
        <v>659</v>
      </c>
      <c r="AX62" s="30"/>
      <c r="AY62" s="31">
        <v>0</v>
      </c>
      <c r="AZ62" s="31">
        <v>0</v>
      </c>
      <c r="BA62" s="31">
        <v>0</v>
      </c>
      <c r="BB62" s="31">
        <v>28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 t="s">
        <v>659</v>
      </c>
      <c r="BK62" s="31"/>
      <c r="BL62" s="31" t="s">
        <v>659</v>
      </c>
      <c r="BM62" s="31"/>
      <c r="BN62" s="76"/>
      <c r="BO62" s="76"/>
      <c r="BP62" s="78"/>
      <c r="BQ62" s="78" t="s">
        <v>659</v>
      </c>
      <c r="BR62" s="77" t="s">
        <v>513</v>
      </c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</row>
    <row r="63" spans="1:97" x14ac:dyDescent="0.15">
      <c r="A63" s="30">
        <v>1173</v>
      </c>
      <c r="B63" s="29">
        <v>41387</v>
      </c>
      <c r="C63" s="50" t="s">
        <v>655</v>
      </c>
      <c r="D63" s="30" t="s">
        <v>656</v>
      </c>
      <c r="E63" s="30"/>
      <c r="F63" s="30" t="s">
        <v>437</v>
      </c>
      <c r="G63" s="29">
        <v>41274</v>
      </c>
      <c r="H63" s="31" t="s">
        <v>658</v>
      </c>
      <c r="I63" s="31" t="s">
        <v>659</v>
      </c>
      <c r="J63" s="31"/>
      <c r="K63" s="30" t="s">
        <v>640</v>
      </c>
      <c r="L63" s="30" t="s">
        <v>641</v>
      </c>
      <c r="M63" s="30">
        <v>131.53</v>
      </c>
      <c r="N63" s="30">
        <v>31.13</v>
      </c>
      <c r="O63" s="30"/>
      <c r="P63" s="30"/>
      <c r="Q63" s="30"/>
      <c r="R63" s="30"/>
      <c r="S63" s="30"/>
      <c r="T63" s="30"/>
      <c r="U63" s="30"/>
      <c r="V63" s="30"/>
      <c r="W63" s="30">
        <v>16.72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17" t="s">
        <v>438</v>
      </c>
      <c r="AR63" s="31" t="s">
        <v>659</v>
      </c>
      <c r="AS63" s="31"/>
      <c r="AT63" s="31"/>
      <c r="AU63" s="31" t="s">
        <v>506</v>
      </c>
      <c r="AV63" s="31">
        <v>6.2</v>
      </c>
      <c r="AW63" s="31" t="s">
        <v>507</v>
      </c>
      <c r="AX63" s="30"/>
      <c r="AY63" s="31">
        <v>0</v>
      </c>
      <c r="AZ63" s="31">
        <v>28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12</v>
      </c>
      <c r="BJ63" s="31" t="s">
        <v>658</v>
      </c>
      <c r="BK63" s="31"/>
      <c r="BL63" s="31" t="s">
        <v>659</v>
      </c>
      <c r="BM63" s="31"/>
      <c r="BN63" s="40"/>
      <c r="BO63" s="40"/>
      <c r="BP63" s="31"/>
      <c r="BQ63" s="78" t="s">
        <v>659</v>
      </c>
      <c r="BR63" s="40" t="s">
        <v>642</v>
      </c>
      <c r="BS63" s="17"/>
      <c r="BT63" s="22"/>
      <c r="BU63" s="17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17"/>
      <c r="CH63" s="17"/>
      <c r="CI63" s="17"/>
      <c r="CJ63" s="20"/>
      <c r="CK63" s="20"/>
      <c r="CL63" s="20"/>
    </row>
    <row r="64" spans="1:97" x14ac:dyDescent="0.15">
      <c r="A64" s="30">
        <v>1862</v>
      </c>
      <c r="B64" s="29">
        <v>41387</v>
      </c>
      <c r="C64" s="40" t="s">
        <v>436</v>
      </c>
      <c r="D64" s="30" t="s">
        <v>656</v>
      </c>
      <c r="E64" s="30"/>
      <c r="F64" s="30" t="s">
        <v>444</v>
      </c>
      <c r="G64" s="29">
        <v>41274</v>
      </c>
      <c r="H64" s="31" t="s">
        <v>373</v>
      </c>
      <c r="I64" s="31" t="s">
        <v>643</v>
      </c>
      <c r="J64" s="31"/>
      <c r="K64" s="30" t="s">
        <v>644</v>
      </c>
      <c r="L64" s="30" t="s">
        <v>645</v>
      </c>
      <c r="M64" s="30">
        <v>185</v>
      </c>
      <c r="N64" s="30">
        <v>33.450000000000003</v>
      </c>
      <c r="O64" s="76"/>
      <c r="P64" s="76"/>
      <c r="Q64" s="76"/>
      <c r="R64" s="76"/>
      <c r="S64" s="76"/>
      <c r="T64" s="76"/>
      <c r="U64" s="76"/>
      <c r="V64" s="76"/>
      <c r="W64" s="76">
        <v>18.71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30" t="s">
        <v>438</v>
      </c>
      <c r="AR64" s="31" t="s">
        <v>659</v>
      </c>
      <c r="AS64" s="78"/>
      <c r="AT64" s="78"/>
      <c r="AU64" s="31"/>
      <c r="AV64" s="31"/>
      <c r="AW64" s="78" t="s">
        <v>659</v>
      </c>
      <c r="AX64" s="76"/>
      <c r="AY64" s="78">
        <v>0</v>
      </c>
      <c r="AZ64" s="31">
        <v>0</v>
      </c>
      <c r="BA64" s="78">
        <v>0</v>
      </c>
      <c r="BB64" s="78">
        <v>38</v>
      </c>
      <c r="BC64" s="78">
        <v>0</v>
      </c>
      <c r="BD64" s="78">
        <v>0</v>
      </c>
      <c r="BE64" s="78">
        <v>0</v>
      </c>
      <c r="BF64" s="78">
        <v>0</v>
      </c>
      <c r="BG64" s="31">
        <v>0</v>
      </c>
      <c r="BH64" s="31">
        <v>0</v>
      </c>
      <c r="BI64" s="78">
        <v>0</v>
      </c>
      <c r="BJ64" s="78" t="s">
        <v>659</v>
      </c>
      <c r="BK64" s="78">
        <v>24</v>
      </c>
      <c r="BL64" s="31" t="s">
        <v>659</v>
      </c>
      <c r="BM64" s="78"/>
      <c r="BN64" s="77"/>
      <c r="BO64" s="77"/>
      <c r="BP64" s="78"/>
      <c r="BQ64" s="78" t="s">
        <v>659</v>
      </c>
      <c r="BR64" s="77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</row>
    <row r="65" spans="1:97" x14ac:dyDescent="0.15">
      <c r="A65" s="30">
        <v>1253</v>
      </c>
      <c r="B65" s="29">
        <v>41387</v>
      </c>
      <c r="C65" s="50" t="s">
        <v>655</v>
      </c>
      <c r="D65" s="30" t="s">
        <v>656</v>
      </c>
      <c r="E65" s="30"/>
      <c r="F65" s="30" t="s">
        <v>444</v>
      </c>
      <c r="G65" s="29">
        <v>40908</v>
      </c>
      <c r="H65" s="31" t="s">
        <v>659</v>
      </c>
      <c r="I65" s="31" t="s">
        <v>508</v>
      </c>
      <c r="J65" s="31"/>
      <c r="K65" s="30" t="s">
        <v>646</v>
      </c>
      <c r="L65" s="30" t="s">
        <v>647</v>
      </c>
      <c r="M65" s="30">
        <v>185.15</v>
      </c>
      <c r="N65" s="30">
        <v>29.35</v>
      </c>
      <c r="O65" s="30"/>
      <c r="P65" s="30"/>
      <c r="Q65" s="30"/>
      <c r="R65" s="30"/>
      <c r="S65" s="30"/>
      <c r="T65" s="30"/>
      <c r="U65" s="30"/>
      <c r="V65" s="30"/>
      <c r="W65" s="30">
        <v>13.56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438</v>
      </c>
      <c r="AR65" s="31" t="s">
        <v>659</v>
      </c>
      <c r="AS65" s="31"/>
      <c r="AT65" s="31"/>
      <c r="AU65" s="31"/>
      <c r="AV65" s="31"/>
      <c r="AW65" s="31" t="s">
        <v>659</v>
      </c>
      <c r="AX65" s="30"/>
      <c r="AY65" s="31">
        <v>0</v>
      </c>
      <c r="AZ65" s="31">
        <v>0</v>
      </c>
      <c r="BA65" s="31">
        <v>30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 t="s">
        <v>659</v>
      </c>
      <c r="BK65" s="31"/>
      <c r="BL65" s="31" t="s">
        <v>659</v>
      </c>
      <c r="BM65" s="31"/>
      <c r="BN65" s="40"/>
      <c r="BO65" s="40"/>
      <c r="BP65" s="31"/>
      <c r="BQ65" s="78" t="s">
        <v>659</v>
      </c>
      <c r="BR65" s="40"/>
    </row>
    <row r="66" spans="1:97" x14ac:dyDescent="0.15">
      <c r="A66" s="30">
        <v>1333</v>
      </c>
      <c r="B66" s="29">
        <v>41387</v>
      </c>
      <c r="C66" s="50" t="s">
        <v>655</v>
      </c>
      <c r="D66" s="30" t="s">
        <v>656</v>
      </c>
      <c r="E66" s="30"/>
      <c r="F66" s="30" t="s">
        <v>437</v>
      </c>
      <c r="G66" s="29">
        <v>41352</v>
      </c>
      <c r="H66" s="31" t="s">
        <v>658</v>
      </c>
      <c r="I66" s="31" t="s">
        <v>659</v>
      </c>
      <c r="J66" s="31"/>
      <c r="K66" s="30" t="s">
        <v>720</v>
      </c>
      <c r="L66" s="30" t="s">
        <v>721</v>
      </c>
      <c r="M66" s="30">
        <v>175.1</v>
      </c>
      <c r="N66" s="30">
        <v>31.88</v>
      </c>
      <c r="O66" s="30"/>
      <c r="P66" s="30"/>
      <c r="Q66" s="30"/>
      <c r="R66" s="30"/>
      <c r="S66" s="30"/>
      <c r="T66" s="30"/>
      <c r="U66" s="30"/>
      <c r="V66" s="30"/>
      <c r="W66" s="30">
        <v>20.13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438</v>
      </c>
      <c r="AR66" s="31" t="s">
        <v>659</v>
      </c>
      <c r="AS66" s="31"/>
      <c r="AT66" s="31"/>
      <c r="AU66" s="31" t="s">
        <v>506</v>
      </c>
      <c r="AV66" s="31">
        <v>5</v>
      </c>
      <c r="AW66" s="31" t="s">
        <v>507</v>
      </c>
      <c r="AX66" s="30"/>
      <c r="AY66" s="31">
        <v>0</v>
      </c>
      <c r="AZ66" s="31">
        <v>36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377</v>
      </c>
      <c r="BK66" s="31">
        <v>24</v>
      </c>
      <c r="BL66" s="31" t="s">
        <v>373</v>
      </c>
      <c r="BM66" s="31"/>
      <c r="BN66" s="40"/>
      <c r="BO66" s="40"/>
      <c r="BP66" s="31"/>
      <c r="BQ66" s="78" t="s">
        <v>659</v>
      </c>
      <c r="BR66" s="40"/>
    </row>
    <row r="67" spans="1:97" x14ac:dyDescent="0.15">
      <c r="A67" s="30">
        <v>1365</v>
      </c>
      <c r="B67" s="29">
        <v>41387</v>
      </c>
      <c r="C67" s="50" t="s">
        <v>655</v>
      </c>
      <c r="D67" s="30" t="s">
        <v>656</v>
      </c>
      <c r="E67" s="30"/>
      <c r="F67" s="30" t="s">
        <v>444</v>
      </c>
      <c r="G67" s="29">
        <v>41274</v>
      </c>
      <c r="H67" s="31" t="s">
        <v>722</v>
      </c>
      <c r="I67" s="31" t="s">
        <v>659</v>
      </c>
      <c r="J67" s="31"/>
      <c r="K67" s="30" t="s">
        <v>723</v>
      </c>
      <c r="L67" s="30" t="s">
        <v>724</v>
      </c>
      <c r="M67" s="30">
        <v>156.32</v>
      </c>
      <c r="N67" s="30">
        <v>26.56</v>
      </c>
      <c r="O67" s="30"/>
      <c r="P67" s="30"/>
      <c r="Q67" s="30"/>
      <c r="R67" s="30"/>
      <c r="S67" s="30"/>
      <c r="T67" s="30"/>
      <c r="U67" s="30"/>
      <c r="V67" s="30"/>
      <c r="W67" s="30">
        <v>16.75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438</v>
      </c>
      <c r="AR67" s="31" t="s">
        <v>659</v>
      </c>
      <c r="AS67" s="31"/>
      <c r="AT67" s="31"/>
      <c r="AU67" s="78" t="s">
        <v>725</v>
      </c>
      <c r="AV67" s="78">
        <v>8.1999999999999993</v>
      </c>
      <c r="AW67" s="31" t="s">
        <v>507</v>
      </c>
      <c r="AX67" s="30"/>
      <c r="AY67" s="31">
        <v>0</v>
      </c>
      <c r="AZ67" s="31">
        <v>0</v>
      </c>
      <c r="BA67" s="31">
        <v>16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 t="s">
        <v>659</v>
      </c>
      <c r="BK67" s="31"/>
      <c r="BL67" s="31" t="s">
        <v>659</v>
      </c>
      <c r="BM67" s="31"/>
      <c r="BN67" s="40"/>
      <c r="BO67" s="40"/>
      <c r="BP67" s="31"/>
      <c r="BQ67" s="78" t="s">
        <v>659</v>
      </c>
      <c r="BR67" s="40"/>
    </row>
    <row r="68" spans="1:97" x14ac:dyDescent="0.15">
      <c r="A68" s="30">
        <v>1393</v>
      </c>
      <c r="B68" s="29">
        <v>41387</v>
      </c>
      <c r="C68" s="50" t="s">
        <v>655</v>
      </c>
      <c r="D68" s="30" t="s">
        <v>656</v>
      </c>
      <c r="E68" s="30"/>
      <c r="F68" s="30" t="s">
        <v>444</v>
      </c>
      <c r="G68" s="29">
        <v>41274</v>
      </c>
      <c r="H68" s="31" t="s">
        <v>659</v>
      </c>
      <c r="I68" s="31" t="s">
        <v>508</v>
      </c>
      <c r="J68" s="31"/>
      <c r="K68" s="30" t="s">
        <v>726</v>
      </c>
      <c r="L68" s="30" t="s">
        <v>727</v>
      </c>
      <c r="M68" s="30">
        <v>100.12</v>
      </c>
      <c r="N68" s="30">
        <v>23.111000000000001</v>
      </c>
      <c r="O68" s="30" t="s">
        <v>360</v>
      </c>
      <c r="P68" s="30">
        <v>3750</v>
      </c>
      <c r="Q68" s="30">
        <v>22.992999999999999</v>
      </c>
      <c r="R68" s="30"/>
      <c r="S68" s="30"/>
      <c r="T68" s="30"/>
      <c r="U68" s="30"/>
      <c r="V68" s="30"/>
      <c r="W68" s="30">
        <v>11.978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438</v>
      </c>
      <c r="AR68" s="31" t="s">
        <v>659</v>
      </c>
      <c r="AS68" s="31"/>
      <c r="AT68" s="31"/>
      <c r="AU68" s="31"/>
      <c r="AV68" s="31"/>
      <c r="AW68" s="31" t="s">
        <v>507</v>
      </c>
      <c r="AX68" s="30"/>
      <c r="AY68" s="31">
        <v>0</v>
      </c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12</v>
      </c>
      <c r="BJ68" s="31" t="s">
        <v>658</v>
      </c>
      <c r="BK68" s="31"/>
      <c r="BL68" s="31" t="s">
        <v>659</v>
      </c>
      <c r="BM68" s="31"/>
      <c r="BN68" s="40"/>
      <c r="BO68" s="40"/>
      <c r="BP68" s="31"/>
      <c r="BQ68" s="78" t="s">
        <v>659</v>
      </c>
      <c r="BR68" s="40" t="s">
        <v>729</v>
      </c>
    </row>
    <row r="69" spans="1:97" x14ac:dyDescent="0.15">
      <c r="A69" s="30">
        <v>1489</v>
      </c>
      <c r="B69" s="29">
        <v>41387</v>
      </c>
      <c r="C69" s="50" t="s">
        <v>655</v>
      </c>
      <c r="D69" s="30" t="s">
        <v>656</v>
      </c>
      <c r="E69" s="30"/>
      <c r="F69" s="30" t="s">
        <v>444</v>
      </c>
      <c r="G69" s="33" t="s">
        <v>730</v>
      </c>
      <c r="H69" s="31" t="s">
        <v>658</v>
      </c>
      <c r="I69" s="31" t="s">
        <v>377</v>
      </c>
      <c r="J69" s="31"/>
      <c r="K69" s="30" t="s">
        <v>731</v>
      </c>
      <c r="L69" s="30" t="s">
        <v>732</v>
      </c>
      <c r="M69" s="30">
        <v>180</v>
      </c>
      <c r="N69" s="30">
        <v>23.67</v>
      </c>
      <c r="O69" s="30" t="s">
        <v>360</v>
      </c>
      <c r="P69" s="30">
        <v>7400</v>
      </c>
      <c r="Q69" s="30">
        <v>22.28</v>
      </c>
      <c r="R69" s="30"/>
      <c r="S69" s="30"/>
      <c r="T69" s="30"/>
      <c r="U69" s="30"/>
      <c r="V69" s="30"/>
      <c r="W69" s="30">
        <v>12.52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438</v>
      </c>
      <c r="AR69" s="31" t="s">
        <v>659</v>
      </c>
      <c r="AS69" s="31"/>
      <c r="AT69" s="31"/>
      <c r="AU69" s="31" t="s">
        <v>733</v>
      </c>
      <c r="AV69" s="31">
        <v>5.5</v>
      </c>
      <c r="AW69" s="31" t="s">
        <v>507</v>
      </c>
      <c r="AX69" s="30"/>
      <c r="AY69" s="31">
        <v>0</v>
      </c>
      <c r="AZ69" s="31">
        <v>0</v>
      </c>
      <c r="BA69" s="31">
        <v>10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 t="s">
        <v>659</v>
      </c>
      <c r="BK69" s="31"/>
      <c r="BL69" s="31" t="s">
        <v>659</v>
      </c>
      <c r="BM69" s="31"/>
      <c r="BN69" s="40"/>
      <c r="BO69" s="40"/>
      <c r="BP69" s="31"/>
      <c r="BQ69" s="78" t="s">
        <v>659</v>
      </c>
      <c r="BR69" s="30"/>
    </row>
    <row r="70" spans="1:97" x14ac:dyDescent="0.15">
      <c r="A70" s="30">
        <v>2033</v>
      </c>
      <c r="B70" s="29">
        <v>41387</v>
      </c>
      <c r="C70" s="50" t="s">
        <v>514</v>
      </c>
      <c r="D70" s="30" t="s">
        <v>656</v>
      </c>
      <c r="E70" s="30"/>
      <c r="F70" s="30" t="s">
        <v>445</v>
      </c>
      <c r="G70" s="33" t="s">
        <v>734</v>
      </c>
      <c r="H70" s="31" t="s">
        <v>658</v>
      </c>
      <c r="I70" s="31" t="s">
        <v>659</v>
      </c>
      <c r="J70" s="31"/>
      <c r="K70" s="30" t="s">
        <v>735</v>
      </c>
      <c r="L70" s="30" t="s">
        <v>736</v>
      </c>
      <c r="M70" s="30">
        <v>135.01</v>
      </c>
      <c r="N70" s="30">
        <v>33.75</v>
      </c>
      <c r="O70" s="30"/>
      <c r="P70" s="30"/>
      <c r="Q70" s="30"/>
      <c r="R70" s="30"/>
      <c r="S70" s="30"/>
      <c r="T70" s="30"/>
      <c r="U70" s="30"/>
      <c r="V70" s="30"/>
      <c r="W70" s="30">
        <v>21.9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438</v>
      </c>
      <c r="AR70" s="31" t="s">
        <v>659</v>
      </c>
      <c r="AS70" s="31"/>
      <c r="AT70" s="31"/>
      <c r="AU70" s="78" t="s">
        <v>506</v>
      </c>
      <c r="AV70" s="78">
        <v>5</v>
      </c>
      <c r="AW70" s="31" t="s">
        <v>507</v>
      </c>
      <c r="AX70" s="30"/>
      <c r="AY70" s="31">
        <v>0</v>
      </c>
      <c r="AZ70" s="31">
        <v>35</v>
      </c>
      <c r="BA70" s="31">
        <v>0</v>
      </c>
      <c r="BB70" s="78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 t="s">
        <v>659</v>
      </c>
      <c r="BK70" s="31">
        <v>24</v>
      </c>
      <c r="BL70" s="31" t="s">
        <v>659</v>
      </c>
      <c r="BM70" s="31"/>
      <c r="BN70" s="40" t="s">
        <v>587</v>
      </c>
      <c r="BO70" s="40" t="s">
        <v>588</v>
      </c>
      <c r="BP70" s="31">
        <v>50</v>
      </c>
      <c r="BQ70" s="78" t="s">
        <v>659</v>
      </c>
      <c r="BR70" s="40"/>
    </row>
    <row r="71" spans="1:97" x14ac:dyDescent="0.15">
      <c r="A71" s="30">
        <v>1592</v>
      </c>
      <c r="B71" s="29">
        <v>41387</v>
      </c>
      <c r="C71" s="40" t="s">
        <v>436</v>
      </c>
      <c r="D71" s="30" t="s">
        <v>656</v>
      </c>
      <c r="E71" s="30"/>
      <c r="F71" s="30" t="s">
        <v>444</v>
      </c>
      <c r="G71" s="33">
        <v>41373</v>
      </c>
      <c r="H71" s="31" t="s">
        <v>658</v>
      </c>
      <c r="I71" s="31" t="s">
        <v>659</v>
      </c>
      <c r="J71" s="31"/>
      <c r="K71" s="30" t="s">
        <v>589</v>
      </c>
      <c r="L71" s="30" t="s">
        <v>590</v>
      </c>
      <c r="M71" s="30">
        <v>135</v>
      </c>
      <c r="N71" s="30">
        <v>31.22</v>
      </c>
      <c r="O71" s="76"/>
      <c r="P71" s="76"/>
      <c r="Q71" s="76"/>
      <c r="R71" s="76"/>
      <c r="S71" s="76"/>
      <c r="T71" s="76"/>
      <c r="U71" s="76"/>
      <c r="V71" s="76"/>
      <c r="W71" s="76">
        <v>17.52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438</v>
      </c>
      <c r="AR71" s="31" t="s">
        <v>659</v>
      </c>
      <c r="AS71" s="78"/>
      <c r="AT71" s="78"/>
      <c r="AU71" s="78" t="s">
        <v>361</v>
      </c>
      <c r="AV71" s="31">
        <v>5</v>
      </c>
      <c r="AW71" s="78" t="s">
        <v>659</v>
      </c>
      <c r="AX71" s="76"/>
      <c r="AY71" s="78">
        <v>0</v>
      </c>
      <c r="AZ71" s="78">
        <v>20</v>
      </c>
      <c r="BA71" s="78">
        <v>0</v>
      </c>
      <c r="BB71" s="78">
        <v>17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>
        <v>0</v>
      </c>
      <c r="BJ71" s="78" t="s">
        <v>659</v>
      </c>
      <c r="BK71" s="78">
        <v>12</v>
      </c>
      <c r="BL71" s="31" t="s">
        <v>659</v>
      </c>
      <c r="BM71" s="78"/>
      <c r="BN71" s="77"/>
      <c r="BO71" s="77"/>
      <c r="BP71" s="78"/>
      <c r="BQ71" s="78" t="s">
        <v>659</v>
      </c>
      <c r="BR71" s="77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</row>
    <row r="72" spans="1:97" x14ac:dyDescent="0.15">
      <c r="A72" s="30">
        <v>2001</v>
      </c>
      <c r="B72" s="29">
        <v>41387</v>
      </c>
      <c r="C72" s="40" t="s">
        <v>436</v>
      </c>
      <c r="D72" s="30" t="s">
        <v>656</v>
      </c>
      <c r="E72" s="30"/>
      <c r="F72" s="30" t="s">
        <v>444</v>
      </c>
      <c r="G72" s="33">
        <v>41361</v>
      </c>
      <c r="H72" s="31" t="s">
        <v>659</v>
      </c>
      <c r="I72" s="31" t="s">
        <v>643</v>
      </c>
      <c r="J72" s="31"/>
      <c r="K72" s="30" t="s">
        <v>593</v>
      </c>
      <c r="L72" s="30" t="s">
        <v>594</v>
      </c>
      <c r="M72" s="30">
        <v>140</v>
      </c>
      <c r="N72" s="30">
        <v>28.8</v>
      </c>
      <c r="O72" s="76"/>
      <c r="P72" s="76"/>
      <c r="Q72" s="76"/>
      <c r="R72" s="76"/>
      <c r="S72" s="76"/>
      <c r="T72" s="76"/>
      <c r="U72" s="76"/>
      <c r="V72" s="76"/>
      <c r="W72" s="76">
        <v>18.920000000000002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30" t="s">
        <v>438</v>
      </c>
      <c r="AR72" s="31" t="s">
        <v>659</v>
      </c>
      <c r="AS72" s="78"/>
      <c r="AT72" s="78"/>
      <c r="AU72" s="31"/>
      <c r="AV72" s="31"/>
      <c r="AW72" s="78" t="s">
        <v>659</v>
      </c>
      <c r="AX72" s="76"/>
      <c r="AY72" s="78">
        <v>0</v>
      </c>
      <c r="AZ72" s="31">
        <v>0</v>
      </c>
      <c r="BA72" s="78">
        <v>0</v>
      </c>
      <c r="BB72" s="78">
        <v>0</v>
      </c>
      <c r="BC72" s="78">
        <v>0</v>
      </c>
      <c r="BD72" s="78">
        <v>0</v>
      </c>
      <c r="BE72" s="78">
        <v>0</v>
      </c>
      <c r="BF72" s="78">
        <v>0</v>
      </c>
      <c r="BG72" s="31">
        <v>0</v>
      </c>
      <c r="BH72" s="31">
        <v>0</v>
      </c>
      <c r="BI72" s="78">
        <v>36</v>
      </c>
      <c r="BJ72" s="78" t="s">
        <v>659</v>
      </c>
      <c r="BK72" s="78"/>
      <c r="BL72" s="31" t="s">
        <v>659</v>
      </c>
      <c r="BM72" s="78"/>
      <c r="BN72" s="77"/>
      <c r="BO72" s="77"/>
      <c r="BP72" s="78"/>
      <c r="BQ72" s="78" t="s">
        <v>659</v>
      </c>
      <c r="BR72" s="77" t="s">
        <v>432</v>
      </c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</row>
    <row r="73" spans="1:97" x14ac:dyDescent="0.15">
      <c r="A73" s="30">
        <v>208</v>
      </c>
      <c r="B73" s="29">
        <v>41387</v>
      </c>
      <c r="C73" s="50" t="s">
        <v>655</v>
      </c>
      <c r="D73" s="30" t="s">
        <v>656</v>
      </c>
      <c r="E73" s="30"/>
      <c r="F73" s="30" t="s">
        <v>446</v>
      </c>
      <c r="G73" s="29">
        <v>41274</v>
      </c>
      <c r="H73" s="31" t="s">
        <v>439</v>
      </c>
      <c r="I73" s="31" t="s">
        <v>508</v>
      </c>
      <c r="J73" s="31"/>
      <c r="K73" s="30" t="s">
        <v>447</v>
      </c>
      <c r="L73" s="30" t="s">
        <v>512</v>
      </c>
      <c r="M73" s="30">
        <v>113</v>
      </c>
      <c r="N73" s="30">
        <v>26.7</v>
      </c>
      <c r="O73" s="30"/>
      <c r="P73" s="30"/>
      <c r="Q73" s="30"/>
      <c r="R73" s="30"/>
      <c r="S73" s="30"/>
      <c r="T73" s="30"/>
      <c r="U73" s="30"/>
      <c r="V73" s="30"/>
      <c r="W73" s="30">
        <v>14.7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22.4</v>
      </c>
      <c r="AJ73" s="30"/>
      <c r="AK73" s="30"/>
      <c r="AL73" s="30"/>
      <c r="AM73" s="30"/>
      <c r="AN73" s="30"/>
      <c r="AO73" s="30"/>
      <c r="AP73" s="30"/>
      <c r="AQ73" s="30" t="s">
        <v>448</v>
      </c>
      <c r="AR73" s="31" t="s">
        <v>377</v>
      </c>
      <c r="AS73" s="31"/>
      <c r="AT73" s="31"/>
      <c r="AU73" s="31"/>
      <c r="AV73" s="31"/>
      <c r="AW73" s="31" t="s">
        <v>377</v>
      </c>
      <c r="AX73" s="30"/>
      <c r="AY73" s="31">
        <v>0</v>
      </c>
      <c r="AZ73" s="31">
        <v>0</v>
      </c>
      <c r="BA73" s="31">
        <v>7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 t="s">
        <v>377</v>
      </c>
      <c r="BK73" s="31"/>
      <c r="BL73" s="31" t="s">
        <v>377</v>
      </c>
      <c r="BM73" s="31"/>
      <c r="BN73" s="40"/>
      <c r="BO73" s="40"/>
      <c r="BP73" s="31"/>
      <c r="BQ73" s="78" t="s">
        <v>659</v>
      </c>
      <c r="BR73" s="30" t="s">
        <v>513</v>
      </c>
    </row>
    <row r="74" spans="1:97" x14ac:dyDescent="0.15">
      <c r="A74" s="30">
        <v>602</v>
      </c>
      <c r="B74" s="29">
        <v>41387</v>
      </c>
      <c r="C74" s="50" t="s">
        <v>655</v>
      </c>
      <c r="D74" s="30" t="s">
        <v>656</v>
      </c>
      <c r="E74" s="30"/>
      <c r="F74" s="30" t="s">
        <v>446</v>
      </c>
      <c r="G74" s="29">
        <v>41341</v>
      </c>
      <c r="H74" s="31" t="s">
        <v>376</v>
      </c>
      <c r="I74" s="31" t="s">
        <v>377</v>
      </c>
      <c r="J74" s="31"/>
      <c r="K74" s="30" t="s">
        <v>378</v>
      </c>
      <c r="L74" s="30" t="s">
        <v>379</v>
      </c>
      <c r="M74" s="30">
        <v>139</v>
      </c>
      <c r="N74" s="30">
        <v>32.020000000000003</v>
      </c>
      <c r="O74" s="30"/>
      <c r="P74" s="30"/>
      <c r="Q74" s="30"/>
      <c r="R74" s="30"/>
      <c r="S74" s="30"/>
      <c r="T74" s="30"/>
      <c r="U74" s="30"/>
      <c r="V74" s="30"/>
      <c r="W74" s="30">
        <v>16.59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22.9</v>
      </c>
      <c r="AJ74" s="30"/>
      <c r="AK74" s="30"/>
      <c r="AL74" s="30"/>
      <c r="AM74" s="30"/>
      <c r="AN74" s="30"/>
      <c r="AO74" s="30"/>
      <c r="AP74" s="30"/>
      <c r="AQ74" s="30" t="s">
        <v>448</v>
      </c>
      <c r="AR74" s="31" t="s">
        <v>377</v>
      </c>
      <c r="AS74" s="31"/>
      <c r="AT74" s="31"/>
      <c r="AU74" s="31" t="s">
        <v>506</v>
      </c>
      <c r="AV74" s="31">
        <v>5.5</v>
      </c>
      <c r="AW74" s="31" t="s">
        <v>470</v>
      </c>
      <c r="AX74" s="30"/>
      <c r="AY74" s="31">
        <v>0</v>
      </c>
      <c r="AZ74" s="31">
        <v>35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722</v>
      </c>
      <c r="BK74" s="31">
        <v>24</v>
      </c>
      <c r="BL74" s="31" t="s">
        <v>659</v>
      </c>
      <c r="BM74" s="31"/>
      <c r="BN74" s="40"/>
      <c r="BO74" s="40"/>
      <c r="BP74" s="31"/>
      <c r="BQ74" s="78" t="s">
        <v>659</v>
      </c>
      <c r="BR74" s="40"/>
    </row>
    <row r="75" spans="1:97" x14ac:dyDescent="0.15">
      <c r="A75" s="30">
        <v>728</v>
      </c>
      <c r="B75" s="29">
        <v>41387</v>
      </c>
      <c r="C75" s="50" t="s">
        <v>514</v>
      </c>
      <c r="D75" s="30" t="s">
        <v>656</v>
      </c>
      <c r="E75" s="30"/>
      <c r="F75" s="30" t="s">
        <v>446</v>
      </c>
      <c r="G75" s="29">
        <v>41305</v>
      </c>
      <c r="H75" s="31" t="s">
        <v>376</v>
      </c>
      <c r="I75" s="31" t="s">
        <v>659</v>
      </c>
      <c r="J75" s="31"/>
      <c r="K75" s="30" t="s">
        <v>462</v>
      </c>
      <c r="L75" s="30" t="s">
        <v>463</v>
      </c>
      <c r="M75" s="30">
        <v>111</v>
      </c>
      <c r="N75" s="30">
        <v>29.61</v>
      </c>
      <c r="O75" s="30"/>
      <c r="P75" s="30"/>
      <c r="Q75" s="30"/>
      <c r="R75" s="30"/>
      <c r="S75" s="30"/>
      <c r="T75" s="30"/>
      <c r="U75" s="30"/>
      <c r="V75" s="30"/>
      <c r="W75" s="30">
        <v>15.51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20.39</v>
      </c>
      <c r="AJ75" s="30"/>
      <c r="AK75" s="30"/>
      <c r="AL75" s="30"/>
      <c r="AM75" s="30"/>
      <c r="AN75" s="30"/>
      <c r="AO75" s="30"/>
      <c r="AP75" s="30"/>
      <c r="AQ75" s="30" t="s">
        <v>449</v>
      </c>
      <c r="AR75" s="31" t="s">
        <v>377</v>
      </c>
      <c r="AS75" s="31"/>
      <c r="AT75" s="31"/>
      <c r="AU75" s="31" t="s">
        <v>506</v>
      </c>
      <c r="AV75" s="31">
        <v>5</v>
      </c>
      <c r="AW75" s="31" t="s">
        <v>659</v>
      </c>
      <c r="AX75" s="30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 t="s">
        <v>377</v>
      </c>
      <c r="BK75" s="31"/>
      <c r="BL75" s="31" t="s">
        <v>659</v>
      </c>
      <c r="BM75" s="31"/>
      <c r="BN75" s="40"/>
      <c r="BO75" s="40"/>
      <c r="BP75" s="31"/>
      <c r="BQ75" s="78" t="s">
        <v>659</v>
      </c>
      <c r="BR75" s="3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</row>
    <row r="76" spans="1:97" x14ac:dyDescent="0.15">
      <c r="A76" s="30">
        <v>943</v>
      </c>
      <c r="B76" s="29">
        <v>41387</v>
      </c>
      <c r="C76" s="50" t="s">
        <v>655</v>
      </c>
      <c r="D76" s="30" t="s">
        <v>656</v>
      </c>
      <c r="E76" s="30"/>
      <c r="F76" s="30" t="s">
        <v>450</v>
      </c>
      <c r="G76" s="29">
        <v>41274</v>
      </c>
      <c r="H76" s="31" t="s">
        <v>658</v>
      </c>
      <c r="I76" s="31" t="s">
        <v>659</v>
      </c>
      <c r="J76" s="31"/>
      <c r="K76" s="30" t="s">
        <v>629</v>
      </c>
      <c r="L76" s="30" t="s">
        <v>630</v>
      </c>
      <c r="M76" s="30">
        <v>150.82</v>
      </c>
      <c r="N76" s="30">
        <v>26.47</v>
      </c>
      <c r="O76" s="30" t="s">
        <v>360</v>
      </c>
      <c r="P76" s="30">
        <v>1200</v>
      </c>
      <c r="Q76" s="30">
        <v>25.94</v>
      </c>
      <c r="R76" s="30"/>
      <c r="S76" s="30"/>
      <c r="T76" s="30"/>
      <c r="U76" s="30"/>
      <c r="V76" s="30"/>
      <c r="W76" s="30">
        <v>10.42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18.16</v>
      </c>
      <c r="AJ76" s="30"/>
      <c r="AK76" s="30"/>
      <c r="AL76" s="30"/>
      <c r="AM76" s="30"/>
      <c r="AN76" s="30"/>
      <c r="AO76" s="30"/>
      <c r="AP76" s="30"/>
      <c r="AQ76" s="30" t="s">
        <v>448</v>
      </c>
      <c r="AR76" s="31" t="s">
        <v>659</v>
      </c>
      <c r="AS76" s="31"/>
      <c r="AT76" s="31"/>
      <c r="AU76" s="31" t="s">
        <v>506</v>
      </c>
      <c r="AV76" s="78">
        <v>7</v>
      </c>
      <c r="AW76" s="31" t="s">
        <v>631</v>
      </c>
      <c r="AX76" s="31"/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12</v>
      </c>
      <c r="BJ76" s="31" t="s">
        <v>659</v>
      </c>
      <c r="BK76" s="31"/>
      <c r="BL76" s="31" t="s">
        <v>659</v>
      </c>
      <c r="BM76" s="31"/>
      <c r="BN76" s="30" t="s">
        <v>632</v>
      </c>
      <c r="BO76" s="30" t="s">
        <v>633</v>
      </c>
      <c r="BP76" s="31">
        <v>50</v>
      </c>
      <c r="BQ76" s="78" t="s">
        <v>659</v>
      </c>
      <c r="BR76" s="40" t="s">
        <v>634</v>
      </c>
    </row>
    <row r="77" spans="1:97" x14ac:dyDescent="0.15">
      <c r="A77" s="30">
        <v>987</v>
      </c>
      <c r="B77" s="29">
        <v>41387</v>
      </c>
      <c r="C77" s="50" t="s">
        <v>655</v>
      </c>
      <c r="D77" s="30" t="s">
        <v>656</v>
      </c>
      <c r="E77" s="30"/>
      <c r="F77" s="30" t="s">
        <v>451</v>
      </c>
      <c r="G77" s="33" t="s">
        <v>635</v>
      </c>
      <c r="H77" s="31" t="s">
        <v>722</v>
      </c>
      <c r="I77" s="31" t="s">
        <v>659</v>
      </c>
      <c r="J77" s="31"/>
      <c r="K77" s="30" t="s">
        <v>637</v>
      </c>
      <c r="L77" s="30" t="s">
        <v>359</v>
      </c>
      <c r="M77" s="30">
        <v>100</v>
      </c>
      <c r="N77" s="30">
        <v>27.07</v>
      </c>
      <c r="O77" s="30"/>
      <c r="P77" s="30"/>
      <c r="Q77" s="30"/>
      <c r="R77" s="30"/>
      <c r="S77" s="30"/>
      <c r="T77" s="30"/>
      <c r="U77" s="30"/>
      <c r="V77" s="30"/>
      <c r="W77" s="30">
        <v>10.69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>
        <v>21.19</v>
      </c>
      <c r="AJ77" s="30"/>
      <c r="AK77" s="30"/>
      <c r="AL77" s="30"/>
      <c r="AM77" s="30"/>
      <c r="AN77" s="30"/>
      <c r="AO77" s="30"/>
      <c r="AP77" s="30"/>
      <c r="AQ77" s="30" t="s">
        <v>448</v>
      </c>
      <c r="AR77" s="31" t="s">
        <v>659</v>
      </c>
      <c r="AS77" s="31"/>
      <c r="AT77" s="31"/>
      <c r="AU77" s="31" t="s">
        <v>506</v>
      </c>
      <c r="AV77" s="31">
        <v>8</v>
      </c>
      <c r="AW77" s="31" t="s">
        <v>507</v>
      </c>
      <c r="AX77" s="30"/>
      <c r="AY77" s="31">
        <v>0</v>
      </c>
      <c r="AZ77" s="31">
        <v>0</v>
      </c>
      <c r="BA77" s="31">
        <v>12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24</v>
      </c>
      <c r="BJ77" s="31" t="s">
        <v>659</v>
      </c>
      <c r="BK77" s="31"/>
      <c r="BL77" s="31" t="s">
        <v>659</v>
      </c>
      <c r="BM77" s="31"/>
      <c r="BN77" s="40"/>
      <c r="BO77" s="77"/>
      <c r="BP77" s="31"/>
      <c r="BQ77" s="78" t="s">
        <v>659</v>
      </c>
      <c r="BR77" s="40"/>
    </row>
    <row r="78" spans="1:97" x14ac:dyDescent="0.15">
      <c r="A78" s="30">
        <v>2577</v>
      </c>
      <c r="B78" s="29">
        <v>41387</v>
      </c>
      <c r="C78" s="50" t="s">
        <v>452</v>
      </c>
      <c r="D78" s="30" t="s">
        <v>656</v>
      </c>
      <c r="E78" s="30"/>
      <c r="F78" s="30" t="s">
        <v>453</v>
      </c>
      <c r="G78" s="29">
        <v>41305</v>
      </c>
      <c r="H78" s="31" t="s">
        <v>454</v>
      </c>
      <c r="I78" s="31" t="s">
        <v>659</v>
      </c>
      <c r="J78" s="31"/>
      <c r="K78" s="30" t="s">
        <v>366</v>
      </c>
      <c r="L78" s="30" t="s">
        <v>455</v>
      </c>
      <c r="M78" s="30">
        <v>184.95</v>
      </c>
      <c r="N78" s="30">
        <v>31.94</v>
      </c>
      <c r="O78" s="30"/>
      <c r="P78" s="30"/>
      <c r="Q78" s="30"/>
      <c r="R78" s="30"/>
      <c r="S78" s="30"/>
      <c r="T78" s="30"/>
      <c r="U78" s="30"/>
      <c r="V78" s="30"/>
      <c r="W78" s="30">
        <v>19.66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22.86</v>
      </c>
      <c r="AJ78" s="30"/>
      <c r="AK78" s="30"/>
      <c r="AL78" s="30"/>
      <c r="AM78" s="30"/>
      <c r="AN78" s="30"/>
      <c r="AO78" s="30"/>
      <c r="AP78" s="30"/>
      <c r="AQ78" s="79" t="s">
        <v>448</v>
      </c>
      <c r="AR78" s="31" t="s">
        <v>659</v>
      </c>
      <c r="AS78" s="31"/>
      <c r="AT78" s="31"/>
      <c r="AU78" s="31" t="s">
        <v>725</v>
      </c>
      <c r="AV78" s="31">
        <v>8</v>
      </c>
      <c r="AW78" s="31" t="s">
        <v>456</v>
      </c>
      <c r="AX78" s="30"/>
      <c r="AY78" s="31">
        <v>0</v>
      </c>
      <c r="AZ78" s="31">
        <v>0</v>
      </c>
      <c r="BA78" s="31">
        <v>7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24</v>
      </c>
      <c r="BJ78" s="31" t="s">
        <v>454</v>
      </c>
      <c r="BK78" s="31">
        <v>24</v>
      </c>
      <c r="BL78" s="31" t="s">
        <v>659</v>
      </c>
      <c r="BM78" s="31"/>
      <c r="BN78" s="40"/>
      <c r="BO78" s="40"/>
      <c r="BP78" s="31"/>
      <c r="BQ78" s="78" t="s">
        <v>659</v>
      </c>
      <c r="BR78" s="76" t="s">
        <v>371</v>
      </c>
    </row>
    <row r="79" spans="1:97" x14ac:dyDescent="0.15">
      <c r="A79" s="30">
        <v>2586</v>
      </c>
      <c r="B79" s="29">
        <v>41387</v>
      </c>
      <c r="C79" s="50" t="s">
        <v>452</v>
      </c>
      <c r="D79" s="30" t="s">
        <v>656</v>
      </c>
      <c r="E79" s="30"/>
      <c r="F79" s="30" t="s">
        <v>453</v>
      </c>
      <c r="G79" s="33" t="s">
        <v>635</v>
      </c>
      <c r="H79" s="31" t="s">
        <v>454</v>
      </c>
      <c r="I79" s="31" t="s">
        <v>659</v>
      </c>
      <c r="J79" s="31"/>
      <c r="K79" s="30" t="s">
        <v>457</v>
      </c>
      <c r="L79" s="30" t="s">
        <v>732</v>
      </c>
      <c r="M79" s="30">
        <v>110</v>
      </c>
      <c r="N79" s="30">
        <v>29.66</v>
      </c>
      <c r="O79" s="30"/>
      <c r="P79" s="30"/>
      <c r="Q79" s="30"/>
      <c r="R79" s="30"/>
      <c r="S79" s="30"/>
      <c r="T79" s="30"/>
      <c r="U79" s="30"/>
      <c r="V79" s="30"/>
      <c r="W79" s="30">
        <v>14.74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26.4</v>
      </c>
      <c r="AJ79" s="30"/>
      <c r="AK79" s="30"/>
      <c r="AL79" s="30"/>
      <c r="AM79" s="30"/>
      <c r="AN79" s="30"/>
      <c r="AO79" s="30"/>
      <c r="AP79" s="30"/>
      <c r="AQ79" s="30" t="s">
        <v>458</v>
      </c>
      <c r="AR79" s="31" t="s">
        <v>659</v>
      </c>
      <c r="AS79" s="31"/>
      <c r="AT79" s="31"/>
      <c r="AU79" s="31" t="s">
        <v>725</v>
      </c>
      <c r="AV79" s="31">
        <v>5.5</v>
      </c>
      <c r="AW79" s="31" t="s">
        <v>456</v>
      </c>
      <c r="AX79" s="30"/>
      <c r="AY79" s="31">
        <v>0</v>
      </c>
      <c r="AZ79" s="31">
        <v>0</v>
      </c>
      <c r="BA79" s="31">
        <v>10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 t="s">
        <v>659</v>
      </c>
      <c r="BK79" s="31"/>
      <c r="BL79" s="31" t="s">
        <v>659</v>
      </c>
      <c r="BM79" s="31"/>
      <c r="BN79" s="40"/>
      <c r="BO79" s="40"/>
      <c r="BP79" s="31"/>
      <c r="BQ79" s="78" t="s">
        <v>659</v>
      </c>
      <c r="BR79" s="30"/>
    </row>
    <row r="80" spans="1:97" x14ac:dyDescent="0.15">
      <c r="A80" s="75">
        <v>2519</v>
      </c>
      <c r="B80" s="82">
        <v>41376</v>
      </c>
      <c r="C80" s="83" t="s">
        <v>514</v>
      </c>
      <c r="D80" s="75" t="s">
        <v>656</v>
      </c>
      <c r="E80" s="75"/>
      <c r="F80" s="75" t="s">
        <v>713</v>
      </c>
      <c r="G80" s="82">
        <v>41274</v>
      </c>
      <c r="H80" s="84" t="s">
        <v>658</v>
      </c>
      <c r="I80" s="84" t="s">
        <v>714</v>
      </c>
      <c r="J80" s="84"/>
      <c r="K80" s="75" t="s">
        <v>660</v>
      </c>
      <c r="L80" s="75" t="s">
        <v>504</v>
      </c>
      <c r="M80" s="75">
        <v>176.32</v>
      </c>
      <c r="N80" s="75">
        <v>21.76</v>
      </c>
      <c r="O80" s="75"/>
      <c r="P80" s="75"/>
      <c r="Q80" s="75"/>
      <c r="R80" s="75"/>
      <c r="S80" s="75"/>
      <c r="T80" s="75"/>
      <c r="U80" s="75"/>
      <c r="V80" s="75"/>
      <c r="W80" s="75"/>
      <c r="X80" s="75"/>
      <c r="Y80" s="75"/>
      <c r="Z80" s="75"/>
      <c r="AA80" s="75"/>
      <c r="AB80" s="75"/>
      <c r="AC80" s="75"/>
      <c r="AD80" s="75"/>
      <c r="AE80" s="75"/>
      <c r="AF80" s="75"/>
      <c r="AG80" s="75"/>
      <c r="AH80" s="75"/>
      <c r="AI80" s="75"/>
      <c r="AJ80" s="75"/>
      <c r="AK80" s="75"/>
      <c r="AL80" s="75"/>
      <c r="AM80" s="75"/>
      <c r="AN80" s="75">
        <v>44.31</v>
      </c>
      <c r="AO80" s="75"/>
      <c r="AP80" s="75">
        <v>14.83</v>
      </c>
      <c r="AQ80" s="47" t="s">
        <v>719</v>
      </c>
      <c r="AR80" s="84" t="s">
        <v>714</v>
      </c>
      <c r="AS80" s="84"/>
      <c r="AT80" s="84"/>
      <c r="AU80" s="84" t="s">
        <v>506</v>
      </c>
      <c r="AV80" s="84">
        <v>5</v>
      </c>
      <c r="AW80" s="84" t="s">
        <v>716</v>
      </c>
      <c r="AX80" s="75"/>
      <c r="AY80" s="84">
        <v>0</v>
      </c>
      <c r="AZ80" s="84">
        <v>36</v>
      </c>
      <c r="BA80" s="84">
        <v>0</v>
      </c>
      <c r="BB80" s="84">
        <v>0</v>
      </c>
      <c r="BC80" s="84">
        <v>0</v>
      </c>
      <c r="BD80" s="84">
        <v>0</v>
      </c>
      <c r="BE80" s="84">
        <v>0</v>
      </c>
      <c r="BF80" s="84">
        <v>0</v>
      </c>
      <c r="BG80" s="84">
        <v>0</v>
      </c>
      <c r="BH80" s="84">
        <v>0</v>
      </c>
      <c r="BI80" s="84"/>
      <c r="BJ80" s="84" t="s">
        <v>659</v>
      </c>
      <c r="BK80" s="84">
        <v>24</v>
      </c>
      <c r="BL80" s="84" t="s">
        <v>714</v>
      </c>
      <c r="BM80" s="84"/>
      <c r="BN80" s="85"/>
      <c r="BO80" s="85"/>
      <c r="BP80" s="85"/>
      <c r="BQ80" s="84" t="s">
        <v>714</v>
      </c>
      <c r="BR80" s="85"/>
    </row>
    <row r="81" spans="1:97" x14ac:dyDescent="0.15">
      <c r="A81" s="75">
        <v>2527</v>
      </c>
      <c r="B81" s="82">
        <v>41376</v>
      </c>
      <c r="C81" s="83" t="s">
        <v>514</v>
      </c>
      <c r="D81" s="75" t="s">
        <v>656</v>
      </c>
      <c r="E81" s="75"/>
      <c r="F81" s="75" t="s">
        <v>713</v>
      </c>
      <c r="G81" s="86">
        <v>41285</v>
      </c>
      <c r="H81" s="84" t="s">
        <v>659</v>
      </c>
      <c r="I81" s="84" t="s">
        <v>643</v>
      </c>
      <c r="J81" s="84"/>
      <c r="K81" s="75" t="s">
        <v>509</v>
      </c>
      <c r="L81" s="75" t="s">
        <v>510</v>
      </c>
      <c r="M81" s="75">
        <v>74.38</v>
      </c>
      <c r="N81" s="75">
        <v>23.26</v>
      </c>
      <c r="O81" s="75"/>
      <c r="P81" s="75"/>
      <c r="Q81" s="75"/>
      <c r="R81" s="75"/>
      <c r="S81" s="75"/>
      <c r="T81" s="75"/>
      <c r="U81" s="75"/>
      <c r="V81" s="75"/>
      <c r="W81" s="75"/>
      <c r="X81" s="75"/>
      <c r="Y81" s="75"/>
      <c r="Z81" s="75"/>
      <c r="AA81" s="75"/>
      <c r="AB81" s="75"/>
      <c r="AC81" s="75"/>
      <c r="AD81" s="75"/>
      <c r="AE81" s="75"/>
      <c r="AF81" s="75"/>
      <c r="AG81" s="75"/>
      <c r="AH81" s="75"/>
      <c r="AI81" s="75"/>
      <c r="AJ81" s="75"/>
      <c r="AK81" s="75"/>
      <c r="AL81" s="75"/>
      <c r="AM81" s="75"/>
      <c r="AN81" s="75">
        <v>42.21</v>
      </c>
      <c r="AO81" s="75"/>
      <c r="AP81" s="75">
        <v>14.01</v>
      </c>
      <c r="AQ81" s="75" t="s">
        <v>719</v>
      </c>
      <c r="AR81" s="84" t="s">
        <v>659</v>
      </c>
      <c r="AS81" s="84"/>
      <c r="AT81" s="84"/>
      <c r="AU81" s="84"/>
      <c r="AV81" s="84"/>
      <c r="AW81" s="84" t="s">
        <v>714</v>
      </c>
      <c r="AX81" s="75"/>
      <c r="AY81" s="84">
        <v>0</v>
      </c>
      <c r="AZ81" s="84">
        <v>0</v>
      </c>
      <c r="BA81" s="84">
        <v>0</v>
      </c>
      <c r="BB81" s="84">
        <v>30</v>
      </c>
      <c r="BC81" s="84">
        <v>0</v>
      </c>
      <c r="BD81" s="84">
        <v>0</v>
      </c>
      <c r="BE81" s="84">
        <v>0</v>
      </c>
      <c r="BF81" s="84">
        <v>0</v>
      </c>
      <c r="BG81" s="84">
        <v>0</v>
      </c>
      <c r="BH81" s="84">
        <v>0</v>
      </c>
      <c r="BI81" s="84"/>
      <c r="BJ81" s="84" t="s">
        <v>714</v>
      </c>
      <c r="BK81" s="84">
        <v>24</v>
      </c>
      <c r="BL81" s="84" t="s">
        <v>714</v>
      </c>
      <c r="BM81" s="84"/>
      <c r="BN81" s="85"/>
      <c r="BO81" s="85"/>
      <c r="BP81" s="84"/>
      <c r="BQ81" s="84" t="s">
        <v>714</v>
      </c>
      <c r="BR81" s="85"/>
    </row>
    <row r="82" spans="1:97" x14ac:dyDescent="0.15">
      <c r="A82" s="75">
        <v>2570</v>
      </c>
      <c r="B82" s="82">
        <v>41373</v>
      </c>
      <c r="C82" s="85" t="s">
        <v>452</v>
      </c>
      <c r="D82" s="75" t="s">
        <v>357</v>
      </c>
      <c r="E82" s="75"/>
      <c r="F82" s="75" t="s">
        <v>713</v>
      </c>
      <c r="G82" s="82">
        <v>41305</v>
      </c>
      <c r="H82" s="84" t="s">
        <v>659</v>
      </c>
      <c r="I82" s="84" t="s">
        <v>508</v>
      </c>
      <c r="J82" s="84"/>
      <c r="K82" s="75" t="s">
        <v>364</v>
      </c>
      <c r="L82" s="75" t="s">
        <v>365</v>
      </c>
      <c r="M82" s="75">
        <v>162.80000000000001</v>
      </c>
      <c r="N82" s="75">
        <v>22.08</v>
      </c>
      <c r="O82" s="75"/>
      <c r="P82" s="75"/>
      <c r="Q82" s="75"/>
      <c r="R82" s="75"/>
      <c r="S82" s="75"/>
      <c r="T82" s="75"/>
      <c r="U82" s="75"/>
      <c r="V82" s="75"/>
      <c r="W82" s="75"/>
      <c r="X82" s="75"/>
      <c r="Y82" s="75"/>
      <c r="Z82" s="75"/>
      <c r="AA82" s="75"/>
      <c r="AB82" s="75"/>
      <c r="AC82" s="75"/>
      <c r="AD82" s="75"/>
      <c r="AE82" s="75"/>
      <c r="AF82" s="75"/>
      <c r="AG82" s="75"/>
      <c r="AH82" s="75"/>
      <c r="AI82" s="75"/>
      <c r="AJ82" s="75"/>
      <c r="AK82" s="75"/>
      <c r="AL82" s="75"/>
      <c r="AM82" s="75"/>
      <c r="AN82" s="75">
        <v>42.8</v>
      </c>
      <c r="AO82" s="75"/>
      <c r="AP82" s="75">
        <v>14.26</v>
      </c>
      <c r="AQ82" s="75" t="s">
        <v>518</v>
      </c>
      <c r="AR82" s="84" t="s">
        <v>659</v>
      </c>
      <c r="AS82" s="84"/>
      <c r="AT82" s="84"/>
      <c r="AU82" s="84"/>
      <c r="AV82" s="84"/>
      <c r="AW82" s="84" t="s">
        <v>659</v>
      </c>
      <c r="AX82" s="75"/>
      <c r="AY82" s="84">
        <v>0</v>
      </c>
      <c r="AZ82" s="84">
        <v>0</v>
      </c>
      <c r="BA82" s="84">
        <v>0</v>
      </c>
      <c r="BB82" s="84">
        <v>34</v>
      </c>
      <c r="BC82" s="84">
        <v>0</v>
      </c>
      <c r="BD82" s="84">
        <v>0</v>
      </c>
      <c r="BE82" s="84">
        <v>0</v>
      </c>
      <c r="BF82" s="84">
        <v>0</v>
      </c>
      <c r="BG82" s="84">
        <v>0</v>
      </c>
      <c r="BH82" s="84">
        <v>0</v>
      </c>
      <c r="BI82" s="84"/>
      <c r="BJ82" s="84" t="s">
        <v>659</v>
      </c>
      <c r="BK82" s="84">
        <v>12</v>
      </c>
      <c r="BL82" s="84" t="s">
        <v>659</v>
      </c>
      <c r="BM82" s="84"/>
      <c r="BN82" s="75"/>
      <c r="BO82" s="75"/>
      <c r="BP82" s="84"/>
      <c r="BQ82" s="84" t="s">
        <v>659</v>
      </c>
      <c r="BR82" s="75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  <c r="CG82" s="20"/>
      <c r="CH82" s="20"/>
      <c r="CI82" s="20"/>
      <c r="CJ82" s="20"/>
      <c r="CK82" s="20"/>
      <c r="CL82" s="20"/>
      <c r="CM82" s="20"/>
      <c r="CN82" s="20"/>
      <c r="CO82" s="20"/>
      <c r="CP82" s="20"/>
      <c r="CQ82" s="20"/>
      <c r="CR82" s="20"/>
      <c r="CS82" s="20"/>
    </row>
    <row r="83" spans="1:97" x14ac:dyDescent="0.15">
      <c r="A83" s="75">
        <v>2578</v>
      </c>
      <c r="B83" s="82">
        <v>41375</v>
      </c>
      <c r="C83" s="83" t="s">
        <v>452</v>
      </c>
      <c r="D83" s="75" t="s">
        <v>656</v>
      </c>
      <c r="E83" s="75"/>
      <c r="F83" s="75" t="s">
        <v>713</v>
      </c>
      <c r="G83" s="82">
        <v>41305</v>
      </c>
      <c r="H83" s="84" t="s">
        <v>454</v>
      </c>
      <c r="I83" s="84" t="s">
        <v>659</v>
      </c>
      <c r="J83" s="84"/>
      <c r="K83" s="75" t="s">
        <v>462</v>
      </c>
      <c r="L83" s="75" t="s">
        <v>463</v>
      </c>
      <c r="M83" s="75">
        <v>111</v>
      </c>
      <c r="N83" s="75">
        <v>17.77</v>
      </c>
      <c r="O83" s="75"/>
      <c r="P83" s="75"/>
      <c r="Q83" s="75"/>
      <c r="R83" s="75"/>
      <c r="S83" s="75"/>
      <c r="T83" s="75"/>
      <c r="U83" s="75"/>
      <c r="V83" s="75"/>
      <c r="W83" s="75"/>
      <c r="X83" s="75"/>
      <c r="Y83" s="75"/>
      <c r="Z83" s="75"/>
      <c r="AA83" s="75"/>
      <c r="AB83" s="75"/>
      <c r="AC83" s="75"/>
      <c r="AD83" s="75"/>
      <c r="AE83" s="75"/>
      <c r="AF83" s="75"/>
      <c r="AG83" s="75"/>
      <c r="AH83" s="75"/>
      <c r="AI83" s="75"/>
      <c r="AJ83" s="75"/>
      <c r="AK83" s="75"/>
      <c r="AL83" s="75"/>
      <c r="AM83" s="75"/>
      <c r="AN83" s="75">
        <v>42.8</v>
      </c>
      <c r="AO83" s="75"/>
      <c r="AP83" s="75">
        <v>14.26</v>
      </c>
      <c r="AQ83" s="75" t="s">
        <v>518</v>
      </c>
      <c r="AR83" s="84" t="s">
        <v>659</v>
      </c>
      <c r="AS83" s="84"/>
      <c r="AT83" s="84"/>
      <c r="AU83" s="84" t="s">
        <v>725</v>
      </c>
      <c r="AV83" s="84">
        <v>5</v>
      </c>
      <c r="AW83" s="84" t="s">
        <v>659</v>
      </c>
      <c r="AX83" s="75"/>
      <c r="AY83" s="84">
        <v>0</v>
      </c>
      <c r="AZ83" s="84">
        <v>0</v>
      </c>
      <c r="BA83" s="84">
        <v>0</v>
      </c>
      <c r="BB83" s="84">
        <v>0</v>
      </c>
      <c r="BC83" s="84">
        <v>0</v>
      </c>
      <c r="BD83" s="84">
        <v>0</v>
      </c>
      <c r="BE83" s="84">
        <v>0</v>
      </c>
      <c r="BF83" s="84">
        <v>0</v>
      </c>
      <c r="BG83" s="84">
        <v>0</v>
      </c>
      <c r="BH83" s="84">
        <v>0</v>
      </c>
      <c r="BI83" s="84"/>
      <c r="BJ83" s="84" t="s">
        <v>659</v>
      </c>
      <c r="BK83" s="84"/>
      <c r="BL83" s="84" t="s">
        <v>659</v>
      </c>
      <c r="BM83" s="84"/>
      <c r="BN83" s="85"/>
      <c r="BO83" s="85"/>
      <c r="BP83" s="84"/>
      <c r="BQ83" s="84" t="s">
        <v>659</v>
      </c>
      <c r="BR83" s="75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  <c r="CG83" s="20"/>
      <c r="CH83" s="20"/>
      <c r="CI83" s="20"/>
      <c r="CJ83" s="20"/>
      <c r="CK83" s="20"/>
      <c r="CL83" s="20"/>
      <c r="CM83" s="20"/>
      <c r="CN83" s="20"/>
      <c r="CO83" s="20"/>
      <c r="CP83" s="20"/>
      <c r="CQ83" s="20"/>
      <c r="CR83" s="20"/>
      <c r="CS83" s="20"/>
    </row>
    <row r="84" spans="1:97" x14ac:dyDescent="0.15">
      <c r="A84" s="75">
        <v>2531</v>
      </c>
      <c r="B84" s="82">
        <v>41373</v>
      </c>
      <c r="C84" s="83" t="s">
        <v>655</v>
      </c>
      <c r="D84" s="75" t="s">
        <v>656</v>
      </c>
      <c r="E84" s="75"/>
      <c r="F84" s="75" t="s">
        <v>713</v>
      </c>
      <c r="G84" s="86">
        <v>41274</v>
      </c>
      <c r="H84" s="84" t="s">
        <v>658</v>
      </c>
      <c r="I84" s="84" t="s">
        <v>659</v>
      </c>
      <c r="J84" s="84"/>
      <c r="K84" s="75" t="s">
        <v>464</v>
      </c>
      <c r="L84" s="75" t="s">
        <v>465</v>
      </c>
      <c r="M84" s="75">
        <v>150</v>
      </c>
      <c r="N84" s="75">
        <v>18.5</v>
      </c>
      <c r="O84" s="75"/>
      <c r="P84" s="75"/>
      <c r="Q84" s="75"/>
      <c r="R84" s="75"/>
      <c r="S84" s="75"/>
      <c r="T84" s="75"/>
      <c r="U84" s="75"/>
      <c r="V84" s="75"/>
      <c r="W84" s="75"/>
      <c r="X84" s="75"/>
      <c r="Y84" s="75"/>
      <c r="Z84" s="75"/>
      <c r="AA84" s="75"/>
      <c r="AB84" s="75"/>
      <c r="AC84" s="75"/>
      <c r="AD84" s="75"/>
      <c r="AE84" s="75"/>
      <c r="AF84" s="75"/>
      <c r="AG84" s="75"/>
      <c r="AH84" s="75"/>
      <c r="AI84" s="75"/>
      <c r="AJ84" s="75"/>
      <c r="AK84" s="75"/>
      <c r="AL84" s="75"/>
      <c r="AM84" s="75"/>
      <c r="AN84" s="75">
        <v>46</v>
      </c>
      <c r="AO84" s="75"/>
      <c r="AP84" s="75">
        <v>16</v>
      </c>
      <c r="AQ84" s="75" t="s">
        <v>719</v>
      </c>
      <c r="AR84" s="84" t="s">
        <v>659</v>
      </c>
      <c r="AS84" s="84"/>
      <c r="AT84" s="84"/>
      <c r="AU84" s="84" t="s">
        <v>466</v>
      </c>
      <c r="AV84" s="84">
        <v>6.8</v>
      </c>
      <c r="AW84" s="84" t="s">
        <v>659</v>
      </c>
      <c r="AX84" s="75"/>
      <c r="AY84" s="84">
        <v>0</v>
      </c>
      <c r="AZ84" s="84">
        <v>0</v>
      </c>
      <c r="BA84" s="84">
        <v>0</v>
      </c>
      <c r="BB84" s="84">
        <v>15</v>
      </c>
      <c r="BC84" s="84">
        <v>0</v>
      </c>
      <c r="BD84" s="84">
        <v>0</v>
      </c>
      <c r="BE84" s="84">
        <v>0</v>
      </c>
      <c r="BF84" s="84">
        <v>0</v>
      </c>
      <c r="BG84" s="84">
        <v>0</v>
      </c>
      <c r="BH84" s="84">
        <v>0</v>
      </c>
      <c r="BI84" s="84"/>
      <c r="BJ84" s="84" t="s">
        <v>659</v>
      </c>
      <c r="BK84" s="84"/>
      <c r="BL84" s="84" t="s">
        <v>659</v>
      </c>
      <c r="BM84" s="84"/>
      <c r="BN84" s="85"/>
      <c r="BO84" s="85"/>
      <c r="BP84" s="84"/>
      <c r="BQ84" s="84" t="s">
        <v>659</v>
      </c>
      <c r="BR84" s="85"/>
    </row>
    <row r="85" spans="1:97" x14ac:dyDescent="0.15">
      <c r="A85" s="75">
        <v>2537</v>
      </c>
      <c r="B85" s="82">
        <v>41376</v>
      </c>
      <c r="C85" s="83" t="s">
        <v>655</v>
      </c>
      <c r="D85" s="75" t="s">
        <v>656</v>
      </c>
      <c r="E85" s="75"/>
      <c r="F85" s="75" t="s">
        <v>713</v>
      </c>
      <c r="G85" s="82">
        <v>41352</v>
      </c>
      <c r="H85" s="84" t="s">
        <v>658</v>
      </c>
      <c r="I85" s="84" t="s">
        <v>659</v>
      </c>
      <c r="J85" s="84"/>
      <c r="K85" s="75" t="s">
        <v>720</v>
      </c>
      <c r="L85" s="75" t="s">
        <v>721</v>
      </c>
      <c r="M85" s="75">
        <v>176.32</v>
      </c>
      <c r="N85" s="75">
        <v>21.76</v>
      </c>
      <c r="O85" s="75"/>
      <c r="P85" s="75"/>
      <c r="Q85" s="75"/>
      <c r="R85" s="75"/>
      <c r="S85" s="75"/>
      <c r="T85" s="75"/>
      <c r="U85" s="75"/>
      <c r="V85" s="75"/>
      <c r="W85" s="75"/>
      <c r="X85" s="75"/>
      <c r="Y85" s="75"/>
      <c r="Z85" s="75"/>
      <c r="AA85" s="75"/>
      <c r="AB85" s="75"/>
      <c r="AC85" s="75"/>
      <c r="AD85" s="75"/>
      <c r="AE85" s="75"/>
      <c r="AF85" s="75"/>
      <c r="AG85" s="75"/>
      <c r="AH85" s="75"/>
      <c r="AI85" s="75"/>
      <c r="AJ85" s="75"/>
      <c r="AK85" s="75"/>
      <c r="AL85" s="75"/>
      <c r="AM85" s="75"/>
      <c r="AN85" s="75">
        <v>44.31</v>
      </c>
      <c r="AO85" s="75"/>
      <c r="AP85" s="75">
        <v>14.83</v>
      </c>
      <c r="AQ85" s="75" t="s">
        <v>719</v>
      </c>
      <c r="AR85" s="84" t="s">
        <v>659</v>
      </c>
      <c r="AS85" s="84"/>
      <c r="AT85" s="84"/>
      <c r="AU85" s="84" t="s">
        <v>718</v>
      </c>
      <c r="AV85" s="84">
        <v>5</v>
      </c>
      <c r="AW85" s="84" t="s">
        <v>507</v>
      </c>
      <c r="AX85" s="75"/>
      <c r="AY85" s="84">
        <v>0</v>
      </c>
      <c r="AZ85" s="84">
        <v>36</v>
      </c>
      <c r="BA85" s="84">
        <v>0</v>
      </c>
      <c r="BB85" s="84">
        <v>0</v>
      </c>
      <c r="BC85" s="84">
        <v>0</v>
      </c>
      <c r="BD85" s="84">
        <v>0</v>
      </c>
      <c r="BE85" s="84">
        <v>0</v>
      </c>
      <c r="BF85" s="84">
        <v>0</v>
      </c>
      <c r="BG85" s="84">
        <v>0</v>
      </c>
      <c r="BH85" s="84">
        <v>0</v>
      </c>
      <c r="BI85" s="84"/>
      <c r="BJ85" s="84" t="s">
        <v>377</v>
      </c>
      <c r="BK85" s="84">
        <v>24</v>
      </c>
      <c r="BL85" s="84" t="s">
        <v>373</v>
      </c>
      <c r="BM85" s="84"/>
      <c r="BN85" s="85"/>
      <c r="BO85" s="85"/>
      <c r="BP85" s="84"/>
      <c r="BQ85" s="84" t="s">
        <v>373</v>
      </c>
      <c r="BR85" s="85"/>
    </row>
    <row r="86" spans="1:97" s="1" customFormat="1" x14ac:dyDescent="0.15">
      <c r="C86" s="68"/>
      <c r="H86" s="69"/>
      <c r="I86" s="69"/>
      <c r="J86" s="69"/>
      <c r="L86" s="70"/>
      <c r="M86" s="71"/>
      <c r="AF86" s="72"/>
      <c r="AG86" s="73"/>
      <c r="AH86" s="17"/>
      <c r="AI86" s="17"/>
      <c r="AJ86" s="17"/>
      <c r="AK86" s="17"/>
      <c r="AL86" s="17"/>
      <c r="AQ86" s="71"/>
      <c r="AR86" s="69"/>
      <c r="AS86" s="69"/>
      <c r="AT86" s="74"/>
      <c r="AU86" s="69"/>
      <c r="AV86" s="74"/>
      <c r="AW86" s="18"/>
      <c r="AX86" s="70"/>
      <c r="AY86" s="18"/>
      <c r="AZ86" s="69"/>
      <c r="BA86" s="69"/>
      <c r="BB86" s="69"/>
      <c r="BC86" s="69"/>
      <c r="BD86" s="69"/>
      <c r="BE86" s="69"/>
      <c r="BF86" s="74"/>
      <c r="BG86" s="18"/>
      <c r="BH86" s="18"/>
      <c r="BI86" s="69"/>
      <c r="BJ86" s="69"/>
      <c r="BK86" s="69"/>
      <c r="BL86" s="69"/>
      <c r="BM86" s="69"/>
      <c r="BN86" s="68"/>
      <c r="BO86" s="68"/>
      <c r="BP86" s="69"/>
      <c r="BQ86" s="69"/>
      <c r="BR86" s="68"/>
    </row>
    <row r="87" spans="1:97" s="1" customFormat="1" x14ac:dyDescent="0.15">
      <c r="C87" s="68"/>
      <c r="H87" s="69"/>
      <c r="I87" s="69"/>
      <c r="J87" s="69"/>
      <c r="L87" s="70"/>
      <c r="M87" s="71"/>
      <c r="AF87" s="72"/>
      <c r="AG87" s="73"/>
      <c r="AH87" s="17"/>
      <c r="AI87" s="17"/>
      <c r="AJ87" s="17"/>
      <c r="AK87" s="17"/>
      <c r="AL87" s="17"/>
      <c r="AQ87" s="71"/>
      <c r="AR87" s="69"/>
      <c r="AS87" s="69"/>
      <c r="AT87" s="74"/>
      <c r="AU87" s="69"/>
      <c r="AV87" s="74"/>
      <c r="AW87" s="18"/>
      <c r="AX87" s="70"/>
      <c r="AY87" s="18"/>
      <c r="AZ87" s="69"/>
      <c r="BA87" s="69"/>
      <c r="BB87" s="69"/>
      <c r="BC87" s="69"/>
      <c r="BD87" s="69"/>
      <c r="BE87" s="69"/>
      <c r="BF87" s="74"/>
      <c r="BG87" s="18"/>
      <c r="BH87" s="18"/>
      <c r="BI87" s="69"/>
      <c r="BJ87" s="69"/>
      <c r="BK87" s="69"/>
      <c r="BL87" s="69"/>
      <c r="BM87" s="69"/>
      <c r="BN87" s="68"/>
      <c r="BO87" s="68"/>
      <c r="BP87" s="69"/>
      <c r="BQ87" s="69"/>
      <c r="BR87" s="68"/>
    </row>
    <row r="88" spans="1:97" s="1" customFormat="1" x14ac:dyDescent="0.15">
      <c r="C88" s="68"/>
      <c r="H88" s="69"/>
      <c r="I88" s="69"/>
      <c r="J88" s="69"/>
      <c r="L88" s="70"/>
      <c r="M88" s="71"/>
      <c r="AF88" s="72"/>
      <c r="AG88" s="73"/>
      <c r="AH88" s="17"/>
      <c r="AI88" s="17"/>
      <c r="AJ88" s="17"/>
      <c r="AK88" s="17"/>
      <c r="AL88" s="17"/>
      <c r="AQ88" s="71"/>
      <c r="AR88" s="69"/>
      <c r="AS88" s="69"/>
      <c r="AT88" s="74"/>
      <c r="AU88" s="69"/>
      <c r="AV88" s="74"/>
      <c r="AW88" s="18"/>
      <c r="AX88" s="70"/>
      <c r="AY88" s="18"/>
      <c r="AZ88" s="69"/>
      <c r="BA88" s="69"/>
      <c r="BB88" s="69"/>
      <c r="BC88" s="69"/>
      <c r="BD88" s="69"/>
      <c r="BE88" s="69"/>
      <c r="BF88" s="74"/>
      <c r="BG88" s="18"/>
      <c r="BH88" s="18"/>
      <c r="BI88" s="69"/>
      <c r="BJ88" s="69"/>
      <c r="BK88" s="69"/>
      <c r="BL88" s="69"/>
      <c r="BM88" s="69"/>
      <c r="BN88" s="68"/>
      <c r="BO88" s="68"/>
      <c r="BP88" s="69"/>
      <c r="BQ88" s="69"/>
      <c r="BR88" s="68"/>
    </row>
    <row r="89" spans="1:97" s="1" customFormat="1" x14ac:dyDescent="0.15">
      <c r="C89" s="68"/>
      <c r="H89" s="69"/>
      <c r="I89" s="69"/>
      <c r="J89" s="69"/>
      <c r="L89" s="70"/>
      <c r="M89" s="71"/>
      <c r="AF89" s="72"/>
      <c r="AG89" s="73"/>
      <c r="AH89" s="17"/>
      <c r="AI89" s="17"/>
      <c r="AJ89" s="17"/>
      <c r="AK89" s="17"/>
      <c r="AL89" s="17"/>
      <c r="AQ89" s="71"/>
      <c r="AR89" s="69"/>
      <c r="AS89" s="69"/>
      <c r="AT89" s="74"/>
      <c r="AU89" s="69"/>
      <c r="AV89" s="74"/>
      <c r="AW89" s="18"/>
      <c r="AX89" s="70"/>
      <c r="AY89" s="18"/>
      <c r="AZ89" s="69"/>
      <c r="BA89" s="69"/>
      <c r="BB89" s="69"/>
      <c r="BC89" s="69"/>
      <c r="BD89" s="69"/>
      <c r="BE89" s="69"/>
      <c r="BF89" s="74"/>
      <c r="BG89" s="18"/>
      <c r="BH89" s="18"/>
      <c r="BI89" s="69"/>
      <c r="BJ89" s="69"/>
      <c r="BK89" s="69"/>
      <c r="BL89" s="69"/>
      <c r="BM89" s="69"/>
      <c r="BN89" s="68"/>
      <c r="BO89" s="68"/>
      <c r="BP89" s="69"/>
      <c r="BQ89" s="69"/>
      <c r="BR89" s="68"/>
    </row>
    <row r="90" spans="1:97" s="1" customFormat="1" x14ac:dyDescent="0.15">
      <c r="C90" s="68"/>
      <c r="H90" s="69"/>
      <c r="I90" s="69"/>
      <c r="J90" s="69"/>
      <c r="L90" s="70"/>
      <c r="M90" s="71"/>
      <c r="AF90" s="72"/>
      <c r="AG90" s="73"/>
      <c r="AH90" s="17"/>
      <c r="AI90" s="17"/>
      <c r="AJ90" s="17"/>
      <c r="AK90" s="17"/>
      <c r="AL90" s="17"/>
      <c r="AQ90" s="71"/>
      <c r="AR90" s="69"/>
      <c r="AS90" s="69"/>
      <c r="AT90" s="74"/>
      <c r="AU90" s="69"/>
      <c r="AV90" s="74"/>
      <c r="AW90" s="18"/>
      <c r="AX90" s="70"/>
      <c r="AY90" s="18"/>
      <c r="AZ90" s="69"/>
      <c r="BA90" s="69"/>
      <c r="BB90" s="69"/>
      <c r="BC90" s="69"/>
      <c r="BD90" s="69"/>
      <c r="BE90" s="69"/>
      <c r="BF90" s="74"/>
      <c r="BG90" s="18"/>
      <c r="BH90" s="18"/>
      <c r="BI90" s="69"/>
      <c r="BJ90" s="69"/>
      <c r="BK90" s="69"/>
      <c r="BL90" s="69"/>
      <c r="BM90" s="69"/>
      <c r="BN90" s="68"/>
      <c r="BO90" s="68"/>
      <c r="BP90" s="69"/>
      <c r="BQ90" s="69"/>
      <c r="BR90" s="68"/>
    </row>
    <row r="91" spans="1:97" s="1" customFormat="1" x14ac:dyDescent="0.15">
      <c r="C91" s="68"/>
      <c r="H91" s="69"/>
      <c r="I91" s="69"/>
      <c r="J91" s="69"/>
      <c r="L91" s="70"/>
      <c r="M91" s="71"/>
      <c r="AF91" s="72"/>
      <c r="AG91" s="73"/>
      <c r="AH91" s="17"/>
      <c r="AI91" s="17"/>
      <c r="AJ91" s="17"/>
      <c r="AK91" s="17"/>
      <c r="AL91" s="17"/>
      <c r="AQ91" s="71"/>
      <c r="AR91" s="69"/>
      <c r="AS91" s="69"/>
      <c r="AT91" s="74"/>
      <c r="AU91" s="69"/>
      <c r="AV91" s="74"/>
      <c r="AW91" s="18"/>
      <c r="AX91" s="70"/>
      <c r="AY91" s="18"/>
      <c r="AZ91" s="69"/>
      <c r="BA91" s="69"/>
      <c r="BB91" s="69"/>
      <c r="BC91" s="69"/>
      <c r="BD91" s="69"/>
      <c r="BE91" s="69"/>
      <c r="BF91" s="74"/>
      <c r="BG91" s="18"/>
      <c r="BH91" s="18"/>
      <c r="BI91" s="69"/>
      <c r="BJ91" s="69"/>
      <c r="BK91" s="69"/>
      <c r="BL91" s="69"/>
      <c r="BM91" s="69"/>
      <c r="BN91" s="68"/>
      <c r="BO91" s="68"/>
      <c r="BP91" s="69"/>
      <c r="BQ91" s="69"/>
      <c r="BR91" s="68"/>
    </row>
    <row r="92" spans="1:97" s="1" customFormat="1" x14ac:dyDescent="0.15">
      <c r="C92" s="68"/>
      <c r="H92" s="69"/>
      <c r="I92" s="69"/>
      <c r="J92" s="69"/>
      <c r="L92" s="70"/>
      <c r="M92" s="71"/>
      <c r="AF92" s="72"/>
      <c r="AG92" s="73"/>
      <c r="AH92" s="17"/>
      <c r="AI92" s="17"/>
      <c r="AJ92" s="17"/>
      <c r="AK92" s="17"/>
      <c r="AL92" s="17"/>
      <c r="AQ92" s="71"/>
      <c r="AR92" s="69"/>
      <c r="AS92" s="69"/>
      <c r="AT92" s="74"/>
      <c r="AU92" s="69"/>
      <c r="AV92" s="74"/>
      <c r="AW92" s="18"/>
      <c r="AX92" s="70"/>
      <c r="AY92" s="18"/>
      <c r="AZ92" s="69"/>
      <c r="BA92" s="69"/>
      <c r="BB92" s="69"/>
      <c r="BC92" s="69"/>
      <c r="BD92" s="69"/>
      <c r="BE92" s="69"/>
      <c r="BF92" s="74"/>
      <c r="BG92" s="18"/>
      <c r="BH92" s="18"/>
      <c r="BI92" s="69"/>
      <c r="BJ92" s="69"/>
      <c r="BK92" s="69"/>
      <c r="BL92" s="69"/>
      <c r="BM92" s="69"/>
      <c r="BN92" s="68"/>
      <c r="BO92" s="68"/>
      <c r="BP92" s="69"/>
      <c r="BQ92" s="69"/>
      <c r="BR92" s="68"/>
    </row>
    <row r="93" spans="1:97" s="1" customFormat="1" x14ac:dyDescent="0.15">
      <c r="C93" s="68"/>
      <c r="H93" s="69"/>
      <c r="I93" s="69"/>
      <c r="J93" s="69"/>
      <c r="L93" s="70"/>
      <c r="M93" s="71"/>
      <c r="AF93" s="72"/>
      <c r="AG93" s="73"/>
      <c r="AH93" s="17"/>
      <c r="AI93" s="17"/>
      <c r="AJ93" s="17"/>
      <c r="AK93" s="17"/>
      <c r="AL93" s="17"/>
      <c r="AQ93" s="71"/>
      <c r="AR93" s="69"/>
      <c r="AS93" s="69"/>
      <c r="AT93" s="74"/>
      <c r="AU93" s="69"/>
      <c r="AV93" s="74"/>
      <c r="AW93" s="18"/>
      <c r="AX93" s="70"/>
      <c r="AY93" s="18"/>
      <c r="AZ93" s="69"/>
      <c r="BA93" s="69"/>
      <c r="BB93" s="69"/>
      <c r="BC93" s="69"/>
      <c r="BD93" s="69"/>
      <c r="BE93" s="69"/>
      <c r="BF93" s="74"/>
      <c r="BG93" s="18"/>
      <c r="BH93" s="18"/>
      <c r="BI93" s="69"/>
      <c r="BJ93" s="69"/>
      <c r="BK93" s="69"/>
      <c r="BL93" s="69"/>
      <c r="BM93" s="69"/>
      <c r="BN93" s="68"/>
      <c r="BO93" s="68"/>
      <c r="BP93" s="69"/>
      <c r="BQ93" s="69"/>
      <c r="BR93" s="68"/>
    </row>
    <row r="94" spans="1:97" s="1" customFormat="1" x14ac:dyDescent="0.15">
      <c r="C94" s="68"/>
      <c r="H94" s="69"/>
      <c r="I94" s="69"/>
      <c r="J94" s="69"/>
      <c r="L94" s="70"/>
      <c r="M94" s="71"/>
      <c r="AF94" s="72"/>
      <c r="AG94" s="73"/>
      <c r="AH94" s="17"/>
      <c r="AI94" s="17"/>
      <c r="AJ94" s="17"/>
      <c r="AK94" s="17"/>
      <c r="AL94" s="17"/>
      <c r="AQ94" s="71"/>
      <c r="AR94" s="69"/>
      <c r="AS94" s="69"/>
      <c r="AT94" s="74"/>
      <c r="AU94" s="69"/>
      <c r="AV94" s="74"/>
      <c r="AW94" s="18"/>
      <c r="AX94" s="70"/>
      <c r="AY94" s="18"/>
      <c r="AZ94" s="69"/>
      <c r="BA94" s="69"/>
      <c r="BB94" s="69"/>
      <c r="BC94" s="69"/>
      <c r="BD94" s="69"/>
      <c r="BE94" s="69"/>
      <c r="BF94" s="74"/>
      <c r="BG94" s="18"/>
      <c r="BH94" s="18"/>
      <c r="BI94" s="69"/>
      <c r="BJ94" s="69"/>
      <c r="BK94" s="69"/>
      <c r="BL94" s="69"/>
      <c r="BM94" s="69"/>
      <c r="BN94" s="68"/>
      <c r="BO94" s="68"/>
      <c r="BP94" s="69"/>
      <c r="BQ94" s="69"/>
      <c r="BR94" s="68"/>
    </row>
    <row r="95" spans="1:97" s="1" customFormat="1" x14ac:dyDescent="0.15">
      <c r="C95" s="68"/>
      <c r="H95" s="69"/>
      <c r="I95" s="69"/>
      <c r="J95" s="69"/>
      <c r="L95" s="70"/>
      <c r="M95" s="71"/>
      <c r="AF95" s="72"/>
      <c r="AG95" s="73"/>
      <c r="AH95" s="17"/>
      <c r="AI95" s="17"/>
      <c r="AJ95" s="17"/>
      <c r="AK95" s="17"/>
      <c r="AL95" s="17"/>
      <c r="AQ95" s="71"/>
      <c r="AR95" s="69"/>
      <c r="AS95" s="69"/>
      <c r="AT95" s="74"/>
      <c r="AU95" s="69"/>
      <c r="AV95" s="74"/>
      <c r="AW95" s="18"/>
      <c r="AX95" s="70"/>
      <c r="AY95" s="18"/>
      <c r="AZ95" s="69"/>
      <c r="BA95" s="69"/>
      <c r="BB95" s="69"/>
      <c r="BC95" s="69"/>
      <c r="BD95" s="69"/>
      <c r="BE95" s="69"/>
      <c r="BF95" s="74"/>
      <c r="BG95" s="18"/>
      <c r="BH95" s="18"/>
      <c r="BI95" s="69"/>
      <c r="BJ95" s="69"/>
      <c r="BK95" s="69"/>
      <c r="BL95" s="69"/>
      <c r="BM95" s="69"/>
      <c r="BN95" s="68"/>
      <c r="BO95" s="68"/>
      <c r="BP95" s="69"/>
      <c r="BQ95" s="69"/>
      <c r="BR95" s="68"/>
    </row>
    <row r="96" spans="1:97" s="1" customFormat="1" x14ac:dyDescent="0.15">
      <c r="C96" s="68"/>
      <c r="H96" s="69"/>
      <c r="I96" s="69"/>
      <c r="J96" s="69"/>
      <c r="L96" s="70"/>
      <c r="M96" s="71"/>
      <c r="AF96" s="72"/>
      <c r="AG96" s="73"/>
      <c r="AH96" s="17"/>
      <c r="AI96" s="17"/>
      <c r="AJ96" s="17"/>
      <c r="AK96" s="17"/>
      <c r="AL96" s="17"/>
      <c r="AQ96" s="71"/>
      <c r="AR96" s="69"/>
      <c r="AS96" s="69"/>
      <c r="AT96" s="74"/>
      <c r="AU96" s="69"/>
      <c r="AV96" s="74"/>
      <c r="AW96" s="18"/>
      <c r="AX96" s="70"/>
      <c r="AY96" s="18"/>
      <c r="AZ96" s="69"/>
      <c r="BA96" s="69"/>
      <c r="BB96" s="69"/>
      <c r="BC96" s="69"/>
      <c r="BD96" s="69"/>
      <c r="BE96" s="69"/>
      <c r="BF96" s="74"/>
      <c r="BG96" s="18"/>
      <c r="BH96" s="18"/>
      <c r="BI96" s="69"/>
      <c r="BJ96" s="69"/>
      <c r="BK96" s="69"/>
      <c r="BL96" s="69"/>
      <c r="BM96" s="69"/>
      <c r="BN96" s="68"/>
      <c r="BO96" s="68"/>
      <c r="BP96" s="69"/>
      <c r="BQ96" s="69"/>
      <c r="BR96" s="68"/>
    </row>
    <row r="97" spans="1:70" s="1" customFormat="1" x14ac:dyDescent="0.15">
      <c r="C97" s="68"/>
      <c r="H97" s="69"/>
      <c r="I97" s="69"/>
      <c r="J97" s="69"/>
      <c r="L97" s="70"/>
      <c r="M97" s="71"/>
      <c r="AF97" s="72"/>
      <c r="AG97" s="73"/>
      <c r="AH97" s="17"/>
      <c r="AI97" s="17"/>
      <c r="AJ97" s="17"/>
      <c r="AK97" s="17"/>
      <c r="AL97" s="17"/>
      <c r="AQ97" s="71"/>
      <c r="AR97" s="69"/>
      <c r="AS97" s="69"/>
      <c r="AT97" s="74"/>
      <c r="AU97" s="69"/>
      <c r="AV97" s="74"/>
      <c r="AW97" s="18"/>
      <c r="AX97" s="70"/>
      <c r="AY97" s="18"/>
      <c r="AZ97" s="69"/>
      <c r="BA97" s="69"/>
      <c r="BB97" s="69"/>
      <c r="BC97" s="69"/>
      <c r="BD97" s="69"/>
      <c r="BE97" s="69"/>
      <c r="BF97" s="74"/>
      <c r="BG97" s="18"/>
      <c r="BH97" s="18"/>
      <c r="BI97" s="69"/>
      <c r="BJ97" s="69"/>
      <c r="BK97" s="69"/>
      <c r="BL97" s="69"/>
      <c r="BM97" s="69"/>
      <c r="BN97" s="68"/>
      <c r="BO97" s="68"/>
      <c r="BP97" s="69"/>
      <c r="BQ97" s="69"/>
      <c r="BR97" s="68"/>
    </row>
    <row r="98" spans="1:70" s="1" customFormat="1" x14ac:dyDescent="0.15">
      <c r="C98" s="68"/>
      <c r="H98" s="69"/>
      <c r="I98" s="69"/>
      <c r="J98" s="69"/>
      <c r="L98" s="70"/>
      <c r="M98" s="71"/>
      <c r="AF98" s="72"/>
      <c r="AG98" s="73"/>
      <c r="AH98" s="17"/>
      <c r="AI98" s="17"/>
      <c r="AJ98" s="17"/>
      <c r="AK98" s="17"/>
      <c r="AL98" s="17"/>
      <c r="AQ98" s="71"/>
      <c r="AR98" s="69"/>
      <c r="AS98" s="69"/>
      <c r="AT98" s="74"/>
      <c r="AU98" s="69"/>
      <c r="AV98" s="74"/>
      <c r="AW98" s="18"/>
      <c r="AX98" s="70"/>
      <c r="AY98" s="18"/>
      <c r="AZ98" s="69"/>
      <c r="BA98" s="69"/>
      <c r="BB98" s="69"/>
      <c r="BC98" s="69"/>
      <c r="BD98" s="69"/>
      <c r="BE98" s="69"/>
      <c r="BF98" s="74"/>
      <c r="BG98" s="18"/>
      <c r="BH98" s="18"/>
      <c r="BI98" s="69"/>
      <c r="BJ98" s="69"/>
      <c r="BK98" s="69"/>
      <c r="BL98" s="69"/>
      <c r="BM98" s="69"/>
      <c r="BN98" s="68"/>
      <c r="BO98" s="68"/>
      <c r="BP98" s="69"/>
      <c r="BQ98" s="69"/>
      <c r="BR98" s="68"/>
    </row>
    <row r="99" spans="1:70" s="1" customFormat="1" x14ac:dyDescent="0.15">
      <c r="C99" s="68"/>
      <c r="H99" s="69"/>
      <c r="I99" s="69"/>
      <c r="J99" s="69"/>
      <c r="L99" s="70"/>
      <c r="M99" s="71"/>
      <c r="AF99" s="72"/>
      <c r="AG99" s="73"/>
      <c r="AH99" s="17"/>
      <c r="AI99" s="17"/>
      <c r="AJ99" s="17"/>
      <c r="AK99" s="17"/>
      <c r="AL99" s="17"/>
      <c r="AQ99" s="71"/>
      <c r="AR99" s="69"/>
      <c r="AS99" s="69"/>
      <c r="AT99" s="74"/>
      <c r="AU99" s="69"/>
      <c r="AV99" s="74"/>
      <c r="AW99" s="18"/>
      <c r="AX99" s="70"/>
      <c r="AY99" s="18"/>
      <c r="AZ99" s="69"/>
      <c r="BA99" s="69"/>
      <c r="BB99" s="69"/>
      <c r="BC99" s="69"/>
      <c r="BD99" s="69"/>
      <c r="BE99" s="69"/>
      <c r="BF99" s="74"/>
      <c r="BG99" s="18"/>
      <c r="BH99" s="18"/>
      <c r="BI99" s="69"/>
      <c r="BJ99" s="69"/>
      <c r="BK99" s="69"/>
      <c r="BL99" s="69"/>
      <c r="BM99" s="69"/>
      <c r="BN99" s="68"/>
      <c r="BO99" s="68"/>
      <c r="BP99" s="69"/>
      <c r="BQ99" s="69"/>
      <c r="BR99" s="68"/>
    </row>
    <row r="100" spans="1:70" s="1" customFormat="1" x14ac:dyDescent="0.15">
      <c r="C100" s="68"/>
      <c r="H100" s="69"/>
      <c r="I100" s="69"/>
      <c r="J100" s="69"/>
      <c r="L100" s="70"/>
      <c r="M100" s="71"/>
      <c r="AF100" s="72"/>
      <c r="AG100" s="73"/>
      <c r="AH100" s="17"/>
      <c r="AI100" s="17"/>
      <c r="AJ100" s="17"/>
      <c r="AK100" s="17"/>
      <c r="AL100" s="17"/>
      <c r="AQ100" s="71"/>
      <c r="AR100" s="69"/>
      <c r="AS100" s="69"/>
      <c r="AT100" s="74"/>
      <c r="AU100" s="69"/>
      <c r="AV100" s="74"/>
      <c r="AW100" s="18"/>
      <c r="AX100" s="70"/>
      <c r="AY100" s="18"/>
      <c r="AZ100" s="69"/>
      <c r="BA100" s="69"/>
      <c r="BB100" s="69"/>
      <c r="BC100" s="69"/>
      <c r="BD100" s="69"/>
      <c r="BE100" s="69"/>
      <c r="BF100" s="74"/>
      <c r="BG100" s="18"/>
      <c r="BH100" s="18"/>
      <c r="BI100" s="69"/>
      <c r="BJ100" s="69"/>
      <c r="BK100" s="69"/>
      <c r="BL100" s="69"/>
      <c r="BM100" s="69"/>
      <c r="BN100" s="68"/>
      <c r="BO100" s="68"/>
      <c r="BP100" s="69"/>
      <c r="BQ100" s="69"/>
      <c r="BR100" s="68"/>
    </row>
    <row r="101" spans="1:70" s="1" customFormat="1" x14ac:dyDescent="0.15">
      <c r="C101" s="68"/>
      <c r="H101" s="69"/>
      <c r="I101" s="69"/>
      <c r="J101" s="69"/>
      <c r="L101" s="70"/>
      <c r="M101" s="71"/>
      <c r="AF101" s="72"/>
      <c r="AG101" s="73"/>
      <c r="AH101" s="17"/>
      <c r="AI101" s="17"/>
      <c r="AJ101" s="17"/>
      <c r="AK101" s="17"/>
      <c r="AL101" s="17"/>
      <c r="AQ101" s="71"/>
      <c r="AR101" s="69"/>
      <c r="AS101" s="69"/>
      <c r="AT101" s="74"/>
      <c r="AU101" s="69"/>
      <c r="AV101" s="74"/>
      <c r="AW101" s="18"/>
      <c r="AX101" s="70"/>
      <c r="AY101" s="18"/>
      <c r="AZ101" s="69"/>
      <c r="BA101" s="69"/>
      <c r="BB101" s="69"/>
      <c r="BC101" s="69"/>
      <c r="BD101" s="69"/>
      <c r="BE101" s="69"/>
      <c r="BF101" s="74"/>
      <c r="BG101" s="18"/>
      <c r="BH101" s="18"/>
      <c r="BI101" s="69"/>
      <c r="BJ101" s="69"/>
      <c r="BK101" s="69"/>
      <c r="BL101" s="69"/>
      <c r="BM101" s="69"/>
      <c r="BN101" s="68"/>
      <c r="BO101" s="68"/>
      <c r="BP101" s="69"/>
      <c r="BQ101" s="69"/>
      <c r="BR101" s="68"/>
    </row>
    <row r="102" spans="1:70" x14ac:dyDescent="0.15">
      <c r="A102" s="1"/>
    </row>
    <row r="103" spans="1:70" x14ac:dyDescent="0.15">
      <c r="A103" s="1"/>
    </row>
    <row r="104" spans="1:70" x14ac:dyDescent="0.15">
      <c r="A104" s="1"/>
    </row>
    <row r="105" spans="1:70" x14ac:dyDescent="0.15">
      <c r="A105" s="1"/>
    </row>
    <row r="106" spans="1:70" x14ac:dyDescent="0.15">
      <c r="A106" s="1"/>
    </row>
    <row r="107" spans="1:70" x14ac:dyDescent="0.15">
      <c r="A107" s="1"/>
    </row>
    <row r="108" spans="1:70" x14ac:dyDescent="0.15">
      <c r="A108" s="1"/>
    </row>
    <row r="109" spans="1:70" x14ac:dyDescent="0.15">
      <c r="A109" s="1"/>
    </row>
    <row r="110" spans="1:70" x14ac:dyDescent="0.15">
      <c r="A110" s="1"/>
    </row>
    <row r="111" spans="1:70" x14ac:dyDescent="0.15">
      <c r="A111" s="1"/>
    </row>
    <row r="112" spans="1:70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04" spans="1:1" x14ac:dyDescent="0.15">
      <c r="A204" s="1"/>
    </row>
    <row r="205" spans="1:1" x14ac:dyDescent="0.15">
      <c r="A205" s="1"/>
    </row>
    <row r="206" spans="1:1" x14ac:dyDescent="0.15">
      <c r="A206" s="1"/>
    </row>
    <row r="207" spans="1:1" x14ac:dyDescent="0.15">
      <c r="A207" s="1"/>
    </row>
    <row r="208" spans="1:1" x14ac:dyDescent="0.15">
      <c r="A208" s="1"/>
    </row>
    <row r="209" spans="1:95" x14ac:dyDescent="0.15">
      <c r="A209" s="1"/>
    </row>
    <row r="210" spans="1:95" x14ac:dyDescent="0.15">
      <c r="A210" s="1"/>
    </row>
    <row r="211" spans="1:95" x14ac:dyDescent="0.15">
      <c r="A211" s="1"/>
    </row>
    <row r="212" spans="1:95" x14ac:dyDescent="0.15">
      <c r="A212" s="1"/>
    </row>
    <row r="213" spans="1:95" x14ac:dyDescent="0.15">
      <c r="A213" s="1"/>
    </row>
    <row r="214" spans="1:95" x14ac:dyDescent="0.15">
      <c r="A214" s="1"/>
    </row>
    <row r="223" spans="1:95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7"/>
      <c r="AS223" s="27"/>
      <c r="AT223" s="27"/>
      <c r="AU223" s="27"/>
      <c r="AV223" s="27"/>
      <c r="AX223" s="20"/>
      <c r="AZ223" s="27"/>
      <c r="BA223" s="27"/>
      <c r="BB223" s="27"/>
      <c r="BC223" s="27"/>
      <c r="BD223" s="27"/>
      <c r="BE223" s="27"/>
      <c r="BF223" s="27"/>
      <c r="BI223" s="27"/>
      <c r="BJ223" s="27"/>
      <c r="BK223" s="27"/>
      <c r="BL223" s="27"/>
      <c r="BM223" s="27"/>
      <c r="BN223" s="48"/>
      <c r="BO223" s="48"/>
      <c r="BP223" s="27"/>
      <c r="BQ223" s="27"/>
      <c r="BR223" s="48"/>
      <c r="BS223" s="20"/>
      <c r="BT223" s="20"/>
      <c r="BU223" s="20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</row>
    <row r="224" spans="1:95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7"/>
      <c r="AS224" s="27"/>
      <c r="AT224" s="27"/>
      <c r="AU224" s="27"/>
      <c r="AV224" s="27"/>
      <c r="AX224" s="20"/>
      <c r="AZ224" s="27"/>
      <c r="BA224" s="27"/>
      <c r="BB224" s="27"/>
      <c r="BC224" s="27"/>
      <c r="BD224" s="27"/>
      <c r="BE224" s="27"/>
      <c r="BF224" s="27"/>
      <c r="BI224" s="27"/>
      <c r="BJ224" s="27"/>
      <c r="BK224" s="27"/>
      <c r="BL224" s="27"/>
      <c r="BM224" s="27"/>
      <c r="BN224" s="48"/>
      <c r="BO224" s="48"/>
      <c r="BP224" s="27"/>
      <c r="BQ224" s="27"/>
      <c r="BR224" s="48"/>
      <c r="BS224" s="20"/>
      <c r="BT224" s="20"/>
      <c r="BU224" s="20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</row>
    <row r="225" spans="1:95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7"/>
      <c r="AS225" s="27"/>
      <c r="AT225" s="27"/>
      <c r="AU225" s="27"/>
      <c r="AV225" s="27"/>
      <c r="AX225" s="20"/>
      <c r="AZ225" s="27"/>
      <c r="BA225" s="27"/>
      <c r="BB225" s="27"/>
      <c r="BC225" s="27"/>
      <c r="BD225" s="27"/>
      <c r="BE225" s="27"/>
      <c r="BF225" s="27"/>
      <c r="BI225" s="27"/>
      <c r="BJ225" s="27"/>
      <c r="BK225" s="27"/>
      <c r="BL225" s="27"/>
      <c r="BM225" s="27"/>
      <c r="BN225" s="48"/>
      <c r="BO225" s="48"/>
      <c r="BP225" s="27"/>
      <c r="BQ225" s="27"/>
      <c r="BR225" s="48"/>
      <c r="BS225" s="20"/>
      <c r="BT225" s="20"/>
      <c r="BU225" s="20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</row>
    <row r="226" spans="1:95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7"/>
      <c r="AS226" s="27"/>
      <c r="AT226" s="27"/>
      <c r="AU226" s="27"/>
      <c r="AV226" s="27"/>
      <c r="AX226" s="20"/>
      <c r="AZ226" s="27"/>
      <c r="BA226" s="27"/>
      <c r="BB226" s="27"/>
      <c r="BC226" s="27"/>
      <c r="BD226" s="27"/>
      <c r="BE226" s="27"/>
      <c r="BF226" s="27"/>
      <c r="BI226" s="27"/>
      <c r="BJ226" s="27"/>
      <c r="BK226" s="27"/>
      <c r="BL226" s="27"/>
      <c r="BM226" s="27"/>
      <c r="BN226" s="48"/>
      <c r="BO226" s="48"/>
      <c r="BP226" s="27"/>
      <c r="BQ226" s="27"/>
      <c r="BR226" s="48"/>
      <c r="BS226" s="20"/>
      <c r="BT226" s="20"/>
      <c r="BU226" s="20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</row>
    <row r="227" spans="1:95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7"/>
      <c r="AS227" s="27"/>
      <c r="AT227" s="27"/>
      <c r="AU227" s="27"/>
      <c r="AV227" s="27"/>
      <c r="AX227" s="20"/>
      <c r="AZ227" s="27"/>
      <c r="BA227" s="27"/>
      <c r="BB227" s="27"/>
      <c r="BC227" s="27"/>
      <c r="BD227" s="27"/>
      <c r="BE227" s="27"/>
      <c r="BF227" s="27"/>
      <c r="BI227" s="27"/>
      <c r="BJ227" s="27"/>
      <c r="BK227" s="27"/>
      <c r="BL227" s="27"/>
      <c r="BM227" s="27"/>
      <c r="BN227" s="48"/>
      <c r="BO227" s="48"/>
      <c r="BP227" s="27"/>
      <c r="BQ227" s="27"/>
      <c r="BR227" s="48"/>
      <c r="BS227" s="20"/>
      <c r="BT227" s="20"/>
      <c r="BU227" s="20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</row>
    <row r="228" spans="1:95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7"/>
      <c r="AS228" s="27"/>
      <c r="AT228" s="27"/>
      <c r="AU228" s="27"/>
      <c r="AV228" s="27"/>
      <c r="AX228" s="20"/>
      <c r="AZ228" s="27"/>
      <c r="BA228" s="27"/>
      <c r="BB228" s="27"/>
      <c r="BC228" s="27"/>
      <c r="BD228" s="27"/>
      <c r="BE228" s="27"/>
      <c r="BF228" s="27"/>
      <c r="BI228" s="27"/>
      <c r="BJ228" s="27"/>
      <c r="BK228" s="27"/>
      <c r="BL228" s="27"/>
      <c r="BM228" s="27"/>
      <c r="BN228" s="48"/>
      <c r="BO228" s="48"/>
      <c r="BP228" s="27"/>
      <c r="BQ228" s="27"/>
      <c r="BR228" s="48"/>
      <c r="BS228" s="20"/>
      <c r="BT228" s="20"/>
      <c r="BU228" s="20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</row>
    <row r="229" spans="1:95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7"/>
      <c r="AS229" s="27"/>
      <c r="AT229" s="27"/>
      <c r="AU229" s="27"/>
      <c r="AV229" s="27"/>
      <c r="AX229" s="20"/>
      <c r="AZ229" s="27"/>
      <c r="BA229" s="27"/>
      <c r="BB229" s="27"/>
      <c r="BC229" s="27"/>
      <c r="BD229" s="27"/>
      <c r="BE229" s="27"/>
      <c r="BF229" s="27"/>
      <c r="BI229" s="27"/>
      <c r="BJ229" s="27"/>
      <c r="BK229" s="27"/>
      <c r="BL229" s="27"/>
      <c r="BM229" s="27"/>
      <c r="BN229" s="48"/>
      <c r="BO229" s="48"/>
      <c r="BP229" s="27"/>
      <c r="BQ229" s="27"/>
      <c r="BR229" s="48"/>
      <c r="BS229" s="20"/>
      <c r="BT229" s="20"/>
      <c r="BU229" s="20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</row>
    <row r="230" spans="1:95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7"/>
      <c r="AS230" s="27"/>
      <c r="AT230" s="27"/>
      <c r="AU230" s="27"/>
      <c r="AV230" s="27"/>
      <c r="AX230" s="20"/>
      <c r="AZ230" s="27"/>
      <c r="BA230" s="27"/>
      <c r="BB230" s="27"/>
      <c r="BC230" s="27"/>
      <c r="BD230" s="27"/>
      <c r="BE230" s="27"/>
      <c r="BF230" s="27"/>
      <c r="BI230" s="27"/>
      <c r="BJ230" s="27"/>
      <c r="BK230" s="27"/>
      <c r="BL230" s="27"/>
      <c r="BM230" s="27"/>
      <c r="BN230" s="48"/>
      <c r="BO230" s="48"/>
      <c r="BP230" s="27"/>
      <c r="BQ230" s="27"/>
      <c r="BR230" s="48"/>
      <c r="BS230" s="20"/>
      <c r="BT230" s="20"/>
      <c r="BU230" s="20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</row>
    <row r="231" spans="1:95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7"/>
      <c r="AS231" s="27"/>
      <c r="AT231" s="27"/>
      <c r="AU231" s="27"/>
      <c r="AV231" s="27"/>
      <c r="AX231" s="20"/>
      <c r="AZ231" s="27"/>
      <c r="BA231" s="27"/>
      <c r="BB231" s="27"/>
      <c r="BC231" s="27"/>
      <c r="BD231" s="27"/>
      <c r="BE231" s="27"/>
      <c r="BF231" s="27"/>
      <c r="BI231" s="27"/>
      <c r="BJ231" s="27"/>
      <c r="BK231" s="27"/>
      <c r="BL231" s="27"/>
      <c r="BM231" s="27"/>
      <c r="BN231" s="48"/>
      <c r="BO231" s="48"/>
      <c r="BP231" s="27"/>
      <c r="BQ231" s="27"/>
      <c r="BR231" s="48"/>
      <c r="BS231" s="20"/>
      <c r="BT231" s="20"/>
      <c r="BU231" s="20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</row>
    <row r="232" spans="1:95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7"/>
      <c r="AS232" s="27"/>
      <c r="AT232" s="27"/>
      <c r="AU232" s="27"/>
      <c r="AV232" s="27"/>
      <c r="AX232" s="20"/>
      <c r="AZ232" s="27"/>
      <c r="BA232" s="27"/>
      <c r="BB232" s="27"/>
      <c r="BC232" s="27"/>
      <c r="BD232" s="27"/>
      <c r="BE232" s="27"/>
      <c r="BF232" s="27"/>
      <c r="BI232" s="27"/>
      <c r="BJ232" s="27"/>
      <c r="BK232" s="27"/>
      <c r="BL232" s="27"/>
      <c r="BM232" s="27"/>
      <c r="BN232" s="48"/>
      <c r="BO232" s="48"/>
      <c r="BP232" s="27"/>
      <c r="BQ232" s="27"/>
      <c r="BR232" s="48"/>
      <c r="BS232" s="20"/>
      <c r="BT232" s="20"/>
      <c r="BU232" s="20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</row>
    <row r="233" spans="1:95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7"/>
      <c r="AS233" s="27"/>
      <c r="AT233" s="27"/>
      <c r="AU233" s="27"/>
      <c r="AV233" s="27"/>
      <c r="AX233" s="20"/>
      <c r="AZ233" s="27"/>
      <c r="BA233" s="27"/>
      <c r="BB233" s="27"/>
      <c r="BC233" s="27"/>
      <c r="BD233" s="27"/>
      <c r="BE233" s="27"/>
      <c r="BF233" s="27"/>
      <c r="BI233" s="27"/>
      <c r="BJ233" s="27"/>
      <c r="BK233" s="27"/>
      <c r="BL233" s="27"/>
      <c r="BM233" s="27"/>
      <c r="BN233" s="48"/>
      <c r="BO233" s="48"/>
      <c r="BP233" s="27"/>
      <c r="BQ233" s="27"/>
      <c r="BR233" s="48"/>
      <c r="BS233" s="20"/>
      <c r="BT233" s="20"/>
      <c r="BU233" s="20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</row>
    <row r="234" spans="1:95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7"/>
      <c r="AS234" s="27"/>
      <c r="AT234" s="27"/>
      <c r="AU234" s="27"/>
      <c r="AV234" s="27"/>
      <c r="AX234" s="20"/>
      <c r="AZ234" s="27"/>
      <c r="BA234" s="27"/>
      <c r="BB234" s="27"/>
      <c r="BC234" s="27"/>
      <c r="BD234" s="27"/>
      <c r="BE234" s="27"/>
      <c r="BF234" s="27"/>
      <c r="BI234" s="27"/>
      <c r="BJ234" s="27"/>
      <c r="BK234" s="27"/>
      <c r="BL234" s="27"/>
      <c r="BM234" s="27"/>
      <c r="BN234" s="48"/>
      <c r="BO234" s="48"/>
      <c r="BP234" s="27"/>
      <c r="BQ234" s="27"/>
      <c r="BR234" s="48"/>
      <c r="BS234" s="20"/>
      <c r="BT234" s="20"/>
      <c r="BU234" s="20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</row>
    <row r="235" spans="1:95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7"/>
      <c r="AS235" s="27"/>
      <c r="AT235" s="27"/>
      <c r="AU235" s="27"/>
      <c r="AV235" s="27"/>
      <c r="AX235" s="20"/>
      <c r="AZ235" s="27"/>
      <c r="BA235" s="27"/>
      <c r="BB235" s="27"/>
      <c r="BC235" s="27"/>
      <c r="BD235" s="27"/>
      <c r="BE235" s="27"/>
      <c r="BF235" s="27"/>
      <c r="BI235" s="27"/>
      <c r="BJ235" s="27"/>
      <c r="BK235" s="27"/>
      <c r="BL235" s="27"/>
      <c r="BM235" s="27"/>
      <c r="BN235" s="48"/>
      <c r="BO235" s="48"/>
      <c r="BP235" s="27"/>
      <c r="BQ235" s="27"/>
      <c r="BR235" s="48"/>
      <c r="BS235" s="20"/>
      <c r="BT235" s="20"/>
      <c r="BU235" s="20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</row>
    <row r="236" spans="1:95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7"/>
      <c r="AS236" s="27"/>
      <c r="AT236" s="27"/>
      <c r="AU236" s="27"/>
      <c r="AV236" s="27"/>
      <c r="AX236" s="20"/>
      <c r="AZ236" s="27"/>
      <c r="BA236" s="27"/>
      <c r="BB236" s="27"/>
      <c r="BC236" s="27"/>
      <c r="BD236" s="27"/>
      <c r="BE236" s="27"/>
      <c r="BF236" s="27"/>
      <c r="BI236" s="27"/>
      <c r="BJ236" s="27"/>
      <c r="BK236" s="27"/>
      <c r="BL236" s="27"/>
      <c r="BM236" s="27"/>
      <c r="BN236" s="48"/>
      <c r="BO236" s="48"/>
      <c r="BP236" s="27"/>
      <c r="BQ236" s="27"/>
      <c r="BR236" s="48"/>
      <c r="BS236" s="20"/>
      <c r="BT236" s="20"/>
      <c r="BU236" s="20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</row>
    <row r="237" spans="1:95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7"/>
      <c r="AS237" s="27"/>
      <c r="AT237" s="27"/>
      <c r="AU237" s="27"/>
      <c r="AV237" s="27"/>
      <c r="AX237" s="20"/>
      <c r="AZ237" s="27"/>
      <c r="BA237" s="27"/>
      <c r="BB237" s="27"/>
      <c r="BC237" s="27"/>
      <c r="BD237" s="27"/>
      <c r="BE237" s="27"/>
      <c r="BF237" s="27"/>
      <c r="BI237" s="27"/>
      <c r="BJ237" s="27"/>
      <c r="BK237" s="27"/>
      <c r="BL237" s="27"/>
      <c r="BM237" s="27"/>
      <c r="BN237" s="48"/>
      <c r="BO237" s="48"/>
      <c r="BP237" s="27"/>
      <c r="BQ237" s="27"/>
      <c r="BR237" s="48"/>
      <c r="BS237" s="20"/>
      <c r="BT237" s="20"/>
      <c r="BU237" s="20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</row>
    <row r="238" spans="1:95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7"/>
      <c r="AS238" s="27"/>
      <c r="AT238" s="27"/>
      <c r="AU238" s="27"/>
      <c r="AV238" s="27"/>
      <c r="AX238" s="20"/>
      <c r="AZ238" s="27"/>
      <c r="BA238" s="27"/>
      <c r="BB238" s="27"/>
      <c r="BC238" s="27"/>
      <c r="BD238" s="27"/>
      <c r="BE238" s="27"/>
      <c r="BF238" s="27"/>
      <c r="BI238" s="27"/>
      <c r="BJ238" s="27"/>
      <c r="BK238" s="27"/>
      <c r="BL238" s="27"/>
      <c r="BM238" s="27"/>
      <c r="BN238" s="48"/>
      <c r="BO238" s="48"/>
      <c r="BP238" s="27"/>
      <c r="BQ238" s="27"/>
      <c r="BR238" s="48"/>
      <c r="BS238" s="20"/>
      <c r="BT238" s="20"/>
      <c r="BU238" s="20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</row>
    <row r="239" spans="1:95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7"/>
      <c r="AS239" s="27"/>
      <c r="AT239" s="27"/>
      <c r="AU239" s="27"/>
      <c r="AV239" s="27"/>
      <c r="AX239" s="20"/>
      <c r="AZ239" s="27"/>
      <c r="BA239" s="27"/>
      <c r="BB239" s="27"/>
      <c r="BC239" s="27"/>
      <c r="BD239" s="27"/>
      <c r="BE239" s="27"/>
      <c r="BF239" s="27"/>
      <c r="BI239" s="27"/>
      <c r="BJ239" s="27"/>
      <c r="BK239" s="27"/>
      <c r="BL239" s="27"/>
      <c r="BM239" s="27"/>
      <c r="BN239" s="48"/>
      <c r="BO239" s="48"/>
      <c r="BP239" s="27"/>
      <c r="BQ239" s="27"/>
      <c r="BR239" s="48"/>
      <c r="BS239" s="20"/>
      <c r="BT239" s="20"/>
      <c r="BU239" s="20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</row>
    <row r="240" spans="1:95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7"/>
      <c r="AS240" s="27"/>
      <c r="AT240" s="27"/>
      <c r="AU240" s="27"/>
      <c r="AV240" s="27"/>
      <c r="AX240" s="20"/>
      <c r="AZ240" s="27"/>
      <c r="BA240" s="27"/>
      <c r="BB240" s="27"/>
      <c r="BC240" s="27"/>
      <c r="BD240" s="27"/>
      <c r="BE240" s="27"/>
      <c r="BF240" s="27"/>
      <c r="BI240" s="27"/>
      <c r="BJ240" s="27"/>
      <c r="BK240" s="27"/>
      <c r="BL240" s="27"/>
      <c r="BM240" s="27"/>
      <c r="BN240" s="48"/>
      <c r="BO240" s="48"/>
      <c r="BP240" s="27"/>
      <c r="BQ240" s="27"/>
      <c r="BR240" s="48"/>
      <c r="BS240" s="20"/>
      <c r="BT240" s="20"/>
      <c r="BU240" s="20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</row>
    <row r="241" spans="1:95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7"/>
      <c r="AS241" s="27"/>
      <c r="AT241" s="27"/>
      <c r="AU241" s="27"/>
      <c r="AV241" s="27"/>
      <c r="AX241" s="20"/>
      <c r="AZ241" s="27"/>
      <c r="BA241" s="27"/>
      <c r="BB241" s="27"/>
      <c r="BC241" s="27"/>
      <c r="BD241" s="27"/>
      <c r="BE241" s="27"/>
      <c r="BF241" s="27"/>
      <c r="BI241" s="27"/>
      <c r="BJ241" s="27"/>
      <c r="BK241" s="27"/>
      <c r="BL241" s="27"/>
      <c r="BM241" s="27"/>
      <c r="BN241" s="48"/>
      <c r="BO241" s="48"/>
      <c r="BP241" s="27"/>
      <c r="BQ241" s="27"/>
      <c r="BR241" s="48"/>
      <c r="BS241" s="20"/>
      <c r="BT241" s="20"/>
      <c r="BU241" s="20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</row>
    <row r="242" spans="1:95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7"/>
      <c r="AS242" s="27"/>
      <c r="AT242" s="27"/>
      <c r="AU242" s="27"/>
      <c r="AV242" s="27"/>
      <c r="AX242" s="20"/>
      <c r="AZ242" s="27"/>
      <c r="BA242" s="27"/>
      <c r="BB242" s="27"/>
      <c r="BC242" s="27"/>
      <c r="BD242" s="27"/>
      <c r="BE242" s="27"/>
      <c r="BF242" s="27"/>
      <c r="BI242" s="27"/>
      <c r="BJ242" s="27"/>
      <c r="BK242" s="27"/>
      <c r="BL242" s="27"/>
      <c r="BM242" s="27"/>
      <c r="BN242" s="48"/>
      <c r="BO242" s="48"/>
      <c r="BP242" s="27"/>
      <c r="BQ242" s="27"/>
      <c r="BR242" s="48"/>
      <c r="BS242" s="20"/>
      <c r="BT242" s="20"/>
      <c r="BU242" s="20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</row>
    <row r="243" spans="1:95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7"/>
      <c r="AS243" s="27"/>
      <c r="AT243" s="27"/>
      <c r="AU243" s="27"/>
      <c r="AV243" s="27"/>
      <c r="AX243" s="20"/>
      <c r="AZ243" s="27"/>
      <c r="BA243" s="27"/>
      <c r="BB243" s="27"/>
      <c r="BC243" s="27"/>
      <c r="BD243" s="27"/>
      <c r="BE243" s="27"/>
      <c r="BF243" s="27"/>
      <c r="BI243" s="27"/>
      <c r="BJ243" s="27"/>
      <c r="BK243" s="27"/>
      <c r="BL243" s="27"/>
      <c r="BM243" s="27"/>
      <c r="BN243" s="48"/>
      <c r="BO243" s="48"/>
      <c r="BP243" s="27"/>
      <c r="BQ243" s="27"/>
      <c r="BR243" s="48"/>
      <c r="BS243" s="20"/>
      <c r="BT243" s="20"/>
      <c r="BU243" s="20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</row>
    <row r="244" spans="1:95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7"/>
      <c r="AS244" s="27"/>
      <c r="AT244" s="27"/>
      <c r="AU244" s="27"/>
      <c r="AV244" s="27"/>
      <c r="AX244" s="20"/>
      <c r="AZ244" s="27"/>
      <c r="BA244" s="27"/>
      <c r="BB244" s="27"/>
      <c r="BC244" s="27"/>
      <c r="BD244" s="27"/>
      <c r="BE244" s="27"/>
      <c r="BF244" s="27"/>
      <c r="BI244" s="27"/>
      <c r="BJ244" s="27"/>
      <c r="BK244" s="27"/>
      <c r="BL244" s="27"/>
      <c r="BM244" s="27"/>
      <c r="BN244" s="48"/>
      <c r="BO244" s="48"/>
      <c r="BP244" s="27"/>
      <c r="BQ244" s="27"/>
      <c r="BR244" s="48"/>
      <c r="BS244" s="20"/>
      <c r="BT244" s="20"/>
      <c r="BU244" s="20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</row>
    <row r="245" spans="1:95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7"/>
      <c r="AS245" s="27"/>
      <c r="AT245" s="27"/>
      <c r="AU245" s="27"/>
      <c r="AV245" s="27"/>
      <c r="AX245" s="20"/>
      <c r="AZ245" s="27"/>
      <c r="BA245" s="27"/>
      <c r="BB245" s="27"/>
      <c r="BC245" s="27"/>
      <c r="BD245" s="27"/>
      <c r="BE245" s="27"/>
      <c r="BF245" s="27"/>
      <c r="BI245" s="27"/>
      <c r="BJ245" s="27"/>
      <c r="BK245" s="27"/>
      <c r="BL245" s="27"/>
      <c r="BM245" s="27"/>
      <c r="BN245" s="48"/>
      <c r="BO245" s="48"/>
      <c r="BP245" s="27"/>
      <c r="BQ245" s="27"/>
      <c r="BR245" s="48"/>
      <c r="BS245" s="20"/>
      <c r="BT245" s="20"/>
      <c r="BU245" s="20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</row>
    <row r="246" spans="1:95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7"/>
      <c r="AS246" s="27"/>
      <c r="AT246" s="27"/>
      <c r="AU246" s="27"/>
      <c r="AV246" s="27"/>
      <c r="AX246" s="20"/>
      <c r="AZ246" s="27"/>
      <c r="BA246" s="27"/>
      <c r="BB246" s="27"/>
      <c r="BC246" s="27"/>
      <c r="BD246" s="27"/>
      <c r="BE246" s="27"/>
      <c r="BF246" s="27"/>
      <c r="BI246" s="27"/>
      <c r="BJ246" s="27"/>
      <c r="BK246" s="27"/>
      <c r="BL246" s="27"/>
      <c r="BM246" s="27"/>
      <c r="BN246" s="48"/>
      <c r="BO246" s="48"/>
      <c r="BP246" s="27"/>
      <c r="BQ246" s="27"/>
      <c r="BR246" s="48"/>
      <c r="BS246" s="20"/>
      <c r="BT246" s="20"/>
      <c r="BU246" s="20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</row>
    <row r="247" spans="1:95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7"/>
      <c r="AS247" s="27"/>
      <c r="AT247" s="27"/>
      <c r="AU247" s="27"/>
      <c r="AV247" s="27"/>
      <c r="AX247" s="20"/>
      <c r="AZ247" s="27"/>
      <c r="BA247" s="27"/>
      <c r="BB247" s="27"/>
      <c r="BC247" s="27"/>
      <c r="BD247" s="27"/>
      <c r="BE247" s="27"/>
      <c r="BF247" s="27"/>
      <c r="BI247" s="27"/>
      <c r="BJ247" s="27"/>
      <c r="BK247" s="27"/>
      <c r="BL247" s="27"/>
      <c r="BM247" s="27"/>
      <c r="BN247" s="48"/>
      <c r="BO247" s="48"/>
      <c r="BP247" s="27"/>
      <c r="BQ247" s="27"/>
      <c r="BR247" s="48"/>
      <c r="BS247" s="20"/>
      <c r="BT247" s="20"/>
      <c r="BU247" s="20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</row>
    <row r="248" spans="1:95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7"/>
      <c r="AS248" s="27"/>
      <c r="AT248" s="27"/>
      <c r="AU248" s="27"/>
      <c r="AV248" s="27"/>
      <c r="AX248" s="20"/>
      <c r="AZ248" s="27"/>
      <c r="BA248" s="27"/>
      <c r="BB248" s="27"/>
      <c r="BC248" s="27"/>
      <c r="BD248" s="27"/>
      <c r="BE248" s="27"/>
      <c r="BF248" s="27"/>
      <c r="BI248" s="27"/>
      <c r="BJ248" s="27"/>
      <c r="BK248" s="27"/>
      <c r="BL248" s="27"/>
      <c r="BM248" s="27"/>
      <c r="BN248" s="48"/>
      <c r="BO248" s="48"/>
      <c r="BP248" s="27"/>
      <c r="BQ248" s="27"/>
      <c r="BR248" s="48"/>
      <c r="BS248" s="20"/>
      <c r="BT248" s="20"/>
      <c r="BU248" s="20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</row>
    <row r="249" spans="1:95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7"/>
      <c r="AS249" s="27"/>
      <c r="AT249" s="27"/>
      <c r="AU249" s="27"/>
      <c r="AV249" s="27"/>
      <c r="AX249" s="20"/>
      <c r="AZ249" s="27"/>
      <c r="BA249" s="27"/>
      <c r="BB249" s="27"/>
      <c r="BC249" s="27"/>
      <c r="BD249" s="27"/>
      <c r="BE249" s="27"/>
      <c r="BF249" s="27"/>
      <c r="BI249" s="27"/>
      <c r="BJ249" s="27"/>
      <c r="BK249" s="27"/>
      <c r="BL249" s="27"/>
      <c r="BM249" s="27"/>
      <c r="BN249" s="48"/>
      <c r="BO249" s="48"/>
      <c r="BP249" s="27"/>
      <c r="BQ249" s="27"/>
      <c r="BR249" s="48"/>
      <c r="BS249" s="20"/>
      <c r="BT249" s="20"/>
      <c r="BU249" s="20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</row>
    <row r="250" spans="1:95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7"/>
      <c r="AS250" s="27"/>
      <c r="AT250" s="27"/>
      <c r="AU250" s="27"/>
      <c r="AV250" s="27"/>
      <c r="AX250" s="20"/>
      <c r="AZ250" s="27"/>
      <c r="BA250" s="27"/>
      <c r="BB250" s="27"/>
      <c r="BC250" s="27"/>
      <c r="BD250" s="27"/>
      <c r="BE250" s="27"/>
      <c r="BF250" s="27"/>
      <c r="BI250" s="27"/>
      <c r="BJ250" s="27"/>
      <c r="BK250" s="27"/>
      <c r="BL250" s="27"/>
      <c r="BM250" s="27"/>
      <c r="BN250" s="48"/>
      <c r="BO250" s="48"/>
      <c r="BP250" s="27"/>
      <c r="BQ250" s="27"/>
      <c r="BR250" s="48"/>
      <c r="BS250" s="20"/>
      <c r="BT250" s="20"/>
      <c r="BU250" s="20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</row>
    <row r="251" spans="1:95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7"/>
      <c r="AS251" s="27"/>
      <c r="AT251" s="27"/>
      <c r="AU251" s="27"/>
      <c r="AV251" s="27"/>
      <c r="AX251" s="20"/>
      <c r="AZ251" s="27"/>
      <c r="BA251" s="27"/>
      <c r="BB251" s="27"/>
      <c r="BC251" s="27"/>
      <c r="BD251" s="27"/>
      <c r="BE251" s="27"/>
      <c r="BF251" s="27"/>
      <c r="BI251" s="27"/>
      <c r="BJ251" s="27"/>
      <c r="BK251" s="27"/>
      <c r="BL251" s="27"/>
      <c r="BM251" s="27"/>
      <c r="BN251" s="48"/>
      <c r="BO251" s="48"/>
      <c r="BP251" s="27"/>
      <c r="BQ251" s="27"/>
      <c r="BR251" s="48"/>
      <c r="BS251" s="20"/>
      <c r="BT251" s="20"/>
      <c r="BU251" s="20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</row>
    <row r="252" spans="1:95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7"/>
      <c r="AS252" s="27"/>
      <c r="AT252" s="27"/>
      <c r="AU252" s="27"/>
      <c r="AV252" s="27"/>
      <c r="AX252" s="20"/>
      <c r="AZ252" s="27"/>
      <c r="BA252" s="27"/>
      <c r="BB252" s="27"/>
      <c r="BC252" s="27"/>
      <c r="BD252" s="27"/>
      <c r="BE252" s="27"/>
      <c r="BF252" s="27"/>
      <c r="BI252" s="27"/>
      <c r="BJ252" s="27"/>
      <c r="BK252" s="27"/>
      <c r="BL252" s="27"/>
      <c r="BM252" s="27"/>
      <c r="BN252" s="48"/>
      <c r="BO252" s="48"/>
      <c r="BP252" s="27"/>
      <c r="BQ252" s="27"/>
      <c r="BR252" s="48"/>
      <c r="BS252" s="20"/>
      <c r="BT252" s="20"/>
      <c r="BU252" s="20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</row>
    <row r="253" spans="1:95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7"/>
      <c r="AS253" s="27"/>
      <c r="AT253" s="27"/>
      <c r="AU253" s="27"/>
      <c r="AV253" s="27"/>
      <c r="AX253" s="20"/>
      <c r="AZ253" s="27"/>
      <c r="BA253" s="27"/>
      <c r="BB253" s="27"/>
      <c r="BC253" s="27"/>
      <c r="BD253" s="27"/>
      <c r="BE253" s="27"/>
      <c r="BF253" s="27"/>
      <c r="BI253" s="27"/>
      <c r="BJ253" s="27"/>
      <c r="BK253" s="27"/>
      <c r="BL253" s="27"/>
      <c r="BM253" s="27"/>
      <c r="BN253" s="48"/>
      <c r="BO253" s="48"/>
      <c r="BP253" s="27"/>
      <c r="BQ253" s="27"/>
      <c r="BR253" s="48"/>
      <c r="BS253" s="20"/>
      <c r="BT253" s="20"/>
      <c r="BU253" s="20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</row>
    <row r="254" spans="1:95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7"/>
      <c r="AS254" s="27"/>
      <c r="AT254" s="27"/>
      <c r="AU254" s="27"/>
      <c r="AV254" s="27"/>
      <c r="AX254" s="20"/>
      <c r="AZ254" s="27"/>
      <c r="BA254" s="27"/>
      <c r="BB254" s="27"/>
      <c r="BC254" s="27"/>
      <c r="BD254" s="27"/>
      <c r="BE254" s="27"/>
      <c r="BF254" s="27"/>
      <c r="BI254" s="27"/>
      <c r="BJ254" s="27"/>
      <c r="BK254" s="27"/>
      <c r="BL254" s="27"/>
      <c r="BM254" s="27"/>
      <c r="BN254" s="48"/>
      <c r="BO254" s="48"/>
      <c r="BP254" s="27"/>
      <c r="BQ254" s="27"/>
      <c r="BR254" s="48"/>
      <c r="BS254" s="20"/>
      <c r="BT254" s="20"/>
      <c r="BU254" s="20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</row>
    <row r="255" spans="1:95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7"/>
      <c r="AS255" s="27"/>
      <c r="AT255" s="27"/>
      <c r="AU255" s="27"/>
      <c r="AV255" s="27"/>
      <c r="AX255" s="20"/>
      <c r="AZ255" s="27"/>
      <c r="BA255" s="27"/>
      <c r="BB255" s="27"/>
      <c r="BC255" s="27"/>
      <c r="BD255" s="27"/>
      <c r="BE255" s="27"/>
      <c r="BF255" s="27"/>
      <c r="BI255" s="27"/>
      <c r="BJ255" s="27"/>
      <c r="BK255" s="27"/>
      <c r="BL255" s="27"/>
      <c r="BM255" s="27"/>
      <c r="BN255" s="48"/>
      <c r="BO255" s="48"/>
      <c r="BP255" s="27"/>
      <c r="BQ255" s="27"/>
      <c r="BR255" s="48"/>
      <c r="BS255" s="20"/>
      <c r="BT255" s="20"/>
      <c r="BU255" s="20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</row>
    <row r="256" spans="1:95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7"/>
      <c r="AS256" s="27"/>
      <c r="AT256" s="27"/>
      <c r="AU256" s="27"/>
      <c r="AV256" s="27"/>
      <c r="AX256" s="20"/>
      <c r="AZ256" s="27"/>
      <c r="BA256" s="27"/>
      <c r="BB256" s="27"/>
      <c r="BC256" s="27"/>
      <c r="BD256" s="27"/>
      <c r="BE256" s="27"/>
      <c r="BF256" s="27"/>
      <c r="BI256" s="27"/>
      <c r="BJ256" s="27"/>
      <c r="BK256" s="27"/>
      <c r="BL256" s="27"/>
      <c r="BM256" s="27"/>
      <c r="BN256" s="48"/>
      <c r="BO256" s="48"/>
      <c r="BP256" s="27"/>
      <c r="BQ256" s="27"/>
      <c r="BR256" s="48"/>
      <c r="BS256" s="20"/>
      <c r="BT256" s="20"/>
      <c r="BU256" s="20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</row>
    <row r="257" spans="1:95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7"/>
      <c r="AS257" s="27"/>
      <c r="AT257" s="27"/>
      <c r="AU257" s="27"/>
      <c r="AV257" s="27"/>
      <c r="AX257" s="20"/>
      <c r="AZ257" s="27"/>
      <c r="BA257" s="27"/>
      <c r="BB257" s="27"/>
      <c r="BC257" s="27"/>
      <c r="BD257" s="27"/>
      <c r="BE257" s="27"/>
      <c r="BF257" s="27"/>
      <c r="BI257" s="27"/>
      <c r="BJ257" s="27"/>
      <c r="BK257" s="27"/>
      <c r="BL257" s="27"/>
      <c r="BM257" s="27"/>
      <c r="BN257" s="48"/>
      <c r="BO257" s="48"/>
      <c r="BP257" s="27"/>
      <c r="BQ257" s="27"/>
      <c r="BR257" s="48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</row>
    <row r="258" spans="1:95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7"/>
      <c r="AS258" s="27"/>
      <c r="AT258" s="27"/>
      <c r="AU258" s="27"/>
      <c r="AV258" s="27"/>
      <c r="AX258" s="20"/>
      <c r="AZ258" s="27"/>
      <c r="BA258" s="27"/>
      <c r="BB258" s="27"/>
      <c r="BC258" s="27"/>
      <c r="BD258" s="27"/>
      <c r="BE258" s="27"/>
      <c r="BF258" s="27"/>
      <c r="BI258" s="27"/>
      <c r="BJ258" s="27"/>
      <c r="BK258" s="27"/>
      <c r="BL258" s="27"/>
      <c r="BM258" s="27"/>
      <c r="BN258" s="48"/>
      <c r="BO258" s="48"/>
      <c r="BP258" s="27"/>
      <c r="BQ258" s="27"/>
      <c r="BR258" s="48"/>
      <c r="BS258" s="20"/>
      <c r="BT258" s="20"/>
      <c r="BU258" s="20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</row>
    <row r="259" spans="1:95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7"/>
      <c r="AS259" s="27"/>
      <c r="AT259" s="27"/>
      <c r="AU259" s="27"/>
      <c r="AV259" s="27"/>
      <c r="AX259" s="20"/>
      <c r="AZ259" s="27"/>
      <c r="BA259" s="27"/>
      <c r="BB259" s="27"/>
      <c r="BC259" s="27"/>
      <c r="BD259" s="27"/>
      <c r="BE259" s="27"/>
      <c r="BF259" s="27"/>
      <c r="BI259" s="27"/>
      <c r="BJ259" s="27"/>
      <c r="BK259" s="27"/>
      <c r="BL259" s="27"/>
      <c r="BM259" s="27"/>
      <c r="BN259" s="48"/>
      <c r="BO259" s="48"/>
      <c r="BP259" s="27"/>
      <c r="BQ259" s="27"/>
      <c r="BR259" s="48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</row>
    <row r="260" spans="1:95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7"/>
      <c r="AS260" s="27"/>
      <c r="AT260" s="27"/>
      <c r="AU260" s="27"/>
      <c r="AV260" s="27"/>
      <c r="AX260" s="20"/>
      <c r="AZ260" s="27"/>
      <c r="BA260" s="27"/>
      <c r="BB260" s="27"/>
      <c r="BC260" s="27"/>
      <c r="BD260" s="27"/>
      <c r="BE260" s="27"/>
      <c r="BF260" s="27"/>
      <c r="BI260" s="27"/>
      <c r="BJ260" s="27"/>
      <c r="BK260" s="27"/>
      <c r="BL260" s="27"/>
      <c r="BM260" s="27"/>
      <c r="BN260" s="48"/>
      <c r="BO260" s="48"/>
      <c r="BP260" s="27"/>
      <c r="BQ260" s="27"/>
      <c r="BR260" s="48"/>
      <c r="BS260" s="20"/>
      <c r="BT260" s="20"/>
      <c r="BU260" s="20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</row>
    <row r="261" spans="1:95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7"/>
      <c r="AS261" s="27"/>
      <c r="AT261" s="27"/>
      <c r="AU261" s="27"/>
      <c r="AV261" s="27"/>
      <c r="AX261" s="20"/>
      <c r="AZ261" s="27"/>
      <c r="BA261" s="27"/>
      <c r="BB261" s="27"/>
      <c r="BC261" s="27"/>
      <c r="BD261" s="27"/>
      <c r="BE261" s="27"/>
      <c r="BF261" s="27"/>
      <c r="BI261" s="27"/>
      <c r="BJ261" s="27"/>
      <c r="BK261" s="27"/>
      <c r="BL261" s="27"/>
      <c r="BM261" s="27"/>
      <c r="BN261" s="48"/>
      <c r="BO261" s="48"/>
      <c r="BP261" s="27"/>
      <c r="BQ261" s="27"/>
      <c r="BR261" s="48"/>
      <c r="BS261" s="20"/>
      <c r="BT261" s="20"/>
      <c r="BU261" s="20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</row>
    <row r="262" spans="1:95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7"/>
      <c r="AS262" s="27"/>
      <c r="AT262" s="27"/>
      <c r="AU262" s="27"/>
      <c r="AV262" s="27"/>
      <c r="AX262" s="20"/>
      <c r="AZ262" s="27"/>
      <c r="BA262" s="27"/>
      <c r="BB262" s="27"/>
      <c r="BC262" s="27"/>
      <c r="BD262" s="27"/>
      <c r="BE262" s="27"/>
      <c r="BF262" s="27"/>
      <c r="BI262" s="27"/>
      <c r="BJ262" s="27"/>
      <c r="BK262" s="27"/>
      <c r="BL262" s="27"/>
      <c r="BM262" s="27"/>
      <c r="BN262" s="48"/>
      <c r="BO262" s="48"/>
      <c r="BP262" s="27"/>
      <c r="BQ262" s="27"/>
      <c r="BR262" s="48"/>
      <c r="BS262" s="20"/>
      <c r="BT262" s="20"/>
      <c r="BU262" s="20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</row>
    <row r="263" spans="1:95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7"/>
      <c r="AS263" s="27"/>
      <c r="AT263" s="27"/>
      <c r="AU263" s="27"/>
      <c r="AV263" s="27"/>
      <c r="AX263" s="20"/>
      <c r="AZ263" s="27"/>
      <c r="BA263" s="27"/>
      <c r="BB263" s="27"/>
      <c r="BC263" s="27"/>
      <c r="BD263" s="27"/>
      <c r="BE263" s="27"/>
      <c r="BF263" s="27"/>
      <c r="BI263" s="27"/>
      <c r="BJ263" s="27"/>
      <c r="BK263" s="27"/>
      <c r="BL263" s="27"/>
      <c r="BM263" s="27"/>
      <c r="BN263" s="48"/>
      <c r="BO263" s="48"/>
      <c r="BP263" s="27"/>
      <c r="BQ263" s="27"/>
      <c r="BR263" s="48"/>
      <c r="BS263" s="20"/>
      <c r="BT263" s="20"/>
      <c r="BU263" s="20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</row>
    <row r="264" spans="1:95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7"/>
      <c r="AS264" s="27"/>
      <c r="AT264" s="27"/>
      <c r="AU264" s="27"/>
      <c r="AV264" s="27"/>
      <c r="AX264" s="20"/>
      <c r="AZ264" s="27"/>
      <c r="BA264" s="27"/>
      <c r="BB264" s="27"/>
      <c r="BC264" s="27"/>
      <c r="BD264" s="27"/>
      <c r="BE264" s="27"/>
      <c r="BF264" s="27"/>
      <c r="BI264" s="27"/>
      <c r="BJ264" s="27"/>
      <c r="BK264" s="27"/>
      <c r="BL264" s="27"/>
      <c r="BM264" s="27"/>
      <c r="BN264" s="48"/>
      <c r="BO264" s="48"/>
      <c r="BP264" s="27"/>
      <c r="BQ264" s="27"/>
      <c r="BR264" s="48"/>
      <c r="BS264" s="20"/>
      <c r="BT264" s="20"/>
      <c r="BU264" s="20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</row>
    <row r="265" spans="1:95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7"/>
      <c r="AS265" s="27"/>
      <c r="AT265" s="27"/>
      <c r="AU265" s="27"/>
      <c r="AV265" s="27"/>
      <c r="AX265" s="20"/>
      <c r="AZ265" s="27"/>
      <c r="BA265" s="27"/>
      <c r="BB265" s="27"/>
      <c r="BC265" s="27"/>
      <c r="BD265" s="27"/>
      <c r="BE265" s="27"/>
      <c r="BF265" s="27"/>
      <c r="BI265" s="27"/>
      <c r="BJ265" s="27"/>
      <c r="BK265" s="27"/>
      <c r="BL265" s="27"/>
      <c r="BM265" s="27"/>
      <c r="BN265" s="48"/>
      <c r="BO265" s="48"/>
      <c r="BP265" s="27"/>
      <c r="BQ265" s="27"/>
      <c r="BR265" s="48"/>
      <c r="BS265" s="20"/>
      <c r="BT265" s="20"/>
      <c r="BU265" s="20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</row>
    <row r="266" spans="1:95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7"/>
      <c r="AS266" s="27"/>
      <c r="AT266" s="27"/>
      <c r="AU266" s="27"/>
      <c r="AV266" s="27"/>
      <c r="AX266" s="20"/>
      <c r="AZ266" s="27"/>
      <c r="BA266" s="27"/>
      <c r="BB266" s="27"/>
      <c r="BC266" s="27"/>
      <c r="BD266" s="27"/>
      <c r="BE266" s="27"/>
      <c r="BF266" s="27"/>
      <c r="BI266" s="27"/>
      <c r="BJ266" s="27"/>
      <c r="BK266" s="27"/>
      <c r="BL266" s="27"/>
      <c r="BM266" s="27"/>
      <c r="BN266" s="48"/>
      <c r="BO266" s="48"/>
      <c r="BP266" s="27"/>
      <c r="BQ266" s="27"/>
      <c r="BR266" s="48"/>
      <c r="BS266" s="20"/>
      <c r="BT266" s="20"/>
      <c r="BU266" s="20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</row>
    <row r="267" spans="1:95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7"/>
      <c r="AS267" s="27"/>
      <c r="AT267" s="27"/>
      <c r="AU267" s="27"/>
      <c r="AV267" s="27"/>
      <c r="AX267" s="20"/>
      <c r="AZ267" s="27"/>
      <c r="BA267" s="27"/>
      <c r="BB267" s="27"/>
      <c r="BC267" s="27"/>
      <c r="BD267" s="27"/>
      <c r="BE267" s="27"/>
      <c r="BF267" s="27"/>
      <c r="BI267" s="27"/>
      <c r="BJ267" s="27"/>
      <c r="BK267" s="27"/>
      <c r="BL267" s="27"/>
      <c r="BM267" s="27"/>
      <c r="BN267" s="48"/>
      <c r="BO267" s="48"/>
      <c r="BP267" s="27"/>
      <c r="BQ267" s="27"/>
      <c r="BR267" s="48"/>
      <c r="BS267" s="20"/>
      <c r="BT267" s="20"/>
      <c r="BU267" s="20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</row>
    <row r="268" spans="1:95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7"/>
      <c r="AS268" s="27"/>
      <c r="AT268" s="27"/>
      <c r="AU268" s="27"/>
      <c r="AV268" s="27"/>
      <c r="AX268" s="20"/>
      <c r="AZ268" s="27"/>
      <c r="BA268" s="27"/>
      <c r="BB268" s="27"/>
      <c r="BC268" s="27"/>
      <c r="BD268" s="27"/>
      <c r="BE268" s="27"/>
      <c r="BF268" s="27"/>
      <c r="BI268" s="27"/>
      <c r="BJ268" s="27"/>
      <c r="BK268" s="27"/>
      <c r="BL268" s="27"/>
      <c r="BM268" s="27"/>
      <c r="BN268" s="48"/>
      <c r="BO268" s="48"/>
      <c r="BP268" s="27"/>
      <c r="BQ268" s="27"/>
      <c r="BR268" s="48"/>
      <c r="BS268" s="20"/>
      <c r="BT268" s="20"/>
      <c r="BU268" s="20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</row>
    <row r="269" spans="1:95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7"/>
      <c r="AS269" s="27"/>
      <c r="AT269" s="27"/>
      <c r="AU269" s="27"/>
      <c r="AV269" s="27"/>
      <c r="AX269" s="20"/>
      <c r="AZ269" s="27"/>
      <c r="BA269" s="27"/>
      <c r="BB269" s="27"/>
      <c r="BC269" s="27"/>
      <c r="BD269" s="27"/>
      <c r="BE269" s="27"/>
      <c r="BF269" s="27"/>
      <c r="BI269" s="27"/>
      <c r="BJ269" s="27"/>
      <c r="BK269" s="27"/>
      <c r="BL269" s="27"/>
      <c r="BM269" s="27"/>
      <c r="BN269" s="48"/>
      <c r="BO269" s="48"/>
      <c r="BP269" s="27"/>
      <c r="BQ269" s="27"/>
      <c r="BR269" s="48"/>
      <c r="BS269" s="20"/>
      <c r="BT269" s="20"/>
      <c r="BU269" s="20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</row>
    <row r="270" spans="1:95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7"/>
      <c r="AS270" s="27"/>
      <c r="AT270" s="27"/>
      <c r="AU270" s="27"/>
      <c r="AV270" s="27"/>
      <c r="AX270" s="20"/>
      <c r="AZ270" s="27"/>
      <c r="BA270" s="27"/>
      <c r="BB270" s="27"/>
      <c r="BC270" s="27"/>
      <c r="BD270" s="27"/>
      <c r="BE270" s="27"/>
      <c r="BF270" s="27"/>
      <c r="BI270" s="27"/>
      <c r="BJ270" s="27"/>
      <c r="BK270" s="27"/>
      <c r="BL270" s="27"/>
      <c r="BM270" s="27"/>
      <c r="BN270" s="48"/>
      <c r="BO270" s="48"/>
      <c r="BP270" s="27"/>
      <c r="BQ270" s="27"/>
      <c r="BR270" s="48"/>
      <c r="BS270" s="20"/>
      <c r="BT270" s="20"/>
      <c r="BU270" s="20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</row>
    <row r="271" spans="1:95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7"/>
      <c r="AS271" s="27"/>
      <c r="AT271" s="27"/>
      <c r="AU271" s="27"/>
      <c r="AV271" s="27"/>
      <c r="AX271" s="20"/>
      <c r="AZ271" s="27"/>
      <c r="BA271" s="27"/>
      <c r="BB271" s="27"/>
      <c r="BC271" s="27"/>
      <c r="BD271" s="27"/>
      <c r="BE271" s="27"/>
      <c r="BF271" s="27"/>
      <c r="BI271" s="27"/>
      <c r="BJ271" s="27"/>
      <c r="BK271" s="27"/>
      <c r="BL271" s="27"/>
      <c r="BM271" s="27"/>
      <c r="BN271" s="48"/>
      <c r="BO271" s="48"/>
      <c r="BP271" s="27"/>
      <c r="BQ271" s="27"/>
      <c r="BR271" s="48"/>
      <c r="BS271" s="20"/>
      <c r="BT271" s="20"/>
      <c r="BU271" s="20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</row>
    <row r="272" spans="1:95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7"/>
      <c r="AS272" s="27"/>
      <c r="AT272" s="27"/>
      <c r="AU272" s="27"/>
      <c r="AV272" s="27"/>
      <c r="AX272" s="20"/>
      <c r="AZ272" s="27"/>
      <c r="BA272" s="27"/>
      <c r="BB272" s="27"/>
      <c r="BC272" s="27"/>
      <c r="BD272" s="27"/>
      <c r="BE272" s="27"/>
      <c r="BF272" s="27"/>
      <c r="BI272" s="27"/>
      <c r="BJ272" s="27"/>
      <c r="BK272" s="27"/>
      <c r="BL272" s="27"/>
      <c r="BM272" s="27"/>
      <c r="BN272" s="48"/>
      <c r="BO272" s="48"/>
      <c r="BP272" s="27"/>
      <c r="BQ272" s="27"/>
      <c r="BR272" s="48"/>
      <c r="BS272" s="20"/>
      <c r="BT272" s="20"/>
      <c r="BU272" s="20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</row>
    <row r="273" spans="1:95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7"/>
      <c r="AS273" s="27"/>
      <c r="AT273" s="27"/>
      <c r="AU273" s="27"/>
      <c r="AV273" s="27"/>
      <c r="AX273" s="20"/>
      <c r="AZ273" s="27"/>
      <c r="BA273" s="27"/>
      <c r="BB273" s="27"/>
      <c r="BC273" s="27"/>
      <c r="BD273" s="27"/>
      <c r="BE273" s="27"/>
      <c r="BF273" s="27"/>
      <c r="BI273" s="27"/>
      <c r="BJ273" s="27"/>
      <c r="BK273" s="27"/>
      <c r="BL273" s="27"/>
      <c r="BM273" s="27"/>
      <c r="BN273" s="48"/>
      <c r="BO273" s="48"/>
      <c r="BP273" s="27"/>
      <c r="BQ273" s="27"/>
      <c r="BR273" s="48"/>
      <c r="BS273" s="20"/>
      <c r="BT273" s="20"/>
      <c r="BU273" s="20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</row>
    <row r="274" spans="1:95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7"/>
      <c r="AS274" s="27"/>
      <c r="AT274" s="27"/>
      <c r="AU274" s="27"/>
      <c r="AV274" s="27"/>
      <c r="AX274" s="20"/>
      <c r="AZ274" s="27"/>
      <c r="BA274" s="27"/>
      <c r="BB274" s="27"/>
      <c r="BC274" s="27"/>
      <c r="BD274" s="27"/>
      <c r="BE274" s="27"/>
      <c r="BF274" s="27"/>
      <c r="BI274" s="27"/>
      <c r="BJ274" s="27"/>
      <c r="BK274" s="27"/>
      <c r="BL274" s="27"/>
      <c r="BM274" s="27"/>
      <c r="BN274" s="48"/>
      <c r="BO274" s="48"/>
      <c r="BP274" s="27"/>
      <c r="BQ274" s="27"/>
      <c r="BR274" s="48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</row>
    <row r="275" spans="1:95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7"/>
      <c r="AS275" s="27"/>
      <c r="AT275" s="27"/>
      <c r="AU275" s="27"/>
      <c r="AV275" s="27"/>
      <c r="AX275" s="20"/>
      <c r="AZ275" s="27"/>
      <c r="BA275" s="27"/>
      <c r="BB275" s="27"/>
      <c r="BC275" s="27"/>
      <c r="BD275" s="27"/>
      <c r="BE275" s="27"/>
      <c r="BF275" s="27"/>
      <c r="BI275" s="27"/>
      <c r="BJ275" s="27"/>
      <c r="BK275" s="27"/>
      <c r="BL275" s="27"/>
      <c r="BM275" s="27"/>
      <c r="BN275" s="48"/>
      <c r="BO275" s="48"/>
      <c r="BP275" s="27"/>
      <c r="BQ275" s="27"/>
      <c r="BR275" s="48"/>
      <c r="BS275" s="20"/>
      <c r="BT275" s="20"/>
      <c r="BU275" s="20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</row>
    <row r="276" spans="1:95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7"/>
      <c r="AS276" s="27"/>
      <c r="AT276" s="27"/>
      <c r="AU276" s="27"/>
      <c r="AV276" s="27"/>
      <c r="AX276" s="20"/>
      <c r="AZ276" s="27"/>
      <c r="BA276" s="27"/>
      <c r="BB276" s="27"/>
      <c r="BC276" s="27"/>
      <c r="BD276" s="27"/>
      <c r="BE276" s="27"/>
      <c r="BF276" s="27"/>
      <c r="BI276" s="27"/>
      <c r="BJ276" s="27"/>
      <c r="BK276" s="27"/>
      <c r="BL276" s="27"/>
      <c r="BM276" s="27"/>
      <c r="BN276" s="48"/>
      <c r="BO276" s="48"/>
      <c r="BP276" s="27"/>
      <c r="BQ276" s="27"/>
      <c r="BR276" s="48"/>
      <c r="BS276" s="20"/>
      <c r="BT276" s="20"/>
      <c r="BU276" s="20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</row>
    <row r="277" spans="1:95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7"/>
      <c r="AS277" s="27"/>
      <c r="AT277" s="27"/>
      <c r="AU277" s="27"/>
      <c r="AV277" s="27"/>
      <c r="AX277" s="20"/>
      <c r="AZ277" s="27"/>
      <c r="BA277" s="27"/>
      <c r="BB277" s="27"/>
      <c r="BC277" s="27"/>
      <c r="BD277" s="27"/>
      <c r="BE277" s="27"/>
      <c r="BF277" s="27"/>
      <c r="BI277" s="27"/>
      <c r="BJ277" s="27"/>
      <c r="BK277" s="27"/>
      <c r="BL277" s="27"/>
      <c r="BM277" s="27"/>
      <c r="BN277" s="48"/>
      <c r="BO277" s="48"/>
      <c r="BP277" s="27"/>
      <c r="BQ277" s="27"/>
      <c r="BR277" s="48"/>
      <c r="BS277" s="20"/>
      <c r="BT277" s="20"/>
      <c r="BU277" s="20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</row>
    <row r="278" spans="1:95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7"/>
      <c r="AS278" s="27"/>
      <c r="AT278" s="27"/>
      <c r="AU278" s="27"/>
      <c r="AV278" s="27"/>
      <c r="AX278" s="20"/>
      <c r="AZ278" s="27"/>
      <c r="BA278" s="27"/>
      <c r="BB278" s="27"/>
      <c r="BC278" s="27"/>
      <c r="BD278" s="27"/>
      <c r="BE278" s="27"/>
      <c r="BF278" s="27"/>
      <c r="BI278" s="27"/>
      <c r="BJ278" s="27"/>
      <c r="BK278" s="27"/>
      <c r="BL278" s="27"/>
      <c r="BM278" s="27"/>
      <c r="BN278" s="48"/>
      <c r="BO278" s="48"/>
      <c r="BP278" s="27"/>
      <c r="BQ278" s="27"/>
      <c r="BR278" s="48"/>
      <c r="BS278" s="20"/>
      <c r="BT278" s="20"/>
      <c r="BU278" s="20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</row>
    <row r="279" spans="1:95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7"/>
      <c r="AS279" s="27"/>
      <c r="AT279" s="27"/>
      <c r="AU279" s="27"/>
      <c r="AV279" s="27"/>
      <c r="AX279" s="20"/>
      <c r="AZ279" s="27"/>
      <c r="BA279" s="27"/>
      <c r="BB279" s="27"/>
      <c r="BC279" s="27"/>
      <c r="BD279" s="27"/>
      <c r="BE279" s="27"/>
      <c r="BF279" s="27"/>
      <c r="BI279" s="27"/>
      <c r="BJ279" s="27"/>
      <c r="BK279" s="27"/>
      <c r="BL279" s="27"/>
      <c r="BM279" s="27"/>
      <c r="BN279" s="48"/>
      <c r="BO279" s="48"/>
      <c r="BP279" s="27"/>
      <c r="BQ279" s="27"/>
      <c r="BR279" s="48"/>
      <c r="BS279" s="20"/>
      <c r="BT279" s="20"/>
      <c r="BU279" s="20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</row>
    <row r="280" spans="1:95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7"/>
      <c r="AS280" s="27"/>
      <c r="AT280" s="27"/>
      <c r="AU280" s="27"/>
      <c r="AV280" s="27"/>
      <c r="AX280" s="20"/>
      <c r="AZ280" s="27"/>
      <c r="BA280" s="27"/>
      <c r="BB280" s="27"/>
      <c r="BC280" s="27"/>
      <c r="BD280" s="27"/>
      <c r="BE280" s="27"/>
      <c r="BF280" s="27"/>
      <c r="BI280" s="27"/>
      <c r="BJ280" s="27"/>
      <c r="BK280" s="27"/>
      <c r="BL280" s="27"/>
      <c r="BM280" s="27"/>
      <c r="BN280" s="48"/>
      <c r="BO280" s="48"/>
      <c r="BP280" s="27"/>
      <c r="BQ280" s="27"/>
      <c r="BR280" s="48"/>
      <c r="BS280" s="20"/>
      <c r="BT280" s="20"/>
      <c r="BU280" s="20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</row>
    <row r="281" spans="1:95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7"/>
      <c r="AS281" s="27"/>
      <c r="AT281" s="27"/>
      <c r="AU281" s="27"/>
      <c r="AV281" s="27"/>
      <c r="AX281" s="20"/>
      <c r="AZ281" s="27"/>
      <c r="BA281" s="27"/>
      <c r="BB281" s="27"/>
      <c r="BC281" s="27"/>
      <c r="BD281" s="27"/>
      <c r="BE281" s="27"/>
      <c r="BF281" s="27"/>
      <c r="BI281" s="27"/>
      <c r="BJ281" s="27"/>
      <c r="BK281" s="27"/>
      <c r="BL281" s="27"/>
      <c r="BM281" s="27"/>
      <c r="BN281" s="48"/>
      <c r="BO281" s="48"/>
      <c r="BP281" s="27"/>
      <c r="BQ281" s="27"/>
      <c r="BR281" s="48"/>
      <c r="BS281" s="20"/>
      <c r="BT281" s="20"/>
      <c r="BU281" s="20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</row>
    <row r="282" spans="1:95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7"/>
      <c r="AS282" s="27"/>
      <c r="AT282" s="27"/>
      <c r="AU282" s="27"/>
      <c r="AV282" s="27"/>
      <c r="AX282" s="20"/>
      <c r="AZ282" s="27"/>
      <c r="BA282" s="27"/>
      <c r="BB282" s="27"/>
      <c r="BC282" s="27"/>
      <c r="BD282" s="27"/>
      <c r="BE282" s="27"/>
      <c r="BF282" s="27"/>
      <c r="BI282" s="27"/>
      <c r="BJ282" s="27"/>
      <c r="BK282" s="27"/>
      <c r="BL282" s="27"/>
      <c r="BM282" s="27"/>
      <c r="BN282" s="48"/>
      <c r="BO282" s="48"/>
      <c r="BP282" s="27"/>
      <c r="BQ282" s="27"/>
      <c r="BR282" s="48"/>
      <c r="BS282" s="20"/>
      <c r="BT282" s="20"/>
      <c r="BU282" s="20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</row>
    <row r="283" spans="1:95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7"/>
      <c r="AS283" s="27"/>
      <c r="AT283" s="27"/>
      <c r="AU283" s="27"/>
      <c r="AV283" s="27"/>
      <c r="AX283" s="20"/>
      <c r="AZ283" s="27"/>
      <c r="BA283" s="27"/>
      <c r="BB283" s="27"/>
      <c r="BC283" s="27"/>
      <c r="BD283" s="27"/>
      <c r="BE283" s="27"/>
      <c r="BF283" s="27"/>
      <c r="BI283" s="27"/>
      <c r="BJ283" s="27"/>
      <c r="BK283" s="27"/>
      <c r="BL283" s="27"/>
      <c r="BM283" s="27"/>
      <c r="BN283" s="48"/>
      <c r="BO283" s="48"/>
      <c r="BP283" s="27"/>
      <c r="BQ283" s="27"/>
      <c r="BR283" s="48"/>
      <c r="BS283" s="20"/>
      <c r="BT283" s="20"/>
      <c r="BU283" s="20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</row>
    <row r="284" spans="1:95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7"/>
      <c r="AS284" s="27"/>
      <c r="AT284" s="27"/>
      <c r="AU284" s="27"/>
      <c r="AV284" s="27"/>
      <c r="AX284" s="20"/>
      <c r="AZ284" s="27"/>
      <c r="BA284" s="27"/>
      <c r="BB284" s="27"/>
      <c r="BC284" s="27"/>
      <c r="BD284" s="27"/>
      <c r="BE284" s="27"/>
      <c r="BF284" s="27"/>
      <c r="BI284" s="27"/>
      <c r="BJ284" s="27"/>
      <c r="BK284" s="27"/>
      <c r="BL284" s="27"/>
      <c r="BM284" s="27"/>
      <c r="BN284" s="48"/>
      <c r="BO284" s="48"/>
      <c r="BP284" s="27"/>
      <c r="BQ284" s="27"/>
      <c r="BR284" s="48"/>
      <c r="BS284" s="20"/>
      <c r="BT284" s="20"/>
      <c r="BU284" s="20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</row>
    <row r="285" spans="1:95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7"/>
      <c r="AS285" s="27"/>
      <c r="AT285" s="27"/>
      <c r="AU285" s="27"/>
      <c r="AV285" s="27"/>
      <c r="AX285" s="20"/>
      <c r="AZ285" s="27"/>
      <c r="BA285" s="27"/>
      <c r="BB285" s="27"/>
      <c r="BC285" s="27"/>
      <c r="BD285" s="27"/>
      <c r="BE285" s="27"/>
      <c r="BF285" s="27"/>
      <c r="BI285" s="27"/>
      <c r="BJ285" s="27"/>
      <c r="BK285" s="27"/>
      <c r="BL285" s="27"/>
      <c r="BM285" s="27"/>
      <c r="BN285" s="48"/>
      <c r="BO285" s="48"/>
      <c r="BP285" s="27"/>
      <c r="BQ285" s="27"/>
      <c r="BR285" s="48"/>
      <c r="BS285" s="20"/>
      <c r="BT285" s="20"/>
      <c r="BU285" s="20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</row>
    <row r="286" spans="1:95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7"/>
      <c r="AS286" s="27"/>
      <c r="AT286" s="27"/>
      <c r="AU286" s="27"/>
      <c r="AV286" s="27"/>
      <c r="AX286" s="20"/>
      <c r="AZ286" s="27"/>
      <c r="BA286" s="27"/>
      <c r="BB286" s="27"/>
      <c r="BC286" s="27"/>
      <c r="BD286" s="27"/>
      <c r="BE286" s="27"/>
      <c r="BF286" s="27"/>
      <c r="BI286" s="27"/>
      <c r="BJ286" s="27"/>
      <c r="BK286" s="27"/>
      <c r="BL286" s="27"/>
      <c r="BM286" s="27"/>
      <c r="BN286" s="48"/>
      <c r="BO286" s="48"/>
      <c r="BP286" s="27"/>
      <c r="BQ286" s="27"/>
      <c r="BR286" s="48"/>
      <c r="BS286" s="20"/>
      <c r="BT286" s="20"/>
      <c r="BU286" s="20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</row>
    <row r="287" spans="1:95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7"/>
      <c r="AS287" s="27"/>
      <c r="AT287" s="27"/>
      <c r="AU287" s="27"/>
      <c r="AV287" s="27"/>
      <c r="AX287" s="20"/>
      <c r="AZ287" s="27"/>
      <c r="BA287" s="27"/>
      <c r="BB287" s="27"/>
      <c r="BC287" s="27"/>
      <c r="BD287" s="27"/>
      <c r="BE287" s="27"/>
      <c r="BF287" s="27"/>
      <c r="BI287" s="27"/>
      <c r="BJ287" s="27"/>
      <c r="BK287" s="27"/>
      <c r="BL287" s="27"/>
      <c r="BM287" s="27"/>
      <c r="BN287" s="48"/>
      <c r="BO287" s="48"/>
      <c r="BP287" s="27"/>
      <c r="BQ287" s="27"/>
      <c r="BR287" s="48"/>
      <c r="BS287" s="20"/>
      <c r="BT287" s="20"/>
      <c r="BU287" s="20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</row>
    <row r="288" spans="1:95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7"/>
      <c r="AS288" s="27"/>
      <c r="AT288" s="27"/>
      <c r="AU288" s="27"/>
      <c r="AV288" s="27"/>
      <c r="AX288" s="20"/>
      <c r="AZ288" s="27"/>
      <c r="BA288" s="27"/>
      <c r="BB288" s="27"/>
      <c r="BC288" s="27"/>
      <c r="BD288" s="27"/>
      <c r="BE288" s="27"/>
      <c r="BF288" s="27"/>
      <c r="BI288" s="27"/>
      <c r="BJ288" s="27"/>
      <c r="BK288" s="27"/>
      <c r="BL288" s="27"/>
      <c r="BM288" s="27"/>
      <c r="BN288" s="48"/>
      <c r="BO288" s="48"/>
      <c r="BP288" s="27"/>
      <c r="BQ288" s="27"/>
      <c r="BR288" s="48"/>
      <c r="BS288" s="20"/>
      <c r="BT288" s="20"/>
      <c r="BU288" s="20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</row>
    <row r="289" spans="1:95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7"/>
      <c r="AS289" s="27"/>
      <c r="AT289" s="27"/>
      <c r="AU289" s="27"/>
      <c r="AV289" s="27"/>
      <c r="AX289" s="20"/>
      <c r="AZ289" s="27"/>
      <c r="BA289" s="27"/>
      <c r="BB289" s="27"/>
      <c r="BC289" s="27"/>
      <c r="BD289" s="27"/>
      <c r="BE289" s="27"/>
      <c r="BF289" s="27"/>
      <c r="BI289" s="27"/>
      <c r="BJ289" s="27"/>
      <c r="BK289" s="27"/>
      <c r="BL289" s="27"/>
      <c r="BM289" s="27"/>
      <c r="BN289" s="48"/>
      <c r="BO289" s="48"/>
      <c r="BP289" s="27"/>
      <c r="BQ289" s="27"/>
      <c r="BR289" s="48"/>
      <c r="BS289" s="20"/>
      <c r="BT289" s="20"/>
      <c r="BU289" s="20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</row>
    <row r="290" spans="1:95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7"/>
      <c r="AS290" s="27"/>
      <c r="AT290" s="27"/>
      <c r="AU290" s="27"/>
      <c r="AV290" s="27"/>
      <c r="AX290" s="20"/>
      <c r="AZ290" s="27"/>
      <c r="BA290" s="27"/>
      <c r="BB290" s="27"/>
      <c r="BC290" s="27"/>
      <c r="BD290" s="27"/>
      <c r="BE290" s="27"/>
      <c r="BF290" s="27"/>
      <c r="BI290" s="27"/>
      <c r="BJ290" s="27"/>
      <c r="BK290" s="27"/>
      <c r="BL290" s="27"/>
      <c r="BM290" s="27"/>
      <c r="BN290" s="48"/>
      <c r="BO290" s="48"/>
      <c r="BP290" s="27"/>
      <c r="BQ290" s="27"/>
      <c r="BR290" s="48"/>
      <c r="BS290" s="20"/>
      <c r="BT290" s="20"/>
      <c r="BU290" s="20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</row>
    <row r="291" spans="1:95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7"/>
      <c r="AS291" s="27"/>
      <c r="AT291" s="27"/>
      <c r="AU291" s="27"/>
      <c r="AV291" s="27"/>
      <c r="AX291" s="20"/>
      <c r="AZ291" s="27"/>
      <c r="BA291" s="27"/>
      <c r="BB291" s="27"/>
      <c r="BC291" s="27"/>
      <c r="BD291" s="27"/>
      <c r="BE291" s="27"/>
      <c r="BF291" s="27"/>
      <c r="BI291" s="27"/>
      <c r="BJ291" s="27"/>
      <c r="BK291" s="27"/>
      <c r="BL291" s="27"/>
      <c r="BM291" s="27"/>
      <c r="BN291" s="48"/>
      <c r="BO291" s="48"/>
      <c r="BP291" s="27"/>
      <c r="BQ291" s="27"/>
      <c r="BR291" s="48"/>
      <c r="BS291" s="20"/>
      <c r="BT291" s="20"/>
      <c r="BU291" s="20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</row>
    <row r="292" spans="1:95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7"/>
      <c r="AS292" s="27"/>
      <c r="AT292" s="27"/>
      <c r="AU292" s="27"/>
      <c r="AV292" s="27"/>
      <c r="AX292" s="20"/>
      <c r="AZ292" s="27"/>
      <c r="BA292" s="27"/>
      <c r="BB292" s="27"/>
      <c r="BC292" s="27"/>
      <c r="BD292" s="27"/>
      <c r="BE292" s="27"/>
      <c r="BF292" s="27"/>
      <c r="BI292" s="27"/>
      <c r="BJ292" s="27"/>
      <c r="BK292" s="27"/>
      <c r="BL292" s="27"/>
      <c r="BM292" s="27"/>
      <c r="BN292" s="48"/>
      <c r="BO292" s="48"/>
      <c r="BP292" s="27"/>
      <c r="BQ292" s="27"/>
      <c r="BR292" s="48"/>
      <c r="BS292" s="20"/>
      <c r="BT292" s="20"/>
      <c r="BU292" s="20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</row>
    <row r="293" spans="1:95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7"/>
      <c r="AS293" s="27"/>
      <c r="AT293" s="27"/>
      <c r="AU293" s="27"/>
      <c r="AV293" s="27"/>
      <c r="AX293" s="20"/>
      <c r="AZ293" s="27"/>
      <c r="BA293" s="27"/>
      <c r="BB293" s="27"/>
      <c r="BC293" s="27"/>
      <c r="BD293" s="27"/>
      <c r="BE293" s="27"/>
      <c r="BF293" s="27"/>
      <c r="BI293" s="27"/>
      <c r="BJ293" s="27"/>
      <c r="BK293" s="27"/>
      <c r="BL293" s="27"/>
      <c r="BM293" s="27"/>
      <c r="BN293" s="48"/>
      <c r="BO293" s="48"/>
      <c r="BP293" s="27"/>
      <c r="BQ293" s="27"/>
      <c r="BR293" s="48"/>
      <c r="BS293" s="20"/>
      <c r="BT293" s="20"/>
      <c r="BU293" s="20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</row>
    <row r="294" spans="1:95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7"/>
      <c r="AS294" s="27"/>
      <c r="AT294" s="27"/>
      <c r="AU294" s="27"/>
      <c r="AV294" s="27"/>
      <c r="AX294" s="20"/>
      <c r="AZ294" s="27"/>
      <c r="BA294" s="27"/>
      <c r="BB294" s="27"/>
      <c r="BC294" s="27"/>
      <c r="BD294" s="27"/>
      <c r="BE294" s="27"/>
      <c r="BF294" s="27"/>
      <c r="BI294" s="27"/>
      <c r="BJ294" s="27"/>
      <c r="BK294" s="27"/>
      <c r="BL294" s="27"/>
      <c r="BM294" s="27"/>
      <c r="BN294" s="48"/>
      <c r="BO294" s="48"/>
      <c r="BP294" s="27"/>
      <c r="BQ294" s="27"/>
      <c r="BR294" s="48"/>
      <c r="BS294" s="20"/>
      <c r="BT294" s="20"/>
      <c r="BU294" s="20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</row>
    <row r="295" spans="1:95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7"/>
      <c r="AS295" s="27"/>
      <c r="AT295" s="27"/>
      <c r="AU295" s="27"/>
      <c r="AV295" s="27"/>
      <c r="AX295" s="20"/>
      <c r="AZ295" s="27"/>
      <c r="BA295" s="27"/>
      <c r="BB295" s="27"/>
      <c r="BC295" s="27"/>
      <c r="BD295" s="27"/>
      <c r="BE295" s="27"/>
      <c r="BF295" s="27"/>
      <c r="BI295" s="27"/>
      <c r="BJ295" s="27"/>
      <c r="BK295" s="27"/>
      <c r="BL295" s="27"/>
      <c r="BM295" s="27"/>
      <c r="BN295" s="48"/>
      <c r="BO295" s="48"/>
      <c r="BP295" s="27"/>
      <c r="BQ295" s="27"/>
      <c r="BR295" s="48"/>
      <c r="BS295" s="20"/>
      <c r="BT295" s="20"/>
      <c r="BU295" s="20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</row>
    <row r="296" spans="1:95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7"/>
      <c r="AS296" s="27"/>
      <c r="AT296" s="27"/>
      <c r="AU296" s="27"/>
      <c r="AV296" s="27"/>
      <c r="AX296" s="20"/>
      <c r="AZ296" s="27"/>
      <c r="BA296" s="27"/>
      <c r="BB296" s="27"/>
      <c r="BC296" s="27"/>
      <c r="BD296" s="27"/>
      <c r="BE296" s="27"/>
      <c r="BF296" s="27"/>
      <c r="BI296" s="27"/>
      <c r="BJ296" s="27"/>
      <c r="BK296" s="27"/>
      <c r="BL296" s="27"/>
      <c r="BM296" s="27"/>
      <c r="BN296" s="48"/>
      <c r="BO296" s="48"/>
      <c r="BP296" s="27"/>
      <c r="BQ296" s="27"/>
      <c r="BR296" s="48"/>
      <c r="BS296" s="20"/>
      <c r="BT296" s="20"/>
      <c r="BU296" s="20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</row>
    <row r="297" spans="1:95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7"/>
      <c r="AS297" s="27"/>
      <c r="AT297" s="27"/>
      <c r="AU297" s="27"/>
      <c r="AV297" s="27"/>
      <c r="AX297" s="20"/>
      <c r="AZ297" s="27"/>
      <c r="BA297" s="27"/>
      <c r="BB297" s="27"/>
      <c r="BC297" s="27"/>
      <c r="BD297" s="27"/>
      <c r="BE297" s="27"/>
      <c r="BF297" s="27"/>
      <c r="BI297" s="27"/>
      <c r="BJ297" s="27"/>
      <c r="BK297" s="27"/>
      <c r="BL297" s="27"/>
      <c r="BM297" s="27"/>
      <c r="BN297" s="48"/>
      <c r="BO297" s="48"/>
      <c r="BP297" s="27"/>
      <c r="BQ297" s="27"/>
      <c r="BR297" s="48"/>
      <c r="BS297" s="20"/>
      <c r="BT297" s="20"/>
      <c r="BU297" s="20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</row>
    <row r="298" spans="1:95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7"/>
      <c r="AS298" s="27"/>
      <c r="AT298" s="27"/>
      <c r="AU298" s="27"/>
      <c r="AV298" s="27"/>
      <c r="AX298" s="20"/>
      <c r="AZ298" s="27"/>
      <c r="BA298" s="27"/>
      <c r="BB298" s="27"/>
      <c r="BC298" s="27"/>
      <c r="BD298" s="27"/>
      <c r="BE298" s="27"/>
      <c r="BF298" s="27"/>
      <c r="BI298" s="27"/>
      <c r="BJ298" s="27"/>
      <c r="BK298" s="27"/>
      <c r="BL298" s="27"/>
      <c r="BM298" s="27"/>
      <c r="BN298" s="48"/>
      <c r="BO298" s="48"/>
      <c r="BP298" s="27"/>
      <c r="BQ298" s="27"/>
      <c r="BR298" s="48"/>
      <c r="BS298" s="20"/>
      <c r="BT298" s="20"/>
      <c r="BU298" s="20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</row>
    <row r="299" spans="1:95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7"/>
      <c r="AS299" s="27"/>
      <c r="AT299" s="27"/>
      <c r="AU299" s="27"/>
      <c r="AV299" s="27"/>
      <c r="AX299" s="20"/>
      <c r="AZ299" s="27"/>
      <c r="BA299" s="27"/>
      <c r="BB299" s="27"/>
      <c r="BC299" s="27"/>
      <c r="BD299" s="27"/>
      <c r="BE299" s="27"/>
      <c r="BF299" s="27"/>
      <c r="BI299" s="27"/>
      <c r="BJ299" s="27"/>
      <c r="BK299" s="27"/>
      <c r="BL299" s="27"/>
      <c r="BM299" s="27"/>
      <c r="BN299" s="48"/>
      <c r="BO299" s="48"/>
      <c r="BP299" s="27"/>
      <c r="BQ299" s="27"/>
      <c r="BR299" s="48"/>
      <c r="BS299" s="20"/>
      <c r="BT299" s="20"/>
      <c r="BU299" s="20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</row>
    <row r="300" spans="1:95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7"/>
      <c r="AS300" s="27"/>
      <c r="AT300" s="27"/>
      <c r="AU300" s="27"/>
      <c r="AV300" s="27"/>
      <c r="AX300" s="20"/>
      <c r="AZ300" s="27"/>
      <c r="BA300" s="27"/>
      <c r="BB300" s="27"/>
      <c r="BC300" s="27"/>
      <c r="BD300" s="27"/>
      <c r="BE300" s="27"/>
      <c r="BF300" s="27"/>
      <c r="BI300" s="27"/>
      <c r="BJ300" s="27"/>
      <c r="BK300" s="27"/>
      <c r="BL300" s="27"/>
      <c r="BM300" s="27"/>
      <c r="BN300" s="48"/>
      <c r="BO300" s="48"/>
      <c r="BP300" s="27"/>
      <c r="BQ300" s="27"/>
      <c r="BR300" s="48"/>
      <c r="BS300" s="20"/>
      <c r="BT300" s="20"/>
      <c r="BU300" s="20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</row>
    <row r="301" spans="1:95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7"/>
      <c r="AS301" s="27"/>
      <c r="AT301" s="27"/>
      <c r="AU301" s="27"/>
      <c r="AV301" s="27"/>
      <c r="AX301" s="20"/>
      <c r="AZ301" s="27"/>
      <c r="BA301" s="27"/>
      <c r="BB301" s="27"/>
      <c r="BC301" s="27"/>
      <c r="BD301" s="27"/>
      <c r="BE301" s="27"/>
      <c r="BF301" s="27"/>
      <c r="BI301" s="27"/>
      <c r="BJ301" s="27"/>
      <c r="BK301" s="27"/>
      <c r="BL301" s="27"/>
      <c r="BM301" s="27"/>
      <c r="BN301" s="48"/>
      <c r="BO301" s="48"/>
      <c r="BP301" s="27"/>
      <c r="BQ301" s="27"/>
      <c r="BR301" s="48"/>
      <c r="BS301" s="20"/>
      <c r="BT301" s="20"/>
      <c r="BU301" s="20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</row>
    <row r="302" spans="1:95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7"/>
      <c r="AS302" s="27"/>
      <c r="AT302" s="27"/>
      <c r="AU302" s="27"/>
      <c r="AV302" s="27"/>
      <c r="AX302" s="20"/>
      <c r="AZ302" s="27"/>
      <c r="BA302" s="27"/>
      <c r="BB302" s="27"/>
      <c r="BC302" s="27"/>
      <c r="BD302" s="27"/>
      <c r="BE302" s="27"/>
      <c r="BF302" s="27"/>
      <c r="BI302" s="27"/>
      <c r="BJ302" s="27"/>
      <c r="BK302" s="27"/>
      <c r="BL302" s="27"/>
      <c r="BM302" s="27"/>
      <c r="BN302" s="48"/>
      <c r="BO302" s="48"/>
      <c r="BP302" s="27"/>
      <c r="BQ302" s="27"/>
      <c r="BR302" s="48"/>
      <c r="BS302" s="20"/>
      <c r="BT302" s="20"/>
      <c r="BU302" s="20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</row>
    <row r="303" spans="1:95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7"/>
      <c r="AS303" s="27"/>
      <c r="AT303" s="27"/>
      <c r="AU303" s="27"/>
      <c r="AV303" s="27"/>
      <c r="AX303" s="20"/>
      <c r="AZ303" s="27"/>
      <c r="BA303" s="27"/>
      <c r="BB303" s="27"/>
      <c r="BC303" s="27"/>
      <c r="BD303" s="27"/>
      <c r="BE303" s="27"/>
      <c r="BF303" s="27"/>
      <c r="BI303" s="27"/>
      <c r="BJ303" s="27"/>
      <c r="BK303" s="27"/>
      <c r="BL303" s="27"/>
      <c r="BM303" s="27"/>
      <c r="BN303" s="48"/>
      <c r="BO303" s="48"/>
      <c r="BP303" s="27"/>
      <c r="BQ303" s="27"/>
      <c r="BR303" s="48"/>
      <c r="BS303" s="20"/>
      <c r="BT303" s="20"/>
      <c r="BU303" s="20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</row>
    <row r="304" spans="1:95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7"/>
      <c r="AS304" s="27"/>
      <c r="AT304" s="27"/>
      <c r="AU304" s="27"/>
      <c r="AV304" s="27"/>
      <c r="AX304" s="20"/>
      <c r="AZ304" s="27"/>
      <c r="BA304" s="27"/>
      <c r="BB304" s="27"/>
      <c r="BC304" s="27"/>
      <c r="BD304" s="27"/>
      <c r="BE304" s="27"/>
      <c r="BF304" s="27"/>
      <c r="BI304" s="27"/>
      <c r="BJ304" s="27"/>
      <c r="BK304" s="27"/>
      <c r="BL304" s="27"/>
      <c r="BM304" s="27"/>
      <c r="BN304" s="48"/>
      <c r="BO304" s="48"/>
      <c r="BP304" s="27"/>
      <c r="BQ304" s="27"/>
      <c r="BR304" s="48"/>
      <c r="BS304" s="20"/>
      <c r="BT304" s="20"/>
      <c r="BU304" s="20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</row>
    <row r="305" spans="1:95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7"/>
      <c r="AS305" s="27"/>
      <c r="AT305" s="27"/>
      <c r="AU305" s="27"/>
      <c r="AV305" s="27"/>
      <c r="AX305" s="20"/>
      <c r="AZ305" s="27"/>
      <c r="BA305" s="27"/>
      <c r="BB305" s="27"/>
      <c r="BC305" s="27"/>
      <c r="BD305" s="27"/>
      <c r="BE305" s="27"/>
      <c r="BF305" s="27"/>
      <c r="BI305" s="27"/>
      <c r="BJ305" s="27"/>
      <c r="BK305" s="27"/>
      <c r="BL305" s="27"/>
      <c r="BM305" s="27"/>
      <c r="BN305" s="48"/>
      <c r="BO305" s="48"/>
      <c r="BP305" s="27"/>
      <c r="BQ305" s="27"/>
      <c r="BR305" s="48"/>
      <c r="BS305" s="20"/>
      <c r="BT305" s="20"/>
      <c r="BU305" s="20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</row>
    <row r="306" spans="1:95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7"/>
      <c r="AS306" s="27"/>
      <c r="AT306" s="27"/>
      <c r="AU306" s="27"/>
      <c r="AV306" s="27"/>
      <c r="AX306" s="20"/>
      <c r="AZ306" s="27"/>
      <c r="BA306" s="27"/>
      <c r="BB306" s="27"/>
      <c r="BC306" s="27"/>
      <c r="BD306" s="27"/>
      <c r="BE306" s="27"/>
      <c r="BF306" s="27"/>
      <c r="BI306" s="27"/>
      <c r="BJ306" s="27"/>
      <c r="BK306" s="27"/>
      <c r="BL306" s="27"/>
      <c r="BM306" s="27"/>
      <c r="BN306" s="48"/>
      <c r="BO306" s="48"/>
      <c r="BP306" s="27"/>
      <c r="BQ306" s="27"/>
      <c r="BR306" s="48"/>
      <c r="BS306" s="20"/>
      <c r="BT306" s="20"/>
      <c r="BU306" s="20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</row>
    <row r="307" spans="1:95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7"/>
      <c r="AS307" s="27"/>
      <c r="AT307" s="27"/>
      <c r="AU307" s="27"/>
      <c r="AV307" s="27"/>
      <c r="AX307" s="20"/>
      <c r="AZ307" s="27"/>
      <c r="BA307" s="27"/>
      <c r="BB307" s="27"/>
      <c r="BC307" s="27"/>
      <c r="BD307" s="27"/>
      <c r="BE307" s="27"/>
      <c r="BF307" s="27"/>
      <c r="BI307" s="27"/>
      <c r="BJ307" s="27"/>
      <c r="BK307" s="27"/>
      <c r="BL307" s="27"/>
      <c r="BM307" s="27"/>
      <c r="BN307" s="48"/>
      <c r="BO307" s="48"/>
      <c r="BP307" s="27"/>
      <c r="BQ307" s="27"/>
      <c r="BR307" s="48"/>
      <c r="BS307" s="20"/>
      <c r="BT307" s="20"/>
      <c r="BU307" s="20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</row>
    <row r="308" spans="1:95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7"/>
      <c r="AS308" s="27"/>
      <c r="AT308" s="27"/>
      <c r="AU308" s="27"/>
      <c r="AV308" s="27"/>
      <c r="AX308" s="20"/>
      <c r="AZ308" s="27"/>
      <c r="BA308" s="27"/>
      <c r="BB308" s="27"/>
      <c r="BC308" s="27"/>
      <c r="BD308" s="27"/>
      <c r="BE308" s="27"/>
      <c r="BF308" s="27"/>
      <c r="BI308" s="27"/>
      <c r="BJ308" s="27"/>
      <c r="BK308" s="27"/>
      <c r="BL308" s="27"/>
      <c r="BM308" s="27"/>
      <c r="BN308" s="48"/>
      <c r="BO308" s="48"/>
      <c r="BP308" s="27"/>
      <c r="BQ308" s="27"/>
      <c r="BR308" s="48"/>
      <c r="BS308" s="20"/>
      <c r="BT308" s="20"/>
      <c r="BU308" s="20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</row>
    <row r="309" spans="1:95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7"/>
      <c r="AS309" s="27"/>
      <c r="AT309" s="27"/>
      <c r="AU309" s="27"/>
      <c r="AV309" s="27"/>
      <c r="AX309" s="20"/>
      <c r="AZ309" s="27"/>
      <c r="BA309" s="27"/>
      <c r="BB309" s="27"/>
      <c r="BC309" s="27"/>
      <c r="BD309" s="27"/>
      <c r="BE309" s="27"/>
      <c r="BF309" s="27"/>
      <c r="BI309" s="27"/>
      <c r="BJ309" s="27"/>
      <c r="BK309" s="27"/>
      <c r="BL309" s="27"/>
      <c r="BM309" s="27"/>
      <c r="BN309" s="48"/>
      <c r="BO309" s="48"/>
      <c r="BP309" s="27"/>
      <c r="BQ309" s="27"/>
      <c r="BR309" s="48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</row>
    <row r="310" spans="1:95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7"/>
      <c r="AS310" s="27"/>
      <c r="AT310" s="27"/>
      <c r="AU310" s="27"/>
      <c r="AV310" s="27"/>
      <c r="AX310" s="20"/>
      <c r="AZ310" s="27"/>
      <c r="BA310" s="27"/>
      <c r="BB310" s="27"/>
      <c r="BC310" s="27"/>
      <c r="BD310" s="27"/>
      <c r="BE310" s="27"/>
      <c r="BF310" s="27"/>
      <c r="BI310" s="27"/>
      <c r="BJ310" s="27"/>
      <c r="BK310" s="27"/>
      <c r="BL310" s="27"/>
      <c r="BM310" s="27"/>
      <c r="BN310" s="48"/>
      <c r="BO310" s="48"/>
      <c r="BP310" s="27"/>
      <c r="BQ310" s="27"/>
      <c r="BR310" s="48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</row>
    <row r="311" spans="1:95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7"/>
      <c r="AS311" s="27"/>
      <c r="AT311" s="27"/>
      <c r="AU311" s="27"/>
      <c r="AV311" s="27"/>
      <c r="AX311" s="20"/>
      <c r="AZ311" s="27"/>
      <c r="BA311" s="27"/>
      <c r="BB311" s="27"/>
      <c r="BC311" s="27"/>
      <c r="BD311" s="27"/>
      <c r="BE311" s="27"/>
      <c r="BF311" s="27"/>
      <c r="BI311" s="27"/>
      <c r="BJ311" s="27"/>
      <c r="BK311" s="27"/>
      <c r="BL311" s="27"/>
      <c r="BM311" s="27"/>
      <c r="BN311" s="48"/>
      <c r="BO311" s="48"/>
      <c r="BP311" s="27"/>
      <c r="BQ311" s="27"/>
      <c r="BR311" s="48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</row>
    <row r="312" spans="1:95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7"/>
      <c r="AS312" s="27"/>
      <c r="AT312" s="27"/>
      <c r="AU312" s="27"/>
      <c r="AV312" s="27"/>
      <c r="AX312" s="20"/>
      <c r="AZ312" s="27"/>
      <c r="BA312" s="27"/>
      <c r="BB312" s="27"/>
      <c r="BC312" s="27"/>
      <c r="BD312" s="27"/>
      <c r="BE312" s="27"/>
      <c r="BF312" s="27"/>
      <c r="BI312" s="27"/>
      <c r="BJ312" s="27"/>
      <c r="BK312" s="27"/>
      <c r="BL312" s="27"/>
      <c r="BM312" s="27"/>
      <c r="BN312" s="48"/>
      <c r="BO312" s="48"/>
      <c r="BP312" s="27"/>
      <c r="BQ312" s="27"/>
      <c r="BR312" s="48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</row>
    <row r="313" spans="1:95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7"/>
      <c r="AS313" s="27"/>
      <c r="AT313" s="27"/>
      <c r="AU313" s="27"/>
      <c r="AV313" s="27"/>
      <c r="AX313" s="20"/>
      <c r="AZ313" s="27"/>
      <c r="BA313" s="27"/>
      <c r="BB313" s="27"/>
      <c r="BC313" s="27"/>
      <c r="BD313" s="27"/>
      <c r="BE313" s="27"/>
      <c r="BF313" s="27"/>
      <c r="BI313" s="27"/>
      <c r="BJ313" s="27"/>
      <c r="BK313" s="27"/>
      <c r="BL313" s="27"/>
      <c r="BM313" s="27"/>
      <c r="BN313" s="48"/>
      <c r="BO313" s="48"/>
      <c r="BP313" s="27"/>
      <c r="BQ313" s="27"/>
      <c r="BR313" s="48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</row>
    <row r="314" spans="1:95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7"/>
      <c r="AS314" s="27"/>
      <c r="AT314" s="27"/>
      <c r="AU314" s="27"/>
      <c r="AV314" s="27"/>
      <c r="AX314" s="20"/>
      <c r="AZ314" s="27"/>
      <c r="BA314" s="27"/>
      <c r="BB314" s="27"/>
      <c r="BC314" s="27"/>
      <c r="BD314" s="27"/>
      <c r="BE314" s="27"/>
      <c r="BF314" s="27"/>
      <c r="BI314" s="27"/>
      <c r="BJ314" s="27"/>
      <c r="BK314" s="27"/>
      <c r="BL314" s="27"/>
      <c r="BM314" s="27"/>
      <c r="BN314" s="48"/>
      <c r="BO314" s="48"/>
      <c r="BP314" s="27"/>
      <c r="BQ314" s="27"/>
      <c r="BR314" s="48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</row>
    <row r="315" spans="1:95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7"/>
      <c r="AS315" s="27"/>
      <c r="AT315" s="27"/>
      <c r="AU315" s="27"/>
      <c r="AV315" s="27"/>
      <c r="AX315" s="20"/>
      <c r="AZ315" s="27"/>
      <c r="BA315" s="27"/>
      <c r="BB315" s="27"/>
      <c r="BC315" s="27"/>
      <c r="BD315" s="27"/>
      <c r="BE315" s="27"/>
      <c r="BF315" s="27"/>
      <c r="BI315" s="27"/>
      <c r="BJ315" s="27"/>
      <c r="BK315" s="27"/>
      <c r="BL315" s="27"/>
      <c r="BM315" s="27"/>
      <c r="BN315" s="48"/>
      <c r="BO315" s="48"/>
      <c r="BP315" s="27"/>
      <c r="BQ315" s="27"/>
      <c r="BR315" s="48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</row>
    <row r="316" spans="1:95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7"/>
      <c r="AS316" s="27"/>
      <c r="AT316" s="27"/>
      <c r="AU316" s="27"/>
      <c r="AV316" s="27"/>
      <c r="AX316" s="20"/>
      <c r="AZ316" s="27"/>
      <c r="BA316" s="27"/>
      <c r="BB316" s="27"/>
      <c r="BC316" s="27"/>
      <c r="BD316" s="27"/>
      <c r="BE316" s="27"/>
      <c r="BF316" s="27"/>
      <c r="BI316" s="27"/>
      <c r="BJ316" s="27"/>
      <c r="BK316" s="27"/>
      <c r="BL316" s="27"/>
      <c r="BM316" s="27"/>
      <c r="BN316" s="48"/>
      <c r="BO316" s="48"/>
      <c r="BP316" s="27"/>
      <c r="BQ316" s="27"/>
      <c r="BR316" s="48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</row>
    <row r="317" spans="1:95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7"/>
      <c r="AS317" s="27"/>
      <c r="AT317" s="27"/>
      <c r="AU317" s="27"/>
      <c r="AV317" s="27"/>
      <c r="AX317" s="20"/>
      <c r="AZ317" s="27"/>
      <c r="BA317" s="27"/>
      <c r="BB317" s="27"/>
      <c r="BC317" s="27"/>
      <c r="BD317" s="27"/>
      <c r="BE317" s="27"/>
      <c r="BF317" s="27"/>
      <c r="BI317" s="27"/>
      <c r="BJ317" s="27"/>
      <c r="BK317" s="27"/>
      <c r="BL317" s="27"/>
      <c r="BM317" s="27"/>
      <c r="BN317" s="48"/>
      <c r="BO317" s="48"/>
      <c r="BP317" s="27"/>
      <c r="BQ317" s="27"/>
      <c r="BR317" s="48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</row>
    <row r="318" spans="1:95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7"/>
      <c r="AS318" s="27"/>
      <c r="AT318" s="27"/>
      <c r="AU318" s="27"/>
      <c r="AV318" s="27"/>
      <c r="AX318" s="20"/>
      <c r="AZ318" s="27"/>
      <c r="BA318" s="27"/>
      <c r="BB318" s="27"/>
      <c r="BC318" s="27"/>
      <c r="BD318" s="27"/>
      <c r="BE318" s="27"/>
      <c r="BF318" s="27"/>
      <c r="BI318" s="27"/>
      <c r="BJ318" s="27"/>
      <c r="BK318" s="27"/>
      <c r="BL318" s="27"/>
      <c r="BM318" s="27"/>
      <c r="BN318" s="48"/>
      <c r="BO318" s="48"/>
      <c r="BP318" s="27"/>
      <c r="BQ318" s="27"/>
      <c r="BR318" s="48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</row>
    <row r="319" spans="1:95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7"/>
      <c r="AS319" s="27"/>
      <c r="AT319" s="27"/>
      <c r="AU319" s="27"/>
      <c r="AV319" s="27"/>
      <c r="AX319" s="20"/>
      <c r="AZ319" s="27"/>
      <c r="BA319" s="27"/>
      <c r="BB319" s="27"/>
      <c r="BC319" s="27"/>
      <c r="BD319" s="27"/>
      <c r="BE319" s="27"/>
      <c r="BF319" s="27"/>
      <c r="BI319" s="27"/>
      <c r="BJ319" s="27"/>
      <c r="BK319" s="27"/>
      <c r="BL319" s="27"/>
      <c r="BM319" s="27"/>
      <c r="BN319" s="48"/>
      <c r="BO319" s="48"/>
      <c r="BP319" s="27"/>
      <c r="BQ319" s="27"/>
      <c r="BR319" s="48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</row>
    <row r="320" spans="1:95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7"/>
      <c r="AS320" s="27"/>
      <c r="AT320" s="27"/>
      <c r="AU320" s="27"/>
      <c r="AV320" s="27"/>
      <c r="AX320" s="20"/>
      <c r="AZ320" s="27"/>
      <c r="BA320" s="27"/>
      <c r="BB320" s="27"/>
      <c r="BC320" s="27"/>
      <c r="BD320" s="27"/>
      <c r="BE320" s="27"/>
      <c r="BF320" s="27"/>
      <c r="BI320" s="27"/>
      <c r="BJ320" s="27"/>
      <c r="BK320" s="27"/>
      <c r="BL320" s="27"/>
      <c r="BM320" s="27"/>
      <c r="BN320" s="48"/>
      <c r="BO320" s="48"/>
      <c r="BP320" s="27"/>
      <c r="BQ320" s="27"/>
      <c r="BR320" s="48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</row>
    <row r="321" spans="1:95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7"/>
      <c r="AS321" s="27"/>
      <c r="AT321" s="27"/>
      <c r="AU321" s="27"/>
      <c r="AV321" s="27"/>
      <c r="AX321" s="20"/>
      <c r="AZ321" s="27"/>
      <c r="BA321" s="27"/>
      <c r="BB321" s="27"/>
      <c r="BC321" s="27"/>
      <c r="BD321" s="27"/>
      <c r="BE321" s="27"/>
      <c r="BF321" s="27"/>
      <c r="BI321" s="27"/>
      <c r="BJ321" s="27"/>
      <c r="BK321" s="27"/>
      <c r="BL321" s="27"/>
      <c r="BM321" s="27"/>
      <c r="BN321" s="48"/>
      <c r="BO321" s="48"/>
      <c r="BP321" s="27"/>
      <c r="BQ321" s="27"/>
      <c r="BR321" s="48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</row>
    <row r="322" spans="1:95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7"/>
      <c r="AS322" s="27"/>
      <c r="AT322" s="27"/>
      <c r="AU322" s="27"/>
      <c r="AV322" s="27"/>
      <c r="AX322" s="20"/>
      <c r="AZ322" s="27"/>
      <c r="BA322" s="27"/>
      <c r="BB322" s="27"/>
      <c r="BC322" s="27"/>
      <c r="BD322" s="27"/>
      <c r="BE322" s="27"/>
      <c r="BF322" s="27"/>
      <c r="BI322" s="27"/>
      <c r="BJ322" s="27"/>
      <c r="BK322" s="27"/>
      <c r="BL322" s="27"/>
      <c r="BM322" s="27"/>
      <c r="BN322" s="48"/>
      <c r="BO322" s="48"/>
      <c r="BP322" s="27"/>
      <c r="BQ322" s="27"/>
      <c r="BR322" s="48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</row>
    <row r="323" spans="1:95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7"/>
      <c r="AS323" s="27"/>
      <c r="AT323" s="27"/>
      <c r="AU323" s="27"/>
      <c r="AV323" s="27"/>
      <c r="AX323" s="20"/>
      <c r="AZ323" s="27"/>
      <c r="BA323" s="27"/>
      <c r="BB323" s="27"/>
      <c r="BC323" s="27"/>
      <c r="BD323" s="27"/>
      <c r="BE323" s="27"/>
      <c r="BF323" s="27"/>
      <c r="BI323" s="27"/>
      <c r="BJ323" s="27"/>
      <c r="BK323" s="27"/>
      <c r="BL323" s="27"/>
      <c r="BM323" s="27"/>
      <c r="BN323" s="48"/>
      <c r="BO323" s="48"/>
      <c r="BP323" s="27"/>
      <c r="BQ323" s="27"/>
      <c r="BR323" s="48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</row>
    <row r="324" spans="1:95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7"/>
      <c r="AS324" s="27"/>
      <c r="AT324" s="27"/>
      <c r="AU324" s="27"/>
      <c r="AV324" s="27"/>
      <c r="AX324" s="20"/>
      <c r="AZ324" s="27"/>
      <c r="BA324" s="27"/>
      <c r="BB324" s="27"/>
      <c r="BC324" s="27"/>
      <c r="BD324" s="27"/>
      <c r="BE324" s="27"/>
      <c r="BF324" s="27"/>
      <c r="BI324" s="27"/>
      <c r="BJ324" s="27"/>
      <c r="BK324" s="27"/>
      <c r="BL324" s="27"/>
      <c r="BM324" s="27"/>
      <c r="BN324" s="48"/>
      <c r="BO324" s="48"/>
      <c r="BP324" s="27"/>
      <c r="BQ324" s="27"/>
      <c r="BR324" s="48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</row>
    <row r="325" spans="1:95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7"/>
      <c r="AS325" s="27"/>
      <c r="AT325" s="27"/>
      <c r="AU325" s="27"/>
      <c r="AV325" s="27"/>
      <c r="AX325" s="20"/>
      <c r="AZ325" s="27"/>
      <c r="BA325" s="27"/>
      <c r="BB325" s="27"/>
      <c r="BC325" s="27"/>
      <c r="BD325" s="27"/>
      <c r="BE325" s="27"/>
      <c r="BF325" s="27"/>
      <c r="BI325" s="27"/>
      <c r="BJ325" s="27"/>
      <c r="BK325" s="27"/>
      <c r="BL325" s="27"/>
      <c r="BM325" s="27"/>
      <c r="BN325" s="48"/>
      <c r="BO325" s="48"/>
      <c r="BP325" s="27"/>
      <c r="BQ325" s="27"/>
      <c r="BR325" s="48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</row>
    <row r="326" spans="1:95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7"/>
      <c r="AS326" s="27"/>
      <c r="AT326" s="27"/>
      <c r="AU326" s="27"/>
      <c r="AV326" s="27"/>
      <c r="AX326" s="20"/>
      <c r="AZ326" s="27"/>
      <c r="BA326" s="27"/>
      <c r="BB326" s="27"/>
      <c r="BC326" s="27"/>
      <c r="BD326" s="27"/>
      <c r="BE326" s="27"/>
      <c r="BF326" s="27"/>
      <c r="BI326" s="27"/>
      <c r="BJ326" s="27"/>
      <c r="BK326" s="27"/>
      <c r="BL326" s="27"/>
      <c r="BM326" s="27"/>
      <c r="BN326" s="48"/>
      <c r="BO326" s="48"/>
      <c r="BP326" s="27"/>
      <c r="BQ326" s="27"/>
      <c r="BR326" s="48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</row>
    <row r="327" spans="1:95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7"/>
      <c r="AS327" s="27"/>
      <c r="AT327" s="27"/>
      <c r="AU327" s="27"/>
      <c r="AV327" s="27"/>
      <c r="AX327" s="20"/>
      <c r="AZ327" s="27"/>
      <c r="BA327" s="27"/>
      <c r="BB327" s="27"/>
      <c r="BC327" s="27"/>
      <c r="BD327" s="27"/>
      <c r="BE327" s="27"/>
      <c r="BF327" s="27"/>
      <c r="BI327" s="27"/>
      <c r="BJ327" s="27"/>
      <c r="BK327" s="27"/>
      <c r="BL327" s="27"/>
      <c r="BM327" s="27"/>
      <c r="BN327" s="48"/>
      <c r="BO327" s="48"/>
      <c r="BP327" s="27"/>
      <c r="BQ327" s="27"/>
      <c r="BR327" s="48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</row>
    <row r="328" spans="1:95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7"/>
      <c r="AS328" s="27"/>
      <c r="AT328" s="27"/>
      <c r="AU328" s="27"/>
      <c r="AV328" s="27"/>
      <c r="AX328" s="20"/>
      <c r="AZ328" s="27"/>
      <c r="BA328" s="27"/>
      <c r="BB328" s="27"/>
      <c r="BC328" s="27"/>
      <c r="BD328" s="27"/>
      <c r="BE328" s="27"/>
      <c r="BF328" s="27"/>
      <c r="BI328" s="27"/>
      <c r="BJ328" s="27"/>
      <c r="BK328" s="27"/>
      <c r="BL328" s="27"/>
      <c r="BM328" s="27"/>
      <c r="BN328" s="48"/>
      <c r="BO328" s="48"/>
      <c r="BP328" s="27"/>
      <c r="BQ328" s="27"/>
      <c r="BR328" s="48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</row>
    <row r="329" spans="1:95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7"/>
      <c r="AS329" s="27"/>
      <c r="AT329" s="27"/>
      <c r="AU329" s="27"/>
      <c r="AV329" s="27"/>
      <c r="AX329" s="20"/>
      <c r="AZ329" s="27"/>
      <c r="BA329" s="27"/>
      <c r="BB329" s="27"/>
      <c r="BC329" s="27"/>
      <c r="BD329" s="27"/>
      <c r="BE329" s="27"/>
      <c r="BF329" s="27"/>
      <c r="BI329" s="27"/>
      <c r="BJ329" s="27"/>
      <c r="BK329" s="27"/>
      <c r="BL329" s="27"/>
      <c r="BM329" s="27"/>
      <c r="BN329" s="48"/>
      <c r="BO329" s="48"/>
      <c r="BP329" s="27"/>
      <c r="BQ329" s="27"/>
      <c r="BR329" s="48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</row>
    <row r="330" spans="1:95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7"/>
      <c r="AS330" s="27"/>
      <c r="AT330" s="27"/>
      <c r="AU330" s="27"/>
      <c r="AV330" s="27"/>
      <c r="AX330" s="20"/>
      <c r="AZ330" s="27"/>
      <c r="BA330" s="27"/>
      <c r="BB330" s="27"/>
      <c r="BC330" s="27"/>
      <c r="BD330" s="27"/>
      <c r="BE330" s="27"/>
      <c r="BF330" s="27"/>
      <c r="BI330" s="27"/>
      <c r="BJ330" s="27"/>
      <c r="BK330" s="27"/>
      <c r="BL330" s="27"/>
      <c r="BM330" s="27"/>
      <c r="BN330" s="48"/>
      <c r="BO330" s="48"/>
      <c r="BP330" s="27"/>
      <c r="BQ330" s="27"/>
      <c r="BR330" s="48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</row>
    <row r="331" spans="1:95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7"/>
      <c r="AS331" s="27"/>
      <c r="AT331" s="27"/>
      <c r="AU331" s="27"/>
      <c r="AV331" s="27"/>
      <c r="AX331" s="20"/>
      <c r="AZ331" s="27"/>
      <c r="BA331" s="27"/>
      <c r="BB331" s="27"/>
      <c r="BC331" s="27"/>
      <c r="BD331" s="27"/>
      <c r="BE331" s="27"/>
      <c r="BF331" s="27"/>
      <c r="BI331" s="27"/>
      <c r="BJ331" s="27"/>
      <c r="BK331" s="27"/>
      <c r="BL331" s="27"/>
      <c r="BM331" s="27"/>
      <c r="BN331" s="48"/>
      <c r="BO331" s="48"/>
      <c r="BP331" s="27"/>
      <c r="BQ331" s="27"/>
      <c r="BR331" s="48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</row>
    <row r="332" spans="1:95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7"/>
      <c r="AS332" s="27"/>
      <c r="AT332" s="27"/>
      <c r="AU332" s="27"/>
      <c r="AV332" s="27"/>
      <c r="AX332" s="20"/>
      <c r="AZ332" s="27"/>
      <c r="BA332" s="27"/>
      <c r="BB332" s="27"/>
      <c r="BC332" s="27"/>
      <c r="BD332" s="27"/>
      <c r="BE332" s="27"/>
      <c r="BF332" s="27"/>
      <c r="BI332" s="27"/>
      <c r="BJ332" s="27"/>
      <c r="BK332" s="27"/>
      <c r="BL332" s="27"/>
      <c r="BM332" s="27"/>
      <c r="BN332" s="48"/>
      <c r="BO332" s="48"/>
      <c r="BP332" s="27"/>
      <c r="BQ332" s="27"/>
      <c r="BR332" s="48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</row>
    <row r="333" spans="1:95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7"/>
      <c r="AS333" s="27"/>
      <c r="AT333" s="27"/>
      <c r="AU333" s="27"/>
      <c r="AV333" s="27"/>
      <c r="AX333" s="20"/>
      <c r="AZ333" s="27"/>
      <c r="BA333" s="27"/>
      <c r="BB333" s="27"/>
      <c r="BC333" s="27"/>
      <c r="BD333" s="27"/>
      <c r="BE333" s="27"/>
      <c r="BF333" s="27"/>
      <c r="BI333" s="27"/>
      <c r="BJ333" s="27"/>
      <c r="BK333" s="27"/>
      <c r="BL333" s="27"/>
      <c r="BM333" s="27"/>
      <c r="BN333" s="48"/>
      <c r="BO333" s="48"/>
      <c r="BP333" s="27"/>
      <c r="BQ333" s="27"/>
      <c r="BR333" s="48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</row>
    <row r="334" spans="1:95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7"/>
      <c r="AS334" s="27"/>
      <c r="AT334" s="27"/>
      <c r="AU334" s="27"/>
      <c r="AV334" s="27"/>
      <c r="AX334" s="20"/>
      <c r="AZ334" s="27"/>
      <c r="BA334" s="27"/>
      <c r="BB334" s="27"/>
      <c r="BC334" s="27"/>
      <c r="BD334" s="27"/>
      <c r="BE334" s="27"/>
      <c r="BF334" s="27"/>
      <c r="BI334" s="27"/>
      <c r="BJ334" s="27"/>
      <c r="BK334" s="27"/>
      <c r="BL334" s="27"/>
      <c r="BM334" s="27"/>
      <c r="BN334" s="48"/>
      <c r="BO334" s="48"/>
      <c r="BP334" s="27"/>
      <c r="BQ334" s="27"/>
      <c r="BR334" s="48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</row>
    <row r="335" spans="1:95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7"/>
      <c r="AS335" s="27"/>
      <c r="AT335" s="27"/>
      <c r="AU335" s="27"/>
      <c r="AV335" s="27"/>
      <c r="AX335" s="20"/>
      <c r="AZ335" s="27"/>
      <c r="BA335" s="27"/>
      <c r="BB335" s="27"/>
      <c r="BC335" s="27"/>
      <c r="BD335" s="27"/>
      <c r="BE335" s="27"/>
      <c r="BF335" s="27"/>
      <c r="BI335" s="27"/>
      <c r="BJ335" s="27"/>
      <c r="BK335" s="27"/>
      <c r="BL335" s="27"/>
      <c r="BM335" s="27"/>
      <c r="BN335" s="48"/>
      <c r="BO335" s="48"/>
      <c r="BP335" s="27"/>
      <c r="BQ335" s="27"/>
      <c r="BR335" s="48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</row>
    <row r="336" spans="1:95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7"/>
      <c r="AS336" s="27"/>
      <c r="AT336" s="27"/>
      <c r="AU336" s="27"/>
      <c r="AV336" s="27"/>
      <c r="AX336" s="20"/>
      <c r="AZ336" s="27"/>
      <c r="BA336" s="27"/>
      <c r="BB336" s="27"/>
      <c r="BC336" s="27"/>
      <c r="BD336" s="27"/>
      <c r="BE336" s="27"/>
      <c r="BF336" s="27"/>
      <c r="BI336" s="27"/>
      <c r="BJ336" s="27"/>
      <c r="BK336" s="27"/>
      <c r="BL336" s="27"/>
      <c r="BM336" s="27"/>
      <c r="BN336" s="48"/>
      <c r="BO336" s="48"/>
      <c r="BP336" s="27"/>
      <c r="BQ336" s="27"/>
      <c r="BR336" s="48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</row>
    <row r="337" spans="1:95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7"/>
      <c r="AS337" s="27"/>
      <c r="AT337" s="27"/>
      <c r="AU337" s="27"/>
      <c r="AV337" s="27"/>
      <c r="AX337" s="20"/>
      <c r="AZ337" s="27"/>
      <c r="BA337" s="27"/>
      <c r="BB337" s="27"/>
      <c r="BC337" s="27"/>
      <c r="BD337" s="27"/>
      <c r="BE337" s="27"/>
      <c r="BF337" s="27"/>
      <c r="BI337" s="27"/>
      <c r="BJ337" s="27"/>
      <c r="BK337" s="27"/>
      <c r="BL337" s="27"/>
      <c r="BM337" s="27"/>
      <c r="BN337" s="48"/>
      <c r="BO337" s="48"/>
      <c r="BP337" s="27"/>
      <c r="BQ337" s="27"/>
      <c r="BR337" s="48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</row>
    <row r="338" spans="1:95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7"/>
      <c r="AS338" s="27"/>
      <c r="AT338" s="27"/>
      <c r="AU338" s="27"/>
      <c r="AV338" s="27"/>
      <c r="AX338" s="20"/>
      <c r="AZ338" s="27"/>
      <c r="BA338" s="27"/>
      <c r="BB338" s="27"/>
      <c r="BC338" s="27"/>
      <c r="BD338" s="27"/>
      <c r="BE338" s="27"/>
      <c r="BF338" s="27"/>
      <c r="BI338" s="27"/>
      <c r="BJ338" s="27"/>
      <c r="BK338" s="27"/>
      <c r="BL338" s="27"/>
      <c r="BM338" s="27"/>
      <c r="BN338" s="48"/>
      <c r="BO338" s="48"/>
      <c r="BP338" s="27"/>
      <c r="BQ338" s="27"/>
      <c r="BR338" s="48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</row>
    <row r="339" spans="1:95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7"/>
      <c r="AS339" s="27"/>
      <c r="AT339" s="27"/>
      <c r="AU339" s="27"/>
      <c r="AV339" s="27"/>
      <c r="AX339" s="20"/>
      <c r="AZ339" s="27"/>
      <c r="BA339" s="27"/>
      <c r="BB339" s="27"/>
      <c r="BC339" s="27"/>
      <c r="BD339" s="27"/>
      <c r="BE339" s="27"/>
      <c r="BF339" s="27"/>
      <c r="BI339" s="27"/>
      <c r="BJ339" s="27"/>
      <c r="BK339" s="27"/>
      <c r="BL339" s="27"/>
      <c r="BM339" s="27"/>
      <c r="BN339" s="48"/>
      <c r="BO339" s="48"/>
      <c r="BP339" s="27"/>
      <c r="BQ339" s="27"/>
      <c r="BR339" s="48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</row>
    <row r="340" spans="1:95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7"/>
      <c r="AS340" s="27"/>
      <c r="AT340" s="27"/>
      <c r="AU340" s="27"/>
      <c r="AV340" s="27"/>
      <c r="AX340" s="20"/>
      <c r="AZ340" s="27"/>
      <c r="BA340" s="27"/>
      <c r="BB340" s="27"/>
      <c r="BC340" s="27"/>
      <c r="BD340" s="27"/>
      <c r="BE340" s="27"/>
      <c r="BF340" s="27"/>
      <c r="BI340" s="27"/>
      <c r="BJ340" s="27"/>
      <c r="BK340" s="27"/>
      <c r="BL340" s="27"/>
      <c r="BM340" s="27"/>
      <c r="BN340" s="48"/>
      <c r="BO340" s="48"/>
      <c r="BP340" s="27"/>
      <c r="BQ340" s="27"/>
      <c r="BR340" s="48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</row>
    <row r="341" spans="1:95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7"/>
      <c r="AS341" s="27"/>
      <c r="AT341" s="27"/>
      <c r="AU341" s="27"/>
      <c r="AV341" s="27"/>
      <c r="AX341" s="20"/>
      <c r="AZ341" s="27"/>
      <c r="BA341" s="27"/>
      <c r="BB341" s="27"/>
      <c r="BC341" s="27"/>
      <c r="BD341" s="27"/>
      <c r="BE341" s="27"/>
      <c r="BF341" s="27"/>
      <c r="BI341" s="27"/>
      <c r="BJ341" s="27"/>
      <c r="BK341" s="27"/>
      <c r="BL341" s="27"/>
      <c r="BM341" s="27"/>
      <c r="BN341" s="48"/>
      <c r="BO341" s="48"/>
      <c r="BP341" s="27"/>
      <c r="BQ341" s="27"/>
      <c r="BR341" s="48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</row>
    <row r="342" spans="1:95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7"/>
      <c r="AS342" s="27"/>
      <c r="AT342" s="27"/>
      <c r="AU342" s="27"/>
      <c r="AV342" s="27"/>
      <c r="AX342" s="20"/>
      <c r="AZ342" s="27"/>
      <c r="BA342" s="27"/>
      <c r="BB342" s="27"/>
      <c r="BC342" s="27"/>
      <c r="BD342" s="27"/>
      <c r="BE342" s="27"/>
      <c r="BF342" s="27"/>
      <c r="BI342" s="27"/>
      <c r="BJ342" s="27"/>
      <c r="BK342" s="27"/>
      <c r="BL342" s="27"/>
      <c r="BM342" s="27"/>
      <c r="BN342" s="48"/>
      <c r="BO342" s="48"/>
      <c r="BP342" s="27"/>
      <c r="BQ342" s="27"/>
      <c r="BR342" s="48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</row>
    <row r="343" spans="1:95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7"/>
      <c r="AS343" s="27"/>
      <c r="AT343" s="27"/>
      <c r="AU343" s="27"/>
      <c r="AV343" s="27"/>
      <c r="AX343" s="20"/>
      <c r="AZ343" s="27"/>
      <c r="BA343" s="27"/>
      <c r="BB343" s="27"/>
      <c r="BC343" s="27"/>
      <c r="BD343" s="27"/>
      <c r="BE343" s="27"/>
      <c r="BF343" s="27"/>
      <c r="BI343" s="27"/>
      <c r="BJ343" s="27"/>
      <c r="BK343" s="27"/>
      <c r="BL343" s="27"/>
      <c r="BM343" s="27"/>
      <c r="BN343" s="48"/>
      <c r="BO343" s="48"/>
      <c r="BP343" s="27"/>
      <c r="BQ343" s="27"/>
      <c r="BR343" s="48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</row>
    <row r="344" spans="1:95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7"/>
      <c r="AS344" s="27"/>
      <c r="AT344" s="27"/>
      <c r="AU344" s="27"/>
      <c r="AV344" s="27"/>
      <c r="AX344" s="20"/>
      <c r="AZ344" s="27"/>
      <c r="BA344" s="27"/>
      <c r="BB344" s="27"/>
      <c r="BC344" s="27"/>
      <c r="BD344" s="27"/>
      <c r="BE344" s="27"/>
      <c r="BF344" s="27"/>
      <c r="BI344" s="27"/>
      <c r="BJ344" s="27"/>
      <c r="BK344" s="27"/>
      <c r="BL344" s="27"/>
      <c r="BM344" s="27"/>
      <c r="BN344" s="48"/>
      <c r="BO344" s="48"/>
      <c r="BP344" s="27"/>
      <c r="BQ344" s="27"/>
      <c r="BR344" s="48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</row>
    <row r="345" spans="1:95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7"/>
      <c r="AS345" s="27"/>
      <c r="AT345" s="27"/>
      <c r="AU345" s="27"/>
      <c r="AV345" s="27"/>
      <c r="AX345" s="20"/>
      <c r="AZ345" s="27"/>
      <c r="BA345" s="27"/>
      <c r="BB345" s="27"/>
      <c r="BC345" s="27"/>
      <c r="BD345" s="27"/>
      <c r="BE345" s="27"/>
      <c r="BF345" s="27"/>
      <c r="BI345" s="27"/>
      <c r="BJ345" s="27"/>
      <c r="BK345" s="27"/>
      <c r="BL345" s="27"/>
      <c r="BM345" s="27"/>
      <c r="BN345" s="48"/>
      <c r="BO345" s="48"/>
      <c r="BP345" s="27"/>
      <c r="BQ345" s="27"/>
      <c r="BR345" s="48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</row>
    <row r="346" spans="1:95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7"/>
      <c r="AS346" s="27"/>
      <c r="AT346" s="27"/>
      <c r="AU346" s="27"/>
      <c r="AV346" s="27"/>
      <c r="AX346" s="20"/>
      <c r="AZ346" s="27"/>
      <c r="BA346" s="27"/>
      <c r="BB346" s="27"/>
      <c r="BC346" s="27"/>
      <c r="BD346" s="27"/>
      <c r="BE346" s="27"/>
      <c r="BF346" s="27"/>
      <c r="BI346" s="27"/>
      <c r="BJ346" s="27"/>
      <c r="BK346" s="27"/>
      <c r="BL346" s="27"/>
      <c r="BM346" s="27"/>
      <c r="BN346" s="48"/>
      <c r="BO346" s="48"/>
      <c r="BP346" s="27"/>
      <c r="BQ346" s="27"/>
      <c r="BR346" s="48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</row>
    <row r="347" spans="1:95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7"/>
      <c r="AS347" s="27"/>
      <c r="AT347" s="27"/>
      <c r="AU347" s="27"/>
      <c r="AV347" s="27"/>
      <c r="AX347" s="20"/>
      <c r="AZ347" s="27"/>
      <c r="BA347" s="27"/>
      <c r="BB347" s="27"/>
      <c r="BC347" s="27"/>
      <c r="BD347" s="27"/>
      <c r="BE347" s="27"/>
      <c r="BF347" s="27"/>
      <c r="BI347" s="27"/>
      <c r="BJ347" s="27"/>
      <c r="BK347" s="27"/>
      <c r="BL347" s="27"/>
      <c r="BM347" s="27"/>
      <c r="BN347" s="48"/>
      <c r="BO347" s="48"/>
      <c r="BP347" s="27"/>
      <c r="BQ347" s="27"/>
      <c r="BR347" s="48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</row>
    <row r="348" spans="1:95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7"/>
      <c r="AS348" s="27"/>
      <c r="AT348" s="27"/>
      <c r="AU348" s="27"/>
      <c r="AV348" s="27"/>
      <c r="AX348" s="20"/>
      <c r="AZ348" s="27"/>
      <c r="BA348" s="27"/>
      <c r="BB348" s="27"/>
      <c r="BC348" s="27"/>
      <c r="BD348" s="27"/>
      <c r="BE348" s="27"/>
      <c r="BF348" s="27"/>
      <c r="BI348" s="27"/>
      <c r="BJ348" s="27"/>
      <c r="BK348" s="27"/>
      <c r="BL348" s="27"/>
      <c r="BM348" s="27"/>
      <c r="BN348" s="48"/>
      <c r="BO348" s="48"/>
      <c r="BP348" s="27"/>
      <c r="BQ348" s="27"/>
      <c r="BR348" s="48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</row>
    <row r="349" spans="1:95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7"/>
      <c r="AS349" s="27"/>
      <c r="AT349" s="27"/>
      <c r="AU349" s="27"/>
      <c r="AV349" s="27"/>
      <c r="AX349" s="20"/>
      <c r="AZ349" s="27"/>
      <c r="BA349" s="27"/>
      <c r="BB349" s="27"/>
      <c r="BC349" s="27"/>
      <c r="BD349" s="27"/>
      <c r="BE349" s="27"/>
      <c r="BF349" s="27"/>
      <c r="BI349" s="27"/>
      <c r="BJ349" s="27"/>
      <c r="BK349" s="27"/>
      <c r="BL349" s="27"/>
      <c r="BM349" s="27"/>
      <c r="BN349" s="48"/>
      <c r="BO349" s="48"/>
      <c r="BP349" s="27"/>
      <c r="BQ349" s="27"/>
      <c r="BR349" s="48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</row>
    <row r="350" spans="1:95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7"/>
      <c r="AS350" s="27"/>
      <c r="AT350" s="27"/>
      <c r="AU350" s="27"/>
      <c r="AV350" s="27"/>
      <c r="AX350" s="20"/>
      <c r="AZ350" s="27"/>
      <c r="BA350" s="27"/>
      <c r="BB350" s="27"/>
      <c r="BC350" s="27"/>
      <c r="BD350" s="27"/>
      <c r="BE350" s="27"/>
      <c r="BF350" s="27"/>
      <c r="BI350" s="27"/>
      <c r="BJ350" s="27"/>
      <c r="BK350" s="27"/>
      <c r="BL350" s="27"/>
      <c r="BM350" s="27"/>
      <c r="BN350" s="48"/>
      <c r="BO350" s="48"/>
      <c r="BP350" s="27"/>
      <c r="BQ350" s="27"/>
      <c r="BR350" s="48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</row>
    <row r="351" spans="1:95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7"/>
      <c r="AS351" s="27"/>
      <c r="AT351" s="27"/>
      <c r="AU351" s="27"/>
      <c r="AV351" s="27"/>
      <c r="AX351" s="20"/>
      <c r="AZ351" s="27"/>
      <c r="BA351" s="27"/>
      <c r="BB351" s="27"/>
      <c r="BC351" s="27"/>
      <c r="BD351" s="27"/>
      <c r="BE351" s="27"/>
      <c r="BF351" s="27"/>
      <c r="BI351" s="27"/>
      <c r="BJ351" s="27"/>
      <c r="BK351" s="27"/>
      <c r="BL351" s="27"/>
      <c r="BM351" s="27"/>
      <c r="BN351" s="48"/>
      <c r="BO351" s="48"/>
      <c r="BP351" s="27"/>
      <c r="BQ351" s="27"/>
      <c r="BR351" s="48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</row>
    <row r="352" spans="1:95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7"/>
      <c r="AS352" s="27"/>
      <c r="AT352" s="27"/>
      <c r="AU352" s="27"/>
      <c r="AV352" s="27"/>
      <c r="AX352" s="20"/>
      <c r="AZ352" s="27"/>
      <c r="BA352" s="27"/>
      <c r="BB352" s="27"/>
      <c r="BC352" s="27"/>
      <c r="BD352" s="27"/>
      <c r="BE352" s="27"/>
      <c r="BF352" s="27"/>
      <c r="BI352" s="27"/>
      <c r="BJ352" s="27"/>
      <c r="BK352" s="27"/>
      <c r="BL352" s="27"/>
      <c r="BM352" s="27"/>
      <c r="BN352" s="48"/>
      <c r="BO352" s="48"/>
      <c r="BP352" s="27"/>
      <c r="BQ352" s="27"/>
      <c r="BR352" s="48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</row>
    <row r="353" spans="1:95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7"/>
      <c r="AS353" s="27"/>
      <c r="AT353" s="27"/>
      <c r="AU353" s="27"/>
      <c r="AV353" s="27"/>
      <c r="AX353" s="20"/>
      <c r="AZ353" s="27"/>
      <c r="BA353" s="27"/>
      <c r="BB353" s="27"/>
      <c r="BC353" s="27"/>
      <c r="BD353" s="27"/>
      <c r="BE353" s="27"/>
      <c r="BF353" s="27"/>
      <c r="BI353" s="27"/>
      <c r="BJ353" s="27"/>
      <c r="BK353" s="27"/>
      <c r="BL353" s="27"/>
      <c r="BM353" s="27"/>
      <c r="BN353" s="48"/>
      <c r="BO353" s="48"/>
      <c r="BP353" s="27"/>
      <c r="BQ353" s="27"/>
      <c r="BR353" s="48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</row>
    <row r="354" spans="1:95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7"/>
      <c r="AS354" s="27"/>
      <c r="AT354" s="27"/>
      <c r="AU354" s="27"/>
      <c r="AV354" s="27"/>
      <c r="AX354" s="20"/>
      <c r="AZ354" s="27"/>
      <c r="BA354" s="27"/>
      <c r="BB354" s="27"/>
      <c r="BC354" s="27"/>
      <c r="BD354" s="27"/>
      <c r="BE354" s="27"/>
      <c r="BF354" s="27"/>
      <c r="BI354" s="27"/>
      <c r="BJ354" s="27"/>
      <c r="BK354" s="27"/>
      <c r="BL354" s="27"/>
      <c r="BM354" s="27"/>
      <c r="BN354" s="48"/>
      <c r="BO354" s="48"/>
      <c r="BP354" s="27"/>
      <c r="BQ354" s="27"/>
      <c r="BR354" s="48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</row>
    <row r="355" spans="1:95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7"/>
      <c r="AS355" s="27"/>
      <c r="AT355" s="27"/>
      <c r="AU355" s="27"/>
      <c r="AV355" s="27"/>
      <c r="AX355" s="20"/>
      <c r="AZ355" s="27"/>
      <c r="BA355" s="27"/>
      <c r="BB355" s="27"/>
      <c r="BC355" s="27"/>
      <c r="BD355" s="27"/>
      <c r="BE355" s="27"/>
      <c r="BF355" s="27"/>
      <c r="BI355" s="27"/>
      <c r="BJ355" s="27"/>
      <c r="BK355" s="27"/>
      <c r="BL355" s="27"/>
      <c r="BM355" s="27"/>
      <c r="BN355" s="48"/>
      <c r="BO355" s="48"/>
      <c r="BP355" s="27"/>
      <c r="BQ355" s="27"/>
      <c r="BR355" s="48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</row>
    <row r="356" spans="1:95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7"/>
      <c r="AS356" s="27"/>
      <c r="AT356" s="27"/>
      <c r="AU356" s="27"/>
      <c r="AV356" s="27"/>
      <c r="AX356" s="20"/>
      <c r="AZ356" s="27"/>
      <c r="BA356" s="27"/>
      <c r="BB356" s="27"/>
      <c r="BC356" s="27"/>
      <c r="BD356" s="27"/>
      <c r="BE356" s="27"/>
      <c r="BF356" s="27"/>
      <c r="BI356" s="27"/>
      <c r="BJ356" s="27"/>
      <c r="BK356" s="27"/>
      <c r="BL356" s="27"/>
      <c r="BM356" s="27"/>
      <c r="BN356" s="48"/>
      <c r="BO356" s="48"/>
      <c r="BP356" s="27"/>
      <c r="BQ356" s="27"/>
      <c r="BR356" s="48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</row>
    <row r="357" spans="1:95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7"/>
      <c r="AS357" s="27"/>
      <c r="AT357" s="27"/>
      <c r="AU357" s="27"/>
      <c r="AV357" s="27"/>
      <c r="AX357" s="20"/>
      <c r="AZ357" s="27"/>
      <c r="BA357" s="27"/>
      <c r="BB357" s="27"/>
      <c r="BC357" s="27"/>
      <c r="BD357" s="27"/>
      <c r="BE357" s="27"/>
      <c r="BF357" s="27"/>
      <c r="BI357" s="27"/>
      <c r="BJ357" s="27"/>
      <c r="BK357" s="27"/>
      <c r="BL357" s="27"/>
      <c r="BM357" s="27"/>
      <c r="BN357" s="48"/>
      <c r="BO357" s="48"/>
      <c r="BP357" s="27"/>
      <c r="BQ357" s="27"/>
      <c r="BR357" s="48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</row>
    <row r="358" spans="1:95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7"/>
      <c r="AS358" s="27"/>
      <c r="AT358" s="27"/>
      <c r="AU358" s="27"/>
      <c r="AV358" s="27"/>
      <c r="AX358" s="20"/>
      <c r="AZ358" s="27"/>
      <c r="BA358" s="27"/>
      <c r="BB358" s="27"/>
      <c r="BC358" s="27"/>
      <c r="BD358" s="27"/>
      <c r="BE358" s="27"/>
      <c r="BF358" s="27"/>
      <c r="BI358" s="27"/>
      <c r="BJ358" s="27"/>
      <c r="BK358" s="27"/>
      <c r="BL358" s="27"/>
      <c r="BM358" s="27"/>
      <c r="BN358" s="48"/>
      <c r="BO358" s="48"/>
      <c r="BP358" s="27"/>
      <c r="BQ358" s="27"/>
      <c r="BR358" s="48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</row>
    <row r="359" spans="1:95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7"/>
      <c r="AS359" s="27"/>
      <c r="AT359" s="27"/>
      <c r="AU359" s="27"/>
      <c r="AV359" s="27"/>
      <c r="AX359" s="20"/>
      <c r="AZ359" s="27"/>
      <c r="BA359" s="27"/>
      <c r="BB359" s="27"/>
      <c r="BC359" s="27"/>
      <c r="BD359" s="27"/>
      <c r="BE359" s="27"/>
      <c r="BF359" s="27"/>
      <c r="BI359" s="27"/>
      <c r="BJ359" s="27"/>
      <c r="BK359" s="27"/>
      <c r="BL359" s="27"/>
      <c r="BM359" s="27"/>
      <c r="BN359" s="48"/>
      <c r="BO359" s="48"/>
      <c r="BP359" s="27"/>
      <c r="BQ359" s="27"/>
      <c r="BR359" s="48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</row>
    <row r="360" spans="1:95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7"/>
      <c r="AS360" s="27"/>
      <c r="AT360" s="27"/>
      <c r="AU360" s="27"/>
      <c r="AV360" s="27"/>
      <c r="AX360" s="20"/>
      <c r="AZ360" s="27"/>
      <c r="BA360" s="27"/>
      <c r="BB360" s="27"/>
      <c r="BC360" s="27"/>
      <c r="BD360" s="27"/>
      <c r="BE360" s="27"/>
      <c r="BF360" s="27"/>
      <c r="BI360" s="27"/>
      <c r="BJ360" s="27"/>
      <c r="BK360" s="27"/>
      <c r="BL360" s="27"/>
      <c r="BM360" s="27"/>
      <c r="BN360" s="48"/>
      <c r="BO360" s="48"/>
      <c r="BP360" s="27"/>
      <c r="BQ360" s="27"/>
      <c r="BR360" s="48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</row>
    <row r="361" spans="1:95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7"/>
      <c r="AS361" s="27"/>
      <c r="AT361" s="27"/>
      <c r="AU361" s="27"/>
      <c r="AV361" s="27"/>
      <c r="AX361" s="20"/>
      <c r="AZ361" s="27"/>
      <c r="BA361" s="27"/>
      <c r="BB361" s="27"/>
      <c r="BC361" s="27"/>
      <c r="BD361" s="27"/>
      <c r="BE361" s="27"/>
      <c r="BF361" s="27"/>
      <c r="BI361" s="27"/>
      <c r="BJ361" s="27"/>
      <c r="BK361" s="27"/>
      <c r="BL361" s="27"/>
      <c r="BM361" s="27"/>
      <c r="BN361" s="48"/>
      <c r="BO361" s="48"/>
      <c r="BP361" s="27"/>
      <c r="BQ361" s="27"/>
      <c r="BR361" s="48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</row>
    <row r="362" spans="1:95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7"/>
      <c r="AS362" s="27"/>
      <c r="AT362" s="27"/>
      <c r="AU362" s="27"/>
      <c r="AV362" s="27"/>
      <c r="AX362" s="20"/>
      <c r="AZ362" s="27"/>
      <c r="BA362" s="27"/>
      <c r="BB362" s="27"/>
      <c r="BC362" s="27"/>
      <c r="BD362" s="27"/>
      <c r="BE362" s="27"/>
      <c r="BF362" s="27"/>
      <c r="BI362" s="27"/>
      <c r="BJ362" s="27"/>
      <c r="BK362" s="27"/>
      <c r="BL362" s="27"/>
      <c r="BM362" s="27"/>
      <c r="BN362" s="48"/>
      <c r="BO362" s="48"/>
      <c r="BP362" s="27"/>
      <c r="BQ362" s="27"/>
      <c r="BR362" s="48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</row>
    <row r="363" spans="1:95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7"/>
      <c r="AS363" s="27"/>
      <c r="AT363" s="27"/>
      <c r="AU363" s="27"/>
      <c r="AV363" s="27"/>
      <c r="AX363" s="20"/>
      <c r="AZ363" s="27"/>
      <c r="BA363" s="27"/>
      <c r="BB363" s="27"/>
      <c r="BC363" s="27"/>
      <c r="BD363" s="27"/>
      <c r="BE363" s="27"/>
      <c r="BF363" s="27"/>
      <c r="BI363" s="27"/>
      <c r="BJ363" s="27"/>
      <c r="BK363" s="27"/>
      <c r="BL363" s="27"/>
      <c r="BM363" s="27"/>
      <c r="BN363" s="48"/>
      <c r="BO363" s="48"/>
      <c r="BP363" s="27"/>
      <c r="BQ363" s="27"/>
      <c r="BR363" s="48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</row>
    <row r="364" spans="1:95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7"/>
      <c r="AS364" s="27"/>
      <c r="AT364" s="27"/>
      <c r="AU364" s="27"/>
      <c r="AV364" s="27"/>
      <c r="AX364" s="20"/>
      <c r="AZ364" s="27"/>
      <c r="BA364" s="27"/>
      <c r="BB364" s="27"/>
      <c r="BC364" s="27"/>
      <c r="BD364" s="27"/>
      <c r="BE364" s="27"/>
      <c r="BF364" s="27"/>
      <c r="BI364" s="27"/>
      <c r="BJ364" s="27"/>
      <c r="BK364" s="27"/>
      <c r="BL364" s="27"/>
      <c r="BM364" s="27"/>
      <c r="BN364" s="48"/>
      <c r="BO364" s="48"/>
      <c r="BP364" s="27"/>
      <c r="BQ364" s="27"/>
      <c r="BR364" s="48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</row>
    <row r="365" spans="1:95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7"/>
      <c r="AS365" s="27"/>
      <c r="AT365" s="27"/>
      <c r="AU365" s="27"/>
      <c r="AV365" s="27"/>
      <c r="AX365" s="20"/>
      <c r="AZ365" s="27"/>
      <c r="BA365" s="27"/>
      <c r="BB365" s="27"/>
      <c r="BC365" s="27"/>
      <c r="BD365" s="27"/>
      <c r="BE365" s="27"/>
      <c r="BF365" s="27"/>
      <c r="BI365" s="27"/>
      <c r="BJ365" s="27"/>
      <c r="BK365" s="27"/>
      <c r="BL365" s="27"/>
      <c r="BM365" s="27"/>
      <c r="BN365" s="48"/>
      <c r="BO365" s="48"/>
      <c r="BP365" s="27"/>
      <c r="BQ365" s="27"/>
      <c r="BR365" s="48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</row>
    <row r="366" spans="1:95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7"/>
      <c r="AS366" s="27"/>
      <c r="AT366" s="27"/>
      <c r="AU366" s="27"/>
      <c r="AV366" s="27"/>
      <c r="AX366" s="20"/>
      <c r="AZ366" s="27"/>
      <c r="BA366" s="27"/>
      <c r="BB366" s="27"/>
      <c r="BC366" s="27"/>
      <c r="BD366" s="27"/>
      <c r="BE366" s="27"/>
      <c r="BF366" s="27"/>
      <c r="BI366" s="27"/>
      <c r="BJ366" s="27"/>
      <c r="BK366" s="27"/>
      <c r="BL366" s="27"/>
      <c r="BM366" s="27"/>
      <c r="BN366" s="48"/>
      <c r="BO366" s="48"/>
      <c r="BP366" s="27"/>
      <c r="BQ366" s="27"/>
      <c r="BR366" s="48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</row>
    <row r="367" spans="1:95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7"/>
      <c r="AS367" s="27"/>
      <c r="AT367" s="27"/>
      <c r="AU367" s="27"/>
      <c r="AV367" s="27"/>
      <c r="AX367" s="20"/>
      <c r="AZ367" s="27"/>
      <c r="BA367" s="27"/>
      <c r="BB367" s="27"/>
      <c r="BC367" s="27"/>
      <c r="BD367" s="27"/>
      <c r="BE367" s="27"/>
      <c r="BF367" s="27"/>
      <c r="BI367" s="27"/>
      <c r="BJ367" s="27"/>
      <c r="BK367" s="27"/>
      <c r="BL367" s="27"/>
      <c r="BM367" s="27"/>
      <c r="BN367" s="48"/>
      <c r="BO367" s="48"/>
      <c r="BP367" s="27"/>
      <c r="BQ367" s="27"/>
      <c r="BR367" s="48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</row>
    <row r="368" spans="1:95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7"/>
      <c r="AS368" s="27"/>
      <c r="AT368" s="27"/>
      <c r="AU368" s="27"/>
      <c r="AV368" s="27"/>
      <c r="AX368" s="20"/>
      <c r="AZ368" s="27"/>
      <c r="BA368" s="27"/>
      <c r="BB368" s="27"/>
      <c r="BC368" s="27"/>
      <c r="BD368" s="27"/>
      <c r="BE368" s="27"/>
      <c r="BF368" s="27"/>
      <c r="BI368" s="27"/>
      <c r="BJ368" s="27"/>
      <c r="BK368" s="27"/>
      <c r="BL368" s="27"/>
      <c r="BM368" s="27"/>
      <c r="BN368" s="48"/>
      <c r="BO368" s="48"/>
      <c r="BP368" s="27"/>
      <c r="BQ368" s="27"/>
      <c r="BR368" s="48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</row>
    <row r="369" spans="1:95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7"/>
      <c r="AS369" s="27"/>
      <c r="AT369" s="27"/>
      <c r="AU369" s="27"/>
      <c r="AV369" s="27"/>
      <c r="AX369" s="20"/>
      <c r="AZ369" s="27"/>
      <c r="BA369" s="27"/>
      <c r="BB369" s="27"/>
      <c r="BC369" s="27"/>
      <c r="BD369" s="27"/>
      <c r="BE369" s="27"/>
      <c r="BF369" s="27"/>
      <c r="BI369" s="27"/>
      <c r="BJ369" s="27"/>
      <c r="BK369" s="27"/>
      <c r="BL369" s="27"/>
      <c r="BM369" s="27"/>
      <c r="BN369" s="48"/>
      <c r="BO369" s="48"/>
      <c r="BP369" s="27"/>
      <c r="BQ369" s="27"/>
      <c r="BR369" s="48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</row>
    <row r="370" spans="1:95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7"/>
      <c r="AS370" s="27"/>
      <c r="AT370" s="27"/>
      <c r="AU370" s="27"/>
      <c r="AV370" s="27"/>
      <c r="AX370" s="20"/>
      <c r="AZ370" s="27"/>
      <c r="BA370" s="27"/>
      <c r="BB370" s="27"/>
      <c r="BC370" s="27"/>
      <c r="BD370" s="27"/>
      <c r="BE370" s="27"/>
      <c r="BF370" s="27"/>
      <c r="BI370" s="27"/>
      <c r="BJ370" s="27"/>
      <c r="BK370" s="27"/>
      <c r="BL370" s="27"/>
      <c r="BM370" s="27"/>
      <c r="BN370" s="48"/>
      <c r="BO370" s="48"/>
      <c r="BP370" s="27"/>
      <c r="BQ370" s="27"/>
      <c r="BR370" s="48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</row>
    <row r="371" spans="1:95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7"/>
      <c r="AS371" s="27"/>
      <c r="AT371" s="27"/>
      <c r="AU371" s="27"/>
      <c r="AV371" s="27"/>
      <c r="AX371" s="20"/>
      <c r="AZ371" s="27"/>
      <c r="BA371" s="27"/>
      <c r="BB371" s="27"/>
      <c r="BC371" s="27"/>
      <c r="BD371" s="27"/>
      <c r="BE371" s="27"/>
      <c r="BF371" s="27"/>
      <c r="BI371" s="27"/>
      <c r="BJ371" s="27"/>
      <c r="BK371" s="27"/>
      <c r="BL371" s="27"/>
      <c r="BM371" s="27"/>
      <c r="BN371" s="48"/>
      <c r="BO371" s="48"/>
      <c r="BP371" s="27"/>
      <c r="BQ371" s="27"/>
      <c r="BR371" s="48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</row>
    <row r="372" spans="1:95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7"/>
      <c r="AS372" s="27"/>
      <c r="AT372" s="27"/>
      <c r="AU372" s="27"/>
      <c r="AV372" s="27"/>
      <c r="AX372" s="20"/>
      <c r="AZ372" s="27"/>
      <c r="BA372" s="27"/>
      <c r="BB372" s="27"/>
      <c r="BC372" s="27"/>
      <c r="BD372" s="27"/>
      <c r="BE372" s="27"/>
      <c r="BF372" s="27"/>
      <c r="BI372" s="27"/>
      <c r="BJ372" s="27"/>
      <c r="BK372" s="27"/>
      <c r="BL372" s="27"/>
      <c r="BM372" s="27"/>
      <c r="BN372" s="48"/>
      <c r="BO372" s="48"/>
      <c r="BP372" s="27"/>
      <c r="BQ372" s="27"/>
      <c r="BR372" s="48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</row>
    <row r="373" spans="1:95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7"/>
      <c r="AS373" s="27"/>
      <c r="AT373" s="27"/>
      <c r="AU373" s="27"/>
      <c r="AV373" s="27"/>
      <c r="AX373" s="20"/>
      <c r="AZ373" s="27"/>
      <c r="BA373" s="27"/>
      <c r="BB373" s="27"/>
      <c r="BC373" s="27"/>
      <c r="BD373" s="27"/>
      <c r="BE373" s="27"/>
      <c r="BF373" s="27"/>
      <c r="BI373" s="27"/>
      <c r="BJ373" s="27"/>
      <c r="BK373" s="27"/>
      <c r="BL373" s="27"/>
      <c r="BM373" s="27"/>
      <c r="BN373" s="48"/>
      <c r="BO373" s="48"/>
      <c r="BP373" s="27"/>
      <c r="BQ373" s="27"/>
      <c r="BR373" s="48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</row>
    <row r="374" spans="1:95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7"/>
      <c r="AS374" s="27"/>
      <c r="AT374" s="27"/>
      <c r="AU374" s="27"/>
      <c r="AV374" s="27"/>
      <c r="AX374" s="20"/>
      <c r="AZ374" s="27"/>
      <c r="BA374" s="27"/>
      <c r="BB374" s="27"/>
      <c r="BC374" s="27"/>
      <c r="BD374" s="27"/>
      <c r="BE374" s="27"/>
      <c r="BF374" s="27"/>
      <c r="BI374" s="27"/>
      <c r="BJ374" s="27"/>
      <c r="BK374" s="27"/>
      <c r="BL374" s="27"/>
      <c r="BM374" s="27"/>
      <c r="BN374" s="48"/>
      <c r="BO374" s="48"/>
      <c r="BP374" s="27"/>
      <c r="BQ374" s="27"/>
      <c r="BR374" s="48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</row>
    <row r="375" spans="1:95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7"/>
      <c r="AS375" s="27"/>
      <c r="AT375" s="27"/>
      <c r="AU375" s="27"/>
      <c r="AV375" s="27"/>
      <c r="AX375" s="20"/>
      <c r="AZ375" s="27"/>
      <c r="BA375" s="27"/>
      <c r="BB375" s="27"/>
      <c r="BC375" s="27"/>
      <c r="BD375" s="27"/>
      <c r="BE375" s="27"/>
      <c r="BF375" s="27"/>
      <c r="BI375" s="27"/>
      <c r="BJ375" s="27"/>
      <c r="BK375" s="27"/>
      <c r="BL375" s="27"/>
      <c r="BM375" s="27"/>
      <c r="BN375" s="48"/>
      <c r="BO375" s="48"/>
      <c r="BP375" s="27"/>
      <c r="BQ375" s="27"/>
      <c r="BR375" s="48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</row>
    <row r="376" spans="1:95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7"/>
      <c r="AS376" s="27"/>
      <c r="AT376" s="27"/>
      <c r="AU376" s="27"/>
      <c r="AV376" s="27"/>
      <c r="AX376" s="20"/>
      <c r="AZ376" s="27"/>
      <c r="BA376" s="27"/>
      <c r="BB376" s="27"/>
      <c r="BC376" s="27"/>
      <c r="BD376" s="27"/>
      <c r="BE376" s="27"/>
      <c r="BF376" s="27"/>
      <c r="BI376" s="27"/>
      <c r="BJ376" s="27"/>
      <c r="BK376" s="27"/>
      <c r="BL376" s="27"/>
      <c r="BM376" s="27"/>
      <c r="BN376" s="48"/>
      <c r="BO376" s="48"/>
      <c r="BP376" s="27"/>
      <c r="BQ376" s="27"/>
      <c r="BR376" s="48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</row>
    <row r="377" spans="1:95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7"/>
      <c r="AS377" s="27"/>
      <c r="AT377" s="27"/>
      <c r="AU377" s="27"/>
      <c r="AV377" s="27"/>
      <c r="AX377" s="20"/>
      <c r="AZ377" s="27"/>
      <c r="BA377" s="27"/>
      <c r="BB377" s="27"/>
      <c r="BC377" s="27"/>
      <c r="BD377" s="27"/>
      <c r="BE377" s="27"/>
      <c r="BF377" s="27"/>
      <c r="BI377" s="27"/>
      <c r="BJ377" s="27"/>
      <c r="BK377" s="27"/>
      <c r="BL377" s="27"/>
      <c r="BM377" s="27"/>
      <c r="BN377" s="48"/>
      <c r="BO377" s="48"/>
      <c r="BP377" s="27"/>
      <c r="BQ377" s="27"/>
      <c r="BR377" s="48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</row>
    <row r="378" spans="1:95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7"/>
      <c r="AS378" s="27"/>
      <c r="AT378" s="27"/>
      <c r="AU378" s="27"/>
      <c r="AV378" s="27"/>
      <c r="AX378" s="20"/>
      <c r="AZ378" s="27"/>
      <c r="BA378" s="27"/>
      <c r="BB378" s="27"/>
      <c r="BC378" s="27"/>
      <c r="BD378" s="27"/>
      <c r="BE378" s="27"/>
      <c r="BF378" s="27"/>
      <c r="BI378" s="27"/>
      <c r="BJ378" s="27"/>
      <c r="BK378" s="27"/>
      <c r="BL378" s="27"/>
      <c r="BM378" s="27"/>
      <c r="BN378" s="48"/>
      <c r="BO378" s="48"/>
      <c r="BP378" s="27"/>
      <c r="BQ378" s="27"/>
      <c r="BR378" s="48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</row>
    <row r="379" spans="1:95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7"/>
      <c r="AS379" s="27"/>
      <c r="AT379" s="27"/>
      <c r="AU379" s="27"/>
      <c r="AV379" s="27"/>
      <c r="AX379" s="20"/>
      <c r="AZ379" s="27"/>
      <c r="BA379" s="27"/>
      <c r="BB379" s="27"/>
      <c r="BC379" s="27"/>
      <c r="BD379" s="27"/>
      <c r="BE379" s="27"/>
      <c r="BF379" s="27"/>
      <c r="BI379" s="27"/>
      <c r="BJ379" s="27"/>
      <c r="BK379" s="27"/>
      <c r="BL379" s="27"/>
      <c r="BM379" s="27"/>
      <c r="BN379" s="48"/>
      <c r="BO379" s="48"/>
      <c r="BP379" s="27"/>
      <c r="BQ379" s="27"/>
      <c r="BR379" s="48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</row>
    <row r="380" spans="1:95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7"/>
      <c r="AS380" s="27"/>
      <c r="AT380" s="27"/>
      <c r="AU380" s="27"/>
      <c r="AV380" s="27"/>
      <c r="AX380" s="20"/>
      <c r="AZ380" s="27"/>
      <c r="BA380" s="27"/>
      <c r="BB380" s="27"/>
      <c r="BC380" s="27"/>
      <c r="BD380" s="27"/>
      <c r="BE380" s="27"/>
      <c r="BF380" s="27"/>
      <c r="BI380" s="27"/>
      <c r="BJ380" s="27"/>
      <c r="BK380" s="27"/>
      <c r="BL380" s="27"/>
      <c r="BM380" s="27"/>
      <c r="BN380" s="48"/>
      <c r="BO380" s="48"/>
      <c r="BP380" s="27"/>
      <c r="BQ380" s="27"/>
      <c r="BR380" s="48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</row>
    <row r="381" spans="1:95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7"/>
      <c r="AS381" s="27"/>
      <c r="AT381" s="27"/>
      <c r="AU381" s="27"/>
      <c r="AV381" s="27"/>
      <c r="AX381" s="20"/>
      <c r="AZ381" s="27"/>
      <c r="BA381" s="27"/>
      <c r="BB381" s="27"/>
      <c r="BC381" s="27"/>
      <c r="BD381" s="27"/>
      <c r="BE381" s="27"/>
      <c r="BF381" s="27"/>
      <c r="BI381" s="27"/>
      <c r="BJ381" s="27"/>
      <c r="BK381" s="27"/>
      <c r="BL381" s="27"/>
      <c r="BM381" s="27"/>
      <c r="BN381" s="48"/>
      <c r="BO381" s="48"/>
      <c r="BP381" s="27"/>
      <c r="BQ381" s="27"/>
      <c r="BR381" s="48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</row>
    <row r="382" spans="1:95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7"/>
      <c r="AS382" s="27"/>
      <c r="AT382" s="27"/>
      <c r="AU382" s="27"/>
      <c r="AV382" s="27"/>
      <c r="AX382" s="20"/>
      <c r="AZ382" s="27"/>
      <c r="BA382" s="27"/>
      <c r="BB382" s="27"/>
      <c r="BC382" s="27"/>
      <c r="BD382" s="27"/>
      <c r="BE382" s="27"/>
      <c r="BF382" s="27"/>
      <c r="BI382" s="27"/>
      <c r="BJ382" s="27"/>
      <c r="BK382" s="27"/>
      <c r="BL382" s="27"/>
      <c r="BM382" s="27"/>
      <c r="BN382" s="48"/>
      <c r="BO382" s="48"/>
      <c r="BP382" s="27"/>
      <c r="BQ382" s="27"/>
      <c r="BR382" s="48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</row>
    <row r="383" spans="1:95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7"/>
      <c r="AS383" s="27"/>
      <c r="AT383" s="27"/>
      <c r="AU383" s="27"/>
      <c r="AV383" s="27"/>
      <c r="AX383" s="20"/>
      <c r="AZ383" s="27"/>
      <c r="BA383" s="27"/>
      <c r="BB383" s="27"/>
      <c r="BC383" s="27"/>
      <c r="BD383" s="27"/>
      <c r="BE383" s="27"/>
      <c r="BF383" s="27"/>
      <c r="BI383" s="27"/>
      <c r="BJ383" s="27"/>
      <c r="BK383" s="27"/>
      <c r="BL383" s="27"/>
      <c r="BM383" s="27"/>
      <c r="BN383" s="48"/>
      <c r="BO383" s="48"/>
      <c r="BP383" s="27"/>
      <c r="BQ383" s="27"/>
      <c r="BR383" s="48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</row>
    <row r="384" spans="1:95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7"/>
      <c r="AS384" s="27"/>
      <c r="AT384" s="27"/>
      <c r="AU384" s="27"/>
      <c r="AV384" s="27"/>
      <c r="AX384" s="20"/>
      <c r="AZ384" s="27"/>
      <c r="BA384" s="27"/>
      <c r="BB384" s="27"/>
      <c r="BC384" s="27"/>
      <c r="BD384" s="27"/>
      <c r="BE384" s="27"/>
      <c r="BF384" s="27"/>
      <c r="BI384" s="27"/>
      <c r="BJ384" s="27"/>
      <c r="BK384" s="27"/>
      <c r="BL384" s="27"/>
      <c r="BM384" s="27"/>
      <c r="BN384" s="48"/>
      <c r="BO384" s="48"/>
      <c r="BP384" s="27"/>
      <c r="BQ384" s="27"/>
      <c r="BR384" s="48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</row>
    <row r="385" spans="1:95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7"/>
      <c r="AS385" s="27"/>
      <c r="AT385" s="27"/>
      <c r="AU385" s="27"/>
      <c r="AV385" s="27"/>
      <c r="AX385" s="20"/>
      <c r="AZ385" s="27"/>
      <c r="BA385" s="27"/>
      <c r="BB385" s="27"/>
      <c r="BC385" s="27"/>
      <c r="BD385" s="27"/>
      <c r="BE385" s="27"/>
      <c r="BF385" s="27"/>
      <c r="BI385" s="27"/>
      <c r="BJ385" s="27"/>
      <c r="BK385" s="27"/>
      <c r="BL385" s="27"/>
      <c r="BM385" s="27"/>
      <c r="BN385" s="48"/>
      <c r="BO385" s="48"/>
      <c r="BP385" s="27"/>
      <c r="BQ385" s="27"/>
      <c r="BR385" s="48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</row>
    <row r="386" spans="1:95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7"/>
      <c r="AS386" s="27"/>
      <c r="AT386" s="27"/>
      <c r="AU386" s="27"/>
      <c r="AV386" s="27"/>
      <c r="AX386" s="20"/>
      <c r="AZ386" s="27"/>
      <c r="BA386" s="27"/>
      <c r="BB386" s="27"/>
      <c r="BC386" s="27"/>
      <c r="BD386" s="27"/>
      <c r="BE386" s="27"/>
      <c r="BF386" s="27"/>
      <c r="BI386" s="27"/>
      <c r="BJ386" s="27"/>
      <c r="BK386" s="27"/>
      <c r="BL386" s="27"/>
      <c r="BM386" s="27"/>
      <c r="BN386" s="48"/>
      <c r="BO386" s="48"/>
      <c r="BP386" s="27"/>
      <c r="BQ386" s="27"/>
      <c r="BR386" s="48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</row>
    <row r="387" spans="1:95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7"/>
      <c r="AS387" s="27"/>
      <c r="AT387" s="27"/>
      <c r="AU387" s="27"/>
      <c r="AV387" s="27"/>
      <c r="AX387" s="20"/>
      <c r="AZ387" s="27"/>
      <c r="BA387" s="27"/>
      <c r="BB387" s="27"/>
      <c r="BC387" s="27"/>
      <c r="BD387" s="27"/>
      <c r="BE387" s="27"/>
      <c r="BF387" s="27"/>
      <c r="BI387" s="27"/>
      <c r="BJ387" s="27"/>
      <c r="BK387" s="27"/>
      <c r="BL387" s="27"/>
      <c r="BM387" s="27"/>
      <c r="BN387" s="48"/>
      <c r="BO387" s="48"/>
      <c r="BP387" s="27"/>
      <c r="BQ387" s="27"/>
      <c r="BR387" s="48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</row>
    <row r="388" spans="1:95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7"/>
      <c r="AS388" s="27"/>
      <c r="AT388" s="27"/>
      <c r="AU388" s="27"/>
      <c r="AV388" s="27"/>
      <c r="AX388" s="20"/>
      <c r="AZ388" s="27"/>
      <c r="BA388" s="27"/>
      <c r="BB388" s="27"/>
      <c r="BC388" s="27"/>
      <c r="BD388" s="27"/>
      <c r="BE388" s="27"/>
      <c r="BF388" s="27"/>
      <c r="BI388" s="27"/>
      <c r="BJ388" s="27"/>
      <c r="BK388" s="27"/>
      <c r="BL388" s="27"/>
      <c r="BM388" s="27"/>
      <c r="BN388" s="48"/>
      <c r="BO388" s="48"/>
      <c r="BP388" s="27"/>
      <c r="BQ388" s="27"/>
      <c r="BR388" s="48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</row>
    <row r="389" spans="1:95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7"/>
      <c r="AS389" s="27"/>
      <c r="AT389" s="27"/>
      <c r="AU389" s="27"/>
      <c r="AV389" s="27"/>
      <c r="AX389" s="20"/>
      <c r="AZ389" s="27"/>
      <c r="BA389" s="27"/>
      <c r="BB389" s="27"/>
      <c r="BC389" s="27"/>
      <c r="BD389" s="27"/>
      <c r="BE389" s="27"/>
      <c r="BF389" s="27"/>
      <c r="BI389" s="27"/>
      <c r="BJ389" s="27"/>
      <c r="BK389" s="27"/>
      <c r="BL389" s="27"/>
      <c r="BM389" s="27"/>
      <c r="BN389" s="48"/>
      <c r="BO389" s="48"/>
      <c r="BP389" s="27"/>
      <c r="BQ389" s="27"/>
      <c r="BR389" s="48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</row>
    <row r="390" spans="1:95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7"/>
      <c r="AS390" s="27"/>
      <c r="AT390" s="27"/>
      <c r="AU390" s="27"/>
      <c r="AV390" s="27"/>
      <c r="AX390" s="20"/>
      <c r="AZ390" s="27"/>
      <c r="BA390" s="27"/>
      <c r="BB390" s="27"/>
      <c r="BC390" s="27"/>
      <c r="BD390" s="27"/>
      <c r="BE390" s="27"/>
      <c r="BF390" s="27"/>
      <c r="BI390" s="27"/>
      <c r="BJ390" s="27"/>
      <c r="BK390" s="27"/>
      <c r="BL390" s="27"/>
      <c r="BM390" s="27"/>
      <c r="BN390" s="48"/>
      <c r="BO390" s="48"/>
      <c r="BP390" s="27"/>
      <c r="BQ390" s="27"/>
      <c r="BR390" s="48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</row>
    <row r="391" spans="1:95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7"/>
      <c r="AS391" s="27"/>
      <c r="AT391" s="27"/>
      <c r="AU391" s="27"/>
      <c r="AV391" s="27"/>
      <c r="AX391" s="20"/>
      <c r="AZ391" s="27"/>
      <c r="BA391" s="27"/>
      <c r="BB391" s="27"/>
      <c r="BC391" s="27"/>
      <c r="BD391" s="27"/>
      <c r="BE391" s="27"/>
      <c r="BF391" s="27"/>
      <c r="BI391" s="27"/>
      <c r="BJ391" s="27"/>
      <c r="BK391" s="27"/>
      <c r="BL391" s="27"/>
      <c r="BM391" s="27"/>
      <c r="BN391" s="48"/>
      <c r="BO391" s="48"/>
      <c r="BP391" s="27"/>
      <c r="BQ391" s="27"/>
      <c r="BR391" s="48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</row>
    <row r="392" spans="1:95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7"/>
      <c r="AS392" s="27"/>
      <c r="AT392" s="27"/>
      <c r="AU392" s="27"/>
      <c r="AV392" s="27"/>
      <c r="AX392" s="20"/>
      <c r="AZ392" s="27"/>
      <c r="BA392" s="27"/>
      <c r="BB392" s="27"/>
      <c r="BC392" s="27"/>
      <c r="BD392" s="27"/>
      <c r="BE392" s="27"/>
      <c r="BF392" s="27"/>
      <c r="BI392" s="27"/>
      <c r="BJ392" s="27"/>
      <c r="BK392" s="27"/>
      <c r="BL392" s="27"/>
      <c r="BM392" s="27"/>
      <c r="BN392" s="48"/>
      <c r="BO392" s="48"/>
      <c r="BP392" s="27"/>
      <c r="BQ392" s="27"/>
      <c r="BR392" s="48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</row>
    <row r="393" spans="1:95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7"/>
      <c r="AS393" s="27"/>
      <c r="AT393" s="27"/>
      <c r="AU393" s="27"/>
      <c r="AV393" s="27"/>
      <c r="AX393" s="20"/>
      <c r="AZ393" s="27"/>
      <c r="BA393" s="27"/>
      <c r="BB393" s="27"/>
      <c r="BC393" s="27"/>
      <c r="BD393" s="27"/>
      <c r="BE393" s="27"/>
      <c r="BF393" s="27"/>
      <c r="BI393" s="27"/>
      <c r="BJ393" s="27"/>
      <c r="BK393" s="27"/>
      <c r="BL393" s="27"/>
      <c r="BM393" s="27"/>
      <c r="BN393" s="48"/>
      <c r="BO393" s="48"/>
      <c r="BP393" s="27"/>
      <c r="BQ393" s="27"/>
      <c r="BR393" s="48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</row>
    <row r="394" spans="1:95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7"/>
      <c r="AS394" s="27"/>
      <c r="AT394" s="27"/>
      <c r="AU394" s="27"/>
      <c r="AV394" s="27"/>
      <c r="AX394" s="20"/>
      <c r="AZ394" s="27"/>
      <c r="BA394" s="27"/>
      <c r="BB394" s="27"/>
      <c r="BC394" s="27"/>
      <c r="BD394" s="27"/>
      <c r="BE394" s="27"/>
      <c r="BF394" s="27"/>
      <c r="BI394" s="27"/>
      <c r="BJ394" s="27"/>
      <c r="BK394" s="27"/>
      <c r="BL394" s="27"/>
      <c r="BM394" s="27"/>
      <c r="BN394" s="48"/>
      <c r="BO394" s="48"/>
      <c r="BP394" s="27"/>
      <c r="BQ394" s="27"/>
      <c r="BR394" s="48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</row>
    <row r="395" spans="1:95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7"/>
      <c r="AS395" s="27"/>
      <c r="AT395" s="27"/>
      <c r="AU395" s="27"/>
      <c r="AV395" s="27"/>
      <c r="AX395" s="20"/>
      <c r="AZ395" s="27"/>
      <c r="BA395" s="27"/>
      <c r="BB395" s="27"/>
      <c r="BC395" s="27"/>
      <c r="BD395" s="27"/>
      <c r="BE395" s="27"/>
      <c r="BF395" s="27"/>
      <c r="BI395" s="27"/>
      <c r="BJ395" s="27"/>
      <c r="BK395" s="27"/>
      <c r="BL395" s="27"/>
      <c r="BM395" s="27"/>
      <c r="BN395" s="48"/>
      <c r="BO395" s="48"/>
      <c r="BP395" s="27"/>
      <c r="BQ395" s="27"/>
      <c r="BR395" s="48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</row>
    <row r="396" spans="1:95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7"/>
      <c r="AS396" s="27"/>
      <c r="AT396" s="27"/>
      <c r="AU396" s="27"/>
      <c r="AV396" s="27"/>
      <c r="AX396" s="20"/>
      <c r="AZ396" s="27"/>
      <c r="BA396" s="27"/>
      <c r="BB396" s="27"/>
      <c r="BC396" s="27"/>
      <c r="BD396" s="27"/>
      <c r="BE396" s="27"/>
      <c r="BF396" s="27"/>
      <c r="BI396" s="27"/>
      <c r="BJ396" s="27"/>
      <c r="BK396" s="27"/>
      <c r="BL396" s="27"/>
      <c r="BM396" s="27"/>
      <c r="BN396" s="48"/>
      <c r="BO396" s="48"/>
      <c r="BP396" s="27"/>
      <c r="BQ396" s="27"/>
      <c r="BR396" s="48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</row>
    <row r="397" spans="1:95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7"/>
      <c r="AS397" s="27"/>
      <c r="AT397" s="27"/>
      <c r="AU397" s="27"/>
      <c r="AV397" s="27"/>
      <c r="AX397" s="20"/>
      <c r="AZ397" s="27"/>
      <c r="BA397" s="27"/>
      <c r="BB397" s="27"/>
      <c r="BC397" s="27"/>
      <c r="BD397" s="27"/>
      <c r="BE397" s="27"/>
      <c r="BF397" s="27"/>
      <c r="BI397" s="27"/>
      <c r="BJ397" s="27"/>
      <c r="BK397" s="27"/>
      <c r="BL397" s="27"/>
      <c r="BM397" s="27"/>
      <c r="BN397" s="48"/>
      <c r="BO397" s="48"/>
      <c r="BP397" s="27"/>
      <c r="BQ397" s="27"/>
      <c r="BR397" s="48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</row>
    <row r="398" spans="1:95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7"/>
      <c r="AS398" s="27"/>
      <c r="AT398" s="27"/>
      <c r="AU398" s="27"/>
      <c r="AV398" s="27"/>
      <c r="AX398" s="20"/>
      <c r="AZ398" s="27"/>
      <c r="BA398" s="27"/>
      <c r="BB398" s="27"/>
      <c r="BC398" s="27"/>
      <c r="BD398" s="27"/>
      <c r="BE398" s="27"/>
      <c r="BF398" s="27"/>
      <c r="BI398" s="27"/>
      <c r="BJ398" s="27"/>
      <c r="BK398" s="27"/>
      <c r="BL398" s="27"/>
      <c r="BM398" s="27"/>
      <c r="BN398" s="48"/>
      <c r="BO398" s="48"/>
      <c r="BP398" s="27"/>
      <c r="BQ398" s="27"/>
      <c r="BR398" s="48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</row>
    <row r="399" spans="1:95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7"/>
      <c r="AS399" s="27"/>
      <c r="AT399" s="27"/>
      <c r="AU399" s="27"/>
      <c r="AV399" s="27"/>
      <c r="AX399" s="20"/>
      <c r="AZ399" s="27"/>
      <c r="BA399" s="27"/>
      <c r="BB399" s="27"/>
      <c r="BC399" s="27"/>
      <c r="BD399" s="27"/>
      <c r="BE399" s="27"/>
      <c r="BF399" s="27"/>
      <c r="BI399" s="27"/>
      <c r="BJ399" s="27"/>
      <c r="BK399" s="27"/>
      <c r="BL399" s="27"/>
      <c r="BM399" s="27"/>
      <c r="BN399" s="48"/>
      <c r="BO399" s="48"/>
      <c r="BP399" s="27"/>
      <c r="BQ399" s="27"/>
      <c r="BR399" s="48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</row>
    <row r="400" spans="1:95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7"/>
      <c r="AS400" s="27"/>
      <c r="AT400" s="27"/>
      <c r="AU400" s="27"/>
      <c r="AV400" s="27"/>
      <c r="AX400" s="20"/>
      <c r="AZ400" s="27"/>
      <c r="BA400" s="27"/>
      <c r="BB400" s="27"/>
      <c r="BC400" s="27"/>
      <c r="BD400" s="27"/>
      <c r="BE400" s="27"/>
      <c r="BF400" s="27"/>
      <c r="BI400" s="27"/>
      <c r="BJ400" s="27"/>
      <c r="BK400" s="27"/>
      <c r="BL400" s="27"/>
      <c r="BM400" s="27"/>
      <c r="BN400" s="48"/>
      <c r="BO400" s="48"/>
      <c r="BP400" s="27"/>
      <c r="BQ400" s="27"/>
      <c r="BR400" s="48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</row>
    <row r="401" spans="1:95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7"/>
      <c r="AS401" s="27"/>
      <c r="AT401" s="27"/>
      <c r="AU401" s="27"/>
      <c r="AV401" s="27"/>
      <c r="AX401" s="20"/>
      <c r="AZ401" s="27"/>
      <c r="BA401" s="27"/>
      <c r="BB401" s="27"/>
      <c r="BC401" s="27"/>
      <c r="BD401" s="27"/>
      <c r="BE401" s="27"/>
      <c r="BF401" s="27"/>
      <c r="BI401" s="27"/>
      <c r="BJ401" s="27"/>
      <c r="BK401" s="27"/>
      <c r="BL401" s="27"/>
      <c r="BM401" s="27"/>
      <c r="BN401" s="48"/>
      <c r="BO401" s="48"/>
      <c r="BP401" s="27"/>
      <c r="BQ401" s="27"/>
      <c r="BR401" s="48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</row>
    <row r="402" spans="1:95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7"/>
      <c r="AS402" s="27"/>
      <c r="AT402" s="27"/>
      <c r="AU402" s="27"/>
      <c r="AV402" s="27"/>
      <c r="AX402" s="20"/>
      <c r="AZ402" s="27"/>
      <c r="BA402" s="27"/>
      <c r="BB402" s="27"/>
      <c r="BC402" s="27"/>
      <c r="BD402" s="27"/>
      <c r="BE402" s="27"/>
      <c r="BF402" s="27"/>
      <c r="BI402" s="27"/>
      <c r="BJ402" s="27"/>
      <c r="BK402" s="27"/>
      <c r="BL402" s="27"/>
      <c r="BM402" s="27"/>
      <c r="BN402" s="48"/>
      <c r="BO402" s="48"/>
      <c r="BP402" s="27"/>
      <c r="BQ402" s="27"/>
      <c r="BR402" s="48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</row>
    <row r="403" spans="1:95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7"/>
      <c r="AS403" s="27"/>
      <c r="AT403" s="27"/>
      <c r="AU403" s="27"/>
      <c r="AV403" s="27"/>
      <c r="AX403" s="20"/>
      <c r="AZ403" s="27"/>
      <c r="BA403" s="27"/>
      <c r="BB403" s="27"/>
      <c r="BC403" s="27"/>
      <c r="BD403" s="27"/>
      <c r="BE403" s="27"/>
      <c r="BF403" s="27"/>
      <c r="BI403" s="27"/>
      <c r="BJ403" s="27"/>
      <c r="BK403" s="27"/>
      <c r="BL403" s="27"/>
      <c r="BM403" s="27"/>
      <c r="BN403" s="48"/>
      <c r="BO403" s="48"/>
      <c r="BP403" s="27"/>
      <c r="BQ403" s="27"/>
      <c r="BR403" s="48"/>
      <c r="BS403" s="20"/>
      <c r="BT403" s="20"/>
      <c r="BU403" s="20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</row>
    <row r="404" spans="1:95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7"/>
      <c r="AS404" s="27"/>
      <c r="AT404" s="27"/>
      <c r="AU404" s="27"/>
      <c r="AV404" s="27"/>
      <c r="AX404" s="20"/>
      <c r="AZ404" s="27"/>
      <c r="BA404" s="27"/>
      <c r="BB404" s="27"/>
      <c r="BC404" s="27"/>
      <c r="BD404" s="27"/>
      <c r="BE404" s="27"/>
      <c r="BF404" s="27"/>
      <c r="BI404" s="27"/>
      <c r="BJ404" s="27"/>
      <c r="BK404" s="27"/>
      <c r="BL404" s="27"/>
      <c r="BM404" s="27"/>
      <c r="BN404" s="48"/>
      <c r="BO404" s="48"/>
      <c r="BP404" s="27"/>
      <c r="BQ404" s="27"/>
      <c r="BR404" s="48"/>
      <c r="BS404" s="20"/>
      <c r="BT404" s="20"/>
      <c r="BU404" s="20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</row>
    <row r="405" spans="1:95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7"/>
      <c r="AS405" s="27"/>
      <c r="AT405" s="27"/>
      <c r="AU405" s="27"/>
      <c r="AV405" s="27"/>
      <c r="AX405" s="20"/>
      <c r="AZ405" s="27"/>
      <c r="BA405" s="27"/>
      <c r="BB405" s="27"/>
      <c r="BC405" s="27"/>
      <c r="BD405" s="27"/>
      <c r="BE405" s="27"/>
      <c r="BF405" s="27"/>
      <c r="BI405" s="27"/>
      <c r="BJ405" s="27"/>
      <c r="BK405" s="27"/>
      <c r="BL405" s="27"/>
      <c r="BM405" s="27"/>
      <c r="BN405" s="48"/>
      <c r="BO405" s="48"/>
      <c r="BP405" s="27"/>
      <c r="BQ405" s="27"/>
      <c r="BR405" s="48"/>
      <c r="BS405" s="20"/>
      <c r="BT405" s="20"/>
      <c r="BU405" s="20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</row>
    <row r="406" spans="1:95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7"/>
      <c r="AS406" s="27"/>
      <c r="AT406" s="27"/>
      <c r="AU406" s="27"/>
      <c r="AV406" s="27"/>
      <c r="AX406" s="20"/>
      <c r="AZ406" s="27"/>
      <c r="BA406" s="27"/>
      <c r="BB406" s="27"/>
      <c r="BC406" s="27"/>
      <c r="BD406" s="27"/>
      <c r="BE406" s="27"/>
      <c r="BF406" s="27"/>
      <c r="BI406" s="27"/>
      <c r="BJ406" s="27"/>
      <c r="BK406" s="27"/>
      <c r="BL406" s="27"/>
      <c r="BM406" s="27"/>
      <c r="BN406" s="48"/>
      <c r="BO406" s="48"/>
      <c r="BP406" s="27"/>
      <c r="BQ406" s="27"/>
      <c r="BR406" s="48"/>
      <c r="BS406" s="20"/>
      <c r="BT406" s="20"/>
      <c r="BU406" s="20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</row>
    <row r="407" spans="1:95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7"/>
      <c r="AS407" s="27"/>
      <c r="AT407" s="27"/>
      <c r="AU407" s="27"/>
      <c r="AV407" s="27"/>
      <c r="AX407" s="20"/>
      <c r="AZ407" s="27"/>
      <c r="BA407" s="27"/>
      <c r="BB407" s="27"/>
      <c r="BC407" s="27"/>
      <c r="BD407" s="27"/>
      <c r="BE407" s="27"/>
      <c r="BF407" s="27"/>
      <c r="BI407" s="27"/>
      <c r="BJ407" s="27"/>
      <c r="BK407" s="27"/>
      <c r="BL407" s="27"/>
      <c r="BM407" s="27"/>
      <c r="BN407" s="48"/>
      <c r="BO407" s="48"/>
      <c r="BP407" s="27"/>
      <c r="BQ407" s="27"/>
      <c r="BR407" s="48"/>
      <c r="BS407" s="20"/>
      <c r="BT407" s="20"/>
      <c r="BU407" s="20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</row>
    <row r="408" spans="1:95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7"/>
      <c r="AS408" s="27"/>
      <c r="AT408" s="27"/>
      <c r="AU408" s="27"/>
      <c r="AV408" s="27"/>
      <c r="AX408" s="20"/>
      <c r="AZ408" s="27"/>
      <c r="BA408" s="27"/>
      <c r="BB408" s="27"/>
      <c r="BC408" s="27"/>
      <c r="BD408" s="27"/>
      <c r="BE408" s="27"/>
      <c r="BF408" s="27"/>
      <c r="BI408" s="27"/>
      <c r="BJ408" s="27"/>
      <c r="BK408" s="27"/>
      <c r="BL408" s="27"/>
      <c r="BM408" s="27"/>
      <c r="BN408" s="48"/>
      <c r="BO408" s="48"/>
      <c r="BP408" s="27"/>
      <c r="BQ408" s="27"/>
      <c r="BR408" s="48"/>
      <c r="BS408" s="20"/>
      <c r="BT408" s="20"/>
      <c r="BU408" s="20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</row>
    <row r="409" spans="1:95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7"/>
      <c r="AS409" s="27"/>
      <c r="AT409" s="27"/>
      <c r="AU409" s="27"/>
      <c r="AV409" s="27"/>
      <c r="AX409" s="20"/>
      <c r="AZ409" s="27"/>
      <c r="BA409" s="27"/>
      <c r="BB409" s="27"/>
      <c r="BC409" s="27"/>
      <c r="BD409" s="27"/>
      <c r="BE409" s="27"/>
      <c r="BF409" s="27"/>
      <c r="BI409" s="27"/>
      <c r="BJ409" s="27"/>
      <c r="BK409" s="27"/>
      <c r="BL409" s="27"/>
      <c r="BM409" s="27"/>
      <c r="BN409" s="48"/>
      <c r="BO409" s="48"/>
      <c r="BP409" s="27"/>
      <c r="BQ409" s="27"/>
      <c r="BR409" s="48"/>
      <c r="BS409" s="20"/>
      <c r="BT409" s="20"/>
      <c r="BU409" s="20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</row>
    <row r="410" spans="1:95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7"/>
      <c r="AS410" s="27"/>
      <c r="AT410" s="27"/>
      <c r="AU410" s="27"/>
      <c r="AV410" s="27"/>
      <c r="AX410" s="20"/>
      <c r="AZ410" s="27"/>
      <c r="BA410" s="27"/>
      <c r="BB410" s="27"/>
      <c r="BC410" s="27"/>
      <c r="BD410" s="27"/>
      <c r="BE410" s="27"/>
      <c r="BF410" s="27"/>
      <c r="BI410" s="27"/>
      <c r="BJ410" s="27"/>
      <c r="BK410" s="27"/>
      <c r="BL410" s="27"/>
      <c r="BM410" s="27"/>
      <c r="BN410" s="48"/>
      <c r="BO410" s="48"/>
      <c r="BP410" s="27"/>
      <c r="BQ410" s="27"/>
      <c r="BR410" s="48"/>
      <c r="BS410" s="20"/>
      <c r="BT410" s="20"/>
      <c r="BU410" s="20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</row>
    <row r="411" spans="1:95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7"/>
      <c r="AS411" s="27"/>
      <c r="AT411" s="27"/>
      <c r="AU411" s="27"/>
      <c r="AV411" s="27"/>
      <c r="AX411" s="20"/>
      <c r="AZ411" s="27"/>
      <c r="BA411" s="27"/>
      <c r="BB411" s="27"/>
      <c r="BC411" s="27"/>
      <c r="BD411" s="27"/>
      <c r="BE411" s="27"/>
      <c r="BF411" s="27"/>
      <c r="BI411" s="27"/>
      <c r="BJ411" s="27"/>
      <c r="BK411" s="27"/>
      <c r="BL411" s="27"/>
      <c r="BM411" s="27"/>
      <c r="BN411" s="48"/>
      <c r="BO411" s="48"/>
      <c r="BP411" s="27"/>
      <c r="BQ411" s="27"/>
      <c r="BR411" s="48"/>
      <c r="BS411" s="20"/>
      <c r="BT411" s="20"/>
      <c r="BU411" s="20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</row>
    <row r="412" spans="1:95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7"/>
      <c r="AS412" s="27"/>
      <c r="AT412" s="27"/>
      <c r="AU412" s="27"/>
      <c r="AV412" s="27"/>
      <c r="AX412" s="20"/>
      <c r="AZ412" s="27"/>
      <c r="BA412" s="27"/>
      <c r="BB412" s="27"/>
      <c r="BC412" s="27"/>
      <c r="BD412" s="27"/>
      <c r="BE412" s="27"/>
      <c r="BF412" s="27"/>
      <c r="BI412" s="27"/>
      <c r="BJ412" s="27"/>
      <c r="BK412" s="27"/>
      <c r="BL412" s="27"/>
      <c r="BM412" s="27"/>
      <c r="BN412" s="48"/>
      <c r="BO412" s="48"/>
      <c r="BP412" s="27"/>
      <c r="BQ412" s="27"/>
      <c r="BR412" s="48"/>
      <c r="BS412" s="20"/>
      <c r="BT412" s="20"/>
      <c r="BU412" s="20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</row>
    <row r="413" spans="1:95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7"/>
      <c r="AS413" s="27"/>
      <c r="AT413" s="27"/>
      <c r="AU413" s="27"/>
      <c r="AV413" s="27"/>
      <c r="AX413" s="20"/>
      <c r="AZ413" s="27"/>
      <c r="BA413" s="27"/>
      <c r="BB413" s="27"/>
      <c r="BC413" s="27"/>
      <c r="BD413" s="27"/>
      <c r="BE413" s="27"/>
      <c r="BF413" s="27"/>
      <c r="BI413" s="27"/>
      <c r="BJ413" s="27"/>
      <c r="BK413" s="27"/>
      <c r="BL413" s="27"/>
      <c r="BM413" s="27"/>
      <c r="BN413" s="48"/>
      <c r="BO413" s="48"/>
      <c r="BP413" s="27"/>
      <c r="BQ413" s="27"/>
      <c r="BR413" s="48"/>
      <c r="BS413" s="20"/>
      <c r="BT413" s="20"/>
      <c r="BU413" s="20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</row>
    <row r="414" spans="1:95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7"/>
      <c r="AS414" s="27"/>
      <c r="AT414" s="27"/>
      <c r="AU414" s="27"/>
      <c r="AV414" s="27"/>
      <c r="AX414" s="20"/>
      <c r="AZ414" s="27"/>
      <c r="BA414" s="27"/>
      <c r="BB414" s="27"/>
      <c r="BC414" s="27"/>
      <c r="BD414" s="27"/>
      <c r="BE414" s="27"/>
      <c r="BF414" s="27"/>
      <c r="BI414" s="27"/>
      <c r="BJ414" s="27"/>
      <c r="BK414" s="27"/>
      <c r="BL414" s="27"/>
      <c r="BM414" s="27"/>
      <c r="BN414" s="48"/>
      <c r="BO414" s="48"/>
      <c r="BP414" s="27"/>
      <c r="BQ414" s="27"/>
      <c r="BR414" s="48"/>
      <c r="BS414" s="20"/>
      <c r="BT414" s="20"/>
      <c r="BU414" s="20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</row>
    <row r="415" spans="1:95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7"/>
      <c r="AS415" s="27"/>
      <c r="AT415" s="27"/>
      <c r="AU415" s="27"/>
      <c r="AV415" s="27"/>
      <c r="AX415" s="20"/>
      <c r="AZ415" s="27"/>
      <c r="BA415" s="27"/>
      <c r="BB415" s="27"/>
      <c r="BC415" s="27"/>
      <c r="BD415" s="27"/>
      <c r="BE415" s="27"/>
      <c r="BF415" s="27"/>
      <c r="BI415" s="27"/>
      <c r="BJ415" s="27"/>
      <c r="BK415" s="27"/>
      <c r="BL415" s="27"/>
      <c r="BM415" s="27"/>
      <c r="BN415" s="48"/>
      <c r="BO415" s="48"/>
      <c r="BP415" s="27"/>
      <c r="BQ415" s="27"/>
      <c r="BR415" s="48"/>
      <c r="BS415" s="20"/>
      <c r="BT415" s="20"/>
      <c r="BU415" s="20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</row>
    <row r="416" spans="1:95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7"/>
      <c r="AS416" s="27"/>
      <c r="AT416" s="27"/>
      <c r="AU416" s="27"/>
      <c r="AV416" s="27"/>
      <c r="AX416" s="20"/>
      <c r="AZ416" s="27"/>
      <c r="BA416" s="27"/>
      <c r="BB416" s="27"/>
      <c r="BC416" s="27"/>
      <c r="BD416" s="27"/>
      <c r="BE416" s="27"/>
      <c r="BF416" s="27"/>
      <c r="BI416" s="27"/>
      <c r="BJ416" s="27"/>
      <c r="BK416" s="27"/>
      <c r="BL416" s="27"/>
      <c r="BM416" s="27"/>
      <c r="BN416" s="48"/>
      <c r="BO416" s="48"/>
      <c r="BP416" s="27"/>
      <c r="BQ416" s="27"/>
      <c r="BR416" s="48"/>
      <c r="BS416" s="20"/>
      <c r="BT416" s="20"/>
      <c r="BU416" s="20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</row>
    <row r="417" spans="1:95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7"/>
      <c r="AS417" s="27"/>
      <c r="AT417" s="27"/>
      <c r="AU417" s="27"/>
      <c r="AV417" s="27"/>
      <c r="AX417" s="20"/>
      <c r="AZ417" s="27"/>
      <c r="BA417" s="27"/>
      <c r="BB417" s="27"/>
      <c r="BC417" s="27"/>
      <c r="BD417" s="27"/>
      <c r="BE417" s="27"/>
      <c r="BF417" s="27"/>
      <c r="BI417" s="27"/>
      <c r="BJ417" s="27"/>
      <c r="BK417" s="27"/>
      <c r="BL417" s="27"/>
      <c r="BM417" s="27"/>
      <c r="BN417" s="48"/>
      <c r="BO417" s="48"/>
      <c r="BP417" s="27"/>
      <c r="BQ417" s="27"/>
      <c r="BR417" s="48"/>
      <c r="BS417" s="20"/>
      <c r="BT417" s="20"/>
      <c r="BU417" s="20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</row>
    <row r="418" spans="1:95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7"/>
      <c r="AS418" s="27"/>
      <c r="AT418" s="27"/>
      <c r="AU418" s="27"/>
      <c r="AV418" s="27"/>
      <c r="AX418" s="20"/>
      <c r="AZ418" s="27"/>
      <c r="BA418" s="27"/>
      <c r="BB418" s="27"/>
      <c r="BC418" s="27"/>
      <c r="BD418" s="27"/>
      <c r="BE418" s="27"/>
      <c r="BF418" s="27"/>
      <c r="BI418" s="27"/>
      <c r="BJ418" s="27"/>
      <c r="BK418" s="27"/>
      <c r="BL418" s="27"/>
      <c r="BM418" s="27"/>
      <c r="BN418" s="48"/>
      <c r="BO418" s="48"/>
      <c r="BP418" s="27"/>
      <c r="BQ418" s="27"/>
      <c r="BR418" s="48"/>
      <c r="BS418" s="20"/>
      <c r="BT418" s="20"/>
      <c r="BU418" s="20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</row>
    <row r="419" spans="1:95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7"/>
      <c r="AS419" s="27"/>
      <c r="AT419" s="27"/>
      <c r="AU419" s="27"/>
      <c r="AV419" s="27"/>
      <c r="AX419" s="20"/>
      <c r="AZ419" s="27"/>
      <c r="BA419" s="27"/>
      <c r="BB419" s="27"/>
      <c r="BC419" s="27"/>
      <c r="BD419" s="27"/>
      <c r="BE419" s="27"/>
      <c r="BF419" s="27"/>
      <c r="BI419" s="27"/>
      <c r="BJ419" s="27"/>
      <c r="BK419" s="27"/>
      <c r="BL419" s="27"/>
      <c r="BM419" s="27"/>
      <c r="BN419" s="48"/>
      <c r="BO419" s="48"/>
      <c r="BP419" s="27"/>
      <c r="BQ419" s="27"/>
      <c r="BR419" s="48"/>
      <c r="BS419" s="20"/>
      <c r="BT419" s="20"/>
      <c r="BU419" s="20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</row>
    <row r="420" spans="1:95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7"/>
      <c r="AS420" s="27"/>
      <c r="AT420" s="27"/>
      <c r="AU420" s="27"/>
      <c r="AV420" s="27"/>
      <c r="AX420" s="20"/>
      <c r="AZ420" s="27"/>
      <c r="BA420" s="27"/>
      <c r="BB420" s="27"/>
      <c r="BC420" s="27"/>
      <c r="BD420" s="27"/>
      <c r="BE420" s="27"/>
      <c r="BF420" s="27"/>
      <c r="BI420" s="27"/>
      <c r="BJ420" s="27"/>
      <c r="BK420" s="27"/>
      <c r="BL420" s="27"/>
      <c r="BM420" s="27"/>
      <c r="BN420" s="48"/>
      <c r="BO420" s="48"/>
      <c r="BP420" s="27"/>
      <c r="BQ420" s="27"/>
      <c r="BR420" s="48"/>
      <c r="BS420" s="20"/>
      <c r="BT420" s="20"/>
      <c r="BU420" s="20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</row>
    <row r="421" spans="1:95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7"/>
      <c r="AS421" s="27"/>
      <c r="AT421" s="27"/>
      <c r="AU421" s="27"/>
      <c r="AV421" s="27"/>
      <c r="AX421" s="20"/>
      <c r="AZ421" s="27"/>
      <c r="BA421" s="27"/>
      <c r="BB421" s="27"/>
      <c r="BC421" s="27"/>
      <c r="BD421" s="27"/>
      <c r="BE421" s="27"/>
      <c r="BF421" s="27"/>
      <c r="BI421" s="27"/>
      <c r="BJ421" s="27"/>
      <c r="BK421" s="27"/>
      <c r="BL421" s="27"/>
      <c r="BM421" s="27"/>
      <c r="BN421" s="48"/>
      <c r="BO421" s="48"/>
      <c r="BP421" s="27"/>
      <c r="BQ421" s="27"/>
      <c r="BR421" s="48"/>
      <c r="BS421" s="20"/>
      <c r="BT421" s="20"/>
      <c r="BU421" s="20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</row>
    <row r="422" spans="1:95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7"/>
      <c r="AS422" s="27"/>
      <c r="AT422" s="27"/>
      <c r="AU422" s="27"/>
      <c r="AV422" s="27"/>
      <c r="AX422" s="20"/>
      <c r="AZ422" s="27"/>
      <c r="BA422" s="27"/>
      <c r="BB422" s="27"/>
      <c r="BC422" s="27"/>
      <c r="BD422" s="27"/>
      <c r="BE422" s="27"/>
      <c r="BF422" s="27"/>
      <c r="BI422" s="27"/>
      <c r="BJ422" s="27"/>
      <c r="BK422" s="27"/>
      <c r="BL422" s="27"/>
      <c r="BM422" s="27"/>
      <c r="BN422" s="48"/>
      <c r="BO422" s="48"/>
      <c r="BP422" s="27"/>
      <c r="BQ422" s="27"/>
      <c r="BR422" s="48"/>
      <c r="BS422" s="20"/>
      <c r="BT422" s="20"/>
      <c r="BU422" s="20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</row>
    <row r="423" spans="1:95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7"/>
      <c r="AS423" s="27"/>
      <c r="AT423" s="27"/>
      <c r="AU423" s="27"/>
      <c r="AV423" s="27"/>
      <c r="AX423" s="20"/>
      <c r="AZ423" s="27"/>
      <c r="BA423" s="27"/>
      <c r="BB423" s="27"/>
      <c r="BC423" s="27"/>
      <c r="BD423" s="27"/>
      <c r="BE423" s="27"/>
      <c r="BF423" s="27"/>
      <c r="BI423" s="27"/>
      <c r="BJ423" s="27"/>
      <c r="BK423" s="27"/>
      <c r="BL423" s="27"/>
      <c r="BM423" s="27"/>
      <c r="BN423" s="48"/>
      <c r="BO423" s="48"/>
      <c r="BP423" s="27"/>
      <c r="BQ423" s="27"/>
      <c r="BR423" s="48"/>
      <c r="BS423" s="20"/>
      <c r="BT423" s="20"/>
      <c r="BU423" s="20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</row>
    <row r="424" spans="1:95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7"/>
      <c r="AS424" s="27"/>
      <c r="AT424" s="27"/>
      <c r="AU424" s="27"/>
      <c r="AV424" s="27"/>
      <c r="AX424" s="20"/>
      <c r="AZ424" s="27"/>
      <c r="BA424" s="27"/>
      <c r="BB424" s="27"/>
      <c r="BC424" s="27"/>
      <c r="BD424" s="27"/>
      <c r="BE424" s="27"/>
      <c r="BF424" s="27"/>
      <c r="BI424" s="27"/>
      <c r="BJ424" s="27"/>
      <c r="BK424" s="27"/>
      <c r="BL424" s="27"/>
      <c r="BM424" s="27"/>
      <c r="BN424" s="48"/>
      <c r="BO424" s="48"/>
      <c r="BP424" s="27"/>
      <c r="BQ424" s="27"/>
      <c r="BR424" s="48"/>
      <c r="BS424" s="20"/>
      <c r="BT424" s="20"/>
      <c r="BU424" s="20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</row>
    <row r="425" spans="1:95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7"/>
      <c r="AS425" s="27"/>
      <c r="AT425" s="27"/>
      <c r="AU425" s="27"/>
      <c r="AV425" s="27"/>
      <c r="AX425" s="20"/>
      <c r="AZ425" s="27"/>
      <c r="BA425" s="27"/>
      <c r="BB425" s="27"/>
      <c r="BC425" s="27"/>
      <c r="BD425" s="27"/>
      <c r="BE425" s="27"/>
      <c r="BF425" s="27"/>
      <c r="BI425" s="27"/>
      <c r="BJ425" s="27"/>
      <c r="BK425" s="27"/>
      <c r="BL425" s="27"/>
      <c r="BM425" s="27"/>
      <c r="BN425" s="48"/>
      <c r="BO425" s="48"/>
      <c r="BP425" s="27"/>
      <c r="BQ425" s="27"/>
      <c r="BR425" s="48"/>
      <c r="BS425" s="20"/>
      <c r="BT425" s="20"/>
      <c r="BU425" s="20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</row>
    <row r="426" spans="1:95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7"/>
      <c r="AS426" s="27"/>
      <c r="AT426" s="27"/>
      <c r="AU426" s="27"/>
      <c r="AV426" s="27"/>
      <c r="AX426" s="20"/>
      <c r="AZ426" s="27"/>
      <c r="BA426" s="27"/>
      <c r="BB426" s="27"/>
      <c r="BC426" s="27"/>
      <c r="BD426" s="27"/>
      <c r="BE426" s="27"/>
      <c r="BF426" s="27"/>
      <c r="BI426" s="27"/>
      <c r="BJ426" s="27"/>
      <c r="BK426" s="27"/>
      <c r="BL426" s="27"/>
      <c r="BM426" s="27"/>
      <c r="BN426" s="48"/>
      <c r="BO426" s="48"/>
      <c r="BP426" s="27"/>
      <c r="BQ426" s="27"/>
      <c r="BR426" s="48"/>
      <c r="BS426" s="20"/>
      <c r="BT426" s="20"/>
      <c r="BU426" s="20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</row>
    <row r="427" spans="1:95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7"/>
      <c r="AS427" s="27"/>
      <c r="AT427" s="27"/>
      <c r="AU427" s="27"/>
      <c r="AV427" s="27"/>
      <c r="AX427" s="20"/>
      <c r="AZ427" s="27"/>
      <c r="BA427" s="27"/>
      <c r="BB427" s="27"/>
      <c r="BC427" s="27"/>
      <c r="BD427" s="27"/>
      <c r="BE427" s="27"/>
      <c r="BF427" s="27"/>
      <c r="BI427" s="27"/>
      <c r="BJ427" s="27"/>
      <c r="BK427" s="27"/>
      <c r="BL427" s="27"/>
      <c r="BM427" s="27"/>
      <c r="BN427" s="48"/>
      <c r="BO427" s="48"/>
      <c r="BP427" s="27"/>
      <c r="BQ427" s="27"/>
      <c r="BR427" s="48"/>
      <c r="BS427" s="20"/>
      <c r="BT427" s="20"/>
      <c r="BU427" s="20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</row>
    <row r="428" spans="1:95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7"/>
      <c r="AS428" s="27"/>
      <c r="AT428" s="27"/>
      <c r="AU428" s="27"/>
      <c r="AV428" s="27"/>
      <c r="AX428" s="20"/>
      <c r="AZ428" s="27"/>
      <c r="BA428" s="27"/>
      <c r="BB428" s="27"/>
      <c r="BC428" s="27"/>
      <c r="BD428" s="27"/>
      <c r="BE428" s="27"/>
      <c r="BF428" s="27"/>
      <c r="BI428" s="27"/>
      <c r="BJ428" s="27"/>
      <c r="BK428" s="27"/>
      <c r="BL428" s="27"/>
      <c r="BM428" s="27"/>
      <c r="BN428" s="48"/>
      <c r="BO428" s="48"/>
      <c r="BP428" s="27"/>
      <c r="BQ428" s="27"/>
      <c r="BR428" s="48"/>
      <c r="BS428" s="20"/>
      <c r="BT428" s="20"/>
      <c r="BU428" s="20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</row>
    <row r="429" spans="1:95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7"/>
      <c r="AS429" s="27"/>
      <c r="AT429" s="27"/>
      <c r="AU429" s="27"/>
      <c r="AV429" s="27"/>
      <c r="AX429" s="20"/>
      <c r="AZ429" s="27"/>
      <c r="BA429" s="27"/>
      <c r="BB429" s="27"/>
      <c r="BC429" s="27"/>
      <c r="BD429" s="27"/>
      <c r="BE429" s="27"/>
      <c r="BF429" s="27"/>
      <c r="BI429" s="27"/>
      <c r="BJ429" s="27"/>
      <c r="BK429" s="27"/>
      <c r="BL429" s="27"/>
      <c r="BM429" s="27"/>
      <c r="BN429" s="48"/>
      <c r="BO429" s="48"/>
      <c r="BP429" s="27"/>
      <c r="BQ429" s="27"/>
      <c r="BR429" s="48"/>
      <c r="BS429" s="20"/>
      <c r="BT429" s="20"/>
      <c r="BU429" s="20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</row>
    <row r="430" spans="1:95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7"/>
      <c r="AS430" s="27"/>
      <c r="AT430" s="27"/>
      <c r="AU430" s="27"/>
      <c r="AV430" s="27"/>
      <c r="AX430" s="20"/>
      <c r="AZ430" s="27"/>
      <c r="BA430" s="27"/>
      <c r="BB430" s="27"/>
      <c r="BC430" s="27"/>
      <c r="BD430" s="27"/>
      <c r="BE430" s="27"/>
      <c r="BF430" s="27"/>
      <c r="BI430" s="27"/>
      <c r="BJ430" s="27"/>
      <c r="BK430" s="27"/>
      <c r="BL430" s="27"/>
      <c r="BM430" s="27"/>
      <c r="BN430" s="48"/>
      <c r="BO430" s="48"/>
      <c r="BP430" s="27"/>
      <c r="BQ430" s="27"/>
      <c r="BR430" s="48"/>
      <c r="BS430" s="20"/>
      <c r="BT430" s="20"/>
      <c r="BU430" s="20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</row>
    <row r="431" spans="1:95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7"/>
      <c r="AS431" s="27"/>
      <c r="AT431" s="27"/>
      <c r="AU431" s="27"/>
      <c r="AV431" s="27"/>
      <c r="AX431" s="20"/>
      <c r="AZ431" s="27"/>
      <c r="BA431" s="27"/>
      <c r="BB431" s="27"/>
      <c r="BC431" s="27"/>
      <c r="BD431" s="27"/>
      <c r="BE431" s="27"/>
      <c r="BF431" s="27"/>
      <c r="BI431" s="27"/>
      <c r="BJ431" s="27"/>
      <c r="BK431" s="27"/>
      <c r="BL431" s="27"/>
      <c r="BM431" s="27"/>
      <c r="BN431" s="48"/>
      <c r="BO431" s="48"/>
      <c r="BP431" s="27"/>
      <c r="BQ431" s="27"/>
      <c r="BR431" s="48"/>
      <c r="BS431" s="20"/>
      <c r="BT431" s="20"/>
      <c r="BU431" s="20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</row>
    <row r="432" spans="1:95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7"/>
      <c r="AS432" s="27"/>
      <c r="AT432" s="27"/>
      <c r="AU432" s="27"/>
      <c r="AV432" s="27"/>
      <c r="AX432" s="20"/>
      <c r="AZ432" s="27"/>
      <c r="BA432" s="27"/>
      <c r="BB432" s="27"/>
      <c r="BC432" s="27"/>
      <c r="BD432" s="27"/>
      <c r="BE432" s="27"/>
      <c r="BF432" s="27"/>
      <c r="BI432" s="27"/>
      <c r="BJ432" s="27"/>
      <c r="BK432" s="27"/>
      <c r="BL432" s="27"/>
      <c r="BM432" s="27"/>
      <c r="BN432" s="48"/>
      <c r="BO432" s="48"/>
      <c r="BP432" s="27"/>
      <c r="BQ432" s="27"/>
      <c r="BR432" s="48"/>
      <c r="BS432" s="20"/>
      <c r="BT432" s="20"/>
      <c r="BU432" s="20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</row>
    <row r="433" spans="1:95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7"/>
      <c r="AS433" s="27"/>
      <c r="AT433" s="27"/>
      <c r="AU433" s="27"/>
      <c r="AV433" s="27"/>
      <c r="AX433" s="20"/>
      <c r="AZ433" s="27"/>
      <c r="BA433" s="27"/>
      <c r="BB433" s="27"/>
      <c r="BC433" s="27"/>
      <c r="BD433" s="27"/>
      <c r="BE433" s="27"/>
      <c r="BF433" s="27"/>
      <c r="BI433" s="27"/>
      <c r="BJ433" s="27"/>
      <c r="BK433" s="27"/>
      <c r="BL433" s="27"/>
      <c r="BM433" s="27"/>
      <c r="BN433" s="48"/>
      <c r="BO433" s="48"/>
      <c r="BP433" s="27"/>
      <c r="BQ433" s="27"/>
      <c r="BR433" s="48"/>
      <c r="BS433" s="20"/>
      <c r="BT433" s="20"/>
      <c r="BU433" s="20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</row>
    <row r="434" spans="1:95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7"/>
      <c r="AS434" s="27"/>
      <c r="AT434" s="27"/>
      <c r="AU434" s="27"/>
      <c r="AV434" s="27"/>
      <c r="AX434" s="20"/>
      <c r="AZ434" s="27"/>
      <c r="BA434" s="27"/>
      <c r="BB434" s="27"/>
      <c r="BC434" s="27"/>
      <c r="BD434" s="27"/>
      <c r="BE434" s="27"/>
      <c r="BF434" s="27"/>
      <c r="BI434" s="27"/>
      <c r="BJ434" s="27"/>
      <c r="BK434" s="27"/>
      <c r="BL434" s="27"/>
      <c r="BM434" s="27"/>
      <c r="BN434" s="48"/>
      <c r="BO434" s="48"/>
      <c r="BP434" s="27"/>
      <c r="BQ434" s="27"/>
      <c r="BR434" s="48"/>
      <c r="BS434" s="20"/>
      <c r="BT434" s="20"/>
      <c r="BU434" s="20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</row>
    <row r="435" spans="1:95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7"/>
      <c r="AS435" s="27"/>
      <c r="AT435" s="27"/>
      <c r="AU435" s="27"/>
      <c r="AV435" s="27"/>
      <c r="AX435" s="20"/>
      <c r="AZ435" s="27"/>
      <c r="BA435" s="27"/>
      <c r="BB435" s="27"/>
      <c r="BC435" s="27"/>
      <c r="BD435" s="27"/>
      <c r="BE435" s="27"/>
      <c r="BF435" s="27"/>
      <c r="BI435" s="27"/>
      <c r="BJ435" s="27"/>
      <c r="BK435" s="27"/>
      <c r="BL435" s="27"/>
      <c r="BM435" s="27"/>
      <c r="BN435" s="48"/>
      <c r="BO435" s="48"/>
      <c r="BP435" s="27"/>
      <c r="BQ435" s="27"/>
      <c r="BR435" s="48"/>
      <c r="BS435" s="20"/>
      <c r="BT435" s="20"/>
      <c r="BU435" s="20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</row>
    <row r="436" spans="1:95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7"/>
      <c r="AS436" s="27"/>
      <c r="AT436" s="27"/>
      <c r="AU436" s="27"/>
      <c r="AV436" s="27"/>
      <c r="AX436" s="20"/>
      <c r="AZ436" s="27"/>
      <c r="BA436" s="27"/>
      <c r="BB436" s="27"/>
      <c r="BC436" s="27"/>
      <c r="BD436" s="27"/>
      <c r="BE436" s="27"/>
      <c r="BF436" s="27"/>
      <c r="BI436" s="27"/>
      <c r="BJ436" s="27"/>
      <c r="BK436" s="27"/>
      <c r="BL436" s="27"/>
      <c r="BM436" s="27"/>
      <c r="BN436" s="48"/>
      <c r="BO436" s="48"/>
      <c r="BP436" s="27"/>
      <c r="BQ436" s="27"/>
      <c r="BR436" s="48"/>
      <c r="BS436" s="20"/>
      <c r="BT436" s="20"/>
      <c r="BU436" s="20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</row>
    <row r="437" spans="1:95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7"/>
      <c r="AS437" s="27"/>
      <c r="AT437" s="27"/>
      <c r="AU437" s="27"/>
      <c r="AV437" s="27"/>
      <c r="AX437" s="20"/>
      <c r="AZ437" s="27"/>
      <c r="BA437" s="27"/>
      <c r="BB437" s="27"/>
      <c r="BC437" s="27"/>
      <c r="BD437" s="27"/>
      <c r="BE437" s="27"/>
      <c r="BF437" s="27"/>
      <c r="BI437" s="27"/>
      <c r="BJ437" s="27"/>
      <c r="BK437" s="27"/>
      <c r="BL437" s="27"/>
      <c r="BM437" s="27"/>
      <c r="BN437" s="48"/>
      <c r="BO437" s="48"/>
      <c r="BP437" s="27"/>
      <c r="BQ437" s="27"/>
      <c r="BR437" s="48"/>
      <c r="BS437" s="20"/>
      <c r="BT437" s="20"/>
      <c r="BU437" s="20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</row>
    <row r="438" spans="1:95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7"/>
      <c r="AS438" s="27"/>
      <c r="AT438" s="27"/>
      <c r="AU438" s="27"/>
      <c r="AV438" s="27"/>
      <c r="AX438" s="20"/>
      <c r="AZ438" s="27"/>
      <c r="BA438" s="27"/>
      <c r="BB438" s="27"/>
      <c r="BC438" s="27"/>
      <c r="BD438" s="27"/>
      <c r="BE438" s="27"/>
      <c r="BF438" s="27"/>
      <c r="BI438" s="27"/>
      <c r="BJ438" s="27"/>
      <c r="BK438" s="27"/>
      <c r="BL438" s="27"/>
      <c r="BM438" s="27"/>
      <c r="BN438" s="48"/>
      <c r="BO438" s="48"/>
      <c r="BP438" s="27"/>
      <c r="BQ438" s="27"/>
      <c r="BR438" s="48"/>
      <c r="BS438" s="20"/>
      <c r="BT438" s="20"/>
      <c r="BU438" s="20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</row>
    <row r="439" spans="1:95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7"/>
      <c r="AS439" s="27"/>
      <c r="AT439" s="27"/>
      <c r="AU439" s="27"/>
      <c r="AV439" s="27"/>
      <c r="AX439" s="20"/>
      <c r="AZ439" s="27"/>
      <c r="BA439" s="27"/>
      <c r="BB439" s="27"/>
      <c r="BC439" s="27"/>
      <c r="BD439" s="27"/>
      <c r="BE439" s="27"/>
      <c r="BF439" s="27"/>
      <c r="BI439" s="27"/>
      <c r="BJ439" s="27"/>
      <c r="BK439" s="27"/>
      <c r="BL439" s="27"/>
      <c r="BM439" s="27"/>
      <c r="BN439" s="48"/>
      <c r="BO439" s="48"/>
      <c r="BP439" s="27"/>
      <c r="BQ439" s="27"/>
      <c r="BR439" s="48"/>
      <c r="BS439" s="20"/>
      <c r="BT439" s="20"/>
      <c r="BU439" s="20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</row>
    <row r="440" spans="1:95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7"/>
      <c r="AS440" s="27"/>
      <c r="AT440" s="27"/>
      <c r="AU440" s="27"/>
      <c r="AV440" s="27"/>
      <c r="AX440" s="20"/>
      <c r="AZ440" s="27"/>
      <c r="BA440" s="27"/>
      <c r="BB440" s="27"/>
      <c r="BC440" s="27"/>
      <c r="BD440" s="27"/>
      <c r="BE440" s="27"/>
      <c r="BF440" s="27"/>
      <c r="BI440" s="27"/>
      <c r="BJ440" s="27"/>
      <c r="BK440" s="27"/>
      <c r="BL440" s="27"/>
      <c r="BM440" s="27"/>
      <c r="BN440" s="48"/>
      <c r="BO440" s="48"/>
      <c r="BP440" s="27"/>
      <c r="BQ440" s="27"/>
      <c r="BR440" s="48"/>
      <c r="BS440" s="20"/>
      <c r="BT440" s="20"/>
      <c r="BU440" s="20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</row>
    <row r="441" spans="1:95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7"/>
      <c r="AS441" s="27"/>
      <c r="AT441" s="27"/>
      <c r="AU441" s="27"/>
      <c r="AV441" s="27"/>
      <c r="AX441" s="20"/>
      <c r="AZ441" s="27"/>
      <c r="BA441" s="27"/>
      <c r="BB441" s="27"/>
      <c r="BC441" s="27"/>
      <c r="BD441" s="27"/>
      <c r="BE441" s="27"/>
      <c r="BF441" s="27"/>
      <c r="BI441" s="27"/>
      <c r="BJ441" s="27"/>
      <c r="BK441" s="27"/>
      <c r="BL441" s="27"/>
      <c r="BM441" s="27"/>
      <c r="BN441" s="48"/>
      <c r="BO441" s="48"/>
      <c r="BP441" s="27"/>
      <c r="BQ441" s="27"/>
      <c r="BR441" s="48"/>
      <c r="BS441" s="20"/>
      <c r="BT441" s="20"/>
      <c r="BU441" s="20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</row>
    <row r="442" spans="1:95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7"/>
      <c r="AS442" s="27"/>
      <c r="AT442" s="27"/>
      <c r="AU442" s="27"/>
      <c r="AV442" s="27"/>
      <c r="AX442" s="20"/>
      <c r="AZ442" s="27"/>
      <c r="BA442" s="27"/>
      <c r="BB442" s="27"/>
      <c r="BC442" s="27"/>
      <c r="BD442" s="27"/>
      <c r="BE442" s="27"/>
      <c r="BF442" s="27"/>
      <c r="BI442" s="27"/>
      <c r="BJ442" s="27"/>
      <c r="BK442" s="27"/>
      <c r="BL442" s="27"/>
      <c r="BM442" s="27"/>
      <c r="BN442" s="48"/>
      <c r="BO442" s="48"/>
      <c r="BP442" s="27"/>
      <c r="BQ442" s="27"/>
      <c r="BR442" s="48"/>
      <c r="BS442" s="20"/>
      <c r="BT442" s="20"/>
      <c r="BU442" s="20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</row>
    <row r="443" spans="1:95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7"/>
      <c r="AS443" s="27"/>
      <c r="AT443" s="27"/>
      <c r="AU443" s="27"/>
      <c r="AV443" s="27"/>
      <c r="AX443" s="20"/>
      <c r="AZ443" s="27"/>
      <c r="BA443" s="27"/>
      <c r="BB443" s="27"/>
      <c r="BC443" s="27"/>
      <c r="BD443" s="27"/>
      <c r="BE443" s="27"/>
      <c r="BF443" s="27"/>
      <c r="BI443" s="27"/>
      <c r="BJ443" s="27"/>
      <c r="BK443" s="27"/>
      <c r="BL443" s="27"/>
      <c r="BM443" s="27"/>
      <c r="BN443" s="48"/>
      <c r="BO443" s="48"/>
      <c r="BP443" s="27"/>
      <c r="BQ443" s="27"/>
      <c r="BR443" s="48"/>
      <c r="BS443" s="20"/>
      <c r="BT443" s="20"/>
      <c r="BU443" s="20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</row>
    <row r="444" spans="1:95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7"/>
      <c r="AS444" s="27"/>
      <c r="AT444" s="27"/>
      <c r="AU444" s="27"/>
      <c r="AV444" s="27"/>
      <c r="AX444" s="20"/>
      <c r="AZ444" s="27"/>
      <c r="BA444" s="27"/>
      <c r="BB444" s="27"/>
      <c r="BC444" s="27"/>
      <c r="BD444" s="27"/>
      <c r="BE444" s="27"/>
      <c r="BF444" s="27"/>
      <c r="BI444" s="27"/>
      <c r="BJ444" s="27"/>
      <c r="BK444" s="27"/>
      <c r="BL444" s="27"/>
      <c r="BM444" s="27"/>
      <c r="BN444" s="48"/>
      <c r="BO444" s="48"/>
      <c r="BP444" s="27"/>
      <c r="BQ444" s="27"/>
      <c r="BR444" s="48"/>
      <c r="BS444" s="20"/>
      <c r="BT444" s="20"/>
      <c r="BU444" s="20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</row>
    <row r="445" spans="1:95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7"/>
      <c r="AS445" s="27"/>
      <c r="AT445" s="27"/>
      <c r="AU445" s="27"/>
      <c r="AV445" s="27"/>
      <c r="AX445" s="20"/>
      <c r="AZ445" s="27"/>
      <c r="BA445" s="27"/>
      <c r="BB445" s="27"/>
      <c r="BC445" s="27"/>
      <c r="BD445" s="27"/>
      <c r="BE445" s="27"/>
      <c r="BF445" s="27"/>
      <c r="BI445" s="27"/>
      <c r="BJ445" s="27"/>
      <c r="BK445" s="27"/>
      <c r="BL445" s="27"/>
      <c r="BM445" s="27"/>
      <c r="BN445" s="48"/>
      <c r="BO445" s="48"/>
      <c r="BP445" s="27"/>
      <c r="BQ445" s="27"/>
      <c r="BR445" s="48"/>
      <c r="BS445" s="20"/>
      <c r="BT445" s="20"/>
      <c r="BU445" s="20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</row>
    <row r="446" spans="1:95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7"/>
      <c r="AS446" s="27"/>
      <c r="AT446" s="27"/>
      <c r="AU446" s="27"/>
      <c r="AV446" s="27"/>
      <c r="AX446" s="20"/>
      <c r="AZ446" s="27"/>
      <c r="BA446" s="27"/>
      <c r="BB446" s="27"/>
      <c r="BC446" s="27"/>
      <c r="BD446" s="27"/>
      <c r="BE446" s="27"/>
      <c r="BF446" s="27"/>
      <c r="BI446" s="27"/>
      <c r="BJ446" s="27"/>
      <c r="BK446" s="27"/>
      <c r="BL446" s="27"/>
      <c r="BM446" s="27"/>
      <c r="BN446" s="48"/>
      <c r="BO446" s="48"/>
      <c r="BP446" s="27"/>
      <c r="BQ446" s="27"/>
      <c r="BR446" s="48"/>
      <c r="BS446" s="20"/>
      <c r="BT446" s="20"/>
      <c r="BU446" s="20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</row>
    <row r="447" spans="1:95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7"/>
      <c r="AS447" s="27"/>
      <c r="AT447" s="27"/>
      <c r="AU447" s="27"/>
      <c r="AV447" s="27"/>
      <c r="AX447" s="20"/>
      <c r="AZ447" s="27"/>
      <c r="BA447" s="27"/>
      <c r="BB447" s="27"/>
      <c r="BC447" s="27"/>
      <c r="BD447" s="27"/>
      <c r="BE447" s="27"/>
      <c r="BF447" s="27"/>
      <c r="BI447" s="27"/>
      <c r="BJ447" s="27"/>
      <c r="BK447" s="27"/>
      <c r="BL447" s="27"/>
      <c r="BM447" s="27"/>
      <c r="BN447" s="48"/>
      <c r="BO447" s="48"/>
      <c r="BP447" s="27"/>
      <c r="BQ447" s="27"/>
      <c r="BR447" s="48"/>
      <c r="BS447" s="20"/>
      <c r="BT447" s="20"/>
      <c r="BU447" s="20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</row>
    <row r="448" spans="1:95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7"/>
      <c r="AS448" s="27"/>
      <c r="AT448" s="27"/>
      <c r="AU448" s="27"/>
      <c r="AV448" s="27"/>
      <c r="AX448" s="20"/>
      <c r="AZ448" s="27"/>
      <c r="BA448" s="27"/>
      <c r="BB448" s="27"/>
      <c r="BC448" s="27"/>
      <c r="BD448" s="27"/>
      <c r="BE448" s="27"/>
      <c r="BF448" s="27"/>
      <c r="BI448" s="27"/>
      <c r="BJ448" s="27"/>
      <c r="BK448" s="27"/>
      <c r="BL448" s="27"/>
      <c r="BM448" s="27"/>
      <c r="BN448" s="48"/>
      <c r="BO448" s="48"/>
      <c r="BP448" s="27"/>
      <c r="BQ448" s="27"/>
      <c r="BR448" s="48"/>
      <c r="BS448" s="20"/>
      <c r="BT448" s="20"/>
      <c r="BU448" s="20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</row>
    <row r="449" spans="1:95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7"/>
      <c r="AS449" s="27"/>
      <c r="AT449" s="27"/>
      <c r="AU449" s="27"/>
      <c r="AV449" s="27"/>
      <c r="AX449" s="20"/>
      <c r="AZ449" s="27"/>
      <c r="BA449" s="27"/>
      <c r="BB449" s="27"/>
      <c r="BC449" s="27"/>
      <c r="BD449" s="27"/>
      <c r="BE449" s="27"/>
      <c r="BF449" s="27"/>
      <c r="BI449" s="27"/>
      <c r="BJ449" s="27"/>
      <c r="BK449" s="27"/>
      <c r="BL449" s="27"/>
      <c r="BM449" s="27"/>
      <c r="BN449" s="48"/>
      <c r="BO449" s="48"/>
      <c r="BP449" s="27"/>
      <c r="BQ449" s="27"/>
      <c r="BR449" s="48"/>
      <c r="BS449" s="20"/>
      <c r="BT449" s="20"/>
      <c r="BU449" s="20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</row>
    <row r="450" spans="1:95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7"/>
      <c r="AS450" s="27"/>
      <c r="AT450" s="27"/>
      <c r="AU450" s="27"/>
      <c r="AV450" s="27"/>
      <c r="AX450" s="20"/>
      <c r="AZ450" s="27"/>
      <c r="BA450" s="27"/>
      <c r="BB450" s="27"/>
      <c r="BC450" s="27"/>
      <c r="BD450" s="27"/>
      <c r="BE450" s="27"/>
      <c r="BF450" s="27"/>
      <c r="BI450" s="27"/>
      <c r="BJ450" s="27"/>
      <c r="BK450" s="27"/>
      <c r="BL450" s="27"/>
      <c r="BM450" s="27"/>
      <c r="BN450" s="48"/>
      <c r="BO450" s="48"/>
      <c r="BP450" s="27"/>
      <c r="BQ450" s="27"/>
      <c r="BR450" s="48"/>
      <c r="BS450" s="20"/>
      <c r="BT450" s="20"/>
      <c r="BU450" s="20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</row>
    <row r="451" spans="1:95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7"/>
      <c r="AS451" s="27"/>
      <c r="AT451" s="27"/>
      <c r="AU451" s="27"/>
      <c r="AV451" s="27"/>
      <c r="AX451" s="20"/>
      <c r="AZ451" s="27"/>
      <c r="BA451" s="27"/>
      <c r="BB451" s="27"/>
      <c r="BC451" s="27"/>
      <c r="BD451" s="27"/>
      <c r="BE451" s="27"/>
      <c r="BF451" s="27"/>
      <c r="BI451" s="27"/>
      <c r="BJ451" s="27"/>
      <c r="BK451" s="27"/>
      <c r="BL451" s="27"/>
      <c r="BM451" s="27"/>
      <c r="BN451" s="48"/>
      <c r="BO451" s="48"/>
      <c r="BP451" s="27"/>
      <c r="BQ451" s="27"/>
      <c r="BR451" s="48"/>
      <c r="BS451" s="20"/>
      <c r="BT451" s="20"/>
      <c r="BU451" s="20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</row>
    <row r="452" spans="1:95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7"/>
      <c r="AS452" s="27"/>
      <c r="AT452" s="27"/>
      <c r="AU452" s="27"/>
      <c r="AV452" s="27"/>
      <c r="AX452" s="20"/>
      <c r="AZ452" s="27"/>
      <c r="BA452" s="27"/>
      <c r="BB452" s="27"/>
      <c r="BC452" s="27"/>
      <c r="BD452" s="27"/>
      <c r="BE452" s="27"/>
      <c r="BF452" s="27"/>
      <c r="BI452" s="27"/>
      <c r="BJ452" s="27"/>
      <c r="BK452" s="27"/>
      <c r="BL452" s="27"/>
      <c r="BM452" s="27"/>
      <c r="BN452" s="48"/>
      <c r="BO452" s="48"/>
      <c r="BP452" s="27"/>
      <c r="BQ452" s="27"/>
      <c r="BR452" s="48"/>
      <c r="BS452" s="20"/>
      <c r="BT452" s="20"/>
      <c r="BU452" s="20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</row>
    <row r="453" spans="1:95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7"/>
      <c r="AS453" s="27"/>
      <c r="AT453" s="27"/>
      <c r="AU453" s="27"/>
      <c r="AV453" s="27"/>
      <c r="AX453" s="20"/>
      <c r="AZ453" s="27"/>
      <c r="BA453" s="27"/>
      <c r="BB453" s="27"/>
      <c r="BC453" s="27"/>
      <c r="BD453" s="27"/>
      <c r="BE453" s="27"/>
      <c r="BF453" s="27"/>
      <c r="BI453" s="27"/>
      <c r="BJ453" s="27"/>
      <c r="BK453" s="27"/>
      <c r="BL453" s="27"/>
      <c r="BM453" s="27"/>
      <c r="BN453" s="48"/>
      <c r="BO453" s="48"/>
      <c r="BP453" s="27"/>
      <c r="BQ453" s="27"/>
      <c r="BR453" s="48"/>
      <c r="BS453" s="20"/>
      <c r="BT453" s="20"/>
      <c r="BU453" s="20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</row>
    <row r="454" spans="1:95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7"/>
      <c r="AS454" s="27"/>
      <c r="AT454" s="27"/>
      <c r="AU454" s="27"/>
      <c r="AV454" s="27"/>
      <c r="AX454" s="20"/>
      <c r="AZ454" s="27"/>
      <c r="BA454" s="27"/>
      <c r="BB454" s="27"/>
      <c r="BC454" s="27"/>
      <c r="BD454" s="27"/>
      <c r="BE454" s="27"/>
      <c r="BF454" s="27"/>
      <c r="BI454" s="27"/>
      <c r="BJ454" s="27"/>
      <c r="BK454" s="27"/>
      <c r="BL454" s="27"/>
      <c r="BM454" s="27"/>
      <c r="BN454" s="48"/>
      <c r="BO454" s="48"/>
      <c r="BP454" s="27"/>
      <c r="BQ454" s="27"/>
      <c r="BR454" s="48"/>
      <c r="BS454" s="20"/>
      <c r="BT454" s="20"/>
      <c r="BU454" s="20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</row>
    <row r="455" spans="1:95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7"/>
      <c r="AS455" s="27"/>
      <c r="AT455" s="27"/>
      <c r="AU455" s="27"/>
      <c r="AV455" s="27"/>
      <c r="AX455" s="20"/>
      <c r="AZ455" s="27"/>
      <c r="BA455" s="27"/>
      <c r="BB455" s="27"/>
      <c r="BC455" s="27"/>
      <c r="BD455" s="27"/>
      <c r="BE455" s="27"/>
      <c r="BF455" s="27"/>
      <c r="BI455" s="27"/>
      <c r="BJ455" s="27"/>
      <c r="BK455" s="27"/>
      <c r="BL455" s="27"/>
      <c r="BM455" s="27"/>
      <c r="BN455" s="48"/>
      <c r="BO455" s="48"/>
      <c r="BP455" s="27"/>
      <c r="BQ455" s="27"/>
      <c r="BR455" s="48"/>
      <c r="BS455" s="20"/>
      <c r="BT455" s="20"/>
      <c r="BU455" s="20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</row>
    <row r="456" spans="1:95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7"/>
      <c r="AS456" s="27"/>
      <c r="AT456" s="27"/>
      <c r="AU456" s="27"/>
      <c r="AV456" s="27"/>
      <c r="AX456" s="20"/>
      <c r="AZ456" s="27"/>
      <c r="BA456" s="27"/>
      <c r="BB456" s="27"/>
      <c r="BC456" s="27"/>
      <c r="BD456" s="27"/>
      <c r="BE456" s="27"/>
      <c r="BF456" s="27"/>
      <c r="BI456" s="27"/>
      <c r="BJ456" s="27"/>
      <c r="BK456" s="27"/>
      <c r="BL456" s="27"/>
      <c r="BM456" s="27"/>
      <c r="BN456" s="48"/>
      <c r="BO456" s="48"/>
      <c r="BP456" s="27"/>
      <c r="BQ456" s="27"/>
      <c r="BR456" s="48"/>
      <c r="BS456" s="20"/>
      <c r="BT456" s="20"/>
      <c r="BU456" s="20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</row>
    <row r="457" spans="1:95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7"/>
      <c r="AS457" s="27"/>
      <c r="AT457" s="27"/>
      <c r="AU457" s="27"/>
      <c r="AV457" s="27"/>
      <c r="AX457" s="20"/>
      <c r="AZ457" s="27"/>
      <c r="BA457" s="27"/>
      <c r="BB457" s="27"/>
      <c r="BC457" s="27"/>
      <c r="BD457" s="27"/>
      <c r="BE457" s="27"/>
      <c r="BF457" s="27"/>
      <c r="BI457" s="27"/>
      <c r="BJ457" s="27"/>
      <c r="BK457" s="27"/>
      <c r="BL457" s="27"/>
      <c r="BM457" s="27"/>
      <c r="BN457" s="48"/>
      <c r="BO457" s="48"/>
      <c r="BP457" s="27"/>
      <c r="BQ457" s="27"/>
      <c r="BR457" s="48"/>
      <c r="BS457" s="20"/>
      <c r="BT457" s="20"/>
      <c r="BU457" s="20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</row>
    <row r="458" spans="1:95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7"/>
      <c r="AS458" s="27"/>
      <c r="AT458" s="27"/>
      <c r="AU458" s="27"/>
      <c r="AV458" s="27"/>
      <c r="AX458" s="20"/>
      <c r="AZ458" s="27"/>
      <c r="BA458" s="27"/>
      <c r="BB458" s="27"/>
      <c r="BC458" s="27"/>
      <c r="BD458" s="27"/>
      <c r="BE458" s="27"/>
      <c r="BF458" s="27"/>
      <c r="BI458" s="27"/>
      <c r="BJ458" s="27"/>
      <c r="BK458" s="27"/>
      <c r="BL458" s="27"/>
      <c r="BM458" s="27"/>
      <c r="BN458" s="48"/>
      <c r="BO458" s="48"/>
      <c r="BP458" s="27"/>
      <c r="BQ458" s="27"/>
      <c r="BR458" s="48"/>
      <c r="BS458" s="20"/>
      <c r="BT458" s="20"/>
      <c r="BU458" s="20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</row>
    <row r="459" spans="1:95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7"/>
      <c r="AS459" s="27"/>
      <c r="AT459" s="27"/>
      <c r="AU459" s="27"/>
      <c r="AV459" s="27"/>
      <c r="AX459" s="20"/>
      <c r="AZ459" s="27"/>
      <c r="BA459" s="27"/>
      <c r="BB459" s="27"/>
      <c r="BC459" s="27"/>
      <c r="BD459" s="27"/>
      <c r="BE459" s="27"/>
      <c r="BF459" s="27"/>
      <c r="BI459" s="27"/>
      <c r="BJ459" s="27"/>
      <c r="BK459" s="27"/>
      <c r="BL459" s="27"/>
      <c r="BM459" s="27"/>
      <c r="BN459" s="48"/>
      <c r="BO459" s="48"/>
      <c r="BP459" s="27"/>
      <c r="BQ459" s="27"/>
      <c r="BR459" s="48"/>
      <c r="BS459" s="20"/>
      <c r="BT459" s="20"/>
      <c r="BU459" s="20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</row>
    <row r="460" spans="1:95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7"/>
      <c r="AS460" s="27"/>
      <c r="AT460" s="27"/>
      <c r="AU460" s="27"/>
      <c r="AV460" s="27"/>
      <c r="AX460" s="20"/>
      <c r="AZ460" s="27"/>
      <c r="BA460" s="27"/>
      <c r="BB460" s="27"/>
      <c r="BC460" s="27"/>
      <c r="BD460" s="27"/>
      <c r="BE460" s="27"/>
      <c r="BF460" s="27"/>
      <c r="BI460" s="27"/>
      <c r="BJ460" s="27"/>
      <c r="BK460" s="27"/>
      <c r="BL460" s="27"/>
      <c r="BM460" s="27"/>
      <c r="BN460" s="48"/>
      <c r="BO460" s="48"/>
      <c r="BP460" s="27"/>
      <c r="BQ460" s="27"/>
      <c r="BR460" s="48"/>
      <c r="BS460" s="20"/>
      <c r="BT460" s="20"/>
      <c r="BU460" s="20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</row>
    <row r="461" spans="1:95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7"/>
      <c r="AS461" s="27"/>
      <c r="AT461" s="27"/>
      <c r="AU461" s="27"/>
      <c r="AV461" s="27"/>
      <c r="AX461" s="20"/>
      <c r="AZ461" s="27"/>
      <c r="BA461" s="27"/>
      <c r="BB461" s="27"/>
      <c r="BC461" s="27"/>
      <c r="BD461" s="27"/>
      <c r="BE461" s="27"/>
      <c r="BF461" s="27"/>
      <c r="BI461" s="27"/>
      <c r="BJ461" s="27"/>
      <c r="BK461" s="27"/>
      <c r="BL461" s="27"/>
      <c r="BM461" s="27"/>
      <c r="BN461" s="48"/>
      <c r="BO461" s="48"/>
      <c r="BP461" s="27"/>
      <c r="BQ461" s="27"/>
      <c r="BR461" s="48"/>
      <c r="BS461" s="20"/>
      <c r="BT461" s="20"/>
      <c r="BU461" s="20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</row>
    <row r="462" spans="1:95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7"/>
      <c r="AS462" s="27"/>
      <c r="AT462" s="27"/>
      <c r="AU462" s="27"/>
      <c r="AV462" s="27"/>
      <c r="AX462" s="20"/>
      <c r="AZ462" s="27"/>
      <c r="BA462" s="27"/>
      <c r="BB462" s="27"/>
      <c r="BC462" s="27"/>
      <c r="BD462" s="27"/>
      <c r="BE462" s="27"/>
      <c r="BF462" s="27"/>
      <c r="BI462" s="27"/>
      <c r="BJ462" s="27"/>
      <c r="BK462" s="27"/>
      <c r="BL462" s="27"/>
      <c r="BM462" s="27"/>
      <c r="BN462" s="48"/>
      <c r="BO462" s="48"/>
      <c r="BP462" s="27"/>
      <c r="BQ462" s="27"/>
      <c r="BR462" s="48"/>
      <c r="BS462" s="20"/>
      <c r="BT462" s="20"/>
      <c r="BU462" s="20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</row>
    <row r="463" spans="1:95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7"/>
      <c r="AS463" s="27"/>
      <c r="AT463" s="27"/>
      <c r="AU463" s="27"/>
      <c r="AV463" s="27"/>
      <c r="AX463" s="20"/>
      <c r="AZ463" s="27"/>
      <c r="BA463" s="27"/>
      <c r="BB463" s="27"/>
      <c r="BC463" s="27"/>
      <c r="BD463" s="27"/>
      <c r="BE463" s="27"/>
      <c r="BF463" s="27"/>
      <c r="BI463" s="27"/>
      <c r="BJ463" s="27"/>
      <c r="BK463" s="27"/>
      <c r="BL463" s="27"/>
      <c r="BM463" s="27"/>
      <c r="BN463" s="48"/>
      <c r="BO463" s="48"/>
      <c r="BP463" s="27"/>
      <c r="BQ463" s="27"/>
      <c r="BR463" s="48"/>
      <c r="BS463" s="20"/>
      <c r="BT463" s="20"/>
      <c r="BU463" s="20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</row>
    <row r="464" spans="1:95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7"/>
      <c r="AS464" s="27"/>
      <c r="AT464" s="27"/>
      <c r="AU464" s="27"/>
      <c r="AV464" s="27"/>
      <c r="AX464" s="20"/>
      <c r="AZ464" s="27"/>
      <c r="BA464" s="27"/>
      <c r="BB464" s="27"/>
      <c r="BC464" s="27"/>
      <c r="BD464" s="27"/>
      <c r="BE464" s="27"/>
      <c r="BF464" s="27"/>
      <c r="BI464" s="27"/>
      <c r="BJ464" s="27"/>
      <c r="BK464" s="27"/>
      <c r="BL464" s="27"/>
      <c r="BM464" s="27"/>
      <c r="BN464" s="48"/>
      <c r="BO464" s="48"/>
      <c r="BP464" s="27"/>
      <c r="BQ464" s="27"/>
      <c r="BR464" s="48"/>
      <c r="BS464" s="20"/>
      <c r="BT464" s="20"/>
      <c r="BU464" s="20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</row>
    <row r="465" spans="1:95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7"/>
      <c r="AS465" s="27"/>
      <c r="AT465" s="27"/>
      <c r="AU465" s="27"/>
      <c r="AV465" s="27"/>
      <c r="AX465" s="20"/>
      <c r="AZ465" s="27"/>
      <c r="BA465" s="27"/>
      <c r="BB465" s="27"/>
      <c r="BC465" s="27"/>
      <c r="BD465" s="27"/>
      <c r="BE465" s="27"/>
      <c r="BF465" s="27"/>
      <c r="BI465" s="27"/>
      <c r="BJ465" s="27"/>
      <c r="BK465" s="27"/>
      <c r="BL465" s="27"/>
      <c r="BM465" s="27"/>
      <c r="BN465" s="48"/>
      <c r="BO465" s="48"/>
      <c r="BP465" s="27"/>
      <c r="BQ465" s="27"/>
      <c r="BR465" s="48"/>
      <c r="BS465" s="20"/>
      <c r="BT465" s="20"/>
      <c r="BU465" s="20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</row>
    <row r="466" spans="1:95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7"/>
      <c r="AS466" s="27"/>
      <c r="AT466" s="27"/>
      <c r="AU466" s="27"/>
      <c r="AV466" s="27"/>
      <c r="AX466" s="20"/>
      <c r="AZ466" s="27"/>
      <c r="BA466" s="27"/>
      <c r="BB466" s="27"/>
      <c r="BC466" s="27"/>
      <c r="BD466" s="27"/>
      <c r="BE466" s="27"/>
      <c r="BF466" s="27"/>
      <c r="BI466" s="27"/>
      <c r="BJ466" s="27"/>
      <c r="BK466" s="27"/>
      <c r="BL466" s="27"/>
      <c r="BM466" s="27"/>
      <c r="BN466" s="48"/>
      <c r="BO466" s="48"/>
      <c r="BP466" s="27"/>
      <c r="BQ466" s="27"/>
      <c r="BR466" s="48"/>
      <c r="BS466" s="20"/>
      <c r="BT466" s="20"/>
      <c r="BU466" s="20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</row>
    <row r="467" spans="1:95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7"/>
      <c r="AS467" s="27"/>
      <c r="AT467" s="27"/>
      <c r="AU467" s="27"/>
      <c r="AV467" s="27"/>
      <c r="AX467" s="20"/>
      <c r="AZ467" s="27"/>
      <c r="BA467" s="27"/>
      <c r="BB467" s="27"/>
      <c r="BC467" s="27"/>
      <c r="BD467" s="27"/>
      <c r="BE467" s="27"/>
      <c r="BF467" s="27"/>
      <c r="BI467" s="27"/>
      <c r="BJ467" s="27"/>
      <c r="BK467" s="27"/>
      <c r="BL467" s="27"/>
      <c r="BM467" s="27"/>
      <c r="BN467" s="48"/>
      <c r="BO467" s="48"/>
      <c r="BP467" s="27"/>
      <c r="BQ467" s="27"/>
      <c r="BR467" s="48"/>
      <c r="BS467" s="20"/>
      <c r="BT467" s="20"/>
      <c r="BU467" s="20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</row>
    <row r="468" spans="1:95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7"/>
      <c r="AS468" s="27"/>
      <c r="AT468" s="27"/>
      <c r="AU468" s="27"/>
      <c r="AV468" s="27"/>
      <c r="AX468" s="20"/>
      <c r="AZ468" s="27"/>
      <c r="BA468" s="27"/>
      <c r="BB468" s="27"/>
      <c r="BC468" s="27"/>
      <c r="BD468" s="27"/>
      <c r="BE468" s="27"/>
      <c r="BF468" s="27"/>
      <c r="BI468" s="27"/>
      <c r="BJ468" s="27"/>
      <c r="BK468" s="27"/>
      <c r="BL468" s="27"/>
      <c r="BM468" s="27"/>
      <c r="BN468" s="48"/>
      <c r="BO468" s="48"/>
      <c r="BP468" s="27"/>
      <c r="BQ468" s="27"/>
      <c r="BR468" s="48"/>
      <c r="BS468" s="20"/>
      <c r="BT468" s="20"/>
      <c r="BU468" s="20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</row>
    <row r="469" spans="1:95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7"/>
      <c r="AS469" s="27"/>
      <c r="AT469" s="27"/>
      <c r="AU469" s="27"/>
      <c r="AV469" s="27"/>
      <c r="AX469" s="20"/>
      <c r="AZ469" s="27"/>
      <c r="BA469" s="27"/>
      <c r="BB469" s="27"/>
      <c r="BC469" s="27"/>
      <c r="BD469" s="27"/>
      <c r="BE469" s="27"/>
      <c r="BF469" s="27"/>
      <c r="BI469" s="27"/>
      <c r="BJ469" s="27"/>
      <c r="BK469" s="27"/>
      <c r="BL469" s="27"/>
      <c r="BM469" s="27"/>
      <c r="BN469" s="48"/>
      <c r="BO469" s="48"/>
      <c r="BP469" s="27"/>
      <c r="BQ469" s="27"/>
      <c r="BR469" s="48"/>
      <c r="BS469" s="20"/>
      <c r="BT469" s="20"/>
      <c r="BU469" s="20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</row>
    <row r="470" spans="1:95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7"/>
      <c r="AS470" s="27"/>
      <c r="AT470" s="27"/>
      <c r="AU470" s="27"/>
      <c r="AV470" s="27"/>
      <c r="AX470" s="20"/>
      <c r="AZ470" s="27"/>
      <c r="BA470" s="27"/>
      <c r="BB470" s="27"/>
      <c r="BC470" s="27"/>
      <c r="BD470" s="27"/>
      <c r="BE470" s="27"/>
      <c r="BF470" s="27"/>
      <c r="BI470" s="27"/>
      <c r="BJ470" s="27"/>
      <c r="BK470" s="27"/>
      <c r="BL470" s="27"/>
      <c r="BM470" s="27"/>
      <c r="BN470" s="48"/>
      <c r="BO470" s="48"/>
      <c r="BP470" s="27"/>
      <c r="BQ470" s="27"/>
      <c r="BR470" s="48"/>
      <c r="BS470" s="20"/>
      <c r="BT470" s="20"/>
      <c r="BU470" s="20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</row>
    <row r="471" spans="1:95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7"/>
      <c r="AS471" s="27"/>
      <c r="AT471" s="27"/>
      <c r="AU471" s="27"/>
      <c r="AV471" s="27"/>
      <c r="AX471" s="20"/>
      <c r="AZ471" s="27"/>
      <c r="BA471" s="27"/>
      <c r="BB471" s="27"/>
      <c r="BC471" s="27"/>
      <c r="BD471" s="27"/>
      <c r="BE471" s="27"/>
      <c r="BF471" s="27"/>
      <c r="BI471" s="27"/>
      <c r="BJ471" s="27"/>
      <c r="BK471" s="27"/>
      <c r="BL471" s="27"/>
      <c r="BM471" s="27"/>
      <c r="BN471" s="48"/>
      <c r="BO471" s="48"/>
      <c r="BP471" s="27"/>
      <c r="BQ471" s="27"/>
      <c r="BR471" s="48"/>
      <c r="BS471" s="20"/>
      <c r="BT471" s="20"/>
      <c r="BU471" s="20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</row>
    <row r="472" spans="1:95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7"/>
      <c r="AS472" s="27"/>
      <c r="AT472" s="27"/>
      <c r="AU472" s="27"/>
      <c r="AV472" s="27"/>
      <c r="AX472" s="20"/>
      <c r="AZ472" s="27"/>
      <c r="BA472" s="27"/>
      <c r="BB472" s="27"/>
      <c r="BC472" s="27"/>
      <c r="BD472" s="27"/>
      <c r="BE472" s="27"/>
      <c r="BF472" s="27"/>
      <c r="BI472" s="27"/>
      <c r="BJ472" s="27"/>
      <c r="BK472" s="27"/>
      <c r="BL472" s="27"/>
      <c r="BM472" s="27"/>
      <c r="BN472" s="48"/>
      <c r="BO472" s="48"/>
      <c r="BP472" s="27"/>
      <c r="BQ472" s="27"/>
      <c r="BR472" s="48"/>
      <c r="BS472" s="20"/>
      <c r="BT472" s="20"/>
      <c r="BU472" s="20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</row>
    <row r="473" spans="1:95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7"/>
      <c r="AS473" s="27"/>
      <c r="AT473" s="27"/>
      <c r="AU473" s="27"/>
      <c r="AV473" s="27"/>
      <c r="AX473" s="20"/>
      <c r="AZ473" s="27"/>
      <c r="BA473" s="27"/>
      <c r="BB473" s="27"/>
      <c r="BC473" s="27"/>
      <c r="BD473" s="27"/>
      <c r="BE473" s="27"/>
      <c r="BF473" s="27"/>
      <c r="BI473" s="27"/>
      <c r="BJ473" s="27"/>
      <c r="BK473" s="27"/>
      <c r="BL473" s="27"/>
      <c r="BM473" s="27"/>
      <c r="BN473" s="48"/>
      <c r="BO473" s="48"/>
      <c r="BP473" s="27"/>
      <c r="BQ473" s="27"/>
      <c r="BR473" s="48"/>
      <c r="BS473" s="20"/>
      <c r="BT473" s="20"/>
      <c r="BU473" s="20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</row>
    <row r="474" spans="1:95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7"/>
      <c r="AS474" s="27"/>
      <c r="AT474" s="27"/>
      <c r="AU474" s="27"/>
      <c r="AV474" s="27"/>
      <c r="AX474" s="20"/>
      <c r="AZ474" s="27"/>
      <c r="BA474" s="27"/>
      <c r="BB474" s="27"/>
      <c r="BC474" s="27"/>
      <c r="BD474" s="27"/>
      <c r="BE474" s="27"/>
      <c r="BF474" s="27"/>
      <c r="BI474" s="27"/>
      <c r="BJ474" s="27"/>
      <c r="BK474" s="27"/>
      <c r="BL474" s="27"/>
      <c r="BM474" s="27"/>
      <c r="BN474" s="48"/>
      <c r="BO474" s="48"/>
      <c r="BP474" s="27"/>
      <c r="BQ474" s="27"/>
      <c r="BR474" s="48"/>
      <c r="BS474" s="20"/>
      <c r="BT474" s="20"/>
      <c r="BU474" s="20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</row>
    <row r="475" spans="1:95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7"/>
      <c r="AS475" s="27"/>
      <c r="AT475" s="27"/>
      <c r="AU475" s="27"/>
      <c r="AV475" s="27"/>
      <c r="AX475" s="20"/>
      <c r="AZ475" s="27"/>
      <c r="BA475" s="27"/>
      <c r="BB475" s="27"/>
      <c r="BC475" s="27"/>
      <c r="BD475" s="27"/>
      <c r="BE475" s="27"/>
      <c r="BF475" s="27"/>
      <c r="BI475" s="27"/>
      <c r="BJ475" s="27"/>
      <c r="BK475" s="27"/>
      <c r="BL475" s="27"/>
      <c r="BM475" s="27"/>
      <c r="BN475" s="48"/>
      <c r="BO475" s="48"/>
      <c r="BP475" s="27"/>
      <c r="BQ475" s="27"/>
      <c r="BR475" s="48"/>
      <c r="BS475" s="20"/>
      <c r="BT475" s="20"/>
      <c r="BU475" s="20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</row>
    <row r="476" spans="1:95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7"/>
      <c r="AS476" s="27"/>
      <c r="AT476" s="27"/>
      <c r="AU476" s="27"/>
      <c r="AV476" s="27"/>
      <c r="AX476" s="20"/>
      <c r="AZ476" s="27"/>
      <c r="BA476" s="27"/>
      <c r="BB476" s="27"/>
      <c r="BC476" s="27"/>
      <c r="BD476" s="27"/>
      <c r="BE476" s="27"/>
      <c r="BF476" s="27"/>
      <c r="BI476" s="27"/>
      <c r="BJ476" s="27"/>
      <c r="BK476" s="27"/>
      <c r="BL476" s="27"/>
      <c r="BM476" s="27"/>
      <c r="BN476" s="48"/>
      <c r="BO476" s="48"/>
      <c r="BP476" s="27"/>
      <c r="BQ476" s="27"/>
      <c r="BR476" s="48"/>
      <c r="BS476" s="20"/>
      <c r="BT476" s="20"/>
      <c r="BU476" s="20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</row>
    <row r="477" spans="1:95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7"/>
      <c r="AS477" s="27"/>
      <c r="AT477" s="27"/>
      <c r="AU477" s="27"/>
      <c r="AV477" s="27"/>
      <c r="AX477" s="20"/>
      <c r="AZ477" s="27"/>
      <c r="BA477" s="27"/>
      <c r="BB477" s="27"/>
      <c r="BC477" s="27"/>
      <c r="BD477" s="27"/>
      <c r="BE477" s="27"/>
      <c r="BF477" s="27"/>
      <c r="BI477" s="27"/>
      <c r="BJ477" s="27"/>
      <c r="BK477" s="27"/>
      <c r="BL477" s="27"/>
      <c r="BM477" s="27"/>
      <c r="BN477" s="48"/>
      <c r="BO477" s="48"/>
      <c r="BP477" s="27"/>
      <c r="BQ477" s="27"/>
      <c r="BR477" s="48"/>
      <c r="BS477" s="20"/>
      <c r="BT477" s="20"/>
      <c r="BU477" s="20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</row>
    <row r="478" spans="1:95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7"/>
      <c r="AS478" s="27"/>
      <c r="AT478" s="27"/>
      <c r="AU478" s="27"/>
      <c r="AV478" s="27"/>
      <c r="AX478" s="20"/>
      <c r="AZ478" s="27"/>
      <c r="BA478" s="27"/>
      <c r="BB478" s="27"/>
      <c r="BC478" s="27"/>
      <c r="BD478" s="27"/>
      <c r="BE478" s="27"/>
      <c r="BF478" s="27"/>
      <c r="BI478" s="27"/>
      <c r="BJ478" s="27"/>
      <c r="BK478" s="27"/>
      <c r="BL478" s="27"/>
      <c r="BM478" s="27"/>
      <c r="BN478" s="48"/>
      <c r="BO478" s="48"/>
      <c r="BP478" s="27"/>
      <c r="BQ478" s="27"/>
      <c r="BR478" s="48"/>
      <c r="BS478" s="20"/>
      <c r="BT478" s="20"/>
      <c r="BU478" s="20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</row>
    <row r="479" spans="1:95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7"/>
      <c r="AS479" s="27"/>
      <c r="AT479" s="27"/>
      <c r="AU479" s="27"/>
      <c r="AV479" s="27"/>
      <c r="AX479" s="20"/>
      <c r="AZ479" s="27"/>
      <c r="BA479" s="27"/>
      <c r="BB479" s="27"/>
      <c r="BC479" s="27"/>
      <c r="BD479" s="27"/>
      <c r="BE479" s="27"/>
      <c r="BF479" s="27"/>
      <c r="BI479" s="27"/>
      <c r="BJ479" s="27"/>
      <c r="BK479" s="27"/>
      <c r="BL479" s="27"/>
      <c r="BM479" s="27"/>
      <c r="BN479" s="48"/>
      <c r="BO479" s="48"/>
      <c r="BP479" s="27"/>
      <c r="BQ479" s="27"/>
      <c r="BR479" s="48"/>
      <c r="BS479" s="20"/>
      <c r="BT479" s="20"/>
      <c r="BU479" s="20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</row>
    <row r="480" spans="1:95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7"/>
      <c r="AS480" s="27"/>
      <c r="AT480" s="27"/>
      <c r="AU480" s="27"/>
      <c r="AV480" s="27"/>
      <c r="AX480" s="20"/>
      <c r="AZ480" s="27"/>
      <c r="BA480" s="27"/>
      <c r="BB480" s="27"/>
      <c r="BC480" s="27"/>
      <c r="BD480" s="27"/>
      <c r="BE480" s="27"/>
      <c r="BF480" s="27"/>
      <c r="BI480" s="27"/>
      <c r="BJ480" s="27"/>
      <c r="BK480" s="27"/>
      <c r="BL480" s="27"/>
      <c r="BM480" s="27"/>
      <c r="BN480" s="48"/>
      <c r="BO480" s="48"/>
      <c r="BP480" s="27"/>
      <c r="BQ480" s="27"/>
      <c r="BR480" s="48"/>
      <c r="BS480" s="20"/>
      <c r="BT480" s="20"/>
      <c r="BU480" s="20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</row>
    <row r="481" spans="1:95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7"/>
      <c r="AS481" s="27"/>
      <c r="AT481" s="27"/>
      <c r="AU481" s="27"/>
      <c r="AV481" s="27"/>
      <c r="AX481" s="20"/>
      <c r="AZ481" s="27"/>
      <c r="BA481" s="27"/>
      <c r="BB481" s="27"/>
      <c r="BC481" s="27"/>
      <c r="BD481" s="27"/>
      <c r="BE481" s="27"/>
      <c r="BF481" s="27"/>
      <c r="BI481" s="27"/>
      <c r="BJ481" s="27"/>
      <c r="BK481" s="27"/>
      <c r="BL481" s="27"/>
      <c r="BM481" s="27"/>
      <c r="BN481" s="48"/>
      <c r="BO481" s="48"/>
      <c r="BP481" s="27"/>
      <c r="BQ481" s="27"/>
      <c r="BR481" s="48"/>
      <c r="BS481" s="20"/>
      <c r="BT481" s="20"/>
      <c r="BU481" s="20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</row>
    <row r="482" spans="1:95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7"/>
      <c r="AS482" s="27"/>
      <c r="AT482" s="27"/>
      <c r="AU482" s="27"/>
      <c r="AV482" s="27"/>
      <c r="AX482" s="20"/>
      <c r="AZ482" s="27"/>
      <c r="BA482" s="27"/>
      <c r="BB482" s="27"/>
      <c r="BC482" s="27"/>
      <c r="BD482" s="27"/>
      <c r="BE482" s="27"/>
      <c r="BF482" s="27"/>
      <c r="BI482" s="27"/>
      <c r="BJ482" s="27"/>
      <c r="BK482" s="27"/>
      <c r="BL482" s="27"/>
      <c r="BM482" s="27"/>
      <c r="BN482" s="48"/>
      <c r="BO482" s="48"/>
      <c r="BP482" s="27"/>
      <c r="BQ482" s="27"/>
      <c r="BR482" s="48"/>
      <c r="BS482" s="20"/>
      <c r="BT482" s="20"/>
      <c r="BU482" s="20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</row>
    <row r="483" spans="1:95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7"/>
      <c r="AS483" s="27"/>
      <c r="AT483" s="27"/>
      <c r="AU483" s="27"/>
      <c r="AV483" s="27"/>
      <c r="AX483" s="20"/>
      <c r="AZ483" s="27"/>
      <c r="BA483" s="27"/>
      <c r="BB483" s="27"/>
      <c r="BC483" s="27"/>
      <c r="BD483" s="27"/>
      <c r="BE483" s="27"/>
      <c r="BF483" s="27"/>
      <c r="BI483" s="27"/>
      <c r="BJ483" s="27"/>
      <c r="BK483" s="27"/>
      <c r="BL483" s="27"/>
      <c r="BM483" s="27"/>
      <c r="BN483" s="48"/>
      <c r="BO483" s="48"/>
      <c r="BP483" s="27"/>
      <c r="BQ483" s="27"/>
      <c r="BR483" s="48"/>
      <c r="BS483" s="20"/>
      <c r="BT483" s="20"/>
      <c r="BU483" s="20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</row>
    <row r="484" spans="1:95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7"/>
      <c r="AS484" s="27"/>
      <c r="AT484" s="27"/>
      <c r="AU484" s="27"/>
      <c r="AV484" s="27"/>
      <c r="AX484" s="20"/>
      <c r="AZ484" s="27"/>
      <c r="BA484" s="27"/>
      <c r="BB484" s="27"/>
      <c r="BC484" s="27"/>
      <c r="BD484" s="27"/>
      <c r="BE484" s="27"/>
      <c r="BF484" s="27"/>
      <c r="BI484" s="27"/>
      <c r="BJ484" s="27"/>
      <c r="BK484" s="27"/>
      <c r="BL484" s="27"/>
      <c r="BM484" s="27"/>
      <c r="BN484" s="48"/>
      <c r="BO484" s="48"/>
      <c r="BP484" s="27"/>
      <c r="BQ484" s="27"/>
      <c r="BR484" s="48"/>
      <c r="BS484" s="20"/>
      <c r="BT484" s="20"/>
      <c r="BU484" s="20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</row>
    <row r="485" spans="1:95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7"/>
      <c r="AS485" s="27"/>
      <c r="AT485" s="27"/>
      <c r="AU485" s="27"/>
      <c r="AV485" s="27"/>
      <c r="AX485" s="20"/>
      <c r="AZ485" s="27"/>
      <c r="BA485" s="27"/>
      <c r="BB485" s="27"/>
      <c r="BC485" s="27"/>
      <c r="BD485" s="27"/>
      <c r="BE485" s="27"/>
      <c r="BF485" s="27"/>
      <c r="BI485" s="27"/>
      <c r="BJ485" s="27"/>
      <c r="BK485" s="27"/>
      <c r="BL485" s="27"/>
      <c r="BM485" s="27"/>
      <c r="BN485" s="48"/>
      <c r="BO485" s="48"/>
      <c r="BP485" s="27"/>
      <c r="BQ485" s="27"/>
      <c r="BR485" s="48"/>
      <c r="BS485" s="20"/>
      <c r="BT485" s="20"/>
      <c r="BU485" s="20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</row>
    <row r="486" spans="1:95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7"/>
      <c r="AS486" s="27"/>
      <c r="AT486" s="27"/>
      <c r="AU486" s="27"/>
      <c r="AV486" s="27"/>
      <c r="AX486" s="20"/>
      <c r="AZ486" s="27"/>
      <c r="BA486" s="27"/>
      <c r="BB486" s="27"/>
      <c r="BC486" s="27"/>
      <c r="BD486" s="27"/>
      <c r="BE486" s="27"/>
      <c r="BF486" s="27"/>
      <c r="BI486" s="27"/>
      <c r="BJ486" s="27"/>
      <c r="BK486" s="27"/>
      <c r="BL486" s="27"/>
      <c r="BM486" s="27"/>
      <c r="BN486" s="48"/>
      <c r="BO486" s="48"/>
      <c r="BP486" s="27"/>
      <c r="BQ486" s="27"/>
      <c r="BR486" s="48"/>
      <c r="BS486" s="20"/>
      <c r="BT486" s="20"/>
      <c r="BU486" s="20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</row>
    <row r="487" spans="1:95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7"/>
      <c r="AS487" s="27"/>
      <c r="AT487" s="27"/>
      <c r="AU487" s="27"/>
      <c r="AV487" s="27"/>
      <c r="AX487" s="20"/>
      <c r="AZ487" s="27"/>
      <c r="BA487" s="27"/>
      <c r="BB487" s="27"/>
      <c r="BC487" s="27"/>
      <c r="BD487" s="27"/>
      <c r="BE487" s="27"/>
      <c r="BF487" s="27"/>
      <c r="BI487" s="27"/>
      <c r="BJ487" s="27"/>
      <c r="BK487" s="27"/>
      <c r="BL487" s="27"/>
      <c r="BM487" s="27"/>
      <c r="BN487" s="48"/>
      <c r="BO487" s="48"/>
      <c r="BP487" s="27"/>
      <c r="BQ487" s="27"/>
      <c r="BR487" s="48"/>
      <c r="BS487" s="20"/>
      <c r="BT487" s="20"/>
      <c r="BU487" s="20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</row>
    <row r="488" spans="1:95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7"/>
      <c r="AS488" s="27"/>
      <c r="AT488" s="27"/>
      <c r="AU488" s="27"/>
      <c r="AV488" s="27"/>
      <c r="AX488" s="20"/>
      <c r="AZ488" s="27"/>
      <c r="BA488" s="27"/>
      <c r="BB488" s="27"/>
      <c r="BC488" s="27"/>
      <c r="BD488" s="27"/>
      <c r="BE488" s="27"/>
      <c r="BF488" s="27"/>
      <c r="BI488" s="27"/>
      <c r="BJ488" s="27"/>
      <c r="BK488" s="27"/>
      <c r="BL488" s="27"/>
      <c r="BM488" s="27"/>
      <c r="BN488" s="48"/>
      <c r="BO488" s="48"/>
      <c r="BP488" s="27"/>
      <c r="BQ488" s="27"/>
      <c r="BR488" s="48"/>
      <c r="BS488" s="20"/>
      <c r="BT488" s="20"/>
      <c r="BU488" s="20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</row>
    <row r="489" spans="1:95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7"/>
      <c r="AS489" s="27"/>
      <c r="AT489" s="27"/>
      <c r="AU489" s="27"/>
      <c r="AV489" s="27"/>
      <c r="AX489" s="20"/>
      <c r="AZ489" s="27"/>
      <c r="BA489" s="27"/>
      <c r="BB489" s="27"/>
      <c r="BC489" s="27"/>
      <c r="BD489" s="27"/>
      <c r="BE489" s="27"/>
      <c r="BF489" s="27"/>
      <c r="BI489" s="27"/>
      <c r="BJ489" s="27"/>
      <c r="BK489" s="27"/>
      <c r="BL489" s="27"/>
      <c r="BM489" s="27"/>
      <c r="BN489" s="48"/>
      <c r="BO489" s="48"/>
      <c r="BP489" s="27"/>
      <c r="BQ489" s="27"/>
      <c r="BR489" s="48"/>
      <c r="BS489" s="20"/>
      <c r="BT489" s="20"/>
      <c r="BU489" s="20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</row>
    <row r="490" spans="1:95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7"/>
      <c r="AS490" s="27"/>
      <c r="AT490" s="27"/>
      <c r="AU490" s="27"/>
      <c r="AV490" s="27"/>
      <c r="AX490" s="20"/>
      <c r="AZ490" s="27"/>
      <c r="BA490" s="27"/>
      <c r="BB490" s="27"/>
      <c r="BC490" s="27"/>
      <c r="BD490" s="27"/>
      <c r="BE490" s="27"/>
      <c r="BF490" s="27"/>
      <c r="BI490" s="27"/>
      <c r="BJ490" s="27"/>
      <c r="BK490" s="27"/>
      <c r="BL490" s="27"/>
      <c r="BM490" s="27"/>
      <c r="BN490" s="48"/>
      <c r="BO490" s="48"/>
      <c r="BP490" s="27"/>
      <c r="BQ490" s="27"/>
      <c r="BR490" s="48"/>
      <c r="BS490" s="20"/>
      <c r="BT490" s="20"/>
      <c r="BU490" s="20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</row>
    <row r="491" spans="1:95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7"/>
      <c r="AS491" s="27"/>
      <c r="AT491" s="27"/>
      <c r="AU491" s="27"/>
      <c r="AV491" s="27"/>
      <c r="AX491" s="20"/>
      <c r="AZ491" s="27"/>
      <c r="BA491" s="27"/>
      <c r="BB491" s="27"/>
      <c r="BC491" s="27"/>
      <c r="BD491" s="27"/>
      <c r="BE491" s="27"/>
      <c r="BF491" s="27"/>
      <c r="BI491" s="27"/>
      <c r="BJ491" s="27"/>
      <c r="BK491" s="27"/>
      <c r="BL491" s="27"/>
      <c r="BM491" s="27"/>
      <c r="BN491" s="48"/>
      <c r="BO491" s="48"/>
      <c r="BP491" s="27"/>
      <c r="BQ491" s="27"/>
      <c r="BR491" s="48"/>
      <c r="BS491" s="20"/>
      <c r="BT491" s="20"/>
      <c r="BU491" s="20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</row>
    <row r="492" spans="1:95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7"/>
      <c r="AS492" s="27"/>
      <c r="AT492" s="27"/>
      <c r="AU492" s="27"/>
      <c r="AV492" s="27"/>
      <c r="AX492" s="20"/>
      <c r="AZ492" s="27"/>
      <c r="BA492" s="27"/>
      <c r="BB492" s="27"/>
      <c r="BC492" s="27"/>
      <c r="BD492" s="27"/>
      <c r="BE492" s="27"/>
      <c r="BF492" s="27"/>
      <c r="BI492" s="27"/>
      <c r="BJ492" s="27"/>
      <c r="BK492" s="27"/>
      <c r="BL492" s="27"/>
      <c r="BM492" s="27"/>
      <c r="BN492" s="48"/>
      <c r="BO492" s="48"/>
      <c r="BP492" s="27"/>
      <c r="BQ492" s="27"/>
      <c r="BR492" s="48"/>
      <c r="BS492" s="20"/>
      <c r="BT492" s="20"/>
      <c r="BU492" s="20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</row>
    <row r="493" spans="1:95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7"/>
      <c r="AS493" s="27"/>
      <c r="AT493" s="27"/>
      <c r="AU493" s="27"/>
      <c r="AV493" s="27"/>
      <c r="AX493" s="20"/>
      <c r="AZ493" s="27"/>
      <c r="BA493" s="27"/>
      <c r="BB493" s="27"/>
      <c r="BC493" s="27"/>
      <c r="BD493" s="27"/>
      <c r="BE493" s="27"/>
      <c r="BF493" s="27"/>
      <c r="BI493" s="27"/>
      <c r="BJ493" s="27"/>
      <c r="BK493" s="27"/>
      <c r="BL493" s="27"/>
      <c r="BM493" s="27"/>
      <c r="BN493" s="48"/>
      <c r="BO493" s="48"/>
      <c r="BP493" s="27"/>
      <c r="BQ493" s="27"/>
      <c r="BR493" s="48"/>
      <c r="BS493" s="20"/>
      <c r="BT493" s="20"/>
      <c r="BU493" s="20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</row>
    <row r="494" spans="1:95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7"/>
      <c r="AS494" s="27"/>
      <c r="AT494" s="27"/>
      <c r="AU494" s="27"/>
      <c r="AV494" s="27"/>
      <c r="AX494" s="20"/>
      <c r="AZ494" s="27"/>
      <c r="BA494" s="27"/>
      <c r="BB494" s="27"/>
      <c r="BC494" s="27"/>
      <c r="BD494" s="27"/>
      <c r="BE494" s="27"/>
      <c r="BF494" s="27"/>
      <c r="BI494" s="27"/>
      <c r="BJ494" s="27"/>
      <c r="BK494" s="27"/>
      <c r="BL494" s="27"/>
      <c r="BM494" s="27"/>
      <c r="BN494" s="48"/>
      <c r="BO494" s="48"/>
      <c r="BP494" s="27"/>
      <c r="BQ494" s="27"/>
      <c r="BR494" s="48"/>
      <c r="BS494" s="20"/>
      <c r="BT494" s="20"/>
      <c r="BU494" s="20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</row>
    <row r="495" spans="1:95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7"/>
      <c r="AS495" s="27"/>
      <c r="AT495" s="27"/>
      <c r="AU495" s="27"/>
      <c r="AV495" s="27"/>
      <c r="AX495" s="20"/>
      <c r="AZ495" s="27"/>
      <c r="BA495" s="27"/>
      <c r="BB495" s="27"/>
      <c r="BC495" s="27"/>
      <c r="BD495" s="27"/>
      <c r="BE495" s="27"/>
      <c r="BF495" s="27"/>
      <c r="BI495" s="27"/>
      <c r="BJ495" s="27"/>
      <c r="BK495" s="27"/>
      <c r="BL495" s="27"/>
      <c r="BM495" s="27"/>
      <c r="BN495" s="48"/>
      <c r="BO495" s="48"/>
      <c r="BP495" s="27"/>
      <c r="BQ495" s="27"/>
      <c r="BR495" s="48"/>
      <c r="BS495" s="20"/>
      <c r="BT495" s="20"/>
      <c r="BU495" s="20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</row>
    <row r="496" spans="1:95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7"/>
      <c r="AS496" s="27"/>
      <c r="AT496" s="27"/>
      <c r="AU496" s="27"/>
      <c r="AV496" s="27"/>
      <c r="AX496" s="20"/>
      <c r="AZ496" s="27"/>
      <c r="BA496" s="27"/>
      <c r="BB496" s="27"/>
      <c r="BC496" s="27"/>
      <c r="BD496" s="27"/>
      <c r="BE496" s="27"/>
      <c r="BF496" s="27"/>
      <c r="BI496" s="27"/>
      <c r="BJ496" s="27"/>
      <c r="BK496" s="27"/>
      <c r="BL496" s="27"/>
      <c r="BM496" s="27"/>
      <c r="BN496" s="48"/>
      <c r="BO496" s="48"/>
      <c r="BP496" s="27"/>
      <c r="BQ496" s="27"/>
      <c r="BR496" s="48"/>
      <c r="BS496" s="20"/>
      <c r="BT496" s="20"/>
      <c r="BU496" s="20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</row>
    <row r="497" spans="1:95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7"/>
      <c r="AS497" s="27"/>
      <c r="AT497" s="27"/>
      <c r="AU497" s="27"/>
      <c r="AV497" s="27"/>
      <c r="AX497" s="20"/>
      <c r="AZ497" s="27"/>
      <c r="BA497" s="27"/>
      <c r="BB497" s="27"/>
      <c r="BC497" s="27"/>
      <c r="BD497" s="27"/>
      <c r="BE497" s="27"/>
      <c r="BF497" s="27"/>
      <c r="BI497" s="27"/>
      <c r="BJ497" s="27"/>
      <c r="BK497" s="27"/>
      <c r="BL497" s="27"/>
      <c r="BM497" s="27"/>
      <c r="BN497" s="48"/>
      <c r="BO497" s="48"/>
      <c r="BP497" s="27"/>
      <c r="BQ497" s="27"/>
      <c r="BR497" s="48"/>
      <c r="BS497" s="20"/>
      <c r="BT497" s="20"/>
      <c r="BU497" s="20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</row>
    <row r="498" spans="1:95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7"/>
      <c r="AS498" s="27"/>
      <c r="AT498" s="27"/>
      <c r="AU498" s="27"/>
      <c r="AV498" s="27"/>
      <c r="AX498" s="20"/>
      <c r="AZ498" s="27"/>
      <c r="BA498" s="27"/>
      <c r="BB498" s="27"/>
      <c r="BC498" s="27"/>
      <c r="BD498" s="27"/>
      <c r="BE498" s="27"/>
      <c r="BF498" s="27"/>
      <c r="BI498" s="27"/>
      <c r="BJ498" s="27"/>
      <c r="BK498" s="27"/>
      <c r="BL498" s="27"/>
      <c r="BM498" s="27"/>
      <c r="BN498" s="48"/>
      <c r="BO498" s="48"/>
      <c r="BP498" s="27"/>
      <c r="BQ498" s="27"/>
      <c r="BR498" s="48"/>
      <c r="BS498" s="20"/>
      <c r="BT498" s="20"/>
      <c r="BU498" s="20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</row>
    <row r="499" spans="1:95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7"/>
      <c r="AS499" s="27"/>
      <c r="AT499" s="27"/>
      <c r="AU499" s="27"/>
      <c r="AV499" s="27"/>
      <c r="AX499" s="20"/>
      <c r="AZ499" s="27"/>
      <c r="BA499" s="27"/>
      <c r="BB499" s="27"/>
      <c r="BC499" s="27"/>
      <c r="BD499" s="27"/>
      <c r="BE499" s="27"/>
      <c r="BF499" s="27"/>
      <c r="BI499" s="27"/>
      <c r="BJ499" s="27"/>
      <c r="BK499" s="27"/>
      <c r="BL499" s="27"/>
      <c r="BM499" s="27"/>
      <c r="BN499" s="48"/>
      <c r="BO499" s="48"/>
      <c r="BP499" s="27"/>
      <c r="BQ499" s="27"/>
      <c r="BR499" s="48"/>
      <c r="BS499" s="20"/>
      <c r="BT499" s="20"/>
      <c r="BU499" s="20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</row>
    <row r="500" spans="1:95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7"/>
      <c r="AS500" s="27"/>
      <c r="AT500" s="27"/>
      <c r="AU500" s="27"/>
      <c r="AV500" s="27"/>
      <c r="AX500" s="20"/>
      <c r="AZ500" s="27"/>
      <c r="BA500" s="27"/>
      <c r="BB500" s="27"/>
      <c r="BC500" s="27"/>
      <c r="BD500" s="27"/>
      <c r="BE500" s="27"/>
      <c r="BF500" s="27"/>
      <c r="BI500" s="27"/>
      <c r="BJ500" s="27"/>
      <c r="BK500" s="27"/>
      <c r="BL500" s="27"/>
      <c r="BM500" s="27"/>
      <c r="BN500" s="48"/>
      <c r="BO500" s="48"/>
      <c r="BP500" s="27"/>
      <c r="BQ500" s="27"/>
      <c r="BR500" s="48"/>
      <c r="BS500" s="20"/>
      <c r="BT500" s="20"/>
      <c r="BU500" s="20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</row>
    <row r="501" spans="1:95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7"/>
      <c r="AS501" s="27"/>
      <c r="AT501" s="27"/>
      <c r="AU501" s="27"/>
      <c r="AV501" s="27"/>
      <c r="AX501" s="20"/>
      <c r="AZ501" s="27"/>
      <c r="BA501" s="27"/>
      <c r="BB501" s="27"/>
      <c r="BC501" s="27"/>
      <c r="BD501" s="27"/>
      <c r="BE501" s="27"/>
      <c r="BF501" s="27"/>
      <c r="BI501" s="27"/>
      <c r="BJ501" s="27"/>
      <c r="BK501" s="27"/>
      <c r="BL501" s="27"/>
      <c r="BM501" s="27"/>
      <c r="BN501" s="48"/>
      <c r="BO501" s="48"/>
      <c r="BP501" s="27"/>
      <c r="BQ501" s="27"/>
      <c r="BR501" s="48"/>
      <c r="BS501" s="20"/>
      <c r="BT501" s="20"/>
      <c r="BU501" s="20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</row>
    <row r="502" spans="1:95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7"/>
      <c r="AS502" s="27"/>
      <c r="AT502" s="27"/>
      <c r="AU502" s="27"/>
      <c r="AV502" s="27"/>
      <c r="AX502" s="20"/>
      <c r="AZ502" s="27"/>
      <c r="BA502" s="27"/>
      <c r="BB502" s="27"/>
      <c r="BC502" s="27"/>
      <c r="BD502" s="27"/>
      <c r="BE502" s="27"/>
      <c r="BF502" s="27"/>
      <c r="BI502" s="27"/>
      <c r="BJ502" s="27"/>
      <c r="BK502" s="27"/>
      <c r="BL502" s="27"/>
      <c r="BM502" s="27"/>
      <c r="BN502" s="48"/>
      <c r="BO502" s="48"/>
      <c r="BP502" s="27"/>
      <c r="BQ502" s="27"/>
      <c r="BR502" s="48"/>
      <c r="BS502" s="20"/>
      <c r="BT502" s="20"/>
      <c r="BU502" s="20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</row>
    <row r="503" spans="1:95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7"/>
      <c r="AS503" s="27"/>
      <c r="AT503" s="27"/>
      <c r="AU503" s="27"/>
      <c r="AV503" s="27"/>
      <c r="AX503" s="20"/>
      <c r="AZ503" s="27"/>
      <c r="BA503" s="27"/>
      <c r="BB503" s="27"/>
      <c r="BC503" s="27"/>
      <c r="BD503" s="27"/>
      <c r="BE503" s="27"/>
      <c r="BF503" s="27"/>
      <c r="BI503" s="27"/>
      <c r="BJ503" s="27"/>
      <c r="BK503" s="27"/>
      <c r="BL503" s="27"/>
      <c r="BM503" s="27"/>
      <c r="BN503" s="48"/>
      <c r="BO503" s="48"/>
      <c r="BP503" s="27"/>
      <c r="BQ503" s="27"/>
      <c r="BR503" s="48"/>
      <c r="BS503" s="20"/>
      <c r="BT503" s="20"/>
      <c r="BU503" s="20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</row>
    <row r="504" spans="1:95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7"/>
      <c r="AS504" s="27"/>
      <c r="AT504" s="27"/>
      <c r="AU504" s="27"/>
      <c r="AV504" s="27"/>
      <c r="AX504" s="20"/>
      <c r="AZ504" s="27"/>
      <c r="BA504" s="27"/>
      <c r="BB504" s="27"/>
      <c r="BC504" s="27"/>
      <c r="BD504" s="27"/>
      <c r="BE504" s="27"/>
      <c r="BF504" s="27"/>
      <c r="BI504" s="27"/>
      <c r="BJ504" s="27"/>
      <c r="BK504" s="27"/>
      <c r="BL504" s="27"/>
      <c r="BM504" s="27"/>
      <c r="BN504" s="48"/>
      <c r="BO504" s="48"/>
      <c r="BP504" s="27"/>
      <c r="BQ504" s="27"/>
      <c r="BR504" s="48"/>
      <c r="BS504" s="20"/>
      <c r="BT504" s="20"/>
      <c r="BU504" s="20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</row>
    <row r="505" spans="1:95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7"/>
      <c r="AS505" s="27"/>
      <c r="AT505" s="27"/>
      <c r="AU505" s="27"/>
      <c r="AV505" s="27"/>
      <c r="AX505" s="20"/>
      <c r="AZ505" s="27"/>
      <c r="BA505" s="27"/>
      <c r="BB505" s="27"/>
      <c r="BC505" s="27"/>
      <c r="BD505" s="27"/>
      <c r="BE505" s="27"/>
      <c r="BF505" s="27"/>
      <c r="BI505" s="27"/>
      <c r="BJ505" s="27"/>
      <c r="BK505" s="27"/>
      <c r="BL505" s="27"/>
      <c r="BM505" s="27"/>
      <c r="BN505" s="48"/>
      <c r="BO505" s="48"/>
      <c r="BP505" s="27"/>
      <c r="BQ505" s="27"/>
      <c r="BR505" s="48"/>
      <c r="BS505" s="20"/>
      <c r="BT505" s="20"/>
      <c r="BU505" s="20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</row>
    <row r="506" spans="1:95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7"/>
      <c r="AS506" s="27"/>
      <c r="AT506" s="27"/>
      <c r="AU506" s="27"/>
      <c r="AV506" s="27"/>
      <c r="AX506" s="20"/>
      <c r="AZ506" s="27"/>
      <c r="BA506" s="27"/>
      <c r="BB506" s="27"/>
      <c r="BC506" s="27"/>
      <c r="BD506" s="27"/>
      <c r="BE506" s="27"/>
      <c r="BF506" s="27"/>
      <c r="BI506" s="27"/>
      <c r="BJ506" s="27"/>
      <c r="BK506" s="27"/>
      <c r="BL506" s="27"/>
      <c r="BM506" s="27"/>
      <c r="BN506" s="48"/>
      <c r="BO506" s="48"/>
      <c r="BP506" s="27"/>
      <c r="BQ506" s="27"/>
      <c r="BR506" s="48"/>
      <c r="BS506" s="20"/>
      <c r="BT506" s="20"/>
      <c r="BU506" s="20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</row>
    <row r="507" spans="1:95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7"/>
      <c r="AS507" s="27"/>
      <c r="AT507" s="27"/>
      <c r="AU507" s="27"/>
      <c r="AV507" s="27"/>
      <c r="AX507" s="20"/>
      <c r="AZ507" s="27"/>
      <c r="BA507" s="27"/>
      <c r="BB507" s="27"/>
      <c r="BC507" s="27"/>
      <c r="BD507" s="27"/>
      <c r="BE507" s="27"/>
      <c r="BF507" s="27"/>
      <c r="BI507" s="27"/>
      <c r="BJ507" s="27"/>
      <c r="BK507" s="27"/>
      <c r="BL507" s="27"/>
      <c r="BM507" s="27"/>
      <c r="BN507" s="48"/>
      <c r="BO507" s="48"/>
      <c r="BP507" s="27"/>
      <c r="BQ507" s="27"/>
      <c r="BR507" s="48"/>
      <c r="BS507" s="20"/>
      <c r="BT507" s="20"/>
      <c r="BU507" s="20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</row>
    <row r="508" spans="1:95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7"/>
      <c r="AS508" s="27"/>
      <c r="AT508" s="27"/>
      <c r="AU508" s="27"/>
      <c r="AV508" s="27"/>
      <c r="AX508" s="20"/>
      <c r="AZ508" s="27"/>
      <c r="BA508" s="27"/>
      <c r="BB508" s="27"/>
      <c r="BC508" s="27"/>
      <c r="BD508" s="27"/>
      <c r="BE508" s="27"/>
      <c r="BF508" s="27"/>
      <c r="BI508" s="27"/>
      <c r="BJ508" s="27"/>
      <c r="BK508" s="27"/>
      <c r="BL508" s="27"/>
      <c r="BM508" s="27"/>
      <c r="BN508" s="48"/>
      <c r="BO508" s="48"/>
      <c r="BP508" s="27"/>
      <c r="BQ508" s="27"/>
      <c r="BR508" s="48"/>
      <c r="BS508" s="20"/>
      <c r="BT508" s="20"/>
      <c r="BU508" s="20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</row>
    <row r="509" spans="1:95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7"/>
      <c r="AS509" s="27"/>
      <c r="AT509" s="27"/>
      <c r="AU509" s="27"/>
      <c r="AV509" s="27"/>
      <c r="AX509" s="20"/>
      <c r="AZ509" s="27"/>
      <c r="BA509" s="27"/>
      <c r="BB509" s="27"/>
      <c r="BC509" s="27"/>
      <c r="BD509" s="27"/>
      <c r="BE509" s="27"/>
      <c r="BF509" s="27"/>
      <c r="BI509" s="27"/>
      <c r="BJ509" s="27"/>
      <c r="BK509" s="27"/>
      <c r="BL509" s="27"/>
      <c r="BM509" s="27"/>
      <c r="BN509" s="48"/>
      <c r="BO509" s="48"/>
      <c r="BP509" s="27"/>
      <c r="BQ509" s="27"/>
      <c r="BR509" s="48"/>
      <c r="BS509" s="20"/>
      <c r="BT509" s="20"/>
      <c r="BU509" s="20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</row>
    <row r="510" spans="1:95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7"/>
      <c r="AS510" s="27"/>
      <c r="AT510" s="27"/>
      <c r="AU510" s="27"/>
      <c r="AV510" s="27"/>
      <c r="AX510" s="20"/>
      <c r="AZ510" s="27"/>
      <c r="BA510" s="27"/>
      <c r="BB510" s="27"/>
      <c r="BC510" s="27"/>
      <c r="BD510" s="27"/>
      <c r="BE510" s="27"/>
      <c r="BF510" s="27"/>
      <c r="BI510" s="27"/>
      <c r="BJ510" s="27"/>
      <c r="BK510" s="27"/>
      <c r="BL510" s="27"/>
      <c r="BM510" s="27"/>
      <c r="BN510" s="48"/>
      <c r="BO510" s="48"/>
      <c r="BP510" s="27"/>
      <c r="BQ510" s="27"/>
      <c r="BR510" s="48"/>
      <c r="BS510" s="20"/>
      <c r="BT510" s="20"/>
      <c r="BU510" s="20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</row>
    <row r="511" spans="1:95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7"/>
      <c r="AS511" s="27"/>
      <c r="AT511" s="27"/>
      <c r="AU511" s="27"/>
      <c r="AV511" s="27"/>
      <c r="AX511" s="20"/>
      <c r="AZ511" s="27"/>
      <c r="BA511" s="27"/>
      <c r="BB511" s="27"/>
      <c r="BC511" s="27"/>
      <c r="BD511" s="27"/>
      <c r="BE511" s="27"/>
      <c r="BF511" s="27"/>
      <c r="BI511" s="27"/>
      <c r="BJ511" s="27"/>
      <c r="BK511" s="27"/>
      <c r="BL511" s="27"/>
      <c r="BM511" s="27"/>
      <c r="BN511" s="48"/>
      <c r="BO511" s="48"/>
      <c r="BP511" s="27"/>
      <c r="BQ511" s="27"/>
      <c r="BR511" s="48"/>
      <c r="BS511" s="20"/>
      <c r="BT511" s="20"/>
      <c r="BU511" s="20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</row>
    <row r="512" spans="1:95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7"/>
      <c r="AS512" s="27"/>
      <c r="AT512" s="27"/>
      <c r="AU512" s="27"/>
      <c r="AV512" s="27"/>
      <c r="AX512" s="20"/>
      <c r="AZ512" s="27"/>
      <c r="BA512" s="27"/>
      <c r="BB512" s="27"/>
      <c r="BC512" s="27"/>
      <c r="BD512" s="27"/>
      <c r="BE512" s="27"/>
      <c r="BF512" s="27"/>
      <c r="BI512" s="27"/>
      <c r="BJ512" s="27"/>
      <c r="BK512" s="27"/>
      <c r="BL512" s="27"/>
      <c r="BM512" s="27"/>
      <c r="BN512" s="48"/>
      <c r="BO512" s="48"/>
      <c r="BP512" s="27"/>
      <c r="BQ512" s="27"/>
      <c r="BR512" s="48"/>
      <c r="BS512" s="20"/>
      <c r="BT512" s="20"/>
      <c r="BU512" s="20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</row>
    <row r="513" spans="1:95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7"/>
      <c r="AS513" s="27"/>
      <c r="AT513" s="27"/>
      <c r="AU513" s="27"/>
      <c r="AV513" s="27"/>
      <c r="AX513" s="20"/>
      <c r="AZ513" s="27"/>
      <c r="BA513" s="27"/>
      <c r="BB513" s="27"/>
      <c r="BC513" s="27"/>
      <c r="BD513" s="27"/>
      <c r="BE513" s="27"/>
      <c r="BF513" s="27"/>
      <c r="BI513" s="27"/>
      <c r="BJ513" s="27"/>
      <c r="BK513" s="27"/>
      <c r="BL513" s="27"/>
      <c r="BM513" s="27"/>
      <c r="BN513" s="48"/>
      <c r="BO513" s="48"/>
      <c r="BP513" s="27"/>
      <c r="BQ513" s="27"/>
      <c r="BR513" s="48"/>
      <c r="BS513" s="20"/>
      <c r="BT513" s="20"/>
      <c r="BU513" s="20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</row>
    <row r="514" spans="1:95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7"/>
      <c r="AS514" s="27"/>
      <c r="AT514" s="27"/>
      <c r="AU514" s="27"/>
      <c r="AV514" s="27"/>
      <c r="AX514" s="20"/>
      <c r="AZ514" s="27"/>
      <c r="BA514" s="27"/>
      <c r="BB514" s="27"/>
      <c r="BC514" s="27"/>
      <c r="BD514" s="27"/>
      <c r="BE514" s="27"/>
      <c r="BF514" s="27"/>
      <c r="BI514" s="27"/>
      <c r="BJ514" s="27"/>
      <c r="BK514" s="27"/>
      <c r="BL514" s="27"/>
      <c r="BM514" s="27"/>
      <c r="BN514" s="48"/>
      <c r="BO514" s="48"/>
      <c r="BP514" s="27"/>
      <c r="BQ514" s="27"/>
      <c r="BR514" s="48"/>
      <c r="BS514" s="20"/>
      <c r="BT514" s="20"/>
      <c r="BU514" s="20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</row>
    <row r="515" spans="1:95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7"/>
      <c r="AS515" s="27"/>
      <c r="AT515" s="27"/>
      <c r="AU515" s="27"/>
      <c r="AV515" s="27"/>
      <c r="AX515" s="20"/>
      <c r="AZ515" s="27"/>
      <c r="BA515" s="27"/>
      <c r="BB515" s="27"/>
      <c r="BC515" s="27"/>
      <c r="BD515" s="27"/>
      <c r="BE515" s="27"/>
      <c r="BF515" s="27"/>
      <c r="BI515" s="27"/>
      <c r="BJ515" s="27"/>
      <c r="BK515" s="27"/>
      <c r="BL515" s="27"/>
      <c r="BM515" s="27"/>
      <c r="BN515" s="48"/>
      <c r="BO515" s="48"/>
      <c r="BP515" s="27"/>
      <c r="BQ515" s="27"/>
      <c r="BR515" s="48"/>
      <c r="BS515" s="20"/>
      <c r="BT515" s="20"/>
      <c r="BU515" s="20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</row>
    <row r="516" spans="1:95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7"/>
      <c r="AS516" s="27"/>
      <c r="AT516" s="27"/>
      <c r="AU516" s="27"/>
      <c r="AV516" s="27"/>
      <c r="AX516" s="20"/>
      <c r="AZ516" s="27"/>
      <c r="BA516" s="27"/>
      <c r="BB516" s="27"/>
      <c r="BC516" s="27"/>
      <c r="BD516" s="27"/>
      <c r="BE516" s="27"/>
      <c r="BF516" s="27"/>
      <c r="BI516" s="27"/>
      <c r="BJ516" s="27"/>
      <c r="BK516" s="27"/>
      <c r="BL516" s="27"/>
      <c r="BM516" s="27"/>
      <c r="BN516" s="48"/>
      <c r="BO516" s="48"/>
      <c r="BP516" s="27"/>
      <c r="BQ516" s="27"/>
      <c r="BR516" s="48"/>
      <c r="BS516" s="20"/>
      <c r="BT516" s="20"/>
      <c r="BU516" s="20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</row>
    <row r="517" spans="1:95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7"/>
      <c r="AS517" s="27"/>
      <c r="AT517" s="27"/>
      <c r="AU517" s="27"/>
      <c r="AV517" s="27"/>
      <c r="AX517" s="20"/>
      <c r="AZ517" s="27"/>
      <c r="BA517" s="27"/>
      <c r="BB517" s="27"/>
      <c r="BC517" s="27"/>
      <c r="BD517" s="27"/>
      <c r="BE517" s="27"/>
      <c r="BF517" s="27"/>
      <c r="BI517" s="27"/>
      <c r="BJ517" s="27"/>
      <c r="BK517" s="27"/>
      <c r="BL517" s="27"/>
      <c r="BM517" s="27"/>
      <c r="BN517" s="48"/>
      <c r="BO517" s="48"/>
      <c r="BP517" s="27"/>
      <c r="BQ517" s="27"/>
      <c r="BR517" s="48"/>
      <c r="BS517" s="20"/>
      <c r="BT517" s="20"/>
      <c r="BU517" s="20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</row>
    <row r="518" spans="1:95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7"/>
      <c r="AS518" s="27"/>
      <c r="AT518" s="27"/>
      <c r="AU518" s="27"/>
      <c r="AV518" s="27"/>
      <c r="AX518" s="20"/>
      <c r="AZ518" s="27"/>
      <c r="BA518" s="27"/>
      <c r="BB518" s="27"/>
      <c r="BC518" s="27"/>
      <c r="BD518" s="27"/>
      <c r="BE518" s="27"/>
      <c r="BF518" s="27"/>
      <c r="BI518" s="27"/>
      <c r="BJ518" s="27"/>
      <c r="BK518" s="27"/>
      <c r="BL518" s="27"/>
      <c r="BM518" s="27"/>
      <c r="BN518" s="48"/>
      <c r="BO518" s="48"/>
      <c r="BP518" s="27"/>
      <c r="BQ518" s="27"/>
      <c r="BR518" s="48"/>
      <c r="BS518" s="20"/>
      <c r="BT518" s="20"/>
      <c r="BU518" s="20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</row>
    <row r="519" spans="1:95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7"/>
      <c r="AS519" s="27"/>
      <c r="AT519" s="27"/>
      <c r="AU519" s="27"/>
      <c r="AV519" s="27"/>
      <c r="AX519" s="20"/>
      <c r="AZ519" s="27"/>
      <c r="BA519" s="27"/>
      <c r="BB519" s="27"/>
      <c r="BC519" s="27"/>
      <c r="BD519" s="27"/>
      <c r="BE519" s="27"/>
      <c r="BF519" s="27"/>
      <c r="BI519" s="27"/>
      <c r="BJ519" s="27"/>
      <c r="BK519" s="27"/>
      <c r="BL519" s="27"/>
      <c r="BM519" s="27"/>
      <c r="BN519" s="48"/>
      <c r="BO519" s="48"/>
      <c r="BP519" s="27"/>
      <c r="BQ519" s="27"/>
      <c r="BR519" s="48"/>
      <c r="BS519" s="20"/>
      <c r="BT519" s="20"/>
      <c r="BU519" s="20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</row>
    <row r="520" spans="1:95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7"/>
      <c r="AS520" s="27"/>
      <c r="AT520" s="27"/>
      <c r="AU520" s="27"/>
      <c r="AV520" s="27"/>
      <c r="AX520" s="20"/>
      <c r="AZ520" s="27"/>
      <c r="BA520" s="27"/>
      <c r="BB520" s="27"/>
      <c r="BC520" s="27"/>
      <c r="BD520" s="27"/>
      <c r="BE520" s="27"/>
      <c r="BF520" s="27"/>
      <c r="BI520" s="27"/>
      <c r="BJ520" s="27"/>
      <c r="BK520" s="27"/>
      <c r="BL520" s="27"/>
      <c r="BM520" s="27"/>
      <c r="BN520" s="48"/>
      <c r="BO520" s="48"/>
      <c r="BP520" s="27"/>
      <c r="BQ520" s="27"/>
      <c r="BR520" s="48"/>
      <c r="BS520" s="20"/>
      <c r="BT520" s="20"/>
      <c r="BU520" s="20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</row>
    <row r="521" spans="1:95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7"/>
      <c r="AS521" s="27"/>
      <c r="AT521" s="27"/>
      <c r="AU521" s="27"/>
      <c r="AV521" s="27"/>
      <c r="AX521" s="20"/>
      <c r="AZ521" s="27"/>
      <c r="BA521" s="27"/>
      <c r="BB521" s="27"/>
      <c r="BC521" s="27"/>
      <c r="BD521" s="27"/>
      <c r="BE521" s="27"/>
      <c r="BF521" s="27"/>
      <c r="BI521" s="27"/>
      <c r="BJ521" s="27"/>
      <c r="BK521" s="27"/>
      <c r="BL521" s="27"/>
      <c r="BM521" s="27"/>
      <c r="BN521" s="48"/>
      <c r="BO521" s="48"/>
      <c r="BP521" s="27"/>
      <c r="BQ521" s="27"/>
      <c r="BR521" s="48"/>
      <c r="BS521" s="20"/>
      <c r="BT521" s="20"/>
      <c r="BU521" s="20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</row>
    <row r="522" spans="1:95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7"/>
      <c r="AS522" s="27"/>
      <c r="AT522" s="27"/>
      <c r="AU522" s="27"/>
      <c r="AV522" s="27"/>
      <c r="AX522" s="20"/>
      <c r="AZ522" s="27"/>
      <c r="BA522" s="27"/>
      <c r="BB522" s="27"/>
      <c r="BC522" s="27"/>
      <c r="BD522" s="27"/>
      <c r="BE522" s="27"/>
      <c r="BF522" s="27"/>
      <c r="BI522" s="27"/>
      <c r="BJ522" s="27"/>
      <c r="BK522" s="27"/>
      <c r="BL522" s="27"/>
      <c r="BM522" s="27"/>
      <c r="BN522" s="48"/>
      <c r="BO522" s="48"/>
      <c r="BP522" s="27"/>
      <c r="BQ522" s="27"/>
      <c r="BR522" s="48"/>
      <c r="BS522" s="20"/>
      <c r="BT522" s="20"/>
      <c r="BU522" s="20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</row>
    <row r="523" spans="1:95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7"/>
      <c r="AS523" s="27"/>
      <c r="AT523" s="27"/>
      <c r="AU523" s="27"/>
      <c r="AV523" s="27"/>
      <c r="AX523" s="20"/>
      <c r="AZ523" s="27"/>
      <c r="BA523" s="27"/>
      <c r="BB523" s="27"/>
      <c r="BC523" s="27"/>
      <c r="BD523" s="27"/>
      <c r="BE523" s="27"/>
      <c r="BF523" s="27"/>
      <c r="BI523" s="27"/>
      <c r="BJ523" s="27"/>
      <c r="BK523" s="27"/>
      <c r="BL523" s="27"/>
      <c r="BM523" s="27"/>
      <c r="BN523" s="48"/>
      <c r="BO523" s="48"/>
      <c r="BP523" s="27"/>
      <c r="BQ523" s="27"/>
      <c r="BR523" s="48"/>
      <c r="BS523" s="20"/>
      <c r="BT523" s="20"/>
      <c r="BU523" s="20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</row>
    <row r="524" spans="1:95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7"/>
      <c r="AS524" s="27"/>
      <c r="AT524" s="27"/>
      <c r="AU524" s="27"/>
      <c r="AV524" s="27"/>
      <c r="AX524" s="20"/>
      <c r="AZ524" s="27"/>
      <c r="BA524" s="27"/>
      <c r="BB524" s="27"/>
      <c r="BC524" s="27"/>
      <c r="BD524" s="27"/>
      <c r="BE524" s="27"/>
      <c r="BF524" s="27"/>
      <c r="BI524" s="27"/>
      <c r="BJ524" s="27"/>
      <c r="BK524" s="27"/>
      <c r="BL524" s="27"/>
      <c r="BM524" s="27"/>
      <c r="BN524" s="48"/>
      <c r="BO524" s="48"/>
      <c r="BP524" s="27"/>
      <c r="BQ524" s="27"/>
      <c r="BR524" s="48"/>
      <c r="BS524" s="20"/>
      <c r="BT524" s="20"/>
      <c r="BU524" s="20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</row>
    <row r="525" spans="1:95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7"/>
      <c r="AS525" s="27"/>
      <c r="AT525" s="27"/>
      <c r="AU525" s="27"/>
      <c r="AV525" s="27"/>
      <c r="AX525" s="20"/>
      <c r="AZ525" s="27"/>
      <c r="BA525" s="27"/>
      <c r="BB525" s="27"/>
      <c r="BC525" s="27"/>
      <c r="BD525" s="27"/>
      <c r="BE525" s="27"/>
      <c r="BF525" s="27"/>
      <c r="BI525" s="27"/>
      <c r="BJ525" s="27"/>
      <c r="BK525" s="27"/>
      <c r="BL525" s="27"/>
      <c r="BM525" s="27"/>
      <c r="BN525" s="48"/>
      <c r="BO525" s="48"/>
      <c r="BP525" s="27"/>
      <c r="BQ525" s="27"/>
      <c r="BR525" s="48"/>
      <c r="BS525" s="20"/>
      <c r="BT525" s="20"/>
      <c r="BU525" s="20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</row>
    <row r="526" spans="1:95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7"/>
      <c r="AS526" s="27"/>
      <c r="AT526" s="27"/>
      <c r="AU526" s="27"/>
      <c r="AV526" s="27"/>
      <c r="AX526" s="20"/>
      <c r="AZ526" s="27"/>
      <c r="BA526" s="27"/>
      <c r="BB526" s="27"/>
      <c r="BC526" s="27"/>
      <c r="BD526" s="27"/>
      <c r="BE526" s="27"/>
      <c r="BF526" s="27"/>
      <c r="BI526" s="27"/>
      <c r="BJ526" s="27"/>
      <c r="BK526" s="27"/>
      <c r="BL526" s="27"/>
      <c r="BM526" s="27"/>
      <c r="BN526" s="48"/>
      <c r="BO526" s="48"/>
      <c r="BP526" s="27"/>
      <c r="BQ526" s="27"/>
      <c r="BR526" s="48"/>
      <c r="BS526" s="20"/>
      <c r="BT526" s="20"/>
      <c r="BU526" s="20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</row>
    <row r="527" spans="1:95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7"/>
      <c r="AS527" s="27"/>
      <c r="AT527" s="27"/>
      <c r="AU527" s="27"/>
      <c r="AV527" s="27"/>
      <c r="AX527" s="20"/>
      <c r="AZ527" s="27"/>
      <c r="BA527" s="27"/>
      <c r="BB527" s="27"/>
      <c r="BC527" s="27"/>
      <c r="BD527" s="27"/>
      <c r="BE527" s="27"/>
      <c r="BF527" s="27"/>
      <c r="BI527" s="27"/>
      <c r="BJ527" s="27"/>
      <c r="BK527" s="27"/>
      <c r="BL527" s="27"/>
      <c r="BM527" s="27"/>
      <c r="BN527" s="48"/>
      <c r="BO527" s="48"/>
      <c r="BP527" s="27"/>
      <c r="BQ527" s="27"/>
      <c r="BR527" s="48"/>
      <c r="BS527" s="20"/>
      <c r="BT527" s="20"/>
      <c r="BU527" s="20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</row>
    <row r="528" spans="1:95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7"/>
      <c r="AS528" s="27"/>
      <c r="AT528" s="27"/>
      <c r="AU528" s="27"/>
      <c r="AV528" s="27"/>
      <c r="AX528" s="20"/>
      <c r="AZ528" s="27"/>
      <c r="BA528" s="27"/>
      <c r="BB528" s="27"/>
      <c r="BC528" s="27"/>
      <c r="BD528" s="27"/>
      <c r="BE528" s="27"/>
      <c r="BF528" s="27"/>
      <c r="BI528" s="27"/>
      <c r="BJ528" s="27"/>
      <c r="BK528" s="27"/>
      <c r="BL528" s="27"/>
      <c r="BM528" s="27"/>
      <c r="BN528" s="48"/>
      <c r="BO528" s="48"/>
      <c r="BP528" s="27"/>
      <c r="BQ528" s="27"/>
      <c r="BR528" s="48"/>
      <c r="BS528" s="20"/>
      <c r="BT528" s="20"/>
      <c r="BU528" s="20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</row>
    <row r="529" spans="1:95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7"/>
      <c r="AS529" s="27"/>
      <c r="AT529" s="27"/>
      <c r="AU529" s="27"/>
      <c r="AV529" s="27"/>
      <c r="AX529" s="20"/>
      <c r="AZ529" s="27"/>
      <c r="BA529" s="27"/>
      <c r="BB529" s="27"/>
      <c r="BC529" s="27"/>
      <c r="BD529" s="27"/>
      <c r="BE529" s="27"/>
      <c r="BF529" s="27"/>
      <c r="BI529" s="27"/>
      <c r="BJ529" s="27"/>
      <c r="BK529" s="27"/>
      <c r="BL529" s="27"/>
      <c r="BM529" s="27"/>
      <c r="BN529" s="48"/>
      <c r="BO529" s="48"/>
      <c r="BP529" s="27"/>
      <c r="BQ529" s="27"/>
      <c r="BR529" s="48"/>
      <c r="BS529" s="20"/>
      <c r="BT529" s="20"/>
      <c r="BU529" s="20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</row>
    <row r="530" spans="1:95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7"/>
      <c r="AS530" s="27"/>
      <c r="AT530" s="27"/>
      <c r="AU530" s="27"/>
      <c r="AV530" s="27"/>
      <c r="AX530" s="20"/>
      <c r="AZ530" s="27"/>
      <c r="BA530" s="27"/>
      <c r="BB530" s="27"/>
      <c r="BC530" s="27"/>
      <c r="BD530" s="27"/>
      <c r="BE530" s="27"/>
      <c r="BF530" s="27"/>
      <c r="BI530" s="27"/>
      <c r="BJ530" s="27"/>
      <c r="BK530" s="27"/>
      <c r="BL530" s="27"/>
      <c r="BM530" s="27"/>
      <c r="BN530" s="48"/>
      <c r="BO530" s="48"/>
      <c r="BP530" s="27"/>
      <c r="BQ530" s="27"/>
      <c r="BR530" s="48"/>
      <c r="BS530" s="20"/>
      <c r="BT530" s="20"/>
      <c r="BU530" s="20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</row>
    <row r="531" spans="1:95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7"/>
      <c r="AS531" s="27"/>
      <c r="AT531" s="27"/>
      <c r="AU531" s="27"/>
      <c r="AV531" s="27"/>
      <c r="AX531" s="20"/>
      <c r="AZ531" s="27"/>
      <c r="BA531" s="27"/>
      <c r="BB531" s="27"/>
      <c r="BC531" s="27"/>
      <c r="BD531" s="27"/>
      <c r="BE531" s="27"/>
      <c r="BF531" s="27"/>
      <c r="BI531" s="27"/>
      <c r="BJ531" s="27"/>
      <c r="BK531" s="27"/>
      <c r="BL531" s="27"/>
      <c r="BM531" s="27"/>
      <c r="BN531" s="48"/>
      <c r="BO531" s="48"/>
      <c r="BP531" s="27"/>
      <c r="BQ531" s="27"/>
      <c r="BR531" s="48"/>
      <c r="BS531" s="20"/>
      <c r="BT531" s="20"/>
      <c r="BU531" s="20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</row>
    <row r="532" spans="1:95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7"/>
      <c r="AS532" s="27"/>
      <c r="AT532" s="27"/>
      <c r="AU532" s="27"/>
      <c r="AV532" s="27"/>
      <c r="AX532" s="20"/>
      <c r="AZ532" s="27"/>
      <c r="BA532" s="27"/>
      <c r="BB532" s="27"/>
      <c r="BC532" s="27"/>
      <c r="BD532" s="27"/>
      <c r="BE532" s="27"/>
      <c r="BF532" s="27"/>
      <c r="BI532" s="27"/>
      <c r="BJ532" s="27"/>
      <c r="BK532" s="27"/>
      <c r="BL532" s="27"/>
      <c r="BM532" s="27"/>
      <c r="BN532" s="48"/>
      <c r="BO532" s="48"/>
      <c r="BP532" s="27"/>
      <c r="BQ532" s="27"/>
      <c r="BR532" s="48"/>
      <c r="BS532" s="20"/>
      <c r="BT532" s="20"/>
      <c r="BU532" s="20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</row>
    <row r="533" spans="1:95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7"/>
      <c r="AS533" s="27"/>
      <c r="AT533" s="27"/>
      <c r="AU533" s="27"/>
      <c r="AV533" s="27"/>
      <c r="AX533" s="20"/>
      <c r="AZ533" s="27"/>
      <c r="BA533" s="27"/>
      <c r="BB533" s="27"/>
      <c r="BC533" s="27"/>
      <c r="BD533" s="27"/>
      <c r="BE533" s="27"/>
      <c r="BF533" s="27"/>
      <c r="BI533" s="27"/>
      <c r="BJ533" s="27"/>
      <c r="BK533" s="27"/>
      <c r="BL533" s="27"/>
      <c r="BM533" s="27"/>
      <c r="BN533" s="48"/>
      <c r="BO533" s="48"/>
      <c r="BP533" s="27"/>
      <c r="BQ533" s="27"/>
      <c r="BR533" s="48"/>
      <c r="BS533" s="20"/>
      <c r="BT533" s="20"/>
      <c r="BU533" s="20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</row>
    <row r="534" spans="1:95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7"/>
      <c r="AS534" s="27"/>
      <c r="AT534" s="27"/>
      <c r="AU534" s="27"/>
      <c r="AV534" s="27"/>
      <c r="AX534" s="20"/>
      <c r="AZ534" s="27"/>
      <c r="BA534" s="27"/>
      <c r="BB534" s="27"/>
      <c r="BC534" s="27"/>
      <c r="BD534" s="27"/>
      <c r="BE534" s="27"/>
      <c r="BF534" s="27"/>
      <c r="BI534" s="27"/>
      <c r="BJ534" s="27"/>
      <c r="BK534" s="27"/>
      <c r="BL534" s="27"/>
      <c r="BM534" s="27"/>
      <c r="BN534" s="48"/>
      <c r="BO534" s="48"/>
      <c r="BP534" s="27"/>
      <c r="BQ534" s="27"/>
      <c r="BR534" s="48"/>
      <c r="BS534" s="20"/>
      <c r="BT534" s="20"/>
      <c r="BU534" s="20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</row>
    <row r="535" spans="1:95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7"/>
      <c r="AS535" s="27"/>
      <c r="AT535" s="27"/>
      <c r="AU535" s="27"/>
      <c r="AV535" s="27"/>
      <c r="AX535" s="20"/>
      <c r="AZ535" s="27"/>
      <c r="BA535" s="27"/>
      <c r="BB535" s="27"/>
      <c r="BC535" s="27"/>
      <c r="BD535" s="27"/>
      <c r="BE535" s="27"/>
      <c r="BF535" s="27"/>
      <c r="BI535" s="27"/>
      <c r="BJ535" s="27"/>
      <c r="BK535" s="27"/>
      <c r="BL535" s="27"/>
      <c r="BM535" s="27"/>
      <c r="BN535" s="48"/>
      <c r="BO535" s="48"/>
      <c r="BP535" s="27"/>
      <c r="BQ535" s="27"/>
      <c r="BR535" s="48"/>
      <c r="BS535" s="20"/>
      <c r="BT535" s="20"/>
      <c r="BU535" s="20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</row>
    <row r="536" spans="1:95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7"/>
      <c r="AS536" s="27"/>
      <c r="AT536" s="27"/>
      <c r="AU536" s="27"/>
      <c r="AV536" s="27"/>
      <c r="AX536" s="20"/>
      <c r="AZ536" s="27"/>
      <c r="BA536" s="27"/>
      <c r="BB536" s="27"/>
      <c r="BC536" s="27"/>
      <c r="BD536" s="27"/>
      <c r="BE536" s="27"/>
      <c r="BF536" s="27"/>
      <c r="BI536" s="27"/>
      <c r="BJ536" s="27"/>
      <c r="BK536" s="27"/>
      <c r="BL536" s="27"/>
      <c r="BM536" s="27"/>
      <c r="BN536" s="48"/>
      <c r="BO536" s="48"/>
      <c r="BP536" s="27"/>
      <c r="BQ536" s="27"/>
      <c r="BR536" s="48"/>
      <c r="BS536" s="20"/>
      <c r="BT536" s="20"/>
      <c r="BU536" s="20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</row>
    <row r="537" spans="1:95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7"/>
      <c r="AS537" s="27"/>
      <c r="AT537" s="27"/>
      <c r="AU537" s="27"/>
      <c r="AV537" s="27"/>
      <c r="AX537" s="20"/>
      <c r="AZ537" s="27"/>
      <c r="BA537" s="27"/>
      <c r="BB537" s="27"/>
      <c r="BC537" s="27"/>
      <c r="BD537" s="27"/>
      <c r="BE537" s="27"/>
      <c r="BF537" s="27"/>
      <c r="BI537" s="27"/>
      <c r="BJ537" s="27"/>
      <c r="BK537" s="27"/>
      <c r="BL537" s="27"/>
      <c r="BM537" s="27"/>
      <c r="BN537" s="48"/>
      <c r="BO537" s="48"/>
      <c r="BP537" s="27"/>
      <c r="BQ537" s="27"/>
      <c r="BR537" s="48"/>
      <c r="BS537" s="20"/>
      <c r="BT537" s="20"/>
      <c r="BU537" s="20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</row>
    <row r="538" spans="1:95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7"/>
      <c r="AS538" s="27"/>
      <c r="AT538" s="27"/>
      <c r="AU538" s="27"/>
      <c r="AV538" s="27"/>
      <c r="AX538" s="20"/>
      <c r="AZ538" s="27"/>
      <c r="BA538" s="27"/>
      <c r="BB538" s="27"/>
      <c r="BC538" s="27"/>
      <c r="BD538" s="27"/>
      <c r="BE538" s="27"/>
      <c r="BF538" s="27"/>
      <c r="BI538" s="27"/>
      <c r="BJ538" s="27"/>
      <c r="BK538" s="27"/>
      <c r="BL538" s="27"/>
      <c r="BM538" s="27"/>
      <c r="BN538" s="48"/>
      <c r="BO538" s="48"/>
      <c r="BP538" s="27"/>
      <c r="BQ538" s="27"/>
      <c r="BR538" s="48"/>
      <c r="BS538" s="20"/>
      <c r="BT538" s="20"/>
      <c r="BU538" s="20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</row>
    <row r="539" spans="1:95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7"/>
      <c r="AS539" s="27"/>
      <c r="AT539" s="27"/>
      <c r="AU539" s="27"/>
      <c r="AV539" s="27"/>
      <c r="AX539" s="20"/>
      <c r="AZ539" s="27"/>
      <c r="BA539" s="27"/>
      <c r="BB539" s="27"/>
      <c r="BC539" s="27"/>
      <c r="BD539" s="27"/>
      <c r="BE539" s="27"/>
      <c r="BF539" s="27"/>
      <c r="BI539" s="27"/>
      <c r="BJ539" s="27"/>
      <c r="BK539" s="27"/>
      <c r="BL539" s="27"/>
      <c r="BM539" s="27"/>
      <c r="BN539" s="48"/>
      <c r="BO539" s="48"/>
      <c r="BP539" s="27"/>
      <c r="BQ539" s="27"/>
      <c r="BR539" s="48"/>
      <c r="BS539" s="20"/>
      <c r="BT539" s="20"/>
      <c r="BU539" s="20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</row>
    <row r="540" spans="1:95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7"/>
      <c r="AS540" s="27"/>
      <c r="AT540" s="27"/>
      <c r="AU540" s="27"/>
      <c r="AV540" s="27"/>
      <c r="AX540" s="20"/>
      <c r="AZ540" s="27"/>
      <c r="BA540" s="27"/>
      <c r="BB540" s="27"/>
      <c r="BC540" s="27"/>
      <c r="BD540" s="27"/>
      <c r="BE540" s="27"/>
      <c r="BF540" s="27"/>
      <c r="BI540" s="27"/>
      <c r="BJ540" s="27"/>
      <c r="BK540" s="27"/>
      <c r="BL540" s="27"/>
      <c r="BM540" s="27"/>
      <c r="BN540" s="48"/>
      <c r="BO540" s="48"/>
      <c r="BP540" s="27"/>
      <c r="BQ540" s="27"/>
      <c r="BR540" s="48"/>
      <c r="BS540" s="20"/>
      <c r="BT540" s="20"/>
      <c r="BU540" s="20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</row>
    <row r="541" spans="1:95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7"/>
      <c r="AS541" s="27"/>
      <c r="AT541" s="27"/>
      <c r="AU541" s="27"/>
      <c r="AV541" s="27"/>
      <c r="AX541" s="20"/>
      <c r="AZ541" s="27"/>
      <c r="BA541" s="27"/>
      <c r="BB541" s="27"/>
      <c r="BC541" s="27"/>
      <c r="BD541" s="27"/>
      <c r="BE541" s="27"/>
      <c r="BF541" s="27"/>
      <c r="BI541" s="27"/>
      <c r="BJ541" s="27"/>
      <c r="BK541" s="27"/>
      <c r="BL541" s="27"/>
      <c r="BM541" s="27"/>
      <c r="BN541" s="48"/>
      <c r="BO541" s="48"/>
      <c r="BP541" s="27"/>
      <c r="BQ541" s="27"/>
      <c r="BR541" s="48"/>
      <c r="BS541" s="20"/>
      <c r="BT541" s="20"/>
      <c r="BU541" s="20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</row>
    <row r="542" spans="1:95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7"/>
      <c r="AS542" s="27"/>
      <c r="AT542" s="27"/>
      <c r="AU542" s="27"/>
      <c r="AV542" s="27"/>
      <c r="AX542" s="20"/>
      <c r="AZ542" s="27"/>
      <c r="BA542" s="27"/>
      <c r="BB542" s="27"/>
      <c r="BC542" s="27"/>
      <c r="BD542" s="27"/>
      <c r="BE542" s="27"/>
      <c r="BF542" s="27"/>
      <c r="BI542" s="27"/>
      <c r="BJ542" s="27"/>
      <c r="BK542" s="27"/>
      <c r="BL542" s="27"/>
      <c r="BM542" s="27"/>
      <c r="BN542" s="48"/>
      <c r="BO542" s="48"/>
      <c r="BP542" s="27"/>
      <c r="BQ542" s="27"/>
      <c r="BR542" s="48"/>
      <c r="BS542" s="20"/>
      <c r="BT542" s="20"/>
      <c r="BU542" s="20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</row>
    <row r="543" spans="1:95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7"/>
      <c r="AS543" s="27"/>
      <c r="AT543" s="27"/>
      <c r="AU543" s="27"/>
      <c r="AV543" s="27"/>
      <c r="AX543" s="20"/>
      <c r="AZ543" s="27"/>
      <c r="BA543" s="27"/>
      <c r="BB543" s="27"/>
      <c r="BC543" s="27"/>
      <c r="BD543" s="27"/>
      <c r="BE543" s="27"/>
      <c r="BF543" s="27"/>
      <c r="BI543" s="27"/>
      <c r="BJ543" s="27"/>
      <c r="BK543" s="27"/>
      <c r="BL543" s="27"/>
      <c r="BM543" s="27"/>
      <c r="BN543" s="48"/>
      <c r="BO543" s="48"/>
      <c r="BP543" s="27"/>
      <c r="BQ543" s="27"/>
      <c r="BR543" s="48"/>
      <c r="BS543" s="20"/>
      <c r="BT543" s="20"/>
      <c r="BU543" s="20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</row>
    <row r="544" spans="1:95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7"/>
      <c r="AS544" s="27"/>
      <c r="AT544" s="27"/>
      <c r="AU544" s="27"/>
      <c r="AV544" s="27"/>
      <c r="AX544" s="20"/>
      <c r="AZ544" s="27"/>
      <c r="BA544" s="27"/>
      <c r="BB544" s="27"/>
      <c r="BC544" s="27"/>
      <c r="BD544" s="27"/>
      <c r="BE544" s="27"/>
      <c r="BF544" s="27"/>
      <c r="BI544" s="27"/>
      <c r="BJ544" s="27"/>
      <c r="BK544" s="27"/>
      <c r="BL544" s="27"/>
      <c r="BM544" s="27"/>
      <c r="BN544" s="48"/>
      <c r="BO544" s="48"/>
      <c r="BP544" s="27"/>
      <c r="BQ544" s="27"/>
      <c r="BR544" s="48"/>
      <c r="BS544" s="20"/>
      <c r="BT544" s="20"/>
      <c r="BU544" s="20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</row>
    <row r="545" spans="1:95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7"/>
      <c r="AS545" s="27"/>
      <c r="AT545" s="27"/>
      <c r="AU545" s="27"/>
      <c r="AV545" s="27"/>
      <c r="AX545" s="20"/>
      <c r="AZ545" s="27"/>
      <c r="BA545" s="27"/>
      <c r="BB545" s="27"/>
      <c r="BC545" s="27"/>
      <c r="BD545" s="27"/>
      <c r="BE545" s="27"/>
      <c r="BF545" s="27"/>
      <c r="BI545" s="27"/>
      <c r="BJ545" s="27"/>
      <c r="BK545" s="27"/>
      <c r="BL545" s="27"/>
      <c r="BM545" s="27"/>
      <c r="BN545" s="48"/>
      <c r="BO545" s="48"/>
      <c r="BP545" s="27"/>
      <c r="BQ545" s="27"/>
      <c r="BR545" s="48"/>
      <c r="BS545" s="20"/>
      <c r="BT545" s="20"/>
      <c r="BU545" s="20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</row>
    <row r="546" spans="1:95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7"/>
      <c r="AS546" s="27"/>
      <c r="AT546" s="27"/>
      <c r="AU546" s="27"/>
      <c r="AV546" s="27"/>
      <c r="AX546" s="20"/>
      <c r="AZ546" s="27"/>
      <c r="BA546" s="27"/>
      <c r="BB546" s="27"/>
      <c r="BC546" s="27"/>
      <c r="BD546" s="27"/>
      <c r="BE546" s="27"/>
      <c r="BF546" s="27"/>
      <c r="BI546" s="27"/>
      <c r="BJ546" s="27"/>
      <c r="BK546" s="27"/>
      <c r="BL546" s="27"/>
      <c r="BM546" s="27"/>
      <c r="BN546" s="48"/>
      <c r="BO546" s="48"/>
      <c r="BP546" s="27"/>
      <c r="BQ546" s="27"/>
      <c r="BR546" s="48"/>
      <c r="BS546" s="20"/>
      <c r="BT546" s="20"/>
      <c r="BU546" s="20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</row>
    <row r="547" spans="1:95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7"/>
      <c r="AS547" s="27"/>
      <c r="AT547" s="27"/>
      <c r="AU547" s="27"/>
      <c r="AV547" s="27"/>
      <c r="AX547" s="20"/>
      <c r="AZ547" s="27"/>
      <c r="BA547" s="27"/>
      <c r="BB547" s="27"/>
      <c r="BC547" s="27"/>
      <c r="BD547" s="27"/>
      <c r="BE547" s="27"/>
      <c r="BF547" s="27"/>
      <c r="BI547" s="27"/>
      <c r="BJ547" s="27"/>
      <c r="BK547" s="27"/>
      <c r="BL547" s="27"/>
      <c r="BM547" s="27"/>
      <c r="BN547" s="48"/>
      <c r="BO547" s="48"/>
      <c r="BP547" s="27"/>
      <c r="BQ547" s="27"/>
      <c r="BR547" s="48"/>
      <c r="BS547" s="20"/>
      <c r="BT547" s="20"/>
      <c r="BU547" s="20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</row>
    <row r="548" spans="1:95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7"/>
      <c r="AS548" s="27"/>
      <c r="AT548" s="27"/>
      <c r="AU548" s="27"/>
      <c r="AV548" s="27"/>
      <c r="AX548" s="20"/>
      <c r="AZ548" s="27"/>
      <c r="BA548" s="27"/>
      <c r="BB548" s="27"/>
      <c r="BC548" s="27"/>
      <c r="BD548" s="27"/>
      <c r="BE548" s="27"/>
      <c r="BF548" s="27"/>
      <c r="BI548" s="27"/>
      <c r="BJ548" s="27"/>
      <c r="BK548" s="27"/>
      <c r="BL548" s="27"/>
      <c r="BM548" s="27"/>
      <c r="BN548" s="48"/>
      <c r="BO548" s="48"/>
      <c r="BP548" s="27"/>
      <c r="BQ548" s="27"/>
      <c r="BR548" s="48"/>
      <c r="BS548" s="20"/>
      <c r="BT548" s="20"/>
      <c r="BU548" s="20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</row>
    <row r="549" spans="1:95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7"/>
      <c r="AS549" s="27"/>
      <c r="AT549" s="27"/>
      <c r="AU549" s="27"/>
      <c r="AV549" s="27"/>
      <c r="AX549" s="20"/>
      <c r="AZ549" s="27"/>
      <c r="BA549" s="27"/>
      <c r="BB549" s="27"/>
      <c r="BC549" s="27"/>
      <c r="BD549" s="27"/>
      <c r="BE549" s="27"/>
      <c r="BF549" s="27"/>
      <c r="BI549" s="27"/>
      <c r="BJ549" s="27"/>
      <c r="BK549" s="27"/>
      <c r="BL549" s="27"/>
      <c r="BM549" s="27"/>
      <c r="BN549" s="48"/>
      <c r="BO549" s="48"/>
      <c r="BP549" s="27"/>
      <c r="BQ549" s="27"/>
      <c r="BR549" s="48"/>
      <c r="BS549" s="20"/>
      <c r="BT549" s="20"/>
      <c r="BU549" s="20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</row>
    <row r="550" spans="1:95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7"/>
      <c r="AS550" s="27"/>
      <c r="AT550" s="27"/>
      <c r="AU550" s="27"/>
      <c r="AV550" s="27"/>
      <c r="AX550" s="20"/>
      <c r="AZ550" s="27"/>
      <c r="BA550" s="27"/>
      <c r="BB550" s="27"/>
      <c r="BC550" s="27"/>
      <c r="BD550" s="27"/>
      <c r="BE550" s="27"/>
      <c r="BF550" s="27"/>
      <c r="BI550" s="27"/>
      <c r="BJ550" s="27"/>
      <c r="BK550" s="27"/>
      <c r="BL550" s="27"/>
      <c r="BM550" s="27"/>
      <c r="BN550" s="48"/>
      <c r="BO550" s="48"/>
      <c r="BP550" s="27"/>
      <c r="BQ550" s="27"/>
      <c r="BR550" s="48"/>
      <c r="BS550" s="20"/>
      <c r="BT550" s="20"/>
      <c r="BU550" s="20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</row>
    <row r="551" spans="1:95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7"/>
      <c r="AS551" s="27"/>
      <c r="AT551" s="27"/>
      <c r="AU551" s="27"/>
      <c r="AV551" s="27"/>
      <c r="AX551" s="20"/>
      <c r="AZ551" s="27"/>
      <c r="BA551" s="27"/>
      <c r="BB551" s="27"/>
      <c r="BC551" s="27"/>
      <c r="BD551" s="27"/>
      <c r="BE551" s="27"/>
      <c r="BF551" s="27"/>
      <c r="BI551" s="27"/>
      <c r="BJ551" s="27"/>
      <c r="BK551" s="27"/>
      <c r="BL551" s="27"/>
      <c r="BM551" s="27"/>
      <c r="BN551" s="48"/>
      <c r="BO551" s="48"/>
      <c r="BP551" s="27"/>
      <c r="BQ551" s="27"/>
      <c r="BR551" s="48"/>
      <c r="BS551" s="20"/>
      <c r="BT551" s="20"/>
      <c r="BU551" s="20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</row>
    <row r="552" spans="1:95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7"/>
      <c r="AS552" s="27"/>
      <c r="AT552" s="27"/>
      <c r="AU552" s="27"/>
      <c r="AV552" s="27"/>
      <c r="AX552" s="20"/>
      <c r="AZ552" s="27"/>
      <c r="BA552" s="27"/>
      <c r="BB552" s="27"/>
      <c r="BC552" s="27"/>
      <c r="BD552" s="27"/>
      <c r="BE552" s="27"/>
      <c r="BF552" s="27"/>
      <c r="BI552" s="27"/>
      <c r="BJ552" s="27"/>
      <c r="BK552" s="27"/>
      <c r="BL552" s="27"/>
      <c r="BM552" s="27"/>
      <c r="BN552" s="48"/>
      <c r="BO552" s="48"/>
      <c r="BP552" s="27"/>
      <c r="BQ552" s="27"/>
      <c r="BR552" s="48"/>
      <c r="BS552" s="20"/>
      <c r="BT552" s="20"/>
      <c r="BU552" s="20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</row>
    <row r="553" spans="1:95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7"/>
      <c r="AS553" s="27"/>
      <c r="AT553" s="27"/>
      <c r="AU553" s="27"/>
      <c r="AV553" s="27"/>
      <c r="AX553" s="20"/>
      <c r="AZ553" s="27"/>
      <c r="BA553" s="27"/>
      <c r="BB553" s="27"/>
      <c r="BC553" s="27"/>
      <c r="BD553" s="27"/>
      <c r="BE553" s="27"/>
      <c r="BF553" s="27"/>
      <c r="BI553" s="27"/>
      <c r="BJ553" s="27"/>
      <c r="BK553" s="27"/>
      <c r="BL553" s="27"/>
      <c r="BM553" s="27"/>
      <c r="BN553" s="48"/>
      <c r="BO553" s="48"/>
      <c r="BP553" s="27"/>
      <c r="BQ553" s="27"/>
      <c r="BR553" s="48"/>
      <c r="BS553" s="20"/>
      <c r="BT553" s="20"/>
      <c r="BU553" s="20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</row>
    <row r="554" spans="1:95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7"/>
      <c r="AS554" s="27"/>
      <c r="AT554" s="27"/>
      <c r="AU554" s="27"/>
      <c r="AV554" s="27"/>
      <c r="AX554" s="20"/>
      <c r="AZ554" s="27"/>
      <c r="BA554" s="27"/>
      <c r="BB554" s="27"/>
      <c r="BC554" s="27"/>
      <c r="BD554" s="27"/>
      <c r="BE554" s="27"/>
      <c r="BF554" s="27"/>
      <c r="BI554" s="27"/>
      <c r="BJ554" s="27"/>
      <c r="BK554" s="27"/>
      <c r="BL554" s="27"/>
      <c r="BM554" s="27"/>
      <c r="BN554" s="48"/>
      <c r="BO554" s="48"/>
      <c r="BP554" s="27"/>
      <c r="BQ554" s="27"/>
      <c r="BR554" s="48"/>
      <c r="BS554" s="20"/>
      <c r="BT554" s="20"/>
      <c r="BU554" s="20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</row>
    <row r="555" spans="1:95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7"/>
      <c r="AS555" s="27"/>
      <c r="AT555" s="27"/>
      <c r="AU555" s="27"/>
      <c r="AV555" s="27"/>
      <c r="AX555" s="20"/>
      <c r="AZ555" s="27"/>
      <c r="BA555" s="27"/>
      <c r="BB555" s="27"/>
      <c r="BC555" s="27"/>
      <c r="BD555" s="27"/>
      <c r="BE555" s="27"/>
      <c r="BF555" s="27"/>
      <c r="BI555" s="27"/>
      <c r="BJ555" s="27"/>
      <c r="BK555" s="27"/>
      <c r="BL555" s="27"/>
      <c r="BM555" s="27"/>
      <c r="BN555" s="48"/>
      <c r="BO555" s="48"/>
      <c r="BP555" s="27"/>
      <c r="BQ555" s="27"/>
      <c r="BR555" s="48"/>
      <c r="BS555" s="20"/>
      <c r="BT555" s="20"/>
      <c r="BU555" s="20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</row>
    <row r="556" spans="1:95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7"/>
      <c r="AS556" s="27"/>
      <c r="AT556" s="27"/>
      <c r="AU556" s="27"/>
      <c r="AV556" s="27"/>
      <c r="AX556" s="20"/>
      <c r="AZ556" s="27"/>
      <c r="BA556" s="27"/>
      <c r="BB556" s="27"/>
      <c r="BC556" s="27"/>
      <c r="BD556" s="27"/>
      <c r="BE556" s="27"/>
      <c r="BF556" s="27"/>
      <c r="BI556" s="27"/>
      <c r="BJ556" s="27"/>
      <c r="BK556" s="27"/>
      <c r="BL556" s="27"/>
      <c r="BM556" s="27"/>
      <c r="BN556" s="48"/>
      <c r="BO556" s="48"/>
      <c r="BP556" s="27"/>
      <c r="BQ556" s="27"/>
      <c r="BR556" s="48"/>
      <c r="BS556" s="20"/>
      <c r="BT556" s="20"/>
      <c r="BU556" s="20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</row>
    <row r="557" spans="1:95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7"/>
      <c r="AS557" s="27"/>
      <c r="AT557" s="27"/>
      <c r="AU557" s="27"/>
      <c r="AV557" s="27"/>
      <c r="AX557" s="20"/>
      <c r="AZ557" s="27"/>
      <c r="BA557" s="27"/>
      <c r="BB557" s="27"/>
      <c r="BC557" s="27"/>
      <c r="BD557" s="27"/>
      <c r="BE557" s="27"/>
      <c r="BF557" s="27"/>
      <c r="BI557" s="27"/>
      <c r="BJ557" s="27"/>
      <c r="BK557" s="27"/>
      <c r="BL557" s="27"/>
      <c r="BM557" s="27"/>
      <c r="BN557" s="48"/>
      <c r="BO557" s="48"/>
      <c r="BP557" s="27"/>
      <c r="BQ557" s="27"/>
      <c r="BR557" s="48"/>
      <c r="BS557" s="20"/>
      <c r="BT557" s="20"/>
      <c r="BU557" s="20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</row>
    <row r="558" spans="1:95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7"/>
      <c r="AS558" s="27"/>
      <c r="AT558" s="27"/>
      <c r="AU558" s="27"/>
      <c r="AV558" s="27"/>
      <c r="AX558" s="20"/>
      <c r="AZ558" s="27"/>
      <c r="BA558" s="27"/>
      <c r="BB558" s="27"/>
      <c r="BC558" s="27"/>
      <c r="BD558" s="27"/>
      <c r="BE558" s="27"/>
      <c r="BF558" s="27"/>
      <c r="BI558" s="27"/>
      <c r="BJ558" s="27"/>
      <c r="BK558" s="27"/>
      <c r="BL558" s="27"/>
      <c r="BM558" s="27"/>
      <c r="BN558" s="48"/>
      <c r="BO558" s="48"/>
      <c r="BP558" s="27"/>
      <c r="BQ558" s="27"/>
      <c r="BR558" s="48"/>
      <c r="BS558" s="20"/>
      <c r="BT558" s="20"/>
      <c r="BU558" s="20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</row>
    <row r="559" spans="1:95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7"/>
      <c r="AS559" s="27"/>
      <c r="AT559" s="27"/>
      <c r="AU559" s="27"/>
      <c r="AV559" s="27"/>
      <c r="AX559" s="20"/>
      <c r="AZ559" s="27"/>
      <c r="BA559" s="27"/>
      <c r="BB559" s="27"/>
      <c r="BC559" s="27"/>
      <c r="BD559" s="27"/>
      <c r="BE559" s="27"/>
      <c r="BF559" s="27"/>
      <c r="BI559" s="27"/>
      <c r="BJ559" s="27"/>
      <c r="BK559" s="27"/>
      <c r="BL559" s="27"/>
      <c r="BM559" s="27"/>
      <c r="BN559" s="48"/>
      <c r="BO559" s="48"/>
      <c r="BP559" s="27"/>
      <c r="BQ559" s="27"/>
      <c r="BR559" s="48"/>
      <c r="BS559" s="20"/>
      <c r="BT559" s="20"/>
      <c r="BU559" s="20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</row>
    <row r="560" spans="1:95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7"/>
      <c r="AS560" s="27"/>
      <c r="AT560" s="27"/>
      <c r="AU560" s="27"/>
      <c r="AV560" s="27"/>
      <c r="AX560" s="20"/>
      <c r="AZ560" s="27"/>
      <c r="BA560" s="27"/>
      <c r="BB560" s="27"/>
      <c r="BC560" s="27"/>
      <c r="BD560" s="27"/>
      <c r="BE560" s="27"/>
      <c r="BF560" s="27"/>
      <c r="BI560" s="27"/>
      <c r="BJ560" s="27"/>
      <c r="BK560" s="27"/>
      <c r="BL560" s="27"/>
      <c r="BM560" s="27"/>
      <c r="BN560" s="48"/>
      <c r="BO560" s="48"/>
      <c r="BP560" s="27"/>
      <c r="BQ560" s="27"/>
      <c r="BR560" s="48"/>
      <c r="BS560" s="20"/>
      <c r="BT560" s="20"/>
      <c r="BU560" s="20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</row>
    <row r="561" spans="1:95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7"/>
      <c r="AS561" s="27"/>
      <c r="AT561" s="27"/>
      <c r="AU561" s="27"/>
      <c r="AV561" s="27"/>
      <c r="AX561" s="20"/>
      <c r="AZ561" s="27"/>
      <c r="BA561" s="27"/>
      <c r="BB561" s="27"/>
      <c r="BC561" s="27"/>
      <c r="BD561" s="27"/>
      <c r="BE561" s="27"/>
      <c r="BF561" s="27"/>
      <c r="BI561" s="27"/>
      <c r="BJ561" s="27"/>
      <c r="BK561" s="27"/>
      <c r="BL561" s="27"/>
      <c r="BM561" s="27"/>
      <c r="BN561" s="48"/>
      <c r="BO561" s="48"/>
      <c r="BP561" s="27"/>
      <c r="BQ561" s="27"/>
      <c r="BR561" s="48"/>
      <c r="BS561" s="20"/>
      <c r="BT561" s="20"/>
      <c r="BU561" s="20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</row>
    <row r="562" spans="1:95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7"/>
      <c r="AS562" s="27"/>
      <c r="AT562" s="27"/>
      <c r="AU562" s="27"/>
      <c r="AV562" s="27"/>
      <c r="AX562" s="20"/>
      <c r="AZ562" s="27"/>
      <c r="BA562" s="27"/>
      <c r="BB562" s="27"/>
      <c r="BC562" s="27"/>
      <c r="BD562" s="27"/>
      <c r="BE562" s="27"/>
      <c r="BF562" s="27"/>
      <c r="BI562" s="27"/>
      <c r="BJ562" s="27"/>
      <c r="BK562" s="27"/>
      <c r="BL562" s="27"/>
      <c r="BM562" s="27"/>
      <c r="BN562" s="48"/>
      <c r="BO562" s="48"/>
      <c r="BP562" s="27"/>
      <c r="BQ562" s="27"/>
      <c r="BR562" s="48"/>
      <c r="BS562" s="20"/>
      <c r="BT562" s="20"/>
      <c r="BU562" s="20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</row>
    <row r="563" spans="1:95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7"/>
      <c r="AS563" s="27"/>
      <c r="AT563" s="27"/>
      <c r="AU563" s="27"/>
      <c r="AV563" s="27"/>
      <c r="AX563" s="20"/>
      <c r="AZ563" s="27"/>
      <c r="BA563" s="27"/>
      <c r="BB563" s="27"/>
      <c r="BC563" s="27"/>
      <c r="BD563" s="27"/>
      <c r="BE563" s="27"/>
      <c r="BF563" s="27"/>
      <c r="BI563" s="27"/>
      <c r="BJ563" s="27"/>
      <c r="BK563" s="27"/>
      <c r="BL563" s="27"/>
      <c r="BM563" s="27"/>
      <c r="BN563" s="48"/>
      <c r="BO563" s="48"/>
      <c r="BP563" s="27"/>
      <c r="BQ563" s="27"/>
      <c r="BR563" s="48"/>
      <c r="BS563" s="20"/>
      <c r="BT563" s="20"/>
      <c r="BU563" s="20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</row>
    <row r="564" spans="1:95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7"/>
      <c r="AS564" s="27"/>
      <c r="AT564" s="27"/>
      <c r="AU564" s="27"/>
      <c r="AV564" s="27"/>
      <c r="AX564" s="20"/>
      <c r="AZ564" s="27"/>
      <c r="BA564" s="27"/>
      <c r="BB564" s="27"/>
      <c r="BC564" s="27"/>
      <c r="BD564" s="27"/>
      <c r="BE564" s="27"/>
      <c r="BF564" s="27"/>
      <c r="BI564" s="27"/>
      <c r="BJ564" s="27"/>
      <c r="BK564" s="27"/>
      <c r="BL564" s="27"/>
      <c r="BM564" s="27"/>
      <c r="BN564" s="48"/>
      <c r="BO564" s="48"/>
      <c r="BP564" s="27"/>
      <c r="BQ564" s="27"/>
      <c r="BR564" s="48"/>
      <c r="BS564" s="20"/>
      <c r="BT564" s="20"/>
      <c r="BU564" s="20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</row>
    <row r="565" spans="1:95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7"/>
      <c r="AS565" s="27"/>
      <c r="AT565" s="27"/>
      <c r="AU565" s="27"/>
      <c r="AV565" s="27"/>
      <c r="AX565" s="20"/>
      <c r="AZ565" s="27"/>
      <c r="BA565" s="27"/>
      <c r="BB565" s="27"/>
      <c r="BC565" s="27"/>
      <c r="BD565" s="27"/>
      <c r="BE565" s="27"/>
      <c r="BF565" s="27"/>
      <c r="BI565" s="27"/>
      <c r="BJ565" s="27"/>
      <c r="BK565" s="27"/>
      <c r="BL565" s="27"/>
      <c r="BM565" s="27"/>
      <c r="BN565" s="48"/>
      <c r="BO565" s="48"/>
      <c r="BP565" s="27"/>
      <c r="BQ565" s="27"/>
      <c r="BR565" s="48"/>
      <c r="BS565" s="20"/>
      <c r="BT565" s="20"/>
      <c r="BU565" s="20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</row>
    <row r="566" spans="1:95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7"/>
      <c r="AS566" s="27"/>
      <c r="AT566" s="27"/>
      <c r="AU566" s="27"/>
      <c r="AV566" s="27"/>
      <c r="AX566" s="20"/>
      <c r="AZ566" s="27"/>
      <c r="BA566" s="27"/>
      <c r="BB566" s="27"/>
      <c r="BC566" s="27"/>
      <c r="BD566" s="27"/>
      <c r="BE566" s="27"/>
      <c r="BF566" s="27"/>
      <c r="BI566" s="27"/>
      <c r="BJ566" s="27"/>
      <c r="BK566" s="27"/>
      <c r="BL566" s="27"/>
      <c r="BM566" s="27"/>
      <c r="BN566" s="48"/>
      <c r="BO566" s="48"/>
      <c r="BP566" s="27"/>
      <c r="BQ566" s="27"/>
      <c r="BR566" s="48"/>
      <c r="BS566" s="20"/>
      <c r="BT566" s="20"/>
      <c r="BU566" s="20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</row>
    <row r="567" spans="1:95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7"/>
      <c r="AS567" s="27"/>
      <c r="AT567" s="27"/>
      <c r="AU567" s="27"/>
      <c r="AV567" s="27"/>
      <c r="AX567" s="20"/>
      <c r="AZ567" s="27"/>
      <c r="BA567" s="27"/>
      <c r="BB567" s="27"/>
      <c r="BC567" s="27"/>
      <c r="BD567" s="27"/>
      <c r="BE567" s="27"/>
      <c r="BF567" s="27"/>
      <c r="BI567" s="27"/>
      <c r="BJ567" s="27"/>
      <c r="BK567" s="27"/>
      <c r="BL567" s="27"/>
      <c r="BM567" s="27"/>
      <c r="BN567" s="48"/>
      <c r="BO567" s="48"/>
      <c r="BP567" s="27"/>
      <c r="BQ567" s="27"/>
      <c r="BR567" s="48"/>
      <c r="BS567" s="20"/>
      <c r="BT567" s="20"/>
      <c r="BU567" s="20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</row>
    <row r="568" spans="1:95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7"/>
      <c r="AS568" s="27"/>
      <c r="AT568" s="27"/>
      <c r="AU568" s="27"/>
      <c r="AV568" s="27"/>
      <c r="AX568" s="20"/>
      <c r="AZ568" s="27"/>
      <c r="BA568" s="27"/>
      <c r="BB568" s="27"/>
      <c r="BC568" s="27"/>
      <c r="BD568" s="27"/>
      <c r="BE568" s="27"/>
      <c r="BF568" s="27"/>
      <c r="BI568" s="27"/>
      <c r="BJ568" s="27"/>
      <c r="BK568" s="27"/>
      <c r="BL568" s="27"/>
      <c r="BM568" s="27"/>
      <c r="BN568" s="48"/>
      <c r="BO568" s="48"/>
      <c r="BP568" s="27"/>
      <c r="BQ568" s="27"/>
      <c r="BR568" s="48"/>
      <c r="BS568" s="20"/>
      <c r="BT568" s="20"/>
      <c r="BU568" s="20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</row>
    <row r="569" spans="1:95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7"/>
      <c r="AS569" s="27"/>
      <c r="AT569" s="27"/>
      <c r="AU569" s="27"/>
      <c r="AV569" s="27"/>
      <c r="AX569" s="20"/>
      <c r="AZ569" s="27"/>
      <c r="BA569" s="27"/>
      <c r="BB569" s="27"/>
      <c r="BC569" s="27"/>
      <c r="BD569" s="27"/>
      <c r="BE569" s="27"/>
      <c r="BF569" s="27"/>
      <c r="BI569" s="27"/>
      <c r="BJ569" s="27"/>
      <c r="BK569" s="27"/>
      <c r="BL569" s="27"/>
      <c r="BM569" s="27"/>
      <c r="BN569" s="48"/>
      <c r="BO569" s="48"/>
      <c r="BP569" s="27"/>
      <c r="BQ569" s="27"/>
      <c r="BR569" s="48"/>
      <c r="BS569" s="20"/>
      <c r="BT569" s="20"/>
      <c r="BU569" s="20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</row>
    <row r="570" spans="1:95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7"/>
      <c r="AS570" s="27"/>
      <c r="AT570" s="27"/>
      <c r="AU570" s="27"/>
      <c r="AV570" s="27"/>
      <c r="AX570" s="20"/>
      <c r="AZ570" s="27"/>
      <c r="BA570" s="27"/>
      <c r="BB570" s="27"/>
      <c r="BC570" s="27"/>
      <c r="BD570" s="27"/>
      <c r="BE570" s="27"/>
      <c r="BF570" s="27"/>
      <c r="BI570" s="27"/>
      <c r="BJ570" s="27"/>
      <c r="BK570" s="27"/>
      <c r="BL570" s="27"/>
      <c r="BM570" s="27"/>
      <c r="BN570" s="48"/>
      <c r="BO570" s="48"/>
      <c r="BP570" s="27"/>
      <c r="BQ570" s="27"/>
      <c r="BR570" s="48"/>
      <c r="BS570" s="20"/>
      <c r="BT570" s="20"/>
      <c r="BU570" s="20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</row>
    <row r="571" spans="1:95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7"/>
      <c r="AS571" s="27"/>
      <c r="AT571" s="27"/>
      <c r="AU571" s="27"/>
      <c r="AV571" s="27"/>
      <c r="AX571" s="20"/>
      <c r="AZ571" s="27"/>
      <c r="BA571" s="27"/>
      <c r="BB571" s="27"/>
      <c r="BC571" s="27"/>
      <c r="BD571" s="27"/>
      <c r="BE571" s="27"/>
      <c r="BF571" s="27"/>
      <c r="BI571" s="27"/>
      <c r="BJ571" s="27"/>
      <c r="BK571" s="27"/>
      <c r="BL571" s="27"/>
      <c r="BM571" s="27"/>
      <c r="BN571" s="48"/>
      <c r="BO571" s="48"/>
      <c r="BP571" s="27"/>
      <c r="BQ571" s="27"/>
      <c r="BR571" s="48"/>
      <c r="BS571" s="20"/>
      <c r="BT571" s="20"/>
      <c r="BU571" s="20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</row>
    <row r="572" spans="1:95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7"/>
      <c r="AS572" s="27"/>
      <c r="AT572" s="27"/>
      <c r="AU572" s="27"/>
      <c r="AV572" s="27"/>
      <c r="AX572" s="20"/>
      <c r="AZ572" s="27"/>
      <c r="BA572" s="27"/>
      <c r="BB572" s="27"/>
      <c r="BC572" s="27"/>
      <c r="BD572" s="27"/>
      <c r="BE572" s="27"/>
      <c r="BF572" s="27"/>
      <c r="BI572" s="27"/>
      <c r="BJ572" s="27"/>
      <c r="BK572" s="27"/>
      <c r="BL572" s="27"/>
      <c r="BM572" s="27"/>
      <c r="BN572" s="48"/>
      <c r="BO572" s="48"/>
      <c r="BP572" s="27"/>
      <c r="BQ572" s="27"/>
      <c r="BR572" s="48"/>
      <c r="BS572" s="20"/>
      <c r="BT572" s="20"/>
      <c r="BU572" s="20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</row>
    <row r="573" spans="1:95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7"/>
      <c r="AS573" s="27"/>
      <c r="AT573" s="27"/>
      <c r="AU573" s="27"/>
      <c r="AV573" s="27"/>
      <c r="AX573" s="20"/>
      <c r="AZ573" s="27"/>
      <c r="BA573" s="27"/>
      <c r="BB573" s="27"/>
      <c r="BC573" s="27"/>
      <c r="BD573" s="27"/>
      <c r="BE573" s="27"/>
      <c r="BF573" s="27"/>
      <c r="BI573" s="27"/>
      <c r="BJ573" s="27"/>
      <c r="BK573" s="27"/>
      <c r="BL573" s="27"/>
      <c r="BM573" s="27"/>
      <c r="BN573" s="48"/>
      <c r="BO573" s="48"/>
      <c r="BP573" s="27"/>
      <c r="BQ573" s="27"/>
      <c r="BR573" s="48"/>
      <c r="BS573" s="20"/>
      <c r="BT573" s="20"/>
      <c r="BU573" s="20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</row>
    <row r="574" spans="1:95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7"/>
      <c r="AS574" s="27"/>
      <c r="AT574" s="27"/>
      <c r="AU574" s="27"/>
      <c r="AV574" s="27"/>
      <c r="AX574" s="20"/>
      <c r="AZ574" s="27"/>
      <c r="BA574" s="27"/>
      <c r="BB574" s="27"/>
      <c r="BC574" s="27"/>
      <c r="BD574" s="27"/>
      <c r="BE574" s="27"/>
      <c r="BF574" s="27"/>
      <c r="BI574" s="27"/>
      <c r="BJ574" s="27"/>
      <c r="BK574" s="27"/>
      <c r="BL574" s="27"/>
      <c r="BM574" s="27"/>
      <c r="BN574" s="48"/>
      <c r="BO574" s="48"/>
      <c r="BP574" s="27"/>
      <c r="BQ574" s="27"/>
      <c r="BR574" s="48"/>
      <c r="BS574" s="20"/>
      <c r="BT574" s="20"/>
      <c r="BU574" s="20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</row>
    <row r="575" spans="1:95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7"/>
      <c r="AS575" s="27"/>
      <c r="AT575" s="27"/>
      <c r="AU575" s="27"/>
      <c r="AV575" s="27"/>
      <c r="AX575" s="20"/>
      <c r="AZ575" s="27"/>
      <c r="BA575" s="27"/>
      <c r="BB575" s="27"/>
      <c r="BC575" s="27"/>
      <c r="BD575" s="27"/>
      <c r="BE575" s="27"/>
      <c r="BF575" s="27"/>
      <c r="BI575" s="27"/>
      <c r="BJ575" s="27"/>
      <c r="BK575" s="27"/>
      <c r="BL575" s="27"/>
      <c r="BM575" s="27"/>
      <c r="BN575" s="48"/>
      <c r="BO575" s="48"/>
      <c r="BP575" s="27"/>
      <c r="BQ575" s="27"/>
      <c r="BR575" s="48"/>
      <c r="BS575" s="20"/>
      <c r="BT575" s="20"/>
      <c r="BU575" s="20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</row>
    <row r="576" spans="1:95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7"/>
      <c r="AS576" s="27"/>
      <c r="AT576" s="27"/>
      <c r="AU576" s="27"/>
      <c r="AV576" s="27"/>
      <c r="AX576" s="20"/>
      <c r="AZ576" s="27"/>
      <c r="BA576" s="27"/>
      <c r="BB576" s="27"/>
      <c r="BC576" s="27"/>
      <c r="BD576" s="27"/>
      <c r="BE576" s="27"/>
      <c r="BF576" s="27"/>
      <c r="BI576" s="27"/>
      <c r="BJ576" s="27"/>
      <c r="BK576" s="27"/>
      <c r="BL576" s="27"/>
      <c r="BM576" s="27"/>
      <c r="BN576" s="48"/>
      <c r="BO576" s="48"/>
      <c r="BP576" s="27"/>
      <c r="BQ576" s="27"/>
      <c r="BR576" s="48"/>
      <c r="BS576" s="20"/>
      <c r="BT576" s="20"/>
      <c r="BU576" s="20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</row>
    <row r="577" spans="1:95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7"/>
      <c r="AS577" s="27"/>
      <c r="AT577" s="27"/>
      <c r="AU577" s="27"/>
      <c r="AV577" s="27"/>
      <c r="AX577" s="20"/>
      <c r="AZ577" s="27"/>
      <c r="BA577" s="27"/>
      <c r="BB577" s="27"/>
      <c r="BC577" s="27"/>
      <c r="BD577" s="27"/>
      <c r="BE577" s="27"/>
      <c r="BF577" s="27"/>
      <c r="BI577" s="27"/>
      <c r="BJ577" s="27"/>
      <c r="BK577" s="27"/>
      <c r="BL577" s="27"/>
      <c r="BM577" s="27"/>
      <c r="BN577" s="48"/>
      <c r="BO577" s="48"/>
      <c r="BP577" s="27"/>
      <c r="BQ577" s="27"/>
      <c r="BR577" s="48"/>
      <c r="BS577" s="20"/>
      <c r="BT577" s="20"/>
      <c r="BU577" s="20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</row>
    <row r="578" spans="1:95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7"/>
      <c r="AS578" s="27"/>
      <c r="AT578" s="27"/>
      <c r="AU578" s="27"/>
      <c r="AV578" s="27"/>
      <c r="AX578" s="20"/>
      <c r="AZ578" s="27"/>
      <c r="BA578" s="27"/>
      <c r="BB578" s="27"/>
      <c r="BC578" s="27"/>
      <c r="BD578" s="27"/>
      <c r="BE578" s="27"/>
      <c r="BF578" s="27"/>
      <c r="BI578" s="27"/>
      <c r="BJ578" s="27"/>
      <c r="BK578" s="27"/>
      <c r="BL578" s="27"/>
      <c r="BM578" s="27"/>
      <c r="BN578" s="48"/>
      <c r="BO578" s="48"/>
      <c r="BP578" s="27"/>
      <c r="BQ578" s="27"/>
      <c r="BR578" s="48"/>
      <c r="BS578" s="20"/>
      <c r="BT578" s="20"/>
      <c r="BU578" s="20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</row>
    <row r="579" spans="1:95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7"/>
      <c r="AS579" s="27"/>
      <c r="AT579" s="27"/>
      <c r="AU579" s="27"/>
      <c r="AV579" s="27"/>
      <c r="AX579" s="20"/>
      <c r="AZ579" s="27"/>
      <c r="BA579" s="27"/>
      <c r="BB579" s="27"/>
      <c r="BC579" s="27"/>
      <c r="BD579" s="27"/>
      <c r="BE579" s="27"/>
      <c r="BF579" s="27"/>
      <c r="BI579" s="27"/>
      <c r="BJ579" s="27"/>
      <c r="BK579" s="27"/>
      <c r="BL579" s="27"/>
      <c r="BM579" s="27"/>
      <c r="BN579" s="48"/>
      <c r="BO579" s="48"/>
      <c r="BP579" s="27"/>
      <c r="BQ579" s="27"/>
      <c r="BR579" s="48"/>
      <c r="BS579" s="20"/>
      <c r="BT579" s="20"/>
      <c r="BU579" s="20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</row>
    <row r="580" spans="1:95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7"/>
      <c r="AS580" s="27"/>
      <c r="AT580" s="27"/>
      <c r="AU580" s="27"/>
      <c r="AV580" s="27"/>
      <c r="AX580" s="20"/>
      <c r="AZ580" s="27"/>
      <c r="BA580" s="27"/>
      <c r="BB580" s="27"/>
      <c r="BC580" s="27"/>
      <c r="BD580" s="27"/>
      <c r="BE580" s="27"/>
      <c r="BF580" s="27"/>
      <c r="BI580" s="27"/>
      <c r="BJ580" s="27"/>
      <c r="BK580" s="27"/>
      <c r="BL580" s="27"/>
      <c r="BM580" s="27"/>
      <c r="BN580" s="48"/>
      <c r="BO580" s="48"/>
      <c r="BP580" s="27"/>
      <c r="BQ580" s="27"/>
      <c r="BR580" s="48"/>
      <c r="BS580" s="20"/>
      <c r="BT580" s="20"/>
      <c r="BU580" s="20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</row>
    <row r="581" spans="1:95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7"/>
      <c r="AS581" s="27"/>
      <c r="AT581" s="27"/>
      <c r="AU581" s="27"/>
      <c r="AV581" s="27"/>
      <c r="AX581" s="20"/>
      <c r="AZ581" s="27"/>
      <c r="BA581" s="27"/>
      <c r="BB581" s="27"/>
      <c r="BC581" s="27"/>
      <c r="BD581" s="27"/>
      <c r="BE581" s="27"/>
      <c r="BF581" s="27"/>
      <c r="BI581" s="27"/>
      <c r="BJ581" s="27"/>
      <c r="BK581" s="27"/>
      <c r="BL581" s="27"/>
      <c r="BM581" s="27"/>
      <c r="BN581" s="48"/>
      <c r="BO581" s="48"/>
      <c r="BP581" s="27"/>
      <c r="BQ581" s="27"/>
      <c r="BR581" s="48"/>
      <c r="BS581" s="20"/>
      <c r="BT581" s="20"/>
      <c r="BU581" s="20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</row>
    <row r="582" spans="1:95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7"/>
      <c r="AS582" s="27"/>
      <c r="AT582" s="27"/>
      <c r="AU582" s="27"/>
      <c r="AV582" s="27"/>
      <c r="AX582" s="20"/>
      <c r="AZ582" s="27"/>
      <c r="BA582" s="27"/>
      <c r="BB582" s="27"/>
      <c r="BC582" s="27"/>
      <c r="BD582" s="27"/>
      <c r="BE582" s="27"/>
      <c r="BF582" s="27"/>
      <c r="BI582" s="27"/>
      <c r="BJ582" s="27"/>
      <c r="BK582" s="27"/>
      <c r="BL582" s="27"/>
      <c r="BM582" s="27"/>
      <c r="BN582" s="48"/>
      <c r="BO582" s="48"/>
      <c r="BP582" s="27"/>
      <c r="BQ582" s="27"/>
      <c r="BR582" s="48"/>
      <c r="BS582" s="20"/>
      <c r="BT582" s="20"/>
      <c r="BU582" s="20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</row>
    <row r="583" spans="1:95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7"/>
      <c r="AS583" s="27"/>
      <c r="AT583" s="27"/>
      <c r="AU583" s="27"/>
      <c r="AV583" s="27"/>
      <c r="AX583" s="20"/>
      <c r="AZ583" s="27"/>
      <c r="BA583" s="27"/>
      <c r="BB583" s="27"/>
      <c r="BC583" s="27"/>
      <c r="BD583" s="27"/>
      <c r="BE583" s="27"/>
      <c r="BF583" s="27"/>
      <c r="BI583" s="27"/>
      <c r="BJ583" s="27"/>
      <c r="BK583" s="27"/>
      <c r="BL583" s="27"/>
      <c r="BM583" s="27"/>
      <c r="BN583" s="48"/>
      <c r="BO583" s="48"/>
      <c r="BP583" s="27"/>
      <c r="BQ583" s="27"/>
      <c r="BR583" s="48"/>
      <c r="BS583" s="20"/>
      <c r="BT583" s="20"/>
      <c r="BU583" s="20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</row>
    <row r="584" spans="1:95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7"/>
      <c r="AS584" s="27"/>
      <c r="AT584" s="27"/>
      <c r="AU584" s="27"/>
      <c r="AV584" s="27"/>
      <c r="AX584" s="20"/>
      <c r="AZ584" s="27"/>
      <c r="BA584" s="27"/>
      <c r="BB584" s="27"/>
      <c r="BC584" s="27"/>
      <c r="BD584" s="27"/>
      <c r="BE584" s="27"/>
      <c r="BF584" s="27"/>
      <c r="BI584" s="27"/>
      <c r="BJ584" s="27"/>
      <c r="BK584" s="27"/>
      <c r="BL584" s="27"/>
      <c r="BM584" s="27"/>
      <c r="BN584" s="48"/>
      <c r="BO584" s="48"/>
      <c r="BP584" s="27"/>
      <c r="BQ584" s="27"/>
      <c r="BR584" s="48"/>
      <c r="BS584" s="20"/>
      <c r="BT584" s="20"/>
      <c r="BU584" s="20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</row>
    <row r="585" spans="1:95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7"/>
      <c r="AS585" s="27"/>
      <c r="AT585" s="27"/>
      <c r="AU585" s="27"/>
      <c r="AV585" s="27"/>
      <c r="AX585" s="20"/>
      <c r="AZ585" s="27"/>
      <c r="BA585" s="27"/>
      <c r="BB585" s="27"/>
      <c r="BC585" s="27"/>
      <c r="BD585" s="27"/>
      <c r="BE585" s="27"/>
      <c r="BF585" s="27"/>
      <c r="BI585" s="27"/>
      <c r="BJ585" s="27"/>
      <c r="BK585" s="27"/>
      <c r="BL585" s="27"/>
      <c r="BM585" s="27"/>
      <c r="BN585" s="48"/>
      <c r="BO585" s="48"/>
      <c r="BP585" s="27"/>
      <c r="BQ585" s="27"/>
      <c r="BR585" s="48"/>
      <c r="BS585" s="20"/>
      <c r="BT585" s="20"/>
      <c r="BU585" s="20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</row>
    <row r="586" spans="1:95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7"/>
      <c r="AS586" s="27"/>
      <c r="AT586" s="27"/>
      <c r="AU586" s="27"/>
      <c r="AV586" s="27"/>
      <c r="AX586" s="20"/>
      <c r="AZ586" s="27"/>
      <c r="BA586" s="27"/>
      <c r="BB586" s="27"/>
      <c r="BC586" s="27"/>
      <c r="BD586" s="27"/>
      <c r="BE586" s="27"/>
      <c r="BF586" s="27"/>
      <c r="BI586" s="27"/>
      <c r="BJ586" s="27"/>
      <c r="BK586" s="27"/>
      <c r="BL586" s="27"/>
      <c r="BM586" s="27"/>
      <c r="BN586" s="48"/>
      <c r="BO586" s="48"/>
      <c r="BP586" s="27"/>
      <c r="BQ586" s="27"/>
      <c r="BR586" s="48"/>
      <c r="BS586" s="20"/>
      <c r="BT586" s="20"/>
      <c r="BU586" s="20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</row>
    <row r="587" spans="1:95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7"/>
      <c r="AS587" s="27"/>
      <c r="AT587" s="27"/>
      <c r="AU587" s="27"/>
      <c r="AV587" s="27"/>
      <c r="AX587" s="20"/>
      <c r="AZ587" s="27"/>
      <c r="BA587" s="27"/>
      <c r="BB587" s="27"/>
      <c r="BC587" s="27"/>
      <c r="BD587" s="27"/>
      <c r="BE587" s="27"/>
      <c r="BF587" s="27"/>
      <c r="BI587" s="27"/>
      <c r="BJ587" s="27"/>
      <c r="BK587" s="27"/>
      <c r="BL587" s="27"/>
      <c r="BM587" s="27"/>
      <c r="BN587" s="48"/>
      <c r="BO587" s="48"/>
      <c r="BP587" s="27"/>
      <c r="BQ587" s="27"/>
      <c r="BR587" s="48"/>
      <c r="BS587" s="20"/>
      <c r="BT587" s="20"/>
      <c r="BU587" s="20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</row>
    <row r="588" spans="1:95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7"/>
      <c r="AS588" s="27"/>
      <c r="AT588" s="27"/>
      <c r="AU588" s="27"/>
      <c r="AV588" s="27"/>
      <c r="AX588" s="20"/>
      <c r="AZ588" s="27"/>
      <c r="BA588" s="27"/>
      <c r="BB588" s="27"/>
      <c r="BC588" s="27"/>
      <c r="BD588" s="27"/>
      <c r="BE588" s="27"/>
      <c r="BF588" s="27"/>
      <c r="BI588" s="27"/>
      <c r="BJ588" s="27"/>
      <c r="BK588" s="27"/>
      <c r="BL588" s="27"/>
      <c r="BM588" s="27"/>
      <c r="BN588" s="48"/>
      <c r="BO588" s="48"/>
      <c r="BP588" s="27"/>
      <c r="BQ588" s="27"/>
      <c r="BR588" s="48"/>
      <c r="BS588" s="20"/>
      <c r="BT588" s="20"/>
      <c r="BU588" s="20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</row>
    <row r="589" spans="1:95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7"/>
      <c r="AS589" s="27"/>
      <c r="AT589" s="27"/>
      <c r="AU589" s="27"/>
      <c r="AV589" s="27"/>
      <c r="AX589" s="20"/>
      <c r="AZ589" s="27"/>
      <c r="BA589" s="27"/>
      <c r="BB589" s="27"/>
      <c r="BC589" s="27"/>
      <c r="BD589" s="27"/>
      <c r="BE589" s="27"/>
      <c r="BF589" s="27"/>
      <c r="BI589" s="27"/>
      <c r="BJ589" s="27"/>
      <c r="BK589" s="27"/>
      <c r="BL589" s="27"/>
      <c r="BM589" s="27"/>
      <c r="BN589" s="48"/>
      <c r="BO589" s="48"/>
      <c r="BP589" s="27"/>
      <c r="BQ589" s="27"/>
      <c r="BR589" s="48"/>
      <c r="BS589" s="20"/>
      <c r="BT589" s="20"/>
      <c r="BU589" s="20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</row>
    <row r="590" spans="1:95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7"/>
      <c r="AS590" s="27"/>
      <c r="AT590" s="27"/>
      <c r="AU590" s="27"/>
      <c r="AV590" s="27"/>
      <c r="AX590" s="20"/>
      <c r="AZ590" s="27"/>
      <c r="BA590" s="27"/>
      <c r="BB590" s="27"/>
      <c r="BC590" s="27"/>
      <c r="BD590" s="27"/>
      <c r="BE590" s="27"/>
      <c r="BF590" s="27"/>
      <c r="BI590" s="27"/>
      <c r="BJ590" s="27"/>
      <c r="BK590" s="27"/>
      <c r="BL590" s="27"/>
      <c r="BM590" s="27"/>
      <c r="BN590" s="48"/>
      <c r="BO590" s="48"/>
      <c r="BP590" s="27"/>
      <c r="BQ590" s="27"/>
      <c r="BR590" s="48"/>
      <c r="BS590" s="20"/>
      <c r="BT590" s="20"/>
      <c r="BU590" s="20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</row>
    <row r="591" spans="1:95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7"/>
      <c r="AS591" s="27"/>
      <c r="AT591" s="27"/>
      <c r="AU591" s="27"/>
      <c r="AV591" s="27"/>
      <c r="AX591" s="20"/>
      <c r="AZ591" s="27"/>
      <c r="BA591" s="27"/>
      <c r="BB591" s="27"/>
      <c r="BC591" s="27"/>
      <c r="BD591" s="27"/>
      <c r="BE591" s="27"/>
      <c r="BF591" s="27"/>
      <c r="BI591" s="27"/>
      <c r="BJ591" s="27"/>
      <c r="BK591" s="27"/>
      <c r="BL591" s="27"/>
      <c r="BM591" s="27"/>
      <c r="BN591" s="48"/>
      <c r="BO591" s="48"/>
      <c r="BP591" s="27"/>
      <c r="BQ591" s="27"/>
      <c r="BR591" s="48"/>
      <c r="BS591" s="20"/>
      <c r="BT591" s="20"/>
      <c r="BU591" s="20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</row>
    <row r="592" spans="1:95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7"/>
      <c r="AS592" s="27"/>
      <c r="AT592" s="27"/>
      <c r="AU592" s="27"/>
      <c r="AV592" s="27"/>
      <c r="AX592" s="20"/>
      <c r="AZ592" s="27"/>
      <c r="BA592" s="27"/>
      <c r="BB592" s="27"/>
      <c r="BC592" s="27"/>
      <c r="BD592" s="27"/>
      <c r="BE592" s="27"/>
      <c r="BF592" s="27"/>
      <c r="BI592" s="27"/>
      <c r="BJ592" s="27"/>
      <c r="BK592" s="27"/>
      <c r="BL592" s="27"/>
      <c r="BM592" s="27"/>
      <c r="BN592" s="48"/>
      <c r="BO592" s="48"/>
      <c r="BP592" s="27"/>
      <c r="BQ592" s="27"/>
      <c r="BR592" s="48"/>
      <c r="BS592" s="20"/>
      <c r="BT592" s="20"/>
      <c r="BU592" s="20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</row>
    <row r="593" spans="1:95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7"/>
      <c r="AS593" s="27"/>
      <c r="AT593" s="27"/>
      <c r="AU593" s="27"/>
      <c r="AV593" s="27"/>
      <c r="AX593" s="20"/>
      <c r="AZ593" s="27"/>
      <c r="BA593" s="27"/>
      <c r="BB593" s="27"/>
      <c r="BC593" s="27"/>
      <c r="BD593" s="27"/>
      <c r="BE593" s="27"/>
      <c r="BF593" s="27"/>
      <c r="BI593" s="27"/>
      <c r="BJ593" s="27"/>
      <c r="BK593" s="27"/>
      <c r="BL593" s="27"/>
      <c r="BM593" s="27"/>
      <c r="BN593" s="48"/>
      <c r="BO593" s="48"/>
      <c r="BP593" s="27"/>
      <c r="BQ593" s="27"/>
      <c r="BR593" s="48"/>
      <c r="BS593" s="20"/>
      <c r="BT593" s="20"/>
      <c r="BU593" s="20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</row>
    <row r="594" spans="1:95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7"/>
      <c r="AS594" s="27"/>
      <c r="AT594" s="27"/>
      <c r="AU594" s="27"/>
      <c r="AV594" s="27"/>
      <c r="AX594" s="20"/>
      <c r="AZ594" s="27"/>
      <c r="BA594" s="27"/>
      <c r="BB594" s="27"/>
      <c r="BC594" s="27"/>
      <c r="BD594" s="27"/>
      <c r="BE594" s="27"/>
      <c r="BF594" s="27"/>
      <c r="BI594" s="27"/>
      <c r="BJ594" s="27"/>
      <c r="BK594" s="27"/>
      <c r="BL594" s="27"/>
      <c r="BM594" s="27"/>
      <c r="BN594" s="48"/>
      <c r="BO594" s="48"/>
      <c r="BP594" s="27"/>
      <c r="BQ594" s="27"/>
      <c r="BR594" s="48"/>
      <c r="BS594" s="20"/>
      <c r="BT594" s="20"/>
      <c r="BU594" s="20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</row>
    <row r="595" spans="1:95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7"/>
      <c r="AS595" s="27"/>
      <c r="AT595" s="27"/>
      <c r="AU595" s="27"/>
      <c r="AV595" s="27"/>
      <c r="AX595" s="20"/>
      <c r="AZ595" s="27"/>
      <c r="BA595" s="27"/>
      <c r="BB595" s="27"/>
      <c r="BC595" s="27"/>
      <c r="BD595" s="27"/>
      <c r="BE595" s="27"/>
      <c r="BF595" s="27"/>
      <c r="BI595" s="27"/>
      <c r="BJ595" s="27"/>
      <c r="BK595" s="27"/>
      <c r="BL595" s="27"/>
      <c r="BM595" s="27"/>
      <c r="BN595" s="48"/>
      <c r="BO595" s="48"/>
      <c r="BP595" s="27"/>
      <c r="BQ595" s="27"/>
      <c r="BR595" s="48"/>
      <c r="BS595" s="20"/>
      <c r="BT595" s="20"/>
      <c r="BU595" s="20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</row>
    <row r="596" spans="1:95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7"/>
      <c r="AS596" s="27"/>
      <c r="AT596" s="27"/>
      <c r="AU596" s="27"/>
      <c r="AV596" s="27"/>
      <c r="AX596" s="20"/>
      <c r="AZ596" s="27"/>
      <c r="BA596" s="27"/>
      <c r="BB596" s="27"/>
      <c r="BC596" s="27"/>
      <c r="BD596" s="27"/>
      <c r="BE596" s="27"/>
      <c r="BF596" s="27"/>
      <c r="BI596" s="27"/>
      <c r="BJ596" s="27"/>
      <c r="BK596" s="27"/>
      <c r="BL596" s="27"/>
      <c r="BM596" s="27"/>
      <c r="BN596" s="48"/>
      <c r="BO596" s="48"/>
      <c r="BP596" s="27"/>
      <c r="BQ596" s="27"/>
      <c r="BR596" s="48"/>
      <c r="BS596" s="20"/>
      <c r="BT596" s="20"/>
      <c r="BU596" s="20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</row>
    <row r="597" spans="1:95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7"/>
      <c r="AS597" s="27"/>
      <c r="AT597" s="27"/>
      <c r="AU597" s="27"/>
      <c r="AV597" s="27"/>
      <c r="AX597" s="20"/>
      <c r="AZ597" s="27"/>
      <c r="BA597" s="27"/>
      <c r="BB597" s="27"/>
      <c r="BC597" s="27"/>
      <c r="BD597" s="27"/>
      <c r="BE597" s="27"/>
      <c r="BF597" s="27"/>
      <c r="BI597" s="27"/>
      <c r="BJ597" s="27"/>
      <c r="BK597" s="27"/>
      <c r="BL597" s="27"/>
      <c r="BM597" s="27"/>
      <c r="BN597" s="48"/>
      <c r="BO597" s="48"/>
      <c r="BP597" s="27"/>
      <c r="BQ597" s="27"/>
      <c r="BR597" s="48"/>
      <c r="BS597" s="20"/>
      <c r="BT597" s="20"/>
      <c r="BU597" s="20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</row>
    <row r="598" spans="1:95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7"/>
      <c r="AS598" s="27"/>
      <c r="AT598" s="27"/>
      <c r="AU598" s="27"/>
      <c r="AV598" s="27"/>
      <c r="AX598" s="20"/>
      <c r="AZ598" s="27"/>
      <c r="BA598" s="27"/>
      <c r="BB598" s="27"/>
      <c r="BC598" s="27"/>
      <c r="BD598" s="27"/>
      <c r="BE598" s="27"/>
      <c r="BF598" s="27"/>
      <c r="BI598" s="27"/>
      <c r="BJ598" s="27"/>
      <c r="BK598" s="27"/>
      <c r="BL598" s="27"/>
      <c r="BM598" s="27"/>
      <c r="BN598" s="48"/>
      <c r="BO598" s="48"/>
      <c r="BP598" s="27"/>
      <c r="BQ598" s="27"/>
      <c r="BR598" s="48"/>
      <c r="BS598" s="20"/>
      <c r="BT598" s="20"/>
      <c r="BU598" s="20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</row>
    <row r="599" spans="1:95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7"/>
      <c r="AS599" s="27"/>
      <c r="AT599" s="27"/>
      <c r="AU599" s="27"/>
      <c r="AV599" s="27"/>
      <c r="AX599" s="20"/>
      <c r="AZ599" s="27"/>
      <c r="BA599" s="27"/>
      <c r="BB599" s="27"/>
      <c r="BC599" s="27"/>
      <c r="BD599" s="27"/>
      <c r="BE599" s="27"/>
      <c r="BF599" s="27"/>
      <c r="BI599" s="27"/>
      <c r="BJ599" s="27"/>
      <c r="BK599" s="27"/>
      <c r="BL599" s="27"/>
      <c r="BM599" s="27"/>
      <c r="BN599" s="48"/>
      <c r="BO599" s="48"/>
      <c r="BP599" s="27"/>
      <c r="BQ599" s="27"/>
      <c r="BR599" s="48"/>
      <c r="BS599" s="20"/>
      <c r="BT599" s="20"/>
      <c r="BU599" s="20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</row>
    <row r="600" spans="1:95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7"/>
      <c r="AS600" s="27"/>
      <c r="AT600" s="27"/>
      <c r="AU600" s="27"/>
      <c r="AV600" s="27"/>
      <c r="AX600" s="20"/>
      <c r="AZ600" s="27"/>
      <c r="BA600" s="27"/>
      <c r="BB600" s="27"/>
      <c r="BC600" s="27"/>
      <c r="BD600" s="27"/>
      <c r="BE600" s="27"/>
      <c r="BF600" s="27"/>
      <c r="BI600" s="27"/>
      <c r="BJ600" s="27"/>
      <c r="BK600" s="27"/>
      <c r="BL600" s="27"/>
      <c r="BM600" s="27"/>
      <c r="BN600" s="48"/>
      <c r="BO600" s="48"/>
      <c r="BP600" s="27"/>
      <c r="BQ600" s="27"/>
      <c r="BR600" s="48"/>
      <c r="BS600" s="20"/>
      <c r="BT600" s="20"/>
      <c r="BU600" s="20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</row>
    <row r="601" spans="1:95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7"/>
      <c r="AS601" s="27"/>
      <c r="AT601" s="27"/>
      <c r="AU601" s="27"/>
      <c r="AV601" s="27"/>
      <c r="AX601" s="20"/>
      <c r="AZ601" s="27"/>
      <c r="BA601" s="27"/>
      <c r="BB601" s="27"/>
      <c r="BC601" s="27"/>
      <c r="BD601" s="27"/>
      <c r="BE601" s="27"/>
      <c r="BF601" s="27"/>
      <c r="BI601" s="27"/>
      <c r="BJ601" s="27"/>
      <c r="BK601" s="27"/>
      <c r="BL601" s="27"/>
      <c r="BM601" s="27"/>
      <c r="BN601" s="48"/>
      <c r="BO601" s="48"/>
      <c r="BP601" s="27"/>
      <c r="BQ601" s="27"/>
      <c r="BR601" s="48"/>
      <c r="BS601" s="20"/>
      <c r="BT601" s="20"/>
      <c r="BU601" s="20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</row>
    <row r="602" spans="1:95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7"/>
      <c r="AS602" s="27"/>
      <c r="AT602" s="27"/>
      <c r="AU602" s="27"/>
      <c r="AV602" s="27"/>
      <c r="AX602" s="20"/>
      <c r="AZ602" s="27"/>
      <c r="BA602" s="27"/>
      <c r="BB602" s="27"/>
      <c r="BC602" s="27"/>
      <c r="BD602" s="27"/>
      <c r="BE602" s="27"/>
      <c r="BF602" s="27"/>
      <c r="BI602" s="27"/>
      <c r="BJ602" s="27"/>
      <c r="BK602" s="27"/>
      <c r="BL602" s="27"/>
      <c r="BM602" s="27"/>
      <c r="BN602" s="48"/>
      <c r="BO602" s="48"/>
      <c r="BP602" s="27"/>
      <c r="BQ602" s="27"/>
      <c r="BR602" s="48"/>
      <c r="BS602" s="20"/>
      <c r="BT602" s="20"/>
      <c r="BU602" s="20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</row>
    <row r="603" spans="1:95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7"/>
      <c r="AS603" s="27"/>
      <c r="AT603" s="27"/>
      <c r="AU603" s="27"/>
      <c r="AV603" s="27"/>
      <c r="AX603" s="20"/>
      <c r="AZ603" s="27"/>
      <c r="BA603" s="27"/>
      <c r="BB603" s="27"/>
      <c r="BC603" s="27"/>
      <c r="BD603" s="27"/>
      <c r="BE603" s="27"/>
      <c r="BF603" s="27"/>
      <c r="BI603" s="27"/>
      <c r="BJ603" s="27"/>
      <c r="BK603" s="27"/>
      <c r="BL603" s="27"/>
      <c r="BM603" s="27"/>
      <c r="BN603" s="48"/>
      <c r="BO603" s="48"/>
      <c r="BP603" s="27"/>
      <c r="BQ603" s="27"/>
      <c r="BR603" s="48"/>
      <c r="BS603" s="20"/>
      <c r="BT603" s="20"/>
      <c r="BU603" s="20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</row>
    <row r="604" spans="1:95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7"/>
      <c r="AS604" s="27"/>
      <c r="AT604" s="27"/>
      <c r="AU604" s="27"/>
      <c r="AV604" s="27"/>
      <c r="AX604" s="20"/>
      <c r="AZ604" s="27"/>
      <c r="BA604" s="27"/>
      <c r="BB604" s="27"/>
      <c r="BC604" s="27"/>
      <c r="BD604" s="27"/>
      <c r="BE604" s="27"/>
      <c r="BF604" s="27"/>
      <c r="BI604" s="27"/>
      <c r="BJ604" s="27"/>
      <c r="BK604" s="27"/>
      <c r="BL604" s="27"/>
      <c r="BM604" s="27"/>
      <c r="BN604" s="48"/>
      <c r="BO604" s="48"/>
      <c r="BP604" s="27"/>
      <c r="BQ604" s="27"/>
      <c r="BR604" s="48"/>
      <c r="BS604" s="20"/>
      <c r="BT604" s="20"/>
      <c r="BU604" s="20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</row>
    <row r="605" spans="1:95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7"/>
      <c r="AS605" s="27"/>
      <c r="AT605" s="27"/>
      <c r="AU605" s="27"/>
      <c r="AV605" s="27"/>
      <c r="AX605" s="20"/>
      <c r="AZ605" s="27"/>
      <c r="BA605" s="27"/>
      <c r="BB605" s="27"/>
      <c r="BC605" s="27"/>
      <c r="BD605" s="27"/>
      <c r="BE605" s="27"/>
      <c r="BF605" s="27"/>
      <c r="BI605" s="27"/>
      <c r="BJ605" s="27"/>
      <c r="BK605" s="27"/>
      <c r="BL605" s="27"/>
      <c r="BM605" s="27"/>
      <c r="BN605" s="48"/>
      <c r="BO605" s="48"/>
      <c r="BP605" s="27"/>
      <c r="BQ605" s="27"/>
      <c r="BR605" s="48"/>
      <c r="BS605" s="20"/>
      <c r="BT605" s="20"/>
      <c r="BU605" s="20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</row>
    <row r="606" spans="1:95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7"/>
      <c r="AS606" s="27"/>
      <c r="AT606" s="27"/>
      <c r="AU606" s="27"/>
      <c r="AV606" s="27"/>
      <c r="AX606" s="20"/>
      <c r="AZ606" s="27"/>
      <c r="BA606" s="27"/>
      <c r="BB606" s="27"/>
      <c r="BC606" s="27"/>
      <c r="BD606" s="27"/>
      <c r="BE606" s="27"/>
      <c r="BF606" s="27"/>
      <c r="BI606" s="27"/>
      <c r="BJ606" s="27"/>
      <c r="BK606" s="27"/>
      <c r="BL606" s="27"/>
      <c r="BM606" s="27"/>
      <c r="BN606" s="48"/>
      <c r="BO606" s="48"/>
      <c r="BP606" s="27"/>
      <c r="BQ606" s="27"/>
      <c r="BR606" s="48"/>
      <c r="BS606" s="20"/>
      <c r="BT606" s="20"/>
      <c r="BU606" s="20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</row>
    <row r="607" spans="1:95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7"/>
      <c r="AS607" s="27"/>
      <c r="AT607" s="27"/>
      <c r="AU607" s="27"/>
      <c r="AV607" s="27"/>
      <c r="AX607" s="20"/>
      <c r="AZ607" s="27"/>
      <c r="BA607" s="27"/>
      <c r="BB607" s="27"/>
      <c r="BC607" s="27"/>
      <c r="BD607" s="27"/>
      <c r="BE607" s="27"/>
      <c r="BF607" s="27"/>
      <c r="BI607" s="27"/>
      <c r="BJ607" s="27"/>
      <c r="BK607" s="27"/>
      <c r="BL607" s="27"/>
      <c r="BM607" s="27"/>
      <c r="BN607" s="48"/>
      <c r="BO607" s="48"/>
      <c r="BP607" s="27"/>
      <c r="BQ607" s="27"/>
      <c r="BR607" s="48"/>
      <c r="BS607" s="20"/>
      <c r="BT607" s="20"/>
      <c r="BU607" s="20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</row>
    <row r="608" spans="1:95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7"/>
      <c r="AS608" s="27"/>
      <c r="AT608" s="27"/>
      <c r="AU608" s="27"/>
      <c r="AV608" s="27"/>
      <c r="AX608" s="20"/>
      <c r="AZ608" s="27"/>
      <c r="BA608" s="27"/>
      <c r="BB608" s="27"/>
      <c r="BC608" s="27"/>
      <c r="BD608" s="27"/>
      <c r="BE608" s="27"/>
      <c r="BF608" s="27"/>
      <c r="BI608" s="27"/>
      <c r="BJ608" s="27"/>
      <c r="BK608" s="27"/>
      <c r="BL608" s="27"/>
      <c r="BM608" s="27"/>
      <c r="BN608" s="48"/>
      <c r="BO608" s="48"/>
      <c r="BP608" s="27"/>
      <c r="BQ608" s="27"/>
      <c r="BR608" s="48"/>
      <c r="BS608" s="20"/>
      <c r="BT608" s="20"/>
      <c r="BU608" s="20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</row>
    <row r="609" spans="1:95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7"/>
      <c r="AS609" s="27"/>
      <c r="AT609" s="27"/>
      <c r="AU609" s="27"/>
      <c r="AV609" s="27"/>
      <c r="AX609" s="20"/>
      <c r="AZ609" s="27"/>
      <c r="BA609" s="27"/>
      <c r="BB609" s="27"/>
      <c r="BC609" s="27"/>
      <c r="BD609" s="27"/>
      <c r="BE609" s="27"/>
      <c r="BF609" s="27"/>
      <c r="BI609" s="27"/>
      <c r="BJ609" s="27"/>
      <c r="BK609" s="27"/>
      <c r="BL609" s="27"/>
      <c r="BM609" s="27"/>
      <c r="BN609" s="48"/>
      <c r="BO609" s="48"/>
      <c r="BP609" s="27"/>
      <c r="BQ609" s="27"/>
      <c r="BR609" s="48"/>
      <c r="BS609" s="20"/>
      <c r="BT609" s="20"/>
      <c r="BU609" s="20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</row>
    <row r="610" spans="1:95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7"/>
      <c r="AS610" s="27"/>
      <c r="AT610" s="27"/>
      <c r="AU610" s="27"/>
      <c r="AV610" s="27"/>
      <c r="AX610" s="20"/>
      <c r="AZ610" s="27"/>
      <c r="BA610" s="27"/>
      <c r="BB610" s="27"/>
      <c r="BC610" s="27"/>
      <c r="BD610" s="27"/>
      <c r="BE610" s="27"/>
      <c r="BF610" s="27"/>
      <c r="BI610" s="27"/>
      <c r="BJ610" s="27"/>
      <c r="BK610" s="27"/>
      <c r="BL610" s="27"/>
      <c r="BM610" s="27"/>
      <c r="BN610" s="48"/>
      <c r="BO610" s="48"/>
      <c r="BP610" s="27"/>
      <c r="BQ610" s="27"/>
      <c r="BR610" s="48"/>
      <c r="BS610" s="20"/>
      <c r="BT610" s="20"/>
      <c r="BU610" s="20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</row>
    <row r="611" spans="1:95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7"/>
      <c r="AS611" s="27"/>
      <c r="AT611" s="27"/>
      <c r="AU611" s="27"/>
      <c r="AV611" s="27"/>
      <c r="AX611" s="20"/>
      <c r="AZ611" s="27"/>
      <c r="BA611" s="27"/>
      <c r="BB611" s="27"/>
      <c r="BC611" s="27"/>
      <c r="BD611" s="27"/>
      <c r="BE611" s="27"/>
      <c r="BF611" s="27"/>
      <c r="BI611" s="27"/>
      <c r="BJ611" s="27"/>
      <c r="BK611" s="27"/>
      <c r="BL611" s="27"/>
      <c r="BM611" s="27"/>
      <c r="BN611" s="48"/>
      <c r="BO611" s="48"/>
      <c r="BP611" s="27"/>
      <c r="BQ611" s="27"/>
      <c r="BR611" s="48"/>
      <c r="BS611" s="20"/>
      <c r="BT611" s="20"/>
      <c r="BU611" s="20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</row>
    <row r="612" spans="1:95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7"/>
      <c r="AS612" s="27"/>
      <c r="AT612" s="27"/>
      <c r="AU612" s="27"/>
      <c r="AV612" s="27"/>
      <c r="AX612" s="20"/>
      <c r="AZ612" s="27"/>
      <c r="BA612" s="27"/>
      <c r="BB612" s="27"/>
      <c r="BC612" s="27"/>
      <c r="BD612" s="27"/>
      <c r="BE612" s="27"/>
      <c r="BF612" s="27"/>
      <c r="BI612" s="27"/>
      <c r="BJ612" s="27"/>
      <c r="BK612" s="27"/>
      <c r="BL612" s="27"/>
      <c r="BM612" s="27"/>
      <c r="BN612" s="48"/>
      <c r="BO612" s="48"/>
      <c r="BP612" s="27"/>
      <c r="BQ612" s="27"/>
      <c r="BR612" s="48"/>
      <c r="BS612" s="20"/>
      <c r="BT612" s="20"/>
      <c r="BU612" s="20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</row>
    <row r="613" spans="1:95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7"/>
      <c r="AS613" s="27"/>
      <c r="AT613" s="27"/>
      <c r="AU613" s="27"/>
      <c r="AV613" s="27"/>
      <c r="AX613" s="20"/>
      <c r="AZ613" s="27"/>
      <c r="BA613" s="27"/>
      <c r="BB613" s="27"/>
      <c r="BC613" s="27"/>
      <c r="BD613" s="27"/>
      <c r="BE613" s="27"/>
      <c r="BF613" s="27"/>
      <c r="BI613" s="27"/>
      <c r="BJ613" s="27"/>
      <c r="BK613" s="27"/>
      <c r="BL613" s="27"/>
      <c r="BM613" s="27"/>
      <c r="BN613" s="48"/>
      <c r="BO613" s="48"/>
      <c r="BP613" s="27"/>
      <c r="BQ613" s="27"/>
      <c r="BR613" s="48"/>
      <c r="BS613" s="20"/>
      <c r="BT613" s="20"/>
      <c r="BU613" s="20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</row>
    <row r="614" spans="1:95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7"/>
      <c r="AS614" s="27"/>
      <c r="AT614" s="27"/>
      <c r="AU614" s="27"/>
      <c r="AV614" s="27"/>
      <c r="AX614" s="20"/>
      <c r="AZ614" s="27"/>
      <c r="BA614" s="27"/>
      <c r="BB614" s="27"/>
      <c r="BC614" s="27"/>
      <c r="BD614" s="27"/>
      <c r="BE614" s="27"/>
      <c r="BF614" s="27"/>
      <c r="BI614" s="27"/>
      <c r="BJ614" s="27"/>
      <c r="BK614" s="27"/>
      <c r="BL614" s="27"/>
      <c r="BM614" s="27"/>
      <c r="BN614" s="48"/>
      <c r="BO614" s="48"/>
      <c r="BP614" s="27"/>
      <c r="BQ614" s="27"/>
      <c r="BR614" s="48"/>
      <c r="BS614" s="20"/>
      <c r="BT614" s="20"/>
      <c r="BU614" s="20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</row>
    <row r="615" spans="1:95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7"/>
      <c r="AS615" s="27"/>
      <c r="AT615" s="27"/>
      <c r="AU615" s="27"/>
      <c r="AV615" s="27"/>
      <c r="AX615" s="20"/>
      <c r="AZ615" s="27"/>
      <c r="BA615" s="27"/>
      <c r="BB615" s="27"/>
      <c r="BC615" s="27"/>
      <c r="BD615" s="27"/>
      <c r="BE615" s="27"/>
      <c r="BF615" s="27"/>
      <c r="BI615" s="27"/>
      <c r="BJ615" s="27"/>
      <c r="BK615" s="27"/>
      <c r="BL615" s="27"/>
      <c r="BM615" s="27"/>
      <c r="BN615" s="48"/>
      <c r="BO615" s="48"/>
      <c r="BP615" s="27"/>
      <c r="BQ615" s="27"/>
      <c r="BR615" s="48"/>
      <c r="BS615" s="20"/>
      <c r="BT615" s="20"/>
      <c r="BU615" s="20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</row>
    <row r="616" spans="1:95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7"/>
      <c r="AS616" s="27"/>
      <c r="AT616" s="27"/>
      <c r="AU616" s="27"/>
      <c r="AV616" s="27"/>
      <c r="AX616" s="20"/>
      <c r="AZ616" s="27"/>
      <c r="BA616" s="27"/>
      <c r="BB616" s="27"/>
      <c r="BC616" s="27"/>
      <c r="BD616" s="27"/>
      <c r="BE616" s="27"/>
      <c r="BF616" s="27"/>
      <c r="BI616" s="27"/>
      <c r="BJ616" s="27"/>
      <c r="BK616" s="27"/>
      <c r="BL616" s="27"/>
      <c r="BM616" s="27"/>
      <c r="BN616" s="48"/>
      <c r="BO616" s="48"/>
      <c r="BP616" s="27"/>
      <c r="BQ616" s="27"/>
      <c r="BR616" s="48"/>
      <c r="BS616" s="20"/>
      <c r="BT616" s="20"/>
      <c r="BU616" s="20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</row>
    <row r="617" spans="1:95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7"/>
      <c r="AS617" s="27"/>
      <c r="AT617" s="27"/>
      <c r="AU617" s="27"/>
      <c r="AV617" s="27"/>
      <c r="AX617" s="20"/>
      <c r="AZ617" s="27"/>
      <c r="BA617" s="27"/>
      <c r="BB617" s="27"/>
      <c r="BC617" s="27"/>
      <c r="BD617" s="27"/>
      <c r="BE617" s="27"/>
      <c r="BF617" s="27"/>
      <c r="BI617" s="27"/>
      <c r="BJ617" s="27"/>
      <c r="BK617" s="27"/>
      <c r="BL617" s="27"/>
      <c r="BM617" s="27"/>
      <c r="BN617" s="48"/>
      <c r="BO617" s="48"/>
      <c r="BP617" s="27"/>
      <c r="BQ617" s="27"/>
      <c r="BR617" s="48"/>
      <c r="BS617" s="20"/>
      <c r="BT617" s="20"/>
      <c r="BU617" s="20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</row>
    <row r="618" spans="1:95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7"/>
      <c r="AS618" s="27"/>
      <c r="AT618" s="27"/>
      <c r="AU618" s="27"/>
      <c r="AV618" s="27"/>
      <c r="AX618" s="20"/>
      <c r="AZ618" s="27"/>
      <c r="BA618" s="27"/>
      <c r="BB618" s="27"/>
      <c r="BC618" s="27"/>
      <c r="BD618" s="27"/>
      <c r="BE618" s="27"/>
      <c r="BF618" s="27"/>
      <c r="BI618" s="27"/>
      <c r="BJ618" s="27"/>
      <c r="BK618" s="27"/>
      <c r="BL618" s="27"/>
      <c r="BM618" s="27"/>
      <c r="BN618" s="48"/>
      <c r="BO618" s="48"/>
      <c r="BP618" s="27"/>
      <c r="BQ618" s="27"/>
      <c r="BR618" s="48"/>
      <c r="BS618" s="20"/>
      <c r="BT618" s="20"/>
      <c r="BU618" s="20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</row>
    <row r="619" spans="1:95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7"/>
      <c r="AS619" s="27"/>
      <c r="AT619" s="27"/>
      <c r="AU619" s="27"/>
      <c r="AV619" s="27"/>
      <c r="AX619" s="20"/>
      <c r="AZ619" s="27"/>
      <c r="BA619" s="27"/>
      <c r="BB619" s="27"/>
      <c r="BC619" s="27"/>
      <c r="BD619" s="27"/>
      <c r="BE619" s="27"/>
      <c r="BF619" s="27"/>
      <c r="BI619" s="27"/>
      <c r="BJ619" s="27"/>
      <c r="BK619" s="27"/>
      <c r="BL619" s="27"/>
      <c r="BM619" s="27"/>
      <c r="BN619" s="48"/>
      <c r="BO619" s="48"/>
      <c r="BP619" s="27"/>
      <c r="BQ619" s="27"/>
      <c r="BR619" s="48"/>
      <c r="BS619" s="20"/>
      <c r="BT619" s="20"/>
      <c r="BU619" s="20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</row>
    <row r="620" spans="1:95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7"/>
      <c r="AS620" s="27"/>
      <c r="AT620" s="27"/>
      <c r="AU620" s="27"/>
      <c r="AV620" s="27"/>
      <c r="AX620" s="20"/>
      <c r="AZ620" s="27"/>
      <c r="BA620" s="27"/>
      <c r="BB620" s="27"/>
      <c r="BC620" s="27"/>
      <c r="BD620" s="27"/>
      <c r="BE620" s="27"/>
      <c r="BF620" s="27"/>
      <c r="BI620" s="27"/>
      <c r="BJ620" s="27"/>
      <c r="BK620" s="27"/>
      <c r="BL620" s="27"/>
      <c r="BM620" s="27"/>
      <c r="BN620" s="48"/>
      <c r="BO620" s="48"/>
      <c r="BP620" s="27"/>
      <c r="BQ620" s="27"/>
      <c r="BR620" s="48"/>
      <c r="BS620" s="20"/>
      <c r="BT620" s="20"/>
      <c r="BU620" s="20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</row>
    <row r="621" spans="1:95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7"/>
      <c r="AS621" s="27"/>
      <c r="AT621" s="27"/>
      <c r="AU621" s="27"/>
      <c r="AV621" s="27"/>
      <c r="AX621" s="20"/>
      <c r="AZ621" s="27"/>
      <c r="BA621" s="27"/>
      <c r="BB621" s="27"/>
      <c r="BC621" s="27"/>
      <c r="BD621" s="27"/>
      <c r="BE621" s="27"/>
      <c r="BF621" s="27"/>
      <c r="BI621" s="27"/>
      <c r="BJ621" s="27"/>
      <c r="BK621" s="27"/>
      <c r="BL621" s="27"/>
      <c r="BM621" s="27"/>
      <c r="BN621" s="48"/>
      <c r="BO621" s="48"/>
      <c r="BP621" s="27"/>
      <c r="BQ621" s="27"/>
      <c r="BR621" s="48"/>
      <c r="BS621" s="20"/>
      <c r="BT621" s="20"/>
      <c r="BU621" s="20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</row>
    <row r="622" spans="1:95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7"/>
      <c r="AS622" s="27"/>
      <c r="AT622" s="27"/>
      <c r="AU622" s="27"/>
      <c r="AV622" s="27"/>
      <c r="AX622" s="20"/>
      <c r="AZ622" s="27"/>
      <c r="BA622" s="27"/>
      <c r="BB622" s="27"/>
      <c r="BC622" s="27"/>
      <c r="BD622" s="27"/>
      <c r="BE622" s="27"/>
      <c r="BF622" s="27"/>
      <c r="BI622" s="27"/>
      <c r="BJ622" s="27"/>
      <c r="BK622" s="27"/>
      <c r="BL622" s="27"/>
      <c r="BM622" s="27"/>
      <c r="BN622" s="48"/>
      <c r="BO622" s="48"/>
      <c r="BP622" s="27"/>
      <c r="BQ622" s="27"/>
      <c r="BR622" s="48"/>
      <c r="BS622" s="20"/>
      <c r="BT622" s="20"/>
      <c r="BU622" s="20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</row>
    <row r="623" spans="1:95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7"/>
      <c r="AS623" s="27"/>
      <c r="AT623" s="27"/>
      <c r="AU623" s="27"/>
      <c r="AV623" s="27"/>
      <c r="AX623" s="20"/>
      <c r="AZ623" s="27"/>
      <c r="BA623" s="27"/>
      <c r="BB623" s="27"/>
      <c r="BC623" s="27"/>
      <c r="BD623" s="27"/>
      <c r="BE623" s="27"/>
      <c r="BF623" s="27"/>
      <c r="BI623" s="27"/>
      <c r="BJ623" s="27"/>
      <c r="BK623" s="27"/>
      <c r="BL623" s="27"/>
      <c r="BM623" s="27"/>
      <c r="BN623" s="48"/>
      <c r="BO623" s="48"/>
      <c r="BP623" s="27"/>
      <c r="BQ623" s="27"/>
      <c r="BR623" s="48"/>
      <c r="BS623" s="20"/>
      <c r="BT623" s="20"/>
      <c r="BU623" s="20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</row>
    <row r="624" spans="1:95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7"/>
      <c r="AS624" s="27"/>
      <c r="AT624" s="27"/>
      <c r="AU624" s="27"/>
      <c r="AV624" s="27"/>
      <c r="AX624" s="20"/>
      <c r="AZ624" s="27"/>
      <c r="BA624" s="27"/>
      <c r="BB624" s="27"/>
      <c r="BC624" s="27"/>
      <c r="BD624" s="27"/>
      <c r="BE624" s="27"/>
      <c r="BF624" s="27"/>
      <c r="BI624" s="27"/>
      <c r="BJ624" s="27"/>
      <c r="BK624" s="27"/>
      <c r="BL624" s="27"/>
      <c r="BM624" s="27"/>
      <c r="BN624" s="48"/>
      <c r="BO624" s="48"/>
      <c r="BP624" s="27"/>
      <c r="BQ624" s="27"/>
      <c r="BR624" s="48"/>
      <c r="BS624" s="20"/>
      <c r="BT624" s="20"/>
      <c r="BU624" s="20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</row>
    <row r="625" spans="1:95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7"/>
      <c r="AS625" s="27"/>
      <c r="AT625" s="27"/>
      <c r="AU625" s="27"/>
      <c r="AV625" s="27"/>
      <c r="AX625" s="20"/>
      <c r="AZ625" s="27"/>
      <c r="BA625" s="27"/>
      <c r="BB625" s="27"/>
      <c r="BC625" s="27"/>
      <c r="BD625" s="27"/>
      <c r="BE625" s="27"/>
      <c r="BF625" s="27"/>
      <c r="BI625" s="27"/>
      <c r="BJ625" s="27"/>
      <c r="BK625" s="27"/>
      <c r="BL625" s="27"/>
      <c r="BM625" s="27"/>
      <c r="BN625" s="48"/>
      <c r="BO625" s="48"/>
      <c r="BP625" s="27"/>
      <c r="BQ625" s="27"/>
      <c r="BR625" s="48"/>
      <c r="BS625" s="20"/>
      <c r="BT625" s="20"/>
      <c r="BU625" s="20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</row>
    <row r="626" spans="1:95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7"/>
      <c r="AS626" s="27"/>
      <c r="AT626" s="27"/>
      <c r="AU626" s="27"/>
      <c r="AV626" s="27"/>
      <c r="AX626" s="20"/>
      <c r="AZ626" s="27"/>
      <c r="BA626" s="27"/>
      <c r="BB626" s="27"/>
      <c r="BC626" s="27"/>
      <c r="BD626" s="27"/>
      <c r="BE626" s="27"/>
      <c r="BF626" s="27"/>
      <c r="BI626" s="27"/>
      <c r="BJ626" s="27"/>
      <c r="BK626" s="27"/>
      <c r="BL626" s="27"/>
      <c r="BM626" s="27"/>
      <c r="BN626" s="48"/>
      <c r="BO626" s="48"/>
      <c r="BP626" s="27"/>
      <c r="BQ626" s="27"/>
      <c r="BR626" s="48"/>
      <c r="BS626" s="20"/>
      <c r="BT626" s="20"/>
      <c r="BU626" s="20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</row>
    <row r="627" spans="1:95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7"/>
      <c r="AS627" s="27"/>
      <c r="AT627" s="27"/>
      <c r="AU627" s="27"/>
      <c r="AV627" s="27"/>
      <c r="AX627" s="20"/>
      <c r="AZ627" s="27"/>
      <c r="BA627" s="27"/>
      <c r="BB627" s="27"/>
      <c r="BC627" s="27"/>
      <c r="BD627" s="27"/>
      <c r="BE627" s="27"/>
      <c r="BF627" s="27"/>
      <c r="BI627" s="27"/>
      <c r="BJ627" s="27"/>
      <c r="BK627" s="27"/>
      <c r="BL627" s="27"/>
      <c r="BM627" s="27"/>
      <c r="BN627" s="48"/>
      <c r="BO627" s="48"/>
      <c r="BP627" s="27"/>
      <c r="BQ627" s="27"/>
      <c r="BR627" s="48"/>
      <c r="BS627" s="20"/>
      <c r="BT627" s="20"/>
      <c r="BU627" s="20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</row>
    <row r="628" spans="1:95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7"/>
      <c r="AS628" s="27"/>
      <c r="AT628" s="27"/>
      <c r="AU628" s="27"/>
      <c r="AV628" s="27"/>
      <c r="AX628" s="20"/>
      <c r="AZ628" s="27"/>
      <c r="BA628" s="27"/>
      <c r="BB628" s="27"/>
      <c r="BC628" s="27"/>
      <c r="BD628" s="27"/>
      <c r="BE628" s="27"/>
      <c r="BF628" s="27"/>
      <c r="BI628" s="27"/>
      <c r="BJ628" s="27"/>
      <c r="BK628" s="27"/>
      <c r="BL628" s="27"/>
      <c r="BM628" s="27"/>
      <c r="BN628" s="48"/>
      <c r="BO628" s="48"/>
      <c r="BP628" s="27"/>
      <c r="BQ628" s="27"/>
      <c r="BR628" s="48"/>
      <c r="BS628" s="20"/>
      <c r="BT628" s="20"/>
      <c r="BU628" s="20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</row>
    <row r="629" spans="1:95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7"/>
      <c r="AS629" s="27"/>
      <c r="AT629" s="27"/>
      <c r="AU629" s="27"/>
      <c r="AV629" s="27"/>
      <c r="AX629" s="20"/>
      <c r="AZ629" s="27"/>
      <c r="BA629" s="27"/>
      <c r="BB629" s="27"/>
      <c r="BC629" s="27"/>
      <c r="BD629" s="27"/>
      <c r="BE629" s="27"/>
      <c r="BF629" s="27"/>
      <c r="BI629" s="27"/>
      <c r="BJ629" s="27"/>
      <c r="BK629" s="27"/>
      <c r="BL629" s="27"/>
      <c r="BM629" s="27"/>
      <c r="BN629" s="48"/>
      <c r="BO629" s="48"/>
      <c r="BP629" s="27"/>
      <c r="BQ629" s="27"/>
      <c r="BR629" s="48"/>
      <c r="BS629" s="20"/>
      <c r="BT629" s="20"/>
      <c r="BU629" s="20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</row>
    <row r="630" spans="1:95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7"/>
      <c r="AS630" s="27"/>
      <c r="AT630" s="27"/>
      <c r="AU630" s="27"/>
      <c r="AV630" s="27"/>
      <c r="AX630" s="20"/>
      <c r="AZ630" s="27"/>
      <c r="BA630" s="27"/>
      <c r="BB630" s="27"/>
      <c r="BC630" s="27"/>
      <c r="BD630" s="27"/>
      <c r="BE630" s="27"/>
      <c r="BF630" s="27"/>
      <c r="BI630" s="27"/>
      <c r="BJ630" s="27"/>
      <c r="BK630" s="27"/>
      <c r="BL630" s="27"/>
      <c r="BM630" s="27"/>
      <c r="BN630" s="48"/>
      <c r="BO630" s="48"/>
      <c r="BP630" s="27"/>
      <c r="BQ630" s="27"/>
      <c r="BR630" s="48"/>
      <c r="BS630" s="20"/>
      <c r="BT630" s="20"/>
      <c r="BU630" s="20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</row>
    <row r="631" spans="1:95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7"/>
      <c r="AS631" s="27"/>
      <c r="AT631" s="27"/>
      <c r="AU631" s="27"/>
      <c r="AV631" s="27"/>
      <c r="AX631" s="20"/>
      <c r="AZ631" s="27"/>
      <c r="BA631" s="27"/>
      <c r="BB631" s="27"/>
      <c r="BC631" s="27"/>
      <c r="BD631" s="27"/>
      <c r="BE631" s="27"/>
      <c r="BF631" s="27"/>
      <c r="BI631" s="27"/>
      <c r="BJ631" s="27"/>
      <c r="BK631" s="27"/>
      <c r="BL631" s="27"/>
      <c r="BM631" s="27"/>
      <c r="BN631" s="48"/>
      <c r="BO631" s="48"/>
      <c r="BP631" s="27"/>
      <c r="BQ631" s="27"/>
      <c r="BR631" s="48"/>
      <c r="BS631" s="20"/>
      <c r="BT631" s="20"/>
      <c r="BU631" s="20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</row>
    <row r="632" spans="1:95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7"/>
      <c r="AS632" s="27"/>
      <c r="AT632" s="27"/>
      <c r="AU632" s="27"/>
      <c r="AV632" s="27"/>
      <c r="AX632" s="20"/>
      <c r="AZ632" s="27"/>
      <c r="BA632" s="27"/>
      <c r="BB632" s="27"/>
      <c r="BC632" s="27"/>
      <c r="BD632" s="27"/>
      <c r="BE632" s="27"/>
      <c r="BF632" s="27"/>
      <c r="BI632" s="27"/>
      <c r="BJ632" s="27"/>
      <c r="BK632" s="27"/>
      <c r="BL632" s="27"/>
      <c r="BM632" s="27"/>
      <c r="BN632" s="48"/>
      <c r="BO632" s="48"/>
      <c r="BP632" s="27"/>
      <c r="BQ632" s="27"/>
      <c r="BR632" s="48"/>
      <c r="BS632" s="20"/>
      <c r="BT632" s="20"/>
      <c r="BU632" s="20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</row>
    <row r="633" spans="1:95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7"/>
      <c r="AS633" s="27"/>
      <c r="AT633" s="27"/>
      <c r="AU633" s="27"/>
      <c r="AV633" s="27"/>
      <c r="AX633" s="20"/>
      <c r="AZ633" s="27"/>
      <c r="BA633" s="27"/>
      <c r="BB633" s="27"/>
      <c r="BC633" s="27"/>
      <c r="BD633" s="27"/>
      <c r="BE633" s="27"/>
      <c r="BF633" s="27"/>
      <c r="BI633" s="27"/>
      <c r="BJ633" s="27"/>
      <c r="BK633" s="27"/>
      <c r="BL633" s="27"/>
      <c r="BM633" s="27"/>
      <c r="BN633" s="48"/>
      <c r="BO633" s="48"/>
      <c r="BP633" s="27"/>
      <c r="BQ633" s="27"/>
      <c r="BR633" s="48"/>
      <c r="BS633" s="20"/>
      <c r="BT633" s="20"/>
      <c r="BU633" s="20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</row>
    <row r="634" spans="1:95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7"/>
      <c r="AS634" s="27"/>
      <c r="AT634" s="27"/>
      <c r="AU634" s="27"/>
      <c r="AV634" s="27"/>
      <c r="AX634" s="20"/>
      <c r="AZ634" s="27"/>
      <c r="BA634" s="27"/>
      <c r="BB634" s="27"/>
      <c r="BC634" s="27"/>
      <c r="BD634" s="27"/>
      <c r="BE634" s="27"/>
      <c r="BF634" s="27"/>
      <c r="BI634" s="27"/>
      <c r="BJ634" s="27"/>
      <c r="BK634" s="27"/>
      <c r="BL634" s="27"/>
      <c r="BM634" s="27"/>
      <c r="BN634" s="48"/>
      <c r="BO634" s="48"/>
      <c r="BP634" s="27"/>
      <c r="BQ634" s="27"/>
      <c r="BR634" s="48"/>
      <c r="BS634" s="20"/>
      <c r="BT634" s="20"/>
      <c r="BU634" s="20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</row>
    <row r="635" spans="1:95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7"/>
      <c r="AS635" s="27"/>
      <c r="AT635" s="27"/>
      <c r="AU635" s="27"/>
      <c r="AV635" s="27"/>
      <c r="AX635" s="20"/>
      <c r="AZ635" s="27"/>
      <c r="BA635" s="27"/>
      <c r="BB635" s="27"/>
      <c r="BC635" s="27"/>
      <c r="BD635" s="27"/>
      <c r="BE635" s="27"/>
      <c r="BF635" s="27"/>
      <c r="BI635" s="27"/>
      <c r="BJ635" s="27"/>
      <c r="BK635" s="27"/>
      <c r="BL635" s="27"/>
      <c r="BM635" s="27"/>
      <c r="BN635" s="48"/>
      <c r="BO635" s="48"/>
      <c r="BP635" s="27"/>
      <c r="BQ635" s="27"/>
      <c r="BR635" s="48"/>
      <c r="BS635" s="20"/>
      <c r="BT635" s="20"/>
      <c r="BU635" s="20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</row>
    <row r="636" spans="1:95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7"/>
      <c r="AS636" s="27"/>
      <c r="AT636" s="27"/>
      <c r="AU636" s="27"/>
      <c r="AV636" s="27"/>
      <c r="AX636" s="20"/>
      <c r="AZ636" s="27"/>
      <c r="BA636" s="27"/>
      <c r="BB636" s="27"/>
      <c r="BC636" s="27"/>
      <c r="BD636" s="27"/>
      <c r="BE636" s="27"/>
      <c r="BF636" s="27"/>
      <c r="BI636" s="27"/>
      <c r="BJ636" s="27"/>
      <c r="BK636" s="27"/>
      <c r="BL636" s="27"/>
      <c r="BM636" s="27"/>
      <c r="BN636" s="48"/>
      <c r="BO636" s="48"/>
      <c r="BP636" s="27"/>
      <c r="BQ636" s="27"/>
      <c r="BR636" s="48"/>
      <c r="BS636" s="20"/>
      <c r="BT636" s="20"/>
      <c r="BU636" s="20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</row>
    <row r="637" spans="1:95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7"/>
      <c r="AS637" s="27"/>
      <c r="AT637" s="27"/>
      <c r="AU637" s="27"/>
      <c r="AV637" s="27"/>
      <c r="AX637" s="20"/>
      <c r="AZ637" s="27"/>
      <c r="BA637" s="27"/>
      <c r="BB637" s="27"/>
      <c r="BC637" s="27"/>
      <c r="BD637" s="27"/>
      <c r="BE637" s="27"/>
      <c r="BF637" s="27"/>
      <c r="BI637" s="27"/>
      <c r="BJ637" s="27"/>
      <c r="BK637" s="27"/>
      <c r="BL637" s="27"/>
      <c r="BM637" s="27"/>
      <c r="BN637" s="48"/>
      <c r="BO637" s="48"/>
      <c r="BP637" s="27"/>
      <c r="BQ637" s="27"/>
      <c r="BR637" s="48"/>
      <c r="BS637" s="20"/>
      <c r="BT637" s="20"/>
      <c r="BU637" s="20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</row>
    <row r="638" spans="1:95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7"/>
      <c r="AS638" s="27"/>
      <c r="AT638" s="27"/>
      <c r="AU638" s="27"/>
      <c r="AV638" s="27"/>
      <c r="AX638" s="20"/>
      <c r="AZ638" s="27"/>
      <c r="BA638" s="27"/>
      <c r="BB638" s="27"/>
      <c r="BC638" s="27"/>
      <c r="BD638" s="27"/>
      <c r="BE638" s="27"/>
      <c r="BF638" s="27"/>
      <c r="BI638" s="27"/>
      <c r="BJ638" s="27"/>
      <c r="BK638" s="27"/>
      <c r="BL638" s="27"/>
      <c r="BM638" s="27"/>
      <c r="BN638" s="48"/>
      <c r="BO638" s="48"/>
      <c r="BP638" s="27"/>
      <c r="BQ638" s="27"/>
      <c r="BR638" s="48"/>
      <c r="BS638" s="20"/>
      <c r="BT638" s="20"/>
      <c r="BU638" s="20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</row>
    <row r="639" spans="1:95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7"/>
      <c r="AS639" s="27"/>
      <c r="AT639" s="27"/>
      <c r="AU639" s="27"/>
      <c r="AV639" s="27"/>
      <c r="AX639" s="20"/>
      <c r="AZ639" s="27"/>
      <c r="BA639" s="27"/>
      <c r="BB639" s="27"/>
      <c r="BC639" s="27"/>
      <c r="BD639" s="27"/>
      <c r="BE639" s="27"/>
      <c r="BF639" s="27"/>
      <c r="BI639" s="27"/>
      <c r="BJ639" s="27"/>
      <c r="BK639" s="27"/>
      <c r="BL639" s="27"/>
      <c r="BM639" s="27"/>
      <c r="BN639" s="48"/>
      <c r="BO639" s="48"/>
      <c r="BP639" s="27"/>
      <c r="BQ639" s="27"/>
      <c r="BR639" s="48"/>
      <c r="BS639" s="20"/>
      <c r="BT639" s="20"/>
      <c r="BU639" s="20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</row>
    <row r="640" spans="1:95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7"/>
      <c r="AS640" s="27"/>
      <c r="AT640" s="27"/>
      <c r="AU640" s="27"/>
      <c r="AV640" s="27"/>
      <c r="AX640" s="20"/>
      <c r="AZ640" s="27"/>
      <c r="BA640" s="27"/>
      <c r="BB640" s="27"/>
      <c r="BC640" s="27"/>
      <c r="BD640" s="27"/>
      <c r="BE640" s="27"/>
      <c r="BF640" s="27"/>
      <c r="BI640" s="27"/>
      <c r="BJ640" s="27"/>
      <c r="BK640" s="27"/>
      <c r="BL640" s="27"/>
      <c r="BM640" s="27"/>
      <c r="BN640" s="48"/>
      <c r="BO640" s="48"/>
      <c r="BP640" s="27"/>
      <c r="BQ640" s="27"/>
      <c r="BR640" s="48"/>
      <c r="BS640" s="20"/>
      <c r="BT640" s="20"/>
      <c r="BU640" s="20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</row>
    <row r="641" spans="1:95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7"/>
      <c r="AS641" s="27"/>
      <c r="AT641" s="27"/>
      <c r="AU641" s="27"/>
      <c r="AV641" s="27"/>
      <c r="AX641" s="20"/>
      <c r="AZ641" s="27"/>
      <c r="BA641" s="27"/>
      <c r="BB641" s="27"/>
      <c r="BC641" s="27"/>
      <c r="BD641" s="27"/>
      <c r="BE641" s="27"/>
      <c r="BF641" s="27"/>
      <c r="BI641" s="27"/>
      <c r="BJ641" s="27"/>
      <c r="BK641" s="27"/>
      <c r="BL641" s="27"/>
      <c r="BM641" s="27"/>
      <c r="BN641" s="48"/>
      <c r="BO641" s="48"/>
      <c r="BP641" s="27"/>
      <c r="BQ641" s="27"/>
      <c r="BR641" s="48"/>
      <c r="BS641" s="20"/>
      <c r="BT641" s="20"/>
      <c r="BU641" s="20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</row>
    <row r="642" spans="1:95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7"/>
      <c r="AS642" s="27"/>
      <c r="AT642" s="27"/>
      <c r="AU642" s="27"/>
      <c r="AV642" s="27"/>
      <c r="AX642" s="20"/>
      <c r="AZ642" s="27"/>
      <c r="BA642" s="27"/>
      <c r="BB642" s="27"/>
      <c r="BC642" s="27"/>
      <c r="BD642" s="27"/>
      <c r="BE642" s="27"/>
      <c r="BF642" s="27"/>
      <c r="BI642" s="27"/>
      <c r="BJ642" s="27"/>
      <c r="BK642" s="27"/>
      <c r="BL642" s="27"/>
      <c r="BM642" s="27"/>
      <c r="BN642" s="48"/>
      <c r="BO642" s="48"/>
      <c r="BP642" s="27"/>
      <c r="BQ642" s="27"/>
      <c r="BR642" s="48"/>
      <c r="BS642" s="20"/>
      <c r="BT642" s="20"/>
      <c r="BU642" s="20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</row>
    <row r="643" spans="1:95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7"/>
      <c r="AS643" s="27"/>
      <c r="AT643" s="27"/>
      <c r="AU643" s="27"/>
      <c r="AV643" s="27"/>
      <c r="AX643" s="20"/>
      <c r="AZ643" s="27"/>
      <c r="BA643" s="27"/>
      <c r="BB643" s="27"/>
      <c r="BC643" s="27"/>
      <c r="BD643" s="27"/>
      <c r="BE643" s="27"/>
      <c r="BF643" s="27"/>
      <c r="BI643" s="27"/>
      <c r="BJ643" s="27"/>
      <c r="BK643" s="27"/>
      <c r="BL643" s="27"/>
      <c r="BM643" s="27"/>
      <c r="BN643" s="48"/>
      <c r="BO643" s="48"/>
      <c r="BP643" s="27"/>
      <c r="BQ643" s="27"/>
      <c r="BR643" s="48"/>
      <c r="BS643" s="20"/>
      <c r="BT643" s="20"/>
      <c r="BU643" s="20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</row>
    <row r="644" spans="1:95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7"/>
      <c r="AS644" s="27"/>
      <c r="AT644" s="27"/>
      <c r="AU644" s="27"/>
      <c r="AV644" s="27"/>
      <c r="AX644" s="20"/>
      <c r="AZ644" s="27"/>
      <c r="BA644" s="27"/>
      <c r="BB644" s="27"/>
      <c r="BC644" s="27"/>
      <c r="BD644" s="27"/>
      <c r="BE644" s="27"/>
      <c r="BF644" s="27"/>
      <c r="BI644" s="27"/>
      <c r="BJ644" s="27"/>
      <c r="BK644" s="27"/>
      <c r="BL644" s="27"/>
      <c r="BM644" s="27"/>
      <c r="BN644" s="48"/>
      <c r="BO644" s="48"/>
      <c r="BP644" s="27"/>
      <c r="BQ644" s="27"/>
      <c r="BR644" s="48"/>
      <c r="BS644" s="20"/>
      <c r="BT644" s="20"/>
      <c r="BU644" s="20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</row>
    <row r="645" spans="1:95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7"/>
      <c r="AS645" s="27"/>
      <c r="AT645" s="27"/>
      <c r="AU645" s="27"/>
      <c r="AV645" s="27"/>
      <c r="AX645" s="20"/>
      <c r="AZ645" s="27"/>
      <c r="BA645" s="27"/>
      <c r="BB645" s="27"/>
      <c r="BC645" s="27"/>
      <c r="BD645" s="27"/>
      <c r="BE645" s="27"/>
      <c r="BF645" s="27"/>
      <c r="BI645" s="27"/>
      <c r="BJ645" s="27"/>
      <c r="BK645" s="27"/>
      <c r="BL645" s="27"/>
      <c r="BM645" s="27"/>
      <c r="BN645" s="48"/>
      <c r="BO645" s="48"/>
      <c r="BP645" s="27"/>
      <c r="BQ645" s="27"/>
      <c r="BR645" s="48"/>
      <c r="BS645" s="20"/>
      <c r="BT645" s="20"/>
      <c r="BU645" s="20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</row>
    <row r="646" spans="1:95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7"/>
      <c r="AS646" s="27"/>
      <c r="AT646" s="27"/>
      <c r="AU646" s="27"/>
      <c r="AV646" s="27"/>
      <c r="AX646" s="20"/>
      <c r="AZ646" s="27"/>
      <c r="BA646" s="27"/>
      <c r="BB646" s="27"/>
      <c r="BC646" s="27"/>
      <c r="BD646" s="27"/>
      <c r="BE646" s="27"/>
      <c r="BF646" s="27"/>
      <c r="BI646" s="27"/>
      <c r="BJ646" s="27"/>
      <c r="BK646" s="27"/>
      <c r="BL646" s="27"/>
      <c r="BM646" s="27"/>
      <c r="BN646" s="48"/>
      <c r="BO646" s="48"/>
      <c r="BP646" s="27"/>
      <c r="BQ646" s="27"/>
      <c r="BR646" s="48"/>
      <c r="BS646" s="20"/>
      <c r="BT646" s="20"/>
      <c r="BU646" s="20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</row>
    <row r="647" spans="1:95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7"/>
      <c r="AS647" s="27"/>
      <c r="AT647" s="27"/>
      <c r="AU647" s="27"/>
      <c r="AV647" s="27"/>
      <c r="AX647" s="20"/>
      <c r="AZ647" s="27"/>
      <c r="BA647" s="27"/>
      <c r="BB647" s="27"/>
      <c r="BC647" s="27"/>
      <c r="BD647" s="27"/>
      <c r="BE647" s="27"/>
      <c r="BF647" s="27"/>
      <c r="BI647" s="27"/>
      <c r="BJ647" s="27"/>
      <c r="BK647" s="27"/>
      <c r="BL647" s="27"/>
      <c r="BM647" s="27"/>
      <c r="BN647" s="48"/>
      <c r="BO647" s="48"/>
      <c r="BP647" s="27"/>
      <c r="BQ647" s="27"/>
      <c r="BR647" s="48"/>
      <c r="BS647" s="20"/>
      <c r="BT647" s="20"/>
      <c r="BU647" s="20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</row>
    <row r="648" spans="1:95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7"/>
      <c r="AS648" s="27"/>
      <c r="AT648" s="27"/>
      <c r="AU648" s="27"/>
      <c r="AV648" s="27"/>
      <c r="AX648" s="20"/>
      <c r="AZ648" s="27"/>
      <c r="BA648" s="27"/>
      <c r="BB648" s="27"/>
      <c r="BC648" s="27"/>
      <c r="BD648" s="27"/>
      <c r="BE648" s="27"/>
      <c r="BF648" s="27"/>
      <c r="BI648" s="27"/>
      <c r="BJ648" s="27"/>
      <c r="BK648" s="27"/>
      <c r="BL648" s="27"/>
      <c r="BM648" s="27"/>
      <c r="BN648" s="48"/>
      <c r="BO648" s="48"/>
      <c r="BP648" s="27"/>
      <c r="BQ648" s="27"/>
      <c r="BR648" s="48"/>
      <c r="BS648" s="20"/>
      <c r="BT648" s="20"/>
      <c r="BU648" s="20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</row>
    <row r="649" spans="1:95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7"/>
      <c r="AS649" s="27"/>
      <c r="AT649" s="27"/>
      <c r="AU649" s="27"/>
      <c r="AV649" s="27"/>
      <c r="AX649" s="20"/>
      <c r="AZ649" s="27"/>
      <c r="BA649" s="27"/>
      <c r="BB649" s="27"/>
      <c r="BC649" s="27"/>
      <c r="BD649" s="27"/>
      <c r="BE649" s="27"/>
      <c r="BF649" s="27"/>
      <c r="BI649" s="27"/>
      <c r="BJ649" s="27"/>
      <c r="BK649" s="27"/>
      <c r="BL649" s="27"/>
      <c r="BM649" s="27"/>
      <c r="BN649" s="48"/>
      <c r="BO649" s="48"/>
      <c r="BP649" s="27"/>
      <c r="BQ649" s="27"/>
      <c r="BR649" s="48"/>
      <c r="BS649" s="20"/>
      <c r="BT649" s="20"/>
      <c r="BU649" s="20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</row>
    <row r="650" spans="1:95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7"/>
      <c r="AS650" s="27"/>
      <c r="AT650" s="27"/>
      <c r="AU650" s="27"/>
      <c r="AV650" s="27"/>
      <c r="AX650" s="20"/>
      <c r="AZ650" s="27"/>
      <c r="BA650" s="27"/>
      <c r="BB650" s="27"/>
      <c r="BC650" s="27"/>
      <c r="BD650" s="27"/>
      <c r="BE650" s="27"/>
      <c r="BF650" s="27"/>
      <c r="BI650" s="27"/>
      <c r="BJ650" s="27"/>
      <c r="BK650" s="27"/>
      <c r="BL650" s="27"/>
      <c r="BM650" s="27"/>
      <c r="BN650" s="48"/>
      <c r="BO650" s="48"/>
      <c r="BP650" s="27"/>
      <c r="BQ650" s="27"/>
      <c r="BR650" s="48"/>
      <c r="BS650" s="20"/>
      <c r="BT650" s="20"/>
      <c r="BU650" s="20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</row>
    <row r="651" spans="1:95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7"/>
      <c r="AS651" s="27"/>
      <c r="AT651" s="27"/>
      <c r="AU651" s="27"/>
      <c r="AV651" s="27"/>
      <c r="AX651" s="20"/>
      <c r="AZ651" s="27"/>
      <c r="BA651" s="27"/>
      <c r="BB651" s="27"/>
      <c r="BC651" s="27"/>
      <c r="BD651" s="27"/>
      <c r="BE651" s="27"/>
      <c r="BF651" s="27"/>
      <c r="BI651" s="27"/>
      <c r="BJ651" s="27"/>
      <c r="BK651" s="27"/>
      <c r="BL651" s="27"/>
      <c r="BM651" s="27"/>
      <c r="BN651" s="48"/>
      <c r="BO651" s="48"/>
      <c r="BP651" s="27"/>
      <c r="BQ651" s="27"/>
      <c r="BR651" s="48"/>
      <c r="BS651" s="20"/>
      <c r="BT651" s="20"/>
      <c r="BU651" s="20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</row>
    <row r="652" spans="1:95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7"/>
      <c r="AS652" s="27"/>
      <c r="AT652" s="27"/>
      <c r="AU652" s="27"/>
      <c r="AV652" s="27"/>
      <c r="AX652" s="20"/>
      <c r="AZ652" s="27"/>
      <c r="BA652" s="27"/>
      <c r="BB652" s="27"/>
      <c r="BC652" s="27"/>
      <c r="BD652" s="27"/>
      <c r="BE652" s="27"/>
      <c r="BF652" s="27"/>
      <c r="BI652" s="27"/>
      <c r="BJ652" s="27"/>
      <c r="BK652" s="27"/>
      <c r="BL652" s="27"/>
      <c r="BM652" s="27"/>
      <c r="BN652" s="48"/>
      <c r="BO652" s="48"/>
      <c r="BP652" s="27"/>
      <c r="BQ652" s="27"/>
      <c r="BR652" s="48"/>
      <c r="BS652" s="20"/>
      <c r="BT652" s="20"/>
      <c r="BU652" s="20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</row>
    <row r="653" spans="1:95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7"/>
      <c r="AS653" s="27"/>
      <c r="AT653" s="27"/>
      <c r="AU653" s="27"/>
      <c r="AV653" s="27"/>
      <c r="AX653" s="20"/>
      <c r="AZ653" s="27"/>
      <c r="BA653" s="27"/>
      <c r="BB653" s="27"/>
      <c r="BC653" s="27"/>
      <c r="BD653" s="27"/>
      <c r="BE653" s="27"/>
      <c r="BF653" s="27"/>
      <c r="BI653" s="27"/>
      <c r="BJ653" s="27"/>
      <c r="BK653" s="27"/>
      <c r="BL653" s="27"/>
      <c r="BM653" s="27"/>
      <c r="BN653" s="48"/>
      <c r="BO653" s="48"/>
      <c r="BP653" s="27"/>
      <c r="BQ653" s="27"/>
      <c r="BR653" s="48"/>
      <c r="BS653" s="20"/>
      <c r="BT653" s="20"/>
      <c r="BU653" s="20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</row>
    <row r="654" spans="1:95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7"/>
      <c r="AS654" s="27"/>
      <c r="AT654" s="27"/>
      <c r="AU654" s="27"/>
      <c r="AV654" s="27"/>
      <c r="AX654" s="20"/>
      <c r="AZ654" s="27"/>
      <c r="BA654" s="27"/>
      <c r="BB654" s="27"/>
      <c r="BC654" s="27"/>
      <c r="BD654" s="27"/>
      <c r="BE654" s="27"/>
      <c r="BF654" s="27"/>
      <c r="BI654" s="27"/>
      <c r="BJ654" s="27"/>
      <c r="BK654" s="27"/>
      <c r="BL654" s="27"/>
      <c r="BM654" s="27"/>
      <c r="BN654" s="48"/>
      <c r="BO654" s="48"/>
      <c r="BP654" s="27"/>
      <c r="BQ654" s="27"/>
      <c r="BR654" s="48"/>
      <c r="BS654" s="20"/>
      <c r="BT654" s="20"/>
      <c r="BU654" s="20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</row>
    <row r="655" spans="1:95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7"/>
      <c r="AS655" s="27"/>
      <c r="AT655" s="27"/>
      <c r="AU655" s="27"/>
      <c r="AV655" s="27"/>
      <c r="AX655" s="20"/>
      <c r="AZ655" s="27"/>
      <c r="BA655" s="27"/>
      <c r="BB655" s="27"/>
      <c r="BC655" s="27"/>
      <c r="BD655" s="27"/>
      <c r="BE655" s="27"/>
      <c r="BF655" s="27"/>
      <c r="BI655" s="27"/>
      <c r="BJ655" s="27"/>
      <c r="BK655" s="27"/>
      <c r="BL655" s="27"/>
      <c r="BM655" s="27"/>
      <c r="BN655" s="48"/>
      <c r="BO655" s="48"/>
      <c r="BP655" s="27"/>
      <c r="BQ655" s="27"/>
      <c r="BR655" s="48"/>
      <c r="BS655" s="20"/>
      <c r="BT655" s="20"/>
      <c r="BU655" s="20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</row>
    <row r="656" spans="1:95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7"/>
      <c r="AS656" s="27"/>
      <c r="AT656" s="27"/>
      <c r="AU656" s="27"/>
      <c r="AV656" s="27"/>
      <c r="AX656" s="20"/>
      <c r="AZ656" s="27"/>
      <c r="BA656" s="27"/>
      <c r="BB656" s="27"/>
      <c r="BC656" s="27"/>
      <c r="BD656" s="27"/>
      <c r="BE656" s="27"/>
      <c r="BF656" s="27"/>
      <c r="BI656" s="27"/>
      <c r="BJ656" s="27"/>
      <c r="BK656" s="27"/>
      <c r="BL656" s="27"/>
      <c r="BM656" s="27"/>
      <c r="BN656" s="48"/>
      <c r="BO656" s="48"/>
      <c r="BP656" s="27"/>
      <c r="BQ656" s="27"/>
      <c r="BR656" s="48"/>
      <c r="BS656" s="20"/>
      <c r="BT656" s="20"/>
      <c r="BU656" s="20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</row>
    <row r="657" spans="1:95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7"/>
      <c r="AS657" s="27"/>
      <c r="AT657" s="27"/>
      <c r="AU657" s="27"/>
      <c r="AV657" s="27"/>
      <c r="AX657" s="20"/>
      <c r="AZ657" s="27"/>
      <c r="BA657" s="27"/>
      <c r="BB657" s="27"/>
      <c r="BC657" s="27"/>
      <c r="BD657" s="27"/>
      <c r="BE657" s="27"/>
      <c r="BF657" s="27"/>
      <c r="BI657" s="27"/>
      <c r="BJ657" s="27"/>
      <c r="BK657" s="27"/>
      <c r="BL657" s="27"/>
      <c r="BM657" s="27"/>
      <c r="BN657" s="48"/>
      <c r="BO657" s="48"/>
      <c r="BP657" s="27"/>
      <c r="BQ657" s="27"/>
      <c r="BR657" s="48"/>
      <c r="BS657" s="20"/>
      <c r="BT657" s="20"/>
      <c r="BU657" s="20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</row>
    <row r="658" spans="1:95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7"/>
      <c r="AS658" s="27"/>
      <c r="AT658" s="27"/>
      <c r="AU658" s="27"/>
      <c r="AV658" s="27"/>
      <c r="AX658" s="20"/>
      <c r="AZ658" s="27"/>
      <c r="BA658" s="27"/>
      <c r="BB658" s="27"/>
      <c r="BC658" s="27"/>
      <c r="BD658" s="27"/>
      <c r="BE658" s="27"/>
      <c r="BF658" s="27"/>
      <c r="BI658" s="27"/>
      <c r="BJ658" s="27"/>
      <c r="BK658" s="27"/>
      <c r="BL658" s="27"/>
      <c r="BM658" s="27"/>
      <c r="BN658" s="48"/>
      <c r="BO658" s="48"/>
      <c r="BP658" s="27"/>
      <c r="BQ658" s="27"/>
      <c r="BR658" s="48"/>
      <c r="BS658" s="20"/>
      <c r="BT658" s="20"/>
      <c r="BU658" s="20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</row>
    <row r="659" spans="1:95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7"/>
      <c r="AS659" s="27"/>
      <c r="AT659" s="27"/>
      <c r="AU659" s="27"/>
      <c r="AV659" s="27"/>
      <c r="AX659" s="20"/>
      <c r="AZ659" s="27"/>
      <c r="BA659" s="27"/>
      <c r="BB659" s="27"/>
      <c r="BC659" s="27"/>
      <c r="BD659" s="27"/>
      <c r="BE659" s="27"/>
      <c r="BF659" s="27"/>
      <c r="BI659" s="27"/>
      <c r="BJ659" s="27"/>
      <c r="BK659" s="27"/>
      <c r="BL659" s="27"/>
      <c r="BM659" s="27"/>
      <c r="BN659" s="48"/>
      <c r="BO659" s="48"/>
      <c r="BP659" s="27"/>
      <c r="BQ659" s="27"/>
      <c r="BR659" s="48"/>
      <c r="BS659" s="20"/>
      <c r="BT659" s="20"/>
      <c r="BU659" s="20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</row>
    <row r="660" spans="1:95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7"/>
      <c r="AS660" s="27"/>
      <c r="AT660" s="27"/>
      <c r="AU660" s="27"/>
      <c r="AV660" s="27"/>
      <c r="AX660" s="20"/>
      <c r="AZ660" s="27"/>
      <c r="BA660" s="27"/>
      <c r="BB660" s="27"/>
      <c r="BC660" s="27"/>
      <c r="BD660" s="27"/>
      <c r="BE660" s="27"/>
      <c r="BF660" s="27"/>
      <c r="BI660" s="27"/>
      <c r="BJ660" s="27"/>
      <c r="BK660" s="27"/>
      <c r="BL660" s="27"/>
      <c r="BM660" s="27"/>
      <c r="BN660" s="48"/>
      <c r="BO660" s="48"/>
      <c r="BP660" s="27"/>
      <c r="BQ660" s="27"/>
      <c r="BR660" s="48"/>
      <c r="BS660" s="20"/>
      <c r="BT660" s="20"/>
      <c r="BU660" s="20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</row>
    <row r="661" spans="1:95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7"/>
      <c r="AS661" s="27"/>
      <c r="AT661" s="27"/>
      <c r="AU661" s="27"/>
      <c r="AV661" s="27"/>
      <c r="AX661" s="20"/>
      <c r="AZ661" s="27"/>
      <c r="BA661" s="27"/>
      <c r="BB661" s="27"/>
      <c r="BC661" s="27"/>
      <c r="BD661" s="27"/>
      <c r="BE661" s="27"/>
      <c r="BF661" s="27"/>
      <c r="BI661" s="27"/>
      <c r="BJ661" s="27"/>
      <c r="BK661" s="27"/>
      <c r="BL661" s="27"/>
      <c r="BM661" s="27"/>
      <c r="BN661" s="48"/>
      <c r="BO661" s="48"/>
      <c r="BP661" s="27"/>
      <c r="BQ661" s="27"/>
      <c r="BR661" s="48"/>
      <c r="BS661" s="20"/>
      <c r="BT661" s="20"/>
      <c r="BU661" s="20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</row>
    <row r="662" spans="1:95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7"/>
      <c r="AS662" s="27"/>
      <c r="AT662" s="27"/>
      <c r="AU662" s="27"/>
      <c r="AV662" s="27"/>
      <c r="AX662" s="20"/>
      <c r="AZ662" s="27"/>
      <c r="BA662" s="27"/>
      <c r="BB662" s="27"/>
      <c r="BC662" s="27"/>
      <c r="BD662" s="27"/>
      <c r="BE662" s="27"/>
      <c r="BF662" s="27"/>
      <c r="BI662" s="27"/>
      <c r="BJ662" s="27"/>
      <c r="BK662" s="27"/>
      <c r="BL662" s="27"/>
      <c r="BM662" s="27"/>
      <c r="BN662" s="48"/>
      <c r="BO662" s="48"/>
      <c r="BP662" s="27"/>
      <c r="BQ662" s="27"/>
      <c r="BR662" s="48"/>
      <c r="BS662" s="20"/>
      <c r="BT662" s="20"/>
      <c r="BU662" s="20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</row>
    <row r="663" spans="1:95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7"/>
      <c r="AS663" s="27"/>
      <c r="AT663" s="27"/>
      <c r="AU663" s="27"/>
      <c r="AV663" s="27"/>
      <c r="AX663" s="20"/>
      <c r="AZ663" s="27"/>
      <c r="BA663" s="27"/>
      <c r="BB663" s="27"/>
      <c r="BC663" s="27"/>
      <c r="BD663" s="27"/>
      <c r="BE663" s="27"/>
      <c r="BF663" s="27"/>
      <c r="BI663" s="27"/>
      <c r="BJ663" s="27"/>
      <c r="BK663" s="27"/>
      <c r="BL663" s="27"/>
      <c r="BM663" s="27"/>
      <c r="BN663" s="48"/>
      <c r="BO663" s="48"/>
      <c r="BP663" s="27"/>
      <c r="BQ663" s="27"/>
      <c r="BR663" s="48"/>
      <c r="BS663" s="20"/>
      <c r="BT663" s="20"/>
      <c r="BU663" s="20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</row>
    <row r="664" spans="1:95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7"/>
      <c r="AS664" s="27"/>
      <c r="AT664" s="27"/>
      <c r="AU664" s="27"/>
      <c r="AV664" s="27"/>
      <c r="AX664" s="20"/>
      <c r="AZ664" s="27"/>
      <c r="BA664" s="27"/>
      <c r="BB664" s="27"/>
      <c r="BC664" s="27"/>
      <c r="BD664" s="27"/>
      <c r="BE664" s="27"/>
      <c r="BF664" s="27"/>
      <c r="BI664" s="27"/>
      <c r="BJ664" s="27"/>
      <c r="BK664" s="27"/>
      <c r="BL664" s="27"/>
      <c r="BM664" s="27"/>
      <c r="BN664" s="48"/>
      <c r="BO664" s="48"/>
      <c r="BP664" s="27"/>
      <c r="BQ664" s="27"/>
      <c r="BR664" s="48"/>
      <c r="BS664" s="20"/>
      <c r="BT664" s="20"/>
      <c r="BU664" s="20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</row>
    <row r="665" spans="1:95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7"/>
      <c r="AS665" s="27"/>
      <c r="AT665" s="27"/>
      <c r="AU665" s="27"/>
      <c r="AV665" s="27"/>
      <c r="AX665" s="20"/>
      <c r="AZ665" s="27"/>
      <c r="BA665" s="27"/>
      <c r="BB665" s="27"/>
      <c r="BC665" s="27"/>
      <c r="BD665" s="27"/>
      <c r="BE665" s="27"/>
      <c r="BF665" s="27"/>
      <c r="BI665" s="27"/>
      <c r="BJ665" s="27"/>
      <c r="BK665" s="27"/>
      <c r="BL665" s="27"/>
      <c r="BM665" s="27"/>
      <c r="BN665" s="48"/>
      <c r="BO665" s="48"/>
      <c r="BP665" s="27"/>
      <c r="BQ665" s="27"/>
      <c r="BR665" s="48"/>
      <c r="BS665" s="20"/>
      <c r="BT665" s="20"/>
      <c r="BU665" s="20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</row>
    <row r="666" spans="1:95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7"/>
      <c r="AS666" s="27"/>
      <c r="AT666" s="27"/>
      <c r="AU666" s="27"/>
      <c r="AV666" s="27"/>
      <c r="AX666" s="20"/>
      <c r="AZ666" s="27"/>
      <c r="BA666" s="27"/>
      <c r="BB666" s="27"/>
      <c r="BC666" s="27"/>
      <c r="BD666" s="27"/>
      <c r="BE666" s="27"/>
      <c r="BF666" s="27"/>
      <c r="BI666" s="27"/>
      <c r="BJ666" s="27"/>
      <c r="BK666" s="27"/>
      <c r="BL666" s="27"/>
      <c r="BM666" s="27"/>
      <c r="BN666" s="48"/>
      <c r="BO666" s="48"/>
      <c r="BP666" s="27"/>
      <c r="BQ666" s="27"/>
      <c r="BR666" s="48"/>
      <c r="BS666" s="20"/>
      <c r="BT666" s="20"/>
      <c r="BU666" s="20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</row>
    <row r="667" spans="1:95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7"/>
      <c r="AS667" s="27"/>
      <c r="AT667" s="27"/>
      <c r="AU667" s="27"/>
      <c r="AV667" s="27"/>
      <c r="AX667" s="20"/>
      <c r="AZ667" s="27"/>
      <c r="BA667" s="27"/>
      <c r="BB667" s="27"/>
      <c r="BC667" s="27"/>
      <c r="BD667" s="27"/>
      <c r="BE667" s="27"/>
      <c r="BF667" s="27"/>
      <c r="BI667" s="27"/>
      <c r="BJ667" s="27"/>
      <c r="BK667" s="27"/>
      <c r="BL667" s="27"/>
      <c r="BM667" s="27"/>
      <c r="BN667" s="48"/>
      <c r="BO667" s="48"/>
      <c r="BP667" s="27"/>
      <c r="BQ667" s="27"/>
      <c r="BR667" s="48"/>
      <c r="BS667" s="20"/>
      <c r="BT667" s="20"/>
      <c r="BU667" s="20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</row>
    <row r="668" spans="1:95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7"/>
      <c r="AS668" s="27"/>
      <c r="AT668" s="27"/>
      <c r="AU668" s="27"/>
      <c r="AV668" s="27"/>
      <c r="AX668" s="20"/>
      <c r="AZ668" s="27"/>
      <c r="BA668" s="27"/>
      <c r="BB668" s="27"/>
      <c r="BC668" s="27"/>
      <c r="BD668" s="27"/>
      <c r="BE668" s="27"/>
      <c r="BF668" s="27"/>
      <c r="BI668" s="27"/>
      <c r="BJ668" s="27"/>
      <c r="BK668" s="27"/>
      <c r="BL668" s="27"/>
      <c r="BM668" s="27"/>
      <c r="BN668" s="48"/>
      <c r="BO668" s="48"/>
      <c r="BP668" s="27"/>
      <c r="BQ668" s="27"/>
      <c r="BR668" s="48"/>
      <c r="BS668" s="20"/>
      <c r="BT668" s="20"/>
      <c r="BU668" s="20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</row>
    <row r="669" spans="1:95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7"/>
      <c r="AS669" s="27"/>
      <c r="AT669" s="27"/>
      <c r="AU669" s="27"/>
      <c r="AV669" s="27"/>
      <c r="AX669" s="20"/>
      <c r="AZ669" s="27"/>
      <c r="BA669" s="27"/>
      <c r="BB669" s="27"/>
      <c r="BC669" s="27"/>
      <c r="BD669" s="27"/>
      <c r="BE669" s="27"/>
      <c r="BF669" s="27"/>
      <c r="BI669" s="27"/>
      <c r="BJ669" s="27"/>
      <c r="BK669" s="27"/>
      <c r="BL669" s="27"/>
      <c r="BM669" s="27"/>
      <c r="BN669" s="48"/>
      <c r="BO669" s="48"/>
      <c r="BP669" s="27"/>
      <c r="BQ669" s="27"/>
      <c r="BR669" s="48"/>
      <c r="BS669" s="20"/>
      <c r="BT669" s="20"/>
      <c r="BU669" s="20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</row>
    <row r="670" spans="1:95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7"/>
      <c r="AS670" s="27"/>
      <c r="AT670" s="27"/>
      <c r="AU670" s="27"/>
      <c r="AV670" s="27"/>
      <c r="AX670" s="20"/>
      <c r="AZ670" s="27"/>
      <c r="BA670" s="27"/>
      <c r="BB670" s="27"/>
      <c r="BC670" s="27"/>
      <c r="BD670" s="27"/>
      <c r="BE670" s="27"/>
      <c r="BF670" s="27"/>
      <c r="BI670" s="27"/>
      <c r="BJ670" s="27"/>
      <c r="BK670" s="27"/>
      <c r="BL670" s="27"/>
      <c r="BM670" s="27"/>
      <c r="BN670" s="48"/>
      <c r="BO670" s="48"/>
      <c r="BP670" s="27"/>
      <c r="BQ670" s="27"/>
      <c r="BR670" s="48"/>
      <c r="BS670" s="20"/>
      <c r="BT670" s="20"/>
      <c r="BU670" s="20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</row>
    <row r="671" spans="1:95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7"/>
      <c r="AS671" s="27"/>
      <c r="AT671" s="27"/>
      <c r="AU671" s="27"/>
      <c r="AV671" s="27"/>
      <c r="AX671" s="20"/>
      <c r="AZ671" s="27"/>
      <c r="BA671" s="27"/>
      <c r="BB671" s="27"/>
      <c r="BC671" s="27"/>
      <c r="BD671" s="27"/>
      <c r="BE671" s="27"/>
      <c r="BF671" s="27"/>
      <c r="BI671" s="27"/>
      <c r="BJ671" s="27"/>
      <c r="BK671" s="27"/>
      <c r="BL671" s="27"/>
      <c r="BM671" s="27"/>
      <c r="BN671" s="48"/>
      <c r="BO671" s="48"/>
      <c r="BP671" s="27"/>
      <c r="BQ671" s="27"/>
      <c r="BR671" s="48"/>
      <c r="BS671" s="20"/>
      <c r="BT671" s="20"/>
      <c r="BU671" s="20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</row>
    <row r="672" spans="1:95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7"/>
      <c r="AS672" s="27"/>
      <c r="AT672" s="27"/>
      <c r="AU672" s="27"/>
      <c r="AV672" s="27"/>
      <c r="AX672" s="20"/>
      <c r="AZ672" s="27"/>
      <c r="BA672" s="27"/>
      <c r="BB672" s="27"/>
      <c r="BC672" s="27"/>
      <c r="BD672" s="27"/>
      <c r="BE672" s="27"/>
      <c r="BF672" s="27"/>
      <c r="BI672" s="27"/>
      <c r="BJ672" s="27"/>
      <c r="BK672" s="27"/>
      <c r="BL672" s="27"/>
      <c r="BM672" s="27"/>
      <c r="BN672" s="48"/>
      <c r="BO672" s="48"/>
      <c r="BP672" s="27"/>
      <c r="BQ672" s="27"/>
      <c r="BR672" s="48"/>
      <c r="BS672" s="20"/>
      <c r="BT672" s="20"/>
      <c r="BU672" s="20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</row>
    <row r="673" spans="1:95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7"/>
      <c r="AS673" s="27"/>
      <c r="AT673" s="27"/>
      <c r="AU673" s="27"/>
      <c r="AV673" s="27"/>
      <c r="AX673" s="20"/>
      <c r="AZ673" s="27"/>
      <c r="BA673" s="27"/>
      <c r="BB673" s="27"/>
      <c r="BC673" s="27"/>
      <c r="BD673" s="27"/>
      <c r="BE673" s="27"/>
      <c r="BF673" s="27"/>
      <c r="BI673" s="27"/>
      <c r="BJ673" s="27"/>
      <c r="BK673" s="27"/>
      <c r="BL673" s="27"/>
      <c r="BM673" s="27"/>
      <c r="BN673" s="48"/>
      <c r="BO673" s="48"/>
      <c r="BP673" s="27"/>
      <c r="BQ673" s="27"/>
      <c r="BR673" s="48"/>
      <c r="BS673" s="20"/>
      <c r="BT673" s="20"/>
      <c r="BU673" s="20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</row>
    <row r="674" spans="1:95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7"/>
      <c r="AS674" s="27"/>
      <c r="AT674" s="27"/>
      <c r="AU674" s="27"/>
      <c r="AV674" s="27"/>
      <c r="AX674" s="20"/>
      <c r="AZ674" s="27"/>
      <c r="BA674" s="27"/>
      <c r="BB674" s="27"/>
      <c r="BC674" s="27"/>
      <c r="BD674" s="27"/>
      <c r="BE674" s="27"/>
      <c r="BF674" s="27"/>
      <c r="BI674" s="27"/>
      <c r="BJ674" s="27"/>
      <c r="BK674" s="27"/>
      <c r="BL674" s="27"/>
      <c r="BM674" s="27"/>
      <c r="BN674" s="48"/>
      <c r="BO674" s="48"/>
      <c r="BP674" s="27"/>
      <c r="BQ674" s="27"/>
      <c r="BR674" s="48"/>
      <c r="BS674" s="20"/>
      <c r="BT674" s="20"/>
      <c r="BU674" s="20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</row>
    <row r="675" spans="1:95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7"/>
      <c r="AS675" s="27"/>
      <c r="AT675" s="27"/>
      <c r="AU675" s="27"/>
      <c r="AV675" s="27"/>
      <c r="AX675" s="20"/>
      <c r="AZ675" s="27"/>
      <c r="BA675" s="27"/>
      <c r="BB675" s="27"/>
      <c r="BC675" s="27"/>
      <c r="BD675" s="27"/>
      <c r="BE675" s="27"/>
      <c r="BF675" s="27"/>
      <c r="BI675" s="27"/>
      <c r="BJ675" s="27"/>
      <c r="BK675" s="27"/>
      <c r="BL675" s="27"/>
      <c r="BM675" s="27"/>
      <c r="BN675" s="48"/>
      <c r="BO675" s="48"/>
      <c r="BP675" s="27"/>
      <c r="BQ675" s="27"/>
      <c r="BR675" s="48"/>
      <c r="BS675" s="20"/>
      <c r="BT675" s="20"/>
      <c r="BU675" s="20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</row>
    <row r="676" spans="1:95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7"/>
      <c r="AS676" s="27"/>
      <c r="AT676" s="27"/>
      <c r="AU676" s="27"/>
      <c r="AV676" s="27"/>
      <c r="AX676" s="20"/>
      <c r="AZ676" s="27"/>
      <c r="BA676" s="27"/>
      <c r="BB676" s="27"/>
      <c r="BC676" s="27"/>
      <c r="BD676" s="27"/>
      <c r="BE676" s="27"/>
      <c r="BF676" s="27"/>
      <c r="BI676" s="27"/>
      <c r="BJ676" s="27"/>
      <c r="BK676" s="27"/>
      <c r="BL676" s="27"/>
      <c r="BM676" s="27"/>
      <c r="BN676" s="48"/>
      <c r="BO676" s="48"/>
      <c r="BP676" s="27"/>
      <c r="BQ676" s="27"/>
      <c r="BR676" s="48"/>
      <c r="BS676" s="20"/>
      <c r="BT676" s="20"/>
      <c r="BU676" s="20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</row>
    <row r="677" spans="1:95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7"/>
      <c r="AS677" s="27"/>
      <c r="AT677" s="27"/>
      <c r="AU677" s="27"/>
      <c r="AV677" s="27"/>
      <c r="AX677" s="20"/>
      <c r="AZ677" s="27"/>
      <c r="BA677" s="27"/>
      <c r="BB677" s="27"/>
      <c r="BC677" s="27"/>
      <c r="BD677" s="27"/>
      <c r="BE677" s="27"/>
      <c r="BF677" s="27"/>
      <c r="BI677" s="27"/>
      <c r="BJ677" s="27"/>
      <c r="BK677" s="27"/>
      <c r="BL677" s="27"/>
      <c r="BM677" s="27"/>
      <c r="BN677" s="48"/>
      <c r="BO677" s="48"/>
      <c r="BP677" s="27"/>
      <c r="BQ677" s="27"/>
      <c r="BR677" s="48"/>
      <c r="BS677" s="20"/>
      <c r="BT677" s="20"/>
      <c r="BU677" s="20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</row>
    <row r="678" spans="1:95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7"/>
      <c r="AS678" s="27"/>
      <c r="AT678" s="27"/>
      <c r="AU678" s="27"/>
      <c r="AV678" s="27"/>
      <c r="AX678" s="20"/>
      <c r="AZ678" s="27"/>
      <c r="BA678" s="27"/>
      <c r="BB678" s="27"/>
      <c r="BC678" s="27"/>
      <c r="BD678" s="27"/>
      <c r="BE678" s="27"/>
      <c r="BF678" s="27"/>
      <c r="BI678" s="27"/>
      <c r="BJ678" s="27"/>
      <c r="BK678" s="27"/>
      <c r="BL678" s="27"/>
      <c r="BM678" s="27"/>
      <c r="BN678" s="48"/>
      <c r="BO678" s="48"/>
      <c r="BP678" s="27"/>
      <c r="BQ678" s="27"/>
      <c r="BR678" s="48"/>
      <c r="BS678" s="20"/>
      <c r="BT678" s="20"/>
      <c r="BU678" s="20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</row>
    <row r="679" spans="1:95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7"/>
      <c r="AS679" s="27"/>
      <c r="AT679" s="27"/>
      <c r="AU679" s="27"/>
      <c r="AV679" s="27"/>
      <c r="AX679" s="20"/>
      <c r="AZ679" s="27"/>
      <c r="BA679" s="27"/>
      <c r="BB679" s="27"/>
      <c r="BC679" s="27"/>
      <c r="BD679" s="27"/>
      <c r="BE679" s="27"/>
      <c r="BF679" s="27"/>
      <c r="BI679" s="27"/>
      <c r="BJ679" s="27"/>
      <c r="BK679" s="27"/>
      <c r="BL679" s="27"/>
      <c r="BM679" s="27"/>
      <c r="BN679" s="48"/>
      <c r="BO679" s="48"/>
      <c r="BP679" s="27"/>
      <c r="BQ679" s="27"/>
      <c r="BR679" s="48"/>
      <c r="BS679" s="20"/>
      <c r="BT679" s="20"/>
      <c r="BU679" s="20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</row>
    <row r="680" spans="1:95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7"/>
      <c r="AS680" s="27"/>
      <c r="AT680" s="27"/>
      <c r="AU680" s="27"/>
      <c r="AV680" s="27"/>
      <c r="AX680" s="20"/>
      <c r="AZ680" s="27"/>
      <c r="BA680" s="27"/>
      <c r="BB680" s="27"/>
      <c r="BC680" s="27"/>
      <c r="BD680" s="27"/>
      <c r="BE680" s="27"/>
      <c r="BF680" s="27"/>
      <c r="BI680" s="27"/>
      <c r="BJ680" s="27"/>
      <c r="BK680" s="27"/>
      <c r="BL680" s="27"/>
      <c r="BM680" s="27"/>
      <c r="BN680" s="48"/>
      <c r="BO680" s="48"/>
      <c r="BP680" s="27"/>
      <c r="BQ680" s="27"/>
      <c r="BR680" s="48"/>
      <c r="BS680" s="20"/>
      <c r="BT680" s="20"/>
      <c r="BU680" s="20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</row>
    <row r="681" spans="1:95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7"/>
      <c r="AS681" s="27"/>
      <c r="AT681" s="27"/>
      <c r="AU681" s="27"/>
      <c r="AV681" s="27"/>
      <c r="AX681" s="20"/>
      <c r="AZ681" s="27"/>
      <c r="BA681" s="27"/>
      <c r="BB681" s="27"/>
      <c r="BC681" s="27"/>
      <c r="BD681" s="27"/>
      <c r="BE681" s="27"/>
      <c r="BF681" s="27"/>
      <c r="BI681" s="27"/>
      <c r="BJ681" s="27"/>
      <c r="BK681" s="27"/>
      <c r="BL681" s="27"/>
      <c r="BM681" s="27"/>
      <c r="BN681" s="48"/>
      <c r="BO681" s="48"/>
      <c r="BP681" s="27"/>
      <c r="BQ681" s="27"/>
      <c r="BR681" s="48"/>
      <c r="BS681" s="20"/>
      <c r="BT681" s="20"/>
      <c r="BU681" s="20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</row>
    <row r="682" spans="1:95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7"/>
      <c r="AS682" s="27"/>
      <c r="AT682" s="27"/>
      <c r="AU682" s="27"/>
      <c r="AV682" s="27"/>
      <c r="AX682" s="20"/>
      <c r="AZ682" s="27"/>
      <c r="BA682" s="27"/>
      <c r="BB682" s="27"/>
      <c r="BC682" s="27"/>
      <c r="BD682" s="27"/>
      <c r="BE682" s="27"/>
      <c r="BF682" s="27"/>
      <c r="BI682" s="27"/>
      <c r="BJ682" s="27"/>
      <c r="BK682" s="27"/>
      <c r="BL682" s="27"/>
      <c r="BM682" s="27"/>
      <c r="BN682" s="48"/>
      <c r="BO682" s="48"/>
      <c r="BP682" s="27"/>
      <c r="BQ682" s="27"/>
      <c r="BR682" s="48"/>
      <c r="BS682" s="20"/>
      <c r="BT682" s="20"/>
      <c r="BU682" s="20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</row>
    <row r="683" spans="1:95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7"/>
      <c r="AS683" s="27"/>
      <c r="AT683" s="27"/>
      <c r="AU683" s="27"/>
      <c r="AV683" s="27"/>
      <c r="AX683" s="20"/>
      <c r="AZ683" s="27"/>
      <c r="BA683" s="27"/>
      <c r="BB683" s="27"/>
      <c r="BC683" s="27"/>
      <c r="BD683" s="27"/>
      <c r="BE683" s="27"/>
      <c r="BF683" s="27"/>
      <c r="BI683" s="27"/>
      <c r="BJ683" s="27"/>
      <c r="BK683" s="27"/>
      <c r="BL683" s="27"/>
      <c r="BM683" s="27"/>
      <c r="BN683" s="48"/>
      <c r="BO683" s="48"/>
      <c r="BP683" s="27"/>
      <c r="BQ683" s="27"/>
      <c r="BR683" s="48"/>
      <c r="BS683" s="20"/>
      <c r="BT683" s="20"/>
      <c r="BU683" s="20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</row>
    <row r="684" spans="1:95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7"/>
      <c r="AS684" s="27"/>
      <c r="AT684" s="27"/>
      <c r="AU684" s="27"/>
      <c r="AV684" s="27"/>
      <c r="AX684" s="20"/>
      <c r="AZ684" s="27"/>
      <c r="BA684" s="27"/>
      <c r="BB684" s="27"/>
      <c r="BC684" s="27"/>
      <c r="BD684" s="27"/>
      <c r="BE684" s="27"/>
      <c r="BF684" s="27"/>
      <c r="BI684" s="27"/>
      <c r="BJ684" s="27"/>
      <c r="BK684" s="27"/>
      <c r="BL684" s="27"/>
      <c r="BM684" s="27"/>
      <c r="BN684" s="48"/>
      <c r="BO684" s="48"/>
      <c r="BP684" s="27"/>
      <c r="BQ684" s="27"/>
      <c r="BR684" s="48"/>
      <c r="BS684" s="20"/>
      <c r="BT684" s="20"/>
      <c r="BU684" s="20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</row>
    <row r="685" spans="1:95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7"/>
      <c r="AS685" s="27"/>
      <c r="AT685" s="27"/>
      <c r="AU685" s="27"/>
      <c r="AV685" s="27"/>
      <c r="AX685" s="20"/>
      <c r="AZ685" s="27"/>
      <c r="BA685" s="27"/>
      <c r="BB685" s="27"/>
      <c r="BC685" s="27"/>
      <c r="BD685" s="27"/>
      <c r="BE685" s="27"/>
      <c r="BF685" s="27"/>
      <c r="BI685" s="27"/>
      <c r="BJ685" s="27"/>
      <c r="BK685" s="27"/>
      <c r="BL685" s="27"/>
      <c r="BM685" s="27"/>
      <c r="BN685" s="48"/>
      <c r="BO685" s="48"/>
      <c r="BP685" s="27"/>
      <c r="BQ685" s="27"/>
      <c r="BR685" s="48"/>
      <c r="BS685" s="20"/>
      <c r="BT685" s="20"/>
      <c r="BU685" s="20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</row>
    <row r="686" spans="1:95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7"/>
      <c r="AS686" s="27"/>
      <c r="AT686" s="27"/>
      <c r="AU686" s="27"/>
      <c r="AV686" s="27"/>
      <c r="AX686" s="20"/>
      <c r="AZ686" s="27"/>
      <c r="BA686" s="27"/>
      <c r="BB686" s="27"/>
      <c r="BC686" s="27"/>
      <c r="BD686" s="27"/>
      <c r="BE686" s="27"/>
      <c r="BF686" s="27"/>
      <c r="BI686" s="27"/>
      <c r="BJ686" s="27"/>
      <c r="BK686" s="27"/>
      <c r="BL686" s="27"/>
      <c r="BM686" s="27"/>
      <c r="BN686" s="48"/>
      <c r="BO686" s="48"/>
      <c r="BP686" s="27"/>
      <c r="BQ686" s="27"/>
      <c r="BR686" s="48"/>
      <c r="BS686" s="20"/>
      <c r="BT686" s="20"/>
      <c r="BU686" s="20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</row>
    <row r="687" spans="1:95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7"/>
      <c r="AS687" s="27"/>
      <c r="AT687" s="27"/>
      <c r="AU687" s="27"/>
      <c r="AV687" s="27"/>
      <c r="AX687" s="20"/>
      <c r="AZ687" s="27"/>
      <c r="BA687" s="27"/>
      <c r="BB687" s="27"/>
      <c r="BC687" s="27"/>
      <c r="BD687" s="27"/>
      <c r="BE687" s="27"/>
      <c r="BF687" s="27"/>
      <c r="BI687" s="27"/>
      <c r="BJ687" s="27"/>
      <c r="BK687" s="27"/>
      <c r="BL687" s="27"/>
      <c r="BM687" s="27"/>
      <c r="BN687" s="48"/>
      <c r="BO687" s="48"/>
      <c r="BP687" s="27"/>
      <c r="BQ687" s="27"/>
      <c r="BR687" s="48"/>
      <c r="BS687" s="20"/>
      <c r="BT687" s="20"/>
      <c r="BU687" s="20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</row>
    <row r="688" spans="1:95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7"/>
      <c r="AS688" s="27"/>
      <c r="AT688" s="27"/>
      <c r="AU688" s="27"/>
      <c r="AV688" s="27"/>
      <c r="AX688" s="20"/>
      <c r="AZ688" s="27"/>
      <c r="BA688" s="27"/>
      <c r="BB688" s="27"/>
      <c r="BC688" s="27"/>
      <c r="BD688" s="27"/>
      <c r="BE688" s="27"/>
      <c r="BF688" s="27"/>
      <c r="BI688" s="27"/>
      <c r="BJ688" s="27"/>
      <c r="BK688" s="27"/>
      <c r="BL688" s="27"/>
      <c r="BM688" s="27"/>
      <c r="BN688" s="48"/>
      <c r="BO688" s="48"/>
      <c r="BP688" s="27"/>
      <c r="BQ688" s="27"/>
      <c r="BR688" s="48"/>
      <c r="BS688" s="20"/>
      <c r="BT688" s="20"/>
      <c r="BU688" s="20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</row>
    <row r="689" spans="1:95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7"/>
      <c r="AS689" s="27"/>
      <c r="AT689" s="27"/>
      <c r="AU689" s="27"/>
      <c r="AV689" s="27"/>
      <c r="AX689" s="20"/>
      <c r="AZ689" s="27"/>
      <c r="BA689" s="27"/>
      <c r="BB689" s="27"/>
      <c r="BC689" s="27"/>
      <c r="BD689" s="27"/>
      <c r="BE689" s="27"/>
      <c r="BF689" s="27"/>
      <c r="BI689" s="27"/>
      <c r="BJ689" s="27"/>
      <c r="BK689" s="27"/>
      <c r="BL689" s="27"/>
      <c r="BM689" s="27"/>
      <c r="BN689" s="48"/>
      <c r="BO689" s="48"/>
      <c r="BP689" s="27"/>
      <c r="BQ689" s="27"/>
      <c r="BR689" s="48"/>
      <c r="BS689" s="20"/>
      <c r="BT689" s="20"/>
      <c r="BU689" s="20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</row>
    <row r="690" spans="1:95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7"/>
      <c r="AS690" s="27"/>
      <c r="AT690" s="27"/>
      <c r="AU690" s="27"/>
      <c r="AV690" s="27"/>
      <c r="AX690" s="20"/>
      <c r="AZ690" s="27"/>
      <c r="BA690" s="27"/>
      <c r="BB690" s="27"/>
      <c r="BC690" s="27"/>
      <c r="BD690" s="27"/>
      <c r="BE690" s="27"/>
      <c r="BF690" s="27"/>
      <c r="BI690" s="27"/>
      <c r="BJ690" s="27"/>
      <c r="BK690" s="27"/>
      <c r="BL690" s="27"/>
      <c r="BM690" s="27"/>
      <c r="BN690" s="48"/>
      <c r="BO690" s="48"/>
      <c r="BP690" s="27"/>
      <c r="BQ690" s="27"/>
      <c r="BR690" s="48"/>
      <c r="BS690" s="20"/>
      <c r="BT690" s="20"/>
      <c r="BU690" s="20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</row>
    <row r="691" spans="1:95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7"/>
      <c r="AS691" s="27"/>
      <c r="AT691" s="27"/>
      <c r="AU691" s="27"/>
      <c r="AV691" s="27"/>
      <c r="AX691" s="20"/>
      <c r="AZ691" s="27"/>
      <c r="BA691" s="27"/>
      <c r="BB691" s="27"/>
      <c r="BC691" s="27"/>
      <c r="BD691" s="27"/>
      <c r="BE691" s="27"/>
      <c r="BF691" s="27"/>
      <c r="BI691" s="27"/>
      <c r="BJ691" s="27"/>
      <c r="BK691" s="27"/>
      <c r="BL691" s="27"/>
      <c r="BM691" s="27"/>
      <c r="BN691" s="48"/>
      <c r="BO691" s="48"/>
      <c r="BP691" s="27"/>
      <c r="BQ691" s="27"/>
      <c r="BR691" s="48"/>
      <c r="BS691" s="20"/>
      <c r="BT691" s="20"/>
      <c r="BU691" s="20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</row>
    <row r="692" spans="1:95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7"/>
      <c r="AS692" s="27"/>
      <c r="AT692" s="27"/>
      <c r="AU692" s="27"/>
      <c r="AV692" s="27"/>
      <c r="AX692" s="20"/>
      <c r="AZ692" s="27"/>
      <c r="BA692" s="27"/>
      <c r="BB692" s="27"/>
      <c r="BC692" s="27"/>
      <c r="BD692" s="27"/>
      <c r="BE692" s="27"/>
      <c r="BF692" s="27"/>
      <c r="BI692" s="27"/>
      <c r="BJ692" s="27"/>
      <c r="BK692" s="27"/>
      <c r="BL692" s="27"/>
      <c r="BM692" s="27"/>
      <c r="BN692" s="48"/>
      <c r="BO692" s="48"/>
      <c r="BP692" s="27"/>
      <c r="BQ692" s="27"/>
      <c r="BR692" s="48"/>
      <c r="BS692" s="20"/>
      <c r="BT692" s="20"/>
      <c r="BU692" s="20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</row>
    <row r="693" spans="1:95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7"/>
      <c r="AS693" s="27"/>
      <c r="AT693" s="27"/>
      <c r="AU693" s="27"/>
      <c r="AV693" s="27"/>
      <c r="AX693" s="20"/>
      <c r="AZ693" s="27"/>
      <c r="BA693" s="27"/>
      <c r="BB693" s="27"/>
      <c r="BC693" s="27"/>
      <c r="BD693" s="27"/>
      <c r="BE693" s="27"/>
      <c r="BF693" s="27"/>
      <c r="BI693" s="27"/>
      <c r="BJ693" s="27"/>
      <c r="BK693" s="27"/>
      <c r="BL693" s="27"/>
      <c r="BM693" s="27"/>
      <c r="BN693" s="48"/>
      <c r="BO693" s="48"/>
      <c r="BP693" s="27"/>
      <c r="BQ693" s="27"/>
      <c r="BR693" s="48"/>
      <c r="BS693" s="20"/>
      <c r="BT693" s="20"/>
      <c r="BU693" s="20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</row>
    <row r="694" spans="1:95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7"/>
      <c r="AS694" s="27"/>
      <c r="AT694" s="27"/>
      <c r="AU694" s="27"/>
      <c r="AV694" s="27"/>
      <c r="AX694" s="20"/>
      <c r="AZ694" s="27"/>
      <c r="BA694" s="27"/>
      <c r="BB694" s="27"/>
      <c r="BC694" s="27"/>
      <c r="BD694" s="27"/>
      <c r="BE694" s="27"/>
      <c r="BF694" s="27"/>
      <c r="BI694" s="27"/>
      <c r="BJ694" s="27"/>
      <c r="BK694" s="27"/>
      <c r="BL694" s="27"/>
      <c r="BM694" s="27"/>
      <c r="BN694" s="48"/>
      <c r="BO694" s="48"/>
      <c r="BP694" s="27"/>
      <c r="BQ694" s="27"/>
      <c r="BR694" s="48"/>
      <c r="BS694" s="20"/>
      <c r="BT694" s="20"/>
      <c r="BU694" s="20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</row>
    <row r="695" spans="1:95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7"/>
      <c r="AS695" s="27"/>
      <c r="AT695" s="27"/>
      <c r="AU695" s="27"/>
      <c r="AV695" s="27"/>
      <c r="AX695" s="20"/>
      <c r="AZ695" s="27"/>
      <c r="BA695" s="27"/>
      <c r="BB695" s="27"/>
      <c r="BC695" s="27"/>
      <c r="BD695" s="27"/>
      <c r="BE695" s="27"/>
      <c r="BF695" s="27"/>
      <c r="BI695" s="27"/>
      <c r="BJ695" s="27"/>
      <c r="BK695" s="27"/>
      <c r="BL695" s="27"/>
      <c r="BM695" s="27"/>
      <c r="BN695" s="48"/>
      <c r="BO695" s="48"/>
      <c r="BP695" s="27"/>
      <c r="BQ695" s="27"/>
      <c r="BR695" s="48"/>
      <c r="BS695" s="20"/>
      <c r="BT695" s="20"/>
      <c r="BU695" s="20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</row>
    <row r="696" spans="1:95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7"/>
      <c r="AS696" s="27"/>
      <c r="AT696" s="27"/>
      <c r="AU696" s="27"/>
      <c r="AV696" s="27"/>
      <c r="AX696" s="20"/>
      <c r="AZ696" s="27"/>
      <c r="BA696" s="27"/>
      <c r="BB696" s="27"/>
      <c r="BC696" s="27"/>
      <c r="BD696" s="27"/>
      <c r="BE696" s="27"/>
      <c r="BF696" s="27"/>
      <c r="BI696" s="27"/>
      <c r="BJ696" s="27"/>
      <c r="BK696" s="27"/>
      <c r="BL696" s="27"/>
      <c r="BM696" s="27"/>
      <c r="BN696" s="48"/>
      <c r="BO696" s="48"/>
      <c r="BP696" s="27"/>
      <c r="BQ696" s="27"/>
      <c r="BR696" s="48"/>
      <c r="BS696" s="20"/>
      <c r="BT696" s="20"/>
      <c r="BU696" s="20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</row>
    <row r="697" spans="1:95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7"/>
      <c r="AS697" s="27"/>
      <c r="AT697" s="27"/>
      <c r="AU697" s="27"/>
      <c r="AV697" s="27"/>
      <c r="AX697" s="20"/>
      <c r="AZ697" s="27"/>
      <c r="BA697" s="27"/>
      <c r="BB697" s="27"/>
      <c r="BC697" s="27"/>
      <c r="BD697" s="27"/>
      <c r="BE697" s="27"/>
      <c r="BF697" s="27"/>
      <c r="BI697" s="27"/>
      <c r="BJ697" s="27"/>
      <c r="BK697" s="27"/>
      <c r="BL697" s="27"/>
      <c r="BM697" s="27"/>
      <c r="BN697" s="48"/>
      <c r="BO697" s="48"/>
      <c r="BP697" s="27"/>
      <c r="BQ697" s="27"/>
      <c r="BR697" s="48"/>
      <c r="BS697" s="20"/>
      <c r="BT697" s="20"/>
      <c r="BU697" s="20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</row>
    <row r="698" spans="1:95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7"/>
      <c r="AS698" s="27"/>
      <c r="AT698" s="27"/>
      <c r="AU698" s="27"/>
      <c r="AV698" s="27"/>
      <c r="AX698" s="20"/>
      <c r="AZ698" s="27"/>
      <c r="BA698" s="27"/>
      <c r="BB698" s="27"/>
      <c r="BC698" s="27"/>
      <c r="BD698" s="27"/>
      <c r="BE698" s="27"/>
      <c r="BF698" s="27"/>
      <c r="BI698" s="27"/>
      <c r="BJ698" s="27"/>
      <c r="BK698" s="27"/>
      <c r="BL698" s="27"/>
      <c r="BM698" s="27"/>
      <c r="BN698" s="48"/>
      <c r="BO698" s="48"/>
      <c r="BP698" s="27"/>
      <c r="BQ698" s="27"/>
      <c r="BR698" s="48"/>
      <c r="BS698" s="20"/>
      <c r="BT698" s="20"/>
      <c r="BU698" s="20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</row>
    <row r="699" spans="1:95" x14ac:dyDescent="0.15">
      <c r="A699" s="47"/>
      <c r="B699" s="20"/>
      <c r="C699" s="48"/>
      <c r="D699" s="20"/>
      <c r="E699" s="20"/>
      <c r="F699" s="20"/>
      <c r="G699" s="20"/>
      <c r="H699" s="27"/>
      <c r="I699" s="27"/>
      <c r="J699" s="27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M699" s="20"/>
      <c r="AN699" s="20"/>
      <c r="AO699" s="20"/>
      <c r="AP699" s="20"/>
      <c r="AQ699" s="20"/>
      <c r="AR699" s="27"/>
      <c r="AS699" s="27"/>
      <c r="AT699" s="27"/>
      <c r="AU699" s="27"/>
      <c r="AV699" s="27"/>
      <c r="AX699" s="20"/>
      <c r="AZ699" s="27"/>
      <c r="BA699" s="27"/>
      <c r="BB699" s="27"/>
      <c r="BC699" s="27"/>
      <c r="BD699" s="27"/>
      <c r="BE699" s="27"/>
      <c r="BF699" s="27"/>
      <c r="BI699" s="27"/>
      <c r="BJ699" s="27"/>
      <c r="BK699" s="27"/>
      <c r="BL699" s="27"/>
      <c r="BM699" s="27"/>
      <c r="BN699" s="48"/>
      <c r="BO699" s="48"/>
      <c r="BP699" s="27"/>
      <c r="BQ699" s="27"/>
      <c r="BR699" s="48"/>
      <c r="BS699" s="20"/>
      <c r="BT699" s="20"/>
      <c r="BU699" s="20"/>
      <c r="BV699" s="20"/>
      <c r="BW699" s="20"/>
      <c r="BX699" s="20"/>
      <c r="BY699" s="20"/>
      <c r="BZ699" s="20"/>
      <c r="CA699" s="20"/>
      <c r="CB699" s="20"/>
      <c r="CC699" s="20"/>
      <c r="CD699" s="20"/>
      <c r="CE699" s="20"/>
      <c r="CF699" s="20"/>
      <c r="CG699" s="20"/>
      <c r="CH699" s="20"/>
      <c r="CI699" s="20"/>
      <c r="CJ699" s="20"/>
      <c r="CK699" s="20"/>
      <c r="CL699" s="20"/>
      <c r="CM699" s="20"/>
      <c r="CN699" s="20"/>
      <c r="CO699" s="20"/>
      <c r="CP699" s="20"/>
      <c r="CQ699" s="20"/>
    </row>
    <row r="700" spans="1:95" x14ac:dyDescent="0.15">
      <c r="A700" s="47"/>
      <c r="B700" s="20"/>
      <c r="C700" s="48"/>
      <c r="D700" s="20"/>
      <c r="E700" s="20"/>
      <c r="F700" s="20"/>
      <c r="G700" s="20"/>
      <c r="H700" s="27"/>
      <c r="I700" s="27"/>
      <c r="J700" s="27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M700" s="20"/>
      <c r="AN700" s="20"/>
      <c r="AO700" s="20"/>
      <c r="AP700" s="20"/>
      <c r="AQ700" s="20"/>
      <c r="AR700" s="27"/>
      <c r="AS700" s="27"/>
      <c r="AT700" s="27"/>
      <c r="AU700" s="27"/>
      <c r="AV700" s="27"/>
      <c r="AX700" s="20"/>
      <c r="AZ700" s="27"/>
      <c r="BA700" s="27"/>
      <c r="BB700" s="27"/>
      <c r="BC700" s="27"/>
      <c r="BD700" s="27"/>
      <c r="BE700" s="27"/>
      <c r="BF700" s="27"/>
      <c r="BI700" s="27"/>
      <c r="BJ700" s="27"/>
      <c r="BK700" s="27"/>
      <c r="BL700" s="27"/>
      <c r="BM700" s="27"/>
      <c r="BN700" s="48"/>
      <c r="BO700" s="48"/>
      <c r="BP700" s="27"/>
      <c r="BQ700" s="27"/>
      <c r="BR700" s="48"/>
      <c r="BS700" s="20"/>
      <c r="BT700" s="20"/>
      <c r="BU700" s="20"/>
      <c r="BV700" s="20"/>
      <c r="BW700" s="20"/>
      <c r="BX700" s="20"/>
      <c r="BY700" s="20"/>
      <c r="BZ700" s="20"/>
      <c r="CA700" s="20"/>
      <c r="CB700" s="20"/>
      <c r="CC700" s="20"/>
      <c r="CD700" s="20"/>
      <c r="CE700" s="20"/>
      <c r="CF700" s="20"/>
      <c r="CG700" s="20"/>
      <c r="CH700" s="20"/>
      <c r="CI700" s="20"/>
      <c r="CJ700" s="20"/>
      <c r="CK700" s="20"/>
      <c r="CL700" s="20"/>
      <c r="CM700" s="20"/>
      <c r="CN700" s="20"/>
      <c r="CO700" s="20"/>
      <c r="CP700" s="20"/>
      <c r="CQ700" s="20"/>
    </row>
    <row r="701" spans="1:95" x14ac:dyDescent="0.15">
      <c r="A701" s="47"/>
      <c r="B701" s="20"/>
      <c r="C701" s="48"/>
      <c r="D701" s="20"/>
      <c r="E701" s="20"/>
      <c r="F701" s="20"/>
      <c r="G701" s="20"/>
      <c r="H701" s="27"/>
      <c r="I701" s="27"/>
      <c r="J701" s="27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M701" s="20"/>
      <c r="AN701" s="20"/>
      <c r="AO701" s="20"/>
      <c r="AP701" s="20"/>
      <c r="AQ701" s="20"/>
      <c r="AR701" s="27"/>
      <c r="AS701" s="27"/>
      <c r="AT701" s="27"/>
      <c r="AU701" s="27"/>
      <c r="AV701" s="27"/>
      <c r="AX701" s="20"/>
      <c r="AZ701" s="27"/>
      <c r="BA701" s="27"/>
      <c r="BB701" s="27"/>
      <c r="BC701" s="27"/>
      <c r="BD701" s="27"/>
      <c r="BE701" s="27"/>
      <c r="BF701" s="27"/>
      <c r="BI701" s="27"/>
      <c r="BJ701" s="27"/>
      <c r="BK701" s="27"/>
      <c r="BL701" s="27"/>
      <c r="BM701" s="27"/>
      <c r="BN701" s="48"/>
      <c r="BO701" s="48"/>
      <c r="BP701" s="27"/>
      <c r="BQ701" s="27"/>
      <c r="BR701" s="48"/>
      <c r="BS701" s="20"/>
      <c r="BT701" s="20"/>
      <c r="BU701" s="20"/>
      <c r="BV701" s="20"/>
      <c r="BW701" s="20"/>
      <c r="BX701" s="20"/>
      <c r="BY701" s="20"/>
      <c r="BZ701" s="20"/>
      <c r="CA701" s="20"/>
      <c r="CB701" s="20"/>
      <c r="CC701" s="20"/>
      <c r="CD701" s="20"/>
      <c r="CE701" s="20"/>
      <c r="CF701" s="20"/>
      <c r="CG701" s="20"/>
      <c r="CH701" s="20"/>
      <c r="CI701" s="20"/>
      <c r="CJ701" s="20"/>
      <c r="CK701" s="20"/>
      <c r="CL701" s="20"/>
      <c r="CM701" s="20"/>
      <c r="CN701" s="20"/>
      <c r="CO701" s="20"/>
      <c r="CP701" s="20"/>
      <c r="CQ701" s="20"/>
    </row>
    <row r="702" spans="1:95" x14ac:dyDescent="0.15">
      <c r="A702" s="47"/>
      <c r="B702" s="20"/>
      <c r="C702" s="48"/>
      <c r="D702" s="20"/>
      <c r="E702" s="20"/>
      <c r="F702" s="20"/>
      <c r="G702" s="20"/>
      <c r="H702" s="27"/>
      <c r="I702" s="27"/>
      <c r="J702" s="27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  <c r="AA702" s="20"/>
      <c r="AB702" s="20"/>
      <c r="AC702" s="20"/>
      <c r="AD702" s="20"/>
      <c r="AE702" s="20"/>
      <c r="AF702" s="20"/>
      <c r="AG702" s="20"/>
      <c r="AM702" s="20"/>
      <c r="AN702" s="20"/>
      <c r="AO702" s="20"/>
      <c r="AP702" s="20"/>
      <c r="AQ702" s="20"/>
      <c r="AR702" s="27"/>
      <c r="AS702" s="27"/>
      <c r="AT702" s="27"/>
      <c r="AU702" s="27"/>
      <c r="AV702" s="27"/>
      <c r="AX702" s="20"/>
      <c r="AZ702" s="27"/>
      <c r="BA702" s="27"/>
      <c r="BB702" s="27"/>
      <c r="BC702" s="27"/>
      <c r="BD702" s="27"/>
      <c r="BE702" s="27"/>
      <c r="BF702" s="27"/>
      <c r="BI702" s="27"/>
      <c r="BJ702" s="27"/>
      <c r="BK702" s="27"/>
      <c r="BL702" s="27"/>
      <c r="BM702" s="27"/>
      <c r="BN702" s="48"/>
      <c r="BO702" s="48"/>
      <c r="BP702" s="27"/>
      <c r="BQ702" s="27"/>
      <c r="BR702" s="48"/>
      <c r="BS702" s="20"/>
      <c r="BT702" s="20"/>
      <c r="BU702" s="20"/>
      <c r="BV702" s="20"/>
      <c r="BW702" s="20"/>
      <c r="BX702" s="20"/>
      <c r="BY702" s="20"/>
      <c r="BZ702" s="20"/>
      <c r="CA702" s="20"/>
      <c r="CB702" s="20"/>
      <c r="CC702" s="20"/>
      <c r="CD702" s="20"/>
      <c r="CE702" s="20"/>
      <c r="CF702" s="20"/>
      <c r="CG702" s="20"/>
      <c r="CH702" s="20"/>
      <c r="CI702" s="20"/>
      <c r="CJ702" s="20"/>
      <c r="CK702" s="20"/>
      <c r="CL702" s="20"/>
      <c r="CM702" s="20"/>
      <c r="CN702" s="20"/>
      <c r="CO702" s="20"/>
      <c r="CP702" s="20"/>
      <c r="CQ702" s="20"/>
    </row>
    <row r="703" spans="1:95" x14ac:dyDescent="0.15">
      <c r="A703" s="47"/>
      <c r="B703" s="20"/>
      <c r="C703" s="48"/>
      <c r="D703" s="20"/>
      <c r="E703" s="20"/>
      <c r="F703" s="20"/>
      <c r="G703" s="20"/>
      <c r="H703" s="27"/>
      <c r="I703" s="27"/>
      <c r="J703" s="27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  <c r="AA703" s="20"/>
      <c r="AB703" s="20"/>
      <c r="AC703" s="20"/>
      <c r="AD703" s="20"/>
      <c r="AE703" s="20"/>
      <c r="AF703" s="20"/>
      <c r="AG703" s="20"/>
      <c r="AM703" s="20"/>
      <c r="AN703" s="20"/>
      <c r="AO703" s="20"/>
      <c r="AP703" s="20"/>
      <c r="AQ703" s="20"/>
      <c r="AR703" s="27"/>
      <c r="AS703" s="27"/>
      <c r="AT703" s="27"/>
      <c r="AU703" s="27"/>
      <c r="AV703" s="27"/>
      <c r="AX703" s="20"/>
      <c r="AZ703" s="27"/>
      <c r="BA703" s="27"/>
      <c r="BB703" s="27"/>
      <c r="BC703" s="27"/>
      <c r="BD703" s="27"/>
      <c r="BE703" s="27"/>
      <c r="BF703" s="27"/>
      <c r="BI703" s="27"/>
      <c r="BJ703" s="27"/>
      <c r="BK703" s="27"/>
      <c r="BL703" s="27"/>
      <c r="BM703" s="27"/>
      <c r="BN703" s="48"/>
      <c r="BO703" s="48"/>
      <c r="BP703" s="27"/>
      <c r="BQ703" s="27"/>
      <c r="BR703" s="48"/>
      <c r="BS703" s="20"/>
      <c r="BT703" s="20"/>
      <c r="BU703" s="20"/>
      <c r="BV703" s="20"/>
      <c r="BW703" s="20"/>
      <c r="BX703" s="20"/>
      <c r="BY703" s="20"/>
      <c r="BZ703" s="20"/>
      <c r="CA703" s="20"/>
      <c r="CB703" s="20"/>
      <c r="CC703" s="20"/>
      <c r="CD703" s="20"/>
      <c r="CE703" s="20"/>
      <c r="CF703" s="20"/>
      <c r="CG703" s="20"/>
      <c r="CH703" s="20"/>
      <c r="CI703" s="20"/>
      <c r="CJ703" s="20"/>
      <c r="CK703" s="20"/>
      <c r="CL703" s="20"/>
      <c r="CM703" s="20"/>
      <c r="CN703" s="20"/>
      <c r="CO703" s="20"/>
      <c r="CP703" s="20"/>
      <c r="CQ703" s="20"/>
    </row>
  </sheetData>
  <sheetProtection algorithmName="SHA-512" hashValue="oW/HEkqWQPZR8U/IRQOUR1OJwZQuK+vapn/xt4MNk68i/BX5c2kiq52zTgj2Gih140fnHSGH/ho4/eSF6ueXjQ==" saltValue="blAEtQJMjtg1YlTcr2BPpg==" spinCount="100000" sheet="1" objects="1" scenarios="1"/>
  <phoneticPr fontId="7" type="noConversion"/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38"/>
  <dimension ref="A1:CS108"/>
  <sheetViews>
    <sheetView workbookViewId="0">
      <selection activeCell="BS1" sqref="BS1:BU92"/>
    </sheetView>
  </sheetViews>
  <sheetFormatPr baseColWidth="10" defaultColWidth="11" defaultRowHeight="13" x14ac:dyDescent="0.15"/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s="1" customFormat="1" x14ac:dyDescent="0.15">
      <c r="A2" s="30">
        <v>142</v>
      </c>
      <c r="B2" s="29">
        <v>41387</v>
      </c>
      <c r="C2" s="50" t="s">
        <v>655</v>
      </c>
      <c r="D2" s="30" t="s">
        <v>459</v>
      </c>
      <c r="E2" s="30"/>
      <c r="F2" s="30" t="s">
        <v>657</v>
      </c>
      <c r="G2" s="29">
        <v>41274</v>
      </c>
      <c r="H2" s="31" t="s">
        <v>658</v>
      </c>
      <c r="I2" s="31" t="s">
        <v>377</v>
      </c>
      <c r="J2" s="31"/>
      <c r="K2" s="30" t="s">
        <v>660</v>
      </c>
      <c r="L2" s="30" t="s">
        <v>504</v>
      </c>
      <c r="M2" s="30">
        <v>162.24</v>
      </c>
      <c r="N2" s="30">
        <v>29.04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505</v>
      </c>
      <c r="AR2" s="31" t="s">
        <v>377</v>
      </c>
      <c r="AS2" s="31"/>
      <c r="AT2" s="31"/>
      <c r="AU2" s="31" t="s">
        <v>506</v>
      </c>
      <c r="AV2" s="31">
        <v>5</v>
      </c>
      <c r="AW2" s="31" t="s">
        <v>507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659</v>
      </c>
      <c r="BK2" s="31">
        <v>24</v>
      </c>
      <c r="BL2" s="31" t="s">
        <v>659</v>
      </c>
      <c r="BM2" s="31"/>
      <c r="BN2" s="40"/>
      <c r="BO2" s="40"/>
      <c r="BP2" s="31"/>
      <c r="BQ2" s="31" t="s">
        <v>659</v>
      </c>
      <c r="BR2" s="40"/>
    </row>
    <row r="3" spans="1:97" s="1" customFormat="1" x14ac:dyDescent="0.15">
      <c r="A3" s="30">
        <v>174</v>
      </c>
      <c r="B3" s="29">
        <v>41387</v>
      </c>
      <c r="C3" s="50" t="s">
        <v>655</v>
      </c>
      <c r="D3" s="30" t="s">
        <v>459</v>
      </c>
      <c r="E3" s="30"/>
      <c r="F3" s="30" t="s">
        <v>657</v>
      </c>
      <c r="G3" s="33">
        <v>41285</v>
      </c>
      <c r="H3" s="31" t="s">
        <v>659</v>
      </c>
      <c r="I3" s="31" t="s">
        <v>508</v>
      </c>
      <c r="J3" s="31"/>
      <c r="K3" s="30" t="s">
        <v>509</v>
      </c>
      <c r="L3" s="30" t="s">
        <v>510</v>
      </c>
      <c r="M3" s="30">
        <v>147.46</v>
      </c>
      <c r="N3" s="30">
        <v>26.48</v>
      </c>
      <c r="O3" s="30" t="s">
        <v>728</v>
      </c>
      <c r="P3" s="30">
        <v>1000</v>
      </c>
      <c r="Q3" s="30">
        <v>29.76</v>
      </c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505</v>
      </c>
      <c r="AR3" s="18" t="s">
        <v>460</v>
      </c>
      <c r="AS3" s="31"/>
      <c r="AT3" s="31"/>
      <c r="AU3" s="31"/>
      <c r="AV3" s="31"/>
      <c r="AW3" s="31" t="s">
        <v>659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659</v>
      </c>
      <c r="BK3" s="31">
        <v>24</v>
      </c>
      <c r="BL3" s="31" t="s">
        <v>659</v>
      </c>
      <c r="BM3" s="31"/>
      <c r="BN3" s="40"/>
      <c r="BO3" s="40"/>
      <c r="BP3" s="31"/>
      <c r="BQ3" s="31" t="s">
        <v>659</v>
      </c>
      <c r="BR3" s="40"/>
    </row>
    <row r="4" spans="1:97" s="1" customFormat="1" x14ac:dyDescent="0.15">
      <c r="A4" s="30">
        <v>215</v>
      </c>
      <c r="B4" s="29">
        <v>41387</v>
      </c>
      <c r="C4" s="50" t="s">
        <v>655</v>
      </c>
      <c r="D4" s="30" t="s">
        <v>459</v>
      </c>
      <c r="E4" s="30"/>
      <c r="F4" s="30" t="s">
        <v>657</v>
      </c>
      <c r="G4" s="29">
        <v>41274</v>
      </c>
      <c r="H4" s="31" t="s">
        <v>659</v>
      </c>
      <c r="I4" s="31" t="s">
        <v>508</v>
      </c>
      <c r="J4" s="31"/>
      <c r="K4" s="30" t="s">
        <v>511</v>
      </c>
      <c r="L4" s="30" t="s">
        <v>512</v>
      </c>
      <c r="M4" s="30">
        <v>131.5</v>
      </c>
      <c r="N4" s="30">
        <v>22.4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505</v>
      </c>
      <c r="AR4" s="31" t="s">
        <v>659</v>
      </c>
      <c r="AS4" s="31"/>
      <c r="AT4" s="31"/>
      <c r="AU4" s="31"/>
      <c r="AV4" s="31"/>
      <c r="AW4" s="31" t="s">
        <v>659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659</v>
      </c>
      <c r="BK4" s="31"/>
      <c r="BL4" s="31" t="s">
        <v>659</v>
      </c>
      <c r="BM4" s="31"/>
      <c r="BN4" s="40"/>
      <c r="BO4" s="40"/>
      <c r="BP4" s="31"/>
      <c r="BQ4" s="31" t="s">
        <v>659</v>
      </c>
      <c r="BR4" s="30" t="s">
        <v>513</v>
      </c>
    </row>
    <row r="5" spans="1:97" s="1" customFormat="1" x14ac:dyDescent="0.15">
      <c r="A5" s="30">
        <v>258</v>
      </c>
      <c r="B5" s="29">
        <v>41387</v>
      </c>
      <c r="C5" s="40" t="s">
        <v>514</v>
      </c>
      <c r="D5" s="30" t="s">
        <v>459</v>
      </c>
      <c r="E5" s="30"/>
      <c r="F5" s="30" t="s">
        <v>657</v>
      </c>
      <c r="G5" s="29">
        <v>41347</v>
      </c>
      <c r="H5" s="31" t="s">
        <v>658</v>
      </c>
      <c r="I5" s="31" t="s">
        <v>659</v>
      </c>
      <c r="J5" s="31"/>
      <c r="K5" s="30" t="s">
        <v>358</v>
      </c>
      <c r="L5" s="30" t="s">
        <v>359</v>
      </c>
      <c r="M5" s="30">
        <v>141.06</v>
      </c>
      <c r="N5" s="30">
        <v>24.87</v>
      </c>
      <c r="O5" s="30" t="s">
        <v>360</v>
      </c>
      <c r="P5" s="30">
        <v>1020</v>
      </c>
      <c r="Q5" s="30">
        <v>24.93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505</v>
      </c>
      <c r="AR5" s="31" t="s">
        <v>659</v>
      </c>
      <c r="AS5" s="31"/>
      <c r="AT5" s="31"/>
      <c r="AU5" s="31" t="s">
        <v>361</v>
      </c>
      <c r="AV5" s="31">
        <v>6.5</v>
      </c>
      <c r="AW5" s="31" t="s">
        <v>659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>
        <v>0</v>
      </c>
      <c r="BJ5" s="31" t="s">
        <v>659</v>
      </c>
      <c r="BK5" s="31"/>
      <c r="BL5" s="31" t="s">
        <v>659</v>
      </c>
      <c r="BM5" s="31"/>
      <c r="BN5" s="40" t="s">
        <v>363</v>
      </c>
      <c r="BO5" s="40"/>
      <c r="BP5" s="31"/>
      <c r="BQ5" s="31" t="s">
        <v>659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336</v>
      </c>
      <c r="B6" s="29">
        <v>41387</v>
      </c>
      <c r="C6" s="40" t="s">
        <v>514</v>
      </c>
      <c r="D6" s="30" t="s">
        <v>459</v>
      </c>
      <c r="E6" s="30"/>
      <c r="F6" s="30" t="s">
        <v>657</v>
      </c>
      <c r="G6" s="29">
        <v>41305</v>
      </c>
      <c r="H6" s="31" t="s">
        <v>659</v>
      </c>
      <c r="I6" s="31" t="s">
        <v>508</v>
      </c>
      <c r="J6" s="31"/>
      <c r="K6" s="30" t="s">
        <v>364</v>
      </c>
      <c r="L6" s="30" t="s">
        <v>442</v>
      </c>
      <c r="M6" s="30">
        <v>137</v>
      </c>
      <c r="N6" s="30">
        <v>28.33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505</v>
      </c>
      <c r="AR6" s="31" t="s">
        <v>659</v>
      </c>
      <c r="AS6" s="31"/>
      <c r="AT6" s="31"/>
      <c r="AU6" s="31"/>
      <c r="AV6" s="31"/>
      <c r="AW6" s="31" t="s">
        <v>377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31" t="s">
        <v>659</v>
      </c>
      <c r="BK6" s="31">
        <v>12</v>
      </c>
      <c r="BL6" s="31" t="s">
        <v>659</v>
      </c>
      <c r="BM6" s="31"/>
      <c r="BN6" s="30"/>
      <c r="BO6" s="30"/>
      <c r="BP6" s="31"/>
      <c r="BQ6" s="31" t="s">
        <v>659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426</v>
      </c>
      <c r="B7" s="29">
        <v>41387</v>
      </c>
      <c r="C7" s="50" t="s">
        <v>605</v>
      </c>
      <c r="D7" s="30" t="s">
        <v>459</v>
      </c>
      <c r="E7" s="30"/>
      <c r="F7" s="30" t="s">
        <v>657</v>
      </c>
      <c r="G7" s="29">
        <v>41305</v>
      </c>
      <c r="H7" s="31" t="s">
        <v>658</v>
      </c>
      <c r="I7" s="31" t="s">
        <v>659</v>
      </c>
      <c r="J7" s="31"/>
      <c r="K7" s="30" t="s">
        <v>366</v>
      </c>
      <c r="L7" s="30" t="s">
        <v>367</v>
      </c>
      <c r="M7" s="30">
        <v>139.94999999999999</v>
      </c>
      <c r="N7" s="30">
        <v>23.14</v>
      </c>
      <c r="O7" s="30" t="s">
        <v>368</v>
      </c>
      <c r="P7" s="30">
        <v>1000</v>
      </c>
      <c r="Q7" s="30">
        <v>26.79</v>
      </c>
      <c r="R7" s="30">
        <v>2500</v>
      </c>
      <c r="S7" s="30">
        <v>30.98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505</v>
      </c>
      <c r="AR7" s="31" t="s">
        <v>369</v>
      </c>
      <c r="AS7" s="31"/>
      <c r="AT7" s="31"/>
      <c r="AU7" s="31" t="s">
        <v>370</v>
      </c>
      <c r="AV7" s="31">
        <v>8</v>
      </c>
      <c r="AW7" s="31" t="s">
        <v>507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658</v>
      </c>
      <c r="BK7" s="31">
        <v>24</v>
      </c>
      <c r="BL7" s="31" t="s">
        <v>659</v>
      </c>
      <c r="BM7" s="31"/>
      <c r="BN7" s="40"/>
      <c r="BO7" s="40"/>
      <c r="BP7" s="31"/>
      <c r="BQ7" s="31" t="s">
        <v>659</v>
      </c>
      <c r="BR7" s="30" t="s">
        <v>371</v>
      </c>
    </row>
    <row r="8" spans="1:97" s="1" customFormat="1" x14ac:dyDescent="0.15">
      <c r="A8" s="30">
        <v>2466</v>
      </c>
      <c r="B8" s="29">
        <v>41387</v>
      </c>
      <c r="C8" s="50" t="s">
        <v>655</v>
      </c>
      <c r="D8" s="30" t="s">
        <v>459</v>
      </c>
      <c r="E8" s="30"/>
      <c r="F8" s="30" t="s">
        <v>657</v>
      </c>
      <c r="G8" s="29">
        <v>41347</v>
      </c>
      <c r="H8" s="31" t="s">
        <v>372</v>
      </c>
      <c r="I8" s="31" t="s">
        <v>373</v>
      </c>
      <c r="J8" s="31"/>
      <c r="K8" s="30" t="s">
        <v>374</v>
      </c>
      <c r="L8" s="32" t="s">
        <v>359</v>
      </c>
      <c r="M8" s="30">
        <v>150.93</v>
      </c>
      <c r="N8" s="30">
        <v>26.61</v>
      </c>
      <c r="O8" s="30" t="s">
        <v>360</v>
      </c>
      <c r="P8" s="30">
        <v>1000</v>
      </c>
      <c r="Q8" s="30">
        <v>26.68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505</v>
      </c>
      <c r="AR8" s="31" t="s">
        <v>659</v>
      </c>
      <c r="AS8" s="31"/>
      <c r="AT8" s="31"/>
      <c r="AU8" s="31" t="s">
        <v>375</v>
      </c>
      <c r="AV8" s="31">
        <v>6.5</v>
      </c>
      <c r="AW8" s="31" t="s">
        <v>659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659</v>
      </c>
      <c r="BK8" s="31"/>
      <c r="BL8" s="31" t="s">
        <v>373</v>
      </c>
      <c r="BM8" s="31"/>
      <c r="BN8" s="40"/>
      <c r="BO8" s="40"/>
      <c r="BP8" s="31"/>
      <c r="BQ8" s="31" t="s">
        <v>373</v>
      </c>
      <c r="BR8" s="40"/>
    </row>
    <row r="9" spans="1:97" s="1" customFormat="1" x14ac:dyDescent="0.15">
      <c r="A9" s="30">
        <v>627</v>
      </c>
      <c r="B9" s="29">
        <v>41387</v>
      </c>
      <c r="C9" s="50" t="s">
        <v>655</v>
      </c>
      <c r="D9" s="30" t="s">
        <v>459</v>
      </c>
      <c r="E9" s="30"/>
      <c r="F9" s="30" t="s">
        <v>657</v>
      </c>
      <c r="G9" s="29">
        <v>41341</v>
      </c>
      <c r="H9" s="31" t="s">
        <v>658</v>
      </c>
      <c r="I9" s="31" t="s">
        <v>377</v>
      </c>
      <c r="J9" s="31"/>
      <c r="K9" s="30" t="s">
        <v>378</v>
      </c>
      <c r="L9" s="30" t="s">
        <v>379</v>
      </c>
      <c r="M9" s="30">
        <v>126</v>
      </c>
      <c r="N9" s="30">
        <v>29.81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17" t="s">
        <v>505</v>
      </c>
      <c r="AR9" s="31" t="s">
        <v>659</v>
      </c>
      <c r="AS9" s="31"/>
      <c r="AT9" s="31"/>
      <c r="AU9" s="31" t="s">
        <v>506</v>
      </c>
      <c r="AV9" s="31">
        <v>5.5</v>
      </c>
      <c r="AW9" s="31" t="s">
        <v>507</v>
      </c>
      <c r="AX9" s="30"/>
      <c r="AY9" s="31">
        <v>0</v>
      </c>
      <c r="AZ9" s="31">
        <v>34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658</v>
      </c>
      <c r="BK9" s="31">
        <v>24</v>
      </c>
      <c r="BL9" s="31" t="s">
        <v>659</v>
      </c>
      <c r="BM9" s="31"/>
      <c r="BN9" s="40"/>
      <c r="BO9" s="40"/>
      <c r="BP9" s="31"/>
      <c r="BQ9" s="31" t="s">
        <v>659</v>
      </c>
      <c r="BR9" s="40"/>
    </row>
    <row r="10" spans="1:97" s="1" customFormat="1" x14ac:dyDescent="0.15">
      <c r="A10" s="30">
        <v>745</v>
      </c>
      <c r="B10" s="29">
        <v>41387</v>
      </c>
      <c r="C10" s="50" t="s">
        <v>514</v>
      </c>
      <c r="D10" s="30" t="s">
        <v>459</v>
      </c>
      <c r="E10" s="30"/>
      <c r="F10" s="30" t="s">
        <v>461</v>
      </c>
      <c r="G10" s="29">
        <v>41305</v>
      </c>
      <c r="H10" s="31" t="s">
        <v>376</v>
      </c>
      <c r="I10" s="31" t="s">
        <v>659</v>
      </c>
      <c r="J10" s="31"/>
      <c r="K10" s="30" t="s">
        <v>462</v>
      </c>
      <c r="L10" s="30" t="s">
        <v>463</v>
      </c>
      <c r="M10" s="30">
        <v>116</v>
      </c>
      <c r="N10" s="30">
        <v>22.87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505</v>
      </c>
      <c r="AR10" s="31" t="s">
        <v>377</v>
      </c>
      <c r="AS10" s="31"/>
      <c r="AT10" s="31"/>
      <c r="AU10" s="31" t="s">
        <v>506</v>
      </c>
      <c r="AV10" s="31">
        <v>5</v>
      </c>
      <c r="AW10" s="31" t="s">
        <v>659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377</v>
      </c>
      <c r="BK10" s="31"/>
      <c r="BL10" s="31" t="s">
        <v>659</v>
      </c>
      <c r="BM10" s="31"/>
      <c r="BN10" s="40"/>
      <c r="BO10" s="40"/>
      <c r="BP10" s="31"/>
      <c r="BQ10" s="31" t="s">
        <v>659</v>
      </c>
      <c r="BR10" s="30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778</v>
      </c>
      <c r="B11" s="29">
        <v>41387</v>
      </c>
      <c r="C11" s="50" t="s">
        <v>655</v>
      </c>
      <c r="D11" s="30" t="s">
        <v>459</v>
      </c>
      <c r="E11" s="30"/>
      <c r="F11" s="30" t="s">
        <v>657</v>
      </c>
      <c r="G11" s="33">
        <v>41274</v>
      </c>
      <c r="H11" s="31" t="s">
        <v>376</v>
      </c>
      <c r="I11" s="31" t="s">
        <v>659</v>
      </c>
      <c r="J11" s="31"/>
      <c r="K11" s="30" t="s">
        <v>464</v>
      </c>
      <c r="L11" s="30" t="s">
        <v>465</v>
      </c>
      <c r="M11" s="30">
        <v>138</v>
      </c>
      <c r="N11" s="30">
        <v>25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505</v>
      </c>
      <c r="AR11" s="31" t="s">
        <v>659</v>
      </c>
      <c r="AS11" s="31"/>
      <c r="AT11" s="31"/>
      <c r="AU11" s="31" t="s">
        <v>466</v>
      </c>
      <c r="AV11" s="31">
        <v>6.8</v>
      </c>
      <c r="AW11" s="31" t="s">
        <v>659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659</v>
      </c>
      <c r="BK11" s="31"/>
      <c r="BL11" s="31" t="s">
        <v>659</v>
      </c>
      <c r="BM11" s="31"/>
      <c r="BN11" s="40"/>
      <c r="BO11" s="40"/>
      <c r="BP11" s="31"/>
      <c r="BQ11" s="31" t="s">
        <v>659</v>
      </c>
      <c r="BR11" s="40"/>
    </row>
    <row r="12" spans="1:97" s="1" customFormat="1" x14ac:dyDescent="0.15">
      <c r="A12" s="30">
        <v>877</v>
      </c>
      <c r="B12" s="29">
        <v>41387</v>
      </c>
      <c r="C12" s="50" t="s">
        <v>655</v>
      </c>
      <c r="D12" s="30" t="s">
        <v>459</v>
      </c>
      <c r="E12" s="30"/>
      <c r="F12" s="30" t="s">
        <v>657</v>
      </c>
      <c r="G12" s="29">
        <v>41274</v>
      </c>
      <c r="H12" s="31" t="s">
        <v>658</v>
      </c>
      <c r="I12" s="31" t="s">
        <v>659</v>
      </c>
      <c r="J12" s="31"/>
      <c r="K12" s="30" t="s">
        <v>467</v>
      </c>
      <c r="L12" s="30" t="s">
        <v>468</v>
      </c>
      <c r="M12" s="30">
        <v>121.91</v>
      </c>
      <c r="N12" s="30">
        <v>18.75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505</v>
      </c>
      <c r="AR12" s="31" t="s">
        <v>369</v>
      </c>
      <c r="AS12" s="31"/>
      <c r="AT12" s="31"/>
      <c r="AU12" s="31" t="s">
        <v>469</v>
      </c>
      <c r="AV12" s="31">
        <v>6.5</v>
      </c>
      <c r="AW12" s="31" t="s">
        <v>470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659</v>
      </c>
      <c r="BK12" s="31"/>
      <c r="BL12" s="31" t="s">
        <v>659</v>
      </c>
      <c r="BM12" s="31"/>
      <c r="BN12" s="40"/>
      <c r="BO12" s="40"/>
      <c r="BP12" s="31"/>
      <c r="BQ12" s="31" t="s">
        <v>659</v>
      </c>
      <c r="BR12" s="40" t="s">
        <v>628</v>
      </c>
    </row>
    <row r="13" spans="1:97" s="1" customFormat="1" x14ac:dyDescent="0.15">
      <c r="A13" s="30">
        <v>960</v>
      </c>
      <c r="B13" s="29">
        <v>41387</v>
      </c>
      <c r="C13" s="50" t="s">
        <v>655</v>
      </c>
      <c r="D13" s="30" t="s">
        <v>459</v>
      </c>
      <c r="E13" s="30"/>
      <c r="F13" s="30" t="s">
        <v>657</v>
      </c>
      <c r="G13" s="29">
        <v>41274</v>
      </c>
      <c r="H13" s="31" t="s">
        <v>658</v>
      </c>
      <c r="I13" s="31" t="s">
        <v>659</v>
      </c>
      <c r="J13" s="31"/>
      <c r="K13" s="30" t="s">
        <v>629</v>
      </c>
      <c r="L13" s="30" t="s">
        <v>630</v>
      </c>
      <c r="M13" s="30">
        <v>114.33</v>
      </c>
      <c r="N13" s="30">
        <v>21.44</v>
      </c>
      <c r="O13" s="30" t="s">
        <v>360</v>
      </c>
      <c r="P13" s="30">
        <v>1200</v>
      </c>
      <c r="Q13" s="30">
        <v>17.739999999999998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505</v>
      </c>
      <c r="AR13" s="31" t="s">
        <v>659</v>
      </c>
      <c r="AS13" s="31"/>
      <c r="AT13" s="31"/>
      <c r="AU13" s="31" t="s">
        <v>506</v>
      </c>
      <c r="AV13" s="31">
        <v>7</v>
      </c>
      <c r="AW13" s="31" t="s">
        <v>631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659</v>
      </c>
      <c r="BK13" s="31"/>
      <c r="BL13" s="31" t="s">
        <v>659</v>
      </c>
      <c r="BM13" s="31"/>
      <c r="BN13" s="30" t="s">
        <v>632</v>
      </c>
      <c r="BO13" s="30" t="s">
        <v>633</v>
      </c>
      <c r="BP13" s="31">
        <v>50</v>
      </c>
      <c r="BQ13" s="31" t="s">
        <v>659</v>
      </c>
      <c r="BR13" s="40" t="s">
        <v>634</v>
      </c>
    </row>
    <row r="14" spans="1:97" s="1" customFormat="1" x14ac:dyDescent="0.15">
      <c r="A14" s="30">
        <v>995</v>
      </c>
      <c r="B14" s="29">
        <v>41387</v>
      </c>
      <c r="C14" s="50" t="s">
        <v>655</v>
      </c>
      <c r="D14" s="30" t="s">
        <v>459</v>
      </c>
      <c r="E14" s="30"/>
      <c r="F14" s="30" t="s">
        <v>657</v>
      </c>
      <c r="G14" s="33" t="s">
        <v>635</v>
      </c>
      <c r="H14" s="31" t="s">
        <v>636</v>
      </c>
      <c r="I14" s="31" t="s">
        <v>659</v>
      </c>
      <c r="J14" s="31"/>
      <c r="K14" s="30" t="s">
        <v>637</v>
      </c>
      <c r="L14" s="30" t="s">
        <v>359</v>
      </c>
      <c r="M14" s="30">
        <v>105</v>
      </c>
      <c r="N14" s="30">
        <v>19.71</v>
      </c>
      <c r="O14" s="30" t="s">
        <v>360</v>
      </c>
      <c r="P14" s="30">
        <v>2500</v>
      </c>
      <c r="Q14" s="30">
        <v>18.03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505</v>
      </c>
      <c r="AR14" s="31" t="s">
        <v>659</v>
      </c>
      <c r="AS14" s="31"/>
      <c r="AT14" s="31"/>
      <c r="AU14" s="31" t="s">
        <v>506</v>
      </c>
      <c r="AV14" s="31">
        <v>8</v>
      </c>
      <c r="AW14" s="31" t="s">
        <v>507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377</v>
      </c>
      <c r="BK14" s="31"/>
      <c r="BL14" s="31" t="s">
        <v>659</v>
      </c>
      <c r="BM14" s="31"/>
      <c r="BN14" s="40"/>
      <c r="BO14" s="40"/>
      <c r="BP14" s="31"/>
      <c r="BQ14" s="31" t="s">
        <v>659</v>
      </c>
      <c r="BR14" s="40"/>
    </row>
    <row r="15" spans="1:97" s="1" customFormat="1" x14ac:dyDescent="0.15">
      <c r="A15" s="30">
        <v>1064</v>
      </c>
      <c r="B15" s="29">
        <v>41387</v>
      </c>
      <c r="C15" s="50" t="s">
        <v>514</v>
      </c>
      <c r="D15" s="30" t="s">
        <v>706</v>
      </c>
      <c r="E15" s="30"/>
      <c r="F15" s="30" t="s">
        <v>657</v>
      </c>
      <c r="G15" s="29">
        <v>41274</v>
      </c>
      <c r="H15" s="31" t="s">
        <v>659</v>
      </c>
      <c r="I15" s="31" t="s">
        <v>508</v>
      </c>
      <c r="J15" s="31"/>
      <c r="K15" s="30" t="s">
        <v>638</v>
      </c>
      <c r="L15" s="30" t="s">
        <v>639</v>
      </c>
      <c r="M15" s="30">
        <v>164.85</v>
      </c>
      <c r="N15" s="30">
        <v>33.74</v>
      </c>
      <c r="O15" s="30" t="s">
        <v>360</v>
      </c>
      <c r="P15" s="30">
        <v>100</v>
      </c>
      <c r="Q15" s="30">
        <v>37.49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505</v>
      </c>
      <c r="AR15" s="31" t="s">
        <v>707</v>
      </c>
      <c r="AS15" s="31"/>
      <c r="AT15" s="31"/>
      <c r="AU15" s="31"/>
      <c r="AV15" s="31"/>
      <c r="AW15" s="31" t="s">
        <v>659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659</v>
      </c>
      <c r="BK15" s="31"/>
      <c r="BL15" s="31" t="s">
        <v>659</v>
      </c>
      <c r="BM15" s="31"/>
      <c r="BN15" s="30"/>
      <c r="BO15" s="30"/>
      <c r="BP15" s="31"/>
      <c r="BQ15" s="31" t="s">
        <v>659</v>
      </c>
      <c r="BR15" s="40" t="s">
        <v>513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1196</v>
      </c>
      <c r="B16" s="29">
        <v>41387</v>
      </c>
      <c r="C16" s="50" t="s">
        <v>655</v>
      </c>
      <c r="D16" s="30" t="s">
        <v>459</v>
      </c>
      <c r="E16" s="30"/>
      <c r="F16" s="30" t="s">
        <v>657</v>
      </c>
      <c r="G16" s="29">
        <v>41274</v>
      </c>
      <c r="H16" s="31" t="s">
        <v>658</v>
      </c>
      <c r="I16" s="31" t="s">
        <v>659</v>
      </c>
      <c r="J16" s="31"/>
      <c r="K16" s="30" t="s">
        <v>640</v>
      </c>
      <c r="L16" s="30" t="s">
        <v>641</v>
      </c>
      <c r="M16" s="30">
        <v>137.81</v>
      </c>
      <c r="N16" s="30">
        <v>29.08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505</v>
      </c>
      <c r="AR16" s="31" t="s">
        <v>659</v>
      </c>
      <c r="AS16" s="31"/>
      <c r="AT16" s="31"/>
      <c r="AU16" s="31" t="s">
        <v>506</v>
      </c>
      <c r="AV16" s="31">
        <v>6.2</v>
      </c>
      <c r="AW16" s="31" t="s">
        <v>507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658</v>
      </c>
      <c r="BK16" s="31"/>
      <c r="BL16" s="31" t="s">
        <v>659</v>
      </c>
      <c r="BM16" s="31"/>
      <c r="BN16" s="40"/>
      <c r="BO16" s="40"/>
      <c r="BP16" s="31"/>
      <c r="BQ16" s="31" t="s">
        <v>659</v>
      </c>
      <c r="BR16" s="40" t="s">
        <v>642</v>
      </c>
    </row>
    <row r="17" spans="1:97" s="1" customFormat="1" x14ac:dyDescent="0.15">
      <c r="A17" s="30">
        <v>1869</v>
      </c>
      <c r="B17" s="29">
        <v>41387</v>
      </c>
      <c r="C17" s="40" t="s">
        <v>514</v>
      </c>
      <c r="D17" s="30" t="s">
        <v>708</v>
      </c>
      <c r="E17" s="30"/>
      <c r="F17" s="30" t="s">
        <v>657</v>
      </c>
      <c r="G17" s="29">
        <v>41274</v>
      </c>
      <c r="H17" s="31" t="s">
        <v>373</v>
      </c>
      <c r="I17" s="31" t="s">
        <v>643</v>
      </c>
      <c r="J17" s="31"/>
      <c r="K17" s="30" t="s">
        <v>644</v>
      </c>
      <c r="L17" s="30" t="s">
        <v>645</v>
      </c>
      <c r="M17" s="30">
        <v>159</v>
      </c>
      <c r="N17" s="30">
        <v>30.93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505</v>
      </c>
      <c r="AR17" s="31" t="s">
        <v>659</v>
      </c>
      <c r="AS17" s="31"/>
      <c r="AT17" s="31"/>
      <c r="AU17" s="31"/>
      <c r="AV17" s="31"/>
      <c r="AW17" s="31" t="s">
        <v>659</v>
      </c>
      <c r="AX17" s="30"/>
      <c r="AY17" s="31">
        <v>0</v>
      </c>
      <c r="AZ17" s="31">
        <v>0</v>
      </c>
      <c r="BA17" s="31">
        <v>0</v>
      </c>
      <c r="BB17" s="31">
        <v>38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 t="s">
        <v>659</v>
      </c>
      <c r="BK17" s="31">
        <v>24</v>
      </c>
      <c r="BL17" s="31" t="s">
        <v>659</v>
      </c>
      <c r="BM17" s="31"/>
      <c r="BN17" s="40"/>
      <c r="BO17" s="40"/>
      <c r="BP17" s="31"/>
      <c r="BQ17" s="31" t="s">
        <v>659</v>
      </c>
      <c r="BR17" s="40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</row>
    <row r="18" spans="1:97" s="1" customFormat="1" x14ac:dyDescent="0.15">
      <c r="A18" s="30">
        <v>1268</v>
      </c>
      <c r="B18" s="29">
        <v>41387</v>
      </c>
      <c r="C18" s="50" t="s">
        <v>655</v>
      </c>
      <c r="D18" s="30" t="s">
        <v>459</v>
      </c>
      <c r="E18" s="30"/>
      <c r="F18" s="30" t="s">
        <v>657</v>
      </c>
      <c r="G18" s="29">
        <v>40908</v>
      </c>
      <c r="H18" s="31" t="s">
        <v>659</v>
      </c>
      <c r="I18" s="31" t="s">
        <v>508</v>
      </c>
      <c r="J18" s="31"/>
      <c r="K18" s="30" t="s">
        <v>646</v>
      </c>
      <c r="L18" s="30" t="s">
        <v>647</v>
      </c>
      <c r="M18" s="30">
        <v>124.07</v>
      </c>
      <c r="N18" s="30">
        <v>28.98</v>
      </c>
      <c r="O18" s="30" t="s">
        <v>648</v>
      </c>
      <c r="P18" s="30">
        <v>1000</v>
      </c>
      <c r="Q18" s="30">
        <v>31.23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17" t="s">
        <v>505</v>
      </c>
      <c r="AR18" s="31" t="s">
        <v>659</v>
      </c>
      <c r="AS18" s="31"/>
      <c r="AT18" s="31"/>
      <c r="AU18" s="31"/>
      <c r="AV18" s="31"/>
      <c r="AW18" s="31" t="s">
        <v>659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659</v>
      </c>
      <c r="BK18" s="31"/>
      <c r="BL18" s="31" t="s">
        <v>659</v>
      </c>
      <c r="BM18" s="31"/>
      <c r="BN18" s="40"/>
      <c r="BO18" s="40"/>
      <c r="BP18" s="31"/>
      <c r="BQ18" s="31" t="s">
        <v>659</v>
      </c>
      <c r="BR18" s="40"/>
    </row>
    <row r="19" spans="1:97" s="1" customFormat="1" x14ac:dyDescent="0.15">
      <c r="A19" s="30">
        <v>1340</v>
      </c>
      <c r="B19" s="29">
        <v>41387</v>
      </c>
      <c r="C19" s="50" t="s">
        <v>655</v>
      </c>
      <c r="D19" s="30" t="s">
        <v>459</v>
      </c>
      <c r="E19" s="30"/>
      <c r="F19" s="30" t="s">
        <v>657</v>
      </c>
      <c r="G19" s="29">
        <v>41352</v>
      </c>
      <c r="H19" s="31" t="s">
        <v>658</v>
      </c>
      <c r="I19" s="31" t="s">
        <v>659</v>
      </c>
      <c r="J19" s="31"/>
      <c r="K19" s="30" t="s">
        <v>720</v>
      </c>
      <c r="L19" s="30" t="s">
        <v>721</v>
      </c>
      <c r="M19" s="30">
        <v>162.24</v>
      </c>
      <c r="N19" s="30">
        <v>29.04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505</v>
      </c>
      <c r="AR19" s="31" t="s">
        <v>659</v>
      </c>
      <c r="AS19" s="31"/>
      <c r="AT19" s="31"/>
      <c r="AU19" s="31" t="s">
        <v>506</v>
      </c>
      <c r="AV19" s="31">
        <v>5</v>
      </c>
      <c r="AW19" s="31" t="s">
        <v>507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377</v>
      </c>
      <c r="BK19" s="31">
        <v>24</v>
      </c>
      <c r="BL19" s="31" t="s">
        <v>659</v>
      </c>
      <c r="BM19" s="31"/>
      <c r="BN19" s="40"/>
      <c r="BO19" s="40"/>
      <c r="BP19" s="31"/>
      <c r="BQ19" s="31" t="s">
        <v>659</v>
      </c>
      <c r="BR19" s="40"/>
    </row>
    <row r="20" spans="1:97" s="1" customFormat="1" x14ac:dyDescent="0.15">
      <c r="A20" s="30">
        <v>1372</v>
      </c>
      <c r="B20" s="29">
        <v>41387</v>
      </c>
      <c r="C20" s="50" t="s">
        <v>655</v>
      </c>
      <c r="D20" s="30" t="s">
        <v>459</v>
      </c>
      <c r="E20" s="30"/>
      <c r="F20" s="30" t="s">
        <v>657</v>
      </c>
      <c r="G20" s="29">
        <v>41274</v>
      </c>
      <c r="H20" s="31" t="s">
        <v>722</v>
      </c>
      <c r="I20" s="31" t="s">
        <v>659</v>
      </c>
      <c r="J20" s="31"/>
      <c r="K20" s="30" t="s">
        <v>723</v>
      </c>
      <c r="L20" s="30" t="s">
        <v>724</v>
      </c>
      <c r="M20" s="30">
        <v>165.06</v>
      </c>
      <c r="N20" s="30">
        <v>24.67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505</v>
      </c>
      <c r="AR20" s="31" t="s">
        <v>659</v>
      </c>
      <c r="AS20" s="31"/>
      <c r="AT20" s="31"/>
      <c r="AU20" s="31" t="s">
        <v>725</v>
      </c>
      <c r="AV20" s="31">
        <v>8.1999999999999993</v>
      </c>
      <c r="AW20" s="31" t="s">
        <v>507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659</v>
      </c>
      <c r="BK20" s="31"/>
      <c r="BL20" s="31" t="s">
        <v>659</v>
      </c>
      <c r="BM20" s="31"/>
      <c r="BN20" s="40"/>
      <c r="BO20" s="40"/>
      <c r="BP20" s="31"/>
      <c r="BQ20" s="31" t="s">
        <v>659</v>
      </c>
      <c r="BR20" s="40"/>
    </row>
    <row r="21" spans="1:97" s="1" customFormat="1" x14ac:dyDescent="0.15">
      <c r="A21" s="30">
        <v>1416</v>
      </c>
      <c r="B21" s="29">
        <v>41387</v>
      </c>
      <c r="C21" s="50" t="s">
        <v>655</v>
      </c>
      <c r="D21" s="30" t="s">
        <v>708</v>
      </c>
      <c r="E21" s="30"/>
      <c r="F21" s="30" t="s">
        <v>657</v>
      </c>
      <c r="G21" s="29">
        <v>41274</v>
      </c>
      <c r="H21" s="31" t="s">
        <v>659</v>
      </c>
      <c r="I21" s="31" t="s">
        <v>508</v>
      </c>
      <c r="J21" s="31"/>
      <c r="K21" s="30" t="s">
        <v>726</v>
      </c>
      <c r="L21" s="30" t="s">
        <v>727</v>
      </c>
      <c r="M21" s="30">
        <v>128.01</v>
      </c>
      <c r="N21" s="30">
        <v>19.873000000000001</v>
      </c>
      <c r="O21" s="30" t="s">
        <v>728</v>
      </c>
      <c r="P21" s="30">
        <v>1000</v>
      </c>
      <c r="Q21" s="30">
        <v>16.109000000000002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505</v>
      </c>
      <c r="AR21" s="31" t="s">
        <v>659</v>
      </c>
      <c r="AS21" s="31"/>
      <c r="AT21" s="31"/>
      <c r="AU21" s="31"/>
      <c r="AV21" s="31"/>
      <c r="AW21" s="31" t="s">
        <v>507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658</v>
      </c>
      <c r="BK21" s="31"/>
      <c r="BL21" s="31" t="s">
        <v>659</v>
      </c>
      <c r="BM21" s="31"/>
      <c r="BN21" s="40"/>
      <c r="BO21" s="40"/>
      <c r="BP21" s="31"/>
      <c r="BQ21" s="31" t="s">
        <v>659</v>
      </c>
      <c r="BR21" s="40" t="s">
        <v>729</v>
      </c>
    </row>
    <row r="22" spans="1:97" s="1" customFormat="1" x14ac:dyDescent="0.15">
      <c r="A22" s="30">
        <v>1495</v>
      </c>
      <c r="B22" s="29">
        <v>41387</v>
      </c>
      <c r="C22" s="50" t="s">
        <v>655</v>
      </c>
      <c r="D22" s="30" t="s">
        <v>459</v>
      </c>
      <c r="E22" s="30"/>
      <c r="F22" s="30" t="s">
        <v>657</v>
      </c>
      <c r="G22" s="33" t="s">
        <v>730</v>
      </c>
      <c r="H22" s="31" t="s">
        <v>658</v>
      </c>
      <c r="I22" s="31" t="s">
        <v>377</v>
      </c>
      <c r="J22" s="31"/>
      <c r="K22" s="30" t="s">
        <v>731</v>
      </c>
      <c r="L22" s="30" t="s">
        <v>732</v>
      </c>
      <c r="M22" s="30">
        <v>130</v>
      </c>
      <c r="N22" s="30">
        <v>24.01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505</v>
      </c>
      <c r="AR22" s="31" t="s">
        <v>659</v>
      </c>
      <c r="AS22" s="31"/>
      <c r="AT22" s="31"/>
      <c r="AU22" s="31" t="s">
        <v>733</v>
      </c>
      <c r="AV22" s="31">
        <v>5.5</v>
      </c>
      <c r="AW22" s="31" t="s">
        <v>507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659</v>
      </c>
      <c r="BK22" s="31"/>
      <c r="BL22" s="31" t="s">
        <v>659</v>
      </c>
      <c r="BM22" s="31"/>
      <c r="BN22" s="40"/>
      <c r="BO22" s="40"/>
      <c r="BP22" s="31"/>
      <c r="BQ22" s="31" t="s">
        <v>659</v>
      </c>
      <c r="BR22" s="30"/>
    </row>
    <row r="23" spans="1:97" s="1" customFormat="1" x14ac:dyDescent="0.15">
      <c r="A23" s="30">
        <v>2040</v>
      </c>
      <c r="B23" s="29">
        <v>41387</v>
      </c>
      <c r="C23" s="50" t="s">
        <v>514</v>
      </c>
      <c r="D23" s="30" t="s">
        <v>708</v>
      </c>
      <c r="E23" s="30"/>
      <c r="F23" s="30" t="s">
        <v>657</v>
      </c>
      <c r="G23" s="33" t="s">
        <v>734</v>
      </c>
      <c r="H23" s="31" t="s">
        <v>658</v>
      </c>
      <c r="I23" s="31" t="s">
        <v>659</v>
      </c>
      <c r="J23" s="31"/>
      <c r="K23" s="30" t="s">
        <v>735</v>
      </c>
      <c r="L23" s="30" t="s">
        <v>736</v>
      </c>
      <c r="M23" s="30">
        <v>141.38</v>
      </c>
      <c r="N23" s="30">
        <v>30.69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505</v>
      </c>
      <c r="AR23" s="31" t="s">
        <v>659</v>
      </c>
      <c r="AS23" s="31"/>
      <c r="AT23" s="31"/>
      <c r="AU23" s="31" t="s">
        <v>506</v>
      </c>
      <c r="AV23" s="31">
        <v>5</v>
      </c>
      <c r="AW23" s="31" t="s">
        <v>507</v>
      </c>
      <c r="AX23" s="30"/>
      <c r="AY23" s="31">
        <v>0</v>
      </c>
      <c r="AZ23" s="31">
        <v>35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659</v>
      </c>
      <c r="BK23" s="31">
        <v>24</v>
      </c>
      <c r="BL23" s="31" t="s">
        <v>659</v>
      </c>
      <c r="BM23" s="31"/>
      <c r="BN23" s="40" t="s">
        <v>587</v>
      </c>
      <c r="BO23" s="40" t="s">
        <v>588</v>
      </c>
      <c r="BP23" s="31">
        <v>50</v>
      </c>
      <c r="BQ23" s="31" t="s">
        <v>659</v>
      </c>
      <c r="BR23" s="40"/>
    </row>
    <row r="24" spans="1:97" s="1" customFormat="1" x14ac:dyDescent="0.15">
      <c r="A24" s="30">
        <v>1599</v>
      </c>
      <c r="B24" s="29">
        <v>41387</v>
      </c>
      <c r="C24" s="40" t="s">
        <v>514</v>
      </c>
      <c r="D24" s="30" t="s">
        <v>459</v>
      </c>
      <c r="E24" s="30"/>
      <c r="F24" s="30" t="s">
        <v>657</v>
      </c>
      <c r="G24" s="33">
        <v>41373</v>
      </c>
      <c r="H24" s="31" t="s">
        <v>658</v>
      </c>
      <c r="I24" s="31" t="s">
        <v>659</v>
      </c>
      <c r="J24" s="31"/>
      <c r="K24" s="30" t="s">
        <v>589</v>
      </c>
      <c r="L24" s="30" t="s">
        <v>590</v>
      </c>
      <c r="M24" s="30">
        <v>132</v>
      </c>
      <c r="N24" s="30">
        <v>28.83</v>
      </c>
      <c r="O24" s="30" t="s">
        <v>360</v>
      </c>
      <c r="P24" s="30">
        <v>1000</v>
      </c>
      <c r="Q24" s="30">
        <v>28.24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505</v>
      </c>
      <c r="AR24" s="31" t="s">
        <v>659</v>
      </c>
      <c r="AS24" s="31"/>
      <c r="AT24" s="31"/>
      <c r="AU24" s="31" t="s">
        <v>361</v>
      </c>
      <c r="AV24" s="31">
        <v>5</v>
      </c>
      <c r="AW24" s="31" t="s">
        <v>659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 t="s">
        <v>659</v>
      </c>
      <c r="BK24" s="31">
        <v>12</v>
      </c>
      <c r="BL24" s="31" t="s">
        <v>659</v>
      </c>
      <c r="BM24" s="31"/>
      <c r="BN24" s="40"/>
      <c r="BO24" s="40"/>
      <c r="BP24" s="31"/>
      <c r="BQ24" s="31" t="s">
        <v>659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2008</v>
      </c>
      <c r="B25" s="29">
        <v>41387</v>
      </c>
      <c r="C25" s="40" t="s">
        <v>514</v>
      </c>
      <c r="D25" s="30" t="s">
        <v>708</v>
      </c>
      <c r="E25" s="30"/>
      <c r="F25" s="30" t="s">
        <v>657</v>
      </c>
      <c r="G25" s="33">
        <v>41361</v>
      </c>
      <c r="H25" s="31" t="s">
        <v>659</v>
      </c>
      <c r="I25" s="31" t="s">
        <v>643</v>
      </c>
      <c r="J25" s="31"/>
      <c r="K25" s="30" t="s">
        <v>593</v>
      </c>
      <c r="L25" s="30" t="s">
        <v>594</v>
      </c>
      <c r="M25" s="30">
        <v>145</v>
      </c>
      <c r="N25" s="30">
        <v>25.85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505</v>
      </c>
      <c r="AR25" s="31" t="s">
        <v>659</v>
      </c>
      <c r="AS25" s="31"/>
      <c r="AT25" s="31"/>
      <c r="AU25" s="31"/>
      <c r="AV25" s="31"/>
      <c r="AW25" s="31" t="s">
        <v>659</v>
      </c>
      <c r="AX25" s="30"/>
      <c r="AY25" s="31">
        <v>0</v>
      </c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36</v>
      </c>
      <c r="BJ25" s="31" t="s">
        <v>659</v>
      </c>
      <c r="BK25" s="31"/>
      <c r="BL25" s="31" t="s">
        <v>659</v>
      </c>
      <c r="BM25" s="31"/>
      <c r="BN25" s="40"/>
      <c r="BO25" s="40"/>
      <c r="BP25" s="31"/>
      <c r="BQ25" s="31" t="s">
        <v>659</v>
      </c>
      <c r="BR25" s="40" t="s">
        <v>432</v>
      </c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</row>
    <row r="26" spans="1:97" s="1" customFormat="1" x14ac:dyDescent="0.15">
      <c r="A26" s="30">
        <v>141</v>
      </c>
      <c r="B26" s="29">
        <v>41387</v>
      </c>
      <c r="C26" s="50" t="s">
        <v>655</v>
      </c>
      <c r="D26" s="30" t="s">
        <v>459</v>
      </c>
      <c r="E26" s="30"/>
      <c r="F26" s="30" t="s">
        <v>591</v>
      </c>
      <c r="G26" s="29">
        <v>41274</v>
      </c>
      <c r="H26" s="31" t="s">
        <v>658</v>
      </c>
      <c r="I26" s="31" t="s">
        <v>377</v>
      </c>
      <c r="J26" s="31"/>
      <c r="K26" s="30" t="s">
        <v>660</v>
      </c>
      <c r="L26" s="30" t="s">
        <v>504</v>
      </c>
      <c r="M26" s="30">
        <v>162.24</v>
      </c>
      <c r="N26" s="30">
        <v>29.04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17.7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592</v>
      </c>
      <c r="AR26" s="31" t="s">
        <v>377</v>
      </c>
      <c r="AS26" s="31"/>
      <c r="AT26" s="31"/>
      <c r="AU26" s="31" t="s">
        <v>506</v>
      </c>
      <c r="AV26" s="31">
        <v>5</v>
      </c>
      <c r="AW26" s="31" t="s">
        <v>507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659</v>
      </c>
      <c r="BK26" s="31">
        <v>24</v>
      </c>
      <c r="BL26" s="31" t="s">
        <v>659</v>
      </c>
      <c r="BM26" s="31"/>
      <c r="BN26" s="40"/>
      <c r="BO26" s="40"/>
      <c r="BP26" s="31"/>
      <c r="BQ26" s="31" t="s">
        <v>659</v>
      </c>
      <c r="BR26" s="40"/>
    </row>
    <row r="27" spans="1:97" s="1" customFormat="1" x14ac:dyDescent="0.15">
      <c r="A27" s="30">
        <v>173</v>
      </c>
      <c r="B27" s="29">
        <v>41387</v>
      </c>
      <c r="C27" s="50" t="s">
        <v>655</v>
      </c>
      <c r="D27" s="30" t="s">
        <v>459</v>
      </c>
      <c r="E27" s="30"/>
      <c r="F27" s="30" t="s">
        <v>591</v>
      </c>
      <c r="G27" s="33">
        <v>41285</v>
      </c>
      <c r="H27" s="31" t="s">
        <v>659</v>
      </c>
      <c r="I27" s="31" t="s">
        <v>508</v>
      </c>
      <c r="J27" s="31"/>
      <c r="K27" s="30" t="s">
        <v>509</v>
      </c>
      <c r="L27" s="30" t="s">
        <v>510</v>
      </c>
      <c r="M27" s="30">
        <v>147.46</v>
      </c>
      <c r="N27" s="30">
        <v>26.48</v>
      </c>
      <c r="O27" s="30" t="s">
        <v>360</v>
      </c>
      <c r="P27" s="30">
        <v>1000</v>
      </c>
      <c r="Q27" s="30">
        <v>29.76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21.32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592</v>
      </c>
      <c r="AR27" s="31" t="s">
        <v>460</v>
      </c>
      <c r="AS27" s="31"/>
      <c r="AT27" s="31"/>
      <c r="AU27" s="31"/>
      <c r="AV27" s="31"/>
      <c r="AW27" s="31" t="s">
        <v>659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659</v>
      </c>
      <c r="BK27" s="31">
        <v>24</v>
      </c>
      <c r="BL27" s="31" t="s">
        <v>659</v>
      </c>
      <c r="BM27" s="31"/>
      <c r="BN27" s="40"/>
      <c r="BO27" s="40"/>
      <c r="BP27" s="31"/>
      <c r="BQ27" s="31" t="s">
        <v>659</v>
      </c>
      <c r="BR27" s="40"/>
    </row>
    <row r="28" spans="1:97" s="1" customFormat="1" x14ac:dyDescent="0.15">
      <c r="A28" s="30">
        <v>257</v>
      </c>
      <c r="B28" s="29">
        <v>41387</v>
      </c>
      <c r="C28" s="40" t="s">
        <v>514</v>
      </c>
      <c r="D28" s="30" t="s">
        <v>459</v>
      </c>
      <c r="E28" s="30"/>
      <c r="F28" s="30" t="s">
        <v>591</v>
      </c>
      <c r="G28" s="29">
        <v>41347</v>
      </c>
      <c r="H28" s="31" t="s">
        <v>658</v>
      </c>
      <c r="I28" s="31" t="s">
        <v>659</v>
      </c>
      <c r="J28" s="31"/>
      <c r="K28" s="30" t="s">
        <v>358</v>
      </c>
      <c r="L28" s="30" t="s">
        <v>359</v>
      </c>
      <c r="M28" s="30">
        <v>141.06</v>
      </c>
      <c r="N28" s="30">
        <v>24.87</v>
      </c>
      <c r="O28" s="30" t="s">
        <v>360</v>
      </c>
      <c r="P28" s="30">
        <v>1020</v>
      </c>
      <c r="Q28" s="30">
        <v>24.93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13.24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592</v>
      </c>
      <c r="AR28" s="31" t="s">
        <v>659</v>
      </c>
      <c r="AS28" s="31"/>
      <c r="AT28" s="31"/>
      <c r="AU28" s="31" t="s">
        <v>361</v>
      </c>
      <c r="AV28" s="31">
        <v>6.5</v>
      </c>
      <c r="AW28" s="31" t="s">
        <v>659</v>
      </c>
      <c r="AX28" s="30"/>
      <c r="AY28" s="31">
        <v>0</v>
      </c>
      <c r="AZ28" s="31">
        <v>0</v>
      </c>
      <c r="BA28" s="31">
        <v>0</v>
      </c>
      <c r="BB28" s="31">
        <v>20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 t="s">
        <v>659</v>
      </c>
      <c r="BK28" s="31"/>
      <c r="BL28" s="31" t="s">
        <v>659</v>
      </c>
      <c r="BM28" s="31"/>
      <c r="BN28" s="40" t="s">
        <v>363</v>
      </c>
      <c r="BO28" s="40"/>
      <c r="BP28" s="31"/>
      <c r="BQ28" s="31" t="s">
        <v>659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335</v>
      </c>
      <c r="B29" s="29">
        <v>41387</v>
      </c>
      <c r="C29" s="40" t="s">
        <v>514</v>
      </c>
      <c r="D29" s="30" t="s">
        <v>459</v>
      </c>
      <c r="E29" s="30"/>
      <c r="F29" s="30" t="s">
        <v>591</v>
      </c>
      <c r="G29" s="29">
        <v>41305</v>
      </c>
      <c r="H29" s="31" t="s">
        <v>659</v>
      </c>
      <c r="I29" s="31" t="s">
        <v>508</v>
      </c>
      <c r="J29" s="31"/>
      <c r="K29" s="30" t="s">
        <v>364</v>
      </c>
      <c r="L29" s="30" t="s">
        <v>442</v>
      </c>
      <c r="M29" s="30">
        <v>137</v>
      </c>
      <c r="N29" s="30">
        <v>28.33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19.010000000000002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433</v>
      </c>
      <c r="AR29" s="31" t="s">
        <v>659</v>
      </c>
      <c r="AS29" s="31"/>
      <c r="AT29" s="31"/>
      <c r="AU29" s="31"/>
      <c r="AV29" s="31"/>
      <c r="AW29" s="31" t="s">
        <v>377</v>
      </c>
      <c r="AX29" s="30"/>
      <c r="AY29" s="31">
        <v>0</v>
      </c>
      <c r="AZ29" s="31">
        <v>0</v>
      </c>
      <c r="BA29" s="31">
        <v>0</v>
      </c>
      <c r="BB29" s="31">
        <v>34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 t="s">
        <v>659</v>
      </c>
      <c r="BK29" s="31">
        <v>12</v>
      </c>
      <c r="BL29" s="31" t="s">
        <v>659</v>
      </c>
      <c r="BM29" s="31"/>
      <c r="BN29" s="30"/>
      <c r="BO29" s="30"/>
      <c r="BP29" s="31"/>
      <c r="BQ29" s="31" t="s">
        <v>659</v>
      </c>
      <c r="BR29" s="30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</row>
    <row r="30" spans="1:97" s="1" customFormat="1" x14ac:dyDescent="0.15">
      <c r="A30" s="30">
        <v>426</v>
      </c>
      <c r="B30" s="29">
        <v>41387</v>
      </c>
      <c r="C30" s="50" t="s">
        <v>605</v>
      </c>
      <c r="D30" s="30" t="s">
        <v>459</v>
      </c>
      <c r="E30" s="30"/>
      <c r="F30" s="30" t="s">
        <v>591</v>
      </c>
      <c r="G30" s="29">
        <v>41305</v>
      </c>
      <c r="H30" s="31" t="s">
        <v>658</v>
      </c>
      <c r="I30" s="31" t="s">
        <v>659</v>
      </c>
      <c r="J30" s="31"/>
      <c r="K30" s="30" t="s">
        <v>366</v>
      </c>
      <c r="L30" s="30" t="s">
        <v>367</v>
      </c>
      <c r="M30" s="30">
        <v>139.94999999999999</v>
      </c>
      <c r="N30" s="30">
        <v>23.14</v>
      </c>
      <c r="O30" s="30" t="s">
        <v>368</v>
      </c>
      <c r="P30" s="30">
        <v>1000</v>
      </c>
      <c r="Q30" s="30">
        <v>26.79</v>
      </c>
      <c r="R30" s="30">
        <v>2500</v>
      </c>
      <c r="S30" s="30">
        <v>30.98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15.28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592</v>
      </c>
      <c r="AR30" s="31" t="s">
        <v>369</v>
      </c>
      <c r="AS30" s="31"/>
      <c r="AT30" s="31"/>
      <c r="AU30" s="31" t="s">
        <v>370</v>
      </c>
      <c r="AV30" s="31">
        <v>8</v>
      </c>
      <c r="AW30" s="31" t="s">
        <v>507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658</v>
      </c>
      <c r="BK30" s="31">
        <v>24</v>
      </c>
      <c r="BL30" s="31" t="s">
        <v>659</v>
      </c>
      <c r="BM30" s="31"/>
      <c r="BN30" s="40"/>
      <c r="BO30" s="40"/>
      <c r="BP30" s="31"/>
      <c r="BQ30" s="31" t="s">
        <v>659</v>
      </c>
      <c r="BR30" s="30" t="s">
        <v>371</v>
      </c>
    </row>
    <row r="31" spans="1:97" s="1" customFormat="1" x14ac:dyDescent="0.15">
      <c r="A31" s="30">
        <v>2465</v>
      </c>
      <c r="B31" s="29">
        <v>41387</v>
      </c>
      <c r="C31" s="50" t="s">
        <v>655</v>
      </c>
      <c r="D31" s="30" t="s">
        <v>459</v>
      </c>
      <c r="E31" s="30"/>
      <c r="F31" s="30" t="s">
        <v>591</v>
      </c>
      <c r="G31" s="29">
        <v>41347</v>
      </c>
      <c r="H31" s="31" t="s">
        <v>372</v>
      </c>
      <c r="I31" s="31" t="s">
        <v>373</v>
      </c>
      <c r="J31" s="31"/>
      <c r="K31" s="30" t="s">
        <v>374</v>
      </c>
      <c r="L31" s="32" t="s">
        <v>359</v>
      </c>
      <c r="M31" s="30">
        <v>150.93</v>
      </c>
      <c r="N31" s="30">
        <v>26.61</v>
      </c>
      <c r="O31" s="30" t="s">
        <v>434</v>
      </c>
      <c r="P31" s="30">
        <v>1000</v>
      </c>
      <c r="Q31" s="30">
        <v>26.68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14.17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592</v>
      </c>
      <c r="AR31" s="31" t="s">
        <v>659</v>
      </c>
      <c r="AS31" s="31"/>
      <c r="AT31" s="31"/>
      <c r="AU31" s="31" t="s">
        <v>375</v>
      </c>
      <c r="AV31" s="31">
        <v>6.5</v>
      </c>
      <c r="AW31" s="31" t="s">
        <v>659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 t="s">
        <v>659</v>
      </c>
      <c r="BK31" s="31"/>
      <c r="BL31" s="31" t="s">
        <v>373</v>
      </c>
      <c r="BM31" s="31"/>
      <c r="BN31" s="40"/>
      <c r="BO31" s="40"/>
      <c r="BP31" s="31"/>
      <c r="BQ31" s="31" t="s">
        <v>373</v>
      </c>
      <c r="BR31" s="40"/>
    </row>
    <row r="32" spans="1:97" s="1" customFormat="1" x14ac:dyDescent="0.15">
      <c r="A32" s="30">
        <v>626</v>
      </c>
      <c r="B32" s="29">
        <v>41387</v>
      </c>
      <c r="C32" s="50" t="s">
        <v>655</v>
      </c>
      <c r="D32" s="30" t="s">
        <v>459</v>
      </c>
      <c r="E32" s="30"/>
      <c r="F32" s="30" t="s">
        <v>591</v>
      </c>
      <c r="G32" s="29">
        <v>41341</v>
      </c>
      <c r="H32" s="31" t="s">
        <v>658</v>
      </c>
      <c r="I32" s="31" t="s">
        <v>377</v>
      </c>
      <c r="J32" s="31"/>
      <c r="K32" s="30" t="s">
        <v>378</v>
      </c>
      <c r="L32" s="30" t="s">
        <v>379</v>
      </c>
      <c r="M32" s="30">
        <v>126</v>
      </c>
      <c r="N32" s="30">
        <v>29.81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16.579999999999998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592</v>
      </c>
      <c r="AR32" s="31" t="s">
        <v>659</v>
      </c>
      <c r="AS32" s="31"/>
      <c r="AT32" s="31"/>
      <c r="AU32" s="31" t="s">
        <v>506</v>
      </c>
      <c r="AV32" s="31">
        <v>5.5</v>
      </c>
      <c r="AW32" s="31" t="s">
        <v>507</v>
      </c>
      <c r="AX32" s="30"/>
      <c r="AY32" s="31">
        <v>0</v>
      </c>
      <c r="AZ32" s="31">
        <v>34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658</v>
      </c>
      <c r="BK32" s="31">
        <v>24</v>
      </c>
      <c r="BL32" s="31" t="s">
        <v>659</v>
      </c>
      <c r="BM32" s="31"/>
      <c r="BN32" s="40"/>
      <c r="BO32" s="40"/>
      <c r="BP32" s="31"/>
      <c r="BQ32" s="31" t="s">
        <v>659</v>
      </c>
      <c r="BR32" s="40"/>
    </row>
    <row r="33" spans="1:97" s="1" customFormat="1" x14ac:dyDescent="0.15">
      <c r="A33" s="30">
        <v>744</v>
      </c>
      <c r="B33" s="29">
        <v>41387</v>
      </c>
      <c r="C33" s="50" t="s">
        <v>514</v>
      </c>
      <c r="D33" s="30" t="s">
        <v>459</v>
      </c>
      <c r="E33" s="30"/>
      <c r="F33" s="30" t="s">
        <v>591</v>
      </c>
      <c r="G33" s="29">
        <v>41305</v>
      </c>
      <c r="H33" s="31" t="s">
        <v>376</v>
      </c>
      <c r="I33" s="31" t="s">
        <v>659</v>
      </c>
      <c r="J33" s="31"/>
      <c r="K33" s="30" t="s">
        <v>462</v>
      </c>
      <c r="L33" s="30" t="s">
        <v>463</v>
      </c>
      <c r="M33" s="30">
        <v>116</v>
      </c>
      <c r="N33" s="30">
        <v>22.87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16.91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433</v>
      </c>
      <c r="AR33" s="31" t="s">
        <v>377</v>
      </c>
      <c r="AS33" s="31"/>
      <c r="AT33" s="31"/>
      <c r="AU33" s="31" t="s">
        <v>506</v>
      </c>
      <c r="AV33" s="31">
        <v>5</v>
      </c>
      <c r="AW33" s="31" t="s">
        <v>659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 t="s">
        <v>377</v>
      </c>
      <c r="BK33" s="31"/>
      <c r="BL33" s="31" t="s">
        <v>659</v>
      </c>
      <c r="BM33" s="31"/>
      <c r="BN33" s="40"/>
      <c r="BO33" s="40"/>
      <c r="BP33" s="31"/>
      <c r="BQ33" s="31" t="s">
        <v>659</v>
      </c>
      <c r="BR33" s="30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</row>
    <row r="34" spans="1:97" s="1" customFormat="1" x14ac:dyDescent="0.15">
      <c r="A34" s="30">
        <v>777</v>
      </c>
      <c r="B34" s="29">
        <v>41387</v>
      </c>
      <c r="C34" s="50" t="s">
        <v>655</v>
      </c>
      <c r="D34" s="30" t="s">
        <v>459</v>
      </c>
      <c r="E34" s="30"/>
      <c r="F34" s="30" t="s">
        <v>591</v>
      </c>
      <c r="G34" s="33">
        <v>41274</v>
      </c>
      <c r="H34" s="31" t="s">
        <v>376</v>
      </c>
      <c r="I34" s="31" t="s">
        <v>659</v>
      </c>
      <c r="J34" s="31"/>
      <c r="K34" s="30" t="s">
        <v>464</v>
      </c>
      <c r="L34" s="30" t="s">
        <v>465</v>
      </c>
      <c r="M34" s="30">
        <v>138</v>
      </c>
      <c r="N34" s="30">
        <v>25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592</v>
      </c>
      <c r="AR34" s="31" t="s">
        <v>659</v>
      </c>
      <c r="AS34" s="31"/>
      <c r="AT34" s="31"/>
      <c r="AU34" s="31" t="s">
        <v>466</v>
      </c>
      <c r="AV34" s="31">
        <v>6.8</v>
      </c>
      <c r="AW34" s="31" t="s">
        <v>659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659</v>
      </c>
      <c r="BK34" s="31"/>
      <c r="BL34" s="31" t="s">
        <v>659</v>
      </c>
      <c r="BM34" s="31"/>
      <c r="BN34" s="40"/>
      <c r="BO34" s="40"/>
      <c r="BP34" s="31"/>
      <c r="BQ34" s="31" t="s">
        <v>659</v>
      </c>
      <c r="BR34" s="40"/>
    </row>
    <row r="35" spans="1:97" s="1" customFormat="1" x14ac:dyDescent="0.15">
      <c r="A35" s="30">
        <v>876</v>
      </c>
      <c r="B35" s="29">
        <v>41387</v>
      </c>
      <c r="C35" s="50" t="s">
        <v>655</v>
      </c>
      <c r="D35" s="30" t="s">
        <v>459</v>
      </c>
      <c r="E35" s="30"/>
      <c r="F35" s="30" t="s">
        <v>591</v>
      </c>
      <c r="G35" s="29">
        <v>41274</v>
      </c>
      <c r="H35" s="31" t="s">
        <v>658</v>
      </c>
      <c r="I35" s="31" t="s">
        <v>659</v>
      </c>
      <c r="J35" s="31"/>
      <c r="K35" s="30" t="s">
        <v>467</v>
      </c>
      <c r="L35" s="30" t="s">
        <v>468</v>
      </c>
      <c r="M35" s="30">
        <v>121.91</v>
      </c>
      <c r="N35" s="30">
        <v>18.75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12.11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592</v>
      </c>
      <c r="AR35" s="31" t="s">
        <v>369</v>
      </c>
      <c r="AS35" s="31"/>
      <c r="AT35" s="31"/>
      <c r="AU35" s="31" t="s">
        <v>469</v>
      </c>
      <c r="AV35" s="31">
        <v>6.5</v>
      </c>
      <c r="AW35" s="31" t="s">
        <v>470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659</v>
      </c>
      <c r="BK35" s="31"/>
      <c r="BL35" s="31" t="s">
        <v>659</v>
      </c>
      <c r="BM35" s="31"/>
      <c r="BN35" s="40"/>
      <c r="BO35" s="40"/>
      <c r="BP35" s="31"/>
      <c r="BQ35" s="31" t="s">
        <v>659</v>
      </c>
      <c r="BR35" s="40" t="s">
        <v>628</v>
      </c>
    </row>
    <row r="36" spans="1:97" s="1" customFormat="1" x14ac:dyDescent="0.15">
      <c r="A36" s="30">
        <v>959</v>
      </c>
      <c r="B36" s="29">
        <v>41387</v>
      </c>
      <c r="C36" s="50" t="s">
        <v>655</v>
      </c>
      <c r="D36" s="30" t="s">
        <v>459</v>
      </c>
      <c r="E36" s="30"/>
      <c r="F36" s="30" t="s">
        <v>591</v>
      </c>
      <c r="G36" s="29">
        <v>41274</v>
      </c>
      <c r="H36" s="31" t="s">
        <v>658</v>
      </c>
      <c r="I36" s="31" t="s">
        <v>659</v>
      </c>
      <c r="J36" s="31"/>
      <c r="K36" s="30" t="s">
        <v>629</v>
      </c>
      <c r="L36" s="30" t="s">
        <v>630</v>
      </c>
      <c r="M36" s="30">
        <v>111.3</v>
      </c>
      <c r="N36" s="30">
        <v>21.44</v>
      </c>
      <c r="O36" s="30" t="s">
        <v>728</v>
      </c>
      <c r="P36" s="30">
        <v>1200</v>
      </c>
      <c r="Q36" s="30">
        <v>17.739999999999998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10.3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592</v>
      </c>
      <c r="AR36" s="31" t="s">
        <v>659</v>
      </c>
      <c r="AS36" s="31"/>
      <c r="AT36" s="31"/>
      <c r="AU36" s="31" t="s">
        <v>506</v>
      </c>
      <c r="AV36" s="31">
        <v>7</v>
      </c>
      <c r="AW36" s="31" t="s">
        <v>631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659</v>
      </c>
      <c r="BK36" s="31"/>
      <c r="BL36" s="31" t="s">
        <v>659</v>
      </c>
      <c r="BM36" s="31"/>
      <c r="BN36" s="30" t="s">
        <v>632</v>
      </c>
      <c r="BO36" s="30" t="s">
        <v>633</v>
      </c>
      <c r="BP36" s="31">
        <v>50</v>
      </c>
      <c r="BQ36" s="31" t="s">
        <v>659</v>
      </c>
      <c r="BR36" s="40" t="s">
        <v>634</v>
      </c>
    </row>
    <row r="37" spans="1:97" s="1" customFormat="1" x14ac:dyDescent="0.15">
      <c r="A37" s="30">
        <v>994</v>
      </c>
      <c r="B37" s="29">
        <v>41387</v>
      </c>
      <c r="C37" s="50" t="s">
        <v>655</v>
      </c>
      <c r="D37" s="30" t="s">
        <v>459</v>
      </c>
      <c r="E37" s="30"/>
      <c r="F37" s="30" t="s">
        <v>591</v>
      </c>
      <c r="G37" s="33" t="s">
        <v>635</v>
      </c>
      <c r="H37" s="31" t="s">
        <v>636</v>
      </c>
      <c r="I37" s="31" t="s">
        <v>659</v>
      </c>
      <c r="J37" s="31"/>
      <c r="K37" s="30" t="s">
        <v>637</v>
      </c>
      <c r="L37" s="30" t="s">
        <v>359</v>
      </c>
      <c r="M37" s="30">
        <v>105</v>
      </c>
      <c r="N37" s="30">
        <v>19.71</v>
      </c>
      <c r="O37" s="30" t="s">
        <v>360</v>
      </c>
      <c r="P37" s="30">
        <v>2500</v>
      </c>
      <c r="Q37" s="30">
        <v>18.03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11.54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592</v>
      </c>
      <c r="AR37" s="31" t="s">
        <v>659</v>
      </c>
      <c r="AS37" s="31"/>
      <c r="AT37" s="31"/>
      <c r="AU37" s="31" t="s">
        <v>506</v>
      </c>
      <c r="AV37" s="31">
        <v>8</v>
      </c>
      <c r="AW37" s="31" t="s">
        <v>507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377</v>
      </c>
      <c r="BK37" s="31"/>
      <c r="BL37" s="31" t="s">
        <v>659</v>
      </c>
      <c r="BM37" s="31"/>
      <c r="BN37" s="40"/>
      <c r="BO37" s="40"/>
      <c r="BP37" s="31"/>
      <c r="BQ37" s="31" t="s">
        <v>659</v>
      </c>
      <c r="BR37" s="40"/>
    </row>
    <row r="38" spans="1:97" s="1" customFormat="1" x14ac:dyDescent="0.15">
      <c r="A38" s="30">
        <v>1063</v>
      </c>
      <c r="B38" s="29">
        <v>41387</v>
      </c>
      <c r="C38" s="50" t="s">
        <v>514</v>
      </c>
      <c r="D38" s="30" t="s">
        <v>706</v>
      </c>
      <c r="E38" s="30"/>
      <c r="F38" s="30" t="s">
        <v>591</v>
      </c>
      <c r="G38" s="29">
        <v>41274</v>
      </c>
      <c r="H38" s="31" t="s">
        <v>659</v>
      </c>
      <c r="I38" s="31" t="s">
        <v>508</v>
      </c>
      <c r="J38" s="31"/>
      <c r="K38" s="30" t="s">
        <v>638</v>
      </c>
      <c r="L38" s="30" t="s">
        <v>639</v>
      </c>
      <c r="M38" s="30">
        <v>164.85</v>
      </c>
      <c r="N38" s="30">
        <v>33.74</v>
      </c>
      <c r="O38" s="30" t="s">
        <v>360</v>
      </c>
      <c r="P38" s="30">
        <v>100</v>
      </c>
      <c r="Q38" s="30">
        <v>37.49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19.43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592</v>
      </c>
      <c r="AR38" s="31" t="s">
        <v>707</v>
      </c>
      <c r="AS38" s="31"/>
      <c r="AT38" s="31"/>
      <c r="AU38" s="31"/>
      <c r="AV38" s="31"/>
      <c r="AW38" s="31" t="s">
        <v>659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 t="s">
        <v>659</v>
      </c>
      <c r="BK38" s="31"/>
      <c r="BL38" s="31" t="s">
        <v>659</v>
      </c>
      <c r="BM38" s="31"/>
      <c r="BN38" s="30"/>
      <c r="BO38" s="30"/>
      <c r="BP38" s="31"/>
      <c r="BQ38" s="31" t="s">
        <v>659</v>
      </c>
      <c r="BR38" s="40" t="s">
        <v>513</v>
      </c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</row>
    <row r="39" spans="1:97" s="1" customFormat="1" x14ac:dyDescent="0.15">
      <c r="A39" s="30">
        <v>1195</v>
      </c>
      <c r="B39" s="29">
        <v>41387</v>
      </c>
      <c r="C39" s="50" t="s">
        <v>655</v>
      </c>
      <c r="D39" s="30" t="s">
        <v>459</v>
      </c>
      <c r="E39" s="30"/>
      <c r="F39" s="30" t="s">
        <v>591</v>
      </c>
      <c r="G39" s="29">
        <v>41274</v>
      </c>
      <c r="H39" s="31" t="s">
        <v>658</v>
      </c>
      <c r="I39" s="31" t="s">
        <v>659</v>
      </c>
      <c r="J39" s="31"/>
      <c r="K39" s="30" t="s">
        <v>640</v>
      </c>
      <c r="L39" s="30" t="s">
        <v>641</v>
      </c>
      <c r="M39" s="30">
        <v>137.81</v>
      </c>
      <c r="N39" s="30">
        <v>29.08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17.07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592</v>
      </c>
      <c r="AR39" s="31" t="s">
        <v>659</v>
      </c>
      <c r="AS39" s="31"/>
      <c r="AT39" s="31"/>
      <c r="AU39" s="31" t="s">
        <v>506</v>
      </c>
      <c r="AV39" s="31">
        <v>6.2</v>
      </c>
      <c r="AW39" s="31" t="s">
        <v>507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658</v>
      </c>
      <c r="BK39" s="31"/>
      <c r="BL39" s="31" t="s">
        <v>659</v>
      </c>
      <c r="BM39" s="31"/>
      <c r="BN39" s="40"/>
      <c r="BO39" s="40"/>
      <c r="BP39" s="31"/>
      <c r="BQ39" s="31" t="s">
        <v>659</v>
      </c>
      <c r="BR39" s="40" t="s">
        <v>642</v>
      </c>
    </row>
    <row r="40" spans="1:97" s="1" customFormat="1" x14ac:dyDescent="0.15">
      <c r="A40" s="30">
        <v>1868</v>
      </c>
      <c r="B40" s="29">
        <v>41387</v>
      </c>
      <c r="C40" s="40" t="s">
        <v>436</v>
      </c>
      <c r="D40" s="30" t="s">
        <v>708</v>
      </c>
      <c r="E40" s="30"/>
      <c r="F40" s="30" t="s">
        <v>591</v>
      </c>
      <c r="G40" s="29">
        <v>41274</v>
      </c>
      <c r="H40" s="31" t="s">
        <v>373</v>
      </c>
      <c r="I40" s="31" t="s">
        <v>643</v>
      </c>
      <c r="J40" s="31"/>
      <c r="K40" s="30" t="s">
        <v>644</v>
      </c>
      <c r="L40" s="30" t="s">
        <v>645</v>
      </c>
      <c r="M40" s="30">
        <v>159</v>
      </c>
      <c r="N40" s="30">
        <v>30.93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17.940000000000001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592</v>
      </c>
      <c r="AR40" s="31" t="s">
        <v>659</v>
      </c>
      <c r="AS40" s="31"/>
      <c r="AT40" s="31"/>
      <c r="AU40" s="31"/>
      <c r="AV40" s="31"/>
      <c r="AW40" s="31" t="s">
        <v>659</v>
      </c>
      <c r="AX40" s="30"/>
      <c r="AY40" s="31">
        <v>0</v>
      </c>
      <c r="AZ40" s="31">
        <v>0</v>
      </c>
      <c r="BA40" s="31">
        <v>0</v>
      </c>
      <c r="BB40" s="31">
        <v>38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 t="s">
        <v>659</v>
      </c>
      <c r="BK40" s="31">
        <v>24</v>
      </c>
      <c r="BL40" s="31" t="s">
        <v>659</v>
      </c>
      <c r="BM40" s="31"/>
      <c r="BN40" s="40"/>
      <c r="BO40" s="40"/>
      <c r="BP40" s="31"/>
      <c r="BQ40" s="31" t="s">
        <v>659</v>
      </c>
      <c r="BR40" s="40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</row>
    <row r="41" spans="1:97" s="1" customFormat="1" x14ac:dyDescent="0.15">
      <c r="A41" s="30">
        <v>1267</v>
      </c>
      <c r="B41" s="29">
        <v>41387</v>
      </c>
      <c r="C41" s="50" t="s">
        <v>655</v>
      </c>
      <c r="D41" s="30" t="s">
        <v>459</v>
      </c>
      <c r="E41" s="30"/>
      <c r="F41" s="30" t="s">
        <v>591</v>
      </c>
      <c r="G41" s="29">
        <v>40908</v>
      </c>
      <c r="H41" s="31" t="s">
        <v>659</v>
      </c>
      <c r="I41" s="31" t="s">
        <v>508</v>
      </c>
      <c r="J41" s="31"/>
      <c r="K41" s="30" t="s">
        <v>646</v>
      </c>
      <c r="L41" s="30" t="s">
        <v>647</v>
      </c>
      <c r="M41" s="30">
        <v>124.07</v>
      </c>
      <c r="N41" s="30">
        <v>28.98</v>
      </c>
      <c r="O41" s="30" t="s">
        <v>648</v>
      </c>
      <c r="P41" s="30">
        <v>1000</v>
      </c>
      <c r="Q41" s="30">
        <v>31.23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12.03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592</v>
      </c>
      <c r="AR41" s="31" t="s">
        <v>659</v>
      </c>
      <c r="AS41" s="31"/>
      <c r="AT41" s="31"/>
      <c r="AU41" s="31"/>
      <c r="AV41" s="31"/>
      <c r="AW41" s="31" t="s">
        <v>659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 t="s">
        <v>659</v>
      </c>
      <c r="BK41" s="31"/>
      <c r="BL41" s="31" t="s">
        <v>659</v>
      </c>
      <c r="BM41" s="31"/>
      <c r="BN41" s="40"/>
      <c r="BO41" s="40"/>
      <c r="BP41" s="31"/>
      <c r="BQ41" s="31" t="s">
        <v>659</v>
      </c>
      <c r="BR41" s="40"/>
    </row>
    <row r="42" spans="1:97" s="1" customFormat="1" x14ac:dyDescent="0.15">
      <c r="A42" s="30">
        <v>1339</v>
      </c>
      <c r="B42" s="29">
        <v>41387</v>
      </c>
      <c r="C42" s="50" t="s">
        <v>655</v>
      </c>
      <c r="D42" s="30" t="s">
        <v>459</v>
      </c>
      <c r="E42" s="30"/>
      <c r="F42" s="30" t="s">
        <v>591</v>
      </c>
      <c r="G42" s="29">
        <v>41352</v>
      </c>
      <c r="H42" s="31" t="s">
        <v>658</v>
      </c>
      <c r="I42" s="31" t="s">
        <v>659</v>
      </c>
      <c r="J42" s="31"/>
      <c r="K42" s="30" t="s">
        <v>720</v>
      </c>
      <c r="L42" s="30" t="s">
        <v>721</v>
      </c>
      <c r="M42" s="30">
        <v>162.24</v>
      </c>
      <c r="N42" s="30">
        <v>29.04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17.7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592</v>
      </c>
      <c r="AR42" s="31" t="s">
        <v>659</v>
      </c>
      <c r="AS42" s="31"/>
      <c r="AT42" s="31"/>
      <c r="AU42" s="31" t="s">
        <v>506</v>
      </c>
      <c r="AV42" s="31">
        <v>5</v>
      </c>
      <c r="AW42" s="31" t="s">
        <v>507</v>
      </c>
      <c r="AX42" s="30"/>
      <c r="AY42" s="31">
        <v>0</v>
      </c>
      <c r="AZ42" s="31">
        <v>36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377</v>
      </c>
      <c r="BK42" s="31">
        <v>24</v>
      </c>
      <c r="BL42" s="31" t="s">
        <v>659</v>
      </c>
      <c r="BM42" s="31"/>
      <c r="BN42" s="40"/>
      <c r="BO42" s="40"/>
      <c r="BP42" s="31"/>
      <c r="BQ42" s="31" t="s">
        <v>659</v>
      </c>
      <c r="BR42" s="40"/>
    </row>
    <row r="43" spans="1:97" s="1" customFormat="1" x14ac:dyDescent="0.15">
      <c r="A43" s="30">
        <v>1371</v>
      </c>
      <c r="B43" s="29">
        <v>41387</v>
      </c>
      <c r="C43" s="50" t="s">
        <v>655</v>
      </c>
      <c r="D43" s="30" t="s">
        <v>459</v>
      </c>
      <c r="E43" s="30"/>
      <c r="F43" s="30" t="s">
        <v>591</v>
      </c>
      <c r="G43" s="29">
        <v>41274</v>
      </c>
      <c r="H43" s="31" t="s">
        <v>722</v>
      </c>
      <c r="I43" s="31" t="s">
        <v>659</v>
      </c>
      <c r="J43" s="31"/>
      <c r="K43" s="30" t="s">
        <v>723</v>
      </c>
      <c r="L43" s="30" t="s">
        <v>724</v>
      </c>
      <c r="M43" s="30">
        <v>165.06</v>
      </c>
      <c r="N43" s="30">
        <v>24.67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17.46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592</v>
      </c>
      <c r="AR43" s="31" t="s">
        <v>659</v>
      </c>
      <c r="AS43" s="31"/>
      <c r="AT43" s="31"/>
      <c r="AU43" s="31" t="s">
        <v>725</v>
      </c>
      <c r="AV43" s="31">
        <v>8.1999999999999993</v>
      </c>
      <c r="AW43" s="31" t="s">
        <v>507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659</v>
      </c>
      <c r="BK43" s="31"/>
      <c r="BL43" s="31" t="s">
        <v>659</v>
      </c>
      <c r="BM43" s="31"/>
      <c r="BN43" s="40"/>
      <c r="BO43" s="40"/>
      <c r="BP43" s="31"/>
      <c r="BQ43" s="31" t="s">
        <v>659</v>
      </c>
      <c r="BR43" s="40"/>
    </row>
    <row r="44" spans="1:97" s="1" customFormat="1" x14ac:dyDescent="0.15">
      <c r="A44" s="30">
        <v>1415</v>
      </c>
      <c r="B44" s="29">
        <v>41387</v>
      </c>
      <c r="C44" s="50" t="s">
        <v>655</v>
      </c>
      <c r="D44" s="30" t="s">
        <v>708</v>
      </c>
      <c r="E44" s="30"/>
      <c r="F44" s="30" t="s">
        <v>591</v>
      </c>
      <c r="G44" s="29">
        <v>41274</v>
      </c>
      <c r="H44" s="31" t="s">
        <v>659</v>
      </c>
      <c r="I44" s="31" t="s">
        <v>508</v>
      </c>
      <c r="J44" s="31"/>
      <c r="K44" s="30" t="s">
        <v>726</v>
      </c>
      <c r="L44" s="30" t="s">
        <v>727</v>
      </c>
      <c r="M44" s="30">
        <v>128.01</v>
      </c>
      <c r="N44" s="30">
        <v>19.873000000000001</v>
      </c>
      <c r="O44" s="30" t="s">
        <v>728</v>
      </c>
      <c r="P44" s="30">
        <v>1000</v>
      </c>
      <c r="Q44" s="30">
        <v>16.109000000000002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14.523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592</v>
      </c>
      <c r="AR44" s="31" t="s">
        <v>659</v>
      </c>
      <c r="AS44" s="31"/>
      <c r="AT44" s="31"/>
      <c r="AU44" s="31"/>
      <c r="AV44" s="31"/>
      <c r="AW44" s="31" t="s">
        <v>507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658</v>
      </c>
      <c r="BK44" s="31"/>
      <c r="BL44" s="31" t="s">
        <v>659</v>
      </c>
      <c r="BM44" s="31"/>
      <c r="BN44" s="40"/>
      <c r="BO44" s="40"/>
      <c r="BP44" s="31"/>
      <c r="BQ44" s="31" t="s">
        <v>659</v>
      </c>
      <c r="BR44" s="40" t="s">
        <v>729</v>
      </c>
    </row>
    <row r="45" spans="1:97" s="1" customFormat="1" x14ac:dyDescent="0.15">
      <c r="A45" s="30">
        <v>1494</v>
      </c>
      <c r="B45" s="29">
        <v>41387</v>
      </c>
      <c r="C45" s="50" t="s">
        <v>655</v>
      </c>
      <c r="D45" s="30" t="s">
        <v>459</v>
      </c>
      <c r="E45" s="30"/>
      <c r="F45" s="30" t="s">
        <v>591</v>
      </c>
      <c r="G45" s="33" t="s">
        <v>730</v>
      </c>
      <c r="H45" s="31" t="s">
        <v>658</v>
      </c>
      <c r="I45" s="31" t="s">
        <v>377</v>
      </c>
      <c r="J45" s="31"/>
      <c r="K45" s="30" t="s">
        <v>731</v>
      </c>
      <c r="L45" s="30" t="s">
        <v>732</v>
      </c>
      <c r="M45" s="30">
        <v>130</v>
      </c>
      <c r="N45" s="30">
        <v>24.01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13.8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592</v>
      </c>
      <c r="AR45" s="31" t="s">
        <v>659</v>
      </c>
      <c r="AS45" s="31"/>
      <c r="AT45" s="31"/>
      <c r="AU45" s="31" t="s">
        <v>733</v>
      </c>
      <c r="AV45" s="31">
        <v>5.5</v>
      </c>
      <c r="AW45" s="31" t="s">
        <v>507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 t="s">
        <v>659</v>
      </c>
      <c r="BK45" s="31"/>
      <c r="BL45" s="31" t="s">
        <v>659</v>
      </c>
      <c r="BM45" s="31"/>
      <c r="BN45" s="40"/>
      <c r="BO45" s="40"/>
      <c r="BP45" s="31"/>
      <c r="BQ45" s="31" t="s">
        <v>659</v>
      </c>
      <c r="BR45" s="30"/>
    </row>
    <row r="46" spans="1:97" s="1" customFormat="1" x14ac:dyDescent="0.15">
      <c r="A46" s="30">
        <v>2039</v>
      </c>
      <c r="B46" s="29">
        <v>41387</v>
      </c>
      <c r="C46" s="50" t="s">
        <v>514</v>
      </c>
      <c r="D46" s="30" t="s">
        <v>708</v>
      </c>
      <c r="E46" s="30"/>
      <c r="F46" s="30" t="s">
        <v>591</v>
      </c>
      <c r="G46" s="33" t="s">
        <v>734</v>
      </c>
      <c r="H46" s="31" t="s">
        <v>658</v>
      </c>
      <c r="I46" s="31" t="s">
        <v>659</v>
      </c>
      <c r="J46" s="31"/>
      <c r="K46" s="30" t="s">
        <v>735</v>
      </c>
      <c r="L46" s="30" t="s">
        <v>736</v>
      </c>
      <c r="M46" s="30">
        <v>141.38</v>
      </c>
      <c r="N46" s="30">
        <v>30.69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18.399999999999999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592</v>
      </c>
      <c r="AR46" s="31" t="s">
        <v>659</v>
      </c>
      <c r="AS46" s="31"/>
      <c r="AT46" s="31"/>
      <c r="AU46" s="31" t="s">
        <v>506</v>
      </c>
      <c r="AV46" s="31">
        <v>5</v>
      </c>
      <c r="AW46" s="31" t="s">
        <v>507</v>
      </c>
      <c r="AX46" s="30"/>
      <c r="AY46" s="31">
        <v>0</v>
      </c>
      <c r="AZ46" s="31">
        <v>35</v>
      </c>
      <c r="BA46" s="31">
        <v>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 t="s">
        <v>659</v>
      </c>
      <c r="BK46" s="31">
        <v>24</v>
      </c>
      <c r="BL46" s="31" t="s">
        <v>659</v>
      </c>
      <c r="BM46" s="31"/>
      <c r="BN46" s="40" t="s">
        <v>587</v>
      </c>
      <c r="BO46" s="40" t="s">
        <v>588</v>
      </c>
      <c r="BP46" s="31">
        <v>50</v>
      </c>
      <c r="BQ46" s="31" t="s">
        <v>659</v>
      </c>
      <c r="BR46" s="40"/>
    </row>
    <row r="47" spans="1:97" s="1" customFormat="1" x14ac:dyDescent="0.15">
      <c r="A47" s="30">
        <v>1598</v>
      </c>
      <c r="B47" s="29">
        <v>41387</v>
      </c>
      <c r="C47" s="40" t="s">
        <v>436</v>
      </c>
      <c r="D47" s="30" t="s">
        <v>459</v>
      </c>
      <c r="E47" s="30"/>
      <c r="F47" s="30" t="s">
        <v>591</v>
      </c>
      <c r="G47" s="33">
        <v>41373</v>
      </c>
      <c r="H47" s="31" t="s">
        <v>658</v>
      </c>
      <c r="I47" s="31" t="s">
        <v>659</v>
      </c>
      <c r="J47" s="31"/>
      <c r="K47" s="30" t="s">
        <v>589</v>
      </c>
      <c r="L47" s="30" t="s">
        <v>590</v>
      </c>
      <c r="M47" s="30">
        <v>132</v>
      </c>
      <c r="N47" s="30">
        <v>28.83</v>
      </c>
      <c r="O47" s="30" t="s">
        <v>360</v>
      </c>
      <c r="P47" s="30">
        <v>1000</v>
      </c>
      <c r="Q47" s="30">
        <v>28.24</v>
      </c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19.329999999999998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592</v>
      </c>
      <c r="AR47" s="31" t="s">
        <v>659</v>
      </c>
      <c r="AS47" s="31"/>
      <c r="AT47" s="31"/>
      <c r="AU47" s="31" t="s">
        <v>361</v>
      </c>
      <c r="AV47" s="31">
        <v>5</v>
      </c>
      <c r="AW47" s="31" t="s">
        <v>659</v>
      </c>
      <c r="AX47" s="30"/>
      <c r="AY47" s="31">
        <v>0</v>
      </c>
      <c r="AZ47" s="31">
        <v>20</v>
      </c>
      <c r="BA47" s="31">
        <v>0</v>
      </c>
      <c r="BB47" s="31">
        <v>17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 t="s">
        <v>659</v>
      </c>
      <c r="BK47" s="31">
        <v>12</v>
      </c>
      <c r="BL47" s="31" t="s">
        <v>659</v>
      </c>
      <c r="BM47" s="31"/>
      <c r="BN47" s="40"/>
      <c r="BO47" s="40"/>
      <c r="BP47" s="31"/>
      <c r="BQ47" s="31" t="s">
        <v>659</v>
      </c>
      <c r="BR47" s="40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</row>
    <row r="48" spans="1:97" s="1" customFormat="1" x14ac:dyDescent="0.15">
      <c r="A48" s="30">
        <v>2007</v>
      </c>
      <c r="B48" s="29">
        <v>41387</v>
      </c>
      <c r="C48" s="40" t="s">
        <v>436</v>
      </c>
      <c r="D48" s="30" t="s">
        <v>708</v>
      </c>
      <c r="E48" s="30"/>
      <c r="F48" s="30" t="s">
        <v>591</v>
      </c>
      <c r="G48" s="33">
        <v>41361</v>
      </c>
      <c r="H48" s="31" t="s">
        <v>659</v>
      </c>
      <c r="I48" s="31" t="s">
        <v>643</v>
      </c>
      <c r="J48" s="31"/>
      <c r="K48" s="30" t="s">
        <v>593</v>
      </c>
      <c r="L48" s="30" t="s">
        <v>594</v>
      </c>
      <c r="M48" s="30">
        <v>145</v>
      </c>
      <c r="N48" s="30">
        <v>26.98</v>
      </c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>
        <v>17.2</v>
      </c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592</v>
      </c>
      <c r="AR48" s="31" t="s">
        <v>659</v>
      </c>
      <c r="AS48" s="31"/>
      <c r="AT48" s="31"/>
      <c r="AU48" s="31"/>
      <c r="AV48" s="31"/>
      <c r="AW48" s="31" t="s">
        <v>659</v>
      </c>
      <c r="AX48" s="30"/>
      <c r="AY48" s="31">
        <v>0</v>
      </c>
      <c r="AZ48" s="31">
        <v>0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36</v>
      </c>
      <c r="BJ48" s="31" t="s">
        <v>659</v>
      </c>
      <c r="BK48" s="31"/>
      <c r="BL48" s="31" t="s">
        <v>659</v>
      </c>
      <c r="BM48" s="31"/>
      <c r="BN48" s="40"/>
      <c r="BO48" s="40"/>
      <c r="BP48" s="31"/>
      <c r="BQ48" s="31" t="s">
        <v>659</v>
      </c>
      <c r="BR48" s="40" t="s">
        <v>432</v>
      </c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</row>
    <row r="49" spans="1:97" s="1" customFormat="1" x14ac:dyDescent="0.15">
      <c r="A49" s="30">
        <v>143</v>
      </c>
      <c r="B49" s="29">
        <v>41387</v>
      </c>
      <c r="C49" s="50" t="s">
        <v>655</v>
      </c>
      <c r="D49" s="30" t="s">
        <v>459</v>
      </c>
      <c r="E49" s="30"/>
      <c r="F49" s="30" t="s">
        <v>443</v>
      </c>
      <c r="G49" s="29">
        <v>41274</v>
      </c>
      <c r="H49" s="31" t="s">
        <v>658</v>
      </c>
      <c r="I49" s="31" t="s">
        <v>377</v>
      </c>
      <c r="J49" s="31"/>
      <c r="K49" s="30" t="s">
        <v>660</v>
      </c>
      <c r="L49" s="30" t="s">
        <v>504</v>
      </c>
      <c r="M49" s="30">
        <v>170.62</v>
      </c>
      <c r="N49" s="30">
        <v>36.659999999999997</v>
      </c>
      <c r="O49" s="30"/>
      <c r="P49" s="30"/>
      <c r="Q49" s="30"/>
      <c r="R49" s="30"/>
      <c r="S49" s="30"/>
      <c r="T49" s="30"/>
      <c r="U49" s="30"/>
      <c r="V49" s="30"/>
      <c r="W49" s="30">
        <v>21.1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438</v>
      </c>
      <c r="AR49" s="31" t="s">
        <v>377</v>
      </c>
      <c r="AS49" s="31"/>
      <c r="AT49" s="31"/>
      <c r="AU49" s="31" t="s">
        <v>506</v>
      </c>
      <c r="AV49" s="31">
        <v>5</v>
      </c>
      <c r="AW49" s="31" t="s">
        <v>507</v>
      </c>
      <c r="AX49" s="30"/>
      <c r="AY49" s="31">
        <v>0</v>
      </c>
      <c r="AZ49" s="31">
        <v>36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 t="s">
        <v>659</v>
      </c>
      <c r="BK49" s="31">
        <v>24</v>
      </c>
      <c r="BL49" s="31" t="s">
        <v>659</v>
      </c>
      <c r="BM49" s="31"/>
      <c r="BN49" s="40"/>
      <c r="BO49" s="40"/>
      <c r="BP49" s="31"/>
      <c r="BQ49" s="31" t="s">
        <v>659</v>
      </c>
      <c r="BR49" s="40"/>
    </row>
    <row r="50" spans="1:97" s="1" customFormat="1" x14ac:dyDescent="0.15">
      <c r="A50" s="30">
        <v>175</v>
      </c>
      <c r="B50" s="29">
        <v>41387</v>
      </c>
      <c r="C50" s="50" t="s">
        <v>655</v>
      </c>
      <c r="D50" s="30" t="s">
        <v>459</v>
      </c>
      <c r="E50" s="30"/>
      <c r="F50" s="30" t="s">
        <v>437</v>
      </c>
      <c r="G50" s="33">
        <v>41285</v>
      </c>
      <c r="H50" s="31" t="s">
        <v>659</v>
      </c>
      <c r="I50" s="31" t="s">
        <v>508</v>
      </c>
      <c r="J50" s="31"/>
      <c r="K50" s="30" t="s">
        <v>509</v>
      </c>
      <c r="L50" s="30" t="s">
        <v>510</v>
      </c>
      <c r="M50" s="30">
        <v>129.13999999999999</v>
      </c>
      <c r="N50" s="30">
        <v>32.46</v>
      </c>
      <c r="O50" s="30" t="s">
        <v>360</v>
      </c>
      <c r="P50" s="30">
        <v>1000</v>
      </c>
      <c r="Q50" s="30">
        <v>37.14</v>
      </c>
      <c r="R50" s="30"/>
      <c r="S50" s="30"/>
      <c r="T50" s="30"/>
      <c r="U50" s="30"/>
      <c r="V50" s="30"/>
      <c r="W50" s="30">
        <v>16.3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438</v>
      </c>
      <c r="AR50" s="31" t="s">
        <v>460</v>
      </c>
      <c r="AS50" s="31"/>
      <c r="AT50" s="31"/>
      <c r="AU50" s="31"/>
      <c r="AV50" s="31"/>
      <c r="AW50" s="31" t="s">
        <v>659</v>
      </c>
      <c r="AX50" s="30"/>
      <c r="AY50" s="31">
        <v>0</v>
      </c>
      <c r="AZ50" s="31">
        <v>0</v>
      </c>
      <c r="BA50" s="31">
        <v>0</v>
      </c>
      <c r="BB50" s="31">
        <v>30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659</v>
      </c>
      <c r="BK50" s="31">
        <v>24</v>
      </c>
      <c r="BL50" s="31" t="s">
        <v>659</v>
      </c>
      <c r="BM50" s="31"/>
      <c r="BN50" s="40"/>
      <c r="BO50" s="40"/>
      <c r="BP50" s="31"/>
      <c r="BQ50" s="31" t="s">
        <v>659</v>
      </c>
      <c r="BR50" s="40"/>
    </row>
    <row r="51" spans="1:97" s="1" customFormat="1" x14ac:dyDescent="0.15">
      <c r="A51" s="30">
        <v>217</v>
      </c>
      <c r="B51" s="29">
        <v>41387</v>
      </c>
      <c r="C51" s="50" t="s">
        <v>655</v>
      </c>
      <c r="D51" s="30" t="s">
        <v>459</v>
      </c>
      <c r="E51" s="30"/>
      <c r="F51" s="30" t="s">
        <v>437</v>
      </c>
      <c r="G51" s="29">
        <v>41274</v>
      </c>
      <c r="H51" s="31" t="s">
        <v>439</v>
      </c>
      <c r="I51" s="31" t="s">
        <v>508</v>
      </c>
      <c r="J51" s="31"/>
      <c r="K51" s="30" t="s">
        <v>511</v>
      </c>
      <c r="L51" s="30" t="s">
        <v>512</v>
      </c>
      <c r="M51" s="30">
        <v>131.5</v>
      </c>
      <c r="N51" s="30">
        <v>28.3</v>
      </c>
      <c r="O51" s="30"/>
      <c r="P51" s="30"/>
      <c r="Q51" s="30"/>
      <c r="R51" s="30"/>
      <c r="S51" s="30"/>
      <c r="T51" s="30"/>
      <c r="U51" s="30"/>
      <c r="V51" s="30"/>
      <c r="W51" s="30">
        <v>15.5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17" t="s">
        <v>438</v>
      </c>
      <c r="AR51" s="31" t="s">
        <v>659</v>
      </c>
      <c r="AS51" s="31"/>
      <c r="AT51" s="31"/>
      <c r="AU51" s="31"/>
      <c r="AV51" s="31"/>
      <c r="AW51" s="31" t="s">
        <v>659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 t="s">
        <v>659</v>
      </c>
      <c r="BK51" s="31"/>
      <c r="BL51" s="31" t="s">
        <v>659</v>
      </c>
      <c r="BM51" s="31"/>
      <c r="BN51" s="40"/>
      <c r="BO51" s="40"/>
      <c r="BP51" s="31"/>
      <c r="BQ51" s="31" t="s">
        <v>659</v>
      </c>
      <c r="BR51" s="30" t="s">
        <v>513</v>
      </c>
    </row>
    <row r="52" spans="1:97" s="1" customFormat="1" x14ac:dyDescent="0.15">
      <c r="A52" s="30">
        <v>259</v>
      </c>
      <c r="B52" s="29">
        <v>41387</v>
      </c>
      <c r="C52" s="40" t="s">
        <v>514</v>
      </c>
      <c r="D52" s="30" t="s">
        <v>459</v>
      </c>
      <c r="E52" s="30"/>
      <c r="F52" s="30" t="s">
        <v>437</v>
      </c>
      <c r="G52" s="29">
        <v>41347</v>
      </c>
      <c r="H52" s="31" t="s">
        <v>658</v>
      </c>
      <c r="I52" s="31" t="s">
        <v>659</v>
      </c>
      <c r="J52" s="31"/>
      <c r="K52" s="30" t="s">
        <v>358</v>
      </c>
      <c r="L52" s="30" t="s">
        <v>359</v>
      </c>
      <c r="M52" s="30">
        <v>141.06</v>
      </c>
      <c r="N52" s="30">
        <v>31.01</v>
      </c>
      <c r="O52" s="30" t="s">
        <v>360</v>
      </c>
      <c r="P52" s="30">
        <v>1020</v>
      </c>
      <c r="Q52" s="30">
        <v>31.06</v>
      </c>
      <c r="R52" s="30"/>
      <c r="S52" s="30"/>
      <c r="T52" s="30"/>
      <c r="U52" s="30"/>
      <c r="V52" s="30"/>
      <c r="W52" s="30">
        <v>14.32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438</v>
      </c>
      <c r="AR52" s="31" t="s">
        <v>659</v>
      </c>
      <c r="AS52" s="31"/>
      <c r="AT52" s="31"/>
      <c r="AU52" s="31" t="s">
        <v>361</v>
      </c>
      <c r="AV52" s="31">
        <v>6.5</v>
      </c>
      <c r="AW52" s="31" t="s">
        <v>659</v>
      </c>
      <c r="AX52" s="30"/>
      <c r="AY52" s="31">
        <v>0</v>
      </c>
      <c r="AZ52" s="31">
        <v>0</v>
      </c>
      <c r="BA52" s="31">
        <v>0</v>
      </c>
      <c r="BB52" s="31">
        <v>20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 t="s">
        <v>659</v>
      </c>
      <c r="BK52" s="31"/>
      <c r="BL52" s="31" t="s">
        <v>659</v>
      </c>
      <c r="BM52" s="31"/>
      <c r="BN52" s="40" t="s">
        <v>363</v>
      </c>
      <c r="BO52" s="40"/>
      <c r="BP52" s="31"/>
      <c r="BQ52" s="31" t="s">
        <v>659</v>
      </c>
      <c r="BR52" s="30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</row>
    <row r="53" spans="1:97" s="1" customFormat="1" x14ac:dyDescent="0.15">
      <c r="A53" s="30">
        <v>337</v>
      </c>
      <c r="B53" s="29">
        <v>41387</v>
      </c>
      <c r="C53" s="40" t="s">
        <v>514</v>
      </c>
      <c r="D53" s="30" t="s">
        <v>459</v>
      </c>
      <c r="E53" s="30"/>
      <c r="F53" s="30" t="s">
        <v>437</v>
      </c>
      <c r="G53" s="29">
        <v>41305</v>
      </c>
      <c r="H53" s="31" t="s">
        <v>659</v>
      </c>
      <c r="I53" s="31" t="s">
        <v>508</v>
      </c>
      <c r="J53" s="31"/>
      <c r="K53" s="30" t="s">
        <v>364</v>
      </c>
      <c r="L53" s="30" t="s">
        <v>442</v>
      </c>
      <c r="M53" s="30">
        <v>137</v>
      </c>
      <c r="N53" s="30">
        <v>35.93</v>
      </c>
      <c r="O53" s="30"/>
      <c r="P53" s="30"/>
      <c r="Q53" s="30"/>
      <c r="R53" s="30"/>
      <c r="S53" s="30"/>
      <c r="T53" s="30"/>
      <c r="U53" s="30"/>
      <c r="V53" s="30"/>
      <c r="W53" s="30">
        <v>20.43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438</v>
      </c>
      <c r="AR53" s="31" t="s">
        <v>659</v>
      </c>
      <c r="AS53" s="31"/>
      <c r="AT53" s="31"/>
      <c r="AU53" s="31"/>
      <c r="AV53" s="31"/>
      <c r="AW53" s="31" t="s">
        <v>377</v>
      </c>
      <c r="AX53" s="30"/>
      <c r="AY53" s="31">
        <v>0</v>
      </c>
      <c r="AZ53" s="31">
        <v>0</v>
      </c>
      <c r="BA53" s="31">
        <v>0</v>
      </c>
      <c r="BB53" s="31">
        <v>34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 t="s">
        <v>659</v>
      </c>
      <c r="BK53" s="31">
        <v>12</v>
      </c>
      <c r="BL53" s="31" t="s">
        <v>659</v>
      </c>
      <c r="BM53" s="31"/>
      <c r="BN53" s="30"/>
      <c r="BO53" s="30"/>
      <c r="BP53" s="31"/>
      <c r="BQ53" s="31" t="s">
        <v>659</v>
      </c>
      <c r="BR53" s="30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</row>
    <row r="54" spans="1:97" s="1" customFormat="1" x14ac:dyDescent="0.15">
      <c r="A54" s="30">
        <v>428</v>
      </c>
      <c r="B54" s="29">
        <v>41387</v>
      </c>
      <c r="C54" s="50" t="s">
        <v>655</v>
      </c>
      <c r="D54" s="30" t="s">
        <v>459</v>
      </c>
      <c r="E54" s="30"/>
      <c r="F54" s="30" t="s">
        <v>437</v>
      </c>
      <c r="G54" s="29">
        <v>41305</v>
      </c>
      <c r="H54" s="31" t="s">
        <v>658</v>
      </c>
      <c r="I54" s="31" t="s">
        <v>659</v>
      </c>
      <c r="J54" s="31"/>
      <c r="K54" s="30" t="s">
        <v>366</v>
      </c>
      <c r="L54" s="30" t="s">
        <v>367</v>
      </c>
      <c r="M54" s="30">
        <v>159.94999999999999</v>
      </c>
      <c r="N54" s="30">
        <v>30.95</v>
      </c>
      <c r="O54" s="30" t="s">
        <v>368</v>
      </c>
      <c r="P54" s="30">
        <v>1000</v>
      </c>
      <c r="Q54" s="30">
        <v>32.950000000000003</v>
      </c>
      <c r="R54" s="30">
        <v>2500</v>
      </c>
      <c r="S54" s="30">
        <v>34.549999999999997</v>
      </c>
      <c r="T54" s="30"/>
      <c r="U54" s="30"/>
      <c r="V54" s="30"/>
      <c r="W54" s="30">
        <v>16.98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438</v>
      </c>
      <c r="AR54" s="31" t="s">
        <v>369</v>
      </c>
      <c r="AS54" s="31"/>
      <c r="AT54" s="31"/>
      <c r="AU54" s="31" t="s">
        <v>370</v>
      </c>
      <c r="AV54" s="31">
        <v>8</v>
      </c>
      <c r="AW54" s="31" t="s">
        <v>507</v>
      </c>
      <c r="AX54" s="30"/>
      <c r="AY54" s="31">
        <v>0</v>
      </c>
      <c r="AZ54" s="31">
        <v>0</v>
      </c>
      <c r="BA54" s="31">
        <v>7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658</v>
      </c>
      <c r="BK54" s="31">
        <v>24</v>
      </c>
      <c r="BL54" s="31" t="s">
        <v>659</v>
      </c>
      <c r="BM54" s="31"/>
      <c r="BN54" s="40"/>
      <c r="BO54" s="40"/>
      <c r="BP54" s="31"/>
      <c r="BQ54" s="31" t="s">
        <v>659</v>
      </c>
      <c r="BR54" s="30" t="s">
        <v>371</v>
      </c>
    </row>
    <row r="55" spans="1:97" s="1" customFormat="1" x14ac:dyDescent="0.15">
      <c r="A55" s="30">
        <v>2467</v>
      </c>
      <c r="B55" s="29">
        <v>41387</v>
      </c>
      <c r="C55" s="50" t="s">
        <v>655</v>
      </c>
      <c r="D55" s="30" t="s">
        <v>459</v>
      </c>
      <c r="E55" s="30"/>
      <c r="F55" s="30" t="s">
        <v>437</v>
      </c>
      <c r="G55" s="29">
        <v>41347</v>
      </c>
      <c r="H55" s="31" t="s">
        <v>372</v>
      </c>
      <c r="I55" s="31" t="s">
        <v>373</v>
      </c>
      <c r="J55" s="31"/>
      <c r="K55" s="30" t="s">
        <v>374</v>
      </c>
      <c r="L55" s="32" t="s">
        <v>359</v>
      </c>
      <c r="M55" s="30">
        <v>150.93</v>
      </c>
      <c r="N55" s="30">
        <v>31.63</v>
      </c>
      <c r="O55" s="30" t="s">
        <v>434</v>
      </c>
      <c r="P55" s="30">
        <v>1000</v>
      </c>
      <c r="Q55" s="30">
        <v>31.68</v>
      </c>
      <c r="R55" s="30"/>
      <c r="S55" s="30"/>
      <c r="T55" s="30"/>
      <c r="U55" s="30"/>
      <c r="V55" s="30"/>
      <c r="W55" s="30">
        <v>15.32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438</v>
      </c>
      <c r="AR55" s="31" t="s">
        <v>659</v>
      </c>
      <c r="AS55" s="31"/>
      <c r="AT55" s="31"/>
      <c r="AU55" s="31" t="s">
        <v>375</v>
      </c>
      <c r="AV55" s="31">
        <v>6.5</v>
      </c>
      <c r="AW55" s="31" t="s">
        <v>659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20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 t="s">
        <v>659</v>
      </c>
      <c r="BK55" s="31"/>
      <c r="BL55" s="31" t="s">
        <v>373</v>
      </c>
      <c r="BM55" s="31"/>
      <c r="BN55" s="40"/>
      <c r="BO55" s="40"/>
      <c r="BP55" s="31"/>
      <c r="BQ55" s="31" t="s">
        <v>373</v>
      </c>
      <c r="BR55" s="40"/>
    </row>
    <row r="56" spans="1:97" s="1" customFormat="1" x14ac:dyDescent="0.15">
      <c r="A56" s="30">
        <v>629</v>
      </c>
      <c r="B56" s="29">
        <v>41387</v>
      </c>
      <c r="C56" s="50" t="s">
        <v>655</v>
      </c>
      <c r="D56" s="30" t="s">
        <v>459</v>
      </c>
      <c r="E56" s="30"/>
      <c r="F56" s="30" t="s">
        <v>437</v>
      </c>
      <c r="G56" s="29">
        <v>41341</v>
      </c>
      <c r="H56" s="31" t="s">
        <v>658</v>
      </c>
      <c r="I56" s="31" t="s">
        <v>377</v>
      </c>
      <c r="J56" s="31"/>
      <c r="K56" s="30" t="s">
        <v>378</v>
      </c>
      <c r="L56" s="30" t="s">
        <v>379</v>
      </c>
      <c r="M56" s="30">
        <v>137</v>
      </c>
      <c r="N56" s="30">
        <v>35.19</v>
      </c>
      <c r="O56" s="30"/>
      <c r="P56" s="30"/>
      <c r="Q56" s="30"/>
      <c r="R56" s="30"/>
      <c r="S56" s="30"/>
      <c r="T56" s="30"/>
      <c r="U56" s="30"/>
      <c r="V56" s="30"/>
      <c r="W56" s="30">
        <v>17.600000000000001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438</v>
      </c>
      <c r="AR56" s="31" t="s">
        <v>659</v>
      </c>
      <c r="AS56" s="31"/>
      <c r="AT56" s="31"/>
      <c r="AU56" s="31" t="s">
        <v>506</v>
      </c>
      <c r="AV56" s="31">
        <v>5.5</v>
      </c>
      <c r="AW56" s="31" t="s">
        <v>507</v>
      </c>
      <c r="AX56" s="30"/>
      <c r="AY56" s="31">
        <v>0</v>
      </c>
      <c r="AZ56" s="31">
        <v>34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24</v>
      </c>
      <c r="BJ56" s="31" t="s">
        <v>658</v>
      </c>
      <c r="BK56" s="31">
        <v>24</v>
      </c>
      <c r="BL56" s="31" t="s">
        <v>659</v>
      </c>
      <c r="BM56" s="31"/>
      <c r="BN56" s="40"/>
      <c r="BO56" s="40"/>
      <c r="BP56" s="31"/>
      <c r="BQ56" s="31" t="s">
        <v>659</v>
      </c>
      <c r="BR56" s="40"/>
    </row>
    <row r="57" spans="1:97" s="1" customFormat="1" x14ac:dyDescent="0.15">
      <c r="A57" s="30">
        <v>747</v>
      </c>
      <c r="B57" s="29">
        <v>41387</v>
      </c>
      <c r="C57" s="50" t="s">
        <v>514</v>
      </c>
      <c r="D57" s="30" t="s">
        <v>459</v>
      </c>
      <c r="E57" s="30"/>
      <c r="F57" s="30" t="s">
        <v>443</v>
      </c>
      <c r="G57" s="29">
        <v>41305</v>
      </c>
      <c r="H57" s="31" t="s">
        <v>376</v>
      </c>
      <c r="I57" s="31" t="s">
        <v>659</v>
      </c>
      <c r="J57" s="31"/>
      <c r="K57" s="30" t="s">
        <v>462</v>
      </c>
      <c r="L57" s="30" t="s">
        <v>463</v>
      </c>
      <c r="M57" s="30">
        <v>116</v>
      </c>
      <c r="N57" s="30">
        <v>30.33</v>
      </c>
      <c r="O57" s="30"/>
      <c r="P57" s="30"/>
      <c r="Q57" s="30"/>
      <c r="R57" s="30"/>
      <c r="S57" s="30"/>
      <c r="T57" s="30"/>
      <c r="U57" s="30"/>
      <c r="V57" s="30"/>
      <c r="W57" s="30">
        <v>14.74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438</v>
      </c>
      <c r="AR57" s="31" t="s">
        <v>377</v>
      </c>
      <c r="AS57" s="31"/>
      <c r="AT57" s="31"/>
      <c r="AU57" s="31" t="s">
        <v>506</v>
      </c>
      <c r="AV57" s="31">
        <v>5</v>
      </c>
      <c r="AW57" s="31" t="s">
        <v>659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 t="s">
        <v>377</v>
      </c>
      <c r="BK57" s="31"/>
      <c r="BL57" s="31" t="s">
        <v>659</v>
      </c>
      <c r="BM57" s="31"/>
      <c r="BN57" s="40"/>
      <c r="BO57" s="40"/>
      <c r="BP57" s="31"/>
      <c r="BQ57" s="31" t="s">
        <v>659</v>
      </c>
      <c r="BR57" s="30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</row>
    <row r="58" spans="1:97" s="1" customFormat="1" x14ac:dyDescent="0.15">
      <c r="A58" s="30">
        <v>779</v>
      </c>
      <c r="B58" s="29">
        <v>41387</v>
      </c>
      <c r="C58" s="50" t="s">
        <v>655</v>
      </c>
      <c r="D58" s="30" t="s">
        <v>459</v>
      </c>
      <c r="E58" s="30"/>
      <c r="F58" s="30" t="s">
        <v>444</v>
      </c>
      <c r="G58" s="33">
        <v>41274</v>
      </c>
      <c r="H58" s="31" t="s">
        <v>376</v>
      </c>
      <c r="I58" s="31" t="s">
        <v>659</v>
      </c>
      <c r="J58" s="31"/>
      <c r="K58" s="30" t="s">
        <v>464</v>
      </c>
      <c r="L58" s="30" t="s">
        <v>465</v>
      </c>
      <c r="M58" s="30">
        <v>138</v>
      </c>
      <c r="N58" s="30">
        <v>31.7</v>
      </c>
      <c r="O58" s="30"/>
      <c r="P58" s="30"/>
      <c r="Q58" s="30"/>
      <c r="R58" s="30"/>
      <c r="S58" s="30"/>
      <c r="T58" s="30"/>
      <c r="U58" s="30"/>
      <c r="V58" s="30"/>
      <c r="W58" s="30">
        <v>19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438</v>
      </c>
      <c r="AR58" s="31" t="s">
        <v>659</v>
      </c>
      <c r="AS58" s="31"/>
      <c r="AT58" s="31"/>
      <c r="AU58" s="31" t="s">
        <v>466</v>
      </c>
      <c r="AV58" s="31">
        <v>6.8</v>
      </c>
      <c r="AW58" s="31" t="s">
        <v>659</v>
      </c>
      <c r="AX58" s="30"/>
      <c r="AY58" s="31">
        <v>0</v>
      </c>
      <c r="AZ58" s="31">
        <v>0</v>
      </c>
      <c r="BA58" s="31">
        <v>0</v>
      </c>
      <c r="BB58" s="31">
        <v>15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 t="s">
        <v>659</v>
      </c>
      <c r="BK58" s="31"/>
      <c r="BL58" s="31" t="s">
        <v>659</v>
      </c>
      <c r="BM58" s="31"/>
      <c r="BN58" s="40"/>
      <c r="BO58" s="40"/>
      <c r="BP58" s="31"/>
      <c r="BQ58" s="31" t="s">
        <v>659</v>
      </c>
      <c r="BR58" s="40"/>
    </row>
    <row r="59" spans="1:97" s="1" customFormat="1" x14ac:dyDescent="0.15">
      <c r="A59" s="30">
        <v>878</v>
      </c>
      <c r="B59" s="29">
        <v>41387</v>
      </c>
      <c r="C59" s="50" t="s">
        <v>655</v>
      </c>
      <c r="D59" s="30" t="s">
        <v>459</v>
      </c>
      <c r="E59" s="30"/>
      <c r="F59" s="30" t="s">
        <v>437</v>
      </c>
      <c r="G59" s="29">
        <v>41274</v>
      </c>
      <c r="H59" s="31" t="s">
        <v>658</v>
      </c>
      <c r="I59" s="31" t="s">
        <v>659</v>
      </c>
      <c r="J59" s="31"/>
      <c r="K59" s="30" t="s">
        <v>467</v>
      </c>
      <c r="L59" s="30" t="s">
        <v>468</v>
      </c>
      <c r="M59" s="30">
        <v>132.88999999999999</v>
      </c>
      <c r="N59" s="30">
        <v>25.32</v>
      </c>
      <c r="O59" s="30"/>
      <c r="P59" s="30"/>
      <c r="Q59" s="30"/>
      <c r="R59" s="30"/>
      <c r="S59" s="30"/>
      <c r="T59" s="30"/>
      <c r="U59" s="30"/>
      <c r="V59" s="30"/>
      <c r="W59" s="30">
        <v>12.37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438</v>
      </c>
      <c r="AR59" s="31" t="s">
        <v>369</v>
      </c>
      <c r="AS59" s="31"/>
      <c r="AT59" s="31"/>
      <c r="AU59" s="31" t="s">
        <v>469</v>
      </c>
      <c r="AV59" s="31">
        <v>6.5</v>
      </c>
      <c r="AW59" s="31" t="s">
        <v>470</v>
      </c>
      <c r="AX59" s="30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36</v>
      </c>
      <c r="BJ59" s="31" t="s">
        <v>659</v>
      </c>
      <c r="BK59" s="31"/>
      <c r="BL59" s="31" t="s">
        <v>659</v>
      </c>
      <c r="BM59" s="31"/>
      <c r="BN59" s="40"/>
      <c r="BO59" s="40"/>
      <c r="BP59" s="31"/>
      <c r="BQ59" s="31" t="s">
        <v>659</v>
      </c>
      <c r="BR59" s="40" t="s">
        <v>628</v>
      </c>
    </row>
    <row r="60" spans="1:97" s="1" customFormat="1" x14ac:dyDescent="0.15">
      <c r="A60" s="30">
        <v>962</v>
      </c>
      <c r="B60" s="29">
        <v>41387</v>
      </c>
      <c r="C60" s="50" t="s">
        <v>655</v>
      </c>
      <c r="D60" s="30" t="s">
        <v>459</v>
      </c>
      <c r="E60" s="30"/>
      <c r="F60" s="30" t="s">
        <v>437</v>
      </c>
      <c r="G60" s="29">
        <v>41274</v>
      </c>
      <c r="H60" s="31" t="s">
        <v>658</v>
      </c>
      <c r="I60" s="31" t="s">
        <v>659</v>
      </c>
      <c r="J60" s="31"/>
      <c r="K60" s="30" t="s">
        <v>629</v>
      </c>
      <c r="L60" s="30" t="s">
        <v>630</v>
      </c>
      <c r="M60" s="30">
        <v>120.37</v>
      </c>
      <c r="N60" s="30">
        <v>28.32</v>
      </c>
      <c r="O60" s="30" t="s">
        <v>360</v>
      </c>
      <c r="P60" s="30">
        <v>1200</v>
      </c>
      <c r="Q60" s="30">
        <v>25.06</v>
      </c>
      <c r="R60" s="30"/>
      <c r="S60" s="30"/>
      <c r="T60" s="30"/>
      <c r="U60" s="30"/>
      <c r="V60" s="30"/>
      <c r="W60" s="30">
        <v>10.65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438</v>
      </c>
      <c r="AR60" s="31" t="s">
        <v>659</v>
      </c>
      <c r="AS60" s="31"/>
      <c r="AT60" s="31"/>
      <c r="AU60" s="31" t="s">
        <v>506</v>
      </c>
      <c r="AV60" s="31">
        <v>7</v>
      </c>
      <c r="AW60" s="31" t="s">
        <v>631</v>
      </c>
      <c r="AX60" s="31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659</v>
      </c>
      <c r="BK60" s="31"/>
      <c r="BL60" s="31" t="s">
        <v>659</v>
      </c>
      <c r="BM60" s="31"/>
      <c r="BN60" s="30" t="s">
        <v>632</v>
      </c>
      <c r="BO60" s="30" t="s">
        <v>633</v>
      </c>
      <c r="BP60" s="31">
        <v>50</v>
      </c>
      <c r="BQ60" s="31" t="s">
        <v>659</v>
      </c>
      <c r="BR60" s="40" t="s">
        <v>634</v>
      </c>
    </row>
    <row r="61" spans="1:97" s="1" customFormat="1" x14ac:dyDescent="0.15">
      <c r="A61" s="30">
        <v>997</v>
      </c>
      <c r="B61" s="29">
        <v>41387</v>
      </c>
      <c r="C61" s="50" t="s">
        <v>655</v>
      </c>
      <c r="D61" s="30" t="s">
        <v>459</v>
      </c>
      <c r="E61" s="30"/>
      <c r="F61" s="30" t="s">
        <v>437</v>
      </c>
      <c r="G61" s="33" t="s">
        <v>635</v>
      </c>
      <c r="H61" s="31" t="s">
        <v>636</v>
      </c>
      <c r="I61" s="31" t="s">
        <v>659</v>
      </c>
      <c r="J61" s="31"/>
      <c r="K61" s="30" t="s">
        <v>637</v>
      </c>
      <c r="L61" s="30" t="s">
        <v>359</v>
      </c>
      <c r="M61" s="30">
        <v>105</v>
      </c>
      <c r="N61" s="30">
        <v>26.52</v>
      </c>
      <c r="O61" s="30"/>
      <c r="P61" s="30"/>
      <c r="Q61" s="30"/>
      <c r="R61" s="30"/>
      <c r="S61" s="30"/>
      <c r="T61" s="30"/>
      <c r="U61" s="30"/>
      <c r="V61" s="30"/>
      <c r="W61" s="30">
        <v>11.22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438</v>
      </c>
      <c r="AR61" s="31" t="s">
        <v>659</v>
      </c>
      <c r="AS61" s="31"/>
      <c r="AT61" s="31"/>
      <c r="AU61" s="31" t="s">
        <v>506</v>
      </c>
      <c r="AV61" s="31">
        <v>8</v>
      </c>
      <c r="AW61" s="31" t="s">
        <v>507</v>
      </c>
      <c r="AX61" s="30"/>
      <c r="AY61" s="31">
        <v>0</v>
      </c>
      <c r="AZ61" s="31">
        <v>0</v>
      </c>
      <c r="BA61" s="31">
        <v>12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24</v>
      </c>
      <c r="BJ61" s="31" t="s">
        <v>377</v>
      </c>
      <c r="BK61" s="31"/>
      <c r="BL61" s="31" t="s">
        <v>659</v>
      </c>
      <c r="BM61" s="31"/>
      <c r="BN61" s="40"/>
      <c r="BO61" s="40"/>
      <c r="BP61" s="31"/>
      <c r="BQ61" s="31" t="s">
        <v>659</v>
      </c>
      <c r="BR61" s="40"/>
    </row>
    <row r="62" spans="1:97" s="1" customFormat="1" x14ac:dyDescent="0.15">
      <c r="A62" s="30">
        <v>1065</v>
      </c>
      <c r="B62" s="29">
        <v>41387</v>
      </c>
      <c r="C62" s="50" t="s">
        <v>514</v>
      </c>
      <c r="D62" s="30" t="s">
        <v>706</v>
      </c>
      <c r="E62" s="30"/>
      <c r="F62" s="30" t="s">
        <v>443</v>
      </c>
      <c r="G62" s="29">
        <v>41274</v>
      </c>
      <c r="H62" s="31" t="s">
        <v>659</v>
      </c>
      <c r="I62" s="31" t="s">
        <v>508</v>
      </c>
      <c r="J62" s="31"/>
      <c r="K62" s="30" t="s">
        <v>638</v>
      </c>
      <c r="L62" s="30" t="s">
        <v>639</v>
      </c>
      <c r="M62" s="30">
        <v>164.85</v>
      </c>
      <c r="N62" s="30">
        <v>31.66</v>
      </c>
      <c r="O62" s="30" t="s">
        <v>360</v>
      </c>
      <c r="P62" s="30">
        <v>100</v>
      </c>
      <c r="Q62" s="30">
        <v>35.18</v>
      </c>
      <c r="R62" s="30"/>
      <c r="S62" s="30"/>
      <c r="T62" s="30"/>
      <c r="U62" s="30"/>
      <c r="V62" s="30"/>
      <c r="W62" s="30">
        <v>19.43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17" t="s">
        <v>438</v>
      </c>
      <c r="AR62" s="31" t="s">
        <v>707</v>
      </c>
      <c r="AS62" s="31"/>
      <c r="AT62" s="31"/>
      <c r="AU62" s="31"/>
      <c r="AV62" s="31"/>
      <c r="AW62" s="31" t="s">
        <v>659</v>
      </c>
      <c r="AX62" s="30"/>
      <c r="AY62" s="31">
        <v>0</v>
      </c>
      <c r="AZ62" s="31">
        <v>0</v>
      </c>
      <c r="BA62" s="31">
        <v>0</v>
      </c>
      <c r="BB62" s="31">
        <v>28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 t="s">
        <v>659</v>
      </c>
      <c r="BK62" s="31"/>
      <c r="BL62" s="31" t="s">
        <v>659</v>
      </c>
      <c r="BM62" s="31"/>
      <c r="BN62" s="30"/>
      <c r="BO62" s="30"/>
      <c r="BP62" s="31"/>
      <c r="BQ62" s="31" t="s">
        <v>659</v>
      </c>
      <c r="BR62" s="40" t="s">
        <v>513</v>
      </c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</row>
    <row r="63" spans="1:97" s="1" customFormat="1" x14ac:dyDescent="0.15">
      <c r="A63" s="30">
        <v>1197</v>
      </c>
      <c r="B63" s="29">
        <v>41387</v>
      </c>
      <c r="C63" s="50" t="s">
        <v>655</v>
      </c>
      <c r="D63" s="30" t="s">
        <v>459</v>
      </c>
      <c r="E63" s="30"/>
      <c r="F63" s="30" t="s">
        <v>437</v>
      </c>
      <c r="G63" s="29">
        <v>41274</v>
      </c>
      <c r="H63" s="31" t="s">
        <v>658</v>
      </c>
      <c r="I63" s="31" t="s">
        <v>659</v>
      </c>
      <c r="J63" s="31"/>
      <c r="K63" s="30" t="s">
        <v>640</v>
      </c>
      <c r="L63" s="30" t="s">
        <v>641</v>
      </c>
      <c r="M63" s="30">
        <v>137.81</v>
      </c>
      <c r="N63" s="30">
        <v>32.83</v>
      </c>
      <c r="O63" s="30"/>
      <c r="P63" s="30"/>
      <c r="Q63" s="30"/>
      <c r="R63" s="30"/>
      <c r="S63" s="30"/>
      <c r="T63" s="30"/>
      <c r="U63" s="30"/>
      <c r="V63" s="30"/>
      <c r="W63" s="30">
        <v>16.55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438</v>
      </c>
      <c r="AR63" s="31" t="s">
        <v>659</v>
      </c>
      <c r="AS63" s="31"/>
      <c r="AT63" s="31"/>
      <c r="AU63" s="31" t="s">
        <v>506</v>
      </c>
      <c r="AV63" s="31">
        <v>6.2</v>
      </c>
      <c r="AW63" s="31" t="s">
        <v>507</v>
      </c>
      <c r="AX63" s="30"/>
      <c r="AY63" s="31">
        <v>0</v>
      </c>
      <c r="AZ63" s="31">
        <v>28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12</v>
      </c>
      <c r="BJ63" s="31" t="s">
        <v>658</v>
      </c>
      <c r="BK63" s="31"/>
      <c r="BL63" s="31" t="s">
        <v>659</v>
      </c>
      <c r="BM63" s="31"/>
      <c r="BN63" s="40"/>
      <c r="BO63" s="40"/>
      <c r="BP63" s="31"/>
      <c r="BQ63" s="31" t="s">
        <v>659</v>
      </c>
      <c r="BR63" s="40" t="s">
        <v>642</v>
      </c>
    </row>
    <row r="64" spans="1:97" s="1" customFormat="1" x14ac:dyDescent="0.15">
      <c r="A64" s="30">
        <v>1870</v>
      </c>
      <c r="B64" s="29">
        <v>41387</v>
      </c>
      <c r="C64" s="40" t="s">
        <v>436</v>
      </c>
      <c r="D64" s="30" t="s">
        <v>708</v>
      </c>
      <c r="E64" s="30"/>
      <c r="F64" s="30" t="s">
        <v>444</v>
      </c>
      <c r="G64" s="29">
        <v>41274</v>
      </c>
      <c r="H64" s="31" t="s">
        <v>373</v>
      </c>
      <c r="I64" s="31" t="s">
        <v>643</v>
      </c>
      <c r="J64" s="31"/>
      <c r="K64" s="30" t="s">
        <v>644</v>
      </c>
      <c r="L64" s="30" t="s">
        <v>645</v>
      </c>
      <c r="M64" s="30">
        <v>167</v>
      </c>
      <c r="N64" s="30">
        <v>36.36</v>
      </c>
      <c r="O64" s="30"/>
      <c r="P64" s="30"/>
      <c r="Q64" s="30"/>
      <c r="R64" s="30"/>
      <c r="S64" s="30"/>
      <c r="T64" s="30"/>
      <c r="U64" s="30"/>
      <c r="V64" s="30"/>
      <c r="W64" s="30">
        <v>17.829999999999998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17" t="s">
        <v>438</v>
      </c>
      <c r="AR64" s="31" t="s">
        <v>659</v>
      </c>
      <c r="AS64" s="31"/>
      <c r="AT64" s="31"/>
      <c r="AU64" s="31"/>
      <c r="AV64" s="31"/>
      <c r="AW64" s="31" t="s">
        <v>659</v>
      </c>
      <c r="AX64" s="30"/>
      <c r="AY64" s="31">
        <v>0</v>
      </c>
      <c r="AZ64" s="31">
        <v>0</v>
      </c>
      <c r="BA64" s="31">
        <v>0</v>
      </c>
      <c r="BB64" s="31">
        <v>38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 t="s">
        <v>659</v>
      </c>
      <c r="BK64" s="31">
        <v>24</v>
      </c>
      <c r="BL64" s="31" t="s">
        <v>659</v>
      </c>
      <c r="BM64" s="31"/>
      <c r="BN64" s="40"/>
      <c r="BO64" s="40"/>
      <c r="BP64" s="31"/>
      <c r="BQ64" s="31" t="s">
        <v>659</v>
      </c>
      <c r="BR64" s="40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</row>
    <row r="65" spans="1:97" s="1" customFormat="1" x14ac:dyDescent="0.15">
      <c r="A65" s="30">
        <v>1269</v>
      </c>
      <c r="B65" s="29">
        <v>41387</v>
      </c>
      <c r="C65" s="50" t="s">
        <v>655</v>
      </c>
      <c r="D65" s="30" t="s">
        <v>459</v>
      </c>
      <c r="E65" s="30"/>
      <c r="F65" s="30" t="s">
        <v>444</v>
      </c>
      <c r="G65" s="29">
        <v>40908</v>
      </c>
      <c r="H65" s="31" t="s">
        <v>659</v>
      </c>
      <c r="I65" s="31" t="s">
        <v>508</v>
      </c>
      <c r="J65" s="31"/>
      <c r="K65" s="30" t="s">
        <v>646</v>
      </c>
      <c r="L65" s="30" t="s">
        <v>647</v>
      </c>
      <c r="M65" s="30">
        <v>129.38999999999999</v>
      </c>
      <c r="N65" s="30">
        <v>34.049999999999997</v>
      </c>
      <c r="O65" s="30" t="s">
        <v>360</v>
      </c>
      <c r="P65" s="30">
        <v>1000</v>
      </c>
      <c r="Q65" s="30">
        <v>34.86</v>
      </c>
      <c r="R65" s="30"/>
      <c r="S65" s="30"/>
      <c r="T65" s="30"/>
      <c r="U65" s="30"/>
      <c r="V65" s="30"/>
      <c r="W65" s="30">
        <v>13.55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438</v>
      </c>
      <c r="AR65" s="31" t="s">
        <v>659</v>
      </c>
      <c r="AS65" s="31"/>
      <c r="AT65" s="31"/>
      <c r="AU65" s="31"/>
      <c r="AV65" s="31"/>
      <c r="AW65" s="31" t="s">
        <v>659</v>
      </c>
      <c r="AX65" s="30"/>
      <c r="AY65" s="31">
        <v>0</v>
      </c>
      <c r="AZ65" s="31">
        <v>0</v>
      </c>
      <c r="BA65" s="31">
        <v>30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 t="s">
        <v>659</v>
      </c>
      <c r="BK65" s="31"/>
      <c r="BL65" s="31" t="s">
        <v>659</v>
      </c>
      <c r="BM65" s="31"/>
      <c r="BN65" s="40"/>
      <c r="BO65" s="40"/>
      <c r="BP65" s="31"/>
      <c r="BQ65" s="31" t="s">
        <v>659</v>
      </c>
      <c r="BR65" s="40"/>
    </row>
    <row r="66" spans="1:97" s="1" customFormat="1" x14ac:dyDescent="0.15">
      <c r="A66" s="30">
        <v>1341</v>
      </c>
      <c r="B66" s="29">
        <v>41387</v>
      </c>
      <c r="C66" s="50" t="s">
        <v>655</v>
      </c>
      <c r="D66" s="30" t="s">
        <v>459</v>
      </c>
      <c r="E66" s="30"/>
      <c r="F66" s="30" t="s">
        <v>437</v>
      </c>
      <c r="G66" s="29">
        <v>41352</v>
      </c>
      <c r="H66" s="31" t="s">
        <v>658</v>
      </c>
      <c r="I66" s="31" t="s">
        <v>659</v>
      </c>
      <c r="J66" s="31"/>
      <c r="K66" s="30" t="s">
        <v>720</v>
      </c>
      <c r="L66" s="30" t="s">
        <v>721</v>
      </c>
      <c r="M66" s="30">
        <v>176.89</v>
      </c>
      <c r="N66" s="30">
        <v>34.35</v>
      </c>
      <c r="O66" s="30"/>
      <c r="P66" s="30"/>
      <c r="Q66" s="30"/>
      <c r="R66" s="30"/>
      <c r="S66" s="30"/>
      <c r="T66" s="30"/>
      <c r="U66" s="30"/>
      <c r="V66" s="30"/>
      <c r="W66" s="30">
        <v>21.1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438</v>
      </c>
      <c r="AR66" s="31" t="s">
        <v>659</v>
      </c>
      <c r="AS66" s="31"/>
      <c r="AT66" s="31"/>
      <c r="AU66" s="31" t="s">
        <v>506</v>
      </c>
      <c r="AV66" s="31">
        <v>5</v>
      </c>
      <c r="AW66" s="31" t="s">
        <v>507</v>
      </c>
      <c r="AX66" s="30"/>
      <c r="AY66" s="31">
        <v>0</v>
      </c>
      <c r="AZ66" s="31">
        <v>36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377</v>
      </c>
      <c r="BK66" s="31">
        <v>24</v>
      </c>
      <c r="BL66" s="31" t="s">
        <v>659</v>
      </c>
      <c r="BM66" s="31"/>
      <c r="BN66" s="40"/>
      <c r="BO66" s="40"/>
      <c r="BP66" s="31"/>
      <c r="BQ66" s="31" t="s">
        <v>659</v>
      </c>
      <c r="BR66" s="40"/>
    </row>
    <row r="67" spans="1:97" s="1" customFormat="1" x14ac:dyDescent="0.15">
      <c r="A67" s="30">
        <v>1373</v>
      </c>
      <c r="B67" s="29">
        <v>41387</v>
      </c>
      <c r="C67" s="50" t="s">
        <v>655</v>
      </c>
      <c r="D67" s="30" t="s">
        <v>459</v>
      </c>
      <c r="E67" s="30"/>
      <c r="F67" s="30" t="s">
        <v>444</v>
      </c>
      <c r="G67" s="29">
        <v>41274</v>
      </c>
      <c r="H67" s="31" t="s">
        <v>722</v>
      </c>
      <c r="I67" s="31" t="s">
        <v>659</v>
      </c>
      <c r="J67" s="31"/>
      <c r="K67" s="30" t="s">
        <v>723</v>
      </c>
      <c r="L67" s="30" t="s">
        <v>724</v>
      </c>
      <c r="M67" s="30">
        <v>165.06</v>
      </c>
      <c r="N67" s="30">
        <v>31.2</v>
      </c>
      <c r="O67" s="30"/>
      <c r="P67" s="30"/>
      <c r="Q67" s="30"/>
      <c r="R67" s="30"/>
      <c r="S67" s="30"/>
      <c r="T67" s="30"/>
      <c r="U67" s="30"/>
      <c r="V67" s="30"/>
      <c r="W67" s="30">
        <v>18.16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438</v>
      </c>
      <c r="AR67" s="31" t="s">
        <v>659</v>
      </c>
      <c r="AS67" s="31"/>
      <c r="AT67" s="31"/>
      <c r="AU67" s="31" t="s">
        <v>725</v>
      </c>
      <c r="AV67" s="31">
        <v>8.1999999999999993</v>
      </c>
      <c r="AW67" s="31" t="s">
        <v>507</v>
      </c>
      <c r="AX67" s="30"/>
      <c r="AY67" s="31">
        <v>0</v>
      </c>
      <c r="AZ67" s="31">
        <v>0</v>
      </c>
      <c r="BA67" s="31">
        <v>16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 t="s">
        <v>659</v>
      </c>
      <c r="BK67" s="31"/>
      <c r="BL67" s="31" t="s">
        <v>659</v>
      </c>
      <c r="BM67" s="31"/>
      <c r="BN67" s="40"/>
      <c r="BO67" s="40"/>
      <c r="BP67" s="31"/>
      <c r="BQ67" s="31" t="s">
        <v>659</v>
      </c>
      <c r="BR67" s="40"/>
    </row>
    <row r="68" spans="1:97" s="1" customFormat="1" x14ac:dyDescent="0.15">
      <c r="A68" s="30">
        <v>1417</v>
      </c>
      <c r="B68" s="29">
        <v>41387</v>
      </c>
      <c r="C68" s="50" t="s">
        <v>655</v>
      </c>
      <c r="D68" s="30" t="s">
        <v>708</v>
      </c>
      <c r="E68" s="30"/>
      <c r="F68" s="30" t="s">
        <v>444</v>
      </c>
      <c r="G68" s="29">
        <v>41274</v>
      </c>
      <c r="H68" s="31" t="s">
        <v>659</v>
      </c>
      <c r="I68" s="31" t="s">
        <v>508</v>
      </c>
      <c r="J68" s="31"/>
      <c r="K68" s="30" t="s">
        <v>726</v>
      </c>
      <c r="L68" s="30" t="s">
        <v>727</v>
      </c>
      <c r="M68" s="30">
        <v>120.67</v>
      </c>
      <c r="N68" s="30">
        <v>24.890999999999998</v>
      </c>
      <c r="O68" s="30" t="s">
        <v>360</v>
      </c>
      <c r="P68" s="30">
        <v>1000</v>
      </c>
      <c r="Q68" s="30">
        <v>25.478999999999999</v>
      </c>
      <c r="R68" s="30"/>
      <c r="S68" s="30"/>
      <c r="T68" s="30"/>
      <c r="U68" s="30"/>
      <c r="V68" s="30"/>
      <c r="W68" s="30">
        <v>12.243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438</v>
      </c>
      <c r="AR68" s="31" t="s">
        <v>659</v>
      </c>
      <c r="AS68" s="31"/>
      <c r="AT68" s="31"/>
      <c r="AU68" s="31"/>
      <c r="AV68" s="31"/>
      <c r="AW68" s="31" t="s">
        <v>507</v>
      </c>
      <c r="AX68" s="30"/>
      <c r="AY68" s="31">
        <v>0</v>
      </c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12</v>
      </c>
      <c r="BJ68" s="31" t="s">
        <v>658</v>
      </c>
      <c r="BK68" s="31"/>
      <c r="BL68" s="31" t="s">
        <v>659</v>
      </c>
      <c r="BM68" s="31"/>
      <c r="BN68" s="40"/>
      <c r="BO68" s="40"/>
      <c r="BP68" s="31"/>
      <c r="BQ68" s="31" t="s">
        <v>659</v>
      </c>
      <c r="BR68" s="40" t="s">
        <v>729</v>
      </c>
    </row>
    <row r="69" spans="1:97" s="1" customFormat="1" x14ac:dyDescent="0.15">
      <c r="A69" s="30">
        <v>1496</v>
      </c>
      <c r="B69" s="29">
        <v>41387</v>
      </c>
      <c r="C69" s="50" t="s">
        <v>655</v>
      </c>
      <c r="D69" s="30" t="s">
        <v>459</v>
      </c>
      <c r="E69" s="30"/>
      <c r="F69" s="30" t="s">
        <v>444</v>
      </c>
      <c r="G69" s="33" t="s">
        <v>730</v>
      </c>
      <c r="H69" s="31" t="s">
        <v>658</v>
      </c>
      <c r="I69" s="31" t="s">
        <v>377</v>
      </c>
      <c r="J69" s="31"/>
      <c r="K69" s="30" t="s">
        <v>731</v>
      </c>
      <c r="L69" s="30" t="s">
        <v>732</v>
      </c>
      <c r="M69" s="30">
        <v>110</v>
      </c>
      <c r="N69" s="30">
        <v>24.68</v>
      </c>
      <c r="O69" s="30" t="s">
        <v>360</v>
      </c>
      <c r="P69" s="30">
        <v>1000</v>
      </c>
      <c r="Q69" s="30">
        <v>29.55</v>
      </c>
      <c r="R69" s="30"/>
      <c r="S69" s="30"/>
      <c r="T69" s="30"/>
      <c r="U69" s="30"/>
      <c r="V69" s="30"/>
      <c r="W69" s="30">
        <v>13.09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438</v>
      </c>
      <c r="AR69" s="31" t="s">
        <v>659</v>
      </c>
      <c r="AS69" s="31"/>
      <c r="AT69" s="31"/>
      <c r="AU69" s="31" t="s">
        <v>733</v>
      </c>
      <c r="AV69" s="31">
        <v>5.5</v>
      </c>
      <c r="AW69" s="31" t="s">
        <v>507</v>
      </c>
      <c r="AX69" s="30"/>
      <c r="AY69" s="31">
        <v>0</v>
      </c>
      <c r="AZ69" s="31">
        <v>0</v>
      </c>
      <c r="BA69" s="31">
        <v>10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 t="s">
        <v>659</v>
      </c>
      <c r="BK69" s="31"/>
      <c r="BL69" s="31" t="s">
        <v>659</v>
      </c>
      <c r="BM69" s="31"/>
      <c r="BN69" s="40"/>
      <c r="BO69" s="40"/>
      <c r="BP69" s="31"/>
      <c r="BQ69" s="31" t="s">
        <v>659</v>
      </c>
      <c r="BR69" s="30"/>
    </row>
    <row r="70" spans="1:97" s="1" customFormat="1" x14ac:dyDescent="0.15">
      <c r="A70" s="30">
        <v>2041</v>
      </c>
      <c r="B70" s="29">
        <v>41387</v>
      </c>
      <c r="C70" s="50" t="s">
        <v>514</v>
      </c>
      <c r="D70" s="30" t="s">
        <v>708</v>
      </c>
      <c r="E70" s="30"/>
      <c r="F70" s="30" t="s">
        <v>445</v>
      </c>
      <c r="G70" s="33" t="s">
        <v>734</v>
      </c>
      <c r="H70" s="31" t="s">
        <v>658</v>
      </c>
      <c r="I70" s="31" t="s">
        <v>659</v>
      </c>
      <c r="J70" s="31"/>
      <c r="K70" s="30" t="s">
        <v>735</v>
      </c>
      <c r="L70" s="30" t="s">
        <v>736</v>
      </c>
      <c r="M70" s="30">
        <v>141.38</v>
      </c>
      <c r="N70" s="30">
        <v>37.92</v>
      </c>
      <c r="O70" s="30"/>
      <c r="P70" s="30"/>
      <c r="Q70" s="30"/>
      <c r="R70" s="30"/>
      <c r="S70" s="30"/>
      <c r="T70" s="30"/>
      <c r="U70" s="30"/>
      <c r="V70" s="30"/>
      <c r="W70" s="30">
        <v>23.56</v>
      </c>
      <c r="X70" s="30"/>
      <c r="Y70" s="30"/>
      <c r="Z70" s="30"/>
      <c r="AA70" s="30"/>
      <c r="AB70" s="30"/>
      <c r="AC70" s="30"/>
      <c r="AD70" s="30"/>
      <c r="AE70" s="30"/>
      <c r="AF70" s="17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438</v>
      </c>
      <c r="AR70" s="31" t="s">
        <v>659</v>
      </c>
      <c r="AS70" s="31"/>
      <c r="AT70" s="31"/>
      <c r="AU70" s="31" t="s">
        <v>506</v>
      </c>
      <c r="AV70" s="31">
        <v>5</v>
      </c>
      <c r="AW70" s="31" t="s">
        <v>507</v>
      </c>
      <c r="AX70" s="30"/>
      <c r="AY70" s="31">
        <v>0</v>
      </c>
      <c r="AZ70" s="31">
        <v>35</v>
      </c>
      <c r="BA70" s="31">
        <v>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 t="s">
        <v>659</v>
      </c>
      <c r="BK70" s="31">
        <v>24</v>
      </c>
      <c r="BL70" s="31" t="s">
        <v>659</v>
      </c>
      <c r="BM70" s="31"/>
      <c r="BN70" s="40" t="s">
        <v>587</v>
      </c>
      <c r="BO70" s="40" t="s">
        <v>588</v>
      </c>
      <c r="BP70" s="31">
        <v>50</v>
      </c>
      <c r="BQ70" s="31" t="s">
        <v>659</v>
      </c>
      <c r="BR70" s="40"/>
    </row>
    <row r="71" spans="1:97" s="1" customFormat="1" x14ac:dyDescent="0.15">
      <c r="A71" s="30">
        <v>1600</v>
      </c>
      <c r="B71" s="29">
        <v>41387</v>
      </c>
      <c r="C71" s="40" t="s">
        <v>436</v>
      </c>
      <c r="D71" s="30" t="s">
        <v>459</v>
      </c>
      <c r="E71" s="30"/>
      <c r="F71" s="30" t="s">
        <v>444</v>
      </c>
      <c r="G71" s="33">
        <v>41373</v>
      </c>
      <c r="H71" s="31" t="s">
        <v>658</v>
      </c>
      <c r="I71" s="31" t="s">
        <v>659</v>
      </c>
      <c r="J71" s="31"/>
      <c r="K71" s="30" t="s">
        <v>589</v>
      </c>
      <c r="L71" s="30" t="s">
        <v>590</v>
      </c>
      <c r="M71" s="30">
        <v>137</v>
      </c>
      <c r="N71" s="30">
        <v>34.619999999999997</v>
      </c>
      <c r="O71" s="30" t="s">
        <v>360</v>
      </c>
      <c r="P71" s="30">
        <v>1000</v>
      </c>
      <c r="Q71" s="30">
        <v>34.619999999999997</v>
      </c>
      <c r="R71" s="30"/>
      <c r="S71" s="30"/>
      <c r="T71" s="30"/>
      <c r="U71" s="30"/>
      <c r="V71" s="30"/>
      <c r="W71" s="30">
        <v>21.54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 t="s">
        <v>438</v>
      </c>
      <c r="AR71" s="31" t="s">
        <v>659</v>
      </c>
      <c r="AS71" s="31"/>
      <c r="AT71" s="31"/>
      <c r="AU71" s="31" t="s">
        <v>361</v>
      </c>
      <c r="AV71" s="31">
        <v>5</v>
      </c>
      <c r="AW71" s="31" t="s">
        <v>659</v>
      </c>
      <c r="AX71" s="30"/>
      <c r="AY71" s="31">
        <v>0</v>
      </c>
      <c r="AZ71" s="31">
        <v>20</v>
      </c>
      <c r="BA71" s="31">
        <v>0</v>
      </c>
      <c r="BB71" s="31">
        <v>17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 t="s">
        <v>659</v>
      </c>
      <c r="BK71" s="31">
        <v>12</v>
      </c>
      <c r="BL71" s="31" t="s">
        <v>659</v>
      </c>
      <c r="BM71" s="31"/>
      <c r="BN71" s="40"/>
      <c r="BO71" s="40"/>
      <c r="BP71" s="31"/>
      <c r="BQ71" s="31" t="s">
        <v>659</v>
      </c>
      <c r="BR71" s="40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</row>
    <row r="72" spans="1:97" s="1" customFormat="1" x14ac:dyDescent="0.15">
      <c r="A72" s="30">
        <v>2009</v>
      </c>
      <c r="B72" s="29">
        <v>41387</v>
      </c>
      <c r="C72" s="40" t="s">
        <v>436</v>
      </c>
      <c r="D72" s="30" t="s">
        <v>708</v>
      </c>
      <c r="E72" s="30"/>
      <c r="F72" s="30" t="s">
        <v>444</v>
      </c>
      <c r="G72" s="33">
        <v>41361</v>
      </c>
      <c r="H72" s="31" t="s">
        <v>659</v>
      </c>
      <c r="I72" s="31" t="s">
        <v>643</v>
      </c>
      <c r="J72" s="31"/>
      <c r="K72" s="30" t="s">
        <v>593</v>
      </c>
      <c r="L72" s="30" t="s">
        <v>594</v>
      </c>
      <c r="M72" s="30">
        <v>147</v>
      </c>
      <c r="N72" s="30">
        <v>31.55</v>
      </c>
      <c r="O72" s="30"/>
      <c r="P72" s="30"/>
      <c r="Q72" s="30"/>
      <c r="R72" s="30"/>
      <c r="S72" s="30"/>
      <c r="T72" s="30"/>
      <c r="U72" s="30"/>
      <c r="V72" s="30"/>
      <c r="W72" s="30">
        <v>17.2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 t="s">
        <v>438</v>
      </c>
      <c r="AR72" s="31" t="s">
        <v>659</v>
      </c>
      <c r="AS72" s="31"/>
      <c r="AT72" s="31"/>
      <c r="AU72" s="31"/>
      <c r="AV72" s="31"/>
      <c r="AW72" s="31" t="s">
        <v>659</v>
      </c>
      <c r="AX72" s="30"/>
      <c r="AY72" s="31">
        <v>0</v>
      </c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36</v>
      </c>
      <c r="BJ72" s="31" t="s">
        <v>659</v>
      </c>
      <c r="BK72" s="31"/>
      <c r="BL72" s="31" t="s">
        <v>659</v>
      </c>
      <c r="BM72" s="31"/>
      <c r="BN72" s="40"/>
      <c r="BO72" s="40"/>
      <c r="BP72" s="31"/>
      <c r="BQ72" s="31" t="s">
        <v>659</v>
      </c>
      <c r="BR72" s="40" t="s">
        <v>432</v>
      </c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</row>
    <row r="73" spans="1:97" s="1" customFormat="1" x14ac:dyDescent="0.15">
      <c r="A73" s="30">
        <v>216</v>
      </c>
      <c r="B73" s="29">
        <v>41387</v>
      </c>
      <c r="C73" s="50" t="s">
        <v>655</v>
      </c>
      <c r="D73" s="30" t="s">
        <v>459</v>
      </c>
      <c r="E73" s="30"/>
      <c r="F73" s="30" t="s">
        <v>446</v>
      </c>
      <c r="G73" s="29">
        <v>41274</v>
      </c>
      <c r="H73" s="31" t="s">
        <v>439</v>
      </c>
      <c r="I73" s="31" t="s">
        <v>508</v>
      </c>
      <c r="J73" s="31"/>
      <c r="K73" s="30" t="s">
        <v>511</v>
      </c>
      <c r="L73" s="30" t="s">
        <v>512</v>
      </c>
      <c r="M73" s="30">
        <v>131.5</v>
      </c>
      <c r="N73" s="30">
        <v>28.5</v>
      </c>
      <c r="O73" s="30"/>
      <c r="P73" s="30"/>
      <c r="Q73" s="30"/>
      <c r="R73" s="30"/>
      <c r="S73" s="30"/>
      <c r="T73" s="30"/>
      <c r="U73" s="30"/>
      <c r="V73" s="30"/>
      <c r="W73" s="30">
        <v>16.100000000000001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17.2</v>
      </c>
      <c r="AJ73" s="30"/>
      <c r="AK73" s="30"/>
      <c r="AL73" s="30"/>
      <c r="AM73" s="30"/>
      <c r="AN73" s="30"/>
      <c r="AO73" s="30"/>
      <c r="AP73" s="30"/>
      <c r="AQ73" s="17" t="s">
        <v>448</v>
      </c>
      <c r="AR73" s="31" t="s">
        <v>659</v>
      </c>
      <c r="AS73" s="31"/>
      <c r="AT73" s="31"/>
      <c r="AU73" s="31"/>
      <c r="AV73" s="31"/>
      <c r="AW73" s="31" t="s">
        <v>659</v>
      </c>
      <c r="AX73" s="30"/>
      <c r="AY73" s="31">
        <v>0</v>
      </c>
      <c r="AZ73" s="31">
        <v>0</v>
      </c>
      <c r="BA73" s="31">
        <v>7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 t="s">
        <v>659</v>
      </c>
      <c r="BK73" s="31"/>
      <c r="BL73" s="31" t="s">
        <v>659</v>
      </c>
      <c r="BM73" s="31"/>
      <c r="BN73" s="40"/>
      <c r="BO73" s="40"/>
      <c r="BP73" s="31"/>
      <c r="BQ73" s="31" t="s">
        <v>659</v>
      </c>
      <c r="BR73" s="30" t="s">
        <v>513</v>
      </c>
    </row>
    <row r="74" spans="1:97" s="1" customFormat="1" x14ac:dyDescent="0.15">
      <c r="A74" s="30">
        <v>427</v>
      </c>
      <c r="B74" s="29">
        <v>41387</v>
      </c>
      <c r="C74" s="50" t="s">
        <v>514</v>
      </c>
      <c r="D74" s="30" t="s">
        <v>709</v>
      </c>
      <c r="E74" s="30"/>
      <c r="F74" s="30" t="s">
        <v>451</v>
      </c>
      <c r="G74" s="29">
        <v>41305</v>
      </c>
      <c r="H74" s="31" t="s">
        <v>658</v>
      </c>
      <c r="I74" s="31" t="s">
        <v>659</v>
      </c>
      <c r="J74" s="31"/>
      <c r="K74" s="30" t="s">
        <v>366</v>
      </c>
      <c r="L74" s="30" t="s">
        <v>367</v>
      </c>
      <c r="M74" s="30">
        <v>189.95</v>
      </c>
      <c r="N74" s="30">
        <v>31.98</v>
      </c>
      <c r="O74" s="30"/>
      <c r="P74" s="30"/>
      <c r="Q74" s="30"/>
      <c r="R74" s="30"/>
      <c r="S74" s="30"/>
      <c r="T74" s="30"/>
      <c r="U74" s="30"/>
      <c r="V74" s="30"/>
      <c r="W74" s="30">
        <v>19.78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20.95</v>
      </c>
      <c r="AJ74" s="30"/>
      <c r="AK74" s="30"/>
      <c r="AL74" s="30"/>
      <c r="AM74" s="30"/>
      <c r="AN74" s="30"/>
      <c r="AO74" s="30"/>
      <c r="AP74" s="30"/>
      <c r="AQ74" s="30" t="s">
        <v>448</v>
      </c>
      <c r="AR74" s="31" t="s">
        <v>659</v>
      </c>
      <c r="AS74" s="31"/>
      <c r="AT74" s="31"/>
      <c r="AU74" s="31" t="s">
        <v>506</v>
      </c>
      <c r="AV74" s="31">
        <v>8</v>
      </c>
      <c r="AW74" s="31" t="s">
        <v>507</v>
      </c>
      <c r="AX74" s="30"/>
      <c r="AY74" s="31">
        <v>0</v>
      </c>
      <c r="AZ74" s="31">
        <v>0</v>
      </c>
      <c r="BA74" s="31">
        <v>7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658</v>
      </c>
      <c r="BK74" s="31">
        <v>24</v>
      </c>
      <c r="BL74" s="31" t="s">
        <v>659</v>
      </c>
      <c r="BM74" s="31"/>
      <c r="BN74" s="40"/>
      <c r="BO74" s="40"/>
      <c r="BP74" s="31"/>
      <c r="BQ74" s="31" t="s">
        <v>659</v>
      </c>
      <c r="BR74" s="30" t="s">
        <v>371</v>
      </c>
    </row>
    <row r="75" spans="1:97" s="1" customFormat="1" x14ac:dyDescent="0.15">
      <c r="A75" s="30">
        <v>628</v>
      </c>
      <c r="B75" s="29">
        <v>41387</v>
      </c>
      <c r="C75" s="50" t="s">
        <v>655</v>
      </c>
      <c r="D75" s="30" t="s">
        <v>459</v>
      </c>
      <c r="E75" s="30"/>
      <c r="F75" s="30" t="s">
        <v>451</v>
      </c>
      <c r="G75" s="29">
        <v>41341</v>
      </c>
      <c r="H75" s="31" t="s">
        <v>376</v>
      </c>
      <c r="I75" s="31" t="s">
        <v>377</v>
      </c>
      <c r="J75" s="31"/>
      <c r="K75" s="30" t="s">
        <v>378</v>
      </c>
      <c r="L75" s="30" t="s">
        <v>379</v>
      </c>
      <c r="M75" s="30">
        <v>124</v>
      </c>
      <c r="N75" s="30">
        <v>27.65</v>
      </c>
      <c r="O75" s="30"/>
      <c r="P75" s="30"/>
      <c r="Q75" s="30"/>
      <c r="R75" s="30"/>
      <c r="S75" s="30"/>
      <c r="T75" s="30"/>
      <c r="U75" s="30"/>
      <c r="V75" s="30"/>
      <c r="W75" s="30">
        <v>17.77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26.27</v>
      </c>
      <c r="AJ75" s="30"/>
      <c r="AK75" s="30"/>
      <c r="AL75" s="30"/>
      <c r="AM75" s="30"/>
      <c r="AN75" s="30"/>
      <c r="AO75" s="30"/>
      <c r="AP75" s="30"/>
      <c r="AQ75" s="30" t="s">
        <v>448</v>
      </c>
      <c r="AR75" s="31" t="s">
        <v>377</v>
      </c>
      <c r="AS75" s="31"/>
      <c r="AT75" s="31"/>
      <c r="AU75" s="31" t="s">
        <v>506</v>
      </c>
      <c r="AV75" s="31">
        <v>5.5</v>
      </c>
      <c r="AW75" s="31" t="s">
        <v>470</v>
      </c>
      <c r="AX75" s="30"/>
      <c r="AY75" s="31">
        <v>0</v>
      </c>
      <c r="AZ75" s="31">
        <v>34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24</v>
      </c>
      <c r="BJ75" s="31" t="s">
        <v>376</v>
      </c>
      <c r="BK75" s="31">
        <v>24</v>
      </c>
      <c r="BL75" s="31" t="s">
        <v>659</v>
      </c>
      <c r="BM75" s="31"/>
      <c r="BN75" s="40"/>
      <c r="BO75" s="40"/>
      <c r="BP75" s="31"/>
      <c r="BQ75" s="31" t="s">
        <v>659</v>
      </c>
      <c r="BR75" s="40"/>
    </row>
    <row r="76" spans="1:97" s="1" customFormat="1" x14ac:dyDescent="0.15">
      <c r="A76" s="30">
        <v>746</v>
      </c>
      <c r="B76" s="29">
        <v>41387</v>
      </c>
      <c r="C76" s="50" t="s">
        <v>514</v>
      </c>
      <c r="D76" s="30" t="s">
        <v>459</v>
      </c>
      <c r="E76" s="30"/>
      <c r="F76" s="30" t="s">
        <v>446</v>
      </c>
      <c r="G76" s="29">
        <v>41305</v>
      </c>
      <c r="H76" s="31" t="s">
        <v>376</v>
      </c>
      <c r="I76" s="31" t="s">
        <v>659</v>
      </c>
      <c r="J76" s="31"/>
      <c r="K76" s="30" t="s">
        <v>462</v>
      </c>
      <c r="L76" s="30" t="s">
        <v>463</v>
      </c>
      <c r="M76" s="30">
        <v>116</v>
      </c>
      <c r="N76" s="30">
        <v>30.39</v>
      </c>
      <c r="O76" s="30"/>
      <c r="P76" s="30"/>
      <c r="Q76" s="30"/>
      <c r="R76" s="30"/>
      <c r="S76" s="30"/>
      <c r="T76" s="30"/>
      <c r="U76" s="30"/>
      <c r="V76" s="30"/>
      <c r="W76" s="30">
        <v>16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16.86</v>
      </c>
      <c r="AJ76" s="30"/>
      <c r="AK76" s="30"/>
      <c r="AL76" s="30"/>
      <c r="AM76" s="30"/>
      <c r="AN76" s="30"/>
      <c r="AO76" s="30"/>
      <c r="AP76" s="30"/>
      <c r="AQ76" s="30" t="s">
        <v>710</v>
      </c>
      <c r="AR76" s="31" t="s">
        <v>711</v>
      </c>
      <c r="AS76" s="31" t="s">
        <v>712</v>
      </c>
      <c r="AT76" s="31">
        <v>9</v>
      </c>
      <c r="AU76" s="31" t="s">
        <v>506</v>
      </c>
      <c r="AV76" s="31">
        <v>5</v>
      </c>
      <c r="AW76" s="31" t="s">
        <v>659</v>
      </c>
      <c r="AX76" s="30"/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 t="s">
        <v>377</v>
      </c>
      <c r="BK76" s="31"/>
      <c r="BL76" s="31" t="s">
        <v>659</v>
      </c>
      <c r="BM76" s="31"/>
      <c r="BN76" s="40"/>
      <c r="BO76" s="40"/>
      <c r="BP76" s="31"/>
      <c r="BQ76" s="31" t="s">
        <v>659</v>
      </c>
      <c r="BR76" s="30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</row>
    <row r="77" spans="1:97" s="1" customFormat="1" x14ac:dyDescent="0.15">
      <c r="A77" s="30">
        <v>961</v>
      </c>
      <c r="B77" s="29">
        <v>41387</v>
      </c>
      <c r="C77" s="50" t="s">
        <v>655</v>
      </c>
      <c r="D77" s="30" t="s">
        <v>459</v>
      </c>
      <c r="E77" s="30"/>
      <c r="F77" s="30" t="s">
        <v>450</v>
      </c>
      <c r="G77" s="29">
        <v>41274</v>
      </c>
      <c r="H77" s="31" t="s">
        <v>658</v>
      </c>
      <c r="I77" s="31" t="s">
        <v>659</v>
      </c>
      <c r="J77" s="31"/>
      <c r="K77" s="30" t="s">
        <v>629</v>
      </c>
      <c r="L77" s="30" t="s">
        <v>630</v>
      </c>
      <c r="M77" s="30">
        <v>161.93</v>
      </c>
      <c r="N77" s="30">
        <v>26.9</v>
      </c>
      <c r="O77" s="30" t="s">
        <v>360</v>
      </c>
      <c r="P77" s="30">
        <v>1200</v>
      </c>
      <c r="Q77" s="30">
        <v>26.67</v>
      </c>
      <c r="R77" s="30"/>
      <c r="S77" s="30"/>
      <c r="T77" s="30"/>
      <c r="U77" s="30"/>
      <c r="V77" s="30"/>
      <c r="W77" s="30">
        <v>10.62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>
        <v>13.77</v>
      </c>
      <c r="AJ77" s="30"/>
      <c r="AK77" s="30"/>
      <c r="AL77" s="30"/>
      <c r="AM77" s="30"/>
      <c r="AN77" s="30"/>
      <c r="AO77" s="30"/>
      <c r="AP77" s="30"/>
      <c r="AQ77" s="30" t="s">
        <v>448</v>
      </c>
      <c r="AR77" s="31" t="s">
        <v>659</v>
      </c>
      <c r="AS77" s="31"/>
      <c r="AT77" s="31"/>
      <c r="AU77" s="31" t="s">
        <v>506</v>
      </c>
      <c r="AV77" s="31">
        <v>7</v>
      </c>
      <c r="AW77" s="31" t="s">
        <v>631</v>
      </c>
      <c r="AX77" s="31"/>
      <c r="AY77" s="31">
        <v>0</v>
      </c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12</v>
      </c>
      <c r="BJ77" s="31" t="s">
        <v>659</v>
      </c>
      <c r="BK77" s="31"/>
      <c r="BL77" s="31" t="s">
        <v>659</v>
      </c>
      <c r="BM77" s="31"/>
      <c r="BN77" s="30" t="s">
        <v>632</v>
      </c>
      <c r="BO77" s="30" t="s">
        <v>633</v>
      </c>
      <c r="BP77" s="31">
        <v>50</v>
      </c>
      <c r="BQ77" s="31" t="s">
        <v>659</v>
      </c>
      <c r="BR77" s="40" t="s">
        <v>634</v>
      </c>
    </row>
    <row r="78" spans="1:97" s="1" customFormat="1" x14ac:dyDescent="0.15">
      <c r="A78" s="30">
        <v>996</v>
      </c>
      <c r="B78" s="29">
        <v>41387</v>
      </c>
      <c r="C78" s="50" t="s">
        <v>655</v>
      </c>
      <c r="D78" s="30" t="s">
        <v>459</v>
      </c>
      <c r="E78" s="30"/>
      <c r="F78" s="30" t="s">
        <v>451</v>
      </c>
      <c r="G78" s="33" t="s">
        <v>635</v>
      </c>
      <c r="H78" s="31" t="s">
        <v>722</v>
      </c>
      <c r="I78" s="31" t="s">
        <v>659</v>
      </c>
      <c r="J78" s="31"/>
      <c r="K78" s="30" t="s">
        <v>637</v>
      </c>
      <c r="L78" s="30" t="s">
        <v>359</v>
      </c>
      <c r="M78" s="30">
        <v>105</v>
      </c>
      <c r="N78" s="30">
        <v>29.47</v>
      </c>
      <c r="O78" s="30"/>
      <c r="P78" s="30"/>
      <c r="Q78" s="30"/>
      <c r="R78" s="30"/>
      <c r="S78" s="30"/>
      <c r="T78" s="30"/>
      <c r="U78" s="30"/>
      <c r="V78" s="30"/>
      <c r="W78" s="30">
        <v>10.99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15.3</v>
      </c>
      <c r="AJ78" s="30"/>
      <c r="AK78" s="30"/>
      <c r="AL78" s="30"/>
      <c r="AM78" s="30"/>
      <c r="AN78" s="30"/>
      <c r="AO78" s="30"/>
      <c r="AP78" s="30"/>
      <c r="AQ78" s="30" t="s">
        <v>448</v>
      </c>
      <c r="AR78" s="31" t="s">
        <v>659</v>
      </c>
      <c r="AS78" s="31"/>
      <c r="AT78" s="31"/>
      <c r="AU78" s="31" t="s">
        <v>506</v>
      </c>
      <c r="AV78" s="31">
        <v>8</v>
      </c>
      <c r="AW78" s="31" t="s">
        <v>507</v>
      </c>
      <c r="AX78" s="30"/>
      <c r="AY78" s="31">
        <v>0</v>
      </c>
      <c r="AZ78" s="31">
        <v>0</v>
      </c>
      <c r="BA78" s="31">
        <v>12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24</v>
      </c>
      <c r="BJ78" s="31" t="s">
        <v>659</v>
      </c>
      <c r="BK78" s="31"/>
      <c r="BL78" s="31" t="s">
        <v>659</v>
      </c>
      <c r="BM78" s="31"/>
      <c r="BN78" s="40"/>
      <c r="BO78" s="40"/>
      <c r="BP78" s="31"/>
      <c r="BQ78" s="31" t="s">
        <v>659</v>
      </c>
      <c r="BR78" s="40"/>
    </row>
    <row r="79" spans="1:97" s="1" customFormat="1" x14ac:dyDescent="0.15">
      <c r="A79" s="30">
        <v>1800</v>
      </c>
      <c r="B79" s="29">
        <v>41387</v>
      </c>
      <c r="C79" s="50" t="s">
        <v>655</v>
      </c>
      <c r="D79" s="30" t="s">
        <v>459</v>
      </c>
      <c r="E79" s="30"/>
      <c r="F79" s="30" t="s">
        <v>451</v>
      </c>
      <c r="G79" s="33">
        <v>41274</v>
      </c>
      <c r="H79" s="31" t="s">
        <v>376</v>
      </c>
      <c r="I79" s="31" t="s">
        <v>659</v>
      </c>
      <c r="J79" s="31"/>
      <c r="K79" s="30" t="s">
        <v>464</v>
      </c>
      <c r="L79" s="30" t="s">
        <v>465</v>
      </c>
      <c r="M79" s="30">
        <v>138</v>
      </c>
      <c r="N79" s="30">
        <v>32</v>
      </c>
      <c r="O79" s="30"/>
      <c r="P79" s="30"/>
      <c r="Q79" s="30"/>
      <c r="R79" s="30"/>
      <c r="S79" s="30"/>
      <c r="T79" s="30"/>
      <c r="U79" s="30"/>
      <c r="V79" s="30"/>
      <c r="W79" s="30">
        <v>18.8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20</v>
      </c>
      <c r="AJ79" s="30"/>
      <c r="AK79" s="30"/>
      <c r="AL79" s="30"/>
      <c r="AM79" s="30"/>
      <c r="AN79" s="30"/>
      <c r="AO79" s="30"/>
      <c r="AP79" s="30"/>
      <c r="AQ79" s="30" t="s">
        <v>448</v>
      </c>
      <c r="AR79" s="31" t="s">
        <v>659</v>
      </c>
      <c r="AS79" s="31"/>
      <c r="AT79" s="31"/>
      <c r="AU79" s="31" t="s">
        <v>466</v>
      </c>
      <c r="AV79" s="31">
        <v>6.8</v>
      </c>
      <c r="AW79" s="31" t="s">
        <v>659</v>
      </c>
      <c r="AX79" s="30"/>
      <c r="AY79" s="31">
        <v>0</v>
      </c>
      <c r="AZ79" s="31">
        <v>0</v>
      </c>
      <c r="BA79" s="31">
        <v>0</v>
      </c>
      <c r="BB79" s="31">
        <v>15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 t="s">
        <v>659</v>
      </c>
      <c r="BK79" s="31"/>
      <c r="BL79" s="31" t="s">
        <v>659</v>
      </c>
      <c r="BM79" s="31"/>
      <c r="BN79" s="40"/>
      <c r="BO79" s="40"/>
      <c r="BP79" s="31"/>
      <c r="BQ79" s="31" t="s">
        <v>659</v>
      </c>
      <c r="BR79" s="40"/>
    </row>
    <row r="80" spans="1:97" s="1" customFormat="1" x14ac:dyDescent="0.15">
      <c r="A80" s="30">
        <v>2587</v>
      </c>
      <c r="B80" s="29">
        <v>41387</v>
      </c>
      <c r="C80" s="50" t="s">
        <v>452</v>
      </c>
      <c r="D80" s="30" t="s">
        <v>708</v>
      </c>
      <c r="E80" s="30"/>
      <c r="F80" s="30" t="s">
        <v>453</v>
      </c>
      <c r="G80" s="33" t="s">
        <v>635</v>
      </c>
      <c r="H80" s="31" t="s">
        <v>454</v>
      </c>
      <c r="I80" s="31" t="s">
        <v>659</v>
      </c>
      <c r="J80" s="31"/>
      <c r="K80" s="30" t="s">
        <v>457</v>
      </c>
      <c r="L80" s="30" t="s">
        <v>732</v>
      </c>
      <c r="M80" s="30">
        <v>110</v>
      </c>
      <c r="N80" s="30">
        <v>32.950000000000003</v>
      </c>
      <c r="O80" s="30"/>
      <c r="P80" s="30"/>
      <c r="Q80" s="30"/>
      <c r="R80" s="30"/>
      <c r="S80" s="30"/>
      <c r="T80" s="30"/>
      <c r="U80" s="30"/>
      <c r="V80" s="30"/>
      <c r="W80" s="30">
        <v>22.28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>
        <v>23.52</v>
      </c>
      <c r="AJ80" s="30"/>
      <c r="AK80" s="30"/>
      <c r="AL80" s="30"/>
      <c r="AM80" s="30"/>
      <c r="AN80" s="30"/>
      <c r="AO80" s="30"/>
      <c r="AP80" s="30"/>
      <c r="AQ80" s="30" t="s">
        <v>458</v>
      </c>
      <c r="AR80" s="31" t="s">
        <v>659</v>
      </c>
      <c r="AS80" s="31"/>
      <c r="AT80" s="31"/>
      <c r="AU80" s="31" t="s">
        <v>725</v>
      </c>
      <c r="AV80" s="31">
        <v>5.5</v>
      </c>
      <c r="AW80" s="31" t="s">
        <v>456</v>
      </c>
      <c r="AX80" s="30"/>
      <c r="AY80" s="31">
        <v>0</v>
      </c>
      <c r="AZ80" s="31">
        <v>0</v>
      </c>
      <c r="BA80" s="31">
        <v>10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 t="s">
        <v>659</v>
      </c>
      <c r="BK80" s="31"/>
      <c r="BL80" s="31" t="s">
        <v>659</v>
      </c>
      <c r="BM80" s="31"/>
      <c r="BN80" s="40"/>
      <c r="BO80" s="40"/>
      <c r="BP80" s="31"/>
      <c r="BQ80" s="31" t="s">
        <v>659</v>
      </c>
      <c r="BR80" s="30"/>
    </row>
    <row r="81" spans="1:97" x14ac:dyDescent="0.15">
      <c r="A81" s="75">
        <v>2523</v>
      </c>
      <c r="B81" s="82">
        <v>41376</v>
      </c>
      <c r="C81" s="83" t="s">
        <v>514</v>
      </c>
      <c r="D81" s="75" t="s">
        <v>459</v>
      </c>
      <c r="E81" s="75"/>
      <c r="F81" s="75" t="s">
        <v>713</v>
      </c>
      <c r="G81" s="82">
        <v>41274</v>
      </c>
      <c r="H81" s="84" t="s">
        <v>658</v>
      </c>
      <c r="I81" s="84" t="s">
        <v>714</v>
      </c>
      <c r="J81" s="84"/>
      <c r="K81" s="75" t="s">
        <v>660</v>
      </c>
      <c r="L81" s="75" t="s">
        <v>504</v>
      </c>
      <c r="M81" s="75">
        <v>169.37</v>
      </c>
      <c r="N81" s="75">
        <v>22.64</v>
      </c>
      <c r="O81" s="75"/>
      <c r="P81" s="75"/>
      <c r="Q81" s="75"/>
      <c r="R81" s="75"/>
      <c r="S81" s="75"/>
      <c r="T81" s="75"/>
      <c r="U81" s="75"/>
      <c r="V81" s="75"/>
      <c r="W81" s="75"/>
      <c r="X81" s="75"/>
      <c r="Y81" s="75"/>
      <c r="Z81" s="75"/>
      <c r="AA81" s="75"/>
      <c r="AB81" s="75"/>
      <c r="AC81" s="75"/>
      <c r="AD81" s="75"/>
      <c r="AE81" s="75"/>
      <c r="AF81" s="75"/>
      <c r="AG81" s="75"/>
      <c r="AH81" s="75"/>
      <c r="AI81" s="75"/>
      <c r="AJ81" s="75"/>
      <c r="AK81" s="75"/>
      <c r="AL81" s="75"/>
      <c r="AM81" s="75"/>
      <c r="AN81" s="75">
        <v>48.42</v>
      </c>
      <c r="AO81" s="75"/>
      <c r="AP81" s="75">
        <v>16.5</v>
      </c>
      <c r="AQ81" s="75" t="s">
        <v>715</v>
      </c>
      <c r="AR81" s="84" t="s">
        <v>714</v>
      </c>
      <c r="AS81" s="84"/>
      <c r="AT81" s="84"/>
      <c r="AU81" s="84" t="s">
        <v>506</v>
      </c>
      <c r="AV81" s="84">
        <v>5</v>
      </c>
      <c r="AW81" s="84" t="s">
        <v>716</v>
      </c>
      <c r="AX81" s="75"/>
      <c r="AY81" s="84">
        <v>0</v>
      </c>
      <c r="AZ81" s="84">
        <v>36</v>
      </c>
      <c r="BA81" s="84">
        <v>0</v>
      </c>
      <c r="BB81" s="84">
        <v>0</v>
      </c>
      <c r="BC81" s="84">
        <v>0</v>
      </c>
      <c r="BD81" s="84">
        <v>0</v>
      </c>
      <c r="BE81" s="84">
        <v>0</v>
      </c>
      <c r="BF81" s="84">
        <v>0</v>
      </c>
      <c r="BG81" s="84">
        <v>0</v>
      </c>
      <c r="BH81" s="84">
        <v>0</v>
      </c>
      <c r="BI81" s="84"/>
      <c r="BJ81" s="84" t="s">
        <v>659</v>
      </c>
      <c r="BK81" s="84">
        <v>24</v>
      </c>
      <c r="BL81" s="84" t="s">
        <v>714</v>
      </c>
      <c r="BM81" s="84"/>
      <c r="BN81" s="85"/>
      <c r="BO81" s="85"/>
      <c r="BP81" s="84"/>
      <c r="BQ81" s="84" t="s">
        <v>714</v>
      </c>
      <c r="BR81" s="85"/>
    </row>
    <row r="82" spans="1:97" x14ac:dyDescent="0.15">
      <c r="A82" s="75">
        <v>2529</v>
      </c>
      <c r="B82" s="82">
        <v>41376</v>
      </c>
      <c r="C82" s="83" t="s">
        <v>514</v>
      </c>
      <c r="D82" s="75" t="s">
        <v>709</v>
      </c>
      <c r="E82" s="75"/>
      <c r="F82" s="75" t="s">
        <v>713</v>
      </c>
      <c r="G82" s="86">
        <v>41285</v>
      </c>
      <c r="H82" s="84" t="s">
        <v>659</v>
      </c>
      <c r="I82" s="84" t="s">
        <v>643</v>
      </c>
      <c r="J82" s="84"/>
      <c r="K82" s="75" t="s">
        <v>509</v>
      </c>
      <c r="L82" s="75" t="s">
        <v>510</v>
      </c>
      <c r="M82" s="75">
        <v>82.22</v>
      </c>
      <c r="N82" s="75">
        <v>25.23</v>
      </c>
      <c r="O82" s="75"/>
      <c r="P82" s="75"/>
      <c r="Q82" s="75"/>
      <c r="R82" s="75"/>
      <c r="S82" s="75"/>
      <c r="T82" s="75"/>
      <c r="U82" s="75"/>
      <c r="V82" s="75"/>
      <c r="W82" s="75"/>
      <c r="X82" s="75"/>
      <c r="Y82" s="75"/>
      <c r="Z82" s="75"/>
      <c r="AA82" s="75"/>
      <c r="AB82" s="75"/>
      <c r="AC82" s="75"/>
      <c r="AD82" s="75"/>
      <c r="AE82" s="75"/>
      <c r="AF82" s="75"/>
      <c r="AG82" s="75"/>
      <c r="AH82" s="75"/>
      <c r="AI82" s="75"/>
      <c r="AJ82" s="75"/>
      <c r="AK82" s="75"/>
      <c r="AL82" s="75"/>
      <c r="AM82" s="75"/>
      <c r="AN82" s="75">
        <v>46.13</v>
      </c>
      <c r="AO82" s="75"/>
      <c r="AP82" s="75">
        <v>15.39</v>
      </c>
      <c r="AQ82" s="75" t="s">
        <v>715</v>
      </c>
      <c r="AR82" s="84" t="s">
        <v>460</v>
      </c>
      <c r="AS82" s="84"/>
      <c r="AT82" s="84"/>
      <c r="AU82" s="84"/>
      <c r="AV82" s="84"/>
      <c r="AW82" s="84" t="s">
        <v>659</v>
      </c>
      <c r="AX82" s="75"/>
      <c r="AY82" s="84">
        <v>0</v>
      </c>
      <c r="AZ82" s="84">
        <v>0</v>
      </c>
      <c r="BA82" s="84">
        <v>0</v>
      </c>
      <c r="BB82" s="84">
        <v>30</v>
      </c>
      <c r="BC82" s="84">
        <v>0</v>
      </c>
      <c r="BD82" s="84">
        <v>0</v>
      </c>
      <c r="BE82" s="84">
        <v>0</v>
      </c>
      <c r="BF82" s="84">
        <v>0</v>
      </c>
      <c r="BG82" s="84">
        <v>0</v>
      </c>
      <c r="BH82" s="84">
        <v>0</v>
      </c>
      <c r="BI82" s="84"/>
      <c r="BJ82" s="84" t="s">
        <v>659</v>
      </c>
      <c r="BK82" s="84">
        <v>24</v>
      </c>
      <c r="BL82" s="84" t="s">
        <v>714</v>
      </c>
      <c r="BM82" s="84"/>
      <c r="BN82" s="85"/>
      <c r="BO82" s="85"/>
      <c r="BP82" s="84"/>
      <c r="BQ82" s="84" t="s">
        <v>714</v>
      </c>
      <c r="BR82" s="85"/>
    </row>
    <row r="83" spans="1:97" x14ac:dyDescent="0.15">
      <c r="A83" s="75">
        <v>2572</v>
      </c>
      <c r="B83" s="82">
        <v>41373</v>
      </c>
      <c r="C83" s="85" t="s">
        <v>514</v>
      </c>
      <c r="D83" s="75" t="s">
        <v>459</v>
      </c>
      <c r="E83" s="75"/>
      <c r="F83" s="75" t="s">
        <v>713</v>
      </c>
      <c r="G83" s="82">
        <v>41305</v>
      </c>
      <c r="H83" s="84" t="s">
        <v>659</v>
      </c>
      <c r="I83" s="84" t="s">
        <v>508</v>
      </c>
      <c r="J83" s="84"/>
      <c r="K83" s="75" t="s">
        <v>364</v>
      </c>
      <c r="L83" s="75" t="s">
        <v>442</v>
      </c>
      <c r="M83" s="75">
        <v>150.19999999999999</v>
      </c>
      <c r="N83" s="75">
        <v>29.73</v>
      </c>
      <c r="O83" s="75"/>
      <c r="P83" s="75"/>
      <c r="Q83" s="75"/>
      <c r="R83" s="75"/>
      <c r="S83" s="75"/>
      <c r="T83" s="75"/>
      <c r="U83" s="75"/>
      <c r="V83" s="75"/>
      <c r="W83" s="75"/>
      <c r="X83" s="75"/>
      <c r="Y83" s="75"/>
      <c r="Z83" s="75"/>
      <c r="AA83" s="75"/>
      <c r="AB83" s="75"/>
      <c r="AC83" s="75"/>
      <c r="AD83" s="75"/>
      <c r="AE83" s="75"/>
      <c r="AF83" s="75"/>
      <c r="AG83" s="75"/>
      <c r="AH83" s="75"/>
      <c r="AI83" s="75"/>
      <c r="AJ83" s="75"/>
      <c r="AK83" s="75"/>
      <c r="AL83" s="75"/>
      <c r="AM83" s="75"/>
      <c r="AN83" s="75">
        <v>46.76</v>
      </c>
      <c r="AO83" s="75"/>
      <c r="AP83" s="75">
        <v>15.6</v>
      </c>
      <c r="AQ83" s="75" t="s">
        <v>717</v>
      </c>
      <c r="AR83" s="84" t="s">
        <v>659</v>
      </c>
      <c r="AS83" s="84"/>
      <c r="AT83" s="84"/>
      <c r="AU83" s="84"/>
      <c r="AV83" s="84"/>
      <c r="AW83" s="84" t="s">
        <v>659</v>
      </c>
      <c r="AX83" s="75"/>
      <c r="AY83" s="84">
        <v>0</v>
      </c>
      <c r="AZ83" s="84">
        <v>0</v>
      </c>
      <c r="BA83" s="84">
        <v>0</v>
      </c>
      <c r="BB83" s="84">
        <v>34</v>
      </c>
      <c r="BC83" s="84">
        <v>0</v>
      </c>
      <c r="BD83" s="84">
        <v>0</v>
      </c>
      <c r="BE83" s="84">
        <v>0</v>
      </c>
      <c r="BF83" s="84">
        <v>0</v>
      </c>
      <c r="BG83" s="84">
        <v>0</v>
      </c>
      <c r="BH83" s="84">
        <v>0</v>
      </c>
      <c r="BI83" s="84"/>
      <c r="BJ83" s="84" t="s">
        <v>659</v>
      </c>
      <c r="BK83" s="84">
        <v>12</v>
      </c>
      <c r="BL83" s="84" t="s">
        <v>659</v>
      </c>
      <c r="BM83" s="84"/>
      <c r="BN83" s="75"/>
      <c r="BO83" s="75"/>
      <c r="BP83" s="84"/>
      <c r="BQ83" s="84" t="s">
        <v>659</v>
      </c>
      <c r="BR83" s="75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  <c r="CG83" s="20"/>
      <c r="CH83" s="20"/>
      <c r="CI83" s="20"/>
      <c r="CJ83" s="20"/>
      <c r="CK83" s="20"/>
      <c r="CL83" s="20"/>
      <c r="CM83" s="20"/>
      <c r="CN83" s="20"/>
      <c r="CO83" s="20"/>
      <c r="CP83" s="20"/>
      <c r="CQ83" s="20"/>
      <c r="CR83" s="20"/>
      <c r="CS83" s="20"/>
    </row>
    <row r="84" spans="1:97" x14ac:dyDescent="0.15">
      <c r="A84" s="75">
        <v>2582</v>
      </c>
      <c r="B84" s="82">
        <v>41375</v>
      </c>
      <c r="C84" s="83" t="s">
        <v>452</v>
      </c>
      <c r="D84" s="75" t="s">
        <v>708</v>
      </c>
      <c r="E84" s="75"/>
      <c r="F84" s="75" t="s">
        <v>713</v>
      </c>
      <c r="G84" s="82">
        <v>41305</v>
      </c>
      <c r="H84" s="84" t="s">
        <v>454</v>
      </c>
      <c r="I84" s="84" t="s">
        <v>659</v>
      </c>
      <c r="J84" s="84"/>
      <c r="K84" s="75" t="s">
        <v>462</v>
      </c>
      <c r="L84" s="75" t="s">
        <v>463</v>
      </c>
      <c r="M84" s="75">
        <v>116</v>
      </c>
      <c r="N84" s="75">
        <v>18.7</v>
      </c>
      <c r="O84" s="75"/>
      <c r="P84" s="75"/>
      <c r="Q84" s="75"/>
      <c r="R84" s="75"/>
      <c r="S84" s="75"/>
      <c r="T84" s="75"/>
      <c r="U84" s="75"/>
      <c r="V84" s="75"/>
      <c r="W84" s="75"/>
      <c r="X84" s="75"/>
      <c r="Y84" s="75"/>
      <c r="Z84" s="75"/>
      <c r="AA84" s="75"/>
      <c r="AB84" s="75"/>
      <c r="AC84" s="75"/>
      <c r="AD84" s="75"/>
      <c r="AE84" s="75"/>
      <c r="AF84" s="75"/>
      <c r="AG84" s="75"/>
      <c r="AH84" s="75"/>
      <c r="AI84" s="75"/>
      <c r="AJ84" s="75"/>
      <c r="AK84" s="75"/>
      <c r="AL84" s="75"/>
      <c r="AM84" s="75"/>
      <c r="AN84" s="75">
        <v>46.75</v>
      </c>
      <c r="AO84" s="75"/>
      <c r="AP84" s="75">
        <v>15.58</v>
      </c>
      <c r="AQ84" s="47" t="s">
        <v>717</v>
      </c>
      <c r="AR84" s="84" t="s">
        <v>659</v>
      </c>
      <c r="AS84" s="84"/>
      <c r="AT84" s="84"/>
      <c r="AU84" s="84" t="s">
        <v>725</v>
      </c>
      <c r="AV84" s="84">
        <v>5</v>
      </c>
      <c r="AW84" s="84" t="s">
        <v>659</v>
      </c>
      <c r="AX84" s="75"/>
      <c r="AY84" s="84">
        <v>0</v>
      </c>
      <c r="AZ84" s="84">
        <v>0</v>
      </c>
      <c r="BA84" s="84">
        <v>0</v>
      </c>
      <c r="BB84" s="84">
        <v>0</v>
      </c>
      <c r="BC84" s="84">
        <v>0</v>
      </c>
      <c r="BD84" s="84">
        <v>0</v>
      </c>
      <c r="BE84" s="84">
        <v>0</v>
      </c>
      <c r="BF84" s="84">
        <v>0</v>
      </c>
      <c r="BG84" s="84">
        <v>0</v>
      </c>
      <c r="BH84" s="84">
        <v>0</v>
      </c>
      <c r="BI84" s="84"/>
      <c r="BJ84" s="84" t="s">
        <v>659</v>
      </c>
      <c r="BK84" s="84"/>
      <c r="BL84" s="84" t="s">
        <v>659</v>
      </c>
      <c r="BM84" s="84"/>
      <c r="BN84" s="85"/>
      <c r="BO84" s="85"/>
      <c r="BP84" s="84"/>
      <c r="BQ84" s="84" t="s">
        <v>659</v>
      </c>
      <c r="BR84" s="75"/>
      <c r="BX84" s="20"/>
      <c r="BY84" s="20"/>
      <c r="BZ84" s="20"/>
      <c r="CA84" s="20"/>
      <c r="CB84" s="20"/>
      <c r="CC84" s="20"/>
      <c r="CD84" s="20"/>
      <c r="CE84" s="20"/>
      <c r="CF84" s="20"/>
      <c r="CG84" s="20"/>
      <c r="CH84" s="20"/>
      <c r="CI84" s="20"/>
      <c r="CJ84" s="20"/>
      <c r="CK84" s="20"/>
      <c r="CL84" s="20"/>
      <c r="CM84" s="20"/>
      <c r="CN84" s="20"/>
      <c r="CO84" s="20"/>
      <c r="CP84" s="20"/>
      <c r="CQ84" s="20"/>
      <c r="CR84" s="20"/>
      <c r="CS84" s="20"/>
    </row>
    <row r="85" spans="1:97" x14ac:dyDescent="0.15">
      <c r="A85" s="75">
        <v>2535</v>
      </c>
      <c r="B85" s="82">
        <v>41373</v>
      </c>
      <c r="C85" s="83" t="s">
        <v>655</v>
      </c>
      <c r="D85" s="75" t="s">
        <v>459</v>
      </c>
      <c r="E85" s="75"/>
      <c r="F85" s="75" t="s">
        <v>713</v>
      </c>
      <c r="G85" s="86">
        <v>41274</v>
      </c>
      <c r="H85" s="84" t="s">
        <v>658</v>
      </c>
      <c r="I85" s="84" t="s">
        <v>659</v>
      </c>
      <c r="J85" s="84"/>
      <c r="K85" s="75" t="s">
        <v>464</v>
      </c>
      <c r="L85" s="75" t="s">
        <v>465</v>
      </c>
      <c r="M85" s="75">
        <v>138</v>
      </c>
      <c r="N85" s="75">
        <v>19.5</v>
      </c>
      <c r="O85" s="75"/>
      <c r="P85" s="75"/>
      <c r="Q85" s="75"/>
      <c r="R85" s="75"/>
      <c r="S85" s="75"/>
      <c r="T85" s="75"/>
      <c r="U85" s="75"/>
      <c r="V85" s="75"/>
      <c r="W85" s="75"/>
      <c r="X85" s="75"/>
      <c r="Y85" s="75"/>
      <c r="Z85" s="75"/>
      <c r="AA85" s="75"/>
      <c r="AB85" s="75"/>
      <c r="AC85" s="75"/>
      <c r="AD85" s="75"/>
      <c r="AE85" s="75"/>
      <c r="AF85" s="75"/>
      <c r="AG85" s="75"/>
      <c r="AH85" s="75"/>
      <c r="AI85" s="75"/>
      <c r="AJ85" s="75"/>
      <c r="AK85" s="75"/>
      <c r="AL85" s="75"/>
      <c r="AM85" s="75"/>
      <c r="AN85" s="75">
        <v>58</v>
      </c>
      <c r="AO85" s="75"/>
      <c r="AP85" s="75">
        <v>18</v>
      </c>
      <c r="AQ85" s="75" t="s">
        <v>715</v>
      </c>
      <c r="AR85" s="84" t="s">
        <v>659</v>
      </c>
      <c r="AS85" s="84"/>
      <c r="AT85" s="84"/>
      <c r="AU85" s="84" t="s">
        <v>466</v>
      </c>
      <c r="AV85" s="84">
        <v>6.8</v>
      </c>
      <c r="AW85" s="84" t="s">
        <v>659</v>
      </c>
      <c r="AX85" s="75"/>
      <c r="AY85" s="84">
        <v>0</v>
      </c>
      <c r="AZ85" s="84">
        <v>0</v>
      </c>
      <c r="BA85" s="84">
        <v>0</v>
      </c>
      <c r="BB85" s="84">
        <v>15</v>
      </c>
      <c r="BC85" s="84">
        <v>0</v>
      </c>
      <c r="BD85" s="84">
        <v>0</v>
      </c>
      <c r="BE85" s="84">
        <v>0</v>
      </c>
      <c r="BF85" s="84">
        <v>0</v>
      </c>
      <c r="BG85" s="84">
        <v>0</v>
      </c>
      <c r="BH85" s="84">
        <v>0</v>
      </c>
      <c r="BI85" s="84"/>
      <c r="BJ85" s="84" t="s">
        <v>659</v>
      </c>
      <c r="BK85" s="84"/>
      <c r="BL85" s="84" t="s">
        <v>659</v>
      </c>
      <c r="BM85" s="84"/>
      <c r="BN85" s="85"/>
      <c r="BO85" s="85"/>
      <c r="BP85" s="84"/>
      <c r="BQ85" s="84" t="s">
        <v>659</v>
      </c>
      <c r="BR85" s="85"/>
    </row>
    <row r="86" spans="1:97" x14ac:dyDescent="0.15">
      <c r="A86" s="75">
        <v>2539</v>
      </c>
      <c r="B86" s="82">
        <v>41376</v>
      </c>
      <c r="C86" s="83" t="s">
        <v>655</v>
      </c>
      <c r="D86" s="75" t="s">
        <v>459</v>
      </c>
      <c r="E86" s="75"/>
      <c r="F86" s="75" t="s">
        <v>713</v>
      </c>
      <c r="G86" s="82">
        <v>41352</v>
      </c>
      <c r="H86" s="84" t="s">
        <v>658</v>
      </c>
      <c r="I86" s="84" t="s">
        <v>659</v>
      </c>
      <c r="J86" s="84"/>
      <c r="K86" s="75" t="s">
        <v>720</v>
      </c>
      <c r="L86" s="75" t="s">
        <v>721</v>
      </c>
      <c r="M86" s="75">
        <v>169.37</v>
      </c>
      <c r="N86" s="75">
        <v>22.64</v>
      </c>
      <c r="O86" s="75"/>
      <c r="P86" s="75"/>
      <c r="Q86" s="75"/>
      <c r="R86" s="75"/>
      <c r="S86" s="75"/>
      <c r="T86" s="75"/>
      <c r="U86" s="75"/>
      <c r="V86" s="75"/>
      <c r="W86" s="75"/>
      <c r="X86" s="75"/>
      <c r="Y86" s="75"/>
      <c r="Z86" s="75"/>
      <c r="AA86" s="75"/>
      <c r="AB86" s="75"/>
      <c r="AC86" s="75"/>
      <c r="AD86" s="75"/>
      <c r="AE86" s="75"/>
      <c r="AF86" s="75"/>
      <c r="AG86" s="75"/>
      <c r="AH86" s="75"/>
      <c r="AI86" s="75"/>
      <c r="AJ86" s="75"/>
      <c r="AK86" s="75"/>
      <c r="AL86" s="75"/>
      <c r="AM86" s="75"/>
      <c r="AN86" s="75">
        <v>48.42</v>
      </c>
      <c r="AO86" s="75"/>
      <c r="AP86" s="75">
        <v>16.5</v>
      </c>
      <c r="AQ86" s="75" t="s">
        <v>715</v>
      </c>
      <c r="AR86" s="84" t="s">
        <v>659</v>
      </c>
      <c r="AS86" s="84"/>
      <c r="AT86" s="84"/>
      <c r="AU86" s="84" t="s">
        <v>718</v>
      </c>
      <c r="AV86" s="84">
        <v>5</v>
      </c>
      <c r="AW86" s="84" t="s">
        <v>507</v>
      </c>
      <c r="AX86" s="75"/>
      <c r="AY86" s="84">
        <v>0</v>
      </c>
      <c r="AZ86" s="84">
        <v>36</v>
      </c>
      <c r="BA86" s="84">
        <v>0</v>
      </c>
      <c r="BB86" s="84">
        <v>0</v>
      </c>
      <c r="BC86" s="84">
        <v>0</v>
      </c>
      <c r="BD86" s="84">
        <v>0</v>
      </c>
      <c r="BE86" s="84">
        <v>0</v>
      </c>
      <c r="BF86" s="84">
        <v>0</v>
      </c>
      <c r="BG86" s="84">
        <v>0</v>
      </c>
      <c r="BH86" s="84">
        <v>0</v>
      </c>
      <c r="BI86" s="84"/>
      <c r="BJ86" s="84" t="s">
        <v>377</v>
      </c>
      <c r="BK86" s="84">
        <v>24</v>
      </c>
      <c r="BL86" s="84" t="s">
        <v>373</v>
      </c>
      <c r="BM86" s="84"/>
      <c r="BN86" s="85"/>
      <c r="BO86" s="85"/>
      <c r="BP86" s="84"/>
      <c r="BQ86" s="84" t="s">
        <v>373</v>
      </c>
      <c r="BR86" s="85"/>
    </row>
    <row r="87" spans="1:97" s="1" customFormat="1" x14ac:dyDescent="0.15"/>
    <row r="88" spans="1:97" s="1" customFormat="1" x14ac:dyDescent="0.15"/>
    <row r="89" spans="1:97" s="1" customFormat="1" x14ac:dyDescent="0.15"/>
    <row r="90" spans="1:97" s="1" customFormat="1" x14ac:dyDescent="0.15"/>
    <row r="91" spans="1:97" s="1" customFormat="1" x14ac:dyDescent="0.15"/>
    <row r="92" spans="1:97" s="1" customFormat="1" x14ac:dyDescent="0.15"/>
    <row r="93" spans="1:97" s="1" customFormat="1" x14ac:dyDescent="0.15"/>
    <row r="94" spans="1:97" s="1" customFormat="1" x14ac:dyDescent="0.15"/>
    <row r="95" spans="1:97" s="1" customFormat="1" x14ac:dyDescent="0.15"/>
    <row r="96" spans="1:97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  <row r="103" s="1" customFormat="1" x14ac:dyDescent="0.15"/>
    <row r="104" s="1" customFormat="1" x14ac:dyDescent="0.15"/>
    <row r="105" s="1" customFormat="1" x14ac:dyDescent="0.15"/>
    <row r="106" s="1" customFormat="1" x14ac:dyDescent="0.15"/>
    <row r="107" s="1" customFormat="1" x14ac:dyDescent="0.15"/>
    <row r="108" s="1" customFormat="1" x14ac:dyDescent="0.15"/>
  </sheetData>
  <sheetProtection algorithmName="SHA-512" hashValue="xN8RS1Qx4xsD97FaMY/+yLqk+/d7KVGHqoI9F9myNgu46TbNlaer8e9MiUGuqpCFvBTW1BUcsDXQXSvOe+3TNQ==" saltValue="YDS6zMZvffMZfFfEs2bBKA==" spinCount="100000" sheet="1" objects="1" scenarios="1"/>
  <phoneticPr fontId="7" type="noConversion"/>
  <pageMargins left="0.75" right="0.75" top="1" bottom="1" header="0.5" footer="0.5"/>
  <legacy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9"/>
  <dimension ref="A1:CS108"/>
  <sheetViews>
    <sheetView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12" max="12" width="13" customWidth="1"/>
  </cols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x14ac:dyDescent="0.15">
      <c r="A2" s="30">
        <v>106</v>
      </c>
      <c r="B2" s="29">
        <v>41389</v>
      </c>
      <c r="C2" s="50" t="s">
        <v>529</v>
      </c>
      <c r="D2" s="30" t="s">
        <v>626</v>
      </c>
      <c r="E2" s="30"/>
      <c r="F2" s="30" t="s">
        <v>521</v>
      </c>
      <c r="G2" s="29">
        <v>41274</v>
      </c>
      <c r="H2" s="31" t="s">
        <v>522</v>
      </c>
      <c r="I2" s="31" t="s">
        <v>523</v>
      </c>
      <c r="J2" s="31"/>
      <c r="K2" s="30" t="s">
        <v>524</v>
      </c>
      <c r="L2" s="76" t="s">
        <v>525</v>
      </c>
      <c r="M2" s="30">
        <v>158.11000000000001</v>
      </c>
      <c r="N2" s="30">
        <v>32.229999999999997</v>
      </c>
      <c r="O2" s="30" t="s">
        <v>539</v>
      </c>
      <c r="P2" s="30">
        <v>1020</v>
      </c>
      <c r="Q2" s="30">
        <v>40.19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526</v>
      </c>
      <c r="AR2" s="31" t="s">
        <v>523</v>
      </c>
      <c r="AS2" s="31"/>
      <c r="AT2" s="31"/>
      <c r="AU2" s="31" t="s">
        <v>527</v>
      </c>
      <c r="AV2" s="31">
        <v>5</v>
      </c>
      <c r="AW2" s="31" t="s">
        <v>528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523</v>
      </c>
      <c r="BK2" s="31">
        <v>24</v>
      </c>
      <c r="BL2" s="31" t="s">
        <v>523</v>
      </c>
      <c r="BM2" s="31"/>
      <c r="BN2" s="77"/>
      <c r="BO2" s="77"/>
      <c r="BP2" s="77"/>
      <c r="BQ2" s="78" t="s">
        <v>523</v>
      </c>
      <c r="BR2" s="40"/>
    </row>
    <row r="3" spans="1:97" x14ac:dyDescent="0.15">
      <c r="A3" s="30">
        <v>162</v>
      </c>
      <c r="B3" s="29">
        <v>41389</v>
      </c>
      <c r="C3" s="50" t="s">
        <v>529</v>
      </c>
      <c r="D3" s="30" t="s">
        <v>626</v>
      </c>
      <c r="E3" s="30"/>
      <c r="F3" s="30" t="s">
        <v>521</v>
      </c>
      <c r="G3" s="33">
        <v>41285</v>
      </c>
      <c r="H3" s="31" t="s">
        <v>523</v>
      </c>
      <c r="I3" s="31" t="s">
        <v>530</v>
      </c>
      <c r="J3" s="31"/>
      <c r="K3" s="30" t="s">
        <v>531</v>
      </c>
      <c r="L3" s="30" t="s">
        <v>532</v>
      </c>
      <c r="M3" s="30">
        <v>157.82</v>
      </c>
      <c r="N3" s="30">
        <v>40.06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526</v>
      </c>
      <c r="AR3" s="31" t="s">
        <v>533</v>
      </c>
      <c r="AS3" s="31"/>
      <c r="AT3" s="31"/>
      <c r="AU3" s="31"/>
      <c r="AV3" s="31"/>
      <c r="AW3" s="31" t="s">
        <v>523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523</v>
      </c>
      <c r="BK3" s="31">
        <v>24</v>
      </c>
      <c r="BL3" s="31" t="s">
        <v>523</v>
      </c>
      <c r="BM3" s="31"/>
      <c r="BN3" s="40"/>
      <c r="BO3" s="40"/>
      <c r="BP3" s="31"/>
      <c r="BQ3" s="78" t="s">
        <v>523</v>
      </c>
      <c r="BR3" s="40"/>
    </row>
    <row r="4" spans="1:97" x14ac:dyDescent="0.15">
      <c r="A4" s="30">
        <v>204</v>
      </c>
      <c r="B4" s="29">
        <v>41389</v>
      </c>
      <c r="C4" s="50" t="s">
        <v>529</v>
      </c>
      <c r="D4" s="30" t="s">
        <v>626</v>
      </c>
      <c r="E4" s="30"/>
      <c r="F4" s="30" t="s">
        <v>521</v>
      </c>
      <c r="G4" s="29">
        <v>41274</v>
      </c>
      <c r="H4" s="31" t="s">
        <v>523</v>
      </c>
      <c r="I4" s="31" t="s">
        <v>530</v>
      </c>
      <c r="J4" s="31"/>
      <c r="K4" s="30" t="s">
        <v>534</v>
      </c>
      <c r="L4" s="30" t="s">
        <v>535</v>
      </c>
      <c r="M4" s="30">
        <v>102</v>
      </c>
      <c r="N4" s="30">
        <v>30.2</v>
      </c>
      <c r="O4" s="30" t="s">
        <v>539</v>
      </c>
      <c r="P4" s="30">
        <v>1020</v>
      </c>
      <c r="Q4" s="30">
        <v>34.200000000000003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526</v>
      </c>
      <c r="AR4" s="31" t="s">
        <v>523</v>
      </c>
      <c r="AS4" s="31"/>
      <c r="AT4" s="31"/>
      <c r="AU4" s="31"/>
      <c r="AV4" s="31"/>
      <c r="AW4" s="31" t="s">
        <v>523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523</v>
      </c>
      <c r="BK4" s="31"/>
      <c r="BL4" s="31" t="s">
        <v>523</v>
      </c>
      <c r="BM4" s="31"/>
      <c r="BN4" s="40"/>
      <c r="BO4" s="40"/>
      <c r="BP4" s="31"/>
      <c r="BQ4" s="78" t="s">
        <v>523</v>
      </c>
      <c r="BR4" s="30" t="s">
        <v>536</v>
      </c>
    </row>
    <row r="5" spans="1:97" x14ac:dyDescent="0.15">
      <c r="A5" s="30">
        <v>246</v>
      </c>
      <c r="B5" s="29">
        <v>41389</v>
      </c>
      <c r="C5" s="40" t="s">
        <v>519</v>
      </c>
      <c r="D5" s="30" t="s">
        <v>626</v>
      </c>
      <c r="E5" s="30"/>
      <c r="F5" s="30" t="s">
        <v>521</v>
      </c>
      <c r="G5" s="29">
        <v>41347</v>
      </c>
      <c r="H5" s="31" t="s">
        <v>522</v>
      </c>
      <c r="I5" s="31" t="s">
        <v>523</v>
      </c>
      <c r="J5" s="31"/>
      <c r="K5" s="30" t="s">
        <v>537</v>
      </c>
      <c r="L5" s="76" t="s">
        <v>538</v>
      </c>
      <c r="M5" s="30">
        <v>138.19999999999999</v>
      </c>
      <c r="N5" s="30">
        <v>29.4</v>
      </c>
      <c r="O5" s="76" t="s">
        <v>539</v>
      </c>
      <c r="P5" s="76">
        <v>1020</v>
      </c>
      <c r="Q5" s="76">
        <v>33.4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526</v>
      </c>
      <c r="AR5" s="31" t="s">
        <v>523</v>
      </c>
      <c r="AS5" s="78"/>
      <c r="AT5" s="78"/>
      <c r="AU5" s="78" t="s">
        <v>541</v>
      </c>
      <c r="AV5" s="31">
        <v>6.5</v>
      </c>
      <c r="AW5" s="78" t="s">
        <v>523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>
        <v>0</v>
      </c>
      <c r="BJ5" s="78" t="s">
        <v>523</v>
      </c>
      <c r="BK5" s="31"/>
      <c r="BL5" s="31" t="s">
        <v>523</v>
      </c>
      <c r="BM5" s="78"/>
      <c r="BN5" s="77" t="s">
        <v>542</v>
      </c>
      <c r="BO5" s="77"/>
      <c r="BP5" s="78"/>
      <c r="BQ5" s="78" t="s">
        <v>523</v>
      </c>
      <c r="BR5" s="3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</row>
    <row r="6" spans="1:97" s="1" customFormat="1" x14ac:dyDescent="0.15">
      <c r="A6" s="30">
        <v>324</v>
      </c>
      <c r="B6" s="29">
        <v>41389</v>
      </c>
      <c r="C6" s="40" t="s">
        <v>519</v>
      </c>
      <c r="D6" s="30" t="s">
        <v>626</v>
      </c>
      <c r="E6" s="30"/>
      <c r="F6" s="30" t="s">
        <v>521</v>
      </c>
      <c r="G6" s="29">
        <v>41305</v>
      </c>
      <c r="H6" s="31" t="s">
        <v>523</v>
      </c>
      <c r="I6" s="31" t="s">
        <v>530</v>
      </c>
      <c r="J6" s="31"/>
      <c r="K6" s="30" t="s">
        <v>543</v>
      </c>
      <c r="L6" s="30" t="s">
        <v>544</v>
      </c>
      <c r="M6" s="30">
        <v>131</v>
      </c>
      <c r="N6" s="30">
        <v>37.450000000000003</v>
      </c>
      <c r="O6" s="30" t="s">
        <v>672</v>
      </c>
      <c r="P6" s="30">
        <v>1020</v>
      </c>
      <c r="Q6" s="30">
        <v>42.24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526</v>
      </c>
      <c r="AR6" s="31" t="s">
        <v>523</v>
      </c>
      <c r="AS6" s="78"/>
      <c r="AT6" s="78"/>
      <c r="AU6" s="78"/>
      <c r="AV6" s="78"/>
      <c r="AW6" s="78" t="s">
        <v>523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>
        <v>0</v>
      </c>
      <c r="BJ6" s="78" t="s">
        <v>523</v>
      </c>
      <c r="BK6" s="78">
        <v>12</v>
      </c>
      <c r="BL6" s="31" t="s">
        <v>523</v>
      </c>
      <c r="BM6" s="31"/>
      <c r="BN6" s="76"/>
      <c r="BO6" s="76"/>
      <c r="BP6" s="78"/>
      <c r="BQ6" s="78" t="s">
        <v>523</v>
      </c>
      <c r="BR6" s="76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</row>
    <row r="7" spans="1:97" s="1" customFormat="1" x14ac:dyDescent="0.15">
      <c r="A7" s="30">
        <v>404</v>
      </c>
      <c r="B7" s="29">
        <v>41389</v>
      </c>
      <c r="C7" s="50" t="s">
        <v>529</v>
      </c>
      <c r="D7" s="30" t="s">
        <v>626</v>
      </c>
      <c r="E7" s="30"/>
      <c r="F7" s="30" t="s">
        <v>521</v>
      </c>
      <c r="G7" s="29">
        <v>41305</v>
      </c>
      <c r="H7" s="31" t="s">
        <v>522</v>
      </c>
      <c r="I7" s="31" t="s">
        <v>523</v>
      </c>
      <c r="J7" s="31"/>
      <c r="K7" s="30" t="s">
        <v>545</v>
      </c>
      <c r="L7" s="30" t="s">
        <v>546</v>
      </c>
      <c r="M7" s="30">
        <v>149.94999999999999</v>
      </c>
      <c r="N7" s="30">
        <v>29.85</v>
      </c>
      <c r="O7" s="30" t="s">
        <v>539</v>
      </c>
      <c r="P7" s="30">
        <v>1000</v>
      </c>
      <c r="Q7" s="30">
        <v>36.950000000000003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526</v>
      </c>
      <c r="AR7" s="31" t="s">
        <v>523</v>
      </c>
      <c r="AS7" s="31"/>
      <c r="AT7" s="31"/>
      <c r="AU7" s="31" t="s">
        <v>527</v>
      </c>
      <c r="AV7" s="31">
        <v>8</v>
      </c>
      <c r="AW7" s="31" t="s">
        <v>528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522</v>
      </c>
      <c r="BK7" s="31">
        <v>24</v>
      </c>
      <c r="BL7" s="31" t="s">
        <v>523</v>
      </c>
      <c r="BM7" s="31"/>
      <c r="BN7" s="40"/>
      <c r="BO7" s="40"/>
      <c r="BP7" s="31"/>
      <c r="BQ7" s="78" t="s">
        <v>523</v>
      </c>
      <c r="BR7" s="76" t="s">
        <v>547</v>
      </c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</row>
    <row r="8" spans="1:97" s="1" customFormat="1" x14ac:dyDescent="0.15">
      <c r="A8" s="30">
        <v>2454</v>
      </c>
      <c r="B8" s="29">
        <v>41389</v>
      </c>
      <c r="C8" s="50" t="s">
        <v>529</v>
      </c>
      <c r="D8" s="30" t="s">
        <v>626</v>
      </c>
      <c r="E8" s="30"/>
      <c r="F8" s="30" t="s">
        <v>521</v>
      </c>
      <c r="G8" s="29">
        <v>41347</v>
      </c>
      <c r="H8" s="31" t="s">
        <v>548</v>
      </c>
      <c r="I8" s="31" t="s">
        <v>523</v>
      </c>
      <c r="J8" s="31"/>
      <c r="K8" s="30" t="s">
        <v>549</v>
      </c>
      <c r="L8" s="32" t="s">
        <v>538</v>
      </c>
      <c r="M8" s="30">
        <v>140.96</v>
      </c>
      <c r="N8" s="30">
        <v>29.99</v>
      </c>
      <c r="O8" s="30" t="s">
        <v>627</v>
      </c>
      <c r="P8" s="30">
        <v>1020</v>
      </c>
      <c r="Q8" s="30">
        <v>34.07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526</v>
      </c>
      <c r="AR8" s="31" t="s">
        <v>523</v>
      </c>
      <c r="AS8" s="31"/>
      <c r="AT8" s="31"/>
      <c r="AU8" s="31" t="s">
        <v>527</v>
      </c>
      <c r="AV8" s="31">
        <v>6.5</v>
      </c>
      <c r="AW8" s="31" t="s">
        <v>523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523</v>
      </c>
      <c r="BK8" s="31"/>
      <c r="BL8" s="31" t="s">
        <v>523</v>
      </c>
      <c r="BM8" s="31"/>
      <c r="BN8" s="40"/>
      <c r="BO8" s="40"/>
      <c r="BP8" s="31"/>
      <c r="BQ8" s="78" t="s">
        <v>523</v>
      </c>
      <c r="BR8" s="40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</row>
    <row r="9" spans="1:97" x14ac:dyDescent="0.15">
      <c r="A9" s="30">
        <v>588</v>
      </c>
      <c r="B9" s="29">
        <v>41389</v>
      </c>
      <c r="C9" s="50" t="s">
        <v>529</v>
      </c>
      <c r="D9" s="30" t="s">
        <v>626</v>
      </c>
      <c r="E9" s="30"/>
      <c r="F9" s="30" t="s">
        <v>521</v>
      </c>
      <c r="G9" s="29">
        <v>41341</v>
      </c>
      <c r="H9" s="31" t="s">
        <v>522</v>
      </c>
      <c r="I9" s="31" t="s">
        <v>523</v>
      </c>
      <c r="J9" s="31"/>
      <c r="K9" s="30" t="s">
        <v>697</v>
      </c>
      <c r="L9" s="30" t="s">
        <v>698</v>
      </c>
      <c r="M9" s="30">
        <v>133</v>
      </c>
      <c r="N9" s="30">
        <v>32.130000000000003</v>
      </c>
      <c r="O9" s="30" t="s">
        <v>539</v>
      </c>
      <c r="P9" s="30">
        <v>1020</v>
      </c>
      <c r="Q9" s="30">
        <v>36.21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526</v>
      </c>
      <c r="AR9" s="31" t="s">
        <v>523</v>
      </c>
      <c r="AS9" s="31"/>
      <c r="AT9" s="31"/>
      <c r="AU9" s="31" t="s">
        <v>527</v>
      </c>
      <c r="AV9" s="31">
        <v>5.5</v>
      </c>
      <c r="AW9" s="31" t="s">
        <v>528</v>
      </c>
      <c r="AX9" s="30"/>
      <c r="AY9" s="31">
        <v>0</v>
      </c>
      <c r="AZ9" s="31">
        <v>28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522</v>
      </c>
      <c r="BK9" s="31">
        <v>24</v>
      </c>
      <c r="BL9" s="31" t="s">
        <v>523</v>
      </c>
      <c r="BM9" s="31"/>
      <c r="BN9" s="40"/>
      <c r="BO9" s="40"/>
      <c r="BP9" s="31"/>
      <c r="BQ9" s="78" t="s">
        <v>523</v>
      </c>
      <c r="BR9" s="40"/>
    </row>
    <row r="10" spans="1:97" x14ac:dyDescent="0.15">
      <c r="A10" s="30">
        <v>719</v>
      </c>
      <c r="B10" s="29">
        <v>41389</v>
      </c>
      <c r="C10" s="50" t="s">
        <v>519</v>
      </c>
      <c r="D10" s="30" t="s">
        <v>626</v>
      </c>
      <c r="E10" s="30"/>
      <c r="F10" s="30" t="s">
        <v>699</v>
      </c>
      <c r="G10" s="29">
        <v>41305</v>
      </c>
      <c r="H10" s="31" t="s">
        <v>522</v>
      </c>
      <c r="I10" s="31" t="s">
        <v>523</v>
      </c>
      <c r="J10" s="31"/>
      <c r="K10" s="30" t="s">
        <v>700</v>
      </c>
      <c r="L10" s="30" t="s">
        <v>701</v>
      </c>
      <c r="M10" s="76">
        <v>102</v>
      </c>
      <c r="N10" s="30">
        <v>30.74</v>
      </c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30" t="s">
        <v>526</v>
      </c>
      <c r="AR10" s="31" t="s">
        <v>523</v>
      </c>
      <c r="AS10" s="31"/>
      <c r="AT10" s="31"/>
      <c r="AU10" s="31" t="s">
        <v>527</v>
      </c>
      <c r="AV10" s="31">
        <v>5</v>
      </c>
      <c r="AW10" s="31" t="s">
        <v>523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523</v>
      </c>
      <c r="BK10" s="31"/>
      <c r="BL10" s="31" t="s">
        <v>523</v>
      </c>
      <c r="BM10" s="31"/>
      <c r="BN10" s="40"/>
      <c r="BO10" s="40"/>
      <c r="BP10" s="31"/>
      <c r="BQ10" s="78" t="s">
        <v>523</v>
      </c>
      <c r="BR10" s="77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</row>
    <row r="11" spans="1:97" x14ac:dyDescent="0.15">
      <c r="A11" s="30">
        <v>766</v>
      </c>
      <c r="B11" s="29">
        <v>41389</v>
      </c>
      <c r="C11" s="50" t="s">
        <v>529</v>
      </c>
      <c r="D11" s="30" t="s">
        <v>626</v>
      </c>
      <c r="E11" s="30"/>
      <c r="F11" s="30" t="s">
        <v>521</v>
      </c>
      <c r="G11" s="33">
        <v>41274</v>
      </c>
      <c r="H11" s="31" t="s">
        <v>522</v>
      </c>
      <c r="I11" s="31" t="s">
        <v>523</v>
      </c>
      <c r="J11" s="31"/>
      <c r="K11" s="30" t="s">
        <v>703</v>
      </c>
      <c r="L11" s="30" t="s">
        <v>704</v>
      </c>
      <c r="M11" s="30">
        <v>135</v>
      </c>
      <c r="N11" s="30">
        <v>31.3</v>
      </c>
      <c r="O11" s="30" t="s">
        <v>672</v>
      </c>
      <c r="P11" s="30">
        <v>1020</v>
      </c>
      <c r="Q11" s="30">
        <v>35.6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526</v>
      </c>
      <c r="AR11" s="31" t="s">
        <v>523</v>
      </c>
      <c r="AS11" s="31"/>
      <c r="AT11" s="31"/>
      <c r="AU11" s="31" t="s">
        <v>527</v>
      </c>
      <c r="AV11" s="31">
        <v>6.8</v>
      </c>
      <c r="AW11" s="31" t="s">
        <v>523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523</v>
      </c>
      <c r="BK11" s="31"/>
      <c r="BL11" s="31" t="s">
        <v>523</v>
      </c>
      <c r="BM11" s="31"/>
      <c r="BN11" s="40"/>
      <c r="BO11" s="77"/>
      <c r="BP11" s="31"/>
      <c r="BQ11" s="78" t="s">
        <v>523</v>
      </c>
      <c r="BR11" s="40"/>
    </row>
    <row r="12" spans="1:97" x14ac:dyDescent="0.15">
      <c r="A12" s="30">
        <v>844</v>
      </c>
      <c r="B12" s="29">
        <v>41389</v>
      </c>
      <c r="C12" s="50" t="s">
        <v>529</v>
      </c>
      <c r="D12" s="30" t="s">
        <v>626</v>
      </c>
      <c r="E12" s="30"/>
      <c r="F12" s="30" t="s">
        <v>521</v>
      </c>
      <c r="G12" s="29">
        <v>41274</v>
      </c>
      <c r="H12" s="31" t="s">
        <v>522</v>
      </c>
      <c r="I12" s="31" t="s">
        <v>523</v>
      </c>
      <c r="J12" s="31"/>
      <c r="K12" s="30" t="s">
        <v>705</v>
      </c>
      <c r="L12" s="30" t="s">
        <v>668</v>
      </c>
      <c r="M12" s="30">
        <v>105.48</v>
      </c>
      <c r="N12" s="30">
        <v>23.96</v>
      </c>
      <c r="O12" s="30" t="s">
        <v>672</v>
      </c>
      <c r="P12" s="30">
        <v>1020</v>
      </c>
      <c r="Q12" s="30">
        <v>28.13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526</v>
      </c>
      <c r="AR12" s="31" t="s">
        <v>523</v>
      </c>
      <c r="AS12" s="31"/>
      <c r="AT12" s="31"/>
      <c r="AU12" s="31" t="s">
        <v>527</v>
      </c>
      <c r="AV12" s="31">
        <v>6.5</v>
      </c>
      <c r="AW12" s="31" t="s">
        <v>528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523</v>
      </c>
      <c r="BK12" s="31"/>
      <c r="BL12" s="31" t="s">
        <v>523</v>
      </c>
      <c r="BM12" s="31"/>
      <c r="BN12" s="40"/>
      <c r="BO12" s="40"/>
      <c r="BP12" s="31"/>
      <c r="BQ12" s="78" t="s">
        <v>523</v>
      </c>
      <c r="BR12" s="40" t="s">
        <v>669</v>
      </c>
    </row>
    <row r="13" spans="1:97" x14ac:dyDescent="0.15">
      <c r="A13" s="30">
        <v>934</v>
      </c>
      <c r="B13" s="29">
        <v>41389</v>
      </c>
      <c r="C13" s="50" t="s">
        <v>529</v>
      </c>
      <c r="D13" s="30" t="s">
        <v>626</v>
      </c>
      <c r="E13" s="30"/>
      <c r="F13" s="30" t="s">
        <v>521</v>
      </c>
      <c r="G13" s="29">
        <v>41274</v>
      </c>
      <c r="H13" s="31" t="s">
        <v>522</v>
      </c>
      <c r="I13" s="31" t="s">
        <v>523</v>
      </c>
      <c r="J13" s="31"/>
      <c r="K13" s="30" t="s">
        <v>670</v>
      </c>
      <c r="L13" s="30" t="s">
        <v>671</v>
      </c>
      <c r="M13" s="30">
        <v>136.11000000000001</v>
      </c>
      <c r="N13" s="30">
        <v>24.46</v>
      </c>
      <c r="O13" s="30" t="s">
        <v>672</v>
      </c>
      <c r="P13" s="30">
        <v>1200</v>
      </c>
      <c r="Q13" s="30">
        <v>25.87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526</v>
      </c>
      <c r="AR13" s="31" t="s">
        <v>523</v>
      </c>
      <c r="AS13" s="31"/>
      <c r="AT13" s="31"/>
      <c r="AU13" s="31" t="s">
        <v>527</v>
      </c>
      <c r="AV13" s="78">
        <v>7</v>
      </c>
      <c r="AW13" s="31" t="s">
        <v>523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523</v>
      </c>
      <c r="BK13" s="31"/>
      <c r="BL13" s="31" t="s">
        <v>523</v>
      </c>
      <c r="BM13" s="31"/>
      <c r="BN13" s="30" t="s">
        <v>673</v>
      </c>
      <c r="BO13" s="30" t="s">
        <v>674</v>
      </c>
      <c r="BP13" s="31">
        <v>50</v>
      </c>
      <c r="BQ13" s="78" t="s">
        <v>523</v>
      </c>
      <c r="BR13" s="40" t="s">
        <v>675</v>
      </c>
    </row>
    <row r="14" spans="1:97" x14ac:dyDescent="0.15">
      <c r="A14" s="30">
        <v>982</v>
      </c>
      <c r="B14" s="29">
        <v>41389</v>
      </c>
      <c r="C14" s="50" t="s">
        <v>529</v>
      </c>
      <c r="D14" s="30" t="s">
        <v>626</v>
      </c>
      <c r="E14" s="30"/>
      <c r="F14" s="30" t="s">
        <v>521</v>
      </c>
      <c r="G14" s="33" t="s">
        <v>676</v>
      </c>
      <c r="H14" s="31" t="s">
        <v>677</v>
      </c>
      <c r="I14" s="31" t="s">
        <v>523</v>
      </c>
      <c r="J14" s="31"/>
      <c r="K14" s="30" t="s">
        <v>678</v>
      </c>
      <c r="L14" s="30" t="s">
        <v>538</v>
      </c>
      <c r="M14" s="30">
        <v>100</v>
      </c>
      <c r="N14" s="30">
        <v>26.12</v>
      </c>
      <c r="O14" s="30" t="s">
        <v>672</v>
      </c>
      <c r="P14" s="30">
        <v>1250</v>
      </c>
      <c r="Q14" s="30">
        <v>28.74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526</v>
      </c>
      <c r="AR14" s="31" t="s">
        <v>523</v>
      </c>
      <c r="AS14" s="31"/>
      <c r="AT14" s="31"/>
      <c r="AU14" s="31" t="s">
        <v>527</v>
      </c>
      <c r="AV14" s="31">
        <v>8</v>
      </c>
      <c r="AW14" s="31" t="s">
        <v>528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523</v>
      </c>
      <c r="BK14" s="31"/>
      <c r="BL14" s="31" t="s">
        <v>523</v>
      </c>
      <c r="BM14" s="31"/>
      <c r="BN14" s="40"/>
      <c r="BO14" s="77"/>
      <c r="BP14" s="31"/>
      <c r="BQ14" s="78" t="s">
        <v>523</v>
      </c>
      <c r="BR14" s="40"/>
    </row>
    <row r="15" spans="1:97" x14ac:dyDescent="0.15">
      <c r="A15" s="30">
        <v>1016</v>
      </c>
      <c r="B15" s="29">
        <v>41389</v>
      </c>
      <c r="C15" s="50" t="s">
        <v>519</v>
      </c>
      <c r="D15" s="30" t="s">
        <v>626</v>
      </c>
      <c r="E15" s="30"/>
      <c r="F15" s="30" t="s">
        <v>521</v>
      </c>
      <c r="G15" s="29">
        <v>41274</v>
      </c>
      <c r="H15" s="31" t="s">
        <v>523</v>
      </c>
      <c r="I15" s="31" t="s">
        <v>530</v>
      </c>
      <c r="J15" s="31"/>
      <c r="K15" s="30" t="s">
        <v>679</v>
      </c>
      <c r="L15" s="30" t="s">
        <v>680</v>
      </c>
      <c r="M15" s="30">
        <v>183.75</v>
      </c>
      <c r="N15" s="30">
        <v>40.729999999999997</v>
      </c>
      <c r="O15" s="30" t="s">
        <v>672</v>
      </c>
      <c r="P15" s="30">
        <v>100</v>
      </c>
      <c r="Q15" s="30">
        <v>45.26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526</v>
      </c>
      <c r="AR15" s="31" t="s">
        <v>523</v>
      </c>
      <c r="AS15" s="31"/>
      <c r="AT15" s="31"/>
      <c r="AU15" s="31"/>
      <c r="AV15" s="31"/>
      <c r="AW15" s="31" t="s">
        <v>523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523</v>
      </c>
      <c r="BK15" s="31"/>
      <c r="BL15" s="31" t="s">
        <v>523</v>
      </c>
      <c r="BM15" s="31"/>
      <c r="BN15" s="76"/>
      <c r="BO15" s="76"/>
      <c r="BP15" s="78"/>
      <c r="BQ15" s="78" t="s">
        <v>523</v>
      </c>
      <c r="BR15" s="77" t="s">
        <v>536</v>
      </c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</row>
    <row r="16" spans="1:97" x14ac:dyDescent="0.15">
      <c r="A16" s="30">
        <v>1160</v>
      </c>
      <c r="B16" s="29">
        <v>41389</v>
      </c>
      <c r="C16" s="50" t="s">
        <v>529</v>
      </c>
      <c r="D16" s="30" t="s">
        <v>626</v>
      </c>
      <c r="E16" s="30"/>
      <c r="F16" s="30" t="s">
        <v>521</v>
      </c>
      <c r="G16" s="29">
        <v>41274</v>
      </c>
      <c r="H16" s="31" t="s">
        <v>522</v>
      </c>
      <c r="I16" s="31" t="s">
        <v>523</v>
      </c>
      <c r="J16" s="31"/>
      <c r="K16" s="30" t="s">
        <v>682</v>
      </c>
      <c r="L16" s="30" t="s">
        <v>683</v>
      </c>
      <c r="M16" s="30">
        <v>131.12</v>
      </c>
      <c r="N16" s="30">
        <v>31.3</v>
      </c>
      <c r="O16" s="30" t="s">
        <v>539</v>
      </c>
      <c r="P16" s="30">
        <v>1020</v>
      </c>
      <c r="Q16" s="30">
        <v>35.159999999999997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526</v>
      </c>
      <c r="AR16" s="31" t="s">
        <v>523</v>
      </c>
      <c r="AS16" s="31"/>
      <c r="AT16" s="31"/>
      <c r="AU16" s="31" t="s">
        <v>527</v>
      </c>
      <c r="AV16" s="31">
        <v>6.2</v>
      </c>
      <c r="AW16" s="31" t="s">
        <v>528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522</v>
      </c>
      <c r="BK16" s="31"/>
      <c r="BL16" s="31" t="s">
        <v>523</v>
      </c>
      <c r="BM16" s="31"/>
      <c r="BN16" s="40"/>
      <c r="BO16" s="40"/>
      <c r="BP16" s="31"/>
      <c r="BQ16" s="78" t="s">
        <v>523</v>
      </c>
      <c r="BR16" s="40" t="s">
        <v>684</v>
      </c>
    </row>
    <row r="17" spans="1:97" x14ac:dyDescent="0.15">
      <c r="A17" s="30">
        <v>1857</v>
      </c>
      <c r="B17" s="29">
        <v>41389</v>
      </c>
      <c r="C17" s="40" t="s">
        <v>519</v>
      </c>
      <c r="D17" s="30" t="s">
        <v>626</v>
      </c>
      <c r="E17" s="30"/>
      <c r="F17" s="30" t="s">
        <v>521</v>
      </c>
      <c r="G17" s="29">
        <v>41274</v>
      </c>
      <c r="H17" s="31" t="s">
        <v>523</v>
      </c>
      <c r="I17" s="31" t="s">
        <v>530</v>
      </c>
      <c r="J17" s="31"/>
      <c r="K17" s="30" t="s">
        <v>685</v>
      </c>
      <c r="L17" s="30" t="s">
        <v>686</v>
      </c>
      <c r="M17" s="30">
        <v>154</v>
      </c>
      <c r="N17" s="30">
        <v>34.43</v>
      </c>
      <c r="O17" s="30" t="s">
        <v>539</v>
      </c>
      <c r="P17" s="30">
        <v>1020</v>
      </c>
      <c r="Q17" s="30">
        <v>38.71</v>
      </c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76"/>
      <c r="AJ17" s="76"/>
      <c r="AK17" s="76"/>
      <c r="AL17" s="76"/>
      <c r="AM17" s="76"/>
      <c r="AN17" s="76"/>
      <c r="AO17" s="76"/>
      <c r="AP17" s="76"/>
      <c r="AQ17" s="30" t="s">
        <v>526</v>
      </c>
      <c r="AR17" s="31" t="s">
        <v>523</v>
      </c>
      <c r="AS17" s="78"/>
      <c r="AT17" s="78"/>
      <c r="AU17" s="31"/>
      <c r="AV17" s="31"/>
      <c r="AW17" s="78" t="s">
        <v>523</v>
      </c>
      <c r="AX17" s="76"/>
      <c r="AY17" s="78">
        <v>0</v>
      </c>
      <c r="AZ17" s="31">
        <v>0</v>
      </c>
      <c r="BA17" s="78">
        <v>0</v>
      </c>
      <c r="BB17" s="78">
        <v>38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>
        <v>0</v>
      </c>
      <c r="BJ17" s="78" t="s">
        <v>523</v>
      </c>
      <c r="BK17" s="78">
        <v>24</v>
      </c>
      <c r="BL17" s="31" t="s">
        <v>523</v>
      </c>
      <c r="BM17" s="78"/>
      <c r="BN17" s="77"/>
      <c r="BO17" s="77"/>
      <c r="BP17" s="78"/>
      <c r="BQ17" s="78" t="s">
        <v>523</v>
      </c>
      <c r="BR17" s="77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</row>
    <row r="18" spans="1:97" x14ac:dyDescent="0.15">
      <c r="A18" s="30">
        <v>1244</v>
      </c>
      <c r="B18" s="29">
        <v>41389</v>
      </c>
      <c r="C18" s="50" t="s">
        <v>529</v>
      </c>
      <c r="D18" s="30" t="s">
        <v>626</v>
      </c>
      <c r="E18" s="30"/>
      <c r="F18" s="30" t="s">
        <v>521</v>
      </c>
      <c r="G18" s="29">
        <v>40908</v>
      </c>
      <c r="H18" s="31" t="s">
        <v>523</v>
      </c>
      <c r="I18" s="31" t="s">
        <v>530</v>
      </c>
      <c r="J18" s="31"/>
      <c r="K18" s="30" t="s">
        <v>687</v>
      </c>
      <c r="L18" s="30" t="s">
        <v>688</v>
      </c>
      <c r="M18" s="30">
        <v>146.30000000000001</v>
      </c>
      <c r="N18" s="30">
        <v>33.44</v>
      </c>
      <c r="O18" s="30" t="s">
        <v>689</v>
      </c>
      <c r="P18" s="30">
        <v>1010</v>
      </c>
      <c r="Q18" s="30">
        <v>35.5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526</v>
      </c>
      <c r="AR18" s="31" t="s">
        <v>523</v>
      </c>
      <c r="AS18" s="31"/>
      <c r="AT18" s="31"/>
      <c r="AU18" s="31"/>
      <c r="AV18" s="31"/>
      <c r="AW18" s="31" t="s">
        <v>523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523</v>
      </c>
      <c r="BK18" s="31"/>
      <c r="BL18" s="31" t="s">
        <v>523</v>
      </c>
      <c r="BM18" s="31"/>
      <c r="BN18" s="40"/>
      <c r="BO18" s="40"/>
      <c r="BP18" s="31"/>
      <c r="BQ18" s="78" t="s">
        <v>523</v>
      </c>
      <c r="BR18" s="40"/>
    </row>
    <row r="19" spans="1:97" x14ac:dyDescent="0.15">
      <c r="A19" s="30">
        <v>1328</v>
      </c>
      <c r="B19" s="29">
        <v>41389</v>
      </c>
      <c r="C19" s="50" t="s">
        <v>529</v>
      </c>
      <c r="D19" s="30" t="s">
        <v>626</v>
      </c>
      <c r="E19" s="30"/>
      <c r="F19" s="30" t="s">
        <v>521</v>
      </c>
      <c r="G19" s="29">
        <v>41352</v>
      </c>
      <c r="H19" s="31" t="s">
        <v>522</v>
      </c>
      <c r="I19" s="31" t="s">
        <v>523</v>
      </c>
      <c r="J19" s="31"/>
      <c r="K19" s="30" t="s">
        <v>690</v>
      </c>
      <c r="L19" s="30" t="s">
        <v>691</v>
      </c>
      <c r="M19" s="30">
        <v>158.11000000000001</v>
      </c>
      <c r="N19" s="30">
        <v>32.229999999999997</v>
      </c>
      <c r="O19" s="30" t="s">
        <v>672</v>
      </c>
      <c r="P19" s="30">
        <v>1020</v>
      </c>
      <c r="Q19" s="30">
        <v>40.19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526</v>
      </c>
      <c r="AR19" s="31" t="s">
        <v>523</v>
      </c>
      <c r="AS19" s="31"/>
      <c r="AT19" s="31"/>
      <c r="AU19" s="31" t="s">
        <v>527</v>
      </c>
      <c r="AV19" s="31">
        <v>5</v>
      </c>
      <c r="AW19" s="31" t="s">
        <v>528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523</v>
      </c>
      <c r="BK19" s="31">
        <v>24</v>
      </c>
      <c r="BL19" s="31" t="s">
        <v>523</v>
      </c>
      <c r="BM19" s="31"/>
      <c r="BN19" s="40"/>
      <c r="BO19" s="40"/>
      <c r="BP19" s="31"/>
      <c r="BQ19" s="78" t="s">
        <v>523</v>
      </c>
      <c r="BR19" s="40"/>
    </row>
    <row r="20" spans="1:97" x14ac:dyDescent="0.15">
      <c r="A20" s="30">
        <v>1360</v>
      </c>
      <c r="B20" s="29">
        <v>41389</v>
      </c>
      <c r="C20" s="50" t="s">
        <v>529</v>
      </c>
      <c r="D20" s="30" t="s">
        <v>626</v>
      </c>
      <c r="E20" s="30"/>
      <c r="F20" s="30" t="s">
        <v>521</v>
      </c>
      <c r="G20" s="29">
        <v>41274</v>
      </c>
      <c r="H20" s="31" t="s">
        <v>522</v>
      </c>
      <c r="I20" s="31" t="s">
        <v>523</v>
      </c>
      <c r="J20" s="31"/>
      <c r="K20" s="30" t="s">
        <v>692</v>
      </c>
      <c r="L20" s="30" t="s">
        <v>693</v>
      </c>
      <c r="M20" s="30">
        <v>159.9</v>
      </c>
      <c r="N20" s="30">
        <v>32.69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526</v>
      </c>
      <c r="AR20" s="31" t="s">
        <v>523</v>
      </c>
      <c r="AS20" s="31"/>
      <c r="AT20" s="31"/>
      <c r="AU20" s="78" t="s">
        <v>694</v>
      </c>
      <c r="AV20" s="78">
        <v>8.1999999999999993</v>
      </c>
      <c r="AW20" s="31" t="s">
        <v>528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523</v>
      </c>
      <c r="BK20" s="31"/>
      <c r="BL20" s="31" t="s">
        <v>523</v>
      </c>
      <c r="BM20" s="31"/>
      <c r="BN20" s="40"/>
      <c r="BO20" s="40"/>
      <c r="BP20" s="31"/>
      <c r="BQ20" s="78" t="s">
        <v>523</v>
      </c>
      <c r="BR20" s="40"/>
    </row>
    <row r="21" spans="1:97" x14ac:dyDescent="0.15">
      <c r="A21" s="30">
        <v>1380</v>
      </c>
      <c r="B21" s="29">
        <v>41389</v>
      </c>
      <c r="C21" s="50" t="s">
        <v>529</v>
      </c>
      <c r="D21" s="30" t="s">
        <v>626</v>
      </c>
      <c r="E21" s="30"/>
      <c r="F21" s="30" t="s">
        <v>521</v>
      </c>
      <c r="G21" s="29">
        <v>41274</v>
      </c>
      <c r="H21" s="31" t="s">
        <v>523</v>
      </c>
      <c r="I21" s="31" t="s">
        <v>530</v>
      </c>
      <c r="J21" s="31"/>
      <c r="K21" s="30" t="s">
        <v>695</v>
      </c>
      <c r="L21" s="30" t="s">
        <v>696</v>
      </c>
      <c r="M21" s="30">
        <v>122.52800000000001</v>
      </c>
      <c r="N21" s="30">
        <v>21.76</v>
      </c>
      <c r="O21" s="30" t="s">
        <v>539</v>
      </c>
      <c r="P21" s="30">
        <v>1020</v>
      </c>
      <c r="Q21" s="30">
        <v>27.71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526</v>
      </c>
      <c r="AR21" s="31" t="s">
        <v>523</v>
      </c>
      <c r="AS21" s="31"/>
      <c r="AT21" s="31"/>
      <c r="AU21" s="31"/>
      <c r="AV21" s="31"/>
      <c r="AW21" s="31" t="s">
        <v>528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522</v>
      </c>
      <c r="BK21" s="31"/>
      <c r="BL21" s="31" t="s">
        <v>523</v>
      </c>
      <c r="BM21" s="31"/>
      <c r="BN21" s="40"/>
      <c r="BO21" s="40"/>
      <c r="BP21" s="31"/>
      <c r="BQ21" s="78" t="s">
        <v>523</v>
      </c>
      <c r="BR21" s="40" t="s">
        <v>661</v>
      </c>
    </row>
    <row r="22" spans="1:97" x14ac:dyDescent="0.15">
      <c r="A22" s="30">
        <v>1484</v>
      </c>
      <c r="B22" s="29">
        <v>41389</v>
      </c>
      <c r="C22" s="50" t="s">
        <v>529</v>
      </c>
      <c r="D22" s="30" t="s">
        <v>626</v>
      </c>
      <c r="E22" s="30"/>
      <c r="F22" s="30" t="s">
        <v>521</v>
      </c>
      <c r="G22" s="33" t="s">
        <v>662</v>
      </c>
      <c r="H22" s="31" t="s">
        <v>522</v>
      </c>
      <c r="I22" s="31" t="s">
        <v>523</v>
      </c>
      <c r="J22" s="31"/>
      <c r="K22" s="30" t="s">
        <v>663</v>
      </c>
      <c r="L22" s="30" t="s">
        <v>664</v>
      </c>
      <c r="M22" s="30">
        <v>140</v>
      </c>
      <c r="N22" s="30">
        <v>32.380000000000003</v>
      </c>
      <c r="O22" s="30" t="s">
        <v>672</v>
      </c>
      <c r="P22" s="30">
        <v>7400</v>
      </c>
      <c r="Q22" s="30">
        <v>31.9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526</v>
      </c>
      <c r="AR22" s="31" t="s">
        <v>523</v>
      </c>
      <c r="AS22" s="31"/>
      <c r="AT22" s="31"/>
      <c r="AU22" s="31" t="s">
        <v>665</v>
      </c>
      <c r="AV22" s="31">
        <v>5.5</v>
      </c>
      <c r="AW22" s="31" t="s">
        <v>528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523</v>
      </c>
      <c r="BK22" s="31"/>
      <c r="BL22" s="31" t="s">
        <v>523</v>
      </c>
      <c r="BM22" s="31"/>
      <c r="BN22" s="40"/>
      <c r="BO22" s="40"/>
      <c r="BP22" s="31"/>
      <c r="BQ22" s="78" t="s">
        <v>523</v>
      </c>
      <c r="BR22" s="30"/>
    </row>
    <row r="23" spans="1:97" x14ac:dyDescent="0.15">
      <c r="A23" s="30">
        <v>2028</v>
      </c>
      <c r="B23" s="29">
        <v>41389</v>
      </c>
      <c r="C23" s="50" t="s">
        <v>519</v>
      </c>
      <c r="D23" s="30" t="s">
        <v>626</v>
      </c>
      <c r="E23" s="30"/>
      <c r="F23" s="30" t="s">
        <v>521</v>
      </c>
      <c r="G23" s="33" t="s">
        <v>734</v>
      </c>
      <c r="H23" s="31" t="s">
        <v>522</v>
      </c>
      <c r="I23" s="31" t="s">
        <v>523</v>
      </c>
      <c r="J23" s="31"/>
      <c r="K23" s="30" t="s">
        <v>666</v>
      </c>
      <c r="L23" s="30" t="s">
        <v>667</v>
      </c>
      <c r="M23" s="30">
        <v>143.24</v>
      </c>
      <c r="N23" s="30">
        <v>40.85</v>
      </c>
      <c r="O23" s="30" t="s">
        <v>539</v>
      </c>
      <c r="P23" s="30">
        <v>1020</v>
      </c>
      <c r="Q23" s="30">
        <v>44.91</v>
      </c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526</v>
      </c>
      <c r="AR23" s="31" t="s">
        <v>523</v>
      </c>
      <c r="AS23" s="31"/>
      <c r="AT23" s="31"/>
      <c r="AU23" s="78" t="s">
        <v>527</v>
      </c>
      <c r="AV23" s="78">
        <v>5</v>
      </c>
      <c r="AW23" s="31" t="s">
        <v>528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523</v>
      </c>
      <c r="BK23" s="31">
        <v>24</v>
      </c>
      <c r="BL23" s="31" t="s">
        <v>523</v>
      </c>
      <c r="BM23" s="31"/>
      <c r="BN23" s="40" t="s">
        <v>515</v>
      </c>
      <c r="BO23" s="40" t="s">
        <v>674</v>
      </c>
      <c r="BP23" s="31">
        <v>50</v>
      </c>
      <c r="BQ23" s="78" t="s">
        <v>523</v>
      </c>
      <c r="BR23" s="40"/>
    </row>
    <row r="24" spans="1:97" x14ac:dyDescent="0.15">
      <c r="A24" s="30">
        <v>1587</v>
      </c>
      <c r="B24" s="29">
        <v>41389</v>
      </c>
      <c r="C24" s="40" t="s">
        <v>519</v>
      </c>
      <c r="D24" s="30" t="s">
        <v>626</v>
      </c>
      <c r="E24" s="30"/>
      <c r="F24" s="30" t="s">
        <v>521</v>
      </c>
      <c r="G24" s="33">
        <v>41373</v>
      </c>
      <c r="H24" s="31" t="s">
        <v>522</v>
      </c>
      <c r="I24" s="31" t="s">
        <v>523</v>
      </c>
      <c r="J24" s="31"/>
      <c r="K24" s="30" t="s">
        <v>516</v>
      </c>
      <c r="L24" s="30" t="s">
        <v>517</v>
      </c>
      <c r="M24" s="30">
        <v>175</v>
      </c>
      <c r="N24" s="30">
        <v>39.51</v>
      </c>
      <c r="O24" s="30" t="s">
        <v>672</v>
      </c>
      <c r="P24" s="30">
        <v>21000</v>
      </c>
      <c r="Q24" s="30">
        <v>40.21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526</v>
      </c>
      <c r="AR24" s="31" t="s">
        <v>523</v>
      </c>
      <c r="AS24" s="78"/>
      <c r="AT24" s="78"/>
      <c r="AU24" s="78" t="s">
        <v>541</v>
      </c>
      <c r="AV24" s="31">
        <v>5</v>
      </c>
      <c r="AW24" s="78" t="s">
        <v>523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>
        <v>0</v>
      </c>
      <c r="BJ24" s="78" t="s">
        <v>523</v>
      </c>
      <c r="BK24" s="78">
        <v>12</v>
      </c>
      <c r="BL24" s="31" t="s">
        <v>523</v>
      </c>
      <c r="BM24" s="78"/>
      <c r="BN24" s="77"/>
      <c r="BO24" s="77"/>
      <c r="BP24" s="78"/>
      <c r="BQ24" s="78" t="s">
        <v>523</v>
      </c>
      <c r="BR24" s="77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</row>
    <row r="25" spans="1:97" x14ac:dyDescent="0.15">
      <c r="A25" s="30">
        <v>1996</v>
      </c>
      <c r="B25" s="29">
        <v>41389</v>
      </c>
      <c r="C25" s="40" t="s">
        <v>519</v>
      </c>
      <c r="D25" s="30" t="s">
        <v>626</v>
      </c>
      <c r="E25" s="30"/>
      <c r="F25" s="30" t="s">
        <v>521</v>
      </c>
      <c r="G25" s="33">
        <v>41361</v>
      </c>
      <c r="H25" s="31" t="s">
        <v>523</v>
      </c>
      <c r="I25" s="31" t="s">
        <v>530</v>
      </c>
      <c r="J25" s="31"/>
      <c r="K25" s="30" t="s">
        <v>621</v>
      </c>
      <c r="L25" s="30" t="s">
        <v>622</v>
      </c>
      <c r="M25" s="30">
        <v>140</v>
      </c>
      <c r="N25" s="30">
        <v>30.15</v>
      </c>
      <c r="O25" s="30" t="s">
        <v>672</v>
      </c>
      <c r="P25" s="30">
        <v>1020</v>
      </c>
      <c r="Q25" s="30">
        <v>34.89</v>
      </c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526</v>
      </c>
      <c r="AR25" s="31" t="s">
        <v>523</v>
      </c>
      <c r="AS25" s="78"/>
      <c r="AT25" s="78"/>
      <c r="AU25" s="31"/>
      <c r="AV25" s="31"/>
      <c r="AW25" s="78" t="s">
        <v>523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523</v>
      </c>
      <c r="BK25" s="78"/>
      <c r="BL25" s="31" t="s">
        <v>523</v>
      </c>
      <c r="BM25" s="78"/>
      <c r="BN25" s="77"/>
      <c r="BO25" s="77"/>
      <c r="BP25" s="78"/>
      <c r="BQ25" s="78" t="s">
        <v>523</v>
      </c>
      <c r="BR25" s="77" t="s">
        <v>623</v>
      </c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</row>
    <row r="26" spans="1:97" ht="17" customHeight="1" x14ac:dyDescent="0.15">
      <c r="A26" s="30">
        <v>105</v>
      </c>
      <c r="B26" s="29">
        <v>41389</v>
      </c>
      <c r="C26" s="50" t="s">
        <v>529</v>
      </c>
      <c r="D26" s="30" t="s">
        <v>626</v>
      </c>
      <c r="E26" s="30"/>
      <c r="F26" s="30" t="s">
        <v>619</v>
      </c>
      <c r="G26" s="29">
        <v>41274</v>
      </c>
      <c r="H26" s="31" t="s">
        <v>522</v>
      </c>
      <c r="I26" s="31" t="s">
        <v>523</v>
      </c>
      <c r="J26" s="31"/>
      <c r="K26" s="30" t="s">
        <v>524</v>
      </c>
      <c r="L26" s="76" t="s">
        <v>525</v>
      </c>
      <c r="M26" s="30">
        <v>158.11000000000001</v>
      </c>
      <c r="N26" s="30">
        <v>32.229999999999997</v>
      </c>
      <c r="O26" s="30" t="s">
        <v>539</v>
      </c>
      <c r="P26" s="30">
        <v>1020</v>
      </c>
      <c r="Q26" s="30">
        <v>40.19</v>
      </c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17.55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620</v>
      </c>
      <c r="AR26" s="31" t="s">
        <v>523</v>
      </c>
      <c r="AS26" s="31"/>
      <c r="AT26" s="31"/>
      <c r="AU26" s="31" t="s">
        <v>527</v>
      </c>
      <c r="AV26" s="31">
        <v>5</v>
      </c>
      <c r="AW26" s="31" t="s">
        <v>528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523</v>
      </c>
      <c r="BK26" s="31">
        <v>24</v>
      </c>
      <c r="BL26" s="31" t="s">
        <v>523</v>
      </c>
      <c r="BM26" s="31"/>
      <c r="BN26" s="77"/>
      <c r="BO26" s="77"/>
      <c r="BP26" s="77"/>
      <c r="BQ26" s="78" t="s">
        <v>523</v>
      </c>
      <c r="BR26" s="40"/>
    </row>
    <row r="27" spans="1:97" x14ac:dyDescent="0.15">
      <c r="A27" s="30">
        <v>161</v>
      </c>
      <c r="B27" s="29">
        <v>41389</v>
      </c>
      <c r="C27" s="50" t="s">
        <v>529</v>
      </c>
      <c r="D27" s="30" t="s">
        <v>626</v>
      </c>
      <c r="E27" s="30"/>
      <c r="F27" s="30" t="s">
        <v>619</v>
      </c>
      <c r="G27" s="33">
        <v>41285</v>
      </c>
      <c r="H27" s="31" t="s">
        <v>523</v>
      </c>
      <c r="I27" s="31" t="s">
        <v>530</v>
      </c>
      <c r="J27" s="31"/>
      <c r="K27" s="30" t="s">
        <v>531</v>
      </c>
      <c r="L27" s="30" t="s">
        <v>532</v>
      </c>
      <c r="M27" s="30">
        <v>157.82</v>
      </c>
      <c r="N27" s="30">
        <v>40.06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20.100000000000001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620</v>
      </c>
      <c r="AR27" s="31" t="s">
        <v>533</v>
      </c>
      <c r="AS27" s="31"/>
      <c r="AT27" s="31"/>
      <c r="AU27" s="31"/>
      <c r="AV27" s="31"/>
      <c r="AW27" s="31" t="s">
        <v>523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523</v>
      </c>
      <c r="BK27" s="31">
        <v>24</v>
      </c>
      <c r="BL27" s="31" t="s">
        <v>523</v>
      </c>
      <c r="BM27" s="31"/>
      <c r="BN27" s="40"/>
      <c r="BO27" s="40"/>
      <c r="BP27" s="31"/>
      <c r="BQ27" s="78" t="s">
        <v>523</v>
      </c>
      <c r="BR27" s="40"/>
    </row>
    <row r="28" spans="1:97" x14ac:dyDescent="0.15">
      <c r="A28" s="30">
        <v>245</v>
      </c>
      <c r="B28" s="29">
        <v>41389</v>
      </c>
      <c r="C28" s="40" t="s">
        <v>519</v>
      </c>
      <c r="D28" s="30" t="s">
        <v>626</v>
      </c>
      <c r="E28" s="30"/>
      <c r="F28" s="30" t="s">
        <v>619</v>
      </c>
      <c r="G28" s="29">
        <v>41347</v>
      </c>
      <c r="H28" s="31" t="s">
        <v>522</v>
      </c>
      <c r="I28" s="31" t="s">
        <v>523</v>
      </c>
      <c r="J28" s="31"/>
      <c r="K28" s="30" t="s">
        <v>537</v>
      </c>
      <c r="L28" s="76" t="s">
        <v>538</v>
      </c>
      <c r="M28" s="30">
        <v>138.19999999999999</v>
      </c>
      <c r="N28" s="30">
        <v>29.4</v>
      </c>
      <c r="O28" s="76" t="s">
        <v>539</v>
      </c>
      <c r="P28" s="76">
        <v>1020</v>
      </c>
      <c r="Q28" s="76">
        <v>33.4</v>
      </c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>
        <v>15.79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30" t="s">
        <v>620</v>
      </c>
      <c r="AR28" s="31" t="s">
        <v>523</v>
      </c>
      <c r="AS28" s="78"/>
      <c r="AT28" s="78"/>
      <c r="AU28" s="78" t="s">
        <v>541</v>
      </c>
      <c r="AV28" s="31">
        <v>6.5</v>
      </c>
      <c r="AW28" s="78" t="s">
        <v>523</v>
      </c>
      <c r="AX28" s="76"/>
      <c r="AY28" s="78">
        <v>0</v>
      </c>
      <c r="AZ28" s="78">
        <v>0</v>
      </c>
      <c r="BA28" s="78">
        <v>0</v>
      </c>
      <c r="BB28" s="78">
        <v>20</v>
      </c>
      <c r="BC28" s="78">
        <v>0</v>
      </c>
      <c r="BD28" s="78">
        <v>0</v>
      </c>
      <c r="BE28" s="78">
        <v>0</v>
      </c>
      <c r="BF28" s="78">
        <v>0</v>
      </c>
      <c r="BG28" s="31">
        <v>0</v>
      </c>
      <c r="BH28" s="31">
        <v>0</v>
      </c>
      <c r="BI28" s="78">
        <v>0</v>
      </c>
      <c r="BJ28" s="78" t="s">
        <v>523</v>
      </c>
      <c r="BK28" s="31"/>
      <c r="BL28" s="31" t="s">
        <v>523</v>
      </c>
      <c r="BM28" s="78"/>
      <c r="BN28" s="77" t="s">
        <v>542</v>
      </c>
      <c r="BO28" s="77"/>
      <c r="BP28" s="78"/>
      <c r="BQ28" s="78" t="s">
        <v>523</v>
      </c>
      <c r="BR28" s="3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</row>
    <row r="29" spans="1:97" x14ac:dyDescent="0.15">
      <c r="A29" s="30">
        <v>323</v>
      </c>
      <c r="B29" s="29">
        <v>41389</v>
      </c>
      <c r="C29" s="40" t="s">
        <v>519</v>
      </c>
      <c r="D29" s="30" t="s">
        <v>626</v>
      </c>
      <c r="E29" s="30"/>
      <c r="F29" s="30" t="s">
        <v>619</v>
      </c>
      <c r="G29" s="29">
        <v>41305</v>
      </c>
      <c r="H29" s="31" t="s">
        <v>523</v>
      </c>
      <c r="I29" s="31" t="s">
        <v>530</v>
      </c>
      <c r="J29" s="31"/>
      <c r="K29" s="30" t="s">
        <v>543</v>
      </c>
      <c r="L29" s="30" t="s">
        <v>544</v>
      </c>
      <c r="M29" s="30">
        <v>131</v>
      </c>
      <c r="N29" s="30">
        <v>36.520000000000003</v>
      </c>
      <c r="O29" s="30" t="s">
        <v>672</v>
      </c>
      <c r="P29" s="30">
        <v>1020</v>
      </c>
      <c r="Q29" s="30">
        <v>41.47</v>
      </c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19.75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624</v>
      </c>
      <c r="AR29" s="31" t="s">
        <v>523</v>
      </c>
      <c r="AS29" s="78"/>
      <c r="AT29" s="78"/>
      <c r="AU29" s="78"/>
      <c r="AV29" s="78"/>
      <c r="AW29" s="78" t="s">
        <v>523</v>
      </c>
      <c r="AX29" s="76"/>
      <c r="AY29" s="78">
        <v>0</v>
      </c>
      <c r="AZ29" s="78">
        <v>0</v>
      </c>
      <c r="BA29" s="78">
        <v>0</v>
      </c>
      <c r="BB29" s="78">
        <v>34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>
        <v>0</v>
      </c>
      <c r="BJ29" s="78" t="s">
        <v>523</v>
      </c>
      <c r="BK29" s="78">
        <v>12</v>
      </c>
      <c r="BL29" s="31" t="s">
        <v>523</v>
      </c>
      <c r="BM29" s="31"/>
      <c r="BN29" s="76"/>
      <c r="BO29" s="76"/>
      <c r="BP29" s="78"/>
      <c r="BQ29" s="78" t="s">
        <v>523</v>
      </c>
      <c r="BR29" s="76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</row>
    <row r="30" spans="1:97" x14ac:dyDescent="0.15">
      <c r="A30" s="30">
        <v>403</v>
      </c>
      <c r="B30" s="29">
        <v>41389</v>
      </c>
      <c r="C30" s="50" t="s">
        <v>529</v>
      </c>
      <c r="D30" s="30" t="s">
        <v>626</v>
      </c>
      <c r="E30" s="30"/>
      <c r="F30" s="30" t="s">
        <v>619</v>
      </c>
      <c r="G30" s="29">
        <v>41305</v>
      </c>
      <c r="H30" s="31" t="s">
        <v>522</v>
      </c>
      <c r="I30" s="31" t="s">
        <v>523</v>
      </c>
      <c r="J30" s="31"/>
      <c r="K30" s="30" t="s">
        <v>545</v>
      </c>
      <c r="L30" s="30" t="s">
        <v>546</v>
      </c>
      <c r="M30" s="30">
        <v>149.94999999999999</v>
      </c>
      <c r="N30" s="30">
        <v>29.85</v>
      </c>
      <c r="O30" s="30" t="s">
        <v>539</v>
      </c>
      <c r="P30" s="30">
        <v>1000</v>
      </c>
      <c r="Q30" s="30">
        <v>36.950000000000003</v>
      </c>
      <c r="R30" s="30">
        <v>2500</v>
      </c>
      <c r="S30" s="30">
        <v>39.950000000000003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15.95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620</v>
      </c>
      <c r="AR30" s="31" t="s">
        <v>523</v>
      </c>
      <c r="AS30" s="31"/>
      <c r="AT30" s="31"/>
      <c r="AU30" s="31" t="s">
        <v>527</v>
      </c>
      <c r="AV30" s="31">
        <v>8</v>
      </c>
      <c r="AW30" s="31" t="s">
        <v>528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522</v>
      </c>
      <c r="BK30" s="31">
        <v>24</v>
      </c>
      <c r="BL30" s="31" t="s">
        <v>523</v>
      </c>
      <c r="BM30" s="31"/>
      <c r="BN30" s="40"/>
      <c r="BO30" s="40"/>
      <c r="BP30" s="31"/>
      <c r="BQ30" s="78" t="s">
        <v>523</v>
      </c>
      <c r="BR30" s="76" t="s">
        <v>547</v>
      </c>
    </row>
    <row r="31" spans="1:97" x14ac:dyDescent="0.15">
      <c r="A31" s="30">
        <v>2453</v>
      </c>
      <c r="B31" s="29">
        <v>41389</v>
      </c>
      <c r="C31" s="50" t="s">
        <v>529</v>
      </c>
      <c r="D31" s="30" t="s">
        <v>626</v>
      </c>
      <c r="E31" s="30"/>
      <c r="F31" s="30" t="s">
        <v>619</v>
      </c>
      <c r="G31" s="29">
        <v>41347</v>
      </c>
      <c r="H31" s="31" t="s">
        <v>548</v>
      </c>
      <c r="I31" s="31" t="s">
        <v>523</v>
      </c>
      <c r="J31" s="31"/>
      <c r="K31" s="30" t="s">
        <v>549</v>
      </c>
      <c r="L31" s="32" t="s">
        <v>538</v>
      </c>
      <c r="M31" s="30">
        <v>140.96</v>
      </c>
      <c r="N31" s="30">
        <v>29.99</v>
      </c>
      <c r="O31" s="30" t="s">
        <v>627</v>
      </c>
      <c r="P31" s="30">
        <v>1020</v>
      </c>
      <c r="Q31" s="30">
        <v>34.07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16.11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620</v>
      </c>
      <c r="AR31" s="31" t="s">
        <v>523</v>
      </c>
      <c r="AS31" s="31"/>
      <c r="AT31" s="31"/>
      <c r="AU31" s="31" t="s">
        <v>527</v>
      </c>
      <c r="AV31" s="31">
        <v>6.5</v>
      </c>
      <c r="AW31" s="31" t="s">
        <v>523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 t="s">
        <v>523</v>
      </c>
      <c r="BK31" s="31"/>
      <c r="BL31" s="31" t="s">
        <v>523</v>
      </c>
      <c r="BM31" s="31"/>
      <c r="BN31" s="40"/>
      <c r="BO31" s="40"/>
      <c r="BP31" s="31"/>
      <c r="BQ31" s="78" t="s">
        <v>523</v>
      </c>
      <c r="BR31" s="40"/>
    </row>
    <row r="32" spans="1:97" x14ac:dyDescent="0.15">
      <c r="A32" s="30">
        <v>587</v>
      </c>
      <c r="B32" s="29">
        <v>41389</v>
      </c>
      <c r="C32" s="50" t="s">
        <v>529</v>
      </c>
      <c r="D32" s="30" t="s">
        <v>626</v>
      </c>
      <c r="E32" s="30"/>
      <c r="F32" s="30" t="s">
        <v>619</v>
      </c>
      <c r="G32" s="29">
        <v>41341</v>
      </c>
      <c r="H32" s="31" t="s">
        <v>522</v>
      </c>
      <c r="I32" s="31" t="s">
        <v>523</v>
      </c>
      <c r="J32" s="31"/>
      <c r="K32" s="30" t="s">
        <v>697</v>
      </c>
      <c r="L32" s="30" t="s">
        <v>698</v>
      </c>
      <c r="M32" s="30">
        <v>133</v>
      </c>
      <c r="N32" s="30">
        <v>32.130000000000003</v>
      </c>
      <c r="O32" s="30" t="s">
        <v>539</v>
      </c>
      <c r="P32" s="30">
        <v>1020</v>
      </c>
      <c r="Q32" s="30">
        <v>36.21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16.11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620</v>
      </c>
      <c r="AR32" s="31" t="s">
        <v>523</v>
      </c>
      <c r="AS32" s="31"/>
      <c r="AT32" s="31"/>
      <c r="AU32" s="31" t="s">
        <v>527</v>
      </c>
      <c r="AV32" s="31">
        <v>5.5</v>
      </c>
      <c r="AW32" s="31" t="s">
        <v>528</v>
      </c>
      <c r="AX32" s="30"/>
      <c r="AY32" s="31">
        <v>0</v>
      </c>
      <c r="AZ32" s="31">
        <v>28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522</v>
      </c>
      <c r="BK32" s="31">
        <v>24</v>
      </c>
      <c r="BL32" s="31" t="s">
        <v>523</v>
      </c>
      <c r="BM32" s="31"/>
      <c r="BN32" s="40"/>
      <c r="BO32" s="40"/>
      <c r="BP32" s="31"/>
      <c r="BQ32" s="78" t="s">
        <v>523</v>
      </c>
      <c r="BR32" s="40"/>
    </row>
    <row r="33" spans="1:97" x14ac:dyDescent="0.15">
      <c r="A33" s="30">
        <v>718</v>
      </c>
      <c r="B33" s="29">
        <v>41389</v>
      </c>
      <c r="C33" s="50" t="s">
        <v>519</v>
      </c>
      <c r="D33" s="30" t="s">
        <v>626</v>
      </c>
      <c r="E33" s="30"/>
      <c r="F33" s="30" t="s">
        <v>619</v>
      </c>
      <c r="G33" s="29">
        <v>41305</v>
      </c>
      <c r="H33" s="31" t="s">
        <v>522</v>
      </c>
      <c r="I33" s="31" t="s">
        <v>523</v>
      </c>
      <c r="J33" s="31"/>
      <c r="K33" s="30" t="s">
        <v>700</v>
      </c>
      <c r="L33" s="30" t="s">
        <v>701</v>
      </c>
      <c r="M33" s="76">
        <v>102</v>
      </c>
      <c r="N33" s="30">
        <v>30.74</v>
      </c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76">
        <v>17.14</v>
      </c>
      <c r="AG33" s="76"/>
      <c r="AH33" s="76"/>
      <c r="AI33" s="76"/>
      <c r="AJ33" s="76"/>
      <c r="AK33" s="76"/>
      <c r="AL33" s="76"/>
      <c r="AM33" s="76"/>
      <c r="AN33" s="76"/>
      <c r="AO33" s="76"/>
      <c r="AP33" s="76"/>
      <c r="AQ33" s="30" t="s">
        <v>624</v>
      </c>
      <c r="AR33" s="31" t="s">
        <v>523</v>
      </c>
      <c r="AS33" s="31"/>
      <c r="AT33" s="31"/>
      <c r="AU33" s="31" t="s">
        <v>527</v>
      </c>
      <c r="AV33" s="31">
        <v>5</v>
      </c>
      <c r="AW33" s="31" t="s">
        <v>523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 t="s">
        <v>523</v>
      </c>
      <c r="BK33" s="31"/>
      <c r="BL33" s="31" t="s">
        <v>523</v>
      </c>
      <c r="BM33" s="31"/>
      <c r="BN33" s="40"/>
      <c r="BO33" s="40"/>
      <c r="BP33" s="31"/>
      <c r="BQ33" s="78" t="s">
        <v>523</v>
      </c>
      <c r="BR33" s="77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</row>
    <row r="34" spans="1:97" x14ac:dyDescent="0.15">
      <c r="A34" s="30">
        <v>765</v>
      </c>
      <c r="B34" s="29">
        <v>41389</v>
      </c>
      <c r="C34" s="50" t="s">
        <v>529</v>
      </c>
      <c r="D34" s="30" t="s">
        <v>626</v>
      </c>
      <c r="E34" s="30"/>
      <c r="F34" s="30" t="s">
        <v>619</v>
      </c>
      <c r="G34" s="33">
        <v>41274</v>
      </c>
      <c r="H34" s="31" t="s">
        <v>522</v>
      </c>
      <c r="I34" s="31" t="s">
        <v>523</v>
      </c>
      <c r="J34" s="31"/>
      <c r="K34" s="30" t="s">
        <v>703</v>
      </c>
      <c r="L34" s="30" t="s">
        <v>704</v>
      </c>
      <c r="M34" s="30">
        <v>135</v>
      </c>
      <c r="N34" s="30">
        <v>31.3</v>
      </c>
      <c r="O34" s="30" t="s">
        <v>539</v>
      </c>
      <c r="P34" s="30">
        <v>1020</v>
      </c>
      <c r="Q34" s="30">
        <v>35.6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16.5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620</v>
      </c>
      <c r="AR34" s="31" t="s">
        <v>523</v>
      </c>
      <c r="AS34" s="31"/>
      <c r="AT34" s="31"/>
      <c r="AU34" s="31" t="s">
        <v>527</v>
      </c>
      <c r="AV34" s="31">
        <v>6.8</v>
      </c>
      <c r="AW34" s="31" t="s">
        <v>523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523</v>
      </c>
      <c r="BK34" s="31"/>
      <c r="BL34" s="31" t="s">
        <v>523</v>
      </c>
      <c r="BM34" s="31"/>
      <c r="BN34" s="40"/>
      <c r="BO34" s="77"/>
      <c r="BP34" s="31"/>
      <c r="BQ34" s="78" t="s">
        <v>523</v>
      </c>
      <c r="BR34" s="40"/>
    </row>
    <row r="35" spans="1:97" x14ac:dyDescent="0.15">
      <c r="A35" s="30">
        <v>843</v>
      </c>
      <c r="B35" s="29">
        <v>41389</v>
      </c>
      <c r="C35" s="50" t="s">
        <v>529</v>
      </c>
      <c r="D35" s="30" t="s">
        <v>626</v>
      </c>
      <c r="E35" s="30"/>
      <c r="F35" s="30" t="s">
        <v>619</v>
      </c>
      <c r="G35" s="29">
        <v>41274</v>
      </c>
      <c r="H35" s="31" t="s">
        <v>522</v>
      </c>
      <c r="I35" s="31" t="s">
        <v>523</v>
      </c>
      <c r="J35" s="31"/>
      <c r="K35" s="30" t="s">
        <v>705</v>
      </c>
      <c r="L35" s="30" t="s">
        <v>668</v>
      </c>
      <c r="M35" s="30">
        <v>110.16</v>
      </c>
      <c r="N35" s="30">
        <v>23.96</v>
      </c>
      <c r="O35" s="30" t="s">
        <v>672</v>
      </c>
      <c r="P35" s="30">
        <v>1020</v>
      </c>
      <c r="Q35" s="30">
        <v>28.13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620</v>
      </c>
      <c r="AR35" s="31" t="s">
        <v>523</v>
      </c>
      <c r="AS35" s="31"/>
      <c r="AT35" s="31"/>
      <c r="AU35" s="31" t="s">
        <v>527</v>
      </c>
      <c r="AV35" s="31">
        <v>6.5</v>
      </c>
      <c r="AW35" s="31" t="s">
        <v>528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523</v>
      </c>
      <c r="BK35" s="31"/>
      <c r="BL35" s="31" t="s">
        <v>523</v>
      </c>
      <c r="BM35" s="31"/>
      <c r="BN35" s="40"/>
      <c r="BO35" s="40"/>
      <c r="BP35" s="31"/>
      <c r="BQ35" s="78" t="s">
        <v>523</v>
      </c>
      <c r="BR35" s="40" t="s">
        <v>669</v>
      </c>
    </row>
    <row r="36" spans="1:97" x14ac:dyDescent="0.15">
      <c r="A36" s="30">
        <v>933</v>
      </c>
      <c r="B36" s="29">
        <v>41389</v>
      </c>
      <c r="C36" s="50" t="s">
        <v>529</v>
      </c>
      <c r="D36" s="30" t="s">
        <v>626</v>
      </c>
      <c r="E36" s="30"/>
      <c r="F36" s="30" t="s">
        <v>619</v>
      </c>
      <c r="G36" s="29">
        <v>41274</v>
      </c>
      <c r="H36" s="31" t="s">
        <v>522</v>
      </c>
      <c r="I36" s="31" t="s">
        <v>523</v>
      </c>
      <c r="J36" s="31"/>
      <c r="K36" s="30" t="s">
        <v>670</v>
      </c>
      <c r="L36" s="30" t="s">
        <v>671</v>
      </c>
      <c r="M36" s="30">
        <v>131.69999999999999</v>
      </c>
      <c r="N36" s="30">
        <v>24.46</v>
      </c>
      <c r="O36" s="30" t="s">
        <v>539</v>
      </c>
      <c r="P36" s="30">
        <v>1200</v>
      </c>
      <c r="Q36" s="30">
        <v>25.87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10.93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620</v>
      </c>
      <c r="AR36" s="31" t="s">
        <v>523</v>
      </c>
      <c r="AS36" s="31"/>
      <c r="AT36" s="31"/>
      <c r="AU36" s="31" t="s">
        <v>527</v>
      </c>
      <c r="AV36" s="78">
        <v>7</v>
      </c>
      <c r="AW36" s="31" t="s">
        <v>523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523</v>
      </c>
      <c r="BK36" s="31"/>
      <c r="BL36" s="31" t="s">
        <v>523</v>
      </c>
      <c r="BM36" s="31"/>
      <c r="BN36" s="30" t="s">
        <v>673</v>
      </c>
      <c r="BO36" s="30" t="s">
        <v>674</v>
      </c>
      <c r="BP36" s="31">
        <v>50</v>
      </c>
      <c r="BQ36" s="78" t="s">
        <v>523</v>
      </c>
      <c r="BR36" s="40" t="s">
        <v>675</v>
      </c>
    </row>
    <row r="37" spans="1:97" x14ac:dyDescent="0.15">
      <c r="A37" s="30">
        <v>981</v>
      </c>
      <c r="B37" s="29">
        <v>41389</v>
      </c>
      <c r="C37" s="50" t="s">
        <v>529</v>
      </c>
      <c r="D37" s="30" t="s">
        <v>626</v>
      </c>
      <c r="E37" s="30"/>
      <c r="F37" s="30" t="s">
        <v>619</v>
      </c>
      <c r="G37" s="33" t="s">
        <v>676</v>
      </c>
      <c r="H37" s="31" t="s">
        <v>677</v>
      </c>
      <c r="I37" s="31" t="s">
        <v>523</v>
      </c>
      <c r="J37" s="31"/>
      <c r="K37" s="30" t="s">
        <v>678</v>
      </c>
      <c r="L37" s="30" t="s">
        <v>538</v>
      </c>
      <c r="M37" s="30">
        <v>100</v>
      </c>
      <c r="N37" s="30">
        <v>26.12</v>
      </c>
      <c r="O37" s="30" t="s">
        <v>672</v>
      </c>
      <c r="P37" s="30">
        <v>1250</v>
      </c>
      <c r="Q37" s="30">
        <v>28.74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12.48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620</v>
      </c>
      <c r="AR37" s="31" t="s">
        <v>523</v>
      </c>
      <c r="AS37" s="31"/>
      <c r="AT37" s="31"/>
      <c r="AU37" s="31" t="s">
        <v>527</v>
      </c>
      <c r="AV37" s="31">
        <v>8</v>
      </c>
      <c r="AW37" s="31" t="s">
        <v>528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523</v>
      </c>
      <c r="BK37" s="31"/>
      <c r="BL37" s="31" t="s">
        <v>523</v>
      </c>
      <c r="BM37" s="31"/>
      <c r="BN37" s="40"/>
      <c r="BO37" s="77"/>
      <c r="BP37" s="31"/>
      <c r="BQ37" s="78" t="s">
        <v>523</v>
      </c>
      <c r="BR37" s="40"/>
    </row>
    <row r="38" spans="1:97" x14ac:dyDescent="0.15">
      <c r="A38" s="30">
        <v>1015</v>
      </c>
      <c r="B38" s="29">
        <v>41389</v>
      </c>
      <c r="C38" s="50" t="s">
        <v>519</v>
      </c>
      <c r="D38" s="30" t="s">
        <v>626</v>
      </c>
      <c r="E38" s="30"/>
      <c r="F38" s="30" t="s">
        <v>619</v>
      </c>
      <c r="G38" s="29">
        <v>41274</v>
      </c>
      <c r="H38" s="31" t="s">
        <v>523</v>
      </c>
      <c r="I38" s="31" t="s">
        <v>530</v>
      </c>
      <c r="J38" s="31"/>
      <c r="K38" s="30" t="s">
        <v>679</v>
      </c>
      <c r="L38" s="30" t="s">
        <v>680</v>
      </c>
      <c r="M38" s="30">
        <v>183.75</v>
      </c>
      <c r="N38" s="30">
        <v>40.729999999999997</v>
      </c>
      <c r="O38" s="30" t="s">
        <v>672</v>
      </c>
      <c r="P38" s="30">
        <v>100</v>
      </c>
      <c r="Q38" s="30">
        <v>45.26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21.95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620</v>
      </c>
      <c r="AR38" s="31" t="s">
        <v>523</v>
      </c>
      <c r="AS38" s="31"/>
      <c r="AT38" s="31"/>
      <c r="AU38" s="31"/>
      <c r="AV38" s="31"/>
      <c r="AW38" s="31" t="s">
        <v>523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 t="s">
        <v>523</v>
      </c>
      <c r="BK38" s="31"/>
      <c r="BL38" s="31" t="s">
        <v>523</v>
      </c>
      <c r="BM38" s="31"/>
      <c r="BN38" s="76"/>
      <c r="BO38" s="76"/>
      <c r="BP38" s="78"/>
      <c r="BQ38" s="78" t="s">
        <v>523</v>
      </c>
      <c r="BR38" s="77" t="s">
        <v>536</v>
      </c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</row>
    <row r="39" spans="1:97" x14ac:dyDescent="0.15">
      <c r="A39" s="30">
        <v>1159</v>
      </c>
      <c r="B39" s="29">
        <v>41389</v>
      </c>
      <c r="C39" s="50" t="s">
        <v>529</v>
      </c>
      <c r="D39" s="30" t="s">
        <v>626</v>
      </c>
      <c r="E39" s="30"/>
      <c r="F39" s="30" t="s">
        <v>619</v>
      </c>
      <c r="G39" s="29">
        <v>41274</v>
      </c>
      <c r="H39" s="31" t="s">
        <v>522</v>
      </c>
      <c r="I39" s="31" t="s">
        <v>523</v>
      </c>
      <c r="J39" s="31"/>
      <c r="K39" s="30" t="s">
        <v>682</v>
      </c>
      <c r="L39" s="30" t="s">
        <v>683</v>
      </c>
      <c r="M39" s="30">
        <v>131.12</v>
      </c>
      <c r="N39" s="30">
        <v>31.3</v>
      </c>
      <c r="O39" s="30" t="s">
        <v>539</v>
      </c>
      <c r="P39" s="30">
        <v>1020</v>
      </c>
      <c r="Q39" s="30">
        <v>35.159999999999997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17.27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620</v>
      </c>
      <c r="AR39" s="31" t="s">
        <v>523</v>
      </c>
      <c r="AS39" s="31"/>
      <c r="AT39" s="31"/>
      <c r="AU39" s="31" t="s">
        <v>527</v>
      </c>
      <c r="AV39" s="31">
        <v>6.2</v>
      </c>
      <c r="AW39" s="31" t="s">
        <v>528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522</v>
      </c>
      <c r="BK39" s="31"/>
      <c r="BL39" s="31" t="s">
        <v>523</v>
      </c>
      <c r="BM39" s="31"/>
      <c r="BN39" s="40"/>
      <c r="BO39" s="40"/>
      <c r="BP39" s="31"/>
      <c r="BQ39" s="78" t="s">
        <v>523</v>
      </c>
      <c r="BR39" s="40" t="s">
        <v>684</v>
      </c>
    </row>
    <row r="40" spans="1:97" ht="17" customHeight="1" x14ac:dyDescent="0.15">
      <c r="A40" s="30">
        <v>1856</v>
      </c>
      <c r="B40" s="29">
        <v>41389</v>
      </c>
      <c r="C40" s="40" t="s">
        <v>519</v>
      </c>
      <c r="D40" s="30" t="s">
        <v>626</v>
      </c>
      <c r="E40" s="30"/>
      <c r="F40" s="30" t="s">
        <v>619</v>
      </c>
      <c r="G40" s="29">
        <v>41274</v>
      </c>
      <c r="H40" s="31" t="s">
        <v>523</v>
      </c>
      <c r="I40" s="31" t="s">
        <v>530</v>
      </c>
      <c r="J40" s="31"/>
      <c r="K40" s="30" t="s">
        <v>685</v>
      </c>
      <c r="L40" s="30" t="s">
        <v>686</v>
      </c>
      <c r="M40" s="30">
        <v>154</v>
      </c>
      <c r="N40" s="30">
        <v>34.43</v>
      </c>
      <c r="O40" s="30" t="s">
        <v>672</v>
      </c>
      <c r="P40" s="30">
        <v>1020</v>
      </c>
      <c r="Q40" s="30">
        <v>38.71</v>
      </c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18.13</v>
      </c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30" t="s">
        <v>620</v>
      </c>
      <c r="AR40" s="31" t="s">
        <v>523</v>
      </c>
      <c r="AS40" s="78"/>
      <c r="AT40" s="78"/>
      <c r="AU40" s="31"/>
      <c r="AV40" s="31"/>
      <c r="AW40" s="78" t="s">
        <v>523</v>
      </c>
      <c r="AX40" s="76"/>
      <c r="AY40" s="78">
        <v>0</v>
      </c>
      <c r="AZ40" s="31">
        <v>0</v>
      </c>
      <c r="BA40" s="78">
        <v>0</v>
      </c>
      <c r="BB40" s="78">
        <v>38</v>
      </c>
      <c r="BC40" s="78">
        <v>0</v>
      </c>
      <c r="BD40" s="78">
        <v>0</v>
      </c>
      <c r="BE40" s="78">
        <v>0</v>
      </c>
      <c r="BF40" s="78">
        <v>0</v>
      </c>
      <c r="BG40" s="31">
        <v>0</v>
      </c>
      <c r="BH40" s="31">
        <v>0</v>
      </c>
      <c r="BI40" s="78">
        <v>0</v>
      </c>
      <c r="BJ40" s="78" t="s">
        <v>523</v>
      </c>
      <c r="BK40" s="78">
        <v>24</v>
      </c>
      <c r="BL40" s="31" t="s">
        <v>523</v>
      </c>
      <c r="BM40" s="78"/>
      <c r="BN40" s="77"/>
      <c r="BO40" s="77"/>
      <c r="BP40" s="78"/>
      <c r="BQ40" s="78" t="s">
        <v>523</v>
      </c>
      <c r="BR40" s="77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</row>
    <row r="41" spans="1:97" x14ac:dyDescent="0.15">
      <c r="A41" s="30">
        <v>1243</v>
      </c>
      <c r="B41" s="29">
        <v>41389</v>
      </c>
      <c r="C41" s="50" t="s">
        <v>529</v>
      </c>
      <c r="D41" s="30" t="s">
        <v>626</v>
      </c>
      <c r="E41" s="30"/>
      <c r="F41" s="30" t="s">
        <v>619</v>
      </c>
      <c r="G41" s="29">
        <v>40908</v>
      </c>
      <c r="H41" s="31" t="s">
        <v>523</v>
      </c>
      <c r="I41" s="31" t="s">
        <v>530</v>
      </c>
      <c r="J41" s="31"/>
      <c r="K41" s="30" t="s">
        <v>687</v>
      </c>
      <c r="L41" s="30" t="s">
        <v>688</v>
      </c>
      <c r="M41" s="30">
        <v>146.30000000000001</v>
      </c>
      <c r="N41" s="30">
        <v>33.44</v>
      </c>
      <c r="O41" s="30" t="s">
        <v>689</v>
      </c>
      <c r="P41" s="30">
        <v>1010</v>
      </c>
      <c r="Q41" s="30">
        <v>35.5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17.43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620</v>
      </c>
      <c r="AR41" s="31" t="s">
        <v>523</v>
      </c>
      <c r="AS41" s="31"/>
      <c r="AT41" s="31"/>
      <c r="AU41" s="31"/>
      <c r="AV41" s="31"/>
      <c r="AW41" s="31" t="s">
        <v>523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 t="s">
        <v>523</v>
      </c>
      <c r="BK41" s="31"/>
      <c r="BL41" s="31" t="s">
        <v>523</v>
      </c>
      <c r="BM41" s="31"/>
      <c r="BN41" s="40"/>
      <c r="BO41" s="40"/>
      <c r="BP41" s="31"/>
      <c r="BQ41" s="78" t="s">
        <v>523</v>
      </c>
      <c r="BR41" s="40"/>
    </row>
    <row r="42" spans="1:97" x14ac:dyDescent="0.15">
      <c r="A42" s="30">
        <v>1327</v>
      </c>
      <c r="B42" s="29">
        <v>41389</v>
      </c>
      <c r="C42" s="50" t="s">
        <v>529</v>
      </c>
      <c r="D42" s="30" t="s">
        <v>626</v>
      </c>
      <c r="E42" s="30"/>
      <c r="F42" s="30" t="s">
        <v>619</v>
      </c>
      <c r="G42" s="29">
        <v>41352</v>
      </c>
      <c r="H42" s="31" t="s">
        <v>522</v>
      </c>
      <c r="I42" s="31" t="s">
        <v>523</v>
      </c>
      <c r="J42" s="31"/>
      <c r="K42" s="30" t="s">
        <v>690</v>
      </c>
      <c r="L42" s="30" t="s">
        <v>691</v>
      </c>
      <c r="M42" s="30">
        <v>158.11000000000001</v>
      </c>
      <c r="N42" s="30">
        <v>32.229999999999997</v>
      </c>
      <c r="O42" s="30" t="s">
        <v>672</v>
      </c>
      <c r="P42" s="30">
        <v>1020</v>
      </c>
      <c r="Q42" s="30">
        <v>40.19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17.55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620</v>
      </c>
      <c r="AR42" s="31" t="s">
        <v>523</v>
      </c>
      <c r="AS42" s="31"/>
      <c r="AT42" s="31"/>
      <c r="AU42" s="31" t="s">
        <v>527</v>
      </c>
      <c r="AV42" s="31">
        <v>5</v>
      </c>
      <c r="AW42" s="31" t="s">
        <v>528</v>
      </c>
      <c r="AX42" s="30"/>
      <c r="AY42" s="31">
        <v>0</v>
      </c>
      <c r="AZ42" s="31">
        <v>36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523</v>
      </c>
      <c r="BK42" s="31">
        <v>24</v>
      </c>
      <c r="BL42" s="31" t="s">
        <v>523</v>
      </c>
      <c r="BM42" s="31"/>
      <c r="BN42" s="40"/>
      <c r="BO42" s="40"/>
      <c r="BP42" s="31"/>
      <c r="BQ42" s="78" t="s">
        <v>523</v>
      </c>
      <c r="BR42" s="40"/>
    </row>
    <row r="43" spans="1:97" x14ac:dyDescent="0.15">
      <c r="A43" s="30">
        <v>1359</v>
      </c>
      <c r="B43" s="29">
        <v>41389</v>
      </c>
      <c r="C43" s="50" t="s">
        <v>529</v>
      </c>
      <c r="D43" s="30" t="s">
        <v>626</v>
      </c>
      <c r="E43" s="30"/>
      <c r="F43" s="30" t="s">
        <v>619</v>
      </c>
      <c r="G43" s="29">
        <v>41274</v>
      </c>
      <c r="H43" s="31" t="s">
        <v>522</v>
      </c>
      <c r="I43" s="31" t="s">
        <v>523</v>
      </c>
      <c r="J43" s="31"/>
      <c r="K43" s="30" t="s">
        <v>692</v>
      </c>
      <c r="L43" s="30" t="s">
        <v>693</v>
      </c>
      <c r="M43" s="30">
        <v>159.9</v>
      </c>
      <c r="N43" s="30">
        <v>32.69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17.96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620</v>
      </c>
      <c r="AR43" s="31" t="s">
        <v>523</v>
      </c>
      <c r="AS43" s="31"/>
      <c r="AT43" s="31"/>
      <c r="AU43" s="78" t="s">
        <v>694</v>
      </c>
      <c r="AV43" s="78">
        <v>8.1999999999999993</v>
      </c>
      <c r="AW43" s="31" t="s">
        <v>528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523</v>
      </c>
      <c r="BK43" s="31"/>
      <c r="BL43" s="31" t="s">
        <v>523</v>
      </c>
      <c r="BM43" s="31"/>
      <c r="BN43" s="40"/>
      <c r="BO43" s="40"/>
      <c r="BP43" s="31"/>
      <c r="BQ43" s="78" t="s">
        <v>523</v>
      </c>
      <c r="BR43" s="40"/>
    </row>
    <row r="44" spans="1:97" x14ac:dyDescent="0.15">
      <c r="A44" s="30">
        <v>1379</v>
      </c>
      <c r="B44" s="29">
        <v>41389</v>
      </c>
      <c r="C44" s="50" t="s">
        <v>529</v>
      </c>
      <c r="D44" s="30" t="s">
        <v>626</v>
      </c>
      <c r="E44" s="30"/>
      <c r="F44" s="30" t="s">
        <v>619</v>
      </c>
      <c r="G44" s="29">
        <v>41274</v>
      </c>
      <c r="H44" s="31" t="s">
        <v>523</v>
      </c>
      <c r="I44" s="31" t="s">
        <v>530</v>
      </c>
      <c r="J44" s="31"/>
      <c r="K44" s="30" t="s">
        <v>695</v>
      </c>
      <c r="L44" s="30" t="s">
        <v>696</v>
      </c>
      <c r="M44" s="30">
        <v>116.298</v>
      </c>
      <c r="N44" s="30">
        <v>21.800999999999998</v>
      </c>
      <c r="O44" s="30" t="s">
        <v>539</v>
      </c>
      <c r="P44" s="30">
        <v>1020</v>
      </c>
      <c r="Q44" s="30">
        <v>27.760999999999999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13.259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620</v>
      </c>
      <c r="AR44" s="31" t="s">
        <v>523</v>
      </c>
      <c r="AS44" s="31"/>
      <c r="AT44" s="31"/>
      <c r="AU44" s="31"/>
      <c r="AV44" s="31"/>
      <c r="AW44" s="31" t="s">
        <v>528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522</v>
      </c>
      <c r="BK44" s="31"/>
      <c r="BL44" s="31" t="s">
        <v>523</v>
      </c>
      <c r="BM44" s="31"/>
      <c r="BN44" s="40"/>
      <c r="BO44" s="40"/>
      <c r="BP44" s="31"/>
      <c r="BQ44" s="78" t="s">
        <v>523</v>
      </c>
      <c r="BR44" s="40" t="s">
        <v>661</v>
      </c>
    </row>
    <row r="45" spans="1:97" x14ac:dyDescent="0.15">
      <c r="A45" s="30">
        <v>1483</v>
      </c>
      <c r="B45" s="29">
        <v>41389</v>
      </c>
      <c r="C45" s="50" t="s">
        <v>529</v>
      </c>
      <c r="D45" s="30" t="s">
        <v>626</v>
      </c>
      <c r="E45" s="30"/>
      <c r="F45" s="30" t="s">
        <v>619</v>
      </c>
      <c r="G45" s="33" t="s">
        <v>662</v>
      </c>
      <c r="H45" s="31" t="s">
        <v>522</v>
      </c>
      <c r="I45" s="31" t="s">
        <v>523</v>
      </c>
      <c r="J45" s="31"/>
      <c r="K45" s="30" t="s">
        <v>663</v>
      </c>
      <c r="L45" s="30" t="s">
        <v>664</v>
      </c>
      <c r="M45" s="30">
        <v>170</v>
      </c>
      <c r="N45" s="30">
        <v>32.380000000000003</v>
      </c>
      <c r="O45" s="30" t="s">
        <v>539</v>
      </c>
      <c r="P45" s="30">
        <v>7400</v>
      </c>
      <c r="Q45" s="30">
        <v>31.9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620</v>
      </c>
      <c r="AR45" s="31" t="s">
        <v>523</v>
      </c>
      <c r="AS45" s="31"/>
      <c r="AT45" s="31"/>
      <c r="AU45" s="31" t="s">
        <v>665</v>
      </c>
      <c r="AV45" s="31">
        <v>5.5</v>
      </c>
      <c r="AW45" s="31" t="s">
        <v>528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 t="s">
        <v>523</v>
      </c>
      <c r="BK45" s="31"/>
      <c r="BL45" s="31" t="s">
        <v>523</v>
      </c>
      <c r="BM45" s="31"/>
      <c r="BN45" s="40"/>
      <c r="BO45" s="40"/>
      <c r="BP45" s="31"/>
      <c r="BQ45" s="78" t="s">
        <v>523</v>
      </c>
      <c r="BR45" s="30"/>
    </row>
    <row r="46" spans="1:97" x14ac:dyDescent="0.15">
      <c r="A46" s="30">
        <v>2027</v>
      </c>
      <c r="B46" s="29">
        <v>41389</v>
      </c>
      <c r="C46" s="50" t="s">
        <v>519</v>
      </c>
      <c r="D46" s="30" t="s">
        <v>626</v>
      </c>
      <c r="E46" s="30"/>
      <c r="F46" s="30" t="s">
        <v>619</v>
      </c>
      <c r="G46" s="33" t="s">
        <v>734</v>
      </c>
      <c r="H46" s="31" t="s">
        <v>522</v>
      </c>
      <c r="I46" s="31" t="s">
        <v>523</v>
      </c>
      <c r="J46" s="31"/>
      <c r="K46" s="30" t="s">
        <v>666</v>
      </c>
      <c r="L46" s="30" t="s">
        <v>667</v>
      </c>
      <c r="M46" s="30">
        <v>143.24</v>
      </c>
      <c r="N46" s="30">
        <v>40.85</v>
      </c>
      <c r="O46" s="30" t="s">
        <v>539</v>
      </c>
      <c r="P46" s="30">
        <v>1020</v>
      </c>
      <c r="Q46" s="30">
        <v>44.91</v>
      </c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17.98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620</v>
      </c>
      <c r="AR46" s="31" t="s">
        <v>523</v>
      </c>
      <c r="AS46" s="31"/>
      <c r="AT46" s="31"/>
      <c r="AU46" s="78" t="s">
        <v>527</v>
      </c>
      <c r="AV46" s="78">
        <v>5</v>
      </c>
      <c r="AW46" s="31" t="s">
        <v>528</v>
      </c>
      <c r="AX46" s="30"/>
      <c r="AY46" s="31">
        <v>0</v>
      </c>
      <c r="AZ46" s="31">
        <v>35</v>
      </c>
      <c r="BA46" s="31">
        <v>0</v>
      </c>
      <c r="BB46" s="78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 t="s">
        <v>523</v>
      </c>
      <c r="BK46" s="31">
        <v>24</v>
      </c>
      <c r="BL46" s="31" t="s">
        <v>523</v>
      </c>
      <c r="BM46" s="31"/>
      <c r="BN46" s="40" t="s">
        <v>515</v>
      </c>
      <c r="BO46" s="40" t="s">
        <v>674</v>
      </c>
      <c r="BP46" s="31">
        <v>50</v>
      </c>
      <c r="BQ46" s="78" t="s">
        <v>523</v>
      </c>
      <c r="BR46" s="40"/>
    </row>
    <row r="47" spans="1:97" x14ac:dyDescent="0.15">
      <c r="A47" s="30">
        <v>1586</v>
      </c>
      <c r="B47" s="29">
        <v>41389</v>
      </c>
      <c r="C47" s="40" t="s">
        <v>519</v>
      </c>
      <c r="D47" s="30" t="s">
        <v>626</v>
      </c>
      <c r="E47" s="30"/>
      <c r="F47" s="30" t="s">
        <v>619</v>
      </c>
      <c r="G47" s="33">
        <v>41373</v>
      </c>
      <c r="H47" s="31" t="s">
        <v>522</v>
      </c>
      <c r="I47" s="31" t="s">
        <v>523</v>
      </c>
      <c r="J47" s="31"/>
      <c r="K47" s="30" t="s">
        <v>516</v>
      </c>
      <c r="L47" s="30" t="s">
        <v>517</v>
      </c>
      <c r="M47" s="30">
        <v>175</v>
      </c>
      <c r="N47" s="30">
        <v>39.51</v>
      </c>
      <c r="O47" s="30" t="s">
        <v>672</v>
      </c>
      <c r="P47" s="30">
        <v>21000</v>
      </c>
      <c r="Q47" s="30">
        <v>40.21</v>
      </c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19.68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30" t="s">
        <v>620</v>
      </c>
      <c r="AR47" s="31" t="s">
        <v>523</v>
      </c>
      <c r="AS47" s="78"/>
      <c r="AT47" s="78"/>
      <c r="AU47" s="78" t="s">
        <v>541</v>
      </c>
      <c r="AV47" s="31">
        <v>5</v>
      </c>
      <c r="AW47" s="78" t="s">
        <v>523</v>
      </c>
      <c r="AX47" s="76"/>
      <c r="AY47" s="78">
        <v>0</v>
      </c>
      <c r="AZ47" s="78">
        <v>20</v>
      </c>
      <c r="BA47" s="78">
        <v>0</v>
      </c>
      <c r="BB47" s="78">
        <v>17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>
        <v>0</v>
      </c>
      <c r="BJ47" s="78" t="s">
        <v>523</v>
      </c>
      <c r="BK47" s="78">
        <v>12</v>
      </c>
      <c r="BL47" s="31" t="s">
        <v>523</v>
      </c>
      <c r="BM47" s="78"/>
      <c r="BN47" s="77"/>
      <c r="BO47" s="77"/>
      <c r="BP47" s="78"/>
      <c r="BQ47" s="78" t="s">
        <v>523</v>
      </c>
      <c r="BR47" s="77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</row>
    <row r="48" spans="1:97" x14ac:dyDescent="0.15">
      <c r="A48" s="30">
        <v>1995</v>
      </c>
      <c r="B48" s="29">
        <v>41389</v>
      </c>
      <c r="C48" s="40" t="s">
        <v>519</v>
      </c>
      <c r="D48" s="30" t="s">
        <v>626</v>
      </c>
      <c r="E48" s="30"/>
      <c r="F48" s="30" t="s">
        <v>619</v>
      </c>
      <c r="G48" s="33">
        <v>41361</v>
      </c>
      <c r="H48" s="31" t="s">
        <v>523</v>
      </c>
      <c r="I48" s="31" t="s">
        <v>530</v>
      </c>
      <c r="J48" s="31"/>
      <c r="K48" s="30" t="s">
        <v>621</v>
      </c>
      <c r="L48" s="30" t="s">
        <v>622</v>
      </c>
      <c r="M48" s="30">
        <v>150</v>
      </c>
      <c r="N48" s="30">
        <v>32.75</v>
      </c>
      <c r="O48" s="30" t="s">
        <v>672</v>
      </c>
      <c r="P48" s="30">
        <v>1020</v>
      </c>
      <c r="Q48" s="30">
        <v>36.15</v>
      </c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19.3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30" t="s">
        <v>620</v>
      </c>
      <c r="AR48" s="31" t="s">
        <v>523</v>
      </c>
      <c r="AS48" s="78"/>
      <c r="AT48" s="78"/>
      <c r="AU48" s="31"/>
      <c r="AV48" s="31"/>
      <c r="AW48" s="78" t="s">
        <v>523</v>
      </c>
      <c r="AX48" s="76"/>
      <c r="AY48" s="78">
        <v>0</v>
      </c>
      <c r="AZ48" s="31">
        <v>0</v>
      </c>
      <c r="BA48" s="78">
        <v>0</v>
      </c>
      <c r="BB48" s="78">
        <v>0</v>
      </c>
      <c r="BC48" s="78">
        <v>0</v>
      </c>
      <c r="BD48" s="78">
        <v>0</v>
      </c>
      <c r="BE48" s="78">
        <v>0</v>
      </c>
      <c r="BF48" s="78">
        <v>0</v>
      </c>
      <c r="BG48" s="31">
        <v>0</v>
      </c>
      <c r="BH48" s="31">
        <v>0</v>
      </c>
      <c r="BI48" s="78">
        <v>36</v>
      </c>
      <c r="BJ48" s="78" t="s">
        <v>523</v>
      </c>
      <c r="BK48" s="78"/>
      <c r="BL48" s="31" t="s">
        <v>523</v>
      </c>
      <c r="BM48" s="78"/>
      <c r="BN48" s="77"/>
      <c r="BO48" s="77"/>
      <c r="BP48" s="78"/>
      <c r="BQ48" s="78" t="s">
        <v>523</v>
      </c>
      <c r="BR48" s="77" t="s">
        <v>623</v>
      </c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</row>
    <row r="49" spans="1:97" x14ac:dyDescent="0.15">
      <c r="A49" s="30">
        <v>107</v>
      </c>
      <c r="B49" s="29">
        <v>41389</v>
      </c>
      <c r="C49" s="50" t="s">
        <v>529</v>
      </c>
      <c r="D49" s="30" t="s">
        <v>626</v>
      </c>
      <c r="E49" s="30"/>
      <c r="F49" s="30" t="s">
        <v>612</v>
      </c>
      <c r="G49" s="29">
        <v>41274</v>
      </c>
      <c r="H49" s="31" t="s">
        <v>522</v>
      </c>
      <c r="I49" s="31" t="s">
        <v>523</v>
      </c>
      <c r="J49" s="31"/>
      <c r="K49" s="30" t="s">
        <v>524</v>
      </c>
      <c r="L49" s="76" t="s">
        <v>525</v>
      </c>
      <c r="M49" s="30">
        <v>163.82</v>
      </c>
      <c r="N49" s="30">
        <v>40.119999999999997</v>
      </c>
      <c r="O49" s="30"/>
      <c r="P49" s="30"/>
      <c r="Q49" s="30"/>
      <c r="R49" s="30"/>
      <c r="S49" s="30"/>
      <c r="T49" s="30"/>
      <c r="U49" s="30"/>
      <c r="V49" s="30"/>
      <c r="W49" s="30">
        <v>20.79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613</v>
      </c>
      <c r="AR49" s="31" t="s">
        <v>523</v>
      </c>
      <c r="AS49" s="31"/>
      <c r="AT49" s="31"/>
      <c r="AU49" s="31" t="s">
        <v>527</v>
      </c>
      <c r="AV49" s="31">
        <v>5</v>
      </c>
      <c r="AW49" s="31" t="s">
        <v>528</v>
      </c>
      <c r="AX49" s="30"/>
      <c r="AY49" s="31">
        <v>0</v>
      </c>
      <c r="AZ49" s="31">
        <v>36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 t="s">
        <v>523</v>
      </c>
      <c r="BK49" s="31">
        <v>24</v>
      </c>
      <c r="BL49" s="31" t="s">
        <v>523</v>
      </c>
      <c r="BM49" s="31"/>
      <c r="BN49" s="77"/>
      <c r="BO49" s="77"/>
      <c r="BP49" s="77"/>
      <c r="BQ49" s="78" t="s">
        <v>523</v>
      </c>
      <c r="BR49" s="40"/>
    </row>
    <row r="50" spans="1:97" x14ac:dyDescent="0.15">
      <c r="A50" s="30">
        <v>163</v>
      </c>
      <c r="B50" s="29">
        <v>41389</v>
      </c>
      <c r="C50" s="50" t="s">
        <v>529</v>
      </c>
      <c r="D50" s="30" t="s">
        <v>626</v>
      </c>
      <c r="E50" s="30"/>
      <c r="F50" s="30" t="s">
        <v>614</v>
      </c>
      <c r="G50" s="33">
        <v>41285</v>
      </c>
      <c r="H50" s="31" t="s">
        <v>523</v>
      </c>
      <c r="I50" s="31" t="s">
        <v>530</v>
      </c>
      <c r="J50" s="31"/>
      <c r="K50" s="30" t="s">
        <v>531</v>
      </c>
      <c r="L50" s="30" t="s">
        <v>532</v>
      </c>
      <c r="M50" s="30">
        <v>161.02000000000001</v>
      </c>
      <c r="N50" s="30">
        <v>40.880000000000003</v>
      </c>
      <c r="O50" s="30"/>
      <c r="P50" s="30"/>
      <c r="Q50" s="30"/>
      <c r="R50" s="30"/>
      <c r="S50" s="30"/>
      <c r="T50" s="30"/>
      <c r="U50" s="30"/>
      <c r="V50" s="30"/>
      <c r="W50" s="30">
        <v>18.7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613</v>
      </c>
      <c r="AR50" s="31" t="s">
        <v>533</v>
      </c>
      <c r="AS50" s="31"/>
      <c r="AT50" s="31"/>
      <c r="AU50" s="31"/>
      <c r="AV50" s="31"/>
      <c r="AW50" s="31" t="s">
        <v>523</v>
      </c>
      <c r="AX50" s="30"/>
      <c r="AY50" s="31">
        <v>0</v>
      </c>
      <c r="AZ50" s="31">
        <v>0</v>
      </c>
      <c r="BA50" s="31">
        <v>0</v>
      </c>
      <c r="BB50" s="31">
        <v>30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523</v>
      </c>
      <c r="BK50" s="31">
        <v>24</v>
      </c>
      <c r="BL50" s="31" t="s">
        <v>523</v>
      </c>
      <c r="BM50" s="31"/>
      <c r="BN50" s="40"/>
      <c r="BO50" s="40"/>
      <c r="BP50" s="31"/>
      <c r="BQ50" s="78" t="s">
        <v>523</v>
      </c>
      <c r="BR50" s="40"/>
    </row>
    <row r="51" spans="1:97" x14ac:dyDescent="0.15">
      <c r="A51" s="30">
        <v>205</v>
      </c>
      <c r="B51" s="29">
        <v>41389</v>
      </c>
      <c r="C51" s="50" t="s">
        <v>529</v>
      </c>
      <c r="D51" s="30" t="s">
        <v>626</v>
      </c>
      <c r="E51" s="30"/>
      <c r="F51" s="30" t="s">
        <v>614</v>
      </c>
      <c r="G51" s="29">
        <v>41274</v>
      </c>
      <c r="H51" s="31" t="s">
        <v>523</v>
      </c>
      <c r="I51" s="31" t="s">
        <v>530</v>
      </c>
      <c r="J51" s="31"/>
      <c r="K51" s="30" t="s">
        <v>534</v>
      </c>
      <c r="L51" s="30" t="s">
        <v>535</v>
      </c>
      <c r="M51" s="30">
        <v>102</v>
      </c>
      <c r="N51" s="30">
        <v>34.299999999999997</v>
      </c>
      <c r="O51" s="30"/>
      <c r="P51" s="30"/>
      <c r="Q51" s="30"/>
      <c r="R51" s="30"/>
      <c r="S51" s="30"/>
      <c r="T51" s="30"/>
      <c r="U51" s="30"/>
      <c r="V51" s="30"/>
      <c r="W51" s="30">
        <v>17.899999999999999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613</v>
      </c>
      <c r="AR51" s="31" t="s">
        <v>523</v>
      </c>
      <c r="AS51" s="31"/>
      <c r="AT51" s="31"/>
      <c r="AU51" s="31"/>
      <c r="AV51" s="31"/>
      <c r="AW51" s="31" t="s">
        <v>523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 t="s">
        <v>523</v>
      </c>
      <c r="BK51" s="31"/>
      <c r="BL51" s="31" t="s">
        <v>523</v>
      </c>
      <c r="BM51" s="31"/>
      <c r="BN51" s="40"/>
      <c r="BO51" s="40"/>
      <c r="BP51" s="31"/>
      <c r="BQ51" s="78" t="s">
        <v>523</v>
      </c>
      <c r="BR51" s="30" t="s">
        <v>536</v>
      </c>
    </row>
    <row r="52" spans="1:97" x14ac:dyDescent="0.15">
      <c r="A52" s="30">
        <v>247</v>
      </c>
      <c r="B52" s="29">
        <v>41389</v>
      </c>
      <c r="C52" s="40" t="s">
        <v>519</v>
      </c>
      <c r="D52" s="30" t="s">
        <v>626</v>
      </c>
      <c r="E52" s="30"/>
      <c r="F52" s="30" t="s">
        <v>614</v>
      </c>
      <c r="G52" s="29">
        <v>41347</v>
      </c>
      <c r="H52" s="31" t="s">
        <v>522</v>
      </c>
      <c r="I52" s="31" t="s">
        <v>523</v>
      </c>
      <c r="J52" s="31"/>
      <c r="K52" s="30" t="s">
        <v>537</v>
      </c>
      <c r="L52" s="76" t="s">
        <v>538</v>
      </c>
      <c r="M52" s="30">
        <v>138.19999999999999</v>
      </c>
      <c r="N52" s="30">
        <v>35.74</v>
      </c>
      <c r="O52" s="76"/>
      <c r="P52" s="76"/>
      <c r="Q52" s="76"/>
      <c r="R52" s="76"/>
      <c r="S52" s="76"/>
      <c r="T52" s="76"/>
      <c r="U52" s="76"/>
      <c r="V52" s="76"/>
      <c r="W52" s="76">
        <v>16.84</v>
      </c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30" t="s">
        <v>613</v>
      </c>
      <c r="AR52" s="31" t="s">
        <v>523</v>
      </c>
      <c r="AS52" s="78"/>
      <c r="AT52" s="78"/>
      <c r="AU52" s="78" t="s">
        <v>541</v>
      </c>
      <c r="AV52" s="31">
        <v>6.5</v>
      </c>
      <c r="AW52" s="78" t="s">
        <v>523</v>
      </c>
      <c r="AX52" s="76"/>
      <c r="AY52" s="78">
        <v>0</v>
      </c>
      <c r="AZ52" s="78">
        <v>0</v>
      </c>
      <c r="BA52" s="78">
        <v>0</v>
      </c>
      <c r="BB52" s="78">
        <v>20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>
        <v>0</v>
      </c>
      <c r="BJ52" s="78" t="s">
        <v>523</v>
      </c>
      <c r="BK52" s="31"/>
      <c r="BL52" s="31" t="s">
        <v>523</v>
      </c>
      <c r="BM52" s="78"/>
      <c r="BN52" s="77" t="s">
        <v>542</v>
      </c>
      <c r="BO52" s="77"/>
      <c r="BP52" s="78"/>
      <c r="BQ52" s="78" t="s">
        <v>523</v>
      </c>
      <c r="BR52" s="3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</row>
    <row r="53" spans="1:97" x14ac:dyDescent="0.15">
      <c r="A53" s="30">
        <v>325</v>
      </c>
      <c r="B53" s="29">
        <v>41389</v>
      </c>
      <c r="C53" s="40" t="s">
        <v>519</v>
      </c>
      <c r="D53" s="30" t="s">
        <v>626</v>
      </c>
      <c r="E53" s="30"/>
      <c r="F53" s="30" t="s">
        <v>614</v>
      </c>
      <c r="G53" s="29">
        <v>41305</v>
      </c>
      <c r="H53" s="31" t="s">
        <v>523</v>
      </c>
      <c r="I53" s="31" t="s">
        <v>530</v>
      </c>
      <c r="J53" s="31"/>
      <c r="K53" s="30" t="s">
        <v>543</v>
      </c>
      <c r="L53" s="30" t="s">
        <v>544</v>
      </c>
      <c r="M53" s="30">
        <v>131</v>
      </c>
      <c r="N53" s="30">
        <v>44.7</v>
      </c>
      <c r="O53" s="30"/>
      <c r="P53" s="30"/>
      <c r="Q53" s="30"/>
      <c r="R53" s="30"/>
      <c r="S53" s="30"/>
      <c r="T53" s="30"/>
      <c r="U53" s="30"/>
      <c r="V53" s="30"/>
      <c r="W53" s="30">
        <v>21.5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613</v>
      </c>
      <c r="AR53" s="31" t="s">
        <v>523</v>
      </c>
      <c r="AS53" s="78"/>
      <c r="AT53" s="78"/>
      <c r="AU53" s="78"/>
      <c r="AV53" s="78"/>
      <c r="AW53" s="78" t="s">
        <v>523</v>
      </c>
      <c r="AX53" s="76"/>
      <c r="AY53" s="78">
        <v>0</v>
      </c>
      <c r="AZ53" s="78">
        <v>0</v>
      </c>
      <c r="BA53" s="78">
        <v>0</v>
      </c>
      <c r="BB53" s="78">
        <v>34</v>
      </c>
      <c r="BC53" s="78">
        <v>0</v>
      </c>
      <c r="BD53" s="78">
        <v>0</v>
      </c>
      <c r="BE53" s="78">
        <v>0</v>
      </c>
      <c r="BF53" s="78">
        <v>0</v>
      </c>
      <c r="BG53" s="31">
        <v>0</v>
      </c>
      <c r="BH53" s="31">
        <v>0</v>
      </c>
      <c r="BI53" s="78">
        <v>0</v>
      </c>
      <c r="BJ53" s="78" t="s">
        <v>523</v>
      </c>
      <c r="BK53" s="78">
        <v>12</v>
      </c>
      <c r="BL53" s="31" t="s">
        <v>523</v>
      </c>
      <c r="BM53" s="31"/>
      <c r="BN53" s="76"/>
      <c r="BO53" s="76"/>
      <c r="BP53" s="78"/>
      <c r="BQ53" s="78" t="s">
        <v>523</v>
      </c>
      <c r="BR53" s="76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</row>
    <row r="54" spans="1:97" x14ac:dyDescent="0.15">
      <c r="A54" s="30">
        <v>405</v>
      </c>
      <c r="B54" s="29">
        <v>41389</v>
      </c>
      <c r="C54" s="50" t="s">
        <v>529</v>
      </c>
      <c r="D54" s="30" t="s">
        <v>626</v>
      </c>
      <c r="E54" s="30"/>
      <c r="F54" s="30" t="s">
        <v>614</v>
      </c>
      <c r="G54" s="29">
        <v>41305</v>
      </c>
      <c r="H54" s="31" t="s">
        <v>522</v>
      </c>
      <c r="I54" s="31" t="s">
        <v>523</v>
      </c>
      <c r="J54" s="31"/>
      <c r="K54" s="30" t="s">
        <v>545</v>
      </c>
      <c r="L54" s="30" t="s">
        <v>546</v>
      </c>
      <c r="M54" s="30">
        <v>149.94999999999999</v>
      </c>
      <c r="N54" s="30">
        <v>35.450000000000003</v>
      </c>
      <c r="O54" s="30" t="s">
        <v>539</v>
      </c>
      <c r="P54" s="30">
        <v>1000</v>
      </c>
      <c r="Q54" s="30">
        <v>37.700000000000003</v>
      </c>
      <c r="R54" s="30">
        <v>2500</v>
      </c>
      <c r="S54" s="30">
        <v>40.950000000000003</v>
      </c>
      <c r="T54" s="30"/>
      <c r="U54" s="30"/>
      <c r="V54" s="30"/>
      <c r="W54" s="30">
        <v>19.95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613</v>
      </c>
      <c r="AR54" s="31" t="s">
        <v>523</v>
      </c>
      <c r="AS54" s="31"/>
      <c r="AT54" s="31"/>
      <c r="AU54" s="31" t="s">
        <v>527</v>
      </c>
      <c r="AV54" s="31">
        <v>8</v>
      </c>
      <c r="AW54" s="31" t="s">
        <v>528</v>
      </c>
      <c r="AX54" s="30"/>
      <c r="AY54" s="31">
        <v>0</v>
      </c>
      <c r="AZ54" s="31">
        <v>0</v>
      </c>
      <c r="BA54" s="31">
        <v>7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522</v>
      </c>
      <c r="BK54" s="31">
        <v>24</v>
      </c>
      <c r="BL54" s="31" t="s">
        <v>523</v>
      </c>
      <c r="BM54" s="31"/>
      <c r="BN54" s="40"/>
      <c r="BO54" s="40"/>
      <c r="BP54" s="31"/>
      <c r="BQ54" s="78" t="s">
        <v>523</v>
      </c>
      <c r="BR54" s="76" t="s">
        <v>547</v>
      </c>
    </row>
    <row r="55" spans="1:97" x14ac:dyDescent="0.15">
      <c r="A55" s="30">
        <v>2455</v>
      </c>
      <c r="B55" s="29">
        <v>41389</v>
      </c>
      <c r="C55" s="50" t="s">
        <v>529</v>
      </c>
      <c r="D55" s="30" t="s">
        <v>626</v>
      </c>
      <c r="E55" s="30"/>
      <c r="F55" s="30" t="s">
        <v>614</v>
      </c>
      <c r="G55" s="29">
        <v>41347</v>
      </c>
      <c r="H55" s="31" t="s">
        <v>548</v>
      </c>
      <c r="I55" s="31" t="s">
        <v>523</v>
      </c>
      <c r="J55" s="31"/>
      <c r="K55" s="30" t="s">
        <v>549</v>
      </c>
      <c r="L55" s="32" t="s">
        <v>538</v>
      </c>
      <c r="M55" s="30">
        <v>140.96</v>
      </c>
      <c r="N55" s="30">
        <v>36.450000000000003</v>
      </c>
      <c r="O55" s="30"/>
      <c r="P55" s="30"/>
      <c r="Q55" s="30"/>
      <c r="R55" s="30"/>
      <c r="S55" s="30"/>
      <c r="T55" s="30"/>
      <c r="U55" s="30"/>
      <c r="V55" s="30"/>
      <c r="W55" s="30">
        <v>17.18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613</v>
      </c>
      <c r="AR55" s="31" t="s">
        <v>523</v>
      </c>
      <c r="AS55" s="31"/>
      <c r="AT55" s="31"/>
      <c r="AU55" s="31" t="s">
        <v>527</v>
      </c>
      <c r="AV55" s="31">
        <v>6.5</v>
      </c>
      <c r="AW55" s="31" t="s">
        <v>523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20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 t="s">
        <v>523</v>
      </c>
      <c r="BK55" s="31"/>
      <c r="BL55" s="31" t="s">
        <v>523</v>
      </c>
      <c r="BM55" s="31"/>
      <c r="BN55" s="40"/>
      <c r="BO55" s="40"/>
      <c r="BP55" s="31"/>
      <c r="BQ55" s="78" t="s">
        <v>523</v>
      </c>
      <c r="BR55" s="40"/>
    </row>
    <row r="56" spans="1:97" x14ac:dyDescent="0.15">
      <c r="A56" s="30">
        <v>589</v>
      </c>
      <c r="B56" s="29">
        <v>41389</v>
      </c>
      <c r="C56" s="50" t="s">
        <v>529</v>
      </c>
      <c r="D56" s="30" t="s">
        <v>626</v>
      </c>
      <c r="E56" s="30"/>
      <c r="F56" s="30" t="s">
        <v>614</v>
      </c>
      <c r="G56" s="29">
        <v>41341</v>
      </c>
      <c r="H56" s="31" t="s">
        <v>522</v>
      </c>
      <c r="I56" s="31" t="s">
        <v>523</v>
      </c>
      <c r="J56" s="31"/>
      <c r="K56" s="30" t="s">
        <v>697</v>
      </c>
      <c r="L56" s="30" t="s">
        <v>698</v>
      </c>
      <c r="M56" s="30">
        <v>133</v>
      </c>
      <c r="N56" s="30">
        <v>39.53</v>
      </c>
      <c r="O56" s="30"/>
      <c r="P56" s="30"/>
      <c r="Q56" s="30"/>
      <c r="R56" s="30"/>
      <c r="S56" s="30"/>
      <c r="T56" s="30"/>
      <c r="U56" s="30"/>
      <c r="V56" s="30"/>
      <c r="W56" s="30">
        <v>17.7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613</v>
      </c>
      <c r="AR56" s="31" t="s">
        <v>523</v>
      </c>
      <c r="AS56" s="31"/>
      <c r="AT56" s="31"/>
      <c r="AU56" s="31" t="s">
        <v>527</v>
      </c>
      <c r="AV56" s="31">
        <v>5.5</v>
      </c>
      <c r="AW56" s="31" t="s">
        <v>528</v>
      </c>
      <c r="AX56" s="30"/>
      <c r="AY56" s="31">
        <v>0</v>
      </c>
      <c r="AZ56" s="31">
        <v>28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24</v>
      </c>
      <c r="BJ56" s="31" t="s">
        <v>522</v>
      </c>
      <c r="BK56" s="31">
        <v>24</v>
      </c>
      <c r="BL56" s="31" t="s">
        <v>523</v>
      </c>
      <c r="BM56" s="31"/>
      <c r="BN56" s="40"/>
      <c r="BO56" s="40"/>
      <c r="BP56" s="31"/>
      <c r="BQ56" s="78" t="s">
        <v>523</v>
      </c>
      <c r="BR56" s="40"/>
    </row>
    <row r="57" spans="1:97" x14ac:dyDescent="0.15">
      <c r="A57" s="30">
        <v>720</v>
      </c>
      <c r="B57" s="29">
        <v>41389</v>
      </c>
      <c r="C57" s="50" t="s">
        <v>519</v>
      </c>
      <c r="D57" s="30" t="s">
        <v>626</v>
      </c>
      <c r="E57" s="30"/>
      <c r="F57" s="30" t="s">
        <v>612</v>
      </c>
      <c r="G57" s="29">
        <v>41305</v>
      </c>
      <c r="H57" s="31" t="s">
        <v>522</v>
      </c>
      <c r="I57" s="31" t="s">
        <v>523</v>
      </c>
      <c r="J57" s="31"/>
      <c r="K57" s="30" t="s">
        <v>700</v>
      </c>
      <c r="L57" s="30" t="s">
        <v>701</v>
      </c>
      <c r="M57" s="76">
        <v>102</v>
      </c>
      <c r="N57" s="30">
        <v>34.49</v>
      </c>
      <c r="O57" s="76"/>
      <c r="P57" s="76"/>
      <c r="Q57" s="76"/>
      <c r="R57" s="76"/>
      <c r="S57" s="76"/>
      <c r="T57" s="76"/>
      <c r="U57" s="76"/>
      <c r="V57" s="76"/>
      <c r="W57" s="76">
        <v>15.33</v>
      </c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  <c r="AJ57" s="76"/>
      <c r="AK57" s="76"/>
      <c r="AL57" s="76"/>
      <c r="AM57" s="76"/>
      <c r="AN57" s="76"/>
      <c r="AO57" s="76"/>
      <c r="AP57" s="76"/>
      <c r="AQ57" s="30" t="s">
        <v>613</v>
      </c>
      <c r="AR57" s="31" t="s">
        <v>523</v>
      </c>
      <c r="AS57" s="31"/>
      <c r="AT57" s="31"/>
      <c r="AU57" s="31" t="s">
        <v>527</v>
      </c>
      <c r="AV57" s="31">
        <v>5</v>
      </c>
      <c r="AW57" s="31" t="s">
        <v>523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 t="s">
        <v>523</v>
      </c>
      <c r="BK57" s="31"/>
      <c r="BL57" s="31" t="s">
        <v>523</v>
      </c>
      <c r="BM57" s="31"/>
      <c r="BN57" s="40"/>
      <c r="BO57" s="40"/>
      <c r="BP57" s="31"/>
      <c r="BQ57" s="78" t="s">
        <v>523</v>
      </c>
      <c r="BR57" s="77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</row>
    <row r="58" spans="1:97" x14ac:dyDescent="0.15">
      <c r="A58" s="30">
        <v>767</v>
      </c>
      <c r="B58" s="29">
        <v>41389</v>
      </c>
      <c r="C58" s="50" t="s">
        <v>529</v>
      </c>
      <c r="D58" s="30" t="s">
        <v>626</v>
      </c>
      <c r="E58" s="30"/>
      <c r="F58" s="30" t="s">
        <v>612</v>
      </c>
      <c r="G58" s="33">
        <v>41274</v>
      </c>
      <c r="H58" s="31" t="s">
        <v>522</v>
      </c>
      <c r="I58" s="31" t="s">
        <v>523</v>
      </c>
      <c r="J58" s="31"/>
      <c r="K58" s="30" t="s">
        <v>703</v>
      </c>
      <c r="L58" s="30" t="s">
        <v>704</v>
      </c>
      <c r="M58" s="30">
        <v>135</v>
      </c>
      <c r="N58" s="30">
        <v>36.299999999999997</v>
      </c>
      <c r="O58" s="30"/>
      <c r="P58" s="30"/>
      <c r="Q58" s="30"/>
      <c r="R58" s="30"/>
      <c r="S58" s="30"/>
      <c r="T58" s="30"/>
      <c r="U58" s="30"/>
      <c r="V58" s="30"/>
      <c r="W58" s="30">
        <v>19.5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613</v>
      </c>
      <c r="AR58" s="31" t="s">
        <v>523</v>
      </c>
      <c r="AS58" s="31"/>
      <c r="AT58" s="31"/>
      <c r="AU58" s="31" t="s">
        <v>527</v>
      </c>
      <c r="AV58" s="31">
        <v>6.8</v>
      </c>
      <c r="AW58" s="31" t="s">
        <v>523</v>
      </c>
      <c r="AX58" s="30"/>
      <c r="AY58" s="31">
        <v>0</v>
      </c>
      <c r="AZ58" s="31">
        <v>0</v>
      </c>
      <c r="BA58" s="31">
        <v>0</v>
      </c>
      <c r="BB58" s="31">
        <v>15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 t="s">
        <v>523</v>
      </c>
      <c r="BK58" s="31"/>
      <c r="BL58" s="31" t="s">
        <v>523</v>
      </c>
      <c r="BM58" s="31"/>
      <c r="BN58" s="40"/>
      <c r="BO58" s="77"/>
      <c r="BP58" s="31"/>
      <c r="BQ58" s="78" t="s">
        <v>523</v>
      </c>
      <c r="BR58" s="40"/>
    </row>
    <row r="59" spans="1:97" x14ac:dyDescent="0.15">
      <c r="A59" s="30">
        <v>845</v>
      </c>
      <c r="B59" s="29">
        <v>41389</v>
      </c>
      <c r="C59" s="50" t="s">
        <v>529</v>
      </c>
      <c r="D59" s="30" t="s">
        <v>626</v>
      </c>
      <c r="E59" s="30"/>
      <c r="F59" s="30" t="s">
        <v>614</v>
      </c>
      <c r="G59" s="29">
        <v>41274</v>
      </c>
      <c r="H59" s="31" t="s">
        <v>522</v>
      </c>
      <c r="I59" s="31" t="s">
        <v>523</v>
      </c>
      <c r="J59" s="31"/>
      <c r="K59" s="30" t="s">
        <v>705</v>
      </c>
      <c r="L59" s="30" t="s">
        <v>668</v>
      </c>
      <c r="M59" s="30">
        <v>117.64</v>
      </c>
      <c r="N59" s="81">
        <v>30.03</v>
      </c>
      <c r="O59" s="30"/>
      <c r="P59" s="30"/>
      <c r="Q59" s="30"/>
      <c r="R59" s="30"/>
      <c r="S59" s="30"/>
      <c r="T59" s="30"/>
      <c r="U59" s="30"/>
      <c r="V59" s="30"/>
      <c r="W59" s="30">
        <v>13.19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613</v>
      </c>
      <c r="AR59" s="31" t="s">
        <v>523</v>
      </c>
      <c r="AS59" s="31"/>
      <c r="AT59" s="31"/>
      <c r="AU59" s="31" t="s">
        <v>527</v>
      </c>
      <c r="AV59" s="31">
        <v>6.5</v>
      </c>
      <c r="AW59" s="31" t="s">
        <v>528</v>
      </c>
      <c r="AX59" s="30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36</v>
      </c>
      <c r="BJ59" s="31" t="s">
        <v>523</v>
      </c>
      <c r="BK59" s="31"/>
      <c r="BL59" s="31" t="s">
        <v>523</v>
      </c>
      <c r="BM59" s="31"/>
      <c r="BN59" s="40"/>
      <c r="BO59" s="40"/>
      <c r="BP59" s="31"/>
      <c r="BQ59" s="78" t="s">
        <v>523</v>
      </c>
      <c r="BR59" s="40" t="s">
        <v>669</v>
      </c>
    </row>
    <row r="60" spans="1:97" x14ac:dyDescent="0.15">
      <c r="A60" s="30">
        <v>935</v>
      </c>
      <c r="B60" s="29">
        <v>41389</v>
      </c>
      <c r="C60" s="50" t="s">
        <v>529</v>
      </c>
      <c r="D60" s="30" t="s">
        <v>626</v>
      </c>
      <c r="E60" s="30"/>
      <c r="F60" s="30" t="s">
        <v>614</v>
      </c>
      <c r="G60" s="29">
        <v>41274</v>
      </c>
      <c r="H60" s="31" t="s">
        <v>522</v>
      </c>
      <c r="I60" s="31" t="s">
        <v>523</v>
      </c>
      <c r="J60" s="31"/>
      <c r="K60" s="30" t="s">
        <v>670</v>
      </c>
      <c r="L60" s="30" t="s">
        <v>671</v>
      </c>
      <c r="M60" s="30">
        <v>143.27000000000001</v>
      </c>
      <c r="N60" s="30">
        <v>29.89</v>
      </c>
      <c r="O60" s="30" t="s">
        <v>672</v>
      </c>
      <c r="P60" s="30">
        <v>1200</v>
      </c>
      <c r="Q60" s="30">
        <v>28.66</v>
      </c>
      <c r="R60" s="30"/>
      <c r="S60" s="30"/>
      <c r="T60" s="30"/>
      <c r="U60" s="30"/>
      <c r="V60" s="30"/>
      <c r="W60" s="30">
        <v>10.67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613</v>
      </c>
      <c r="AR60" s="31" t="s">
        <v>523</v>
      </c>
      <c r="AS60" s="31"/>
      <c r="AT60" s="31"/>
      <c r="AU60" s="31" t="s">
        <v>527</v>
      </c>
      <c r="AV60" s="78">
        <v>7</v>
      </c>
      <c r="AW60" s="31" t="s">
        <v>523</v>
      </c>
      <c r="AX60" s="31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523</v>
      </c>
      <c r="BK60" s="31"/>
      <c r="BL60" s="31" t="s">
        <v>523</v>
      </c>
      <c r="BM60" s="31"/>
      <c r="BN60" s="30" t="s">
        <v>673</v>
      </c>
      <c r="BO60" s="30" t="s">
        <v>674</v>
      </c>
      <c r="BP60" s="31">
        <v>50</v>
      </c>
      <c r="BQ60" s="78" t="s">
        <v>523</v>
      </c>
      <c r="BR60" s="40" t="s">
        <v>675</v>
      </c>
    </row>
    <row r="61" spans="1:97" x14ac:dyDescent="0.15">
      <c r="A61" s="30">
        <v>983</v>
      </c>
      <c r="B61" s="29">
        <v>41389</v>
      </c>
      <c r="C61" s="50" t="s">
        <v>529</v>
      </c>
      <c r="D61" s="30" t="s">
        <v>626</v>
      </c>
      <c r="E61" s="30"/>
      <c r="F61" s="30" t="s">
        <v>614</v>
      </c>
      <c r="G61" s="33" t="s">
        <v>676</v>
      </c>
      <c r="H61" s="31" t="s">
        <v>677</v>
      </c>
      <c r="I61" s="31" t="s">
        <v>523</v>
      </c>
      <c r="J61" s="31"/>
      <c r="K61" s="30" t="s">
        <v>678</v>
      </c>
      <c r="L61" s="30" t="s">
        <v>538</v>
      </c>
      <c r="M61" s="30">
        <v>100</v>
      </c>
      <c r="N61" s="30">
        <v>35.520000000000003</v>
      </c>
      <c r="O61" s="30"/>
      <c r="P61" s="30"/>
      <c r="Q61" s="30"/>
      <c r="R61" s="30"/>
      <c r="S61" s="30"/>
      <c r="T61" s="30"/>
      <c r="U61" s="30"/>
      <c r="V61" s="30"/>
      <c r="W61" s="30">
        <v>13.34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613</v>
      </c>
      <c r="AR61" s="31" t="s">
        <v>523</v>
      </c>
      <c r="AS61" s="31"/>
      <c r="AT61" s="31"/>
      <c r="AU61" s="31" t="s">
        <v>527</v>
      </c>
      <c r="AV61" s="31">
        <v>8</v>
      </c>
      <c r="AW61" s="31" t="s">
        <v>528</v>
      </c>
      <c r="AX61" s="30"/>
      <c r="AY61" s="31">
        <v>0</v>
      </c>
      <c r="AZ61" s="31">
        <v>0</v>
      </c>
      <c r="BA61" s="31">
        <v>12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24</v>
      </c>
      <c r="BJ61" s="31" t="s">
        <v>523</v>
      </c>
      <c r="BK61" s="31"/>
      <c r="BL61" s="31" t="s">
        <v>523</v>
      </c>
      <c r="BM61" s="31"/>
      <c r="BN61" s="40"/>
      <c r="BO61" s="77"/>
      <c r="BP61" s="31"/>
      <c r="BQ61" s="78" t="s">
        <v>523</v>
      </c>
      <c r="BR61" s="40"/>
    </row>
    <row r="62" spans="1:97" x14ac:dyDescent="0.15">
      <c r="A62" s="30">
        <v>1017</v>
      </c>
      <c r="B62" s="29">
        <v>41389</v>
      </c>
      <c r="C62" s="50" t="s">
        <v>519</v>
      </c>
      <c r="D62" s="30" t="s">
        <v>626</v>
      </c>
      <c r="E62" s="30"/>
      <c r="F62" s="30" t="s">
        <v>612</v>
      </c>
      <c r="G62" s="29">
        <v>41274</v>
      </c>
      <c r="H62" s="31" t="s">
        <v>523</v>
      </c>
      <c r="I62" s="31" t="s">
        <v>530</v>
      </c>
      <c r="J62" s="31"/>
      <c r="K62" s="30" t="s">
        <v>679</v>
      </c>
      <c r="L62" s="30" t="s">
        <v>680</v>
      </c>
      <c r="M62" s="30">
        <v>199.5</v>
      </c>
      <c r="N62" s="30">
        <v>36.69</v>
      </c>
      <c r="O62" s="30" t="s">
        <v>672</v>
      </c>
      <c r="P62" s="30">
        <v>100</v>
      </c>
      <c r="Q62" s="30">
        <v>44.1</v>
      </c>
      <c r="R62" s="30"/>
      <c r="S62" s="30"/>
      <c r="T62" s="30"/>
      <c r="U62" s="30"/>
      <c r="V62" s="30"/>
      <c r="W62" s="30">
        <v>22.16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613</v>
      </c>
      <c r="AR62" s="31" t="s">
        <v>523</v>
      </c>
      <c r="AS62" s="31"/>
      <c r="AT62" s="31"/>
      <c r="AU62" s="31"/>
      <c r="AV62" s="31"/>
      <c r="AW62" s="31" t="s">
        <v>523</v>
      </c>
      <c r="AX62" s="30"/>
      <c r="AY62" s="31">
        <v>0</v>
      </c>
      <c r="AZ62" s="31">
        <v>0</v>
      </c>
      <c r="BA62" s="31">
        <v>0</v>
      </c>
      <c r="BB62" s="31">
        <v>28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 t="s">
        <v>523</v>
      </c>
      <c r="BK62" s="31"/>
      <c r="BL62" s="31" t="s">
        <v>523</v>
      </c>
      <c r="BM62" s="31"/>
      <c r="BN62" s="76"/>
      <c r="BO62" s="76"/>
      <c r="BP62" s="78"/>
      <c r="BQ62" s="78" t="s">
        <v>523</v>
      </c>
      <c r="BR62" s="77" t="s">
        <v>536</v>
      </c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</row>
    <row r="63" spans="1:97" x14ac:dyDescent="0.15">
      <c r="A63" s="30">
        <v>1161</v>
      </c>
      <c r="B63" s="29">
        <v>41389</v>
      </c>
      <c r="C63" s="50" t="s">
        <v>529</v>
      </c>
      <c r="D63" s="30" t="s">
        <v>626</v>
      </c>
      <c r="E63" s="30"/>
      <c r="F63" s="30" t="s">
        <v>614</v>
      </c>
      <c r="G63" s="29">
        <v>41274</v>
      </c>
      <c r="H63" s="31" t="s">
        <v>522</v>
      </c>
      <c r="I63" s="31" t="s">
        <v>523</v>
      </c>
      <c r="J63" s="31"/>
      <c r="K63" s="30" t="s">
        <v>682</v>
      </c>
      <c r="L63" s="30" t="s">
        <v>683</v>
      </c>
      <c r="M63" s="30">
        <v>131.12</v>
      </c>
      <c r="N63" s="30">
        <v>37.9</v>
      </c>
      <c r="O63" s="30"/>
      <c r="P63" s="30"/>
      <c r="Q63" s="30"/>
      <c r="R63" s="30"/>
      <c r="S63" s="30"/>
      <c r="T63" s="30"/>
      <c r="U63" s="30"/>
      <c r="V63" s="30"/>
      <c r="W63" s="30">
        <v>20.57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613</v>
      </c>
      <c r="AR63" s="31" t="s">
        <v>523</v>
      </c>
      <c r="AS63" s="31"/>
      <c r="AT63" s="31"/>
      <c r="AU63" s="31" t="s">
        <v>527</v>
      </c>
      <c r="AV63" s="31">
        <v>6.2</v>
      </c>
      <c r="AW63" s="31" t="s">
        <v>528</v>
      </c>
      <c r="AX63" s="30"/>
      <c r="AY63" s="31">
        <v>0</v>
      </c>
      <c r="AZ63" s="31">
        <v>28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12</v>
      </c>
      <c r="BJ63" s="31" t="s">
        <v>522</v>
      </c>
      <c r="BK63" s="31"/>
      <c r="BL63" s="31" t="s">
        <v>523</v>
      </c>
      <c r="BM63" s="31"/>
      <c r="BN63" s="40"/>
      <c r="BO63" s="40"/>
      <c r="BP63" s="31"/>
      <c r="BQ63" s="78" t="s">
        <v>523</v>
      </c>
      <c r="BR63" s="40" t="s">
        <v>684</v>
      </c>
    </row>
    <row r="64" spans="1:97" x14ac:dyDescent="0.15">
      <c r="A64" s="30">
        <v>1858</v>
      </c>
      <c r="B64" s="29">
        <v>41389</v>
      </c>
      <c r="C64" s="40" t="s">
        <v>519</v>
      </c>
      <c r="D64" s="30" t="s">
        <v>626</v>
      </c>
      <c r="E64" s="30"/>
      <c r="F64" s="30" t="s">
        <v>615</v>
      </c>
      <c r="G64" s="29">
        <v>41274</v>
      </c>
      <c r="H64" s="31" t="s">
        <v>523</v>
      </c>
      <c r="I64" s="31" t="s">
        <v>530</v>
      </c>
      <c r="J64" s="31"/>
      <c r="K64" s="30" t="s">
        <v>685</v>
      </c>
      <c r="L64" s="30" t="s">
        <v>686</v>
      </c>
      <c r="M64" s="30">
        <v>156</v>
      </c>
      <c r="N64" s="30">
        <v>40.65</v>
      </c>
      <c r="O64" s="76"/>
      <c r="P64" s="76"/>
      <c r="Q64" s="76"/>
      <c r="R64" s="76"/>
      <c r="S64" s="76"/>
      <c r="T64" s="76"/>
      <c r="U64" s="76"/>
      <c r="V64" s="76"/>
      <c r="W64" s="76">
        <v>21.25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30" t="s">
        <v>613</v>
      </c>
      <c r="AR64" s="31" t="s">
        <v>523</v>
      </c>
      <c r="AS64" s="78"/>
      <c r="AT64" s="78"/>
      <c r="AU64" s="31"/>
      <c r="AV64" s="31"/>
      <c r="AW64" s="78" t="s">
        <v>523</v>
      </c>
      <c r="AX64" s="76"/>
      <c r="AY64" s="78">
        <v>0</v>
      </c>
      <c r="AZ64" s="31">
        <v>0</v>
      </c>
      <c r="BA64" s="78">
        <v>0</v>
      </c>
      <c r="BB64" s="78">
        <v>38</v>
      </c>
      <c r="BC64" s="78">
        <v>0</v>
      </c>
      <c r="BD64" s="78">
        <v>0</v>
      </c>
      <c r="BE64" s="78">
        <v>0</v>
      </c>
      <c r="BF64" s="78">
        <v>0</v>
      </c>
      <c r="BG64" s="31">
        <v>0</v>
      </c>
      <c r="BH64" s="31">
        <v>0</v>
      </c>
      <c r="BI64" s="78">
        <v>0</v>
      </c>
      <c r="BJ64" s="78" t="s">
        <v>523</v>
      </c>
      <c r="BK64" s="78">
        <v>24</v>
      </c>
      <c r="BL64" s="31" t="s">
        <v>523</v>
      </c>
      <c r="BM64" s="78"/>
      <c r="BN64" s="77"/>
      <c r="BO64" s="77"/>
      <c r="BP64" s="78"/>
      <c r="BQ64" s="78" t="s">
        <v>523</v>
      </c>
      <c r="BR64" s="77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</row>
    <row r="65" spans="1:97" x14ac:dyDescent="0.15">
      <c r="A65" s="30">
        <v>1245</v>
      </c>
      <c r="B65" s="29">
        <v>41389</v>
      </c>
      <c r="C65" s="50" t="s">
        <v>529</v>
      </c>
      <c r="D65" s="30" t="s">
        <v>626</v>
      </c>
      <c r="E65" s="30"/>
      <c r="F65" s="30" t="s">
        <v>612</v>
      </c>
      <c r="G65" s="29">
        <v>40908</v>
      </c>
      <c r="H65" s="31" t="s">
        <v>523</v>
      </c>
      <c r="I65" s="31" t="s">
        <v>530</v>
      </c>
      <c r="J65" s="31"/>
      <c r="K65" s="30" t="s">
        <v>687</v>
      </c>
      <c r="L65" s="30" t="s">
        <v>688</v>
      </c>
      <c r="M65" s="30">
        <v>151.80000000000001</v>
      </c>
      <c r="N65" s="30">
        <v>38.22</v>
      </c>
      <c r="O65" s="30"/>
      <c r="P65" s="30"/>
      <c r="Q65" s="30"/>
      <c r="R65" s="30"/>
      <c r="S65" s="30"/>
      <c r="T65" s="30"/>
      <c r="U65" s="30"/>
      <c r="V65" s="30"/>
      <c r="W65" s="30">
        <v>22.81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613</v>
      </c>
      <c r="AR65" s="31" t="s">
        <v>523</v>
      </c>
      <c r="AS65" s="31"/>
      <c r="AT65" s="31"/>
      <c r="AU65" s="31"/>
      <c r="AV65" s="31"/>
      <c r="AW65" s="31" t="s">
        <v>523</v>
      </c>
      <c r="AX65" s="30"/>
      <c r="AY65" s="31">
        <v>0</v>
      </c>
      <c r="AZ65" s="31">
        <v>0</v>
      </c>
      <c r="BA65" s="31">
        <v>30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 t="s">
        <v>523</v>
      </c>
      <c r="BK65" s="31"/>
      <c r="BL65" s="31" t="s">
        <v>523</v>
      </c>
      <c r="BM65" s="31"/>
      <c r="BN65" s="40"/>
      <c r="BO65" s="40"/>
      <c r="BP65" s="31"/>
      <c r="BQ65" s="78" t="s">
        <v>523</v>
      </c>
      <c r="BR65" s="40"/>
    </row>
    <row r="66" spans="1:97" x14ac:dyDescent="0.15">
      <c r="A66" s="30" t="s">
        <v>606</v>
      </c>
      <c r="B66" s="29">
        <v>41389</v>
      </c>
      <c r="C66" s="50" t="s">
        <v>529</v>
      </c>
      <c r="D66" s="30" t="s">
        <v>626</v>
      </c>
      <c r="E66" s="30"/>
      <c r="F66" s="30" t="s">
        <v>614</v>
      </c>
      <c r="G66" s="29">
        <v>41352</v>
      </c>
      <c r="H66" s="31" t="s">
        <v>522</v>
      </c>
      <c r="I66" s="31" t="s">
        <v>523</v>
      </c>
      <c r="J66" s="31"/>
      <c r="K66" s="30" t="s">
        <v>690</v>
      </c>
      <c r="L66" s="30" t="s">
        <v>691</v>
      </c>
      <c r="M66" s="30">
        <v>163.82</v>
      </c>
      <c r="N66" s="30">
        <v>40.119999999999997</v>
      </c>
      <c r="O66" s="30"/>
      <c r="P66" s="30"/>
      <c r="Q66" s="30"/>
      <c r="R66" s="30"/>
      <c r="S66" s="30"/>
      <c r="T66" s="30"/>
      <c r="U66" s="30"/>
      <c r="V66" s="30"/>
      <c r="W66" s="30">
        <v>20.79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613</v>
      </c>
      <c r="AR66" s="31" t="s">
        <v>523</v>
      </c>
      <c r="AS66" s="31"/>
      <c r="AT66" s="31"/>
      <c r="AU66" s="31" t="s">
        <v>527</v>
      </c>
      <c r="AV66" s="31">
        <v>5</v>
      </c>
      <c r="AW66" s="31" t="s">
        <v>528</v>
      </c>
      <c r="AX66" s="30"/>
      <c r="AY66" s="31">
        <v>0</v>
      </c>
      <c r="AZ66" s="31">
        <v>36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523</v>
      </c>
      <c r="BK66" s="31">
        <v>24</v>
      </c>
      <c r="BL66" s="31" t="s">
        <v>523</v>
      </c>
      <c r="BM66" s="31"/>
      <c r="BN66" s="40"/>
      <c r="BO66" s="40"/>
      <c r="BP66" s="31"/>
      <c r="BQ66" s="78" t="s">
        <v>523</v>
      </c>
      <c r="BR66" s="40"/>
    </row>
    <row r="67" spans="1:97" x14ac:dyDescent="0.15">
      <c r="A67" s="30">
        <v>1361</v>
      </c>
      <c r="B67" s="29">
        <v>41389</v>
      </c>
      <c r="C67" s="50" t="s">
        <v>529</v>
      </c>
      <c r="D67" s="30" t="s">
        <v>626</v>
      </c>
      <c r="E67" s="30"/>
      <c r="F67" s="30" t="s">
        <v>614</v>
      </c>
      <c r="G67" s="29">
        <v>41274</v>
      </c>
      <c r="H67" s="31" t="s">
        <v>522</v>
      </c>
      <c r="I67" s="31" t="s">
        <v>523</v>
      </c>
      <c r="J67" s="31"/>
      <c r="K67" s="30" t="s">
        <v>692</v>
      </c>
      <c r="L67" s="30" t="s">
        <v>693</v>
      </c>
      <c r="M67" s="30">
        <v>159.9</v>
      </c>
      <c r="N67" s="30">
        <v>36.81</v>
      </c>
      <c r="O67" s="30"/>
      <c r="P67" s="30"/>
      <c r="Q67" s="30"/>
      <c r="R67" s="30"/>
      <c r="S67" s="30"/>
      <c r="T67" s="30"/>
      <c r="U67" s="30"/>
      <c r="V67" s="30"/>
      <c r="W67" s="30">
        <v>18.989999999999998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613</v>
      </c>
      <c r="AR67" s="31" t="s">
        <v>523</v>
      </c>
      <c r="AS67" s="31"/>
      <c r="AT67" s="31"/>
      <c r="AU67" s="78" t="s">
        <v>694</v>
      </c>
      <c r="AV67" s="78">
        <v>8.1999999999999993</v>
      </c>
      <c r="AW67" s="31" t="s">
        <v>528</v>
      </c>
      <c r="AX67" s="30"/>
      <c r="AY67" s="31">
        <v>0</v>
      </c>
      <c r="AZ67" s="31">
        <v>0</v>
      </c>
      <c r="BA67" s="31">
        <v>16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 t="s">
        <v>523</v>
      </c>
      <c r="BK67" s="31"/>
      <c r="BL67" s="31" t="s">
        <v>523</v>
      </c>
      <c r="BM67" s="31"/>
      <c r="BN67" s="40"/>
      <c r="BO67" s="40"/>
      <c r="BP67" s="31"/>
      <c r="BQ67" s="78" t="s">
        <v>523</v>
      </c>
      <c r="BR67" s="40"/>
    </row>
    <row r="68" spans="1:97" x14ac:dyDescent="0.15">
      <c r="A68" s="30">
        <v>1381</v>
      </c>
      <c r="B68" s="29">
        <v>41389</v>
      </c>
      <c r="C68" s="50" t="s">
        <v>529</v>
      </c>
      <c r="D68" s="30" t="s">
        <v>626</v>
      </c>
      <c r="E68" s="30"/>
      <c r="F68" s="30" t="s">
        <v>612</v>
      </c>
      <c r="G68" s="29">
        <v>41274</v>
      </c>
      <c r="H68" s="31" t="s">
        <v>523</v>
      </c>
      <c r="I68" s="31" t="s">
        <v>530</v>
      </c>
      <c r="J68" s="31"/>
      <c r="K68" s="30" t="s">
        <v>695</v>
      </c>
      <c r="L68" s="30" t="s">
        <v>696</v>
      </c>
      <c r="M68" s="30">
        <v>139.94800000000001</v>
      </c>
      <c r="N68" s="30">
        <v>29.361999999999998</v>
      </c>
      <c r="O68" s="30" t="s">
        <v>672</v>
      </c>
      <c r="P68" s="30">
        <v>16500</v>
      </c>
      <c r="Q68" s="30">
        <v>27.962</v>
      </c>
      <c r="R68" s="30"/>
      <c r="S68" s="30"/>
      <c r="T68" s="30"/>
      <c r="U68" s="30"/>
      <c r="V68" s="30"/>
      <c r="W68" s="30">
        <v>12.69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613</v>
      </c>
      <c r="AR68" s="31" t="s">
        <v>523</v>
      </c>
      <c r="AS68" s="31"/>
      <c r="AT68" s="31"/>
      <c r="AU68" s="31"/>
      <c r="AV68" s="31"/>
      <c r="AW68" s="31" t="s">
        <v>528</v>
      </c>
      <c r="AX68" s="30"/>
      <c r="AY68" s="31">
        <v>0</v>
      </c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12</v>
      </c>
      <c r="BJ68" s="31" t="s">
        <v>522</v>
      </c>
      <c r="BK68" s="31"/>
      <c r="BL68" s="31" t="s">
        <v>523</v>
      </c>
      <c r="BM68" s="31"/>
      <c r="BN68" s="40"/>
      <c r="BO68" s="40"/>
      <c r="BP68" s="31"/>
      <c r="BQ68" s="78" t="s">
        <v>523</v>
      </c>
      <c r="BR68" s="40" t="s">
        <v>661</v>
      </c>
    </row>
    <row r="69" spans="1:97" x14ac:dyDescent="0.15">
      <c r="A69" s="30">
        <v>1485</v>
      </c>
      <c r="B69" s="29">
        <v>41389</v>
      </c>
      <c r="C69" s="50" t="s">
        <v>529</v>
      </c>
      <c r="D69" s="30" t="s">
        <v>626</v>
      </c>
      <c r="E69" s="30"/>
      <c r="F69" s="30" t="s">
        <v>614</v>
      </c>
      <c r="G69" s="33" t="s">
        <v>662</v>
      </c>
      <c r="H69" s="31" t="s">
        <v>522</v>
      </c>
      <c r="I69" s="31" t="s">
        <v>523</v>
      </c>
      <c r="J69" s="31"/>
      <c r="K69" s="30" t="s">
        <v>663</v>
      </c>
      <c r="L69" s="30" t="s">
        <v>664</v>
      </c>
      <c r="M69" s="30">
        <v>140</v>
      </c>
      <c r="N69" s="30">
        <v>32</v>
      </c>
      <c r="O69" s="30" t="s">
        <v>672</v>
      </c>
      <c r="P69" s="30">
        <v>7400</v>
      </c>
      <c r="Q69" s="30">
        <v>29.61</v>
      </c>
      <c r="R69" s="30"/>
      <c r="S69" s="30"/>
      <c r="T69" s="30"/>
      <c r="U69" s="30"/>
      <c r="V69" s="30"/>
      <c r="W69" s="30">
        <v>14.6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613</v>
      </c>
      <c r="AR69" s="31" t="s">
        <v>523</v>
      </c>
      <c r="AS69" s="31"/>
      <c r="AT69" s="31"/>
      <c r="AU69" s="31" t="s">
        <v>665</v>
      </c>
      <c r="AV69" s="31">
        <v>5.5</v>
      </c>
      <c r="AW69" s="31" t="s">
        <v>528</v>
      </c>
      <c r="AX69" s="30"/>
      <c r="AY69" s="31">
        <v>0</v>
      </c>
      <c r="AZ69" s="31">
        <v>0</v>
      </c>
      <c r="BA69" s="31">
        <v>10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 t="s">
        <v>523</v>
      </c>
      <c r="BK69" s="31"/>
      <c r="BL69" s="31" t="s">
        <v>523</v>
      </c>
      <c r="BM69" s="31"/>
      <c r="BN69" s="40"/>
      <c r="BO69" s="40"/>
      <c r="BP69" s="31"/>
      <c r="BQ69" s="78" t="s">
        <v>523</v>
      </c>
      <c r="BR69" s="30"/>
    </row>
    <row r="70" spans="1:97" x14ac:dyDescent="0.15">
      <c r="A70" s="30">
        <v>2029</v>
      </c>
      <c r="B70" s="29">
        <v>41389</v>
      </c>
      <c r="C70" s="50" t="s">
        <v>519</v>
      </c>
      <c r="D70" s="30" t="s">
        <v>626</v>
      </c>
      <c r="E70" s="30"/>
      <c r="F70" s="30" t="s">
        <v>615</v>
      </c>
      <c r="G70" s="33" t="s">
        <v>734</v>
      </c>
      <c r="H70" s="31" t="s">
        <v>522</v>
      </c>
      <c r="I70" s="31" t="s">
        <v>523</v>
      </c>
      <c r="J70" s="31"/>
      <c r="K70" s="30" t="s">
        <v>666</v>
      </c>
      <c r="L70" s="30" t="s">
        <v>667</v>
      </c>
      <c r="M70" s="30">
        <v>143.24</v>
      </c>
      <c r="N70" s="30">
        <v>43.75</v>
      </c>
      <c r="O70" s="30"/>
      <c r="P70" s="30"/>
      <c r="Q70" s="30"/>
      <c r="R70" s="30"/>
      <c r="S70" s="30"/>
      <c r="T70" s="30"/>
      <c r="U70" s="30"/>
      <c r="V70" s="30"/>
      <c r="W70" s="30">
        <v>26.27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613</v>
      </c>
      <c r="AR70" s="31" t="s">
        <v>523</v>
      </c>
      <c r="AS70" s="31"/>
      <c r="AT70" s="31"/>
      <c r="AU70" s="78" t="s">
        <v>527</v>
      </c>
      <c r="AV70" s="78">
        <v>5</v>
      </c>
      <c r="AW70" s="31" t="s">
        <v>528</v>
      </c>
      <c r="AX70" s="30"/>
      <c r="AY70" s="31">
        <v>0</v>
      </c>
      <c r="AZ70" s="31">
        <v>35</v>
      </c>
      <c r="BA70" s="31">
        <v>0</v>
      </c>
      <c r="BB70" s="78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 t="s">
        <v>523</v>
      </c>
      <c r="BK70" s="31">
        <v>24</v>
      </c>
      <c r="BL70" s="31" t="s">
        <v>523</v>
      </c>
      <c r="BM70" s="31"/>
      <c r="BN70" s="40" t="s">
        <v>515</v>
      </c>
      <c r="BO70" s="40" t="s">
        <v>674</v>
      </c>
      <c r="BP70" s="31">
        <v>50</v>
      </c>
      <c r="BQ70" s="78" t="s">
        <v>523</v>
      </c>
      <c r="BR70" s="40"/>
    </row>
    <row r="71" spans="1:97" x14ac:dyDescent="0.15">
      <c r="A71" s="30">
        <v>1588</v>
      </c>
      <c r="B71" s="29">
        <v>41389</v>
      </c>
      <c r="C71" s="40" t="s">
        <v>519</v>
      </c>
      <c r="D71" s="30" t="s">
        <v>626</v>
      </c>
      <c r="E71" s="30"/>
      <c r="F71" s="30" t="s">
        <v>614</v>
      </c>
      <c r="G71" s="33">
        <v>41373</v>
      </c>
      <c r="H71" s="31" t="s">
        <v>522</v>
      </c>
      <c r="I71" s="31" t="s">
        <v>523</v>
      </c>
      <c r="J71" s="31"/>
      <c r="K71" s="30" t="s">
        <v>516</v>
      </c>
      <c r="L71" s="30" t="s">
        <v>517</v>
      </c>
      <c r="M71" s="30">
        <v>147</v>
      </c>
      <c r="N71" s="30">
        <v>40.22</v>
      </c>
      <c r="O71" s="76"/>
      <c r="P71" s="76"/>
      <c r="Q71" s="76"/>
      <c r="R71" s="76"/>
      <c r="S71" s="76"/>
      <c r="T71" s="76"/>
      <c r="U71" s="76"/>
      <c r="V71" s="76"/>
      <c r="W71" s="76">
        <v>21.84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613</v>
      </c>
      <c r="AR71" s="31" t="s">
        <v>523</v>
      </c>
      <c r="AS71" s="78"/>
      <c r="AT71" s="78"/>
      <c r="AU71" s="78" t="s">
        <v>541</v>
      </c>
      <c r="AV71" s="31">
        <v>5</v>
      </c>
      <c r="AW71" s="78" t="s">
        <v>523</v>
      </c>
      <c r="AX71" s="76"/>
      <c r="AY71" s="78">
        <v>0</v>
      </c>
      <c r="AZ71" s="78">
        <v>20</v>
      </c>
      <c r="BA71" s="78">
        <v>0</v>
      </c>
      <c r="BB71" s="78">
        <v>17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>
        <v>0</v>
      </c>
      <c r="BJ71" s="78" t="s">
        <v>523</v>
      </c>
      <c r="BK71" s="78">
        <v>12</v>
      </c>
      <c r="BL71" s="31" t="s">
        <v>523</v>
      </c>
      <c r="BM71" s="78"/>
      <c r="BN71" s="77"/>
      <c r="BO71" s="77"/>
      <c r="BP71" s="78"/>
      <c r="BQ71" s="78" t="s">
        <v>523</v>
      </c>
      <c r="BR71" s="77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</row>
    <row r="72" spans="1:97" x14ac:dyDescent="0.15">
      <c r="A72" s="30">
        <v>1997</v>
      </c>
      <c r="B72" s="29">
        <v>41389</v>
      </c>
      <c r="C72" s="40" t="s">
        <v>519</v>
      </c>
      <c r="D72" s="30" t="s">
        <v>626</v>
      </c>
      <c r="E72" s="30"/>
      <c r="F72" s="30" t="s">
        <v>615</v>
      </c>
      <c r="G72" s="33">
        <v>41361</v>
      </c>
      <c r="H72" s="31" t="s">
        <v>523</v>
      </c>
      <c r="I72" s="31" t="s">
        <v>530</v>
      </c>
      <c r="J72" s="31"/>
      <c r="K72" s="30" t="s">
        <v>621</v>
      </c>
      <c r="L72" s="30" t="s">
        <v>622</v>
      </c>
      <c r="M72" s="30">
        <v>160</v>
      </c>
      <c r="N72" s="30">
        <v>40.799999999999997</v>
      </c>
      <c r="O72" s="76"/>
      <c r="P72" s="76"/>
      <c r="Q72" s="76"/>
      <c r="R72" s="76"/>
      <c r="S72" s="76"/>
      <c r="T72" s="76"/>
      <c r="U72" s="76"/>
      <c r="V72" s="76"/>
      <c r="W72" s="76">
        <v>22.7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30" t="s">
        <v>613</v>
      </c>
      <c r="AR72" s="31" t="s">
        <v>523</v>
      </c>
      <c r="AS72" s="78"/>
      <c r="AT72" s="78"/>
      <c r="AU72" s="31"/>
      <c r="AV72" s="31"/>
      <c r="AW72" s="78" t="s">
        <v>523</v>
      </c>
      <c r="AX72" s="76"/>
      <c r="AY72" s="78">
        <v>0</v>
      </c>
      <c r="AZ72" s="31">
        <v>0</v>
      </c>
      <c r="BA72" s="78">
        <v>0</v>
      </c>
      <c r="BB72" s="78">
        <v>0</v>
      </c>
      <c r="BC72" s="78">
        <v>0</v>
      </c>
      <c r="BD72" s="78">
        <v>0</v>
      </c>
      <c r="BE72" s="78">
        <v>0</v>
      </c>
      <c r="BF72" s="78">
        <v>0</v>
      </c>
      <c r="BG72" s="31">
        <v>0</v>
      </c>
      <c r="BH72" s="31">
        <v>0</v>
      </c>
      <c r="BI72" s="78">
        <v>36</v>
      </c>
      <c r="BJ72" s="78" t="s">
        <v>523</v>
      </c>
      <c r="BK72" s="78"/>
      <c r="BL72" s="31" t="s">
        <v>523</v>
      </c>
      <c r="BM72" s="78"/>
      <c r="BN72" s="77"/>
      <c r="BO72" s="77"/>
      <c r="BP72" s="78"/>
      <c r="BQ72" s="78" t="s">
        <v>523</v>
      </c>
      <c r="BR72" s="77" t="s">
        <v>623</v>
      </c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</row>
    <row r="73" spans="1:97" s="1" customFormat="1" x14ac:dyDescent="0.15"/>
    <row r="74" spans="1:97" s="1" customFormat="1" x14ac:dyDescent="0.15"/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  <row r="79" spans="1:97" s="1" customFormat="1" x14ac:dyDescent="0.15"/>
    <row r="80" spans="1:97" s="1" customFormat="1" x14ac:dyDescent="0.15"/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  <row r="100" spans="1:2" x14ac:dyDescent="0.15">
      <c r="A100" s="1"/>
      <c r="B100" s="1"/>
    </row>
    <row r="101" spans="1:2" x14ac:dyDescent="0.15">
      <c r="A101" s="1"/>
      <c r="B101" s="1"/>
    </row>
    <row r="102" spans="1:2" x14ac:dyDescent="0.15">
      <c r="A102" s="1"/>
      <c r="B102" s="1"/>
    </row>
    <row r="103" spans="1:2" x14ac:dyDescent="0.15">
      <c r="A103" s="1"/>
      <c r="B103" s="1"/>
    </row>
    <row r="104" spans="1:2" x14ac:dyDescent="0.15">
      <c r="A104" s="1"/>
      <c r="B104" s="1"/>
    </row>
    <row r="105" spans="1:2" x14ac:dyDescent="0.15">
      <c r="A105" s="1"/>
      <c r="B105" s="1"/>
    </row>
    <row r="106" spans="1:2" x14ac:dyDescent="0.15">
      <c r="A106" s="1"/>
      <c r="B106" s="1"/>
    </row>
    <row r="107" spans="1:2" x14ac:dyDescent="0.15">
      <c r="A107" s="1"/>
      <c r="B107" s="1"/>
    </row>
    <row r="108" spans="1:2" x14ac:dyDescent="0.15">
      <c r="A108" s="1"/>
      <c r="B108" s="1"/>
    </row>
  </sheetData>
  <sheetProtection algorithmName="SHA-512" hashValue="amY5KGOo72fmtgtLSGLLcWp7+BPTvGPAMOVHYgYhTDeKPdvIkoT6R54jdzvMGsxT1Ub49tJ1M7dAzdSNneGaBg==" saltValue="Zk0d5m+9CrrAAYCnN/f2/Q==" spinCount="100000" sheet="1" objects="1" scenarios="1"/>
  <phoneticPr fontId="7" type="noConversion"/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40"/>
  <dimension ref="A1:CS100"/>
  <sheetViews>
    <sheetView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43" max="43" width="17.6640625" customWidth="1"/>
  </cols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x14ac:dyDescent="0.15">
      <c r="A2" s="30">
        <v>130</v>
      </c>
      <c r="B2" s="29">
        <v>41389</v>
      </c>
      <c r="C2" s="50" t="s">
        <v>519</v>
      </c>
      <c r="D2" s="30" t="s">
        <v>520</v>
      </c>
      <c r="E2" s="30"/>
      <c r="F2" s="30" t="s">
        <v>521</v>
      </c>
      <c r="G2" s="29">
        <v>41274</v>
      </c>
      <c r="H2" s="31" t="s">
        <v>522</v>
      </c>
      <c r="I2" s="31" t="s">
        <v>523</v>
      </c>
      <c r="J2" s="31"/>
      <c r="K2" s="30" t="s">
        <v>524</v>
      </c>
      <c r="L2" s="76" t="s">
        <v>525</v>
      </c>
      <c r="M2" s="30">
        <v>129.93</v>
      </c>
      <c r="N2" s="30">
        <v>30.62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526</v>
      </c>
      <c r="AR2" s="31" t="s">
        <v>523</v>
      </c>
      <c r="AS2" s="31"/>
      <c r="AT2" s="31"/>
      <c r="AU2" s="31" t="s">
        <v>527</v>
      </c>
      <c r="AV2" s="31">
        <v>5</v>
      </c>
      <c r="AW2" s="31" t="s">
        <v>528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523</v>
      </c>
      <c r="BK2" s="31">
        <v>24</v>
      </c>
      <c r="BL2" s="31" t="s">
        <v>523</v>
      </c>
      <c r="BM2" s="31"/>
      <c r="BN2" s="77"/>
      <c r="BO2" s="77"/>
      <c r="BP2" s="78"/>
      <c r="BQ2" s="78" t="s">
        <v>523</v>
      </c>
      <c r="BR2" s="40"/>
    </row>
    <row r="3" spans="1:97" x14ac:dyDescent="0.15">
      <c r="A3" s="30">
        <v>170</v>
      </c>
      <c r="B3" s="29">
        <v>41389</v>
      </c>
      <c r="C3" s="50" t="s">
        <v>529</v>
      </c>
      <c r="D3" s="30" t="s">
        <v>520</v>
      </c>
      <c r="E3" s="30"/>
      <c r="F3" s="30" t="s">
        <v>521</v>
      </c>
      <c r="G3" s="33">
        <v>41285</v>
      </c>
      <c r="H3" s="31" t="s">
        <v>523</v>
      </c>
      <c r="I3" s="31" t="s">
        <v>530</v>
      </c>
      <c r="J3" s="31"/>
      <c r="K3" s="30" t="s">
        <v>531</v>
      </c>
      <c r="L3" s="30" t="s">
        <v>532</v>
      </c>
      <c r="M3" s="30">
        <v>177.25</v>
      </c>
      <c r="N3" s="30">
        <v>29.21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526</v>
      </c>
      <c r="AR3" s="31" t="s">
        <v>533</v>
      </c>
      <c r="AS3" s="31"/>
      <c r="AT3" s="31"/>
      <c r="AU3" s="31"/>
      <c r="AV3" s="31"/>
      <c r="AW3" s="31" t="s">
        <v>523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523</v>
      </c>
      <c r="BK3" s="31">
        <v>24</v>
      </c>
      <c r="BL3" s="31" t="s">
        <v>523</v>
      </c>
      <c r="BM3" s="31"/>
      <c r="BN3" s="40"/>
      <c r="BO3" s="40"/>
      <c r="BP3" s="31"/>
      <c r="BQ3" s="78" t="s">
        <v>523</v>
      </c>
      <c r="BR3" s="40"/>
      <c r="BT3" s="20"/>
    </row>
    <row r="4" spans="1:97" x14ac:dyDescent="0.15">
      <c r="A4" s="30">
        <v>212</v>
      </c>
      <c r="B4" s="29">
        <v>41389</v>
      </c>
      <c r="C4" s="50" t="s">
        <v>529</v>
      </c>
      <c r="D4" s="30" t="s">
        <v>520</v>
      </c>
      <c r="E4" s="30"/>
      <c r="F4" s="30" t="s">
        <v>521</v>
      </c>
      <c r="G4" s="29">
        <v>41274</v>
      </c>
      <c r="H4" s="31" t="s">
        <v>523</v>
      </c>
      <c r="I4" s="31" t="s">
        <v>530</v>
      </c>
      <c r="J4" s="31"/>
      <c r="K4" s="30" t="s">
        <v>534</v>
      </c>
      <c r="L4" s="30" t="s">
        <v>535</v>
      </c>
      <c r="M4" s="30">
        <v>87</v>
      </c>
      <c r="N4" s="30">
        <v>25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526</v>
      </c>
      <c r="AR4" s="31" t="s">
        <v>523</v>
      </c>
      <c r="AS4" s="31"/>
      <c r="AT4" s="31"/>
      <c r="AU4" s="31"/>
      <c r="AV4" s="31"/>
      <c r="AW4" s="31" t="s">
        <v>523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523</v>
      </c>
      <c r="BK4" s="31"/>
      <c r="BL4" s="31" t="s">
        <v>523</v>
      </c>
      <c r="BM4" s="31"/>
      <c r="BN4" s="40"/>
      <c r="BO4" s="40"/>
      <c r="BP4" s="31"/>
      <c r="BQ4" s="78" t="s">
        <v>523</v>
      </c>
      <c r="BR4" s="30" t="s">
        <v>536</v>
      </c>
    </row>
    <row r="5" spans="1:97" x14ac:dyDescent="0.15">
      <c r="A5" s="30">
        <v>254</v>
      </c>
      <c r="B5" s="29">
        <v>41389</v>
      </c>
      <c r="C5" s="40" t="s">
        <v>519</v>
      </c>
      <c r="D5" s="30" t="s">
        <v>520</v>
      </c>
      <c r="E5" s="30"/>
      <c r="F5" s="30" t="s">
        <v>521</v>
      </c>
      <c r="G5" s="29">
        <v>41347</v>
      </c>
      <c r="H5" s="31" t="s">
        <v>522</v>
      </c>
      <c r="I5" s="31" t="s">
        <v>523</v>
      </c>
      <c r="J5" s="31"/>
      <c r="K5" s="30" t="s">
        <v>537</v>
      </c>
      <c r="L5" s="76" t="s">
        <v>538</v>
      </c>
      <c r="M5" s="76">
        <v>118.35</v>
      </c>
      <c r="N5" s="76">
        <v>26.16</v>
      </c>
      <c r="O5" s="76" t="s">
        <v>539</v>
      </c>
      <c r="P5" s="76">
        <v>21000</v>
      </c>
      <c r="Q5" s="76">
        <v>26.11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526</v>
      </c>
      <c r="AR5" s="31" t="s">
        <v>540</v>
      </c>
      <c r="AS5" s="78"/>
      <c r="AT5" s="78"/>
      <c r="AU5" s="78" t="s">
        <v>541</v>
      </c>
      <c r="AV5" s="31">
        <v>6.5</v>
      </c>
      <c r="AW5" s="78" t="s">
        <v>540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>
        <v>0</v>
      </c>
      <c r="BJ5" s="78" t="s">
        <v>523</v>
      </c>
      <c r="BK5" s="31"/>
      <c r="BL5" s="31" t="s">
        <v>523</v>
      </c>
      <c r="BM5" s="78"/>
      <c r="BN5" s="77" t="s">
        <v>542</v>
      </c>
      <c r="BO5" s="77"/>
      <c r="BP5" s="78"/>
      <c r="BQ5" s="78" t="s">
        <v>523</v>
      </c>
      <c r="BR5" s="30"/>
      <c r="BS5" s="20"/>
      <c r="BT5" s="20"/>
    </row>
    <row r="6" spans="1:97" x14ac:dyDescent="0.15">
      <c r="A6" s="30">
        <v>332</v>
      </c>
      <c r="B6" s="29">
        <v>41389</v>
      </c>
      <c r="C6" s="40" t="s">
        <v>519</v>
      </c>
      <c r="D6" s="30" t="s">
        <v>520</v>
      </c>
      <c r="E6" s="30"/>
      <c r="F6" s="30" t="s">
        <v>521</v>
      </c>
      <c r="G6" s="29">
        <v>41305</v>
      </c>
      <c r="H6" s="31" t="s">
        <v>523</v>
      </c>
      <c r="I6" s="31" t="s">
        <v>530</v>
      </c>
      <c r="J6" s="31"/>
      <c r="K6" s="30" t="s">
        <v>543</v>
      </c>
      <c r="L6" s="30" t="s">
        <v>544</v>
      </c>
      <c r="M6" s="30">
        <v>113</v>
      </c>
      <c r="N6" s="30">
        <v>32.5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526</v>
      </c>
      <c r="AR6" s="31" t="s">
        <v>523</v>
      </c>
      <c r="AS6" s="78"/>
      <c r="AT6" s="78"/>
      <c r="AU6" s="78"/>
      <c r="AV6" s="78"/>
      <c r="AW6" s="78" t="s">
        <v>523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>
        <v>0</v>
      </c>
      <c r="BJ6" s="78" t="s">
        <v>523</v>
      </c>
      <c r="BK6" s="78">
        <v>12</v>
      </c>
      <c r="BL6" s="31" t="s">
        <v>523</v>
      </c>
      <c r="BM6" s="31"/>
      <c r="BN6" s="76"/>
      <c r="BO6" s="76"/>
      <c r="BP6" s="78"/>
      <c r="BQ6" s="78" t="s">
        <v>523</v>
      </c>
      <c r="BR6" s="76"/>
      <c r="BS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</row>
    <row r="7" spans="1:97" x14ac:dyDescent="0.15">
      <c r="A7" s="30">
        <v>418</v>
      </c>
      <c r="B7" s="29">
        <v>41389</v>
      </c>
      <c r="C7" s="50" t="s">
        <v>529</v>
      </c>
      <c r="D7" s="30" t="s">
        <v>520</v>
      </c>
      <c r="E7" s="30"/>
      <c r="F7" s="30" t="s">
        <v>521</v>
      </c>
      <c r="G7" s="29">
        <v>41305</v>
      </c>
      <c r="H7" s="31" t="s">
        <v>522</v>
      </c>
      <c r="I7" s="31" t="s">
        <v>523</v>
      </c>
      <c r="J7" s="31"/>
      <c r="K7" s="30" t="s">
        <v>545</v>
      </c>
      <c r="L7" s="30" t="s">
        <v>546</v>
      </c>
      <c r="M7" s="30">
        <v>139.94999999999999</v>
      </c>
      <c r="N7" s="30">
        <v>24.03</v>
      </c>
      <c r="O7" s="30" t="s">
        <v>539</v>
      </c>
      <c r="P7" s="30">
        <v>1000</v>
      </c>
      <c r="Q7" s="30">
        <v>28.35</v>
      </c>
      <c r="R7" s="30">
        <v>2500</v>
      </c>
      <c r="S7" s="30">
        <v>29.98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526</v>
      </c>
      <c r="AR7" s="31" t="s">
        <v>523</v>
      </c>
      <c r="AS7" s="31"/>
      <c r="AT7" s="31"/>
      <c r="AU7" s="31" t="s">
        <v>527</v>
      </c>
      <c r="AV7" s="31">
        <v>8</v>
      </c>
      <c r="AW7" s="31" t="s">
        <v>528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522</v>
      </c>
      <c r="BK7" s="31">
        <v>24</v>
      </c>
      <c r="BL7" s="31" t="s">
        <v>523</v>
      </c>
      <c r="BM7" s="31"/>
      <c r="BN7" s="40"/>
      <c r="BO7" s="40"/>
      <c r="BP7" s="31"/>
      <c r="BQ7" s="31" t="s">
        <v>523</v>
      </c>
      <c r="BR7" s="30" t="s">
        <v>547</v>
      </c>
      <c r="BS7" s="1"/>
    </row>
    <row r="8" spans="1:97" x14ac:dyDescent="0.15">
      <c r="A8" s="30">
        <v>2462</v>
      </c>
      <c r="B8" s="29">
        <v>41389</v>
      </c>
      <c r="C8" s="50" t="s">
        <v>529</v>
      </c>
      <c r="D8" s="30" t="s">
        <v>520</v>
      </c>
      <c r="E8" s="30"/>
      <c r="F8" s="30" t="s">
        <v>521</v>
      </c>
      <c r="G8" s="29">
        <v>41347</v>
      </c>
      <c r="H8" s="31" t="s">
        <v>548</v>
      </c>
      <c r="I8" s="31" t="s">
        <v>523</v>
      </c>
      <c r="J8" s="31"/>
      <c r="K8" s="30" t="s">
        <v>549</v>
      </c>
      <c r="L8" s="32" t="s">
        <v>538</v>
      </c>
      <c r="M8" s="30">
        <v>121.31</v>
      </c>
      <c r="N8" s="30">
        <v>26.81</v>
      </c>
      <c r="O8" s="30" t="s">
        <v>539</v>
      </c>
      <c r="P8" s="30">
        <v>21000</v>
      </c>
      <c r="Q8" s="30">
        <v>26.76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526</v>
      </c>
      <c r="AR8" s="31" t="s">
        <v>523</v>
      </c>
      <c r="AS8" s="31"/>
      <c r="AT8" s="31"/>
      <c r="AU8" s="31" t="s">
        <v>527</v>
      </c>
      <c r="AV8" s="31">
        <v>6.5</v>
      </c>
      <c r="AW8" s="31" t="s">
        <v>523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523</v>
      </c>
      <c r="BK8" s="31"/>
      <c r="BL8" s="31" t="s">
        <v>523</v>
      </c>
      <c r="BM8" s="31"/>
      <c r="BN8" s="40"/>
      <c r="BO8" s="40"/>
      <c r="BP8" s="31"/>
      <c r="BQ8" s="78" t="s">
        <v>523</v>
      </c>
      <c r="BR8" s="40"/>
    </row>
    <row r="9" spans="1:97" x14ac:dyDescent="0.15">
      <c r="A9" s="30">
        <v>614</v>
      </c>
      <c r="B9" s="29">
        <v>41389</v>
      </c>
      <c r="C9" s="50" t="s">
        <v>529</v>
      </c>
      <c r="D9" s="30" t="s">
        <v>520</v>
      </c>
      <c r="E9" s="30"/>
      <c r="F9" s="30" t="s">
        <v>521</v>
      </c>
      <c r="G9" s="29">
        <v>41341</v>
      </c>
      <c r="H9" s="31" t="s">
        <v>522</v>
      </c>
      <c r="I9" s="31" t="s">
        <v>523</v>
      </c>
      <c r="J9" s="31"/>
      <c r="K9" s="30" t="s">
        <v>697</v>
      </c>
      <c r="L9" s="30" t="s">
        <v>698</v>
      </c>
      <c r="M9" s="30">
        <v>124</v>
      </c>
      <c r="N9" s="30">
        <v>29.91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526</v>
      </c>
      <c r="AR9" s="31" t="s">
        <v>523</v>
      </c>
      <c r="AS9" s="31"/>
      <c r="AT9" s="31"/>
      <c r="AU9" s="31" t="s">
        <v>527</v>
      </c>
      <c r="AV9" s="31">
        <v>5.5</v>
      </c>
      <c r="AW9" s="31" t="s">
        <v>528</v>
      </c>
      <c r="AX9" s="30"/>
      <c r="AY9" s="31">
        <v>0</v>
      </c>
      <c r="AZ9" s="31">
        <v>29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522</v>
      </c>
      <c r="BK9" s="31">
        <v>24</v>
      </c>
      <c r="BL9" s="31" t="s">
        <v>523</v>
      </c>
      <c r="BM9" s="31"/>
      <c r="BN9" s="40"/>
      <c r="BO9" s="40"/>
      <c r="BP9" s="31"/>
      <c r="BQ9" s="78" t="s">
        <v>523</v>
      </c>
      <c r="BR9" s="40"/>
    </row>
    <row r="10" spans="1:97" x14ac:dyDescent="0.15">
      <c r="A10" s="30">
        <v>737</v>
      </c>
      <c r="B10" s="29">
        <v>41389</v>
      </c>
      <c r="C10" s="50" t="s">
        <v>519</v>
      </c>
      <c r="D10" s="30" t="s">
        <v>520</v>
      </c>
      <c r="E10" s="30"/>
      <c r="F10" s="30" t="s">
        <v>699</v>
      </c>
      <c r="G10" s="29">
        <v>41305</v>
      </c>
      <c r="H10" s="31" t="s">
        <v>522</v>
      </c>
      <c r="I10" s="31" t="s">
        <v>523</v>
      </c>
      <c r="J10" s="31"/>
      <c r="K10" s="30" t="s">
        <v>700</v>
      </c>
      <c r="L10" s="30" t="s">
        <v>701</v>
      </c>
      <c r="M10" s="30">
        <v>94</v>
      </c>
      <c r="N10" s="30">
        <v>24.68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526</v>
      </c>
      <c r="AR10" s="31" t="s">
        <v>523</v>
      </c>
      <c r="AS10" s="31"/>
      <c r="AT10" s="31"/>
      <c r="AU10" s="31" t="s">
        <v>527</v>
      </c>
      <c r="AV10" s="31">
        <v>5</v>
      </c>
      <c r="AW10" s="31" t="s">
        <v>523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523</v>
      </c>
      <c r="BK10" s="31"/>
      <c r="BL10" s="31" t="s">
        <v>523</v>
      </c>
      <c r="BM10" s="31"/>
      <c r="BN10" s="40"/>
      <c r="BO10" s="40"/>
      <c r="BP10" s="31"/>
      <c r="BQ10" s="78" t="s">
        <v>523</v>
      </c>
      <c r="BR10" s="30"/>
      <c r="BS10" s="20"/>
    </row>
    <row r="11" spans="1:97" x14ac:dyDescent="0.15">
      <c r="A11" s="30">
        <v>774</v>
      </c>
      <c r="B11" s="29">
        <v>41389</v>
      </c>
      <c r="C11" s="50" t="s">
        <v>529</v>
      </c>
      <c r="D11" s="30" t="s">
        <v>702</v>
      </c>
      <c r="E11" s="30"/>
      <c r="F11" s="30" t="s">
        <v>521</v>
      </c>
      <c r="G11" s="33">
        <v>41274</v>
      </c>
      <c r="H11" s="31" t="s">
        <v>522</v>
      </c>
      <c r="I11" s="31" t="s">
        <v>523</v>
      </c>
      <c r="J11" s="31"/>
      <c r="K11" s="30" t="s">
        <v>703</v>
      </c>
      <c r="L11" s="30" t="s">
        <v>704</v>
      </c>
      <c r="M11" s="30">
        <v>135</v>
      </c>
      <c r="N11" s="30">
        <v>27.5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526</v>
      </c>
      <c r="AR11" s="31" t="s">
        <v>523</v>
      </c>
      <c r="AS11" s="31"/>
      <c r="AT11" s="31"/>
      <c r="AU11" s="31" t="s">
        <v>527</v>
      </c>
      <c r="AV11" s="31">
        <v>6.8</v>
      </c>
      <c r="AW11" s="31" t="s">
        <v>523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523</v>
      </c>
      <c r="BK11" s="31"/>
      <c r="BL11" s="31" t="s">
        <v>523</v>
      </c>
      <c r="BM11" s="31"/>
      <c r="BN11" s="40"/>
      <c r="BO11" s="77"/>
      <c r="BP11" s="31"/>
      <c r="BQ11" s="78" t="s">
        <v>523</v>
      </c>
      <c r="BR11" s="40"/>
    </row>
    <row r="12" spans="1:97" x14ac:dyDescent="0.15">
      <c r="A12" s="30">
        <v>866</v>
      </c>
      <c r="B12" s="29">
        <v>41389</v>
      </c>
      <c r="C12" s="50" t="s">
        <v>529</v>
      </c>
      <c r="D12" s="30" t="s">
        <v>520</v>
      </c>
      <c r="E12" s="30"/>
      <c r="F12" s="30" t="s">
        <v>521</v>
      </c>
      <c r="G12" s="29">
        <v>41274</v>
      </c>
      <c r="H12" s="31" t="s">
        <v>522</v>
      </c>
      <c r="I12" s="31" t="s">
        <v>523</v>
      </c>
      <c r="J12" s="31"/>
      <c r="K12" s="30" t="s">
        <v>705</v>
      </c>
      <c r="L12" s="30" t="s">
        <v>668</v>
      </c>
      <c r="M12" s="30">
        <v>96.24</v>
      </c>
      <c r="N12" s="30">
        <v>21.81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526</v>
      </c>
      <c r="AR12" s="31" t="s">
        <v>523</v>
      </c>
      <c r="AS12" s="31"/>
      <c r="AT12" s="31"/>
      <c r="AU12" s="31" t="s">
        <v>527</v>
      </c>
      <c r="AV12" s="31">
        <v>6.5</v>
      </c>
      <c r="AW12" s="31" t="s">
        <v>528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523</v>
      </c>
      <c r="BK12" s="31"/>
      <c r="BL12" s="31" t="s">
        <v>523</v>
      </c>
      <c r="BM12" s="31"/>
      <c r="BN12" s="40"/>
      <c r="BO12" s="40"/>
      <c r="BP12" s="31"/>
      <c r="BQ12" s="78" t="s">
        <v>523</v>
      </c>
      <c r="BR12" s="40" t="s">
        <v>669</v>
      </c>
      <c r="BT12" s="20"/>
    </row>
    <row r="13" spans="1:97" x14ac:dyDescent="0.15">
      <c r="A13" s="30">
        <v>952</v>
      </c>
      <c r="B13" s="29">
        <v>41389</v>
      </c>
      <c r="C13" s="50" t="s">
        <v>529</v>
      </c>
      <c r="D13" s="30" t="s">
        <v>520</v>
      </c>
      <c r="E13" s="30"/>
      <c r="F13" s="30" t="s">
        <v>521</v>
      </c>
      <c r="G13" s="29">
        <v>41274</v>
      </c>
      <c r="H13" s="31" t="s">
        <v>522</v>
      </c>
      <c r="I13" s="31" t="s">
        <v>523</v>
      </c>
      <c r="J13" s="31"/>
      <c r="K13" s="30" t="s">
        <v>670</v>
      </c>
      <c r="L13" s="30" t="s">
        <v>671</v>
      </c>
      <c r="M13" s="30">
        <v>136.24</v>
      </c>
      <c r="N13" s="30">
        <v>19.920000000000002</v>
      </c>
      <c r="O13" s="30" t="s">
        <v>672</v>
      </c>
      <c r="P13" s="30">
        <v>1200</v>
      </c>
      <c r="Q13" s="30">
        <v>19.72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526</v>
      </c>
      <c r="AR13" s="31" t="s">
        <v>523</v>
      </c>
      <c r="AS13" s="31"/>
      <c r="AT13" s="31"/>
      <c r="AU13" s="31" t="s">
        <v>527</v>
      </c>
      <c r="AV13" s="78">
        <v>7</v>
      </c>
      <c r="AW13" s="31" t="s">
        <v>523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523</v>
      </c>
      <c r="BK13" s="31"/>
      <c r="BL13" s="31" t="s">
        <v>523</v>
      </c>
      <c r="BM13" s="31"/>
      <c r="BN13" s="30" t="s">
        <v>673</v>
      </c>
      <c r="BO13" s="30" t="s">
        <v>674</v>
      </c>
      <c r="BP13" s="31">
        <v>50</v>
      </c>
      <c r="BQ13" s="78" t="s">
        <v>523</v>
      </c>
      <c r="BR13" s="40" t="s">
        <v>675</v>
      </c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</row>
    <row r="14" spans="1:97" x14ac:dyDescent="0.15">
      <c r="A14" s="30">
        <v>991</v>
      </c>
      <c r="B14" s="29">
        <v>41389</v>
      </c>
      <c r="C14" s="50" t="s">
        <v>529</v>
      </c>
      <c r="D14" s="30" t="s">
        <v>702</v>
      </c>
      <c r="E14" s="30"/>
      <c r="F14" s="30" t="s">
        <v>521</v>
      </c>
      <c r="G14" s="33" t="s">
        <v>676</v>
      </c>
      <c r="H14" s="31" t="s">
        <v>677</v>
      </c>
      <c r="I14" s="31" t="s">
        <v>523</v>
      </c>
      <c r="J14" s="31"/>
      <c r="K14" s="30" t="s">
        <v>678</v>
      </c>
      <c r="L14" s="30" t="s">
        <v>538</v>
      </c>
      <c r="M14" s="30">
        <v>100</v>
      </c>
      <c r="N14" s="30">
        <v>23.51</v>
      </c>
      <c r="O14" s="30" t="s">
        <v>672</v>
      </c>
      <c r="P14" s="30">
        <v>2500</v>
      </c>
      <c r="Q14" s="30">
        <v>21.9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526</v>
      </c>
      <c r="AR14" s="31" t="s">
        <v>523</v>
      </c>
      <c r="AS14" s="31"/>
      <c r="AT14" s="31"/>
      <c r="AU14" s="31" t="s">
        <v>527</v>
      </c>
      <c r="AV14" s="31">
        <v>8</v>
      </c>
      <c r="AW14" s="31" t="s">
        <v>528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523</v>
      </c>
      <c r="BK14" s="31"/>
      <c r="BL14" s="31" t="s">
        <v>523</v>
      </c>
      <c r="BM14" s="31"/>
      <c r="BN14" s="40"/>
      <c r="BO14" s="77"/>
      <c r="BP14" s="31"/>
      <c r="BQ14" s="78" t="s">
        <v>523</v>
      </c>
      <c r="BR14" s="4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  <c r="CS14" s="20"/>
    </row>
    <row r="15" spans="1:97" x14ac:dyDescent="0.15">
      <c r="A15" s="30">
        <v>1048</v>
      </c>
      <c r="B15" s="29">
        <v>41389</v>
      </c>
      <c r="C15" s="50" t="s">
        <v>519</v>
      </c>
      <c r="D15" s="30" t="s">
        <v>520</v>
      </c>
      <c r="E15" s="30"/>
      <c r="F15" s="30" t="s">
        <v>521</v>
      </c>
      <c r="G15" s="29">
        <v>41274</v>
      </c>
      <c r="H15" s="31" t="s">
        <v>523</v>
      </c>
      <c r="I15" s="31" t="s">
        <v>530</v>
      </c>
      <c r="J15" s="31"/>
      <c r="K15" s="30" t="s">
        <v>679</v>
      </c>
      <c r="L15" s="30" t="s">
        <v>680</v>
      </c>
      <c r="M15" s="30">
        <v>208.95</v>
      </c>
      <c r="N15" s="30">
        <v>32.700000000000003</v>
      </c>
      <c r="O15" s="30" t="s">
        <v>672</v>
      </c>
      <c r="P15" s="30">
        <v>100</v>
      </c>
      <c r="Q15" s="30">
        <v>36.33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526</v>
      </c>
      <c r="AR15" s="31" t="s">
        <v>681</v>
      </c>
      <c r="AS15" s="31"/>
      <c r="AT15" s="31"/>
      <c r="AU15" s="31"/>
      <c r="AV15" s="31"/>
      <c r="AW15" s="31" t="s">
        <v>523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523</v>
      </c>
      <c r="BK15" s="31"/>
      <c r="BL15" s="31" t="s">
        <v>523</v>
      </c>
      <c r="BM15" s="31"/>
      <c r="BN15" s="76"/>
      <c r="BO15" s="76"/>
      <c r="BP15" s="78"/>
      <c r="BQ15" s="78" t="s">
        <v>523</v>
      </c>
      <c r="BR15" s="77" t="s">
        <v>536</v>
      </c>
      <c r="BS15" s="20"/>
      <c r="BT15" s="20"/>
    </row>
    <row r="16" spans="1:97" x14ac:dyDescent="0.15">
      <c r="A16" s="30">
        <v>1184</v>
      </c>
      <c r="B16" s="29">
        <v>41389</v>
      </c>
      <c r="C16" s="50" t="s">
        <v>529</v>
      </c>
      <c r="D16" s="30" t="s">
        <v>520</v>
      </c>
      <c r="E16" s="30"/>
      <c r="F16" s="30" t="s">
        <v>521</v>
      </c>
      <c r="G16" s="29">
        <v>41274</v>
      </c>
      <c r="H16" s="31" t="s">
        <v>522</v>
      </c>
      <c r="I16" s="31" t="s">
        <v>523</v>
      </c>
      <c r="J16" s="31"/>
      <c r="K16" s="30" t="s">
        <v>682</v>
      </c>
      <c r="L16" s="30" t="s">
        <v>683</v>
      </c>
      <c r="M16" s="30">
        <v>113.79</v>
      </c>
      <c r="N16" s="30">
        <v>28.84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526</v>
      </c>
      <c r="AR16" s="31" t="s">
        <v>523</v>
      </c>
      <c r="AS16" s="31"/>
      <c r="AT16" s="31"/>
      <c r="AU16" s="31" t="s">
        <v>527</v>
      </c>
      <c r="AV16" s="31">
        <v>6.2</v>
      </c>
      <c r="AW16" s="31" t="s">
        <v>528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522</v>
      </c>
      <c r="BK16" s="31"/>
      <c r="BL16" s="31" t="s">
        <v>523</v>
      </c>
      <c r="BM16" s="31"/>
      <c r="BN16" s="40"/>
      <c r="BO16" s="40"/>
      <c r="BP16" s="31"/>
      <c r="BQ16" s="78" t="s">
        <v>523</v>
      </c>
      <c r="BR16" s="40" t="s">
        <v>684</v>
      </c>
    </row>
    <row r="17" spans="1:97" x14ac:dyDescent="0.15">
      <c r="A17" s="30">
        <v>1865</v>
      </c>
      <c r="B17" s="29">
        <v>41389</v>
      </c>
      <c r="C17" s="40" t="s">
        <v>519</v>
      </c>
      <c r="D17" s="30" t="s">
        <v>520</v>
      </c>
      <c r="E17" s="30"/>
      <c r="F17" s="30" t="s">
        <v>521</v>
      </c>
      <c r="G17" s="29">
        <v>41274</v>
      </c>
      <c r="H17" s="31" t="s">
        <v>523</v>
      </c>
      <c r="I17" s="31" t="s">
        <v>530</v>
      </c>
      <c r="J17" s="31"/>
      <c r="K17" s="30" t="s">
        <v>685</v>
      </c>
      <c r="L17" s="30" t="s">
        <v>686</v>
      </c>
      <c r="M17" s="30">
        <v>154</v>
      </c>
      <c r="N17" s="30">
        <v>31.19</v>
      </c>
      <c r="O17" s="30"/>
      <c r="P17" s="30"/>
      <c r="Q17" s="30"/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76"/>
      <c r="AJ17" s="76"/>
      <c r="AK17" s="76"/>
      <c r="AL17" s="76"/>
      <c r="AM17" s="76"/>
      <c r="AN17" s="76"/>
      <c r="AO17" s="76"/>
      <c r="AP17" s="76"/>
      <c r="AQ17" s="30" t="s">
        <v>526</v>
      </c>
      <c r="AR17" s="31" t="s">
        <v>523</v>
      </c>
      <c r="AS17" s="78"/>
      <c r="AT17" s="78"/>
      <c r="AU17" s="31"/>
      <c r="AV17" s="31"/>
      <c r="AW17" s="78" t="s">
        <v>523</v>
      </c>
      <c r="AX17" s="76"/>
      <c r="AY17" s="78">
        <v>0</v>
      </c>
      <c r="AZ17" s="31">
        <v>0</v>
      </c>
      <c r="BA17" s="78">
        <v>0</v>
      </c>
      <c r="BB17" s="78">
        <v>38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>
        <v>0</v>
      </c>
      <c r="BJ17" s="78" t="s">
        <v>523</v>
      </c>
      <c r="BK17" s="78">
        <v>24</v>
      </c>
      <c r="BL17" s="31" t="s">
        <v>523</v>
      </c>
      <c r="BM17" s="78"/>
      <c r="BN17" s="77"/>
      <c r="BO17" s="77"/>
      <c r="BP17" s="78"/>
      <c r="BQ17" s="78" t="s">
        <v>523</v>
      </c>
      <c r="BR17" s="77"/>
      <c r="BS17" s="20"/>
    </row>
    <row r="18" spans="1:97" x14ac:dyDescent="0.15">
      <c r="A18" s="30">
        <v>1260</v>
      </c>
      <c r="B18" s="29">
        <v>41389</v>
      </c>
      <c r="C18" s="50" t="s">
        <v>529</v>
      </c>
      <c r="D18" s="30" t="s">
        <v>520</v>
      </c>
      <c r="E18" s="30"/>
      <c r="F18" s="30" t="s">
        <v>521</v>
      </c>
      <c r="G18" s="29">
        <v>40908</v>
      </c>
      <c r="H18" s="31" t="s">
        <v>523</v>
      </c>
      <c r="I18" s="31" t="s">
        <v>530</v>
      </c>
      <c r="J18" s="31"/>
      <c r="K18" s="30" t="s">
        <v>687</v>
      </c>
      <c r="L18" s="30" t="s">
        <v>688</v>
      </c>
      <c r="M18" s="30">
        <v>159.82</v>
      </c>
      <c r="N18" s="30">
        <v>28.96</v>
      </c>
      <c r="O18" s="30" t="s">
        <v>689</v>
      </c>
      <c r="P18" s="30">
        <v>21000</v>
      </c>
      <c r="Q18" s="30">
        <v>27.78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526</v>
      </c>
      <c r="AR18" s="31" t="s">
        <v>523</v>
      </c>
      <c r="AS18" s="31"/>
      <c r="AT18" s="31"/>
      <c r="AU18" s="31"/>
      <c r="AV18" s="31"/>
      <c r="AW18" s="31" t="s">
        <v>523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523</v>
      </c>
      <c r="BK18" s="31"/>
      <c r="BL18" s="31" t="s">
        <v>523</v>
      </c>
      <c r="BM18" s="31"/>
      <c r="BN18" s="40"/>
      <c r="BO18" s="40"/>
      <c r="BP18" s="31"/>
      <c r="BQ18" s="78" t="s">
        <v>523</v>
      </c>
      <c r="BR18" s="40"/>
      <c r="BT18" s="20"/>
    </row>
    <row r="19" spans="1:97" x14ac:dyDescent="0.15">
      <c r="A19" s="30">
        <v>1336</v>
      </c>
      <c r="B19" s="29">
        <v>41389</v>
      </c>
      <c r="C19" s="50" t="s">
        <v>529</v>
      </c>
      <c r="D19" s="30" t="s">
        <v>702</v>
      </c>
      <c r="E19" s="30"/>
      <c r="F19" s="30" t="s">
        <v>521</v>
      </c>
      <c r="G19" s="29">
        <v>41352</v>
      </c>
      <c r="H19" s="31" t="s">
        <v>522</v>
      </c>
      <c r="I19" s="31" t="s">
        <v>523</v>
      </c>
      <c r="J19" s="31"/>
      <c r="K19" s="30" t="s">
        <v>690</v>
      </c>
      <c r="L19" s="30" t="s">
        <v>691</v>
      </c>
      <c r="M19" s="30">
        <v>129.93</v>
      </c>
      <c r="N19" s="30">
        <v>30.62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526</v>
      </c>
      <c r="AR19" s="31" t="s">
        <v>523</v>
      </c>
      <c r="AS19" s="31"/>
      <c r="AT19" s="31"/>
      <c r="AU19" s="31" t="s">
        <v>527</v>
      </c>
      <c r="AV19" s="31">
        <v>5</v>
      </c>
      <c r="AW19" s="31" t="s">
        <v>528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523</v>
      </c>
      <c r="BK19" s="31">
        <v>24</v>
      </c>
      <c r="BL19" s="31" t="s">
        <v>523</v>
      </c>
      <c r="BM19" s="31"/>
      <c r="BN19" s="40"/>
      <c r="BO19" s="40"/>
      <c r="BP19" s="31"/>
      <c r="BQ19" s="78" t="s">
        <v>523</v>
      </c>
      <c r="BR19" s="40"/>
    </row>
    <row r="20" spans="1:97" x14ac:dyDescent="0.15">
      <c r="A20" s="30">
        <v>1368</v>
      </c>
      <c r="B20" s="29">
        <v>41389</v>
      </c>
      <c r="C20" s="50" t="s">
        <v>529</v>
      </c>
      <c r="D20" s="30" t="s">
        <v>520</v>
      </c>
      <c r="E20" s="30"/>
      <c r="F20" s="30" t="s">
        <v>521</v>
      </c>
      <c r="G20" s="29">
        <v>41274</v>
      </c>
      <c r="H20" s="31" t="s">
        <v>522</v>
      </c>
      <c r="I20" s="31" t="s">
        <v>523</v>
      </c>
      <c r="J20" s="31"/>
      <c r="K20" s="30" t="s">
        <v>692</v>
      </c>
      <c r="L20" s="30" t="s">
        <v>693</v>
      </c>
      <c r="M20" s="30">
        <v>138.19999999999999</v>
      </c>
      <c r="N20" s="30">
        <v>27.61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526</v>
      </c>
      <c r="AR20" s="31" t="s">
        <v>523</v>
      </c>
      <c r="AS20" s="31"/>
      <c r="AT20" s="31"/>
      <c r="AU20" s="78" t="s">
        <v>694</v>
      </c>
      <c r="AV20" s="78">
        <v>8.1999999999999993</v>
      </c>
      <c r="AW20" s="31" t="s">
        <v>528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523</v>
      </c>
      <c r="BK20" s="31"/>
      <c r="BL20" s="31" t="s">
        <v>523</v>
      </c>
      <c r="BM20" s="31"/>
      <c r="BN20" s="40"/>
      <c r="BO20" s="40"/>
      <c r="BP20" s="31"/>
      <c r="BQ20" s="78" t="s">
        <v>523</v>
      </c>
      <c r="BR20" s="40"/>
      <c r="BT20" s="20"/>
    </row>
    <row r="21" spans="1:97" x14ac:dyDescent="0.15">
      <c r="A21" s="30">
        <v>1404</v>
      </c>
      <c r="B21" s="29">
        <v>41389</v>
      </c>
      <c r="C21" s="50" t="s">
        <v>529</v>
      </c>
      <c r="D21" s="30" t="s">
        <v>520</v>
      </c>
      <c r="E21" s="30"/>
      <c r="F21" s="30" t="s">
        <v>521</v>
      </c>
      <c r="G21" s="29">
        <v>41274</v>
      </c>
      <c r="H21" s="31" t="s">
        <v>523</v>
      </c>
      <c r="I21" s="31" t="s">
        <v>530</v>
      </c>
      <c r="J21" s="31"/>
      <c r="K21" s="30" t="s">
        <v>695</v>
      </c>
      <c r="L21" s="30" t="s">
        <v>696</v>
      </c>
      <c r="M21" s="30">
        <v>120.239</v>
      </c>
      <c r="N21" s="30">
        <v>20.611999999999998</v>
      </c>
      <c r="O21" s="30" t="s">
        <v>539</v>
      </c>
      <c r="P21" s="30">
        <v>16500</v>
      </c>
      <c r="Q21" s="30">
        <v>20.052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526</v>
      </c>
      <c r="AR21" s="31" t="s">
        <v>523</v>
      </c>
      <c r="AS21" s="31"/>
      <c r="AT21" s="31"/>
      <c r="AU21" s="31"/>
      <c r="AV21" s="31"/>
      <c r="AW21" s="31" t="s">
        <v>528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522</v>
      </c>
      <c r="BK21" s="31"/>
      <c r="BL21" s="31" t="s">
        <v>523</v>
      </c>
      <c r="BM21" s="31"/>
      <c r="BN21" s="40"/>
      <c r="BO21" s="40"/>
      <c r="BP21" s="31"/>
      <c r="BQ21" s="78" t="s">
        <v>523</v>
      </c>
      <c r="BR21" s="40" t="s">
        <v>661</v>
      </c>
    </row>
    <row r="22" spans="1:97" x14ac:dyDescent="0.15">
      <c r="A22" s="30">
        <v>1491</v>
      </c>
      <c r="B22" s="29">
        <v>41389</v>
      </c>
      <c r="C22" s="50" t="s">
        <v>529</v>
      </c>
      <c r="D22" s="30" t="s">
        <v>520</v>
      </c>
      <c r="E22" s="30"/>
      <c r="F22" s="30" t="s">
        <v>521</v>
      </c>
      <c r="G22" s="33" t="s">
        <v>662</v>
      </c>
      <c r="H22" s="31" t="s">
        <v>522</v>
      </c>
      <c r="I22" s="31" t="s">
        <v>523</v>
      </c>
      <c r="J22" s="31"/>
      <c r="K22" s="30" t="s">
        <v>663</v>
      </c>
      <c r="L22" s="30" t="s">
        <v>664</v>
      </c>
      <c r="M22" s="30">
        <v>130</v>
      </c>
      <c r="N22" s="30">
        <v>23.23</v>
      </c>
      <c r="O22" s="30" t="s">
        <v>672</v>
      </c>
      <c r="P22" s="30">
        <v>7400</v>
      </c>
      <c r="Q22" s="30">
        <v>23.1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526</v>
      </c>
      <c r="AR22" s="31" t="s">
        <v>523</v>
      </c>
      <c r="AS22" s="31"/>
      <c r="AT22" s="31"/>
      <c r="AU22" s="31" t="s">
        <v>665</v>
      </c>
      <c r="AV22" s="31">
        <v>5.5</v>
      </c>
      <c r="AW22" s="31" t="s">
        <v>528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523</v>
      </c>
      <c r="BK22" s="31"/>
      <c r="BL22" s="31" t="s">
        <v>523</v>
      </c>
      <c r="BM22" s="31"/>
      <c r="BN22" s="40"/>
      <c r="BO22" s="40"/>
      <c r="BP22" s="31"/>
      <c r="BQ22" s="78" t="s">
        <v>523</v>
      </c>
      <c r="BR22" s="30"/>
      <c r="BT22" s="20"/>
    </row>
    <row r="23" spans="1:97" x14ac:dyDescent="0.15">
      <c r="A23" s="30">
        <v>2036</v>
      </c>
      <c r="B23" s="29">
        <v>41389</v>
      </c>
      <c r="C23" s="50" t="s">
        <v>519</v>
      </c>
      <c r="D23" s="30" t="s">
        <v>520</v>
      </c>
      <c r="E23" s="30"/>
      <c r="F23" s="30" t="s">
        <v>521</v>
      </c>
      <c r="G23" s="33" t="s">
        <v>734</v>
      </c>
      <c r="H23" s="31" t="s">
        <v>522</v>
      </c>
      <c r="I23" s="31" t="s">
        <v>523</v>
      </c>
      <c r="J23" s="31"/>
      <c r="K23" s="30" t="s">
        <v>666</v>
      </c>
      <c r="L23" s="30" t="s">
        <v>667</v>
      </c>
      <c r="M23" s="80">
        <v>117.89</v>
      </c>
      <c r="N23" s="80">
        <v>34.33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526</v>
      </c>
      <c r="AR23" s="31" t="s">
        <v>523</v>
      </c>
      <c r="AS23" s="31"/>
      <c r="AT23" s="31"/>
      <c r="AU23" s="78" t="s">
        <v>527</v>
      </c>
      <c r="AV23" s="78">
        <v>5</v>
      </c>
      <c r="AW23" s="31" t="s">
        <v>528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523</v>
      </c>
      <c r="BK23" s="31">
        <v>24</v>
      </c>
      <c r="BL23" s="31" t="s">
        <v>523</v>
      </c>
      <c r="BM23" s="31"/>
      <c r="BN23" s="40" t="s">
        <v>515</v>
      </c>
      <c r="BO23" s="40" t="s">
        <v>674</v>
      </c>
      <c r="BP23" s="31">
        <v>50</v>
      </c>
      <c r="BQ23" s="78" t="s">
        <v>523</v>
      </c>
      <c r="BR23" s="4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</row>
    <row r="24" spans="1:97" x14ac:dyDescent="0.15">
      <c r="A24" s="30">
        <v>1595</v>
      </c>
      <c r="B24" s="29">
        <v>41389</v>
      </c>
      <c r="C24" s="40" t="s">
        <v>519</v>
      </c>
      <c r="D24" s="30" t="s">
        <v>520</v>
      </c>
      <c r="E24" s="30"/>
      <c r="F24" s="30" t="s">
        <v>521</v>
      </c>
      <c r="G24" s="33">
        <v>41373</v>
      </c>
      <c r="H24" s="31" t="s">
        <v>522</v>
      </c>
      <c r="I24" s="31" t="s">
        <v>523</v>
      </c>
      <c r="J24" s="31"/>
      <c r="K24" s="30" t="s">
        <v>516</v>
      </c>
      <c r="L24" s="30" t="s">
        <v>517</v>
      </c>
      <c r="M24" s="30">
        <v>125</v>
      </c>
      <c r="N24" s="30">
        <v>31.15</v>
      </c>
      <c r="O24" s="30" t="s">
        <v>672</v>
      </c>
      <c r="P24" s="30">
        <v>21000</v>
      </c>
      <c r="Q24" s="30">
        <v>31.15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526</v>
      </c>
      <c r="AR24" s="31" t="s">
        <v>523</v>
      </c>
      <c r="AS24" s="78"/>
      <c r="AT24" s="78"/>
      <c r="AU24" s="78" t="s">
        <v>541</v>
      </c>
      <c r="AV24" s="31">
        <v>5</v>
      </c>
      <c r="AW24" s="78" t="s">
        <v>523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>
        <v>0</v>
      </c>
      <c r="BJ24" s="78" t="s">
        <v>523</v>
      </c>
      <c r="BK24" s="78">
        <v>12</v>
      </c>
      <c r="BL24" s="31" t="s">
        <v>523</v>
      </c>
      <c r="BM24" s="78"/>
      <c r="BN24" s="77"/>
      <c r="BO24" s="77"/>
      <c r="BP24" s="78"/>
      <c r="BQ24" s="78" t="s">
        <v>523</v>
      </c>
      <c r="BR24" s="77"/>
      <c r="BS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</row>
    <row r="25" spans="1:97" x14ac:dyDescent="0.15">
      <c r="A25" s="30">
        <v>2004</v>
      </c>
      <c r="B25" s="29">
        <v>41389</v>
      </c>
      <c r="C25" s="40" t="s">
        <v>519</v>
      </c>
      <c r="D25" s="30" t="s">
        <v>520</v>
      </c>
      <c r="E25" s="30"/>
      <c r="F25" s="30" t="s">
        <v>521</v>
      </c>
      <c r="G25" s="33">
        <v>41361</v>
      </c>
      <c r="H25" s="31" t="s">
        <v>523</v>
      </c>
      <c r="I25" s="31" t="s">
        <v>530</v>
      </c>
      <c r="J25" s="31"/>
      <c r="K25" s="30" t="s">
        <v>621</v>
      </c>
      <c r="L25" s="30" t="s">
        <v>622</v>
      </c>
      <c r="M25" s="30">
        <v>140</v>
      </c>
      <c r="N25" s="30">
        <v>28</v>
      </c>
      <c r="O25" s="30"/>
      <c r="P25" s="30"/>
      <c r="Q25" s="30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526</v>
      </c>
      <c r="AR25" s="31" t="s">
        <v>523</v>
      </c>
      <c r="AS25" s="78"/>
      <c r="AT25" s="78"/>
      <c r="AU25" s="31"/>
      <c r="AV25" s="31"/>
      <c r="AW25" s="78" t="s">
        <v>523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523</v>
      </c>
      <c r="BK25" s="78"/>
      <c r="BL25" s="31" t="s">
        <v>523</v>
      </c>
      <c r="BM25" s="78"/>
      <c r="BN25" s="77"/>
      <c r="BO25" s="77"/>
      <c r="BP25" s="78"/>
      <c r="BQ25" s="78" t="s">
        <v>523</v>
      </c>
      <c r="BR25" s="77" t="s">
        <v>623</v>
      </c>
      <c r="BS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</row>
    <row r="26" spans="1:97" s="1" customFormat="1" x14ac:dyDescent="0.15">
      <c r="A26" s="30">
        <v>129</v>
      </c>
      <c r="B26" s="29">
        <v>41389</v>
      </c>
      <c r="C26" s="50" t="s">
        <v>519</v>
      </c>
      <c r="D26" s="30" t="s">
        <v>520</v>
      </c>
      <c r="E26" s="30"/>
      <c r="F26" s="30" t="s">
        <v>619</v>
      </c>
      <c r="G26" s="29">
        <v>41274</v>
      </c>
      <c r="H26" s="31" t="s">
        <v>522</v>
      </c>
      <c r="I26" s="31" t="s">
        <v>523</v>
      </c>
      <c r="J26" s="31"/>
      <c r="K26" s="30" t="s">
        <v>524</v>
      </c>
      <c r="L26" s="76" t="s">
        <v>525</v>
      </c>
      <c r="M26" s="30">
        <v>129.93</v>
      </c>
      <c r="N26" s="30">
        <v>30.62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18.579999999999998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620</v>
      </c>
      <c r="AR26" s="31" t="s">
        <v>523</v>
      </c>
      <c r="AS26" s="31"/>
      <c r="AT26" s="31"/>
      <c r="AU26" s="31" t="s">
        <v>527</v>
      </c>
      <c r="AV26" s="31">
        <v>5</v>
      </c>
      <c r="AW26" s="31" t="s">
        <v>528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523</v>
      </c>
      <c r="BK26" s="31">
        <v>24</v>
      </c>
      <c r="BL26" s="31" t="s">
        <v>523</v>
      </c>
      <c r="BM26" s="31"/>
      <c r="BN26" s="77"/>
      <c r="BO26" s="77"/>
      <c r="BP26" s="78"/>
      <c r="BQ26" s="78" t="s">
        <v>523</v>
      </c>
      <c r="BR26" s="40"/>
      <c r="BS26"/>
      <c r="BT26"/>
      <c r="BU26"/>
      <c r="BV26"/>
      <c r="BW26"/>
      <c r="BX26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</row>
    <row r="27" spans="1:97" x14ac:dyDescent="0.15">
      <c r="A27" s="30">
        <v>169</v>
      </c>
      <c r="B27" s="29">
        <v>41389</v>
      </c>
      <c r="C27" s="50" t="s">
        <v>529</v>
      </c>
      <c r="D27" s="30" t="s">
        <v>520</v>
      </c>
      <c r="E27" s="30"/>
      <c r="F27" s="30" t="s">
        <v>619</v>
      </c>
      <c r="G27" s="33">
        <v>41285</v>
      </c>
      <c r="H27" s="31" t="s">
        <v>523</v>
      </c>
      <c r="I27" s="31" t="s">
        <v>530</v>
      </c>
      <c r="J27" s="31"/>
      <c r="K27" s="30" t="s">
        <v>531</v>
      </c>
      <c r="L27" s="30" t="s">
        <v>532</v>
      </c>
      <c r="M27" s="30">
        <v>177.25</v>
      </c>
      <c r="N27" s="30">
        <v>29.21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19.440000000000001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620</v>
      </c>
      <c r="AR27" s="31" t="s">
        <v>533</v>
      </c>
      <c r="AS27" s="31"/>
      <c r="AT27" s="31"/>
      <c r="AU27" s="31"/>
      <c r="AV27" s="31"/>
      <c r="AW27" s="31" t="s">
        <v>523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523</v>
      </c>
      <c r="BK27" s="31">
        <v>24</v>
      </c>
      <c r="BL27" s="31" t="s">
        <v>523</v>
      </c>
      <c r="BM27" s="31"/>
      <c r="BN27" s="40"/>
      <c r="BO27" s="40"/>
      <c r="BP27" s="31"/>
      <c r="BQ27" s="78" t="s">
        <v>523</v>
      </c>
      <c r="BR27" s="40"/>
      <c r="BT27" s="20"/>
    </row>
    <row r="28" spans="1:97" x14ac:dyDescent="0.15">
      <c r="A28" s="30">
        <v>211</v>
      </c>
      <c r="B28" s="29">
        <v>41389</v>
      </c>
      <c r="C28" s="50" t="s">
        <v>529</v>
      </c>
      <c r="D28" s="30" t="s">
        <v>520</v>
      </c>
      <c r="E28" s="30"/>
      <c r="F28" s="30" t="s">
        <v>619</v>
      </c>
      <c r="G28" s="29">
        <v>41274</v>
      </c>
      <c r="H28" s="31" t="s">
        <v>523</v>
      </c>
      <c r="I28" s="31" t="s">
        <v>530</v>
      </c>
      <c r="J28" s="31"/>
      <c r="K28" s="30" t="s">
        <v>534</v>
      </c>
      <c r="L28" s="30" t="s">
        <v>535</v>
      </c>
      <c r="M28" s="30">
        <v>87</v>
      </c>
      <c r="N28" s="30">
        <v>25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18.2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620</v>
      </c>
      <c r="AR28" s="31" t="s">
        <v>523</v>
      </c>
      <c r="AS28" s="31"/>
      <c r="AT28" s="31"/>
      <c r="AU28" s="31"/>
      <c r="AV28" s="31"/>
      <c r="AW28" s="31" t="s">
        <v>523</v>
      </c>
      <c r="AX28" s="30"/>
      <c r="AY28" s="31">
        <v>0</v>
      </c>
      <c r="AZ28" s="31">
        <v>0</v>
      </c>
      <c r="BA28" s="31">
        <v>7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 t="s">
        <v>523</v>
      </c>
      <c r="BK28" s="31"/>
      <c r="BL28" s="31" t="s">
        <v>523</v>
      </c>
      <c r="BM28" s="31"/>
      <c r="BN28" s="40"/>
      <c r="BO28" s="40"/>
      <c r="BP28" s="31"/>
      <c r="BQ28" s="78" t="s">
        <v>523</v>
      </c>
      <c r="BR28" s="30" t="s">
        <v>536</v>
      </c>
    </row>
    <row r="29" spans="1:97" x14ac:dyDescent="0.15">
      <c r="A29" s="30">
        <v>253</v>
      </c>
      <c r="B29" s="29">
        <v>41389</v>
      </c>
      <c r="C29" s="40" t="s">
        <v>519</v>
      </c>
      <c r="D29" s="30" t="s">
        <v>520</v>
      </c>
      <c r="E29" s="30"/>
      <c r="F29" s="30" t="s">
        <v>619</v>
      </c>
      <c r="G29" s="29">
        <v>41347</v>
      </c>
      <c r="H29" s="31" t="s">
        <v>522</v>
      </c>
      <c r="I29" s="31" t="s">
        <v>523</v>
      </c>
      <c r="J29" s="31"/>
      <c r="K29" s="30" t="s">
        <v>537</v>
      </c>
      <c r="L29" s="76" t="s">
        <v>538</v>
      </c>
      <c r="M29" s="76">
        <v>118.35</v>
      </c>
      <c r="N29" s="76">
        <v>26.16</v>
      </c>
      <c r="O29" s="76" t="s">
        <v>539</v>
      </c>
      <c r="P29" s="76">
        <v>21000</v>
      </c>
      <c r="Q29" s="76">
        <v>26.11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>
        <v>19.399999999999999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30" t="s">
        <v>620</v>
      </c>
      <c r="AR29" s="31" t="s">
        <v>540</v>
      </c>
      <c r="AS29" s="78"/>
      <c r="AT29" s="78"/>
      <c r="AU29" s="78" t="s">
        <v>541</v>
      </c>
      <c r="AV29" s="31">
        <v>6.5</v>
      </c>
      <c r="AW29" s="78" t="s">
        <v>540</v>
      </c>
      <c r="AX29" s="76"/>
      <c r="AY29" s="78">
        <v>0</v>
      </c>
      <c r="AZ29" s="78">
        <v>0</v>
      </c>
      <c r="BA29" s="78">
        <v>0</v>
      </c>
      <c r="BB29" s="78">
        <v>20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>
        <v>0</v>
      </c>
      <c r="BJ29" s="78" t="s">
        <v>523</v>
      </c>
      <c r="BK29" s="31"/>
      <c r="BL29" s="31" t="s">
        <v>523</v>
      </c>
      <c r="BM29" s="78"/>
      <c r="BN29" s="77" t="s">
        <v>542</v>
      </c>
      <c r="BO29" s="77"/>
      <c r="BP29" s="78"/>
      <c r="BQ29" s="78" t="s">
        <v>523</v>
      </c>
      <c r="BR29" s="30"/>
      <c r="BS29" s="20"/>
      <c r="BT29" s="20"/>
    </row>
    <row r="30" spans="1:97" x14ac:dyDescent="0.15">
      <c r="A30" s="30">
        <v>331</v>
      </c>
      <c r="B30" s="29">
        <v>41389</v>
      </c>
      <c r="C30" s="40" t="s">
        <v>519</v>
      </c>
      <c r="D30" s="30" t="s">
        <v>520</v>
      </c>
      <c r="E30" s="30"/>
      <c r="F30" s="30" t="s">
        <v>619</v>
      </c>
      <c r="G30" s="29">
        <v>41305</v>
      </c>
      <c r="H30" s="31" t="s">
        <v>523</v>
      </c>
      <c r="I30" s="31" t="s">
        <v>530</v>
      </c>
      <c r="J30" s="31"/>
      <c r="K30" s="30" t="s">
        <v>543</v>
      </c>
      <c r="L30" s="30" t="s">
        <v>544</v>
      </c>
      <c r="M30" s="30">
        <v>113</v>
      </c>
      <c r="N30" s="30">
        <v>32.5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19.739999999999998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624</v>
      </c>
      <c r="AR30" s="31" t="s">
        <v>523</v>
      </c>
      <c r="AS30" s="78"/>
      <c r="AT30" s="78"/>
      <c r="AU30" s="78"/>
      <c r="AV30" s="78"/>
      <c r="AW30" s="78" t="s">
        <v>523</v>
      </c>
      <c r="AX30" s="76"/>
      <c r="AY30" s="78">
        <v>0</v>
      </c>
      <c r="AZ30" s="78">
        <v>0</v>
      </c>
      <c r="BA30" s="78">
        <v>0</v>
      </c>
      <c r="BB30" s="78">
        <v>34</v>
      </c>
      <c r="BC30" s="78">
        <v>0</v>
      </c>
      <c r="BD30" s="78">
        <v>0</v>
      </c>
      <c r="BE30" s="78">
        <v>0</v>
      </c>
      <c r="BF30" s="78">
        <v>0</v>
      </c>
      <c r="BG30" s="31">
        <v>0</v>
      </c>
      <c r="BH30" s="31">
        <v>0</v>
      </c>
      <c r="BI30" s="78">
        <v>0</v>
      </c>
      <c r="BJ30" s="78" t="s">
        <v>523</v>
      </c>
      <c r="BK30" s="78">
        <v>12</v>
      </c>
      <c r="BL30" s="31" t="s">
        <v>523</v>
      </c>
      <c r="BM30" s="31"/>
      <c r="BN30" s="76"/>
      <c r="BO30" s="76"/>
      <c r="BP30" s="78"/>
      <c r="BQ30" s="78" t="s">
        <v>523</v>
      </c>
      <c r="BR30" s="76"/>
      <c r="BS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</row>
    <row r="31" spans="1:97" x14ac:dyDescent="0.15">
      <c r="A31" s="30">
        <v>2461</v>
      </c>
      <c r="B31" s="29">
        <v>41389</v>
      </c>
      <c r="C31" s="50" t="s">
        <v>529</v>
      </c>
      <c r="D31" s="30" t="s">
        <v>520</v>
      </c>
      <c r="E31" s="30"/>
      <c r="F31" s="30" t="s">
        <v>619</v>
      </c>
      <c r="G31" s="29">
        <v>41347</v>
      </c>
      <c r="H31" s="31" t="s">
        <v>548</v>
      </c>
      <c r="I31" s="31" t="s">
        <v>523</v>
      </c>
      <c r="J31" s="31"/>
      <c r="K31" s="30" t="s">
        <v>549</v>
      </c>
      <c r="L31" s="32" t="s">
        <v>538</v>
      </c>
      <c r="M31" s="30">
        <v>121.31</v>
      </c>
      <c r="N31" s="30">
        <v>26.81</v>
      </c>
      <c r="O31" s="30" t="s">
        <v>539</v>
      </c>
      <c r="P31" s="30">
        <v>21000</v>
      </c>
      <c r="Q31" s="30">
        <v>26.76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15.31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620</v>
      </c>
      <c r="AR31" s="31" t="s">
        <v>523</v>
      </c>
      <c r="AS31" s="31"/>
      <c r="AT31" s="31"/>
      <c r="AU31" s="31" t="s">
        <v>527</v>
      </c>
      <c r="AV31" s="31">
        <v>6.5</v>
      </c>
      <c r="AW31" s="31" t="s">
        <v>523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 t="s">
        <v>523</v>
      </c>
      <c r="BK31" s="31"/>
      <c r="BL31" s="31" t="s">
        <v>523</v>
      </c>
      <c r="BM31" s="31"/>
      <c r="BN31" s="40"/>
      <c r="BO31" s="40"/>
      <c r="BP31" s="31"/>
      <c r="BQ31" s="78" t="s">
        <v>523</v>
      </c>
      <c r="BR31" s="4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</row>
    <row r="32" spans="1:97" x14ac:dyDescent="0.15">
      <c r="A32" s="30">
        <v>613</v>
      </c>
      <c r="B32" s="29">
        <v>41389</v>
      </c>
      <c r="C32" s="50" t="s">
        <v>529</v>
      </c>
      <c r="D32" s="30" t="s">
        <v>520</v>
      </c>
      <c r="E32" s="30"/>
      <c r="F32" s="30" t="s">
        <v>619</v>
      </c>
      <c r="G32" s="29">
        <v>41341</v>
      </c>
      <c r="H32" s="31" t="s">
        <v>522</v>
      </c>
      <c r="I32" s="31" t="s">
        <v>523</v>
      </c>
      <c r="J32" s="31"/>
      <c r="K32" s="30" t="s">
        <v>697</v>
      </c>
      <c r="L32" s="30" t="s">
        <v>698</v>
      </c>
      <c r="M32" s="30">
        <v>124</v>
      </c>
      <c r="N32" s="30">
        <v>29.91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15.91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620</v>
      </c>
      <c r="AR32" s="31" t="s">
        <v>523</v>
      </c>
      <c r="AS32" s="31"/>
      <c r="AT32" s="31"/>
      <c r="AU32" s="31" t="s">
        <v>527</v>
      </c>
      <c r="AV32" s="31">
        <v>5.5</v>
      </c>
      <c r="AW32" s="31" t="s">
        <v>528</v>
      </c>
      <c r="AX32" s="30"/>
      <c r="AY32" s="31">
        <v>0</v>
      </c>
      <c r="AZ32" s="31">
        <v>29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522</v>
      </c>
      <c r="BK32" s="31">
        <v>24</v>
      </c>
      <c r="BL32" s="31" t="s">
        <v>523</v>
      </c>
      <c r="BM32" s="31"/>
      <c r="BN32" s="40"/>
      <c r="BO32" s="40"/>
      <c r="BP32" s="31"/>
      <c r="BQ32" s="78" t="s">
        <v>523</v>
      </c>
      <c r="BR32" s="40"/>
    </row>
    <row r="33" spans="1:97" x14ac:dyDescent="0.15">
      <c r="A33" s="30">
        <v>736</v>
      </c>
      <c r="B33" s="29">
        <v>41389</v>
      </c>
      <c r="C33" s="50" t="s">
        <v>519</v>
      </c>
      <c r="D33" s="30" t="s">
        <v>520</v>
      </c>
      <c r="E33" s="30"/>
      <c r="F33" s="30" t="s">
        <v>619</v>
      </c>
      <c r="G33" s="29">
        <v>41305</v>
      </c>
      <c r="H33" s="31" t="s">
        <v>522</v>
      </c>
      <c r="I33" s="31" t="s">
        <v>523</v>
      </c>
      <c r="J33" s="31"/>
      <c r="K33" s="30" t="s">
        <v>700</v>
      </c>
      <c r="L33" s="30" t="s">
        <v>701</v>
      </c>
      <c r="M33" s="30">
        <v>94</v>
      </c>
      <c r="N33" s="30">
        <v>24.68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16.43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624</v>
      </c>
      <c r="AR33" s="31" t="s">
        <v>523</v>
      </c>
      <c r="AS33" s="31"/>
      <c r="AT33" s="31"/>
      <c r="AU33" s="31" t="s">
        <v>527</v>
      </c>
      <c r="AV33" s="31">
        <v>5</v>
      </c>
      <c r="AW33" s="31" t="s">
        <v>523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 t="s">
        <v>523</v>
      </c>
      <c r="BK33" s="31"/>
      <c r="BL33" s="31" t="s">
        <v>523</v>
      </c>
      <c r="BM33" s="31"/>
      <c r="BN33" s="40"/>
      <c r="BO33" s="40"/>
      <c r="BP33" s="31"/>
      <c r="BQ33" s="78" t="s">
        <v>523</v>
      </c>
      <c r="BR33" s="30"/>
      <c r="BS33" s="20"/>
    </row>
    <row r="34" spans="1:97" x14ac:dyDescent="0.15">
      <c r="A34" s="30">
        <v>773</v>
      </c>
      <c r="B34" s="29">
        <v>41389</v>
      </c>
      <c r="C34" s="50" t="s">
        <v>529</v>
      </c>
      <c r="D34" s="30" t="s">
        <v>702</v>
      </c>
      <c r="E34" s="30"/>
      <c r="F34" s="30" t="s">
        <v>619</v>
      </c>
      <c r="G34" s="33">
        <v>41274</v>
      </c>
      <c r="H34" s="31" t="s">
        <v>522</v>
      </c>
      <c r="I34" s="31" t="s">
        <v>523</v>
      </c>
      <c r="J34" s="31"/>
      <c r="K34" s="30" t="s">
        <v>703</v>
      </c>
      <c r="L34" s="30" t="s">
        <v>704</v>
      </c>
      <c r="M34" s="30">
        <v>135</v>
      </c>
      <c r="N34" s="30">
        <v>27.5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620</v>
      </c>
      <c r="AR34" s="31" t="s">
        <v>523</v>
      </c>
      <c r="AS34" s="31"/>
      <c r="AT34" s="31"/>
      <c r="AU34" s="31" t="s">
        <v>527</v>
      </c>
      <c r="AV34" s="31">
        <v>6.8</v>
      </c>
      <c r="AW34" s="31" t="s">
        <v>523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523</v>
      </c>
      <c r="BK34" s="31"/>
      <c r="BL34" s="31" t="s">
        <v>523</v>
      </c>
      <c r="BM34" s="31"/>
      <c r="BN34" s="40"/>
      <c r="BO34" s="77"/>
      <c r="BP34" s="31"/>
      <c r="BQ34" s="78" t="s">
        <v>523</v>
      </c>
      <c r="BR34" s="40"/>
    </row>
    <row r="35" spans="1:97" x14ac:dyDescent="0.15">
      <c r="A35" s="30">
        <v>865</v>
      </c>
      <c r="B35" s="29">
        <v>41389</v>
      </c>
      <c r="C35" s="50" t="s">
        <v>529</v>
      </c>
      <c r="D35" s="30" t="s">
        <v>520</v>
      </c>
      <c r="E35" s="30"/>
      <c r="F35" s="30" t="s">
        <v>619</v>
      </c>
      <c r="G35" s="29">
        <v>41274</v>
      </c>
      <c r="H35" s="31" t="s">
        <v>522</v>
      </c>
      <c r="I35" s="31" t="s">
        <v>523</v>
      </c>
      <c r="J35" s="31"/>
      <c r="K35" s="30" t="s">
        <v>705</v>
      </c>
      <c r="L35" s="30" t="s">
        <v>668</v>
      </c>
      <c r="M35" s="30">
        <v>96.24</v>
      </c>
      <c r="N35" s="30">
        <v>21.81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13.44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620</v>
      </c>
      <c r="AR35" s="31" t="s">
        <v>523</v>
      </c>
      <c r="AS35" s="31"/>
      <c r="AT35" s="31"/>
      <c r="AU35" s="31" t="s">
        <v>527</v>
      </c>
      <c r="AV35" s="31">
        <v>6.5</v>
      </c>
      <c r="AW35" s="31" t="s">
        <v>528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523</v>
      </c>
      <c r="BK35" s="31"/>
      <c r="BL35" s="31" t="s">
        <v>523</v>
      </c>
      <c r="BM35" s="31"/>
      <c r="BN35" s="40"/>
      <c r="BO35" s="40"/>
      <c r="BP35" s="31"/>
      <c r="BQ35" s="78" t="s">
        <v>523</v>
      </c>
      <c r="BR35" s="40" t="s">
        <v>669</v>
      </c>
      <c r="BT35" s="20"/>
    </row>
    <row r="36" spans="1:97" x14ac:dyDescent="0.15">
      <c r="A36" s="30">
        <v>951</v>
      </c>
      <c r="B36" s="29">
        <v>41389</v>
      </c>
      <c r="C36" s="50" t="s">
        <v>529</v>
      </c>
      <c r="D36" s="30" t="s">
        <v>520</v>
      </c>
      <c r="E36" s="30"/>
      <c r="F36" s="30" t="s">
        <v>619</v>
      </c>
      <c r="G36" s="29">
        <v>41274</v>
      </c>
      <c r="H36" s="31" t="s">
        <v>522</v>
      </c>
      <c r="I36" s="31" t="s">
        <v>523</v>
      </c>
      <c r="J36" s="31"/>
      <c r="K36" s="30" t="s">
        <v>670</v>
      </c>
      <c r="L36" s="30" t="s">
        <v>671</v>
      </c>
      <c r="M36" s="30">
        <v>136.24</v>
      </c>
      <c r="N36" s="30">
        <v>19.920000000000002</v>
      </c>
      <c r="O36" s="30" t="s">
        <v>539</v>
      </c>
      <c r="P36" s="30">
        <v>1200</v>
      </c>
      <c r="Q36" s="30">
        <v>19.72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9.65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620</v>
      </c>
      <c r="AR36" s="31" t="s">
        <v>523</v>
      </c>
      <c r="AS36" s="31"/>
      <c r="AT36" s="31"/>
      <c r="AU36" s="31" t="s">
        <v>527</v>
      </c>
      <c r="AV36" s="78">
        <v>7</v>
      </c>
      <c r="AW36" s="31" t="s">
        <v>523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523</v>
      </c>
      <c r="BK36" s="31"/>
      <c r="BL36" s="31" t="s">
        <v>523</v>
      </c>
      <c r="BM36" s="31"/>
      <c r="BN36" s="30" t="s">
        <v>673</v>
      </c>
      <c r="BO36" s="30" t="s">
        <v>674</v>
      </c>
      <c r="BP36" s="31">
        <v>50</v>
      </c>
      <c r="BQ36" s="78" t="s">
        <v>523</v>
      </c>
      <c r="BR36" s="40" t="s">
        <v>675</v>
      </c>
    </row>
    <row r="37" spans="1:97" x14ac:dyDescent="0.15">
      <c r="A37" s="30">
        <v>990</v>
      </c>
      <c r="B37" s="29">
        <v>41389</v>
      </c>
      <c r="C37" s="50" t="s">
        <v>529</v>
      </c>
      <c r="D37" s="30" t="s">
        <v>702</v>
      </c>
      <c r="E37" s="30"/>
      <c r="F37" s="30" t="s">
        <v>619</v>
      </c>
      <c r="G37" s="33" t="s">
        <v>676</v>
      </c>
      <c r="H37" s="31" t="s">
        <v>677</v>
      </c>
      <c r="I37" s="31" t="s">
        <v>523</v>
      </c>
      <c r="J37" s="31"/>
      <c r="K37" s="30" t="s">
        <v>678</v>
      </c>
      <c r="L37" s="30" t="s">
        <v>538</v>
      </c>
      <c r="M37" s="30">
        <v>100</v>
      </c>
      <c r="N37" s="30">
        <v>23.51</v>
      </c>
      <c r="O37" s="30" t="s">
        <v>672</v>
      </c>
      <c r="P37" s="30">
        <v>2500</v>
      </c>
      <c r="Q37" s="30">
        <v>21.9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11.75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620</v>
      </c>
      <c r="AR37" s="31" t="s">
        <v>523</v>
      </c>
      <c r="AS37" s="31"/>
      <c r="AT37" s="31"/>
      <c r="AU37" s="31" t="s">
        <v>527</v>
      </c>
      <c r="AV37" s="31">
        <v>8</v>
      </c>
      <c r="AW37" s="31" t="s">
        <v>528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523</v>
      </c>
      <c r="BK37" s="31"/>
      <c r="BL37" s="31" t="s">
        <v>523</v>
      </c>
      <c r="BM37" s="31"/>
      <c r="BN37" s="40"/>
      <c r="BO37" s="77"/>
      <c r="BP37" s="31"/>
      <c r="BQ37" s="78" t="s">
        <v>523</v>
      </c>
      <c r="BR37" s="40"/>
    </row>
    <row r="38" spans="1:97" x14ac:dyDescent="0.15">
      <c r="A38" s="30">
        <v>1047</v>
      </c>
      <c r="B38" s="29">
        <v>41389</v>
      </c>
      <c r="C38" s="50" t="s">
        <v>519</v>
      </c>
      <c r="D38" s="30" t="s">
        <v>520</v>
      </c>
      <c r="E38" s="30"/>
      <c r="F38" s="30" t="s">
        <v>619</v>
      </c>
      <c r="G38" s="29">
        <v>41274</v>
      </c>
      <c r="H38" s="31" t="s">
        <v>523</v>
      </c>
      <c r="I38" s="31" t="s">
        <v>530</v>
      </c>
      <c r="J38" s="31"/>
      <c r="K38" s="30" t="s">
        <v>679</v>
      </c>
      <c r="L38" s="30" t="s">
        <v>680</v>
      </c>
      <c r="M38" s="30">
        <v>208.95</v>
      </c>
      <c r="N38" s="30">
        <v>32.700000000000003</v>
      </c>
      <c r="O38" s="30" t="s">
        <v>672</v>
      </c>
      <c r="P38" s="30">
        <v>100</v>
      </c>
      <c r="Q38" s="30">
        <v>36.33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20.69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17" t="s">
        <v>620</v>
      </c>
      <c r="AR38" s="31" t="s">
        <v>681</v>
      </c>
      <c r="AS38" s="31"/>
      <c r="AT38" s="31"/>
      <c r="AU38" s="31"/>
      <c r="AV38" s="31"/>
      <c r="AW38" s="31" t="s">
        <v>523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 t="s">
        <v>523</v>
      </c>
      <c r="BK38" s="31"/>
      <c r="BL38" s="31" t="s">
        <v>523</v>
      </c>
      <c r="BM38" s="31"/>
      <c r="BN38" s="76"/>
      <c r="BO38" s="76"/>
      <c r="BP38" s="78"/>
      <c r="BQ38" s="78" t="s">
        <v>523</v>
      </c>
      <c r="BR38" s="77" t="s">
        <v>536</v>
      </c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</row>
    <row r="39" spans="1:97" x14ac:dyDescent="0.15">
      <c r="A39" s="30">
        <v>1183</v>
      </c>
      <c r="B39" s="29">
        <v>41389</v>
      </c>
      <c r="C39" s="50" t="s">
        <v>529</v>
      </c>
      <c r="D39" s="30" t="s">
        <v>520</v>
      </c>
      <c r="E39" s="30"/>
      <c r="F39" s="30" t="s">
        <v>619</v>
      </c>
      <c r="G39" s="29">
        <v>41274</v>
      </c>
      <c r="H39" s="31" t="s">
        <v>522</v>
      </c>
      <c r="I39" s="31" t="s">
        <v>523</v>
      </c>
      <c r="J39" s="31"/>
      <c r="K39" s="30" t="s">
        <v>682</v>
      </c>
      <c r="L39" s="30" t="s">
        <v>683</v>
      </c>
      <c r="M39" s="30">
        <v>113.79</v>
      </c>
      <c r="N39" s="30">
        <v>28.84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16.690000000000001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620</v>
      </c>
      <c r="AR39" s="31" t="s">
        <v>523</v>
      </c>
      <c r="AS39" s="31"/>
      <c r="AT39" s="31"/>
      <c r="AU39" s="31" t="s">
        <v>527</v>
      </c>
      <c r="AV39" s="31">
        <v>6.2</v>
      </c>
      <c r="AW39" s="31" t="s">
        <v>528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522</v>
      </c>
      <c r="BK39" s="31"/>
      <c r="BL39" s="31" t="s">
        <v>523</v>
      </c>
      <c r="BM39" s="31"/>
      <c r="BN39" s="40"/>
      <c r="BO39" s="40"/>
      <c r="BP39" s="31"/>
      <c r="BQ39" s="78" t="s">
        <v>523</v>
      </c>
      <c r="BR39" s="40" t="s">
        <v>684</v>
      </c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</row>
    <row r="40" spans="1:97" x14ac:dyDescent="0.15">
      <c r="A40" s="30">
        <v>1864</v>
      </c>
      <c r="B40" s="29">
        <v>41389</v>
      </c>
      <c r="C40" s="40" t="s">
        <v>625</v>
      </c>
      <c r="D40" s="30" t="s">
        <v>520</v>
      </c>
      <c r="E40" s="30"/>
      <c r="F40" s="30" t="s">
        <v>619</v>
      </c>
      <c r="G40" s="29">
        <v>41274</v>
      </c>
      <c r="H40" s="31" t="s">
        <v>523</v>
      </c>
      <c r="I40" s="31" t="s">
        <v>530</v>
      </c>
      <c r="J40" s="31"/>
      <c r="K40" s="30" t="s">
        <v>685</v>
      </c>
      <c r="L40" s="30" t="s">
        <v>686</v>
      </c>
      <c r="M40" s="30">
        <v>154</v>
      </c>
      <c r="N40" s="30">
        <v>31.19</v>
      </c>
      <c r="O40" s="30"/>
      <c r="P40" s="30"/>
      <c r="Q40" s="30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17.600000000000001</v>
      </c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30" t="s">
        <v>620</v>
      </c>
      <c r="AR40" s="31" t="s">
        <v>523</v>
      </c>
      <c r="AS40" s="78"/>
      <c r="AT40" s="78"/>
      <c r="AU40" s="31"/>
      <c r="AV40" s="31"/>
      <c r="AW40" s="78" t="s">
        <v>523</v>
      </c>
      <c r="AX40" s="76"/>
      <c r="AY40" s="78">
        <v>0</v>
      </c>
      <c r="AZ40" s="31">
        <v>0</v>
      </c>
      <c r="BA40" s="78">
        <v>0</v>
      </c>
      <c r="BB40" s="78">
        <v>38</v>
      </c>
      <c r="BC40" s="78">
        <v>0</v>
      </c>
      <c r="BD40" s="78">
        <v>0</v>
      </c>
      <c r="BE40" s="78">
        <v>0</v>
      </c>
      <c r="BF40" s="78">
        <v>0</v>
      </c>
      <c r="BG40" s="31">
        <v>0</v>
      </c>
      <c r="BH40" s="31">
        <v>0</v>
      </c>
      <c r="BI40" s="78">
        <v>0</v>
      </c>
      <c r="BJ40" s="78" t="s">
        <v>523</v>
      </c>
      <c r="BK40" s="78">
        <v>24</v>
      </c>
      <c r="BL40" s="31" t="s">
        <v>523</v>
      </c>
      <c r="BM40" s="78"/>
      <c r="BN40" s="77"/>
      <c r="BO40" s="77"/>
      <c r="BP40" s="78"/>
      <c r="BQ40" s="78" t="s">
        <v>523</v>
      </c>
      <c r="BR40" s="77"/>
      <c r="BS40" s="20"/>
    </row>
    <row r="41" spans="1:97" x14ac:dyDescent="0.15">
      <c r="A41" s="30">
        <v>1259</v>
      </c>
      <c r="B41" s="29">
        <v>41389</v>
      </c>
      <c r="C41" s="50" t="s">
        <v>529</v>
      </c>
      <c r="D41" s="30" t="s">
        <v>520</v>
      </c>
      <c r="E41" s="30"/>
      <c r="F41" s="30" t="s">
        <v>619</v>
      </c>
      <c r="G41" s="29">
        <v>40908</v>
      </c>
      <c r="H41" s="31" t="s">
        <v>523</v>
      </c>
      <c r="I41" s="31" t="s">
        <v>530</v>
      </c>
      <c r="J41" s="31"/>
      <c r="K41" s="30" t="s">
        <v>687</v>
      </c>
      <c r="L41" s="30" t="s">
        <v>688</v>
      </c>
      <c r="M41" s="30">
        <v>159.82</v>
      </c>
      <c r="N41" s="30">
        <v>28.96</v>
      </c>
      <c r="O41" s="30" t="s">
        <v>689</v>
      </c>
      <c r="P41" s="30">
        <v>21000</v>
      </c>
      <c r="Q41" s="30">
        <v>27.78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17.149999999999999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620</v>
      </c>
      <c r="AR41" s="31" t="s">
        <v>523</v>
      </c>
      <c r="AS41" s="31"/>
      <c r="AT41" s="31"/>
      <c r="AU41" s="31"/>
      <c r="AV41" s="31"/>
      <c r="AW41" s="31" t="s">
        <v>523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 t="s">
        <v>523</v>
      </c>
      <c r="BK41" s="31"/>
      <c r="BL41" s="31" t="s">
        <v>523</v>
      </c>
      <c r="BM41" s="31"/>
      <c r="BN41" s="40"/>
      <c r="BO41" s="40"/>
      <c r="BP41" s="31"/>
      <c r="BQ41" s="78" t="s">
        <v>523</v>
      </c>
      <c r="BR41" s="40"/>
      <c r="BT41" s="1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</row>
    <row r="42" spans="1:97" x14ac:dyDescent="0.15">
      <c r="A42" s="30">
        <v>1335</v>
      </c>
      <c r="B42" s="29">
        <v>41389</v>
      </c>
      <c r="C42" s="50" t="s">
        <v>529</v>
      </c>
      <c r="D42" s="30" t="s">
        <v>702</v>
      </c>
      <c r="E42" s="30"/>
      <c r="F42" s="30" t="s">
        <v>619</v>
      </c>
      <c r="G42" s="29">
        <v>41352</v>
      </c>
      <c r="H42" s="31" t="s">
        <v>522</v>
      </c>
      <c r="I42" s="31" t="s">
        <v>523</v>
      </c>
      <c r="J42" s="31"/>
      <c r="K42" s="30" t="s">
        <v>690</v>
      </c>
      <c r="L42" s="30" t="s">
        <v>691</v>
      </c>
      <c r="M42" s="30">
        <v>129.93</v>
      </c>
      <c r="N42" s="30">
        <v>30.62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18.579999999999998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620</v>
      </c>
      <c r="AR42" s="31" t="s">
        <v>523</v>
      </c>
      <c r="AS42" s="31"/>
      <c r="AT42" s="31"/>
      <c r="AU42" s="31" t="s">
        <v>527</v>
      </c>
      <c r="AV42" s="31">
        <v>5</v>
      </c>
      <c r="AW42" s="31" t="s">
        <v>528</v>
      </c>
      <c r="AX42" s="30"/>
      <c r="AY42" s="31">
        <v>0</v>
      </c>
      <c r="AZ42" s="31">
        <v>36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523</v>
      </c>
      <c r="BK42" s="31">
        <v>24</v>
      </c>
      <c r="BL42" s="31" t="s">
        <v>523</v>
      </c>
      <c r="BM42" s="31"/>
      <c r="BN42" s="40"/>
      <c r="BO42" s="40"/>
      <c r="BP42" s="31"/>
      <c r="BQ42" s="78" t="s">
        <v>523</v>
      </c>
      <c r="BR42" s="40"/>
    </row>
    <row r="43" spans="1:97" x14ac:dyDescent="0.15">
      <c r="A43" s="30">
        <v>1367</v>
      </c>
      <c r="B43" s="29">
        <v>41389</v>
      </c>
      <c r="C43" s="50" t="s">
        <v>529</v>
      </c>
      <c r="D43" s="30" t="s">
        <v>520</v>
      </c>
      <c r="E43" s="30"/>
      <c r="F43" s="30" t="s">
        <v>619</v>
      </c>
      <c r="G43" s="29">
        <v>41274</v>
      </c>
      <c r="H43" s="31" t="s">
        <v>522</v>
      </c>
      <c r="I43" s="31" t="s">
        <v>523</v>
      </c>
      <c r="J43" s="31"/>
      <c r="K43" s="30" t="s">
        <v>692</v>
      </c>
      <c r="L43" s="30" t="s">
        <v>693</v>
      </c>
      <c r="M43" s="30">
        <v>138.19999999999999</v>
      </c>
      <c r="N43" s="30">
        <v>27.61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16.899999999999999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17" t="s">
        <v>620</v>
      </c>
      <c r="AR43" s="31" t="s">
        <v>523</v>
      </c>
      <c r="AS43" s="31"/>
      <c r="AT43" s="31"/>
      <c r="AU43" s="78" t="s">
        <v>694</v>
      </c>
      <c r="AV43" s="78">
        <v>8.1999999999999993</v>
      </c>
      <c r="AW43" s="31" t="s">
        <v>528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523</v>
      </c>
      <c r="BK43" s="31"/>
      <c r="BL43" s="31" t="s">
        <v>523</v>
      </c>
      <c r="BM43" s="31"/>
      <c r="BN43" s="40"/>
      <c r="BO43" s="40"/>
      <c r="BP43" s="31"/>
      <c r="BQ43" s="78" t="s">
        <v>523</v>
      </c>
      <c r="BR43" s="40"/>
      <c r="BT43" s="20"/>
    </row>
    <row r="44" spans="1:97" x14ac:dyDescent="0.15">
      <c r="A44" s="30">
        <v>1403</v>
      </c>
      <c r="B44" s="29">
        <v>41389</v>
      </c>
      <c r="C44" s="50" t="s">
        <v>529</v>
      </c>
      <c r="D44" s="30" t="s">
        <v>520</v>
      </c>
      <c r="E44" s="30"/>
      <c r="F44" s="30" t="s">
        <v>619</v>
      </c>
      <c r="G44" s="29">
        <v>41274</v>
      </c>
      <c r="H44" s="31" t="s">
        <v>523</v>
      </c>
      <c r="I44" s="31" t="s">
        <v>530</v>
      </c>
      <c r="J44" s="31"/>
      <c r="K44" s="30" t="s">
        <v>695</v>
      </c>
      <c r="L44" s="30" t="s">
        <v>696</v>
      </c>
      <c r="M44" s="30">
        <v>120.239</v>
      </c>
      <c r="N44" s="30">
        <v>20.611999999999998</v>
      </c>
      <c r="O44" s="30" t="s">
        <v>539</v>
      </c>
      <c r="P44" s="30">
        <v>16500</v>
      </c>
      <c r="Q44" s="30">
        <v>20.052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14.497999999999999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620</v>
      </c>
      <c r="AR44" s="31" t="s">
        <v>523</v>
      </c>
      <c r="AS44" s="31"/>
      <c r="AT44" s="31"/>
      <c r="AU44" s="31"/>
      <c r="AV44" s="31"/>
      <c r="AW44" s="31" t="s">
        <v>528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522</v>
      </c>
      <c r="BK44" s="31"/>
      <c r="BL44" s="31" t="s">
        <v>523</v>
      </c>
      <c r="BM44" s="31"/>
      <c r="BN44" s="40"/>
      <c r="BO44" s="40"/>
      <c r="BP44" s="31"/>
      <c r="BQ44" s="78" t="s">
        <v>523</v>
      </c>
      <c r="BR44" s="40" t="s">
        <v>661</v>
      </c>
    </row>
    <row r="45" spans="1:97" x14ac:dyDescent="0.15">
      <c r="A45" s="30">
        <v>2035</v>
      </c>
      <c r="B45" s="29">
        <v>41389</v>
      </c>
      <c r="C45" s="50" t="s">
        <v>519</v>
      </c>
      <c r="D45" s="30" t="s">
        <v>520</v>
      </c>
      <c r="E45" s="30"/>
      <c r="F45" s="30" t="s">
        <v>619</v>
      </c>
      <c r="G45" s="33" t="s">
        <v>734</v>
      </c>
      <c r="H45" s="31" t="s">
        <v>522</v>
      </c>
      <c r="I45" s="31" t="s">
        <v>523</v>
      </c>
      <c r="J45" s="31"/>
      <c r="K45" s="30" t="s">
        <v>666</v>
      </c>
      <c r="L45" s="30" t="s">
        <v>667</v>
      </c>
      <c r="M45" s="80">
        <v>117.89</v>
      </c>
      <c r="N45" s="80">
        <v>34.33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16.88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620</v>
      </c>
      <c r="AR45" s="31" t="s">
        <v>523</v>
      </c>
      <c r="AS45" s="31"/>
      <c r="AT45" s="31"/>
      <c r="AU45" s="78" t="s">
        <v>527</v>
      </c>
      <c r="AV45" s="78">
        <v>5</v>
      </c>
      <c r="AW45" s="31" t="s">
        <v>528</v>
      </c>
      <c r="AX45" s="30"/>
      <c r="AY45" s="31">
        <v>0</v>
      </c>
      <c r="AZ45" s="31">
        <v>35</v>
      </c>
      <c r="BA45" s="31">
        <v>0</v>
      </c>
      <c r="BB45" s="78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 t="s">
        <v>523</v>
      </c>
      <c r="BK45" s="31">
        <v>24</v>
      </c>
      <c r="BL45" s="31" t="s">
        <v>523</v>
      </c>
      <c r="BM45" s="31"/>
      <c r="BN45" s="40" t="s">
        <v>515</v>
      </c>
      <c r="BO45" s="40" t="s">
        <v>674</v>
      </c>
      <c r="BP45" s="31">
        <v>50</v>
      </c>
      <c r="BQ45" s="78" t="s">
        <v>523</v>
      </c>
      <c r="BR45" s="40"/>
      <c r="BT45" s="20"/>
    </row>
    <row r="46" spans="1:97" x14ac:dyDescent="0.15">
      <c r="A46" s="30">
        <v>1594</v>
      </c>
      <c r="B46" s="29">
        <v>41389</v>
      </c>
      <c r="C46" s="40" t="s">
        <v>625</v>
      </c>
      <c r="D46" s="30" t="s">
        <v>520</v>
      </c>
      <c r="E46" s="30"/>
      <c r="F46" s="30" t="s">
        <v>619</v>
      </c>
      <c r="G46" s="33">
        <v>41373</v>
      </c>
      <c r="H46" s="31" t="s">
        <v>522</v>
      </c>
      <c r="I46" s="31" t="s">
        <v>523</v>
      </c>
      <c r="J46" s="31"/>
      <c r="K46" s="30" t="s">
        <v>516</v>
      </c>
      <c r="L46" s="30" t="s">
        <v>517</v>
      </c>
      <c r="M46" s="30">
        <v>125</v>
      </c>
      <c r="N46" s="30">
        <v>31.15</v>
      </c>
      <c r="O46" s="30" t="s">
        <v>672</v>
      </c>
      <c r="P46" s="30">
        <v>21000</v>
      </c>
      <c r="Q46" s="30">
        <v>31.15</v>
      </c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>
        <v>18.95</v>
      </c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30" t="s">
        <v>620</v>
      </c>
      <c r="AR46" s="31" t="s">
        <v>523</v>
      </c>
      <c r="AS46" s="78"/>
      <c r="AT46" s="78"/>
      <c r="AU46" s="78" t="s">
        <v>541</v>
      </c>
      <c r="AV46" s="31">
        <v>5</v>
      </c>
      <c r="AW46" s="78" t="s">
        <v>523</v>
      </c>
      <c r="AX46" s="76"/>
      <c r="AY46" s="78">
        <v>0</v>
      </c>
      <c r="AZ46" s="78">
        <v>20</v>
      </c>
      <c r="BA46" s="78">
        <v>0</v>
      </c>
      <c r="BB46" s="78">
        <v>17</v>
      </c>
      <c r="BC46" s="78">
        <v>0</v>
      </c>
      <c r="BD46" s="78">
        <v>0</v>
      </c>
      <c r="BE46" s="78">
        <v>0</v>
      </c>
      <c r="BF46" s="78">
        <v>0</v>
      </c>
      <c r="BG46" s="31">
        <v>0</v>
      </c>
      <c r="BH46" s="31">
        <v>0</v>
      </c>
      <c r="BI46" s="78">
        <v>0</v>
      </c>
      <c r="BJ46" s="78" t="s">
        <v>523</v>
      </c>
      <c r="BK46" s="78">
        <v>12</v>
      </c>
      <c r="BL46" s="31" t="s">
        <v>523</v>
      </c>
      <c r="BM46" s="78"/>
      <c r="BN46" s="77"/>
      <c r="BO46" s="77"/>
      <c r="BP46" s="78"/>
      <c r="BQ46" s="78" t="s">
        <v>523</v>
      </c>
      <c r="BR46" s="77"/>
      <c r="BS46" s="20"/>
    </row>
    <row r="47" spans="1:97" x14ac:dyDescent="0.15">
      <c r="A47" s="30">
        <v>2003</v>
      </c>
      <c r="B47" s="29">
        <v>41389</v>
      </c>
      <c r="C47" s="40" t="s">
        <v>625</v>
      </c>
      <c r="D47" s="30" t="s">
        <v>520</v>
      </c>
      <c r="E47" s="30"/>
      <c r="F47" s="30" t="s">
        <v>619</v>
      </c>
      <c r="G47" s="33">
        <v>41361</v>
      </c>
      <c r="H47" s="31" t="s">
        <v>523</v>
      </c>
      <c r="I47" s="31" t="s">
        <v>530</v>
      </c>
      <c r="J47" s="31"/>
      <c r="K47" s="30" t="s">
        <v>621</v>
      </c>
      <c r="L47" s="30" t="s">
        <v>622</v>
      </c>
      <c r="M47" s="30">
        <v>140</v>
      </c>
      <c r="N47" s="30">
        <v>28.25</v>
      </c>
      <c r="O47" s="30"/>
      <c r="P47" s="30"/>
      <c r="Q47" s="30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12.7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17" t="s">
        <v>620</v>
      </c>
      <c r="AR47" s="31" t="s">
        <v>523</v>
      </c>
      <c r="AS47" s="78"/>
      <c r="AT47" s="78"/>
      <c r="AU47" s="31"/>
      <c r="AV47" s="31"/>
      <c r="AW47" s="78" t="s">
        <v>523</v>
      </c>
      <c r="AX47" s="76"/>
      <c r="AY47" s="78">
        <v>0</v>
      </c>
      <c r="AZ47" s="31">
        <v>0</v>
      </c>
      <c r="BA47" s="78">
        <v>0</v>
      </c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>
        <v>36</v>
      </c>
      <c r="BJ47" s="78" t="s">
        <v>523</v>
      </c>
      <c r="BK47" s="78"/>
      <c r="BL47" s="31" t="s">
        <v>523</v>
      </c>
      <c r="BM47" s="78"/>
      <c r="BN47" s="77"/>
      <c r="BO47" s="77"/>
      <c r="BP47" s="78"/>
      <c r="BQ47" s="78" t="s">
        <v>523</v>
      </c>
      <c r="BR47" s="77" t="s">
        <v>623</v>
      </c>
      <c r="BS47" s="20"/>
    </row>
    <row r="48" spans="1:97" x14ac:dyDescent="0.15">
      <c r="A48" s="30">
        <v>131</v>
      </c>
      <c r="B48" s="29">
        <v>41389</v>
      </c>
      <c r="C48" s="50" t="s">
        <v>519</v>
      </c>
      <c r="D48" s="30" t="s">
        <v>520</v>
      </c>
      <c r="E48" s="30"/>
      <c r="F48" s="30" t="s">
        <v>612</v>
      </c>
      <c r="G48" s="29">
        <v>41274</v>
      </c>
      <c r="H48" s="31" t="s">
        <v>522</v>
      </c>
      <c r="I48" s="31" t="s">
        <v>523</v>
      </c>
      <c r="J48" s="31"/>
      <c r="K48" s="30" t="s">
        <v>524</v>
      </c>
      <c r="L48" s="76" t="s">
        <v>525</v>
      </c>
      <c r="M48" s="30">
        <v>150.16</v>
      </c>
      <c r="N48" s="30">
        <v>33.78</v>
      </c>
      <c r="O48" s="30"/>
      <c r="P48" s="30"/>
      <c r="Q48" s="30"/>
      <c r="R48" s="30"/>
      <c r="S48" s="30"/>
      <c r="T48" s="30"/>
      <c r="U48" s="30"/>
      <c r="V48" s="30"/>
      <c r="W48" s="30">
        <v>19.5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613</v>
      </c>
      <c r="AR48" s="31" t="s">
        <v>523</v>
      </c>
      <c r="AS48" s="31"/>
      <c r="AT48" s="31"/>
      <c r="AU48" s="31" t="s">
        <v>527</v>
      </c>
      <c r="AV48" s="31">
        <v>5</v>
      </c>
      <c r="AW48" s="31" t="s">
        <v>528</v>
      </c>
      <c r="AX48" s="30"/>
      <c r="AY48" s="31">
        <v>0</v>
      </c>
      <c r="AZ48" s="31">
        <v>36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 t="s">
        <v>523</v>
      </c>
      <c r="BK48" s="31">
        <v>24</v>
      </c>
      <c r="BL48" s="31" t="s">
        <v>523</v>
      </c>
      <c r="BM48" s="31"/>
      <c r="BN48" s="77"/>
      <c r="BO48" s="77"/>
      <c r="BP48" s="78"/>
      <c r="BQ48" s="78" t="s">
        <v>523</v>
      </c>
      <c r="BR48" s="40"/>
    </row>
    <row r="49" spans="1:97" x14ac:dyDescent="0.15">
      <c r="A49" s="30">
        <v>171</v>
      </c>
      <c r="B49" s="29">
        <v>41389</v>
      </c>
      <c r="C49" s="50" t="s">
        <v>529</v>
      </c>
      <c r="D49" s="30" t="s">
        <v>520</v>
      </c>
      <c r="E49" s="30"/>
      <c r="F49" s="30" t="s">
        <v>614</v>
      </c>
      <c r="G49" s="33">
        <v>41285</v>
      </c>
      <c r="H49" s="31" t="s">
        <v>523</v>
      </c>
      <c r="I49" s="31" t="s">
        <v>530</v>
      </c>
      <c r="J49" s="31"/>
      <c r="K49" s="30" t="s">
        <v>531</v>
      </c>
      <c r="L49" s="30" t="s">
        <v>532</v>
      </c>
      <c r="M49" s="30">
        <v>170.6</v>
      </c>
      <c r="N49" s="30">
        <v>33.67</v>
      </c>
      <c r="O49" s="30"/>
      <c r="P49" s="30"/>
      <c r="Q49" s="30"/>
      <c r="R49" s="30"/>
      <c r="S49" s="30"/>
      <c r="T49" s="30"/>
      <c r="U49" s="30"/>
      <c r="V49" s="30"/>
      <c r="W49" s="30">
        <v>16.32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613</v>
      </c>
      <c r="AR49" s="31" t="s">
        <v>533</v>
      </c>
      <c r="AS49" s="31"/>
      <c r="AT49" s="31"/>
      <c r="AU49" s="31"/>
      <c r="AV49" s="31"/>
      <c r="AW49" s="31" t="s">
        <v>523</v>
      </c>
      <c r="AX49" s="30"/>
      <c r="AY49" s="31">
        <v>0</v>
      </c>
      <c r="AZ49" s="31">
        <v>0</v>
      </c>
      <c r="BA49" s="31">
        <v>0</v>
      </c>
      <c r="BB49" s="31">
        <v>30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 t="s">
        <v>523</v>
      </c>
      <c r="BK49" s="31">
        <v>24</v>
      </c>
      <c r="BL49" s="31" t="s">
        <v>523</v>
      </c>
      <c r="BM49" s="31"/>
      <c r="BN49" s="40"/>
      <c r="BO49" s="40"/>
      <c r="BP49" s="31"/>
      <c r="BQ49" s="78" t="s">
        <v>523</v>
      </c>
      <c r="BR49" s="40"/>
    </row>
    <row r="50" spans="1:97" x14ac:dyDescent="0.15">
      <c r="A50" s="30">
        <v>213</v>
      </c>
      <c r="B50" s="29">
        <v>41389</v>
      </c>
      <c r="C50" s="50" t="s">
        <v>529</v>
      </c>
      <c r="D50" s="30" t="s">
        <v>520</v>
      </c>
      <c r="E50" s="30"/>
      <c r="F50" s="30" t="s">
        <v>614</v>
      </c>
      <c r="G50" s="29">
        <v>41274</v>
      </c>
      <c r="H50" s="31" t="s">
        <v>523</v>
      </c>
      <c r="I50" s="31" t="s">
        <v>530</v>
      </c>
      <c r="J50" s="31"/>
      <c r="K50" s="30" t="s">
        <v>534</v>
      </c>
      <c r="L50" s="30" t="s">
        <v>535</v>
      </c>
      <c r="M50" s="30">
        <v>87</v>
      </c>
      <c r="N50" s="30">
        <v>28.1</v>
      </c>
      <c r="O50" s="30"/>
      <c r="P50" s="30"/>
      <c r="Q50" s="30"/>
      <c r="R50" s="30"/>
      <c r="S50" s="30"/>
      <c r="T50" s="30"/>
      <c r="U50" s="30"/>
      <c r="V50" s="30"/>
      <c r="W50" s="30">
        <v>15.9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613</v>
      </c>
      <c r="AR50" s="31" t="s">
        <v>523</v>
      </c>
      <c r="AS50" s="31"/>
      <c r="AT50" s="31"/>
      <c r="AU50" s="31"/>
      <c r="AV50" s="31"/>
      <c r="AW50" s="31" t="s">
        <v>523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523</v>
      </c>
      <c r="BK50" s="31"/>
      <c r="BL50" s="31" t="s">
        <v>523</v>
      </c>
      <c r="BM50" s="31"/>
      <c r="BN50" s="40"/>
      <c r="BO50" s="40"/>
      <c r="BP50" s="31"/>
      <c r="BQ50" s="78" t="s">
        <v>523</v>
      </c>
      <c r="BR50" s="30" t="s">
        <v>536</v>
      </c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</row>
    <row r="51" spans="1:97" x14ac:dyDescent="0.15">
      <c r="A51" s="30">
        <v>255</v>
      </c>
      <c r="B51" s="29">
        <v>41389</v>
      </c>
      <c r="C51" s="40" t="s">
        <v>519</v>
      </c>
      <c r="D51" s="30" t="s">
        <v>520</v>
      </c>
      <c r="E51" s="30"/>
      <c r="F51" s="30" t="s">
        <v>614</v>
      </c>
      <c r="G51" s="29">
        <v>41347</v>
      </c>
      <c r="H51" s="31" t="s">
        <v>522</v>
      </c>
      <c r="I51" s="31" t="s">
        <v>523</v>
      </c>
      <c r="J51" s="31"/>
      <c r="K51" s="30" t="s">
        <v>537</v>
      </c>
      <c r="L51" s="76" t="s">
        <v>538</v>
      </c>
      <c r="M51" s="76">
        <v>133.63999999999999</v>
      </c>
      <c r="N51" s="76">
        <v>28.99</v>
      </c>
      <c r="O51" s="76"/>
      <c r="P51" s="76"/>
      <c r="Q51" s="76"/>
      <c r="R51" s="76"/>
      <c r="S51" s="76"/>
      <c r="T51" s="76"/>
      <c r="U51" s="76"/>
      <c r="V51" s="76"/>
      <c r="W51" s="76">
        <v>15.14</v>
      </c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30" t="s">
        <v>613</v>
      </c>
      <c r="AR51" s="31" t="s">
        <v>540</v>
      </c>
      <c r="AS51" s="78"/>
      <c r="AT51" s="78"/>
      <c r="AU51" s="78" t="s">
        <v>541</v>
      </c>
      <c r="AV51" s="31">
        <v>6.5</v>
      </c>
      <c r="AW51" s="78" t="s">
        <v>540</v>
      </c>
      <c r="AX51" s="76"/>
      <c r="AY51" s="78">
        <v>0</v>
      </c>
      <c r="AZ51" s="78">
        <v>0</v>
      </c>
      <c r="BA51" s="78">
        <v>0</v>
      </c>
      <c r="BB51" s="78">
        <v>20</v>
      </c>
      <c r="BC51" s="78">
        <v>0</v>
      </c>
      <c r="BD51" s="78">
        <v>0</v>
      </c>
      <c r="BE51" s="78">
        <v>0</v>
      </c>
      <c r="BF51" s="78">
        <v>0</v>
      </c>
      <c r="BG51" s="31">
        <v>0</v>
      </c>
      <c r="BH51" s="31">
        <v>0</v>
      </c>
      <c r="BI51" s="78">
        <v>0</v>
      </c>
      <c r="BJ51" s="78" t="s">
        <v>523</v>
      </c>
      <c r="BK51" s="31"/>
      <c r="BL51" s="31" t="s">
        <v>523</v>
      </c>
      <c r="BM51" s="78"/>
      <c r="BN51" s="77" t="s">
        <v>542</v>
      </c>
      <c r="BO51" s="77"/>
      <c r="BP51" s="78"/>
      <c r="BQ51" s="78" t="s">
        <v>523</v>
      </c>
      <c r="BR51" s="30"/>
      <c r="BS51" s="20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</row>
    <row r="52" spans="1:97" x14ac:dyDescent="0.15">
      <c r="A52" s="30">
        <v>333</v>
      </c>
      <c r="B52" s="29">
        <v>41389</v>
      </c>
      <c r="C52" s="40" t="s">
        <v>519</v>
      </c>
      <c r="D52" s="30" t="s">
        <v>520</v>
      </c>
      <c r="E52" s="30"/>
      <c r="F52" s="30" t="s">
        <v>614</v>
      </c>
      <c r="G52" s="29">
        <v>41305</v>
      </c>
      <c r="H52" s="31" t="s">
        <v>523</v>
      </c>
      <c r="I52" s="31" t="s">
        <v>530</v>
      </c>
      <c r="J52" s="31"/>
      <c r="K52" s="30" t="s">
        <v>543</v>
      </c>
      <c r="L52" s="30" t="s">
        <v>544</v>
      </c>
      <c r="M52" s="30">
        <v>128</v>
      </c>
      <c r="N52" s="30">
        <v>35.29</v>
      </c>
      <c r="O52" s="30"/>
      <c r="P52" s="30"/>
      <c r="Q52" s="30"/>
      <c r="R52" s="30"/>
      <c r="S52" s="30"/>
      <c r="T52" s="30"/>
      <c r="U52" s="30"/>
      <c r="V52" s="30"/>
      <c r="W52" s="30">
        <v>19.22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613</v>
      </c>
      <c r="AR52" s="31" t="s">
        <v>523</v>
      </c>
      <c r="AS52" s="78"/>
      <c r="AT52" s="78"/>
      <c r="AU52" s="78"/>
      <c r="AV52" s="78"/>
      <c r="AW52" s="78" t="s">
        <v>523</v>
      </c>
      <c r="AX52" s="76"/>
      <c r="AY52" s="78">
        <v>0</v>
      </c>
      <c r="AZ52" s="78">
        <v>0</v>
      </c>
      <c r="BA52" s="78">
        <v>0</v>
      </c>
      <c r="BB52" s="78">
        <v>34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>
        <v>0</v>
      </c>
      <c r="BJ52" s="78" t="s">
        <v>523</v>
      </c>
      <c r="BK52" s="78">
        <v>12</v>
      </c>
      <c r="BL52" s="31" t="s">
        <v>523</v>
      </c>
      <c r="BM52" s="31"/>
      <c r="BN52" s="76"/>
      <c r="BO52" s="76"/>
      <c r="BP52" s="78"/>
      <c r="BQ52" s="78" t="s">
        <v>523</v>
      </c>
      <c r="BR52" s="76"/>
      <c r="BS52" s="20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</row>
    <row r="53" spans="1:97" x14ac:dyDescent="0.15">
      <c r="A53" s="30">
        <v>419</v>
      </c>
      <c r="B53" s="29">
        <v>41389</v>
      </c>
      <c r="C53" s="50" t="s">
        <v>529</v>
      </c>
      <c r="D53" s="30" t="s">
        <v>520</v>
      </c>
      <c r="E53" s="30"/>
      <c r="F53" s="30" t="s">
        <v>614</v>
      </c>
      <c r="G53" s="29">
        <v>41305</v>
      </c>
      <c r="H53" s="31" t="s">
        <v>522</v>
      </c>
      <c r="I53" s="31" t="s">
        <v>523</v>
      </c>
      <c r="J53" s="31"/>
      <c r="K53" s="30" t="s">
        <v>545</v>
      </c>
      <c r="L53" s="30" t="s">
        <v>546</v>
      </c>
      <c r="M53" s="30">
        <v>154.94999999999999</v>
      </c>
      <c r="N53" s="30">
        <v>29.98</v>
      </c>
      <c r="O53" s="30" t="s">
        <v>539</v>
      </c>
      <c r="P53" s="30">
        <v>1000</v>
      </c>
      <c r="Q53" s="30">
        <v>33.65</v>
      </c>
      <c r="R53" s="30">
        <v>2500</v>
      </c>
      <c r="S53" s="30">
        <v>34.479999999999997</v>
      </c>
      <c r="T53" s="30"/>
      <c r="U53" s="30"/>
      <c r="V53" s="30"/>
      <c r="W53" s="30">
        <v>15.43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613</v>
      </c>
      <c r="AR53" s="31" t="s">
        <v>523</v>
      </c>
      <c r="AS53" s="31"/>
      <c r="AT53" s="31"/>
      <c r="AU53" s="31" t="s">
        <v>527</v>
      </c>
      <c r="AV53" s="31">
        <v>8</v>
      </c>
      <c r="AW53" s="31" t="s">
        <v>528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522</v>
      </c>
      <c r="BK53" s="31">
        <v>24</v>
      </c>
      <c r="BL53" s="31" t="s">
        <v>523</v>
      </c>
      <c r="BM53" s="31"/>
      <c r="BN53" s="40"/>
      <c r="BO53" s="40"/>
      <c r="BP53" s="31"/>
      <c r="BQ53" s="31" t="s">
        <v>523</v>
      </c>
      <c r="BR53" s="30" t="s">
        <v>547</v>
      </c>
      <c r="BS53" s="1"/>
    </row>
    <row r="54" spans="1:97" x14ac:dyDescent="0.15">
      <c r="A54" s="30">
        <v>2463</v>
      </c>
      <c r="B54" s="29">
        <v>41389</v>
      </c>
      <c r="C54" s="50" t="s">
        <v>529</v>
      </c>
      <c r="D54" s="30" t="s">
        <v>520</v>
      </c>
      <c r="E54" s="30"/>
      <c r="F54" s="30" t="s">
        <v>614</v>
      </c>
      <c r="G54" s="29">
        <v>41347</v>
      </c>
      <c r="H54" s="31" t="s">
        <v>548</v>
      </c>
      <c r="I54" s="31" t="s">
        <v>523</v>
      </c>
      <c r="J54" s="31"/>
      <c r="K54" s="30" t="s">
        <v>549</v>
      </c>
      <c r="L54" s="32" t="s">
        <v>538</v>
      </c>
      <c r="M54" s="30">
        <v>136.97999999999999</v>
      </c>
      <c r="N54" s="30">
        <v>29.71</v>
      </c>
      <c r="O54" s="30"/>
      <c r="P54" s="30"/>
      <c r="Q54" s="30"/>
      <c r="R54" s="30"/>
      <c r="S54" s="30"/>
      <c r="T54" s="30"/>
      <c r="U54" s="30"/>
      <c r="V54" s="30"/>
      <c r="W54" s="30">
        <v>15.52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613</v>
      </c>
      <c r="AR54" s="31" t="s">
        <v>523</v>
      </c>
      <c r="AS54" s="31"/>
      <c r="AT54" s="31"/>
      <c r="AU54" s="31" t="s">
        <v>527</v>
      </c>
      <c r="AV54" s="31">
        <v>6.5</v>
      </c>
      <c r="AW54" s="31" t="s">
        <v>523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20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 t="s">
        <v>523</v>
      </c>
      <c r="BK54" s="31"/>
      <c r="BL54" s="31" t="s">
        <v>523</v>
      </c>
      <c r="BM54" s="31"/>
      <c r="BN54" s="40"/>
      <c r="BO54" s="40"/>
      <c r="BP54" s="31"/>
      <c r="BQ54" s="78" t="s">
        <v>523</v>
      </c>
      <c r="BR54" s="40"/>
      <c r="BT54" s="20"/>
    </row>
    <row r="55" spans="1:97" x14ac:dyDescent="0.15">
      <c r="A55" s="30">
        <v>615</v>
      </c>
      <c r="B55" s="29">
        <v>41389</v>
      </c>
      <c r="C55" s="50" t="s">
        <v>529</v>
      </c>
      <c r="D55" s="30" t="s">
        <v>520</v>
      </c>
      <c r="E55" s="30"/>
      <c r="F55" s="30" t="s">
        <v>614</v>
      </c>
      <c r="G55" s="29">
        <v>41341</v>
      </c>
      <c r="H55" s="31" t="s">
        <v>522</v>
      </c>
      <c r="I55" s="31" t="s">
        <v>523</v>
      </c>
      <c r="J55" s="31"/>
      <c r="K55" s="30" t="s">
        <v>697</v>
      </c>
      <c r="L55" s="30" t="s">
        <v>698</v>
      </c>
      <c r="M55" s="30">
        <v>134</v>
      </c>
      <c r="N55" s="30">
        <v>32.130000000000003</v>
      </c>
      <c r="O55" s="30"/>
      <c r="P55" s="30"/>
      <c r="Q55" s="30"/>
      <c r="R55" s="30"/>
      <c r="S55" s="30"/>
      <c r="T55" s="30"/>
      <c r="U55" s="30"/>
      <c r="V55" s="30"/>
      <c r="W55" s="30">
        <v>16.63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613</v>
      </c>
      <c r="AR55" s="31" t="s">
        <v>523</v>
      </c>
      <c r="AS55" s="31"/>
      <c r="AT55" s="31"/>
      <c r="AU55" s="31" t="s">
        <v>527</v>
      </c>
      <c r="AV55" s="31">
        <v>5.5</v>
      </c>
      <c r="AW55" s="31" t="s">
        <v>528</v>
      </c>
      <c r="AX55" s="30"/>
      <c r="AY55" s="31">
        <v>0</v>
      </c>
      <c r="AZ55" s="31">
        <v>29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522</v>
      </c>
      <c r="BK55" s="31">
        <v>24</v>
      </c>
      <c r="BL55" s="31" t="s">
        <v>523</v>
      </c>
      <c r="BM55" s="31"/>
      <c r="BN55" s="40"/>
      <c r="BO55" s="40"/>
      <c r="BP55" s="31"/>
      <c r="BQ55" s="78" t="s">
        <v>523</v>
      </c>
      <c r="BR55" s="40"/>
      <c r="BT55" s="20"/>
    </row>
    <row r="56" spans="1:97" x14ac:dyDescent="0.15">
      <c r="A56" s="30">
        <v>738</v>
      </c>
      <c r="B56" s="29">
        <v>41389</v>
      </c>
      <c r="C56" s="50" t="s">
        <v>519</v>
      </c>
      <c r="D56" s="30" t="s">
        <v>520</v>
      </c>
      <c r="E56" s="30"/>
      <c r="F56" s="30" t="s">
        <v>612</v>
      </c>
      <c r="G56" s="29">
        <v>41305</v>
      </c>
      <c r="H56" s="31" t="s">
        <v>522</v>
      </c>
      <c r="I56" s="31" t="s">
        <v>523</v>
      </c>
      <c r="J56" s="31"/>
      <c r="K56" s="30" t="s">
        <v>700</v>
      </c>
      <c r="L56" s="30" t="s">
        <v>701</v>
      </c>
      <c r="M56" s="30">
        <v>109</v>
      </c>
      <c r="N56" s="30">
        <v>29.18</v>
      </c>
      <c r="O56" s="30"/>
      <c r="P56" s="30"/>
      <c r="Q56" s="30"/>
      <c r="R56" s="30"/>
      <c r="S56" s="30"/>
      <c r="T56" s="30"/>
      <c r="U56" s="30"/>
      <c r="V56" s="30"/>
      <c r="W56" s="30">
        <v>13.77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613</v>
      </c>
      <c r="AR56" s="31" t="s">
        <v>523</v>
      </c>
      <c r="AS56" s="31"/>
      <c r="AT56" s="31"/>
      <c r="AU56" s="31" t="s">
        <v>527</v>
      </c>
      <c r="AV56" s="31">
        <v>5</v>
      </c>
      <c r="AW56" s="31" t="s">
        <v>523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 t="s">
        <v>523</v>
      </c>
      <c r="BK56" s="31"/>
      <c r="BL56" s="31" t="s">
        <v>523</v>
      </c>
      <c r="BM56" s="31"/>
      <c r="BN56" s="40"/>
      <c r="BO56" s="40"/>
      <c r="BP56" s="31"/>
      <c r="BQ56" s="78" t="s">
        <v>523</v>
      </c>
      <c r="BR56" s="30"/>
      <c r="BS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</row>
    <row r="57" spans="1:97" x14ac:dyDescent="0.15">
      <c r="A57" s="30">
        <v>775</v>
      </c>
      <c r="B57" s="29">
        <v>41389</v>
      </c>
      <c r="C57" s="50" t="s">
        <v>529</v>
      </c>
      <c r="D57" s="30" t="s">
        <v>702</v>
      </c>
      <c r="E57" s="30"/>
      <c r="F57" s="30" t="s">
        <v>612</v>
      </c>
      <c r="G57" s="33">
        <v>41274</v>
      </c>
      <c r="H57" s="31" t="s">
        <v>522</v>
      </c>
      <c r="I57" s="31" t="s">
        <v>523</v>
      </c>
      <c r="J57" s="31"/>
      <c r="K57" s="30" t="s">
        <v>703</v>
      </c>
      <c r="L57" s="30" t="s">
        <v>704</v>
      </c>
      <c r="M57" s="30">
        <v>135</v>
      </c>
      <c r="N57" s="30">
        <v>31.2</v>
      </c>
      <c r="O57" s="30"/>
      <c r="P57" s="30"/>
      <c r="Q57" s="30"/>
      <c r="R57" s="30"/>
      <c r="S57" s="30"/>
      <c r="T57" s="30"/>
      <c r="U57" s="30"/>
      <c r="V57" s="30"/>
      <c r="W57" s="30">
        <v>17.5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613</v>
      </c>
      <c r="AR57" s="31" t="s">
        <v>523</v>
      </c>
      <c r="AS57" s="31"/>
      <c r="AT57" s="31"/>
      <c r="AU57" s="31" t="s">
        <v>527</v>
      </c>
      <c r="AV57" s="31">
        <v>6.8</v>
      </c>
      <c r="AW57" s="31" t="s">
        <v>523</v>
      </c>
      <c r="AX57" s="30"/>
      <c r="AY57" s="31">
        <v>0</v>
      </c>
      <c r="AZ57" s="31">
        <v>0</v>
      </c>
      <c r="BA57" s="31">
        <v>0</v>
      </c>
      <c r="BB57" s="31">
        <v>15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 t="s">
        <v>523</v>
      </c>
      <c r="BK57" s="31"/>
      <c r="BL57" s="31" t="s">
        <v>523</v>
      </c>
      <c r="BM57" s="31"/>
      <c r="BN57" s="40"/>
      <c r="BO57" s="77"/>
      <c r="BP57" s="31"/>
      <c r="BQ57" s="78" t="s">
        <v>523</v>
      </c>
      <c r="BR57" s="4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</row>
    <row r="58" spans="1:97" x14ac:dyDescent="0.15">
      <c r="A58" s="30">
        <v>867</v>
      </c>
      <c r="B58" s="29">
        <v>41389</v>
      </c>
      <c r="C58" s="50" t="s">
        <v>529</v>
      </c>
      <c r="D58" s="30" t="s">
        <v>520</v>
      </c>
      <c r="E58" s="30"/>
      <c r="F58" s="30" t="s">
        <v>614</v>
      </c>
      <c r="G58" s="29">
        <v>41274</v>
      </c>
      <c r="H58" s="31" t="s">
        <v>522</v>
      </c>
      <c r="I58" s="31" t="s">
        <v>523</v>
      </c>
      <c r="J58" s="31"/>
      <c r="K58" s="30" t="s">
        <v>705</v>
      </c>
      <c r="L58" s="30" t="s">
        <v>668</v>
      </c>
      <c r="M58" s="30">
        <v>117.62</v>
      </c>
      <c r="N58" s="30">
        <v>25.41</v>
      </c>
      <c r="O58" s="30"/>
      <c r="P58" s="30"/>
      <c r="Q58" s="30"/>
      <c r="R58" s="30"/>
      <c r="S58" s="30"/>
      <c r="T58" s="30"/>
      <c r="U58" s="30"/>
      <c r="V58" s="30"/>
      <c r="W58" s="30">
        <v>12.3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613</v>
      </c>
      <c r="AR58" s="31" t="s">
        <v>523</v>
      </c>
      <c r="AS58" s="31"/>
      <c r="AT58" s="31"/>
      <c r="AU58" s="31" t="s">
        <v>527</v>
      </c>
      <c r="AV58" s="31">
        <v>6.5</v>
      </c>
      <c r="AW58" s="31" t="s">
        <v>528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523</v>
      </c>
      <c r="BK58" s="31"/>
      <c r="BL58" s="31" t="s">
        <v>523</v>
      </c>
      <c r="BM58" s="31"/>
      <c r="BN58" s="40"/>
      <c r="BO58" s="40"/>
      <c r="BP58" s="31"/>
      <c r="BQ58" s="78" t="s">
        <v>523</v>
      </c>
      <c r="BR58" s="40" t="s">
        <v>669</v>
      </c>
    </row>
    <row r="59" spans="1:97" x14ac:dyDescent="0.15">
      <c r="A59" s="30">
        <v>953</v>
      </c>
      <c r="B59" s="29">
        <v>41389</v>
      </c>
      <c r="C59" s="50" t="s">
        <v>529</v>
      </c>
      <c r="D59" s="30" t="s">
        <v>520</v>
      </c>
      <c r="E59" s="30"/>
      <c r="F59" s="30" t="s">
        <v>614</v>
      </c>
      <c r="G59" s="29">
        <v>41274</v>
      </c>
      <c r="H59" s="31" t="s">
        <v>522</v>
      </c>
      <c r="I59" s="31" t="s">
        <v>523</v>
      </c>
      <c r="J59" s="31"/>
      <c r="K59" s="30" t="s">
        <v>670</v>
      </c>
      <c r="L59" s="30" t="s">
        <v>671</v>
      </c>
      <c r="M59" s="30">
        <v>144.86000000000001</v>
      </c>
      <c r="N59" s="30">
        <v>24.72</v>
      </c>
      <c r="O59" s="30" t="s">
        <v>672</v>
      </c>
      <c r="P59" s="30">
        <v>1200</v>
      </c>
      <c r="Q59" s="30">
        <v>24.04</v>
      </c>
      <c r="R59" s="30"/>
      <c r="S59" s="30"/>
      <c r="T59" s="30"/>
      <c r="U59" s="30"/>
      <c r="V59" s="30"/>
      <c r="W59" s="30">
        <v>9.9700000000000006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613</v>
      </c>
      <c r="AR59" s="31" t="s">
        <v>523</v>
      </c>
      <c r="AS59" s="31"/>
      <c r="AT59" s="31"/>
      <c r="AU59" s="31" t="s">
        <v>527</v>
      </c>
      <c r="AV59" s="78">
        <v>7</v>
      </c>
      <c r="AW59" s="31" t="s">
        <v>523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523</v>
      </c>
      <c r="BK59" s="31"/>
      <c r="BL59" s="31" t="s">
        <v>523</v>
      </c>
      <c r="BM59" s="31"/>
      <c r="BN59" s="30" t="s">
        <v>673</v>
      </c>
      <c r="BO59" s="30" t="s">
        <v>674</v>
      </c>
      <c r="BP59" s="31">
        <v>50</v>
      </c>
      <c r="BQ59" s="78" t="s">
        <v>523</v>
      </c>
      <c r="BR59" s="40" t="s">
        <v>675</v>
      </c>
    </row>
    <row r="60" spans="1:97" x14ac:dyDescent="0.15">
      <c r="A60" s="30">
        <v>992</v>
      </c>
      <c r="B60" s="29">
        <v>41389</v>
      </c>
      <c r="C60" s="50" t="s">
        <v>529</v>
      </c>
      <c r="D60" s="30" t="s">
        <v>702</v>
      </c>
      <c r="E60" s="30"/>
      <c r="F60" s="30" t="s">
        <v>614</v>
      </c>
      <c r="G60" s="33" t="s">
        <v>676</v>
      </c>
      <c r="H60" s="31" t="s">
        <v>677</v>
      </c>
      <c r="I60" s="31" t="s">
        <v>523</v>
      </c>
      <c r="J60" s="31"/>
      <c r="K60" s="30" t="s">
        <v>678</v>
      </c>
      <c r="L60" s="30" t="s">
        <v>538</v>
      </c>
      <c r="M60" s="30">
        <v>100</v>
      </c>
      <c r="N60" s="30">
        <v>27.95</v>
      </c>
      <c r="O60" s="30"/>
      <c r="P60" s="30"/>
      <c r="Q60" s="30"/>
      <c r="R60" s="30"/>
      <c r="S60" s="30"/>
      <c r="T60" s="30"/>
      <c r="U60" s="30"/>
      <c r="V60" s="30"/>
      <c r="W60" s="30">
        <v>11.09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613</v>
      </c>
      <c r="AR60" s="31" t="s">
        <v>523</v>
      </c>
      <c r="AS60" s="31"/>
      <c r="AT60" s="31"/>
      <c r="AU60" s="31" t="s">
        <v>527</v>
      </c>
      <c r="AV60" s="31">
        <v>8</v>
      </c>
      <c r="AW60" s="31" t="s">
        <v>528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523</v>
      </c>
      <c r="BK60" s="31"/>
      <c r="BL60" s="31" t="s">
        <v>523</v>
      </c>
      <c r="BM60" s="31"/>
      <c r="BN60" s="40"/>
      <c r="BO60" s="77"/>
      <c r="BP60" s="31"/>
      <c r="BQ60" s="78" t="s">
        <v>523</v>
      </c>
      <c r="BR60" s="40"/>
    </row>
    <row r="61" spans="1:97" x14ac:dyDescent="0.15">
      <c r="A61" s="30">
        <v>1049</v>
      </c>
      <c r="B61" s="29">
        <v>41389</v>
      </c>
      <c r="C61" s="50" t="s">
        <v>519</v>
      </c>
      <c r="D61" s="30" t="s">
        <v>520</v>
      </c>
      <c r="E61" s="30"/>
      <c r="F61" s="30" t="s">
        <v>612</v>
      </c>
      <c r="G61" s="29">
        <v>41274</v>
      </c>
      <c r="H61" s="31" t="s">
        <v>523</v>
      </c>
      <c r="I61" s="31" t="s">
        <v>530</v>
      </c>
      <c r="J61" s="31"/>
      <c r="K61" s="30" t="s">
        <v>679</v>
      </c>
      <c r="L61" s="30" t="s">
        <v>680</v>
      </c>
      <c r="M61" s="30">
        <v>225.75</v>
      </c>
      <c r="N61" s="30">
        <v>34.590000000000003</v>
      </c>
      <c r="O61" s="30" t="s">
        <v>672</v>
      </c>
      <c r="P61" s="30">
        <v>100</v>
      </c>
      <c r="Q61" s="30">
        <v>38.43</v>
      </c>
      <c r="R61" s="30"/>
      <c r="S61" s="30"/>
      <c r="T61" s="30"/>
      <c r="U61" s="30"/>
      <c r="V61" s="30"/>
      <c r="W61" s="30">
        <v>20.69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613</v>
      </c>
      <c r="AR61" s="31" t="s">
        <v>681</v>
      </c>
      <c r="AS61" s="31"/>
      <c r="AT61" s="31"/>
      <c r="AU61" s="31"/>
      <c r="AV61" s="31"/>
      <c r="AW61" s="31" t="s">
        <v>523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 t="s">
        <v>523</v>
      </c>
      <c r="BK61" s="31"/>
      <c r="BL61" s="31" t="s">
        <v>523</v>
      </c>
      <c r="BM61" s="31"/>
      <c r="BN61" s="76"/>
      <c r="BO61" s="76"/>
      <c r="BP61" s="78"/>
      <c r="BQ61" s="78" t="s">
        <v>523</v>
      </c>
      <c r="BR61" s="77" t="s">
        <v>536</v>
      </c>
      <c r="BS61" s="20"/>
    </row>
    <row r="62" spans="1:97" x14ac:dyDescent="0.15">
      <c r="A62" s="30">
        <v>1185</v>
      </c>
      <c r="B62" s="29">
        <v>41389</v>
      </c>
      <c r="C62" s="50" t="s">
        <v>529</v>
      </c>
      <c r="D62" s="30" t="s">
        <v>520</v>
      </c>
      <c r="E62" s="30"/>
      <c r="F62" s="30" t="s">
        <v>614</v>
      </c>
      <c r="G62" s="29">
        <v>41274</v>
      </c>
      <c r="H62" s="31" t="s">
        <v>522</v>
      </c>
      <c r="I62" s="31" t="s">
        <v>523</v>
      </c>
      <c r="J62" s="31"/>
      <c r="K62" s="30" t="s">
        <v>682</v>
      </c>
      <c r="L62" s="30" t="s">
        <v>683</v>
      </c>
      <c r="M62" s="30">
        <v>128.94</v>
      </c>
      <c r="N62" s="30">
        <v>31.62</v>
      </c>
      <c r="O62" s="30"/>
      <c r="P62" s="30"/>
      <c r="Q62" s="30"/>
      <c r="R62" s="30"/>
      <c r="S62" s="30"/>
      <c r="T62" s="30"/>
      <c r="U62" s="30"/>
      <c r="V62" s="30"/>
      <c r="W62" s="30">
        <v>16.53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613</v>
      </c>
      <c r="AR62" s="31" t="s">
        <v>523</v>
      </c>
      <c r="AS62" s="31"/>
      <c r="AT62" s="31"/>
      <c r="AU62" s="31" t="s">
        <v>527</v>
      </c>
      <c r="AV62" s="31">
        <v>6.2</v>
      </c>
      <c r="AW62" s="31" t="s">
        <v>528</v>
      </c>
      <c r="AX62" s="30"/>
      <c r="AY62" s="31">
        <v>0</v>
      </c>
      <c r="AZ62" s="31">
        <v>28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522</v>
      </c>
      <c r="BK62" s="31"/>
      <c r="BL62" s="31" t="s">
        <v>523</v>
      </c>
      <c r="BM62" s="31"/>
      <c r="BN62" s="40"/>
      <c r="BO62" s="40"/>
      <c r="BP62" s="31"/>
      <c r="BQ62" s="78" t="s">
        <v>523</v>
      </c>
      <c r="BR62" s="40" t="s">
        <v>684</v>
      </c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</row>
    <row r="63" spans="1:97" x14ac:dyDescent="0.15">
      <c r="A63" s="30">
        <v>1866</v>
      </c>
      <c r="B63" s="29">
        <v>41389</v>
      </c>
      <c r="C63" s="40" t="s">
        <v>625</v>
      </c>
      <c r="D63" s="30" t="s">
        <v>520</v>
      </c>
      <c r="E63" s="30"/>
      <c r="F63" s="30" t="s">
        <v>612</v>
      </c>
      <c r="G63" s="29">
        <v>41274</v>
      </c>
      <c r="H63" s="31" t="s">
        <v>523</v>
      </c>
      <c r="I63" s="31" t="s">
        <v>530</v>
      </c>
      <c r="J63" s="31"/>
      <c r="K63" s="30" t="s">
        <v>685</v>
      </c>
      <c r="L63" s="30" t="s">
        <v>686</v>
      </c>
      <c r="M63" s="30">
        <v>162</v>
      </c>
      <c r="N63" s="30">
        <v>33.6</v>
      </c>
      <c r="O63" s="76"/>
      <c r="P63" s="76"/>
      <c r="Q63" s="76"/>
      <c r="R63" s="76"/>
      <c r="S63" s="76"/>
      <c r="T63" s="76"/>
      <c r="U63" s="76"/>
      <c r="V63" s="76"/>
      <c r="W63" s="76">
        <v>17.8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30" t="s">
        <v>613</v>
      </c>
      <c r="AR63" s="31" t="s">
        <v>523</v>
      </c>
      <c r="AS63" s="78"/>
      <c r="AT63" s="78"/>
      <c r="AU63" s="31"/>
      <c r="AV63" s="31"/>
      <c r="AW63" s="78" t="s">
        <v>523</v>
      </c>
      <c r="AX63" s="76"/>
      <c r="AY63" s="78">
        <v>0</v>
      </c>
      <c r="AZ63" s="31">
        <v>0</v>
      </c>
      <c r="BA63" s="78">
        <v>0</v>
      </c>
      <c r="BB63" s="78">
        <v>38</v>
      </c>
      <c r="BC63" s="78">
        <v>0</v>
      </c>
      <c r="BD63" s="78">
        <v>0</v>
      </c>
      <c r="BE63" s="78">
        <v>0</v>
      </c>
      <c r="BF63" s="78">
        <v>0</v>
      </c>
      <c r="BG63" s="31">
        <v>0</v>
      </c>
      <c r="BH63" s="31">
        <v>0</v>
      </c>
      <c r="BI63" s="78">
        <v>0</v>
      </c>
      <c r="BJ63" s="78" t="s">
        <v>523</v>
      </c>
      <c r="BK63" s="78">
        <v>24</v>
      </c>
      <c r="BL63" s="31" t="s">
        <v>523</v>
      </c>
      <c r="BM63" s="78"/>
      <c r="BN63" s="77"/>
      <c r="BO63" s="77"/>
      <c r="BP63" s="78"/>
      <c r="BQ63" s="78" t="s">
        <v>523</v>
      </c>
      <c r="BR63" s="77"/>
      <c r="BS63" s="20"/>
    </row>
    <row r="64" spans="1:97" x14ac:dyDescent="0.15">
      <c r="A64" s="30">
        <v>1261</v>
      </c>
      <c r="B64" s="29">
        <v>41389</v>
      </c>
      <c r="C64" s="50" t="s">
        <v>529</v>
      </c>
      <c r="D64" s="30" t="s">
        <v>520</v>
      </c>
      <c r="E64" s="30"/>
      <c r="F64" s="30" t="s">
        <v>612</v>
      </c>
      <c r="G64" s="29">
        <v>40908</v>
      </c>
      <c r="H64" s="31" t="s">
        <v>523</v>
      </c>
      <c r="I64" s="31" t="s">
        <v>530</v>
      </c>
      <c r="J64" s="31"/>
      <c r="K64" s="30" t="s">
        <v>687</v>
      </c>
      <c r="L64" s="30" t="s">
        <v>688</v>
      </c>
      <c r="M64" s="30">
        <v>169.14</v>
      </c>
      <c r="N64" s="30">
        <v>31.89</v>
      </c>
      <c r="O64" s="30"/>
      <c r="P64" s="30"/>
      <c r="Q64" s="30"/>
      <c r="R64" s="30"/>
      <c r="S64" s="30"/>
      <c r="T64" s="30"/>
      <c r="U64" s="30"/>
      <c r="V64" s="30"/>
      <c r="W64" s="30">
        <v>15.92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613</v>
      </c>
      <c r="AR64" s="31" t="s">
        <v>523</v>
      </c>
      <c r="AS64" s="31"/>
      <c r="AT64" s="31"/>
      <c r="AU64" s="31"/>
      <c r="AV64" s="31"/>
      <c r="AW64" s="31" t="s">
        <v>523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 t="s">
        <v>523</v>
      </c>
      <c r="BK64" s="31"/>
      <c r="BL64" s="31" t="s">
        <v>523</v>
      </c>
      <c r="BM64" s="31"/>
      <c r="BN64" s="40"/>
      <c r="BO64" s="40"/>
      <c r="BP64" s="31"/>
      <c r="BQ64" s="78" t="s">
        <v>523</v>
      </c>
      <c r="BR64" s="40"/>
      <c r="BT64" s="1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</row>
    <row r="65" spans="1:97" x14ac:dyDescent="0.15">
      <c r="A65" s="30">
        <v>1337</v>
      </c>
      <c r="B65" s="29">
        <v>41389</v>
      </c>
      <c r="C65" s="50" t="s">
        <v>529</v>
      </c>
      <c r="D65" s="30" t="s">
        <v>702</v>
      </c>
      <c r="E65" s="30"/>
      <c r="F65" s="30" t="s">
        <v>614</v>
      </c>
      <c r="G65" s="29">
        <v>41352</v>
      </c>
      <c r="H65" s="31" t="s">
        <v>522</v>
      </c>
      <c r="I65" s="31" t="s">
        <v>523</v>
      </c>
      <c r="J65" s="31"/>
      <c r="K65" s="30" t="s">
        <v>690</v>
      </c>
      <c r="L65" s="30" t="s">
        <v>691</v>
      </c>
      <c r="M65" s="30">
        <v>150.16</v>
      </c>
      <c r="N65" s="30">
        <v>33.78</v>
      </c>
      <c r="O65" s="30"/>
      <c r="P65" s="30"/>
      <c r="Q65" s="30"/>
      <c r="R65" s="30"/>
      <c r="S65" s="30"/>
      <c r="T65" s="30"/>
      <c r="U65" s="30"/>
      <c r="V65" s="30"/>
      <c r="W65" s="30">
        <v>19.5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613</v>
      </c>
      <c r="AR65" s="31" t="s">
        <v>523</v>
      </c>
      <c r="AS65" s="31"/>
      <c r="AT65" s="31"/>
      <c r="AU65" s="31" t="s">
        <v>527</v>
      </c>
      <c r="AV65" s="31">
        <v>5</v>
      </c>
      <c r="AW65" s="31" t="s">
        <v>528</v>
      </c>
      <c r="AX65" s="30"/>
      <c r="AY65" s="31">
        <v>0</v>
      </c>
      <c r="AZ65" s="31">
        <v>36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 t="s">
        <v>523</v>
      </c>
      <c r="BK65" s="31">
        <v>24</v>
      </c>
      <c r="BL65" s="31" t="s">
        <v>523</v>
      </c>
      <c r="BM65" s="31"/>
      <c r="BN65" s="40"/>
      <c r="BO65" s="40"/>
      <c r="BP65" s="31"/>
      <c r="BQ65" s="78" t="s">
        <v>523</v>
      </c>
      <c r="BR65" s="40"/>
    </row>
    <row r="66" spans="1:97" x14ac:dyDescent="0.15">
      <c r="A66" s="30">
        <v>1369</v>
      </c>
      <c r="B66" s="29">
        <v>41389</v>
      </c>
      <c r="C66" s="50" t="s">
        <v>529</v>
      </c>
      <c r="D66" s="30" t="s">
        <v>520</v>
      </c>
      <c r="E66" s="30"/>
      <c r="F66" s="30" t="s">
        <v>612</v>
      </c>
      <c r="G66" s="29">
        <v>41274</v>
      </c>
      <c r="H66" s="31" t="s">
        <v>522</v>
      </c>
      <c r="I66" s="31" t="s">
        <v>523</v>
      </c>
      <c r="J66" s="31"/>
      <c r="K66" s="30" t="s">
        <v>692</v>
      </c>
      <c r="L66" s="30" t="s">
        <v>693</v>
      </c>
      <c r="M66" s="30">
        <v>156.32</v>
      </c>
      <c r="N66" s="30">
        <v>30.44</v>
      </c>
      <c r="O66" s="30"/>
      <c r="P66" s="30"/>
      <c r="Q66" s="30"/>
      <c r="R66" s="30"/>
      <c r="S66" s="30"/>
      <c r="T66" s="30"/>
      <c r="U66" s="30"/>
      <c r="V66" s="30"/>
      <c r="W66" s="30">
        <v>17.05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613</v>
      </c>
      <c r="AR66" s="31" t="s">
        <v>523</v>
      </c>
      <c r="AS66" s="31"/>
      <c r="AT66" s="31"/>
      <c r="AU66" s="78" t="s">
        <v>694</v>
      </c>
      <c r="AV66" s="78">
        <v>8.1999999999999993</v>
      </c>
      <c r="AW66" s="31" t="s">
        <v>528</v>
      </c>
      <c r="AX66" s="30"/>
      <c r="AY66" s="31">
        <v>0</v>
      </c>
      <c r="AZ66" s="31">
        <v>0</v>
      </c>
      <c r="BA66" s="31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523</v>
      </c>
      <c r="BK66" s="31"/>
      <c r="BL66" s="31" t="s">
        <v>523</v>
      </c>
      <c r="BM66" s="31"/>
      <c r="BN66" s="40"/>
      <c r="BO66" s="40"/>
      <c r="BP66" s="31"/>
      <c r="BQ66" s="78" t="s">
        <v>523</v>
      </c>
      <c r="BR66" s="4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</row>
    <row r="67" spans="1:97" x14ac:dyDescent="0.15">
      <c r="A67" s="30">
        <v>1405</v>
      </c>
      <c r="B67" s="29">
        <v>41389</v>
      </c>
      <c r="C67" s="50" t="s">
        <v>529</v>
      </c>
      <c r="D67" s="30" t="s">
        <v>520</v>
      </c>
      <c r="E67" s="30"/>
      <c r="F67" s="30" t="s">
        <v>612</v>
      </c>
      <c r="G67" s="29">
        <v>41274</v>
      </c>
      <c r="H67" s="31" t="s">
        <v>523</v>
      </c>
      <c r="I67" s="31" t="s">
        <v>530</v>
      </c>
      <c r="J67" s="31"/>
      <c r="K67" s="30" t="s">
        <v>695</v>
      </c>
      <c r="L67" s="30" t="s">
        <v>696</v>
      </c>
      <c r="M67" s="30">
        <v>121.51600000000001</v>
      </c>
      <c r="N67" s="30">
        <v>24.776</v>
      </c>
      <c r="O67" s="30" t="s">
        <v>539</v>
      </c>
      <c r="P67" s="30">
        <v>16500</v>
      </c>
      <c r="Q67" s="30">
        <v>24.771599999999999</v>
      </c>
      <c r="R67" s="30"/>
      <c r="S67" s="30"/>
      <c r="T67" s="30"/>
      <c r="U67" s="30"/>
      <c r="V67" s="30"/>
      <c r="W67" s="30">
        <v>12.111000000000001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613</v>
      </c>
      <c r="AR67" s="31" t="s">
        <v>523</v>
      </c>
      <c r="AS67" s="31"/>
      <c r="AT67" s="31"/>
      <c r="AU67" s="31"/>
      <c r="AV67" s="31"/>
      <c r="AW67" s="31" t="s">
        <v>528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12</v>
      </c>
      <c r="BJ67" s="31" t="s">
        <v>522</v>
      </c>
      <c r="BK67" s="31"/>
      <c r="BL67" s="31" t="s">
        <v>523</v>
      </c>
      <c r="BM67" s="31"/>
      <c r="BN67" s="40"/>
      <c r="BO67" s="40"/>
      <c r="BP67" s="31"/>
      <c r="BQ67" s="78" t="s">
        <v>523</v>
      </c>
      <c r="BR67" s="40" t="s">
        <v>661</v>
      </c>
    </row>
    <row r="68" spans="1:97" x14ac:dyDescent="0.15">
      <c r="A68" s="30">
        <v>1492</v>
      </c>
      <c r="B68" s="29">
        <v>41389</v>
      </c>
      <c r="C68" s="50" t="s">
        <v>529</v>
      </c>
      <c r="D68" s="30" t="s">
        <v>520</v>
      </c>
      <c r="E68" s="30"/>
      <c r="F68" s="30" t="s">
        <v>612</v>
      </c>
      <c r="G68" s="33" t="s">
        <v>662</v>
      </c>
      <c r="H68" s="31" t="s">
        <v>522</v>
      </c>
      <c r="I68" s="31" t="s">
        <v>523</v>
      </c>
      <c r="J68" s="31"/>
      <c r="K68" s="30" t="s">
        <v>663</v>
      </c>
      <c r="L68" s="30" t="s">
        <v>664</v>
      </c>
      <c r="M68" s="30">
        <v>130</v>
      </c>
      <c r="N68" s="30">
        <v>27.6</v>
      </c>
      <c r="O68" s="30" t="s">
        <v>539</v>
      </c>
      <c r="P68" s="30">
        <v>7400</v>
      </c>
      <c r="Q68" s="30">
        <v>25.16</v>
      </c>
      <c r="R68" s="30"/>
      <c r="S68" s="30"/>
      <c r="T68" s="30"/>
      <c r="U68" s="30"/>
      <c r="V68" s="30"/>
      <c r="W68" s="30">
        <v>13.33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613</v>
      </c>
      <c r="AR68" s="31" t="s">
        <v>523</v>
      </c>
      <c r="AS68" s="31"/>
      <c r="AT68" s="31"/>
      <c r="AU68" s="31" t="s">
        <v>665</v>
      </c>
      <c r="AV68" s="31">
        <v>5.5</v>
      </c>
      <c r="AW68" s="31" t="s">
        <v>528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 t="s">
        <v>523</v>
      </c>
      <c r="BK68" s="31"/>
      <c r="BL68" s="31" t="s">
        <v>523</v>
      </c>
      <c r="BM68" s="31"/>
      <c r="BN68" s="40"/>
      <c r="BO68" s="40"/>
      <c r="BP68" s="31"/>
      <c r="BQ68" s="78" t="s">
        <v>523</v>
      </c>
      <c r="BR68" s="30"/>
      <c r="BT68" s="20"/>
    </row>
    <row r="69" spans="1:97" x14ac:dyDescent="0.15">
      <c r="A69" s="30">
        <v>2037</v>
      </c>
      <c r="B69" s="29">
        <v>41389</v>
      </c>
      <c r="C69" s="50" t="s">
        <v>519</v>
      </c>
      <c r="D69" s="30" t="s">
        <v>520</v>
      </c>
      <c r="E69" s="30"/>
      <c r="F69" s="30" t="s">
        <v>615</v>
      </c>
      <c r="G69" s="33" t="s">
        <v>734</v>
      </c>
      <c r="H69" s="31" t="s">
        <v>522</v>
      </c>
      <c r="I69" s="31" t="s">
        <v>523</v>
      </c>
      <c r="J69" s="31"/>
      <c r="K69" s="30" t="s">
        <v>666</v>
      </c>
      <c r="L69" s="30" t="s">
        <v>667</v>
      </c>
      <c r="M69" s="30">
        <v>133.30000000000001</v>
      </c>
      <c r="N69" s="30">
        <v>37.6</v>
      </c>
      <c r="O69" s="30"/>
      <c r="P69" s="30"/>
      <c r="Q69" s="30"/>
      <c r="R69" s="30"/>
      <c r="S69" s="30"/>
      <c r="T69" s="30"/>
      <c r="U69" s="30"/>
      <c r="V69" s="30"/>
      <c r="W69" s="30">
        <v>22.39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613</v>
      </c>
      <c r="AR69" s="31" t="s">
        <v>523</v>
      </c>
      <c r="AS69" s="31"/>
      <c r="AT69" s="31"/>
      <c r="AU69" s="78" t="s">
        <v>527</v>
      </c>
      <c r="AV69" s="78">
        <v>5</v>
      </c>
      <c r="AW69" s="31" t="s">
        <v>528</v>
      </c>
      <c r="AX69" s="30"/>
      <c r="AY69" s="31">
        <v>0</v>
      </c>
      <c r="AZ69" s="31">
        <v>35</v>
      </c>
      <c r="BA69" s="31">
        <v>0</v>
      </c>
      <c r="BB69" s="78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 t="s">
        <v>523</v>
      </c>
      <c r="BK69" s="31">
        <v>24</v>
      </c>
      <c r="BL69" s="31" t="s">
        <v>523</v>
      </c>
      <c r="BM69" s="31"/>
      <c r="BN69" s="40" t="s">
        <v>515</v>
      </c>
      <c r="BO69" s="40" t="s">
        <v>674</v>
      </c>
      <c r="BP69" s="31">
        <v>50</v>
      </c>
      <c r="BQ69" s="78" t="s">
        <v>523</v>
      </c>
      <c r="BR69" s="40"/>
    </row>
    <row r="70" spans="1:97" x14ac:dyDescent="0.15">
      <c r="A70" s="30">
        <v>1596</v>
      </c>
      <c r="B70" s="29">
        <v>41389</v>
      </c>
      <c r="C70" s="40" t="s">
        <v>625</v>
      </c>
      <c r="D70" s="30" t="s">
        <v>520</v>
      </c>
      <c r="E70" s="30"/>
      <c r="F70" s="30" t="s">
        <v>612</v>
      </c>
      <c r="G70" s="33">
        <v>41373</v>
      </c>
      <c r="H70" s="31" t="s">
        <v>522</v>
      </c>
      <c r="I70" s="31" t="s">
        <v>523</v>
      </c>
      <c r="J70" s="31"/>
      <c r="K70" s="30" t="s">
        <v>516</v>
      </c>
      <c r="L70" s="30" t="s">
        <v>517</v>
      </c>
      <c r="M70" s="30">
        <v>148</v>
      </c>
      <c r="N70" s="30">
        <v>33.51</v>
      </c>
      <c r="O70" s="76"/>
      <c r="P70" s="76"/>
      <c r="Q70" s="76"/>
      <c r="R70" s="76"/>
      <c r="S70" s="76"/>
      <c r="T70" s="76"/>
      <c r="U70" s="76"/>
      <c r="V70" s="76"/>
      <c r="W70" s="76">
        <v>20.91</v>
      </c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30" t="s">
        <v>613</v>
      </c>
      <c r="AR70" s="31" t="s">
        <v>523</v>
      </c>
      <c r="AS70" s="78"/>
      <c r="AT70" s="78"/>
      <c r="AU70" s="78" t="s">
        <v>541</v>
      </c>
      <c r="AV70" s="31">
        <v>5</v>
      </c>
      <c r="AW70" s="78" t="s">
        <v>523</v>
      </c>
      <c r="AX70" s="76"/>
      <c r="AY70" s="78">
        <v>0</v>
      </c>
      <c r="AZ70" s="78">
        <v>20</v>
      </c>
      <c r="BA70" s="78">
        <v>0</v>
      </c>
      <c r="BB70" s="78">
        <v>17</v>
      </c>
      <c r="BC70" s="78">
        <v>0</v>
      </c>
      <c r="BD70" s="78">
        <v>0</v>
      </c>
      <c r="BE70" s="78">
        <v>0</v>
      </c>
      <c r="BF70" s="78">
        <v>0</v>
      </c>
      <c r="BG70" s="31">
        <v>0</v>
      </c>
      <c r="BH70" s="31">
        <v>0</v>
      </c>
      <c r="BI70" s="78">
        <v>0</v>
      </c>
      <c r="BJ70" s="78" t="s">
        <v>523</v>
      </c>
      <c r="BK70" s="78">
        <v>12</v>
      </c>
      <c r="BL70" s="31" t="s">
        <v>523</v>
      </c>
      <c r="BM70" s="78"/>
      <c r="BN70" s="77"/>
      <c r="BO70" s="77"/>
      <c r="BP70" s="78"/>
      <c r="BQ70" s="78" t="s">
        <v>523</v>
      </c>
      <c r="BR70" s="77"/>
      <c r="BS70" s="20"/>
    </row>
    <row r="71" spans="1:97" x14ac:dyDescent="0.15">
      <c r="A71" s="30">
        <v>2005</v>
      </c>
      <c r="B71" s="29">
        <v>41389</v>
      </c>
      <c r="C71" s="40" t="s">
        <v>625</v>
      </c>
      <c r="D71" s="30" t="s">
        <v>520</v>
      </c>
      <c r="E71" s="30"/>
      <c r="F71" s="30" t="s">
        <v>612</v>
      </c>
      <c r="G71" s="33">
        <v>41361</v>
      </c>
      <c r="H71" s="31" t="s">
        <v>523</v>
      </c>
      <c r="I71" s="31" t="s">
        <v>530</v>
      </c>
      <c r="J71" s="31"/>
      <c r="K71" s="30" t="s">
        <v>621</v>
      </c>
      <c r="L71" s="30" t="s">
        <v>622</v>
      </c>
      <c r="M71" s="30">
        <v>155</v>
      </c>
      <c r="N71" s="30">
        <v>35.9</v>
      </c>
      <c r="O71" s="76"/>
      <c r="P71" s="76"/>
      <c r="Q71" s="76"/>
      <c r="R71" s="76"/>
      <c r="S71" s="76"/>
      <c r="T71" s="76"/>
      <c r="U71" s="76"/>
      <c r="V71" s="76"/>
      <c r="W71" s="76">
        <v>19.850000000000001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613</v>
      </c>
      <c r="AR71" s="31" t="s">
        <v>523</v>
      </c>
      <c r="AS71" s="78"/>
      <c r="AT71" s="78"/>
      <c r="AU71" s="31"/>
      <c r="AV71" s="31"/>
      <c r="AW71" s="78" t="s">
        <v>523</v>
      </c>
      <c r="AX71" s="76"/>
      <c r="AY71" s="78">
        <v>0</v>
      </c>
      <c r="AZ71" s="31">
        <v>0</v>
      </c>
      <c r="BA71" s="78">
        <v>0</v>
      </c>
      <c r="BB71" s="78">
        <v>0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>
        <v>36</v>
      </c>
      <c r="BJ71" s="78" t="s">
        <v>523</v>
      </c>
      <c r="BK71" s="78"/>
      <c r="BL71" s="31" t="s">
        <v>523</v>
      </c>
      <c r="BM71" s="78"/>
      <c r="BN71" s="77"/>
      <c r="BO71" s="77"/>
      <c r="BP71" s="78"/>
      <c r="BQ71" s="78" t="s">
        <v>523</v>
      </c>
      <c r="BR71" s="77" t="s">
        <v>623</v>
      </c>
      <c r="BS71" s="20"/>
    </row>
    <row r="72" spans="1:97" x14ac:dyDescent="0.15">
      <c r="A72" s="75">
        <v>2521</v>
      </c>
      <c r="B72" s="82">
        <v>41389</v>
      </c>
      <c r="C72" s="83" t="s">
        <v>519</v>
      </c>
      <c r="D72" s="75" t="s">
        <v>520</v>
      </c>
      <c r="E72" s="75"/>
      <c r="F72" s="75" t="s">
        <v>742</v>
      </c>
      <c r="G72" s="82">
        <v>41274</v>
      </c>
      <c r="H72" s="84" t="s">
        <v>522</v>
      </c>
      <c r="I72" s="84" t="s">
        <v>743</v>
      </c>
      <c r="J72" s="84"/>
      <c r="K72" s="75" t="s">
        <v>524</v>
      </c>
      <c r="L72" s="75" t="s">
        <v>525</v>
      </c>
      <c r="M72" s="75">
        <v>142.93</v>
      </c>
      <c r="N72" s="75">
        <v>27.77</v>
      </c>
      <c r="O72" s="75"/>
      <c r="P72" s="75"/>
      <c r="Q72" s="75"/>
      <c r="R72" s="75"/>
      <c r="S72" s="75"/>
      <c r="T72" s="75"/>
      <c r="U72" s="75"/>
      <c r="V72" s="75"/>
      <c r="W72" s="75"/>
      <c r="X72" s="75"/>
      <c r="Y72" s="75"/>
      <c r="Z72" s="75"/>
      <c r="AA72" s="75"/>
      <c r="AB72" s="75"/>
      <c r="AC72" s="75"/>
      <c r="AD72" s="75"/>
      <c r="AE72" s="75"/>
      <c r="AF72" s="75"/>
      <c r="AG72" s="75"/>
      <c r="AH72" s="75"/>
      <c r="AI72" s="75"/>
      <c r="AJ72" s="75"/>
      <c r="AK72" s="75"/>
      <c r="AL72" s="75"/>
      <c r="AM72" s="75"/>
      <c r="AN72" s="75">
        <v>16.52</v>
      </c>
      <c r="AO72" s="75"/>
      <c r="AP72" s="75"/>
      <c r="AQ72" s="75" t="s">
        <v>601</v>
      </c>
      <c r="AR72" s="84" t="s">
        <v>743</v>
      </c>
      <c r="AS72" s="84"/>
      <c r="AT72" s="84"/>
      <c r="AU72" s="84" t="s">
        <v>527</v>
      </c>
      <c r="AV72" s="84">
        <v>5</v>
      </c>
      <c r="AW72" s="84" t="s">
        <v>528</v>
      </c>
      <c r="AX72" s="75"/>
      <c r="AY72" s="84">
        <v>0</v>
      </c>
      <c r="AZ72" s="84">
        <v>36</v>
      </c>
      <c r="BA72" s="84">
        <v>0</v>
      </c>
      <c r="BB72" s="84">
        <v>0</v>
      </c>
      <c r="BC72" s="84">
        <v>0</v>
      </c>
      <c r="BD72" s="84">
        <v>0</v>
      </c>
      <c r="BE72" s="84">
        <v>0</v>
      </c>
      <c r="BF72" s="84">
        <v>0</v>
      </c>
      <c r="BG72" s="84">
        <v>0</v>
      </c>
      <c r="BH72" s="84">
        <v>0</v>
      </c>
      <c r="BI72" s="84"/>
      <c r="BJ72" s="84" t="s">
        <v>523</v>
      </c>
      <c r="BK72" s="84">
        <v>24</v>
      </c>
      <c r="BL72" s="84" t="s">
        <v>743</v>
      </c>
      <c r="BM72" s="84"/>
      <c r="BN72" s="85"/>
      <c r="BO72" s="85"/>
      <c r="BP72" s="84"/>
      <c r="BQ72" s="84" t="s">
        <v>743</v>
      </c>
      <c r="BR72" s="85"/>
      <c r="BS72" s="20"/>
    </row>
    <row r="73" spans="1:97" x14ac:dyDescent="0.15">
      <c r="A73" s="75">
        <v>2528</v>
      </c>
      <c r="B73" s="82">
        <v>41389</v>
      </c>
      <c r="C73" s="83" t="s">
        <v>519</v>
      </c>
      <c r="D73" s="75" t="s">
        <v>520</v>
      </c>
      <c r="E73" s="75"/>
      <c r="F73" s="75" t="s">
        <v>742</v>
      </c>
      <c r="G73" s="86">
        <v>41285</v>
      </c>
      <c r="H73" s="84" t="s">
        <v>523</v>
      </c>
      <c r="I73" s="84" t="s">
        <v>530</v>
      </c>
      <c r="J73" s="84"/>
      <c r="K73" s="75" t="s">
        <v>531</v>
      </c>
      <c r="L73" s="75" t="s">
        <v>532</v>
      </c>
      <c r="M73" s="75">
        <v>53.03</v>
      </c>
      <c r="N73" s="75">
        <v>30.73</v>
      </c>
      <c r="O73" s="87"/>
      <c r="P73" s="87"/>
      <c r="Q73" s="75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47"/>
      <c r="AG73" s="87"/>
      <c r="AH73" s="87"/>
      <c r="AI73" s="87"/>
      <c r="AJ73" s="87"/>
      <c r="AK73" s="87"/>
      <c r="AL73" s="87"/>
      <c r="AM73" s="87"/>
      <c r="AN73" s="87">
        <v>15.69</v>
      </c>
      <c r="AO73" s="87"/>
      <c r="AP73" s="87"/>
      <c r="AQ73" s="75" t="s">
        <v>601</v>
      </c>
      <c r="AR73" s="84" t="s">
        <v>533</v>
      </c>
      <c r="AS73" s="84"/>
      <c r="AT73" s="84"/>
      <c r="AU73" s="84"/>
      <c r="AV73" s="84"/>
      <c r="AW73" s="84" t="s">
        <v>523</v>
      </c>
      <c r="AX73" s="75"/>
      <c r="AY73" s="84">
        <v>0</v>
      </c>
      <c r="AZ73" s="84">
        <v>0</v>
      </c>
      <c r="BA73" s="84">
        <v>0</v>
      </c>
      <c r="BB73" s="84">
        <v>30</v>
      </c>
      <c r="BC73" s="84">
        <v>0</v>
      </c>
      <c r="BD73" s="84">
        <v>0</v>
      </c>
      <c r="BE73" s="84">
        <v>0</v>
      </c>
      <c r="BF73" s="84">
        <v>0</v>
      </c>
      <c r="BG73" s="84">
        <v>0</v>
      </c>
      <c r="BH73" s="84">
        <v>0</v>
      </c>
      <c r="BI73" s="84"/>
      <c r="BJ73" s="84" t="s">
        <v>523</v>
      </c>
      <c r="BK73" s="84">
        <v>24</v>
      </c>
      <c r="BL73" s="84" t="s">
        <v>743</v>
      </c>
      <c r="BM73" s="84"/>
      <c r="BN73" s="85"/>
      <c r="BO73" s="85"/>
      <c r="BP73" s="84"/>
      <c r="BQ73" s="84" t="s">
        <v>743</v>
      </c>
      <c r="BR73" s="85"/>
      <c r="BS73" s="20"/>
    </row>
    <row r="74" spans="1:97" x14ac:dyDescent="0.15">
      <c r="A74" s="75">
        <v>2533</v>
      </c>
      <c r="B74" s="82">
        <v>41389</v>
      </c>
      <c r="C74" s="83" t="s">
        <v>529</v>
      </c>
      <c r="D74" s="75" t="s">
        <v>520</v>
      </c>
      <c r="E74" s="75"/>
      <c r="F74" s="75" t="s">
        <v>742</v>
      </c>
      <c r="G74" s="86">
        <v>41274</v>
      </c>
      <c r="H74" s="84" t="s">
        <v>522</v>
      </c>
      <c r="I74" s="84" t="s">
        <v>523</v>
      </c>
      <c r="J74" s="84"/>
      <c r="K74" s="75" t="s">
        <v>703</v>
      </c>
      <c r="L74" s="75" t="s">
        <v>704</v>
      </c>
      <c r="M74" s="75">
        <v>135</v>
      </c>
      <c r="N74" s="75">
        <v>24.3</v>
      </c>
      <c r="O74" s="75"/>
      <c r="P74" s="75"/>
      <c r="Q74" s="75"/>
      <c r="R74" s="75"/>
      <c r="S74" s="75"/>
      <c r="T74" s="75"/>
      <c r="U74" s="75"/>
      <c r="V74" s="75"/>
      <c r="W74" s="75"/>
      <c r="X74" s="75"/>
      <c r="Y74" s="75"/>
      <c r="Z74" s="75"/>
      <c r="AA74" s="75"/>
      <c r="AB74" s="75"/>
      <c r="AC74" s="75"/>
      <c r="AD74" s="75"/>
      <c r="AE74" s="75"/>
      <c r="AF74" s="75"/>
      <c r="AG74" s="75"/>
      <c r="AH74" s="75"/>
      <c r="AI74" s="75"/>
      <c r="AJ74" s="75"/>
      <c r="AK74" s="75"/>
      <c r="AL74" s="75"/>
      <c r="AM74" s="75"/>
      <c r="AN74" s="75">
        <v>20</v>
      </c>
      <c r="AO74" s="75"/>
      <c r="AP74" s="75"/>
      <c r="AQ74" s="75" t="s">
        <v>601</v>
      </c>
      <c r="AR74" s="84" t="s">
        <v>523</v>
      </c>
      <c r="AS74" s="84"/>
      <c r="AT74" s="84"/>
      <c r="AU74" s="84" t="s">
        <v>527</v>
      </c>
      <c r="AV74" s="84">
        <v>6.8</v>
      </c>
      <c r="AW74" s="84" t="s">
        <v>523</v>
      </c>
      <c r="AX74" s="75"/>
      <c r="AY74" s="84">
        <v>0</v>
      </c>
      <c r="AZ74" s="84">
        <v>0</v>
      </c>
      <c r="BA74" s="84">
        <v>0</v>
      </c>
      <c r="BB74" s="84">
        <v>15</v>
      </c>
      <c r="BC74" s="84">
        <v>0</v>
      </c>
      <c r="BD74" s="84">
        <v>0</v>
      </c>
      <c r="BE74" s="84">
        <v>0</v>
      </c>
      <c r="BF74" s="84">
        <v>0</v>
      </c>
      <c r="BG74" s="84">
        <v>0</v>
      </c>
      <c r="BH74" s="84">
        <v>0</v>
      </c>
      <c r="BI74" s="84"/>
      <c r="BJ74" s="84" t="s">
        <v>523</v>
      </c>
      <c r="BK74" s="84"/>
      <c r="BL74" s="84" t="s">
        <v>523</v>
      </c>
      <c r="BM74" s="84"/>
      <c r="BN74" s="85"/>
      <c r="BO74" s="85"/>
      <c r="BP74" s="84"/>
      <c r="BQ74" s="84" t="s">
        <v>523</v>
      </c>
      <c r="BR74" s="85"/>
      <c r="BS74" s="20"/>
    </row>
    <row r="75" spans="1:97" x14ac:dyDescent="0.15">
      <c r="A75" s="75">
        <v>2538</v>
      </c>
      <c r="B75" s="82">
        <v>41389</v>
      </c>
      <c r="C75" s="83" t="s">
        <v>529</v>
      </c>
      <c r="D75" s="75" t="s">
        <v>520</v>
      </c>
      <c r="E75" s="75"/>
      <c r="F75" s="75" t="s">
        <v>742</v>
      </c>
      <c r="G75" s="82">
        <v>41352</v>
      </c>
      <c r="H75" s="84" t="s">
        <v>522</v>
      </c>
      <c r="I75" s="84" t="s">
        <v>523</v>
      </c>
      <c r="J75" s="84"/>
      <c r="K75" s="75" t="s">
        <v>690</v>
      </c>
      <c r="L75" s="75" t="s">
        <v>691</v>
      </c>
      <c r="M75" s="75">
        <v>142.93</v>
      </c>
      <c r="N75" s="75">
        <v>27.77</v>
      </c>
      <c r="O75" s="75"/>
      <c r="P75" s="75"/>
      <c r="Q75" s="75"/>
      <c r="R75" s="75"/>
      <c r="S75" s="75"/>
      <c r="T75" s="75"/>
      <c r="U75" s="75"/>
      <c r="V75" s="75"/>
      <c r="W75" s="75"/>
      <c r="X75" s="75"/>
      <c r="Y75" s="75"/>
      <c r="Z75" s="75"/>
      <c r="AA75" s="75"/>
      <c r="AB75" s="75"/>
      <c r="AC75" s="75"/>
      <c r="AD75" s="75"/>
      <c r="AE75" s="75"/>
      <c r="AF75" s="47"/>
      <c r="AG75" s="75"/>
      <c r="AH75" s="75"/>
      <c r="AI75" s="75"/>
      <c r="AJ75" s="75"/>
      <c r="AK75" s="75"/>
      <c r="AL75" s="75"/>
      <c r="AM75" s="75"/>
      <c r="AN75" s="75">
        <v>16.52</v>
      </c>
      <c r="AO75" s="75"/>
      <c r="AP75" s="75"/>
      <c r="AQ75" s="75" t="s">
        <v>601</v>
      </c>
      <c r="AR75" s="84" t="s">
        <v>523</v>
      </c>
      <c r="AS75" s="84"/>
      <c r="AT75" s="84"/>
      <c r="AU75" s="84" t="s">
        <v>527</v>
      </c>
      <c r="AV75" s="84">
        <v>5</v>
      </c>
      <c r="AW75" s="84" t="s">
        <v>528</v>
      </c>
      <c r="AX75" s="75"/>
      <c r="AY75" s="84">
        <v>0</v>
      </c>
      <c r="AZ75" s="84">
        <v>36</v>
      </c>
      <c r="BA75" s="84">
        <v>0</v>
      </c>
      <c r="BB75" s="84">
        <v>0</v>
      </c>
      <c r="BC75" s="84">
        <v>0</v>
      </c>
      <c r="BD75" s="84">
        <v>0</v>
      </c>
      <c r="BE75" s="84">
        <v>0</v>
      </c>
      <c r="BF75" s="84">
        <v>0</v>
      </c>
      <c r="BG75" s="84">
        <v>0</v>
      </c>
      <c r="BH75" s="84">
        <v>0</v>
      </c>
      <c r="BI75" s="84"/>
      <c r="BJ75" s="84" t="s">
        <v>523</v>
      </c>
      <c r="BK75" s="84">
        <v>24</v>
      </c>
      <c r="BL75" s="84" t="s">
        <v>523</v>
      </c>
      <c r="BM75" s="84"/>
      <c r="BN75" s="85"/>
      <c r="BO75" s="85"/>
      <c r="BP75" s="84"/>
      <c r="BQ75" s="84" t="s">
        <v>523</v>
      </c>
      <c r="BR75" s="85"/>
      <c r="BS75" s="20"/>
    </row>
    <row r="76" spans="1:97" x14ac:dyDescent="0.15">
      <c r="A76" s="75">
        <v>2571</v>
      </c>
      <c r="B76" s="82">
        <v>41389</v>
      </c>
      <c r="C76" s="85" t="s">
        <v>529</v>
      </c>
      <c r="D76" s="75" t="s">
        <v>520</v>
      </c>
      <c r="E76" s="75"/>
      <c r="F76" s="75" t="s">
        <v>742</v>
      </c>
      <c r="G76" s="82">
        <v>41305</v>
      </c>
      <c r="H76" s="84" t="s">
        <v>523</v>
      </c>
      <c r="I76" s="84" t="s">
        <v>530</v>
      </c>
      <c r="J76" s="84"/>
      <c r="K76" s="75" t="s">
        <v>543</v>
      </c>
      <c r="L76" s="75" t="s">
        <v>544</v>
      </c>
      <c r="M76" s="75">
        <v>146.12</v>
      </c>
      <c r="N76" s="75">
        <v>31.27</v>
      </c>
      <c r="O76" s="75"/>
      <c r="P76" s="75"/>
      <c r="Q76" s="75"/>
      <c r="R76" s="75"/>
      <c r="S76" s="75"/>
      <c r="T76" s="75"/>
      <c r="U76" s="75"/>
      <c r="V76" s="75"/>
      <c r="W76" s="75"/>
      <c r="X76" s="75"/>
      <c r="Y76" s="75"/>
      <c r="Z76" s="75"/>
      <c r="AA76" s="75"/>
      <c r="AB76" s="75"/>
      <c r="AC76" s="75"/>
      <c r="AD76" s="75"/>
      <c r="AE76" s="75"/>
      <c r="AF76" s="75"/>
      <c r="AG76" s="75"/>
      <c r="AH76" s="75"/>
      <c r="AI76" s="75"/>
      <c r="AJ76" s="75"/>
      <c r="AK76" s="75"/>
      <c r="AL76" s="75"/>
      <c r="AM76" s="75"/>
      <c r="AN76" s="75">
        <v>15.69</v>
      </c>
      <c r="AO76" s="75"/>
      <c r="AP76" s="75"/>
      <c r="AQ76" s="75" t="s">
        <v>602</v>
      </c>
      <c r="AR76" s="84" t="s">
        <v>523</v>
      </c>
      <c r="AS76" s="84"/>
      <c r="AT76" s="84"/>
      <c r="AU76" s="84"/>
      <c r="AV76" s="84"/>
      <c r="AW76" s="84" t="s">
        <v>523</v>
      </c>
      <c r="AX76" s="75"/>
      <c r="AY76" s="84">
        <v>0</v>
      </c>
      <c r="AZ76" s="84">
        <v>0</v>
      </c>
      <c r="BA76" s="84">
        <v>0</v>
      </c>
      <c r="BB76" s="84">
        <v>34</v>
      </c>
      <c r="BC76" s="84">
        <v>0</v>
      </c>
      <c r="BD76" s="84">
        <v>0</v>
      </c>
      <c r="BE76" s="84">
        <v>0</v>
      </c>
      <c r="BF76" s="84">
        <v>0</v>
      </c>
      <c r="BG76" s="84">
        <v>0</v>
      </c>
      <c r="BH76" s="84">
        <v>0</v>
      </c>
      <c r="BI76" s="84"/>
      <c r="BJ76" s="84" t="s">
        <v>523</v>
      </c>
      <c r="BK76" s="84">
        <v>12</v>
      </c>
      <c r="BL76" s="84" t="s">
        <v>523</v>
      </c>
      <c r="BM76" s="84"/>
      <c r="BN76" s="75"/>
      <c r="BO76" s="75"/>
      <c r="BP76" s="84"/>
      <c r="BQ76" s="84" t="s">
        <v>523</v>
      </c>
      <c r="BR76" s="75"/>
      <c r="BS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</row>
    <row r="77" spans="1:97" x14ac:dyDescent="0.15">
      <c r="A77" s="75">
        <v>2580</v>
      </c>
      <c r="B77" s="82">
        <v>41389</v>
      </c>
      <c r="C77" s="83" t="s">
        <v>529</v>
      </c>
      <c r="D77" s="75" t="s">
        <v>520</v>
      </c>
      <c r="E77" s="75"/>
      <c r="F77" s="75" t="s">
        <v>742</v>
      </c>
      <c r="G77" s="82">
        <v>41305</v>
      </c>
      <c r="H77" s="84" t="s">
        <v>522</v>
      </c>
      <c r="I77" s="84" t="s">
        <v>523</v>
      </c>
      <c r="J77" s="84"/>
      <c r="K77" s="75" t="s">
        <v>700</v>
      </c>
      <c r="L77" s="75" t="s">
        <v>701</v>
      </c>
      <c r="M77" s="75">
        <v>94</v>
      </c>
      <c r="N77" s="75">
        <v>22.64</v>
      </c>
      <c r="O77" s="75"/>
      <c r="P77" s="75"/>
      <c r="Q77" s="75"/>
      <c r="R77" s="75"/>
      <c r="S77" s="75"/>
      <c r="T77" s="75"/>
      <c r="U77" s="75"/>
      <c r="V77" s="75"/>
      <c r="W77" s="75"/>
      <c r="X77" s="75"/>
      <c r="Y77" s="75"/>
      <c r="Z77" s="75"/>
      <c r="AA77" s="75"/>
      <c r="AB77" s="75"/>
      <c r="AC77" s="75"/>
      <c r="AD77" s="75"/>
      <c r="AE77" s="75"/>
      <c r="AF77" s="75"/>
      <c r="AG77" s="75"/>
      <c r="AH77" s="75"/>
      <c r="AI77" s="75"/>
      <c r="AJ77" s="75"/>
      <c r="AK77" s="75"/>
      <c r="AL77" s="75"/>
      <c r="AM77" s="75"/>
      <c r="AN77" s="75">
        <v>15.69</v>
      </c>
      <c r="AO77" s="75"/>
      <c r="AP77" s="75"/>
      <c r="AQ77" s="75" t="s">
        <v>602</v>
      </c>
      <c r="AR77" s="84" t="s">
        <v>523</v>
      </c>
      <c r="AS77" s="84"/>
      <c r="AT77" s="84"/>
      <c r="AU77" s="84" t="s">
        <v>694</v>
      </c>
      <c r="AV77" s="84">
        <v>5</v>
      </c>
      <c r="AW77" s="84" t="s">
        <v>523</v>
      </c>
      <c r="AX77" s="75"/>
      <c r="AY77" s="84">
        <v>0</v>
      </c>
      <c r="AZ77" s="84">
        <v>0</v>
      </c>
      <c r="BA77" s="84">
        <v>0</v>
      </c>
      <c r="BB77" s="84">
        <v>0</v>
      </c>
      <c r="BC77" s="84">
        <v>0</v>
      </c>
      <c r="BD77" s="84">
        <v>0</v>
      </c>
      <c r="BE77" s="84">
        <v>0</v>
      </c>
      <c r="BF77" s="84">
        <v>0</v>
      </c>
      <c r="BG77" s="84">
        <v>0</v>
      </c>
      <c r="BH77" s="84">
        <v>0</v>
      </c>
      <c r="BI77" s="84"/>
      <c r="BJ77" s="84" t="s">
        <v>523</v>
      </c>
      <c r="BK77" s="84"/>
      <c r="BL77" s="84" t="s">
        <v>523</v>
      </c>
      <c r="BM77" s="84"/>
      <c r="BN77" s="85"/>
      <c r="BO77" s="85"/>
      <c r="BP77" s="84"/>
      <c r="BQ77" s="84" t="s">
        <v>523</v>
      </c>
      <c r="BR77" s="75"/>
      <c r="BS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</row>
    <row r="78" spans="1:97" x14ac:dyDescent="0.15">
      <c r="A78" s="75">
        <v>2695</v>
      </c>
      <c r="B78" s="82">
        <v>41389</v>
      </c>
      <c r="C78" s="83" t="s">
        <v>519</v>
      </c>
      <c r="D78" s="75" t="s">
        <v>520</v>
      </c>
      <c r="E78" s="75"/>
      <c r="F78" s="75" t="s">
        <v>603</v>
      </c>
      <c r="G78" s="82">
        <v>41373</v>
      </c>
      <c r="H78" s="84" t="s">
        <v>522</v>
      </c>
      <c r="I78" s="84" t="s">
        <v>523</v>
      </c>
      <c r="J78" s="84"/>
      <c r="K78" s="75" t="s">
        <v>670</v>
      </c>
      <c r="L78" s="75" t="s">
        <v>604</v>
      </c>
      <c r="M78" s="75">
        <v>136.99</v>
      </c>
      <c r="N78" s="75">
        <v>18.100000000000001</v>
      </c>
      <c r="O78" s="75" t="s">
        <v>539</v>
      </c>
      <c r="P78" s="75">
        <v>1200</v>
      </c>
      <c r="Q78" s="75">
        <v>17.329999999999998</v>
      </c>
      <c r="R78" s="75"/>
      <c r="S78" s="75"/>
      <c r="T78" s="75"/>
      <c r="U78" s="75"/>
      <c r="V78" s="75"/>
      <c r="W78" s="75"/>
      <c r="X78" s="75"/>
      <c r="Y78" s="75"/>
      <c r="Z78" s="75"/>
      <c r="AA78" s="75"/>
      <c r="AB78" s="75"/>
      <c r="AC78" s="75"/>
      <c r="AD78" s="75"/>
      <c r="AE78" s="75"/>
      <c r="AF78" s="75"/>
      <c r="AG78" s="75"/>
      <c r="AH78" s="75"/>
      <c r="AI78" s="75"/>
      <c r="AJ78" s="75"/>
      <c r="AK78" s="75"/>
      <c r="AL78" s="75"/>
      <c r="AM78" s="75"/>
      <c r="AN78" s="75">
        <v>15.691000000000001</v>
      </c>
      <c r="AO78" s="75"/>
      <c r="AP78" s="75"/>
      <c r="AQ78" s="75" t="s">
        <v>602</v>
      </c>
      <c r="AR78" s="84" t="s">
        <v>523</v>
      </c>
      <c r="AS78" s="84"/>
      <c r="AT78" s="84"/>
      <c r="AU78" s="84" t="s">
        <v>527</v>
      </c>
      <c r="AV78" s="84">
        <v>7</v>
      </c>
      <c r="AW78" s="84" t="s">
        <v>523</v>
      </c>
      <c r="AX78" s="84"/>
      <c r="AY78" s="84">
        <v>0</v>
      </c>
      <c r="AZ78" s="84">
        <v>0</v>
      </c>
      <c r="BA78" s="84">
        <v>0</v>
      </c>
      <c r="BB78" s="84">
        <v>0</v>
      </c>
      <c r="BC78" s="84">
        <v>0</v>
      </c>
      <c r="BD78" s="84">
        <v>0</v>
      </c>
      <c r="BE78" s="84">
        <v>0</v>
      </c>
      <c r="BF78" s="84">
        <v>0</v>
      </c>
      <c r="BG78" s="84">
        <v>0</v>
      </c>
      <c r="BH78" s="84">
        <v>0</v>
      </c>
      <c r="BI78" s="84"/>
      <c r="BJ78" s="84" t="s">
        <v>523</v>
      </c>
      <c r="BK78" s="84"/>
      <c r="BL78" s="84" t="s">
        <v>523</v>
      </c>
      <c r="BM78" s="84"/>
      <c r="BN78" s="75"/>
      <c r="BO78" s="75"/>
      <c r="BP78" s="84"/>
      <c r="BQ78" s="84" t="s">
        <v>523</v>
      </c>
      <c r="BR78" s="75"/>
      <c r="BS78" s="20"/>
    </row>
    <row r="79" spans="1:97" s="1" customFormat="1" x14ac:dyDescent="0.15"/>
    <row r="80" spans="1:97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  <row r="96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</sheetData>
  <sheetProtection algorithmName="SHA-512" hashValue="7nluOI1WmtkiPPaU/sRkvSrQt9qMZwpSOrBb+TK8hyBvRmhTBfoDU95EnSVhcC7fOho2p/MFH5arlChGi8l5bA==" saltValue="tGe5RbZRsxfpspjWdvFfCA==" spinCount="100000" sheet="1" objects="1" scenarios="1"/>
  <phoneticPr fontId="7" type="noConversion"/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41"/>
  <dimension ref="A1:CS89"/>
  <sheetViews>
    <sheetView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43" max="43" width="24" customWidth="1"/>
  </cols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x14ac:dyDescent="0.15">
      <c r="A2" s="30">
        <v>154</v>
      </c>
      <c r="B2" s="29">
        <v>41389</v>
      </c>
      <c r="C2" s="50" t="s">
        <v>529</v>
      </c>
      <c r="D2" s="30" t="s">
        <v>616</v>
      </c>
      <c r="E2" s="30"/>
      <c r="F2" s="30" t="s">
        <v>521</v>
      </c>
      <c r="G2" s="29">
        <v>41274</v>
      </c>
      <c r="H2" s="31" t="s">
        <v>522</v>
      </c>
      <c r="I2" s="31" t="s">
        <v>523</v>
      </c>
      <c r="J2" s="31"/>
      <c r="K2" s="30" t="s">
        <v>524</v>
      </c>
      <c r="L2" s="76" t="s">
        <v>525</v>
      </c>
      <c r="M2" s="30">
        <v>121.67</v>
      </c>
      <c r="N2" s="30">
        <v>32.299999999999997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526</v>
      </c>
      <c r="AR2" s="31" t="s">
        <v>523</v>
      </c>
      <c r="AS2" s="31"/>
      <c r="AT2" s="31"/>
      <c r="AU2" s="31" t="s">
        <v>527</v>
      </c>
      <c r="AV2" s="31">
        <v>5</v>
      </c>
      <c r="AW2" s="31" t="s">
        <v>528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523</v>
      </c>
      <c r="BK2" s="31">
        <v>24</v>
      </c>
      <c r="BL2" s="31" t="s">
        <v>523</v>
      </c>
      <c r="BM2" s="31"/>
      <c r="BN2" s="77"/>
      <c r="BO2" s="77"/>
      <c r="BP2" s="78"/>
      <c r="BQ2" s="78" t="s">
        <v>523</v>
      </c>
      <c r="BR2" s="40"/>
    </row>
    <row r="3" spans="1:97" x14ac:dyDescent="0.15">
      <c r="A3" s="30">
        <v>178</v>
      </c>
      <c r="B3" s="29">
        <v>41389</v>
      </c>
      <c r="C3" s="50" t="s">
        <v>529</v>
      </c>
      <c r="D3" s="30" t="s">
        <v>616</v>
      </c>
      <c r="E3" s="30"/>
      <c r="F3" s="30" t="s">
        <v>521</v>
      </c>
      <c r="G3" s="33">
        <v>41285</v>
      </c>
      <c r="H3" s="31" t="s">
        <v>523</v>
      </c>
      <c r="I3" s="31" t="s">
        <v>530</v>
      </c>
      <c r="J3" s="31"/>
      <c r="K3" s="30" t="s">
        <v>531</v>
      </c>
      <c r="L3" s="30" t="s">
        <v>532</v>
      </c>
      <c r="M3" s="30">
        <v>150.18</v>
      </c>
      <c r="N3" s="30">
        <v>28.41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526</v>
      </c>
      <c r="AR3" s="31" t="s">
        <v>533</v>
      </c>
      <c r="AS3" s="31"/>
      <c r="AT3" s="31"/>
      <c r="AU3" s="31"/>
      <c r="AV3" s="31"/>
      <c r="AW3" s="31" t="s">
        <v>523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523</v>
      </c>
      <c r="BK3" s="31">
        <v>24</v>
      </c>
      <c r="BL3" s="31" t="s">
        <v>523</v>
      </c>
      <c r="BM3" s="31"/>
      <c r="BN3" s="40"/>
      <c r="BO3" s="40"/>
      <c r="BP3" s="31"/>
      <c r="BQ3" s="78" t="s">
        <v>523</v>
      </c>
      <c r="BR3" s="4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</row>
    <row r="4" spans="1:97" x14ac:dyDescent="0.15">
      <c r="A4" s="30">
        <v>220</v>
      </c>
      <c r="B4" s="29">
        <v>41389</v>
      </c>
      <c r="C4" s="50" t="s">
        <v>529</v>
      </c>
      <c r="D4" s="30" t="s">
        <v>616</v>
      </c>
      <c r="E4" s="30"/>
      <c r="F4" s="30" t="s">
        <v>521</v>
      </c>
      <c r="G4" s="29">
        <v>41274</v>
      </c>
      <c r="H4" s="31" t="s">
        <v>523</v>
      </c>
      <c r="I4" s="31" t="s">
        <v>530</v>
      </c>
      <c r="J4" s="31"/>
      <c r="K4" s="30" t="s">
        <v>534</v>
      </c>
      <c r="L4" s="30" t="s">
        <v>535</v>
      </c>
      <c r="M4" s="30">
        <v>78</v>
      </c>
      <c r="N4" s="30">
        <v>24.6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526</v>
      </c>
      <c r="AR4" s="31" t="s">
        <v>523</v>
      </c>
      <c r="AS4" s="31"/>
      <c r="AT4" s="31"/>
      <c r="AU4" s="31"/>
      <c r="AV4" s="31"/>
      <c r="AW4" s="31" t="s">
        <v>523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523</v>
      </c>
      <c r="BK4" s="31"/>
      <c r="BL4" s="31" t="s">
        <v>523</v>
      </c>
      <c r="BM4" s="31"/>
      <c r="BN4" s="40"/>
      <c r="BO4" s="40"/>
      <c r="BP4" s="31"/>
      <c r="BQ4" s="78" t="s">
        <v>523</v>
      </c>
      <c r="BR4" s="30" t="s">
        <v>536</v>
      </c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</row>
    <row r="5" spans="1:97" x14ac:dyDescent="0.15">
      <c r="A5" s="30">
        <v>263</v>
      </c>
      <c r="B5" s="29">
        <v>41389</v>
      </c>
      <c r="C5" s="40" t="s">
        <v>519</v>
      </c>
      <c r="D5" s="30" t="s">
        <v>617</v>
      </c>
      <c r="E5" s="30"/>
      <c r="F5" s="30" t="s">
        <v>521</v>
      </c>
      <c r="G5" s="29">
        <v>41347</v>
      </c>
      <c r="H5" s="31" t="s">
        <v>522</v>
      </c>
      <c r="I5" s="31" t="s">
        <v>523</v>
      </c>
      <c r="J5" s="31"/>
      <c r="K5" s="30" t="s">
        <v>537</v>
      </c>
      <c r="L5" s="76" t="s">
        <v>538</v>
      </c>
      <c r="M5" s="30">
        <v>119.21</v>
      </c>
      <c r="N5" s="30">
        <v>24.93</v>
      </c>
      <c r="O5" s="30" t="s">
        <v>672</v>
      </c>
      <c r="P5" s="76">
        <v>21000</v>
      </c>
      <c r="Q5" s="76">
        <v>24.88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526</v>
      </c>
      <c r="AR5" s="31" t="s">
        <v>540</v>
      </c>
      <c r="AS5" s="78"/>
      <c r="AT5" s="78"/>
      <c r="AU5" s="78" t="s">
        <v>541</v>
      </c>
      <c r="AV5" s="31">
        <v>6.5</v>
      </c>
      <c r="AW5" s="78" t="s">
        <v>540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>
        <v>0</v>
      </c>
      <c r="BJ5" s="78" t="s">
        <v>523</v>
      </c>
      <c r="BK5" s="31"/>
      <c r="BL5" s="31" t="s">
        <v>523</v>
      </c>
      <c r="BM5" s="78"/>
      <c r="BN5" s="77" t="s">
        <v>542</v>
      </c>
      <c r="BO5" s="77"/>
      <c r="BP5" s="78"/>
      <c r="BQ5" s="78" t="s">
        <v>523</v>
      </c>
      <c r="BR5" s="30"/>
      <c r="BS5" s="20"/>
      <c r="BT5" s="20"/>
    </row>
    <row r="6" spans="1:97" x14ac:dyDescent="0.15">
      <c r="A6" s="30">
        <v>340</v>
      </c>
      <c r="B6" s="29">
        <v>41389</v>
      </c>
      <c r="C6" s="40" t="s">
        <v>519</v>
      </c>
      <c r="D6" s="30" t="s">
        <v>616</v>
      </c>
      <c r="E6" s="30"/>
      <c r="F6" s="30" t="s">
        <v>521</v>
      </c>
      <c r="G6" s="29">
        <v>41305</v>
      </c>
      <c r="H6" s="31" t="s">
        <v>523</v>
      </c>
      <c r="I6" s="31" t="s">
        <v>530</v>
      </c>
      <c r="J6" s="31"/>
      <c r="K6" s="30" t="s">
        <v>543</v>
      </c>
      <c r="L6" s="30" t="s">
        <v>544</v>
      </c>
      <c r="M6" s="30">
        <v>102</v>
      </c>
      <c r="N6" s="30">
        <v>31.31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526</v>
      </c>
      <c r="AR6" s="31" t="s">
        <v>523</v>
      </c>
      <c r="AS6" s="78"/>
      <c r="AT6" s="78"/>
      <c r="AU6" s="31"/>
      <c r="AV6" s="31"/>
      <c r="AW6" s="31" t="s">
        <v>523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78">
        <v>0</v>
      </c>
      <c r="BJ6" s="78" t="s">
        <v>523</v>
      </c>
      <c r="BK6" s="31">
        <v>12</v>
      </c>
      <c r="BL6" s="31" t="s">
        <v>523</v>
      </c>
      <c r="BM6" s="31"/>
      <c r="BN6" s="30"/>
      <c r="BO6" s="30"/>
      <c r="BP6" s="31"/>
      <c r="BQ6" s="31" t="s">
        <v>523</v>
      </c>
      <c r="BR6" s="30"/>
      <c r="BS6" s="17"/>
      <c r="BT6" s="17"/>
    </row>
    <row r="7" spans="1:97" x14ac:dyDescent="0.15">
      <c r="A7" s="30">
        <v>436</v>
      </c>
      <c r="B7" s="29">
        <v>41389</v>
      </c>
      <c r="C7" s="50" t="s">
        <v>529</v>
      </c>
      <c r="D7" s="30" t="s">
        <v>616</v>
      </c>
      <c r="E7" s="30"/>
      <c r="F7" s="30" t="s">
        <v>521</v>
      </c>
      <c r="G7" s="29">
        <v>41305</v>
      </c>
      <c r="H7" s="31" t="s">
        <v>522</v>
      </c>
      <c r="I7" s="31" t="s">
        <v>523</v>
      </c>
      <c r="J7" s="31"/>
      <c r="K7" s="30" t="s">
        <v>545</v>
      </c>
      <c r="L7" s="30" t="s">
        <v>546</v>
      </c>
      <c r="M7" s="30">
        <v>124.95</v>
      </c>
      <c r="N7" s="30">
        <v>23.64</v>
      </c>
      <c r="O7" s="30" t="s">
        <v>539</v>
      </c>
      <c r="P7" s="30">
        <v>1000</v>
      </c>
      <c r="Q7" s="30">
        <v>25.75</v>
      </c>
      <c r="R7" s="30">
        <v>2500</v>
      </c>
      <c r="S7" s="30">
        <v>27.15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526</v>
      </c>
      <c r="AR7" s="31" t="s">
        <v>523</v>
      </c>
      <c r="AS7" s="31"/>
      <c r="AT7" s="31"/>
      <c r="AU7" s="31" t="s">
        <v>527</v>
      </c>
      <c r="AV7" s="31">
        <v>8</v>
      </c>
      <c r="AW7" s="31" t="s">
        <v>528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522</v>
      </c>
      <c r="BK7" s="31">
        <v>24</v>
      </c>
      <c r="BL7" s="31" t="s">
        <v>523</v>
      </c>
      <c r="BM7" s="31"/>
      <c r="BN7" s="40"/>
      <c r="BO7" s="40"/>
      <c r="BP7" s="31"/>
      <c r="BQ7" s="78" t="s">
        <v>523</v>
      </c>
      <c r="BR7" s="76" t="s">
        <v>547</v>
      </c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</row>
    <row r="8" spans="1:97" x14ac:dyDescent="0.15">
      <c r="A8" s="30">
        <v>2470</v>
      </c>
      <c r="B8" s="29">
        <v>41389</v>
      </c>
      <c r="C8" s="50" t="s">
        <v>529</v>
      </c>
      <c r="D8" s="30" t="s">
        <v>616</v>
      </c>
      <c r="E8" s="30"/>
      <c r="F8" s="30" t="s">
        <v>521</v>
      </c>
      <c r="G8" s="29">
        <v>41347</v>
      </c>
      <c r="H8" s="31" t="s">
        <v>548</v>
      </c>
      <c r="I8" s="31" t="s">
        <v>523</v>
      </c>
      <c r="J8" s="31"/>
      <c r="K8" s="30" t="s">
        <v>549</v>
      </c>
      <c r="L8" s="32" t="s">
        <v>538</v>
      </c>
      <c r="M8" s="30">
        <v>123.98</v>
      </c>
      <c r="N8" s="30">
        <v>25.93</v>
      </c>
      <c r="O8" s="30" t="s">
        <v>539</v>
      </c>
      <c r="P8" s="30">
        <v>21000</v>
      </c>
      <c r="Q8" s="30">
        <v>25.88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17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526</v>
      </c>
      <c r="AR8" s="31" t="s">
        <v>523</v>
      </c>
      <c r="AS8" s="31"/>
      <c r="AT8" s="31"/>
      <c r="AU8" s="31" t="s">
        <v>527</v>
      </c>
      <c r="AV8" s="31">
        <v>6.5</v>
      </c>
      <c r="AW8" s="31" t="s">
        <v>523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523</v>
      </c>
      <c r="BK8" s="31"/>
      <c r="BL8" s="31" t="s">
        <v>523</v>
      </c>
      <c r="BM8" s="31"/>
      <c r="BN8" s="40"/>
      <c r="BO8" s="40"/>
      <c r="BP8" s="31"/>
      <c r="BQ8" s="78" t="s">
        <v>523</v>
      </c>
      <c r="BR8" s="40"/>
      <c r="CJ8" s="20"/>
      <c r="CK8" s="20"/>
      <c r="CL8" s="20"/>
      <c r="CM8" s="20"/>
      <c r="CN8" s="20"/>
      <c r="CO8" s="20"/>
      <c r="CP8" s="20"/>
      <c r="CQ8" s="20"/>
      <c r="CR8" s="20"/>
      <c r="CS8" s="20"/>
    </row>
    <row r="9" spans="1:97" x14ac:dyDescent="0.15">
      <c r="A9" s="30">
        <v>640</v>
      </c>
      <c r="B9" s="29">
        <v>41389</v>
      </c>
      <c r="C9" s="50" t="s">
        <v>529</v>
      </c>
      <c r="D9" s="30" t="s">
        <v>616</v>
      </c>
      <c r="E9" s="30"/>
      <c r="F9" s="30" t="s">
        <v>521</v>
      </c>
      <c r="G9" s="29">
        <v>41341</v>
      </c>
      <c r="H9" s="31" t="s">
        <v>522</v>
      </c>
      <c r="I9" s="31" t="s">
        <v>523</v>
      </c>
      <c r="J9" s="31"/>
      <c r="K9" s="30" t="s">
        <v>697</v>
      </c>
      <c r="L9" s="30" t="s">
        <v>698</v>
      </c>
      <c r="M9" s="30">
        <v>129</v>
      </c>
      <c r="N9" s="30">
        <v>30.6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17"/>
      <c r="AJ9" s="30"/>
      <c r="AK9" s="30"/>
      <c r="AL9" s="30"/>
      <c r="AM9" s="30"/>
      <c r="AN9" s="30"/>
      <c r="AO9" s="30"/>
      <c r="AP9" s="30"/>
      <c r="AQ9" s="30" t="s">
        <v>526</v>
      </c>
      <c r="AR9" s="31" t="s">
        <v>523</v>
      </c>
      <c r="AS9" s="31"/>
      <c r="AT9" s="31"/>
      <c r="AU9" s="31" t="s">
        <v>527</v>
      </c>
      <c r="AV9" s="31">
        <v>5.5</v>
      </c>
      <c r="AW9" s="31" t="s">
        <v>528</v>
      </c>
      <c r="AX9" s="30"/>
      <c r="AY9" s="31">
        <v>0</v>
      </c>
      <c r="AZ9" s="31">
        <v>37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522</v>
      </c>
      <c r="BK9" s="31">
        <v>24</v>
      </c>
      <c r="BL9" s="31" t="s">
        <v>523</v>
      </c>
      <c r="BM9" s="31"/>
      <c r="BN9" s="40"/>
      <c r="BO9" s="40"/>
      <c r="BP9" s="31"/>
      <c r="BQ9" s="78" t="s">
        <v>523</v>
      </c>
      <c r="BR9" s="40"/>
    </row>
    <row r="10" spans="1:97" x14ac:dyDescent="0.15">
      <c r="A10" s="30">
        <v>755</v>
      </c>
      <c r="B10" s="29">
        <v>41389</v>
      </c>
      <c r="C10" s="50" t="s">
        <v>519</v>
      </c>
      <c r="D10" s="30" t="s">
        <v>617</v>
      </c>
      <c r="E10" s="30"/>
      <c r="F10" s="30" t="s">
        <v>699</v>
      </c>
      <c r="G10" s="29">
        <v>41305</v>
      </c>
      <c r="H10" s="31" t="s">
        <v>522</v>
      </c>
      <c r="I10" s="31" t="s">
        <v>523</v>
      </c>
      <c r="J10" s="31"/>
      <c r="K10" s="30" t="s">
        <v>700</v>
      </c>
      <c r="L10" s="30" t="s">
        <v>701</v>
      </c>
      <c r="M10" s="30">
        <v>84</v>
      </c>
      <c r="N10" s="30">
        <v>23.86</v>
      </c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30" t="s">
        <v>526</v>
      </c>
      <c r="AR10" s="78" t="s">
        <v>523</v>
      </c>
      <c r="AS10" s="78"/>
      <c r="AT10" s="78"/>
      <c r="AU10" s="31" t="s">
        <v>527</v>
      </c>
      <c r="AV10" s="31">
        <v>5</v>
      </c>
      <c r="AW10" s="31" t="s">
        <v>523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523</v>
      </c>
      <c r="BK10" s="31"/>
      <c r="BL10" s="31" t="s">
        <v>523</v>
      </c>
      <c r="BM10" s="31"/>
      <c r="BN10" s="40"/>
      <c r="BO10" s="40"/>
      <c r="BP10" s="31"/>
      <c r="BQ10" s="31" t="s">
        <v>523</v>
      </c>
      <c r="BR10" s="77"/>
      <c r="BS10" s="20"/>
      <c r="BT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</row>
    <row r="11" spans="1:97" x14ac:dyDescent="0.15">
      <c r="A11" s="30">
        <v>782</v>
      </c>
      <c r="B11" s="29">
        <v>41389</v>
      </c>
      <c r="C11" s="50" t="s">
        <v>529</v>
      </c>
      <c r="D11" s="30" t="s">
        <v>617</v>
      </c>
      <c r="E11" s="30"/>
      <c r="F11" s="30" t="s">
        <v>521</v>
      </c>
      <c r="G11" s="33">
        <v>41274</v>
      </c>
      <c r="H11" s="31" t="s">
        <v>522</v>
      </c>
      <c r="I11" s="31" t="s">
        <v>523</v>
      </c>
      <c r="J11" s="31"/>
      <c r="K11" s="30" t="s">
        <v>703</v>
      </c>
      <c r="L11" s="30" t="s">
        <v>704</v>
      </c>
      <c r="M11" s="30">
        <v>105</v>
      </c>
      <c r="N11" s="30">
        <v>25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17" t="s">
        <v>526</v>
      </c>
      <c r="AR11" s="31" t="s">
        <v>523</v>
      </c>
      <c r="AS11" s="31"/>
      <c r="AT11" s="31"/>
      <c r="AU11" s="31" t="s">
        <v>527</v>
      </c>
      <c r="AV11" s="31">
        <v>6.8</v>
      </c>
      <c r="AW11" s="31" t="s">
        <v>523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523</v>
      </c>
      <c r="BK11" s="31"/>
      <c r="BL11" s="31" t="s">
        <v>523</v>
      </c>
      <c r="BM11" s="31"/>
      <c r="BN11" s="40"/>
      <c r="BO11" s="77"/>
      <c r="BP11" s="31"/>
      <c r="BQ11" s="78" t="s">
        <v>523</v>
      </c>
      <c r="BR11" s="40"/>
    </row>
    <row r="12" spans="1:97" x14ac:dyDescent="0.15">
      <c r="A12" s="30">
        <v>888</v>
      </c>
      <c r="B12" s="29">
        <v>41389</v>
      </c>
      <c r="C12" s="50" t="s">
        <v>529</v>
      </c>
      <c r="D12" s="30" t="s">
        <v>616</v>
      </c>
      <c r="E12" s="30"/>
      <c r="F12" s="30" t="s">
        <v>521</v>
      </c>
      <c r="G12" s="29">
        <v>41274</v>
      </c>
      <c r="H12" s="31" t="s">
        <v>522</v>
      </c>
      <c r="I12" s="31" t="s">
        <v>523</v>
      </c>
      <c r="J12" s="31"/>
      <c r="K12" s="30" t="s">
        <v>705</v>
      </c>
      <c r="L12" s="30" t="s">
        <v>668</v>
      </c>
      <c r="M12" s="30">
        <v>85.38</v>
      </c>
      <c r="N12" s="30">
        <v>20.34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526</v>
      </c>
      <c r="AR12" s="31" t="s">
        <v>523</v>
      </c>
      <c r="AS12" s="31"/>
      <c r="AT12" s="31"/>
      <c r="AU12" s="31" t="s">
        <v>527</v>
      </c>
      <c r="AV12" s="31">
        <v>6.5</v>
      </c>
      <c r="AW12" s="31" t="s">
        <v>528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523</v>
      </c>
      <c r="BK12" s="31"/>
      <c r="BL12" s="31" t="s">
        <v>523</v>
      </c>
      <c r="BM12" s="31"/>
      <c r="BN12" s="40"/>
      <c r="BO12" s="40"/>
      <c r="BP12" s="31"/>
      <c r="BQ12" s="78" t="s">
        <v>523</v>
      </c>
      <c r="BR12" s="40" t="s">
        <v>669</v>
      </c>
    </row>
    <row r="13" spans="1:97" x14ac:dyDescent="0.15">
      <c r="A13" s="30">
        <v>971</v>
      </c>
      <c r="B13" s="29">
        <v>41389</v>
      </c>
      <c r="C13" s="50" t="s">
        <v>529</v>
      </c>
      <c r="D13" s="30" t="s">
        <v>616</v>
      </c>
      <c r="E13" s="30"/>
      <c r="F13" s="30" t="s">
        <v>521</v>
      </c>
      <c r="G13" s="29">
        <v>41274</v>
      </c>
      <c r="H13" s="31" t="s">
        <v>522</v>
      </c>
      <c r="I13" s="31" t="s">
        <v>523</v>
      </c>
      <c r="J13" s="31"/>
      <c r="K13" s="30" t="s">
        <v>670</v>
      </c>
      <c r="L13" s="30" t="s">
        <v>671</v>
      </c>
      <c r="M13" s="30">
        <v>122.58</v>
      </c>
      <c r="N13" s="30">
        <v>19.32</v>
      </c>
      <c r="O13" s="30" t="s">
        <v>672</v>
      </c>
      <c r="P13" s="30">
        <v>1200</v>
      </c>
      <c r="Q13" s="30">
        <v>19.12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526</v>
      </c>
      <c r="AR13" s="31" t="s">
        <v>523</v>
      </c>
      <c r="AS13" s="31"/>
      <c r="AT13" s="31"/>
      <c r="AU13" s="31" t="s">
        <v>527</v>
      </c>
      <c r="AV13" s="31">
        <v>7</v>
      </c>
      <c r="AW13" s="31" t="s">
        <v>523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523</v>
      </c>
      <c r="BK13" s="31"/>
      <c r="BL13" s="31" t="s">
        <v>523</v>
      </c>
      <c r="BM13" s="31"/>
      <c r="BN13" s="30" t="s">
        <v>673</v>
      </c>
      <c r="BO13" s="30" t="s">
        <v>674</v>
      </c>
      <c r="BP13" s="31">
        <v>50</v>
      </c>
      <c r="BQ13" s="78" t="s">
        <v>523</v>
      </c>
      <c r="BR13" s="40" t="s">
        <v>675</v>
      </c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</row>
    <row r="14" spans="1:97" x14ac:dyDescent="0.15">
      <c r="A14" s="30">
        <v>1000</v>
      </c>
      <c r="B14" s="29">
        <v>41389</v>
      </c>
      <c r="C14" s="50" t="s">
        <v>529</v>
      </c>
      <c r="D14" s="30" t="s">
        <v>617</v>
      </c>
      <c r="E14" s="30"/>
      <c r="F14" s="30" t="s">
        <v>521</v>
      </c>
      <c r="G14" s="33" t="s">
        <v>676</v>
      </c>
      <c r="H14" s="31" t="s">
        <v>677</v>
      </c>
      <c r="I14" s="31" t="s">
        <v>523</v>
      </c>
      <c r="J14" s="31"/>
      <c r="K14" s="30" t="s">
        <v>678</v>
      </c>
      <c r="L14" s="30" t="s">
        <v>538</v>
      </c>
      <c r="M14" s="30">
        <v>69</v>
      </c>
      <c r="N14" s="30">
        <v>24.39</v>
      </c>
      <c r="O14" s="30" t="s">
        <v>672</v>
      </c>
      <c r="P14" s="30">
        <v>2500</v>
      </c>
      <c r="Q14" s="30">
        <v>20.87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526</v>
      </c>
      <c r="AR14" s="31" t="s">
        <v>523</v>
      </c>
      <c r="AS14" s="31"/>
      <c r="AT14" s="31"/>
      <c r="AU14" s="31" t="s">
        <v>527</v>
      </c>
      <c r="AV14" s="31">
        <v>8</v>
      </c>
      <c r="AW14" s="31" t="s">
        <v>528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523</v>
      </c>
      <c r="BK14" s="31"/>
      <c r="BL14" s="31" t="s">
        <v>523</v>
      </c>
      <c r="BM14" s="31"/>
      <c r="BN14" s="40"/>
      <c r="BO14" s="77"/>
      <c r="BP14" s="31"/>
      <c r="BQ14" s="78" t="s">
        <v>523</v>
      </c>
      <c r="BR14" s="40"/>
    </row>
    <row r="15" spans="1:97" x14ac:dyDescent="0.15">
      <c r="A15" s="30">
        <v>1080</v>
      </c>
      <c r="B15" s="29">
        <v>41389</v>
      </c>
      <c r="C15" s="50" t="s">
        <v>519</v>
      </c>
      <c r="D15" s="30" t="s">
        <v>617</v>
      </c>
      <c r="E15" s="30"/>
      <c r="F15" s="30" t="s">
        <v>521</v>
      </c>
      <c r="G15" s="29">
        <v>41274</v>
      </c>
      <c r="H15" s="31" t="s">
        <v>523</v>
      </c>
      <c r="I15" s="31" t="s">
        <v>530</v>
      </c>
      <c r="J15" s="31"/>
      <c r="K15" s="30" t="s">
        <v>679</v>
      </c>
      <c r="L15" s="30" t="s">
        <v>680</v>
      </c>
      <c r="M15" s="30">
        <v>153.30000000000001</v>
      </c>
      <c r="N15" s="30">
        <v>30.34</v>
      </c>
      <c r="O15" s="30" t="s">
        <v>672</v>
      </c>
      <c r="P15" s="30">
        <v>100</v>
      </c>
      <c r="Q15" s="30">
        <v>33.71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526</v>
      </c>
      <c r="AR15" s="31" t="s">
        <v>681</v>
      </c>
      <c r="AS15" s="31"/>
      <c r="AT15" s="31"/>
      <c r="AU15" s="31"/>
      <c r="AV15" s="31"/>
      <c r="AW15" s="31" t="s">
        <v>523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523</v>
      </c>
      <c r="BK15" s="31"/>
      <c r="BL15" s="31" t="s">
        <v>523</v>
      </c>
      <c r="BM15" s="31"/>
      <c r="BN15" s="76"/>
      <c r="BO15" s="76"/>
      <c r="BP15" s="78"/>
      <c r="BQ15" s="78" t="s">
        <v>523</v>
      </c>
      <c r="BR15" s="77" t="s">
        <v>536</v>
      </c>
      <c r="BS15" s="20"/>
      <c r="BT15" s="20"/>
    </row>
    <row r="16" spans="1:97" x14ac:dyDescent="0.15">
      <c r="A16" s="30">
        <v>1208</v>
      </c>
      <c r="B16" s="29">
        <v>41389</v>
      </c>
      <c r="C16" s="50" t="s">
        <v>529</v>
      </c>
      <c r="D16" s="30" t="s">
        <v>616</v>
      </c>
      <c r="E16" s="30"/>
      <c r="F16" s="30" t="s">
        <v>521</v>
      </c>
      <c r="G16" s="29">
        <v>41274</v>
      </c>
      <c r="H16" s="31" t="s">
        <v>522</v>
      </c>
      <c r="I16" s="31" t="s">
        <v>523</v>
      </c>
      <c r="J16" s="31"/>
      <c r="K16" s="30" t="s">
        <v>682</v>
      </c>
      <c r="L16" s="30" t="s">
        <v>683</v>
      </c>
      <c r="M16" s="30">
        <v>102.72</v>
      </c>
      <c r="N16" s="30">
        <v>28.22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526</v>
      </c>
      <c r="AR16" s="31" t="s">
        <v>523</v>
      </c>
      <c r="AS16" s="31"/>
      <c r="AT16" s="31"/>
      <c r="AU16" s="31" t="s">
        <v>527</v>
      </c>
      <c r="AV16" s="31">
        <v>6.2</v>
      </c>
      <c r="AW16" s="31" t="s">
        <v>528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522</v>
      </c>
      <c r="BK16" s="31"/>
      <c r="BL16" s="31" t="s">
        <v>523</v>
      </c>
      <c r="BM16" s="31"/>
      <c r="BN16" s="40"/>
      <c r="BO16" s="40"/>
      <c r="BP16" s="31"/>
      <c r="BQ16" s="78" t="s">
        <v>523</v>
      </c>
      <c r="BR16" s="40" t="s">
        <v>684</v>
      </c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</row>
    <row r="17" spans="1:97" x14ac:dyDescent="0.15">
      <c r="A17" s="30">
        <v>1873</v>
      </c>
      <c r="B17" s="29">
        <v>41389</v>
      </c>
      <c r="C17" s="40" t="s">
        <v>519</v>
      </c>
      <c r="D17" s="30" t="s">
        <v>617</v>
      </c>
      <c r="E17" s="30"/>
      <c r="F17" s="30" t="s">
        <v>521</v>
      </c>
      <c r="G17" s="29">
        <v>41274</v>
      </c>
      <c r="H17" s="31" t="s">
        <v>523</v>
      </c>
      <c r="I17" s="31" t="s">
        <v>530</v>
      </c>
      <c r="J17" s="31"/>
      <c r="K17" s="30" t="s">
        <v>685</v>
      </c>
      <c r="L17" s="30" t="s">
        <v>686</v>
      </c>
      <c r="M17" s="30">
        <v>159</v>
      </c>
      <c r="N17" s="30">
        <v>30.93</v>
      </c>
      <c r="O17" s="30"/>
      <c r="P17" s="30"/>
      <c r="Q17" s="30"/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76"/>
      <c r="AJ17" s="76"/>
      <c r="AK17" s="76"/>
      <c r="AL17" s="76"/>
      <c r="AM17" s="76"/>
      <c r="AN17" s="76"/>
      <c r="AO17" s="76"/>
      <c r="AP17" s="76"/>
      <c r="AQ17" s="30" t="s">
        <v>526</v>
      </c>
      <c r="AR17" s="31" t="s">
        <v>523</v>
      </c>
      <c r="AS17" s="78"/>
      <c r="AT17" s="78"/>
      <c r="AU17" s="31"/>
      <c r="AV17" s="31"/>
      <c r="AW17" s="78" t="s">
        <v>523</v>
      </c>
      <c r="AX17" s="76"/>
      <c r="AY17" s="78">
        <v>0</v>
      </c>
      <c r="AZ17" s="31">
        <v>0</v>
      </c>
      <c r="BA17" s="78">
        <v>0</v>
      </c>
      <c r="BB17" s="78">
        <v>38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>
        <v>0</v>
      </c>
      <c r="BJ17" s="78" t="s">
        <v>523</v>
      </c>
      <c r="BK17" s="78">
        <v>24</v>
      </c>
      <c r="BL17" s="31" t="s">
        <v>523</v>
      </c>
      <c r="BM17" s="78"/>
      <c r="BN17" s="77"/>
      <c r="BO17" s="77"/>
      <c r="BP17" s="78"/>
      <c r="BQ17" s="78" t="s">
        <v>523</v>
      </c>
      <c r="BR17" s="77"/>
      <c r="BS17" s="20"/>
      <c r="BT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</row>
    <row r="18" spans="1:97" x14ac:dyDescent="0.15">
      <c r="A18" s="30">
        <v>1276</v>
      </c>
      <c r="B18" s="29">
        <v>41389</v>
      </c>
      <c r="C18" s="50" t="s">
        <v>529</v>
      </c>
      <c r="D18" s="30" t="s">
        <v>617</v>
      </c>
      <c r="E18" s="30"/>
      <c r="F18" s="30" t="s">
        <v>521</v>
      </c>
      <c r="G18" s="29">
        <v>40908</v>
      </c>
      <c r="H18" s="31" t="s">
        <v>523</v>
      </c>
      <c r="I18" s="31" t="s">
        <v>530</v>
      </c>
      <c r="J18" s="31"/>
      <c r="K18" s="30" t="s">
        <v>687</v>
      </c>
      <c r="L18" s="30" t="s">
        <v>688</v>
      </c>
      <c r="M18" s="30">
        <v>135.54</v>
      </c>
      <c r="N18" s="30">
        <v>31.48</v>
      </c>
      <c r="O18" s="30" t="s">
        <v>689</v>
      </c>
      <c r="P18" s="30">
        <v>21000</v>
      </c>
      <c r="Q18" s="30">
        <v>25.75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526</v>
      </c>
      <c r="AR18" s="31" t="s">
        <v>523</v>
      </c>
      <c r="AS18" s="31"/>
      <c r="AT18" s="31"/>
      <c r="AU18" s="31"/>
      <c r="AV18" s="31"/>
      <c r="AW18" s="31" t="s">
        <v>523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523</v>
      </c>
      <c r="BK18" s="31"/>
      <c r="BL18" s="31" t="s">
        <v>523</v>
      </c>
      <c r="BM18" s="31"/>
      <c r="BN18" s="40"/>
      <c r="BO18" s="40"/>
      <c r="BP18" s="31"/>
      <c r="BQ18" s="78" t="s">
        <v>523</v>
      </c>
      <c r="BR18" s="40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</row>
    <row r="19" spans="1:97" x14ac:dyDescent="0.15">
      <c r="A19" s="30">
        <v>1344</v>
      </c>
      <c r="B19" s="29">
        <v>41389</v>
      </c>
      <c r="C19" s="50" t="s">
        <v>529</v>
      </c>
      <c r="D19" s="30" t="s">
        <v>617</v>
      </c>
      <c r="E19" s="30"/>
      <c r="F19" s="30" t="s">
        <v>521</v>
      </c>
      <c r="G19" s="29">
        <v>41352</v>
      </c>
      <c r="H19" s="31" t="s">
        <v>522</v>
      </c>
      <c r="I19" s="31" t="s">
        <v>523</v>
      </c>
      <c r="J19" s="31"/>
      <c r="K19" s="30" t="s">
        <v>690</v>
      </c>
      <c r="L19" s="30" t="s">
        <v>691</v>
      </c>
      <c r="M19" s="30">
        <v>121.67</v>
      </c>
      <c r="N19" s="30">
        <v>32.299999999999997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526</v>
      </c>
      <c r="AR19" s="31" t="s">
        <v>523</v>
      </c>
      <c r="AS19" s="31"/>
      <c r="AT19" s="31"/>
      <c r="AU19" s="31" t="s">
        <v>527</v>
      </c>
      <c r="AV19" s="31">
        <v>5</v>
      </c>
      <c r="AW19" s="31" t="s">
        <v>528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523</v>
      </c>
      <c r="BK19" s="31">
        <v>24</v>
      </c>
      <c r="BL19" s="31" t="s">
        <v>523</v>
      </c>
      <c r="BM19" s="31"/>
      <c r="BN19" s="40"/>
      <c r="BO19" s="40"/>
      <c r="BP19" s="31"/>
      <c r="BQ19" s="78" t="s">
        <v>523</v>
      </c>
      <c r="BR19" s="40"/>
      <c r="CJ19" s="20"/>
      <c r="CK19" s="20"/>
      <c r="CL19" s="20"/>
      <c r="CM19" s="20"/>
      <c r="CN19" s="20"/>
      <c r="CO19" s="20"/>
      <c r="CP19" s="20"/>
      <c r="CQ19" s="20"/>
      <c r="CR19" s="20"/>
      <c r="CS19" s="20"/>
    </row>
    <row r="20" spans="1:97" x14ac:dyDescent="0.15">
      <c r="A20" s="30">
        <v>1376</v>
      </c>
      <c r="B20" s="29">
        <v>41389</v>
      </c>
      <c r="C20" s="50" t="s">
        <v>529</v>
      </c>
      <c r="D20" s="30" t="s">
        <v>618</v>
      </c>
      <c r="E20" s="30"/>
      <c r="F20" s="30" t="s">
        <v>521</v>
      </c>
      <c r="G20" s="29">
        <v>41274</v>
      </c>
      <c r="H20" s="31" t="s">
        <v>522</v>
      </c>
      <c r="I20" s="31" t="s">
        <v>523</v>
      </c>
      <c r="J20" s="31"/>
      <c r="K20" s="30" t="s">
        <v>692</v>
      </c>
      <c r="L20" s="30" t="s">
        <v>693</v>
      </c>
      <c r="M20" s="30">
        <v>117.15</v>
      </c>
      <c r="N20" s="30">
        <v>26.44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526</v>
      </c>
      <c r="AR20" s="31" t="s">
        <v>523</v>
      </c>
      <c r="AS20" s="31"/>
      <c r="AT20" s="31"/>
      <c r="AU20" s="78" t="s">
        <v>694</v>
      </c>
      <c r="AV20" s="78">
        <v>8.1999999999999993</v>
      </c>
      <c r="AW20" s="31" t="s">
        <v>528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523</v>
      </c>
      <c r="BK20" s="31"/>
      <c r="BL20" s="31" t="s">
        <v>523</v>
      </c>
      <c r="BM20" s="31"/>
      <c r="BN20" s="40"/>
      <c r="BO20" s="40"/>
      <c r="BP20" s="31"/>
      <c r="BQ20" s="78" t="s">
        <v>523</v>
      </c>
      <c r="BR20" s="4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</row>
    <row r="21" spans="1:97" x14ac:dyDescent="0.15">
      <c r="A21" s="30">
        <v>1428</v>
      </c>
      <c r="B21" s="29">
        <v>41389</v>
      </c>
      <c r="C21" s="50" t="s">
        <v>529</v>
      </c>
      <c r="D21" s="30" t="s">
        <v>617</v>
      </c>
      <c r="E21" s="30"/>
      <c r="F21" s="30" t="s">
        <v>521</v>
      </c>
      <c r="G21" s="29">
        <v>41274</v>
      </c>
      <c r="H21" s="31" t="s">
        <v>523</v>
      </c>
      <c r="I21" s="31" t="s">
        <v>530</v>
      </c>
      <c r="J21" s="31"/>
      <c r="K21" s="30" t="s">
        <v>695</v>
      </c>
      <c r="L21" s="30" t="s">
        <v>696</v>
      </c>
      <c r="M21" s="30">
        <v>110.55800000000001</v>
      </c>
      <c r="N21" s="30">
        <v>18.135999999999999</v>
      </c>
      <c r="O21" s="30" t="s">
        <v>539</v>
      </c>
      <c r="P21" s="30">
        <v>21000</v>
      </c>
      <c r="Q21" s="30">
        <v>17.486000000000001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526</v>
      </c>
      <c r="AR21" s="31" t="s">
        <v>523</v>
      </c>
      <c r="AS21" s="31"/>
      <c r="AT21" s="31"/>
      <c r="AU21" s="31"/>
      <c r="AV21" s="31"/>
      <c r="AW21" s="31" t="s">
        <v>528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522</v>
      </c>
      <c r="BK21" s="31"/>
      <c r="BL21" s="31" t="s">
        <v>523</v>
      </c>
      <c r="BM21" s="31"/>
      <c r="BN21" s="40"/>
      <c r="BO21" s="40"/>
      <c r="BP21" s="31"/>
      <c r="BQ21" s="78" t="s">
        <v>523</v>
      </c>
      <c r="BR21" s="40" t="s">
        <v>661</v>
      </c>
      <c r="CJ21" s="20"/>
      <c r="CK21" s="20"/>
      <c r="CL21" s="20"/>
      <c r="CM21" s="20"/>
      <c r="CN21" s="20"/>
      <c r="CO21" s="20"/>
      <c r="CP21" s="20"/>
      <c r="CQ21" s="20"/>
      <c r="CR21" s="20"/>
      <c r="CS21" s="20"/>
    </row>
    <row r="22" spans="1:97" x14ac:dyDescent="0.15">
      <c r="A22" s="30">
        <v>1499</v>
      </c>
      <c r="B22" s="29">
        <v>41389</v>
      </c>
      <c r="C22" s="50" t="s">
        <v>529</v>
      </c>
      <c r="D22" s="30" t="s">
        <v>617</v>
      </c>
      <c r="E22" s="30"/>
      <c r="F22" s="30" t="s">
        <v>521</v>
      </c>
      <c r="G22" s="33" t="s">
        <v>662</v>
      </c>
      <c r="H22" s="31" t="s">
        <v>522</v>
      </c>
      <c r="I22" s="31" t="s">
        <v>523</v>
      </c>
      <c r="J22" s="31"/>
      <c r="K22" s="30" t="s">
        <v>663</v>
      </c>
      <c r="L22" s="30" t="s">
        <v>664</v>
      </c>
      <c r="M22" s="30">
        <v>120</v>
      </c>
      <c r="N22" s="30">
        <v>21.95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17" t="s">
        <v>526</v>
      </c>
      <c r="AR22" s="31" t="s">
        <v>523</v>
      </c>
      <c r="AS22" s="31"/>
      <c r="AT22" s="31"/>
      <c r="AU22" s="31" t="s">
        <v>665</v>
      </c>
      <c r="AV22" s="31">
        <v>5.5</v>
      </c>
      <c r="AW22" s="31" t="s">
        <v>528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523</v>
      </c>
      <c r="BK22" s="31"/>
      <c r="BL22" s="31" t="s">
        <v>523</v>
      </c>
      <c r="BM22" s="31"/>
      <c r="BN22" s="40"/>
      <c r="BO22" s="40"/>
      <c r="BP22" s="31"/>
      <c r="BQ22" s="78" t="s">
        <v>523</v>
      </c>
      <c r="BR22" s="3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</row>
    <row r="23" spans="1:97" x14ac:dyDescent="0.15">
      <c r="A23" s="30">
        <v>2044</v>
      </c>
      <c r="B23" s="29">
        <v>41389</v>
      </c>
      <c r="C23" s="50" t="s">
        <v>519</v>
      </c>
      <c r="D23" s="30" t="s">
        <v>617</v>
      </c>
      <c r="E23" s="30"/>
      <c r="F23" s="30" t="s">
        <v>521</v>
      </c>
      <c r="G23" s="33" t="s">
        <v>734</v>
      </c>
      <c r="H23" s="31" t="s">
        <v>522</v>
      </c>
      <c r="I23" s="31" t="s">
        <v>523</v>
      </c>
      <c r="J23" s="31"/>
      <c r="K23" s="30" t="s">
        <v>666</v>
      </c>
      <c r="L23" s="30" t="s">
        <v>667</v>
      </c>
      <c r="M23" s="30">
        <v>117.84</v>
      </c>
      <c r="N23" s="30">
        <v>31.96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526</v>
      </c>
      <c r="AR23" s="31" t="s">
        <v>523</v>
      </c>
      <c r="AS23" s="31"/>
      <c r="AT23" s="31"/>
      <c r="AU23" s="78" t="s">
        <v>527</v>
      </c>
      <c r="AV23" s="78">
        <v>5</v>
      </c>
      <c r="AW23" s="31" t="s">
        <v>528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523</v>
      </c>
      <c r="BK23" s="31">
        <v>24</v>
      </c>
      <c r="BL23" s="31" t="s">
        <v>523</v>
      </c>
      <c r="BM23" s="31"/>
      <c r="BN23" s="40" t="s">
        <v>515</v>
      </c>
      <c r="BO23" s="40" t="s">
        <v>674</v>
      </c>
      <c r="BP23" s="31">
        <v>50</v>
      </c>
      <c r="BQ23" s="78" t="s">
        <v>523</v>
      </c>
      <c r="BR23" s="4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</row>
    <row r="24" spans="1:97" x14ac:dyDescent="0.15">
      <c r="A24" s="30">
        <v>1603</v>
      </c>
      <c r="B24" s="29">
        <v>41389</v>
      </c>
      <c r="C24" s="40" t="s">
        <v>519</v>
      </c>
      <c r="D24" s="30" t="s">
        <v>617</v>
      </c>
      <c r="E24" s="30"/>
      <c r="F24" s="30" t="s">
        <v>521</v>
      </c>
      <c r="G24" s="33">
        <v>41373</v>
      </c>
      <c r="H24" s="31" t="s">
        <v>522</v>
      </c>
      <c r="I24" s="31" t="s">
        <v>523</v>
      </c>
      <c r="J24" s="31"/>
      <c r="K24" s="30" t="s">
        <v>516</v>
      </c>
      <c r="L24" s="30" t="s">
        <v>517</v>
      </c>
      <c r="M24" s="30">
        <v>109</v>
      </c>
      <c r="N24" s="30">
        <v>30.24</v>
      </c>
      <c r="O24" s="30" t="s">
        <v>539</v>
      </c>
      <c r="P24" s="30">
        <v>21000</v>
      </c>
      <c r="Q24" s="30">
        <v>29.34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526</v>
      </c>
      <c r="AR24" s="31" t="s">
        <v>523</v>
      </c>
      <c r="AS24" s="78"/>
      <c r="AT24" s="78"/>
      <c r="AU24" s="78" t="s">
        <v>541</v>
      </c>
      <c r="AV24" s="31">
        <v>5</v>
      </c>
      <c r="AW24" s="78" t="s">
        <v>523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>
        <v>0</v>
      </c>
      <c r="BJ24" s="78" t="s">
        <v>523</v>
      </c>
      <c r="BK24" s="78">
        <v>12</v>
      </c>
      <c r="BL24" s="31" t="s">
        <v>523</v>
      </c>
      <c r="BM24" s="78"/>
      <c r="BN24" s="77"/>
      <c r="BO24" s="77"/>
      <c r="BP24" s="78"/>
      <c r="BQ24" s="78" t="s">
        <v>523</v>
      </c>
      <c r="BR24" s="77"/>
      <c r="BS24" s="20"/>
      <c r="BT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</row>
    <row r="25" spans="1:97" x14ac:dyDescent="0.15">
      <c r="A25" s="30">
        <v>2012</v>
      </c>
      <c r="B25" s="29">
        <v>41389</v>
      </c>
      <c r="C25" s="40" t="s">
        <v>519</v>
      </c>
      <c r="D25" s="30" t="s">
        <v>617</v>
      </c>
      <c r="E25" s="30"/>
      <c r="F25" s="30" t="s">
        <v>521</v>
      </c>
      <c r="G25" s="33">
        <v>41361</v>
      </c>
      <c r="H25" s="31" t="s">
        <v>523</v>
      </c>
      <c r="I25" s="31" t="s">
        <v>530</v>
      </c>
      <c r="J25" s="31"/>
      <c r="K25" s="30" t="s">
        <v>621</v>
      </c>
      <c r="L25" s="30" t="s">
        <v>622</v>
      </c>
      <c r="M25" s="30">
        <v>130</v>
      </c>
      <c r="N25" s="30">
        <v>25.5</v>
      </c>
      <c r="O25" s="30"/>
      <c r="P25" s="30"/>
      <c r="Q25" s="30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526</v>
      </c>
      <c r="AR25" s="31" t="s">
        <v>523</v>
      </c>
      <c r="AS25" s="78"/>
      <c r="AT25" s="78"/>
      <c r="AU25" s="31"/>
      <c r="AV25" s="31"/>
      <c r="AW25" s="78" t="s">
        <v>523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523</v>
      </c>
      <c r="BK25" s="78"/>
      <c r="BL25" s="31" t="s">
        <v>523</v>
      </c>
      <c r="BM25" s="78"/>
      <c r="BN25" s="77"/>
      <c r="BO25" s="77"/>
      <c r="BP25" s="78"/>
      <c r="BQ25" s="78" t="s">
        <v>523</v>
      </c>
      <c r="BR25" s="77" t="s">
        <v>623</v>
      </c>
      <c r="BS25" s="20"/>
      <c r="BT25" s="20"/>
    </row>
    <row r="26" spans="1:97" x14ac:dyDescent="0.15">
      <c r="A26" s="30">
        <v>153</v>
      </c>
      <c r="B26" s="29">
        <v>41389</v>
      </c>
      <c r="C26" s="50" t="s">
        <v>529</v>
      </c>
      <c r="D26" s="30" t="s">
        <v>616</v>
      </c>
      <c r="E26" s="30"/>
      <c r="F26" s="30" t="s">
        <v>619</v>
      </c>
      <c r="G26" s="29">
        <v>41274</v>
      </c>
      <c r="H26" s="31" t="s">
        <v>522</v>
      </c>
      <c r="I26" s="31" t="s">
        <v>523</v>
      </c>
      <c r="J26" s="31"/>
      <c r="K26" s="30" t="s">
        <v>524</v>
      </c>
      <c r="L26" s="76" t="s">
        <v>525</v>
      </c>
      <c r="M26" s="30">
        <v>121.67</v>
      </c>
      <c r="N26" s="30">
        <v>32.299999999999997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16.739999999999998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620</v>
      </c>
      <c r="AR26" s="31" t="s">
        <v>523</v>
      </c>
      <c r="AS26" s="31"/>
      <c r="AT26" s="31"/>
      <c r="AU26" s="31" t="s">
        <v>527</v>
      </c>
      <c r="AV26" s="31">
        <v>5</v>
      </c>
      <c r="AW26" s="31" t="s">
        <v>528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523</v>
      </c>
      <c r="BK26" s="31">
        <v>24</v>
      </c>
      <c r="BL26" s="31" t="s">
        <v>523</v>
      </c>
      <c r="BM26" s="31"/>
      <c r="BN26" s="77"/>
      <c r="BO26" s="77"/>
      <c r="BP26" s="78"/>
      <c r="BQ26" s="78" t="s">
        <v>523</v>
      </c>
      <c r="BR26" s="40"/>
      <c r="CJ26" s="20"/>
      <c r="CK26" s="20"/>
      <c r="CL26" s="20"/>
      <c r="CM26" s="20"/>
      <c r="CN26" s="20"/>
      <c r="CO26" s="20"/>
      <c r="CP26" s="20"/>
      <c r="CQ26" s="20"/>
      <c r="CR26" s="20"/>
      <c r="CS26" s="20"/>
    </row>
    <row r="27" spans="1:97" x14ac:dyDescent="0.15">
      <c r="A27" s="30">
        <v>177</v>
      </c>
      <c r="B27" s="29">
        <v>41389</v>
      </c>
      <c r="C27" s="50" t="s">
        <v>529</v>
      </c>
      <c r="D27" s="30" t="s">
        <v>616</v>
      </c>
      <c r="E27" s="30"/>
      <c r="F27" s="30" t="s">
        <v>619</v>
      </c>
      <c r="G27" s="33">
        <v>41285</v>
      </c>
      <c r="H27" s="31" t="s">
        <v>523</v>
      </c>
      <c r="I27" s="31" t="s">
        <v>530</v>
      </c>
      <c r="J27" s="31"/>
      <c r="K27" s="30" t="s">
        <v>531</v>
      </c>
      <c r="L27" s="30" t="s">
        <v>532</v>
      </c>
      <c r="M27" s="30">
        <v>150.18</v>
      </c>
      <c r="N27" s="30">
        <v>28.41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17.600000000000001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620</v>
      </c>
      <c r="AR27" s="31" t="s">
        <v>533</v>
      </c>
      <c r="AS27" s="31"/>
      <c r="AT27" s="31"/>
      <c r="AU27" s="31"/>
      <c r="AV27" s="31"/>
      <c r="AW27" s="31" t="s">
        <v>523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523</v>
      </c>
      <c r="BK27" s="31">
        <v>24</v>
      </c>
      <c r="BL27" s="31" t="s">
        <v>523</v>
      </c>
      <c r="BM27" s="31"/>
      <c r="BN27" s="40"/>
      <c r="BO27" s="40"/>
      <c r="BP27" s="31"/>
      <c r="BQ27" s="78" t="s">
        <v>523</v>
      </c>
      <c r="BR27" s="4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</row>
    <row r="28" spans="1:97" x14ac:dyDescent="0.15">
      <c r="A28" s="30">
        <v>219</v>
      </c>
      <c r="B28" s="29">
        <v>41389</v>
      </c>
      <c r="C28" s="50" t="s">
        <v>529</v>
      </c>
      <c r="D28" s="30" t="s">
        <v>616</v>
      </c>
      <c r="E28" s="30"/>
      <c r="F28" s="30" t="s">
        <v>619</v>
      </c>
      <c r="G28" s="29">
        <v>41274</v>
      </c>
      <c r="H28" s="31" t="s">
        <v>523</v>
      </c>
      <c r="I28" s="31" t="s">
        <v>530</v>
      </c>
      <c r="J28" s="31"/>
      <c r="K28" s="30" t="s">
        <v>534</v>
      </c>
      <c r="L28" s="30" t="s">
        <v>535</v>
      </c>
      <c r="M28" s="30">
        <v>78</v>
      </c>
      <c r="N28" s="30">
        <v>24.6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16.600000000000001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620</v>
      </c>
      <c r="AR28" s="31" t="s">
        <v>523</v>
      </c>
      <c r="AS28" s="31"/>
      <c r="AT28" s="31"/>
      <c r="AU28" s="31"/>
      <c r="AV28" s="31"/>
      <c r="AW28" s="31" t="s">
        <v>523</v>
      </c>
      <c r="AX28" s="30"/>
      <c r="AY28" s="31">
        <v>0</v>
      </c>
      <c r="AZ28" s="31">
        <v>0</v>
      </c>
      <c r="BA28" s="31">
        <v>7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 t="s">
        <v>523</v>
      </c>
      <c r="BK28" s="31"/>
      <c r="BL28" s="31" t="s">
        <v>523</v>
      </c>
      <c r="BM28" s="31"/>
      <c r="BN28" s="40"/>
      <c r="BO28" s="40"/>
      <c r="BP28" s="31"/>
      <c r="BQ28" s="78" t="s">
        <v>523</v>
      </c>
      <c r="BR28" s="30" t="s">
        <v>536</v>
      </c>
    </row>
    <row r="29" spans="1:97" x14ac:dyDescent="0.15">
      <c r="A29" s="30">
        <v>262</v>
      </c>
      <c r="B29" s="29">
        <v>41389</v>
      </c>
      <c r="C29" s="40" t="s">
        <v>519</v>
      </c>
      <c r="D29" s="30" t="s">
        <v>617</v>
      </c>
      <c r="E29" s="30"/>
      <c r="F29" s="30" t="s">
        <v>619</v>
      </c>
      <c r="G29" s="29">
        <v>41347</v>
      </c>
      <c r="H29" s="31" t="s">
        <v>522</v>
      </c>
      <c r="I29" s="31" t="s">
        <v>523</v>
      </c>
      <c r="J29" s="31"/>
      <c r="K29" s="30" t="s">
        <v>537</v>
      </c>
      <c r="L29" s="76" t="s">
        <v>538</v>
      </c>
      <c r="M29" s="30">
        <v>119.21</v>
      </c>
      <c r="N29" s="30">
        <v>24.93</v>
      </c>
      <c r="O29" s="30" t="s">
        <v>672</v>
      </c>
      <c r="P29" s="76">
        <v>21000</v>
      </c>
      <c r="Q29" s="76">
        <v>24.88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>
        <v>14.13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30" t="s">
        <v>620</v>
      </c>
      <c r="AR29" s="31" t="s">
        <v>540</v>
      </c>
      <c r="AS29" s="78"/>
      <c r="AT29" s="78"/>
      <c r="AU29" s="78" t="s">
        <v>541</v>
      </c>
      <c r="AV29" s="31">
        <v>6.5</v>
      </c>
      <c r="AW29" s="78" t="s">
        <v>540</v>
      </c>
      <c r="AX29" s="76"/>
      <c r="AY29" s="78">
        <v>0</v>
      </c>
      <c r="AZ29" s="78">
        <v>0</v>
      </c>
      <c r="BA29" s="78">
        <v>0</v>
      </c>
      <c r="BB29" s="78">
        <v>20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>
        <v>0</v>
      </c>
      <c r="BJ29" s="78" t="s">
        <v>523</v>
      </c>
      <c r="BK29" s="31"/>
      <c r="BL29" s="31" t="s">
        <v>523</v>
      </c>
      <c r="BM29" s="78"/>
      <c r="BN29" s="77" t="s">
        <v>542</v>
      </c>
      <c r="BO29" s="77"/>
      <c r="BP29" s="78"/>
      <c r="BQ29" s="78" t="s">
        <v>523</v>
      </c>
      <c r="BR29" s="3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</row>
    <row r="30" spans="1:97" x14ac:dyDescent="0.15">
      <c r="A30" s="30">
        <v>339</v>
      </c>
      <c r="B30" s="29">
        <v>41389</v>
      </c>
      <c r="C30" s="40" t="s">
        <v>519</v>
      </c>
      <c r="D30" s="30" t="s">
        <v>616</v>
      </c>
      <c r="E30" s="30"/>
      <c r="F30" s="30" t="s">
        <v>619</v>
      </c>
      <c r="G30" s="29">
        <v>41305</v>
      </c>
      <c r="H30" s="31" t="s">
        <v>523</v>
      </c>
      <c r="I30" s="31" t="s">
        <v>530</v>
      </c>
      <c r="J30" s="31"/>
      <c r="K30" s="30" t="s">
        <v>543</v>
      </c>
      <c r="L30" s="30" t="s">
        <v>544</v>
      </c>
      <c r="M30" s="71">
        <v>102</v>
      </c>
      <c r="N30" s="30">
        <v>31.31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18.170000000000002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624</v>
      </c>
      <c r="AR30" s="31" t="s">
        <v>523</v>
      </c>
      <c r="AS30" s="78"/>
      <c r="AT30" s="78"/>
      <c r="AU30" s="31"/>
      <c r="AV30" s="31"/>
      <c r="AW30" s="31" t="s">
        <v>523</v>
      </c>
      <c r="AX30" s="30"/>
      <c r="AY30" s="31">
        <v>0</v>
      </c>
      <c r="AZ30" s="31">
        <v>0</v>
      </c>
      <c r="BA30" s="31">
        <v>0</v>
      </c>
      <c r="BB30" s="31">
        <v>34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78">
        <v>0</v>
      </c>
      <c r="BJ30" s="78" t="s">
        <v>523</v>
      </c>
      <c r="BK30" s="31">
        <v>12</v>
      </c>
      <c r="BL30" s="31" t="s">
        <v>523</v>
      </c>
      <c r="BM30" s="31"/>
      <c r="BN30" s="30"/>
      <c r="BO30" s="30"/>
      <c r="BP30" s="31"/>
      <c r="BQ30" s="31" t="s">
        <v>523</v>
      </c>
      <c r="BR30" s="30"/>
      <c r="BS30" s="17"/>
      <c r="BT30" s="17"/>
      <c r="CJ30" s="20"/>
      <c r="CK30" s="20"/>
      <c r="CL30" s="20"/>
      <c r="CM30" s="20"/>
      <c r="CN30" s="20"/>
      <c r="CO30" s="20"/>
      <c r="CP30" s="20"/>
      <c r="CQ30" s="20"/>
      <c r="CR30" s="20"/>
      <c r="CS30" s="20"/>
    </row>
    <row r="31" spans="1:97" x14ac:dyDescent="0.15">
      <c r="A31" s="30">
        <v>435</v>
      </c>
      <c r="B31" s="29">
        <v>41389</v>
      </c>
      <c r="C31" s="50" t="s">
        <v>529</v>
      </c>
      <c r="D31" s="30" t="s">
        <v>616</v>
      </c>
      <c r="E31" s="30"/>
      <c r="F31" s="30" t="s">
        <v>619</v>
      </c>
      <c r="G31" s="29">
        <v>41305</v>
      </c>
      <c r="H31" s="31" t="s">
        <v>522</v>
      </c>
      <c r="I31" s="31" t="s">
        <v>523</v>
      </c>
      <c r="J31" s="31"/>
      <c r="K31" s="30" t="s">
        <v>545</v>
      </c>
      <c r="L31" s="30" t="s">
        <v>546</v>
      </c>
      <c r="M31" s="30">
        <v>124.95</v>
      </c>
      <c r="N31" s="30">
        <v>23.64</v>
      </c>
      <c r="O31" s="30" t="s">
        <v>539</v>
      </c>
      <c r="P31" s="30">
        <v>1000</v>
      </c>
      <c r="Q31" s="30">
        <v>25.75</v>
      </c>
      <c r="R31" s="30">
        <v>2500</v>
      </c>
      <c r="S31" s="30">
        <v>27.15</v>
      </c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14.16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620</v>
      </c>
      <c r="AR31" s="31" t="s">
        <v>523</v>
      </c>
      <c r="AS31" s="31"/>
      <c r="AT31" s="31"/>
      <c r="AU31" s="31" t="s">
        <v>527</v>
      </c>
      <c r="AV31" s="31">
        <v>8</v>
      </c>
      <c r="AW31" s="31" t="s">
        <v>528</v>
      </c>
      <c r="AX31" s="30"/>
      <c r="AY31" s="31">
        <v>0</v>
      </c>
      <c r="AZ31" s="31">
        <v>0</v>
      </c>
      <c r="BA31" s="31">
        <v>7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522</v>
      </c>
      <c r="BK31" s="31">
        <v>24</v>
      </c>
      <c r="BL31" s="31" t="s">
        <v>523</v>
      </c>
      <c r="BM31" s="31"/>
      <c r="BN31" s="40"/>
      <c r="BO31" s="40"/>
      <c r="BP31" s="31"/>
      <c r="BQ31" s="78" t="s">
        <v>523</v>
      </c>
      <c r="BR31" s="76" t="s">
        <v>547</v>
      </c>
      <c r="CJ31" s="20"/>
      <c r="CK31" s="20"/>
      <c r="CL31" s="20"/>
      <c r="CM31" s="20"/>
      <c r="CN31" s="20"/>
      <c r="CO31" s="20"/>
      <c r="CP31" s="20"/>
      <c r="CQ31" s="20"/>
      <c r="CR31" s="20"/>
      <c r="CS31" s="20"/>
    </row>
    <row r="32" spans="1:97" x14ac:dyDescent="0.15">
      <c r="A32" s="30">
        <v>2469</v>
      </c>
      <c r="B32" s="29">
        <v>41389</v>
      </c>
      <c r="C32" s="50" t="s">
        <v>529</v>
      </c>
      <c r="D32" s="30" t="s">
        <v>616</v>
      </c>
      <c r="E32" s="30"/>
      <c r="F32" s="30" t="s">
        <v>619</v>
      </c>
      <c r="G32" s="29">
        <v>41347</v>
      </c>
      <c r="H32" s="31" t="s">
        <v>548</v>
      </c>
      <c r="I32" s="31" t="s">
        <v>523</v>
      </c>
      <c r="J32" s="31"/>
      <c r="K32" s="30" t="s">
        <v>549</v>
      </c>
      <c r="L32" s="32" t="s">
        <v>538</v>
      </c>
      <c r="M32" s="30">
        <v>123.98</v>
      </c>
      <c r="N32" s="30">
        <v>25.93</v>
      </c>
      <c r="O32" s="30" t="s">
        <v>539</v>
      </c>
      <c r="P32" s="30">
        <v>21000</v>
      </c>
      <c r="Q32" s="30">
        <v>25.88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14.7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620</v>
      </c>
      <c r="AR32" s="31" t="s">
        <v>523</v>
      </c>
      <c r="AS32" s="31"/>
      <c r="AT32" s="31"/>
      <c r="AU32" s="31" t="s">
        <v>527</v>
      </c>
      <c r="AV32" s="31">
        <v>6.5</v>
      </c>
      <c r="AW32" s="31" t="s">
        <v>523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20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 t="s">
        <v>523</v>
      </c>
      <c r="BK32" s="31"/>
      <c r="BL32" s="31" t="s">
        <v>523</v>
      </c>
      <c r="BM32" s="31"/>
      <c r="BN32" s="40"/>
      <c r="BO32" s="40"/>
      <c r="BP32" s="31"/>
      <c r="BQ32" s="78" t="s">
        <v>523</v>
      </c>
      <c r="BR32" s="40"/>
    </row>
    <row r="33" spans="1:97" x14ac:dyDescent="0.15">
      <c r="A33" s="30">
        <v>639</v>
      </c>
      <c r="B33" s="29">
        <v>41389</v>
      </c>
      <c r="C33" s="50" t="s">
        <v>529</v>
      </c>
      <c r="D33" s="30" t="s">
        <v>616</v>
      </c>
      <c r="E33" s="30"/>
      <c r="F33" s="30" t="s">
        <v>619</v>
      </c>
      <c r="G33" s="29">
        <v>41341</v>
      </c>
      <c r="H33" s="31" t="s">
        <v>522</v>
      </c>
      <c r="I33" s="31" t="s">
        <v>523</v>
      </c>
      <c r="J33" s="31"/>
      <c r="K33" s="30" t="s">
        <v>697</v>
      </c>
      <c r="L33" s="30" t="s">
        <v>698</v>
      </c>
      <c r="M33" s="30">
        <v>129</v>
      </c>
      <c r="N33" s="30">
        <v>30.6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14.69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620</v>
      </c>
      <c r="AR33" s="31" t="s">
        <v>523</v>
      </c>
      <c r="AS33" s="31"/>
      <c r="AT33" s="31"/>
      <c r="AU33" s="31" t="s">
        <v>527</v>
      </c>
      <c r="AV33" s="31">
        <v>5.5</v>
      </c>
      <c r="AW33" s="31" t="s">
        <v>528</v>
      </c>
      <c r="AX33" s="30"/>
      <c r="AY33" s="31">
        <v>0</v>
      </c>
      <c r="AZ33" s="31">
        <v>37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24</v>
      </c>
      <c r="BJ33" s="31" t="s">
        <v>522</v>
      </c>
      <c r="BK33" s="31">
        <v>24</v>
      </c>
      <c r="BL33" s="31" t="s">
        <v>523</v>
      </c>
      <c r="BM33" s="31"/>
      <c r="BN33" s="40"/>
      <c r="BO33" s="40"/>
      <c r="BP33" s="31"/>
      <c r="BQ33" s="78" t="s">
        <v>523</v>
      </c>
      <c r="BR33" s="40"/>
    </row>
    <row r="34" spans="1:97" x14ac:dyDescent="0.15">
      <c r="A34" s="30">
        <v>754</v>
      </c>
      <c r="B34" s="29">
        <v>41389</v>
      </c>
      <c r="C34" s="50" t="s">
        <v>519</v>
      </c>
      <c r="D34" s="30" t="s">
        <v>617</v>
      </c>
      <c r="E34" s="30"/>
      <c r="F34" s="30" t="s">
        <v>619</v>
      </c>
      <c r="G34" s="29">
        <v>41305</v>
      </c>
      <c r="H34" s="31" t="s">
        <v>522</v>
      </c>
      <c r="I34" s="31" t="s">
        <v>523</v>
      </c>
      <c r="J34" s="31"/>
      <c r="K34" s="30" t="s">
        <v>700</v>
      </c>
      <c r="L34" s="30" t="s">
        <v>701</v>
      </c>
      <c r="M34" s="30">
        <v>84</v>
      </c>
      <c r="N34" s="30">
        <v>23.86</v>
      </c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>
        <v>15.71</v>
      </c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30" t="s">
        <v>620</v>
      </c>
      <c r="AR34" s="78" t="s">
        <v>523</v>
      </c>
      <c r="AS34" s="78"/>
      <c r="AT34" s="78"/>
      <c r="AU34" s="31" t="s">
        <v>527</v>
      </c>
      <c r="AV34" s="31">
        <v>5</v>
      </c>
      <c r="AW34" s="31" t="s">
        <v>523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523</v>
      </c>
      <c r="BK34" s="31"/>
      <c r="BL34" s="31" t="s">
        <v>523</v>
      </c>
      <c r="BM34" s="31"/>
      <c r="BN34" s="40"/>
      <c r="BO34" s="40"/>
      <c r="BP34" s="31"/>
      <c r="BQ34" s="31" t="s">
        <v>523</v>
      </c>
      <c r="BR34" s="77"/>
      <c r="BS34" s="20"/>
      <c r="BT34" s="20"/>
    </row>
    <row r="35" spans="1:97" x14ac:dyDescent="0.15">
      <c r="A35" s="30">
        <v>781</v>
      </c>
      <c r="B35" s="29">
        <v>41389</v>
      </c>
      <c r="C35" s="50" t="s">
        <v>529</v>
      </c>
      <c r="D35" s="30" t="s">
        <v>617</v>
      </c>
      <c r="E35" s="30"/>
      <c r="F35" s="30" t="s">
        <v>619</v>
      </c>
      <c r="G35" s="33">
        <v>41274</v>
      </c>
      <c r="H35" s="31" t="s">
        <v>522</v>
      </c>
      <c r="I35" s="31" t="s">
        <v>523</v>
      </c>
      <c r="J35" s="31"/>
      <c r="K35" s="30" t="s">
        <v>703</v>
      </c>
      <c r="L35" s="30" t="s">
        <v>704</v>
      </c>
      <c r="M35" s="30">
        <v>105</v>
      </c>
      <c r="N35" s="30">
        <v>25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620</v>
      </c>
      <c r="AR35" s="31" t="s">
        <v>523</v>
      </c>
      <c r="AS35" s="31"/>
      <c r="AT35" s="31"/>
      <c r="AU35" s="31" t="s">
        <v>527</v>
      </c>
      <c r="AV35" s="31">
        <v>6.8</v>
      </c>
      <c r="AW35" s="31" t="s">
        <v>523</v>
      </c>
      <c r="AX35" s="30"/>
      <c r="AY35" s="31">
        <v>0</v>
      </c>
      <c r="AZ35" s="31">
        <v>0</v>
      </c>
      <c r="BA35" s="31">
        <v>0</v>
      </c>
      <c r="BB35" s="31">
        <v>15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 t="s">
        <v>523</v>
      </c>
      <c r="BK35" s="31"/>
      <c r="BL35" s="31" t="s">
        <v>523</v>
      </c>
      <c r="BM35" s="31"/>
      <c r="BN35" s="40"/>
      <c r="BO35" s="77"/>
      <c r="BP35" s="31"/>
      <c r="BQ35" s="78" t="s">
        <v>523</v>
      </c>
      <c r="BR35" s="40"/>
    </row>
    <row r="36" spans="1:97" x14ac:dyDescent="0.15">
      <c r="A36" s="30">
        <v>887</v>
      </c>
      <c r="B36" s="29">
        <v>41389</v>
      </c>
      <c r="C36" s="50" t="s">
        <v>529</v>
      </c>
      <c r="D36" s="30" t="s">
        <v>616</v>
      </c>
      <c r="E36" s="30"/>
      <c r="F36" s="30" t="s">
        <v>619</v>
      </c>
      <c r="G36" s="29">
        <v>41274</v>
      </c>
      <c r="H36" s="31" t="s">
        <v>522</v>
      </c>
      <c r="I36" s="31" t="s">
        <v>523</v>
      </c>
      <c r="J36" s="31"/>
      <c r="K36" s="30" t="s">
        <v>705</v>
      </c>
      <c r="L36" s="30" t="s">
        <v>668</v>
      </c>
      <c r="M36" s="30">
        <v>85.38</v>
      </c>
      <c r="N36" s="30">
        <v>20.34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12.09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620</v>
      </c>
      <c r="AR36" s="31" t="s">
        <v>523</v>
      </c>
      <c r="AS36" s="31"/>
      <c r="AT36" s="31"/>
      <c r="AU36" s="31" t="s">
        <v>527</v>
      </c>
      <c r="AV36" s="31">
        <v>6.5</v>
      </c>
      <c r="AW36" s="31" t="s">
        <v>528</v>
      </c>
      <c r="AX36" s="30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36</v>
      </c>
      <c r="BJ36" s="31" t="s">
        <v>523</v>
      </c>
      <c r="BK36" s="31"/>
      <c r="BL36" s="31" t="s">
        <v>523</v>
      </c>
      <c r="BM36" s="31"/>
      <c r="BN36" s="40"/>
      <c r="BO36" s="40"/>
      <c r="BP36" s="31"/>
      <c r="BQ36" s="78" t="s">
        <v>523</v>
      </c>
      <c r="BR36" s="40" t="s">
        <v>669</v>
      </c>
    </row>
    <row r="37" spans="1:97" x14ac:dyDescent="0.15">
      <c r="A37" s="30">
        <v>970</v>
      </c>
      <c r="B37" s="29">
        <v>41389</v>
      </c>
      <c r="C37" s="50" t="s">
        <v>529</v>
      </c>
      <c r="D37" s="30" t="s">
        <v>616</v>
      </c>
      <c r="E37" s="30"/>
      <c r="F37" s="30" t="s">
        <v>619</v>
      </c>
      <c r="G37" s="29">
        <v>41274</v>
      </c>
      <c r="H37" s="31" t="s">
        <v>522</v>
      </c>
      <c r="I37" s="31" t="s">
        <v>523</v>
      </c>
      <c r="J37" s="31"/>
      <c r="K37" s="30" t="s">
        <v>670</v>
      </c>
      <c r="L37" s="30" t="s">
        <v>671</v>
      </c>
      <c r="M37" s="30">
        <v>122.58</v>
      </c>
      <c r="N37" s="30">
        <v>19.32</v>
      </c>
      <c r="O37" s="30" t="s">
        <v>539</v>
      </c>
      <c r="P37" s="30">
        <v>1200</v>
      </c>
      <c r="Q37" s="30">
        <v>19.12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9.3699999999999992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620</v>
      </c>
      <c r="AR37" s="31" t="s">
        <v>523</v>
      </c>
      <c r="AS37" s="31"/>
      <c r="AT37" s="31"/>
      <c r="AU37" s="31" t="s">
        <v>527</v>
      </c>
      <c r="AV37" s="31">
        <v>7</v>
      </c>
      <c r="AW37" s="31" t="s">
        <v>523</v>
      </c>
      <c r="AX37" s="31"/>
      <c r="AY37" s="31">
        <v>0</v>
      </c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12</v>
      </c>
      <c r="BJ37" s="31" t="s">
        <v>523</v>
      </c>
      <c r="BK37" s="31"/>
      <c r="BL37" s="31" t="s">
        <v>523</v>
      </c>
      <c r="BM37" s="31"/>
      <c r="BN37" s="30" t="s">
        <v>673</v>
      </c>
      <c r="BO37" s="30" t="s">
        <v>674</v>
      </c>
      <c r="BP37" s="31">
        <v>50</v>
      </c>
      <c r="BQ37" s="78" t="s">
        <v>523</v>
      </c>
      <c r="BR37" s="40" t="s">
        <v>675</v>
      </c>
      <c r="CJ37" s="20"/>
      <c r="CK37" s="20"/>
      <c r="CL37" s="20"/>
      <c r="CM37" s="20"/>
      <c r="CN37" s="20"/>
      <c r="CO37" s="20"/>
      <c r="CP37" s="20"/>
      <c r="CQ37" s="20"/>
      <c r="CR37" s="20"/>
      <c r="CS37" s="20"/>
    </row>
    <row r="38" spans="1:97" x14ac:dyDescent="0.15">
      <c r="A38" s="30">
        <v>999</v>
      </c>
      <c r="B38" s="29">
        <v>41389</v>
      </c>
      <c r="C38" s="50" t="s">
        <v>529</v>
      </c>
      <c r="D38" s="30" t="s">
        <v>617</v>
      </c>
      <c r="E38" s="30"/>
      <c r="F38" s="30" t="s">
        <v>619</v>
      </c>
      <c r="G38" s="33" t="s">
        <v>676</v>
      </c>
      <c r="H38" s="31" t="s">
        <v>677</v>
      </c>
      <c r="I38" s="31" t="s">
        <v>523</v>
      </c>
      <c r="J38" s="31"/>
      <c r="K38" s="30" t="s">
        <v>678</v>
      </c>
      <c r="L38" s="30" t="s">
        <v>538</v>
      </c>
      <c r="M38" s="30">
        <v>69</v>
      </c>
      <c r="N38" s="30">
        <v>24.39</v>
      </c>
      <c r="O38" s="30" t="s">
        <v>672</v>
      </c>
      <c r="P38" s="30">
        <v>2500</v>
      </c>
      <c r="Q38" s="30">
        <v>20.87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10.53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620</v>
      </c>
      <c r="AR38" s="31" t="s">
        <v>523</v>
      </c>
      <c r="AS38" s="31"/>
      <c r="AT38" s="31"/>
      <c r="AU38" s="31" t="s">
        <v>527</v>
      </c>
      <c r="AV38" s="31">
        <v>8</v>
      </c>
      <c r="AW38" s="31" t="s">
        <v>528</v>
      </c>
      <c r="AX38" s="30"/>
      <c r="AY38" s="31">
        <v>0</v>
      </c>
      <c r="AZ38" s="31">
        <v>0</v>
      </c>
      <c r="BA38" s="31">
        <v>12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24</v>
      </c>
      <c r="BJ38" s="31" t="s">
        <v>523</v>
      </c>
      <c r="BK38" s="31"/>
      <c r="BL38" s="31" t="s">
        <v>523</v>
      </c>
      <c r="BM38" s="31"/>
      <c r="BN38" s="40"/>
      <c r="BO38" s="77"/>
      <c r="BP38" s="31"/>
      <c r="BQ38" s="78" t="s">
        <v>523</v>
      </c>
      <c r="BR38" s="40"/>
      <c r="CJ38" s="20"/>
      <c r="CK38" s="20"/>
      <c r="CL38" s="20"/>
      <c r="CM38" s="20"/>
      <c r="CN38" s="20"/>
      <c r="CO38" s="20"/>
      <c r="CP38" s="20"/>
      <c r="CQ38" s="20"/>
      <c r="CR38" s="20"/>
      <c r="CS38" s="20"/>
    </row>
    <row r="39" spans="1:97" x14ac:dyDescent="0.15">
      <c r="A39" s="30">
        <v>1079</v>
      </c>
      <c r="B39" s="29">
        <v>41389</v>
      </c>
      <c r="C39" s="50" t="s">
        <v>519</v>
      </c>
      <c r="D39" s="30" t="s">
        <v>617</v>
      </c>
      <c r="E39" s="30"/>
      <c r="F39" s="30" t="s">
        <v>619</v>
      </c>
      <c r="G39" s="29">
        <v>41274</v>
      </c>
      <c r="H39" s="31" t="s">
        <v>523</v>
      </c>
      <c r="I39" s="31" t="s">
        <v>530</v>
      </c>
      <c r="J39" s="31"/>
      <c r="K39" s="30" t="s">
        <v>679</v>
      </c>
      <c r="L39" s="30" t="s">
        <v>680</v>
      </c>
      <c r="M39" s="30">
        <v>153.30000000000001</v>
      </c>
      <c r="N39" s="30">
        <v>30.34</v>
      </c>
      <c r="O39" s="30" t="s">
        <v>672</v>
      </c>
      <c r="P39" s="30">
        <v>100</v>
      </c>
      <c r="Q39" s="30">
        <v>33.71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18.38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620</v>
      </c>
      <c r="AR39" s="31" t="s">
        <v>681</v>
      </c>
      <c r="AS39" s="31"/>
      <c r="AT39" s="31"/>
      <c r="AU39" s="31"/>
      <c r="AV39" s="31"/>
      <c r="AW39" s="31" t="s">
        <v>523</v>
      </c>
      <c r="AX39" s="30"/>
      <c r="AY39" s="31">
        <v>0</v>
      </c>
      <c r="AZ39" s="31">
        <v>0</v>
      </c>
      <c r="BA39" s="31">
        <v>0</v>
      </c>
      <c r="BB39" s="31">
        <v>28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 t="s">
        <v>523</v>
      </c>
      <c r="BK39" s="31"/>
      <c r="BL39" s="31" t="s">
        <v>523</v>
      </c>
      <c r="BM39" s="31"/>
      <c r="BN39" s="76"/>
      <c r="BO39" s="76"/>
      <c r="BP39" s="78"/>
      <c r="BQ39" s="78" t="s">
        <v>523</v>
      </c>
      <c r="BR39" s="77" t="s">
        <v>536</v>
      </c>
      <c r="BS39" s="20"/>
      <c r="BT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</row>
    <row r="40" spans="1:97" x14ac:dyDescent="0.15">
      <c r="A40" s="30">
        <v>1207</v>
      </c>
      <c r="B40" s="29">
        <v>41389</v>
      </c>
      <c r="C40" s="50" t="s">
        <v>529</v>
      </c>
      <c r="D40" s="30" t="s">
        <v>616</v>
      </c>
      <c r="E40" s="30"/>
      <c r="F40" s="30" t="s">
        <v>619</v>
      </c>
      <c r="G40" s="29">
        <v>41274</v>
      </c>
      <c r="H40" s="31" t="s">
        <v>522</v>
      </c>
      <c r="I40" s="31" t="s">
        <v>523</v>
      </c>
      <c r="J40" s="31"/>
      <c r="K40" s="30" t="s">
        <v>682</v>
      </c>
      <c r="L40" s="30" t="s">
        <v>683</v>
      </c>
      <c r="M40" s="30">
        <v>102.72</v>
      </c>
      <c r="N40" s="30">
        <v>28.22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16.579999999999998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620</v>
      </c>
      <c r="AR40" s="31" t="s">
        <v>523</v>
      </c>
      <c r="AS40" s="31"/>
      <c r="AT40" s="31"/>
      <c r="AU40" s="31" t="s">
        <v>527</v>
      </c>
      <c r="AV40" s="31">
        <v>6.2</v>
      </c>
      <c r="AW40" s="31" t="s">
        <v>528</v>
      </c>
      <c r="AX40" s="30"/>
      <c r="AY40" s="31">
        <v>0</v>
      </c>
      <c r="AZ40" s="31">
        <v>28</v>
      </c>
      <c r="BA40" s="31">
        <v>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12</v>
      </c>
      <c r="BJ40" s="31" t="s">
        <v>522</v>
      </c>
      <c r="BK40" s="31"/>
      <c r="BL40" s="31" t="s">
        <v>523</v>
      </c>
      <c r="BM40" s="31"/>
      <c r="BN40" s="40"/>
      <c r="BO40" s="40"/>
      <c r="BP40" s="31"/>
      <c r="BQ40" s="78" t="s">
        <v>523</v>
      </c>
      <c r="BR40" s="40" t="s">
        <v>684</v>
      </c>
    </row>
    <row r="41" spans="1:97" x14ac:dyDescent="0.15">
      <c r="A41" s="30">
        <v>1872</v>
      </c>
      <c r="B41" s="29">
        <v>41389</v>
      </c>
      <c r="C41" s="40" t="s">
        <v>625</v>
      </c>
      <c r="D41" s="30" t="s">
        <v>617</v>
      </c>
      <c r="E41" s="30"/>
      <c r="F41" s="30" t="s">
        <v>619</v>
      </c>
      <c r="G41" s="29">
        <v>41274</v>
      </c>
      <c r="H41" s="31" t="s">
        <v>523</v>
      </c>
      <c r="I41" s="31" t="s">
        <v>530</v>
      </c>
      <c r="J41" s="31"/>
      <c r="K41" s="30" t="s">
        <v>685</v>
      </c>
      <c r="L41" s="30" t="s">
        <v>686</v>
      </c>
      <c r="M41" s="30">
        <v>159</v>
      </c>
      <c r="N41" s="30">
        <v>30.93</v>
      </c>
      <c r="O41" s="30"/>
      <c r="P41" s="30"/>
      <c r="Q41" s="30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17.940000000000001</v>
      </c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17" t="s">
        <v>620</v>
      </c>
      <c r="AR41" s="31" t="s">
        <v>523</v>
      </c>
      <c r="AS41" s="78"/>
      <c r="AT41" s="78"/>
      <c r="AU41" s="31"/>
      <c r="AV41" s="31"/>
      <c r="AW41" s="78" t="s">
        <v>523</v>
      </c>
      <c r="AX41" s="76"/>
      <c r="AY41" s="78">
        <v>0</v>
      </c>
      <c r="AZ41" s="31">
        <v>0</v>
      </c>
      <c r="BA41" s="78">
        <v>0</v>
      </c>
      <c r="BB41" s="78">
        <v>38</v>
      </c>
      <c r="BC41" s="78">
        <v>0</v>
      </c>
      <c r="BD41" s="78">
        <v>0</v>
      </c>
      <c r="BE41" s="78">
        <v>0</v>
      </c>
      <c r="BF41" s="78">
        <v>0</v>
      </c>
      <c r="BG41" s="31">
        <v>0</v>
      </c>
      <c r="BH41" s="31">
        <v>0</v>
      </c>
      <c r="BI41" s="78">
        <v>0</v>
      </c>
      <c r="BJ41" s="78" t="s">
        <v>523</v>
      </c>
      <c r="BK41" s="78">
        <v>24</v>
      </c>
      <c r="BL41" s="31" t="s">
        <v>523</v>
      </c>
      <c r="BM41" s="78"/>
      <c r="BN41" s="77"/>
      <c r="BO41" s="77"/>
      <c r="BP41" s="78"/>
      <c r="BQ41" s="78" t="s">
        <v>523</v>
      </c>
      <c r="BR41" s="77"/>
      <c r="BS41" s="20"/>
      <c r="BT41" s="20"/>
    </row>
    <row r="42" spans="1:97" x14ac:dyDescent="0.15">
      <c r="A42" s="30">
        <v>1275</v>
      </c>
      <c r="B42" s="29">
        <v>41389</v>
      </c>
      <c r="C42" s="50" t="s">
        <v>529</v>
      </c>
      <c r="D42" s="30" t="s">
        <v>617</v>
      </c>
      <c r="E42" s="30"/>
      <c r="F42" s="30" t="s">
        <v>619</v>
      </c>
      <c r="G42" s="29">
        <v>40908</v>
      </c>
      <c r="H42" s="31" t="s">
        <v>523</v>
      </c>
      <c r="I42" s="31" t="s">
        <v>530</v>
      </c>
      <c r="J42" s="31"/>
      <c r="K42" s="30" t="s">
        <v>687</v>
      </c>
      <c r="L42" s="30" t="s">
        <v>688</v>
      </c>
      <c r="M42" s="17">
        <v>135.54</v>
      </c>
      <c r="N42" s="17">
        <v>31.48</v>
      </c>
      <c r="O42" s="30" t="s">
        <v>689</v>
      </c>
      <c r="P42" s="30">
        <v>21000</v>
      </c>
      <c r="Q42" s="30">
        <v>25.75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16.04</v>
      </c>
      <c r="AG42" s="30"/>
      <c r="AH42" s="30"/>
      <c r="AI42" s="17"/>
      <c r="AJ42" s="30"/>
      <c r="AK42" s="30"/>
      <c r="AL42" s="30"/>
      <c r="AM42" s="30"/>
      <c r="AN42" s="30"/>
      <c r="AO42" s="30"/>
      <c r="AP42" s="30"/>
      <c r="AQ42" s="17" t="s">
        <v>620</v>
      </c>
      <c r="AR42" s="31" t="s">
        <v>523</v>
      </c>
      <c r="AS42" s="31"/>
      <c r="AT42" s="31"/>
      <c r="AU42" s="31"/>
      <c r="AV42" s="31"/>
      <c r="AW42" s="31" t="s">
        <v>523</v>
      </c>
      <c r="AX42" s="30"/>
      <c r="AY42" s="31">
        <v>0</v>
      </c>
      <c r="AZ42" s="31">
        <v>0</v>
      </c>
      <c r="BA42" s="31">
        <v>30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523</v>
      </c>
      <c r="BK42" s="31"/>
      <c r="BL42" s="31" t="s">
        <v>523</v>
      </c>
      <c r="BM42" s="31"/>
      <c r="BN42" s="40"/>
      <c r="BO42" s="40"/>
      <c r="BP42" s="31"/>
      <c r="BQ42" s="78" t="s">
        <v>523</v>
      </c>
      <c r="BR42" s="4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</row>
    <row r="43" spans="1:97" x14ac:dyDescent="0.15">
      <c r="A43" s="30">
        <v>1343</v>
      </c>
      <c r="B43" s="29">
        <v>41389</v>
      </c>
      <c r="C43" s="50" t="s">
        <v>529</v>
      </c>
      <c r="D43" s="30" t="s">
        <v>617</v>
      </c>
      <c r="E43" s="30"/>
      <c r="F43" s="30" t="s">
        <v>619</v>
      </c>
      <c r="G43" s="29">
        <v>41352</v>
      </c>
      <c r="H43" s="31" t="s">
        <v>522</v>
      </c>
      <c r="I43" s="31" t="s">
        <v>523</v>
      </c>
      <c r="J43" s="31"/>
      <c r="K43" s="30" t="s">
        <v>690</v>
      </c>
      <c r="L43" s="30" t="s">
        <v>691</v>
      </c>
      <c r="M43" s="30">
        <v>121.67</v>
      </c>
      <c r="N43" s="30">
        <v>32.299999999999997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16.739999999999998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620</v>
      </c>
      <c r="AR43" s="31" t="s">
        <v>523</v>
      </c>
      <c r="AS43" s="31"/>
      <c r="AT43" s="31"/>
      <c r="AU43" s="31" t="s">
        <v>527</v>
      </c>
      <c r="AV43" s="31">
        <v>5</v>
      </c>
      <c r="AW43" s="31" t="s">
        <v>528</v>
      </c>
      <c r="AX43" s="30"/>
      <c r="AY43" s="31">
        <v>0</v>
      </c>
      <c r="AZ43" s="31">
        <v>36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523</v>
      </c>
      <c r="BK43" s="31">
        <v>24</v>
      </c>
      <c r="BL43" s="31" t="s">
        <v>523</v>
      </c>
      <c r="BM43" s="31"/>
      <c r="BN43" s="40"/>
      <c r="BO43" s="40"/>
      <c r="BP43" s="31"/>
      <c r="BQ43" s="78" t="s">
        <v>523</v>
      </c>
      <c r="BR43" s="40"/>
    </row>
    <row r="44" spans="1:97" x14ac:dyDescent="0.15">
      <c r="A44" s="30">
        <v>1375</v>
      </c>
      <c r="B44" s="29">
        <v>41389</v>
      </c>
      <c r="C44" s="50" t="s">
        <v>529</v>
      </c>
      <c r="D44" s="30" t="s">
        <v>618</v>
      </c>
      <c r="E44" s="30"/>
      <c r="F44" s="30" t="s">
        <v>619</v>
      </c>
      <c r="G44" s="29">
        <v>41274</v>
      </c>
      <c r="H44" s="31" t="s">
        <v>522</v>
      </c>
      <c r="I44" s="31" t="s">
        <v>523</v>
      </c>
      <c r="J44" s="31"/>
      <c r="K44" s="30" t="s">
        <v>692</v>
      </c>
      <c r="L44" s="30" t="s">
        <v>693</v>
      </c>
      <c r="M44" s="30">
        <v>117.15</v>
      </c>
      <c r="N44" s="30">
        <v>26.44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15.84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620</v>
      </c>
      <c r="AR44" s="31" t="s">
        <v>523</v>
      </c>
      <c r="AS44" s="31"/>
      <c r="AT44" s="31"/>
      <c r="AU44" s="78" t="s">
        <v>694</v>
      </c>
      <c r="AV44" s="78">
        <v>8.1999999999999993</v>
      </c>
      <c r="AW44" s="31" t="s">
        <v>528</v>
      </c>
      <c r="AX44" s="30"/>
      <c r="AY44" s="31">
        <v>0</v>
      </c>
      <c r="AZ44" s="31">
        <v>0</v>
      </c>
      <c r="BA44" s="31">
        <v>16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 t="s">
        <v>523</v>
      </c>
      <c r="BK44" s="31"/>
      <c r="BL44" s="31" t="s">
        <v>523</v>
      </c>
      <c r="BM44" s="31"/>
      <c r="BN44" s="40"/>
      <c r="BO44" s="40"/>
      <c r="BP44" s="31"/>
      <c r="BQ44" s="78" t="s">
        <v>523</v>
      </c>
      <c r="BR44" s="40"/>
    </row>
    <row r="45" spans="1:97" x14ac:dyDescent="0.15">
      <c r="A45" s="30">
        <v>1427</v>
      </c>
      <c r="B45" s="29">
        <v>41389</v>
      </c>
      <c r="C45" s="50" t="s">
        <v>529</v>
      </c>
      <c r="D45" s="30" t="s">
        <v>617</v>
      </c>
      <c r="E45" s="30"/>
      <c r="F45" s="30" t="s">
        <v>619</v>
      </c>
      <c r="G45" s="29">
        <v>41274</v>
      </c>
      <c r="H45" s="31" t="s">
        <v>523</v>
      </c>
      <c r="I45" s="31" t="s">
        <v>530</v>
      </c>
      <c r="J45" s="31"/>
      <c r="K45" s="30" t="s">
        <v>695</v>
      </c>
      <c r="L45" s="30" t="s">
        <v>696</v>
      </c>
      <c r="M45" s="30">
        <v>110.55800000000001</v>
      </c>
      <c r="N45" s="30">
        <v>18.135999999999999</v>
      </c>
      <c r="O45" s="30" t="s">
        <v>539</v>
      </c>
      <c r="P45" s="30">
        <v>21000</v>
      </c>
      <c r="Q45" s="30">
        <v>17.486000000000001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14.538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620</v>
      </c>
      <c r="AR45" s="31" t="s">
        <v>523</v>
      </c>
      <c r="AS45" s="31"/>
      <c r="AT45" s="31"/>
      <c r="AU45" s="31"/>
      <c r="AV45" s="31"/>
      <c r="AW45" s="31" t="s">
        <v>528</v>
      </c>
      <c r="AX45" s="30"/>
      <c r="AY45" s="31">
        <v>0</v>
      </c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12</v>
      </c>
      <c r="BJ45" s="31" t="s">
        <v>522</v>
      </c>
      <c r="BK45" s="31"/>
      <c r="BL45" s="31" t="s">
        <v>523</v>
      </c>
      <c r="BM45" s="31"/>
      <c r="BN45" s="40"/>
      <c r="BO45" s="40"/>
      <c r="BP45" s="31"/>
      <c r="BQ45" s="78" t="s">
        <v>523</v>
      </c>
      <c r="BR45" s="40" t="s">
        <v>661</v>
      </c>
    </row>
    <row r="46" spans="1:97" x14ac:dyDescent="0.15">
      <c r="A46" s="30">
        <v>1498</v>
      </c>
      <c r="B46" s="29">
        <v>41389</v>
      </c>
      <c r="C46" s="50" t="s">
        <v>529</v>
      </c>
      <c r="D46" s="30" t="s">
        <v>617</v>
      </c>
      <c r="E46" s="30"/>
      <c r="F46" s="30" t="s">
        <v>619</v>
      </c>
      <c r="G46" s="33" t="s">
        <v>662</v>
      </c>
      <c r="H46" s="31" t="s">
        <v>522</v>
      </c>
      <c r="I46" s="31" t="s">
        <v>523</v>
      </c>
      <c r="J46" s="31"/>
      <c r="K46" s="30" t="s">
        <v>663</v>
      </c>
      <c r="L46" s="30" t="s">
        <v>664</v>
      </c>
      <c r="M46" s="17">
        <v>120</v>
      </c>
      <c r="N46" s="17">
        <v>22.85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17">
        <v>12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620</v>
      </c>
      <c r="AR46" s="31" t="s">
        <v>523</v>
      </c>
      <c r="AS46" s="31"/>
      <c r="AT46" s="31"/>
      <c r="AU46" s="31" t="s">
        <v>665</v>
      </c>
      <c r="AV46" s="31">
        <v>5.5</v>
      </c>
      <c r="AW46" s="31" t="s">
        <v>528</v>
      </c>
      <c r="AX46" s="30"/>
      <c r="AY46" s="31">
        <v>0</v>
      </c>
      <c r="AZ46" s="31">
        <v>0</v>
      </c>
      <c r="BA46" s="31">
        <v>10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 t="s">
        <v>523</v>
      </c>
      <c r="BK46" s="31"/>
      <c r="BL46" s="31" t="s">
        <v>523</v>
      </c>
      <c r="BM46" s="31"/>
      <c r="BN46" s="40"/>
      <c r="BO46" s="40"/>
      <c r="BP46" s="31"/>
      <c r="BQ46" s="78" t="s">
        <v>523</v>
      </c>
      <c r="BR46" s="3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</row>
    <row r="47" spans="1:97" x14ac:dyDescent="0.15">
      <c r="A47" s="30">
        <v>2043</v>
      </c>
      <c r="B47" s="29">
        <v>41389</v>
      </c>
      <c r="C47" s="50" t="s">
        <v>519</v>
      </c>
      <c r="D47" s="30" t="s">
        <v>617</v>
      </c>
      <c r="E47" s="30"/>
      <c r="F47" s="30" t="s">
        <v>619</v>
      </c>
      <c r="G47" s="33" t="s">
        <v>734</v>
      </c>
      <c r="H47" s="31" t="s">
        <v>522</v>
      </c>
      <c r="I47" s="31" t="s">
        <v>523</v>
      </c>
      <c r="J47" s="31"/>
      <c r="K47" s="30" t="s">
        <v>666</v>
      </c>
      <c r="L47" s="30" t="s">
        <v>667</v>
      </c>
      <c r="M47" s="30">
        <v>117.84</v>
      </c>
      <c r="N47" s="30">
        <v>31.96</v>
      </c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16.440000000000001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620</v>
      </c>
      <c r="AR47" s="31" t="s">
        <v>523</v>
      </c>
      <c r="AS47" s="31"/>
      <c r="AT47" s="31"/>
      <c r="AU47" s="78" t="s">
        <v>527</v>
      </c>
      <c r="AV47" s="78">
        <v>5</v>
      </c>
      <c r="AW47" s="31" t="s">
        <v>528</v>
      </c>
      <c r="AX47" s="30"/>
      <c r="AY47" s="31">
        <v>0</v>
      </c>
      <c r="AZ47" s="31">
        <v>35</v>
      </c>
      <c r="BA47" s="31">
        <v>0</v>
      </c>
      <c r="BB47" s="78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 t="s">
        <v>523</v>
      </c>
      <c r="BK47" s="31">
        <v>24</v>
      </c>
      <c r="BL47" s="31" t="s">
        <v>523</v>
      </c>
      <c r="BM47" s="31"/>
      <c r="BN47" s="40" t="s">
        <v>515</v>
      </c>
      <c r="BO47" s="40" t="s">
        <v>674</v>
      </c>
      <c r="BP47" s="31">
        <v>50</v>
      </c>
      <c r="BQ47" s="78" t="s">
        <v>523</v>
      </c>
      <c r="BR47" s="40"/>
    </row>
    <row r="48" spans="1:97" x14ac:dyDescent="0.15">
      <c r="A48" s="30">
        <v>1602</v>
      </c>
      <c r="B48" s="29">
        <v>41389</v>
      </c>
      <c r="C48" s="40" t="s">
        <v>625</v>
      </c>
      <c r="D48" s="30" t="s">
        <v>617</v>
      </c>
      <c r="E48" s="30"/>
      <c r="F48" s="30" t="s">
        <v>619</v>
      </c>
      <c r="G48" s="33">
        <v>41373</v>
      </c>
      <c r="H48" s="31" t="s">
        <v>522</v>
      </c>
      <c r="I48" s="31" t="s">
        <v>523</v>
      </c>
      <c r="J48" s="31"/>
      <c r="K48" s="30" t="s">
        <v>516</v>
      </c>
      <c r="L48" s="30" t="s">
        <v>517</v>
      </c>
      <c r="M48" s="30">
        <v>109</v>
      </c>
      <c r="N48" s="30">
        <v>30.24</v>
      </c>
      <c r="O48" s="30" t="s">
        <v>672</v>
      </c>
      <c r="P48" s="30">
        <v>21000</v>
      </c>
      <c r="Q48" s="30">
        <v>29.34</v>
      </c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18.27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30" t="s">
        <v>620</v>
      </c>
      <c r="AR48" s="31" t="s">
        <v>523</v>
      </c>
      <c r="AS48" s="78"/>
      <c r="AT48" s="78"/>
      <c r="AU48" s="78" t="s">
        <v>541</v>
      </c>
      <c r="AV48" s="31">
        <v>5</v>
      </c>
      <c r="AW48" s="78" t="s">
        <v>523</v>
      </c>
      <c r="AX48" s="76"/>
      <c r="AY48" s="78">
        <v>0</v>
      </c>
      <c r="AZ48" s="78">
        <v>20</v>
      </c>
      <c r="BA48" s="78">
        <v>0</v>
      </c>
      <c r="BB48" s="78">
        <v>17</v>
      </c>
      <c r="BC48" s="78">
        <v>0</v>
      </c>
      <c r="BD48" s="78">
        <v>0</v>
      </c>
      <c r="BE48" s="78">
        <v>0</v>
      </c>
      <c r="BF48" s="78">
        <v>0</v>
      </c>
      <c r="BG48" s="31">
        <v>0</v>
      </c>
      <c r="BH48" s="31">
        <v>0</v>
      </c>
      <c r="BI48" s="78">
        <v>0</v>
      </c>
      <c r="BJ48" s="78" t="s">
        <v>523</v>
      </c>
      <c r="BK48" s="78">
        <v>12</v>
      </c>
      <c r="BL48" s="31" t="s">
        <v>523</v>
      </c>
      <c r="BM48" s="78"/>
      <c r="BN48" s="77"/>
      <c r="BO48" s="77"/>
      <c r="BP48" s="78"/>
      <c r="BQ48" s="78" t="s">
        <v>523</v>
      </c>
      <c r="BR48" s="77"/>
      <c r="BS48" s="20"/>
      <c r="BT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</row>
    <row r="49" spans="1:97" x14ac:dyDescent="0.15">
      <c r="A49" s="30">
        <v>2011</v>
      </c>
      <c r="B49" s="29">
        <v>41390</v>
      </c>
      <c r="C49" s="40" t="s">
        <v>625</v>
      </c>
      <c r="D49" s="30" t="s">
        <v>617</v>
      </c>
      <c r="E49" s="30"/>
      <c r="F49" s="30" t="s">
        <v>619</v>
      </c>
      <c r="G49" s="33">
        <v>41361</v>
      </c>
      <c r="H49" s="31" t="s">
        <v>523</v>
      </c>
      <c r="I49" s="31" t="s">
        <v>530</v>
      </c>
      <c r="J49" s="31"/>
      <c r="K49" s="30" t="s">
        <v>621</v>
      </c>
      <c r="L49" s="30" t="s">
        <v>622</v>
      </c>
      <c r="M49" s="30">
        <v>135</v>
      </c>
      <c r="N49" s="30">
        <v>26.4</v>
      </c>
      <c r="O49" s="30"/>
      <c r="P49" s="30"/>
      <c r="Q49" s="30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>
        <v>17.3</v>
      </c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30" t="s">
        <v>620</v>
      </c>
      <c r="AR49" s="31" t="s">
        <v>523</v>
      </c>
      <c r="AS49" s="78"/>
      <c r="AT49" s="78"/>
      <c r="AU49" s="31"/>
      <c r="AV49" s="31"/>
      <c r="AW49" s="78" t="s">
        <v>523</v>
      </c>
      <c r="AX49" s="76"/>
      <c r="AY49" s="78">
        <v>0</v>
      </c>
      <c r="AZ49" s="31">
        <v>0</v>
      </c>
      <c r="BA49" s="78">
        <v>0</v>
      </c>
      <c r="BB49" s="78">
        <v>0</v>
      </c>
      <c r="BC49" s="78">
        <v>0</v>
      </c>
      <c r="BD49" s="78">
        <v>0</v>
      </c>
      <c r="BE49" s="78">
        <v>0</v>
      </c>
      <c r="BF49" s="78">
        <v>0</v>
      </c>
      <c r="BG49" s="31">
        <v>0</v>
      </c>
      <c r="BH49" s="31">
        <v>0</v>
      </c>
      <c r="BI49" s="78">
        <v>36</v>
      </c>
      <c r="BJ49" s="78" t="s">
        <v>523</v>
      </c>
      <c r="BK49" s="78"/>
      <c r="BL49" s="31" t="s">
        <v>523</v>
      </c>
      <c r="BM49" s="78"/>
      <c r="BN49" s="77"/>
      <c r="BO49" s="77"/>
      <c r="BP49" s="78"/>
      <c r="BQ49" s="78" t="s">
        <v>523</v>
      </c>
      <c r="BR49" s="77" t="s">
        <v>623</v>
      </c>
      <c r="BS49" s="20"/>
      <c r="BT49" s="20"/>
    </row>
    <row r="50" spans="1:97" x14ac:dyDescent="0.15">
      <c r="A50" s="30">
        <v>155</v>
      </c>
      <c r="B50" s="29">
        <v>41389</v>
      </c>
      <c r="C50" s="50" t="s">
        <v>529</v>
      </c>
      <c r="D50" s="30" t="s">
        <v>616</v>
      </c>
      <c r="E50" s="30"/>
      <c r="F50" s="30" t="s">
        <v>612</v>
      </c>
      <c r="G50" s="29">
        <v>41274</v>
      </c>
      <c r="H50" s="31" t="s">
        <v>522</v>
      </c>
      <c r="I50" s="31" t="s">
        <v>523</v>
      </c>
      <c r="J50" s="31"/>
      <c r="K50" s="30" t="s">
        <v>524</v>
      </c>
      <c r="L50" s="76" t="s">
        <v>525</v>
      </c>
      <c r="M50" s="30">
        <v>136.46</v>
      </c>
      <c r="N50" s="30">
        <v>33.61</v>
      </c>
      <c r="O50" s="30"/>
      <c r="P50" s="30"/>
      <c r="Q50" s="30"/>
      <c r="R50" s="30"/>
      <c r="S50" s="30"/>
      <c r="T50" s="30"/>
      <c r="U50" s="30"/>
      <c r="V50" s="30"/>
      <c r="W50" s="30">
        <v>20.22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613</v>
      </c>
      <c r="AR50" s="31" t="s">
        <v>523</v>
      </c>
      <c r="AS50" s="31"/>
      <c r="AT50" s="31"/>
      <c r="AU50" s="31" t="s">
        <v>527</v>
      </c>
      <c r="AV50" s="31">
        <v>5</v>
      </c>
      <c r="AW50" s="31" t="s">
        <v>528</v>
      </c>
      <c r="AX50" s="30"/>
      <c r="AY50" s="31">
        <v>0</v>
      </c>
      <c r="AZ50" s="31">
        <v>36</v>
      </c>
      <c r="BA50" s="31">
        <v>0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523</v>
      </c>
      <c r="BK50" s="31">
        <v>24</v>
      </c>
      <c r="BL50" s="31" t="s">
        <v>523</v>
      </c>
      <c r="BM50" s="31"/>
      <c r="BN50" s="77"/>
      <c r="BO50" s="77"/>
      <c r="BP50" s="78"/>
      <c r="BQ50" s="78" t="s">
        <v>523</v>
      </c>
      <c r="BR50" s="40"/>
      <c r="CJ50" s="20"/>
      <c r="CK50" s="20"/>
      <c r="CL50" s="20"/>
      <c r="CM50" s="20"/>
      <c r="CN50" s="20"/>
      <c r="CO50" s="20"/>
      <c r="CP50" s="20"/>
      <c r="CQ50" s="20"/>
      <c r="CR50" s="20"/>
      <c r="CS50" s="20"/>
    </row>
    <row r="51" spans="1:97" x14ac:dyDescent="0.15">
      <c r="A51" s="30">
        <v>179</v>
      </c>
      <c r="B51" s="29">
        <v>41389</v>
      </c>
      <c r="C51" s="50" t="s">
        <v>529</v>
      </c>
      <c r="D51" s="30" t="s">
        <v>616</v>
      </c>
      <c r="E51" s="30"/>
      <c r="F51" s="30" t="s">
        <v>614</v>
      </c>
      <c r="G51" s="33">
        <v>41285</v>
      </c>
      <c r="H51" s="31" t="s">
        <v>523</v>
      </c>
      <c r="I51" s="31" t="s">
        <v>530</v>
      </c>
      <c r="J51" s="31"/>
      <c r="K51" s="30" t="s">
        <v>531</v>
      </c>
      <c r="L51" s="30" t="s">
        <v>532</v>
      </c>
      <c r="M51" s="30">
        <v>137.97</v>
      </c>
      <c r="N51" s="30">
        <v>30.57</v>
      </c>
      <c r="O51" s="30"/>
      <c r="P51" s="30"/>
      <c r="Q51" s="30"/>
      <c r="R51" s="30"/>
      <c r="S51" s="30"/>
      <c r="T51" s="30"/>
      <c r="U51" s="30"/>
      <c r="V51" s="30"/>
      <c r="W51" s="30">
        <v>12.81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17" t="s">
        <v>613</v>
      </c>
      <c r="AR51" s="31" t="s">
        <v>533</v>
      </c>
      <c r="AS51" s="31"/>
      <c r="AT51" s="31"/>
      <c r="AU51" s="31"/>
      <c r="AV51" s="31"/>
      <c r="AW51" s="31" t="s">
        <v>523</v>
      </c>
      <c r="AX51" s="30"/>
      <c r="AY51" s="31">
        <v>0</v>
      </c>
      <c r="AZ51" s="31">
        <v>0</v>
      </c>
      <c r="BA51" s="31">
        <v>0</v>
      </c>
      <c r="BB51" s="31">
        <v>30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 t="s">
        <v>523</v>
      </c>
      <c r="BK51" s="31">
        <v>24</v>
      </c>
      <c r="BL51" s="31" t="s">
        <v>523</v>
      </c>
      <c r="BM51" s="31"/>
      <c r="BN51" s="40"/>
      <c r="BO51" s="40"/>
      <c r="BP51" s="31"/>
      <c r="BQ51" s="78" t="s">
        <v>523</v>
      </c>
      <c r="BR51" s="40"/>
      <c r="CJ51" s="17"/>
      <c r="CK51" s="17"/>
      <c r="CL51" s="17"/>
      <c r="CM51" s="17"/>
      <c r="CN51" s="17"/>
      <c r="CO51" s="17"/>
      <c r="CP51" s="17"/>
      <c r="CQ51" s="17"/>
      <c r="CR51" s="17"/>
      <c r="CS51" s="17"/>
    </row>
    <row r="52" spans="1:97" x14ac:dyDescent="0.15">
      <c r="A52" s="30">
        <v>221</v>
      </c>
      <c r="B52" s="29">
        <v>41389</v>
      </c>
      <c r="C52" s="50" t="s">
        <v>529</v>
      </c>
      <c r="D52" s="30" t="s">
        <v>616</v>
      </c>
      <c r="E52" s="30"/>
      <c r="F52" s="30" t="s">
        <v>614</v>
      </c>
      <c r="G52" s="29">
        <v>41274</v>
      </c>
      <c r="H52" s="31" t="s">
        <v>523</v>
      </c>
      <c r="I52" s="31" t="s">
        <v>530</v>
      </c>
      <c r="J52" s="31"/>
      <c r="K52" s="30" t="s">
        <v>534</v>
      </c>
      <c r="L52" s="30" t="s">
        <v>535</v>
      </c>
      <c r="M52" s="30">
        <v>78</v>
      </c>
      <c r="N52" s="30">
        <v>26.2</v>
      </c>
      <c r="O52" s="30"/>
      <c r="P52" s="30"/>
      <c r="Q52" s="30"/>
      <c r="R52" s="30"/>
      <c r="S52" s="30"/>
      <c r="T52" s="30"/>
      <c r="U52" s="30"/>
      <c r="V52" s="30"/>
      <c r="W52" s="30">
        <v>15.9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613</v>
      </c>
      <c r="AR52" s="31" t="s">
        <v>523</v>
      </c>
      <c r="AS52" s="31"/>
      <c r="AT52" s="31"/>
      <c r="AU52" s="31"/>
      <c r="AV52" s="31"/>
      <c r="AW52" s="31" t="s">
        <v>523</v>
      </c>
      <c r="AX52" s="30"/>
      <c r="AY52" s="31">
        <v>0</v>
      </c>
      <c r="AZ52" s="31">
        <v>0</v>
      </c>
      <c r="BA52" s="31">
        <v>7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 t="s">
        <v>523</v>
      </c>
      <c r="BK52" s="31"/>
      <c r="BL52" s="31" t="s">
        <v>523</v>
      </c>
      <c r="BM52" s="31"/>
      <c r="BN52" s="40"/>
      <c r="BO52" s="40"/>
      <c r="BP52" s="31"/>
      <c r="BQ52" s="78" t="s">
        <v>523</v>
      </c>
      <c r="BR52" s="30" t="s">
        <v>536</v>
      </c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17"/>
      <c r="CK52" s="17"/>
      <c r="CL52" s="17"/>
      <c r="CM52" s="17"/>
      <c r="CN52" s="17"/>
      <c r="CO52" s="17"/>
      <c r="CP52" s="17"/>
      <c r="CQ52" s="17"/>
      <c r="CR52" s="17"/>
      <c r="CS52" s="17"/>
    </row>
    <row r="53" spans="1:97" x14ac:dyDescent="0.15">
      <c r="A53" s="30">
        <v>265</v>
      </c>
      <c r="B53" s="29">
        <v>41389</v>
      </c>
      <c r="C53" s="40" t="s">
        <v>519</v>
      </c>
      <c r="D53" s="30" t="s">
        <v>617</v>
      </c>
      <c r="E53" s="30"/>
      <c r="F53" s="30" t="s">
        <v>614</v>
      </c>
      <c r="G53" s="29">
        <v>41347</v>
      </c>
      <c r="H53" s="31" t="s">
        <v>522</v>
      </c>
      <c r="I53" s="31" t="s">
        <v>523</v>
      </c>
      <c r="J53" s="31"/>
      <c r="K53" s="30" t="s">
        <v>537</v>
      </c>
      <c r="L53" s="76" t="s">
        <v>538</v>
      </c>
      <c r="M53" s="30">
        <v>129.4</v>
      </c>
      <c r="N53" s="30">
        <v>27.48</v>
      </c>
      <c r="O53" s="76" t="s">
        <v>627</v>
      </c>
      <c r="P53" s="76">
        <v>16400</v>
      </c>
      <c r="Q53" s="76">
        <v>27.43</v>
      </c>
      <c r="R53" s="76"/>
      <c r="S53" s="76"/>
      <c r="T53" s="76"/>
      <c r="U53" s="76"/>
      <c r="V53" s="76"/>
      <c r="W53" s="76">
        <v>13.97</v>
      </c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30" t="s">
        <v>613</v>
      </c>
      <c r="AR53" s="31" t="s">
        <v>540</v>
      </c>
      <c r="AS53" s="78"/>
      <c r="AT53" s="78"/>
      <c r="AU53" s="78" t="s">
        <v>541</v>
      </c>
      <c r="AV53" s="31">
        <v>6.5</v>
      </c>
      <c r="AW53" s="78" t="s">
        <v>540</v>
      </c>
      <c r="AX53" s="76"/>
      <c r="AY53" s="78">
        <v>0</v>
      </c>
      <c r="AZ53" s="78">
        <v>0</v>
      </c>
      <c r="BA53" s="78">
        <v>0</v>
      </c>
      <c r="BB53" s="78">
        <v>20</v>
      </c>
      <c r="BC53" s="78">
        <v>0</v>
      </c>
      <c r="BD53" s="78">
        <v>0</v>
      </c>
      <c r="BE53" s="78">
        <v>0</v>
      </c>
      <c r="BF53" s="78">
        <v>0</v>
      </c>
      <c r="BG53" s="31">
        <v>0</v>
      </c>
      <c r="BH53" s="31">
        <v>0</v>
      </c>
      <c r="BI53" s="78">
        <v>0</v>
      </c>
      <c r="BJ53" s="78" t="s">
        <v>523</v>
      </c>
      <c r="BK53" s="31"/>
      <c r="BL53" s="31" t="s">
        <v>523</v>
      </c>
      <c r="BM53" s="78"/>
      <c r="BN53" s="77" t="s">
        <v>542</v>
      </c>
      <c r="BO53" s="77"/>
      <c r="BP53" s="78"/>
      <c r="BQ53" s="78" t="s">
        <v>523</v>
      </c>
      <c r="BR53" s="30"/>
      <c r="BS53" s="20"/>
      <c r="BT53" s="20"/>
    </row>
    <row r="54" spans="1:97" x14ac:dyDescent="0.15">
      <c r="A54" s="30">
        <v>341</v>
      </c>
      <c r="B54" s="29">
        <v>41389</v>
      </c>
      <c r="C54" s="40" t="s">
        <v>519</v>
      </c>
      <c r="D54" s="30" t="s">
        <v>616</v>
      </c>
      <c r="E54" s="30"/>
      <c r="F54" s="30" t="s">
        <v>614</v>
      </c>
      <c r="G54" s="29">
        <v>41305</v>
      </c>
      <c r="H54" s="31" t="s">
        <v>523</v>
      </c>
      <c r="I54" s="31" t="s">
        <v>530</v>
      </c>
      <c r="J54" s="31"/>
      <c r="K54" s="30" t="s">
        <v>543</v>
      </c>
      <c r="L54" s="30" t="s">
        <v>544</v>
      </c>
      <c r="M54" s="30">
        <v>112</v>
      </c>
      <c r="N54" s="30">
        <v>31.08</v>
      </c>
      <c r="O54" s="30"/>
      <c r="P54" s="30"/>
      <c r="Q54" s="30"/>
      <c r="R54" s="30"/>
      <c r="S54" s="30"/>
      <c r="T54" s="30"/>
      <c r="U54" s="30"/>
      <c r="V54" s="30"/>
      <c r="W54" s="30">
        <v>18.29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613</v>
      </c>
      <c r="AR54" s="31" t="s">
        <v>523</v>
      </c>
      <c r="AS54" s="78"/>
      <c r="AT54" s="78"/>
      <c r="AU54" s="31"/>
      <c r="AV54" s="31"/>
      <c r="AW54" s="31" t="s">
        <v>523</v>
      </c>
      <c r="AX54" s="30"/>
      <c r="AY54" s="31">
        <v>0</v>
      </c>
      <c r="AZ54" s="31">
        <v>0</v>
      </c>
      <c r="BA54" s="31">
        <v>0</v>
      </c>
      <c r="BB54" s="31">
        <v>34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78">
        <v>0</v>
      </c>
      <c r="BJ54" s="78" t="s">
        <v>523</v>
      </c>
      <c r="BK54" s="31">
        <v>12</v>
      </c>
      <c r="BL54" s="31" t="s">
        <v>523</v>
      </c>
      <c r="BM54" s="31"/>
      <c r="BN54" s="30"/>
      <c r="BO54" s="30"/>
      <c r="BP54" s="31"/>
      <c r="BQ54" s="31" t="s">
        <v>523</v>
      </c>
      <c r="BR54" s="30"/>
      <c r="BS54" s="17"/>
      <c r="BT54" s="17"/>
    </row>
    <row r="55" spans="1:97" x14ac:dyDescent="0.15">
      <c r="A55" s="30">
        <v>437</v>
      </c>
      <c r="B55" s="29">
        <v>41389</v>
      </c>
      <c r="C55" s="50" t="s">
        <v>529</v>
      </c>
      <c r="D55" s="30" t="s">
        <v>616</v>
      </c>
      <c r="E55" s="30"/>
      <c r="F55" s="30" t="s">
        <v>614</v>
      </c>
      <c r="G55" s="29">
        <v>41305</v>
      </c>
      <c r="H55" s="31" t="s">
        <v>522</v>
      </c>
      <c r="I55" s="31" t="s">
        <v>523</v>
      </c>
      <c r="J55" s="31"/>
      <c r="K55" s="30" t="s">
        <v>545</v>
      </c>
      <c r="L55" s="30" t="s">
        <v>546</v>
      </c>
      <c r="M55" s="30">
        <v>139.94999999999999</v>
      </c>
      <c r="N55" s="30">
        <v>26.95</v>
      </c>
      <c r="O55" s="30" t="s">
        <v>539</v>
      </c>
      <c r="P55" s="30">
        <v>1000</v>
      </c>
      <c r="Q55" s="30">
        <v>27.55</v>
      </c>
      <c r="R55" s="30">
        <v>2500</v>
      </c>
      <c r="S55" s="30">
        <v>28.75</v>
      </c>
      <c r="T55" s="30"/>
      <c r="U55" s="30"/>
      <c r="V55" s="30"/>
      <c r="W55" s="30">
        <v>13.95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613</v>
      </c>
      <c r="AR55" s="31" t="s">
        <v>523</v>
      </c>
      <c r="AS55" s="31"/>
      <c r="AT55" s="31"/>
      <c r="AU55" s="31" t="s">
        <v>527</v>
      </c>
      <c r="AV55" s="31">
        <v>8</v>
      </c>
      <c r="AW55" s="31" t="s">
        <v>528</v>
      </c>
      <c r="AX55" s="30"/>
      <c r="AY55" s="31">
        <v>0</v>
      </c>
      <c r="AZ55" s="31">
        <v>0</v>
      </c>
      <c r="BA55" s="31">
        <v>7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522</v>
      </c>
      <c r="BK55" s="31">
        <v>24</v>
      </c>
      <c r="BL55" s="31" t="s">
        <v>523</v>
      </c>
      <c r="BM55" s="31"/>
      <c r="BN55" s="40"/>
      <c r="BO55" s="40"/>
      <c r="BP55" s="31"/>
      <c r="BQ55" s="78" t="s">
        <v>523</v>
      </c>
      <c r="BR55" s="76" t="s">
        <v>547</v>
      </c>
    </row>
    <row r="56" spans="1:97" x14ac:dyDescent="0.15">
      <c r="A56" s="30">
        <v>2471</v>
      </c>
      <c r="B56" s="29">
        <v>41389</v>
      </c>
      <c r="C56" s="50" t="s">
        <v>529</v>
      </c>
      <c r="D56" s="30" t="s">
        <v>616</v>
      </c>
      <c r="E56" s="30"/>
      <c r="F56" s="30" t="s">
        <v>614</v>
      </c>
      <c r="G56" s="29">
        <v>41347</v>
      </c>
      <c r="H56" s="31" t="s">
        <v>548</v>
      </c>
      <c r="I56" s="31" t="s">
        <v>523</v>
      </c>
      <c r="J56" s="31"/>
      <c r="K56" s="30" t="s">
        <v>549</v>
      </c>
      <c r="L56" s="32" t="s">
        <v>538</v>
      </c>
      <c r="M56" s="30">
        <v>134.58000000000001</v>
      </c>
      <c r="N56" s="30">
        <v>28.36</v>
      </c>
      <c r="O56" s="30"/>
      <c r="P56" s="30"/>
      <c r="Q56" s="30"/>
      <c r="R56" s="30"/>
      <c r="S56" s="30"/>
      <c r="T56" s="30"/>
      <c r="U56" s="30"/>
      <c r="V56" s="30"/>
      <c r="W56" s="30">
        <v>14.75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613</v>
      </c>
      <c r="AR56" s="31" t="s">
        <v>523</v>
      </c>
      <c r="AS56" s="31"/>
      <c r="AT56" s="31"/>
      <c r="AU56" s="31" t="s">
        <v>527</v>
      </c>
      <c r="AV56" s="31">
        <v>6.5</v>
      </c>
      <c r="AW56" s="31" t="s">
        <v>523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20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 t="s">
        <v>523</v>
      </c>
      <c r="BK56" s="31"/>
      <c r="BL56" s="31" t="s">
        <v>523</v>
      </c>
      <c r="BM56" s="31"/>
      <c r="BN56" s="40"/>
      <c r="BO56" s="40"/>
      <c r="BP56" s="31"/>
      <c r="BQ56" s="78" t="s">
        <v>523</v>
      </c>
      <c r="BR56" s="40"/>
    </row>
    <row r="57" spans="1:97" x14ac:dyDescent="0.15">
      <c r="A57" s="30">
        <v>641</v>
      </c>
      <c r="B57" s="29">
        <v>41389</v>
      </c>
      <c r="C57" s="50" t="s">
        <v>529</v>
      </c>
      <c r="D57" s="30" t="s">
        <v>616</v>
      </c>
      <c r="E57" s="30"/>
      <c r="F57" s="30" t="s">
        <v>614</v>
      </c>
      <c r="G57" s="29">
        <v>41341</v>
      </c>
      <c r="H57" s="31" t="s">
        <v>522</v>
      </c>
      <c r="I57" s="31" t="s">
        <v>523</v>
      </c>
      <c r="J57" s="31"/>
      <c r="K57" s="30" t="s">
        <v>697</v>
      </c>
      <c r="L57" s="30" t="s">
        <v>698</v>
      </c>
      <c r="M57" s="30">
        <v>135</v>
      </c>
      <c r="N57" s="30">
        <v>31.82</v>
      </c>
      <c r="O57" s="30"/>
      <c r="P57" s="30"/>
      <c r="Q57" s="30"/>
      <c r="R57" s="30"/>
      <c r="S57" s="30"/>
      <c r="T57" s="30"/>
      <c r="U57" s="30"/>
      <c r="V57" s="30"/>
      <c r="W57" s="30">
        <v>15.3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613</v>
      </c>
      <c r="AR57" s="31" t="s">
        <v>523</v>
      </c>
      <c r="AS57" s="31"/>
      <c r="AT57" s="31"/>
      <c r="AU57" s="31" t="s">
        <v>527</v>
      </c>
      <c r="AV57" s="31">
        <v>5.5</v>
      </c>
      <c r="AW57" s="31" t="s">
        <v>528</v>
      </c>
      <c r="AX57" s="30"/>
      <c r="AY57" s="31">
        <v>0</v>
      </c>
      <c r="AZ57" s="31">
        <v>37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24</v>
      </c>
      <c r="BJ57" s="31" t="s">
        <v>522</v>
      </c>
      <c r="BK57" s="31">
        <v>24</v>
      </c>
      <c r="BL57" s="31" t="s">
        <v>523</v>
      </c>
      <c r="BM57" s="31"/>
      <c r="BN57" s="40"/>
      <c r="BO57" s="40"/>
      <c r="BP57" s="31"/>
      <c r="BQ57" s="78" t="s">
        <v>523</v>
      </c>
      <c r="BR57" s="40"/>
    </row>
    <row r="58" spans="1:97" x14ac:dyDescent="0.15">
      <c r="A58" s="30">
        <v>756</v>
      </c>
      <c r="B58" s="29">
        <v>41389</v>
      </c>
      <c r="C58" s="50" t="s">
        <v>519</v>
      </c>
      <c r="D58" s="30" t="s">
        <v>617</v>
      </c>
      <c r="E58" s="30"/>
      <c r="F58" s="30" t="s">
        <v>612</v>
      </c>
      <c r="G58" s="29">
        <v>41305</v>
      </c>
      <c r="H58" s="31" t="s">
        <v>522</v>
      </c>
      <c r="I58" s="31" t="s">
        <v>523</v>
      </c>
      <c r="J58" s="31"/>
      <c r="K58" s="30" t="s">
        <v>700</v>
      </c>
      <c r="L58" s="30" t="s">
        <v>701</v>
      </c>
      <c r="M58" s="30">
        <v>94</v>
      </c>
      <c r="N58" s="30">
        <v>26.9</v>
      </c>
      <c r="O58" s="76"/>
      <c r="P58" s="76"/>
      <c r="Q58" s="76"/>
      <c r="R58" s="76"/>
      <c r="S58" s="76"/>
      <c r="T58" s="76"/>
      <c r="U58" s="76"/>
      <c r="V58" s="76"/>
      <c r="W58" s="30">
        <v>12.8</v>
      </c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76"/>
      <c r="AJ58" s="76"/>
      <c r="AK58" s="76"/>
      <c r="AL58" s="76"/>
      <c r="AM58" s="76"/>
      <c r="AN58" s="76"/>
      <c r="AO58" s="76"/>
      <c r="AP58" s="76"/>
      <c r="AQ58" s="30" t="s">
        <v>613</v>
      </c>
      <c r="AR58" s="78" t="s">
        <v>523</v>
      </c>
      <c r="AS58" s="78"/>
      <c r="AT58" s="78"/>
      <c r="AU58" s="31" t="s">
        <v>527</v>
      </c>
      <c r="AV58" s="31">
        <v>5</v>
      </c>
      <c r="AW58" s="31" t="s">
        <v>523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 t="s">
        <v>523</v>
      </c>
      <c r="BK58" s="31"/>
      <c r="BL58" s="31" t="s">
        <v>523</v>
      </c>
      <c r="BM58" s="31"/>
      <c r="BN58" s="40"/>
      <c r="BO58" s="40"/>
      <c r="BP58" s="31"/>
      <c r="BQ58" s="31" t="s">
        <v>523</v>
      </c>
      <c r="BR58" s="77"/>
      <c r="BS58" s="20"/>
      <c r="BT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</row>
    <row r="59" spans="1:97" x14ac:dyDescent="0.15">
      <c r="A59" s="30">
        <v>783</v>
      </c>
      <c r="B59" s="29">
        <v>41389</v>
      </c>
      <c r="C59" s="50" t="s">
        <v>529</v>
      </c>
      <c r="D59" s="30" t="s">
        <v>617</v>
      </c>
      <c r="E59" s="30"/>
      <c r="F59" s="30" t="s">
        <v>612</v>
      </c>
      <c r="G59" s="33">
        <v>41274</v>
      </c>
      <c r="H59" s="31" t="s">
        <v>522</v>
      </c>
      <c r="I59" s="31" t="s">
        <v>523</v>
      </c>
      <c r="J59" s="31"/>
      <c r="K59" s="30" t="s">
        <v>703</v>
      </c>
      <c r="L59" s="30" t="s">
        <v>704</v>
      </c>
      <c r="M59" s="30">
        <v>120</v>
      </c>
      <c r="N59" s="30">
        <v>27</v>
      </c>
      <c r="O59" s="30"/>
      <c r="P59" s="30"/>
      <c r="Q59" s="30"/>
      <c r="R59" s="30"/>
      <c r="S59" s="30"/>
      <c r="T59" s="30"/>
      <c r="U59" s="30"/>
      <c r="V59" s="30"/>
      <c r="W59" s="30">
        <v>16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613</v>
      </c>
      <c r="AR59" s="31" t="s">
        <v>523</v>
      </c>
      <c r="AS59" s="31"/>
      <c r="AT59" s="31"/>
      <c r="AU59" s="31" t="s">
        <v>527</v>
      </c>
      <c r="AV59" s="31">
        <v>6.8</v>
      </c>
      <c r="AW59" s="31" t="s">
        <v>523</v>
      </c>
      <c r="AX59" s="30"/>
      <c r="AY59" s="31">
        <v>0</v>
      </c>
      <c r="AZ59" s="31">
        <v>0</v>
      </c>
      <c r="BA59" s="31">
        <v>0</v>
      </c>
      <c r="BB59" s="31">
        <v>15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 t="s">
        <v>523</v>
      </c>
      <c r="BK59" s="31"/>
      <c r="BL59" s="31" t="s">
        <v>523</v>
      </c>
      <c r="BM59" s="31"/>
      <c r="BN59" s="40"/>
      <c r="BO59" s="77"/>
      <c r="BP59" s="31"/>
      <c r="BQ59" s="78" t="s">
        <v>523</v>
      </c>
      <c r="BR59" s="40"/>
      <c r="CJ59" s="20"/>
      <c r="CK59" s="20"/>
      <c r="CL59" s="20"/>
      <c r="CM59" s="20"/>
      <c r="CN59" s="20"/>
      <c r="CO59" s="20"/>
      <c r="CP59" s="20"/>
      <c r="CQ59" s="20"/>
      <c r="CR59" s="20"/>
      <c r="CS59" s="20"/>
    </row>
    <row r="60" spans="1:97" x14ac:dyDescent="0.15">
      <c r="A60" s="30">
        <v>889</v>
      </c>
      <c r="B60" s="29">
        <v>41389</v>
      </c>
      <c r="C60" s="50" t="s">
        <v>529</v>
      </c>
      <c r="D60" s="30" t="s">
        <v>616</v>
      </c>
      <c r="E60" s="30"/>
      <c r="F60" s="30" t="s">
        <v>614</v>
      </c>
      <c r="G60" s="29">
        <v>41274</v>
      </c>
      <c r="H60" s="31" t="s">
        <v>522</v>
      </c>
      <c r="I60" s="31" t="s">
        <v>523</v>
      </c>
      <c r="J60" s="31"/>
      <c r="K60" s="30" t="s">
        <v>705</v>
      </c>
      <c r="L60" s="30" t="s">
        <v>668</v>
      </c>
      <c r="M60" s="30">
        <v>95.75</v>
      </c>
      <c r="N60" s="30">
        <v>22.51</v>
      </c>
      <c r="O60" s="30"/>
      <c r="P60" s="30"/>
      <c r="Q60" s="30"/>
      <c r="R60" s="30"/>
      <c r="S60" s="30"/>
      <c r="T60" s="30"/>
      <c r="U60" s="30"/>
      <c r="V60" s="30"/>
      <c r="W60" s="30">
        <v>11.03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613</v>
      </c>
      <c r="AR60" s="31" t="s">
        <v>523</v>
      </c>
      <c r="AS60" s="31"/>
      <c r="AT60" s="31"/>
      <c r="AU60" s="31" t="s">
        <v>527</v>
      </c>
      <c r="AV60" s="31">
        <v>6.5</v>
      </c>
      <c r="AW60" s="31" t="s">
        <v>528</v>
      </c>
      <c r="AX60" s="30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36</v>
      </c>
      <c r="BJ60" s="31" t="s">
        <v>523</v>
      </c>
      <c r="BK60" s="31"/>
      <c r="BL60" s="31" t="s">
        <v>523</v>
      </c>
      <c r="BM60" s="31"/>
      <c r="BN60" s="40"/>
      <c r="BO60" s="40"/>
      <c r="BP60" s="31"/>
      <c r="BQ60" s="78" t="s">
        <v>523</v>
      </c>
      <c r="BR60" s="40" t="s">
        <v>669</v>
      </c>
    </row>
    <row r="61" spans="1:97" x14ac:dyDescent="0.15">
      <c r="A61" s="30">
        <v>972</v>
      </c>
      <c r="B61" s="29">
        <v>41389</v>
      </c>
      <c r="C61" s="50" t="s">
        <v>529</v>
      </c>
      <c r="D61" s="30" t="s">
        <v>616</v>
      </c>
      <c r="E61" s="30"/>
      <c r="F61" s="30" t="s">
        <v>614</v>
      </c>
      <c r="G61" s="29">
        <v>41274</v>
      </c>
      <c r="H61" s="31" t="s">
        <v>522</v>
      </c>
      <c r="I61" s="31" t="s">
        <v>523</v>
      </c>
      <c r="J61" s="31"/>
      <c r="K61" s="30" t="s">
        <v>670</v>
      </c>
      <c r="L61" s="30" t="s">
        <v>671</v>
      </c>
      <c r="M61" s="30">
        <v>127.45</v>
      </c>
      <c r="N61" s="30">
        <v>22.66</v>
      </c>
      <c r="O61" s="30" t="s">
        <v>672</v>
      </c>
      <c r="P61" s="30">
        <v>1200</v>
      </c>
      <c r="Q61" s="30">
        <v>22.09</v>
      </c>
      <c r="R61" s="30"/>
      <c r="S61" s="30"/>
      <c r="T61" s="30"/>
      <c r="U61" s="30"/>
      <c r="V61" s="30"/>
      <c r="W61" s="30">
        <v>9.41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613</v>
      </c>
      <c r="AR61" s="31" t="s">
        <v>523</v>
      </c>
      <c r="AS61" s="31"/>
      <c r="AT61" s="31"/>
      <c r="AU61" s="31" t="s">
        <v>527</v>
      </c>
      <c r="AV61" s="31">
        <v>7</v>
      </c>
      <c r="AW61" s="31" t="s">
        <v>523</v>
      </c>
      <c r="AX61" s="31"/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12</v>
      </c>
      <c r="BJ61" s="31" t="s">
        <v>523</v>
      </c>
      <c r="BK61" s="31"/>
      <c r="BL61" s="31" t="s">
        <v>523</v>
      </c>
      <c r="BM61" s="31"/>
      <c r="BN61" s="30" t="s">
        <v>673</v>
      </c>
      <c r="BO61" s="30" t="s">
        <v>674</v>
      </c>
      <c r="BP61" s="31">
        <v>50</v>
      </c>
      <c r="BQ61" s="78" t="s">
        <v>523</v>
      </c>
      <c r="BR61" s="40" t="s">
        <v>675</v>
      </c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</row>
    <row r="62" spans="1:97" x14ac:dyDescent="0.15">
      <c r="A62" s="30">
        <v>1001</v>
      </c>
      <c r="B62" s="29">
        <v>41389</v>
      </c>
      <c r="C62" s="50" t="s">
        <v>529</v>
      </c>
      <c r="D62" s="30" t="s">
        <v>617</v>
      </c>
      <c r="E62" s="30"/>
      <c r="F62" s="30" t="s">
        <v>614</v>
      </c>
      <c r="G62" s="33" t="s">
        <v>676</v>
      </c>
      <c r="H62" s="31" t="s">
        <v>677</v>
      </c>
      <c r="I62" s="31" t="s">
        <v>523</v>
      </c>
      <c r="J62" s="31"/>
      <c r="K62" s="30" t="s">
        <v>678</v>
      </c>
      <c r="L62" s="30" t="s">
        <v>538</v>
      </c>
      <c r="M62" s="30">
        <v>80</v>
      </c>
      <c r="N62" s="30">
        <v>23.88</v>
      </c>
      <c r="O62" s="30"/>
      <c r="P62" s="30"/>
      <c r="Q62" s="30"/>
      <c r="R62" s="30"/>
      <c r="S62" s="30"/>
      <c r="T62" s="30"/>
      <c r="U62" s="30"/>
      <c r="V62" s="30"/>
      <c r="W62" s="30">
        <v>9.57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613</v>
      </c>
      <c r="AR62" s="31" t="s">
        <v>523</v>
      </c>
      <c r="AS62" s="31"/>
      <c r="AT62" s="31"/>
      <c r="AU62" s="31" t="s">
        <v>527</v>
      </c>
      <c r="AV62" s="31">
        <v>8</v>
      </c>
      <c r="AW62" s="31" t="s">
        <v>528</v>
      </c>
      <c r="AX62" s="30"/>
      <c r="AY62" s="31">
        <v>0</v>
      </c>
      <c r="AZ62" s="31">
        <v>0</v>
      </c>
      <c r="BA62" s="31">
        <v>12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24</v>
      </c>
      <c r="BJ62" s="31" t="s">
        <v>523</v>
      </c>
      <c r="BK62" s="31"/>
      <c r="BL62" s="31" t="s">
        <v>523</v>
      </c>
      <c r="BM62" s="31"/>
      <c r="BN62" s="40"/>
      <c r="BO62" s="77"/>
      <c r="BP62" s="31"/>
      <c r="BQ62" s="78" t="s">
        <v>523</v>
      </c>
      <c r="BR62" s="4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</row>
    <row r="63" spans="1:97" x14ac:dyDescent="0.15">
      <c r="A63" s="30">
        <v>1081</v>
      </c>
      <c r="B63" s="29">
        <v>41389</v>
      </c>
      <c r="C63" s="50" t="s">
        <v>519</v>
      </c>
      <c r="D63" s="30" t="s">
        <v>617</v>
      </c>
      <c r="E63" s="30"/>
      <c r="F63" s="30" t="s">
        <v>612</v>
      </c>
      <c r="G63" s="29">
        <v>41274</v>
      </c>
      <c r="H63" s="31" t="s">
        <v>523</v>
      </c>
      <c r="I63" s="31" t="s">
        <v>530</v>
      </c>
      <c r="J63" s="31"/>
      <c r="K63" s="30" t="s">
        <v>679</v>
      </c>
      <c r="L63" s="30" t="s">
        <v>680</v>
      </c>
      <c r="M63" s="30">
        <v>158.55000000000001</v>
      </c>
      <c r="N63" s="30">
        <v>32.700000000000003</v>
      </c>
      <c r="O63" s="30" t="s">
        <v>672</v>
      </c>
      <c r="P63" s="30">
        <v>100</v>
      </c>
      <c r="Q63" s="30">
        <v>36.33</v>
      </c>
      <c r="R63" s="30"/>
      <c r="S63" s="30"/>
      <c r="T63" s="30"/>
      <c r="U63" s="30"/>
      <c r="V63" s="30"/>
      <c r="W63" s="30">
        <v>18.38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613</v>
      </c>
      <c r="AR63" s="31" t="s">
        <v>681</v>
      </c>
      <c r="AS63" s="31"/>
      <c r="AT63" s="31"/>
      <c r="AU63" s="31"/>
      <c r="AV63" s="31"/>
      <c r="AW63" s="31" t="s">
        <v>523</v>
      </c>
      <c r="AX63" s="30"/>
      <c r="AY63" s="31">
        <v>0</v>
      </c>
      <c r="AZ63" s="31">
        <v>0</v>
      </c>
      <c r="BA63" s="31">
        <v>0</v>
      </c>
      <c r="BB63" s="31">
        <v>28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 t="s">
        <v>523</v>
      </c>
      <c r="BK63" s="31"/>
      <c r="BL63" s="31" t="s">
        <v>523</v>
      </c>
      <c r="BM63" s="31"/>
      <c r="BN63" s="76"/>
      <c r="BO63" s="76"/>
      <c r="BP63" s="78"/>
      <c r="BQ63" s="78" t="s">
        <v>523</v>
      </c>
      <c r="BR63" s="77" t="s">
        <v>536</v>
      </c>
      <c r="BS63" s="20"/>
      <c r="BT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</row>
    <row r="64" spans="1:97" x14ac:dyDescent="0.15">
      <c r="A64" s="30">
        <v>1209</v>
      </c>
      <c r="B64" s="29">
        <v>41389</v>
      </c>
      <c r="C64" s="50" t="s">
        <v>529</v>
      </c>
      <c r="D64" s="30" t="s">
        <v>616</v>
      </c>
      <c r="E64" s="30"/>
      <c r="F64" s="30" t="s">
        <v>614</v>
      </c>
      <c r="G64" s="29">
        <v>41274</v>
      </c>
      <c r="H64" s="31" t="s">
        <v>522</v>
      </c>
      <c r="I64" s="31" t="s">
        <v>523</v>
      </c>
      <c r="J64" s="31"/>
      <c r="K64" s="30" t="s">
        <v>682</v>
      </c>
      <c r="L64" s="30" t="s">
        <v>683</v>
      </c>
      <c r="M64" s="30">
        <v>112.76</v>
      </c>
      <c r="N64" s="30">
        <v>31.01</v>
      </c>
      <c r="O64" s="30"/>
      <c r="P64" s="30"/>
      <c r="Q64" s="30"/>
      <c r="R64" s="30"/>
      <c r="S64" s="30"/>
      <c r="T64" s="30"/>
      <c r="U64" s="30"/>
      <c r="V64" s="30"/>
      <c r="W64" s="30">
        <v>16.52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613</v>
      </c>
      <c r="AR64" s="31" t="s">
        <v>523</v>
      </c>
      <c r="AS64" s="31"/>
      <c r="AT64" s="31"/>
      <c r="AU64" s="31" t="s">
        <v>527</v>
      </c>
      <c r="AV64" s="31">
        <v>6.2</v>
      </c>
      <c r="AW64" s="31" t="s">
        <v>528</v>
      </c>
      <c r="AX64" s="30"/>
      <c r="AY64" s="31">
        <v>0</v>
      </c>
      <c r="AZ64" s="31">
        <v>28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12</v>
      </c>
      <c r="BJ64" s="31" t="s">
        <v>522</v>
      </c>
      <c r="BK64" s="31"/>
      <c r="BL64" s="31" t="s">
        <v>523</v>
      </c>
      <c r="BM64" s="31"/>
      <c r="BN64" s="40"/>
      <c r="BO64" s="40"/>
      <c r="BP64" s="31"/>
      <c r="BQ64" s="78" t="s">
        <v>523</v>
      </c>
      <c r="BR64" s="40" t="s">
        <v>684</v>
      </c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20"/>
      <c r="CK64" s="20"/>
      <c r="CL64" s="20"/>
      <c r="CM64" s="20"/>
      <c r="CN64" s="20"/>
      <c r="CO64" s="20"/>
      <c r="CP64" s="20"/>
      <c r="CQ64" s="20"/>
      <c r="CR64" s="20"/>
      <c r="CS64" s="20"/>
    </row>
    <row r="65" spans="1:97" x14ac:dyDescent="0.15">
      <c r="A65" s="30">
        <v>1874</v>
      </c>
      <c r="B65" s="29">
        <v>41389</v>
      </c>
      <c r="C65" s="40" t="s">
        <v>625</v>
      </c>
      <c r="D65" s="30" t="s">
        <v>617</v>
      </c>
      <c r="E65" s="30"/>
      <c r="F65" s="30" t="s">
        <v>612</v>
      </c>
      <c r="G65" s="29">
        <v>41274</v>
      </c>
      <c r="H65" s="31" t="s">
        <v>523</v>
      </c>
      <c r="I65" s="31" t="s">
        <v>530</v>
      </c>
      <c r="J65" s="31"/>
      <c r="K65" s="30" t="s">
        <v>685</v>
      </c>
      <c r="L65" s="30" t="s">
        <v>686</v>
      </c>
      <c r="M65" s="30">
        <v>167</v>
      </c>
      <c r="N65" s="30">
        <v>36.159999999999997</v>
      </c>
      <c r="O65" s="76"/>
      <c r="P65" s="76"/>
      <c r="Q65" s="76"/>
      <c r="R65" s="76"/>
      <c r="S65" s="76"/>
      <c r="T65" s="76"/>
      <c r="U65" s="76"/>
      <c r="V65" s="76"/>
      <c r="W65" s="76">
        <v>17.829999999999998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30" t="s">
        <v>613</v>
      </c>
      <c r="AR65" s="31" t="s">
        <v>523</v>
      </c>
      <c r="AS65" s="78"/>
      <c r="AT65" s="78"/>
      <c r="AU65" s="31"/>
      <c r="AV65" s="31"/>
      <c r="AW65" s="78" t="s">
        <v>523</v>
      </c>
      <c r="AX65" s="76"/>
      <c r="AY65" s="78">
        <v>0</v>
      </c>
      <c r="AZ65" s="31">
        <v>0</v>
      </c>
      <c r="BA65" s="78">
        <v>0</v>
      </c>
      <c r="BB65" s="78">
        <v>38</v>
      </c>
      <c r="BC65" s="78">
        <v>0</v>
      </c>
      <c r="BD65" s="78">
        <v>0</v>
      </c>
      <c r="BE65" s="78">
        <v>0</v>
      </c>
      <c r="BF65" s="78">
        <v>0</v>
      </c>
      <c r="BG65" s="31">
        <v>0</v>
      </c>
      <c r="BH65" s="31">
        <v>0</v>
      </c>
      <c r="BI65" s="78">
        <v>0</v>
      </c>
      <c r="BJ65" s="78" t="s">
        <v>523</v>
      </c>
      <c r="BK65" s="78">
        <v>24</v>
      </c>
      <c r="BL65" s="31" t="s">
        <v>523</v>
      </c>
      <c r="BM65" s="78"/>
      <c r="BN65" s="77"/>
      <c r="BO65" s="77"/>
      <c r="BP65" s="78"/>
      <c r="BQ65" s="78" t="s">
        <v>523</v>
      </c>
      <c r="BR65" s="77"/>
      <c r="BS65" s="20"/>
      <c r="BT65" s="20"/>
    </row>
    <row r="66" spans="1:97" x14ac:dyDescent="0.15">
      <c r="A66" s="30">
        <v>1277</v>
      </c>
      <c r="B66" s="29">
        <v>41389</v>
      </c>
      <c r="C66" s="50" t="s">
        <v>529</v>
      </c>
      <c r="D66" s="30" t="s">
        <v>617</v>
      </c>
      <c r="E66" s="30"/>
      <c r="F66" s="30" t="s">
        <v>612</v>
      </c>
      <c r="G66" s="29">
        <v>40908</v>
      </c>
      <c r="H66" s="31" t="s">
        <v>523</v>
      </c>
      <c r="I66" s="31" t="s">
        <v>530</v>
      </c>
      <c r="J66" s="31"/>
      <c r="K66" s="30" t="s">
        <v>687</v>
      </c>
      <c r="L66" s="30" t="s">
        <v>688</v>
      </c>
      <c r="M66" s="30">
        <v>126.1</v>
      </c>
      <c r="N66" s="30">
        <v>33.83</v>
      </c>
      <c r="O66" s="30"/>
      <c r="P66" s="30"/>
      <c r="Q66" s="30"/>
      <c r="R66" s="30"/>
      <c r="S66" s="30"/>
      <c r="T66" s="30"/>
      <c r="U66" s="30"/>
      <c r="V66" s="30"/>
      <c r="W66" s="30">
        <v>16.649999999999999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613</v>
      </c>
      <c r="AR66" s="31" t="s">
        <v>523</v>
      </c>
      <c r="AS66" s="31"/>
      <c r="AT66" s="31"/>
      <c r="AU66" s="31"/>
      <c r="AV66" s="31"/>
      <c r="AW66" s="31" t="s">
        <v>523</v>
      </c>
      <c r="AX66" s="30"/>
      <c r="AY66" s="31">
        <v>0</v>
      </c>
      <c r="AZ66" s="31">
        <v>0</v>
      </c>
      <c r="BA66" s="31">
        <v>30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523</v>
      </c>
      <c r="BK66" s="31"/>
      <c r="BL66" s="31" t="s">
        <v>523</v>
      </c>
      <c r="BM66" s="31"/>
      <c r="BN66" s="40"/>
      <c r="BO66" s="40"/>
      <c r="BP66" s="31"/>
      <c r="BQ66" s="78" t="s">
        <v>523</v>
      </c>
      <c r="BR66" s="40"/>
      <c r="CJ66" s="20"/>
      <c r="CK66" s="20"/>
      <c r="CL66" s="20"/>
      <c r="CM66" s="20"/>
      <c r="CN66" s="20"/>
      <c r="CO66" s="20"/>
      <c r="CP66" s="20"/>
      <c r="CQ66" s="20"/>
      <c r="CR66" s="20"/>
      <c r="CS66" s="20"/>
    </row>
    <row r="67" spans="1:97" x14ac:dyDescent="0.15">
      <c r="A67" s="30">
        <v>1345</v>
      </c>
      <c r="B67" s="29">
        <v>41389</v>
      </c>
      <c r="C67" s="50" t="s">
        <v>529</v>
      </c>
      <c r="D67" s="30" t="s">
        <v>617</v>
      </c>
      <c r="E67" s="30"/>
      <c r="F67" s="30" t="s">
        <v>614</v>
      </c>
      <c r="G67" s="29">
        <v>41352</v>
      </c>
      <c r="H67" s="31" t="s">
        <v>522</v>
      </c>
      <c r="I67" s="31" t="s">
        <v>523</v>
      </c>
      <c r="J67" s="31"/>
      <c r="K67" s="30" t="s">
        <v>690</v>
      </c>
      <c r="L67" s="30" t="s">
        <v>691</v>
      </c>
      <c r="M67" s="30">
        <v>138.5</v>
      </c>
      <c r="N67" s="30">
        <v>33.799999999999997</v>
      </c>
      <c r="O67" s="30"/>
      <c r="P67" s="30"/>
      <c r="Q67" s="30"/>
      <c r="R67" s="30"/>
      <c r="S67" s="30"/>
      <c r="T67" s="30"/>
      <c r="U67" s="30"/>
      <c r="V67" s="30"/>
      <c r="W67" s="30">
        <v>20.02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613</v>
      </c>
      <c r="AR67" s="31" t="s">
        <v>523</v>
      </c>
      <c r="AS67" s="31"/>
      <c r="AT67" s="31"/>
      <c r="AU67" s="31" t="s">
        <v>527</v>
      </c>
      <c r="AV67" s="31">
        <v>5</v>
      </c>
      <c r="AW67" s="31" t="s">
        <v>528</v>
      </c>
      <c r="AX67" s="30"/>
      <c r="AY67" s="31">
        <v>0</v>
      </c>
      <c r="AZ67" s="31">
        <v>36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 t="s">
        <v>523</v>
      </c>
      <c r="BK67" s="31">
        <v>24</v>
      </c>
      <c r="BL67" s="31" t="s">
        <v>523</v>
      </c>
      <c r="BM67" s="31"/>
      <c r="BN67" s="40"/>
      <c r="BO67" s="40"/>
      <c r="BP67" s="31"/>
      <c r="BQ67" s="78" t="s">
        <v>523</v>
      </c>
      <c r="BR67" s="40"/>
    </row>
    <row r="68" spans="1:97" x14ac:dyDescent="0.15">
      <c r="A68" s="30">
        <v>1377</v>
      </c>
      <c r="B68" s="29">
        <v>41389</v>
      </c>
      <c r="C68" s="50" t="s">
        <v>529</v>
      </c>
      <c r="D68" s="30" t="s">
        <v>618</v>
      </c>
      <c r="E68" s="30"/>
      <c r="F68" s="30" t="s">
        <v>612</v>
      </c>
      <c r="G68" s="29">
        <v>41274</v>
      </c>
      <c r="H68" s="31" t="s">
        <v>522</v>
      </c>
      <c r="I68" s="31" t="s">
        <v>523</v>
      </c>
      <c r="J68" s="31"/>
      <c r="K68" s="30" t="s">
        <v>692</v>
      </c>
      <c r="L68" s="30" t="s">
        <v>693</v>
      </c>
      <c r="M68" s="30">
        <v>131.22</v>
      </c>
      <c r="N68" s="30">
        <v>28.57</v>
      </c>
      <c r="O68" s="30"/>
      <c r="P68" s="30"/>
      <c r="Q68" s="30"/>
      <c r="R68" s="30"/>
      <c r="S68" s="30"/>
      <c r="T68" s="30"/>
      <c r="U68" s="30"/>
      <c r="V68" s="30"/>
      <c r="W68" s="30">
        <v>15.65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613</v>
      </c>
      <c r="AR68" s="31" t="s">
        <v>523</v>
      </c>
      <c r="AS68" s="31"/>
      <c r="AT68" s="31"/>
      <c r="AU68" s="78" t="s">
        <v>694</v>
      </c>
      <c r="AV68" s="78">
        <v>8.1999999999999993</v>
      </c>
      <c r="AW68" s="31" t="s">
        <v>528</v>
      </c>
      <c r="AX68" s="30"/>
      <c r="AY68" s="31">
        <v>0</v>
      </c>
      <c r="AZ68" s="31">
        <v>0</v>
      </c>
      <c r="BA68" s="31">
        <v>16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 t="s">
        <v>523</v>
      </c>
      <c r="BK68" s="31"/>
      <c r="BL68" s="31" t="s">
        <v>523</v>
      </c>
      <c r="BM68" s="31"/>
      <c r="BN68" s="40"/>
      <c r="BO68" s="40"/>
      <c r="BP68" s="31"/>
      <c r="BQ68" s="78" t="s">
        <v>523</v>
      </c>
      <c r="BR68" s="4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</row>
    <row r="69" spans="1:97" x14ac:dyDescent="0.15">
      <c r="A69" s="30">
        <v>1429</v>
      </c>
      <c r="B69" s="29">
        <v>41389</v>
      </c>
      <c r="C69" s="50" t="s">
        <v>529</v>
      </c>
      <c r="D69" s="30" t="s">
        <v>617</v>
      </c>
      <c r="E69" s="30"/>
      <c r="F69" s="30" t="s">
        <v>612</v>
      </c>
      <c r="G69" s="29">
        <v>41274</v>
      </c>
      <c r="H69" s="31" t="s">
        <v>523</v>
      </c>
      <c r="I69" s="31" t="s">
        <v>530</v>
      </c>
      <c r="J69" s="31"/>
      <c r="K69" s="30" t="s">
        <v>695</v>
      </c>
      <c r="L69" s="30" t="s">
        <v>696</v>
      </c>
      <c r="M69" s="30">
        <v>114.249</v>
      </c>
      <c r="N69" s="30">
        <v>18.454000000000001</v>
      </c>
      <c r="O69" s="30" t="s">
        <v>672</v>
      </c>
      <c r="P69" s="30">
        <v>16500</v>
      </c>
      <c r="Q69" s="30">
        <v>17.053999999999998</v>
      </c>
      <c r="R69" s="30"/>
      <c r="S69" s="30"/>
      <c r="T69" s="30"/>
      <c r="U69" s="30"/>
      <c r="V69" s="30"/>
      <c r="W69" s="30">
        <v>10.506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613</v>
      </c>
      <c r="AR69" s="31" t="s">
        <v>523</v>
      </c>
      <c r="AS69" s="31"/>
      <c r="AT69" s="31"/>
      <c r="AU69" s="31"/>
      <c r="AV69" s="31"/>
      <c r="AW69" s="31" t="s">
        <v>528</v>
      </c>
      <c r="AX69" s="30"/>
      <c r="AY69" s="31">
        <v>0</v>
      </c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12</v>
      </c>
      <c r="BJ69" s="31" t="s">
        <v>522</v>
      </c>
      <c r="BK69" s="31"/>
      <c r="BL69" s="31" t="s">
        <v>523</v>
      </c>
      <c r="BM69" s="31"/>
      <c r="BN69" s="40"/>
      <c r="BO69" s="40"/>
      <c r="BP69" s="31"/>
      <c r="BQ69" s="78" t="s">
        <v>523</v>
      </c>
      <c r="BR69" s="40" t="s">
        <v>661</v>
      </c>
    </row>
    <row r="70" spans="1:97" x14ac:dyDescent="0.15">
      <c r="A70" s="30">
        <v>1500</v>
      </c>
      <c r="B70" s="29">
        <v>41389</v>
      </c>
      <c r="C70" s="50" t="s">
        <v>529</v>
      </c>
      <c r="D70" s="30" t="s">
        <v>617</v>
      </c>
      <c r="E70" s="30"/>
      <c r="F70" s="30" t="s">
        <v>612</v>
      </c>
      <c r="G70" s="33" t="s">
        <v>662</v>
      </c>
      <c r="H70" s="31" t="s">
        <v>522</v>
      </c>
      <c r="I70" s="31" t="s">
        <v>523</v>
      </c>
      <c r="J70" s="31"/>
      <c r="K70" s="30" t="s">
        <v>663</v>
      </c>
      <c r="L70" s="30" t="s">
        <v>664</v>
      </c>
      <c r="M70" s="30">
        <v>120</v>
      </c>
      <c r="N70" s="30">
        <v>24.65</v>
      </c>
      <c r="O70" s="30"/>
      <c r="P70" s="30"/>
      <c r="Q70" s="30"/>
      <c r="R70" s="30"/>
      <c r="S70" s="30"/>
      <c r="T70" s="30"/>
      <c r="U70" s="30"/>
      <c r="V70" s="30"/>
      <c r="W70" s="30">
        <v>11.43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613</v>
      </c>
      <c r="AR70" s="31" t="s">
        <v>523</v>
      </c>
      <c r="AS70" s="31"/>
      <c r="AT70" s="31"/>
      <c r="AU70" s="31" t="s">
        <v>665</v>
      </c>
      <c r="AV70" s="31">
        <v>5.5</v>
      </c>
      <c r="AW70" s="31" t="s">
        <v>528</v>
      </c>
      <c r="AX70" s="30"/>
      <c r="AY70" s="31">
        <v>0</v>
      </c>
      <c r="AZ70" s="31">
        <v>0</v>
      </c>
      <c r="BA70" s="31">
        <v>10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 t="s">
        <v>523</v>
      </c>
      <c r="BK70" s="31"/>
      <c r="BL70" s="31" t="s">
        <v>523</v>
      </c>
      <c r="BM70" s="31"/>
      <c r="BN70" s="40"/>
      <c r="BO70" s="40"/>
      <c r="BP70" s="31"/>
      <c r="BQ70" s="78" t="s">
        <v>523</v>
      </c>
      <c r="BR70" s="3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</row>
    <row r="71" spans="1:97" x14ac:dyDescent="0.15">
      <c r="A71" s="30">
        <v>2045</v>
      </c>
      <c r="B71" s="29">
        <v>41389</v>
      </c>
      <c r="C71" s="50" t="s">
        <v>519</v>
      </c>
      <c r="D71" s="30" t="s">
        <v>617</v>
      </c>
      <c r="E71" s="30"/>
      <c r="F71" s="30" t="s">
        <v>615</v>
      </c>
      <c r="G71" s="33" t="s">
        <v>734</v>
      </c>
      <c r="H71" s="31" t="s">
        <v>522</v>
      </c>
      <c r="I71" s="31" t="s">
        <v>523</v>
      </c>
      <c r="J71" s="31"/>
      <c r="K71" s="30" t="s">
        <v>666</v>
      </c>
      <c r="L71" s="30" t="s">
        <v>667</v>
      </c>
      <c r="M71" s="30">
        <v>128.04</v>
      </c>
      <c r="N71" s="30">
        <v>32.81</v>
      </c>
      <c r="O71" s="30"/>
      <c r="P71" s="30"/>
      <c r="Q71" s="30"/>
      <c r="R71" s="30"/>
      <c r="S71" s="30"/>
      <c r="T71" s="30"/>
      <c r="U71" s="30"/>
      <c r="V71" s="30"/>
      <c r="W71" s="30">
        <v>19.82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 t="s">
        <v>613</v>
      </c>
      <c r="AR71" s="31" t="s">
        <v>523</v>
      </c>
      <c r="AS71" s="31"/>
      <c r="AT71" s="31"/>
      <c r="AU71" s="78" t="s">
        <v>527</v>
      </c>
      <c r="AV71" s="78">
        <v>5</v>
      </c>
      <c r="AW71" s="31" t="s">
        <v>528</v>
      </c>
      <c r="AX71" s="30"/>
      <c r="AY71" s="31">
        <v>0</v>
      </c>
      <c r="AZ71" s="31">
        <v>35</v>
      </c>
      <c r="BA71" s="31">
        <v>0</v>
      </c>
      <c r="BB71" s="78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 t="s">
        <v>523</v>
      </c>
      <c r="BK71" s="31">
        <v>24</v>
      </c>
      <c r="BL71" s="31" t="s">
        <v>523</v>
      </c>
      <c r="BM71" s="31"/>
      <c r="BN71" s="40" t="s">
        <v>515</v>
      </c>
      <c r="BO71" s="40" t="s">
        <v>674</v>
      </c>
      <c r="BP71" s="31">
        <v>50</v>
      </c>
      <c r="BQ71" s="78" t="s">
        <v>523</v>
      </c>
      <c r="BR71" s="40"/>
    </row>
    <row r="72" spans="1:97" x14ac:dyDescent="0.15">
      <c r="A72" s="30">
        <v>1604</v>
      </c>
      <c r="B72" s="29">
        <v>41389</v>
      </c>
      <c r="C72" s="40" t="s">
        <v>625</v>
      </c>
      <c r="D72" s="30" t="s">
        <v>617</v>
      </c>
      <c r="E72" s="30"/>
      <c r="F72" s="30" t="s">
        <v>612</v>
      </c>
      <c r="G72" s="33">
        <v>41373</v>
      </c>
      <c r="H72" s="31" t="s">
        <v>522</v>
      </c>
      <c r="I72" s="31" t="s">
        <v>523</v>
      </c>
      <c r="J72" s="31"/>
      <c r="K72" s="30" t="s">
        <v>516</v>
      </c>
      <c r="L72" s="30" t="s">
        <v>517</v>
      </c>
      <c r="M72" s="30">
        <v>123</v>
      </c>
      <c r="N72" s="30">
        <v>30.98</v>
      </c>
      <c r="O72" s="76"/>
      <c r="P72" s="76"/>
      <c r="Q72" s="76"/>
      <c r="R72" s="76"/>
      <c r="S72" s="76"/>
      <c r="T72" s="76"/>
      <c r="U72" s="76"/>
      <c r="V72" s="76"/>
      <c r="W72" s="76">
        <v>16.88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30" t="s">
        <v>613</v>
      </c>
      <c r="AR72" s="31" t="s">
        <v>523</v>
      </c>
      <c r="AS72" s="78"/>
      <c r="AT72" s="78"/>
      <c r="AU72" s="78" t="s">
        <v>541</v>
      </c>
      <c r="AV72" s="31">
        <v>5</v>
      </c>
      <c r="AW72" s="78" t="s">
        <v>523</v>
      </c>
      <c r="AX72" s="76"/>
      <c r="AY72" s="78">
        <v>0</v>
      </c>
      <c r="AZ72" s="78">
        <v>20</v>
      </c>
      <c r="BA72" s="78">
        <v>0</v>
      </c>
      <c r="BB72" s="78">
        <v>17</v>
      </c>
      <c r="BC72" s="78">
        <v>0</v>
      </c>
      <c r="BD72" s="78">
        <v>0</v>
      </c>
      <c r="BE72" s="78">
        <v>0</v>
      </c>
      <c r="BF72" s="78">
        <v>0</v>
      </c>
      <c r="BG72" s="31">
        <v>0</v>
      </c>
      <c r="BH72" s="31">
        <v>0</v>
      </c>
      <c r="BI72" s="78">
        <v>0</v>
      </c>
      <c r="BJ72" s="78" t="s">
        <v>523</v>
      </c>
      <c r="BK72" s="78">
        <v>12</v>
      </c>
      <c r="BL72" s="31" t="s">
        <v>523</v>
      </c>
      <c r="BM72" s="78"/>
      <c r="BN72" s="77"/>
      <c r="BO72" s="77"/>
      <c r="BP72" s="78"/>
      <c r="BQ72" s="78" t="s">
        <v>523</v>
      </c>
      <c r="BR72" s="77"/>
      <c r="BS72" s="20"/>
      <c r="BT72" s="20"/>
    </row>
    <row r="73" spans="1:97" x14ac:dyDescent="0.15">
      <c r="A73" s="30">
        <v>2013</v>
      </c>
      <c r="B73" s="29">
        <v>41389</v>
      </c>
      <c r="C73" s="40" t="s">
        <v>625</v>
      </c>
      <c r="D73" s="30" t="s">
        <v>617</v>
      </c>
      <c r="E73" s="30"/>
      <c r="F73" s="30" t="s">
        <v>612</v>
      </c>
      <c r="G73" s="33">
        <v>41361</v>
      </c>
      <c r="H73" s="31" t="s">
        <v>523</v>
      </c>
      <c r="I73" s="31" t="s">
        <v>530</v>
      </c>
      <c r="J73" s="31"/>
      <c r="K73" s="30" t="s">
        <v>621</v>
      </c>
      <c r="L73" s="30" t="s">
        <v>622</v>
      </c>
      <c r="M73" s="30">
        <v>145</v>
      </c>
      <c r="N73" s="30">
        <v>29.15</v>
      </c>
      <c r="O73" s="76"/>
      <c r="P73" s="76"/>
      <c r="Q73" s="76"/>
      <c r="R73" s="76"/>
      <c r="S73" s="76"/>
      <c r="T73" s="76"/>
      <c r="U73" s="76"/>
      <c r="V73" s="76"/>
      <c r="W73" s="76">
        <v>19.2</v>
      </c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76"/>
      <c r="AP73" s="76"/>
      <c r="AQ73" s="30" t="s">
        <v>613</v>
      </c>
      <c r="AR73" s="31" t="s">
        <v>523</v>
      </c>
      <c r="AS73" s="78"/>
      <c r="AT73" s="78"/>
      <c r="AU73" s="31"/>
      <c r="AV73" s="31"/>
      <c r="AW73" s="78" t="s">
        <v>523</v>
      </c>
      <c r="AX73" s="76"/>
      <c r="AY73" s="78">
        <v>0</v>
      </c>
      <c r="AZ73" s="31">
        <v>0</v>
      </c>
      <c r="BA73" s="78">
        <v>0</v>
      </c>
      <c r="BB73" s="78">
        <v>0</v>
      </c>
      <c r="BC73" s="78">
        <v>0</v>
      </c>
      <c r="BD73" s="78">
        <v>0</v>
      </c>
      <c r="BE73" s="78">
        <v>0</v>
      </c>
      <c r="BF73" s="78">
        <v>0</v>
      </c>
      <c r="BG73" s="31">
        <v>0</v>
      </c>
      <c r="BH73" s="31">
        <v>0</v>
      </c>
      <c r="BI73" s="78">
        <v>36</v>
      </c>
      <c r="BJ73" s="78" t="s">
        <v>523</v>
      </c>
      <c r="BK73" s="78"/>
      <c r="BL73" s="31" t="s">
        <v>523</v>
      </c>
      <c r="BM73" s="78"/>
      <c r="BN73" s="77"/>
      <c r="BO73" s="77"/>
      <c r="BP73" s="78"/>
      <c r="BQ73" s="78" t="s">
        <v>523</v>
      </c>
      <c r="BR73" s="77" t="s">
        <v>623</v>
      </c>
      <c r="BS73" s="20"/>
      <c r="BT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</row>
    <row r="74" spans="1:97" x14ac:dyDescent="0.15">
      <c r="A74" s="30">
        <v>261</v>
      </c>
      <c r="B74" s="29">
        <v>41389</v>
      </c>
      <c r="C74" s="40" t="s">
        <v>519</v>
      </c>
      <c r="D74" s="30" t="s">
        <v>617</v>
      </c>
      <c r="E74" s="30"/>
      <c r="F74" s="30" t="s">
        <v>737</v>
      </c>
      <c r="G74" s="29">
        <v>41347</v>
      </c>
      <c r="H74" s="31" t="s">
        <v>522</v>
      </c>
      <c r="I74" s="31" t="s">
        <v>523</v>
      </c>
      <c r="J74" s="31"/>
      <c r="K74" s="30" t="s">
        <v>537</v>
      </c>
      <c r="L74" s="76" t="s">
        <v>538</v>
      </c>
      <c r="M74" s="30">
        <v>129.4</v>
      </c>
      <c r="N74" s="30">
        <v>38.9</v>
      </c>
      <c r="O74" s="76"/>
      <c r="P74" s="76"/>
      <c r="Q74" s="76"/>
      <c r="R74" s="76"/>
      <c r="S74" s="76"/>
      <c r="T74" s="76"/>
      <c r="U74" s="76"/>
      <c r="V74" s="76"/>
      <c r="W74" s="30">
        <v>15.2</v>
      </c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>
        <v>26.56</v>
      </c>
      <c r="AJ74" s="76"/>
      <c r="AK74" s="76"/>
      <c r="AL74" s="76"/>
      <c r="AM74" s="76"/>
      <c r="AN74" s="76"/>
      <c r="AO74" s="76"/>
      <c r="AP74" s="76"/>
      <c r="AQ74" s="30" t="s">
        <v>738</v>
      </c>
      <c r="AR74" s="31" t="s">
        <v>739</v>
      </c>
      <c r="AS74" s="78"/>
      <c r="AT74" s="78"/>
      <c r="AU74" s="78" t="s">
        <v>541</v>
      </c>
      <c r="AV74" s="31">
        <v>6.5</v>
      </c>
      <c r="AW74" s="78" t="s">
        <v>523</v>
      </c>
      <c r="AX74" s="76"/>
      <c r="AY74" s="78">
        <v>0</v>
      </c>
      <c r="AZ74" s="78">
        <v>0</v>
      </c>
      <c r="BA74" s="78">
        <v>0</v>
      </c>
      <c r="BB74" s="78">
        <v>20</v>
      </c>
      <c r="BC74" s="78">
        <v>0</v>
      </c>
      <c r="BD74" s="78">
        <v>0</v>
      </c>
      <c r="BE74" s="78">
        <v>0</v>
      </c>
      <c r="BF74" s="78">
        <v>0</v>
      </c>
      <c r="BG74" s="31">
        <v>0</v>
      </c>
      <c r="BH74" s="31">
        <v>0</v>
      </c>
      <c r="BI74" s="78">
        <v>0</v>
      </c>
      <c r="BJ74" s="78" t="s">
        <v>523</v>
      </c>
      <c r="BK74" s="31"/>
      <c r="BL74" s="31" t="s">
        <v>523</v>
      </c>
      <c r="BM74" s="78"/>
      <c r="BN74" s="77" t="s">
        <v>542</v>
      </c>
      <c r="BO74" s="77"/>
      <c r="BP74" s="78"/>
      <c r="BQ74" s="78" t="s">
        <v>523</v>
      </c>
      <c r="BR74" s="30"/>
      <c r="BS74" s="20"/>
      <c r="BT74" s="20"/>
    </row>
    <row r="75" spans="1:97" x14ac:dyDescent="0.15">
      <c r="A75" s="30">
        <v>969</v>
      </c>
      <c r="B75" s="29">
        <v>41389</v>
      </c>
      <c r="C75" s="50" t="s">
        <v>529</v>
      </c>
      <c r="D75" s="30" t="s">
        <v>616</v>
      </c>
      <c r="E75" s="30"/>
      <c r="F75" s="30" t="s">
        <v>740</v>
      </c>
      <c r="G75" s="29">
        <v>41274</v>
      </c>
      <c r="H75" s="31" t="s">
        <v>522</v>
      </c>
      <c r="I75" s="31" t="s">
        <v>523</v>
      </c>
      <c r="J75" s="31"/>
      <c r="K75" s="30" t="s">
        <v>670</v>
      </c>
      <c r="L75" s="30" t="s">
        <v>671</v>
      </c>
      <c r="M75" s="30">
        <v>117.92</v>
      </c>
      <c r="N75" s="30">
        <v>27.97</v>
      </c>
      <c r="O75" s="30" t="s">
        <v>689</v>
      </c>
      <c r="P75" s="30">
        <v>1200</v>
      </c>
      <c r="Q75" s="30">
        <v>27.77</v>
      </c>
      <c r="R75" s="30"/>
      <c r="S75" s="30"/>
      <c r="T75" s="30"/>
      <c r="U75" s="30"/>
      <c r="V75" s="30"/>
      <c r="W75" s="30">
        <v>10.27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15.67</v>
      </c>
      <c r="AJ75" s="30"/>
      <c r="AK75" s="30"/>
      <c r="AL75" s="30"/>
      <c r="AM75" s="30"/>
      <c r="AN75" s="30"/>
      <c r="AO75" s="30"/>
      <c r="AP75" s="30"/>
      <c r="AQ75" s="17" t="s">
        <v>741</v>
      </c>
      <c r="AR75" s="31" t="s">
        <v>523</v>
      </c>
      <c r="AS75" s="31"/>
      <c r="AT75" s="31"/>
      <c r="AU75" s="31" t="s">
        <v>527</v>
      </c>
      <c r="AV75" s="31">
        <v>7</v>
      </c>
      <c r="AW75" s="31" t="s">
        <v>523</v>
      </c>
      <c r="AX75" s="31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12</v>
      </c>
      <c r="BJ75" s="31" t="s">
        <v>523</v>
      </c>
      <c r="BK75" s="31"/>
      <c r="BL75" s="31" t="s">
        <v>523</v>
      </c>
      <c r="BM75" s="31"/>
      <c r="BN75" s="30" t="s">
        <v>673</v>
      </c>
      <c r="BO75" s="30" t="s">
        <v>674</v>
      </c>
      <c r="BP75" s="31">
        <v>50</v>
      </c>
      <c r="BQ75" s="78" t="s">
        <v>523</v>
      </c>
      <c r="BR75" s="40" t="s">
        <v>675</v>
      </c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</row>
    <row r="76" spans="1:97" x14ac:dyDescent="0.15">
      <c r="A76" s="75">
        <v>2525</v>
      </c>
      <c r="B76" s="82">
        <v>41389</v>
      </c>
      <c r="C76" s="83" t="s">
        <v>519</v>
      </c>
      <c r="D76" s="75" t="s">
        <v>616</v>
      </c>
      <c r="E76" s="75"/>
      <c r="F76" s="75" t="s">
        <v>742</v>
      </c>
      <c r="G76" s="82">
        <v>41274</v>
      </c>
      <c r="H76" s="84" t="s">
        <v>522</v>
      </c>
      <c r="I76" s="84" t="s">
        <v>743</v>
      </c>
      <c r="J76" s="84"/>
      <c r="K76" s="75" t="s">
        <v>524</v>
      </c>
      <c r="L76" s="75" t="s">
        <v>525</v>
      </c>
      <c r="M76" s="75">
        <v>95.53</v>
      </c>
      <c r="N76" s="75">
        <v>23.97</v>
      </c>
      <c r="O76" s="75"/>
      <c r="P76" s="75"/>
      <c r="Q76" s="75"/>
      <c r="R76" s="75"/>
      <c r="S76" s="75"/>
      <c r="T76" s="75"/>
      <c r="U76" s="75"/>
      <c r="V76" s="75"/>
      <c r="W76" s="75"/>
      <c r="X76" s="75"/>
      <c r="Y76" s="75"/>
      <c r="Z76" s="75"/>
      <c r="AA76" s="75"/>
      <c r="AB76" s="75"/>
      <c r="AC76" s="75"/>
      <c r="AD76" s="75"/>
      <c r="AE76" s="75"/>
      <c r="AF76" s="75"/>
      <c r="AG76" s="75"/>
      <c r="AH76" s="75"/>
      <c r="AI76" s="75"/>
      <c r="AJ76" s="75"/>
      <c r="AK76" s="75"/>
      <c r="AL76" s="75"/>
      <c r="AM76" s="75"/>
      <c r="AN76" s="75">
        <v>37.96</v>
      </c>
      <c r="AO76" s="75"/>
      <c r="AP76" s="75">
        <v>25.31</v>
      </c>
      <c r="AQ76" s="75" t="s">
        <v>744</v>
      </c>
      <c r="AR76" s="84" t="s">
        <v>743</v>
      </c>
      <c r="AS76" s="84"/>
      <c r="AT76" s="84"/>
      <c r="AU76" s="84" t="s">
        <v>527</v>
      </c>
      <c r="AV76" s="84">
        <v>5</v>
      </c>
      <c r="AW76" s="84" t="s">
        <v>528</v>
      </c>
      <c r="AX76" s="75"/>
      <c r="AY76" s="84">
        <v>0</v>
      </c>
      <c r="AZ76" s="84">
        <v>36</v>
      </c>
      <c r="BA76" s="84">
        <v>0</v>
      </c>
      <c r="BB76" s="84">
        <v>0</v>
      </c>
      <c r="BC76" s="84">
        <v>0</v>
      </c>
      <c r="BD76" s="84">
        <v>0</v>
      </c>
      <c r="BE76" s="84">
        <v>0</v>
      </c>
      <c r="BF76" s="84">
        <v>0</v>
      </c>
      <c r="BG76" s="84">
        <v>0</v>
      </c>
      <c r="BH76" s="84">
        <v>0</v>
      </c>
      <c r="BI76" s="84"/>
      <c r="BJ76" s="84" t="s">
        <v>523</v>
      </c>
      <c r="BK76" s="84">
        <v>24</v>
      </c>
      <c r="BL76" s="84" t="s">
        <v>743</v>
      </c>
      <c r="BM76" s="84"/>
      <c r="BN76" s="85"/>
      <c r="BO76" s="85"/>
      <c r="BP76" s="84"/>
      <c r="BQ76" s="84" t="s">
        <v>743</v>
      </c>
      <c r="BR76" s="85"/>
    </row>
    <row r="77" spans="1:97" x14ac:dyDescent="0.15">
      <c r="A77" s="75">
        <v>2530</v>
      </c>
      <c r="B77" s="82">
        <v>41389</v>
      </c>
      <c r="C77" s="83" t="s">
        <v>519</v>
      </c>
      <c r="D77" s="75" t="s">
        <v>616</v>
      </c>
      <c r="E77" s="75"/>
      <c r="F77" s="75" t="s">
        <v>742</v>
      </c>
      <c r="G77" s="86">
        <v>41285</v>
      </c>
      <c r="H77" s="84" t="s">
        <v>523</v>
      </c>
      <c r="I77" s="84" t="s">
        <v>530</v>
      </c>
      <c r="J77" s="84"/>
      <c r="K77" s="75" t="s">
        <v>531</v>
      </c>
      <c r="L77" s="75" t="s">
        <v>532</v>
      </c>
      <c r="M77" s="75">
        <v>20.05</v>
      </c>
      <c r="N77" s="75">
        <v>25.38</v>
      </c>
      <c r="O77" s="75"/>
      <c r="P77" s="75"/>
      <c r="Q77" s="75"/>
      <c r="R77" s="75"/>
      <c r="S77" s="75"/>
      <c r="T77" s="75"/>
      <c r="U77" s="75"/>
      <c r="V77" s="75"/>
      <c r="W77" s="75"/>
      <c r="X77" s="75"/>
      <c r="Y77" s="75"/>
      <c r="Z77" s="75"/>
      <c r="AA77" s="75"/>
      <c r="AB77" s="75"/>
      <c r="AC77" s="75"/>
      <c r="AD77" s="75"/>
      <c r="AE77" s="75"/>
      <c r="AF77" s="75"/>
      <c r="AG77" s="75"/>
      <c r="AH77" s="75"/>
      <c r="AI77" s="75"/>
      <c r="AJ77" s="75"/>
      <c r="AK77" s="75"/>
      <c r="AL77" s="75"/>
      <c r="AM77" s="75"/>
      <c r="AN77" s="75">
        <v>36.06</v>
      </c>
      <c r="AO77" s="75"/>
      <c r="AP77" s="75">
        <v>24.04</v>
      </c>
      <c r="AQ77" s="75" t="s">
        <v>744</v>
      </c>
      <c r="AR77" s="84" t="s">
        <v>533</v>
      </c>
      <c r="AS77" s="84"/>
      <c r="AT77" s="84"/>
      <c r="AU77" s="84"/>
      <c r="AV77" s="84"/>
      <c r="AW77" s="84" t="s">
        <v>523</v>
      </c>
      <c r="AX77" s="75"/>
      <c r="AY77" s="84">
        <v>0</v>
      </c>
      <c r="AZ77" s="84">
        <v>0</v>
      </c>
      <c r="BA77" s="84">
        <v>0</v>
      </c>
      <c r="BB77" s="84">
        <v>30</v>
      </c>
      <c r="BC77" s="84">
        <v>0</v>
      </c>
      <c r="BD77" s="84">
        <v>0</v>
      </c>
      <c r="BE77" s="84">
        <v>0</v>
      </c>
      <c r="BF77" s="84">
        <v>0</v>
      </c>
      <c r="BG77" s="84">
        <v>0</v>
      </c>
      <c r="BH77" s="84">
        <v>0</v>
      </c>
      <c r="BI77" s="84"/>
      <c r="BJ77" s="84" t="s">
        <v>523</v>
      </c>
      <c r="BK77" s="84">
        <v>24</v>
      </c>
      <c r="BL77" s="84" t="s">
        <v>743</v>
      </c>
      <c r="BM77" s="84"/>
      <c r="BN77" s="85"/>
      <c r="BO77" s="85"/>
      <c r="BP77" s="84"/>
      <c r="BQ77" s="84" t="s">
        <v>743</v>
      </c>
      <c r="BR77" s="85"/>
    </row>
    <row r="78" spans="1:97" x14ac:dyDescent="0.15">
      <c r="A78" s="75">
        <v>2540</v>
      </c>
      <c r="B78" s="82">
        <v>41389</v>
      </c>
      <c r="C78" s="83" t="s">
        <v>529</v>
      </c>
      <c r="D78" s="75" t="s">
        <v>617</v>
      </c>
      <c r="E78" s="75"/>
      <c r="F78" s="75" t="s">
        <v>742</v>
      </c>
      <c r="G78" s="82">
        <v>41352</v>
      </c>
      <c r="H78" s="84" t="s">
        <v>522</v>
      </c>
      <c r="I78" s="84" t="s">
        <v>523</v>
      </c>
      <c r="J78" s="84"/>
      <c r="K78" s="75" t="s">
        <v>690</v>
      </c>
      <c r="L78" s="75" t="s">
        <v>691</v>
      </c>
      <c r="M78" s="75">
        <v>95.53</v>
      </c>
      <c r="N78" s="75">
        <v>23.97</v>
      </c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5"/>
      <c r="AB78" s="75"/>
      <c r="AC78" s="75"/>
      <c r="AD78" s="75"/>
      <c r="AE78" s="75"/>
      <c r="AF78" s="75"/>
      <c r="AG78" s="75"/>
      <c r="AH78" s="75"/>
      <c r="AI78" s="75"/>
      <c r="AJ78" s="75"/>
      <c r="AK78" s="75"/>
      <c r="AL78" s="75"/>
      <c r="AM78" s="75"/>
      <c r="AN78" s="75">
        <v>37.96</v>
      </c>
      <c r="AO78" s="75"/>
      <c r="AP78" s="75">
        <v>25.31</v>
      </c>
      <c r="AQ78" s="47" t="s">
        <v>744</v>
      </c>
      <c r="AR78" s="84" t="s">
        <v>523</v>
      </c>
      <c r="AS78" s="84"/>
      <c r="AT78" s="84"/>
      <c r="AU78" s="84" t="s">
        <v>527</v>
      </c>
      <c r="AV78" s="84">
        <v>5</v>
      </c>
      <c r="AW78" s="84" t="s">
        <v>528</v>
      </c>
      <c r="AX78" s="75"/>
      <c r="AY78" s="84">
        <v>0</v>
      </c>
      <c r="AZ78" s="84">
        <v>36</v>
      </c>
      <c r="BA78" s="84">
        <v>0</v>
      </c>
      <c r="BB78" s="84">
        <v>0</v>
      </c>
      <c r="BC78" s="84">
        <v>0</v>
      </c>
      <c r="BD78" s="84">
        <v>0</v>
      </c>
      <c r="BE78" s="84">
        <v>0</v>
      </c>
      <c r="BF78" s="84">
        <v>0</v>
      </c>
      <c r="BG78" s="84">
        <v>0</v>
      </c>
      <c r="BH78" s="84">
        <v>0</v>
      </c>
      <c r="BI78" s="84"/>
      <c r="BJ78" s="84" t="s">
        <v>523</v>
      </c>
      <c r="BK78" s="84">
        <v>24</v>
      </c>
      <c r="BL78" s="84" t="s">
        <v>523</v>
      </c>
      <c r="BM78" s="84"/>
      <c r="BN78" s="85"/>
      <c r="BO78" s="85"/>
      <c r="BP78" s="84"/>
      <c r="BQ78" s="84" t="s">
        <v>523</v>
      </c>
      <c r="BR78" s="85"/>
    </row>
    <row r="79" spans="1:97" x14ac:dyDescent="0.15">
      <c r="A79" s="75">
        <v>2573</v>
      </c>
      <c r="B79" s="82">
        <v>41389</v>
      </c>
      <c r="C79" s="85" t="s">
        <v>519</v>
      </c>
      <c r="D79" s="75" t="s">
        <v>616</v>
      </c>
      <c r="E79" s="75"/>
      <c r="F79" s="75" t="s">
        <v>742</v>
      </c>
      <c r="G79" s="82">
        <v>41305</v>
      </c>
      <c r="H79" s="84" t="s">
        <v>523</v>
      </c>
      <c r="I79" s="84" t="s">
        <v>530</v>
      </c>
      <c r="J79" s="84"/>
      <c r="K79" s="75" t="s">
        <v>543</v>
      </c>
      <c r="L79" s="75" t="s">
        <v>745</v>
      </c>
      <c r="M79" s="75">
        <v>110</v>
      </c>
      <c r="N79" s="75">
        <v>32.049999999999997</v>
      </c>
      <c r="O79" s="75"/>
      <c r="P79" s="75"/>
      <c r="Q79" s="75"/>
      <c r="R79" s="75"/>
      <c r="S79" s="75"/>
      <c r="T79" s="75"/>
      <c r="U79" s="75"/>
      <c r="V79" s="75"/>
      <c r="W79" s="75"/>
      <c r="X79" s="75"/>
      <c r="Y79" s="75"/>
      <c r="Z79" s="75"/>
      <c r="AA79" s="75"/>
      <c r="AB79" s="75"/>
      <c r="AC79" s="75"/>
      <c r="AD79" s="75"/>
      <c r="AE79" s="75"/>
      <c r="AF79" s="75"/>
      <c r="AG79" s="75"/>
      <c r="AH79" s="75"/>
      <c r="AI79" s="75"/>
      <c r="AJ79" s="75"/>
      <c r="AK79" s="75"/>
      <c r="AL79" s="75"/>
      <c r="AM79" s="75"/>
      <c r="AN79" s="75">
        <v>22.34</v>
      </c>
      <c r="AO79" s="75"/>
      <c r="AP79" s="75">
        <v>14.89</v>
      </c>
      <c r="AQ79" s="47" t="s">
        <v>746</v>
      </c>
      <c r="AR79" s="84" t="s">
        <v>523</v>
      </c>
      <c r="AS79" s="84"/>
      <c r="AT79" s="84"/>
      <c r="AU79" s="84"/>
      <c r="AV79" s="84"/>
      <c r="AW79" s="84" t="s">
        <v>523</v>
      </c>
      <c r="AX79" s="75"/>
      <c r="AY79" s="84">
        <v>0</v>
      </c>
      <c r="AZ79" s="84">
        <v>0</v>
      </c>
      <c r="BA79" s="84">
        <v>0</v>
      </c>
      <c r="BB79" s="84">
        <v>34</v>
      </c>
      <c r="BC79" s="84">
        <v>0</v>
      </c>
      <c r="BD79" s="84">
        <v>0</v>
      </c>
      <c r="BE79" s="84">
        <v>0</v>
      </c>
      <c r="BF79" s="84">
        <v>0</v>
      </c>
      <c r="BG79" s="84">
        <v>0</v>
      </c>
      <c r="BH79" s="84">
        <v>0</v>
      </c>
      <c r="BI79" s="84"/>
      <c r="BJ79" s="84" t="s">
        <v>523</v>
      </c>
      <c r="BK79" s="84">
        <v>12</v>
      </c>
      <c r="BL79" s="84" t="s">
        <v>523</v>
      </c>
      <c r="BM79" s="84"/>
      <c r="BN79" s="75"/>
      <c r="BO79" s="75"/>
      <c r="BP79" s="84"/>
      <c r="BQ79" s="84" t="s">
        <v>523</v>
      </c>
      <c r="BR79" s="75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</row>
    <row r="80" spans="1:97" x14ac:dyDescent="0.15">
      <c r="A80" s="75">
        <v>2584</v>
      </c>
      <c r="B80" s="82">
        <v>41389</v>
      </c>
      <c r="C80" s="83" t="s">
        <v>529</v>
      </c>
      <c r="D80" s="75" t="s">
        <v>617</v>
      </c>
      <c r="E80" s="75"/>
      <c r="F80" s="75" t="s">
        <v>742</v>
      </c>
      <c r="G80" s="82">
        <v>41305</v>
      </c>
      <c r="H80" s="84" t="s">
        <v>522</v>
      </c>
      <c r="I80" s="84" t="s">
        <v>523</v>
      </c>
      <c r="J80" s="84"/>
      <c r="K80" s="75" t="s">
        <v>700</v>
      </c>
      <c r="L80" s="75" t="s">
        <v>701</v>
      </c>
      <c r="M80" s="75">
        <v>73</v>
      </c>
      <c r="N80" s="75">
        <v>20.5</v>
      </c>
      <c r="O80" s="75"/>
      <c r="P80" s="75"/>
      <c r="Q80" s="75"/>
      <c r="R80" s="75"/>
      <c r="S80" s="75"/>
      <c r="T80" s="75"/>
      <c r="U80" s="75"/>
      <c r="V80" s="75"/>
      <c r="W80" s="75"/>
      <c r="X80" s="75"/>
      <c r="Y80" s="75"/>
      <c r="Z80" s="75"/>
      <c r="AA80" s="75"/>
      <c r="AB80" s="75"/>
      <c r="AC80" s="75"/>
      <c r="AD80" s="75"/>
      <c r="AE80" s="75"/>
      <c r="AF80" s="75"/>
      <c r="AG80" s="75"/>
      <c r="AH80" s="75"/>
      <c r="AI80" s="75"/>
      <c r="AJ80" s="75"/>
      <c r="AK80" s="75"/>
      <c r="AL80" s="75"/>
      <c r="AM80" s="75"/>
      <c r="AN80" s="75">
        <v>36.061999999999998</v>
      </c>
      <c r="AO80" s="75"/>
      <c r="AP80" s="75">
        <v>24.042000000000002</v>
      </c>
      <c r="AQ80" s="75" t="s">
        <v>746</v>
      </c>
      <c r="AR80" s="84" t="s">
        <v>523</v>
      </c>
      <c r="AS80" s="84"/>
      <c r="AT80" s="84"/>
      <c r="AU80" s="84" t="s">
        <v>694</v>
      </c>
      <c r="AV80" s="84">
        <v>5</v>
      </c>
      <c r="AW80" s="84" t="s">
        <v>523</v>
      </c>
      <c r="AX80" s="75"/>
      <c r="AY80" s="84">
        <v>0</v>
      </c>
      <c r="AZ80" s="84">
        <v>0</v>
      </c>
      <c r="BA80" s="84">
        <v>0</v>
      </c>
      <c r="BB80" s="84">
        <v>0</v>
      </c>
      <c r="BC80" s="84">
        <v>0</v>
      </c>
      <c r="BD80" s="84">
        <v>0</v>
      </c>
      <c r="BE80" s="84">
        <v>0</v>
      </c>
      <c r="BF80" s="84">
        <v>0</v>
      </c>
      <c r="BG80" s="84">
        <v>0</v>
      </c>
      <c r="BH80" s="84">
        <v>0</v>
      </c>
      <c r="BI80" s="84"/>
      <c r="BJ80" s="84" t="s">
        <v>523</v>
      </c>
      <c r="BK80" s="84"/>
      <c r="BL80" s="84" t="s">
        <v>523</v>
      </c>
      <c r="BM80" s="84"/>
      <c r="BN80" s="85"/>
      <c r="BO80" s="85"/>
      <c r="BP80" s="84"/>
      <c r="BQ80" s="84" t="s">
        <v>523</v>
      </c>
      <c r="BR80" s="85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</row>
    <row r="81" spans="1:97" x14ac:dyDescent="0.15">
      <c r="A81" s="75">
        <v>974</v>
      </c>
      <c r="B81" s="82">
        <v>41389</v>
      </c>
      <c r="C81" s="83" t="s">
        <v>529</v>
      </c>
      <c r="D81" s="75" t="s">
        <v>616</v>
      </c>
      <c r="E81" s="75"/>
      <c r="F81" s="75" t="s">
        <v>595</v>
      </c>
      <c r="G81" s="82">
        <v>41274</v>
      </c>
      <c r="H81" s="84" t="s">
        <v>522</v>
      </c>
      <c r="I81" s="84" t="s">
        <v>523</v>
      </c>
      <c r="J81" s="84"/>
      <c r="K81" s="75" t="s">
        <v>670</v>
      </c>
      <c r="L81" s="75" t="s">
        <v>671</v>
      </c>
      <c r="M81" s="75">
        <v>105.34</v>
      </c>
      <c r="N81" s="75">
        <v>20.420000000000002</v>
      </c>
      <c r="O81" s="75" t="s">
        <v>689</v>
      </c>
      <c r="P81" s="75">
        <v>1200</v>
      </c>
      <c r="Q81" s="75">
        <v>20.22</v>
      </c>
      <c r="R81" s="75"/>
      <c r="S81" s="75"/>
      <c r="T81" s="75"/>
      <c r="U81" s="75"/>
      <c r="V81" s="75"/>
      <c r="W81" s="75">
        <v>10.17</v>
      </c>
      <c r="X81" s="75"/>
      <c r="Y81" s="75"/>
      <c r="Z81" s="75"/>
      <c r="AA81" s="75"/>
      <c r="AB81" s="75"/>
      <c r="AC81" s="75"/>
      <c r="AD81" s="75"/>
      <c r="AE81" s="75"/>
      <c r="AF81" s="75"/>
      <c r="AG81" s="75"/>
      <c r="AH81" s="75"/>
      <c r="AI81" s="75"/>
      <c r="AJ81" s="75"/>
      <c r="AK81" s="75"/>
      <c r="AL81" s="75"/>
      <c r="AM81" s="75"/>
      <c r="AN81" s="75">
        <v>46.027999999999999</v>
      </c>
      <c r="AO81" s="75"/>
      <c r="AP81" s="75"/>
      <c r="AQ81" s="75" t="s">
        <v>596</v>
      </c>
      <c r="AR81" s="84" t="s">
        <v>523</v>
      </c>
      <c r="AS81" s="84"/>
      <c r="AT81" s="84"/>
      <c r="AU81" s="84" t="s">
        <v>527</v>
      </c>
      <c r="AV81" s="84">
        <v>7</v>
      </c>
      <c r="AW81" s="84" t="s">
        <v>523</v>
      </c>
      <c r="AX81" s="84"/>
      <c r="AY81" s="84">
        <v>0</v>
      </c>
      <c r="AZ81" s="84">
        <v>0</v>
      </c>
      <c r="BA81" s="84">
        <v>0</v>
      </c>
      <c r="BB81" s="84">
        <v>0</v>
      </c>
      <c r="BC81" s="84">
        <v>0</v>
      </c>
      <c r="BD81" s="84">
        <v>0</v>
      </c>
      <c r="BE81" s="84">
        <v>0</v>
      </c>
      <c r="BF81" s="84">
        <v>0</v>
      </c>
      <c r="BG81" s="84">
        <v>0</v>
      </c>
      <c r="BH81" s="84">
        <v>0</v>
      </c>
      <c r="BI81" s="84">
        <v>12</v>
      </c>
      <c r="BJ81" s="84" t="s">
        <v>523</v>
      </c>
      <c r="BK81" s="84"/>
      <c r="BL81" s="84" t="s">
        <v>523</v>
      </c>
      <c r="BM81" s="84"/>
      <c r="BN81" s="75" t="s">
        <v>673</v>
      </c>
      <c r="BO81" s="75" t="s">
        <v>674</v>
      </c>
      <c r="BP81" s="84">
        <v>50</v>
      </c>
      <c r="BQ81" s="84" t="s">
        <v>523</v>
      </c>
      <c r="BR81" s="85" t="s">
        <v>675</v>
      </c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</row>
    <row r="82" spans="1:97" x14ac:dyDescent="0.15">
      <c r="A82" s="75">
        <v>2575</v>
      </c>
      <c r="B82" s="82">
        <v>41389</v>
      </c>
      <c r="C82" s="83" t="s">
        <v>529</v>
      </c>
      <c r="D82" s="75" t="s">
        <v>617</v>
      </c>
      <c r="E82" s="75"/>
      <c r="F82" s="75" t="s">
        <v>597</v>
      </c>
      <c r="G82" s="82">
        <v>41305</v>
      </c>
      <c r="H82" s="84" t="s">
        <v>522</v>
      </c>
      <c r="I82" s="84" t="s">
        <v>523</v>
      </c>
      <c r="J82" s="84"/>
      <c r="K82" s="75" t="s">
        <v>545</v>
      </c>
      <c r="L82" s="75" t="s">
        <v>598</v>
      </c>
      <c r="M82" s="75">
        <v>139.94999999999999</v>
      </c>
      <c r="N82" s="75">
        <v>23.69</v>
      </c>
      <c r="O82" s="75" t="s">
        <v>539</v>
      </c>
      <c r="P82" s="75">
        <v>1000</v>
      </c>
      <c r="Q82" s="75">
        <v>25.5</v>
      </c>
      <c r="R82" s="75">
        <v>2500</v>
      </c>
      <c r="S82" s="75">
        <v>27.18</v>
      </c>
      <c r="T82" s="75"/>
      <c r="U82" s="75"/>
      <c r="V82" s="75"/>
      <c r="W82" s="75">
        <v>16.420000000000002</v>
      </c>
      <c r="X82" s="75"/>
      <c r="Y82" s="75"/>
      <c r="Z82" s="75"/>
      <c r="AA82" s="75"/>
      <c r="AB82" s="75"/>
      <c r="AC82" s="75"/>
      <c r="AD82" s="75"/>
      <c r="AE82" s="75"/>
      <c r="AF82" s="75"/>
      <c r="AG82" s="75"/>
      <c r="AH82" s="75"/>
      <c r="AI82" s="75"/>
      <c r="AJ82" s="75"/>
      <c r="AK82" s="75"/>
      <c r="AL82" s="75"/>
      <c r="AM82" s="75"/>
      <c r="AN82" s="75">
        <v>46.03</v>
      </c>
      <c r="AO82" s="75"/>
      <c r="AP82" s="75"/>
      <c r="AQ82" s="75" t="s">
        <v>599</v>
      </c>
      <c r="AR82" s="84" t="s">
        <v>523</v>
      </c>
      <c r="AS82" s="84"/>
      <c r="AT82" s="84"/>
      <c r="AU82" s="84" t="s">
        <v>694</v>
      </c>
      <c r="AV82" s="84">
        <v>8</v>
      </c>
      <c r="AW82" s="84" t="s">
        <v>600</v>
      </c>
      <c r="AX82" s="75"/>
      <c r="AY82" s="84">
        <v>0</v>
      </c>
      <c r="AZ82" s="84">
        <v>0</v>
      </c>
      <c r="BA82" s="84">
        <v>7</v>
      </c>
      <c r="BB82" s="84">
        <v>0</v>
      </c>
      <c r="BC82" s="84">
        <v>0</v>
      </c>
      <c r="BD82" s="84">
        <v>0</v>
      </c>
      <c r="BE82" s="84">
        <v>0</v>
      </c>
      <c r="BF82" s="84">
        <v>0</v>
      </c>
      <c r="BG82" s="84">
        <v>0</v>
      </c>
      <c r="BH82" s="84">
        <v>0</v>
      </c>
      <c r="BI82" s="84">
        <v>24</v>
      </c>
      <c r="BJ82" s="84" t="s">
        <v>522</v>
      </c>
      <c r="BK82" s="84">
        <v>24</v>
      </c>
      <c r="BL82" s="84" t="s">
        <v>523</v>
      </c>
      <c r="BM82" s="84"/>
      <c r="BN82" s="85"/>
      <c r="BO82" s="85"/>
      <c r="BP82" s="84"/>
      <c r="BQ82" s="84" t="s">
        <v>523</v>
      </c>
      <c r="BR82" s="75" t="s">
        <v>547</v>
      </c>
    </row>
    <row r="83" spans="1:97" s="1" customFormat="1" x14ac:dyDescent="0.15"/>
    <row r="84" spans="1:97" s="1" customFormat="1" x14ac:dyDescent="0.15"/>
    <row r="85" spans="1:97" s="1" customFormat="1" x14ac:dyDescent="0.15"/>
    <row r="86" spans="1:97" s="1" customFormat="1" x14ac:dyDescent="0.15"/>
    <row r="87" spans="1:97" s="1" customFormat="1" x14ac:dyDescent="0.15"/>
    <row r="88" spans="1:97" s="1" customFormat="1" x14ac:dyDescent="0.15"/>
    <row r="89" spans="1:97" s="1" customFormat="1" x14ac:dyDescent="0.15"/>
  </sheetData>
  <sheetProtection algorithmName="SHA-512" hashValue="HBShaj79YpVm3uvpxWrnssRCEd8/mRJGZbMledWiGtZdvRj0a1fqr8JB7eK4vQm9EXPJGQXMnZo0BCmaZ41CUg==" saltValue="SWOGECzvR2hKh/h525WlPg==" spinCount="100000" sheet="1" objects="1" scenarios="1"/>
  <phoneticPr fontId="7" type="noConversion"/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42"/>
  <dimension ref="A1:CS701"/>
  <sheetViews>
    <sheetView zoomScaleNormal="120" zoomScalePageLayoutView="120" workbookViewId="0">
      <selection activeCell="A7" sqref="A7:XFD7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2" width="10.1640625" customWidth="1"/>
    <col min="43" max="43" width="27.6640625" style="12" customWidth="1"/>
    <col min="44" max="45" width="9.33203125" style="19" customWidth="1"/>
    <col min="46" max="46" width="9.33203125" style="21" customWidth="1"/>
    <col min="47" max="47" width="9.33203125" style="19" customWidth="1"/>
    <col min="48" max="48" width="7.83203125" style="21" customWidth="1"/>
    <col min="49" max="49" width="7.83203125" style="27" customWidth="1"/>
    <col min="50" max="50" width="10.1640625" style="11" customWidth="1"/>
    <col min="51" max="51" width="11" style="27"/>
    <col min="52" max="57" width="11" style="19"/>
    <col min="58" max="58" width="11" style="21"/>
    <col min="59" max="60" width="11" style="27"/>
    <col min="61" max="65" width="11" style="19"/>
    <col min="66" max="66" width="38.6640625" style="41" customWidth="1"/>
    <col min="67" max="67" width="11.5" style="41" customWidth="1"/>
    <col min="68" max="69" width="11.33203125" style="19" customWidth="1"/>
    <col min="70" max="70" width="29.5" style="41" customWidth="1"/>
  </cols>
  <sheetData>
    <row r="1" spans="1:97" ht="112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472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s="1" customFormat="1" x14ac:dyDescent="0.15">
      <c r="A2" s="30">
        <v>118</v>
      </c>
      <c r="B2" s="53">
        <v>41012</v>
      </c>
      <c r="C2" s="50" t="s">
        <v>290</v>
      </c>
      <c r="D2" s="30" t="s">
        <v>340</v>
      </c>
      <c r="E2" s="30"/>
      <c r="F2" s="30" t="s">
        <v>576</v>
      </c>
      <c r="G2" s="29">
        <v>40929</v>
      </c>
      <c r="H2" s="31" t="s">
        <v>301</v>
      </c>
      <c r="I2" s="31" t="s">
        <v>188</v>
      </c>
      <c r="J2" s="31"/>
      <c r="K2" s="30" t="s">
        <v>235</v>
      </c>
      <c r="L2" s="30" t="s">
        <v>118</v>
      </c>
      <c r="M2" s="67">
        <v>149.35</v>
      </c>
      <c r="N2" s="67">
        <v>23.57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165</v>
      </c>
      <c r="AR2" s="31" t="s">
        <v>304</v>
      </c>
      <c r="AS2" s="31"/>
      <c r="AT2" s="31"/>
      <c r="AU2" s="31" t="s">
        <v>174</v>
      </c>
      <c r="AV2" s="31">
        <v>5</v>
      </c>
      <c r="AW2" s="31" t="s">
        <v>314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348</v>
      </c>
      <c r="BK2" s="31">
        <v>24</v>
      </c>
      <c r="BL2" s="31" t="s">
        <v>586</v>
      </c>
      <c r="BM2" s="31"/>
      <c r="BN2" s="40" t="s">
        <v>557</v>
      </c>
      <c r="BO2" s="40" t="s">
        <v>334</v>
      </c>
      <c r="BP2" s="31">
        <v>100</v>
      </c>
      <c r="BQ2" s="31" t="s">
        <v>158</v>
      </c>
      <c r="BR2" s="40"/>
    </row>
    <row r="3" spans="1:97" s="1" customFormat="1" x14ac:dyDescent="0.15">
      <c r="A3" s="30">
        <v>166</v>
      </c>
      <c r="B3" s="53">
        <v>41013</v>
      </c>
      <c r="C3" s="50" t="s">
        <v>290</v>
      </c>
      <c r="D3" s="30" t="s">
        <v>340</v>
      </c>
      <c r="E3" s="30"/>
      <c r="F3" s="30" t="s">
        <v>576</v>
      </c>
      <c r="G3" s="33">
        <v>40963</v>
      </c>
      <c r="H3" s="31" t="s">
        <v>385</v>
      </c>
      <c r="I3" s="31" t="s">
        <v>187</v>
      </c>
      <c r="J3" s="31"/>
      <c r="K3" s="30" t="s">
        <v>303</v>
      </c>
      <c r="L3" s="30" t="s">
        <v>356</v>
      </c>
      <c r="M3" s="67">
        <v>147.54</v>
      </c>
      <c r="N3" s="67">
        <v>20.7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165</v>
      </c>
      <c r="AR3" s="31" t="s">
        <v>579</v>
      </c>
      <c r="AS3" s="31"/>
      <c r="AT3" s="31"/>
      <c r="AU3" s="31"/>
      <c r="AV3" s="31"/>
      <c r="AW3" s="31" t="s">
        <v>351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351</v>
      </c>
      <c r="BK3" s="31">
        <v>24</v>
      </c>
      <c r="BL3" s="31" t="s">
        <v>586</v>
      </c>
      <c r="BM3" s="31"/>
      <c r="BN3" s="40"/>
      <c r="BO3" s="40"/>
      <c r="BP3" s="31"/>
      <c r="BQ3" s="31" t="s">
        <v>158</v>
      </c>
      <c r="BR3" s="40"/>
    </row>
    <row r="4" spans="1:97" s="1" customFormat="1" x14ac:dyDescent="0.15">
      <c r="A4" s="30">
        <v>207</v>
      </c>
      <c r="B4" s="53">
        <v>41012</v>
      </c>
      <c r="C4" s="50" t="s">
        <v>290</v>
      </c>
      <c r="D4" s="30" t="s">
        <v>340</v>
      </c>
      <c r="E4" s="30"/>
      <c r="F4" s="30" t="s">
        <v>576</v>
      </c>
      <c r="G4" s="29">
        <v>40939</v>
      </c>
      <c r="H4" s="31" t="s">
        <v>304</v>
      </c>
      <c r="I4" s="31" t="s">
        <v>187</v>
      </c>
      <c r="J4" s="31"/>
      <c r="K4" s="30" t="s">
        <v>322</v>
      </c>
      <c r="L4" s="30" t="s">
        <v>121</v>
      </c>
      <c r="M4" s="67">
        <v>115</v>
      </c>
      <c r="N4" s="67">
        <v>18.3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165</v>
      </c>
      <c r="AR4" s="31" t="s">
        <v>304</v>
      </c>
      <c r="AS4" s="31"/>
      <c r="AT4" s="31"/>
      <c r="AU4" s="31"/>
      <c r="AV4" s="31"/>
      <c r="AW4" s="31" t="s">
        <v>385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385</v>
      </c>
      <c r="BK4" s="31"/>
      <c r="BL4" s="31" t="s">
        <v>586</v>
      </c>
      <c r="BM4" s="31"/>
      <c r="BN4" s="40"/>
      <c r="BO4" s="40"/>
      <c r="BP4" s="31"/>
      <c r="BQ4" s="31" t="s">
        <v>158</v>
      </c>
      <c r="BR4" s="30" t="s">
        <v>56</v>
      </c>
    </row>
    <row r="5" spans="1:97" s="1" customFormat="1" x14ac:dyDescent="0.15">
      <c r="A5" s="30">
        <v>250</v>
      </c>
      <c r="B5" s="53">
        <v>41012</v>
      </c>
      <c r="C5" s="40" t="s">
        <v>242</v>
      </c>
      <c r="D5" s="30" t="s">
        <v>179</v>
      </c>
      <c r="E5" s="30"/>
      <c r="F5" s="30" t="s">
        <v>291</v>
      </c>
      <c r="G5" s="33">
        <v>40698</v>
      </c>
      <c r="H5" s="31" t="s">
        <v>423</v>
      </c>
      <c r="I5" s="31" t="s">
        <v>491</v>
      </c>
      <c r="J5" s="31"/>
      <c r="K5" s="30" t="s">
        <v>107</v>
      </c>
      <c r="L5" s="30" t="s">
        <v>213</v>
      </c>
      <c r="M5" s="67">
        <v>119.9</v>
      </c>
      <c r="N5" s="67">
        <v>21.15</v>
      </c>
      <c r="O5" s="30" t="s">
        <v>108</v>
      </c>
      <c r="P5" s="30">
        <v>3700</v>
      </c>
      <c r="Q5" s="30">
        <v>20.95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138</v>
      </c>
      <c r="AR5" s="31" t="s">
        <v>422</v>
      </c>
      <c r="AS5" s="31"/>
      <c r="AT5" s="31"/>
      <c r="AU5" s="31" t="s">
        <v>482</v>
      </c>
      <c r="AV5" s="31">
        <v>8</v>
      </c>
      <c r="AW5" s="31" t="s">
        <v>422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483</v>
      </c>
      <c r="BK5" s="31"/>
      <c r="BL5" s="31" t="s">
        <v>158</v>
      </c>
      <c r="BM5" s="31"/>
      <c r="BN5" s="40" t="s">
        <v>411</v>
      </c>
      <c r="BO5" s="40"/>
      <c r="BP5" s="31"/>
      <c r="BQ5" s="31" t="s">
        <v>158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328</v>
      </c>
      <c r="B6" s="53">
        <v>41012</v>
      </c>
      <c r="C6" s="40" t="s">
        <v>178</v>
      </c>
      <c r="D6" s="30" t="s">
        <v>179</v>
      </c>
      <c r="E6" s="30"/>
      <c r="F6" s="30" t="s">
        <v>576</v>
      </c>
      <c r="G6" s="29">
        <v>40908</v>
      </c>
      <c r="H6" s="31" t="s">
        <v>183</v>
      </c>
      <c r="I6" s="31" t="s">
        <v>187</v>
      </c>
      <c r="J6" s="31"/>
      <c r="K6" s="30" t="s">
        <v>233</v>
      </c>
      <c r="L6" s="30" t="s">
        <v>116</v>
      </c>
      <c r="M6" s="67">
        <v>138.02000000000001</v>
      </c>
      <c r="N6" s="67">
        <v>24.93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328</v>
      </c>
      <c r="AR6" s="31" t="s">
        <v>183</v>
      </c>
      <c r="AS6" s="31"/>
      <c r="AT6" s="31"/>
      <c r="AU6" s="31"/>
      <c r="AV6" s="31"/>
      <c r="AW6" s="31" t="s">
        <v>183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333</v>
      </c>
      <c r="BK6" s="31"/>
      <c r="BL6" s="31" t="s">
        <v>158</v>
      </c>
      <c r="BM6" s="31"/>
      <c r="BN6" s="30"/>
      <c r="BO6" s="30"/>
      <c r="BP6" s="31"/>
      <c r="BQ6" s="31" t="s">
        <v>158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412</v>
      </c>
      <c r="B7" s="53">
        <v>41012</v>
      </c>
      <c r="C7" s="50" t="s">
        <v>290</v>
      </c>
      <c r="D7" s="30" t="s">
        <v>340</v>
      </c>
      <c r="E7" s="30"/>
      <c r="F7" s="30" t="s">
        <v>576</v>
      </c>
      <c r="G7" s="29">
        <v>40939</v>
      </c>
      <c r="H7" s="31" t="s">
        <v>292</v>
      </c>
      <c r="I7" s="31" t="s">
        <v>189</v>
      </c>
      <c r="J7" s="31"/>
      <c r="K7" s="30" t="s">
        <v>564</v>
      </c>
      <c r="L7" s="30" t="s">
        <v>239</v>
      </c>
      <c r="M7" s="67">
        <v>142.91999999999999</v>
      </c>
      <c r="N7" s="67">
        <v>17.8</v>
      </c>
      <c r="O7" s="30" t="s">
        <v>431</v>
      </c>
      <c r="P7" s="30">
        <v>1000</v>
      </c>
      <c r="Q7" s="30">
        <v>18.48</v>
      </c>
      <c r="R7" s="30">
        <v>3500</v>
      </c>
      <c r="S7" s="30">
        <v>19.8</v>
      </c>
      <c r="T7" s="30">
        <v>8500</v>
      </c>
      <c r="U7" s="30">
        <v>19.98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653</v>
      </c>
      <c r="AR7" s="31" t="s">
        <v>382</v>
      </c>
      <c r="AS7" s="31"/>
      <c r="AT7" s="31"/>
      <c r="AU7" s="31" t="s">
        <v>278</v>
      </c>
      <c r="AV7" s="31">
        <v>8</v>
      </c>
      <c r="AW7" s="31" t="s">
        <v>226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292</v>
      </c>
      <c r="BK7" s="31">
        <v>24</v>
      </c>
      <c r="BL7" s="31" t="s">
        <v>586</v>
      </c>
      <c r="BM7" s="31"/>
      <c r="BN7" s="40"/>
      <c r="BO7" s="40"/>
      <c r="BP7" s="31"/>
      <c r="BQ7" s="31" t="s">
        <v>158</v>
      </c>
      <c r="BR7" s="30" t="s">
        <v>58</v>
      </c>
    </row>
    <row r="8" spans="1:97" s="1" customFormat="1" x14ac:dyDescent="0.15">
      <c r="A8" s="30">
        <v>444</v>
      </c>
      <c r="B8" s="53">
        <v>41012</v>
      </c>
      <c r="C8" s="50" t="s">
        <v>290</v>
      </c>
      <c r="D8" s="30" t="s">
        <v>340</v>
      </c>
      <c r="E8" s="30"/>
      <c r="F8" s="30" t="s">
        <v>280</v>
      </c>
      <c r="G8" s="29">
        <v>40871</v>
      </c>
      <c r="H8" s="31" t="s">
        <v>292</v>
      </c>
      <c r="I8" s="31" t="s">
        <v>305</v>
      </c>
      <c r="J8" s="31"/>
      <c r="K8" s="30" t="s">
        <v>323</v>
      </c>
      <c r="L8" s="32" t="s">
        <v>113</v>
      </c>
      <c r="M8" s="67">
        <v>109.9</v>
      </c>
      <c r="N8" s="67">
        <v>21.85</v>
      </c>
      <c r="O8" s="30" t="s">
        <v>431</v>
      </c>
      <c r="P8" s="30">
        <v>3700</v>
      </c>
      <c r="Q8" s="30">
        <v>21.74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653</v>
      </c>
      <c r="AR8" s="31" t="s">
        <v>293</v>
      </c>
      <c r="AS8" s="31"/>
      <c r="AT8" s="31"/>
      <c r="AU8" s="31" t="s">
        <v>114</v>
      </c>
      <c r="AV8" s="31">
        <v>6.5</v>
      </c>
      <c r="AW8" s="31" t="s">
        <v>293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293</v>
      </c>
      <c r="BK8" s="31"/>
      <c r="BL8" s="31" t="s">
        <v>586</v>
      </c>
      <c r="BM8" s="31"/>
      <c r="BN8" s="40"/>
      <c r="BO8" s="40"/>
      <c r="BP8" s="31"/>
      <c r="BQ8" s="31" t="s">
        <v>158</v>
      </c>
      <c r="BR8" s="40"/>
    </row>
    <row r="9" spans="1:97" s="1" customFormat="1" x14ac:dyDescent="0.15">
      <c r="A9" s="30">
        <v>601</v>
      </c>
      <c r="B9" s="53">
        <v>41012</v>
      </c>
      <c r="C9" s="50" t="s">
        <v>290</v>
      </c>
      <c r="D9" s="30" t="s">
        <v>340</v>
      </c>
      <c r="E9" s="30"/>
      <c r="F9" s="30" t="s">
        <v>576</v>
      </c>
      <c r="G9" s="29">
        <v>40969</v>
      </c>
      <c r="H9" s="31" t="s">
        <v>396</v>
      </c>
      <c r="I9" s="31" t="s">
        <v>192</v>
      </c>
      <c r="J9" s="31"/>
      <c r="K9" s="30" t="s">
        <v>499</v>
      </c>
      <c r="L9" s="30" t="s">
        <v>68</v>
      </c>
      <c r="M9" s="67">
        <v>133</v>
      </c>
      <c r="N9" s="67">
        <v>22.59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165</v>
      </c>
      <c r="AR9" s="31" t="s">
        <v>304</v>
      </c>
      <c r="AS9" s="31"/>
      <c r="AT9" s="31"/>
      <c r="AU9" s="31" t="s">
        <v>409</v>
      </c>
      <c r="AV9" s="31">
        <v>6.2</v>
      </c>
      <c r="AW9" s="31" t="s">
        <v>314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384</v>
      </c>
      <c r="BK9" s="31">
        <v>24</v>
      </c>
      <c r="BL9" s="31" t="s">
        <v>158</v>
      </c>
      <c r="BM9" s="31"/>
      <c r="BN9" s="30" t="s">
        <v>399</v>
      </c>
      <c r="BO9" s="30" t="s">
        <v>126</v>
      </c>
      <c r="BP9" s="31">
        <v>150</v>
      </c>
      <c r="BQ9" s="31" t="s">
        <v>158</v>
      </c>
      <c r="BR9" s="40"/>
    </row>
    <row r="10" spans="1:97" s="1" customFormat="1" x14ac:dyDescent="0.15">
      <c r="A10" s="30">
        <v>727</v>
      </c>
      <c r="B10" s="53">
        <v>41012</v>
      </c>
      <c r="C10" s="50" t="s">
        <v>242</v>
      </c>
      <c r="D10" s="30" t="s">
        <v>428</v>
      </c>
      <c r="E10" s="30"/>
      <c r="F10" s="30" t="s">
        <v>395</v>
      </c>
      <c r="G10" s="29">
        <v>40939</v>
      </c>
      <c r="H10" s="31" t="s">
        <v>396</v>
      </c>
      <c r="I10" s="31" t="s">
        <v>186</v>
      </c>
      <c r="J10" s="31"/>
      <c r="K10" s="30" t="s">
        <v>485</v>
      </c>
      <c r="L10" s="30" t="s">
        <v>484</v>
      </c>
      <c r="M10" s="67">
        <v>153</v>
      </c>
      <c r="N10" s="67">
        <v>15.87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328</v>
      </c>
      <c r="AR10" s="31" t="s">
        <v>192</v>
      </c>
      <c r="AS10" s="31"/>
      <c r="AT10" s="31"/>
      <c r="AU10" s="31" t="s">
        <v>475</v>
      </c>
      <c r="AV10" s="31">
        <v>5</v>
      </c>
      <c r="AW10" s="31" t="s">
        <v>558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192</v>
      </c>
      <c r="BK10" s="31"/>
      <c r="BL10" s="31" t="s">
        <v>158</v>
      </c>
      <c r="BM10" s="31"/>
      <c r="BN10" s="40"/>
      <c r="BO10" s="40"/>
      <c r="BP10" s="31"/>
      <c r="BQ10" s="31" t="s">
        <v>158</v>
      </c>
      <c r="BR10" s="30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770</v>
      </c>
      <c r="B11" s="53">
        <v>41012</v>
      </c>
      <c r="C11" s="50" t="s">
        <v>290</v>
      </c>
      <c r="D11" s="30" t="s">
        <v>340</v>
      </c>
      <c r="E11" s="30"/>
      <c r="F11" s="30" t="s">
        <v>74</v>
      </c>
      <c r="G11" s="33">
        <v>40913</v>
      </c>
      <c r="H11" s="31" t="s">
        <v>62</v>
      </c>
      <c r="I11" s="31" t="s">
        <v>266</v>
      </c>
      <c r="J11" s="31"/>
      <c r="K11" s="30" t="s">
        <v>143</v>
      </c>
      <c r="L11" s="30" t="s">
        <v>246</v>
      </c>
      <c r="M11" s="67">
        <v>122</v>
      </c>
      <c r="N11" s="67">
        <v>17.600000000000001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328</v>
      </c>
      <c r="AR11" s="31" t="s">
        <v>583</v>
      </c>
      <c r="AS11" s="31"/>
      <c r="AT11" s="31"/>
      <c r="AU11" s="31"/>
      <c r="AV11" s="31"/>
      <c r="AW11" s="31" t="s">
        <v>583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583</v>
      </c>
      <c r="BK11" s="31"/>
      <c r="BL11" s="31" t="s">
        <v>583</v>
      </c>
      <c r="BM11" s="31"/>
      <c r="BN11" s="40"/>
      <c r="BO11" s="40"/>
      <c r="BP11" s="31"/>
      <c r="BQ11" s="31" t="s">
        <v>583</v>
      </c>
      <c r="BR11" s="40"/>
    </row>
    <row r="12" spans="1:97" s="1" customFormat="1" x14ac:dyDescent="0.15">
      <c r="A12" s="30">
        <v>855</v>
      </c>
      <c r="B12" s="53">
        <v>41012</v>
      </c>
      <c r="C12" s="50" t="s">
        <v>290</v>
      </c>
      <c r="D12" s="30" t="s">
        <v>340</v>
      </c>
      <c r="E12" s="30"/>
      <c r="F12" s="30" t="s">
        <v>576</v>
      </c>
      <c r="G12" s="29">
        <v>40912</v>
      </c>
      <c r="H12" s="31" t="s">
        <v>292</v>
      </c>
      <c r="I12" s="31" t="s">
        <v>189</v>
      </c>
      <c r="J12" s="31"/>
      <c r="K12" s="30" t="s">
        <v>155</v>
      </c>
      <c r="L12" s="30" t="s">
        <v>208</v>
      </c>
      <c r="M12" s="67">
        <v>116.94</v>
      </c>
      <c r="N12" s="67">
        <v>15.84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165</v>
      </c>
      <c r="AR12" s="31" t="s">
        <v>382</v>
      </c>
      <c r="AS12" s="31"/>
      <c r="AT12" s="31"/>
      <c r="AU12" s="31" t="s">
        <v>582</v>
      </c>
      <c r="AV12" s="31">
        <v>6.5</v>
      </c>
      <c r="AW12" s="31" t="s">
        <v>332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261</v>
      </c>
      <c r="BK12" s="31"/>
      <c r="BL12" s="31" t="s">
        <v>586</v>
      </c>
      <c r="BM12" s="31"/>
      <c r="BN12" s="40"/>
      <c r="BO12" s="40"/>
      <c r="BP12" s="31"/>
      <c r="BQ12" s="31" t="s">
        <v>158</v>
      </c>
      <c r="BR12" s="40" t="s">
        <v>262</v>
      </c>
    </row>
    <row r="13" spans="1:97" s="1" customFormat="1" x14ac:dyDescent="0.15">
      <c r="A13" s="30">
        <v>942</v>
      </c>
      <c r="B13" s="53">
        <v>41012</v>
      </c>
      <c r="C13" s="50" t="s">
        <v>290</v>
      </c>
      <c r="D13" s="30" t="s">
        <v>340</v>
      </c>
      <c r="E13" s="30"/>
      <c r="F13" s="30" t="s">
        <v>576</v>
      </c>
      <c r="G13" s="29">
        <v>40982</v>
      </c>
      <c r="H13" s="31" t="s">
        <v>341</v>
      </c>
      <c r="I13" s="31" t="s">
        <v>188</v>
      </c>
      <c r="J13" s="31"/>
      <c r="K13" s="30" t="s">
        <v>493</v>
      </c>
      <c r="L13" s="30" t="s">
        <v>578</v>
      </c>
      <c r="M13" s="67">
        <v>125.5</v>
      </c>
      <c r="N13" s="67">
        <v>17.23</v>
      </c>
      <c r="O13" s="30" t="s">
        <v>575</v>
      </c>
      <c r="P13" s="30">
        <v>1200</v>
      </c>
      <c r="Q13" s="30">
        <v>14.2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165</v>
      </c>
      <c r="AR13" s="31" t="s">
        <v>579</v>
      </c>
      <c r="AS13" s="31"/>
      <c r="AT13" s="31"/>
      <c r="AU13" s="31" t="s">
        <v>580</v>
      </c>
      <c r="AV13" s="31">
        <v>6.2</v>
      </c>
      <c r="AW13" s="31" t="s">
        <v>650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62</v>
      </c>
      <c r="BK13" s="31"/>
      <c r="BL13" s="31" t="s">
        <v>586</v>
      </c>
      <c r="BM13" s="31"/>
      <c r="BN13" s="40" t="s">
        <v>256</v>
      </c>
      <c r="BO13" s="40" t="s">
        <v>257</v>
      </c>
      <c r="BP13" s="31">
        <v>50</v>
      </c>
      <c r="BQ13" s="31" t="s">
        <v>158</v>
      </c>
      <c r="BR13" s="40" t="s">
        <v>415</v>
      </c>
    </row>
    <row r="14" spans="1:97" s="1" customFormat="1" x14ac:dyDescent="0.15">
      <c r="A14" s="30">
        <v>986</v>
      </c>
      <c r="B14" s="54">
        <v>41013</v>
      </c>
      <c r="C14" s="50" t="s">
        <v>242</v>
      </c>
      <c r="D14" s="30" t="s">
        <v>236</v>
      </c>
      <c r="E14" s="30"/>
      <c r="F14" s="30" t="s">
        <v>280</v>
      </c>
      <c r="G14" s="33" t="s">
        <v>388</v>
      </c>
      <c r="H14" s="31" t="s">
        <v>253</v>
      </c>
      <c r="I14" s="31" t="s">
        <v>159</v>
      </c>
      <c r="J14" s="31"/>
      <c r="K14" s="30" t="s">
        <v>21</v>
      </c>
      <c r="L14" s="30" t="s">
        <v>22</v>
      </c>
      <c r="M14" s="30">
        <v>100</v>
      </c>
      <c r="N14" s="30">
        <v>17.27</v>
      </c>
      <c r="O14" s="30" t="s">
        <v>23</v>
      </c>
      <c r="P14" s="30">
        <v>2500</v>
      </c>
      <c r="Q14" s="30">
        <v>16.43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24</v>
      </c>
      <c r="AR14" s="31" t="s">
        <v>159</v>
      </c>
      <c r="AS14" s="31"/>
      <c r="AT14" s="31"/>
      <c r="AU14" s="31" t="s">
        <v>25</v>
      </c>
      <c r="AV14" s="31">
        <v>8</v>
      </c>
      <c r="AW14" s="31" t="s">
        <v>26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159</v>
      </c>
      <c r="BK14" s="31"/>
      <c r="BL14" s="31" t="s">
        <v>159</v>
      </c>
      <c r="BM14" s="31"/>
      <c r="BN14" s="40"/>
      <c r="BO14" s="40"/>
      <c r="BP14" s="31"/>
      <c r="BQ14" s="31" t="s">
        <v>159</v>
      </c>
      <c r="BR14" s="40"/>
    </row>
    <row r="15" spans="1:97" s="1" customFormat="1" x14ac:dyDescent="0.15">
      <c r="A15" s="30">
        <v>1032</v>
      </c>
      <c r="B15" s="53">
        <v>41012</v>
      </c>
      <c r="C15" s="50" t="s">
        <v>492</v>
      </c>
      <c r="D15" s="30" t="s">
        <v>428</v>
      </c>
      <c r="E15" s="30"/>
      <c r="F15" s="30" t="s">
        <v>280</v>
      </c>
      <c r="G15" s="29">
        <v>40939</v>
      </c>
      <c r="H15" s="31" t="s">
        <v>279</v>
      </c>
      <c r="I15" s="31" t="s">
        <v>187</v>
      </c>
      <c r="J15" s="31"/>
      <c r="K15" s="30" t="s">
        <v>137</v>
      </c>
      <c r="L15" s="30" t="s">
        <v>412</v>
      </c>
      <c r="M15" s="67">
        <v>146</v>
      </c>
      <c r="N15" s="67">
        <v>25.94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328</v>
      </c>
      <c r="AR15" s="31" t="s">
        <v>279</v>
      </c>
      <c r="AS15" s="31"/>
      <c r="AT15" s="31"/>
      <c r="AU15" s="31"/>
      <c r="AV15" s="31"/>
      <c r="AW15" s="31" t="s">
        <v>279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279</v>
      </c>
      <c r="BK15" s="31"/>
      <c r="BL15" s="31" t="s">
        <v>158</v>
      </c>
      <c r="BM15" s="31"/>
      <c r="BN15" s="30"/>
      <c r="BO15" s="30"/>
      <c r="BP15" s="31"/>
      <c r="BQ15" s="31" t="s">
        <v>158</v>
      </c>
      <c r="BR15" s="40" t="s">
        <v>307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1172</v>
      </c>
      <c r="B16" s="53">
        <v>41013</v>
      </c>
      <c r="C16" s="50" t="s">
        <v>290</v>
      </c>
      <c r="D16" s="30" t="s">
        <v>340</v>
      </c>
      <c r="E16" s="30"/>
      <c r="F16" s="30" t="s">
        <v>576</v>
      </c>
      <c r="G16" s="29">
        <v>40999</v>
      </c>
      <c r="H16" s="31" t="s">
        <v>577</v>
      </c>
      <c r="I16" s="31" t="s">
        <v>186</v>
      </c>
      <c r="J16" s="31"/>
      <c r="K16" s="30" t="s">
        <v>494</v>
      </c>
      <c r="L16" s="30" t="s">
        <v>240</v>
      </c>
      <c r="M16" s="67">
        <v>134.29</v>
      </c>
      <c r="N16" s="67">
        <v>22.65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165</v>
      </c>
      <c r="AR16" s="31" t="s">
        <v>304</v>
      </c>
      <c r="AS16" s="31"/>
      <c r="AT16" s="31"/>
      <c r="AU16" s="31" t="s">
        <v>174</v>
      </c>
      <c r="AV16" s="31">
        <v>6.2</v>
      </c>
      <c r="AW16" s="31" t="s">
        <v>217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255</v>
      </c>
      <c r="BK16" s="31"/>
      <c r="BL16" s="31" t="s">
        <v>158</v>
      </c>
      <c r="BM16" s="31"/>
      <c r="BN16" s="40"/>
      <c r="BO16" s="40"/>
      <c r="BP16" s="31"/>
      <c r="BQ16" s="31" t="s">
        <v>158</v>
      </c>
      <c r="BR16" s="40" t="s">
        <v>289</v>
      </c>
      <c r="BS16" s="17"/>
      <c r="BT16" s="17"/>
      <c r="BU16" s="22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22"/>
      <c r="CG16" s="22"/>
      <c r="CH16" s="17"/>
      <c r="CI16" s="17"/>
      <c r="CJ16" s="17"/>
      <c r="CK16" s="17"/>
      <c r="CL16" s="17"/>
    </row>
    <row r="17" spans="1:97" s="1" customFormat="1" x14ac:dyDescent="0.15">
      <c r="A17" s="30">
        <v>1224</v>
      </c>
      <c r="B17" s="53">
        <v>41012</v>
      </c>
      <c r="C17" s="50" t="s">
        <v>290</v>
      </c>
      <c r="D17" s="30" t="s">
        <v>199</v>
      </c>
      <c r="E17" s="30"/>
      <c r="F17" s="30" t="s">
        <v>200</v>
      </c>
      <c r="G17" s="29">
        <v>40451</v>
      </c>
      <c r="H17" s="31" t="s">
        <v>430</v>
      </c>
      <c r="I17" s="31" t="s">
        <v>187</v>
      </c>
      <c r="J17" s="31"/>
      <c r="K17" s="30" t="s">
        <v>429</v>
      </c>
      <c r="L17" s="30" t="s">
        <v>198</v>
      </c>
      <c r="M17" s="67">
        <v>97.5</v>
      </c>
      <c r="N17" s="67">
        <v>16.07</v>
      </c>
      <c r="O17" s="30"/>
      <c r="P17" s="46"/>
      <c r="Q17" s="30"/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75</v>
      </c>
      <c r="AR17" s="31" t="s">
        <v>211</v>
      </c>
      <c r="AS17" s="31"/>
      <c r="AT17" s="31"/>
      <c r="AU17" s="31"/>
      <c r="AV17" s="31"/>
      <c r="AW17" s="31" t="s">
        <v>211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211</v>
      </c>
      <c r="BK17" s="31">
        <v>12</v>
      </c>
      <c r="BL17" s="31" t="s">
        <v>158</v>
      </c>
      <c r="BM17" s="31"/>
      <c r="BN17" s="30"/>
      <c r="BO17" s="30"/>
      <c r="BP17" s="31"/>
      <c r="BQ17" s="31" t="s">
        <v>158</v>
      </c>
      <c r="BR17" s="30" t="s">
        <v>244</v>
      </c>
    </row>
    <row r="18" spans="1:97" s="1" customFormat="1" x14ac:dyDescent="0.15">
      <c r="A18" s="30">
        <v>1252</v>
      </c>
      <c r="B18" s="53">
        <v>41012</v>
      </c>
      <c r="C18" s="50" t="s">
        <v>290</v>
      </c>
      <c r="D18" s="30" t="s">
        <v>340</v>
      </c>
      <c r="E18" s="30"/>
      <c r="F18" s="30" t="s">
        <v>74</v>
      </c>
      <c r="G18" s="29">
        <v>40908</v>
      </c>
      <c r="H18" s="31" t="s">
        <v>583</v>
      </c>
      <c r="I18" s="31" t="s">
        <v>553</v>
      </c>
      <c r="J18" s="31"/>
      <c r="K18" s="30" t="s">
        <v>649</v>
      </c>
      <c r="L18" s="30" t="s">
        <v>195</v>
      </c>
      <c r="M18" s="67">
        <v>139.80000000000001</v>
      </c>
      <c r="N18" s="67">
        <v>24.49</v>
      </c>
      <c r="O18" s="30" t="s">
        <v>241</v>
      </c>
      <c r="P18" s="30">
        <v>1010</v>
      </c>
      <c r="Q18" s="30">
        <v>24.25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75</v>
      </c>
      <c r="AR18" s="31" t="s">
        <v>162</v>
      </c>
      <c r="AS18" s="31"/>
      <c r="AT18" s="31"/>
      <c r="AU18" s="31"/>
      <c r="AV18" s="31"/>
      <c r="AW18" s="31" t="s">
        <v>324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583</v>
      </c>
      <c r="BK18" s="31"/>
      <c r="BL18" s="31" t="s">
        <v>583</v>
      </c>
      <c r="BM18" s="31"/>
      <c r="BN18" s="40"/>
      <c r="BO18" s="40"/>
      <c r="BP18" s="31"/>
      <c r="BQ18" s="31" t="s">
        <v>158</v>
      </c>
      <c r="BR18" s="40"/>
    </row>
    <row r="19" spans="1:97" s="1" customFormat="1" x14ac:dyDescent="0.15">
      <c r="A19" s="30">
        <v>1332</v>
      </c>
      <c r="B19" s="53">
        <v>41012</v>
      </c>
      <c r="C19" s="50" t="s">
        <v>290</v>
      </c>
      <c r="D19" s="30" t="s">
        <v>340</v>
      </c>
      <c r="E19" s="30"/>
      <c r="F19" s="30" t="s">
        <v>576</v>
      </c>
      <c r="G19" s="29">
        <v>40925</v>
      </c>
      <c r="H19" s="31" t="s">
        <v>180</v>
      </c>
      <c r="I19" s="31" t="s">
        <v>305</v>
      </c>
      <c r="J19" s="31"/>
      <c r="K19" s="30" t="s">
        <v>413</v>
      </c>
      <c r="L19" s="30" t="s">
        <v>414</v>
      </c>
      <c r="M19" s="67">
        <v>149.35</v>
      </c>
      <c r="N19" s="67">
        <v>15.55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165</v>
      </c>
      <c r="AR19" s="31" t="s">
        <v>183</v>
      </c>
      <c r="AS19" s="31"/>
      <c r="AT19" s="31"/>
      <c r="AU19" s="31" t="s">
        <v>57</v>
      </c>
      <c r="AV19" s="31">
        <v>8</v>
      </c>
      <c r="AW19" s="31" t="s">
        <v>314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192</v>
      </c>
      <c r="BK19" s="31">
        <v>24</v>
      </c>
      <c r="BL19" s="31" t="s">
        <v>299</v>
      </c>
      <c r="BM19" s="31"/>
      <c r="BN19" s="40" t="s">
        <v>406</v>
      </c>
      <c r="BO19" s="40" t="s">
        <v>334</v>
      </c>
      <c r="BP19" s="31">
        <v>50</v>
      </c>
      <c r="BQ19" s="31" t="s">
        <v>158</v>
      </c>
      <c r="BR19" s="40"/>
    </row>
    <row r="20" spans="1:97" s="1" customFormat="1" x14ac:dyDescent="0.15">
      <c r="A20" s="30">
        <v>1364</v>
      </c>
      <c r="B20" s="53">
        <v>41013</v>
      </c>
      <c r="C20" s="50" t="s">
        <v>290</v>
      </c>
      <c r="D20" s="30" t="s">
        <v>236</v>
      </c>
      <c r="E20" s="30"/>
      <c r="F20" s="30" t="s">
        <v>576</v>
      </c>
      <c r="G20" s="29">
        <v>40968</v>
      </c>
      <c r="H20" s="31" t="s">
        <v>583</v>
      </c>
      <c r="I20" s="31" t="s">
        <v>264</v>
      </c>
      <c r="J20" s="31"/>
      <c r="K20" s="30" t="s">
        <v>479</v>
      </c>
      <c r="L20" s="30" t="s">
        <v>566</v>
      </c>
      <c r="M20" s="67">
        <v>152.52000000000001</v>
      </c>
      <c r="N20" s="67">
        <v>17.55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165</v>
      </c>
      <c r="AR20" s="31" t="s">
        <v>324</v>
      </c>
      <c r="AS20" s="31"/>
      <c r="AT20" s="31"/>
      <c r="AU20" s="31"/>
      <c r="AV20" s="31"/>
      <c r="AW20" s="31" t="s">
        <v>226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567</v>
      </c>
      <c r="BK20" s="31"/>
      <c r="BL20" s="31" t="s">
        <v>158</v>
      </c>
      <c r="BM20" s="31"/>
      <c r="BN20" s="40"/>
      <c r="BO20" s="40"/>
      <c r="BP20" s="31"/>
      <c r="BQ20" s="31" t="s">
        <v>158</v>
      </c>
      <c r="BR20" s="40" t="s">
        <v>342</v>
      </c>
    </row>
    <row r="21" spans="1:97" s="1" customFormat="1" x14ac:dyDescent="0.15">
      <c r="A21" s="30">
        <v>1396</v>
      </c>
      <c r="B21" s="53">
        <v>41013</v>
      </c>
      <c r="C21" s="50" t="s">
        <v>290</v>
      </c>
      <c r="D21" s="30" t="s">
        <v>340</v>
      </c>
      <c r="E21" s="30"/>
      <c r="F21" s="30" t="s">
        <v>576</v>
      </c>
      <c r="G21" s="29">
        <v>40908</v>
      </c>
      <c r="H21" s="31" t="s">
        <v>382</v>
      </c>
      <c r="I21" s="31" t="s">
        <v>187</v>
      </c>
      <c r="J21" s="31"/>
      <c r="K21" s="30" t="s">
        <v>295</v>
      </c>
      <c r="L21" s="30" t="s">
        <v>0</v>
      </c>
      <c r="M21" s="67">
        <v>140.44999999999999</v>
      </c>
      <c r="N21" s="67">
        <v>23.196999999999999</v>
      </c>
      <c r="O21" s="30" t="s">
        <v>309</v>
      </c>
      <c r="P21" s="30">
        <v>3750</v>
      </c>
      <c r="Q21" s="30">
        <v>23.08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165</v>
      </c>
      <c r="AR21" s="31" t="s">
        <v>579</v>
      </c>
      <c r="AS21" s="31"/>
      <c r="AT21" s="31"/>
      <c r="AU21" s="31"/>
      <c r="AV21" s="31"/>
      <c r="AW21" s="31" t="s">
        <v>217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383</v>
      </c>
      <c r="BK21" s="31"/>
      <c r="BL21" s="31" t="s">
        <v>586</v>
      </c>
      <c r="BM21" s="31"/>
      <c r="BN21" s="40"/>
      <c r="BO21" s="40"/>
      <c r="BP21" s="31"/>
      <c r="BQ21" s="31" t="s">
        <v>158</v>
      </c>
      <c r="BR21" s="40"/>
    </row>
    <row r="22" spans="1:97" s="1" customFormat="1" x14ac:dyDescent="0.15">
      <c r="A22" s="30">
        <v>1488</v>
      </c>
      <c r="B22" s="53">
        <v>41013</v>
      </c>
      <c r="C22" s="50" t="s">
        <v>290</v>
      </c>
      <c r="D22" s="30" t="s">
        <v>320</v>
      </c>
      <c r="E22" s="30"/>
      <c r="F22" s="30" t="s">
        <v>74</v>
      </c>
      <c r="G22" s="33" t="s">
        <v>388</v>
      </c>
      <c r="H22" s="31" t="s">
        <v>125</v>
      </c>
      <c r="I22" s="31" t="s">
        <v>192</v>
      </c>
      <c r="J22" s="31"/>
      <c r="K22" s="30" t="s">
        <v>478</v>
      </c>
      <c r="L22" s="30" t="s">
        <v>181</v>
      </c>
      <c r="M22" s="67">
        <v>140</v>
      </c>
      <c r="N22" s="67">
        <v>18.8</v>
      </c>
      <c r="O22" s="30" t="s">
        <v>223</v>
      </c>
      <c r="P22" s="30">
        <v>7400</v>
      </c>
      <c r="Q22" s="30">
        <v>17.7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75</v>
      </c>
      <c r="AR22" s="31" t="s">
        <v>583</v>
      </c>
      <c r="AS22" s="31"/>
      <c r="AT22" s="31"/>
      <c r="AU22" s="31" t="s">
        <v>177</v>
      </c>
      <c r="AV22" s="31">
        <v>5.5</v>
      </c>
      <c r="AW22" s="31" t="s">
        <v>217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583</v>
      </c>
      <c r="BK22" s="31"/>
      <c r="BL22" s="31" t="s">
        <v>583</v>
      </c>
      <c r="BM22" s="31"/>
      <c r="BN22" s="40"/>
      <c r="BO22" s="40"/>
      <c r="BP22" s="31"/>
      <c r="BQ22" s="31" t="s">
        <v>158</v>
      </c>
      <c r="BR22" s="30"/>
    </row>
    <row r="23" spans="1:97" s="1" customFormat="1" x14ac:dyDescent="0.15">
      <c r="A23" s="30">
        <v>1712</v>
      </c>
      <c r="B23" s="53">
        <v>41013</v>
      </c>
      <c r="C23" s="50" t="s">
        <v>178</v>
      </c>
      <c r="D23" s="30" t="s">
        <v>236</v>
      </c>
      <c r="E23" s="30"/>
      <c r="F23" s="30" t="s">
        <v>291</v>
      </c>
      <c r="G23" s="29">
        <v>40968</v>
      </c>
      <c r="H23" s="31" t="s">
        <v>583</v>
      </c>
      <c r="I23" s="31" t="s">
        <v>266</v>
      </c>
      <c r="J23" s="31"/>
      <c r="K23" s="30" t="s">
        <v>584</v>
      </c>
      <c r="L23" s="30" t="s">
        <v>268</v>
      </c>
      <c r="M23" s="67">
        <v>89.11</v>
      </c>
      <c r="N23" s="67">
        <v>21.93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165</v>
      </c>
      <c r="AR23" s="31" t="s">
        <v>324</v>
      </c>
      <c r="AS23" s="31"/>
      <c r="AT23" s="31"/>
      <c r="AU23" s="31"/>
      <c r="AV23" s="31"/>
      <c r="AW23" s="31" t="s">
        <v>226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567</v>
      </c>
      <c r="BK23" s="31">
        <v>24</v>
      </c>
      <c r="BL23" s="31" t="s">
        <v>8</v>
      </c>
      <c r="BM23" s="31"/>
      <c r="BN23" s="40" t="s">
        <v>286</v>
      </c>
      <c r="BO23" s="40" t="s">
        <v>287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1591</v>
      </c>
      <c r="B24" s="53">
        <v>41013</v>
      </c>
      <c r="C24" s="40" t="s">
        <v>167</v>
      </c>
      <c r="D24" s="30" t="s">
        <v>320</v>
      </c>
      <c r="E24" s="30"/>
      <c r="F24" s="30" t="s">
        <v>74</v>
      </c>
      <c r="G24" s="33">
        <v>40877</v>
      </c>
      <c r="H24" s="31" t="s">
        <v>380</v>
      </c>
      <c r="I24" s="31" t="s">
        <v>491</v>
      </c>
      <c r="J24" s="31"/>
      <c r="K24" s="30" t="s">
        <v>234</v>
      </c>
      <c r="L24" s="30" t="s">
        <v>258</v>
      </c>
      <c r="M24" s="67">
        <v>190</v>
      </c>
      <c r="N24" s="67">
        <v>21.84</v>
      </c>
      <c r="O24" s="30" t="s">
        <v>230</v>
      </c>
      <c r="P24" s="30">
        <v>3750</v>
      </c>
      <c r="Q24" s="30">
        <v>22.85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224</v>
      </c>
      <c r="AR24" s="31" t="s">
        <v>583</v>
      </c>
      <c r="AS24" s="31"/>
      <c r="AT24" s="31"/>
      <c r="AU24" s="31" t="s">
        <v>482</v>
      </c>
      <c r="AV24" s="31">
        <v>5</v>
      </c>
      <c r="AW24" s="31" t="s">
        <v>583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583</v>
      </c>
      <c r="BK24" s="31">
        <v>12</v>
      </c>
      <c r="BL24" s="31" t="s">
        <v>158</v>
      </c>
      <c r="BM24" s="31"/>
      <c r="BN24" s="40"/>
      <c r="BO24" s="40"/>
      <c r="BP24" s="31"/>
      <c r="BQ24" s="31" t="s">
        <v>158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117</v>
      </c>
      <c r="B25" s="53">
        <v>41012</v>
      </c>
      <c r="C25" s="50" t="s">
        <v>290</v>
      </c>
      <c r="D25" s="30" t="s">
        <v>340</v>
      </c>
      <c r="E25" s="30"/>
      <c r="F25" s="30" t="s">
        <v>218</v>
      </c>
      <c r="G25" s="29">
        <v>40929</v>
      </c>
      <c r="H25" s="31" t="s">
        <v>301</v>
      </c>
      <c r="I25" s="31" t="s">
        <v>188</v>
      </c>
      <c r="J25" s="31"/>
      <c r="K25" s="30" t="s">
        <v>235</v>
      </c>
      <c r="L25" s="30" t="s">
        <v>118</v>
      </c>
      <c r="M25" s="30">
        <v>149.35</v>
      </c>
      <c r="N25" s="30">
        <v>23.57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15.34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487</v>
      </c>
      <c r="AR25" s="31" t="s">
        <v>304</v>
      </c>
      <c r="AS25" s="31"/>
      <c r="AT25" s="31"/>
      <c r="AU25" s="31" t="s">
        <v>174</v>
      </c>
      <c r="AV25" s="31">
        <v>5</v>
      </c>
      <c r="AW25" s="31" t="s">
        <v>314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348</v>
      </c>
      <c r="BK25" s="31">
        <v>24</v>
      </c>
      <c r="BL25" s="31" t="s">
        <v>586</v>
      </c>
      <c r="BM25" s="31"/>
      <c r="BN25" s="40" t="s">
        <v>557</v>
      </c>
      <c r="BO25" s="40" t="s">
        <v>334</v>
      </c>
      <c r="BP25" s="31">
        <v>100</v>
      </c>
      <c r="BQ25" s="31" t="s">
        <v>158</v>
      </c>
      <c r="BR25" s="40"/>
    </row>
    <row r="26" spans="1:97" s="1" customFormat="1" x14ac:dyDescent="0.15">
      <c r="A26" s="30">
        <v>165</v>
      </c>
      <c r="B26" s="53">
        <v>41013</v>
      </c>
      <c r="C26" s="50" t="s">
        <v>290</v>
      </c>
      <c r="D26" s="30" t="s">
        <v>340</v>
      </c>
      <c r="E26" s="30"/>
      <c r="F26" s="30" t="s">
        <v>218</v>
      </c>
      <c r="G26" s="33">
        <v>40963</v>
      </c>
      <c r="H26" s="31" t="s">
        <v>385</v>
      </c>
      <c r="I26" s="31" t="s">
        <v>187</v>
      </c>
      <c r="J26" s="31"/>
      <c r="K26" s="30" t="s">
        <v>303</v>
      </c>
      <c r="L26" s="30" t="s">
        <v>356</v>
      </c>
      <c r="M26" s="30">
        <v>147.54</v>
      </c>
      <c r="N26" s="30">
        <v>20.7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15.56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487</v>
      </c>
      <c r="AR26" s="31" t="s">
        <v>579</v>
      </c>
      <c r="AS26" s="31"/>
      <c r="AT26" s="31"/>
      <c r="AU26" s="31"/>
      <c r="AV26" s="31"/>
      <c r="AW26" s="31" t="s">
        <v>385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385</v>
      </c>
      <c r="BK26" s="31">
        <v>24</v>
      </c>
      <c r="BL26" s="31" t="s">
        <v>586</v>
      </c>
      <c r="BM26" s="31"/>
      <c r="BN26" s="40"/>
      <c r="BO26" s="40"/>
      <c r="BP26" s="31"/>
      <c r="BQ26" s="31" t="s">
        <v>158</v>
      </c>
      <c r="BR26" s="40"/>
    </row>
    <row r="27" spans="1:97" s="1" customFormat="1" x14ac:dyDescent="0.15">
      <c r="A27" s="30">
        <v>249</v>
      </c>
      <c r="B27" s="53">
        <v>41012</v>
      </c>
      <c r="C27" s="40" t="s">
        <v>167</v>
      </c>
      <c r="D27" s="30" t="s">
        <v>168</v>
      </c>
      <c r="E27" s="30"/>
      <c r="F27" s="30" t="s">
        <v>185</v>
      </c>
      <c r="G27" s="33">
        <v>40698</v>
      </c>
      <c r="H27" s="31" t="s">
        <v>423</v>
      </c>
      <c r="I27" s="31" t="s">
        <v>491</v>
      </c>
      <c r="J27" s="31"/>
      <c r="K27" s="30" t="s">
        <v>107</v>
      </c>
      <c r="L27" s="30" t="s">
        <v>213</v>
      </c>
      <c r="M27" s="30">
        <v>119.9</v>
      </c>
      <c r="N27" s="30">
        <v>21.15</v>
      </c>
      <c r="O27" s="30" t="s">
        <v>241</v>
      </c>
      <c r="P27" s="30">
        <v>3700</v>
      </c>
      <c r="Q27" s="30">
        <v>20.95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11.95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318</v>
      </c>
      <c r="AR27" s="31" t="s">
        <v>337</v>
      </c>
      <c r="AS27" s="31"/>
      <c r="AT27" s="31"/>
      <c r="AU27" s="31" t="s">
        <v>338</v>
      </c>
      <c r="AV27" s="31">
        <v>8</v>
      </c>
      <c r="AW27" s="31" t="s">
        <v>279</v>
      </c>
      <c r="AX27" s="30"/>
      <c r="AY27" s="31">
        <v>0</v>
      </c>
      <c r="AZ27" s="31">
        <v>0</v>
      </c>
      <c r="BA27" s="31">
        <v>0</v>
      </c>
      <c r="BB27" s="31">
        <v>20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339</v>
      </c>
      <c r="BK27" s="31"/>
      <c r="BL27" s="31" t="s">
        <v>158</v>
      </c>
      <c r="BM27" s="31"/>
      <c r="BN27" s="40" t="s">
        <v>411</v>
      </c>
      <c r="BO27" s="40"/>
      <c r="BP27" s="31"/>
      <c r="BQ27" s="31" t="s">
        <v>158</v>
      </c>
      <c r="BR27" s="30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</row>
    <row r="28" spans="1:97" s="1" customFormat="1" x14ac:dyDescent="0.15">
      <c r="A28" s="30">
        <v>327</v>
      </c>
      <c r="B28" s="53">
        <v>41012</v>
      </c>
      <c r="C28" s="40" t="s">
        <v>331</v>
      </c>
      <c r="D28" s="30" t="s">
        <v>66</v>
      </c>
      <c r="E28" s="30"/>
      <c r="F28" s="30" t="s">
        <v>265</v>
      </c>
      <c r="G28" s="29">
        <v>40908</v>
      </c>
      <c r="H28" s="31" t="s">
        <v>183</v>
      </c>
      <c r="I28" s="31" t="s">
        <v>187</v>
      </c>
      <c r="J28" s="31"/>
      <c r="K28" s="30" t="s">
        <v>233</v>
      </c>
      <c r="L28" s="30" t="s">
        <v>116</v>
      </c>
      <c r="M28" s="30">
        <v>138.02000000000001</v>
      </c>
      <c r="N28" s="30">
        <v>24.93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15.78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425</v>
      </c>
      <c r="AR28" s="31" t="s">
        <v>183</v>
      </c>
      <c r="AS28" s="31"/>
      <c r="AT28" s="31"/>
      <c r="AU28" s="31"/>
      <c r="AV28" s="31"/>
      <c r="AW28" s="31" t="s">
        <v>183</v>
      </c>
      <c r="AX28" s="30"/>
      <c r="AY28" s="31">
        <v>0</v>
      </c>
      <c r="AZ28" s="31">
        <v>0</v>
      </c>
      <c r="BA28" s="31">
        <v>0</v>
      </c>
      <c r="BB28" s="31">
        <v>34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12</v>
      </c>
      <c r="BJ28" s="31" t="s">
        <v>333</v>
      </c>
      <c r="BK28" s="31"/>
      <c r="BL28" s="31" t="s">
        <v>158</v>
      </c>
      <c r="BM28" s="31"/>
      <c r="BN28" s="30"/>
      <c r="BO28" s="30"/>
      <c r="BP28" s="31"/>
      <c r="BQ28" s="31" t="s">
        <v>158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411</v>
      </c>
      <c r="B29" s="53">
        <v>41012</v>
      </c>
      <c r="C29" s="50" t="s">
        <v>290</v>
      </c>
      <c r="D29" s="30" t="s">
        <v>340</v>
      </c>
      <c r="E29" s="30"/>
      <c r="F29" s="30" t="s">
        <v>218</v>
      </c>
      <c r="G29" s="29">
        <v>40939</v>
      </c>
      <c r="H29" s="31" t="s">
        <v>292</v>
      </c>
      <c r="I29" s="31" t="s">
        <v>189</v>
      </c>
      <c r="J29" s="31"/>
      <c r="K29" s="30" t="s">
        <v>564</v>
      </c>
      <c r="L29" s="30" t="s">
        <v>239</v>
      </c>
      <c r="M29" s="30">
        <v>142.91999999999999</v>
      </c>
      <c r="N29" s="30">
        <v>17.8</v>
      </c>
      <c r="O29" s="30" t="s">
        <v>431</v>
      </c>
      <c r="P29" s="30">
        <v>1000</v>
      </c>
      <c r="Q29" s="30">
        <v>18.48</v>
      </c>
      <c r="R29" s="30">
        <v>3500</v>
      </c>
      <c r="S29" s="30">
        <v>19.8</v>
      </c>
      <c r="T29" s="30">
        <v>8500</v>
      </c>
      <c r="U29" s="30">
        <v>19.98</v>
      </c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11.95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487</v>
      </c>
      <c r="AR29" s="31" t="s">
        <v>382</v>
      </c>
      <c r="AS29" s="31"/>
      <c r="AT29" s="31"/>
      <c r="AU29" s="31" t="s">
        <v>278</v>
      </c>
      <c r="AV29" s="31">
        <v>8</v>
      </c>
      <c r="AW29" s="31" t="s">
        <v>226</v>
      </c>
      <c r="AX29" s="30"/>
      <c r="AY29" s="31">
        <v>0</v>
      </c>
      <c r="AZ29" s="31">
        <v>0</v>
      </c>
      <c r="BA29" s="31">
        <v>7</v>
      </c>
      <c r="BB29" s="31">
        <v>0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24</v>
      </c>
      <c r="BJ29" s="31" t="s">
        <v>292</v>
      </c>
      <c r="BK29" s="31">
        <v>24</v>
      </c>
      <c r="BL29" s="31" t="s">
        <v>586</v>
      </c>
      <c r="BM29" s="31"/>
      <c r="BN29" s="40"/>
      <c r="BO29" s="40"/>
      <c r="BP29" s="31"/>
      <c r="BQ29" s="31" t="s">
        <v>158</v>
      </c>
      <c r="BR29" s="30" t="s">
        <v>58</v>
      </c>
    </row>
    <row r="30" spans="1:97" s="1" customFormat="1" x14ac:dyDescent="0.15">
      <c r="A30" s="30">
        <v>443</v>
      </c>
      <c r="B30" s="53">
        <v>41012</v>
      </c>
      <c r="C30" s="50" t="s">
        <v>290</v>
      </c>
      <c r="D30" s="30" t="s">
        <v>340</v>
      </c>
      <c r="E30" s="30"/>
      <c r="F30" s="30" t="s">
        <v>218</v>
      </c>
      <c r="G30" s="29">
        <v>40871</v>
      </c>
      <c r="H30" s="31" t="s">
        <v>292</v>
      </c>
      <c r="I30" s="31" t="s">
        <v>305</v>
      </c>
      <c r="J30" s="31"/>
      <c r="K30" s="30" t="s">
        <v>323</v>
      </c>
      <c r="L30" s="32" t="s">
        <v>113</v>
      </c>
      <c r="M30" s="30">
        <v>109.9</v>
      </c>
      <c r="N30" s="30">
        <v>21.85</v>
      </c>
      <c r="O30" s="30" t="s">
        <v>431</v>
      </c>
      <c r="P30" s="30">
        <v>3700</v>
      </c>
      <c r="Q30" s="30">
        <v>21.74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12.09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487</v>
      </c>
      <c r="AR30" s="31" t="s">
        <v>293</v>
      </c>
      <c r="AS30" s="31"/>
      <c r="AT30" s="31"/>
      <c r="AU30" s="31" t="s">
        <v>114</v>
      </c>
      <c r="AV30" s="31">
        <v>6.5</v>
      </c>
      <c r="AW30" s="31" t="s">
        <v>293</v>
      </c>
      <c r="AX30" s="30"/>
      <c r="AY30" s="31">
        <v>0</v>
      </c>
      <c r="AZ30" s="31">
        <v>0</v>
      </c>
      <c r="BA30" s="31">
        <v>0</v>
      </c>
      <c r="BB30" s="31">
        <v>20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/>
      <c r="BJ30" s="31" t="s">
        <v>293</v>
      </c>
      <c r="BK30" s="31"/>
      <c r="BL30" s="31" t="s">
        <v>586</v>
      </c>
      <c r="BM30" s="31"/>
      <c r="BN30" s="40"/>
      <c r="BO30" s="40"/>
      <c r="BP30" s="31"/>
      <c r="BQ30" s="31" t="s">
        <v>158</v>
      </c>
      <c r="BR30" s="40"/>
    </row>
    <row r="31" spans="1:97" s="1" customFormat="1" x14ac:dyDescent="0.15">
      <c r="A31" s="30">
        <v>600</v>
      </c>
      <c r="B31" s="53">
        <v>41012</v>
      </c>
      <c r="C31" s="50" t="s">
        <v>290</v>
      </c>
      <c r="D31" s="30" t="s">
        <v>340</v>
      </c>
      <c r="E31" s="30"/>
      <c r="F31" s="30" t="s">
        <v>120</v>
      </c>
      <c r="G31" s="29">
        <v>40969</v>
      </c>
      <c r="H31" s="31" t="s">
        <v>243</v>
      </c>
      <c r="I31" s="31" t="s">
        <v>192</v>
      </c>
      <c r="J31" s="31"/>
      <c r="K31" s="30" t="s">
        <v>499</v>
      </c>
      <c r="L31" s="30" t="s">
        <v>68</v>
      </c>
      <c r="M31" s="30">
        <v>133</v>
      </c>
      <c r="N31" s="30">
        <v>22.59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13.93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487</v>
      </c>
      <c r="AR31" s="31" t="s">
        <v>304</v>
      </c>
      <c r="AS31" s="31"/>
      <c r="AT31" s="31"/>
      <c r="AU31" s="31" t="s">
        <v>409</v>
      </c>
      <c r="AV31" s="31">
        <v>6.2</v>
      </c>
      <c r="AW31" s="31" t="s">
        <v>314</v>
      </c>
      <c r="AX31" s="30"/>
      <c r="AY31" s="31">
        <v>0</v>
      </c>
      <c r="AZ31" s="31">
        <v>30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384</v>
      </c>
      <c r="BK31" s="31">
        <v>24</v>
      </c>
      <c r="BL31" s="31" t="s">
        <v>158</v>
      </c>
      <c r="BM31" s="31"/>
      <c r="BN31" s="30" t="s">
        <v>399</v>
      </c>
      <c r="BO31" s="30" t="s">
        <v>126</v>
      </c>
      <c r="BP31" s="31">
        <v>150</v>
      </c>
      <c r="BQ31" s="31" t="s">
        <v>158</v>
      </c>
      <c r="BR31" s="40"/>
    </row>
    <row r="32" spans="1:97" s="1" customFormat="1" x14ac:dyDescent="0.15">
      <c r="A32" s="30">
        <v>726</v>
      </c>
      <c r="B32" s="53">
        <v>41012</v>
      </c>
      <c r="C32" s="50" t="s">
        <v>242</v>
      </c>
      <c r="D32" s="30" t="s">
        <v>428</v>
      </c>
      <c r="E32" s="30"/>
      <c r="F32" s="30" t="s">
        <v>54</v>
      </c>
      <c r="G32" s="29">
        <v>40939</v>
      </c>
      <c r="H32" s="31" t="s">
        <v>396</v>
      </c>
      <c r="I32" s="31" t="s">
        <v>186</v>
      </c>
      <c r="J32" s="31"/>
      <c r="K32" s="30" t="s">
        <v>485</v>
      </c>
      <c r="L32" s="30" t="s">
        <v>484</v>
      </c>
      <c r="M32" s="30">
        <v>153</v>
      </c>
      <c r="N32" s="30">
        <v>15.87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11.47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425</v>
      </c>
      <c r="AR32" s="31" t="s">
        <v>192</v>
      </c>
      <c r="AS32" s="31"/>
      <c r="AT32" s="31"/>
      <c r="AU32" s="31" t="s">
        <v>475</v>
      </c>
      <c r="AV32" s="31">
        <v>5</v>
      </c>
      <c r="AW32" s="31" t="s">
        <v>558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192</v>
      </c>
      <c r="BK32" s="31"/>
      <c r="BL32" s="31" t="s">
        <v>158</v>
      </c>
      <c r="BM32" s="31"/>
      <c r="BN32" s="40"/>
      <c r="BO32" s="40"/>
      <c r="BP32" s="31"/>
      <c r="BQ32" s="31" t="s">
        <v>158</v>
      </c>
      <c r="BR32" s="30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</row>
    <row r="33" spans="1:97" s="1" customFormat="1" x14ac:dyDescent="0.15">
      <c r="A33" s="30">
        <v>769</v>
      </c>
      <c r="B33" s="53">
        <v>41012</v>
      </c>
      <c r="C33" s="50" t="s">
        <v>290</v>
      </c>
      <c r="D33" s="30" t="s">
        <v>340</v>
      </c>
      <c r="E33" s="30"/>
      <c r="F33" s="30" t="s">
        <v>54</v>
      </c>
      <c r="G33" s="33">
        <v>40913</v>
      </c>
      <c r="H33" s="31" t="s">
        <v>62</v>
      </c>
      <c r="I33" s="31" t="s">
        <v>266</v>
      </c>
      <c r="J33" s="31"/>
      <c r="K33" s="30" t="s">
        <v>143</v>
      </c>
      <c r="L33" s="30" t="s">
        <v>246</v>
      </c>
      <c r="M33" s="30">
        <v>122</v>
      </c>
      <c r="N33" s="30">
        <v>17.600000000000001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487</v>
      </c>
      <c r="AR33" s="31" t="s">
        <v>583</v>
      </c>
      <c r="AS33" s="31"/>
      <c r="AT33" s="31"/>
      <c r="AU33" s="31"/>
      <c r="AV33" s="31"/>
      <c r="AW33" s="31" t="s">
        <v>583</v>
      </c>
      <c r="AX33" s="30"/>
      <c r="AY33" s="31">
        <v>0</v>
      </c>
      <c r="AZ33" s="31">
        <v>0</v>
      </c>
      <c r="BA33" s="31">
        <v>0</v>
      </c>
      <c r="BB33" s="31">
        <v>2</v>
      </c>
      <c r="BC33" s="31">
        <v>0</v>
      </c>
      <c r="BD33" s="31">
        <v>1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583</v>
      </c>
      <c r="BK33" s="31"/>
      <c r="BL33" s="31" t="s">
        <v>583</v>
      </c>
      <c r="BM33" s="31"/>
      <c r="BN33" s="40"/>
      <c r="BO33" s="40"/>
      <c r="BP33" s="31"/>
      <c r="BQ33" s="31" t="s">
        <v>583</v>
      </c>
      <c r="BR33" s="40"/>
    </row>
    <row r="34" spans="1:97" s="1" customFormat="1" x14ac:dyDescent="0.15">
      <c r="A34" s="30">
        <v>854</v>
      </c>
      <c r="B34" s="53">
        <v>41012</v>
      </c>
      <c r="C34" s="50" t="s">
        <v>290</v>
      </c>
      <c r="D34" s="30" t="s">
        <v>340</v>
      </c>
      <c r="E34" s="30"/>
      <c r="F34" s="30" t="s">
        <v>218</v>
      </c>
      <c r="G34" s="29">
        <v>40912</v>
      </c>
      <c r="H34" s="31" t="s">
        <v>341</v>
      </c>
      <c r="I34" s="31" t="s">
        <v>189</v>
      </c>
      <c r="J34" s="31"/>
      <c r="K34" s="30" t="s">
        <v>155</v>
      </c>
      <c r="L34" s="30" t="s">
        <v>208</v>
      </c>
      <c r="M34" s="30">
        <v>116.94</v>
      </c>
      <c r="N34" s="30">
        <v>15.84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10.98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487</v>
      </c>
      <c r="AR34" s="31" t="s">
        <v>382</v>
      </c>
      <c r="AS34" s="31"/>
      <c r="AT34" s="31"/>
      <c r="AU34" s="31" t="s">
        <v>582</v>
      </c>
      <c r="AV34" s="31">
        <v>6.5</v>
      </c>
      <c r="AW34" s="31" t="s">
        <v>332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36</v>
      </c>
      <c r="BJ34" s="31" t="s">
        <v>261</v>
      </c>
      <c r="BK34" s="31"/>
      <c r="BL34" s="31" t="s">
        <v>586</v>
      </c>
      <c r="BM34" s="31"/>
      <c r="BN34" s="40"/>
      <c r="BO34" s="40"/>
      <c r="BP34" s="31"/>
      <c r="BQ34" s="31" t="s">
        <v>158</v>
      </c>
      <c r="BR34" s="40" t="s">
        <v>262</v>
      </c>
    </row>
    <row r="35" spans="1:97" s="1" customFormat="1" x14ac:dyDescent="0.15">
      <c r="A35" s="30">
        <v>941</v>
      </c>
      <c r="B35" s="53">
        <v>41012</v>
      </c>
      <c r="C35" s="50" t="s">
        <v>290</v>
      </c>
      <c r="D35" s="30" t="s">
        <v>340</v>
      </c>
      <c r="E35" s="30"/>
      <c r="F35" s="30" t="s">
        <v>218</v>
      </c>
      <c r="G35" s="29">
        <v>40982</v>
      </c>
      <c r="H35" s="31" t="s">
        <v>341</v>
      </c>
      <c r="I35" s="31" t="s">
        <v>188</v>
      </c>
      <c r="J35" s="31"/>
      <c r="K35" s="30" t="s">
        <v>493</v>
      </c>
      <c r="L35" s="30" t="s">
        <v>578</v>
      </c>
      <c r="M35" s="30">
        <v>123.59</v>
      </c>
      <c r="N35" s="30">
        <v>17.37</v>
      </c>
      <c r="O35" s="30" t="s">
        <v>241</v>
      </c>
      <c r="P35" s="30">
        <v>1200</v>
      </c>
      <c r="Q35" s="30">
        <v>14.2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9.4600000000000009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487</v>
      </c>
      <c r="AR35" s="31" t="s">
        <v>579</v>
      </c>
      <c r="AS35" s="31"/>
      <c r="AT35" s="31"/>
      <c r="AU35" s="31" t="s">
        <v>580</v>
      </c>
      <c r="AV35" s="31">
        <v>6.2</v>
      </c>
      <c r="AW35" s="31" t="s">
        <v>650</v>
      </c>
      <c r="AX35" s="31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12</v>
      </c>
      <c r="BJ35" s="31" t="s">
        <v>62</v>
      </c>
      <c r="BK35" s="31"/>
      <c r="BL35" s="31" t="s">
        <v>586</v>
      </c>
      <c r="BM35" s="31"/>
      <c r="BN35" s="40" t="s">
        <v>256</v>
      </c>
      <c r="BO35" s="40" t="s">
        <v>257</v>
      </c>
      <c r="BP35" s="31">
        <v>50</v>
      </c>
      <c r="BQ35" s="31" t="s">
        <v>158</v>
      </c>
      <c r="BR35" s="40" t="s">
        <v>415</v>
      </c>
    </row>
    <row r="36" spans="1:97" s="1" customFormat="1" x14ac:dyDescent="0.15">
      <c r="A36" s="30">
        <v>985</v>
      </c>
      <c r="B36" s="53">
        <v>41013</v>
      </c>
      <c r="C36" s="50" t="s">
        <v>290</v>
      </c>
      <c r="D36" s="30" t="s">
        <v>340</v>
      </c>
      <c r="E36" s="30"/>
      <c r="F36" s="30" t="s">
        <v>54</v>
      </c>
      <c r="G36" s="33" t="s">
        <v>254</v>
      </c>
      <c r="H36" s="31" t="s">
        <v>477</v>
      </c>
      <c r="I36" s="31" t="s">
        <v>261</v>
      </c>
      <c r="J36" s="31"/>
      <c r="K36" s="30" t="s">
        <v>559</v>
      </c>
      <c r="L36" s="30" t="s">
        <v>288</v>
      </c>
      <c r="M36" s="30">
        <v>100</v>
      </c>
      <c r="N36" s="30">
        <v>17.27</v>
      </c>
      <c r="O36" s="30" t="s">
        <v>309</v>
      </c>
      <c r="P36" s="30">
        <v>2500</v>
      </c>
      <c r="Q36" s="30">
        <v>16.43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10.84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487</v>
      </c>
      <c r="AR36" s="31" t="s">
        <v>261</v>
      </c>
      <c r="AS36" s="31"/>
      <c r="AT36" s="31"/>
      <c r="AU36" s="31" t="s">
        <v>321</v>
      </c>
      <c r="AV36" s="31">
        <v>8</v>
      </c>
      <c r="AW36" s="31" t="s">
        <v>314</v>
      </c>
      <c r="AX36" s="30"/>
      <c r="AY36" s="31">
        <v>0</v>
      </c>
      <c r="AZ36" s="31">
        <v>0</v>
      </c>
      <c r="BA36" s="31">
        <v>12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24</v>
      </c>
      <c r="BJ36" s="31" t="s">
        <v>192</v>
      </c>
      <c r="BK36" s="31"/>
      <c r="BL36" s="31" t="s">
        <v>261</v>
      </c>
      <c r="BM36" s="31"/>
      <c r="BN36" s="40"/>
      <c r="BO36" s="40"/>
      <c r="BP36" s="31"/>
      <c r="BQ36" s="31" t="s">
        <v>261</v>
      </c>
      <c r="BR36" s="40"/>
    </row>
    <row r="37" spans="1:97" s="1" customFormat="1" x14ac:dyDescent="0.15">
      <c r="A37" s="30">
        <v>1031</v>
      </c>
      <c r="B37" s="53">
        <v>41012</v>
      </c>
      <c r="C37" s="50" t="s">
        <v>492</v>
      </c>
      <c r="D37" s="30" t="s">
        <v>428</v>
      </c>
      <c r="E37" s="30"/>
      <c r="F37" s="30" t="s">
        <v>270</v>
      </c>
      <c r="G37" s="29">
        <v>40939</v>
      </c>
      <c r="H37" s="31" t="s">
        <v>279</v>
      </c>
      <c r="I37" s="31" t="s">
        <v>306</v>
      </c>
      <c r="J37" s="31"/>
      <c r="K37" s="30" t="s">
        <v>137</v>
      </c>
      <c r="L37" s="30" t="s">
        <v>412</v>
      </c>
      <c r="M37" s="30">
        <v>146</v>
      </c>
      <c r="N37" s="30">
        <v>25.94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14.13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308</v>
      </c>
      <c r="AR37" s="31" t="s">
        <v>279</v>
      </c>
      <c r="AS37" s="31"/>
      <c r="AT37" s="31"/>
      <c r="AU37" s="31"/>
      <c r="AV37" s="31"/>
      <c r="AW37" s="31" t="s">
        <v>279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279</v>
      </c>
      <c r="BK37" s="31"/>
      <c r="BL37" s="31" t="s">
        <v>158</v>
      </c>
      <c r="BM37" s="31"/>
      <c r="BN37" s="30"/>
      <c r="BO37" s="30"/>
      <c r="BP37" s="31"/>
      <c r="BQ37" s="31" t="s">
        <v>158</v>
      </c>
      <c r="BR37" s="40" t="s">
        <v>307</v>
      </c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</row>
    <row r="38" spans="1:97" s="1" customFormat="1" x14ac:dyDescent="0.15">
      <c r="A38" s="30">
        <v>1171</v>
      </c>
      <c r="B38" s="53">
        <v>41013</v>
      </c>
      <c r="C38" s="50" t="s">
        <v>290</v>
      </c>
      <c r="D38" s="30" t="s">
        <v>340</v>
      </c>
      <c r="E38" s="30"/>
      <c r="F38" s="30" t="s">
        <v>218</v>
      </c>
      <c r="G38" s="29">
        <v>40999</v>
      </c>
      <c r="H38" s="31" t="s">
        <v>577</v>
      </c>
      <c r="I38" s="31" t="s">
        <v>186</v>
      </c>
      <c r="J38" s="31"/>
      <c r="K38" s="30" t="s">
        <v>494</v>
      </c>
      <c r="L38" s="30" t="s">
        <v>240</v>
      </c>
      <c r="M38" s="30">
        <v>134.29</v>
      </c>
      <c r="N38" s="30">
        <v>22.65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13.86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487</v>
      </c>
      <c r="AR38" s="31" t="s">
        <v>488</v>
      </c>
      <c r="AS38" s="31"/>
      <c r="AT38" s="31"/>
      <c r="AU38" s="31" t="s">
        <v>174</v>
      </c>
      <c r="AV38" s="31">
        <v>6.2</v>
      </c>
      <c r="AW38" s="31" t="s">
        <v>217</v>
      </c>
      <c r="AX38" s="30"/>
      <c r="AY38" s="31">
        <v>0</v>
      </c>
      <c r="AZ38" s="31">
        <v>28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255</v>
      </c>
      <c r="BK38" s="31"/>
      <c r="BL38" s="31" t="s">
        <v>158</v>
      </c>
      <c r="BM38" s="31"/>
      <c r="BN38" s="40"/>
      <c r="BO38" s="40"/>
      <c r="BP38" s="31"/>
      <c r="BQ38" s="31" t="s">
        <v>158</v>
      </c>
      <c r="BR38" s="40" t="s">
        <v>289</v>
      </c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</row>
    <row r="39" spans="1:97" s="1" customFormat="1" x14ac:dyDescent="0.15">
      <c r="A39" s="30">
        <v>1223</v>
      </c>
      <c r="B39" s="53">
        <v>41012</v>
      </c>
      <c r="C39" s="50" t="s">
        <v>290</v>
      </c>
      <c r="D39" s="30" t="s">
        <v>199</v>
      </c>
      <c r="E39" s="30"/>
      <c r="F39" s="30" t="s">
        <v>201</v>
      </c>
      <c r="G39" s="29">
        <v>40451</v>
      </c>
      <c r="H39" s="31" t="s">
        <v>77</v>
      </c>
      <c r="I39" s="31" t="s">
        <v>187</v>
      </c>
      <c r="J39" s="31"/>
      <c r="K39" s="30" t="s">
        <v>502</v>
      </c>
      <c r="L39" s="30" t="s">
        <v>198</v>
      </c>
      <c r="M39" s="30">
        <v>97.44</v>
      </c>
      <c r="N39" s="30">
        <v>16.07</v>
      </c>
      <c r="O39" s="30"/>
      <c r="P39" s="46"/>
      <c r="Q39" s="30"/>
      <c r="R39" s="46"/>
      <c r="S39" s="30"/>
      <c r="T39" s="46"/>
      <c r="U39" s="30"/>
      <c r="V39" s="30"/>
      <c r="W39" s="30"/>
      <c r="X39" s="30"/>
      <c r="Y39" s="30"/>
      <c r="Z39" s="46"/>
      <c r="AA39" s="30"/>
      <c r="AB39" s="46"/>
      <c r="AC39" s="30"/>
      <c r="AD39" s="30"/>
      <c r="AE39" s="30"/>
      <c r="AF39" s="30">
        <v>10.08</v>
      </c>
      <c r="AG39" s="46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487</v>
      </c>
      <c r="AR39" s="31" t="s">
        <v>211</v>
      </c>
      <c r="AS39" s="31"/>
      <c r="AT39" s="31"/>
      <c r="AU39" s="31"/>
      <c r="AV39" s="31"/>
      <c r="AW39" s="31" t="s">
        <v>211</v>
      </c>
      <c r="AX39" s="30"/>
      <c r="AY39" s="31">
        <v>0</v>
      </c>
      <c r="AZ39" s="31">
        <v>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211</v>
      </c>
      <c r="BK39" s="31">
        <v>12</v>
      </c>
      <c r="BL39" s="31" t="s">
        <v>158</v>
      </c>
      <c r="BM39" s="31"/>
      <c r="BN39" s="30"/>
      <c r="BO39" s="30"/>
      <c r="BP39" s="31"/>
      <c r="BQ39" s="31" t="s">
        <v>158</v>
      </c>
      <c r="BR39" s="30" t="s">
        <v>244</v>
      </c>
    </row>
    <row r="40" spans="1:97" s="1" customFormat="1" x14ac:dyDescent="0.15">
      <c r="A40" s="30">
        <v>1251</v>
      </c>
      <c r="B40" s="53">
        <v>41012</v>
      </c>
      <c r="C40" s="50" t="s">
        <v>290</v>
      </c>
      <c r="D40" s="30" t="s">
        <v>340</v>
      </c>
      <c r="E40" s="30"/>
      <c r="F40" s="30" t="s">
        <v>185</v>
      </c>
      <c r="G40" s="29">
        <v>40908</v>
      </c>
      <c r="H40" s="31" t="s">
        <v>583</v>
      </c>
      <c r="I40" s="31" t="s">
        <v>553</v>
      </c>
      <c r="J40" s="31"/>
      <c r="K40" s="30" t="s">
        <v>649</v>
      </c>
      <c r="L40" s="30" t="s">
        <v>195</v>
      </c>
      <c r="M40" s="30">
        <v>139.80000000000001</v>
      </c>
      <c r="N40" s="30">
        <v>24.49</v>
      </c>
      <c r="O40" s="30" t="s">
        <v>241</v>
      </c>
      <c r="P40" s="30">
        <v>1010</v>
      </c>
      <c r="Q40" s="30">
        <v>24.25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11.36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487</v>
      </c>
      <c r="AR40" s="31" t="s">
        <v>162</v>
      </c>
      <c r="AS40" s="31"/>
      <c r="AT40" s="31"/>
      <c r="AU40" s="31"/>
      <c r="AV40" s="31"/>
      <c r="AW40" s="31" t="s">
        <v>583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583</v>
      </c>
      <c r="BK40" s="31"/>
      <c r="BL40" s="31" t="s">
        <v>583</v>
      </c>
      <c r="BM40" s="31"/>
      <c r="BN40" s="40"/>
      <c r="BO40" s="40"/>
      <c r="BP40" s="31"/>
      <c r="BQ40" s="31" t="s">
        <v>158</v>
      </c>
      <c r="BR40" s="40"/>
    </row>
    <row r="41" spans="1:97" s="1" customFormat="1" x14ac:dyDescent="0.15">
      <c r="A41" s="30">
        <v>1331</v>
      </c>
      <c r="B41" s="53">
        <v>41012</v>
      </c>
      <c r="C41" s="50" t="s">
        <v>290</v>
      </c>
      <c r="D41" s="30" t="s">
        <v>340</v>
      </c>
      <c r="E41" s="30"/>
      <c r="F41" s="30" t="s">
        <v>218</v>
      </c>
      <c r="G41" s="29">
        <v>40925</v>
      </c>
      <c r="H41" s="31" t="s">
        <v>180</v>
      </c>
      <c r="I41" s="31" t="s">
        <v>305</v>
      </c>
      <c r="J41" s="31"/>
      <c r="K41" s="30" t="s">
        <v>413</v>
      </c>
      <c r="L41" s="30" t="s">
        <v>414</v>
      </c>
      <c r="M41" s="30">
        <v>149.35</v>
      </c>
      <c r="N41" s="30">
        <v>15.55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10.119999999999999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487</v>
      </c>
      <c r="AR41" s="31" t="s">
        <v>183</v>
      </c>
      <c r="AS41" s="31"/>
      <c r="AT41" s="31"/>
      <c r="AU41" s="31" t="s">
        <v>57</v>
      </c>
      <c r="AV41" s="31">
        <v>8</v>
      </c>
      <c r="AW41" s="31" t="s">
        <v>314</v>
      </c>
      <c r="AX41" s="30"/>
      <c r="AY41" s="31">
        <v>0</v>
      </c>
      <c r="AZ41" s="31">
        <v>0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192</v>
      </c>
      <c r="BK41" s="31">
        <v>24</v>
      </c>
      <c r="BL41" s="31" t="s">
        <v>299</v>
      </c>
      <c r="BM41" s="31"/>
      <c r="BN41" s="40" t="s">
        <v>406</v>
      </c>
      <c r="BO41" s="40" t="s">
        <v>334</v>
      </c>
      <c r="BP41" s="31">
        <v>50</v>
      </c>
      <c r="BQ41" s="31" t="s">
        <v>158</v>
      </c>
      <c r="BR41" s="40"/>
    </row>
    <row r="42" spans="1:97" s="1" customFormat="1" x14ac:dyDescent="0.15">
      <c r="A42" s="30">
        <v>1363</v>
      </c>
      <c r="B42" s="53">
        <v>41013</v>
      </c>
      <c r="C42" s="50" t="s">
        <v>290</v>
      </c>
      <c r="D42" s="30" t="s">
        <v>236</v>
      </c>
      <c r="E42" s="30"/>
      <c r="F42" s="30" t="s">
        <v>218</v>
      </c>
      <c r="G42" s="29">
        <v>40968</v>
      </c>
      <c r="H42" s="31" t="s">
        <v>583</v>
      </c>
      <c r="I42" s="31" t="s">
        <v>264</v>
      </c>
      <c r="J42" s="31"/>
      <c r="K42" s="30" t="s">
        <v>479</v>
      </c>
      <c r="L42" s="30" t="s">
        <v>566</v>
      </c>
      <c r="M42" s="30">
        <v>152.52000000000001</v>
      </c>
      <c r="N42" s="30">
        <v>17.55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12.3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487</v>
      </c>
      <c r="AR42" s="31" t="s">
        <v>324</v>
      </c>
      <c r="AS42" s="31"/>
      <c r="AT42" s="31"/>
      <c r="AU42" s="31"/>
      <c r="AV42" s="31"/>
      <c r="AW42" s="31" t="s">
        <v>226</v>
      </c>
      <c r="AX42" s="30"/>
      <c r="AY42" s="31">
        <v>0</v>
      </c>
      <c r="AZ42" s="31">
        <v>0</v>
      </c>
      <c r="BA42" s="31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567</v>
      </c>
      <c r="BK42" s="31"/>
      <c r="BL42" s="31" t="s">
        <v>158</v>
      </c>
      <c r="BM42" s="31"/>
      <c r="BN42" s="40"/>
      <c r="BO42" s="40"/>
      <c r="BP42" s="31"/>
      <c r="BQ42" s="31" t="s">
        <v>158</v>
      </c>
      <c r="BR42" s="40" t="s">
        <v>342</v>
      </c>
    </row>
    <row r="43" spans="1:97" s="1" customFormat="1" x14ac:dyDescent="0.15">
      <c r="A43" s="30">
        <v>1395</v>
      </c>
      <c r="B43" s="53">
        <v>41013</v>
      </c>
      <c r="C43" s="50" t="s">
        <v>290</v>
      </c>
      <c r="D43" s="30" t="s">
        <v>340</v>
      </c>
      <c r="E43" s="30"/>
      <c r="F43" s="30" t="s">
        <v>218</v>
      </c>
      <c r="G43" s="29">
        <v>40908</v>
      </c>
      <c r="H43" s="31" t="s">
        <v>382</v>
      </c>
      <c r="I43" s="31" t="s">
        <v>187</v>
      </c>
      <c r="J43" s="31"/>
      <c r="K43" s="30" t="s">
        <v>295</v>
      </c>
      <c r="L43" s="30" t="s">
        <v>0</v>
      </c>
      <c r="M43" s="30">
        <v>140.44999999999999</v>
      </c>
      <c r="N43" s="30">
        <v>23.196999999999999</v>
      </c>
      <c r="O43" s="30" t="s">
        <v>309</v>
      </c>
      <c r="P43" s="30">
        <v>3750</v>
      </c>
      <c r="Q43" s="30">
        <v>23.08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12.8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487</v>
      </c>
      <c r="AR43" s="31" t="s">
        <v>579</v>
      </c>
      <c r="AS43" s="31"/>
      <c r="AT43" s="31"/>
      <c r="AU43" s="31"/>
      <c r="AV43" s="31"/>
      <c r="AW43" s="31" t="s">
        <v>217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12</v>
      </c>
      <c r="BJ43" s="31" t="s">
        <v>383</v>
      </c>
      <c r="BK43" s="31"/>
      <c r="BL43" s="31" t="s">
        <v>586</v>
      </c>
      <c r="BM43" s="31"/>
      <c r="BN43" s="40"/>
      <c r="BO43" s="40"/>
      <c r="BP43" s="31"/>
      <c r="BQ43" s="31" t="s">
        <v>158</v>
      </c>
      <c r="BR43" s="40"/>
    </row>
    <row r="44" spans="1:97" s="1" customFormat="1" x14ac:dyDescent="0.15">
      <c r="A44" s="30">
        <v>1487</v>
      </c>
      <c r="B44" s="53">
        <v>41013</v>
      </c>
      <c r="C44" s="50" t="s">
        <v>290</v>
      </c>
      <c r="D44" s="30" t="s">
        <v>320</v>
      </c>
      <c r="E44" s="30"/>
      <c r="F44" s="30" t="s">
        <v>185</v>
      </c>
      <c r="G44" s="33" t="s">
        <v>388</v>
      </c>
      <c r="H44" s="31" t="s">
        <v>125</v>
      </c>
      <c r="I44" s="31" t="s">
        <v>192</v>
      </c>
      <c r="J44" s="31"/>
      <c r="K44" s="30" t="s">
        <v>478</v>
      </c>
      <c r="L44" s="30" t="s">
        <v>181</v>
      </c>
      <c r="M44" s="30">
        <v>140</v>
      </c>
      <c r="N44" s="30">
        <v>18.8</v>
      </c>
      <c r="O44" s="30" t="s">
        <v>223</v>
      </c>
      <c r="P44" s="30">
        <v>7400</v>
      </c>
      <c r="Q44" s="30">
        <v>17.7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11.45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487</v>
      </c>
      <c r="AR44" s="31" t="s">
        <v>583</v>
      </c>
      <c r="AS44" s="31"/>
      <c r="AT44" s="31"/>
      <c r="AU44" s="31" t="s">
        <v>177</v>
      </c>
      <c r="AV44" s="31">
        <v>5.5</v>
      </c>
      <c r="AW44" s="31" t="s">
        <v>217</v>
      </c>
      <c r="AX44" s="30"/>
      <c r="AY44" s="31">
        <v>0</v>
      </c>
      <c r="AZ44" s="31">
        <v>0</v>
      </c>
      <c r="BA44" s="31">
        <v>10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583</v>
      </c>
      <c r="BK44" s="31"/>
      <c r="BL44" s="31" t="s">
        <v>583</v>
      </c>
      <c r="BM44" s="31"/>
      <c r="BN44" s="40"/>
      <c r="BO44" s="40"/>
      <c r="BP44" s="31"/>
      <c r="BQ44" s="31" t="s">
        <v>158</v>
      </c>
      <c r="BR44" s="30"/>
    </row>
    <row r="45" spans="1:97" s="1" customFormat="1" x14ac:dyDescent="0.15">
      <c r="A45" s="30">
        <v>1711</v>
      </c>
      <c r="B45" s="53">
        <v>41013</v>
      </c>
      <c r="C45" s="50" t="s">
        <v>178</v>
      </c>
      <c r="D45" s="30" t="s">
        <v>236</v>
      </c>
      <c r="E45" s="30"/>
      <c r="F45" s="30" t="s">
        <v>300</v>
      </c>
      <c r="G45" s="29">
        <v>40968</v>
      </c>
      <c r="H45" s="31" t="s">
        <v>583</v>
      </c>
      <c r="I45" s="31" t="s">
        <v>266</v>
      </c>
      <c r="J45" s="31"/>
      <c r="K45" s="30" t="s">
        <v>584</v>
      </c>
      <c r="L45" s="30" t="s">
        <v>268</v>
      </c>
      <c r="M45" s="30">
        <v>89.11</v>
      </c>
      <c r="N45" s="30">
        <v>21.93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18.71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487</v>
      </c>
      <c r="AR45" s="31" t="s">
        <v>324</v>
      </c>
      <c r="AS45" s="31"/>
      <c r="AT45" s="31"/>
      <c r="AU45" s="31"/>
      <c r="AV45" s="31"/>
      <c r="AW45" s="31" t="s">
        <v>226</v>
      </c>
      <c r="AX45" s="30"/>
      <c r="AY45" s="31">
        <v>0</v>
      </c>
      <c r="AZ45" s="31">
        <v>30</v>
      </c>
      <c r="BA45" s="31">
        <v>0</v>
      </c>
      <c r="BB45" s="31">
        <v>5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567</v>
      </c>
      <c r="BK45" s="31">
        <v>24</v>
      </c>
      <c r="BL45" s="31" t="s">
        <v>8</v>
      </c>
      <c r="BM45" s="31"/>
      <c r="BN45" s="40" t="s">
        <v>286</v>
      </c>
      <c r="BO45" s="40" t="s">
        <v>287</v>
      </c>
      <c r="BP45" s="31">
        <v>25</v>
      </c>
      <c r="BQ45" s="31" t="s">
        <v>8</v>
      </c>
      <c r="BR45" s="40"/>
    </row>
    <row r="46" spans="1:97" s="1" customFormat="1" x14ac:dyDescent="0.15">
      <c r="A46" s="30">
        <v>1590</v>
      </c>
      <c r="B46" s="53">
        <v>41013</v>
      </c>
      <c r="C46" s="40" t="s">
        <v>497</v>
      </c>
      <c r="D46" s="30" t="s">
        <v>320</v>
      </c>
      <c r="E46" s="30"/>
      <c r="F46" s="30" t="s">
        <v>185</v>
      </c>
      <c r="G46" s="33">
        <v>40877</v>
      </c>
      <c r="H46" s="31" t="s">
        <v>380</v>
      </c>
      <c r="I46" s="31" t="s">
        <v>491</v>
      </c>
      <c r="J46" s="31"/>
      <c r="K46" s="30" t="s">
        <v>234</v>
      </c>
      <c r="L46" s="30" t="s">
        <v>258</v>
      </c>
      <c r="M46" s="67">
        <v>190</v>
      </c>
      <c r="N46" s="67">
        <v>21.84</v>
      </c>
      <c r="O46" s="30" t="s">
        <v>230</v>
      </c>
      <c r="P46" s="30">
        <v>3750</v>
      </c>
      <c r="Q46" s="30">
        <v>22.85</v>
      </c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16.89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651</v>
      </c>
      <c r="AR46" s="31" t="s">
        <v>583</v>
      </c>
      <c r="AS46" s="31"/>
      <c r="AT46" s="31"/>
      <c r="AU46" s="31" t="s">
        <v>482</v>
      </c>
      <c r="AV46" s="31">
        <v>5</v>
      </c>
      <c r="AW46" s="31" t="s">
        <v>583</v>
      </c>
      <c r="AX46" s="30"/>
      <c r="AY46" s="31">
        <v>0</v>
      </c>
      <c r="AZ46" s="31">
        <v>20</v>
      </c>
      <c r="BA46" s="31">
        <v>0</v>
      </c>
      <c r="BB46" s="31">
        <v>17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583</v>
      </c>
      <c r="BK46" s="31">
        <v>12</v>
      </c>
      <c r="BL46" s="31" t="s">
        <v>158</v>
      </c>
      <c r="BM46" s="31"/>
      <c r="BN46" s="40"/>
      <c r="BO46" s="40"/>
      <c r="BP46" s="31"/>
      <c r="BQ46" s="31" t="s">
        <v>158</v>
      </c>
      <c r="BR46" s="40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</row>
    <row r="47" spans="1:97" s="1" customFormat="1" x14ac:dyDescent="0.15">
      <c r="A47" s="30">
        <v>119</v>
      </c>
      <c r="B47" s="53">
        <v>41012</v>
      </c>
      <c r="C47" s="50" t="s">
        <v>290</v>
      </c>
      <c r="D47" s="30" t="s">
        <v>340</v>
      </c>
      <c r="E47" s="30"/>
      <c r="F47" s="30" t="s">
        <v>312</v>
      </c>
      <c r="G47" s="29">
        <v>40929</v>
      </c>
      <c r="H47" s="31" t="s">
        <v>301</v>
      </c>
      <c r="I47" s="31" t="s">
        <v>188</v>
      </c>
      <c r="J47" s="31"/>
      <c r="K47" s="30" t="s">
        <v>235</v>
      </c>
      <c r="L47" s="30" t="s">
        <v>118</v>
      </c>
      <c r="M47" s="30">
        <v>150.84</v>
      </c>
      <c r="N47" s="30">
        <v>26.77</v>
      </c>
      <c r="O47" s="30"/>
      <c r="P47" s="30"/>
      <c r="Q47" s="30"/>
      <c r="R47" s="30"/>
      <c r="S47" s="30"/>
      <c r="T47" s="30"/>
      <c r="U47" s="30"/>
      <c r="V47" s="30"/>
      <c r="W47" s="30">
        <v>17.600000000000001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389</v>
      </c>
      <c r="AR47" s="31" t="s">
        <v>304</v>
      </c>
      <c r="AS47" s="31"/>
      <c r="AT47" s="31"/>
      <c r="AU47" s="31" t="s">
        <v>174</v>
      </c>
      <c r="AV47" s="31">
        <v>5</v>
      </c>
      <c r="AW47" s="31" t="s">
        <v>314</v>
      </c>
      <c r="AX47" s="30"/>
      <c r="AY47" s="31">
        <v>0</v>
      </c>
      <c r="AZ47" s="31">
        <v>34</v>
      </c>
      <c r="BA47" s="31">
        <v>0</v>
      </c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348</v>
      </c>
      <c r="BK47" s="31">
        <v>24</v>
      </c>
      <c r="BL47" s="31" t="s">
        <v>586</v>
      </c>
      <c r="BM47" s="31"/>
      <c r="BN47" s="40" t="s">
        <v>557</v>
      </c>
      <c r="BO47" s="40" t="s">
        <v>334</v>
      </c>
      <c r="BP47" s="31">
        <v>100</v>
      </c>
      <c r="BQ47" s="31" t="s">
        <v>158</v>
      </c>
      <c r="BR47" s="40"/>
    </row>
    <row r="48" spans="1:97" s="1" customFormat="1" x14ac:dyDescent="0.15">
      <c r="A48" s="30">
        <v>167</v>
      </c>
      <c r="B48" s="53">
        <v>41013</v>
      </c>
      <c r="C48" s="50" t="s">
        <v>290</v>
      </c>
      <c r="D48" s="30" t="s">
        <v>340</v>
      </c>
      <c r="E48" s="30"/>
      <c r="F48" s="30" t="s">
        <v>312</v>
      </c>
      <c r="G48" s="33">
        <v>40963</v>
      </c>
      <c r="H48" s="31" t="s">
        <v>385</v>
      </c>
      <c r="I48" s="31" t="s">
        <v>187</v>
      </c>
      <c r="J48" s="31"/>
      <c r="K48" s="30" t="s">
        <v>303</v>
      </c>
      <c r="L48" s="30" t="s">
        <v>356</v>
      </c>
      <c r="M48" s="30">
        <v>166.79</v>
      </c>
      <c r="N48" s="30">
        <v>23.49</v>
      </c>
      <c r="O48" s="30"/>
      <c r="P48" s="30"/>
      <c r="Q48" s="30"/>
      <c r="R48" s="30"/>
      <c r="S48" s="30"/>
      <c r="T48" s="30"/>
      <c r="U48" s="30"/>
      <c r="V48" s="30"/>
      <c r="W48" s="30">
        <v>12.72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389</v>
      </c>
      <c r="AR48" s="31" t="s">
        <v>579</v>
      </c>
      <c r="AS48" s="31"/>
      <c r="AT48" s="31"/>
      <c r="AU48" s="31"/>
      <c r="AV48" s="31"/>
      <c r="AW48" s="31" t="s">
        <v>385</v>
      </c>
      <c r="AX48" s="30"/>
      <c r="AY48" s="31">
        <v>0</v>
      </c>
      <c r="AZ48" s="31">
        <v>0</v>
      </c>
      <c r="BA48" s="31">
        <v>0</v>
      </c>
      <c r="BB48" s="31">
        <v>25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385</v>
      </c>
      <c r="BK48" s="31">
        <v>24</v>
      </c>
      <c r="BL48" s="31" t="s">
        <v>586</v>
      </c>
      <c r="BM48" s="31"/>
      <c r="BN48" s="40"/>
      <c r="BO48" s="40"/>
      <c r="BP48" s="31"/>
      <c r="BQ48" s="31" t="s">
        <v>158</v>
      </c>
      <c r="BR48" s="40"/>
    </row>
    <row r="49" spans="1:97" s="1" customFormat="1" x14ac:dyDescent="0.15">
      <c r="A49" s="30">
        <v>209</v>
      </c>
      <c r="B49" s="53">
        <v>41012</v>
      </c>
      <c r="C49" s="50" t="s">
        <v>290</v>
      </c>
      <c r="D49" s="30" t="s">
        <v>340</v>
      </c>
      <c r="E49" s="30"/>
      <c r="F49" s="30" t="s">
        <v>312</v>
      </c>
      <c r="G49" s="29">
        <v>40939</v>
      </c>
      <c r="H49" s="31" t="s">
        <v>350</v>
      </c>
      <c r="I49" s="31" t="s">
        <v>187</v>
      </c>
      <c r="J49" s="31"/>
      <c r="K49" s="30" t="s">
        <v>322</v>
      </c>
      <c r="L49" s="30" t="s">
        <v>121</v>
      </c>
      <c r="M49" s="30">
        <v>115</v>
      </c>
      <c r="N49" s="30">
        <v>20.7</v>
      </c>
      <c r="O49" s="30"/>
      <c r="P49" s="30"/>
      <c r="Q49" s="30"/>
      <c r="R49" s="30"/>
      <c r="S49" s="30"/>
      <c r="T49" s="30"/>
      <c r="U49" s="30"/>
      <c r="V49" s="30"/>
      <c r="W49" s="30">
        <v>13.8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389</v>
      </c>
      <c r="AR49" s="31" t="s">
        <v>304</v>
      </c>
      <c r="AS49" s="31"/>
      <c r="AT49" s="31"/>
      <c r="AU49" s="31"/>
      <c r="AV49" s="31"/>
      <c r="AW49" s="31" t="s">
        <v>385</v>
      </c>
      <c r="AX49" s="30"/>
      <c r="AY49" s="31">
        <v>0</v>
      </c>
      <c r="AZ49" s="31">
        <v>0</v>
      </c>
      <c r="BA49" s="31">
        <v>7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385</v>
      </c>
      <c r="BK49" s="31"/>
      <c r="BL49" s="31" t="s">
        <v>586</v>
      </c>
      <c r="BM49" s="31"/>
      <c r="BN49" s="40"/>
      <c r="BO49" s="40"/>
      <c r="BP49" s="31"/>
      <c r="BQ49" s="31" t="s">
        <v>158</v>
      </c>
      <c r="BR49" s="30" t="s">
        <v>56</v>
      </c>
    </row>
    <row r="50" spans="1:97" s="1" customFormat="1" x14ac:dyDescent="0.15">
      <c r="A50" s="30">
        <v>251</v>
      </c>
      <c r="B50" s="53">
        <v>41012</v>
      </c>
      <c r="C50" s="40" t="s">
        <v>497</v>
      </c>
      <c r="D50" s="30" t="s">
        <v>498</v>
      </c>
      <c r="E50" s="30"/>
      <c r="F50" s="30" t="s">
        <v>163</v>
      </c>
      <c r="G50" s="33">
        <v>40698</v>
      </c>
      <c r="H50" s="31" t="s">
        <v>164</v>
      </c>
      <c r="I50" s="31" t="s">
        <v>491</v>
      </c>
      <c r="J50" s="31"/>
      <c r="K50" s="30" t="s">
        <v>107</v>
      </c>
      <c r="L50" s="30" t="s">
        <v>213</v>
      </c>
      <c r="M50" s="30">
        <v>129.9</v>
      </c>
      <c r="N50" s="30">
        <v>24.65</v>
      </c>
      <c r="O50" s="30"/>
      <c r="P50" s="30"/>
      <c r="Q50" s="30"/>
      <c r="R50" s="30"/>
      <c r="S50" s="30"/>
      <c r="T50" s="30"/>
      <c r="U50" s="30"/>
      <c r="V50" s="30"/>
      <c r="W50" s="30">
        <v>12.09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389</v>
      </c>
      <c r="AR50" s="31" t="s">
        <v>354</v>
      </c>
      <c r="AS50" s="31"/>
      <c r="AT50" s="31"/>
      <c r="AU50" s="31" t="s">
        <v>574</v>
      </c>
      <c r="AV50" s="31">
        <v>8</v>
      </c>
      <c r="AW50" s="31" t="s">
        <v>170</v>
      </c>
      <c r="AX50" s="30"/>
      <c r="AY50" s="31">
        <v>0</v>
      </c>
      <c r="AZ50" s="31">
        <v>0</v>
      </c>
      <c r="BA50" s="31">
        <v>0</v>
      </c>
      <c r="BB50" s="31">
        <v>20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171</v>
      </c>
      <c r="BK50" s="31"/>
      <c r="BL50" s="31" t="s">
        <v>158</v>
      </c>
      <c r="BM50" s="31"/>
      <c r="BN50" s="40" t="s">
        <v>411</v>
      </c>
      <c r="BO50" s="40"/>
      <c r="BP50" s="31"/>
      <c r="BQ50" s="31" t="s">
        <v>158</v>
      </c>
      <c r="BR50" s="30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</row>
    <row r="51" spans="1:97" s="1" customFormat="1" x14ac:dyDescent="0.15">
      <c r="A51" s="30">
        <v>329</v>
      </c>
      <c r="B51" s="53">
        <v>41012</v>
      </c>
      <c r="C51" s="40" t="s">
        <v>331</v>
      </c>
      <c r="D51" s="30" t="s">
        <v>66</v>
      </c>
      <c r="E51" s="30"/>
      <c r="F51" s="30" t="s">
        <v>325</v>
      </c>
      <c r="G51" s="29">
        <v>40908</v>
      </c>
      <c r="H51" s="31" t="s">
        <v>183</v>
      </c>
      <c r="I51" s="31" t="s">
        <v>187</v>
      </c>
      <c r="J51" s="31"/>
      <c r="K51" s="30" t="s">
        <v>233</v>
      </c>
      <c r="L51" s="30" t="s">
        <v>326</v>
      </c>
      <c r="M51" s="30">
        <v>154</v>
      </c>
      <c r="N51" s="30">
        <v>29.41</v>
      </c>
      <c r="O51" s="30"/>
      <c r="P51" s="30"/>
      <c r="Q51" s="30"/>
      <c r="R51" s="30"/>
      <c r="S51" s="30"/>
      <c r="T51" s="30"/>
      <c r="U51" s="30"/>
      <c r="V51" s="30"/>
      <c r="W51" s="30">
        <v>16.510000000000002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389</v>
      </c>
      <c r="AR51" s="31" t="s">
        <v>183</v>
      </c>
      <c r="AS51" s="31"/>
      <c r="AT51" s="31"/>
      <c r="AU51" s="31"/>
      <c r="AV51" s="31"/>
      <c r="AW51" s="31" t="s">
        <v>183</v>
      </c>
      <c r="AX51" s="30"/>
      <c r="AY51" s="31">
        <v>0</v>
      </c>
      <c r="AZ51" s="31">
        <v>0</v>
      </c>
      <c r="BA51" s="31">
        <v>0</v>
      </c>
      <c r="BB51" s="31">
        <v>34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12</v>
      </c>
      <c r="BJ51" s="31" t="s">
        <v>333</v>
      </c>
      <c r="BK51" s="31"/>
      <c r="BL51" s="31" t="s">
        <v>158</v>
      </c>
      <c r="BM51" s="31"/>
      <c r="BN51" s="30"/>
      <c r="BO51" s="30"/>
      <c r="BP51" s="31"/>
      <c r="BQ51" s="31" t="s">
        <v>158</v>
      </c>
      <c r="BR51" s="30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</row>
    <row r="52" spans="1:97" s="1" customFormat="1" x14ac:dyDescent="0.15">
      <c r="A52" s="30">
        <v>413</v>
      </c>
      <c r="B52" s="53">
        <v>41012</v>
      </c>
      <c r="C52" s="50" t="s">
        <v>290</v>
      </c>
      <c r="D52" s="30" t="s">
        <v>340</v>
      </c>
      <c r="E52" s="30"/>
      <c r="F52" s="30" t="s">
        <v>312</v>
      </c>
      <c r="G52" s="29">
        <v>40939</v>
      </c>
      <c r="H52" s="31" t="s">
        <v>292</v>
      </c>
      <c r="I52" s="31" t="s">
        <v>189</v>
      </c>
      <c r="J52" s="31"/>
      <c r="K52" s="30" t="s">
        <v>564</v>
      </c>
      <c r="L52" s="30" t="s">
        <v>239</v>
      </c>
      <c r="M52" s="30">
        <v>179.95</v>
      </c>
      <c r="N52" s="30">
        <v>19.98</v>
      </c>
      <c r="O52" s="30" t="s">
        <v>431</v>
      </c>
      <c r="P52" s="30">
        <v>1000</v>
      </c>
      <c r="Q52" s="30">
        <v>20.98</v>
      </c>
      <c r="R52" s="30">
        <v>3500</v>
      </c>
      <c r="S52" s="30">
        <v>21.8</v>
      </c>
      <c r="T52" s="30">
        <v>8500</v>
      </c>
      <c r="U52" s="30">
        <v>21.98</v>
      </c>
      <c r="V52" s="30"/>
      <c r="W52" s="30">
        <v>12.95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389</v>
      </c>
      <c r="AR52" s="31" t="s">
        <v>382</v>
      </c>
      <c r="AS52" s="31"/>
      <c r="AT52" s="31"/>
      <c r="AU52" s="31" t="s">
        <v>278</v>
      </c>
      <c r="AV52" s="31">
        <v>8</v>
      </c>
      <c r="AW52" s="31" t="s">
        <v>226</v>
      </c>
      <c r="AX52" s="30"/>
      <c r="AY52" s="31">
        <v>0</v>
      </c>
      <c r="AZ52" s="31">
        <v>0</v>
      </c>
      <c r="BA52" s="31">
        <v>7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24</v>
      </c>
      <c r="BJ52" s="31" t="s">
        <v>292</v>
      </c>
      <c r="BK52" s="31">
        <v>24</v>
      </c>
      <c r="BL52" s="31" t="s">
        <v>586</v>
      </c>
      <c r="BM52" s="31"/>
      <c r="BN52" s="40"/>
      <c r="BO52" s="40"/>
      <c r="BP52" s="31"/>
      <c r="BQ52" s="31" t="s">
        <v>158</v>
      </c>
      <c r="BR52" s="30" t="s">
        <v>58</v>
      </c>
    </row>
    <row r="53" spans="1:97" s="1" customFormat="1" x14ac:dyDescent="0.15">
      <c r="A53" s="30">
        <v>445</v>
      </c>
      <c r="B53" s="53">
        <v>41012</v>
      </c>
      <c r="C53" s="50" t="s">
        <v>290</v>
      </c>
      <c r="D53" s="30" t="s">
        <v>340</v>
      </c>
      <c r="E53" s="30"/>
      <c r="F53" s="30" t="s">
        <v>312</v>
      </c>
      <c r="G53" s="29">
        <v>40871</v>
      </c>
      <c r="H53" s="31" t="s">
        <v>292</v>
      </c>
      <c r="I53" s="31" t="s">
        <v>305</v>
      </c>
      <c r="J53" s="31"/>
      <c r="K53" s="30" t="s">
        <v>323</v>
      </c>
      <c r="L53" s="32" t="s">
        <v>113</v>
      </c>
      <c r="M53" s="30">
        <v>109.9</v>
      </c>
      <c r="N53" s="30">
        <v>26.69</v>
      </c>
      <c r="O53" s="30"/>
      <c r="P53" s="30"/>
      <c r="Q53" s="30"/>
      <c r="R53" s="30"/>
      <c r="S53" s="30"/>
      <c r="T53" s="30"/>
      <c r="U53" s="30"/>
      <c r="V53" s="30"/>
      <c r="W53" s="30">
        <v>12.09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389</v>
      </c>
      <c r="AR53" s="31" t="s">
        <v>293</v>
      </c>
      <c r="AS53" s="31"/>
      <c r="AT53" s="31"/>
      <c r="AU53" s="31" t="s">
        <v>114</v>
      </c>
      <c r="AV53" s="31">
        <v>6.5</v>
      </c>
      <c r="AW53" s="31" t="s">
        <v>293</v>
      </c>
      <c r="AX53" s="30"/>
      <c r="AY53" s="31">
        <v>0</v>
      </c>
      <c r="AZ53" s="31">
        <v>0</v>
      </c>
      <c r="BA53" s="31">
        <v>0</v>
      </c>
      <c r="BB53" s="31">
        <v>20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/>
      <c r="BJ53" s="31" t="s">
        <v>293</v>
      </c>
      <c r="BK53" s="31"/>
      <c r="BL53" s="31" t="s">
        <v>586</v>
      </c>
      <c r="BM53" s="31"/>
      <c r="BN53" s="40"/>
      <c r="BO53" s="40"/>
      <c r="BP53" s="31"/>
      <c r="BQ53" s="31" t="s">
        <v>158</v>
      </c>
      <c r="BR53" s="40"/>
    </row>
    <row r="54" spans="1:97" s="1" customFormat="1" x14ac:dyDescent="0.15">
      <c r="A54" s="30">
        <v>603</v>
      </c>
      <c r="B54" s="53">
        <v>41012</v>
      </c>
      <c r="C54" s="50" t="s">
        <v>290</v>
      </c>
      <c r="D54" s="30" t="s">
        <v>340</v>
      </c>
      <c r="E54" s="30"/>
      <c r="F54" s="30" t="s">
        <v>312</v>
      </c>
      <c r="G54" s="29">
        <v>40969</v>
      </c>
      <c r="H54" s="31" t="s">
        <v>243</v>
      </c>
      <c r="I54" s="31" t="s">
        <v>69</v>
      </c>
      <c r="J54" s="31"/>
      <c r="K54" s="30" t="s">
        <v>499</v>
      </c>
      <c r="L54" s="30" t="s">
        <v>68</v>
      </c>
      <c r="M54" s="30">
        <v>153</v>
      </c>
      <c r="N54" s="30">
        <v>25.21</v>
      </c>
      <c r="O54" s="30"/>
      <c r="P54" s="30"/>
      <c r="Q54" s="30"/>
      <c r="R54" s="30"/>
      <c r="S54" s="30"/>
      <c r="T54" s="30"/>
      <c r="U54" s="30"/>
      <c r="V54" s="30"/>
      <c r="W54" s="30">
        <v>13.95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389</v>
      </c>
      <c r="AR54" s="31" t="s">
        <v>304</v>
      </c>
      <c r="AS54" s="31"/>
      <c r="AT54" s="31"/>
      <c r="AU54" s="31" t="s">
        <v>409</v>
      </c>
      <c r="AV54" s="31">
        <v>6.2</v>
      </c>
      <c r="AW54" s="31" t="s">
        <v>314</v>
      </c>
      <c r="AX54" s="30"/>
      <c r="AY54" s="31">
        <v>0</v>
      </c>
      <c r="AZ54" s="31">
        <v>30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384</v>
      </c>
      <c r="BK54" s="31">
        <v>24</v>
      </c>
      <c r="BL54" s="31" t="s">
        <v>158</v>
      </c>
      <c r="BM54" s="31"/>
      <c r="BN54" s="30" t="s">
        <v>399</v>
      </c>
      <c r="BO54" s="30" t="s">
        <v>126</v>
      </c>
      <c r="BP54" s="31">
        <v>150</v>
      </c>
      <c r="BQ54" s="31" t="s">
        <v>158</v>
      </c>
      <c r="BR54" s="40"/>
    </row>
    <row r="55" spans="1:97" s="1" customFormat="1" x14ac:dyDescent="0.15">
      <c r="A55" s="30">
        <v>729</v>
      </c>
      <c r="B55" s="53">
        <v>41012</v>
      </c>
      <c r="C55" s="50" t="s">
        <v>242</v>
      </c>
      <c r="D55" s="30" t="s">
        <v>428</v>
      </c>
      <c r="E55" s="30"/>
      <c r="F55" s="30" t="s">
        <v>298</v>
      </c>
      <c r="G55" s="29">
        <v>40939</v>
      </c>
      <c r="H55" s="31" t="s">
        <v>396</v>
      </c>
      <c r="I55" s="31" t="s">
        <v>186</v>
      </c>
      <c r="J55" s="31"/>
      <c r="K55" s="30" t="s">
        <v>485</v>
      </c>
      <c r="L55" s="30" t="s">
        <v>484</v>
      </c>
      <c r="M55" s="30">
        <v>153</v>
      </c>
      <c r="N55" s="30">
        <v>19.68</v>
      </c>
      <c r="O55" s="30"/>
      <c r="P55" s="30"/>
      <c r="Q55" s="30"/>
      <c r="R55" s="30"/>
      <c r="S55" s="30"/>
      <c r="T55" s="30"/>
      <c r="U55" s="30"/>
      <c r="V55" s="30"/>
      <c r="W55" s="30">
        <v>9.82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389</v>
      </c>
      <c r="AR55" s="31" t="s">
        <v>192</v>
      </c>
      <c r="AS55" s="31"/>
      <c r="AT55" s="31"/>
      <c r="AU55" s="31" t="s">
        <v>475</v>
      </c>
      <c r="AV55" s="31">
        <v>5</v>
      </c>
      <c r="AW55" s="31" t="s">
        <v>558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192</v>
      </c>
      <c r="BK55" s="31"/>
      <c r="BL55" s="31" t="s">
        <v>158</v>
      </c>
      <c r="BM55" s="31"/>
      <c r="BN55" s="40"/>
      <c r="BO55" s="40"/>
      <c r="BP55" s="31"/>
      <c r="BQ55" s="31" t="s">
        <v>158</v>
      </c>
      <c r="BR55" s="30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</row>
    <row r="56" spans="1:97" s="1" customFormat="1" x14ac:dyDescent="0.15">
      <c r="A56" s="30">
        <v>771</v>
      </c>
      <c r="B56" s="53">
        <v>41012</v>
      </c>
      <c r="C56" s="50" t="s">
        <v>290</v>
      </c>
      <c r="D56" s="30" t="s">
        <v>340</v>
      </c>
      <c r="E56" s="30"/>
      <c r="F56" s="30" t="s">
        <v>119</v>
      </c>
      <c r="G56" s="33">
        <v>40913</v>
      </c>
      <c r="H56" s="31" t="s">
        <v>62</v>
      </c>
      <c r="I56" s="31" t="s">
        <v>266</v>
      </c>
      <c r="J56" s="31"/>
      <c r="K56" s="30" t="s">
        <v>143</v>
      </c>
      <c r="L56" s="30" t="s">
        <v>246</v>
      </c>
      <c r="M56" s="30">
        <v>145</v>
      </c>
      <c r="N56" s="30">
        <v>19.5</v>
      </c>
      <c r="O56" s="30"/>
      <c r="P56" s="30"/>
      <c r="Q56" s="30"/>
      <c r="R56" s="30"/>
      <c r="S56" s="30"/>
      <c r="T56" s="30"/>
      <c r="U56" s="30"/>
      <c r="V56" s="30"/>
      <c r="W56" s="30">
        <v>10.8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389</v>
      </c>
      <c r="AR56" s="31" t="s">
        <v>583</v>
      </c>
      <c r="AS56" s="31"/>
      <c r="AT56" s="31"/>
      <c r="AU56" s="31"/>
      <c r="AV56" s="31"/>
      <c r="AW56" s="31" t="s">
        <v>583</v>
      </c>
      <c r="AX56" s="30"/>
      <c r="AY56" s="31">
        <v>0</v>
      </c>
      <c r="AZ56" s="31">
        <v>0</v>
      </c>
      <c r="BA56" s="31">
        <v>0</v>
      </c>
      <c r="BB56" s="31">
        <v>2</v>
      </c>
      <c r="BC56" s="31">
        <v>0</v>
      </c>
      <c r="BD56" s="31">
        <v>1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583</v>
      </c>
      <c r="BK56" s="31"/>
      <c r="BL56" s="31" t="s">
        <v>583</v>
      </c>
      <c r="BM56" s="31"/>
      <c r="BN56" s="40"/>
      <c r="BO56" s="40"/>
      <c r="BP56" s="31"/>
      <c r="BQ56" s="31" t="s">
        <v>583</v>
      </c>
      <c r="BR56" s="40"/>
    </row>
    <row r="57" spans="1:97" s="1" customFormat="1" x14ac:dyDescent="0.15">
      <c r="A57" s="30">
        <v>856</v>
      </c>
      <c r="B57" s="53">
        <v>41012</v>
      </c>
      <c r="C57" s="50" t="s">
        <v>290</v>
      </c>
      <c r="D57" s="30" t="s">
        <v>340</v>
      </c>
      <c r="E57" s="30"/>
      <c r="F57" s="30" t="s">
        <v>312</v>
      </c>
      <c r="G57" s="29">
        <v>40912</v>
      </c>
      <c r="H57" s="31" t="s">
        <v>341</v>
      </c>
      <c r="I57" s="31" t="s">
        <v>189</v>
      </c>
      <c r="J57" s="31"/>
      <c r="K57" s="30" t="s">
        <v>155</v>
      </c>
      <c r="L57" s="30" t="s">
        <v>208</v>
      </c>
      <c r="M57" s="30">
        <v>120.42</v>
      </c>
      <c r="N57" s="30">
        <v>16.34</v>
      </c>
      <c r="O57" s="30"/>
      <c r="P57" s="30"/>
      <c r="Q57" s="30"/>
      <c r="R57" s="30"/>
      <c r="S57" s="30"/>
      <c r="T57" s="30"/>
      <c r="U57" s="30"/>
      <c r="V57" s="30"/>
      <c r="W57" s="30">
        <v>9.84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389</v>
      </c>
      <c r="AR57" s="31" t="s">
        <v>382</v>
      </c>
      <c r="AS57" s="31"/>
      <c r="AT57" s="31"/>
      <c r="AU57" s="31" t="s">
        <v>582</v>
      </c>
      <c r="AV57" s="31">
        <v>6.5</v>
      </c>
      <c r="AW57" s="31" t="s">
        <v>332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36</v>
      </c>
      <c r="BJ57" s="31" t="s">
        <v>261</v>
      </c>
      <c r="BK57" s="31"/>
      <c r="BL57" s="31" t="s">
        <v>586</v>
      </c>
      <c r="BM57" s="31"/>
      <c r="BN57" s="40"/>
      <c r="BO57" s="40"/>
      <c r="BP57" s="31"/>
      <c r="BQ57" s="31" t="s">
        <v>158</v>
      </c>
      <c r="BR57" s="40" t="s">
        <v>262</v>
      </c>
    </row>
    <row r="58" spans="1:97" s="1" customFormat="1" x14ac:dyDescent="0.15">
      <c r="A58" s="30">
        <v>944</v>
      </c>
      <c r="B58" s="53">
        <v>41012</v>
      </c>
      <c r="C58" s="50" t="s">
        <v>290</v>
      </c>
      <c r="D58" s="30" t="s">
        <v>340</v>
      </c>
      <c r="E58" s="30"/>
      <c r="F58" s="30" t="s">
        <v>312</v>
      </c>
      <c r="G58" s="29">
        <v>40982</v>
      </c>
      <c r="H58" s="31" t="s">
        <v>341</v>
      </c>
      <c r="I58" s="31" t="s">
        <v>188</v>
      </c>
      <c r="J58" s="31"/>
      <c r="K58" s="30" t="s">
        <v>493</v>
      </c>
      <c r="L58" s="30" t="s">
        <v>578</v>
      </c>
      <c r="M58" s="30">
        <v>158.78</v>
      </c>
      <c r="N58" s="30">
        <v>18.89</v>
      </c>
      <c r="O58" s="30" t="s">
        <v>575</v>
      </c>
      <c r="P58" s="30">
        <v>1200</v>
      </c>
      <c r="Q58" s="30">
        <v>17.71</v>
      </c>
      <c r="R58" s="30"/>
      <c r="S58" s="30"/>
      <c r="T58" s="30"/>
      <c r="U58" s="30"/>
      <c r="V58" s="30"/>
      <c r="W58" s="30">
        <v>8.69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389</v>
      </c>
      <c r="AR58" s="31" t="s">
        <v>579</v>
      </c>
      <c r="AS58" s="31"/>
      <c r="AT58" s="31"/>
      <c r="AU58" s="31" t="s">
        <v>580</v>
      </c>
      <c r="AV58" s="31">
        <v>6.2</v>
      </c>
      <c r="AW58" s="31" t="s">
        <v>650</v>
      </c>
      <c r="AX58" s="31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12</v>
      </c>
      <c r="BJ58" s="31" t="s">
        <v>62</v>
      </c>
      <c r="BK58" s="31"/>
      <c r="BL58" s="31" t="s">
        <v>586</v>
      </c>
      <c r="BM58" s="31"/>
      <c r="BN58" s="40" t="s">
        <v>256</v>
      </c>
      <c r="BO58" s="40" t="s">
        <v>257</v>
      </c>
      <c r="BP58" s="31">
        <v>50</v>
      </c>
      <c r="BQ58" s="31" t="s">
        <v>158</v>
      </c>
      <c r="BR58" s="40" t="s">
        <v>415</v>
      </c>
    </row>
    <row r="59" spans="1:97" s="1" customFormat="1" x14ac:dyDescent="0.15">
      <c r="A59" s="30">
        <v>988</v>
      </c>
      <c r="B59" s="53">
        <v>41013</v>
      </c>
      <c r="C59" s="50" t="s">
        <v>290</v>
      </c>
      <c r="D59" s="30" t="s">
        <v>340</v>
      </c>
      <c r="E59" s="30"/>
      <c r="F59" s="30" t="s">
        <v>260</v>
      </c>
      <c r="G59" s="33" t="s">
        <v>254</v>
      </c>
      <c r="H59" s="31" t="s">
        <v>477</v>
      </c>
      <c r="I59" s="31" t="s">
        <v>261</v>
      </c>
      <c r="J59" s="31"/>
      <c r="K59" s="30" t="s">
        <v>559</v>
      </c>
      <c r="L59" s="30" t="s">
        <v>288</v>
      </c>
      <c r="M59" s="30">
        <v>100</v>
      </c>
      <c r="N59" s="30">
        <v>22.59</v>
      </c>
      <c r="O59" s="30"/>
      <c r="P59" s="30"/>
      <c r="Q59" s="30"/>
      <c r="R59" s="30"/>
      <c r="S59" s="30"/>
      <c r="T59" s="30"/>
      <c r="U59" s="30"/>
      <c r="V59" s="30"/>
      <c r="W59" s="30">
        <v>10.41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389</v>
      </c>
      <c r="AR59" s="31" t="s">
        <v>261</v>
      </c>
      <c r="AS59" s="31"/>
      <c r="AT59" s="31"/>
      <c r="AU59" s="31" t="s">
        <v>321</v>
      </c>
      <c r="AV59" s="31">
        <v>8</v>
      </c>
      <c r="AW59" s="31" t="s">
        <v>314</v>
      </c>
      <c r="AX59" s="30"/>
      <c r="AY59" s="31">
        <v>0</v>
      </c>
      <c r="AZ59" s="31">
        <v>0</v>
      </c>
      <c r="BA59" s="31">
        <v>12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24</v>
      </c>
      <c r="BJ59" s="31" t="s">
        <v>192</v>
      </c>
      <c r="BK59" s="31"/>
      <c r="BL59" s="31" t="s">
        <v>261</v>
      </c>
      <c r="BM59" s="31"/>
      <c r="BN59" s="40"/>
      <c r="BO59" s="40"/>
      <c r="BP59" s="31"/>
      <c r="BQ59" s="31" t="s">
        <v>261</v>
      </c>
      <c r="BR59" s="40"/>
    </row>
    <row r="60" spans="1:97" s="1" customFormat="1" x14ac:dyDescent="0.15">
      <c r="A60" s="30">
        <v>1033</v>
      </c>
      <c r="B60" s="53">
        <v>41012</v>
      </c>
      <c r="C60" s="50" t="s">
        <v>492</v>
      </c>
      <c r="D60" s="30" t="s">
        <v>428</v>
      </c>
      <c r="E60" s="30"/>
      <c r="F60" s="30" t="s">
        <v>298</v>
      </c>
      <c r="G60" s="29">
        <v>40939</v>
      </c>
      <c r="H60" s="31" t="s">
        <v>279</v>
      </c>
      <c r="I60" s="31" t="s">
        <v>306</v>
      </c>
      <c r="J60" s="31"/>
      <c r="K60" s="30" t="s">
        <v>137</v>
      </c>
      <c r="L60" s="30" t="s">
        <v>412</v>
      </c>
      <c r="M60" s="30">
        <v>199.9</v>
      </c>
      <c r="N60" s="30">
        <v>28.28</v>
      </c>
      <c r="O60" s="30"/>
      <c r="P60" s="30"/>
      <c r="Q60" s="30"/>
      <c r="R60" s="30"/>
      <c r="S60" s="30"/>
      <c r="T60" s="30"/>
      <c r="U60" s="30"/>
      <c r="V60" s="30"/>
      <c r="W60" s="30">
        <v>14.27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389</v>
      </c>
      <c r="AR60" s="31" t="s">
        <v>279</v>
      </c>
      <c r="AS60" s="31"/>
      <c r="AT60" s="31"/>
      <c r="AU60" s="31"/>
      <c r="AV60" s="31"/>
      <c r="AW60" s="31" t="s">
        <v>279</v>
      </c>
      <c r="AX60" s="30"/>
      <c r="AY60" s="31">
        <v>0</v>
      </c>
      <c r="AZ60" s="31">
        <v>0</v>
      </c>
      <c r="BA60" s="31">
        <v>0</v>
      </c>
      <c r="BB60" s="31">
        <v>28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/>
      <c r="BJ60" s="31" t="s">
        <v>279</v>
      </c>
      <c r="BK60" s="31"/>
      <c r="BL60" s="31" t="s">
        <v>158</v>
      </c>
      <c r="BM60" s="31"/>
      <c r="BN60" s="30"/>
      <c r="BO60" s="30"/>
      <c r="BP60" s="31"/>
      <c r="BQ60" s="31" t="s">
        <v>158</v>
      </c>
      <c r="BR60" s="40" t="s">
        <v>307</v>
      </c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</row>
    <row r="61" spans="1:97" s="1" customFormat="1" x14ac:dyDescent="0.15">
      <c r="A61" s="30">
        <v>1173</v>
      </c>
      <c r="B61" s="53">
        <v>41013</v>
      </c>
      <c r="C61" s="50" t="s">
        <v>290</v>
      </c>
      <c r="D61" s="30" t="s">
        <v>340</v>
      </c>
      <c r="E61" s="30"/>
      <c r="F61" s="30" t="s">
        <v>166</v>
      </c>
      <c r="G61" s="29">
        <v>40999</v>
      </c>
      <c r="H61" s="31" t="s">
        <v>577</v>
      </c>
      <c r="I61" s="31" t="s">
        <v>186</v>
      </c>
      <c r="J61" s="31"/>
      <c r="K61" s="30" t="s">
        <v>494</v>
      </c>
      <c r="L61" s="30" t="s">
        <v>240</v>
      </c>
      <c r="M61" s="30">
        <v>134.29</v>
      </c>
      <c r="N61" s="30">
        <v>27.77</v>
      </c>
      <c r="O61" s="30"/>
      <c r="P61" s="30"/>
      <c r="Q61" s="30"/>
      <c r="R61" s="30"/>
      <c r="S61" s="30"/>
      <c r="T61" s="30"/>
      <c r="U61" s="30"/>
      <c r="V61" s="30"/>
      <c r="W61" s="30">
        <v>14.7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389</v>
      </c>
      <c r="AR61" s="31" t="s">
        <v>488</v>
      </c>
      <c r="AS61" s="31"/>
      <c r="AT61" s="31"/>
      <c r="AU61" s="31" t="s">
        <v>174</v>
      </c>
      <c r="AV61" s="31">
        <v>6.2</v>
      </c>
      <c r="AW61" s="31" t="s">
        <v>217</v>
      </c>
      <c r="AX61" s="30"/>
      <c r="AY61" s="31">
        <v>0</v>
      </c>
      <c r="AZ61" s="31">
        <v>28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12</v>
      </c>
      <c r="BJ61" s="31" t="s">
        <v>255</v>
      </c>
      <c r="BK61" s="31"/>
      <c r="BL61" s="31" t="s">
        <v>158</v>
      </c>
      <c r="BM61" s="31"/>
      <c r="BN61" s="40"/>
      <c r="BO61" s="40"/>
      <c r="BP61" s="31"/>
      <c r="BQ61" s="31" t="s">
        <v>158</v>
      </c>
      <c r="BR61" s="40" t="s">
        <v>289</v>
      </c>
      <c r="BS61" s="17"/>
      <c r="BT61" s="22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</row>
    <row r="62" spans="1:97" s="1" customFormat="1" x14ac:dyDescent="0.15">
      <c r="A62" s="30">
        <v>1225</v>
      </c>
      <c r="B62" s="53">
        <v>41012</v>
      </c>
      <c r="C62" s="50" t="s">
        <v>290</v>
      </c>
      <c r="D62" s="30" t="s">
        <v>199</v>
      </c>
      <c r="E62" s="30"/>
      <c r="F62" s="30" t="s">
        <v>202</v>
      </c>
      <c r="G62" s="29">
        <v>40451</v>
      </c>
      <c r="H62" s="31" t="s">
        <v>430</v>
      </c>
      <c r="I62" s="31" t="s">
        <v>187</v>
      </c>
      <c r="J62" s="31"/>
      <c r="K62" s="30" t="s">
        <v>429</v>
      </c>
      <c r="L62" s="30" t="s">
        <v>198</v>
      </c>
      <c r="M62" s="30">
        <v>111.67</v>
      </c>
      <c r="N62" s="30">
        <v>19.579999999999998</v>
      </c>
      <c r="O62" s="30" t="s">
        <v>296</v>
      </c>
      <c r="P62" s="46">
        <v>1020</v>
      </c>
      <c r="Q62" s="30">
        <v>19.510000000000002</v>
      </c>
      <c r="R62" s="46"/>
      <c r="S62" s="30"/>
      <c r="T62" s="46"/>
      <c r="U62" s="30"/>
      <c r="V62" s="30"/>
      <c r="W62" s="30">
        <v>10.36</v>
      </c>
      <c r="X62" s="30"/>
      <c r="Y62" s="30"/>
      <c r="Z62" s="46"/>
      <c r="AA62" s="30"/>
      <c r="AB62" s="46"/>
      <c r="AC62" s="30"/>
      <c r="AD62" s="30"/>
      <c r="AE62" s="30"/>
      <c r="AF62" s="30"/>
      <c r="AG62" s="46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389</v>
      </c>
      <c r="AR62" s="31" t="s">
        <v>211</v>
      </c>
      <c r="AS62" s="31"/>
      <c r="AT62" s="31"/>
      <c r="AU62" s="31"/>
      <c r="AV62" s="31"/>
      <c r="AW62" s="31" t="s">
        <v>211</v>
      </c>
      <c r="AX62" s="30"/>
      <c r="AY62" s="31">
        <v>0</v>
      </c>
      <c r="AZ62" s="31">
        <v>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211</v>
      </c>
      <c r="BK62" s="31">
        <v>12</v>
      </c>
      <c r="BL62" s="31" t="s">
        <v>158</v>
      </c>
      <c r="BM62" s="31"/>
      <c r="BN62" s="30"/>
      <c r="BO62" s="30"/>
      <c r="BP62" s="31"/>
      <c r="BQ62" s="31" t="s">
        <v>158</v>
      </c>
      <c r="BR62" s="30" t="s">
        <v>244</v>
      </c>
    </row>
    <row r="63" spans="1:97" s="1" customFormat="1" x14ac:dyDescent="0.15">
      <c r="A63" s="30">
        <v>1253</v>
      </c>
      <c r="B63" s="53">
        <v>41012</v>
      </c>
      <c r="C63" s="50" t="s">
        <v>290</v>
      </c>
      <c r="D63" s="30" t="s">
        <v>340</v>
      </c>
      <c r="E63" s="30"/>
      <c r="F63" s="30" t="s">
        <v>119</v>
      </c>
      <c r="G63" s="29">
        <v>40908</v>
      </c>
      <c r="H63" s="31" t="s">
        <v>583</v>
      </c>
      <c r="I63" s="31" t="s">
        <v>553</v>
      </c>
      <c r="J63" s="31"/>
      <c r="K63" s="30" t="s">
        <v>649</v>
      </c>
      <c r="L63" s="30" t="s">
        <v>195</v>
      </c>
      <c r="M63" s="30">
        <v>185.15</v>
      </c>
      <c r="N63" s="30">
        <v>29.35</v>
      </c>
      <c r="O63" s="30"/>
      <c r="P63" s="30"/>
      <c r="Q63" s="30"/>
      <c r="R63" s="30"/>
      <c r="S63" s="30"/>
      <c r="T63" s="30"/>
      <c r="U63" s="30"/>
      <c r="V63" s="30"/>
      <c r="W63" s="30">
        <v>13.56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389</v>
      </c>
      <c r="AR63" s="31" t="s">
        <v>162</v>
      </c>
      <c r="AS63" s="31"/>
      <c r="AT63" s="31"/>
      <c r="AU63" s="31"/>
      <c r="AV63" s="31"/>
      <c r="AW63" s="31" t="s">
        <v>324</v>
      </c>
      <c r="AX63" s="30"/>
      <c r="AY63" s="31">
        <v>0</v>
      </c>
      <c r="AZ63" s="31">
        <v>0</v>
      </c>
      <c r="BA63" s="31">
        <v>30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583</v>
      </c>
      <c r="BK63" s="31"/>
      <c r="BL63" s="31" t="s">
        <v>583</v>
      </c>
      <c r="BM63" s="31"/>
      <c r="BN63" s="40"/>
      <c r="BO63" s="40"/>
      <c r="BP63" s="31"/>
      <c r="BQ63" s="31" t="s">
        <v>158</v>
      </c>
      <c r="BR63" s="40"/>
    </row>
    <row r="64" spans="1:97" s="1" customFormat="1" x14ac:dyDescent="0.15">
      <c r="A64" s="30">
        <v>1333</v>
      </c>
      <c r="B64" s="53">
        <v>41012</v>
      </c>
      <c r="C64" s="50" t="s">
        <v>290</v>
      </c>
      <c r="D64" s="30" t="s">
        <v>340</v>
      </c>
      <c r="E64" s="30"/>
      <c r="F64" s="30" t="s">
        <v>312</v>
      </c>
      <c r="G64" s="29">
        <v>40925</v>
      </c>
      <c r="H64" s="31" t="s">
        <v>180</v>
      </c>
      <c r="I64" s="31" t="s">
        <v>305</v>
      </c>
      <c r="J64" s="31"/>
      <c r="K64" s="30" t="s">
        <v>413</v>
      </c>
      <c r="L64" s="30" t="s">
        <v>414</v>
      </c>
      <c r="M64" s="30">
        <v>150.84</v>
      </c>
      <c r="N64" s="30">
        <v>17.66</v>
      </c>
      <c r="O64" s="30"/>
      <c r="P64" s="30"/>
      <c r="Q64" s="30"/>
      <c r="R64" s="30"/>
      <c r="S64" s="30"/>
      <c r="T64" s="30"/>
      <c r="U64" s="30"/>
      <c r="V64" s="30"/>
      <c r="W64" s="30">
        <v>11.61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389</v>
      </c>
      <c r="AR64" s="31" t="s">
        <v>183</v>
      </c>
      <c r="AS64" s="31"/>
      <c r="AT64" s="31"/>
      <c r="AU64" s="31" t="s">
        <v>57</v>
      </c>
      <c r="AV64" s="31">
        <v>8</v>
      </c>
      <c r="AW64" s="31" t="s">
        <v>314</v>
      </c>
      <c r="AX64" s="30"/>
      <c r="AY64" s="31">
        <v>0</v>
      </c>
      <c r="AZ64" s="31">
        <v>0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192</v>
      </c>
      <c r="BK64" s="31">
        <v>24</v>
      </c>
      <c r="BL64" s="31" t="s">
        <v>299</v>
      </c>
      <c r="BM64" s="31"/>
      <c r="BN64" s="40" t="s">
        <v>406</v>
      </c>
      <c r="BO64" s="40" t="s">
        <v>334</v>
      </c>
      <c r="BP64" s="31">
        <v>50</v>
      </c>
      <c r="BQ64" s="31" t="s">
        <v>158</v>
      </c>
      <c r="BR64" s="40"/>
    </row>
    <row r="65" spans="1:97" s="1" customFormat="1" x14ac:dyDescent="0.15">
      <c r="A65" s="30">
        <v>1365</v>
      </c>
      <c r="B65" s="53">
        <v>41013</v>
      </c>
      <c r="C65" s="50" t="s">
        <v>290</v>
      </c>
      <c r="D65" s="30" t="s">
        <v>236</v>
      </c>
      <c r="E65" s="30"/>
      <c r="F65" s="30" t="s">
        <v>119</v>
      </c>
      <c r="G65" s="29">
        <v>40968</v>
      </c>
      <c r="H65" s="31" t="s">
        <v>583</v>
      </c>
      <c r="I65" s="31" t="s">
        <v>264</v>
      </c>
      <c r="J65" s="31"/>
      <c r="K65" s="30" t="s">
        <v>479</v>
      </c>
      <c r="L65" s="30" t="s">
        <v>566</v>
      </c>
      <c r="M65" s="30">
        <v>152.52000000000001</v>
      </c>
      <c r="N65" s="30">
        <v>20.34</v>
      </c>
      <c r="O65" s="30"/>
      <c r="P65" s="30"/>
      <c r="Q65" s="30"/>
      <c r="R65" s="30"/>
      <c r="S65" s="30"/>
      <c r="T65" s="30"/>
      <c r="U65" s="30"/>
      <c r="V65" s="30"/>
      <c r="W65" s="30">
        <v>12.14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389</v>
      </c>
      <c r="AR65" s="31" t="s">
        <v>324</v>
      </c>
      <c r="AS65" s="31"/>
      <c r="AT65" s="31"/>
      <c r="AU65" s="31"/>
      <c r="AV65" s="31"/>
      <c r="AW65" s="31" t="s">
        <v>226</v>
      </c>
      <c r="AX65" s="30"/>
      <c r="AY65" s="31">
        <v>0</v>
      </c>
      <c r="AZ65" s="31">
        <v>0</v>
      </c>
      <c r="BA65" s="31">
        <v>16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567</v>
      </c>
      <c r="BK65" s="31"/>
      <c r="BL65" s="31" t="s">
        <v>158</v>
      </c>
      <c r="BM65" s="31"/>
      <c r="BN65" s="40"/>
      <c r="BO65" s="40"/>
      <c r="BP65" s="31"/>
      <c r="BQ65" s="31" t="s">
        <v>158</v>
      </c>
      <c r="BR65" s="40" t="s">
        <v>342</v>
      </c>
    </row>
    <row r="66" spans="1:97" s="1" customFormat="1" x14ac:dyDescent="0.15">
      <c r="A66" s="30">
        <v>1397</v>
      </c>
      <c r="B66" s="53">
        <v>41013</v>
      </c>
      <c r="C66" s="50" t="s">
        <v>290</v>
      </c>
      <c r="D66" s="30" t="s">
        <v>340</v>
      </c>
      <c r="E66" s="30"/>
      <c r="F66" s="30" t="s">
        <v>312</v>
      </c>
      <c r="G66" s="29">
        <v>40908</v>
      </c>
      <c r="H66" s="31" t="s">
        <v>382</v>
      </c>
      <c r="I66" s="31" t="s">
        <v>187</v>
      </c>
      <c r="J66" s="31"/>
      <c r="K66" s="30" t="s">
        <v>295</v>
      </c>
      <c r="L66" s="30" t="s">
        <v>0</v>
      </c>
      <c r="M66" s="30">
        <v>145.85499999999999</v>
      </c>
      <c r="N66" s="30">
        <v>26.966000000000001</v>
      </c>
      <c r="O66" s="30"/>
      <c r="P66" s="30"/>
      <c r="Q66" s="30"/>
      <c r="R66" s="30"/>
      <c r="S66" s="30"/>
      <c r="T66" s="30"/>
      <c r="U66" s="30"/>
      <c r="V66" s="30"/>
      <c r="W66" s="30">
        <v>13.621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389</v>
      </c>
      <c r="AR66" s="31" t="s">
        <v>579</v>
      </c>
      <c r="AS66" s="31"/>
      <c r="AT66" s="31"/>
      <c r="AU66" s="31"/>
      <c r="AV66" s="31"/>
      <c r="AW66" s="31" t="s">
        <v>217</v>
      </c>
      <c r="AX66" s="30"/>
      <c r="AY66" s="31">
        <v>0</v>
      </c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12</v>
      </c>
      <c r="BJ66" s="31" t="s">
        <v>383</v>
      </c>
      <c r="BK66" s="31"/>
      <c r="BL66" s="31" t="s">
        <v>586</v>
      </c>
      <c r="BM66" s="31"/>
      <c r="BN66" s="40"/>
      <c r="BO66" s="40"/>
      <c r="BP66" s="31"/>
      <c r="BQ66" s="31" t="s">
        <v>158</v>
      </c>
      <c r="BR66" s="40"/>
    </row>
    <row r="67" spans="1:97" s="1" customFormat="1" x14ac:dyDescent="0.15">
      <c r="A67" s="30">
        <v>1489</v>
      </c>
      <c r="B67" s="53">
        <v>41013</v>
      </c>
      <c r="C67" s="50" t="s">
        <v>290</v>
      </c>
      <c r="D67" s="30" t="s">
        <v>320</v>
      </c>
      <c r="E67" s="30"/>
      <c r="F67" s="30" t="s">
        <v>119</v>
      </c>
      <c r="G67" s="33" t="s">
        <v>388</v>
      </c>
      <c r="H67" s="31" t="s">
        <v>125</v>
      </c>
      <c r="I67" s="31" t="s">
        <v>192</v>
      </c>
      <c r="J67" s="31"/>
      <c r="K67" s="30" t="s">
        <v>478</v>
      </c>
      <c r="L67" s="30" t="s">
        <v>181</v>
      </c>
      <c r="M67" s="30">
        <v>180</v>
      </c>
      <c r="N67" s="30">
        <v>20.5</v>
      </c>
      <c r="O67" s="30" t="s">
        <v>309</v>
      </c>
      <c r="P67" s="30">
        <v>7400</v>
      </c>
      <c r="Q67" s="30">
        <v>19.100000000000001</v>
      </c>
      <c r="R67" s="30"/>
      <c r="S67" s="30"/>
      <c r="T67" s="30"/>
      <c r="U67" s="30"/>
      <c r="V67" s="30"/>
      <c r="W67" s="30">
        <v>10.3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389</v>
      </c>
      <c r="AR67" s="31" t="s">
        <v>583</v>
      </c>
      <c r="AS67" s="31"/>
      <c r="AT67" s="31"/>
      <c r="AU67" s="31" t="s">
        <v>177</v>
      </c>
      <c r="AV67" s="31">
        <v>5.5</v>
      </c>
      <c r="AW67" s="31" t="s">
        <v>217</v>
      </c>
      <c r="AX67" s="30"/>
      <c r="AY67" s="31">
        <v>0</v>
      </c>
      <c r="AZ67" s="31">
        <v>0</v>
      </c>
      <c r="BA67" s="31">
        <v>10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583</v>
      </c>
      <c r="BK67" s="31"/>
      <c r="BL67" s="31" t="s">
        <v>583</v>
      </c>
      <c r="BM67" s="31"/>
      <c r="BN67" s="40"/>
      <c r="BO67" s="40"/>
      <c r="BP67" s="31"/>
      <c r="BQ67" s="31" t="s">
        <v>158</v>
      </c>
      <c r="BR67" s="30"/>
    </row>
    <row r="68" spans="1:97" s="1" customFormat="1" x14ac:dyDescent="0.15">
      <c r="A68" s="30">
        <v>1713</v>
      </c>
      <c r="B68" s="53">
        <v>41013</v>
      </c>
      <c r="C68" s="50" t="s">
        <v>178</v>
      </c>
      <c r="D68" s="30" t="s">
        <v>236</v>
      </c>
      <c r="E68" s="30"/>
      <c r="F68" s="30" t="s">
        <v>247</v>
      </c>
      <c r="G68" s="29">
        <v>40968</v>
      </c>
      <c r="H68" s="31" t="s">
        <v>583</v>
      </c>
      <c r="I68" s="31" t="s">
        <v>266</v>
      </c>
      <c r="J68" s="31"/>
      <c r="K68" s="30" t="s">
        <v>584</v>
      </c>
      <c r="L68" s="30" t="s">
        <v>268</v>
      </c>
      <c r="M68" s="30">
        <v>89.11</v>
      </c>
      <c r="N68" s="30">
        <v>28.03</v>
      </c>
      <c r="O68" s="30"/>
      <c r="P68" s="30"/>
      <c r="Q68" s="30"/>
      <c r="R68" s="30"/>
      <c r="S68" s="30"/>
      <c r="T68" s="30"/>
      <c r="U68" s="30"/>
      <c r="V68" s="30"/>
      <c r="W68" s="30">
        <v>16.39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389</v>
      </c>
      <c r="AR68" s="31" t="s">
        <v>324</v>
      </c>
      <c r="AS68" s="31"/>
      <c r="AT68" s="31"/>
      <c r="AU68" s="31"/>
      <c r="AV68" s="31"/>
      <c r="AW68" s="31" t="s">
        <v>226</v>
      </c>
      <c r="AX68" s="30"/>
      <c r="AY68" s="31">
        <v>0</v>
      </c>
      <c r="AZ68" s="31">
        <v>30</v>
      </c>
      <c r="BA68" s="31">
        <v>0</v>
      </c>
      <c r="BB68" s="31">
        <v>5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567</v>
      </c>
      <c r="BK68" s="31">
        <v>24</v>
      </c>
      <c r="BL68" s="31" t="s">
        <v>8</v>
      </c>
      <c r="BM68" s="31"/>
      <c r="BN68" s="40" t="s">
        <v>286</v>
      </c>
      <c r="BO68" s="40" t="s">
        <v>287</v>
      </c>
      <c r="BP68" s="31">
        <v>25</v>
      </c>
      <c r="BQ68" s="31" t="s">
        <v>8</v>
      </c>
      <c r="BR68" s="40"/>
    </row>
    <row r="69" spans="1:97" s="1" customFormat="1" x14ac:dyDescent="0.15">
      <c r="A69" s="30">
        <v>1592</v>
      </c>
      <c r="B69" s="53">
        <v>41013</v>
      </c>
      <c r="C69" s="40" t="s">
        <v>497</v>
      </c>
      <c r="D69" s="30" t="s">
        <v>320</v>
      </c>
      <c r="E69" s="30"/>
      <c r="F69" s="30" t="s">
        <v>119</v>
      </c>
      <c r="G69" s="33">
        <v>40877</v>
      </c>
      <c r="H69" s="31" t="s">
        <v>380</v>
      </c>
      <c r="I69" s="31" t="s">
        <v>491</v>
      </c>
      <c r="J69" s="31"/>
      <c r="K69" s="30" t="s">
        <v>234</v>
      </c>
      <c r="L69" s="30" t="s">
        <v>258</v>
      </c>
      <c r="M69" s="30">
        <v>185</v>
      </c>
      <c r="N69" s="30">
        <v>23.12</v>
      </c>
      <c r="O69" s="30"/>
      <c r="P69" s="30"/>
      <c r="Q69" s="30"/>
      <c r="R69" s="30"/>
      <c r="S69" s="30"/>
      <c r="T69" s="30"/>
      <c r="U69" s="30"/>
      <c r="V69" s="30"/>
      <c r="W69" s="30">
        <v>15.27</v>
      </c>
      <c r="X69" s="30"/>
      <c r="Y69" s="30"/>
      <c r="Z69" s="30"/>
      <c r="AA69" s="30"/>
      <c r="AB69" s="30"/>
      <c r="AC69" s="30"/>
      <c r="AD69" s="30"/>
      <c r="AE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389</v>
      </c>
      <c r="AR69" s="31" t="s">
        <v>583</v>
      </c>
      <c r="AS69" s="31"/>
      <c r="AT69" s="31"/>
      <c r="AU69" s="31" t="s">
        <v>482</v>
      </c>
      <c r="AV69" s="31">
        <v>5</v>
      </c>
      <c r="AW69" s="31" t="s">
        <v>583</v>
      </c>
      <c r="AX69" s="30"/>
      <c r="AY69" s="31">
        <v>0</v>
      </c>
      <c r="AZ69" s="31">
        <v>20</v>
      </c>
      <c r="BA69" s="31">
        <v>0</v>
      </c>
      <c r="BB69" s="31">
        <v>17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583</v>
      </c>
      <c r="BK69" s="31">
        <v>12</v>
      </c>
      <c r="BL69" s="31" t="s">
        <v>158</v>
      </c>
      <c r="BM69" s="31"/>
      <c r="BN69" s="40"/>
      <c r="BO69" s="40"/>
      <c r="BP69" s="31"/>
      <c r="BQ69" s="31" t="s">
        <v>158</v>
      </c>
      <c r="BR69" s="40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</row>
    <row r="70" spans="1:97" s="1" customFormat="1" x14ac:dyDescent="0.15">
      <c r="A70" s="30">
        <v>208</v>
      </c>
      <c r="B70" s="53">
        <v>41012</v>
      </c>
      <c r="C70" s="50" t="s">
        <v>290</v>
      </c>
      <c r="D70" s="30" t="s">
        <v>428</v>
      </c>
      <c r="E70" s="30"/>
      <c r="F70" s="30" t="s">
        <v>297</v>
      </c>
      <c r="G70" s="29">
        <v>40939</v>
      </c>
      <c r="H70" s="31" t="s">
        <v>350</v>
      </c>
      <c r="I70" s="31" t="s">
        <v>187</v>
      </c>
      <c r="J70" s="31"/>
      <c r="K70" s="30" t="s">
        <v>421</v>
      </c>
      <c r="L70" s="30" t="s">
        <v>121</v>
      </c>
      <c r="M70" s="30">
        <v>115</v>
      </c>
      <c r="N70" s="30">
        <v>24.4</v>
      </c>
      <c r="O70" s="30"/>
      <c r="P70" s="30"/>
      <c r="Q70" s="30"/>
      <c r="R70" s="30"/>
      <c r="S70" s="30"/>
      <c r="T70" s="30"/>
      <c r="U70" s="30"/>
      <c r="V70" s="30"/>
      <c r="W70" s="30">
        <v>13.8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20</v>
      </c>
      <c r="AJ70" s="30"/>
      <c r="AK70" s="30"/>
      <c r="AL70" s="30"/>
      <c r="AM70" s="30"/>
      <c r="AN70" s="30"/>
      <c r="AO70" s="30"/>
      <c r="AP70" s="30"/>
      <c r="AQ70" s="30" t="s">
        <v>355</v>
      </c>
      <c r="AR70" s="31" t="s">
        <v>192</v>
      </c>
      <c r="AS70" s="31"/>
      <c r="AT70" s="31"/>
      <c r="AU70" s="31"/>
      <c r="AV70" s="31"/>
      <c r="AW70" s="31" t="s">
        <v>192</v>
      </c>
      <c r="AX70" s="30"/>
      <c r="AY70" s="31">
        <v>0</v>
      </c>
      <c r="AZ70" s="31">
        <v>0</v>
      </c>
      <c r="BA70" s="31">
        <v>7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/>
      <c r="BJ70" s="31" t="s">
        <v>192</v>
      </c>
      <c r="BK70" s="31"/>
      <c r="BL70" s="31" t="s">
        <v>192</v>
      </c>
      <c r="BM70" s="31"/>
      <c r="BN70" s="40"/>
      <c r="BO70" s="40"/>
      <c r="BP70" s="31"/>
      <c r="BQ70" s="31" t="s">
        <v>158</v>
      </c>
      <c r="BR70" s="30" t="s">
        <v>56</v>
      </c>
    </row>
    <row r="71" spans="1:97" s="1" customFormat="1" x14ac:dyDescent="0.15">
      <c r="A71" s="30">
        <v>602</v>
      </c>
      <c r="B71" s="53">
        <v>41012</v>
      </c>
      <c r="C71" s="50" t="s">
        <v>290</v>
      </c>
      <c r="D71" s="30" t="s">
        <v>428</v>
      </c>
      <c r="E71" s="30"/>
      <c r="F71" s="30" t="s">
        <v>297</v>
      </c>
      <c r="G71" s="29">
        <v>40969</v>
      </c>
      <c r="H71" s="31" t="s">
        <v>396</v>
      </c>
      <c r="I71" s="31" t="s">
        <v>192</v>
      </c>
      <c r="J71" s="31"/>
      <c r="K71" s="30" t="s">
        <v>499</v>
      </c>
      <c r="L71" s="30" t="s">
        <v>68</v>
      </c>
      <c r="M71" s="30">
        <v>133</v>
      </c>
      <c r="N71" s="30">
        <v>30.31</v>
      </c>
      <c r="O71" s="30"/>
      <c r="P71" s="30"/>
      <c r="Q71" s="30"/>
      <c r="R71" s="30"/>
      <c r="S71" s="30"/>
      <c r="T71" s="30"/>
      <c r="U71" s="30"/>
      <c r="V71" s="30"/>
      <c r="W71" s="30">
        <v>13.5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21.1</v>
      </c>
      <c r="AJ71" s="30"/>
      <c r="AK71" s="30"/>
      <c r="AL71" s="30"/>
      <c r="AM71" s="30"/>
      <c r="AN71" s="30"/>
      <c r="AO71" s="30"/>
      <c r="AP71" s="30"/>
      <c r="AQ71" s="30" t="s">
        <v>408</v>
      </c>
      <c r="AR71" s="31" t="s">
        <v>192</v>
      </c>
      <c r="AS71" s="31"/>
      <c r="AT71" s="31"/>
      <c r="AU71" s="31" t="s">
        <v>409</v>
      </c>
      <c r="AV71" s="31">
        <v>6.2</v>
      </c>
      <c r="AW71" s="31" t="s">
        <v>332</v>
      </c>
      <c r="AX71" s="30"/>
      <c r="AY71" s="31">
        <v>0</v>
      </c>
      <c r="AZ71" s="31">
        <v>30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24</v>
      </c>
      <c r="BJ71" s="31" t="s">
        <v>134</v>
      </c>
      <c r="BK71" s="31">
        <v>24</v>
      </c>
      <c r="BL71" s="31" t="s">
        <v>343</v>
      </c>
      <c r="BM71" s="31"/>
      <c r="BN71" s="30" t="s">
        <v>399</v>
      </c>
      <c r="BO71" s="30" t="s">
        <v>126</v>
      </c>
      <c r="BP71" s="31">
        <v>150</v>
      </c>
      <c r="BQ71" s="31" t="s">
        <v>343</v>
      </c>
      <c r="BR71" s="40"/>
    </row>
    <row r="72" spans="1:97" s="1" customFormat="1" x14ac:dyDescent="0.15">
      <c r="A72" s="30">
        <v>728</v>
      </c>
      <c r="B72" s="53">
        <v>41012</v>
      </c>
      <c r="C72" s="50" t="s">
        <v>242</v>
      </c>
      <c r="D72" s="30" t="s">
        <v>428</v>
      </c>
      <c r="E72" s="30"/>
      <c r="F72" s="30" t="s">
        <v>297</v>
      </c>
      <c r="G72" s="29">
        <v>40939</v>
      </c>
      <c r="H72" s="31" t="s">
        <v>396</v>
      </c>
      <c r="I72" s="31" t="s">
        <v>186</v>
      </c>
      <c r="J72" s="31"/>
      <c r="K72" s="30" t="s">
        <v>485</v>
      </c>
      <c r="L72" s="30" t="s">
        <v>484</v>
      </c>
      <c r="M72" s="30">
        <v>153</v>
      </c>
      <c r="N72" s="30">
        <v>23.32</v>
      </c>
      <c r="O72" s="30"/>
      <c r="P72" s="30"/>
      <c r="Q72" s="30"/>
      <c r="R72" s="30"/>
      <c r="S72" s="30"/>
      <c r="T72" s="30"/>
      <c r="U72" s="30"/>
      <c r="V72" s="30"/>
      <c r="W72" s="30">
        <v>10.83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15.65</v>
      </c>
      <c r="AJ72" s="30"/>
      <c r="AK72" s="30"/>
      <c r="AL72" s="30"/>
      <c r="AM72" s="30"/>
      <c r="AN72" s="30"/>
      <c r="AO72" s="30"/>
      <c r="AP72" s="30"/>
      <c r="AQ72" s="30" t="s">
        <v>397</v>
      </c>
      <c r="AR72" s="31" t="s">
        <v>192</v>
      </c>
      <c r="AS72" s="31"/>
      <c r="AT72" s="31"/>
      <c r="AU72" s="31" t="s">
        <v>475</v>
      </c>
      <c r="AV72" s="31">
        <v>5</v>
      </c>
      <c r="AW72" s="31" t="s">
        <v>558</v>
      </c>
      <c r="AX72" s="30"/>
      <c r="AY72" s="31">
        <v>0</v>
      </c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/>
      <c r="BJ72" s="31" t="s">
        <v>192</v>
      </c>
      <c r="BK72" s="31"/>
      <c r="BL72" s="31" t="s">
        <v>158</v>
      </c>
      <c r="BM72" s="31"/>
      <c r="BN72" s="40"/>
      <c r="BO72" s="40"/>
      <c r="BP72" s="31"/>
      <c r="BQ72" s="31" t="s">
        <v>158</v>
      </c>
      <c r="BR72" s="30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</row>
    <row r="73" spans="1:97" s="1" customFormat="1" x14ac:dyDescent="0.15">
      <c r="A73" s="30">
        <v>943</v>
      </c>
      <c r="B73" s="53">
        <v>41012</v>
      </c>
      <c r="C73" s="50" t="s">
        <v>290</v>
      </c>
      <c r="D73" s="30" t="s">
        <v>340</v>
      </c>
      <c r="E73" s="30"/>
      <c r="F73" s="30" t="s">
        <v>313</v>
      </c>
      <c r="G73" s="29">
        <v>40982</v>
      </c>
      <c r="H73" s="31" t="s">
        <v>341</v>
      </c>
      <c r="I73" s="31" t="s">
        <v>188</v>
      </c>
      <c r="J73" s="31"/>
      <c r="K73" s="30" t="s">
        <v>493</v>
      </c>
      <c r="L73" s="30" t="s">
        <v>578</v>
      </c>
      <c r="M73" s="30">
        <v>150.82</v>
      </c>
      <c r="N73" s="30">
        <v>23.46</v>
      </c>
      <c r="O73" s="30" t="s">
        <v>575</v>
      </c>
      <c r="P73" s="30">
        <v>1200</v>
      </c>
      <c r="Q73" s="30">
        <v>22.28</v>
      </c>
      <c r="R73" s="30"/>
      <c r="S73" s="30"/>
      <c r="T73" s="30"/>
      <c r="U73" s="30"/>
      <c r="V73" s="30"/>
      <c r="W73" s="30">
        <v>8.83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15.71</v>
      </c>
      <c r="AJ73" s="30"/>
      <c r="AK73" s="30"/>
      <c r="AL73" s="30"/>
      <c r="AM73" s="30"/>
      <c r="AN73" s="30"/>
      <c r="AO73" s="30"/>
      <c r="AP73" s="30"/>
      <c r="AQ73" s="30" t="s">
        <v>347</v>
      </c>
      <c r="AR73" s="31" t="s">
        <v>579</v>
      </c>
      <c r="AS73" s="31"/>
      <c r="AT73" s="31"/>
      <c r="AU73" s="31" t="s">
        <v>580</v>
      </c>
      <c r="AV73" s="31">
        <v>6.2</v>
      </c>
      <c r="AW73" s="31" t="s">
        <v>650</v>
      </c>
      <c r="AX73" s="31"/>
      <c r="AY73" s="31">
        <v>0</v>
      </c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12</v>
      </c>
      <c r="BJ73" s="31" t="s">
        <v>62</v>
      </c>
      <c r="BK73" s="31"/>
      <c r="BL73" s="31" t="s">
        <v>586</v>
      </c>
      <c r="BM73" s="31"/>
      <c r="BN73" s="40" t="s">
        <v>256</v>
      </c>
      <c r="BO73" s="40" t="s">
        <v>257</v>
      </c>
      <c r="BP73" s="31">
        <v>50</v>
      </c>
      <c r="BQ73" s="31" t="s">
        <v>158</v>
      </c>
      <c r="BR73" s="40" t="s">
        <v>415</v>
      </c>
    </row>
    <row r="74" spans="1:97" s="1" customFormat="1" x14ac:dyDescent="0.15">
      <c r="A74" s="30">
        <v>987</v>
      </c>
      <c r="B74" s="53">
        <v>41013</v>
      </c>
      <c r="C74" s="50" t="s">
        <v>290</v>
      </c>
      <c r="D74" s="30" t="s">
        <v>340</v>
      </c>
      <c r="E74" s="30"/>
      <c r="F74" s="30" t="s">
        <v>111</v>
      </c>
      <c r="G74" s="33" t="s">
        <v>254</v>
      </c>
      <c r="H74" s="31" t="s">
        <v>134</v>
      </c>
      <c r="I74" s="31" t="s">
        <v>583</v>
      </c>
      <c r="J74" s="31"/>
      <c r="K74" s="30" t="s">
        <v>559</v>
      </c>
      <c r="L74" s="30" t="s">
        <v>288</v>
      </c>
      <c r="M74" s="30">
        <v>100</v>
      </c>
      <c r="N74" s="30">
        <v>27.07</v>
      </c>
      <c r="O74" s="30"/>
      <c r="P74" s="30"/>
      <c r="Q74" s="30"/>
      <c r="R74" s="30"/>
      <c r="S74" s="30"/>
      <c r="T74" s="30"/>
      <c r="U74" s="30"/>
      <c r="V74" s="30"/>
      <c r="W74" s="30">
        <v>10.69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21.19</v>
      </c>
      <c r="AJ74" s="30"/>
      <c r="AK74" s="30"/>
      <c r="AL74" s="30"/>
      <c r="AM74" s="30"/>
      <c r="AN74" s="30"/>
      <c r="AO74" s="30"/>
      <c r="AP74" s="30"/>
      <c r="AQ74" s="30" t="s">
        <v>6</v>
      </c>
      <c r="AR74" s="31" t="s">
        <v>583</v>
      </c>
      <c r="AS74" s="31"/>
      <c r="AT74" s="31"/>
      <c r="AU74" s="31" t="s">
        <v>321</v>
      </c>
      <c r="AV74" s="31">
        <v>8</v>
      </c>
      <c r="AW74" s="31" t="s">
        <v>217</v>
      </c>
      <c r="AX74" s="30"/>
      <c r="AY74" s="31">
        <v>0</v>
      </c>
      <c r="AZ74" s="31">
        <v>0</v>
      </c>
      <c r="BA74" s="31">
        <v>12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583</v>
      </c>
      <c r="BK74" s="31"/>
      <c r="BL74" s="31" t="s">
        <v>583</v>
      </c>
      <c r="BM74" s="31"/>
      <c r="BN74" s="40"/>
      <c r="BO74" s="40"/>
      <c r="BP74" s="31"/>
      <c r="BQ74" s="31" t="s">
        <v>583</v>
      </c>
      <c r="BR74" s="40"/>
    </row>
    <row r="75" spans="1:97" s="1" customFormat="1" x14ac:dyDescent="0.15">
      <c r="C75" s="68"/>
      <c r="H75" s="69"/>
      <c r="I75" s="69"/>
      <c r="J75" s="69"/>
      <c r="L75" s="70"/>
      <c r="M75" s="71"/>
      <c r="AF75" s="72"/>
      <c r="AG75" s="73"/>
      <c r="AH75" s="17"/>
      <c r="AI75" s="17"/>
      <c r="AJ75" s="17"/>
      <c r="AK75" s="17"/>
      <c r="AL75" s="17"/>
      <c r="AQ75" s="71"/>
      <c r="AR75" s="69"/>
      <c r="AS75" s="69"/>
      <c r="AT75" s="74"/>
      <c r="AU75" s="69"/>
      <c r="AV75" s="74"/>
      <c r="AW75" s="18"/>
      <c r="AX75" s="70"/>
      <c r="AY75" s="18"/>
      <c r="AZ75" s="69"/>
      <c r="BA75" s="69"/>
      <c r="BB75" s="69"/>
      <c r="BC75" s="69"/>
      <c r="BD75" s="69"/>
      <c r="BE75" s="69"/>
      <c r="BF75" s="74"/>
      <c r="BG75" s="18"/>
      <c r="BH75" s="18"/>
      <c r="BI75" s="69"/>
      <c r="BJ75" s="69"/>
      <c r="BK75" s="69"/>
      <c r="BL75" s="69"/>
      <c r="BM75" s="69"/>
      <c r="BN75" s="68"/>
      <c r="BO75" s="68"/>
      <c r="BP75" s="69"/>
      <c r="BQ75" s="69"/>
      <c r="BR75" s="68"/>
    </row>
    <row r="76" spans="1:97" s="1" customFormat="1" x14ac:dyDescent="0.15">
      <c r="C76" s="68"/>
      <c r="H76" s="69"/>
      <c r="I76" s="69"/>
      <c r="J76" s="69"/>
      <c r="L76" s="70"/>
      <c r="M76" s="71"/>
      <c r="AF76" s="72"/>
      <c r="AG76" s="73"/>
      <c r="AH76" s="17"/>
      <c r="AI76" s="17"/>
      <c r="AJ76" s="17"/>
      <c r="AK76" s="17"/>
      <c r="AL76" s="17"/>
      <c r="AQ76" s="71"/>
      <c r="AR76" s="69"/>
      <c r="AS76" s="69"/>
      <c r="AT76" s="74"/>
      <c r="AU76" s="69"/>
      <c r="AV76" s="74"/>
      <c r="AW76" s="18"/>
      <c r="AX76" s="70"/>
      <c r="AY76" s="18"/>
      <c r="AZ76" s="69"/>
      <c r="BA76" s="69"/>
      <c r="BB76" s="69"/>
      <c r="BC76" s="69"/>
      <c r="BD76" s="69"/>
      <c r="BE76" s="69"/>
      <c r="BF76" s="74"/>
      <c r="BG76" s="18"/>
      <c r="BH76" s="18"/>
      <c r="BI76" s="69"/>
      <c r="BJ76" s="69"/>
      <c r="BK76" s="69"/>
      <c r="BL76" s="69"/>
      <c r="BM76" s="69"/>
      <c r="BN76" s="68"/>
      <c r="BO76" s="68"/>
      <c r="BP76" s="69"/>
      <c r="BQ76" s="69"/>
      <c r="BR76" s="68"/>
    </row>
    <row r="77" spans="1:97" s="1" customFormat="1" x14ac:dyDescent="0.15">
      <c r="C77" s="68"/>
      <c r="H77" s="69"/>
      <c r="I77" s="69"/>
      <c r="J77" s="69"/>
      <c r="L77" s="70"/>
      <c r="M77" s="71"/>
      <c r="AF77" s="72"/>
      <c r="AG77" s="73"/>
      <c r="AH77" s="17"/>
      <c r="AI77" s="17"/>
      <c r="AJ77" s="17"/>
      <c r="AK77" s="17"/>
      <c r="AL77" s="17"/>
      <c r="AQ77" s="71"/>
      <c r="AR77" s="69"/>
      <c r="AS77" s="69"/>
      <c r="AT77" s="74"/>
      <c r="AU77" s="69"/>
      <c r="AV77" s="74"/>
      <c r="AW77" s="18"/>
      <c r="AX77" s="70"/>
      <c r="AY77" s="18"/>
      <c r="AZ77" s="69"/>
      <c r="BA77" s="69"/>
      <c r="BB77" s="69"/>
      <c r="BC77" s="69"/>
      <c r="BD77" s="69"/>
      <c r="BE77" s="69"/>
      <c r="BF77" s="74"/>
      <c r="BG77" s="18"/>
      <c r="BH77" s="18"/>
      <c r="BI77" s="69"/>
      <c r="BJ77" s="69"/>
      <c r="BK77" s="69"/>
      <c r="BL77" s="69"/>
      <c r="BM77" s="69"/>
      <c r="BN77" s="68"/>
      <c r="BO77" s="68"/>
      <c r="BP77" s="69"/>
      <c r="BQ77" s="69"/>
      <c r="BR77" s="68"/>
    </row>
    <row r="78" spans="1:97" s="1" customFormat="1" x14ac:dyDescent="0.15">
      <c r="C78" s="68"/>
      <c r="H78" s="69"/>
      <c r="I78" s="69"/>
      <c r="J78" s="69"/>
      <c r="L78" s="70"/>
      <c r="M78" s="71"/>
      <c r="AF78" s="72"/>
      <c r="AG78" s="73"/>
      <c r="AH78" s="17"/>
      <c r="AI78" s="17"/>
      <c r="AJ78" s="17"/>
      <c r="AK78" s="17"/>
      <c r="AL78" s="17"/>
      <c r="AQ78" s="71"/>
      <c r="AR78" s="69"/>
      <c r="AS78" s="69"/>
      <c r="AT78" s="74"/>
      <c r="AU78" s="69"/>
      <c r="AV78" s="74"/>
      <c r="AW78" s="18"/>
      <c r="AX78" s="70"/>
      <c r="AY78" s="18"/>
      <c r="AZ78" s="69"/>
      <c r="BA78" s="69"/>
      <c r="BB78" s="69"/>
      <c r="BC78" s="69"/>
      <c r="BD78" s="69"/>
      <c r="BE78" s="69"/>
      <c r="BF78" s="74"/>
      <c r="BG78" s="18"/>
      <c r="BH78" s="18"/>
      <c r="BI78" s="69"/>
      <c r="BJ78" s="69"/>
      <c r="BK78" s="69"/>
      <c r="BL78" s="69"/>
      <c r="BM78" s="69"/>
      <c r="BN78" s="68"/>
      <c r="BO78" s="68"/>
      <c r="BP78" s="69"/>
      <c r="BQ78" s="69"/>
      <c r="BR78" s="68"/>
    </row>
    <row r="79" spans="1:97" s="1" customFormat="1" x14ac:dyDescent="0.15">
      <c r="C79" s="68"/>
      <c r="H79" s="69"/>
      <c r="I79" s="69"/>
      <c r="J79" s="69"/>
      <c r="L79" s="70"/>
      <c r="M79" s="71"/>
      <c r="AF79" s="72"/>
      <c r="AG79" s="73"/>
      <c r="AH79" s="17"/>
      <c r="AI79" s="17"/>
      <c r="AJ79" s="17"/>
      <c r="AK79" s="17"/>
      <c r="AL79" s="17"/>
      <c r="AQ79" s="71"/>
      <c r="AR79" s="69"/>
      <c r="AS79" s="69"/>
      <c r="AT79" s="74"/>
      <c r="AU79" s="69"/>
      <c r="AV79" s="74"/>
      <c r="AW79" s="18"/>
      <c r="AX79" s="70"/>
      <c r="AY79" s="18"/>
      <c r="AZ79" s="69"/>
      <c r="BA79" s="69"/>
      <c r="BB79" s="69"/>
      <c r="BC79" s="69"/>
      <c r="BD79" s="69"/>
      <c r="BE79" s="69"/>
      <c r="BF79" s="74"/>
      <c r="BG79" s="18"/>
      <c r="BH79" s="18"/>
      <c r="BI79" s="69"/>
      <c r="BJ79" s="69"/>
      <c r="BK79" s="69"/>
      <c r="BL79" s="69"/>
      <c r="BM79" s="69"/>
      <c r="BN79" s="68"/>
      <c r="BO79" s="68"/>
      <c r="BP79" s="69"/>
      <c r="BQ79" s="69"/>
      <c r="BR79" s="68"/>
    </row>
    <row r="80" spans="1:97" s="1" customFormat="1" x14ac:dyDescent="0.15">
      <c r="C80" s="68"/>
      <c r="H80" s="69"/>
      <c r="I80" s="69"/>
      <c r="J80" s="69"/>
      <c r="L80" s="70"/>
      <c r="M80" s="71"/>
      <c r="AF80" s="72"/>
      <c r="AG80" s="73"/>
      <c r="AH80" s="17"/>
      <c r="AI80" s="17"/>
      <c r="AJ80" s="17"/>
      <c r="AK80" s="17"/>
      <c r="AL80" s="17"/>
      <c r="AQ80" s="71"/>
      <c r="AR80" s="69"/>
      <c r="AS80" s="69"/>
      <c r="AT80" s="74"/>
      <c r="AU80" s="69"/>
      <c r="AV80" s="74"/>
      <c r="AW80" s="18"/>
      <c r="AX80" s="70"/>
      <c r="AY80" s="18"/>
      <c r="AZ80" s="69"/>
      <c r="BA80" s="69"/>
      <c r="BB80" s="69"/>
      <c r="BC80" s="69"/>
      <c r="BD80" s="69"/>
      <c r="BE80" s="69"/>
      <c r="BF80" s="74"/>
      <c r="BG80" s="18"/>
      <c r="BH80" s="18"/>
      <c r="BI80" s="69"/>
      <c r="BJ80" s="69"/>
      <c r="BK80" s="69"/>
      <c r="BL80" s="69"/>
      <c r="BM80" s="69"/>
      <c r="BN80" s="68"/>
      <c r="BO80" s="68"/>
      <c r="BP80" s="69"/>
      <c r="BQ80" s="69"/>
      <c r="BR80" s="68"/>
    </row>
    <row r="81" spans="3:70" s="1" customFormat="1" x14ac:dyDescent="0.15">
      <c r="C81" s="68"/>
      <c r="H81" s="69"/>
      <c r="I81" s="69"/>
      <c r="J81" s="69"/>
      <c r="L81" s="70"/>
      <c r="M81" s="71"/>
      <c r="AF81" s="72"/>
      <c r="AG81" s="73"/>
      <c r="AH81" s="17"/>
      <c r="AI81" s="17"/>
      <c r="AJ81" s="17"/>
      <c r="AK81" s="17"/>
      <c r="AL81" s="17"/>
      <c r="AQ81" s="71"/>
      <c r="AR81" s="69"/>
      <c r="AS81" s="69"/>
      <c r="AT81" s="74"/>
      <c r="AU81" s="69"/>
      <c r="AV81" s="74"/>
      <c r="AW81" s="18"/>
      <c r="AX81" s="70"/>
      <c r="AY81" s="18"/>
      <c r="AZ81" s="69"/>
      <c r="BA81" s="69"/>
      <c r="BB81" s="69"/>
      <c r="BC81" s="69"/>
      <c r="BD81" s="69"/>
      <c r="BE81" s="69"/>
      <c r="BF81" s="74"/>
      <c r="BG81" s="18"/>
      <c r="BH81" s="18"/>
      <c r="BI81" s="69"/>
      <c r="BJ81" s="69"/>
      <c r="BK81" s="69"/>
      <c r="BL81" s="69"/>
      <c r="BM81" s="69"/>
      <c r="BN81" s="68"/>
      <c r="BO81" s="68"/>
      <c r="BP81" s="69"/>
      <c r="BQ81" s="69"/>
      <c r="BR81" s="68"/>
    </row>
    <row r="82" spans="3:70" s="1" customFormat="1" x14ac:dyDescent="0.15">
      <c r="C82" s="68"/>
      <c r="H82" s="69"/>
      <c r="I82" s="69"/>
      <c r="J82" s="69"/>
      <c r="L82" s="70"/>
      <c r="M82" s="71"/>
      <c r="AF82" s="72"/>
      <c r="AG82" s="73"/>
      <c r="AH82" s="17"/>
      <c r="AI82" s="17"/>
      <c r="AJ82" s="17"/>
      <c r="AK82" s="17"/>
      <c r="AL82" s="17"/>
      <c r="AQ82" s="71"/>
      <c r="AR82" s="69"/>
      <c r="AS82" s="69"/>
      <c r="AT82" s="74"/>
      <c r="AU82" s="69"/>
      <c r="AV82" s="74"/>
      <c r="AW82" s="18"/>
      <c r="AX82" s="70"/>
      <c r="AY82" s="18"/>
      <c r="AZ82" s="69"/>
      <c r="BA82" s="69"/>
      <c r="BB82" s="69"/>
      <c r="BC82" s="69"/>
      <c r="BD82" s="69"/>
      <c r="BE82" s="69"/>
      <c r="BF82" s="74"/>
      <c r="BG82" s="18"/>
      <c r="BH82" s="18"/>
      <c r="BI82" s="69"/>
      <c r="BJ82" s="69"/>
      <c r="BK82" s="69"/>
      <c r="BL82" s="69"/>
      <c r="BM82" s="69"/>
      <c r="BN82" s="68"/>
      <c r="BO82" s="68"/>
      <c r="BP82" s="69"/>
      <c r="BQ82" s="69"/>
      <c r="BR82" s="68"/>
    </row>
    <row r="83" spans="3:70" s="1" customFormat="1" x14ac:dyDescent="0.15">
      <c r="C83" s="68"/>
      <c r="H83" s="69"/>
      <c r="I83" s="69"/>
      <c r="J83" s="69"/>
      <c r="L83" s="70"/>
      <c r="M83" s="71"/>
      <c r="AF83" s="72"/>
      <c r="AG83" s="73"/>
      <c r="AH83" s="17"/>
      <c r="AI83" s="17"/>
      <c r="AJ83" s="17"/>
      <c r="AK83" s="17"/>
      <c r="AL83" s="17"/>
      <c r="AQ83" s="71"/>
      <c r="AR83" s="69"/>
      <c r="AS83" s="69"/>
      <c r="AT83" s="74"/>
      <c r="AU83" s="69"/>
      <c r="AV83" s="74"/>
      <c r="AW83" s="18"/>
      <c r="AX83" s="70"/>
      <c r="AY83" s="18"/>
      <c r="AZ83" s="69"/>
      <c r="BA83" s="69"/>
      <c r="BB83" s="69"/>
      <c r="BC83" s="69"/>
      <c r="BD83" s="69"/>
      <c r="BE83" s="69"/>
      <c r="BF83" s="74"/>
      <c r="BG83" s="18"/>
      <c r="BH83" s="18"/>
      <c r="BI83" s="69"/>
      <c r="BJ83" s="69"/>
      <c r="BK83" s="69"/>
      <c r="BL83" s="69"/>
      <c r="BM83" s="69"/>
      <c r="BN83" s="68"/>
      <c r="BO83" s="68"/>
      <c r="BP83" s="69"/>
      <c r="BQ83" s="69"/>
      <c r="BR83" s="68"/>
    </row>
    <row r="84" spans="3:70" s="1" customFormat="1" x14ac:dyDescent="0.15">
      <c r="C84" s="68"/>
      <c r="H84" s="69"/>
      <c r="I84" s="69"/>
      <c r="J84" s="69"/>
      <c r="L84" s="70"/>
      <c r="M84" s="71"/>
      <c r="AF84" s="72"/>
      <c r="AG84" s="73"/>
      <c r="AH84" s="17"/>
      <c r="AI84" s="17"/>
      <c r="AJ84" s="17"/>
      <c r="AK84" s="17"/>
      <c r="AL84" s="17"/>
      <c r="AQ84" s="71"/>
      <c r="AR84" s="69"/>
      <c r="AS84" s="69"/>
      <c r="AT84" s="74"/>
      <c r="AU84" s="69"/>
      <c r="AV84" s="74"/>
      <c r="AW84" s="18"/>
      <c r="AX84" s="70"/>
      <c r="AY84" s="18"/>
      <c r="AZ84" s="69"/>
      <c r="BA84" s="69"/>
      <c r="BB84" s="69"/>
      <c r="BC84" s="69"/>
      <c r="BD84" s="69"/>
      <c r="BE84" s="69"/>
      <c r="BF84" s="74"/>
      <c r="BG84" s="18"/>
      <c r="BH84" s="18"/>
      <c r="BI84" s="69"/>
      <c r="BJ84" s="69"/>
      <c r="BK84" s="69"/>
      <c r="BL84" s="69"/>
      <c r="BM84" s="69"/>
      <c r="BN84" s="68"/>
      <c r="BO84" s="68"/>
      <c r="BP84" s="69"/>
      <c r="BQ84" s="69"/>
      <c r="BR84" s="68"/>
    </row>
    <row r="85" spans="3:70" s="1" customFormat="1" x14ac:dyDescent="0.15">
      <c r="C85" s="68"/>
      <c r="H85" s="69"/>
      <c r="I85" s="69"/>
      <c r="J85" s="69"/>
      <c r="L85" s="70"/>
      <c r="M85" s="71"/>
      <c r="AF85" s="72"/>
      <c r="AG85" s="73"/>
      <c r="AH85" s="17"/>
      <c r="AI85" s="17"/>
      <c r="AJ85" s="17"/>
      <c r="AK85" s="17"/>
      <c r="AL85" s="17"/>
      <c r="AQ85" s="71"/>
      <c r="AR85" s="69"/>
      <c r="AS85" s="69"/>
      <c r="AT85" s="74"/>
      <c r="AU85" s="69"/>
      <c r="AV85" s="74"/>
      <c r="AW85" s="18"/>
      <c r="AX85" s="70"/>
      <c r="AY85" s="18"/>
      <c r="AZ85" s="69"/>
      <c r="BA85" s="69"/>
      <c r="BB85" s="69"/>
      <c r="BC85" s="69"/>
      <c r="BD85" s="69"/>
      <c r="BE85" s="69"/>
      <c r="BF85" s="74"/>
      <c r="BG85" s="18"/>
      <c r="BH85" s="18"/>
      <c r="BI85" s="69"/>
      <c r="BJ85" s="69"/>
      <c r="BK85" s="69"/>
      <c r="BL85" s="69"/>
      <c r="BM85" s="69"/>
      <c r="BN85" s="68"/>
      <c r="BO85" s="68"/>
      <c r="BP85" s="69"/>
      <c r="BQ85" s="69"/>
      <c r="BR85" s="68"/>
    </row>
    <row r="86" spans="3:70" s="1" customFormat="1" x14ac:dyDescent="0.15">
      <c r="C86" s="68"/>
      <c r="H86" s="69"/>
      <c r="I86" s="69"/>
      <c r="J86" s="69"/>
      <c r="L86" s="70"/>
      <c r="M86" s="71"/>
      <c r="AF86" s="72"/>
      <c r="AG86" s="73"/>
      <c r="AH86" s="17"/>
      <c r="AI86" s="17"/>
      <c r="AJ86" s="17"/>
      <c r="AK86" s="17"/>
      <c r="AL86" s="17"/>
      <c r="AQ86" s="71"/>
      <c r="AR86" s="69"/>
      <c r="AS86" s="69"/>
      <c r="AT86" s="74"/>
      <c r="AU86" s="69"/>
      <c r="AV86" s="74"/>
      <c r="AW86" s="18"/>
      <c r="AX86" s="70"/>
      <c r="AY86" s="18"/>
      <c r="AZ86" s="69"/>
      <c r="BA86" s="69"/>
      <c r="BB86" s="69"/>
      <c r="BC86" s="69"/>
      <c r="BD86" s="69"/>
      <c r="BE86" s="69"/>
      <c r="BF86" s="74"/>
      <c r="BG86" s="18"/>
      <c r="BH86" s="18"/>
      <c r="BI86" s="69"/>
      <c r="BJ86" s="69"/>
      <c r="BK86" s="69"/>
      <c r="BL86" s="69"/>
      <c r="BM86" s="69"/>
      <c r="BN86" s="68"/>
      <c r="BO86" s="68"/>
      <c r="BP86" s="69"/>
      <c r="BQ86" s="69"/>
      <c r="BR86" s="68"/>
    </row>
    <row r="87" spans="3:70" s="1" customFormat="1" x14ac:dyDescent="0.15">
      <c r="C87" s="68"/>
      <c r="H87" s="69"/>
      <c r="I87" s="69"/>
      <c r="J87" s="69"/>
      <c r="L87" s="70"/>
      <c r="M87" s="71"/>
      <c r="AF87" s="72"/>
      <c r="AG87" s="73"/>
      <c r="AH87" s="17"/>
      <c r="AI87" s="17"/>
      <c r="AJ87" s="17"/>
      <c r="AK87" s="17"/>
      <c r="AL87" s="17"/>
      <c r="AQ87" s="71"/>
      <c r="AR87" s="69"/>
      <c r="AS87" s="69"/>
      <c r="AT87" s="74"/>
      <c r="AU87" s="69"/>
      <c r="AV87" s="74"/>
      <c r="AW87" s="18"/>
      <c r="AX87" s="70"/>
      <c r="AY87" s="18"/>
      <c r="AZ87" s="69"/>
      <c r="BA87" s="69"/>
      <c r="BB87" s="69"/>
      <c r="BC87" s="69"/>
      <c r="BD87" s="69"/>
      <c r="BE87" s="69"/>
      <c r="BF87" s="74"/>
      <c r="BG87" s="18"/>
      <c r="BH87" s="18"/>
      <c r="BI87" s="69"/>
      <c r="BJ87" s="69"/>
      <c r="BK87" s="69"/>
      <c r="BL87" s="69"/>
      <c r="BM87" s="69"/>
      <c r="BN87" s="68"/>
      <c r="BO87" s="68"/>
      <c r="BP87" s="69"/>
      <c r="BQ87" s="69"/>
      <c r="BR87" s="68"/>
    </row>
    <row r="88" spans="3:70" s="1" customFormat="1" x14ac:dyDescent="0.15">
      <c r="C88" s="68"/>
      <c r="H88" s="69"/>
      <c r="I88" s="69"/>
      <c r="J88" s="69"/>
      <c r="L88" s="70"/>
      <c r="M88" s="71"/>
      <c r="AF88" s="72"/>
      <c r="AG88" s="73"/>
      <c r="AH88" s="17"/>
      <c r="AI88" s="17"/>
      <c r="AJ88" s="17"/>
      <c r="AK88" s="17"/>
      <c r="AL88" s="17"/>
      <c r="AQ88" s="71"/>
      <c r="AR88" s="69"/>
      <c r="AS88" s="69"/>
      <c r="AT88" s="74"/>
      <c r="AU88" s="69"/>
      <c r="AV88" s="74"/>
      <c r="AW88" s="18"/>
      <c r="AX88" s="70"/>
      <c r="AY88" s="18"/>
      <c r="AZ88" s="69"/>
      <c r="BA88" s="69"/>
      <c r="BB88" s="69"/>
      <c r="BC88" s="69"/>
      <c r="BD88" s="69"/>
      <c r="BE88" s="69"/>
      <c r="BF88" s="74"/>
      <c r="BG88" s="18"/>
      <c r="BH88" s="18"/>
      <c r="BI88" s="69"/>
      <c r="BJ88" s="69"/>
      <c r="BK88" s="69"/>
      <c r="BL88" s="69"/>
      <c r="BM88" s="69"/>
      <c r="BN88" s="68"/>
      <c r="BO88" s="68"/>
      <c r="BP88" s="69"/>
      <c r="BQ88" s="69"/>
      <c r="BR88" s="68"/>
    </row>
    <row r="89" spans="3:70" s="1" customFormat="1" x14ac:dyDescent="0.15">
      <c r="C89" s="68"/>
      <c r="H89" s="69"/>
      <c r="I89" s="69"/>
      <c r="J89" s="69"/>
      <c r="L89" s="70"/>
      <c r="M89" s="71"/>
      <c r="AF89" s="72"/>
      <c r="AG89" s="73"/>
      <c r="AH89" s="17"/>
      <c r="AI89" s="17"/>
      <c r="AJ89" s="17"/>
      <c r="AK89" s="17"/>
      <c r="AL89" s="17"/>
      <c r="AQ89" s="71"/>
      <c r="AR89" s="69"/>
      <c r="AS89" s="69"/>
      <c r="AT89" s="74"/>
      <c r="AU89" s="69"/>
      <c r="AV89" s="74"/>
      <c r="AW89" s="18"/>
      <c r="AX89" s="70"/>
      <c r="AY89" s="18"/>
      <c r="AZ89" s="69"/>
      <c r="BA89" s="69"/>
      <c r="BB89" s="69"/>
      <c r="BC89" s="69"/>
      <c r="BD89" s="69"/>
      <c r="BE89" s="69"/>
      <c r="BF89" s="74"/>
      <c r="BG89" s="18"/>
      <c r="BH89" s="18"/>
      <c r="BI89" s="69"/>
      <c r="BJ89" s="69"/>
      <c r="BK89" s="69"/>
      <c r="BL89" s="69"/>
      <c r="BM89" s="69"/>
      <c r="BN89" s="68"/>
      <c r="BO89" s="68"/>
      <c r="BP89" s="69"/>
      <c r="BQ89" s="69"/>
      <c r="BR89" s="68"/>
    </row>
    <row r="90" spans="3:70" s="1" customFormat="1" x14ac:dyDescent="0.15">
      <c r="C90" s="68"/>
      <c r="H90" s="69"/>
      <c r="I90" s="69"/>
      <c r="J90" s="69"/>
      <c r="L90" s="70"/>
      <c r="M90" s="71"/>
      <c r="AF90" s="72"/>
      <c r="AG90" s="73"/>
      <c r="AH90" s="17"/>
      <c r="AI90" s="17"/>
      <c r="AJ90" s="17"/>
      <c r="AK90" s="17"/>
      <c r="AL90" s="17"/>
      <c r="AQ90" s="71"/>
      <c r="AR90" s="69"/>
      <c r="AS90" s="69"/>
      <c r="AT90" s="74"/>
      <c r="AU90" s="69"/>
      <c r="AV90" s="74"/>
      <c r="AW90" s="18"/>
      <c r="AX90" s="70"/>
      <c r="AY90" s="18"/>
      <c r="AZ90" s="69"/>
      <c r="BA90" s="69"/>
      <c r="BB90" s="69"/>
      <c r="BC90" s="69"/>
      <c r="BD90" s="69"/>
      <c r="BE90" s="69"/>
      <c r="BF90" s="74"/>
      <c r="BG90" s="18"/>
      <c r="BH90" s="18"/>
      <c r="BI90" s="69"/>
      <c r="BJ90" s="69"/>
      <c r="BK90" s="69"/>
      <c r="BL90" s="69"/>
      <c r="BM90" s="69"/>
      <c r="BN90" s="68"/>
      <c r="BO90" s="68"/>
      <c r="BP90" s="69"/>
      <c r="BQ90" s="69"/>
      <c r="BR90" s="68"/>
    </row>
    <row r="91" spans="3:70" s="1" customFormat="1" x14ac:dyDescent="0.15">
      <c r="C91" s="68"/>
      <c r="H91" s="69"/>
      <c r="I91" s="69"/>
      <c r="J91" s="69"/>
      <c r="L91" s="70"/>
      <c r="M91" s="71"/>
      <c r="AF91" s="72"/>
      <c r="AG91" s="73"/>
      <c r="AH91" s="17"/>
      <c r="AI91" s="17"/>
      <c r="AJ91" s="17"/>
      <c r="AK91" s="17"/>
      <c r="AL91" s="17"/>
      <c r="AQ91" s="71"/>
      <c r="AR91" s="69"/>
      <c r="AS91" s="69"/>
      <c r="AT91" s="74"/>
      <c r="AU91" s="69"/>
      <c r="AV91" s="74"/>
      <c r="AW91" s="18"/>
      <c r="AX91" s="70"/>
      <c r="AY91" s="18"/>
      <c r="AZ91" s="69"/>
      <c r="BA91" s="69"/>
      <c r="BB91" s="69"/>
      <c r="BC91" s="69"/>
      <c r="BD91" s="69"/>
      <c r="BE91" s="69"/>
      <c r="BF91" s="74"/>
      <c r="BG91" s="18"/>
      <c r="BH91" s="18"/>
      <c r="BI91" s="69"/>
      <c r="BJ91" s="69"/>
      <c r="BK91" s="69"/>
      <c r="BL91" s="69"/>
      <c r="BM91" s="69"/>
      <c r="BN91" s="68"/>
      <c r="BO91" s="68"/>
      <c r="BP91" s="69"/>
      <c r="BQ91" s="69"/>
      <c r="BR91" s="68"/>
    </row>
    <row r="92" spans="3:70" s="1" customFormat="1" x14ac:dyDescent="0.15">
      <c r="C92" s="68"/>
      <c r="H92" s="69"/>
      <c r="I92" s="69"/>
      <c r="J92" s="69"/>
      <c r="L92" s="70"/>
      <c r="M92" s="71"/>
      <c r="AF92" s="72"/>
      <c r="AG92" s="73"/>
      <c r="AH92" s="17"/>
      <c r="AI92" s="17"/>
      <c r="AJ92" s="17"/>
      <c r="AK92" s="17"/>
      <c r="AL92" s="17"/>
      <c r="AQ92" s="71"/>
      <c r="AR92" s="69"/>
      <c r="AS92" s="69"/>
      <c r="AT92" s="74"/>
      <c r="AU92" s="69"/>
      <c r="AV92" s="74"/>
      <c r="AW92" s="18"/>
      <c r="AX92" s="70"/>
      <c r="AY92" s="18"/>
      <c r="AZ92" s="69"/>
      <c r="BA92" s="69"/>
      <c r="BB92" s="69"/>
      <c r="BC92" s="69"/>
      <c r="BD92" s="69"/>
      <c r="BE92" s="69"/>
      <c r="BF92" s="74"/>
      <c r="BG92" s="18"/>
      <c r="BH92" s="18"/>
      <c r="BI92" s="69"/>
      <c r="BJ92" s="69"/>
      <c r="BK92" s="69"/>
      <c r="BL92" s="69"/>
      <c r="BM92" s="69"/>
      <c r="BN92" s="68"/>
      <c r="BO92" s="68"/>
      <c r="BP92" s="69"/>
      <c r="BQ92" s="69"/>
      <c r="BR92" s="68"/>
    </row>
    <row r="93" spans="3:70" s="1" customFormat="1" x14ac:dyDescent="0.15">
      <c r="C93" s="68"/>
      <c r="H93" s="69"/>
      <c r="I93" s="69"/>
      <c r="J93" s="69"/>
      <c r="L93" s="70"/>
      <c r="M93" s="71"/>
      <c r="AF93" s="72"/>
      <c r="AG93" s="73"/>
      <c r="AH93" s="17"/>
      <c r="AI93" s="17"/>
      <c r="AJ93" s="17"/>
      <c r="AK93" s="17"/>
      <c r="AL93" s="17"/>
      <c r="AQ93" s="71"/>
      <c r="AR93" s="69"/>
      <c r="AS93" s="69"/>
      <c r="AT93" s="74"/>
      <c r="AU93" s="69"/>
      <c r="AV93" s="74"/>
      <c r="AW93" s="18"/>
      <c r="AX93" s="70"/>
      <c r="AY93" s="18"/>
      <c r="AZ93" s="69"/>
      <c r="BA93" s="69"/>
      <c r="BB93" s="69"/>
      <c r="BC93" s="69"/>
      <c r="BD93" s="69"/>
      <c r="BE93" s="69"/>
      <c r="BF93" s="74"/>
      <c r="BG93" s="18"/>
      <c r="BH93" s="18"/>
      <c r="BI93" s="69"/>
      <c r="BJ93" s="69"/>
      <c r="BK93" s="69"/>
      <c r="BL93" s="69"/>
      <c r="BM93" s="69"/>
      <c r="BN93" s="68"/>
      <c r="BO93" s="68"/>
      <c r="BP93" s="69"/>
      <c r="BQ93" s="69"/>
      <c r="BR93" s="68"/>
    </row>
    <row r="94" spans="3:70" s="1" customFormat="1" x14ac:dyDescent="0.15">
      <c r="C94" s="68"/>
      <c r="H94" s="69"/>
      <c r="I94" s="69"/>
      <c r="J94" s="69"/>
      <c r="L94" s="70"/>
      <c r="M94" s="71"/>
      <c r="AF94" s="72"/>
      <c r="AG94" s="73"/>
      <c r="AH94" s="17"/>
      <c r="AI94" s="17"/>
      <c r="AJ94" s="17"/>
      <c r="AK94" s="17"/>
      <c r="AL94" s="17"/>
      <c r="AQ94" s="71"/>
      <c r="AR94" s="69"/>
      <c r="AS94" s="69"/>
      <c r="AT94" s="74"/>
      <c r="AU94" s="69"/>
      <c r="AV94" s="74"/>
      <c r="AW94" s="18"/>
      <c r="AX94" s="70"/>
      <c r="AY94" s="18"/>
      <c r="AZ94" s="69"/>
      <c r="BA94" s="69"/>
      <c r="BB94" s="69"/>
      <c r="BC94" s="69"/>
      <c r="BD94" s="69"/>
      <c r="BE94" s="69"/>
      <c r="BF94" s="74"/>
      <c r="BG94" s="18"/>
      <c r="BH94" s="18"/>
      <c r="BI94" s="69"/>
      <c r="BJ94" s="69"/>
      <c r="BK94" s="69"/>
      <c r="BL94" s="69"/>
      <c r="BM94" s="69"/>
      <c r="BN94" s="68"/>
      <c r="BO94" s="68"/>
      <c r="BP94" s="69"/>
      <c r="BQ94" s="69"/>
      <c r="BR94" s="68"/>
    </row>
    <row r="95" spans="3:70" s="1" customFormat="1" x14ac:dyDescent="0.15">
      <c r="C95" s="68"/>
      <c r="H95" s="69"/>
      <c r="I95" s="69"/>
      <c r="J95" s="69"/>
      <c r="L95" s="70"/>
      <c r="M95" s="71"/>
      <c r="AF95" s="72"/>
      <c r="AG95" s="73"/>
      <c r="AH95" s="17"/>
      <c r="AI95" s="17"/>
      <c r="AJ95" s="17"/>
      <c r="AK95" s="17"/>
      <c r="AL95" s="17"/>
      <c r="AQ95" s="71"/>
      <c r="AR95" s="69"/>
      <c r="AS95" s="69"/>
      <c r="AT95" s="74"/>
      <c r="AU95" s="69"/>
      <c r="AV95" s="74"/>
      <c r="AW95" s="18"/>
      <c r="AX95" s="70"/>
      <c r="AY95" s="18"/>
      <c r="AZ95" s="69"/>
      <c r="BA95" s="69"/>
      <c r="BB95" s="69"/>
      <c r="BC95" s="69"/>
      <c r="BD95" s="69"/>
      <c r="BE95" s="69"/>
      <c r="BF95" s="74"/>
      <c r="BG95" s="18"/>
      <c r="BH95" s="18"/>
      <c r="BI95" s="69"/>
      <c r="BJ95" s="69"/>
      <c r="BK95" s="69"/>
      <c r="BL95" s="69"/>
      <c r="BM95" s="69"/>
      <c r="BN95" s="68"/>
      <c r="BO95" s="68"/>
      <c r="BP95" s="69"/>
      <c r="BQ95" s="69"/>
      <c r="BR95" s="68"/>
    </row>
    <row r="96" spans="3:70" s="1" customFormat="1" x14ac:dyDescent="0.15">
      <c r="C96" s="68"/>
      <c r="H96" s="69"/>
      <c r="I96" s="69"/>
      <c r="J96" s="69"/>
      <c r="L96" s="70"/>
      <c r="M96" s="71"/>
      <c r="AF96" s="72"/>
      <c r="AG96" s="73"/>
      <c r="AH96" s="17"/>
      <c r="AI96" s="17"/>
      <c r="AJ96" s="17"/>
      <c r="AK96" s="17"/>
      <c r="AL96" s="17"/>
      <c r="AQ96" s="71"/>
      <c r="AR96" s="69"/>
      <c r="AS96" s="69"/>
      <c r="AT96" s="74"/>
      <c r="AU96" s="69"/>
      <c r="AV96" s="74"/>
      <c r="AW96" s="18"/>
      <c r="AX96" s="70"/>
      <c r="AY96" s="18"/>
      <c r="AZ96" s="69"/>
      <c r="BA96" s="69"/>
      <c r="BB96" s="69"/>
      <c r="BC96" s="69"/>
      <c r="BD96" s="69"/>
      <c r="BE96" s="69"/>
      <c r="BF96" s="74"/>
      <c r="BG96" s="18"/>
      <c r="BH96" s="18"/>
      <c r="BI96" s="69"/>
      <c r="BJ96" s="69"/>
      <c r="BK96" s="69"/>
      <c r="BL96" s="69"/>
      <c r="BM96" s="69"/>
      <c r="BN96" s="68"/>
      <c r="BO96" s="68"/>
      <c r="BP96" s="69"/>
      <c r="BQ96" s="69"/>
      <c r="BR96" s="68"/>
    </row>
    <row r="97" spans="3:70" s="1" customFormat="1" x14ac:dyDescent="0.15">
      <c r="C97" s="68"/>
      <c r="H97" s="69"/>
      <c r="I97" s="69"/>
      <c r="J97" s="69"/>
      <c r="L97" s="70"/>
      <c r="M97" s="71"/>
      <c r="AF97" s="72"/>
      <c r="AG97" s="73"/>
      <c r="AH97" s="17"/>
      <c r="AI97" s="17"/>
      <c r="AJ97" s="17"/>
      <c r="AK97" s="17"/>
      <c r="AL97" s="17"/>
      <c r="AQ97" s="71"/>
      <c r="AR97" s="69"/>
      <c r="AS97" s="69"/>
      <c r="AT97" s="74"/>
      <c r="AU97" s="69"/>
      <c r="AV97" s="74"/>
      <c r="AW97" s="18"/>
      <c r="AX97" s="70"/>
      <c r="AY97" s="18"/>
      <c r="AZ97" s="69"/>
      <c r="BA97" s="69"/>
      <c r="BB97" s="69"/>
      <c r="BC97" s="69"/>
      <c r="BD97" s="69"/>
      <c r="BE97" s="69"/>
      <c r="BF97" s="74"/>
      <c r="BG97" s="18"/>
      <c r="BH97" s="18"/>
      <c r="BI97" s="69"/>
      <c r="BJ97" s="69"/>
      <c r="BK97" s="69"/>
      <c r="BL97" s="69"/>
      <c r="BM97" s="69"/>
      <c r="BN97" s="68"/>
      <c r="BO97" s="68"/>
      <c r="BP97" s="69"/>
      <c r="BQ97" s="69"/>
      <c r="BR97" s="68"/>
    </row>
    <row r="98" spans="3:70" s="1" customFormat="1" x14ac:dyDescent="0.15">
      <c r="C98" s="68"/>
      <c r="H98" s="69"/>
      <c r="I98" s="69"/>
      <c r="J98" s="69"/>
      <c r="L98" s="70"/>
      <c r="M98" s="71"/>
      <c r="AF98" s="72"/>
      <c r="AG98" s="73"/>
      <c r="AH98" s="17"/>
      <c r="AI98" s="17"/>
      <c r="AJ98" s="17"/>
      <c r="AK98" s="17"/>
      <c r="AL98" s="17"/>
      <c r="AQ98" s="71"/>
      <c r="AR98" s="69"/>
      <c r="AS98" s="69"/>
      <c r="AT98" s="74"/>
      <c r="AU98" s="69"/>
      <c r="AV98" s="74"/>
      <c r="AW98" s="18"/>
      <c r="AX98" s="70"/>
      <c r="AY98" s="18"/>
      <c r="AZ98" s="69"/>
      <c r="BA98" s="69"/>
      <c r="BB98" s="69"/>
      <c r="BC98" s="69"/>
      <c r="BD98" s="69"/>
      <c r="BE98" s="69"/>
      <c r="BF98" s="74"/>
      <c r="BG98" s="18"/>
      <c r="BH98" s="18"/>
      <c r="BI98" s="69"/>
      <c r="BJ98" s="69"/>
      <c r="BK98" s="69"/>
      <c r="BL98" s="69"/>
      <c r="BM98" s="69"/>
      <c r="BN98" s="68"/>
      <c r="BO98" s="68"/>
      <c r="BP98" s="69"/>
      <c r="BQ98" s="69"/>
      <c r="BR98" s="68"/>
    </row>
    <row r="99" spans="3:70" s="1" customFormat="1" x14ac:dyDescent="0.15">
      <c r="C99" s="68"/>
      <c r="H99" s="69"/>
      <c r="I99" s="69"/>
      <c r="J99" s="69"/>
      <c r="L99" s="70"/>
      <c r="M99" s="71"/>
      <c r="AF99" s="72"/>
      <c r="AG99" s="73"/>
      <c r="AH99" s="17"/>
      <c r="AI99" s="17"/>
      <c r="AJ99" s="17"/>
      <c r="AK99" s="17"/>
      <c r="AL99" s="17"/>
      <c r="AQ99" s="71"/>
      <c r="AR99" s="69"/>
      <c r="AS99" s="69"/>
      <c r="AT99" s="74"/>
      <c r="AU99" s="69"/>
      <c r="AV99" s="74"/>
      <c r="AW99" s="18"/>
      <c r="AX99" s="70"/>
      <c r="AY99" s="18"/>
      <c r="AZ99" s="69"/>
      <c r="BA99" s="69"/>
      <c r="BB99" s="69"/>
      <c r="BC99" s="69"/>
      <c r="BD99" s="69"/>
      <c r="BE99" s="69"/>
      <c r="BF99" s="74"/>
      <c r="BG99" s="18"/>
      <c r="BH99" s="18"/>
      <c r="BI99" s="69"/>
      <c r="BJ99" s="69"/>
      <c r="BK99" s="69"/>
      <c r="BL99" s="69"/>
      <c r="BM99" s="69"/>
      <c r="BN99" s="68"/>
      <c r="BO99" s="68"/>
      <c r="BP99" s="69"/>
      <c r="BQ99" s="69"/>
      <c r="BR99" s="68"/>
    </row>
    <row r="221" spans="1:97" x14ac:dyDescent="0.15">
      <c r="A221" s="47"/>
      <c r="B221" s="20"/>
      <c r="C221" s="48"/>
      <c r="D221" s="20"/>
      <c r="E221" s="20"/>
      <c r="F221" s="20"/>
      <c r="G221" s="20"/>
      <c r="H221" s="27"/>
      <c r="I221" s="27"/>
      <c r="J221" s="27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M221" s="20"/>
      <c r="AN221" s="20"/>
      <c r="AO221" s="20"/>
      <c r="AP221" s="20"/>
      <c r="AQ221" s="20"/>
      <c r="AR221" s="27"/>
      <c r="AS221" s="27"/>
      <c r="AT221" s="27"/>
      <c r="AU221" s="27"/>
      <c r="AV221" s="27"/>
      <c r="AX221" s="20"/>
      <c r="AZ221" s="27"/>
      <c r="BA221" s="27"/>
      <c r="BB221" s="27"/>
      <c r="BC221" s="27"/>
      <c r="BD221" s="27"/>
      <c r="BE221" s="27"/>
      <c r="BF221" s="27"/>
      <c r="BI221" s="27"/>
      <c r="BJ221" s="27"/>
      <c r="BK221" s="27"/>
      <c r="BL221" s="27"/>
      <c r="BM221" s="27"/>
      <c r="BN221" s="48"/>
      <c r="BO221" s="48"/>
      <c r="BP221" s="27"/>
      <c r="BQ221" s="27"/>
      <c r="BR221" s="48"/>
      <c r="BS221" s="20"/>
      <c r="BT221" s="20"/>
      <c r="BU221" s="20"/>
      <c r="BV221" s="20"/>
      <c r="BW221" s="20"/>
      <c r="BX221" s="20"/>
      <c r="BY221" s="20"/>
      <c r="BZ221" s="20"/>
      <c r="CA221" s="20"/>
      <c r="CB221" s="20"/>
      <c r="CC221" s="20"/>
      <c r="CD221" s="20"/>
      <c r="CE221" s="20"/>
      <c r="CF221" s="20"/>
      <c r="CG221" s="20"/>
      <c r="CH221" s="20"/>
      <c r="CI221" s="20"/>
      <c r="CJ221" s="20"/>
      <c r="CK221" s="20"/>
      <c r="CL221" s="20"/>
      <c r="CM221" s="20"/>
      <c r="CN221" s="20"/>
      <c r="CO221" s="20"/>
      <c r="CP221" s="20"/>
      <c r="CQ221" s="20"/>
      <c r="CR221" s="20"/>
      <c r="CS221" s="20"/>
    </row>
    <row r="222" spans="1:97" x14ac:dyDescent="0.15">
      <c r="A222" s="47"/>
      <c r="B222" s="20"/>
      <c r="C222" s="48"/>
      <c r="D222" s="20"/>
      <c r="E222" s="20"/>
      <c r="F222" s="20"/>
      <c r="G222" s="20"/>
      <c r="H222" s="27"/>
      <c r="I222" s="27"/>
      <c r="J222" s="27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M222" s="20"/>
      <c r="AN222" s="20"/>
      <c r="AO222" s="20"/>
      <c r="AP222" s="20"/>
      <c r="AQ222" s="20"/>
      <c r="AR222" s="27"/>
      <c r="AS222" s="27"/>
      <c r="AT222" s="27"/>
      <c r="AU222" s="27"/>
      <c r="AV222" s="27"/>
      <c r="AX222" s="20"/>
      <c r="AZ222" s="27"/>
      <c r="BA222" s="27"/>
      <c r="BB222" s="27"/>
      <c r="BC222" s="27"/>
      <c r="BD222" s="27"/>
      <c r="BE222" s="27"/>
      <c r="BF222" s="27"/>
      <c r="BI222" s="27"/>
      <c r="BJ222" s="27"/>
      <c r="BK222" s="27"/>
      <c r="BL222" s="27"/>
      <c r="BM222" s="27"/>
      <c r="BN222" s="48"/>
      <c r="BO222" s="48"/>
      <c r="BP222" s="27"/>
      <c r="BQ222" s="27"/>
      <c r="BR222" s="48"/>
      <c r="BS222" s="20"/>
      <c r="BT222" s="20"/>
      <c r="BU222" s="20"/>
      <c r="BV222" s="20"/>
      <c r="BW222" s="20"/>
      <c r="BX222" s="20"/>
      <c r="BY222" s="20"/>
      <c r="BZ222" s="20"/>
      <c r="CA222" s="20"/>
      <c r="CB222" s="20"/>
      <c r="CC222" s="20"/>
      <c r="CD222" s="20"/>
      <c r="CE222" s="20"/>
      <c r="CF222" s="20"/>
      <c r="CG222" s="20"/>
      <c r="CH222" s="20"/>
      <c r="CI222" s="20"/>
      <c r="CJ222" s="20"/>
      <c r="CK222" s="20"/>
      <c r="CL222" s="20"/>
      <c r="CM222" s="20"/>
      <c r="CN222" s="20"/>
      <c r="CO222" s="20"/>
      <c r="CP222" s="20"/>
      <c r="CQ222" s="20"/>
      <c r="CR222" s="20"/>
      <c r="CS222" s="20"/>
    </row>
    <row r="223" spans="1:97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7"/>
      <c r="AS223" s="27"/>
      <c r="AT223" s="27"/>
      <c r="AU223" s="27"/>
      <c r="AV223" s="27"/>
      <c r="AX223" s="20"/>
      <c r="AZ223" s="27"/>
      <c r="BA223" s="27"/>
      <c r="BB223" s="27"/>
      <c r="BC223" s="27"/>
      <c r="BD223" s="27"/>
      <c r="BE223" s="27"/>
      <c r="BF223" s="27"/>
      <c r="BI223" s="27"/>
      <c r="BJ223" s="27"/>
      <c r="BK223" s="27"/>
      <c r="BL223" s="27"/>
      <c r="BM223" s="27"/>
      <c r="BN223" s="48"/>
      <c r="BO223" s="48"/>
      <c r="BP223" s="27"/>
      <c r="BQ223" s="27"/>
      <c r="BR223" s="48"/>
      <c r="BS223" s="20"/>
      <c r="BT223" s="20"/>
      <c r="BU223" s="20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  <c r="CR223" s="20"/>
      <c r="CS223" s="20"/>
    </row>
    <row r="224" spans="1:97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7"/>
      <c r="AS224" s="27"/>
      <c r="AT224" s="27"/>
      <c r="AU224" s="27"/>
      <c r="AV224" s="27"/>
      <c r="AX224" s="20"/>
      <c r="AZ224" s="27"/>
      <c r="BA224" s="27"/>
      <c r="BB224" s="27"/>
      <c r="BC224" s="27"/>
      <c r="BD224" s="27"/>
      <c r="BE224" s="27"/>
      <c r="BF224" s="27"/>
      <c r="BI224" s="27"/>
      <c r="BJ224" s="27"/>
      <c r="BK224" s="27"/>
      <c r="BL224" s="27"/>
      <c r="BM224" s="27"/>
      <c r="BN224" s="48"/>
      <c r="BO224" s="48"/>
      <c r="BP224" s="27"/>
      <c r="BQ224" s="27"/>
      <c r="BR224" s="48"/>
      <c r="BS224" s="20"/>
      <c r="BT224" s="20"/>
      <c r="BU224" s="20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  <c r="CR224" s="20"/>
      <c r="CS224" s="20"/>
    </row>
    <row r="225" spans="1:97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7"/>
      <c r="AS225" s="27"/>
      <c r="AT225" s="27"/>
      <c r="AU225" s="27"/>
      <c r="AV225" s="27"/>
      <c r="AX225" s="20"/>
      <c r="AZ225" s="27"/>
      <c r="BA225" s="27"/>
      <c r="BB225" s="27"/>
      <c r="BC225" s="27"/>
      <c r="BD225" s="27"/>
      <c r="BE225" s="27"/>
      <c r="BF225" s="27"/>
      <c r="BI225" s="27"/>
      <c r="BJ225" s="27"/>
      <c r="BK225" s="27"/>
      <c r="BL225" s="27"/>
      <c r="BM225" s="27"/>
      <c r="BN225" s="48"/>
      <c r="BO225" s="48"/>
      <c r="BP225" s="27"/>
      <c r="BQ225" s="27"/>
      <c r="BR225" s="48"/>
      <c r="BS225" s="20"/>
      <c r="BT225" s="20"/>
      <c r="BU225" s="20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  <c r="CR225" s="20"/>
      <c r="CS225" s="20"/>
    </row>
    <row r="226" spans="1:97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7"/>
      <c r="AS226" s="27"/>
      <c r="AT226" s="27"/>
      <c r="AU226" s="27"/>
      <c r="AV226" s="27"/>
      <c r="AX226" s="20"/>
      <c r="AZ226" s="27"/>
      <c r="BA226" s="27"/>
      <c r="BB226" s="27"/>
      <c r="BC226" s="27"/>
      <c r="BD226" s="27"/>
      <c r="BE226" s="27"/>
      <c r="BF226" s="27"/>
      <c r="BI226" s="27"/>
      <c r="BJ226" s="27"/>
      <c r="BK226" s="27"/>
      <c r="BL226" s="27"/>
      <c r="BM226" s="27"/>
      <c r="BN226" s="48"/>
      <c r="BO226" s="48"/>
      <c r="BP226" s="27"/>
      <c r="BQ226" s="27"/>
      <c r="BR226" s="48"/>
      <c r="BS226" s="20"/>
      <c r="BT226" s="20"/>
      <c r="BU226" s="20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  <c r="CR226" s="20"/>
      <c r="CS226" s="20"/>
    </row>
    <row r="227" spans="1:97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7"/>
      <c r="AS227" s="27"/>
      <c r="AT227" s="27"/>
      <c r="AU227" s="27"/>
      <c r="AV227" s="27"/>
      <c r="AX227" s="20"/>
      <c r="AZ227" s="27"/>
      <c r="BA227" s="27"/>
      <c r="BB227" s="27"/>
      <c r="BC227" s="27"/>
      <c r="BD227" s="27"/>
      <c r="BE227" s="27"/>
      <c r="BF227" s="27"/>
      <c r="BI227" s="27"/>
      <c r="BJ227" s="27"/>
      <c r="BK227" s="27"/>
      <c r="BL227" s="27"/>
      <c r="BM227" s="27"/>
      <c r="BN227" s="48"/>
      <c r="BO227" s="48"/>
      <c r="BP227" s="27"/>
      <c r="BQ227" s="27"/>
      <c r="BR227" s="48"/>
      <c r="BS227" s="20"/>
      <c r="BT227" s="20"/>
      <c r="BU227" s="20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  <c r="CR227" s="20"/>
      <c r="CS227" s="20"/>
    </row>
    <row r="228" spans="1:97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7"/>
      <c r="AS228" s="27"/>
      <c r="AT228" s="27"/>
      <c r="AU228" s="27"/>
      <c r="AV228" s="27"/>
      <c r="AX228" s="20"/>
      <c r="AZ228" s="27"/>
      <c r="BA228" s="27"/>
      <c r="BB228" s="27"/>
      <c r="BC228" s="27"/>
      <c r="BD228" s="27"/>
      <c r="BE228" s="27"/>
      <c r="BF228" s="27"/>
      <c r="BI228" s="27"/>
      <c r="BJ228" s="27"/>
      <c r="BK228" s="27"/>
      <c r="BL228" s="27"/>
      <c r="BM228" s="27"/>
      <c r="BN228" s="48"/>
      <c r="BO228" s="48"/>
      <c r="BP228" s="27"/>
      <c r="BQ228" s="27"/>
      <c r="BR228" s="48"/>
      <c r="BS228" s="20"/>
      <c r="BT228" s="20"/>
      <c r="BU228" s="20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  <c r="CR228" s="20"/>
      <c r="CS228" s="20"/>
    </row>
    <row r="229" spans="1:97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7"/>
      <c r="AS229" s="27"/>
      <c r="AT229" s="27"/>
      <c r="AU229" s="27"/>
      <c r="AV229" s="27"/>
      <c r="AX229" s="20"/>
      <c r="AZ229" s="27"/>
      <c r="BA229" s="27"/>
      <c r="BB229" s="27"/>
      <c r="BC229" s="27"/>
      <c r="BD229" s="27"/>
      <c r="BE229" s="27"/>
      <c r="BF229" s="27"/>
      <c r="BI229" s="27"/>
      <c r="BJ229" s="27"/>
      <c r="BK229" s="27"/>
      <c r="BL229" s="27"/>
      <c r="BM229" s="27"/>
      <c r="BN229" s="48"/>
      <c r="BO229" s="48"/>
      <c r="BP229" s="27"/>
      <c r="BQ229" s="27"/>
      <c r="BR229" s="48"/>
      <c r="BS229" s="20"/>
      <c r="BT229" s="20"/>
      <c r="BU229" s="20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  <c r="CR229" s="20"/>
      <c r="CS229" s="20"/>
    </row>
    <row r="230" spans="1:97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7"/>
      <c r="AS230" s="27"/>
      <c r="AT230" s="27"/>
      <c r="AU230" s="27"/>
      <c r="AV230" s="27"/>
      <c r="AX230" s="20"/>
      <c r="AZ230" s="27"/>
      <c r="BA230" s="27"/>
      <c r="BB230" s="27"/>
      <c r="BC230" s="27"/>
      <c r="BD230" s="27"/>
      <c r="BE230" s="27"/>
      <c r="BF230" s="27"/>
      <c r="BI230" s="27"/>
      <c r="BJ230" s="27"/>
      <c r="BK230" s="27"/>
      <c r="BL230" s="27"/>
      <c r="BM230" s="27"/>
      <c r="BN230" s="48"/>
      <c r="BO230" s="48"/>
      <c r="BP230" s="27"/>
      <c r="BQ230" s="27"/>
      <c r="BR230" s="48"/>
      <c r="BS230" s="20"/>
      <c r="BT230" s="20"/>
      <c r="BU230" s="20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  <c r="CR230" s="20"/>
      <c r="CS230" s="20"/>
    </row>
    <row r="231" spans="1:97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7"/>
      <c r="AS231" s="27"/>
      <c r="AT231" s="27"/>
      <c r="AU231" s="27"/>
      <c r="AV231" s="27"/>
      <c r="AX231" s="20"/>
      <c r="AZ231" s="27"/>
      <c r="BA231" s="27"/>
      <c r="BB231" s="27"/>
      <c r="BC231" s="27"/>
      <c r="BD231" s="27"/>
      <c r="BE231" s="27"/>
      <c r="BF231" s="27"/>
      <c r="BI231" s="27"/>
      <c r="BJ231" s="27"/>
      <c r="BK231" s="27"/>
      <c r="BL231" s="27"/>
      <c r="BM231" s="27"/>
      <c r="BN231" s="48"/>
      <c r="BO231" s="48"/>
      <c r="BP231" s="27"/>
      <c r="BQ231" s="27"/>
      <c r="BR231" s="48"/>
      <c r="BS231" s="20"/>
      <c r="BT231" s="20"/>
      <c r="BU231" s="20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  <c r="CR231" s="20"/>
      <c r="CS231" s="20"/>
    </row>
    <row r="232" spans="1:97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7"/>
      <c r="AS232" s="27"/>
      <c r="AT232" s="27"/>
      <c r="AU232" s="27"/>
      <c r="AV232" s="27"/>
      <c r="AX232" s="20"/>
      <c r="AZ232" s="27"/>
      <c r="BA232" s="27"/>
      <c r="BB232" s="27"/>
      <c r="BC232" s="27"/>
      <c r="BD232" s="27"/>
      <c r="BE232" s="27"/>
      <c r="BF232" s="27"/>
      <c r="BI232" s="27"/>
      <c r="BJ232" s="27"/>
      <c r="BK232" s="27"/>
      <c r="BL232" s="27"/>
      <c r="BM232" s="27"/>
      <c r="BN232" s="48"/>
      <c r="BO232" s="48"/>
      <c r="BP232" s="27"/>
      <c r="BQ232" s="27"/>
      <c r="BR232" s="48"/>
      <c r="BS232" s="20"/>
      <c r="BT232" s="20"/>
      <c r="BU232" s="20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  <c r="CR232" s="20"/>
      <c r="CS232" s="20"/>
    </row>
    <row r="233" spans="1:97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7"/>
      <c r="AS233" s="27"/>
      <c r="AT233" s="27"/>
      <c r="AU233" s="27"/>
      <c r="AV233" s="27"/>
      <c r="AX233" s="20"/>
      <c r="AZ233" s="27"/>
      <c r="BA233" s="27"/>
      <c r="BB233" s="27"/>
      <c r="BC233" s="27"/>
      <c r="BD233" s="27"/>
      <c r="BE233" s="27"/>
      <c r="BF233" s="27"/>
      <c r="BI233" s="27"/>
      <c r="BJ233" s="27"/>
      <c r="BK233" s="27"/>
      <c r="BL233" s="27"/>
      <c r="BM233" s="27"/>
      <c r="BN233" s="48"/>
      <c r="BO233" s="48"/>
      <c r="BP233" s="27"/>
      <c r="BQ233" s="27"/>
      <c r="BR233" s="48"/>
      <c r="BS233" s="20"/>
      <c r="BT233" s="20"/>
      <c r="BU233" s="20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  <c r="CR233" s="20"/>
      <c r="CS233" s="20"/>
    </row>
    <row r="234" spans="1:97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7"/>
      <c r="AS234" s="27"/>
      <c r="AT234" s="27"/>
      <c r="AU234" s="27"/>
      <c r="AV234" s="27"/>
      <c r="AX234" s="20"/>
      <c r="AZ234" s="27"/>
      <c r="BA234" s="27"/>
      <c r="BB234" s="27"/>
      <c r="BC234" s="27"/>
      <c r="BD234" s="27"/>
      <c r="BE234" s="27"/>
      <c r="BF234" s="27"/>
      <c r="BI234" s="27"/>
      <c r="BJ234" s="27"/>
      <c r="BK234" s="27"/>
      <c r="BL234" s="27"/>
      <c r="BM234" s="27"/>
      <c r="BN234" s="48"/>
      <c r="BO234" s="48"/>
      <c r="BP234" s="27"/>
      <c r="BQ234" s="27"/>
      <c r="BR234" s="48"/>
      <c r="BS234" s="20"/>
      <c r="BT234" s="20"/>
      <c r="BU234" s="20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  <c r="CR234" s="20"/>
      <c r="CS234" s="20"/>
    </row>
    <row r="235" spans="1:97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7"/>
      <c r="AS235" s="27"/>
      <c r="AT235" s="27"/>
      <c r="AU235" s="27"/>
      <c r="AV235" s="27"/>
      <c r="AX235" s="20"/>
      <c r="AZ235" s="27"/>
      <c r="BA235" s="27"/>
      <c r="BB235" s="27"/>
      <c r="BC235" s="27"/>
      <c r="BD235" s="27"/>
      <c r="BE235" s="27"/>
      <c r="BF235" s="27"/>
      <c r="BI235" s="27"/>
      <c r="BJ235" s="27"/>
      <c r="BK235" s="27"/>
      <c r="BL235" s="27"/>
      <c r="BM235" s="27"/>
      <c r="BN235" s="48"/>
      <c r="BO235" s="48"/>
      <c r="BP235" s="27"/>
      <c r="BQ235" s="27"/>
      <c r="BR235" s="48"/>
      <c r="BS235" s="20"/>
      <c r="BT235" s="20"/>
      <c r="BU235" s="20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  <c r="CR235" s="20"/>
      <c r="CS235" s="20"/>
    </row>
    <row r="236" spans="1:97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7"/>
      <c r="AS236" s="27"/>
      <c r="AT236" s="27"/>
      <c r="AU236" s="27"/>
      <c r="AV236" s="27"/>
      <c r="AX236" s="20"/>
      <c r="AZ236" s="27"/>
      <c r="BA236" s="27"/>
      <c r="BB236" s="27"/>
      <c r="BC236" s="27"/>
      <c r="BD236" s="27"/>
      <c r="BE236" s="27"/>
      <c r="BF236" s="27"/>
      <c r="BI236" s="27"/>
      <c r="BJ236" s="27"/>
      <c r="BK236" s="27"/>
      <c r="BL236" s="27"/>
      <c r="BM236" s="27"/>
      <c r="BN236" s="48"/>
      <c r="BO236" s="48"/>
      <c r="BP236" s="27"/>
      <c r="BQ236" s="27"/>
      <c r="BR236" s="48"/>
      <c r="BS236" s="20"/>
      <c r="BT236" s="20"/>
      <c r="BU236" s="20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20"/>
    </row>
    <row r="237" spans="1:97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7"/>
      <c r="AS237" s="27"/>
      <c r="AT237" s="27"/>
      <c r="AU237" s="27"/>
      <c r="AV237" s="27"/>
      <c r="AX237" s="20"/>
      <c r="AZ237" s="27"/>
      <c r="BA237" s="27"/>
      <c r="BB237" s="27"/>
      <c r="BC237" s="27"/>
      <c r="BD237" s="27"/>
      <c r="BE237" s="27"/>
      <c r="BF237" s="27"/>
      <c r="BI237" s="27"/>
      <c r="BJ237" s="27"/>
      <c r="BK237" s="27"/>
      <c r="BL237" s="27"/>
      <c r="BM237" s="27"/>
      <c r="BN237" s="48"/>
      <c r="BO237" s="48"/>
      <c r="BP237" s="27"/>
      <c r="BQ237" s="27"/>
      <c r="BR237" s="48"/>
      <c r="BS237" s="20"/>
      <c r="BT237" s="20"/>
      <c r="BU237" s="20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20"/>
    </row>
    <row r="238" spans="1:97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7"/>
      <c r="AS238" s="27"/>
      <c r="AT238" s="27"/>
      <c r="AU238" s="27"/>
      <c r="AV238" s="27"/>
      <c r="AX238" s="20"/>
      <c r="AZ238" s="27"/>
      <c r="BA238" s="27"/>
      <c r="BB238" s="27"/>
      <c r="BC238" s="27"/>
      <c r="BD238" s="27"/>
      <c r="BE238" s="27"/>
      <c r="BF238" s="27"/>
      <c r="BI238" s="27"/>
      <c r="BJ238" s="27"/>
      <c r="BK238" s="27"/>
      <c r="BL238" s="27"/>
      <c r="BM238" s="27"/>
      <c r="BN238" s="48"/>
      <c r="BO238" s="48"/>
      <c r="BP238" s="27"/>
      <c r="BQ238" s="27"/>
      <c r="BR238" s="48"/>
      <c r="BS238" s="20"/>
      <c r="BT238" s="20"/>
      <c r="BU238" s="20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  <c r="CR238" s="20"/>
      <c r="CS238" s="20"/>
    </row>
    <row r="239" spans="1:97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7"/>
      <c r="AS239" s="27"/>
      <c r="AT239" s="27"/>
      <c r="AU239" s="27"/>
      <c r="AV239" s="27"/>
      <c r="AX239" s="20"/>
      <c r="AZ239" s="27"/>
      <c r="BA239" s="27"/>
      <c r="BB239" s="27"/>
      <c r="BC239" s="27"/>
      <c r="BD239" s="27"/>
      <c r="BE239" s="27"/>
      <c r="BF239" s="27"/>
      <c r="BI239" s="27"/>
      <c r="BJ239" s="27"/>
      <c r="BK239" s="27"/>
      <c r="BL239" s="27"/>
      <c r="BM239" s="27"/>
      <c r="BN239" s="48"/>
      <c r="BO239" s="48"/>
      <c r="BP239" s="27"/>
      <c r="BQ239" s="27"/>
      <c r="BR239" s="48"/>
      <c r="BS239" s="20"/>
      <c r="BT239" s="20"/>
      <c r="BU239" s="20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20"/>
    </row>
    <row r="240" spans="1:97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7"/>
      <c r="AS240" s="27"/>
      <c r="AT240" s="27"/>
      <c r="AU240" s="27"/>
      <c r="AV240" s="27"/>
      <c r="AX240" s="20"/>
      <c r="AZ240" s="27"/>
      <c r="BA240" s="27"/>
      <c r="BB240" s="27"/>
      <c r="BC240" s="27"/>
      <c r="BD240" s="27"/>
      <c r="BE240" s="27"/>
      <c r="BF240" s="27"/>
      <c r="BI240" s="27"/>
      <c r="BJ240" s="27"/>
      <c r="BK240" s="27"/>
      <c r="BL240" s="27"/>
      <c r="BM240" s="27"/>
      <c r="BN240" s="48"/>
      <c r="BO240" s="48"/>
      <c r="BP240" s="27"/>
      <c r="BQ240" s="27"/>
      <c r="BR240" s="48"/>
      <c r="BS240" s="20"/>
      <c r="BT240" s="20"/>
      <c r="BU240" s="20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20"/>
    </row>
    <row r="241" spans="1:97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7"/>
      <c r="AS241" s="27"/>
      <c r="AT241" s="27"/>
      <c r="AU241" s="27"/>
      <c r="AV241" s="27"/>
      <c r="AX241" s="20"/>
      <c r="AZ241" s="27"/>
      <c r="BA241" s="27"/>
      <c r="BB241" s="27"/>
      <c r="BC241" s="27"/>
      <c r="BD241" s="27"/>
      <c r="BE241" s="27"/>
      <c r="BF241" s="27"/>
      <c r="BI241" s="27"/>
      <c r="BJ241" s="27"/>
      <c r="BK241" s="27"/>
      <c r="BL241" s="27"/>
      <c r="BM241" s="27"/>
      <c r="BN241" s="48"/>
      <c r="BO241" s="48"/>
      <c r="BP241" s="27"/>
      <c r="BQ241" s="27"/>
      <c r="BR241" s="48"/>
      <c r="BS241" s="20"/>
      <c r="BT241" s="20"/>
      <c r="BU241" s="20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20"/>
    </row>
    <row r="242" spans="1:97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7"/>
      <c r="AS242" s="27"/>
      <c r="AT242" s="27"/>
      <c r="AU242" s="27"/>
      <c r="AV242" s="27"/>
      <c r="AX242" s="20"/>
      <c r="AZ242" s="27"/>
      <c r="BA242" s="27"/>
      <c r="BB242" s="27"/>
      <c r="BC242" s="27"/>
      <c r="BD242" s="27"/>
      <c r="BE242" s="27"/>
      <c r="BF242" s="27"/>
      <c r="BI242" s="27"/>
      <c r="BJ242" s="27"/>
      <c r="BK242" s="27"/>
      <c r="BL242" s="27"/>
      <c r="BM242" s="27"/>
      <c r="BN242" s="48"/>
      <c r="BO242" s="48"/>
      <c r="BP242" s="27"/>
      <c r="BQ242" s="27"/>
      <c r="BR242" s="48"/>
      <c r="BS242" s="20"/>
      <c r="BT242" s="20"/>
      <c r="BU242" s="20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20"/>
    </row>
    <row r="243" spans="1:97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7"/>
      <c r="AS243" s="27"/>
      <c r="AT243" s="27"/>
      <c r="AU243" s="27"/>
      <c r="AV243" s="27"/>
      <c r="AX243" s="20"/>
      <c r="AZ243" s="27"/>
      <c r="BA243" s="27"/>
      <c r="BB243" s="27"/>
      <c r="BC243" s="27"/>
      <c r="BD243" s="27"/>
      <c r="BE243" s="27"/>
      <c r="BF243" s="27"/>
      <c r="BI243" s="27"/>
      <c r="BJ243" s="27"/>
      <c r="BK243" s="27"/>
      <c r="BL243" s="27"/>
      <c r="BM243" s="27"/>
      <c r="BN243" s="48"/>
      <c r="BO243" s="48"/>
      <c r="BP243" s="27"/>
      <c r="BQ243" s="27"/>
      <c r="BR243" s="48"/>
      <c r="BS243" s="20"/>
      <c r="BT243" s="20"/>
      <c r="BU243" s="20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20"/>
    </row>
    <row r="244" spans="1:97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7"/>
      <c r="AS244" s="27"/>
      <c r="AT244" s="27"/>
      <c r="AU244" s="27"/>
      <c r="AV244" s="27"/>
      <c r="AX244" s="20"/>
      <c r="AZ244" s="27"/>
      <c r="BA244" s="27"/>
      <c r="BB244" s="27"/>
      <c r="BC244" s="27"/>
      <c r="BD244" s="27"/>
      <c r="BE244" s="27"/>
      <c r="BF244" s="27"/>
      <c r="BI244" s="27"/>
      <c r="BJ244" s="27"/>
      <c r="BK244" s="27"/>
      <c r="BL244" s="27"/>
      <c r="BM244" s="27"/>
      <c r="BN244" s="48"/>
      <c r="BO244" s="48"/>
      <c r="BP244" s="27"/>
      <c r="BQ244" s="27"/>
      <c r="BR244" s="48"/>
      <c r="BS244" s="20"/>
      <c r="BT244" s="20"/>
      <c r="BU244" s="20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20"/>
    </row>
    <row r="245" spans="1:97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7"/>
      <c r="AS245" s="27"/>
      <c r="AT245" s="27"/>
      <c r="AU245" s="27"/>
      <c r="AV245" s="27"/>
      <c r="AX245" s="20"/>
      <c r="AZ245" s="27"/>
      <c r="BA245" s="27"/>
      <c r="BB245" s="27"/>
      <c r="BC245" s="27"/>
      <c r="BD245" s="27"/>
      <c r="BE245" s="27"/>
      <c r="BF245" s="27"/>
      <c r="BI245" s="27"/>
      <c r="BJ245" s="27"/>
      <c r="BK245" s="27"/>
      <c r="BL245" s="27"/>
      <c r="BM245" s="27"/>
      <c r="BN245" s="48"/>
      <c r="BO245" s="48"/>
      <c r="BP245" s="27"/>
      <c r="BQ245" s="27"/>
      <c r="BR245" s="48"/>
      <c r="BS245" s="20"/>
      <c r="BT245" s="20"/>
      <c r="BU245" s="20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20"/>
    </row>
    <row r="246" spans="1:97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7"/>
      <c r="AS246" s="27"/>
      <c r="AT246" s="27"/>
      <c r="AU246" s="27"/>
      <c r="AV246" s="27"/>
      <c r="AX246" s="20"/>
      <c r="AZ246" s="27"/>
      <c r="BA246" s="27"/>
      <c r="BB246" s="27"/>
      <c r="BC246" s="27"/>
      <c r="BD246" s="27"/>
      <c r="BE246" s="27"/>
      <c r="BF246" s="27"/>
      <c r="BI246" s="27"/>
      <c r="BJ246" s="27"/>
      <c r="BK246" s="27"/>
      <c r="BL246" s="27"/>
      <c r="BM246" s="27"/>
      <c r="BN246" s="48"/>
      <c r="BO246" s="48"/>
      <c r="BP246" s="27"/>
      <c r="BQ246" s="27"/>
      <c r="BR246" s="48"/>
      <c r="BS246" s="20"/>
      <c r="BT246" s="20"/>
      <c r="BU246" s="20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20"/>
    </row>
    <row r="247" spans="1:97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7"/>
      <c r="AS247" s="27"/>
      <c r="AT247" s="27"/>
      <c r="AU247" s="27"/>
      <c r="AV247" s="27"/>
      <c r="AX247" s="20"/>
      <c r="AZ247" s="27"/>
      <c r="BA247" s="27"/>
      <c r="BB247" s="27"/>
      <c r="BC247" s="27"/>
      <c r="BD247" s="27"/>
      <c r="BE247" s="27"/>
      <c r="BF247" s="27"/>
      <c r="BI247" s="27"/>
      <c r="BJ247" s="27"/>
      <c r="BK247" s="27"/>
      <c r="BL247" s="27"/>
      <c r="BM247" s="27"/>
      <c r="BN247" s="48"/>
      <c r="BO247" s="48"/>
      <c r="BP247" s="27"/>
      <c r="BQ247" s="27"/>
      <c r="BR247" s="48"/>
      <c r="BS247" s="20"/>
      <c r="BT247" s="20"/>
      <c r="BU247" s="20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20"/>
    </row>
    <row r="248" spans="1:97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7"/>
      <c r="AS248" s="27"/>
      <c r="AT248" s="27"/>
      <c r="AU248" s="27"/>
      <c r="AV248" s="27"/>
      <c r="AX248" s="20"/>
      <c r="AZ248" s="27"/>
      <c r="BA248" s="27"/>
      <c r="BB248" s="27"/>
      <c r="BC248" s="27"/>
      <c r="BD248" s="27"/>
      <c r="BE248" s="27"/>
      <c r="BF248" s="27"/>
      <c r="BI248" s="27"/>
      <c r="BJ248" s="27"/>
      <c r="BK248" s="27"/>
      <c r="BL248" s="27"/>
      <c r="BM248" s="27"/>
      <c r="BN248" s="48"/>
      <c r="BO248" s="48"/>
      <c r="BP248" s="27"/>
      <c r="BQ248" s="27"/>
      <c r="BR248" s="48"/>
      <c r="BS248" s="20"/>
      <c r="BT248" s="20"/>
      <c r="BU248" s="20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20"/>
    </row>
    <row r="249" spans="1:97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7"/>
      <c r="AS249" s="27"/>
      <c r="AT249" s="27"/>
      <c r="AU249" s="27"/>
      <c r="AV249" s="27"/>
      <c r="AX249" s="20"/>
      <c r="AZ249" s="27"/>
      <c r="BA249" s="27"/>
      <c r="BB249" s="27"/>
      <c r="BC249" s="27"/>
      <c r="BD249" s="27"/>
      <c r="BE249" s="27"/>
      <c r="BF249" s="27"/>
      <c r="BI249" s="27"/>
      <c r="BJ249" s="27"/>
      <c r="BK249" s="27"/>
      <c r="BL249" s="27"/>
      <c r="BM249" s="27"/>
      <c r="BN249" s="48"/>
      <c r="BO249" s="48"/>
      <c r="BP249" s="27"/>
      <c r="BQ249" s="27"/>
      <c r="BR249" s="48"/>
      <c r="BS249" s="20"/>
      <c r="BT249" s="20"/>
      <c r="BU249" s="20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20"/>
    </row>
    <row r="250" spans="1:97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7"/>
      <c r="AS250" s="27"/>
      <c r="AT250" s="27"/>
      <c r="AU250" s="27"/>
      <c r="AV250" s="27"/>
      <c r="AX250" s="20"/>
      <c r="AZ250" s="27"/>
      <c r="BA250" s="27"/>
      <c r="BB250" s="27"/>
      <c r="BC250" s="27"/>
      <c r="BD250" s="27"/>
      <c r="BE250" s="27"/>
      <c r="BF250" s="27"/>
      <c r="BI250" s="27"/>
      <c r="BJ250" s="27"/>
      <c r="BK250" s="27"/>
      <c r="BL250" s="27"/>
      <c r="BM250" s="27"/>
      <c r="BN250" s="48"/>
      <c r="BO250" s="48"/>
      <c r="BP250" s="27"/>
      <c r="BQ250" s="27"/>
      <c r="BR250" s="48"/>
      <c r="BS250" s="20"/>
      <c r="BT250" s="20"/>
      <c r="BU250" s="20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20"/>
    </row>
    <row r="251" spans="1:97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7"/>
      <c r="AS251" s="27"/>
      <c r="AT251" s="27"/>
      <c r="AU251" s="27"/>
      <c r="AV251" s="27"/>
      <c r="AX251" s="20"/>
      <c r="AZ251" s="27"/>
      <c r="BA251" s="27"/>
      <c r="BB251" s="27"/>
      <c r="BC251" s="27"/>
      <c r="BD251" s="27"/>
      <c r="BE251" s="27"/>
      <c r="BF251" s="27"/>
      <c r="BI251" s="27"/>
      <c r="BJ251" s="27"/>
      <c r="BK251" s="27"/>
      <c r="BL251" s="27"/>
      <c r="BM251" s="27"/>
      <c r="BN251" s="48"/>
      <c r="BO251" s="48"/>
      <c r="BP251" s="27"/>
      <c r="BQ251" s="27"/>
      <c r="BR251" s="48"/>
      <c r="BS251" s="20"/>
      <c r="BT251" s="20"/>
      <c r="BU251" s="20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20"/>
    </row>
    <row r="252" spans="1:97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7"/>
      <c r="AS252" s="27"/>
      <c r="AT252" s="27"/>
      <c r="AU252" s="27"/>
      <c r="AV252" s="27"/>
      <c r="AX252" s="20"/>
      <c r="AZ252" s="27"/>
      <c r="BA252" s="27"/>
      <c r="BB252" s="27"/>
      <c r="BC252" s="27"/>
      <c r="BD252" s="27"/>
      <c r="BE252" s="27"/>
      <c r="BF252" s="27"/>
      <c r="BI252" s="27"/>
      <c r="BJ252" s="27"/>
      <c r="BK252" s="27"/>
      <c r="BL252" s="27"/>
      <c r="BM252" s="27"/>
      <c r="BN252" s="48"/>
      <c r="BO252" s="48"/>
      <c r="BP252" s="27"/>
      <c r="BQ252" s="27"/>
      <c r="BR252" s="48"/>
      <c r="BS252" s="20"/>
      <c r="BT252" s="20"/>
      <c r="BU252" s="20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20"/>
    </row>
    <row r="253" spans="1:97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7"/>
      <c r="AS253" s="27"/>
      <c r="AT253" s="27"/>
      <c r="AU253" s="27"/>
      <c r="AV253" s="27"/>
      <c r="AX253" s="20"/>
      <c r="AZ253" s="27"/>
      <c r="BA253" s="27"/>
      <c r="BB253" s="27"/>
      <c r="BC253" s="27"/>
      <c r="BD253" s="27"/>
      <c r="BE253" s="27"/>
      <c r="BF253" s="27"/>
      <c r="BI253" s="27"/>
      <c r="BJ253" s="27"/>
      <c r="BK253" s="27"/>
      <c r="BL253" s="27"/>
      <c r="BM253" s="27"/>
      <c r="BN253" s="48"/>
      <c r="BO253" s="48"/>
      <c r="BP253" s="27"/>
      <c r="BQ253" s="27"/>
      <c r="BR253" s="48"/>
      <c r="BS253" s="20"/>
      <c r="BT253" s="20"/>
      <c r="BU253" s="20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20"/>
    </row>
    <row r="254" spans="1:97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7"/>
      <c r="AS254" s="27"/>
      <c r="AT254" s="27"/>
      <c r="AU254" s="27"/>
      <c r="AV254" s="27"/>
      <c r="AX254" s="20"/>
      <c r="AZ254" s="27"/>
      <c r="BA254" s="27"/>
      <c r="BB254" s="27"/>
      <c r="BC254" s="27"/>
      <c r="BD254" s="27"/>
      <c r="BE254" s="27"/>
      <c r="BF254" s="27"/>
      <c r="BI254" s="27"/>
      <c r="BJ254" s="27"/>
      <c r="BK254" s="27"/>
      <c r="BL254" s="27"/>
      <c r="BM254" s="27"/>
      <c r="BN254" s="48"/>
      <c r="BO254" s="48"/>
      <c r="BP254" s="27"/>
      <c r="BQ254" s="27"/>
      <c r="BR254" s="48"/>
      <c r="BS254" s="20"/>
      <c r="BT254" s="20"/>
      <c r="BU254" s="20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20"/>
    </row>
    <row r="255" spans="1:97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7"/>
      <c r="AS255" s="27"/>
      <c r="AT255" s="27"/>
      <c r="AU255" s="27"/>
      <c r="AV255" s="27"/>
      <c r="AX255" s="20"/>
      <c r="AZ255" s="27"/>
      <c r="BA255" s="27"/>
      <c r="BB255" s="27"/>
      <c r="BC255" s="27"/>
      <c r="BD255" s="27"/>
      <c r="BE255" s="27"/>
      <c r="BF255" s="27"/>
      <c r="BI255" s="27"/>
      <c r="BJ255" s="27"/>
      <c r="BK255" s="27"/>
      <c r="BL255" s="27"/>
      <c r="BM255" s="27"/>
      <c r="BN255" s="48"/>
      <c r="BO255" s="48"/>
      <c r="BP255" s="27"/>
      <c r="BQ255" s="27"/>
      <c r="BR255" s="48"/>
      <c r="BS255" s="20"/>
      <c r="BT255" s="20"/>
      <c r="BU255" s="20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20"/>
    </row>
    <row r="256" spans="1:97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7"/>
      <c r="AS256" s="27"/>
      <c r="AT256" s="27"/>
      <c r="AU256" s="27"/>
      <c r="AV256" s="27"/>
      <c r="AX256" s="20"/>
      <c r="AZ256" s="27"/>
      <c r="BA256" s="27"/>
      <c r="BB256" s="27"/>
      <c r="BC256" s="27"/>
      <c r="BD256" s="27"/>
      <c r="BE256" s="27"/>
      <c r="BF256" s="27"/>
      <c r="BI256" s="27"/>
      <c r="BJ256" s="27"/>
      <c r="BK256" s="27"/>
      <c r="BL256" s="27"/>
      <c r="BM256" s="27"/>
      <c r="BN256" s="48"/>
      <c r="BO256" s="48"/>
      <c r="BP256" s="27"/>
      <c r="BQ256" s="27"/>
      <c r="BR256" s="48"/>
      <c r="BS256" s="20"/>
      <c r="BT256" s="20"/>
      <c r="BU256" s="20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</row>
    <row r="257" spans="1:97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7"/>
      <c r="AS257" s="27"/>
      <c r="AT257" s="27"/>
      <c r="AU257" s="27"/>
      <c r="AV257" s="27"/>
      <c r="AX257" s="20"/>
      <c r="AZ257" s="27"/>
      <c r="BA257" s="27"/>
      <c r="BB257" s="27"/>
      <c r="BC257" s="27"/>
      <c r="BD257" s="27"/>
      <c r="BE257" s="27"/>
      <c r="BF257" s="27"/>
      <c r="BI257" s="27"/>
      <c r="BJ257" s="27"/>
      <c r="BK257" s="27"/>
      <c r="BL257" s="27"/>
      <c r="BM257" s="27"/>
      <c r="BN257" s="48"/>
      <c r="BO257" s="48"/>
      <c r="BP257" s="27"/>
      <c r="BQ257" s="27"/>
      <c r="BR257" s="48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</row>
    <row r="258" spans="1:97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7"/>
      <c r="AS258" s="27"/>
      <c r="AT258" s="27"/>
      <c r="AU258" s="27"/>
      <c r="AV258" s="27"/>
      <c r="AX258" s="20"/>
      <c r="AZ258" s="27"/>
      <c r="BA258" s="27"/>
      <c r="BB258" s="27"/>
      <c r="BC258" s="27"/>
      <c r="BD258" s="27"/>
      <c r="BE258" s="27"/>
      <c r="BF258" s="27"/>
      <c r="BI258" s="27"/>
      <c r="BJ258" s="27"/>
      <c r="BK258" s="27"/>
      <c r="BL258" s="27"/>
      <c r="BM258" s="27"/>
      <c r="BN258" s="48"/>
      <c r="BO258" s="48"/>
      <c r="BP258" s="27"/>
      <c r="BQ258" s="27"/>
      <c r="BR258" s="48"/>
      <c r="BS258" s="20"/>
      <c r="BT258" s="20"/>
      <c r="BU258" s="20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</row>
    <row r="259" spans="1:97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7"/>
      <c r="AS259" s="27"/>
      <c r="AT259" s="27"/>
      <c r="AU259" s="27"/>
      <c r="AV259" s="27"/>
      <c r="AX259" s="20"/>
      <c r="AZ259" s="27"/>
      <c r="BA259" s="27"/>
      <c r="BB259" s="27"/>
      <c r="BC259" s="27"/>
      <c r="BD259" s="27"/>
      <c r="BE259" s="27"/>
      <c r="BF259" s="27"/>
      <c r="BI259" s="27"/>
      <c r="BJ259" s="27"/>
      <c r="BK259" s="27"/>
      <c r="BL259" s="27"/>
      <c r="BM259" s="27"/>
      <c r="BN259" s="48"/>
      <c r="BO259" s="48"/>
      <c r="BP259" s="27"/>
      <c r="BQ259" s="27"/>
      <c r="BR259" s="48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</row>
    <row r="260" spans="1:97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7"/>
      <c r="AS260" s="27"/>
      <c r="AT260" s="27"/>
      <c r="AU260" s="27"/>
      <c r="AV260" s="27"/>
      <c r="AX260" s="20"/>
      <c r="AZ260" s="27"/>
      <c r="BA260" s="27"/>
      <c r="BB260" s="27"/>
      <c r="BC260" s="27"/>
      <c r="BD260" s="27"/>
      <c r="BE260" s="27"/>
      <c r="BF260" s="27"/>
      <c r="BI260" s="27"/>
      <c r="BJ260" s="27"/>
      <c r="BK260" s="27"/>
      <c r="BL260" s="27"/>
      <c r="BM260" s="27"/>
      <c r="BN260" s="48"/>
      <c r="BO260" s="48"/>
      <c r="BP260" s="27"/>
      <c r="BQ260" s="27"/>
      <c r="BR260" s="48"/>
      <c r="BS260" s="20"/>
      <c r="BT260" s="20"/>
      <c r="BU260" s="20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20"/>
    </row>
    <row r="261" spans="1:97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7"/>
      <c r="AS261" s="27"/>
      <c r="AT261" s="27"/>
      <c r="AU261" s="27"/>
      <c r="AV261" s="27"/>
      <c r="AX261" s="20"/>
      <c r="AZ261" s="27"/>
      <c r="BA261" s="27"/>
      <c r="BB261" s="27"/>
      <c r="BC261" s="27"/>
      <c r="BD261" s="27"/>
      <c r="BE261" s="27"/>
      <c r="BF261" s="27"/>
      <c r="BI261" s="27"/>
      <c r="BJ261" s="27"/>
      <c r="BK261" s="27"/>
      <c r="BL261" s="27"/>
      <c r="BM261" s="27"/>
      <c r="BN261" s="48"/>
      <c r="BO261" s="48"/>
      <c r="BP261" s="27"/>
      <c r="BQ261" s="27"/>
      <c r="BR261" s="48"/>
      <c r="BS261" s="20"/>
      <c r="BT261" s="20"/>
      <c r="BU261" s="20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20"/>
    </row>
    <row r="262" spans="1:97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7"/>
      <c r="AS262" s="27"/>
      <c r="AT262" s="27"/>
      <c r="AU262" s="27"/>
      <c r="AV262" s="27"/>
      <c r="AX262" s="20"/>
      <c r="AZ262" s="27"/>
      <c r="BA262" s="27"/>
      <c r="BB262" s="27"/>
      <c r="BC262" s="27"/>
      <c r="BD262" s="27"/>
      <c r="BE262" s="27"/>
      <c r="BF262" s="27"/>
      <c r="BI262" s="27"/>
      <c r="BJ262" s="27"/>
      <c r="BK262" s="27"/>
      <c r="BL262" s="27"/>
      <c r="BM262" s="27"/>
      <c r="BN262" s="48"/>
      <c r="BO262" s="48"/>
      <c r="BP262" s="27"/>
      <c r="BQ262" s="27"/>
      <c r="BR262" s="48"/>
      <c r="BS262" s="20"/>
      <c r="BT262" s="20"/>
      <c r="BU262" s="20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20"/>
    </row>
    <row r="263" spans="1:97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7"/>
      <c r="AS263" s="27"/>
      <c r="AT263" s="27"/>
      <c r="AU263" s="27"/>
      <c r="AV263" s="27"/>
      <c r="AX263" s="20"/>
      <c r="AZ263" s="27"/>
      <c r="BA263" s="27"/>
      <c r="BB263" s="27"/>
      <c r="BC263" s="27"/>
      <c r="BD263" s="27"/>
      <c r="BE263" s="27"/>
      <c r="BF263" s="27"/>
      <c r="BI263" s="27"/>
      <c r="BJ263" s="27"/>
      <c r="BK263" s="27"/>
      <c r="BL263" s="27"/>
      <c r="BM263" s="27"/>
      <c r="BN263" s="48"/>
      <c r="BO263" s="48"/>
      <c r="BP263" s="27"/>
      <c r="BQ263" s="27"/>
      <c r="BR263" s="48"/>
      <c r="BS263" s="20"/>
      <c r="BT263" s="20"/>
      <c r="BU263" s="20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20"/>
    </row>
    <row r="264" spans="1:97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7"/>
      <c r="AS264" s="27"/>
      <c r="AT264" s="27"/>
      <c r="AU264" s="27"/>
      <c r="AV264" s="27"/>
      <c r="AX264" s="20"/>
      <c r="AZ264" s="27"/>
      <c r="BA264" s="27"/>
      <c r="BB264" s="27"/>
      <c r="BC264" s="27"/>
      <c r="BD264" s="27"/>
      <c r="BE264" s="27"/>
      <c r="BF264" s="27"/>
      <c r="BI264" s="27"/>
      <c r="BJ264" s="27"/>
      <c r="BK264" s="27"/>
      <c r="BL264" s="27"/>
      <c r="BM264" s="27"/>
      <c r="BN264" s="48"/>
      <c r="BO264" s="48"/>
      <c r="BP264" s="27"/>
      <c r="BQ264" s="27"/>
      <c r="BR264" s="48"/>
      <c r="BS264" s="20"/>
      <c r="BT264" s="20"/>
      <c r="BU264" s="20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20"/>
    </row>
    <row r="265" spans="1:97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7"/>
      <c r="AS265" s="27"/>
      <c r="AT265" s="27"/>
      <c r="AU265" s="27"/>
      <c r="AV265" s="27"/>
      <c r="AX265" s="20"/>
      <c r="AZ265" s="27"/>
      <c r="BA265" s="27"/>
      <c r="BB265" s="27"/>
      <c r="BC265" s="27"/>
      <c r="BD265" s="27"/>
      <c r="BE265" s="27"/>
      <c r="BF265" s="27"/>
      <c r="BI265" s="27"/>
      <c r="BJ265" s="27"/>
      <c r="BK265" s="27"/>
      <c r="BL265" s="27"/>
      <c r="BM265" s="27"/>
      <c r="BN265" s="48"/>
      <c r="BO265" s="48"/>
      <c r="BP265" s="27"/>
      <c r="BQ265" s="27"/>
      <c r="BR265" s="48"/>
      <c r="BS265" s="20"/>
      <c r="BT265" s="20"/>
      <c r="BU265" s="20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</row>
    <row r="266" spans="1:97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7"/>
      <c r="AS266" s="27"/>
      <c r="AT266" s="27"/>
      <c r="AU266" s="27"/>
      <c r="AV266" s="27"/>
      <c r="AX266" s="20"/>
      <c r="AZ266" s="27"/>
      <c r="BA266" s="27"/>
      <c r="BB266" s="27"/>
      <c r="BC266" s="27"/>
      <c r="BD266" s="27"/>
      <c r="BE266" s="27"/>
      <c r="BF266" s="27"/>
      <c r="BI266" s="27"/>
      <c r="BJ266" s="27"/>
      <c r="BK266" s="27"/>
      <c r="BL266" s="27"/>
      <c r="BM266" s="27"/>
      <c r="BN266" s="48"/>
      <c r="BO266" s="48"/>
      <c r="BP266" s="27"/>
      <c r="BQ266" s="27"/>
      <c r="BR266" s="48"/>
      <c r="BS266" s="20"/>
      <c r="BT266" s="20"/>
      <c r="BU266" s="20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20"/>
    </row>
    <row r="267" spans="1:97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7"/>
      <c r="AS267" s="27"/>
      <c r="AT267" s="27"/>
      <c r="AU267" s="27"/>
      <c r="AV267" s="27"/>
      <c r="AX267" s="20"/>
      <c r="AZ267" s="27"/>
      <c r="BA267" s="27"/>
      <c r="BB267" s="27"/>
      <c r="BC267" s="27"/>
      <c r="BD267" s="27"/>
      <c r="BE267" s="27"/>
      <c r="BF267" s="27"/>
      <c r="BI267" s="27"/>
      <c r="BJ267" s="27"/>
      <c r="BK267" s="27"/>
      <c r="BL267" s="27"/>
      <c r="BM267" s="27"/>
      <c r="BN267" s="48"/>
      <c r="BO267" s="48"/>
      <c r="BP267" s="27"/>
      <c r="BQ267" s="27"/>
      <c r="BR267" s="48"/>
      <c r="BS267" s="20"/>
      <c r="BT267" s="20"/>
      <c r="BU267" s="20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20"/>
    </row>
    <row r="268" spans="1:97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7"/>
      <c r="AS268" s="27"/>
      <c r="AT268" s="27"/>
      <c r="AU268" s="27"/>
      <c r="AV268" s="27"/>
      <c r="AX268" s="20"/>
      <c r="AZ268" s="27"/>
      <c r="BA268" s="27"/>
      <c r="BB268" s="27"/>
      <c r="BC268" s="27"/>
      <c r="BD268" s="27"/>
      <c r="BE268" s="27"/>
      <c r="BF268" s="27"/>
      <c r="BI268" s="27"/>
      <c r="BJ268" s="27"/>
      <c r="BK268" s="27"/>
      <c r="BL268" s="27"/>
      <c r="BM268" s="27"/>
      <c r="BN268" s="48"/>
      <c r="BO268" s="48"/>
      <c r="BP268" s="27"/>
      <c r="BQ268" s="27"/>
      <c r="BR268" s="48"/>
      <c r="BS268" s="20"/>
      <c r="BT268" s="20"/>
      <c r="BU268" s="20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20"/>
    </row>
    <row r="269" spans="1:97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7"/>
      <c r="AS269" s="27"/>
      <c r="AT269" s="27"/>
      <c r="AU269" s="27"/>
      <c r="AV269" s="27"/>
      <c r="AX269" s="20"/>
      <c r="AZ269" s="27"/>
      <c r="BA269" s="27"/>
      <c r="BB269" s="27"/>
      <c r="BC269" s="27"/>
      <c r="BD269" s="27"/>
      <c r="BE269" s="27"/>
      <c r="BF269" s="27"/>
      <c r="BI269" s="27"/>
      <c r="BJ269" s="27"/>
      <c r="BK269" s="27"/>
      <c r="BL269" s="27"/>
      <c r="BM269" s="27"/>
      <c r="BN269" s="48"/>
      <c r="BO269" s="48"/>
      <c r="BP269" s="27"/>
      <c r="BQ269" s="27"/>
      <c r="BR269" s="48"/>
      <c r="BS269" s="20"/>
      <c r="BT269" s="20"/>
      <c r="BU269" s="20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20"/>
    </row>
    <row r="270" spans="1:97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7"/>
      <c r="AS270" s="27"/>
      <c r="AT270" s="27"/>
      <c r="AU270" s="27"/>
      <c r="AV270" s="27"/>
      <c r="AX270" s="20"/>
      <c r="AZ270" s="27"/>
      <c r="BA270" s="27"/>
      <c r="BB270" s="27"/>
      <c r="BC270" s="27"/>
      <c r="BD270" s="27"/>
      <c r="BE270" s="27"/>
      <c r="BF270" s="27"/>
      <c r="BI270" s="27"/>
      <c r="BJ270" s="27"/>
      <c r="BK270" s="27"/>
      <c r="BL270" s="27"/>
      <c r="BM270" s="27"/>
      <c r="BN270" s="48"/>
      <c r="BO270" s="48"/>
      <c r="BP270" s="27"/>
      <c r="BQ270" s="27"/>
      <c r="BR270" s="48"/>
      <c r="BS270" s="20"/>
      <c r="BT270" s="20"/>
      <c r="BU270" s="20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20"/>
    </row>
    <row r="271" spans="1:97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7"/>
      <c r="AS271" s="27"/>
      <c r="AT271" s="27"/>
      <c r="AU271" s="27"/>
      <c r="AV271" s="27"/>
      <c r="AX271" s="20"/>
      <c r="AZ271" s="27"/>
      <c r="BA271" s="27"/>
      <c r="BB271" s="27"/>
      <c r="BC271" s="27"/>
      <c r="BD271" s="27"/>
      <c r="BE271" s="27"/>
      <c r="BF271" s="27"/>
      <c r="BI271" s="27"/>
      <c r="BJ271" s="27"/>
      <c r="BK271" s="27"/>
      <c r="BL271" s="27"/>
      <c r="BM271" s="27"/>
      <c r="BN271" s="48"/>
      <c r="BO271" s="48"/>
      <c r="BP271" s="27"/>
      <c r="BQ271" s="27"/>
      <c r="BR271" s="48"/>
      <c r="BS271" s="20"/>
      <c r="BT271" s="20"/>
      <c r="BU271" s="20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20"/>
    </row>
    <row r="272" spans="1:97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7"/>
      <c r="AS272" s="27"/>
      <c r="AT272" s="27"/>
      <c r="AU272" s="27"/>
      <c r="AV272" s="27"/>
      <c r="AX272" s="20"/>
      <c r="AZ272" s="27"/>
      <c r="BA272" s="27"/>
      <c r="BB272" s="27"/>
      <c r="BC272" s="27"/>
      <c r="BD272" s="27"/>
      <c r="BE272" s="27"/>
      <c r="BF272" s="27"/>
      <c r="BI272" s="27"/>
      <c r="BJ272" s="27"/>
      <c r="BK272" s="27"/>
      <c r="BL272" s="27"/>
      <c r="BM272" s="27"/>
      <c r="BN272" s="48"/>
      <c r="BO272" s="48"/>
      <c r="BP272" s="27"/>
      <c r="BQ272" s="27"/>
      <c r="BR272" s="48"/>
      <c r="BS272" s="20"/>
      <c r="BT272" s="20"/>
      <c r="BU272" s="20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20"/>
    </row>
    <row r="273" spans="1:97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7"/>
      <c r="AS273" s="27"/>
      <c r="AT273" s="27"/>
      <c r="AU273" s="27"/>
      <c r="AV273" s="27"/>
      <c r="AX273" s="20"/>
      <c r="AZ273" s="27"/>
      <c r="BA273" s="27"/>
      <c r="BB273" s="27"/>
      <c r="BC273" s="27"/>
      <c r="BD273" s="27"/>
      <c r="BE273" s="27"/>
      <c r="BF273" s="27"/>
      <c r="BI273" s="27"/>
      <c r="BJ273" s="27"/>
      <c r="BK273" s="27"/>
      <c r="BL273" s="27"/>
      <c r="BM273" s="27"/>
      <c r="BN273" s="48"/>
      <c r="BO273" s="48"/>
      <c r="BP273" s="27"/>
      <c r="BQ273" s="27"/>
      <c r="BR273" s="48"/>
      <c r="BS273" s="20"/>
      <c r="BT273" s="20"/>
      <c r="BU273" s="20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20"/>
    </row>
    <row r="274" spans="1:97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7"/>
      <c r="AS274" s="27"/>
      <c r="AT274" s="27"/>
      <c r="AU274" s="27"/>
      <c r="AV274" s="27"/>
      <c r="AX274" s="20"/>
      <c r="AZ274" s="27"/>
      <c r="BA274" s="27"/>
      <c r="BB274" s="27"/>
      <c r="BC274" s="27"/>
      <c r="BD274" s="27"/>
      <c r="BE274" s="27"/>
      <c r="BF274" s="27"/>
      <c r="BI274" s="27"/>
      <c r="BJ274" s="27"/>
      <c r="BK274" s="27"/>
      <c r="BL274" s="27"/>
      <c r="BM274" s="27"/>
      <c r="BN274" s="48"/>
      <c r="BO274" s="48"/>
      <c r="BP274" s="27"/>
      <c r="BQ274" s="27"/>
      <c r="BR274" s="48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</row>
    <row r="275" spans="1:97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7"/>
      <c r="AS275" s="27"/>
      <c r="AT275" s="27"/>
      <c r="AU275" s="27"/>
      <c r="AV275" s="27"/>
      <c r="AX275" s="20"/>
      <c r="AZ275" s="27"/>
      <c r="BA275" s="27"/>
      <c r="BB275" s="27"/>
      <c r="BC275" s="27"/>
      <c r="BD275" s="27"/>
      <c r="BE275" s="27"/>
      <c r="BF275" s="27"/>
      <c r="BI275" s="27"/>
      <c r="BJ275" s="27"/>
      <c r="BK275" s="27"/>
      <c r="BL275" s="27"/>
      <c r="BM275" s="27"/>
      <c r="BN275" s="48"/>
      <c r="BO275" s="48"/>
      <c r="BP275" s="27"/>
      <c r="BQ275" s="27"/>
      <c r="BR275" s="48"/>
      <c r="BS275" s="20"/>
      <c r="BT275" s="20"/>
      <c r="BU275" s="20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</row>
    <row r="276" spans="1:97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7"/>
      <c r="AS276" s="27"/>
      <c r="AT276" s="27"/>
      <c r="AU276" s="27"/>
      <c r="AV276" s="27"/>
      <c r="AX276" s="20"/>
      <c r="AZ276" s="27"/>
      <c r="BA276" s="27"/>
      <c r="BB276" s="27"/>
      <c r="BC276" s="27"/>
      <c r="BD276" s="27"/>
      <c r="BE276" s="27"/>
      <c r="BF276" s="27"/>
      <c r="BI276" s="27"/>
      <c r="BJ276" s="27"/>
      <c r="BK276" s="27"/>
      <c r="BL276" s="27"/>
      <c r="BM276" s="27"/>
      <c r="BN276" s="48"/>
      <c r="BO276" s="48"/>
      <c r="BP276" s="27"/>
      <c r="BQ276" s="27"/>
      <c r="BR276" s="48"/>
      <c r="BS276" s="20"/>
      <c r="BT276" s="20"/>
      <c r="BU276" s="20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20"/>
    </row>
    <row r="277" spans="1:97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7"/>
      <c r="AS277" s="27"/>
      <c r="AT277" s="27"/>
      <c r="AU277" s="27"/>
      <c r="AV277" s="27"/>
      <c r="AX277" s="20"/>
      <c r="AZ277" s="27"/>
      <c r="BA277" s="27"/>
      <c r="BB277" s="27"/>
      <c r="BC277" s="27"/>
      <c r="BD277" s="27"/>
      <c r="BE277" s="27"/>
      <c r="BF277" s="27"/>
      <c r="BI277" s="27"/>
      <c r="BJ277" s="27"/>
      <c r="BK277" s="27"/>
      <c r="BL277" s="27"/>
      <c r="BM277" s="27"/>
      <c r="BN277" s="48"/>
      <c r="BO277" s="48"/>
      <c r="BP277" s="27"/>
      <c r="BQ277" s="27"/>
      <c r="BR277" s="48"/>
      <c r="BS277" s="20"/>
      <c r="BT277" s="20"/>
      <c r="BU277" s="20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20"/>
    </row>
    <row r="278" spans="1:97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7"/>
      <c r="AS278" s="27"/>
      <c r="AT278" s="27"/>
      <c r="AU278" s="27"/>
      <c r="AV278" s="27"/>
      <c r="AX278" s="20"/>
      <c r="AZ278" s="27"/>
      <c r="BA278" s="27"/>
      <c r="BB278" s="27"/>
      <c r="BC278" s="27"/>
      <c r="BD278" s="27"/>
      <c r="BE278" s="27"/>
      <c r="BF278" s="27"/>
      <c r="BI278" s="27"/>
      <c r="BJ278" s="27"/>
      <c r="BK278" s="27"/>
      <c r="BL278" s="27"/>
      <c r="BM278" s="27"/>
      <c r="BN278" s="48"/>
      <c r="BO278" s="48"/>
      <c r="BP278" s="27"/>
      <c r="BQ278" s="27"/>
      <c r="BR278" s="48"/>
      <c r="BS278" s="20"/>
      <c r="BT278" s="20"/>
      <c r="BU278" s="20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20"/>
    </row>
    <row r="279" spans="1:97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7"/>
      <c r="AS279" s="27"/>
      <c r="AT279" s="27"/>
      <c r="AU279" s="27"/>
      <c r="AV279" s="27"/>
      <c r="AX279" s="20"/>
      <c r="AZ279" s="27"/>
      <c r="BA279" s="27"/>
      <c r="BB279" s="27"/>
      <c r="BC279" s="27"/>
      <c r="BD279" s="27"/>
      <c r="BE279" s="27"/>
      <c r="BF279" s="27"/>
      <c r="BI279" s="27"/>
      <c r="BJ279" s="27"/>
      <c r="BK279" s="27"/>
      <c r="BL279" s="27"/>
      <c r="BM279" s="27"/>
      <c r="BN279" s="48"/>
      <c r="BO279" s="48"/>
      <c r="BP279" s="27"/>
      <c r="BQ279" s="27"/>
      <c r="BR279" s="48"/>
      <c r="BS279" s="20"/>
      <c r="BT279" s="20"/>
      <c r="BU279" s="20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20"/>
    </row>
    <row r="280" spans="1:97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7"/>
      <c r="AS280" s="27"/>
      <c r="AT280" s="27"/>
      <c r="AU280" s="27"/>
      <c r="AV280" s="27"/>
      <c r="AX280" s="20"/>
      <c r="AZ280" s="27"/>
      <c r="BA280" s="27"/>
      <c r="BB280" s="27"/>
      <c r="BC280" s="27"/>
      <c r="BD280" s="27"/>
      <c r="BE280" s="27"/>
      <c r="BF280" s="27"/>
      <c r="BI280" s="27"/>
      <c r="BJ280" s="27"/>
      <c r="BK280" s="27"/>
      <c r="BL280" s="27"/>
      <c r="BM280" s="27"/>
      <c r="BN280" s="48"/>
      <c r="BO280" s="48"/>
      <c r="BP280" s="27"/>
      <c r="BQ280" s="27"/>
      <c r="BR280" s="48"/>
      <c r="BS280" s="20"/>
      <c r="BT280" s="20"/>
      <c r="BU280" s="20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20"/>
    </row>
    <row r="281" spans="1:97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7"/>
      <c r="AS281" s="27"/>
      <c r="AT281" s="27"/>
      <c r="AU281" s="27"/>
      <c r="AV281" s="27"/>
      <c r="AX281" s="20"/>
      <c r="AZ281" s="27"/>
      <c r="BA281" s="27"/>
      <c r="BB281" s="27"/>
      <c r="BC281" s="27"/>
      <c r="BD281" s="27"/>
      <c r="BE281" s="27"/>
      <c r="BF281" s="27"/>
      <c r="BI281" s="27"/>
      <c r="BJ281" s="27"/>
      <c r="BK281" s="27"/>
      <c r="BL281" s="27"/>
      <c r="BM281" s="27"/>
      <c r="BN281" s="48"/>
      <c r="BO281" s="48"/>
      <c r="BP281" s="27"/>
      <c r="BQ281" s="27"/>
      <c r="BR281" s="48"/>
      <c r="BS281" s="20"/>
      <c r="BT281" s="20"/>
      <c r="BU281" s="20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20"/>
    </row>
    <row r="282" spans="1:97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7"/>
      <c r="AS282" s="27"/>
      <c r="AT282" s="27"/>
      <c r="AU282" s="27"/>
      <c r="AV282" s="27"/>
      <c r="AX282" s="20"/>
      <c r="AZ282" s="27"/>
      <c r="BA282" s="27"/>
      <c r="BB282" s="27"/>
      <c r="BC282" s="27"/>
      <c r="BD282" s="27"/>
      <c r="BE282" s="27"/>
      <c r="BF282" s="27"/>
      <c r="BI282" s="27"/>
      <c r="BJ282" s="27"/>
      <c r="BK282" s="27"/>
      <c r="BL282" s="27"/>
      <c r="BM282" s="27"/>
      <c r="BN282" s="48"/>
      <c r="BO282" s="48"/>
      <c r="BP282" s="27"/>
      <c r="BQ282" s="27"/>
      <c r="BR282" s="48"/>
      <c r="BS282" s="20"/>
      <c r="BT282" s="20"/>
      <c r="BU282" s="20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20"/>
    </row>
    <row r="283" spans="1:97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7"/>
      <c r="AS283" s="27"/>
      <c r="AT283" s="27"/>
      <c r="AU283" s="27"/>
      <c r="AV283" s="27"/>
      <c r="AX283" s="20"/>
      <c r="AZ283" s="27"/>
      <c r="BA283" s="27"/>
      <c r="BB283" s="27"/>
      <c r="BC283" s="27"/>
      <c r="BD283" s="27"/>
      <c r="BE283" s="27"/>
      <c r="BF283" s="27"/>
      <c r="BI283" s="27"/>
      <c r="BJ283" s="27"/>
      <c r="BK283" s="27"/>
      <c r="BL283" s="27"/>
      <c r="BM283" s="27"/>
      <c r="BN283" s="48"/>
      <c r="BO283" s="48"/>
      <c r="BP283" s="27"/>
      <c r="BQ283" s="27"/>
      <c r="BR283" s="48"/>
      <c r="BS283" s="20"/>
      <c r="BT283" s="20"/>
      <c r="BU283" s="20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20"/>
    </row>
    <row r="284" spans="1:97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7"/>
      <c r="AS284" s="27"/>
      <c r="AT284" s="27"/>
      <c r="AU284" s="27"/>
      <c r="AV284" s="27"/>
      <c r="AX284" s="20"/>
      <c r="AZ284" s="27"/>
      <c r="BA284" s="27"/>
      <c r="BB284" s="27"/>
      <c r="BC284" s="27"/>
      <c r="BD284" s="27"/>
      <c r="BE284" s="27"/>
      <c r="BF284" s="27"/>
      <c r="BI284" s="27"/>
      <c r="BJ284" s="27"/>
      <c r="BK284" s="27"/>
      <c r="BL284" s="27"/>
      <c r="BM284" s="27"/>
      <c r="BN284" s="48"/>
      <c r="BO284" s="48"/>
      <c r="BP284" s="27"/>
      <c r="BQ284" s="27"/>
      <c r="BR284" s="48"/>
      <c r="BS284" s="20"/>
      <c r="BT284" s="20"/>
      <c r="BU284" s="20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20"/>
    </row>
    <row r="285" spans="1:97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7"/>
      <c r="AS285" s="27"/>
      <c r="AT285" s="27"/>
      <c r="AU285" s="27"/>
      <c r="AV285" s="27"/>
      <c r="AX285" s="20"/>
      <c r="AZ285" s="27"/>
      <c r="BA285" s="27"/>
      <c r="BB285" s="27"/>
      <c r="BC285" s="27"/>
      <c r="BD285" s="27"/>
      <c r="BE285" s="27"/>
      <c r="BF285" s="27"/>
      <c r="BI285" s="27"/>
      <c r="BJ285" s="27"/>
      <c r="BK285" s="27"/>
      <c r="BL285" s="27"/>
      <c r="BM285" s="27"/>
      <c r="BN285" s="48"/>
      <c r="BO285" s="48"/>
      <c r="BP285" s="27"/>
      <c r="BQ285" s="27"/>
      <c r="BR285" s="48"/>
      <c r="BS285" s="20"/>
      <c r="BT285" s="20"/>
      <c r="BU285" s="20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20"/>
    </row>
    <row r="286" spans="1:97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7"/>
      <c r="AS286" s="27"/>
      <c r="AT286" s="27"/>
      <c r="AU286" s="27"/>
      <c r="AV286" s="27"/>
      <c r="AX286" s="20"/>
      <c r="AZ286" s="27"/>
      <c r="BA286" s="27"/>
      <c r="BB286" s="27"/>
      <c r="BC286" s="27"/>
      <c r="BD286" s="27"/>
      <c r="BE286" s="27"/>
      <c r="BF286" s="27"/>
      <c r="BI286" s="27"/>
      <c r="BJ286" s="27"/>
      <c r="BK286" s="27"/>
      <c r="BL286" s="27"/>
      <c r="BM286" s="27"/>
      <c r="BN286" s="48"/>
      <c r="BO286" s="48"/>
      <c r="BP286" s="27"/>
      <c r="BQ286" s="27"/>
      <c r="BR286" s="48"/>
      <c r="BS286" s="20"/>
      <c r="BT286" s="20"/>
      <c r="BU286" s="20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20"/>
    </row>
    <row r="287" spans="1:97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7"/>
      <c r="AS287" s="27"/>
      <c r="AT287" s="27"/>
      <c r="AU287" s="27"/>
      <c r="AV287" s="27"/>
      <c r="AX287" s="20"/>
      <c r="AZ287" s="27"/>
      <c r="BA287" s="27"/>
      <c r="BB287" s="27"/>
      <c r="BC287" s="27"/>
      <c r="BD287" s="27"/>
      <c r="BE287" s="27"/>
      <c r="BF287" s="27"/>
      <c r="BI287" s="27"/>
      <c r="BJ287" s="27"/>
      <c r="BK287" s="27"/>
      <c r="BL287" s="27"/>
      <c r="BM287" s="27"/>
      <c r="BN287" s="48"/>
      <c r="BO287" s="48"/>
      <c r="BP287" s="27"/>
      <c r="BQ287" s="27"/>
      <c r="BR287" s="48"/>
      <c r="BS287" s="20"/>
      <c r="BT287" s="20"/>
      <c r="BU287" s="20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20"/>
    </row>
    <row r="288" spans="1:97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7"/>
      <c r="AS288" s="27"/>
      <c r="AT288" s="27"/>
      <c r="AU288" s="27"/>
      <c r="AV288" s="27"/>
      <c r="AX288" s="20"/>
      <c r="AZ288" s="27"/>
      <c r="BA288" s="27"/>
      <c r="BB288" s="27"/>
      <c r="BC288" s="27"/>
      <c r="BD288" s="27"/>
      <c r="BE288" s="27"/>
      <c r="BF288" s="27"/>
      <c r="BI288" s="27"/>
      <c r="BJ288" s="27"/>
      <c r="BK288" s="27"/>
      <c r="BL288" s="27"/>
      <c r="BM288" s="27"/>
      <c r="BN288" s="48"/>
      <c r="BO288" s="48"/>
      <c r="BP288" s="27"/>
      <c r="BQ288" s="27"/>
      <c r="BR288" s="48"/>
      <c r="BS288" s="20"/>
      <c r="BT288" s="20"/>
      <c r="BU288" s="20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20"/>
    </row>
    <row r="289" spans="1:97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7"/>
      <c r="AS289" s="27"/>
      <c r="AT289" s="27"/>
      <c r="AU289" s="27"/>
      <c r="AV289" s="27"/>
      <c r="AX289" s="20"/>
      <c r="AZ289" s="27"/>
      <c r="BA289" s="27"/>
      <c r="BB289" s="27"/>
      <c r="BC289" s="27"/>
      <c r="BD289" s="27"/>
      <c r="BE289" s="27"/>
      <c r="BF289" s="27"/>
      <c r="BI289" s="27"/>
      <c r="BJ289" s="27"/>
      <c r="BK289" s="27"/>
      <c r="BL289" s="27"/>
      <c r="BM289" s="27"/>
      <c r="BN289" s="48"/>
      <c r="BO289" s="48"/>
      <c r="BP289" s="27"/>
      <c r="BQ289" s="27"/>
      <c r="BR289" s="48"/>
      <c r="BS289" s="20"/>
      <c r="BT289" s="20"/>
      <c r="BU289" s="20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20"/>
    </row>
    <row r="290" spans="1:97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7"/>
      <c r="AS290" s="27"/>
      <c r="AT290" s="27"/>
      <c r="AU290" s="27"/>
      <c r="AV290" s="27"/>
      <c r="AX290" s="20"/>
      <c r="AZ290" s="27"/>
      <c r="BA290" s="27"/>
      <c r="BB290" s="27"/>
      <c r="BC290" s="27"/>
      <c r="BD290" s="27"/>
      <c r="BE290" s="27"/>
      <c r="BF290" s="27"/>
      <c r="BI290" s="27"/>
      <c r="BJ290" s="27"/>
      <c r="BK290" s="27"/>
      <c r="BL290" s="27"/>
      <c r="BM290" s="27"/>
      <c r="BN290" s="48"/>
      <c r="BO290" s="48"/>
      <c r="BP290" s="27"/>
      <c r="BQ290" s="27"/>
      <c r="BR290" s="48"/>
      <c r="BS290" s="20"/>
      <c r="BT290" s="20"/>
      <c r="BU290" s="20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20"/>
    </row>
    <row r="291" spans="1:97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7"/>
      <c r="AS291" s="27"/>
      <c r="AT291" s="27"/>
      <c r="AU291" s="27"/>
      <c r="AV291" s="27"/>
      <c r="AX291" s="20"/>
      <c r="AZ291" s="27"/>
      <c r="BA291" s="27"/>
      <c r="BB291" s="27"/>
      <c r="BC291" s="27"/>
      <c r="BD291" s="27"/>
      <c r="BE291" s="27"/>
      <c r="BF291" s="27"/>
      <c r="BI291" s="27"/>
      <c r="BJ291" s="27"/>
      <c r="BK291" s="27"/>
      <c r="BL291" s="27"/>
      <c r="BM291" s="27"/>
      <c r="BN291" s="48"/>
      <c r="BO291" s="48"/>
      <c r="BP291" s="27"/>
      <c r="BQ291" s="27"/>
      <c r="BR291" s="48"/>
      <c r="BS291" s="20"/>
      <c r="BT291" s="20"/>
      <c r="BU291" s="20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20"/>
    </row>
    <row r="292" spans="1:97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7"/>
      <c r="AS292" s="27"/>
      <c r="AT292" s="27"/>
      <c r="AU292" s="27"/>
      <c r="AV292" s="27"/>
      <c r="AX292" s="20"/>
      <c r="AZ292" s="27"/>
      <c r="BA292" s="27"/>
      <c r="BB292" s="27"/>
      <c r="BC292" s="27"/>
      <c r="BD292" s="27"/>
      <c r="BE292" s="27"/>
      <c r="BF292" s="27"/>
      <c r="BI292" s="27"/>
      <c r="BJ292" s="27"/>
      <c r="BK292" s="27"/>
      <c r="BL292" s="27"/>
      <c r="BM292" s="27"/>
      <c r="BN292" s="48"/>
      <c r="BO292" s="48"/>
      <c r="BP292" s="27"/>
      <c r="BQ292" s="27"/>
      <c r="BR292" s="48"/>
      <c r="BS292" s="20"/>
      <c r="BT292" s="20"/>
      <c r="BU292" s="20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20"/>
    </row>
    <row r="293" spans="1:97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7"/>
      <c r="AS293" s="27"/>
      <c r="AT293" s="27"/>
      <c r="AU293" s="27"/>
      <c r="AV293" s="27"/>
      <c r="AX293" s="20"/>
      <c r="AZ293" s="27"/>
      <c r="BA293" s="27"/>
      <c r="BB293" s="27"/>
      <c r="BC293" s="27"/>
      <c r="BD293" s="27"/>
      <c r="BE293" s="27"/>
      <c r="BF293" s="27"/>
      <c r="BI293" s="27"/>
      <c r="BJ293" s="27"/>
      <c r="BK293" s="27"/>
      <c r="BL293" s="27"/>
      <c r="BM293" s="27"/>
      <c r="BN293" s="48"/>
      <c r="BO293" s="48"/>
      <c r="BP293" s="27"/>
      <c r="BQ293" s="27"/>
      <c r="BR293" s="48"/>
      <c r="BS293" s="20"/>
      <c r="BT293" s="20"/>
      <c r="BU293" s="20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20"/>
    </row>
    <row r="294" spans="1:97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7"/>
      <c r="AS294" s="27"/>
      <c r="AT294" s="27"/>
      <c r="AU294" s="27"/>
      <c r="AV294" s="27"/>
      <c r="AX294" s="20"/>
      <c r="AZ294" s="27"/>
      <c r="BA294" s="27"/>
      <c r="BB294" s="27"/>
      <c r="BC294" s="27"/>
      <c r="BD294" s="27"/>
      <c r="BE294" s="27"/>
      <c r="BF294" s="27"/>
      <c r="BI294" s="27"/>
      <c r="BJ294" s="27"/>
      <c r="BK294" s="27"/>
      <c r="BL294" s="27"/>
      <c r="BM294" s="27"/>
      <c r="BN294" s="48"/>
      <c r="BO294" s="48"/>
      <c r="BP294" s="27"/>
      <c r="BQ294" s="27"/>
      <c r="BR294" s="48"/>
      <c r="BS294" s="20"/>
      <c r="BT294" s="20"/>
      <c r="BU294" s="20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20"/>
    </row>
    <row r="295" spans="1:97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7"/>
      <c r="AS295" s="27"/>
      <c r="AT295" s="27"/>
      <c r="AU295" s="27"/>
      <c r="AV295" s="27"/>
      <c r="AX295" s="20"/>
      <c r="AZ295" s="27"/>
      <c r="BA295" s="27"/>
      <c r="BB295" s="27"/>
      <c r="BC295" s="27"/>
      <c r="BD295" s="27"/>
      <c r="BE295" s="27"/>
      <c r="BF295" s="27"/>
      <c r="BI295" s="27"/>
      <c r="BJ295" s="27"/>
      <c r="BK295" s="27"/>
      <c r="BL295" s="27"/>
      <c r="BM295" s="27"/>
      <c r="BN295" s="48"/>
      <c r="BO295" s="48"/>
      <c r="BP295" s="27"/>
      <c r="BQ295" s="27"/>
      <c r="BR295" s="48"/>
      <c r="BS295" s="20"/>
      <c r="BT295" s="20"/>
      <c r="BU295" s="20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20"/>
    </row>
    <row r="296" spans="1:97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7"/>
      <c r="AS296" s="27"/>
      <c r="AT296" s="27"/>
      <c r="AU296" s="27"/>
      <c r="AV296" s="27"/>
      <c r="AX296" s="20"/>
      <c r="AZ296" s="27"/>
      <c r="BA296" s="27"/>
      <c r="BB296" s="27"/>
      <c r="BC296" s="27"/>
      <c r="BD296" s="27"/>
      <c r="BE296" s="27"/>
      <c r="BF296" s="27"/>
      <c r="BI296" s="27"/>
      <c r="BJ296" s="27"/>
      <c r="BK296" s="27"/>
      <c r="BL296" s="27"/>
      <c r="BM296" s="27"/>
      <c r="BN296" s="48"/>
      <c r="BO296" s="48"/>
      <c r="BP296" s="27"/>
      <c r="BQ296" s="27"/>
      <c r="BR296" s="48"/>
      <c r="BS296" s="20"/>
      <c r="BT296" s="20"/>
      <c r="BU296" s="20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20"/>
    </row>
    <row r="297" spans="1:97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7"/>
      <c r="AS297" s="27"/>
      <c r="AT297" s="27"/>
      <c r="AU297" s="27"/>
      <c r="AV297" s="27"/>
      <c r="AX297" s="20"/>
      <c r="AZ297" s="27"/>
      <c r="BA297" s="27"/>
      <c r="BB297" s="27"/>
      <c r="BC297" s="27"/>
      <c r="BD297" s="27"/>
      <c r="BE297" s="27"/>
      <c r="BF297" s="27"/>
      <c r="BI297" s="27"/>
      <c r="BJ297" s="27"/>
      <c r="BK297" s="27"/>
      <c r="BL297" s="27"/>
      <c r="BM297" s="27"/>
      <c r="BN297" s="48"/>
      <c r="BO297" s="48"/>
      <c r="BP297" s="27"/>
      <c r="BQ297" s="27"/>
      <c r="BR297" s="48"/>
      <c r="BS297" s="20"/>
      <c r="BT297" s="20"/>
      <c r="BU297" s="20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20"/>
    </row>
    <row r="298" spans="1:97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7"/>
      <c r="AS298" s="27"/>
      <c r="AT298" s="27"/>
      <c r="AU298" s="27"/>
      <c r="AV298" s="27"/>
      <c r="AX298" s="20"/>
      <c r="AZ298" s="27"/>
      <c r="BA298" s="27"/>
      <c r="BB298" s="27"/>
      <c r="BC298" s="27"/>
      <c r="BD298" s="27"/>
      <c r="BE298" s="27"/>
      <c r="BF298" s="27"/>
      <c r="BI298" s="27"/>
      <c r="BJ298" s="27"/>
      <c r="BK298" s="27"/>
      <c r="BL298" s="27"/>
      <c r="BM298" s="27"/>
      <c r="BN298" s="48"/>
      <c r="BO298" s="48"/>
      <c r="BP298" s="27"/>
      <c r="BQ298" s="27"/>
      <c r="BR298" s="48"/>
      <c r="BS298" s="20"/>
      <c r="BT298" s="20"/>
      <c r="BU298" s="20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20"/>
    </row>
    <row r="299" spans="1:97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7"/>
      <c r="AS299" s="27"/>
      <c r="AT299" s="27"/>
      <c r="AU299" s="27"/>
      <c r="AV299" s="27"/>
      <c r="AX299" s="20"/>
      <c r="AZ299" s="27"/>
      <c r="BA299" s="27"/>
      <c r="BB299" s="27"/>
      <c r="BC299" s="27"/>
      <c r="BD299" s="27"/>
      <c r="BE299" s="27"/>
      <c r="BF299" s="27"/>
      <c r="BI299" s="27"/>
      <c r="BJ299" s="27"/>
      <c r="BK299" s="27"/>
      <c r="BL299" s="27"/>
      <c r="BM299" s="27"/>
      <c r="BN299" s="48"/>
      <c r="BO299" s="48"/>
      <c r="BP299" s="27"/>
      <c r="BQ299" s="27"/>
      <c r="BR299" s="48"/>
      <c r="BS299" s="20"/>
      <c r="BT299" s="20"/>
      <c r="BU299" s="20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20"/>
    </row>
    <row r="300" spans="1:97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7"/>
      <c r="AS300" s="27"/>
      <c r="AT300" s="27"/>
      <c r="AU300" s="27"/>
      <c r="AV300" s="27"/>
      <c r="AX300" s="20"/>
      <c r="AZ300" s="27"/>
      <c r="BA300" s="27"/>
      <c r="BB300" s="27"/>
      <c r="BC300" s="27"/>
      <c r="BD300" s="27"/>
      <c r="BE300" s="27"/>
      <c r="BF300" s="27"/>
      <c r="BI300" s="27"/>
      <c r="BJ300" s="27"/>
      <c r="BK300" s="27"/>
      <c r="BL300" s="27"/>
      <c r="BM300" s="27"/>
      <c r="BN300" s="48"/>
      <c r="BO300" s="48"/>
      <c r="BP300" s="27"/>
      <c r="BQ300" s="27"/>
      <c r="BR300" s="48"/>
      <c r="BS300" s="20"/>
      <c r="BT300" s="20"/>
      <c r="BU300" s="20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20"/>
    </row>
    <row r="301" spans="1:97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7"/>
      <c r="AS301" s="27"/>
      <c r="AT301" s="27"/>
      <c r="AU301" s="27"/>
      <c r="AV301" s="27"/>
      <c r="AX301" s="20"/>
      <c r="AZ301" s="27"/>
      <c r="BA301" s="27"/>
      <c r="BB301" s="27"/>
      <c r="BC301" s="27"/>
      <c r="BD301" s="27"/>
      <c r="BE301" s="27"/>
      <c r="BF301" s="27"/>
      <c r="BI301" s="27"/>
      <c r="BJ301" s="27"/>
      <c r="BK301" s="27"/>
      <c r="BL301" s="27"/>
      <c r="BM301" s="27"/>
      <c r="BN301" s="48"/>
      <c r="BO301" s="48"/>
      <c r="BP301" s="27"/>
      <c r="BQ301" s="27"/>
      <c r="BR301" s="48"/>
      <c r="BS301" s="20"/>
      <c r="BT301" s="20"/>
      <c r="BU301" s="20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20"/>
    </row>
    <row r="302" spans="1:97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7"/>
      <c r="AS302" s="27"/>
      <c r="AT302" s="27"/>
      <c r="AU302" s="27"/>
      <c r="AV302" s="27"/>
      <c r="AX302" s="20"/>
      <c r="AZ302" s="27"/>
      <c r="BA302" s="27"/>
      <c r="BB302" s="27"/>
      <c r="BC302" s="27"/>
      <c r="BD302" s="27"/>
      <c r="BE302" s="27"/>
      <c r="BF302" s="27"/>
      <c r="BI302" s="27"/>
      <c r="BJ302" s="27"/>
      <c r="BK302" s="27"/>
      <c r="BL302" s="27"/>
      <c r="BM302" s="27"/>
      <c r="BN302" s="48"/>
      <c r="BO302" s="48"/>
      <c r="BP302" s="27"/>
      <c r="BQ302" s="27"/>
      <c r="BR302" s="48"/>
      <c r="BS302" s="20"/>
      <c r="BT302" s="20"/>
      <c r="BU302" s="20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20"/>
    </row>
    <row r="303" spans="1:97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7"/>
      <c r="AS303" s="27"/>
      <c r="AT303" s="27"/>
      <c r="AU303" s="27"/>
      <c r="AV303" s="27"/>
      <c r="AX303" s="20"/>
      <c r="AZ303" s="27"/>
      <c r="BA303" s="27"/>
      <c r="BB303" s="27"/>
      <c r="BC303" s="27"/>
      <c r="BD303" s="27"/>
      <c r="BE303" s="27"/>
      <c r="BF303" s="27"/>
      <c r="BI303" s="27"/>
      <c r="BJ303" s="27"/>
      <c r="BK303" s="27"/>
      <c r="BL303" s="27"/>
      <c r="BM303" s="27"/>
      <c r="BN303" s="48"/>
      <c r="BO303" s="48"/>
      <c r="BP303" s="27"/>
      <c r="BQ303" s="27"/>
      <c r="BR303" s="48"/>
      <c r="BS303" s="20"/>
      <c r="BT303" s="20"/>
      <c r="BU303" s="20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20"/>
    </row>
    <row r="304" spans="1:97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7"/>
      <c r="AS304" s="27"/>
      <c r="AT304" s="27"/>
      <c r="AU304" s="27"/>
      <c r="AV304" s="27"/>
      <c r="AX304" s="20"/>
      <c r="AZ304" s="27"/>
      <c r="BA304" s="27"/>
      <c r="BB304" s="27"/>
      <c r="BC304" s="27"/>
      <c r="BD304" s="27"/>
      <c r="BE304" s="27"/>
      <c r="BF304" s="27"/>
      <c r="BI304" s="27"/>
      <c r="BJ304" s="27"/>
      <c r="BK304" s="27"/>
      <c r="BL304" s="27"/>
      <c r="BM304" s="27"/>
      <c r="BN304" s="48"/>
      <c r="BO304" s="48"/>
      <c r="BP304" s="27"/>
      <c r="BQ304" s="27"/>
      <c r="BR304" s="48"/>
      <c r="BS304" s="20"/>
      <c r="BT304" s="20"/>
      <c r="BU304" s="20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20"/>
    </row>
    <row r="305" spans="1:97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7"/>
      <c r="AS305" s="27"/>
      <c r="AT305" s="27"/>
      <c r="AU305" s="27"/>
      <c r="AV305" s="27"/>
      <c r="AX305" s="20"/>
      <c r="AZ305" s="27"/>
      <c r="BA305" s="27"/>
      <c r="BB305" s="27"/>
      <c r="BC305" s="27"/>
      <c r="BD305" s="27"/>
      <c r="BE305" s="27"/>
      <c r="BF305" s="27"/>
      <c r="BI305" s="27"/>
      <c r="BJ305" s="27"/>
      <c r="BK305" s="27"/>
      <c r="BL305" s="27"/>
      <c r="BM305" s="27"/>
      <c r="BN305" s="48"/>
      <c r="BO305" s="48"/>
      <c r="BP305" s="27"/>
      <c r="BQ305" s="27"/>
      <c r="BR305" s="48"/>
      <c r="BS305" s="20"/>
      <c r="BT305" s="20"/>
      <c r="BU305" s="20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20"/>
    </row>
    <row r="306" spans="1:97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7"/>
      <c r="AS306" s="27"/>
      <c r="AT306" s="27"/>
      <c r="AU306" s="27"/>
      <c r="AV306" s="27"/>
      <c r="AX306" s="20"/>
      <c r="AZ306" s="27"/>
      <c r="BA306" s="27"/>
      <c r="BB306" s="27"/>
      <c r="BC306" s="27"/>
      <c r="BD306" s="27"/>
      <c r="BE306" s="27"/>
      <c r="BF306" s="27"/>
      <c r="BI306" s="27"/>
      <c r="BJ306" s="27"/>
      <c r="BK306" s="27"/>
      <c r="BL306" s="27"/>
      <c r="BM306" s="27"/>
      <c r="BN306" s="48"/>
      <c r="BO306" s="48"/>
      <c r="BP306" s="27"/>
      <c r="BQ306" s="27"/>
      <c r="BR306" s="48"/>
      <c r="BS306" s="20"/>
      <c r="BT306" s="20"/>
      <c r="BU306" s="20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20"/>
    </row>
    <row r="307" spans="1:97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7"/>
      <c r="AS307" s="27"/>
      <c r="AT307" s="27"/>
      <c r="AU307" s="27"/>
      <c r="AV307" s="27"/>
      <c r="AX307" s="20"/>
      <c r="AZ307" s="27"/>
      <c r="BA307" s="27"/>
      <c r="BB307" s="27"/>
      <c r="BC307" s="27"/>
      <c r="BD307" s="27"/>
      <c r="BE307" s="27"/>
      <c r="BF307" s="27"/>
      <c r="BI307" s="27"/>
      <c r="BJ307" s="27"/>
      <c r="BK307" s="27"/>
      <c r="BL307" s="27"/>
      <c r="BM307" s="27"/>
      <c r="BN307" s="48"/>
      <c r="BO307" s="48"/>
      <c r="BP307" s="27"/>
      <c r="BQ307" s="27"/>
      <c r="BR307" s="48"/>
      <c r="BS307" s="20"/>
      <c r="BT307" s="20"/>
      <c r="BU307" s="20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20"/>
    </row>
    <row r="308" spans="1:97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7"/>
      <c r="AS308" s="27"/>
      <c r="AT308" s="27"/>
      <c r="AU308" s="27"/>
      <c r="AV308" s="27"/>
      <c r="AX308" s="20"/>
      <c r="AZ308" s="27"/>
      <c r="BA308" s="27"/>
      <c r="BB308" s="27"/>
      <c r="BC308" s="27"/>
      <c r="BD308" s="27"/>
      <c r="BE308" s="27"/>
      <c r="BF308" s="27"/>
      <c r="BI308" s="27"/>
      <c r="BJ308" s="27"/>
      <c r="BK308" s="27"/>
      <c r="BL308" s="27"/>
      <c r="BM308" s="27"/>
      <c r="BN308" s="48"/>
      <c r="BO308" s="48"/>
      <c r="BP308" s="27"/>
      <c r="BQ308" s="27"/>
      <c r="BR308" s="48"/>
      <c r="BS308" s="20"/>
      <c r="BT308" s="20"/>
      <c r="BU308" s="20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20"/>
    </row>
    <row r="309" spans="1:97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7"/>
      <c r="AS309" s="27"/>
      <c r="AT309" s="27"/>
      <c r="AU309" s="27"/>
      <c r="AV309" s="27"/>
      <c r="AX309" s="20"/>
      <c r="AZ309" s="27"/>
      <c r="BA309" s="27"/>
      <c r="BB309" s="27"/>
      <c r="BC309" s="27"/>
      <c r="BD309" s="27"/>
      <c r="BE309" s="27"/>
      <c r="BF309" s="27"/>
      <c r="BI309" s="27"/>
      <c r="BJ309" s="27"/>
      <c r="BK309" s="27"/>
      <c r="BL309" s="27"/>
      <c r="BM309" s="27"/>
      <c r="BN309" s="48"/>
      <c r="BO309" s="48"/>
      <c r="BP309" s="27"/>
      <c r="BQ309" s="27"/>
      <c r="BR309" s="48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20"/>
    </row>
    <row r="310" spans="1:97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7"/>
      <c r="AS310" s="27"/>
      <c r="AT310" s="27"/>
      <c r="AU310" s="27"/>
      <c r="AV310" s="27"/>
      <c r="AX310" s="20"/>
      <c r="AZ310" s="27"/>
      <c r="BA310" s="27"/>
      <c r="BB310" s="27"/>
      <c r="BC310" s="27"/>
      <c r="BD310" s="27"/>
      <c r="BE310" s="27"/>
      <c r="BF310" s="27"/>
      <c r="BI310" s="27"/>
      <c r="BJ310" s="27"/>
      <c r="BK310" s="27"/>
      <c r="BL310" s="27"/>
      <c r="BM310" s="27"/>
      <c r="BN310" s="48"/>
      <c r="BO310" s="48"/>
      <c r="BP310" s="27"/>
      <c r="BQ310" s="27"/>
      <c r="BR310" s="48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20"/>
    </row>
    <row r="311" spans="1:97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7"/>
      <c r="AS311" s="27"/>
      <c r="AT311" s="27"/>
      <c r="AU311" s="27"/>
      <c r="AV311" s="27"/>
      <c r="AX311" s="20"/>
      <c r="AZ311" s="27"/>
      <c r="BA311" s="27"/>
      <c r="BB311" s="27"/>
      <c r="BC311" s="27"/>
      <c r="BD311" s="27"/>
      <c r="BE311" s="27"/>
      <c r="BF311" s="27"/>
      <c r="BI311" s="27"/>
      <c r="BJ311" s="27"/>
      <c r="BK311" s="27"/>
      <c r="BL311" s="27"/>
      <c r="BM311" s="27"/>
      <c r="BN311" s="48"/>
      <c r="BO311" s="48"/>
      <c r="BP311" s="27"/>
      <c r="BQ311" s="27"/>
      <c r="BR311" s="48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20"/>
    </row>
    <row r="312" spans="1:97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7"/>
      <c r="AS312" s="27"/>
      <c r="AT312" s="27"/>
      <c r="AU312" s="27"/>
      <c r="AV312" s="27"/>
      <c r="AX312" s="20"/>
      <c r="AZ312" s="27"/>
      <c r="BA312" s="27"/>
      <c r="BB312" s="27"/>
      <c r="BC312" s="27"/>
      <c r="BD312" s="27"/>
      <c r="BE312" s="27"/>
      <c r="BF312" s="27"/>
      <c r="BI312" s="27"/>
      <c r="BJ312" s="27"/>
      <c r="BK312" s="27"/>
      <c r="BL312" s="27"/>
      <c r="BM312" s="27"/>
      <c r="BN312" s="48"/>
      <c r="BO312" s="48"/>
      <c r="BP312" s="27"/>
      <c r="BQ312" s="27"/>
      <c r="BR312" s="48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20"/>
    </row>
    <row r="313" spans="1:97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7"/>
      <c r="AS313" s="27"/>
      <c r="AT313" s="27"/>
      <c r="AU313" s="27"/>
      <c r="AV313" s="27"/>
      <c r="AX313" s="20"/>
      <c r="AZ313" s="27"/>
      <c r="BA313" s="27"/>
      <c r="BB313" s="27"/>
      <c r="BC313" s="27"/>
      <c r="BD313" s="27"/>
      <c r="BE313" s="27"/>
      <c r="BF313" s="27"/>
      <c r="BI313" s="27"/>
      <c r="BJ313" s="27"/>
      <c r="BK313" s="27"/>
      <c r="BL313" s="27"/>
      <c r="BM313" s="27"/>
      <c r="BN313" s="48"/>
      <c r="BO313" s="48"/>
      <c r="BP313" s="27"/>
      <c r="BQ313" s="27"/>
      <c r="BR313" s="48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20"/>
    </row>
    <row r="314" spans="1:97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7"/>
      <c r="AS314" s="27"/>
      <c r="AT314" s="27"/>
      <c r="AU314" s="27"/>
      <c r="AV314" s="27"/>
      <c r="AX314" s="20"/>
      <c r="AZ314" s="27"/>
      <c r="BA314" s="27"/>
      <c r="BB314" s="27"/>
      <c r="BC314" s="27"/>
      <c r="BD314" s="27"/>
      <c r="BE314" s="27"/>
      <c r="BF314" s="27"/>
      <c r="BI314" s="27"/>
      <c r="BJ314" s="27"/>
      <c r="BK314" s="27"/>
      <c r="BL314" s="27"/>
      <c r="BM314" s="27"/>
      <c r="BN314" s="48"/>
      <c r="BO314" s="48"/>
      <c r="BP314" s="27"/>
      <c r="BQ314" s="27"/>
      <c r="BR314" s="48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20"/>
    </row>
    <row r="315" spans="1:97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7"/>
      <c r="AS315" s="27"/>
      <c r="AT315" s="27"/>
      <c r="AU315" s="27"/>
      <c r="AV315" s="27"/>
      <c r="AX315" s="20"/>
      <c r="AZ315" s="27"/>
      <c r="BA315" s="27"/>
      <c r="BB315" s="27"/>
      <c r="BC315" s="27"/>
      <c r="BD315" s="27"/>
      <c r="BE315" s="27"/>
      <c r="BF315" s="27"/>
      <c r="BI315" s="27"/>
      <c r="BJ315" s="27"/>
      <c r="BK315" s="27"/>
      <c r="BL315" s="27"/>
      <c r="BM315" s="27"/>
      <c r="BN315" s="48"/>
      <c r="BO315" s="48"/>
      <c r="BP315" s="27"/>
      <c r="BQ315" s="27"/>
      <c r="BR315" s="48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20"/>
    </row>
    <row r="316" spans="1:97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7"/>
      <c r="AS316" s="27"/>
      <c r="AT316" s="27"/>
      <c r="AU316" s="27"/>
      <c r="AV316" s="27"/>
      <c r="AX316" s="20"/>
      <c r="AZ316" s="27"/>
      <c r="BA316" s="27"/>
      <c r="BB316" s="27"/>
      <c r="BC316" s="27"/>
      <c r="BD316" s="27"/>
      <c r="BE316" s="27"/>
      <c r="BF316" s="27"/>
      <c r="BI316" s="27"/>
      <c r="BJ316" s="27"/>
      <c r="BK316" s="27"/>
      <c r="BL316" s="27"/>
      <c r="BM316" s="27"/>
      <c r="BN316" s="48"/>
      <c r="BO316" s="48"/>
      <c r="BP316" s="27"/>
      <c r="BQ316" s="27"/>
      <c r="BR316" s="48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20"/>
    </row>
    <row r="317" spans="1:97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7"/>
      <c r="AS317" s="27"/>
      <c r="AT317" s="27"/>
      <c r="AU317" s="27"/>
      <c r="AV317" s="27"/>
      <c r="AX317" s="20"/>
      <c r="AZ317" s="27"/>
      <c r="BA317" s="27"/>
      <c r="BB317" s="27"/>
      <c r="BC317" s="27"/>
      <c r="BD317" s="27"/>
      <c r="BE317" s="27"/>
      <c r="BF317" s="27"/>
      <c r="BI317" s="27"/>
      <c r="BJ317" s="27"/>
      <c r="BK317" s="27"/>
      <c r="BL317" s="27"/>
      <c r="BM317" s="27"/>
      <c r="BN317" s="48"/>
      <c r="BO317" s="48"/>
      <c r="BP317" s="27"/>
      <c r="BQ317" s="27"/>
      <c r="BR317" s="48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20"/>
    </row>
    <row r="318" spans="1:97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7"/>
      <c r="AS318" s="27"/>
      <c r="AT318" s="27"/>
      <c r="AU318" s="27"/>
      <c r="AV318" s="27"/>
      <c r="AX318" s="20"/>
      <c r="AZ318" s="27"/>
      <c r="BA318" s="27"/>
      <c r="BB318" s="27"/>
      <c r="BC318" s="27"/>
      <c r="BD318" s="27"/>
      <c r="BE318" s="27"/>
      <c r="BF318" s="27"/>
      <c r="BI318" s="27"/>
      <c r="BJ318" s="27"/>
      <c r="BK318" s="27"/>
      <c r="BL318" s="27"/>
      <c r="BM318" s="27"/>
      <c r="BN318" s="48"/>
      <c r="BO318" s="48"/>
      <c r="BP318" s="27"/>
      <c r="BQ318" s="27"/>
      <c r="BR318" s="48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20"/>
    </row>
    <row r="319" spans="1:97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7"/>
      <c r="AS319" s="27"/>
      <c r="AT319" s="27"/>
      <c r="AU319" s="27"/>
      <c r="AV319" s="27"/>
      <c r="AX319" s="20"/>
      <c r="AZ319" s="27"/>
      <c r="BA319" s="27"/>
      <c r="BB319" s="27"/>
      <c r="BC319" s="27"/>
      <c r="BD319" s="27"/>
      <c r="BE319" s="27"/>
      <c r="BF319" s="27"/>
      <c r="BI319" s="27"/>
      <c r="BJ319" s="27"/>
      <c r="BK319" s="27"/>
      <c r="BL319" s="27"/>
      <c r="BM319" s="27"/>
      <c r="BN319" s="48"/>
      <c r="BO319" s="48"/>
      <c r="BP319" s="27"/>
      <c r="BQ319" s="27"/>
      <c r="BR319" s="48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20"/>
    </row>
    <row r="320" spans="1:97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7"/>
      <c r="AS320" s="27"/>
      <c r="AT320" s="27"/>
      <c r="AU320" s="27"/>
      <c r="AV320" s="27"/>
      <c r="AX320" s="20"/>
      <c r="AZ320" s="27"/>
      <c r="BA320" s="27"/>
      <c r="BB320" s="27"/>
      <c r="BC320" s="27"/>
      <c r="BD320" s="27"/>
      <c r="BE320" s="27"/>
      <c r="BF320" s="27"/>
      <c r="BI320" s="27"/>
      <c r="BJ320" s="27"/>
      <c r="BK320" s="27"/>
      <c r="BL320" s="27"/>
      <c r="BM320" s="27"/>
      <c r="BN320" s="48"/>
      <c r="BO320" s="48"/>
      <c r="BP320" s="27"/>
      <c r="BQ320" s="27"/>
      <c r="BR320" s="48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20"/>
    </row>
    <row r="321" spans="1:97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7"/>
      <c r="AS321" s="27"/>
      <c r="AT321" s="27"/>
      <c r="AU321" s="27"/>
      <c r="AV321" s="27"/>
      <c r="AX321" s="20"/>
      <c r="AZ321" s="27"/>
      <c r="BA321" s="27"/>
      <c r="BB321" s="27"/>
      <c r="BC321" s="27"/>
      <c r="BD321" s="27"/>
      <c r="BE321" s="27"/>
      <c r="BF321" s="27"/>
      <c r="BI321" s="27"/>
      <c r="BJ321" s="27"/>
      <c r="BK321" s="27"/>
      <c r="BL321" s="27"/>
      <c r="BM321" s="27"/>
      <c r="BN321" s="48"/>
      <c r="BO321" s="48"/>
      <c r="BP321" s="27"/>
      <c r="BQ321" s="27"/>
      <c r="BR321" s="48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20"/>
    </row>
    <row r="322" spans="1:97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7"/>
      <c r="AS322" s="27"/>
      <c r="AT322" s="27"/>
      <c r="AU322" s="27"/>
      <c r="AV322" s="27"/>
      <c r="AX322" s="20"/>
      <c r="AZ322" s="27"/>
      <c r="BA322" s="27"/>
      <c r="BB322" s="27"/>
      <c r="BC322" s="27"/>
      <c r="BD322" s="27"/>
      <c r="BE322" s="27"/>
      <c r="BF322" s="27"/>
      <c r="BI322" s="27"/>
      <c r="BJ322" s="27"/>
      <c r="BK322" s="27"/>
      <c r="BL322" s="27"/>
      <c r="BM322" s="27"/>
      <c r="BN322" s="48"/>
      <c r="BO322" s="48"/>
      <c r="BP322" s="27"/>
      <c r="BQ322" s="27"/>
      <c r="BR322" s="48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20"/>
    </row>
    <row r="323" spans="1:97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7"/>
      <c r="AS323" s="27"/>
      <c r="AT323" s="27"/>
      <c r="AU323" s="27"/>
      <c r="AV323" s="27"/>
      <c r="AX323" s="20"/>
      <c r="AZ323" s="27"/>
      <c r="BA323" s="27"/>
      <c r="BB323" s="27"/>
      <c r="BC323" s="27"/>
      <c r="BD323" s="27"/>
      <c r="BE323" s="27"/>
      <c r="BF323" s="27"/>
      <c r="BI323" s="27"/>
      <c r="BJ323" s="27"/>
      <c r="BK323" s="27"/>
      <c r="BL323" s="27"/>
      <c r="BM323" s="27"/>
      <c r="BN323" s="48"/>
      <c r="BO323" s="48"/>
      <c r="BP323" s="27"/>
      <c r="BQ323" s="27"/>
      <c r="BR323" s="48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20"/>
    </row>
    <row r="324" spans="1:97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7"/>
      <c r="AS324" s="27"/>
      <c r="AT324" s="27"/>
      <c r="AU324" s="27"/>
      <c r="AV324" s="27"/>
      <c r="AX324" s="20"/>
      <c r="AZ324" s="27"/>
      <c r="BA324" s="27"/>
      <c r="BB324" s="27"/>
      <c r="BC324" s="27"/>
      <c r="BD324" s="27"/>
      <c r="BE324" s="27"/>
      <c r="BF324" s="27"/>
      <c r="BI324" s="27"/>
      <c r="BJ324" s="27"/>
      <c r="BK324" s="27"/>
      <c r="BL324" s="27"/>
      <c r="BM324" s="27"/>
      <c r="BN324" s="48"/>
      <c r="BO324" s="48"/>
      <c r="BP324" s="27"/>
      <c r="BQ324" s="27"/>
      <c r="BR324" s="48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20"/>
    </row>
    <row r="325" spans="1:97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7"/>
      <c r="AS325" s="27"/>
      <c r="AT325" s="27"/>
      <c r="AU325" s="27"/>
      <c r="AV325" s="27"/>
      <c r="AX325" s="20"/>
      <c r="AZ325" s="27"/>
      <c r="BA325" s="27"/>
      <c r="BB325" s="27"/>
      <c r="BC325" s="27"/>
      <c r="BD325" s="27"/>
      <c r="BE325" s="27"/>
      <c r="BF325" s="27"/>
      <c r="BI325" s="27"/>
      <c r="BJ325" s="27"/>
      <c r="BK325" s="27"/>
      <c r="BL325" s="27"/>
      <c r="BM325" s="27"/>
      <c r="BN325" s="48"/>
      <c r="BO325" s="48"/>
      <c r="BP325" s="27"/>
      <c r="BQ325" s="27"/>
      <c r="BR325" s="48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20"/>
    </row>
    <row r="326" spans="1:97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7"/>
      <c r="AS326" s="27"/>
      <c r="AT326" s="27"/>
      <c r="AU326" s="27"/>
      <c r="AV326" s="27"/>
      <c r="AX326" s="20"/>
      <c r="AZ326" s="27"/>
      <c r="BA326" s="27"/>
      <c r="BB326" s="27"/>
      <c r="BC326" s="27"/>
      <c r="BD326" s="27"/>
      <c r="BE326" s="27"/>
      <c r="BF326" s="27"/>
      <c r="BI326" s="27"/>
      <c r="BJ326" s="27"/>
      <c r="BK326" s="27"/>
      <c r="BL326" s="27"/>
      <c r="BM326" s="27"/>
      <c r="BN326" s="48"/>
      <c r="BO326" s="48"/>
      <c r="BP326" s="27"/>
      <c r="BQ326" s="27"/>
      <c r="BR326" s="48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20"/>
    </row>
    <row r="327" spans="1:97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7"/>
      <c r="AS327" s="27"/>
      <c r="AT327" s="27"/>
      <c r="AU327" s="27"/>
      <c r="AV327" s="27"/>
      <c r="AX327" s="20"/>
      <c r="AZ327" s="27"/>
      <c r="BA327" s="27"/>
      <c r="BB327" s="27"/>
      <c r="BC327" s="27"/>
      <c r="BD327" s="27"/>
      <c r="BE327" s="27"/>
      <c r="BF327" s="27"/>
      <c r="BI327" s="27"/>
      <c r="BJ327" s="27"/>
      <c r="BK327" s="27"/>
      <c r="BL327" s="27"/>
      <c r="BM327" s="27"/>
      <c r="BN327" s="48"/>
      <c r="BO327" s="48"/>
      <c r="BP327" s="27"/>
      <c r="BQ327" s="27"/>
      <c r="BR327" s="48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20"/>
    </row>
    <row r="328" spans="1:97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7"/>
      <c r="AS328" s="27"/>
      <c r="AT328" s="27"/>
      <c r="AU328" s="27"/>
      <c r="AV328" s="27"/>
      <c r="AX328" s="20"/>
      <c r="AZ328" s="27"/>
      <c r="BA328" s="27"/>
      <c r="BB328" s="27"/>
      <c r="BC328" s="27"/>
      <c r="BD328" s="27"/>
      <c r="BE328" s="27"/>
      <c r="BF328" s="27"/>
      <c r="BI328" s="27"/>
      <c r="BJ328" s="27"/>
      <c r="BK328" s="27"/>
      <c r="BL328" s="27"/>
      <c r="BM328" s="27"/>
      <c r="BN328" s="48"/>
      <c r="BO328" s="48"/>
      <c r="BP328" s="27"/>
      <c r="BQ328" s="27"/>
      <c r="BR328" s="48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20"/>
    </row>
    <row r="329" spans="1:97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7"/>
      <c r="AS329" s="27"/>
      <c r="AT329" s="27"/>
      <c r="AU329" s="27"/>
      <c r="AV329" s="27"/>
      <c r="AX329" s="20"/>
      <c r="AZ329" s="27"/>
      <c r="BA329" s="27"/>
      <c r="BB329" s="27"/>
      <c r="BC329" s="27"/>
      <c r="BD329" s="27"/>
      <c r="BE329" s="27"/>
      <c r="BF329" s="27"/>
      <c r="BI329" s="27"/>
      <c r="BJ329" s="27"/>
      <c r="BK329" s="27"/>
      <c r="BL329" s="27"/>
      <c r="BM329" s="27"/>
      <c r="BN329" s="48"/>
      <c r="BO329" s="48"/>
      <c r="BP329" s="27"/>
      <c r="BQ329" s="27"/>
      <c r="BR329" s="48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20"/>
    </row>
    <row r="330" spans="1:97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7"/>
      <c r="AS330" s="27"/>
      <c r="AT330" s="27"/>
      <c r="AU330" s="27"/>
      <c r="AV330" s="27"/>
      <c r="AX330" s="20"/>
      <c r="AZ330" s="27"/>
      <c r="BA330" s="27"/>
      <c r="BB330" s="27"/>
      <c r="BC330" s="27"/>
      <c r="BD330" s="27"/>
      <c r="BE330" s="27"/>
      <c r="BF330" s="27"/>
      <c r="BI330" s="27"/>
      <c r="BJ330" s="27"/>
      <c r="BK330" s="27"/>
      <c r="BL330" s="27"/>
      <c r="BM330" s="27"/>
      <c r="BN330" s="48"/>
      <c r="BO330" s="48"/>
      <c r="BP330" s="27"/>
      <c r="BQ330" s="27"/>
      <c r="BR330" s="48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20"/>
    </row>
    <row r="331" spans="1:97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7"/>
      <c r="AS331" s="27"/>
      <c r="AT331" s="27"/>
      <c r="AU331" s="27"/>
      <c r="AV331" s="27"/>
      <c r="AX331" s="20"/>
      <c r="AZ331" s="27"/>
      <c r="BA331" s="27"/>
      <c r="BB331" s="27"/>
      <c r="BC331" s="27"/>
      <c r="BD331" s="27"/>
      <c r="BE331" s="27"/>
      <c r="BF331" s="27"/>
      <c r="BI331" s="27"/>
      <c r="BJ331" s="27"/>
      <c r="BK331" s="27"/>
      <c r="BL331" s="27"/>
      <c r="BM331" s="27"/>
      <c r="BN331" s="48"/>
      <c r="BO331" s="48"/>
      <c r="BP331" s="27"/>
      <c r="BQ331" s="27"/>
      <c r="BR331" s="48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20"/>
    </row>
    <row r="332" spans="1:97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7"/>
      <c r="AS332" s="27"/>
      <c r="AT332" s="27"/>
      <c r="AU332" s="27"/>
      <c r="AV332" s="27"/>
      <c r="AX332" s="20"/>
      <c r="AZ332" s="27"/>
      <c r="BA332" s="27"/>
      <c r="BB332" s="27"/>
      <c r="BC332" s="27"/>
      <c r="BD332" s="27"/>
      <c r="BE332" s="27"/>
      <c r="BF332" s="27"/>
      <c r="BI332" s="27"/>
      <c r="BJ332" s="27"/>
      <c r="BK332" s="27"/>
      <c r="BL332" s="27"/>
      <c r="BM332" s="27"/>
      <c r="BN332" s="48"/>
      <c r="BO332" s="48"/>
      <c r="BP332" s="27"/>
      <c r="BQ332" s="27"/>
      <c r="BR332" s="48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20"/>
    </row>
    <row r="333" spans="1:97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7"/>
      <c r="AS333" s="27"/>
      <c r="AT333" s="27"/>
      <c r="AU333" s="27"/>
      <c r="AV333" s="27"/>
      <c r="AX333" s="20"/>
      <c r="AZ333" s="27"/>
      <c r="BA333" s="27"/>
      <c r="BB333" s="27"/>
      <c r="BC333" s="27"/>
      <c r="BD333" s="27"/>
      <c r="BE333" s="27"/>
      <c r="BF333" s="27"/>
      <c r="BI333" s="27"/>
      <c r="BJ333" s="27"/>
      <c r="BK333" s="27"/>
      <c r="BL333" s="27"/>
      <c r="BM333" s="27"/>
      <c r="BN333" s="48"/>
      <c r="BO333" s="48"/>
      <c r="BP333" s="27"/>
      <c r="BQ333" s="27"/>
      <c r="BR333" s="48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20"/>
    </row>
    <row r="334" spans="1:97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7"/>
      <c r="AS334" s="27"/>
      <c r="AT334" s="27"/>
      <c r="AU334" s="27"/>
      <c r="AV334" s="27"/>
      <c r="AX334" s="20"/>
      <c r="AZ334" s="27"/>
      <c r="BA334" s="27"/>
      <c r="BB334" s="27"/>
      <c r="BC334" s="27"/>
      <c r="BD334" s="27"/>
      <c r="BE334" s="27"/>
      <c r="BF334" s="27"/>
      <c r="BI334" s="27"/>
      <c r="BJ334" s="27"/>
      <c r="BK334" s="27"/>
      <c r="BL334" s="27"/>
      <c r="BM334" s="27"/>
      <c r="BN334" s="48"/>
      <c r="BO334" s="48"/>
      <c r="BP334" s="27"/>
      <c r="BQ334" s="27"/>
      <c r="BR334" s="48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20"/>
    </row>
    <row r="335" spans="1:97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7"/>
      <c r="AS335" s="27"/>
      <c r="AT335" s="27"/>
      <c r="AU335" s="27"/>
      <c r="AV335" s="27"/>
      <c r="AX335" s="20"/>
      <c r="AZ335" s="27"/>
      <c r="BA335" s="27"/>
      <c r="BB335" s="27"/>
      <c r="BC335" s="27"/>
      <c r="BD335" s="27"/>
      <c r="BE335" s="27"/>
      <c r="BF335" s="27"/>
      <c r="BI335" s="27"/>
      <c r="BJ335" s="27"/>
      <c r="BK335" s="27"/>
      <c r="BL335" s="27"/>
      <c r="BM335" s="27"/>
      <c r="BN335" s="48"/>
      <c r="BO335" s="48"/>
      <c r="BP335" s="27"/>
      <c r="BQ335" s="27"/>
      <c r="BR335" s="48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20"/>
    </row>
    <row r="336" spans="1:97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7"/>
      <c r="AS336" s="27"/>
      <c r="AT336" s="27"/>
      <c r="AU336" s="27"/>
      <c r="AV336" s="27"/>
      <c r="AX336" s="20"/>
      <c r="AZ336" s="27"/>
      <c r="BA336" s="27"/>
      <c r="BB336" s="27"/>
      <c r="BC336" s="27"/>
      <c r="BD336" s="27"/>
      <c r="BE336" s="27"/>
      <c r="BF336" s="27"/>
      <c r="BI336" s="27"/>
      <c r="BJ336" s="27"/>
      <c r="BK336" s="27"/>
      <c r="BL336" s="27"/>
      <c r="BM336" s="27"/>
      <c r="BN336" s="48"/>
      <c r="BO336" s="48"/>
      <c r="BP336" s="27"/>
      <c r="BQ336" s="27"/>
      <c r="BR336" s="48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20"/>
    </row>
    <row r="337" spans="1:97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7"/>
      <c r="AS337" s="27"/>
      <c r="AT337" s="27"/>
      <c r="AU337" s="27"/>
      <c r="AV337" s="27"/>
      <c r="AX337" s="20"/>
      <c r="AZ337" s="27"/>
      <c r="BA337" s="27"/>
      <c r="BB337" s="27"/>
      <c r="BC337" s="27"/>
      <c r="BD337" s="27"/>
      <c r="BE337" s="27"/>
      <c r="BF337" s="27"/>
      <c r="BI337" s="27"/>
      <c r="BJ337" s="27"/>
      <c r="BK337" s="27"/>
      <c r="BL337" s="27"/>
      <c r="BM337" s="27"/>
      <c r="BN337" s="48"/>
      <c r="BO337" s="48"/>
      <c r="BP337" s="27"/>
      <c r="BQ337" s="27"/>
      <c r="BR337" s="48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20"/>
    </row>
    <row r="338" spans="1:97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7"/>
      <c r="AS338" s="27"/>
      <c r="AT338" s="27"/>
      <c r="AU338" s="27"/>
      <c r="AV338" s="27"/>
      <c r="AX338" s="20"/>
      <c r="AZ338" s="27"/>
      <c r="BA338" s="27"/>
      <c r="BB338" s="27"/>
      <c r="BC338" s="27"/>
      <c r="BD338" s="27"/>
      <c r="BE338" s="27"/>
      <c r="BF338" s="27"/>
      <c r="BI338" s="27"/>
      <c r="BJ338" s="27"/>
      <c r="BK338" s="27"/>
      <c r="BL338" s="27"/>
      <c r="BM338" s="27"/>
      <c r="BN338" s="48"/>
      <c r="BO338" s="48"/>
      <c r="BP338" s="27"/>
      <c r="BQ338" s="27"/>
      <c r="BR338" s="48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20"/>
    </row>
    <row r="339" spans="1:97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7"/>
      <c r="AS339" s="27"/>
      <c r="AT339" s="27"/>
      <c r="AU339" s="27"/>
      <c r="AV339" s="27"/>
      <c r="AX339" s="20"/>
      <c r="AZ339" s="27"/>
      <c r="BA339" s="27"/>
      <c r="BB339" s="27"/>
      <c r="BC339" s="27"/>
      <c r="BD339" s="27"/>
      <c r="BE339" s="27"/>
      <c r="BF339" s="27"/>
      <c r="BI339" s="27"/>
      <c r="BJ339" s="27"/>
      <c r="BK339" s="27"/>
      <c r="BL339" s="27"/>
      <c r="BM339" s="27"/>
      <c r="BN339" s="48"/>
      <c r="BO339" s="48"/>
      <c r="BP339" s="27"/>
      <c r="BQ339" s="27"/>
      <c r="BR339" s="48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20"/>
    </row>
    <row r="340" spans="1:97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7"/>
      <c r="AS340" s="27"/>
      <c r="AT340" s="27"/>
      <c r="AU340" s="27"/>
      <c r="AV340" s="27"/>
      <c r="AX340" s="20"/>
      <c r="AZ340" s="27"/>
      <c r="BA340" s="27"/>
      <c r="BB340" s="27"/>
      <c r="BC340" s="27"/>
      <c r="BD340" s="27"/>
      <c r="BE340" s="27"/>
      <c r="BF340" s="27"/>
      <c r="BI340" s="27"/>
      <c r="BJ340" s="27"/>
      <c r="BK340" s="27"/>
      <c r="BL340" s="27"/>
      <c r="BM340" s="27"/>
      <c r="BN340" s="48"/>
      <c r="BO340" s="48"/>
      <c r="BP340" s="27"/>
      <c r="BQ340" s="27"/>
      <c r="BR340" s="48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20"/>
    </row>
    <row r="341" spans="1:97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7"/>
      <c r="AS341" s="27"/>
      <c r="AT341" s="27"/>
      <c r="AU341" s="27"/>
      <c r="AV341" s="27"/>
      <c r="AX341" s="20"/>
      <c r="AZ341" s="27"/>
      <c r="BA341" s="27"/>
      <c r="BB341" s="27"/>
      <c r="BC341" s="27"/>
      <c r="BD341" s="27"/>
      <c r="BE341" s="27"/>
      <c r="BF341" s="27"/>
      <c r="BI341" s="27"/>
      <c r="BJ341" s="27"/>
      <c r="BK341" s="27"/>
      <c r="BL341" s="27"/>
      <c r="BM341" s="27"/>
      <c r="BN341" s="48"/>
      <c r="BO341" s="48"/>
      <c r="BP341" s="27"/>
      <c r="BQ341" s="27"/>
      <c r="BR341" s="48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20"/>
    </row>
    <row r="342" spans="1:97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7"/>
      <c r="AS342" s="27"/>
      <c r="AT342" s="27"/>
      <c r="AU342" s="27"/>
      <c r="AV342" s="27"/>
      <c r="AX342" s="20"/>
      <c r="AZ342" s="27"/>
      <c r="BA342" s="27"/>
      <c r="BB342" s="27"/>
      <c r="BC342" s="27"/>
      <c r="BD342" s="27"/>
      <c r="BE342" s="27"/>
      <c r="BF342" s="27"/>
      <c r="BI342" s="27"/>
      <c r="BJ342" s="27"/>
      <c r="BK342" s="27"/>
      <c r="BL342" s="27"/>
      <c r="BM342" s="27"/>
      <c r="BN342" s="48"/>
      <c r="BO342" s="48"/>
      <c r="BP342" s="27"/>
      <c r="BQ342" s="27"/>
      <c r="BR342" s="48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20"/>
    </row>
    <row r="343" spans="1:97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7"/>
      <c r="AS343" s="27"/>
      <c r="AT343" s="27"/>
      <c r="AU343" s="27"/>
      <c r="AV343" s="27"/>
      <c r="AX343" s="20"/>
      <c r="AZ343" s="27"/>
      <c r="BA343" s="27"/>
      <c r="BB343" s="27"/>
      <c r="BC343" s="27"/>
      <c r="BD343" s="27"/>
      <c r="BE343" s="27"/>
      <c r="BF343" s="27"/>
      <c r="BI343" s="27"/>
      <c r="BJ343" s="27"/>
      <c r="BK343" s="27"/>
      <c r="BL343" s="27"/>
      <c r="BM343" s="27"/>
      <c r="BN343" s="48"/>
      <c r="BO343" s="48"/>
      <c r="BP343" s="27"/>
      <c r="BQ343" s="27"/>
      <c r="BR343" s="48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20"/>
    </row>
    <row r="344" spans="1:97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7"/>
      <c r="AS344" s="27"/>
      <c r="AT344" s="27"/>
      <c r="AU344" s="27"/>
      <c r="AV344" s="27"/>
      <c r="AX344" s="20"/>
      <c r="AZ344" s="27"/>
      <c r="BA344" s="27"/>
      <c r="BB344" s="27"/>
      <c r="BC344" s="27"/>
      <c r="BD344" s="27"/>
      <c r="BE344" s="27"/>
      <c r="BF344" s="27"/>
      <c r="BI344" s="27"/>
      <c r="BJ344" s="27"/>
      <c r="BK344" s="27"/>
      <c r="BL344" s="27"/>
      <c r="BM344" s="27"/>
      <c r="BN344" s="48"/>
      <c r="BO344" s="48"/>
      <c r="BP344" s="27"/>
      <c r="BQ344" s="27"/>
      <c r="BR344" s="48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20"/>
    </row>
    <row r="345" spans="1:97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7"/>
      <c r="AS345" s="27"/>
      <c r="AT345" s="27"/>
      <c r="AU345" s="27"/>
      <c r="AV345" s="27"/>
      <c r="AX345" s="20"/>
      <c r="AZ345" s="27"/>
      <c r="BA345" s="27"/>
      <c r="BB345" s="27"/>
      <c r="BC345" s="27"/>
      <c r="BD345" s="27"/>
      <c r="BE345" s="27"/>
      <c r="BF345" s="27"/>
      <c r="BI345" s="27"/>
      <c r="BJ345" s="27"/>
      <c r="BK345" s="27"/>
      <c r="BL345" s="27"/>
      <c r="BM345" s="27"/>
      <c r="BN345" s="48"/>
      <c r="BO345" s="48"/>
      <c r="BP345" s="27"/>
      <c r="BQ345" s="27"/>
      <c r="BR345" s="48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20"/>
    </row>
    <row r="346" spans="1:97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7"/>
      <c r="AS346" s="27"/>
      <c r="AT346" s="27"/>
      <c r="AU346" s="27"/>
      <c r="AV346" s="27"/>
      <c r="AX346" s="20"/>
      <c r="AZ346" s="27"/>
      <c r="BA346" s="27"/>
      <c r="BB346" s="27"/>
      <c r="BC346" s="27"/>
      <c r="BD346" s="27"/>
      <c r="BE346" s="27"/>
      <c r="BF346" s="27"/>
      <c r="BI346" s="27"/>
      <c r="BJ346" s="27"/>
      <c r="BK346" s="27"/>
      <c r="BL346" s="27"/>
      <c r="BM346" s="27"/>
      <c r="BN346" s="48"/>
      <c r="BO346" s="48"/>
      <c r="BP346" s="27"/>
      <c r="BQ346" s="27"/>
      <c r="BR346" s="48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20"/>
    </row>
    <row r="347" spans="1:97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7"/>
      <c r="AS347" s="27"/>
      <c r="AT347" s="27"/>
      <c r="AU347" s="27"/>
      <c r="AV347" s="27"/>
      <c r="AX347" s="20"/>
      <c r="AZ347" s="27"/>
      <c r="BA347" s="27"/>
      <c r="BB347" s="27"/>
      <c r="BC347" s="27"/>
      <c r="BD347" s="27"/>
      <c r="BE347" s="27"/>
      <c r="BF347" s="27"/>
      <c r="BI347" s="27"/>
      <c r="BJ347" s="27"/>
      <c r="BK347" s="27"/>
      <c r="BL347" s="27"/>
      <c r="BM347" s="27"/>
      <c r="BN347" s="48"/>
      <c r="BO347" s="48"/>
      <c r="BP347" s="27"/>
      <c r="BQ347" s="27"/>
      <c r="BR347" s="48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20"/>
    </row>
    <row r="348" spans="1:97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7"/>
      <c r="AS348" s="27"/>
      <c r="AT348" s="27"/>
      <c r="AU348" s="27"/>
      <c r="AV348" s="27"/>
      <c r="AX348" s="20"/>
      <c r="AZ348" s="27"/>
      <c r="BA348" s="27"/>
      <c r="BB348" s="27"/>
      <c r="BC348" s="27"/>
      <c r="BD348" s="27"/>
      <c r="BE348" s="27"/>
      <c r="BF348" s="27"/>
      <c r="BI348" s="27"/>
      <c r="BJ348" s="27"/>
      <c r="BK348" s="27"/>
      <c r="BL348" s="27"/>
      <c r="BM348" s="27"/>
      <c r="BN348" s="48"/>
      <c r="BO348" s="48"/>
      <c r="BP348" s="27"/>
      <c r="BQ348" s="27"/>
      <c r="BR348" s="48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20"/>
    </row>
    <row r="349" spans="1:97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7"/>
      <c r="AS349" s="27"/>
      <c r="AT349" s="27"/>
      <c r="AU349" s="27"/>
      <c r="AV349" s="27"/>
      <c r="AX349" s="20"/>
      <c r="AZ349" s="27"/>
      <c r="BA349" s="27"/>
      <c r="BB349" s="27"/>
      <c r="BC349" s="27"/>
      <c r="BD349" s="27"/>
      <c r="BE349" s="27"/>
      <c r="BF349" s="27"/>
      <c r="BI349" s="27"/>
      <c r="BJ349" s="27"/>
      <c r="BK349" s="27"/>
      <c r="BL349" s="27"/>
      <c r="BM349" s="27"/>
      <c r="BN349" s="48"/>
      <c r="BO349" s="48"/>
      <c r="BP349" s="27"/>
      <c r="BQ349" s="27"/>
      <c r="BR349" s="48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20"/>
    </row>
    <row r="350" spans="1:97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7"/>
      <c r="AS350" s="27"/>
      <c r="AT350" s="27"/>
      <c r="AU350" s="27"/>
      <c r="AV350" s="27"/>
      <c r="AX350" s="20"/>
      <c r="AZ350" s="27"/>
      <c r="BA350" s="27"/>
      <c r="BB350" s="27"/>
      <c r="BC350" s="27"/>
      <c r="BD350" s="27"/>
      <c r="BE350" s="27"/>
      <c r="BF350" s="27"/>
      <c r="BI350" s="27"/>
      <c r="BJ350" s="27"/>
      <c r="BK350" s="27"/>
      <c r="BL350" s="27"/>
      <c r="BM350" s="27"/>
      <c r="BN350" s="48"/>
      <c r="BO350" s="48"/>
      <c r="BP350" s="27"/>
      <c r="BQ350" s="27"/>
      <c r="BR350" s="48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20"/>
    </row>
    <row r="351" spans="1:97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7"/>
      <c r="AS351" s="27"/>
      <c r="AT351" s="27"/>
      <c r="AU351" s="27"/>
      <c r="AV351" s="27"/>
      <c r="AX351" s="20"/>
      <c r="AZ351" s="27"/>
      <c r="BA351" s="27"/>
      <c r="BB351" s="27"/>
      <c r="BC351" s="27"/>
      <c r="BD351" s="27"/>
      <c r="BE351" s="27"/>
      <c r="BF351" s="27"/>
      <c r="BI351" s="27"/>
      <c r="BJ351" s="27"/>
      <c r="BK351" s="27"/>
      <c r="BL351" s="27"/>
      <c r="BM351" s="27"/>
      <c r="BN351" s="48"/>
      <c r="BO351" s="48"/>
      <c r="BP351" s="27"/>
      <c r="BQ351" s="27"/>
      <c r="BR351" s="48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20"/>
    </row>
    <row r="352" spans="1:97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7"/>
      <c r="AS352" s="27"/>
      <c r="AT352" s="27"/>
      <c r="AU352" s="27"/>
      <c r="AV352" s="27"/>
      <c r="AX352" s="20"/>
      <c r="AZ352" s="27"/>
      <c r="BA352" s="27"/>
      <c r="BB352" s="27"/>
      <c r="BC352" s="27"/>
      <c r="BD352" s="27"/>
      <c r="BE352" s="27"/>
      <c r="BF352" s="27"/>
      <c r="BI352" s="27"/>
      <c r="BJ352" s="27"/>
      <c r="BK352" s="27"/>
      <c r="BL352" s="27"/>
      <c r="BM352" s="27"/>
      <c r="BN352" s="48"/>
      <c r="BO352" s="48"/>
      <c r="BP352" s="27"/>
      <c r="BQ352" s="27"/>
      <c r="BR352" s="48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20"/>
    </row>
    <row r="353" spans="1:97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7"/>
      <c r="AS353" s="27"/>
      <c r="AT353" s="27"/>
      <c r="AU353" s="27"/>
      <c r="AV353" s="27"/>
      <c r="AX353" s="20"/>
      <c r="AZ353" s="27"/>
      <c r="BA353" s="27"/>
      <c r="BB353" s="27"/>
      <c r="BC353" s="27"/>
      <c r="BD353" s="27"/>
      <c r="BE353" s="27"/>
      <c r="BF353" s="27"/>
      <c r="BI353" s="27"/>
      <c r="BJ353" s="27"/>
      <c r="BK353" s="27"/>
      <c r="BL353" s="27"/>
      <c r="BM353" s="27"/>
      <c r="BN353" s="48"/>
      <c r="BO353" s="48"/>
      <c r="BP353" s="27"/>
      <c r="BQ353" s="27"/>
      <c r="BR353" s="48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20"/>
    </row>
    <row r="354" spans="1:97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7"/>
      <c r="AS354" s="27"/>
      <c r="AT354" s="27"/>
      <c r="AU354" s="27"/>
      <c r="AV354" s="27"/>
      <c r="AX354" s="20"/>
      <c r="AZ354" s="27"/>
      <c r="BA354" s="27"/>
      <c r="BB354" s="27"/>
      <c r="BC354" s="27"/>
      <c r="BD354" s="27"/>
      <c r="BE354" s="27"/>
      <c r="BF354" s="27"/>
      <c r="BI354" s="27"/>
      <c r="BJ354" s="27"/>
      <c r="BK354" s="27"/>
      <c r="BL354" s="27"/>
      <c r="BM354" s="27"/>
      <c r="BN354" s="48"/>
      <c r="BO354" s="48"/>
      <c r="BP354" s="27"/>
      <c r="BQ354" s="27"/>
      <c r="BR354" s="48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20"/>
    </row>
    <row r="355" spans="1:97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7"/>
      <c r="AS355" s="27"/>
      <c r="AT355" s="27"/>
      <c r="AU355" s="27"/>
      <c r="AV355" s="27"/>
      <c r="AX355" s="20"/>
      <c r="AZ355" s="27"/>
      <c r="BA355" s="27"/>
      <c r="BB355" s="27"/>
      <c r="BC355" s="27"/>
      <c r="BD355" s="27"/>
      <c r="BE355" s="27"/>
      <c r="BF355" s="27"/>
      <c r="BI355" s="27"/>
      <c r="BJ355" s="27"/>
      <c r="BK355" s="27"/>
      <c r="BL355" s="27"/>
      <c r="BM355" s="27"/>
      <c r="BN355" s="48"/>
      <c r="BO355" s="48"/>
      <c r="BP355" s="27"/>
      <c r="BQ355" s="27"/>
      <c r="BR355" s="48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20"/>
    </row>
    <row r="356" spans="1:97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7"/>
      <c r="AS356" s="27"/>
      <c r="AT356" s="27"/>
      <c r="AU356" s="27"/>
      <c r="AV356" s="27"/>
      <c r="AX356" s="20"/>
      <c r="AZ356" s="27"/>
      <c r="BA356" s="27"/>
      <c r="BB356" s="27"/>
      <c r="BC356" s="27"/>
      <c r="BD356" s="27"/>
      <c r="BE356" s="27"/>
      <c r="BF356" s="27"/>
      <c r="BI356" s="27"/>
      <c r="BJ356" s="27"/>
      <c r="BK356" s="27"/>
      <c r="BL356" s="27"/>
      <c r="BM356" s="27"/>
      <c r="BN356" s="48"/>
      <c r="BO356" s="48"/>
      <c r="BP356" s="27"/>
      <c r="BQ356" s="27"/>
      <c r="BR356" s="48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20"/>
    </row>
    <row r="357" spans="1:97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7"/>
      <c r="AS357" s="27"/>
      <c r="AT357" s="27"/>
      <c r="AU357" s="27"/>
      <c r="AV357" s="27"/>
      <c r="AX357" s="20"/>
      <c r="AZ357" s="27"/>
      <c r="BA357" s="27"/>
      <c r="BB357" s="27"/>
      <c r="BC357" s="27"/>
      <c r="BD357" s="27"/>
      <c r="BE357" s="27"/>
      <c r="BF357" s="27"/>
      <c r="BI357" s="27"/>
      <c r="BJ357" s="27"/>
      <c r="BK357" s="27"/>
      <c r="BL357" s="27"/>
      <c r="BM357" s="27"/>
      <c r="BN357" s="48"/>
      <c r="BO357" s="48"/>
      <c r="BP357" s="27"/>
      <c r="BQ357" s="27"/>
      <c r="BR357" s="48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20"/>
    </row>
    <row r="358" spans="1:97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7"/>
      <c r="AS358" s="27"/>
      <c r="AT358" s="27"/>
      <c r="AU358" s="27"/>
      <c r="AV358" s="27"/>
      <c r="AX358" s="20"/>
      <c r="AZ358" s="27"/>
      <c r="BA358" s="27"/>
      <c r="BB358" s="27"/>
      <c r="BC358" s="27"/>
      <c r="BD358" s="27"/>
      <c r="BE358" s="27"/>
      <c r="BF358" s="27"/>
      <c r="BI358" s="27"/>
      <c r="BJ358" s="27"/>
      <c r="BK358" s="27"/>
      <c r="BL358" s="27"/>
      <c r="BM358" s="27"/>
      <c r="BN358" s="48"/>
      <c r="BO358" s="48"/>
      <c r="BP358" s="27"/>
      <c r="BQ358" s="27"/>
      <c r="BR358" s="48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20"/>
    </row>
    <row r="359" spans="1:97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7"/>
      <c r="AS359" s="27"/>
      <c r="AT359" s="27"/>
      <c r="AU359" s="27"/>
      <c r="AV359" s="27"/>
      <c r="AX359" s="20"/>
      <c r="AZ359" s="27"/>
      <c r="BA359" s="27"/>
      <c r="BB359" s="27"/>
      <c r="BC359" s="27"/>
      <c r="BD359" s="27"/>
      <c r="BE359" s="27"/>
      <c r="BF359" s="27"/>
      <c r="BI359" s="27"/>
      <c r="BJ359" s="27"/>
      <c r="BK359" s="27"/>
      <c r="BL359" s="27"/>
      <c r="BM359" s="27"/>
      <c r="BN359" s="48"/>
      <c r="BO359" s="48"/>
      <c r="BP359" s="27"/>
      <c r="BQ359" s="27"/>
      <c r="BR359" s="48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20"/>
    </row>
    <row r="360" spans="1:97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7"/>
      <c r="AS360" s="27"/>
      <c r="AT360" s="27"/>
      <c r="AU360" s="27"/>
      <c r="AV360" s="27"/>
      <c r="AX360" s="20"/>
      <c r="AZ360" s="27"/>
      <c r="BA360" s="27"/>
      <c r="BB360" s="27"/>
      <c r="BC360" s="27"/>
      <c r="BD360" s="27"/>
      <c r="BE360" s="27"/>
      <c r="BF360" s="27"/>
      <c r="BI360" s="27"/>
      <c r="BJ360" s="27"/>
      <c r="BK360" s="27"/>
      <c r="BL360" s="27"/>
      <c r="BM360" s="27"/>
      <c r="BN360" s="48"/>
      <c r="BO360" s="48"/>
      <c r="BP360" s="27"/>
      <c r="BQ360" s="27"/>
      <c r="BR360" s="48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20"/>
    </row>
    <row r="361" spans="1:97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7"/>
      <c r="AS361" s="27"/>
      <c r="AT361" s="27"/>
      <c r="AU361" s="27"/>
      <c r="AV361" s="27"/>
      <c r="AX361" s="20"/>
      <c r="AZ361" s="27"/>
      <c r="BA361" s="27"/>
      <c r="BB361" s="27"/>
      <c r="BC361" s="27"/>
      <c r="BD361" s="27"/>
      <c r="BE361" s="27"/>
      <c r="BF361" s="27"/>
      <c r="BI361" s="27"/>
      <c r="BJ361" s="27"/>
      <c r="BK361" s="27"/>
      <c r="BL361" s="27"/>
      <c r="BM361" s="27"/>
      <c r="BN361" s="48"/>
      <c r="BO361" s="48"/>
      <c r="BP361" s="27"/>
      <c r="BQ361" s="27"/>
      <c r="BR361" s="48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20"/>
    </row>
    <row r="362" spans="1:97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7"/>
      <c r="AS362" s="27"/>
      <c r="AT362" s="27"/>
      <c r="AU362" s="27"/>
      <c r="AV362" s="27"/>
      <c r="AX362" s="20"/>
      <c r="AZ362" s="27"/>
      <c r="BA362" s="27"/>
      <c r="BB362" s="27"/>
      <c r="BC362" s="27"/>
      <c r="BD362" s="27"/>
      <c r="BE362" s="27"/>
      <c r="BF362" s="27"/>
      <c r="BI362" s="27"/>
      <c r="BJ362" s="27"/>
      <c r="BK362" s="27"/>
      <c r="BL362" s="27"/>
      <c r="BM362" s="27"/>
      <c r="BN362" s="48"/>
      <c r="BO362" s="48"/>
      <c r="BP362" s="27"/>
      <c r="BQ362" s="27"/>
      <c r="BR362" s="48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20"/>
    </row>
    <row r="363" spans="1:97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7"/>
      <c r="AS363" s="27"/>
      <c r="AT363" s="27"/>
      <c r="AU363" s="27"/>
      <c r="AV363" s="27"/>
      <c r="AX363" s="20"/>
      <c r="AZ363" s="27"/>
      <c r="BA363" s="27"/>
      <c r="BB363" s="27"/>
      <c r="BC363" s="27"/>
      <c r="BD363" s="27"/>
      <c r="BE363" s="27"/>
      <c r="BF363" s="27"/>
      <c r="BI363" s="27"/>
      <c r="BJ363" s="27"/>
      <c r="BK363" s="27"/>
      <c r="BL363" s="27"/>
      <c r="BM363" s="27"/>
      <c r="BN363" s="48"/>
      <c r="BO363" s="48"/>
      <c r="BP363" s="27"/>
      <c r="BQ363" s="27"/>
      <c r="BR363" s="48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20"/>
    </row>
    <row r="364" spans="1:97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7"/>
      <c r="AS364" s="27"/>
      <c r="AT364" s="27"/>
      <c r="AU364" s="27"/>
      <c r="AV364" s="27"/>
      <c r="AX364" s="20"/>
      <c r="AZ364" s="27"/>
      <c r="BA364" s="27"/>
      <c r="BB364" s="27"/>
      <c r="BC364" s="27"/>
      <c r="BD364" s="27"/>
      <c r="BE364" s="27"/>
      <c r="BF364" s="27"/>
      <c r="BI364" s="27"/>
      <c r="BJ364" s="27"/>
      <c r="BK364" s="27"/>
      <c r="BL364" s="27"/>
      <c r="BM364" s="27"/>
      <c r="BN364" s="48"/>
      <c r="BO364" s="48"/>
      <c r="BP364" s="27"/>
      <c r="BQ364" s="27"/>
      <c r="BR364" s="48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20"/>
    </row>
    <row r="365" spans="1:97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7"/>
      <c r="AS365" s="27"/>
      <c r="AT365" s="27"/>
      <c r="AU365" s="27"/>
      <c r="AV365" s="27"/>
      <c r="AX365" s="20"/>
      <c r="AZ365" s="27"/>
      <c r="BA365" s="27"/>
      <c r="BB365" s="27"/>
      <c r="BC365" s="27"/>
      <c r="BD365" s="27"/>
      <c r="BE365" s="27"/>
      <c r="BF365" s="27"/>
      <c r="BI365" s="27"/>
      <c r="BJ365" s="27"/>
      <c r="BK365" s="27"/>
      <c r="BL365" s="27"/>
      <c r="BM365" s="27"/>
      <c r="BN365" s="48"/>
      <c r="BO365" s="48"/>
      <c r="BP365" s="27"/>
      <c r="BQ365" s="27"/>
      <c r="BR365" s="48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</row>
    <row r="366" spans="1:97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7"/>
      <c r="AS366" s="27"/>
      <c r="AT366" s="27"/>
      <c r="AU366" s="27"/>
      <c r="AV366" s="27"/>
      <c r="AX366" s="20"/>
      <c r="AZ366" s="27"/>
      <c r="BA366" s="27"/>
      <c r="BB366" s="27"/>
      <c r="BC366" s="27"/>
      <c r="BD366" s="27"/>
      <c r="BE366" s="27"/>
      <c r="BF366" s="27"/>
      <c r="BI366" s="27"/>
      <c r="BJ366" s="27"/>
      <c r="BK366" s="27"/>
      <c r="BL366" s="27"/>
      <c r="BM366" s="27"/>
      <c r="BN366" s="48"/>
      <c r="BO366" s="48"/>
      <c r="BP366" s="27"/>
      <c r="BQ366" s="27"/>
      <c r="BR366" s="48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20"/>
    </row>
    <row r="367" spans="1:97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7"/>
      <c r="AS367" s="27"/>
      <c r="AT367" s="27"/>
      <c r="AU367" s="27"/>
      <c r="AV367" s="27"/>
      <c r="AX367" s="20"/>
      <c r="AZ367" s="27"/>
      <c r="BA367" s="27"/>
      <c r="BB367" s="27"/>
      <c r="BC367" s="27"/>
      <c r="BD367" s="27"/>
      <c r="BE367" s="27"/>
      <c r="BF367" s="27"/>
      <c r="BI367" s="27"/>
      <c r="BJ367" s="27"/>
      <c r="BK367" s="27"/>
      <c r="BL367" s="27"/>
      <c r="BM367" s="27"/>
      <c r="BN367" s="48"/>
      <c r="BO367" s="48"/>
      <c r="BP367" s="27"/>
      <c r="BQ367" s="27"/>
      <c r="BR367" s="48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20"/>
    </row>
    <row r="368" spans="1:97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7"/>
      <c r="AS368" s="27"/>
      <c r="AT368" s="27"/>
      <c r="AU368" s="27"/>
      <c r="AV368" s="27"/>
      <c r="AX368" s="20"/>
      <c r="AZ368" s="27"/>
      <c r="BA368" s="27"/>
      <c r="BB368" s="27"/>
      <c r="BC368" s="27"/>
      <c r="BD368" s="27"/>
      <c r="BE368" s="27"/>
      <c r="BF368" s="27"/>
      <c r="BI368" s="27"/>
      <c r="BJ368" s="27"/>
      <c r="BK368" s="27"/>
      <c r="BL368" s="27"/>
      <c r="BM368" s="27"/>
      <c r="BN368" s="48"/>
      <c r="BO368" s="48"/>
      <c r="BP368" s="27"/>
      <c r="BQ368" s="27"/>
      <c r="BR368" s="48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20"/>
    </row>
    <row r="369" spans="1:97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7"/>
      <c r="AS369" s="27"/>
      <c r="AT369" s="27"/>
      <c r="AU369" s="27"/>
      <c r="AV369" s="27"/>
      <c r="AX369" s="20"/>
      <c r="AZ369" s="27"/>
      <c r="BA369" s="27"/>
      <c r="BB369" s="27"/>
      <c r="BC369" s="27"/>
      <c r="BD369" s="27"/>
      <c r="BE369" s="27"/>
      <c r="BF369" s="27"/>
      <c r="BI369" s="27"/>
      <c r="BJ369" s="27"/>
      <c r="BK369" s="27"/>
      <c r="BL369" s="27"/>
      <c r="BM369" s="27"/>
      <c r="BN369" s="48"/>
      <c r="BO369" s="48"/>
      <c r="BP369" s="27"/>
      <c r="BQ369" s="27"/>
      <c r="BR369" s="48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20"/>
    </row>
    <row r="370" spans="1:97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7"/>
      <c r="AS370" s="27"/>
      <c r="AT370" s="27"/>
      <c r="AU370" s="27"/>
      <c r="AV370" s="27"/>
      <c r="AX370" s="20"/>
      <c r="AZ370" s="27"/>
      <c r="BA370" s="27"/>
      <c r="BB370" s="27"/>
      <c r="BC370" s="27"/>
      <c r="BD370" s="27"/>
      <c r="BE370" s="27"/>
      <c r="BF370" s="27"/>
      <c r="BI370" s="27"/>
      <c r="BJ370" s="27"/>
      <c r="BK370" s="27"/>
      <c r="BL370" s="27"/>
      <c r="BM370" s="27"/>
      <c r="BN370" s="48"/>
      <c r="BO370" s="48"/>
      <c r="BP370" s="27"/>
      <c r="BQ370" s="27"/>
      <c r="BR370" s="48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20"/>
    </row>
    <row r="371" spans="1:97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7"/>
      <c r="AS371" s="27"/>
      <c r="AT371" s="27"/>
      <c r="AU371" s="27"/>
      <c r="AV371" s="27"/>
      <c r="AX371" s="20"/>
      <c r="AZ371" s="27"/>
      <c r="BA371" s="27"/>
      <c r="BB371" s="27"/>
      <c r="BC371" s="27"/>
      <c r="BD371" s="27"/>
      <c r="BE371" s="27"/>
      <c r="BF371" s="27"/>
      <c r="BI371" s="27"/>
      <c r="BJ371" s="27"/>
      <c r="BK371" s="27"/>
      <c r="BL371" s="27"/>
      <c r="BM371" s="27"/>
      <c r="BN371" s="48"/>
      <c r="BO371" s="48"/>
      <c r="BP371" s="27"/>
      <c r="BQ371" s="27"/>
      <c r="BR371" s="48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20"/>
    </row>
    <row r="372" spans="1:97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7"/>
      <c r="AS372" s="27"/>
      <c r="AT372" s="27"/>
      <c r="AU372" s="27"/>
      <c r="AV372" s="27"/>
      <c r="AX372" s="20"/>
      <c r="AZ372" s="27"/>
      <c r="BA372" s="27"/>
      <c r="BB372" s="27"/>
      <c r="BC372" s="27"/>
      <c r="BD372" s="27"/>
      <c r="BE372" s="27"/>
      <c r="BF372" s="27"/>
      <c r="BI372" s="27"/>
      <c r="BJ372" s="27"/>
      <c r="BK372" s="27"/>
      <c r="BL372" s="27"/>
      <c r="BM372" s="27"/>
      <c r="BN372" s="48"/>
      <c r="BO372" s="48"/>
      <c r="BP372" s="27"/>
      <c r="BQ372" s="27"/>
      <c r="BR372" s="48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20"/>
    </row>
    <row r="373" spans="1:97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7"/>
      <c r="AS373" s="27"/>
      <c r="AT373" s="27"/>
      <c r="AU373" s="27"/>
      <c r="AV373" s="27"/>
      <c r="AX373" s="20"/>
      <c r="AZ373" s="27"/>
      <c r="BA373" s="27"/>
      <c r="BB373" s="27"/>
      <c r="BC373" s="27"/>
      <c r="BD373" s="27"/>
      <c r="BE373" s="27"/>
      <c r="BF373" s="27"/>
      <c r="BI373" s="27"/>
      <c r="BJ373" s="27"/>
      <c r="BK373" s="27"/>
      <c r="BL373" s="27"/>
      <c r="BM373" s="27"/>
      <c r="BN373" s="48"/>
      <c r="BO373" s="48"/>
      <c r="BP373" s="27"/>
      <c r="BQ373" s="27"/>
      <c r="BR373" s="48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20"/>
    </row>
    <row r="374" spans="1:97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7"/>
      <c r="AS374" s="27"/>
      <c r="AT374" s="27"/>
      <c r="AU374" s="27"/>
      <c r="AV374" s="27"/>
      <c r="AX374" s="20"/>
      <c r="AZ374" s="27"/>
      <c r="BA374" s="27"/>
      <c r="BB374" s="27"/>
      <c r="BC374" s="27"/>
      <c r="BD374" s="27"/>
      <c r="BE374" s="27"/>
      <c r="BF374" s="27"/>
      <c r="BI374" s="27"/>
      <c r="BJ374" s="27"/>
      <c r="BK374" s="27"/>
      <c r="BL374" s="27"/>
      <c r="BM374" s="27"/>
      <c r="BN374" s="48"/>
      <c r="BO374" s="48"/>
      <c r="BP374" s="27"/>
      <c r="BQ374" s="27"/>
      <c r="BR374" s="48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20"/>
    </row>
    <row r="375" spans="1:97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7"/>
      <c r="AS375" s="27"/>
      <c r="AT375" s="27"/>
      <c r="AU375" s="27"/>
      <c r="AV375" s="27"/>
      <c r="AX375" s="20"/>
      <c r="AZ375" s="27"/>
      <c r="BA375" s="27"/>
      <c r="BB375" s="27"/>
      <c r="BC375" s="27"/>
      <c r="BD375" s="27"/>
      <c r="BE375" s="27"/>
      <c r="BF375" s="27"/>
      <c r="BI375" s="27"/>
      <c r="BJ375" s="27"/>
      <c r="BK375" s="27"/>
      <c r="BL375" s="27"/>
      <c r="BM375" s="27"/>
      <c r="BN375" s="48"/>
      <c r="BO375" s="48"/>
      <c r="BP375" s="27"/>
      <c r="BQ375" s="27"/>
      <c r="BR375" s="48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20"/>
    </row>
    <row r="376" spans="1:97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7"/>
      <c r="AS376" s="27"/>
      <c r="AT376" s="27"/>
      <c r="AU376" s="27"/>
      <c r="AV376" s="27"/>
      <c r="AX376" s="20"/>
      <c r="AZ376" s="27"/>
      <c r="BA376" s="27"/>
      <c r="BB376" s="27"/>
      <c r="BC376" s="27"/>
      <c r="BD376" s="27"/>
      <c r="BE376" s="27"/>
      <c r="BF376" s="27"/>
      <c r="BI376" s="27"/>
      <c r="BJ376" s="27"/>
      <c r="BK376" s="27"/>
      <c r="BL376" s="27"/>
      <c r="BM376" s="27"/>
      <c r="BN376" s="48"/>
      <c r="BO376" s="48"/>
      <c r="BP376" s="27"/>
      <c r="BQ376" s="27"/>
      <c r="BR376" s="48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20"/>
    </row>
    <row r="377" spans="1:97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7"/>
      <c r="AS377" s="27"/>
      <c r="AT377" s="27"/>
      <c r="AU377" s="27"/>
      <c r="AV377" s="27"/>
      <c r="AX377" s="20"/>
      <c r="AZ377" s="27"/>
      <c r="BA377" s="27"/>
      <c r="BB377" s="27"/>
      <c r="BC377" s="27"/>
      <c r="BD377" s="27"/>
      <c r="BE377" s="27"/>
      <c r="BF377" s="27"/>
      <c r="BI377" s="27"/>
      <c r="BJ377" s="27"/>
      <c r="BK377" s="27"/>
      <c r="BL377" s="27"/>
      <c r="BM377" s="27"/>
      <c r="BN377" s="48"/>
      <c r="BO377" s="48"/>
      <c r="BP377" s="27"/>
      <c r="BQ377" s="27"/>
      <c r="BR377" s="48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20"/>
    </row>
    <row r="378" spans="1:97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7"/>
      <c r="AS378" s="27"/>
      <c r="AT378" s="27"/>
      <c r="AU378" s="27"/>
      <c r="AV378" s="27"/>
      <c r="AX378" s="20"/>
      <c r="AZ378" s="27"/>
      <c r="BA378" s="27"/>
      <c r="BB378" s="27"/>
      <c r="BC378" s="27"/>
      <c r="BD378" s="27"/>
      <c r="BE378" s="27"/>
      <c r="BF378" s="27"/>
      <c r="BI378" s="27"/>
      <c r="BJ378" s="27"/>
      <c r="BK378" s="27"/>
      <c r="BL378" s="27"/>
      <c r="BM378" s="27"/>
      <c r="BN378" s="48"/>
      <c r="BO378" s="48"/>
      <c r="BP378" s="27"/>
      <c r="BQ378" s="27"/>
      <c r="BR378" s="48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20"/>
    </row>
    <row r="379" spans="1:97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7"/>
      <c r="AS379" s="27"/>
      <c r="AT379" s="27"/>
      <c r="AU379" s="27"/>
      <c r="AV379" s="27"/>
      <c r="AX379" s="20"/>
      <c r="AZ379" s="27"/>
      <c r="BA379" s="27"/>
      <c r="BB379" s="27"/>
      <c r="BC379" s="27"/>
      <c r="BD379" s="27"/>
      <c r="BE379" s="27"/>
      <c r="BF379" s="27"/>
      <c r="BI379" s="27"/>
      <c r="BJ379" s="27"/>
      <c r="BK379" s="27"/>
      <c r="BL379" s="27"/>
      <c r="BM379" s="27"/>
      <c r="BN379" s="48"/>
      <c r="BO379" s="48"/>
      <c r="BP379" s="27"/>
      <c r="BQ379" s="27"/>
      <c r="BR379" s="48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20"/>
    </row>
    <row r="380" spans="1:97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7"/>
      <c r="AS380" s="27"/>
      <c r="AT380" s="27"/>
      <c r="AU380" s="27"/>
      <c r="AV380" s="27"/>
      <c r="AX380" s="20"/>
      <c r="AZ380" s="27"/>
      <c r="BA380" s="27"/>
      <c r="BB380" s="27"/>
      <c r="BC380" s="27"/>
      <c r="BD380" s="27"/>
      <c r="BE380" s="27"/>
      <c r="BF380" s="27"/>
      <c r="BI380" s="27"/>
      <c r="BJ380" s="27"/>
      <c r="BK380" s="27"/>
      <c r="BL380" s="27"/>
      <c r="BM380" s="27"/>
      <c r="BN380" s="48"/>
      <c r="BO380" s="48"/>
      <c r="BP380" s="27"/>
      <c r="BQ380" s="27"/>
      <c r="BR380" s="48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20"/>
    </row>
    <row r="381" spans="1:97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7"/>
      <c r="AS381" s="27"/>
      <c r="AT381" s="27"/>
      <c r="AU381" s="27"/>
      <c r="AV381" s="27"/>
      <c r="AX381" s="20"/>
      <c r="AZ381" s="27"/>
      <c r="BA381" s="27"/>
      <c r="BB381" s="27"/>
      <c r="BC381" s="27"/>
      <c r="BD381" s="27"/>
      <c r="BE381" s="27"/>
      <c r="BF381" s="27"/>
      <c r="BI381" s="27"/>
      <c r="BJ381" s="27"/>
      <c r="BK381" s="27"/>
      <c r="BL381" s="27"/>
      <c r="BM381" s="27"/>
      <c r="BN381" s="48"/>
      <c r="BO381" s="48"/>
      <c r="BP381" s="27"/>
      <c r="BQ381" s="27"/>
      <c r="BR381" s="48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20"/>
    </row>
    <row r="382" spans="1:97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7"/>
      <c r="AS382" s="27"/>
      <c r="AT382" s="27"/>
      <c r="AU382" s="27"/>
      <c r="AV382" s="27"/>
      <c r="AX382" s="20"/>
      <c r="AZ382" s="27"/>
      <c r="BA382" s="27"/>
      <c r="BB382" s="27"/>
      <c r="BC382" s="27"/>
      <c r="BD382" s="27"/>
      <c r="BE382" s="27"/>
      <c r="BF382" s="27"/>
      <c r="BI382" s="27"/>
      <c r="BJ382" s="27"/>
      <c r="BK382" s="27"/>
      <c r="BL382" s="27"/>
      <c r="BM382" s="27"/>
      <c r="BN382" s="48"/>
      <c r="BO382" s="48"/>
      <c r="BP382" s="27"/>
      <c r="BQ382" s="27"/>
      <c r="BR382" s="48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20"/>
    </row>
    <row r="383" spans="1:97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7"/>
      <c r="AS383" s="27"/>
      <c r="AT383" s="27"/>
      <c r="AU383" s="27"/>
      <c r="AV383" s="27"/>
      <c r="AX383" s="20"/>
      <c r="AZ383" s="27"/>
      <c r="BA383" s="27"/>
      <c r="BB383" s="27"/>
      <c r="BC383" s="27"/>
      <c r="BD383" s="27"/>
      <c r="BE383" s="27"/>
      <c r="BF383" s="27"/>
      <c r="BI383" s="27"/>
      <c r="BJ383" s="27"/>
      <c r="BK383" s="27"/>
      <c r="BL383" s="27"/>
      <c r="BM383" s="27"/>
      <c r="BN383" s="48"/>
      <c r="BO383" s="48"/>
      <c r="BP383" s="27"/>
      <c r="BQ383" s="27"/>
      <c r="BR383" s="48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20"/>
    </row>
    <row r="384" spans="1:97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7"/>
      <c r="AS384" s="27"/>
      <c r="AT384" s="27"/>
      <c r="AU384" s="27"/>
      <c r="AV384" s="27"/>
      <c r="AX384" s="20"/>
      <c r="AZ384" s="27"/>
      <c r="BA384" s="27"/>
      <c r="BB384" s="27"/>
      <c r="BC384" s="27"/>
      <c r="BD384" s="27"/>
      <c r="BE384" s="27"/>
      <c r="BF384" s="27"/>
      <c r="BI384" s="27"/>
      <c r="BJ384" s="27"/>
      <c r="BK384" s="27"/>
      <c r="BL384" s="27"/>
      <c r="BM384" s="27"/>
      <c r="BN384" s="48"/>
      <c r="BO384" s="48"/>
      <c r="BP384" s="27"/>
      <c r="BQ384" s="27"/>
      <c r="BR384" s="48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20"/>
    </row>
    <row r="385" spans="1:97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7"/>
      <c r="AS385" s="27"/>
      <c r="AT385" s="27"/>
      <c r="AU385" s="27"/>
      <c r="AV385" s="27"/>
      <c r="AX385" s="20"/>
      <c r="AZ385" s="27"/>
      <c r="BA385" s="27"/>
      <c r="BB385" s="27"/>
      <c r="BC385" s="27"/>
      <c r="BD385" s="27"/>
      <c r="BE385" s="27"/>
      <c r="BF385" s="27"/>
      <c r="BI385" s="27"/>
      <c r="BJ385" s="27"/>
      <c r="BK385" s="27"/>
      <c r="BL385" s="27"/>
      <c r="BM385" s="27"/>
      <c r="BN385" s="48"/>
      <c r="BO385" s="48"/>
      <c r="BP385" s="27"/>
      <c r="BQ385" s="27"/>
      <c r="BR385" s="48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20"/>
    </row>
    <row r="386" spans="1:97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7"/>
      <c r="AS386" s="27"/>
      <c r="AT386" s="27"/>
      <c r="AU386" s="27"/>
      <c r="AV386" s="27"/>
      <c r="AX386" s="20"/>
      <c r="AZ386" s="27"/>
      <c r="BA386" s="27"/>
      <c r="BB386" s="27"/>
      <c r="BC386" s="27"/>
      <c r="BD386" s="27"/>
      <c r="BE386" s="27"/>
      <c r="BF386" s="27"/>
      <c r="BI386" s="27"/>
      <c r="BJ386" s="27"/>
      <c r="BK386" s="27"/>
      <c r="BL386" s="27"/>
      <c r="BM386" s="27"/>
      <c r="BN386" s="48"/>
      <c r="BO386" s="48"/>
      <c r="BP386" s="27"/>
      <c r="BQ386" s="27"/>
      <c r="BR386" s="48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20"/>
    </row>
    <row r="387" spans="1:97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7"/>
      <c r="AS387" s="27"/>
      <c r="AT387" s="27"/>
      <c r="AU387" s="27"/>
      <c r="AV387" s="27"/>
      <c r="AX387" s="20"/>
      <c r="AZ387" s="27"/>
      <c r="BA387" s="27"/>
      <c r="BB387" s="27"/>
      <c r="BC387" s="27"/>
      <c r="BD387" s="27"/>
      <c r="BE387" s="27"/>
      <c r="BF387" s="27"/>
      <c r="BI387" s="27"/>
      <c r="BJ387" s="27"/>
      <c r="BK387" s="27"/>
      <c r="BL387" s="27"/>
      <c r="BM387" s="27"/>
      <c r="BN387" s="48"/>
      <c r="BO387" s="48"/>
      <c r="BP387" s="27"/>
      <c r="BQ387" s="27"/>
      <c r="BR387" s="48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20"/>
    </row>
    <row r="388" spans="1:97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7"/>
      <c r="AS388" s="27"/>
      <c r="AT388" s="27"/>
      <c r="AU388" s="27"/>
      <c r="AV388" s="27"/>
      <c r="AX388" s="20"/>
      <c r="AZ388" s="27"/>
      <c r="BA388" s="27"/>
      <c r="BB388" s="27"/>
      <c r="BC388" s="27"/>
      <c r="BD388" s="27"/>
      <c r="BE388" s="27"/>
      <c r="BF388" s="27"/>
      <c r="BI388" s="27"/>
      <c r="BJ388" s="27"/>
      <c r="BK388" s="27"/>
      <c r="BL388" s="27"/>
      <c r="BM388" s="27"/>
      <c r="BN388" s="48"/>
      <c r="BO388" s="48"/>
      <c r="BP388" s="27"/>
      <c r="BQ388" s="27"/>
      <c r="BR388" s="48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20"/>
    </row>
    <row r="389" spans="1:97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7"/>
      <c r="AS389" s="27"/>
      <c r="AT389" s="27"/>
      <c r="AU389" s="27"/>
      <c r="AV389" s="27"/>
      <c r="AX389" s="20"/>
      <c r="AZ389" s="27"/>
      <c r="BA389" s="27"/>
      <c r="BB389" s="27"/>
      <c r="BC389" s="27"/>
      <c r="BD389" s="27"/>
      <c r="BE389" s="27"/>
      <c r="BF389" s="27"/>
      <c r="BI389" s="27"/>
      <c r="BJ389" s="27"/>
      <c r="BK389" s="27"/>
      <c r="BL389" s="27"/>
      <c r="BM389" s="27"/>
      <c r="BN389" s="48"/>
      <c r="BO389" s="48"/>
      <c r="BP389" s="27"/>
      <c r="BQ389" s="27"/>
      <c r="BR389" s="48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20"/>
    </row>
    <row r="390" spans="1:97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7"/>
      <c r="AS390" s="27"/>
      <c r="AT390" s="27"/>
      <c r="AU390" s="27"/>
      <c r="AV390" s="27"/>
      <c r="AX390" s="20"/>
      <c r="AZ390" s="27"/>
      <c r="BA390" s="27"/>
      <c r="BB390" s="27"/>
      <c r="BC390" s="27"/>
      <c r="BD390" s="27"/>
      <c r="BE390" s="27"/>
      <c r="BF390" s="27"/>
      <c r="BI390" s="27"/>
      <c r="BJ390" s="27"/>
      <c r="BK390" s="27"/>
      <c r="BL390" s="27"/>
      <c r="BM390" s="27"/>
      <c r="BN390" s="48"/>
      <c r="BO390" s="48"/>
      <c r="BP390" s="27"/>
      <c r="BQ390" s="27"/>
      <c r="BR390" s="48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20"/>
    </row>
    <row r="391" spans="1:97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7"/>
      <c r="AS391" s="27"/>
      <c r="AT391" s="27"/>
      <c r="AU391" s="27"/>
      <c r="AV391" s="27"/>
      <c r="AX391" s="20"/>
      <c r="AZ391" s="27"/>
      <c r="BA391" s="27"/>
      <c r="BB391" s="27"/>
      <c r="BC391" s="27"/>
      <c r="BD391" s="27"/>
      <c r="BE391" s="27"/>
      <c r="BF391" s="27"/>
      <c r="BI391" s="27"/>
      <c r="BJ391" s="27"/>
      <c r="BK391" s="27"/>
      <c r="BL391" s="27"/>
      <c r="BM391" s="27"/>
      <c r="BN391" s="48"/>
      <c r="BO391" s="48"/>
      <c r="BP391" s="27"/>
      <c r="BQ391" s="27"/>
      <c r="BR391" s="48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20"/>
    </row>
    <row r="392" spans="1:97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7"/>
      <c r="AS392" s="27"/>
      <c r="AT392" s="27"/>
      <c r="AU392" s="27"/>
      <c r="AV392" s="27"/>
      <c r="AX392" s="20"/>
      <c r="AZ392" s="27"/>
      <c r="BA392" s="27"/>
      <c r="BB392" s="27"/>
      <c r="BC392" s="27"/>
      <c r="BD392" s="27"/>
      <c r="BE392" s="27"/>
      <c r="BF392" s="27"/>
      <c r="BI392" s="27"/>
      <c r="BJ392" s="27"/>
      <c r="BK392" s="27"/>
      <c r="BL392" s="27"/>
      <c r="BM392" s="27"/>
      <c r="BN392" s="48"/>
      <c r="BO392" s="48"/>
      <c r="BP392" s="27"/>
      <c r="BQ392" s="27"/>
      <c r="BR392" s="48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20"/>
    </row>
    <row r="393" spans="1:97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7"/>
      <c r="AS393" s="27"/>
      <c r="AT393" s="27"/>
      <c r="AU393" s="27"/>
      <c r="AV393" s="27"/>
      <c r="AX393" s="20"/>
      <c r="AZ393" s="27"/>
      <c r="BA393" s="27"/>
      <c r="BB393" s="27"/>
      <c r="BC393" s="27"/>
      <c r="BD393" s="27"/>
      <c r="BE393" s="27"/>
      <c r="BF393" s="27"/>
      <c r="BI393" s="27"/>
      <c r="BJ393" s="27"/>
      <c r="BK393" s="27"/>
      <c r="BL393" s="27"/>
      <c r="BM393" s="27"/>
      <c r="BN393" s="48"/>
      <c r="BO393" s="48"/>
      <c r="BP393" s="27"/>
      <c r="BQ393" s="27"/>
      <c r="BR393" s="48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20"/>
    </row>
    <row r="394" spans="1:97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7"/>
      <c r="AS394" s="27"/>
      <c r="AT394" s="27"/>
      <c r="AU394" s="27"/>
      <c r="AV394" s="27"/>
      <c r="AX394" s="20"/>
      <c r="AZ394" s="27"/>
      <c r="BA394" s="27"/>
      <c r="BB394" s="27"/>
      <c r="BC394" s="27"/>
      <c r="BD394" s="27"/>
      <c r="BE394" s="27"/>
      <c r="BF394" s="27"/>
      <c r="BI394" s="27"/>
      <c r="BJ394" s="27"/>
      <c r="BK394" s="27"/>
      <c r="BL394" s="27"/>
      <c r="BM394" s="27"/>
      <c r="BN394" s="48"/>
      <c r="BO394" s="48"/>
      <c r="BP394" s="27"/>
      <c r="BQ394" s="27"/>
      <c r="BR394" s="48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20"/>
    </row>
    <row r="395" spans="1:97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7"/>
      <c r="AS395" s="27"/>
      <c r="AT395" s="27"/>
      <c r="AU395" s="27"/>
      <c r="AV395" s="27"/>
      <c r="AX395" s="20"/>
      <c r="AZ395" s="27"/>
      <c r="BA395" s="27"/>
      <c r="BB395" s="27"/>
      <c r="BC395" s="27"/>
      <c r="BD395" s="27"/>
      <c r="BE395" s="27"/>
      <c r="BF395" s="27"/>
      <c r="BI395" s="27"/>
      <c r="BJ395" s="27"/>
      <c r="BK395" s="27"/>
      <c r="BL395" s="27"/>
      <c r="BM395" s="27"/>
      <c r="BN395" s="48"/>
      <c r="BO395" s="48"/>
      <c r="BP395" s="27"/>
      <c r="BQ395" s="27"/>
      <c r="BR395" s="48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20"/>
    </row>
    <row r="396" spans="1:97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7"/>
      <c r="AS396" s="27"/>
      <c r="AT396" s="27"/>
      <c r="AU396" s="27"/>
      <c r="AV396" s="27"/>
      <c r="AX396" s="20"/>
      <c r="AZ396" s="27"/>
      <c r="BA396" s="27"/>
      <c r="BB396" s="27"/>
      <c r="BC396" s="27"/>
      <c r="BD396" s="27"/>
      <c r="BE396" s="27"/>
      <c r="BF396" s="27"/>
      <c r="BI396" s="27"/>
      <c r="BJ396" s="27"/>
      <c r="BK396" s="27"/>
      <c r="BL396" s="27"/>
      <c r="BM396" s="27"/>
      <c r="BN396" s="48"/>
      <c r="BO396" s="48"/>
      <c r="BP396" s="27"/>
      <c r="BQ396" s="27"/>
      <c r="BR396" s="48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20"/>
    </row>
    <row r="397" spans="1:97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7"/>
      <c r="AS397" s="27"/>
      <c r="AT397" s="27"/>
      <c r="AU397" s="27"/>
      <c r="AV397" s="27"/>
      <c r="AX397" s="20"/>
      <c r="AZ397" s="27"/>
      <c r="BA397" s="27"/>
      <c r="BB397" s="27"/>
      <c r="BC397" s="27"/>
      <c r="BD397" s="27"/>
      <c r="BE397" s="27"/>
      <c r="BF397" s="27"/>
      <c r="BI397" s="27"/>
      <c r="BJ397" s="27"/>
      <c r="BK397" s="27"/>
      <c r="BL397" s="27"/>
      <c r="BM397" s="27"/>
      <c r="BN397" s="48"/>
      <c r="BO397" s="48"/>
      <c r="BP397" s="27"/>
      <c r="BQ397" s="27"/>
      <c r="BR397" s="48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20"/>
    </row>
    <row r="398" spans="1:97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7"/>
      <c r="AS398" s="27"/>
      <c r="AT398" s="27"/>
      <c r="AU398" s="27"/>
      <c r="AV398" s="27"/>
      <c r="AX398" s="20"/>
      <c r="AZ398" s="27"/>
      <c r="BA398" s="27"/>
      <c r="BB398" s="27"/>
      <c r="BC398" s="27"/>
      <c r="BD398" s="27"/>
      <c r="BE398" s="27"/>
      <c r="BF398" s="27"/>
      <c r="BI398" s="27"/>
      <c r="BJ398" s="27"/>
      <c r="BK398" s="27"/>
      <c r="BL398" s="27"/>
      <c r="BM398" s="27"/>
      <c r="BN398" s="48"/>
      <c r="BO398" s="48"/>
      <c r="BP398" s="27"/>
      <c r="BQ398" s="27"/>
      <c r="BR398" s="48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20"/>
    </row>
    <row r="399" spans="1:97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7"/>
      <c r="AS399" s="27"/>
      <c r="AT399" s="27"/>
      <c r="AU399" s="27"/>
      <c r="AV399" s="27"/>
      <c r="AX399" s="20"/>
      <c r="AZ399" s="27"/>
      <c r="BA399" s="27"/>
      <c r="BB399" s="27"/>
      <c r="BC399" s="27"/>
      <c r="BD399" s="27"/>
      <c r="BE399" s="27"/>
      <c r="BF399" s="27"/>
      <c r="BI399" s="27"/>
      <c r="BJ399" s="27"/>
      <c r="BK399" s="27"/>
      <c r="BL399" s="27"/>
      <c r="BM399" s="27"/>
      <c r="BN399" s="48"/>
      <c r="BO399" s="48"/>
      <c r="BP399" s="27"/>
      <c r="BQ399" s="27"/>
      <c r="BR399" s="48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20"/>
    </row>
    <row r="400" spans="1:97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7"/>
      <c r="AS400" s="27"/>
      <c r="AT400" s="27"/>
      <c r="AU400" s="27"/>
      <c r="AV400" s="27"/>
      <c r="AX400" s="20"/>
      <c r="AZ400" s="27"/>
      <c r="BA400" s="27"/>
      <c r="BB400" s="27"/>
      <c r="BC400" s="27"/>
      <c r="BD400" s="27"/>
      <c r="BE400" s="27"/>
      <c r="BF400" s="27"/>
      <c r="BI400" s="27"/>
      <c r="BJ400" s="27"/>
      <c r="BK400" s="27"/>
      <c r="BL400" s="27"/>
      <c r="BM400" s="27"/>
      <c r="BN400" s="48"/>
      <c r="BO400" s="48"/>
      <c r="BP400" s="27"/>
      <c r="BQ400" s="27"/>
      <c r="BR400" s="48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20"/>
    </row>
    <row r="401" spans="1:97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7"/>
      <c r="AS401" s="27"/>
      <c r="AT401" s="27"/>
      <c r="AU401" s="27"/>
      <c r="AV401" s="27"/>
      <c r="AX401" s="20"/>
      <c r="AZ401" s="27"/>
      <c r="BA401" s="27"/>
      <c r="BB401" s="27"/>
      <c r="BC401" s="27"/>
      <c r="BD401" s="27"/>
      <c r="BE401" s="27"/>
      <c r="BF401" s="27"/>
      <c r="BI401" s="27"/>
      <c r="BJ401" s="27"/>
      <c r="BK401" s="27"/>
      <c r="BL401" s="27"/>
      <c r="BM401" s="27"/>
      <c r="BN401" s="48"/>
      <c r="BO401" s="48"/>
      <c r="BP401" s="27"/>
      <c r="BQ401" s="27"/>
      <c r="BR401" s="48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20"/>
    </row>
    <row r="402" spans="1:97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7"/>
      <c r="AS402" s="27"/>
      <c r="AT402" s="27"/>
      <c r="AU402" s="27"/>
      <c r="AV402" s="27"/>
      <c r="AX402" s="20"/>
      <c r="AZ402" s="27"/>
      <c r="BA402" s="27"/>
      <c r="BB402" s="27"/>
      <c r="BC402" s="27"/>
      <c r="BD402" s="27"/>
      <c r="BE402" s="27"/>
      <c r="BF402" s="27"/>
      <c r="BI402" s="27"/>
      <c r="BJ402" s="27"/>
      <c r="BK402" s="27"/>
      <c r="BL402" s="27"/>
      <c r="BM402" s="27"/>
      <c r="BN402" s="48"/>
      <c r="BO402" s="48"/>
      <c r="BP402" s="27"/>
      <c r="BQ402" s="27"/>
      <c r="BR402" s="48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20"/>
    </row>
    <row r="403" spans="1:97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7"/>
      <c r="AS403" s="27"/>
      <c r="AT403" s="27"/>
      <c r="AU403" s="27"/>
      <c r="AV403" s="27"/>
      <c r="AX403" s="20"/>
      <c r="AZ403" s="27"/>
      <c r="BA403" s="27"/>
      <c r="BB403" s="27"/>
      <c r="BC403" s="27"/>
      <c r="BD403" s="27"/>
      <c r="BE403" s="27"/>
      <c r="BF403" s="27"/>
      <c r="BI403" s="27"/>
      <c r="BJ403" s="27"/>
      <c r="BK403" s="27"/>
      <c r="BL403" s="27"/>
      <c r="BM403" s="27"/>
      <c r="BN403" s="48"/>
      <c r="BO403" s="48"/>
      <c r="BP403" s="27"/>
      <c r="BQ403" s="27"/>
      <c r="BR403" s="48"/>
      <c r="BS403" s="20"/>
      <c r="BT403" s="20"/>
      <c r="BU403" s="20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20"/>
    </row>
    <row r="404" spans="1:97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7"/>
      <c r="AS404" s="27"/>
      <c r="AT404" s="27"/>
      <c r="AU404" s="27"/>
      <c r="AV404" s="27"/>
      <c r="AX404" s="20"/>
      <c r="AZ404" s="27"/>
      <c r="BA404" s="27"/>
      <c r="BB404" s="27"/>
      <c r="BC404" s="27"/>
      <c r="BD404" s="27"/>
      <c r="BE404" s="27"/>
      <c r="BF404" s="27"/>
      <c r="BI404" s="27"/>
      <c r="BJ404" s="27"/>
      <c r="BK404" s="27"/>
      <c r="BL404" s="27"/>
      <c r="BM404" s="27"/>
      <c r="BN404" s="48"/>
      <c r="BO404" s="48"/>
      <c r="BP404" s="27"/>
      <c r="BQ404" s="27"/>
      <c r="BR404" s="48"/>
      <c r="BS404" s="20"/>
      <c r="BT404" s="20"/>
      <c r="BU404" s="20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20"/>
    </row>
    <row r="405" spans="1:97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7"/>
      <c r="AS405" s="27"/>
      <c r="AT405" s="27"/>
      <c r="AU405" s="27"/>
      <c r="AV405" s="27"/>
      <c r="AX405" s="20"/>
      <c r="AZ405" s="27"/>
      <c r="BA405" s="27"/>
      <c r="BB405" s="27"/>
      <c r="BC405" s="27"/>
      <c r="BD405" s="27"/>
      <c r="BE405" s="27"/>
      <c r="BF405" s="27"/>
      <c r="BI405" s="27"/>
      <c r="BJ405" s="27"/>
      <c r="BK405" s="27"/>
      <c r="BL405" s="27"/>
      <c r="BM405" s="27"/>
      <c r="BN405" s="48"/>
      <c r="BO405" s="48"/>
      <c r="BP405" s="27"/>
      <c r="BQ405" s="27"/>
      <c r="BR405" s="48"/>
      <c r="BS405" s="20"/>
      <c r="BT405" s="20"/>
      <c r="BU405" s="20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20"/>
    </row>
    <row r="406" spans="1:97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7"/>
      <c r="AS406" s="27"/>
      <c r="AT406" s="27"/>
      <c r="AU406" s="27"/>
      <c r="AV406" s="27"/>
      <c r="AX406" s="20"/>
      <c r="AZ406" s="27"/>
      <c r="BA406" s="27"/>
      <c r="BB406" s="27"/>
      <c r="BC406" s="27"/>
      <c r="BD406" s="27"/>
      <c r="BE406" s="27"/>
      <c r="BF406" s="27"/>
      <c r="BI406" s="27"/>
      <c r="BJ406" s="27"/>
      <c r="BK406" s="27"/>
      <c r="BL406" s="27"/>
      <c r="BM406" s="27"/>
      <c r="BN406" s="48"/>
      <c r="BO406" s="48"/>
      <c r="BP406" s="27"/>
      <c r="BQ406" s="27"/>
      <c r="BR406" s="48"/>
      <c r="BS406" s="20"/>
      <c r="BT406" s="20"/>
      <c r="BU406" s="20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20"/>
    </row>
    <row r="407" spans="1:97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7"/>
      <c r="AS407" s="27"/>
      <c r="AT407" s="27"/>
      <c r="AU407" s="27"/>
      <c r="AV407" s="27"/>
      <c r="AX407" s="20"/>
      <c r="AZ407" s="27"/>
      <c r="BA407" s="27"/>
      <c r="BB407" s="27"/>
      <c r="BC407" s="27"/>
      <c r="BD407" s="27"/>
      <c r="BE407" s="27"/>
      <c r="BF407" s="27"/>
      <c r="BI407" s="27"/>
      <c r="BJ407" s="27"/>
      <c r="BK407" s="27"/>
      <c r="BL407" s="27"/>
      <c r="BM407" s="27"/>
      <c r="BN407" s="48"/>
      <c r="BO407" s="48"/>
      <c r="BP407" s="27"/>
      <c r="BQ407" s="27"/>
      <c r="BR407" s="48"/>
      <c r="BS407" s="20"/>
      <c r="BT407" s="20"/>
      <c r="BU407" s="20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20"/>
    </row>
    <row r="408" spans="1:97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7"/>
      <c r="AS408" s="27"/>
      <c r="AT408" s="27"/>
      <c r="AU408" s="27"/>
      <c r="AV408" s="27"/>
      <c r="AX408" s="20"/>
      <c r="AZ408" s="27"/>
      <c r="BA408" s="27"/>
      <c r="BB408" s="27"/>
      <c r="BC408" s="27"/>
      <c r="BD408" s="27"/>
      <c r="BE408" s="27"/>
      <c r="BF408" s="27"/>
      <c r="BI408" s="27"/>
      <c r="BJ408" s="27"/>
      <c r="BK408" s="27"/>
      <c r="BL408" s="27"/>
      <c r="BM408" s="27"/>
      <c r="BN408" s="48"/>
      <c r="BO408" s="48"/>
      <c r="BP408" s="27"/>
      <c r="BQ408" s="27"/>
      <c r="BR408" s="48"/>
      <c r="BS408" s="20"/>
      <c r="BT408" s="20"/>
      <c r="BU408" s="20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20"/>
    </row>
    <row r="409" spans="1:97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7"/>
      <c r="AS409" s="27"/>
      <c r="AT409" s="27"/>
      <c r="AU409" s="27"/>
      <c r="AV409" s="27"/>
      <c r="AX409" s="20"/>
      <c r="AZ409" s="27"/>
      <c r="BA409" s="27"/>
      <c r="BB409" s="27"/>
      <c r="BC409" s="27"/>
      <c r="BD409" s="27"/>
      <c r="BE409" s="27"/>
      <c r="BF409" s="27"/>
      <c r="BI409" s="27"/>
      <c r="BJ409" s="27"/>
      <c r="BK409" s="27"/>
      <c r="BL409" s="27"/>
      <c r="BM409" s="27"/>
      <c r="BN409" s="48"/>
      <c r="BO409" s="48"/>
      <c r="BP409" s="27"/>
      <c r="BQ409" s="27"/>
      <c r="BR409" s="48"/>
      <c r="BS409" s="20"/>
      <c r="BT409" s="20"/>
      <c r="BU409" s="20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20"/>
    </row>
    <row r="410" spans="1:97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7"/>
      <c r="AS410" s="27"/>
      <c r="AT410" s="27"/>
      <c r="AU410" s="27"/>
      <c r="AV410" s="27"/>
      <c r="AX410" s="20"/>
      <c r="AZ410" s="27"/>
      <c r="BA410" s="27"/>
      <c r="BB410" s="27"/>
      <c r="BC410" s="27"/>
      <c r="BD410" s="27"/>
      <c r="BE410" s="27"/>
      <c r="BF410" s="27"/>
      <c r="BI410" s="27"/>
      <c r="BJ410" s="27"/>
      <c r="BK410" s="27"/>
      <c r="BL410" s="27"/>
      <c r="BM410" s="27"/>
      <c r="BN410" s="48"/>
      <c r="BO410" s="48"/>
      <c r="BP410" s="27"/>
      <c r="BQ410" s="27"/>
      <c r="BR410" s="48"/>
      <c r="BS410" s="20"/>
      <c r="BT410" s="20"/>
      <c r="BU410" s="20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20"/>
    </row>
    <row r="411" spans="1:97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7"/>
      <c r="AS411" s="27"/>
      <c r="AT411" s="27"/>
      <c r="AU411" s="27"/>
      <c r="AV411" s="27"/>
      <c r="AX411" s="20"/>
      <c r="AZ411" s="27"/>
      <c r="BA411" s="27"/>
      <c r="BB411" s="27"/>
      <c r="BC411" s="27"/>
      <c r="BD411" s="27"/>
      <c r="BE411" s="27"/>
      <c r="BF411" s="27"/>
      <c r="BI411" s="27"/>
      <c r="BJ411" s="27"/>
      <c r="BK411" s="27"/>
      <c r="BL411" s="27"/>
      <c r="BM411" s="27"/>
      <c r="BN411" s="48"/>
      <c r="BO411" s="48"/>
      <c r="BP411" s="27"/>
      <c r="BQ411" s="27"/>
      <c r="BR411" s="48"/>
      <c r="BS411" s="20"/>
      <c r="BT411" s="20"/>
      <c r="BU411" s="20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20"/>
    </row>
    <row r="412" spans="1:97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7"/>
      <c r="AS412" s="27"/>
      <c r="AT412" s="27"/>
      <c r="AU412" s="27"/>
      <c r="AV412" s="27"/>
      <c r="AX412" s="20"/>
      <c r="AZ412" s="27"/>
      <c r="BA412" s="27"/>
      <c r="BB412" s="27"/>
      <c r="BC412" s="27"/>
      <c r="BD412" s="27"/>
      <c r="BE412" s="27"/>
      <c r="BF412" s="27"/>
      <c r="BI412" s="27"/>
      <c r="BJ412" s="27"/>
      <c r="BK412" s="27"/>
      <c r="BL412" s="27"/>
      <c r="BM412" s="27"/>
      <c r="BN412" s="48"/>
      <c r="BO412" s="48"/>
      <c r="BP412" s="27"/>
      <c r="BQ412" s="27"/>
      <c r="BR412" s="48"/>
      <c r="BS412" s="20"/>
      <c r="BT412" s="20"/>
      <c r="BU412" s="20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20"/>
    </row>
    <row r="413" spans="1:97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7"/>
      <c r="AS413" s="27"/>
      <c r="AT413" s="27"/>
      <c r="AU413" s="27"/>
      <c r="AV413" s="27"/>
      <c r="AX413" s="20"/>
      <c r="AZ413" s="27"/>
      <c r="BA413" s="27"/>
      <c r="BB413" s="27"/>
      <c r="BC413" s="27"/>
      <c r="BD413" s="27"/>
      <c r="BE413" s="27"/>
      <c r="BF413" s="27"/>
      <c r="BI413" s="27"/>
      <c r="BJ413" s="27"/>
      <c r="BK413" s="27"/>
      <c r="BL413" s="27"/>
      <c r="BM413" s="27"/>
      <c r="BN413" s="48"/>
      <c r="BO413" s="48"/>
      <c r="BP413" s="27"/>
      <c r="BQ413" s="27"/>
      <c r="BR413" s="48"/>
      <c r="BS413" s="20"/>
      <c r="BT413" s="20"/>
      <c r="BU413" s="20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20"/>
    </row>
    <row r="414" spans="1:97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7"/>
      <c r="AS414" s="27"/>
      <c r="AT414" s="27"/>
      <c r="AU414" s="27"/>
      <c r="AV414" s="27"/>
      <c r="AX414" s="20"/>
      <c r="AZ414" s="27"/>
      <c r="BA414" s="27"/>
      <c r="BB414" s="27"/>
      <c r="BC414" s="27"/>
      <c r="BD414" s="27"/>
      <c r="BE414" s="27"/>
      <c r="BF414" s="27"/>
      <c r="BI414" s="27"/>
      <c r="BJ414" s="27"/>
      <c r="BK414" s="27"/>
      <c r="BL414" s="27"/>
      <c r="BM414" s="27"/>
      <c r="BN414" s="48"/>
      <c r="BO414" s="48"/>
      <c r="BP414" s="27"/>
      <c r="BQ414" s="27"/>
      <c r="BR414" s="48"/>
      <c r="BS414" s="20"/>
      <c r="BT414" s="20"/>
      <c r="BU414" s="20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20"/>
    </row>
    <row r="415" spans="1:97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7"/>
      <c r="AS415" s="27"/>
      <c r="AT415" s="27"/>
      <c r="AU415" s="27"/>
      <c r="AV415" s="27"/>
      <c r="AX415" s="20"/>
      <c r="AZ415" s="27"/>
      <c r="BA415" s="27"/>
      <c r="BB415" s="27"/>
      <c r="BC415" s="27"/>
      <c r="BD415" s="27"/>
      <c r="BE415" s="27"/>
      <c r="BF415" s="27"/>
      <c r="BI415" s="27"/>
      <c r="BJ415" s="27"/>
      <c r="BK415" s="27"/>
      <c r="BL415" s="27"/>
      <c r="BM415" s="27"/>
      <c r="BN415" s="48"/>
      <c r="BO415" s="48"/>
      <c r="BP415" s="27"/>
      <c r="BQ415" s="27"/>
      <c r="BR415" s="48"/>
      <c r="BS415" s="20"/>
      <c r="BT415" s="20"/>
      <c r="BU415" s="20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20"/>
    </row>
    <row r="416" spans="1:97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7"/>
      <c r="AS416" s="27"/>
      <c r="AT416" s="27"/>
      <c r="AU416" s="27"/>
      <c r="AV416" s="27"/>
      <c r="AX416" s="20"/>
      <c r="AZ416" s="27"/>
      <c r="BA416" s="27"/>
      <c r="BB416" s="27"/>
      <c r="BC416" s="27"/>
      <c r="BD416" s="27"/>
      <c r="BE416" s="27"/>
      <c r="BF416" s="27"/>
      <c r="BI416" s="27"/>
      <c r="BJ416" s="27"/>
      <c r="BK416" s="27"/>
      <c r="BL416" s="27"/>
      <c r="BM416" s="27"/>
      <c r="BN416" s="48"/>
      <c r="BO416" s="48"/>
      <c r="BP416" s="27"/>
      <c r="BQ416" s="27"/>
      <c r="BR416" s="48"/>
      <c r="BS416" s="20"/>
      <c r="BT416" s="20"/>
      <c r="BU416" s="20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20"/>
    </row>
    <row r="417" spans="1:97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7"/>
      <c r="AS417" s="27"/>
      <c r="AT417" s="27"/>
      <c r="AU417" s="27"/>
      <c r="AV417" s="27"/>
      <c r="AX417" s="20"/>
      <c r="AZ417" s="27"/>
      <c r="BA417" s="27"/>
      <c r="BB417" s="27"/>
      <c r="BC417" s="27"/>
      <c r="BD417" s="27"/>
      <c r="BE417" s="27"/>
      <c r="BF417" s="27"/>
      <c r="BI417" s="27"/>
      <c r="BJ417" s="27"/>
      <c r="BK417" s="27"/>
      <c r="BL417" s="27"/>
      <c r="BM417" s="27"/>
      <c r="BN417" s="48"/>
      <c r="BO417" s="48"/>
      <c r="BP417" s="27"/>
      <c r="BQ417" s="27"/>
      <c r="BR417" s="48"/>
      <c r="BS417" s="20"/>
      <c r="BT417" s="20"/>
      <c r="BU417" s="20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20"/>
    </row>
    <row r="418" spans="1:97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7"/>
      <c r="AS418" s="27"/>
      <c r="AT418" s="27"/>
      <c r="AU418" s="27"/>
      <c r="AV418" s="27"/>
      <c r="AX418" s="20"/>
      <c r="AZ418" s="27"/>
      <c r="BA418" s="27"/>
      <c r="BB418" s="27"/>
      <c r="BC418" s="27"/>
      <c r="BD418" s="27"/>
      <c r="BE418" s="27"/>
      <c r="BF418" s="27"/>
      <c r="BI418" s="27"/>
      <c r="BJ418" s="27"/>
      <c r="BK418" s="27"/>
      <c r="BL418" s="27"/>
      <c r="BM418" s="27"/>
      <c r="BN418" s="48"/>
      <c r="BO418" s="48"/>
      <c r="BP418" s="27"/>
      <c r="BQ418" s="27"/>
      <c r="BR418" s="48"/>
      <c r="BS418" s="20"/>
      <c r="BT418" s="20"/>
      <c r="BU418" s="20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20"/>
    </row>
    <row r="419" spans="1:97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7"/>
      <c r="AS419" s="27"/>
      <c r="AT419" s="27"/>
      <c r="AU419" s="27"/>
      <c r="AV419" s="27"/>
      <c r="AX419" s="20"/>
      <c r="AZ419" s="27"/>
      <c r="BA419" s="27"/>
      <c r="BB419" s="27"/>
      <c r="BC419" s="27"/>
      <c r="BD419" s="27"/>
      <c r="BE419" s="27"/>
      <c r="BF419" s="27"/>
      <c r="BI419" s="27"/>
      <c r="BJ419" s="27"/>
      <c r="BK419" s="27"/>
      <c r="BL419" s="27"/>
      <c r="BM419" s="27"/>
      <c r="BN419" s="48"/>
      <c r="BO419" s="48"/>
      <c r="BP419" s="27"/>
      <c r="BQ419" s="27"/>
      <c r="BR419" s="48"/>
      <c r="BS419" s="20"/>
      <c r="BT419" s="20"/>
      <c r="BU419" s="20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20"/>
    </row>
    <row r="420" spans="1:97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7"/>
      <c r="AS420" s="27"/>
      <c r="AT420" s="27"/>
      <c r="AU420" s="27"/>
      <c r="AV420" s="27"/>
      <c r="AX420" s="20"/>
      <c r="AZ420" s="27"/>
      <c r="BA420" s="27"/>
      <c r="BB420" s="27"/>
      <c r="BC420" s="27"/>
      <c r="BD420" s="27"/>
      <c r="BE420" s="27"/>
      <c r="BF420" s="27"/>
      <c r="BI420" s="27"/>
      <c r="BJ420" s="27"/>
      <c r="BK420" s="27"/>
      <c r="BL420" s="27"/>
      <c r="BM420" s="27"/>
      <c r="BN420" s="48"/>
      <c r="BO420" s="48"/>
      <c r="BP420" s="27"/>
      <c r="BQ420" s="27"/>
      <c r="BR420" s="48"/>
      <c r="BS420" s="20"/>
      <c r="BT420" s="20"/>
      <c r="BU420" s="20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20"/>
    </row>
    <row r="421" spans="1:97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7"/>
      <c r="AS421" s="27"/>
      <c r="AT421" s="27"/>
      <c r="AU421" s="27"/>
      <c r="AV421" s="27"/>
      <c r="AX421" s="20"/>
      <c r="AZ421" s="27"/>
      <c r="BA421" s="27"/>
      <c r="BB421" s="27"/>
      <c r="BC421" s="27"/>
      <c r="BD421" s="27"/>
      <c r="BE421" s="27"/>
      <c r="BF421" s="27"/>
      <c r="BI421" s="27"/>
      <c r="BJ421" s="27"/>
      <c r="BK421" s="27"/>
      <c r="BL421" s="27"/>
      <c r="BM421" s="27"/>
      <c r="BN421" s="48"/>
      <c r="BO421" s="48"/>
      <c r="BP421" s="27"/>
      <c r="BQ421" s="27"/>
      <c r="BR421" s="48"/>
      <c r="BS421" s="20"/>
      <c r="BT421" s="20"/>
      <c r="BU421" s="20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20"/>
    </row>
    <row r="422" spans="1:97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7"/>
      <c r="AS422" s="27"/>
      <c r="AT422" s="27"/>
      <c r="AU422" s="27"/>
      <c r="AV422" s="27"/>
      <c r="AX422" s="20"/>
      <c r="AZ422" s="27"/>
      <c r="BA422" s="27"/>
      <c r="BB422" s="27"/>
      <c r="BC422" s="27"/>
      <c r="BD422" s="27"/>
      <c r="BE422" s="27"/>
      <c r="BF422" s="27"/>
      <c r="BI422" s="27"/>
      <c r="BJ422" s="27"/>
      <c r="BK422" s="27"/>
      <c r="BL422" s="27"/>
      <c r="BM422" s="27"/>
      <c r="BN422" s="48"/>
      <c r="BO422" s="48"/>
      <c r="BP422" s="27"/>
      <c r="BQ422" s="27"/>
      <c r="BR422" s="48"/>
      <c r="BS422" s="20"/>
      <c r="BT422" s="20"/>
      <c r="BU422" s="20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  <c r="CR422" s="20"/>
      <c r="CS422" s="20"/>
    </row>
    <row r="423" spans="1:97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7"/>
      <c r="AS423" s="27"/>
      <c r="AT423" s="27"/>
      <c r="AU423" s="27"/>
      <c r="AV423" s="27"/>
      <c r="AX423" s="20"/>
      <c r="AZ423" s="27"/>
      <c r="BA423" s="27"/>
      <c r="BB423" s="27"/>
      <c r="BC423" s="27"/>
      <c r="BD423" s="27"/>
      <c r="BE423" s="27"/>
      <c r="BF423" s="27"/>
      <c r="BI423" s="27"/>
      <c r="BJ423" s="27"/>
      <c r="BK423" s="27"/>
      <c r="BL423" s="27"/>
      <c r="BM423" s="27"/>
      <c r="BN423" s="48"/>
      <c r="BO423" s="48"/>
      <c r="BP423" s="27"/>
      <c r="BQ423" s="27"/>
      <c r="BR423" s="48"/>
      <c r="BS423" s="20"/>
      <c r="BT423" s="20"/>
      <c r="BU423" s="20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  <c r="CR423" s="20"/>
      <c r="CS423" s="20"/>
    </row>
    <row r="424" spans="1:97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7"/>
      <c r="AS424" s="27"/>
      <c r="AT424" s="27"/>
      <c r="AU424" s="27"/>
      <c r="AV424" s="27"/>
      <c r="AX424" s="20"/>
      <c r="AZ424" s="27"/>
      <c r="BA424" s="27"/>
      <c r="BB424" s="27"/>
      <c r="BC424" s="27"/>
      <c r="BD424" s="27"/>
      <c r="BE424" s="27"/>
      <c r="BF424" s="27"/>
      <c r="BI424" s="27"/>
      <c r="BJ424" s="27"/>
      <c r="BK424" s="27"/>
      <c r="BL424" s="27"/>
      <c r="BM424" s="27"/>
      <c r="BN424" s="48"/>
      <c r="BO424" s="48"/>
      <c r="BP424" s="27"/>
      <c r="BQ424" s="27"/>
      <c r="BR424" s="48"/>
      <c r="BS424" s="20"/>
      <c r="BT424" s="20"/>
      <c r="BU424" s="20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  <c r="CR424" s="20"/>
      <c r="CS424" s="20"/>
    </row>
    <row r="425" spans="1:97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7"/>
      <c r="AS425" s="27"/>
      <c r="AT425" s="27"/>
      <c r="AU425" s="27"/>
      <c r="AV425" s="27"/>
      <c r="AX425" s="20"/>
      <c r="AZ425" s="27"/>
      <c r="BA425" s="27"/>
      <c r="BB425" s="27"/>
      <c r="BC425" s="27"/>
      <c r="BD425" s="27"/>
      <c r="BE425" s="27"/>
      <c r="BF425" s="27"/>
      <c r="BI425" s="27"/>
      <c r="BJ425" s="27"/>
      <c r="BK425" s="27"/>
      <c r="BL425" s="27"/>
      <c r="BM425" s="27"/>
      <c r="BN425" s="48"/>
      <c r="BO425" s="48"/>
      <c r="BP425" s="27"/>
      <c r="BQ425" s="27"/>
      <c r="BR425" s="48"/>
      <c r="BS425" s="20"/>
      <c r="BT425" s="20"/>
      <c r="BU425" s="20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  <c r="CR425" s="20"/>
      <c r="CS425" s="20"/>
    </row>
    <row r="426" spans="1:97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7"/>
      <c r="AS426" s="27"/>
      <c r="AT426" s="27"/>
      <c r="AU426" s="27"/>
      <c r="AV426" s="27"/>
      <c r="AX426" s="20"/>
      <c r="AZ426" s="27"/>
      <c r="BA426" s="27"/>
      <c r="BB426" s="27"/>
      <c r="BC426" s="27"/>
      <c r="BD426" s="27"/>
      <c r="BE426" s="27"/>
      <c r="BF426" s="27"/>
      <c r="BI426" s="27"/>
      <c r="BJ426" s="27"/>
      <c r="BK426" s="27"/>
      <c r="BL426" s="27"/>
      <c r="BM426" s="27"/>
      <c r="BN426" s="48"/>
      <c r="BO426" s="48"/>
      <c r="BP426" s="27"/>
      <c r="BQ426" s="27"/>
      <c r="BR426" s="48"/>
      <c r="BS426" s="20"/>
      <c r="BT426" s="20"/>
      <c r="BU426" s="20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  <c r="CR426" s="20"/>
      <c r="CS426" s="20"/>
    </row>
    <row r="427" spans="1:97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7"/>
      <c r="AS427" s="27"/>
      <c r="AT427" s="27"/>
      <c r="AU427" s="27"/>
      <c r="AV427" s="27"/>
      <c r="AX427" s="20"/>
      <c r="AZ427" s="27"/>
      <c r="BA427" s="27"/>
      <c r="BB427" s="27"/>
      <c r="BC427" s="27"/>
      <c r="BD427" s="27"/>
      <c r="BE427" s="27"/>
      <c r="BF427" s="27"/>
      <c r="BI427" s="27"/>
      <c r="BJ427" s="27"/>
      <c r="BK427" s="27"/>
      <c r="BL427" s="27"/>
      <c r="BM427" s="27"/>
      <c r="BN427" s="48"/>
      <c r="BO427" s="48"/>
      <c r="BP427" s="27"/>
      <c r="BQ427" s="27"/>
      <c r="BR427" s="48"/>
      <c r="BS427" s="20"/>
      <c r="BT427" s="20"/>
      <c r="BU427" s="20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  <c r="CR427" s="20"/>
      <c r="CS427" s="20"/>
    </row>
    <row r="428" spans="1:97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7"/>
      <c r="AS428" s="27"/>
      <c r="AT428" s="27"/>
      <c r="AU428" s="27"/>
      <c r="AV428" s="27"/>
      <c r="AX428" s="20"/>
      <c r="AZ428" s="27"/>
      <c r="BA428" s="27"/>
      <c r="BB428" s="27"/>
      <c r="BC428" s="27"/>
      <c r="BD428" s="27"/>
      <c r="BE428" s="27"/>
      <c r="BF428" s="27"/>
      <c r="BI428" s="27"/>
      <c r="BJ428" s="27"/>
      <c r="BK428" s="27"/>
      <c r="BL428" s="27"/>
      <c r="BM428" s="27"/>
      <c r="BN428" s="48"/>
      <c r="BO428" s="48"/>
      <c r="BP428" s="27"/>
      <c r="BQ428" s="27"/>
      <c r="BR428" s="48"/>
      <c r="BS428" s="20"/>
      <c r="BT428" s="20"/>
      <c r="BU428" s="20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  <c r="CR428" s="20"/>
      <c r="CS428" s="20"/>
    </row>
    <row r="429" spans="1:97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7"/>
      <c r="AS429" s="27"/>
      <c r="AT429" s="27"/>
      <c r="AU429" s="27"/>
      <c r="AV429" s="27"/>
      <c r="AX429" s="20"/>
      <c r="AZ429" s="27"/>
      <c r="BA429" s="27"/>
      <c r="BB429" s="27"/>
      <c r="BC429" s="27"/>
      <c r="BD429" s="27"/>
      <c r="BE429" s="27"/>
      <c r="BF429" s="27"/>
      <c r="BI429" s="27"/>
      <c r="BJ429" s="27"/>
      <c r="BK429" s="27"/>
      <c r="BL429" s="27"/>
      <c r="BM429" s="27"/>
      <c r="BN429" s="48"/>
      <c r="BO429" s="48"/>
      <c r="BP429" s="27"/>
      <c r="BQ429" s="27"/>
      <c r="BR429" s="48"/>
      <c r="BS429" s="20"/>
      <c r="BT429" s="20"/>
      <c r="BU429" s="20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  <c r="CR429" s="20"/>
      <c r="CS429" s="20"/>
    </row>
    <row r="430" spans="1:97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7"/>
      <c r="AS430" s="27"/>
      <c r="AT430" s="27"/>
      <c r="AU430" s="27"/>
      <c r="AV430" s="27"/>
      <c r="AX430" s="20"/>
      <c r="AZ430" s="27"/>
      <c r="BA430" s="27"/>
      <c r="BB430" s="27"/>
      <c r="BC430" s="27"/>
      <c r="BD430" s="27"/>
      <c r="BE430" s="27"/>
      <c r="BF430" s="27"/>
      <c r="BI430" s="27"/>
      <c r="BJ430" s="27"/>
      <c r="BK430" s="27"/>
      <c r="BL430" s="27"/>
      <c r="BM430" s="27"/>
      <c r="BN430" s="48"/>
      <c r="BO430" s="48"/>
      <c r="BP430" s="27"/>
      <c r="BQ430" s="27"/>
      <c r="BR430" s="48"/>
      <c r="BS430" s="20"/>
      <c r="BT430" s="20"/>
      <c r="BU430" s="20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  <c r="CR430" s="20"/>
      <c r="CS430" s="20"/>
    </row>
    <row r="431" spans="1:97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7"/>
      <c r="AS431" s="27"/>
      <c r="AT431" s="27"/>
      <c r="AU431" s="27"/>
      <c r="AV431" s="27"/>
      <c r="AX431" s="20"/>
      <c r="AZ431" s="27"/>
      <c r="BA431" s="27"/>
      <c r="BB431" s="27"/>
      <c r="BC431" s="27"/>
      <c r="BD431" s="27"/>
      <c r="BE431" s="27"/>
      <c r="BF431" s="27"/>
      <c r="BI431" s="27"/>
      <c r="BJ431" s="27"/>
      <c r="BK431" s="27"/>
      <c r="BL431" s="27"/>
      <c r="BM431" s="27"/>
      <c r="BN431" s="48"/>
      <c r="BO431" s="48"/>
      <c r="BP431" s="27"/>
      <c r="BQ431" s="27"/>
      <c r="BR431" s="48"/>
      <c r="BS431" s="20"/>
      <c r="BT431" s="20"/>
      <c r="BU431" s="20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  <c r="CR431" s="20"/>
      <c r="CS431" s="20"/>
    </row>
    <row r="432" spans="1:97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7"/>
      <c r="AS432" s="27"/>
      <c r="AT432" s="27"/>
      <c r="AU432" s="27"/>
      <c r="AV432" s="27"/>
      <c r="AX432" s="20"/>
      <c r="AZ432" s="27"/>
      <c r="BA432" s="27"/>
      <c r="BB432" s="27"/>
      <c r="BC432" s="27"/>
      <c r="BD432" s="27"/>
      <c r="BE432" s="27"/>
      <c r="BF432" s="27"/>
      <c r="BI432" s="27"/>
      <c r="BJ432" s="27"/>
      <c r="BK432" s="27"/>
      <c r="BL432" s="27"/>
      <c r="BM432" s="27"/>
      <c r="BN432" s="48"/>
      <c r="BO432" s="48"/>
      <c r="BP432" s="27"/>
      <c r="BQ432" s="27"/>
      <c r="BR432" s="48"/>
      <c r="BS432" s="20"/>
      <c r="BT432" s="20"/>
      <c r="BU432" s="20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  <c r="CR432" s="20"/>
      <c r="CS432" s="20"/>
    </row>
    <row r="433" spans="1:97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7"/>
      <c r="AS433" s="27"/>
      <c r="AT433" s="27"/>
      <c r="AU433" s="27"/>
      <c r="AV433" s="27"/>
      <c r="AX433" s="20"/>
      <c r="AZ433" s="27"/>
      <c r="BA433" s="27"/>
      <c r="BB433" s="27"/>
      <c r="BC433" s="27"/>
      <c r="BD433" s="27"/>
      <c r="BE433" s="27"/>
      <c r="BF433" s="27"/>
      <c r="BI433" s="27"/>
      <c r="BJ433" s="27"/>
      <c r="BK433" s="27"/>
      <c r="BL433" s="27"/>
      <c r="BM433" s="27"/>
      <c r="BN433" s="48"/>
      <c r="BO433" s="48"/>
      <c r="BP433" s="27"/>
      <c r="BQ433" s="27"/>
      <c r="BR433" s="48"/>
      <c r="BS433" s="20"/>
      <c r="BT433" s="20"/>
      <c r="BU433" s="20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  <c r="CR433" s="20"/>
      <c r="CS433" s="20"/>
    </row>
    <row r="434" spans="1:97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7"/>
      <c r="AS434" s="27"/>
      <c r="AT434" s="27"/>
      <c r="AU434" s="27"/>
      <c r="AV434" s="27"/>
      <c r="AX434" s="20"/>
      <c r="AZ434" s="27"/>
      <c r="BA434" s="27"/>
      <c r="BB434" s="27"/>
      <c r="BC434" s="27"/>
      <c r="BD434" s="27"/>
      <c r="BE434" s="27"/>
      <c r="BF434" s="27"/>
      <c r="BI434" s="27"/>
      <c r="BJ434" s="27"/>
      <c r="BK434" s="27"/>
      <c r="BL434" s="27"/>
      <c r="BM434" s="27"/>
      <c r="BN434" s="48"/>
      <c r="BO434" s="48"/>
      <c r="BP434" s="27"/>
      <c r="BQ434" s="27"/>
      <c r="BR434" s="48"/>
      <c r="BS434" s="20"/>
      <c r="BT434" s="20"/>
      <c r="BU434" s="20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  <c r="CR434" s="20"/>
      <c r="CS434" s="20"/>
    </row>
    <row r="435" spans="1:97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7"/>
      <c r="AS435" s="27"/>
      <c r="AT435" s="27"/>
      <c r="AU435" s="27"/>
      <c r="AV435" s="27"/>
      <c r="AX435" s="20"/>
      <c r="AZ435" s="27"/>
      <c r="BA435" s="27"/>
      <c r="BB435" s="27"/>
      <c r="BC435" s="27"/>
      <c r="BD435" s="27"/>
      <c r="BE435" s="27"/>
      <c r="BF435" s="27"/>
      <c r="BI435" s="27"/>
      <c r="BJ435" s="27"/>
      <c r="BK435" s="27"/>
      <c r="BL435" s="27"/>
      <c r="BM435" s="27"/>
      <c r="BN435" s="48"/>
      <c r="BO435" s="48"/>
      <c r="BP435" s="27"/>
      <c r="BQ435" s="27"/>
      <c r="BR435" s="48"/>
      <c r="BS435" s="20"/>
      <c r="BT435" s="20"/>
      <c r="BU435" s="20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  <c r="CR435" s="20"/>
      <c r="CS435" s="20"/>
    </row>
    <row r="436" spans="1:97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7"/>
      <c r="AS436" s="27"/>
      <c r="AT436" s="27"/>
      <c r="AU436" s="27"/>
      <c r="AV436" s="27"/>
      <c r="AX436" s="20"/>
      <c r="AZ436" s="27"/>
      <c r="BA436" s="27"/>
      <c r="BB436" s="27"/>
      <c r="BC436" s="27"/>
      <c r="BD436" s="27"/>
      <c r="BE436" s="27"/>
      <c r="BF436" s="27"/>
      <c r="BI436" s="27"/>
      <c r="BJ436" s="27"/>
      <c r="BK436" s="27"/>
      <c r="BL436" s="27"/>
      <c r="BM436" s="27"/>
      <c r="BN436" s="48"/>
      <c r="BO436" s="48"/>
      <c r="BP436" s="27"/>
      <c r="BQ436" s="27"/>
      <c r="BR436" s="48"/>
      <c r="BS436" s="20"/>
      <c r="BT436" s="20"/>
      <c r="BU436" s="20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  <c r="CR436" s="20"/>
      <c r="CS436" s="20"/>
    </row>
    <row r="437" spans="1:97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7"/>
      <c r="AS437" s="27"/>
      <c r="AT437" s="27"/>
      <c r="AU437" s="27"/>
      <c r="AV437" s="27"/>
      <c r="AX437" s="20"/>
      <c r="AZ437" s="27"/>
      <c r="BA437" s="27"/>
      <c r="BB437" s="27"/>
      <c r="BC437" s="27"/>
      <c r="BD437" s="27"/>
      <c r="BE437" s="27"/>
      <c r="BF437" s="27"/>
      <c r="BI437" s="27"/>
      <c r="BJ437" s="27"/>
      <c r="BK437" s="27"/>
      <c r="BL437" s="27"/>
      <c r="BM437" s="27"/>
      <c r="BN437" s="48"/>
      <c r="BO437" s="48"/>
      <c r="BP437" s="27"/>
      <c r="BQ437" s="27"/>
      <c r="BR437" s="48"/>
      <c r="BS437" s="20"/>
      <c r="BT437" s="20"/>
      <c r="BU437" s="20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  <c r="CR437" s="20"/>
      <c r="CS437" s="20"/>
    </row>
    <row r="438" spans="1:97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7"/>
      <c r="AS438" s="27"/>
      <c r="AT438" s="27"/>
      <c r="AU438" s="27"/>
      <c r="AV438" s="27"/>
      <c r="AX438" s="20"/>
      <c r="AZ438" s="27"/>
      <c r="BA438" s="27"/>
      <c r="BB438" s="27"/>
      <c r="BC438" s="27"/>
      <c r="BD438" s="27"/>
      <c r="BE438" s="27"/>
      <c r="BF438" s="27"/>
      <c r="BI438" s="27"/>
      <c r="BJ438" s="27"/>
      <c r="BK438" s="27"/>
      <c r="BL438" s="27"/>
      <c r="BM438" s="27"/>
      <c r="BN438" s="48"/>
      <c r="BO438" s="48"/>
      <c r="BP438" s="27"/>
      <c r="BQ438" s="27"/>
      <c r="BR438" s="48"/>
      <c r="BS438" s="20"/>
      <c r="BT438" s="20"/>
      <c r="BU438" s="20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  <c r="CR438" s="20"/>
      <c r="CS438" s="20"/>
    </row>
    <row r="439" spans="1:97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7"/>
      <c r="AS439" s="27"/>
      <c r="AT439" s="27"/>
      <c r="AU439" s="27"/>
      <c r="AV439" s="27"/>
      <c r="AX439" s="20"/>
      <c r="AZ439" s="27"/>
      <c r="BA439" s="27"/>
      <c r="BB439" s="27"/>
      <c r="BC439" s="27"/>
      <c r="BD439" s="27"/>
      <c r="BE439" s="27"/>
      <c r="BF439" s="27"/>
      <c r="BI439" s="27"/>
      <c r="BJ439" s="27"/>
      <c r="BK439" s="27"/>
      <c r="BL439" s="27"/>
      <c r="BM439" s="27"/>
      <c r="BN439" s="48"/>
      <c r="BO439" s="48"/>
      <c r="BP439" s="27"/>
      <c r="BQ439" s="27"/>
      <c r="BR439" s="48"/>
      <c r="BS439" s="20"/>
      <c r="BT439" s="20"/>
      <c r="BU439" s="20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  <c r="CR439" s="20"/>
      <c r="CS439" s="20"/>
    </row>
    <row r="440" spans="1:97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7"/>
      <c r="AS440" s="27"/>
      <c r="AT440" s="27"/>
      <c r="AU440" s="27"/>
      <c r="AV440" s="27"/>
      <c r="AX440" s="20"/>
      <c r="AZ440" s="27"/>
      <c r="BA440" s="27"/>
      <c r="BB440" s="27"/>
      <c r="BC440" s="27"/>
      <c r="BD440" s="27"/>
      <c r="BE440" s="27"/>
      <c r="BF440" s="27"/>
      <c r="BI440" s="27"/>
      <c r="BJ440" s="27"/>
      <c r="BK440" s="27"/>
      <c r="BL440" s="27"/>
      <c r="BM440" s="27"/>
      <c r="BN440" s="48"/>
      <c r="BO440" s="48"/>
      <c r="BP440" s="27"/>
      <c r="BQ440" s="27"/>
      <c r="BR440" s="48"/>
      <c r="BS440" s="20"/>
      <c r="BT440" s="20"/>
      <c r="BU440" s="20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  <c r="CR440" s="20"/>
      <c r="CS440" s="20"/>
    </row>
    <row r="441" spans="1:97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7"/>
      <c r="AS441" s="27"/>
      <c r="AT441" s="27"/>
      <c r="AU441" s="27"/>
      <c r="AV441" s="27"/>
      <c r="AX441" s="20"/>
      <c r="AZ441" s="27"/>
      <c r="BA441" s="27"/>
      <c r="BB441" s="27"/>
      <c r="BC441" s="27"/>
      <c r="BD441" s="27"/>
      <c r="BE441" s="27"/>
      <c r="BF441" s="27"/>
      <c r="BI441" s="27"/>
      <c r="BJ441" s="27"/>
      <c r="BK441" s="27"/>
      <c r="BL441" s="27"/>
      <c r="BM441" s="27"/>
      <c r="BN441" s="48"/>
      <c r="BO441" s="48"/>
      <c r="BP441" s="27"/>
      <c r="BQ441" s="27"/>
      <c r="BR441" s="48"/>
      <c r="BS441" s="20"/>
      <c r="BT441" s="20"/>
      <c r="BU441" s="20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  <c r="CR441" s="20"/>
      <c r="CS441" s="20"/>
    </row>
    <row r="442" spans="1:97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7"/>
      <c r="AS442" s="27"/>
      <c r="AT442" s="27"/>
      <c r="AU442" s="27"/>
      <c r="AV442" s="27"/>
      <c r="AX442" s="20"/>
      <c r="AZ442" s="27"/>
      <c r="BA442" s="27"/>
      <c r="BB442" s="27"/>
      <c r="BC442" s="27"/>
      <c r="BD442" s="27"/>
      <c r="BE442" s="27"/>
      <c r="BF442" s="27"/>
      <c r="BI442" s="27"/>
      <c r="BJ442" s="27"/>
      <c r="BK442" s="27"/>
      <c r="BL442" s="27"/>
      <c r="BM442" s="27"/>
      <c r="BN442" s="48"/>
      <c r="BO442" s="48"/>
      <c r="BP442" s="27"/>
      <c r="BQ442" s="27"/>
      <c r="BR442" s="48"/>
      <c r="BS442" s="20"/>
      <c r="BT442" s="20"/>
      <c r="BU442" s="20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  <c r="CR442" s="20"/>
      <c r="CS442" s="20"/>
    </row>
    <row r="443" spans="1:97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7"/>
      <c r="AS443" s="27"/>
      <c r="AT443" s="27"/>
      <c r="AU443" s="27"/>
      <c r="AV443" s="27"/>
      <c r="AX443" s="20"/>
      <c r="AZ443" s="27"/>
      <c r="BA443" s="27"/>
      <c r="BB443" s="27"/>
      <c r="BC443" s="27"/>
      <c r="BD443" s="27"/>
      <c r="BE443" s="27"/>
      <c r="BF443" s="27"/>
      <c r="BI443" s="27"/>
      <c r="BJ443" s="27"/>
      <c r="BK443" s="27"/>
      <c r="BL443" s="27"/>
      <c r="BM443" s="27"/>
      <c r="BN443" s="48"/>
      <c r="BO443" s="48"/>
      <c r="BP443" s="27"/>
      <c r="BQ443" s="27"/>
      <c r="BR443" s="48"/>
      <c r="BS443" s="20"/>
      <c r="BT443" s="20"/>
      <c r="BU443" s="20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  <c r="CR443" s="20"/>
      <c r="CS443" s="20"/>
    </row>
    <row r="444" spans="1:97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7"/>
      <c r="AS444" s="27"/>
      <c r="AT444" s="27"/>
      <c r="AU444" s="27"/>
      <c r="AV444" s="27"/>
      <c r="AX444" s="20"/>
      <c r="AZ444" s="27"/>
      <c r="BA444" s="27"/>
      <c r="BB444" s="27"/>
      <c r="BC444" s="27"/>
      <c r="BD444" s="27"/>
      <c r="BE444" s="27"/>
      <c r="BF444" s="27"/>
      <c r="BI444" s="27"/>
      <c r="BJ444" s="27"/>
      <c r="BK444" s="27"/>
      <c r="BL444" s="27"/>
      <c r="BM444" s="27"/>
      <c r="BN444" s="48"/>
      <c r="BO444" s="48"/>
      <c r="BP444" s="27"/>
      <c r="BQ444" s="27"/>
      <c r="BR444" s="48"/>
      <c r="BS444" s="20"/>
      <c r="BT444" s="20"/>
      <c r="BU444" s="20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  <c r="CR444" s="20"/>
      <c r="CS444" s="20"/>
    </row>
    <row r="445" spans="1:97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7"/>
      <c r="AS445" s="27"/>
      <c r="AT445" s="27"/>
      <c r="AU445" s="27"/>
      <c r="AV445" s="27"/>
      <c r="AX445" s="20"/>
      <c r="AZ445" s="27"/>
      <c r="BA445" s="27"/>
      <c r="BB445" s="27"/>
      <c r="BC445" s="27"/>
      <c r="BD445" s="27"/>
      <c r="BE445" s="27"/>
      <c r="BF445" s="27"/>
      <c r="BI445" s="27"/>
      <c r="BJ445" s="27"/>
      <c r="BK445" s="27"/>
      <c r="BL445" s="27"/>
      <c r="BM445" s="27"/>
      <c r="BN445" s="48"/>
      <c r="BO445" s="48"/>
      <c r="BP445" s="27"/>
      <c r="BQ445" s="27"/>
      <c r="BR445" s="48"/>
      <c r="BS445" s="20"/>
      <c r="BT445" s="20"/>
      <c r="BU445" s="20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  <c r="CR445" s="20"/>
      <c r="CS445" s="20"/>
    </row>
    <row r="446" spans="1:97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7"/>
      <c r="AS446" s="27"/>
      <c r="AT446" s="27"/>
      <c r="AU446" s="27"/>
      <c r="AV446" s="27"/>
      <c r="AX446" s="20"/>
      <c r="AZ446" s="27"/>
      <c r="BA446" s="27"/>
      <c r="BB446" s="27"/>
      <c r="BC446" s="27"/>
      <c r="BD446" s="27"/>
      <c r="BE446" s="27"/>
      <c r="BF446" s="27"/>
      <c r="BI446" s="27"/>
      <c r="BJ446" s="27"/>
      <c r="BK446" s="27"/>
      <c r="BL446" s="27"/>
      <c r="BM446" s="27"/>
      <c r="BN446" s="48"/>
      <c r="BO446" s="48"/>
      <c r="BP446" s="27"/>
      <c r="BQ446" s="27"/>
      <c r="BR446" s="48"/>
      <c r="BS446" s="20"/>
      <c r="BT446" s="20"/>
      <c r="BU446" s="20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  <c r="CR446" s="20"/>
      <c r="CS446" s="20"/>
    </row>
    <row r="447" spans="1:97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7"/>
      <c r="AS447" s="27"/>
      <c r="AT447" s="27"/>
      <c r="AU447" s="27"/>
      <c r="AV447" s="27"/>
      <c r="AX447" s="20"/>
      <c r="AZ447" s="27"/>
      <c r="BA447" s="27"/>
      <c r="BB447" s="27"/>
      <c r="BC447" s="27"/>
      <c r="BD447" s="27"/>
      <c r="BE447" s="27"/>
      <c r="BF447" s="27"/>
      <c r="BI447" s="27"/>
      <c r="BJ447" s="27"/>
      <c r="BK447" s="27"/>
      <c r="BL447" s="27"/>
      <c r="BM447" s="27"/>
      <c r="BN447" s="48"/>
      <c r="BO447" s="48"/>
      <c r="BP447" s="27"/>
      <c r="BQ447" s="27"/>
      <c r="BR447" s="48"/>
      <c r="BS447" s="20"/>
      <c r="BT447" s="20"/>
      <c r="BU447" s="20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  <c r="CR447" s="20"/>
      <c r="CS447" s="20"/>
    </row>
    <row r="448" spans="1:97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7"/>
      <c r="AS448" s="27"/>
      <c r="AT448" s="27"/>
      <c r="AU448" s="27"/>
      <c r="AV448" s="27"/>
      <c r="AX448" s="20"/>
      <c r="AZ448" s="27"/>
      <c r="BA448" s="27"/>
      <c r="BB448" s="27"/>
      <c r="BC448" s="27"/>
      <c r="BD448" s="27"/>
      <c r="BE448" s="27"/>
      <c r="BF448" s="27"/>
      <c r="BI448" s="27"/>
      <c r="BJ448" s="27"/>
      <c r="BK448" s="27"/>
      <c r="BL448" s="27"/>
      <c r="BM448" s="27"/>
      <c r="BN448" s="48"/>
      <c r="BO448" s="48"/>
      <c r="BP448" s="27"/>
      <c r="BQ448" s="27"/>
      <c r="BR448" s="48"/>
      <c r="BS448" s="20"/>
      <c r="BT448" s="20"/>
      <c r="BU448" s="20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  <c r="CR448" s="20"/>
      <c r="CS448" s="20"/>
    </row>
    <row r="449" spans="1:97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7"/>
      <c r="AS449" s="27"/>
      <c r="AT449" s="27"/>
      <c r="AU449" s="27"/>
      <c r="AV449" s="27"/>
      <c r="AX449" s="20"/>
      <c r="AZ449" s="27"/>
      <c r="BA449" s="27"/>
      <c r="BB449" s="27"/>
      <c r="BC449" s="27"/>
      <c r="BD449" s="27"/>
      <c r="BE449" s="27"/>
      <c r="BF449" s="27"/>
      <c r="BI449" s="27"/>
      <c r="BJ449" s="27"/>
      <c r="BK449" s="27"/>
      <c r="BL449" s="27"/>
      <c r="BM449" s="27"/>
      <c r="BN449" s="48"/>
      <c r="BO449" s="48"/>
      <c r="BP449" s="27"/>
      <c r="BQ449" s="27"/>
      <c r="BR449" s="48"/>
      <c r="BS449" s="20"/>
      <c r="BT449" s="20"/>
      <c r="BU449" s="20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  <c r="CR449" s="20"/>
      <c r="CS449" s="20"/>
    </row>
    <row r="450" spans="1:97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7"/>
      <c r="AS450" s="27"/>
      <c r="AT450" s="27"/>
      <c r="AU450" s="27"/>
      <c r="AV450" s="27"/>
      <c r="AX450" s="20"/>
      <c r="AZ450" s="27"/>
      <c r="BA450" s="27"/>
      <c r="BB450" s="27"/>
      <c r="BC450" s="27"/>
      <c r="BD450" s="27"/>
      <c r="BE450" s="27"/>
      <c r="BF450" s="27"/>
      <c r="BI450" s="27"/>
      <c r="BJ450" s="27"/>
      <c r="BK450" s="27"/>
      <c r="BL450" s="27"/>
      <c r="BM450" s="27"/>
      <c r="BN450" s="48"/>
      <c r="BO450" s="48"/>
      <c r="BP450" s="27"/>
      <c r="BQ450" s="27"/>
      <c r="BR450" s="48"/>
      <c r="BS450" s="20"/>
      <c r="BT450" s="20"/>
      <c r="BU450" s="20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  <c r="CR450" s="20"/>
      <c r="CS450" s="20"/>
    </row>
    <row r="451" spans="1:97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7"/>
      <c r="AS451" s="27"/>
      <c r="AT451" s="27"/>
      <c r="AU451" s="27"/>
      <c r="AV451" s="27"/>
      <c r="AX451" s="20"/>
      <c r="AZ451" s="27"/>
      <c r="BA451" s="27"/>
      <c r="BB451" s="27"/>
      <c r="BC451" s="27"/>
      <c r="BD451" s="27"/>
      <c r="BE451" s="27"/>
      <c r="BF451" s="27"/>
      <c r="BI451" s="27"/>
      <c r="BJ451" s="27"/>
      <c r="BK451" s="27"/>
      <c r="BL451" s="27"/>
      <c r="BM451" s="27"/>
      <c r="BN451" s="48"/>
      <c r="BO451" s="48"/>
      <c r="BP451" s="27"/>
      <c r="BQ451" s="27"/>
      <c r="BR451" s="48"/>
      <c r="BS451" s="20"/>
      <c r="BT451" s="20"/>
      <c r="BU451" s="20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  <c r="CR451" s="20"/>
      <c r="CS451" s="20"/>
    </row>
    <row r="452" spans="1:97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7"/>
      <c r="AS452" s="27"/>
      <c r="AT452" s="27"/>
      <c r="AU452" s="27"/>
      <c r="AV452" s="27"/>
      <c r="AX452" s="20"/>
      <c r="AZ452" s="27"/>
      <c r="BA452" s="27"/>
      <c r="BB452" s="27"/>
      <c r="BC452" s="27"/>
      <c r="BD452" s="27"/>
      <c r="BE452" s="27"/>
      <c r="BF452" s="27"/>
      <c r="BI452" s="27"/>
      <c r="BJ452" s="27"/>
      <c r="BK452" s="27"/>
      <c r="BL452" s="27"/>
      <c r="BM452" s="27"/>
      <c r="BN452" s="48"/>
      <c r="BO452" s="48"/>
      <c r="BP452" s="27"/>
      <c r="BQ452" s="27"/>
      <c r="BR452" s="48"/>
      <c r="BS452" s="20"/>
      <c r="BT452" s="20"/>
      <c r="BU452" s="20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  <c r="CR452" s="20"/>
      <c r="CS452" s="20"/>
    </row>
    <row r="453" spans="1:97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7"/>
      <c r="AS453" s="27"/>
      <c r="AT453" s="27"/>
      <c r="AU453" s="27"/>
      <c r="AV453" s="27"/>
      <c r="AX453" s="20"/>
      <c r="AZ453" s="27"/>
      <c r="BA453" s="27"/>
      <c r="BB453" s="27"/>
      <c r="BC453" s="27"/>
      <c r="BD453" s="27"/>
      <c r="BE453" s="27"/>
      <c r="BF453" s="27"/>
      <c r="BI453" s="27"/>
      <c r="BJ453" s="27"/>
      <c r="BK453" s="27"/>
      <c r="BL453" s="27"/>
      <c r="BM453" s="27"/>
      <c r="BN453" s="48"/>
      <c r="BO453" s="48"/>
      <c r="BP453" s="27"/>
      <c r="BQ453" s="27"/>
      <c r="BR453" s="48"/>
      <c r="BS453" s="20"/>
      <c r="BT453" s="20"/>
      <c r="BU453" s="20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  <c r="CR453" s="20"/>
      <c r="CS453" s="20"/>
    </row>
    <row r="454" spans="1:97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7"/>
      <c r="AS454" s="27"/>
      <c r="AT454" s="27"/>
      <c r="AU454" s="27"/>
      <c r="AV454" s="27"/>
      <c r="AX454" s="20"/>
      <c r="AZ454" s="27"/>
      <c r="BA454" s="27"/>
      <c r="BB454" s="27"/>
      <c r="BC454" s="27"/>
      <c r="BD454" s="27"/>
      <c r="BE454" s="27"/>
      <c r="BF454" s="27"/>
      <c r="BI454" s="27"/>
      <c r="BJ454" s="27"/>
      <c r="BK454" s="27"/>
      <c r="BL454" s="27"/>
      <c r="BM454" s="27"/>
      <c r="BN454" s="48"/>
      <c r="BO454" s="48"/>
      <c r="BP454" s="27"/>
      <c r="BQ454" s="27"/>
      <c r="BR454" s="48"/>
      <c r="BS454" s="20"/>
      <c r="BT454" s="20"/>
      <c r="BU454" s="20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  <c r="CR454" s="20"/>
      <c r="CS454" s="20"/>
    </row>
    <row r="455" spans="1:97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7"/>
      <c r="AS455" s="27"/>
      <c r="AT455" s="27"/>
      <c r="AU455" s="27"/>
      <c r="AV455" s="27"/>
      <c r="AX455" s="20"/>
      <c r="AZ455" s="27"/>
      <c r="BA455" s="27"/>
      <c r="BB455" s="27"/>
      <c r="BC455" s="27"/>
      <c r="BD455" s="27"/>
      <c r="BE455" s="27"/>
      <c r="BF455" s="27"/>
      <c r="BI455" s="27"/>
      <c r="BJ455" s="27"/>
      <c r="BK455" s="27"/>
      <c r="BL455" s="27"/>
      <c r="BM455" s="27"/>
      <c r="BN455" s="48"/>
      <c r="BO455" s="48"/>
      <c r="BP455" s="27"/>
      <c r="BQ455" s="27"/>
      <c r="BR455" s="48"/>
      <c r="BS455" s="20"/>
      <c r="BT455" s="20"/>
      <c r="BU455" s="20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  <c r="CR455" s="20"/>
      <c r="CS455" s="20"/>
    </row>
    <row r="456" spans="1:97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7"/>
      <c r="AS456" s="27"/>
      <c r="AT456" s="27"/>
      <c r="AU456" s="27"/>
      <c r="AV456" s="27"/>
      <c r="AX456" s="20"/>
      <c r="AZ456" s="27"/>
      <c r="BA456" s="27"/>
      <c r="BB456" s="27"/>
      <c r="BC456" s="27"/>
      <c r="BD456" s="27"/>
      <c r="BE456" s="27"/>
      <c r="BF456" s="27"/>
      <c r="BI456" s="27"/>
      <c r="BJ456" s="27"/>
      <c r="BK456" s="27"/>
      <c r="BL456" s="27"/>
      <c r="BM456" s="27"/>
      <c r="BN456" s="48"/>
      <c r="BO456" s="48"/>
      <c r="BP456" s="27"/>
      <c r="BQ456" s="27"/>
      <c r="BR456" s="48"/>
      <c r="BS456" s="20"/>
      <c r="BT456" s="20"/>
      <c r="BU456" s="20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  <c r="CR456" s="20"/>
      <c r="CS456" s="20"/>
    </row>
    <row r="457" spans="1:97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7"/>
      <c r="AS457" s="27"/>
      <c r="AT457" s="27"/>
      <c r="AU457" s="27"/>
      <c r="AV457" s="27"/>
      <c r="AX457" s="20"/>
      <c r="AZ457" s="27"/>
      <c r="BA457" s="27"/>
      <c r="BB457" s="27"/>
      <c r="BC457" s="27"/>
      <c r="BD457" s="27"/>
      <c r="BE457" s="27"/>
      <c r="BF457" s="27"/>
      <c r="BI457" s="27"/>
      <c r="BJ457" s="27"/>
      <c r="BK457" s="27"/>
      <c r="BL457" s="27"/>
      <c r="BM457" s="27"/>
      <c r="BN457" s="48"/>
      <c r="BO457" s="48"/>
      <c r="BP457" s="27"/>
      <c r="BQ457" s="27"/>
      <c r="BR457" s="48"/>
      <c r="BS457" s="20"/>
      <c r="BT457" s="20"/>
      <c r="BU457" s="20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  <c r="CR457" s="20"/>
      <c r="CS457" s="20"/>
    </row>
    <row r="458" spans="1:97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7"/>
      <c r="AS458" s="27"/>
      <c r="AT458" s="27"/>
      <c r="AU458" s="27"/>
      <c r="AV458" s="27"/>
      <c r="AX458" s="20"/>
      <c r="AZ458" s="27"/>
      <c r="BA458" s="27"/>
      <c r="BB458" s="27"/>
      <c r="BC458" s="27"/>
      <c r="BD458" s="27"/>
      <c r="BE458" s="27"/>
      <c r="BF458" s="27"/>
      <c r="BI458" s="27"/>
      <c r="BJ458" s="27"/>
      <c r="BK458" s="27"/>
      <c r="BL458" s="27"/>
      <c r="BM458" s="27"/>
      <c r="BN458" s="48"/>
      <c r="BO458" s="48"/>
      <c r="BP458" s="27"/>
      <c r="BQ458" s="27"/>
      <c r="BR458" s="48"/>
      <c r="BS458" s="20"/>
      <c r="BT458" s="20"/>
      <c r="BU458" s="20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  <c r="CR458" s="20"/>
      <c r="CS458" s="20"/>
    </row>
    <row r="459" spans="1:97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7"/>
      <c r="AS459" s="27"/>
      <c r="AT459" s="27"/>
      <c r="AU459" s="27"/>
      <c r="AV459" s="27"/>
      <c r="AX459" s="20"/>
      <c r="AZ459" s="27"/>
      <c r="BA459" s="27"/>
      <c r="BB459" s="27"/>
      <c r="BC459" s="27"/>
      <c r="BD459" s="27"/>
      <c r="BE459" s="27"/>
      <c r="BF459" s="27"/>
      <c r="BI459" s="27"/>
      <c r="BJ459" s="27"/>
      <c r="BK459" s="27"/>
      <c r="BL459" s="27"/>
      <c r="BM459" s="27"/>
      <c r="BN459" s="48"/>
      <c r="BO459" s="48"/>
      <c r="BP459" s="27"/>
      <c r="BQ459" s="27"/>
      <c r="BR459" s="48"/>
      <c r="BS459" s="20"/>
      <c r="BT459" s="20"/>
      <c r="BU459" s="20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  <c r="CR459" s="20"/>
      <c r="CS459" s="20"/>
    </row>
    <row r="460" spans="1:97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7"/>
      <c r="AS460" s="27"/>
      <c r="AT460" s="27"/>
      <c r="AU460" s="27"/>
      <c r="AV460" s="27"/>
      <c r="AX460" s="20"/>
      <c r="AZ460" s="27"/>
      <c r="BA460" s="27"/>
      <c r="BB460" s="27"/>
      <c r="BC460" s="27"/>
      <c r="BD460" s="27"/>
      <c r="BE460" s="27"/>
      <c r="BF460" s="27"/>
      <c r="BI460" s="27"/>
      <c r="BJ460" s="27"/>
      <c r="BK460" s="27"/>
      <c r="BL460" s="27"/>
      <c r="BM460" s="27"/>
      <c r="BN460" s="48"/>
      <c r="BO460" s="48"/>
      <c r="BP460" s="27"/>
      <c r="BQ460" s="27"/>
      <c r="BR460" s="48"/>
      <c r="BS460" s="20"/>
      <c r="BT460" s="20"/>
      <c r="BU460" s="20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  <c r="CR460" s="20"/>
      <c r="CS460" s="20"/>
    </row>
    <row r="461" spans="1:97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7"/>
      <c r="AS461" s="27"/>
      <c r="AT461" s="27"/>
      <c r="AU461" s="27"/>
      <c r="AV461" s="27"/>
      <c r="AX461" s="20"/>
      <c r="AZ461" s="27"/>
      <c r="BA461" s="27"/>
      <c r="BB461" s="27"/>
      <c r="BC461" s="27"/>
      <c r="BD461" s="27"/>
      <c r="BE461" s="27"/>
      <c r="BF461" s="27"/>
      <c r="BI461" s="27"/>
      <c r="BJ461" s="27"/>
      <c r="BK461" s="27"/>
      <c r="BL461" s="27"/>
      <c r="BM461" s="27"/>
      <c r="BN461" s="48"/>
      <c r="BO461" s="48"/>
      <c r="BP461" s="27"/>
      <c r="BQ461" s="27"/>
      <c r="BR461" s="48"/>
      <c r="BS461" s="20"/>
      <c r="BT461" s="20"/>
      <c r="BU461" s="20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  <c r="CR461" s="20"/>
      <c r="CS461" s="20"/>
    </row>
    <row r="462" spans="1:97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7"/>
      <c r="AS462" s="27"/>
      <c r="AT462" s="27"/>
      <c r="AU462" s="27"/>
      <c r="AV462" s="27"/>
      <c r="AX462" s="20"/>
      <c r="AZ462" s="27"/>
      <c r="BA462" s="27"/>
      <c r="BB462" s="27"/>
      <c r="BC462" s="27"/>
      <c r="BD462" s="27"/>
      <c r="BE462" s="27"/>
      <c r="BF462" s="27"/>
      <c r="BI462" s="27"/>
      <c r="BJ462" s="27"/>
      <c r="BK462" s="27"/>
      <c r="BL462" s="27"/>
      <c r="BM462" s="27"/>
      <c r="BN462" s="48"/>
      <c r="BO462" s="48"/>
      <c r="BP462" s="27"/>
      <c r="BQ462" s="27"/>
      <c r="BR462" s="48"/>
      <c r="BS462" s="20"/>
      <c r="BT462" s="20"/>
      <c r="BU462" s="20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  <c r="CR462" s="20"/>
      <c r="CS462" s="20"/>
    </row>
    <row r="463" spans="1:97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7"/>
      <c r="AS463" s="27"/>
      <c r="AT463" s="27"/>
      <c r="AU463" s="27"/>
      <c r="AV463" s="27"/>
      <c r="AX463" s="20"/>
      <c r="AZ463" s="27"/>
      <c r="BA463" s="27"/>
      <c r="BB463" s="27"/>
      <c r="BC463" s="27"/>
      <c r="BD463" s="27"/>
      <c r="BE463" s="27"/>
      <c r="BF463" s="27"/>
      <c r="BI463" s="27"/>
      <c r="BJ463" s="27"/>
      <c r="BK463" s="27"/>
      <c r="BL463" s="27"/>
      <c r="BM463" s="27"/>
      <c r="BN463" s="48"/>
      <c r="BO463" s="48"/>
      <c r="BP463" s="27"/>
      <c r="BQ463" s="27"/>
      <c r="BR463" s="48"/>
      <c r="BS463" s="20"/>
      <c r="BT463" s="20"/>
      <c r="BU463" s="20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  <c r="CR463" s="20"/>
      <c r="CS463" s="20"/>
    </row>
    <row r="464" spans="1:97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7"/>
      <c r="AS464" s="27"/>
      <c r="AT464" s="27"/>
      <c r="AU464" s="27"/>
      <c r="AV464" s="27"/>
      <c r="AX464" s="20"/>
      <c r="AZ464" s="27"/>
      <c r="BA464" s="27"/>
      <c r="BB464" s="27"/>
      <c r="BC464" s="27"/>
      <c r="BD464" s="27"/>
      <c r="BE464" s="27"/>
      <c r="BF464" s="27"/>
      <c r="BI464" s="27"/>
      <c r="BJ464" s="27"/>
      <c r="BK464" s="27"/>
      <c r="BL464" s="27"/>
      <c r="BM464" s="27"/>
      <c r="BN464" s="48"/>
      <c r="BO464" s="48"/>
      <c r="BP464" s="27"/>
      <c r="BQ464" s="27"/>
      <c r="BR464" s="48"/>
      <c r="BS464" s="20"/>
      <c r="BT464" s="20"/>
      <c r="BU464" s="20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  <c r="CR464" s="20"/>
      <c r="CS464" s="20"/>
    </row>
    <row r="465" spans="1:97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7"/>
      <c r="AS465" s="27"/>
      <c r="AT465" s="27"/>
      <c r="AU465" s="27"/>
      <c r="AV465" s="27"/>
      <c r="AX465" s="20"/>
      <c r="AZ465" s="27"/>
      <c r="BA465" s="27"/>
      <c r="BB465" s="27"/>
      <c r="BC465" s="27"/>
      <c r="BD465" s="27"/>
      <c r="BE465" s="27"/>
      <c r="BF465" s="27"/>
      <c r="BI465" s="27"/>
      <c r="BJ465" s="27"/>
      <c r="BK465" s="27"/>
      <c r="BL465" s="27"/>
      <c r="BM465" s="27"/>
      <c r="BN465" s="48"/>
      <c r="BO465" s="48"/>
      <c r="BP465" s="27"/>
      <c r="BQ465" s="27"/>
      <c r="BR465" s="48"/>
      <c r="BS465" s="20"/>
      <c r="BT465" s="20"/>
      <c r="BU465" s="20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  <c r="CR465" s="20"/>
      <c r="CS465" s="20"/>
    </row>
    <row r="466" spans="1:97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7"/>
      <c r="AS466" s="27"/>
      <c r="AT466" s="27"/>
      <c r="AU466" s="27"/>
      <c r="AV466" s="27"/>
      <c r="AX466" s="20"/>
      <c r="AZ466" s="27"/>
      <c r="BA466" s="27"/>
      <c r="BB466" s="27"/>
      <c r="BC466" s="27"/>
      <c r="BD466" s="27"/>
      <c r="BE466" s="27"/>
      <c r="BF466" s="27"/>
      <c r="BI466" s="27"/>
      <c r="BJ466" s="27"/>
      <c r="BK466" s="27"/>
      <c r="BL466" s="27"/>
      <c r="BM466" s="27"/>
      <c r="BN466" s="48"/>
      <c r="BO466" s="48"/>
      <c r="BP466" s="27"/>
      <c r="BQ466" s="27"/>
      <c r="BR466" s="48"/>
      <c r="BS466" s="20"/>
      <c r="BT466" s="20"/>
      <c r="BU466" s="20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  <c r="CR466" s="20"/>
      <c r="CS466" s="20"/>
    </row>
    <row r="467" spans="1:97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7"/>
      <c r="AS467" s="27"/>
      <c r="AT467" s="27"/>
      <c r="AU467" s="27"/>
      <c r="AV467" s="27"/>
      <c r="AX467" s="20"/>
      <c r="AZ467" s="27"/>
      <c r="BA467" s="27"/>
      <c r="BB467" s="27"/>
      <c r="BC467" s="27"/>
      <c r="BD467" s="27"/>
      <c r="BE467" s="27"/>
      <c r="BF467" s="27"/>
      <c r="BI467" s="27"/>
      <c r="BJ467" s="27"/>
      <c r="BK467" s="27"/>
      <c r="BL467" s="27"/>
      <c r="BM467" s="27"/>
      <c r="BN467" s="48"/>
      <c r="BO467" s="48"/>
      <c r="BP467" s="27"/>
      <c r="BQ467" s="27"/>
      <c r="BR467" s="48"/>
      <c r="BS467" s="20"/>
      <c r="BT467" s="20"/>
      <c r="BU467" s="20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  <c r="CR467" s="20"/>
      <c r="CS467" s="20"/>
    </row>
    <row r="468" spans="1:97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7"/>
      <c r="AS468" s="27"/>
      <c r="AT468" s="27"/>
      <c r="AU468" s="27"/>
      <c r="AV468" s="27"/>
      <c r="AX468" s="20"/>
      <c r="AZ468" s="27"/>
      <c r="BA468" s="27"/>
      <c r="BB468" s="27"/>
      <c r="BC468" s="27"/>
      <c r="BD468" s="27"/>
      <c r="BE468" s="27"/>
      <c r="BF468" s="27"/>
      <c r="BI468" s="27"/>
      <c r="BJ468" s="27"/>
      <c r="BK468" s="27"/>
      <c r="BL468" s="27"/>
      <c r="BM468" s="27"/>
      <c r="BN468" s="48"/>
      <c r="BO468" s="48"/>
      <c r="BP468" s="27"/>
      <c r="BQ468" s="27"/>
      <c r="BR468" s="48"/>
      <c r="BS468" s="20"/>
      <c r="BT468" s="20"/>
      <c r="BU468" s="20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  <c r="CR468" s="20"/>
      <c r="CS468" s="20"/>
    </row>
    <row r="469" spans="1:97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7"/>
      <c r="AS469" s="27"/>
      <c r="AT469" s="27"/>
      <c r="AU469" s="27"/>
      <c r="AV469" s="27"/>
      <c r="AX469" s="20"/>
      <c r="AZ469" s="27"/>
      <c r="BA469" s="27"/>
      <c r="BB469" s="27"/>
      <c r="BC469" s="27"/>
      <c r="BD469" s="27"/>
      <c r="BE469" s="27"/>
      <c r="BF469" s="27"/>
      <c r="BI469" s="27"/>
      <c r="BJ469" s="27"/>
      <c r="BK469" s="27"/>
      <c r="BL469" s="27"/>
      <c r="BM469" s="27"/>
      <c r="BN469" s="48"/>
      <c r="BO469" s="48"/>
      <c r="BP469" s="27"/>
      <c r="BQ469" s="27"/>
      <c r="BR469" s="48"/>
      <c r="BS469" s="20"/>
      <c r="BT469" s="20"/>
      <c r="BU469" s="20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  <c r="CR469" s="20"/>
      <c r="CS469" s="20"/>
    </row>
    <row r="470" spans="1:97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7"/>
      <c r="AS470" s="27"/>
      <c r="AT470" s="27"/>
      <c r="AU470" s="27"/>
      <c r="AV470" s="27"/>
      <c r="AX470" s="20"/>
      <c r="AZ470" s="27"/>
      <c r="BA470" s="27"/>
      <c r="BB470" s="27"/>
      <c r="BC470" s="27"/>
      <c r="BD470" s="27"/>
      <c r="BE470" s="27"/>
      <c r="BF470" s="27"/>
      <c r="BI470" s="27"/>
      <c r="BJ470" s="27"/>
      <c r="BK470" s="27"/>
      <c r="BL470" s="27"/>
      <c r="BM470" s="27"/>
      <c r="BN470" s="48"/>
      <c r="BO470" s="48"/>
      <c r="BP470" s="27"/>
      <c r="BQ470" s="27"/>
      <c r="BR470" s="48"/>
      <c r="BS470" s="20"/>
      <c r="BT470" s="20"/>
      <c r="BU470" s="20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  <c r="CR470" s="20"/>
      <c r="CS470" s="20"/>
    </row>
    <row r="471" spans="1:97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7"/>
      <c r="AS471" s="27"/>
      <c r="AT471" s="27"/>
      <c r="AU471" s="27"/>
      <c r="AV471" s="27"/>
      <c r="AX471" s="20"/>
      <c r="AZ471" s="27"/>
      <c r="BA471" s="27"/>
      <c r="BB471" s="27"/>
      <c r="BC471" s="27"/>
      <c r="BD471" s="27"/>
      <c r="BE471" s="27"/>
      <c r="BF471" s="27"/>
      <c r="BI471" s="27"/>
      <c r="BJ471" s="27"/>
      <c r="BK471" s="27"/>
      <c r="BL471" s="27"/>
      <c r="BM471" s="27"/>
      <c r="BN471" s="48"/>
      <c r="BO471" s="48"/>
      <c r="BP471" s="27"/>
      <c r="BQ471" s="27"/>
      <c r="BR471" s="48"/>
      <c r="BS471" s="20"/>
      <c r="BT471" s="20"/>
      <c r="BU471" s="20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  <c r="CR471" s="20"/>
      <c r="CS471" s="20"/>
    </row>
    <row r="472" spans="1:97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7"/>
      <c r="AS472" s="27"/>
      <c r="AT472" s="27"/>
      <c r="AU472" s="27"/>
      <c r="AV472" s="27"/>
      <c r="AX472" s="20"/>
      <c r="AZ472" s="27"/>
      <c r="BA472" s="27"/>
      <c r="BB472" s="27"/>
      <c r="BC472" s="27"/>
      <c r="BD472" s="27"/>
      <c r="BE472" s="27"/>
      <c r="BF472" s="27"/>
      <c r="BI472" s="27"/>
      <c r="BJ472" s="27"/>
      <c r="BK472" s="27"/>
      <c r="BL472" s="27"/>
      <c r="BM472" s="27"/>
      <c r="BN472" s="48"/>
      <c r="BO472" s="48"/>
      <c r="BP472" s="27"/>
      <c r="BQ472" s="27"/>
      <c r="BR472" s="48"/>
      <c r="BS472" s="20"/>
      <c r="BT472" s="20"/>
      <c r="BU472" s="20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  <c r="CR472" s="20"/>
      <c r="CS472" s="20"/>
    </row>
    <row r="473" spans="1:97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7"/>
      <c r="AS473" s="27"/>
      <c r="AT473" s="27"/>
      <c r="AU473" s="27"/>
      <c r="AV473" s="27"/>
      <c r="AX473" s="20"/>
      <c r="AZ473" s="27"/>
      <c r="BA473" s="27"/>
      <c r="BB473" s="27"/>
      <c r="BC473" s="27"/>
      <c r="BD473" s="27"/>
      <c r="BE473" s="27"/>
      <c r="BF473" s="27"/>
      <c r="BI473" s="27"/>
      <c r="BJ473" s="27"/>
      <c r="BK473" s="27"/>
      <c r="BL473" s="27"/>
      <c r="BM473" s="27"/>
      <c r="BN473" s="48"/>
      <c r="BO473" s="48"/>
      <c r="BP473" s="27"/>
      <c r="BQ473" s="27"/>
      <c r="BR473" s="48"/>
      <c r="BS473" s="20"/>
      <c r="BT473" s="20"/>
      <c r="BU473" s="20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  <c r="CR473" s="20"/>
      <c r="CS473" s="20"/>
    </row>
    <row r="474" spans="1:97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7"/>
      <c r="AS474" s="27"/>
      <c r="AT474" s="27"/>
      <c r="AU474" s="27"/>
      <c r="AV474" s="27"/>
      <c r="AX474" s="20"/>
      <c r="AZ474" s="27"/>
      <c r="BA474" s="27"/>
      <c r="BB474" s="27"/>
      <c r="BC474" s="27"/>
      <c r="BD474" s="27"/>
      <c r="BE474" s="27"/>
      <c r="BF474" s="27"/>
      <c r="BI474" s="27"/>
      <c r="BJ474" s="27"/>
      <c r="BK474" s="27"/>
      <c r="BL474" s="27"/>
      <c r="BM474" s="27"/>
      <c r="BN474" s="48"/>
      <c r="BO474" s="48"/>
      <c r="BP474" s="27"/>
      <c r="BQ474" s="27"/>
      <c r="BR474" s="48"/>
      <c r="BS474" s="20"/>
      <c r="BT474" s="20"/>
      <c r="BU474" s="20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  <c r="CR474" s="20"/>
      <c r="CS474" s="20"/>
    </row>
    <row r="475" spans="1:97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7"/>
      <c r="AS475" s="27"/>
      <c r="AT475" s="27"/>
      <c r="AU475" s="27"/>
      <c r="AV475" s="27"/>
      <c r="AX475" s="20"/>
      <c r="AZ475" s="27"/>
      <c r="BA475" s="27"/>
      <c r="BB475" s="27"/>
      <c r="BC475" s="27"/>
      <c r="BD475" s="27"/>
      <c r="BE475" s="27"/>
      <c r="BF475" s="27"/>
      <c r="BI475" s="27"/>
      <c r="BJ475" s="27"/>
      <c r="BK475" s="27"/>
      <c r="BL475" s="27"/>
      <c r="BM475" s="27"/>
      <c r="BN475" s="48"/>
      <c r="BO475" s="48"/>
      <c r="BP475" s="27"/>
      <c r="BQ475" s="27"/>
      <c r="BR475" s="48"/>
      <c r="BS475" s="20"/>
      <c r="BT475" s="20"/>
      <c r="BU475" s="20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  <c r="CR475" s="20"/>
      <c r="CS475" s="20"/>
    </row>
    <row r="476" spans="1:97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7"/>
      <c r="AS476" s="27"/>
      <c r="AT476" s="27"/>
      <c r="AU476" s="27"/>
      <c r="AV476" s="27"/>
      <c r="AX476" s="20"/>
      <c r="AZ476" s="27"/>
      <c r="BA476" s="27"/>
      <c r="BB476" s="27"/>
      <c r="BC476" s="27"/>
      <c r="BD476" s="27"/>
      <c r="BE476" s="27"/>
      <c r="BF476" s="27"/>
      <c r="BI476" s="27"/>
      <c r="BJ476" s="27"/>
      <c r="BK476" s="27"/>
      <c r="BL476" s="27"/>
      <c r="BM476" s="27"/>
      <c r="BN476" s="48"/>
      <c r="BO476" s="48"/>
      <c r="BP476" s="27"/>
      <c r="BQ476" s="27"/>
      <c r="BR476" s="48"/>
      <c r="BS476" s="20"/>
      <c r="BT476" s="20"/>
      <c r="BU476" s="20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  <c r="CR476" s="20"/>
      <c r="CS476" s="20"/>
    </row>
    <row r="477" spans="1:97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7"/>
      <c r="AS477" s="27"/>
      <c r="AT477" s="27"/>
      <c r="AU477" s="27"/>
      <c r="AV477" s="27"/>
      <c r="AX477" s="20"/>
      <c r="AZ477" s="27"/>
      <c r="BA477" s="27"/>
      <c r="BB477" s="27"/>
      <c r="BC477" s="27"/>
      <c r="BD477" s="27"/>
      <c r="BE477" s="27"/>
      <c r="BF477" s="27"/>
      <c r="BI477" s="27"/>
      <c r="BJ477" s="27"/>
      <c r="BK477" s="27"/>
      <c r="BL477" s="27"/>
      <c r="BM477" s="27"/>
      <c r="BN477" s="48"/>
      <c r="BO477" s="48"/>
      <c r="BP477" s="27"/>
      <c r="BQ477" s="27"/>
      <c r="BR477" s="48"/>
      <c r="BS477" s="20"/>
      <c r="BT477" s="20"/>
      <c r="BU477" s="20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  <c r="CR477" s="20"/>
      <c r="CS477" s="20"/>
    </row>
    <row r="478" spans="1:97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7"/>
      <c r="AS478" s="27"/>
      <c r="AT478" s="27"/>
      <c r="AU478" s="27"/>
      <c r="AV478" s="27"/>
      <c r="AX478" s="20"/>
      <c r="AZ478" s="27"/>
      <c r="BA478" s="27"/>
      <c r="BB478" s="27"/>
      <c r="BC478" s="27"/>
      <c r="BD478" s="27"/>
      <c r="BE478" s="27"/>
      <c r="BF478" s="27"/>
      <c r="BI478" s="27"/>
      <c r="BJ478" s="27"/>
      <c r="BK478" s="27"/>
      <c r="BL478" s="27"/>
      <c r="BM478" s="27"/>
      <c r="BN478" s="48"/>
      <c r="BO478" s="48"/>
      <c r="BP478" s="27"/>
      <c r="BQ478" s="27"/>
      <c r="BR478" s="48"/>
      <c r="BS478" s="20"/>
      <c r="BT478" s="20"/>
      <c r="BU478" s="20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  <c r="CR478" s="20"/>
      <c r="CS478" s="20"/>
    </row>
    <row r="479" spans="1:97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7"/>
      <c r="AS479" s="27"/>
      <c r="AT479" s="27"/>
      <c r="AU479" s="27"/>
      <c r="AV479" s="27"/>
      <c r="AX479" s="20"/>
      <c r="AZ479" s="27"/>
      <c r="BA479" s="27"/>
      <c r="BB479" s="27"/>
      <c r="BC479" s="27"/>
      <c r="BD479" s="27"/>
      <c r="BE479" s="27"/>
      <c r="BF479" s="27"/>
      <c r="BI479" s="27"/>
      <c r="BJ479" s="27"/>
      <c r="BK479" s="27"/>
      <c r="BL479" s="27"/>
      <c r="BM479" s="27"/>
      <c r="BN479" s="48"/>
      <c r="BO479" s="48"/>
      <c r="BP479" s="27"/>
      <c r="BQ479" s="27"/>
      <c r="BR479" s="48"/>
      <c r="BS479" s="20"/>
      <c r="BT479" s="20"/>
      <c r="BU479" s="20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  <c r="CR479" s="20"/>
      <c r="CS479" s="20"/>
    </row>
    <row r="480" spans="1:97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7"/>
      <c r="AS480" s="27"/>
      <c r="AT480" s="27"/>
      <c r="AU480" s="27"/>
      <c r="AV480" s="27"/>
      <c r="AX480" s="20"/>
      <c r="AZ480" s="27"/>
      <c r="BA480" s="27"/>
      <c r="BB480" s="27"/>
      <c r="BC480" s="27"/>
      <c r="BD480" s="27"/>
      <c r="BE480" s="27"/>
      <c r="BF480" s="27"/>
      <c r="BI480" s="27"/>
      <c r="BJ480" s="27"/>
      <c r="BK480" s="27"/>
      <c r="BL480" s="27"/>
      <c r="BM480" s="27"/>
      <c r="BN480" s="48"/>
      <c r="BO480" s="48"/>
      <c r="BP480" s="27"/>
      <c r="BQ480" s="27"/>
      <c r="BR480" s="48"/>
      <c r="BS480" s="20"/>
      <c r="BT480" s="20"/>
      <c r="BU480" s="20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  <c r="CR480" s="20"/>
      <c r="CS480" s="20"/>
    </row>
    <row r="481" spans="1:97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7"/>
      <c r="AS481" s="27"/>
      <c r="AT481" s="27"/>
      <c r="AU481" s="27"/>
      <c r="AV481" s="27"/>
      <c r="AX481" s="20"/>
      <c r="AZ481" s="27"/>
      <c r="BA481" s="27"/>
      <c r="BB481" s="27"/>
      <c r="BC481" s="27"/>
      <c r="BD481" s="27"/>
      <c r="BE481" s="27"/>
      <c r="BF481" s="27"/>
      <c r="BI481" s="27"/>
      <c r="BJ481" s="27"/>
      <c r="BK481" s="27"/>
      <c r="BL481" s="27"/>
      <c r="BM481" s="27"/>
      <c r="BN481" s="48"/>
      <c r="BO481" s="48"/>
      <c r="BP481" s="27"/>
      <c r="BQ481" s="27"/>
      <c r="BR481" s="48"/>
      <c r="BS481" s="20"/>
      <c r="BT481" s="20"/>
      <c r="BU481" s="20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  <c r="CR481" s="20"/>
      <c r="CS481" s="20"/>
    </row>
    <row r="482" spans="1:97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7"/>
      <c r="AS482" s="27"/>
      <c r="AT482" s="27"/>
      <c r="AU482" s="27"/>
      <c r="AV482" s="27"/>
      <c r="AX482" s="20"/>
      <c r="AZ482" s="27"/>
      <c r="BA482" s="27"/>
      <c r="BB482" s="27"/>
      <c r="BC482" s="27"/>
      <c r="BD482" s="27"/>
      <c r="BE482" s="27"/>
      <c r="BF482" s="27"/>
      <c r="BI482" s="27"/>
      <c r="BJ482" s="27"/>
      <c r="BK482" s="27"/>
      <c r="BL482" s="27"/>
      <c r="BM482" s="27"/>
      <c r="BN482" s="48"/>
      <c r="BO482" s="48"/>
      <c r="BP482" s="27"/>
      <c r="BQ482" s="27"/>
      <c r="BR482" s="48"/>
      <c r="BS482" s="20"/>
      <c r="BT482" s="20"/>
      <c r="BU482" s="20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  <c r="CR482" s="20"/>
      <c r="CS482" s="20"/>
    </row>
    <row r="483" spans="1:97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7"/>
      <c r="AS483" s="27"/>
      <c r="AT483" s="27"/>
      <c r="AU483" s="27"/>
      <c r="AV483" s="27"/>
      <c r="AX483" s="20"/>
      <c r="AZ483" s="27"/>
      <c r="BA483" s="27"/>
      <c r="BB483" s="27"/>
      <c r="BC483" s="27"/>
      <c r="BD483" s="27"/>
      <c r="BE483" s="27"/>
      <c r="BF483" s="27"/>
      <c r="BI483" s="27"/>
      <c r="BJ483" s="27"/>
      <c r="BK483" s="27"/>
      <c r="BL483" s="27"/>
      <c r="BM483" s="27"/>
      <c r="BN483" s="48"/>
      <c r="BO483" s="48"/>
      <c r="BP483" s="27"/>
      <c r="BQ483" s="27"/>
      <c r="BR483" s="48"/>
      <c r="BS483" s="20"/>
      <c r="BT483" s="20"/>
      <c r="BU483" s="20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  <c r="CR483" s="20"/>
      <c r="CS483" s="20"/>
    </row>
    <row r="484" spans="1:97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7"/>
      <c r="AS484" s="27"/>
      <c r="AT484" s="27"/>
      <c r="AU484" s="27"/>
      <c r="AV484" s="27"/>
      <c r="AX484" s="20"/>
      <c r="AZ484" s="27"/>
      <c r="BA484" s="27"/>
      <c r="BB484" s="27"/>
      <c r="BC484" s="27"/>
      <c r="BD484" s="27"/>
      <c r="BE484" s="27"/>
      <c r="BF484" s="27"/>
      <c r="BI484" s="27"/>
      <c r="BJ484" s="27"/>
      <c r="BK484" s="27"/>
      <c r="BL484" s="27"/>
      <c r="BM484" s="27"/>
      <c r="BN484" s="48"/>
      <c r="BO484" s="48"/>
      <c r="BP484" s="27"/>
      <c r="BQ484" s="27"/>
      <c r="BR484" s="48"/>
      <c r="BS484" s="20"/>
      <c r="BT484" s="20"/>
      <c r="BU484" s="20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  <c r="CR484" s="20"/>
      <c r="CS484" s="20"/>
    </row>
    <row r="485" spans="1:97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7"/>
      <c r="AS485" s="27"/>
      <c r="AT485" s="27"/>
      <c r="AU485" s="27"/>
      <c r="AV485" s="27"/>
      <c r="AX485" s="20"/>
      <c r="AZ485" s="27"/>
      <c r="BA485" s="27"/>
      <c r="BB485" s="27"/>
      <c r="BC485" s="27"/>
      <c r="BD485" s="27"/>
      <c r="BE485" s="27"/>
      <c r="BF485" s="27"/>
      <c r="BI485" s="27"/>
      <c r="BJ485" s="27"/>
      <c r="BK485" s="27"/>
      <c r="BL485" s="27"/>
      <c r="BM485" s="27"/>
      <c r="BN485" s="48"/>
      <c r="BO485" s="48"/>
      <c r="BP485" s="27"/>
      <c r="BQ485" s="27"/>
      <c r="BR485" s="48"/>
      <c r="BS485" s="20"/>
      <c r="BT485" s="20"/>
      <c r="BU485" s="20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  <c r="CR485" s="20"/>
      <c r="CS485" s="20"/>
    </row>
    <row r="486" spans="1:97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7"/>
      <c r="AS486" s="27"/>
      <c r="AT486" s="27"/>
      <c r="AU486" s="27"/>
      <c r="AV486" s="27"/>
      <c r="AX486" s="20"/>
      <c r="AZ486" s="27"/>
      <c r="BA486" s="27"/>
      <c r="BB486" s="27"/>
      <c r="BC486" s="27"/>
      <c r="BD486" s="27"/>
      <c r="BE486" s="27"/>
      <c r="BF486" s="27"/>
      <c r="BI486" s="27"/>
      <c r="BJ486" s="27"/>
      <c r="BK486" s="27"/>
      <c r="BL486" s="27"/>
      <c r="BM486" s="27"/>
      <c r="BN486" s="48"/>
      <c r="BO486" s="48"/>
      <c r="BP486" s="27"/>
      <c r="BQ486" s="27"/>
      <c r="BR486" s="48"/>
      <c r="BS486" s="20"/>
      <c r="BT486" s="20"/>
      <c r="BU486" s="20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  <c r="CR486" s="20"/>
      <c r="CS486" s="20"/>
    </row>
    <row r="487" spans="1:97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7"/>
      <c r="AS487" s="27"/>
      <c r="AT487" s="27"/>
      <c r="AU487" s="27"/>
      <c r="AV487" s="27"/>
      <c r="AX487" s="20"/>
      <c r="AZ487" s="27"/>
      <c r="BA487" s="27"/>
      <c r="BB487" s="27"/>
      <c r="BC487" s="27"/>
      <c r="BD487" s="27"/>
      <c r="BE487" s="27"/>
      <c r="BF487" s="27"/>
      <c r="BI487" s="27"/>
      <c r="BJ487" s="27"/>
      <c r="BK487" s="27"/>
      <c r="BL487" s="27"/>
      <c r="BM487" s="27"/>
      <c r="BN487" s="48"/>
      <c r="BO487" s="48"/>
      <c r="BP487" s="27"/>
      <c r="BQ487" s="27"/>
      <c r="BR487" s="48"/>
      <c r="BS487" s="20"/>
      <c r="BT487" s="20"/>
      <c r="BU487" s="20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  <c r="CR487" s="20"/>
      <c r="CS487" s="20"/>
    </row>
    <row r="488" spans="1:97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7"/>
      <c r="AS488" s="27"/>
      <c r="AT488" s="27"/>
      <c r="AU488" s="27"/>
      <c r="AV488" s="27"/>
      <c r="AX488" s="20"/>
      <c r="AZ488" s="27"/>
      <c r="BA488" s="27"/>
      <c r="BB488" s="27"/>
      <c r="BC488" s="27"/>
      <c r="BD488" s="27"/>
      <c r="BE488" s="27"/>
      <c r="BF488" s="27"/>
      <c r="BI488" s="27"/>
      <c r="BJ488" s="27"/>
      <c r="BK488" s="27"/>
      <c r="BL488" s="27"/>
      <c r="BM488" s="27"/>
      <c r="BN488" s="48"/>
      <c r="BO488" s="48"/>
      <c r="BP488" s="27"/>
      <c r="BQ488" s="27"/>
      <c r="BR488" s="48"/>
      <c r="BS488" s="20"/>
      <c r="BT488" s="20"/>
      <c r="BU488" s="20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  <c r="CR488" s="20"/>
      <c r="CS488" s="20"/>
    </row>
    <row r="489" spans="1:97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7"/>
      <c r="AS489" s="27"/>
      <c r="AT489" s="27"/>
      <c r="AU489" s="27"/>
      <c r="AV489" s="27"/>
      <c r="AX489" s="20"/>
      <c r="AZ489" s="27"/>
      <c r="BA489" s="27"/>
      <c r="BB489" s="27"/>
      <c r="BC489" s="27"/>
      <c r="BD489" s="27"/>
      <c r="BE489" s="27"/>
      <c r="BF489" s="27"/>
      <c r="BI489" s="27"/>
      <c r="BJ489" s="27"/>
      <c r="BK489" s="27"/>
      <c r="BL489" s="27"/>
      <c r="BM489" s="27"/>
      <c r="BN489" s="48"/>
      <c r="BO489" s="48"/>
      <c r="BP489" s="27"/>
      <c r="BQ489" s="27"/>
      <c r="BR489" s="48"/>
      <c r="BS489" s="20"/>
      <c r="BT489" s="20"/>
      <c r="BU489" s="20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  <c r="CR489" s="20"/>
      <c r="CS489" s="20"/>
    </row>
    <row r="490" spans="1:97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7"/>
      <c r="AS490" s="27"/>
      <c r="AT490" s="27"/>
      <c r="AU490" s="27"/>
      <c r="AV490" s="27"/>
      <c r="AX490" s="20"/>
      <c r="AZ490" s="27"/>
      <c r="BA490" s="27"/>
      <c r="BB490" s="27"/>
      <c r="BC490" s="27"/>
      <c r="BD490" s="27"/>
      <c r="BE490" s="27"/>
      <c r="BF490" s="27"/>
      <c r="BI490" s="27"/>
      <c r="BJ490" s="27"/>
      <c r="BK490" s="27"/>
      <c r="BL490" s="27"/>
      <c r="BM490" s="27"/>
      <c r="BN490" s="48"/>
      <c r="BO490" s="48"/>
      <c r="BP490" s="27"/>
      <c r="BQ490" s="27"/>
      <c r="BR490" s="48"/>
      <c r="BS490" s="20"/>
      <c r="BT490" s="20"/>
      <c r="BU490" s="20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  <c r="CR490" s="20"/>
      <c r="CS490" s="20"/>
    </row>
    <row r="491" spans="1:97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7"/>
      <c r="AS491" s="27"/>
      <c r="AT491" s="27"/>
      <c r="AU491" s="27"/>
      <c r="AV491" s="27"/>
      <c r="AX491" s="20"/>
      <c r="AZ491" s="27"/>
      <c r="BA491" s="27"/>
      <c r="BB491" s="27"/>
      <c r="BC491" s="27"/>
      <c r="BD491" s="27"/>
      <c r="BE491" s="27"/>
      <c r="BF491" s="27"/>
      <c r="BI491" s="27"/>
      <c r="BJ491" s="27"/>
      <c r="BK491" s="27"/>
      <c r="BL491" s="27"/>
      <c r="BM491" s="27"/>
      <c r="BN491" s="48"/>
      <c r="BO491" s="48"/>
      <c r="BP491" s="27"/>
      <c r="BQ491" s="27"/>
      <c r="BR491" s="48"/>
      <c r="BS491" s="20"/>
      <c r="BT491" s="20"/>
      <c r="BU491" s="20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  <c r="CR491" s="20"/>
      <c r="CS491" s="20"/>
    </row>
    <row r="492" spans="1:97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7"/>
      <c r="AS492" s="27"/>
      <c r="AT492" s="27"/>
      <c r="AU492" s="27"/>
      <c r="AV492" s="27"/>
      <c r="AX492" s="20"/>
      <c r="AZ492" s="27"/>
      <c r="BA492" s="27"/>
      <c r="BB492" s="27"/>
      <c r="BC492" s="27"/>
      <c r="BD492" s="27"/>
      <c r="BE492" s="27"/>
      <c r="BF492" s="27"/>
      <c r="BI492" s="27"/>
      <c r="BJ492" s="27"/>
      <c r="BK492" s="27"/>
      <c r="BL492" s="27"/>
      <c r="BM492" s="27"/>
      <c r="BN492" s="48"/>
      <c r="BO492" s="48"/>
      <c r="BP492" s="27"/>
      <c r="BQ492" s="27"/>
      <c r="BR492" s="48"/>
      <c r="BS492" s="20"/>
      <c r="BT492" s="20"/>
      <c r="BU492" s="20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  <c r="CR492" s="20"/>
      <c r="CS492" s="20"/>
    </row>
    <row r="493" spans="1:97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7"/>
      <c r="AS493" s="27"/>
      <c r="AT493" s="27"/>
      <c r="AU493" s="27"/>
      <c r="AV493" s="27"/>
      <c r="AX493" s="20"/>
      <c r="AZ493" s="27"/>
      <c r="BA493" s="27"/>
      <c r="BB493" s="27"/>
      <c r="BC493" s="27"/>
      <c r="BD493" s="27"/>
      <c r="BE493" s="27"/>
      <c r="BF493" s="27"/>
      <c r="BI493" s="27"/>
      <c r="BJ493" s="27"/>
      <c r="BK493" s="27"/>
      <c r="BL493" s="27"/>
      <c r="BM493" s="27"/>
      <c r="BN493" s="48"/>
      <c r="BO493" s="48"/>
      <c r="BP493" s="27"/>
      <c r="BQ493" s="27"/>
      <c r="BR493" s="48"/>
      <c r="BS493" s="20"/>
      <c r="BT493" s="20"/>
      <c r="BU493" s="20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  <c r="CR493" s="20"/>
      <c r="CS493" s="20"/>
    </row>
    <row r="494" spans="1:97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7"/>
      <c r="AS494" s="27"/>
      <c r="AT494" s="27"/>
      <c r="AU494" s="27"/>
      <c r="AV494" s="27"/>
      <c r="AX494" s="20"/>
      <c r="AZ494" s="27"/>
      <c r="BA494" s="27"/>
      <c r="BB494" s="27"/>
      <c r="BC494" s="27"/>
      <c r="BD494" s="27"/>
      <c r="BE494" s="27"/>
      <c r="BF494" s="27"/>
      <c r="BI494" s="27"/>
      <c r="BJ494" s="27"/>
      <c r="BK494" s="27"/>
      <c r="BL494" s="27"/>
      <c r="BM494" s="27"/>
      <c r="BN494" s="48"/>
      <c r="BO494" s="48"/>
      <c r="BP494" s="27"/>
      <c r="BQ494" s="27"/>
      <c r="BR494" s="48"/>
      <c r="BS494" s="20"/>
      <c r="BT494" s="20"/>
      <c r="BU494" s="20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  <c r="CR494" s="20"/>
      <c r="CS494" s="20"/>
    </row>
    <row r="495" spans="1:97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7"/>
      <c r="AS495" s="27"/>
      <c r="AT495" s="27"/>
      <c r="AU495" s="27"/>
      <c r="AV495" s="27"/>
      <c r="AX495" s="20"/>
      <c r="AZ495" s="27"/>
      <c r="BA495" s="27"/>
      <c r="BB495" s="27"/>
      <c r="BC495" s="27"/>
      <c r="BD495" s="27"/>
      <c r="BE495" s="27"/>
      <c r="BF495" s="27"/>
      <c r="BI495" s="27"/>
      <c r="BJ495" s="27"/>
      <c r="BK495" s="27"/>
      <c r="BL495" s="27"/>
      <c r="BM495" s="27"/>
      <c r="BN495" s="48"/>
      <c r="BO495" s="48"/>
      <c r="BP495" s="27"/>
      <c r="BQ495" s="27"/>
      <c r="BR495" s="48"/>
      <c r="BS495" s="20"/>
      <c r="BT495" s="20"/>
      <c r="BU495" s="20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  <c r="CR495" s="20"/>
      <c r="CS495" s="20"/>
    </row>
    <row r="496" spans="1:97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7"/>
      <c r="AS496" s="27"/>
      <c r="AT496" s="27"/>
      <c r="AU496" s="27"/>
      <c r="AV496" s="27"/>
      <c r="AX496" s="20"/>
      <c r="AZ496" s="27"/>
      <c r="BA496" s="27"/>
      <c r="BB496" s="27"/>
      <c r="BC496" s="27"/>
      <c r="BD496" s="27"/>
      <c r="BE496" s="27"/>
      <c r="BF496" s="27"/>
      <c r="BI496" s="27"/>
      <c r="BJ496" s="27"/>
      <c r="BK496" s="27"/>
      <c r="BL496" s="27"/>
      <c r="BM496" s="27"/>
      <c r="BN496" s="48"/>
      <c r="BO496" s="48"/>
      <c r="BP496" s="27"/>
      <c r="BQ496" s="27"/>
      <c r="BR496" s="48"/>
      <c r="BS496" s="20"/>
      <c r="BT496" s="20"/>
      <c r="BU496" s="20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  <c r="CR496" s="20"/>
      <c r="CS496" s="20"/>
    </row>
    <row r="497" spans="1:97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7"/>
      <c r="AS497" s="27"/>
      <c r="AT497" s="27"/>
      <c r="AU497" s="27"/>
      <c r="AV497" s="27"/>
      <c r="AX497" s="20"/>
      <c r="AZ497" s="27"/>
      <c r="BA497" s="27"/>
      <c r="BB497" s="27"/>
      <c r="BC497" s="27"/>
      <c r="BD497" s="27"/>
      <c r="BE497" s="27"/>
      <c r="BF497" s="27"/>
      <c r="BI497" s="27"/>
      <c r="BJ497" s="27"/>
      <c r="BK497" s="27"/>
      <c r="BL497" s="27"/>
      <c r="BM497" s="27"/>
      <c r="BN497" s="48"/>
      <c r="BO497" s="48"/>
      <c r="BP497" s="27"/>
      <c r="BQ497" s="27"/>
      <c r="BR497" s="48"/>
      <c r="BS497" s="20"/>
      <c r="BT497" s="20"/>
      <c r="BU497" s="20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  <c r="CR497" s="20"/>
      <c r="CS497" s="20"/>
    </row>
    <row r="498" spans="1:97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7"/>
      <c r="AS498" s="27"/>
      <c r="AT498" s="27"/>
      <c r="AU498" s="27"/>
      <c r="AV498" s="27"/>
      <c r="AX498" s="20"/>
      <c r="AZ498" s="27"/>
      <c r="BA498" s="27"/>
      <c r="BB498" s="27"/>
      <c r="BC498" s="27"/>
      <c r="BD498" s="27"/>
      <c r="BE498" s="27"/>
      <c r="BF498" s="27"/>
      <c r="BI498" s="27"/>
      <c r="BJ498" s="27"/>
      <c r="BK498" s="27"/>
      <c r="BL498" s="27"/>
      <c r="BM498" s="27"/>
      <c r="BN498" s="48"/>
      <c r="BO498" s="48"/>
      <c r="BP498" s="27"/>
      <c r="BQ498" s="27"/>
      <c r="BR498" s="48"/>
      <c r="BS498" s="20"/>
      <c r="BT498" s="20"/>
      <c r="BU498" s="20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  <c r="CR498" s="20"/>
      <c r="CS498" s="20"/>
    </row>
    <row r="499" spans="1:97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7"/>
      <c r="AS499" s="27"/>
      <c r="AT499" s="27"/>
      <c r="AU499" s="27"/>
      <c r="AV499" s="27"/>
      <c r="AX499" s="20"/>
      <c r="AZ499" s="27"/>
      <c r="BA499" s="27"/>
      <c r="BB499" s="27"/>
      <c r="BC499" s="27"/>
      <c r="BD499" s="27"/>
      <c r="BE499" s="27"/>
      <c r="BF499" s="27"/>
      <c r="BI499" s="27"/>
      <c r="BJ499" s="27"/>
      <c r="BK499" s="27"/>
      <c r="BL499" s="27"/>
      <c r="BM499" s="27"/>
      <c r="BN499" s="48"/>
      <c r="BO499" s="48"/>
      <c r="BP499" s="27"/>
      <c r="BQ499" s="27"/>
      <c r="BR499" s="48"/>
      <c r="BS499" s="20"/>
      <c r="BT499" s="20"/>
      <c r="BU499" s="20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  <c r="CR499" s="20"/>
      <c r="CS499" s="20"/>
    </row>
    <row r="500" spans="1:97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7"/>
      <c r="AS500" s="27"/>
      <c r="AT500" s="27"/>
      <c r="AU500" s="27"/>
      <c r="AV500" s="27"/>
      <c r="AX500" s="20"/>
      <c r="AZ500" s="27"/>
      <c r="BA500" s="27"/>
      <c r="BB500" s="27"/>
      <c r="BC500" s="27"/>
      <c r="BD500" s="27"/>
      <c r="BE500" s="27"/>
      <c r="BF500" s="27"/>
      <c r="BI500" s="27"/>
      <c r="BJ500" s="27"/>
      <c r="BK500" s="27"/>
      <c r="BL500" s="27"/>
      <c r="BM500" s="27"/>
      <c r="BN500" s="48"/>
      <c r="BO500" s="48"/>
      <c r="BP500" s="27"/>
      <c r="BQ500" s="27"/>
      <c r="BR500" s="48"/>
      <c r="BS500" s="20"/>
      <c r="BT500" s="20"/>
      <c r="BU500" s="20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  <c r="CR500" s="20"/>
      <c r="CS500" s="20"/>
    </row>
    <row r="501" spans="1:97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7"/>
      <c r="AS501" s="27"/>
      <c r="AT501" s="27"/>
      <c r="AU501" s="27"/>
      <c r="AV501" s="27"/>
      <c r="AX501" s="20"/>
      <c r="AZ501" s="27"/>
      <c r="BA501" s="27"/>
      <c r="BB501" s="27"/>
      <c r="BC501" s="27"/>
      <c r="BD501" s="27"/>
      <c r="BE501" s="27"/>
      <c r="BF501" s="27"/>
      <c r="BI501" s="27"/>
      <c r="BJ501" s="27"/>
      <c r="BK501" s="27"/>
      <c r="BL501" s="27"/>
      <c r="BM501" s="27"/>
      <c r="BN501" s="48"/>
      <c r="BO501" s="48"/>
      <c r="BP501" s="27"/>
      <c r="BQ501" s="27"/>
      <c r="BR501" s="48"/>
      <c r="BS501" s="20"/>
      <c r="BT501" s="20"/>
      <c r="BU501" s="20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  <c r="CR501" s="20"/>
      <c r="CS501" s="20"/>
    </row>
    <row r="502" spans="1:97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7"/>
      <c r="AS502" s="27"/>
      <c r="AT502" s="27"/>
      <c r="AU502" s="27"/>
      <c r="AV502" s="27"/>
      <c r="AX502" s="20"/>
      <c r="AZ502" s="27"/>
      <c r="BA502" s="27"/>
      <c r="BB502" s="27"/>
      <c r="BC502" s="27"/>
      <c r="BD502" s="27"/>
      <c r="BE502" s="27"/>
      <c r="BF502" s="27"/>
      <c r="BI502" s="27"/>
      <c r="BJ502" s="27"/>
      <c r="BK502" s="27"/>
      <c r="BL502" s="27"/>
      <c r="BM502" s="27"/>
      <c r="BN502" s="48"/>
      <c r="BO502" s="48"/>
      <c r="BP502" s="27"/>
      <c r="BQ502" s="27"/>
      <c r="BR502" s="48"/>
      <c r="BS502" s="20"/>
      <c r="BT502" s="20"/>
      <c r="BU502" s="20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  <c r="CR502" s="20"/>
      <c r="CS502" s="20"/>
    </row>
    <row r="503" spans="1:97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7"/>
      <c r="AS503" s="27"/>
      <c r="AT503" s="27"/>
      <c r="AU503" s="27"/>
      <c r="AV503" s="27"/>
      <c r="AX503" s="20"/>
      <c r="AZ503" s="27"/>
      <c r="BA503" s="27"/>
      <c r="BB503" s="27"/>
      <c r="BC503" s="27"/>
      <c r="BD503" s="27"/>
      <c r="BE503" s="27"/>
      <c r="BF503" s="27"/>
      <c r="BI503" s="27"/>
      <c r="BJ503" s="27"/>
      <c r="BK503" s="27"/>
      <c r="BL503" s="27"/>
      <c r="BM503" s="27"/>
      <c r="BN503" s="48"/>
      <c r="BO503" s="48"/>
      <c r="BP503" s="27"/>
      <c r="BQ503" s="27"/>
      <c r="BR503" s="48"/>
      <c r="BS503" s="20"/>
      <c r="BT503" s="20"/>
      <c r="BU503" s="20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  <c r="CR503" s="20"/>
      <c r="CS503" s="20"/>
    </row>
    <row r="504" spans="1:97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7"/>
      <c r="AS504" s="27"/>
      <c r="AT504" s="27"/>
      <c r="AU504" s="27"/>
      <c r="AV504" s="27"/>
      <c r="AX504" s="20"/>
      <c r="AZ504" s="27"/>
      <c r="BA504" s="27"/>
      <c r="BB504" s="27"/>
      <c r="BC504" s="27"/>
      <c r="BD504" s="27"/>
      <c r="BE504" s="27"/>
      <c r="BF504" s="27"/>
      <c r="BI504" s="27"/>
      <c r="BJ504" s="27"/>
      <c r="BK504" s="27"/>
      <c r="BL504" s="27"/>
      <c r="BM504" s="27"/>
      <c r="BN504" s="48"/>
      <c r="BO504" s="48"/>
      <c r="BP504" s="27"/>
      <c r="BQ504" s="27"/>
      <c r="BR504" s="48"/>
      <c r="BS504" s="20"/>
      <c r="BT504" s="20"/>
      <c r="BU504" s="20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  <c r="CR504" s="20"/>
      <c r="CS504" s="20"/>
    </row>
    <row r="505" spans="1:97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7"/>
      <c r="AS505" s="27"/>
      <c r="AT505" s="27"/>
      <c r="AU505" s="27"/>
      <c r="AV505" s="27"/>
      <c r="AX505" s="20"/>
      <c r="AZ505" s="27"/>
      <c r="BA505" s="27"/>
      <c r="BB505" s="27"/>
      <c r="BC505" s="27"/>
      <c r="BD505" s="27"/>
      <c r="BE505" s="27"/>
      <c r="BF505" s="27"/>
      <c r="BI505" s="27"/>
      <c r="BJ505" s="27"/>
      <c r="BK505" s="27"/>
      <c r="BL505" s="27"/>
      <c r="BM505" s="27"/>
      <c r="BN505" s="48"/>
      <c r="BO505" s="48"/>
      <c r="BP505" s="27"/>
      <c r="BQ505" s="27"/>
      <c r="BR505" s="48"/>
      <c r="BS505" s="20"/>
      <c r="BT505" s="20"/>
      <c r="BU505" s="20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  <c r="CR505" s="20"/>
      <c r="CS505" s="20"/>
    </row>
    <row r="506" spans="1:97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7"/>
      <c r="AS506" s="27"/>
      <c r="AT506" s="27"/>
      <c r="AU506" s="27"/>
      <c r="AV506" s="27"/>
      <c r="AX506" s="20"/>
      <c r="AZ506" s="27"/>
      <c r="BA506" s="27"/>
      <c r="BB506" s="27"/>
      <c r="BC506" s="27"/>
      <c r="BD506" s="27"/>
      <c r="BE506" s="27"/>
      <c r="BF506" s="27"/>
      <c r="BI506" s="27"/>
      <c r="BJ506" s="27"/>
      <c r="BK506" s="27"/>
      <c r="BL506" s="27"/>
      <c r="BM506" s="27"/>
      <c r="BN506" s="48"/>
      <c r="BO506" s="48"/>
      <c r="BP506" s="27"/>
      <c r="BQ506" s="27"/>
      <c r="BR506" s="48"/>
      <c r="BS506" s="20"/>
      <c r="BT506" s="20"/>
      <c r="BU506" s="20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  <c r="CR506" s="20"/>
      <c r="CS506" s="20"/>
    </row>
    <row r="507" spans="1:97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7"/>
      <c r="AS507" s="27"/>
      <c r="AT507" s="27"/>
      <c r="AU507" s="27"/>
      <c r="AV507" s="27"/>
      <c r="AX507" s="20"/>
      <c r="AZ507" s="27"/>
      <c r="BA507" s="27"/>
      <c r="BB507" s="27"/>
      <c r="BC507" s="27"/>
      <c r="BD507" s="27"/>
      <c r="BE507" s="27"/>
      <c r="BF507" s="27"/>
      <c r="BI507" s="27"/>
      <c r="BJ507" s="27"/>
      <c r="BK507" s="27"/>
      <c r="BL507" s="27"/>
      <c r="BM507" s="27"/>
      <c r="BN507" s="48"/>
      <c r="BO507" s="48"/>
      <c r="BP507" s="27"/>
      <c r="BQ507" s="27"/>
      <c r="BR507" s="48"/>
      <c r="BS507" s="20"/>
      <c r="BT507" s="20"/>
      <c r="BU507" s="20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  <c r="CR507" s="20"/>
      <c r="CS507" s="20"/>
    </row>
    <row r="508" spans="1:97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7"/>
      <c r="AS508" s="27"/>
      <c r="AT508" s="27"/>
      <c r="AU508" s="27"/>
      <c r="AV508" s="27"/>
      <c r="AX508" s="20"/>
      <c r="AZ508" s="27"/>
      <c r="BA508" s="27"/>
      <c r="BB508" s="27"/>
      <c r="BC508" s="27"/>
      <c r="BD508" s="27"/>
      <c r="BE508" s="27"/>
      <c r="BF508" s="27"/>
      <c r="BI508" s="27"/>
      <c r="BJ508" s="27"/>
      <c r="BK508" s="27"/>
      <c r="BL508" s="27"/>
      <c r="BM508" s="27"/>
      <c r="BN508" s="48"/>
      <c r="BO508" s="48"/>
      <c r="BP508" s="27"/>
      <c r="BQ508" s="27"/>
      <c r="BR508" s="48"/>
      <c r="BS508" s="20"/>
      <c r="BT508" s="20"/>
      <c r="BU508" s="20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  <c r="CR508" s="20"/>
      <c r="CS508" s="20"/>
    </row>
    <row r="509" spans="1:97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7"/>
      <c r="AS509" s="27"/>
      <c r="AT509" s="27"/>
      <c r="AU509" s="27"/>
      <c r="AV509" s="27"/>
      <c r="AX509" s="20"/>
      <c r="AZ509" s="27"/>
      <c r="BA509" s="27"/>
      <c r="BB509" s="27"/>
      <c r="BC509" s="27"/>
      <c r="BD509" s="27"/>
      <c r="BE509" s="27"/>
      <c r="BF509" s="27"/>
      <c r="BI509" s="27"/>
      <c r="BJ509" s="27"/>
      <c r="BK509" s="27"/>
      <c r="BL509" s="27"/>
      <c r="BM509" s="27"/>
      <c r="BN509" s="48"/>
      <c r="BO509" s="48"/>
      <c r="BP509" s="27"/>
      <c r="BQ509" s="27"/>
      <c r="BR509" s="48"/>
      <c r="BS509" s="20"/>
      <c r="BT509" s="20"/>
      <c r="BU509" s="20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  <c r="CR509" s="20"/>
      <c r="CS509" s="20"/>
    </row>
    <row r="510" spans="1:97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7"/>
      <c r="AS510" s="27"/>
      <c r="AT510" s="27"/>
      <c r="AU510" s="27"/>
      <c r="AV510" s="27"/>
      <c r="AX510" s="20"/>
      <c r="AZ510" s="27"/>
      <c r="BA510" s="27"/>
      <c r="BB510" s="27"/>
      <c r="BC510" s="27"/>
      <c r="BD510" s="27"/>
      <c r="BE510" s="27"/>
      <c r="BF510" s="27"/>
      <c r="BI510" s="27"/>
      <c r="BJ510" s="27"/>
      <c r="BK510" s="27"/>
      <c r="BL510" s="27"/>
      <c r="BM510" s="27"/>
      <c r="BN510" s="48"/>
      <c r="BO510" s="48"/>
      <c r="BP510" s="27"/>
      <c r="BQ510" s="27"/>
      <c r="BR510" s="48"/>
      <c r="BS510" s="20"/>
      <c r="BT510" s="20"/>
      <c r="BU510" s="20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  <c r="CR510" s="20"/>
      <c r="CS510" s="20"/>
    </row>
    <row r="511" spans="1:97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7"/>
      <c r="AS511" s="27"/>
      <c r="AT511" s="27"/>
      <c r="AU511" s="27"/>
      <c r="AV511" s="27"/>
      <c r="AX511" s="20"/>
      <c r="AZ511" s="27"/>
      <c r="BA511" s="27"/>
      <c r="BB511" s="27"/>
      <c r="BC511" s="27"/>
      <c r="BD511" s="27"/>
      <c r="BE511" s="27"/>
      <c r="BF511" s="27"/>
      <c r="BI511" s="27"/>
      <c r="BJ511" s="27"/>
      <c r="BK511" s="27"/>
      <c r="BL511" s="27"/>
      <c r="BM511" s="27"/>
      <c r="BN511" s="48"/>
      <c r="BO511" s="48"/>
      <c r="BP511" s="27"/>
      <c r="BQ511" s="27"/>
      <c r="BR511" s="48"/>
      <c r="BS511" s="20"/>
      <c r="BT511" s="20"/>
      <c r="BU511" s="20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  <c r="CR511" s="20"/>
      <c r="CS511" s="20"/>
    </row>
    <row r="512" spans="1:97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7"/>
      <c r="AS512" s="27"/>
      <c r="AT512" s="27"/>
      <c r="AU512" s="27"/>
      <c r="AV512" s="27"/>
      <c r="AX512" s="20"/>
      <c r="AZ512" s="27"/>
      <c r="BA512" s="27"/>
      <c r="BB512" s="27"/>
      <c r="BC512" s="27"/>
      <c r="BD512" s="27"/>
      <c r="BE512" s="27"/>
      <c r="BF512" s="27"/>
      <c r="BI512" s="27"/>
      <c r="BJ512" s="27"/>
      <c r="BK512" s="27"/>
      <c r="BL512" s="27"/>
      <c r="BM512" s="27"/>
      <c r="BN512" s="48"/>
      <c r="BO512" s="48"/>
      <c r="BP512" s="27"/>
      <c r="BQ512" s="27"/>
      <c r="BR512" s="48"/>
      <c r="BS512" s="20"/>
      <c r="BT512" s="20"/>
      <c r="BU512" s="20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  <c r="CR512" s="20"/>
      <c r="CS512" s="20"/>
    </row>
    <row r="513" spans="1:97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7"/>
      <c r="AS513" s="27"/>
      <c r="AT513" s="27"/>
      <c r="AU513" s="27"/>
      <c r="AV513" s="27"/>
      <c r="AX513" s="20"/>
      <c r="AZ513" s="27"/>
      <c r="BA513" s="27"/>
      <c r="BB513" s="27"/>
      <c r="BC513" s="27"/>
      <c r="BD513" s="27"/>
      <c r="BE513" s="27"/>
      <c r="BF513" s="27"/>
      <c r="BI513" s="27"/>
      <c r="BJ513" s="27"/>
      <c r="BK513" s="27"/>
      <c r="BL513" s="27"/>
      <c r="BM513" s="27"/>
      <c r="BN513" s="48"/>
      <c r="BO513" s="48"/>
      <c r="BP513" s="27"/>
      <c r="BQ513" s="27"/>
      <c r="BR513" s="48"/>
      <c r="BS513" s="20"/>
      <c r="BT513" s="20"/>
      <c r="BU513" s="20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  <c r="CR513" s="20"/>
      <c r="CS513" s="20"/>
    </row>
    <row r="514" spans="1:97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7"/>
      <c r="AS514" s="27"/>
      <c r="AT514" s="27"/>
      <c r="AU514" s="27"/>
      <c r="AV514" s="27"/>
      <c r="AX514" s="20"/>
      <c r="AZ514" s="27"/>
      <c r="BA514" s="27"/>
      <c r="BB514" s="27"/>
      <c r="BC514" s="27"/>
      <c r="BD514" s="27"/>
      <c r="BE514" s="27"/>
      <c r="BF514" s="27"/>
      <c r="BI514" s="27"/>
      <c r="BJ514" s="27"/>
      <c r="BK514" s="27"/>
      <c r="BL514" s="27"/>
      <c r="BM514" s="27"/>
      <c r="BN514" s="48"/>
      <c r="BO514" s="48"/>
      <c r="BP514" s="27"/>
      <c r="BQ514" s="27"/>
      <c r="BR514" s="48"/>
      <c r="BS514" s="20"/>
      <c r="BT514" s="20"/>
      <c r="BU514" s="20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  <c r="CR514" s="20"/>
      <c r="CS514" s="20"/>
    </row>
    <row r="515" spans="1:97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7"/>
      <c r="AS515" s="27"/>
      <c r="AT515" s="27"/>
      <c r="AU515" s="27"/>
      <c r="AV515" s="27"/>
      <c r="AX515" s="20"/>
      <c r="AZ515" s="27"/>
      <c r="BA515" s="27"/>
      <c r="BB515" s="27"/>
      <c r="BC515" s="27"/>
      <c r="BD515" s="27"/>
      <c r="BE515" s="27"/>
      <c r="BF515" s="27"/>
      <c r="BI515" s="27"/>
      <c r="BJ515" s="27"/>
      <c r="BK515" s="27"/>
      <c r="BL515" s="27"/>
      <c r="BM515" s="27"/>
      <c r="BN515" s="48"/>
      <c r="BO515" s="48"/>
      <c r="BP515" s="27"/>
      <c r="BQ515" s="27"/>
      <c r="BR515" s="48"/>
      <c r="BS515" s="20"/>
      <c r="BT515" s="20"/>
      <c r="BU515" s="20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  <c r="CR515" s="20"/>
      <c r="CS515" s="20"/>
    </row>
    <row r="516" spans="1:97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7"/>
      <c r="AS516" s="27"/>
      <c r="AT516" s="27"/>
      <c r="AU516" s="27"/>
      <c r="AV516" s="27"/>
      <c r="AX516" s="20"/>
      <c r="AZ516" s="27"/>
      <c r="BA516" s="27"/>
      <c r="BB516" s="27"/>
      <c r="BC516" s="27"/>
      <c r="BD516" s="27"/>
      <c r="BE516" s="27"/>
      <c r="BF516" s="27"/>
      <c r="BI516" s="27"/>
      <c r="BJ516" s="27"/>
      <c r="BK516" s="27"/>
      <c r="BL516" s="27"/>
      <c r="BM516" s="27"/>
      <c r="BN516" s="48"/>
      <c r="BO516" s="48"/>
      <c r="BP516" s="27"/>
      <c r="BQ516" s="27"/>
      <c r="BR516" s="48"/>
      <c r="BS516" s="20"/>
      <c r="BT516" s="20"/>
      <c r="BU516" s="20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  <c r="CR516" s="20"/>
      <c r="CS516" s="20"/>
    </row>
    <row r="517" spans="1:97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7"/>
      <c r="AS517" s="27"/>
      <c r="AT517" s="27"/>
      <c r="AU517" s="27"/>
      <c r="AV517" s="27"/>
      <c r="AX517" s="20"/>
      <c r="AZ517" s="27"/>
      <c r="BA517" s="27"/>
      <c r="BB517" s="27"/>
      <c r="BC517" s="27"/>
      <c r="BD517" s="27"/>
      <c r="BE517" s="27"/>
      <c r="BF517" s="27"/>
      <c r="BI517" s="27"/>
      <c r="BJ517" s="27"/>
      <c r="BK517" s="27"/>
      <c r="BL517" s="27"/>
      <c r="BM517" s="27"/>
      <c r="BN517" s="48"/>
      <c r="BO517" s="48"/>
      <c r="BP517" s="27"/>
      <c r="BQ517" s="27"/>
      <c r="BR517" s="48"/>
      <c r="BS517" s="20"/>
      <c r="BT517" s="20"/>
      <c r="BU517" s="20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  <c r="CR517" s="20"/>
      <c r="CS517" s="20"/>
    </row>
    <row r="518" spans="1:97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7"/>
      <c r="AS518" s="27"/>
      <c r="AT518" s="27"/>
      <c r="AU518" s="27"/>
      <c r="AV518" s="27"/>
      <c r="AX518" s="20"/>
      <c r="AZ518" s="27"/>
      <c r="BA518" s="27"/>
      <c r="BB518" s="27"/>
      <c r="BC518" s="27"/>
      <c r="BD518" s="27"/>
      <c r="BE518" s="27"/>
      <c r="BF518" s="27"/>
      <c r="BI518" s="27"/>
      <c r="BJ518" s="27"/>
      <c r="BK518" s="27"/>
      <c r="BL518" s="27"/>
      <c r="BM518" s="27"/>
      <c r="BN518" s="48"/>
      <c r="BO518" s="48"/>
      <c r="BP518" s="27"/>
      <c r="BQ518" s="27"/>
      <c r="BR518" s="48"/>
      <c r="BS518" s="20"/>
      <c r="BT518" s="20"/>
      <c r="BU518" s="20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  <c r="CR518" s="20"/>
      <c r="CS518" s="20"/>
    </row>
    <row r="519" spans="1:97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7"/>
      <c r="AS519" s="27"/>
      <c r="AT519" s="27"/>
      <c r="AU519" s="27"/>
      <c r="AV519" s="27"/>
      <c r="AX519" s="20"/>
      <c r="AZ519" s="27"/>
      <c r="BA519" s="27"/>
      <c r="BB519" s="27"/>
      <c r="BC519" s="27"/>
      <c r="BD519" s="27"/>
      <c r="BE519" s="27"/>
      <c r="BF519" s="27"/>
      <c r="BI519" s="27"/>
      <c r="BJ519" s="27"/>
      <c r="BK519" s="27"/>
      <c r="BL519" s="27"/>
      <c r="BM519" s="27"/>
      <c r="BN519" s="48"/>
      <c r="BO519" s="48"/>
      <c r="BP519" s="27"/>
      <c r="BQ519" s="27"/>
      <c r="BR519" s="48"/>
      <c r="BS519" s="20"/>
      <c r="BT519" s="20"/>
      <c r="BU519" s="20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  <c r="CR519" s="20"/>
      <c r="CS519" s="20"/>
    </row>
    <row r="520" spans="1:97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7"/>
      <c r="AS520" s="27"/>
      <c r="AT520" s="27"/>
      <c r="AU520" s="27"/>
      <c r="AV520" s="27"/>
      <c r="AX520" s="20"/>
      <c r="AZ520" s="27"/>
      <c r="BA520" s="27"/>
      <c r="BB520" s="27"/>
      <c r="BC520" s="27"/>
      <c r="BD520" s="27"/>
      <c r="BE520" s="27"/>
      <c r="BF520" s="27"/>
      <c r="BI520" s="27"/>
      <c r="BJ520" s="27"/>
      <c r="BK520" s="27"/>
      <c r="BL520" s="27"/>
      <c r="BM520" s="27"/>
      <c r="BN520" s="48"/>
      <c r="BO520" s="48"/>
      <c r="BP520" s="27"/>
      <c r="BQ520" s="27"/>
      <c r="BR520" s="48"/>
      <c r="BS520" s="20"/>
      <c r="BT520" s="20"/>
      <c r="BU520" s="20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  <c r="CR520" s="20"/>
      <c r="CS520" s="20"/>
    </row>
    <row r="521" spans="1:97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7"/>
      <c r="AS521" s="27"/>
      <c r="AT521" s="27"/>
      <c r="AU521" s="27"/>
      <c r="AV521" s="27"/>
      <c r="AX521" s="20"/>
      <c r="AZ521" s="27"/>
      <c r="BA521" s="27"/>
      <c r="BB521" s="27"/>
      <c r="BC521" s="27"/>
      <c r="BD521" s="27"/>
      <c r="BE521" s="27"/>
      <c r="BF521" s="27"/>
      <c r="BI521" s="27"/>
      <c r="BJ521" s="27"/>
      <c r="BK521" s="27"/>
      <c r="BL521" s="27"/>
      <c r="BM521" s="27"/>
      <c r="BN521" s="48"/>
      <c r="BO521" s="48"/>
      <c r="BP521" s="27"/>
      <c r="BQ521" s="27"/>
      <c r="BR521" s="48"/>
      <c r="BS521" s="20"/>
      <c r="BT521" s="20"/>
      <c r="BU521" s="20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  <c r="CR521" s="20"/>
      <c r="CS521" s="20"/>
    </row>
    <row r="522" spans="1:97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7"/>
      <c r="AS522" s="27"/>
      <c r="AT522" s="27"/>
      <c r="AU522" s="27"/>
      <c r="AV522" s="27"/>
      <c r="AX522" s="20"/>
      <c r="AZ522" s="27"/>
      <c r="BA522" s="27"/>
      <c r="BB522" s="27"/>
      <c r="BC522" s="27"/>
      <c r="BD522" s="27"/>
      <c r="BE522" s="27"/>
      <c r="BF522" s="27"/>
      <c r="BI522" s="27"/>
      <c r="BJ522" s="27"/>
      <c r="BK522" s="27"/>
      <c r="BL522" s="27"/>
      <c r="BM522" s="27"/>
      <c r="BN522" s="48"/>
      <c r="BO522" s="48"/>
      <c r="BP522" s="27"/>
      <c r="BQ522" s="27"/>
      <c r="BR522" s="48"/>
      <c r="BS522" s="20"/>
      <c r="BT522" s="20"/>
      <c r="BU522" s="20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  <c r="CR522" s="20"/>
      <c r="CS522" s="20"/>
    </row>
    <row r="523" spans="1:97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7"/>
      <c r="AS523" s="27"/>
      <c r="AT523" s="27"/>
      <c r="AU523" s="27"/>
      <c r="AV523" s="27"/>
      <c r="AX523" s="20"/>
      <c r="AZ523" s="27"/>
      <c r="BA523" s="27"/>
      <c r="BB523" s="27"/>
      <c r="BC523" s="27"/>
      <c r="BD523" s="27"/>
      <c r="BE523" s="27"/>
      <c r="BF523" s="27"/>
      <c r="BI523" s="27"/>
      <c r="BJ523" s="27"/>
      <c r="BK523" s="27"/>
      <c r="BL523" s="27"/>
      <c r="BM523" s="27"/>
      <c r="BN523" s="48"/>
      <c r="BO523" s="48"/>
      <c r="BP523" s="27"/>
      <c r="BQ523" s="27"/>
      <c r="BR523" s="48"/>
      <c r="BS523" s="20"/>
      <c r="BT523" s="20"/>
      <c r="BU523" s="20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  <c r="CR523" s="20"/>
      <c r="CS523" s="20"/>
    </row>
    <row r="524" spans="1:97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7"/>
      <c r="AS524" s="27"/>
      <c r="AT524" s="27"/>
      <c r="AU524" s="27"/>
      <c r="AV524" s="27"/>
      <c r="AX524" s="20"/>
      <c r="AZ524" s="27"/>
      <c r="BA524" s="27"/>
      <c r="BB524" s="27"/>
      <c r="BC524" s="27"/>
      <c r="BD524" s="27"/>
      <c r="BE524" s="27"/>
      <c r="BF524" s="27"/>
      <c r="BI524" s="27"/>
      <c r="BJ524" s="27"/>
      <c r="BK524" s="27"/>
      <c r="BL524" s="27"/>
      <c r="BM524" s="27"/>
      <c r="BN524" s="48"/>
      <c r="BO524" s="48"/>
      <c r="BP524" s="27"/>
      <c r="BQ524" s="27"/>
      <c r="BR524" s="48"/>
      <c r="BS524" s="20"/>
      <c r="BT524" s="20"/>
      <c r="BU524" s="20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  <c r="CR524" s="20"/>
      <c r="CS524" s="20"/>
    </row>
    <row r="525" spans="1:97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7"/>
      <c r="AS525" s="27"/>
      <c r="AT525" s="27"/>
      <c r="AU525" s="27"/>
      <c r="AV525" s="27"/>
      <c r="AX525" s="20"/>
      <c r="AZ525" s="27"/>
      <c r="BA525" s="27"/>
      <c r="BB525" s="27"/>
      <c r="BC525" s="27"/>
      <c r="BD525" s="27"/>
      <c r="BE525" s="27"/>
      <c r="BF525" s="27"/>
      <c r="BI525" s="27"/>
      <c r="BJ525" s="27"/>
      <c r="BK525" s="27"/>
      <c r="BL525" s="27"/>
      <c r="BM525" s="27"/>
      <c r="BN525" s="48"/>
      <c r="BO525" s="48"/>
      <c r="BP525" s="27"/>
      <c r="BQ525" s="27"/>
      <c r="BR525" s="48"/>
      <c r="BS525" s="20"/>
      <c r="BT525" s="20"/>
      <c r="BU525" s="20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  <c r="CR525" s="20"/>
      <c r="CS525" s="20"/>
    </row>
    <row r="526" spans="1:97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7"/>
      <c r="AS526" s="27"/>
      <c r="AT526" s="27"/>
      <c r="AU526" s="27"/>
      <c r="AV526" s="27"/>
      <c r="AX526" s="20"/>
      <c r="AZ526" s="27"/>
      <c r="BA526" s="27"/>
      <c r="BB526" s="27"/>
      <c r="BC526" s="27"/>
      <c r="BD526" s="27"/>
      <c r="BE526" s="27"/>
      <c r="BF526" s="27"/>
      <c r="BI526" s="27"/>
      <c r="BJ526" s="27"/>
      <c r="BK526" s="27"/>
      <c r="BL526" s="27"/>
      <c r="BM526" s="27"/>
      <c r="BN526" s="48"/>
      <c r="BO526" s="48"/>
      <c r="BP526" s="27"/>
      <c r="BQ526" s="27"/>
      <c r="BR526" s="48"/>
      <c r="BS526" s="20"/>
      <c r="BT526" s="20"/>
      <c r="BU526" s="20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  <c r="CR526" s="20"/>
      <c r="CS526" s="20"/>
    </row>
    <row r="527" spans="1:97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7"/>
      <c r="AS527" s="27"/>
      <c r="AT527" s="27"/>
      <c r="AU527" s="27"/>
      <c r="AV527" s="27"/>
      <c r="AX527" s="20"/>
      <c r="AZ527" s="27"/>
      <c r="BA527" s="27"/>
      <c r="BB527" s="27"/>
      <c r="BC527" s="27"/>
      <c r="BD527" s="27"/>
      <c r="BE527" s="27"/>
      <c r="BF527" s="27"/>
      <c r="BI527" s="27"/>
      <c r="BJ527" s="27"/>
      <c r="BK527" s="27"/>
      <c r="BL527" s="27"/>
      <c r="BM527" s="27"/>
      <c r="BN527" s="48"/>
      <c r="BO527" s="48"/>
      <c r="BP527" s="27"/>
      <c r="BQ527" s="27"/>
      <c r="BR527" s="48"/>
      <c r="BS527" s="20"/>
      <c r="BT527" s="20"/>
      <c r="BU527" s="20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  <c r="CR527" s="20"/>
      <c r="CS527" s="20"/>
    </row>
    <row r="528" spans="1:97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7"/>
      <c r="AS528" s="27"/>
      <c r="AT528" s="27"/>
      <c r="AU528" s="27"/>
      <c r="AV528" s="27"/>
      <c r="AX528" s="20"/>
      <c r="AZ528" s="27"/>
      <c r="BA528" s="27"/>
      <c r="BB528" s="27"/>
      <c r="BC528" s="27"/>
      <c r="BD528" s="27"/>
      <c r="BE528" s="27"/>
      <c r="BF528" s="27"/>
      <c r="BI528" s="27"/>
      <c r="BJ528" s="27"/>
      <c r="BK528" s="27"/>
      <c r="BL528" s="27"/>
      <c r="BM528" s="27"/>
      <c r="BN528" s="48"/>
      <c r="BO528" s="48"/>
      <c r="BP528" s="27"/>
      <c r="BQ528" s="27"/>
      <c r="BR528" s="48"/>
      <c r="BS528" s="20"/>
      <c r="BT528" s="20"/>
      <c r="BU528" s="20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  <c r="CR528" s="20"/>
      <c r="CS528" s="20"/>
    </row>
    <row r="529" spans="1:97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7"/>
      <c r="AS529" s="27"/>
      <c r="AT529" s="27"/>
      <c r="AU529" s="27"/>
      <c r="AV529" s="27"/>
      <c r="AX529" s="20"/>
      <c r="AZ529" s="27"/>
      <c r="BA529" s="27"/>
      <c r="BB529" s="27"/>
      <c r="BC529" s="27"/>
      <c r="BD529" s="27"/>
      <c r="BE529" s="27"/>
      <c r="BF529" s="27"/>
      <c r="BI529" s="27"/>
      <c r="BJ529" s="27"/>
      <c r="BK529" s="27"/>
      <c r="BL529" s="27"/>
      <c r="BM529" s="27"/>
      <c r="BN529" s="48"/>
      <c r="BO529" s="48"/>
      <c r="BP529" s="27"/>
      <c r="BQ529" s="27"/>
      <c r="BR529" s="48"/>
      <c r="BS529" s="20"/>
      <c r="BT529" s="20"/>
      <c r="BU529" s="20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  <c r="CR529" s="20"/>
      <c r="CS529" s="20"/>
    </row>
    <row r="530" spans="1:97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7"/>
      <c r="AS530" s="27"/>
      <c r="AT530" s="27"/>
      <c r="AU530" s="27"/>
      <c r="AV530" s="27"/>
      <c r="AX530" s="20"/>
      <c r="AZ530" s="27"/>
      <c r="BA530" s="27"/>
      <c r="BB530" s="27"/>
      <c r="BC530" s="27"/>
      <c r="BD530" s="27"/>
      <c r="BE530" s="27"/>
      <c r="BF530" s="27"/>
      <c r="BI530" s="27"/>
      <c r="BJ530" s="27"/>
      <c r="BK530" s="27"/>
      <c r="BL530" s="27"/>
      <c r="BM530" s="27"/>
      <c r="BN530" s="48"/>
      <c r="BO530" s="48"/>
      <c r="BP530" s="27"/>
      <c r="BQ530" s="27"/>
      <c r="BR530" s="48"/>
      <c r="BS530" s="20"/>
      <c r="BT530" s="20"/>
      <c r="BU530" s="20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  <c r="CR530" s="20"/>
      <c r="CS530" s="20"/>
    </row>
    <row r="531" spans="1:97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7"/>
      <c r="AS531" s="27"/>
      <c r="AT531" s="27"/>
      <c r="AU531" s="27"/>
      <c r="AV531" s="27"/>
      <c r="AX531" s="20"/>
      <c r="AZ531" s="27"/>
      <c r="BA531" s="27"/>
      <c r="BB531" s="27"/>
      <c r="BC531" s="27"/>
      <c r="BD531" s="27"/>
      <c r="BE531" s="27"/>
      <c r="BF531" s="27"/>
      <c r="BI531" s="27"/>
      <c r="BJ531" s="27"/>
      <c r="BK531" s="27"/>
      <c r="BL531" s="27"/>
      <c r="BM531" s="27"/>
      <c r="BN531" s="48"/>
      <c r="BO531" s="48"/>
      <c r="BP531" s="27"/>
      <c r="BQ531" s="27"/>
      <c r="BR531" s="48"/>
      <c r="BS531" s="20"/>
      <c r="BT531" s="20"/>
      <c r="BU531" s="20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  <c r="CR531" s="20"/>
      <c r="CS531" s="20"/>
    </row>
    <row r="532" spans="1:97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7"/>
      <c r="AS532" s="27"/>
      <c r="AT532" s="27"/>
      <c r="AU532" s="27"/>
      <c r="AV532" s="27"/>
      <c r="AX532" s="20"/>
      <c r="AZ532" s="27"/>
      <c r="BA532" s="27"/>
      <c r="BB532" s="27"/>
      <c r="BC532" s="27"/>
      <c r="BD532" s="27"/>
      <c r="BE532" s="27"/>
      <c r="BF532" s="27"/>
      <c r="BI532" s="27"/>
      <c r="BJ532" s="27"/>
      <c r="BK532" s="27"/>
      <c r="BL532" s="27"/>
      <c r="BM532" s="27"/>
      <c r="BN532" s="48"/>
      <c r="BO532" s="48"/>
      <c r="BP532" s="27"/>
      <c r="BQ532" s="27"/>
      <c r="BR532" s="48"/>
      <c r="BS532" s="20"/>
      <c r="BT532" s="20"/>
      <c r="BU532" s="20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  <c r="CR532" s="20"/>
      <c r="CS532" s="20"/>
    </row>
    <row r="533" spans="1:97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7"/>
      <c r="AS533" s="27"/>
      <c r="AT533" s="27"/>
      <c r="AU533" s="27"/>
      <c r="AV533" s="27"/>
      <c r="AX533" s="20"/>
      <c r="AZ533" s="27"/>
      <c r="BA533" s="27"/>
      <c r="BB533" s="27"/>
      <c r="BC533" s="27"/>
      <c r="BD533" s="27"/>
      <c r="BE533" s="27"/>
      <c r="BF533" s="27"/>
      <c r="BI533" s="27"/>
      <c r="BJ533" s="27"/>
      <c r="BK533" s="27"/>
      <c r="BL533" s="27"/>
      <c r="BM533" s="27"/>
      <c r="BN533" s="48"/>
      <c r="BO533" s="48"/>
      <c r="BP533" s="27"/>
      <c r="BQ533" s="27"/>
      <c r="BR533" s="48"/>
      <c r="BS533" s="20"/>
      <c r="BT533" s="20"/>
      <c r="BU533" s="20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  <c r="CR533" s="20"/>
      <c r="CS533" s="20"/>
    </row>
    <row r="534" spans="1:97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7"/>
      <c r="AS534" s="27"/>
      <c r="AT534" s="27"/>
      <c r="AU534" s="27"/>
      <c r="AV534" s="27"/>
      <c r="AX534" s="20"/>
      <c r="AZ534" s="27"/>
      <c r="BA534" s="27"/>
      <c r="BB534" s="27"/>
      <c r="BC534" s="27"/>
      <c r="BD534" s="27"/>
      <c r="BE534" s="27"/>
      <c r="BF534" s="27"/>
      <c r="BI534" s="27"/>
      <c r="BJ534" s="27"/>
      <c r="BK534" s="27"/>
      <c r="BL534" s="27"/>
      <c r="BM534" s="27"/>
      <c r="BN534" s="48"/>
      <c r="BO534" s="48"/>
      <c r="BP534" s="27"/>
      <c r="BQ534" s="27"/>
      <c r="BR534" s="48"/>
      <c r="BS534" s="20"/>
      <c r="BT534" s="20"/>
      <c r="BU534" s="20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  <c r="CR534" s="20"/>
      <c r="CS534" s="20"/>
    </row>
    <row r="535" spans="1:97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7"/>
      <c r="AS535" s="27"/>
      <c r="AT535" s="27"/>
      <c r="AU535" s="27"/>
      <c r="AV535" s="27"/>
      <c r="AX535" s="20"/>
      <c r="AZ535" s="27"/>
      <c r="BA535" s="27"/>
      <c r="BB535" s="27"/>
      <c r="BC535" s="27"/>
      <c r="BD535" s="27"/>
      <c r="BE535" s="27"/>
      <c r="BF535" s="27"/>
      <c r="BI535" s="27"/>
      <c r="BJ535" s="27"/>
      <c r="BK535" s="27"/>
      <c r="BL535" s="27"/>
      <c r="BM535" s="27"/>
      <c r="BN535" s="48"/>
      <c r="BO535" s="48"/>
      <c r="BP535" s="27"/>
      <c r="BQ535" s="27"/>
      <c r="BR535" s="48"/>
      <c r="BS535" s="20"/>
      <c r="BT535" s="20"/>
      <c r="BU535" s="20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  <c r="CR535" s="20"/>
      <c r="CS535" s="20"/>
    </row>
    <row r="536" spans="1:97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7"/>
      <c r="AS536" s="27"/>
      <c r="AT536" s="27"/>
      <c r="AU536" s="27"/>
      <c r="AV536" s="27"/>
      <c r="AX536" s="20"/>
      <c r="AZ536" s="27"/>
      <c r="BA536" s="27"/>
      <c r="BB536" s="27"/>
      <c r="BC536" s="27"/>
      <c r="BD536" s="27"/>
      <c r="BE536" s="27"/>
      <c r="BF536" s="27"/>
      <c r="BI536" s="27"/>
      <c r="BJ536" s="27"/>
      <c r="BK536" s="27"/>
      <c r="BL536" s="27"/>
      <c r="BM536" s="27"/>
      <c r="BN536" s="48"/>
      <c r="BO536" s="48"/>
      <c r="BP536" s="27"/>
      <c r="BQ536" s="27"/>
      <c r="BR536" s="48"/>
      <c r="BS536" s="20"/>
      <c r="BT536" s="20"/>
      <c r="BU536" s="20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  <c r="CR536" s="20"/>
      <c r="CS536" s="20"/>
    </row>
    <row r="537" spans="1:97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7"/>
      <c r="AS537" s="27"/>
      <c r="AT537" s="27"/>
      <c r="AU537" s="27"/>
      <c r="AV537" s="27"/>
      <c r="AX537" s="20"/>
      <c r="AZ537" s="27"/>
      <c r="BA537" s="27"/>
      <c r="BB537" s="27"/>
      <c r="BC537" s="27"/>
      <c r="BD537" s="27"/>
      <c r="BE537" s="27"/>
      <c r="BF537" s="27"/>
      <c r="BI537" s="27"/>
      <c r="BJ537" s="27"/>
      <c r="BK537" s="27"/>
      <c r="BL537" s="27"/>
      <c r="BM537" s="27"/>
      <c r="BN537" s="48"/>
      <c r="BO537" s="48"/>
      <c r="BP537" s="27"/>
      <c r="BQ537" s="27"/>
      <c r="BR537" s="48"/>
      <c r="BS537" s="20"/>
      <c r="BT537" s="20"/>
      <c r="BU537" s="20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  <c r="CR537" s="20"/>
      <c r="CS537" s="20"/>
    </row>
    <row r="538" spans="1:97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7"/>
      <c r="AS538" s="27"/>
      <c r="AT538" s="27"/>
      <c r="AU538" s="27"/>
      <c r="AV538" s="27"/>
      <c r="AX538" s="20"/>
      <c r="AZ538" s="27"/>
      <c r="BA538" s="27"/>
      <c r="BB538" s="27"/>
      <c r="BC538" s="27"/>
      <c r="BD538" s="27"/>
      <c r="BE538" s="27"/>
      <c r="BF538" s="27"/>
      <c r="BI538" s="27"/>
      <c r="BJ538" s="27"/>
      <c r="BK538" s="27"/>
      <c r="BL538" s="27"/>
      <c r="BM538" s="27"/>
      <c r="BN538" s="48"/>
      <c r="BO538" s="48"/>
      <c r="BP538" s="27"/>
      <c r="BQ538" s="27"/>
      <c r="BR538" s="48"/>
      <c r="BS538" s="20"/>
      <c r="BT538" s="20"/>
      <c r="BU538" s="20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  <c r="CR538" s="20"/>
      <c r="CS538" s="20"/>
    </row>
    <row r="539" spans="1:97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7"/>
      <c r="AS539" s="27"/>
      <c r="AT539" s="27"/>
      <c r="AU539" s="27"/>
      <c r="AV539" s="27"/>
      <c r="AX539" s="20"/>
      <c r="AZ539" s="27"/>
      <c r="BA539" s="27"/>
      <c r="BB539" s="27"/>
      <c r="BC539" s="27"/>
      <c r="BD539" s="27"/>
      <c r="BE539" s="27"/>
      <c r="BF539" s="27"/>
      <c r="BI539" s="27"/>
      <c r="BJ539" s="27"/>
      <c r="BK539" s="27"/>
      <c r="BL539" s="27"/>
      <c r="BM539" s="27"/>
      <c r="BN539" s="48"/>
      <c r="BO539" s="48"/>
      <c r="BP539" s="27"/>
      <c r="BQ539" s="27"/>
      <c r="BR539" s="48"/>
      <c r="BS539" s="20"/>
      <c r="BT539" s="20"/>
      <c r="BU539" s="20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  <c r="CR539" s="20"/>
      <c r="CS539" s="20"/>
    </row>
    <row r="540" spans="1:97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7"/>
      <c r="AS540" s="27"/>
      <c r="AT540" s="27"/>
      <c r="AU540" s="27"/>
      <c r="AV540" s="27"/>
      <c r="AX540" s="20"/>
      <c r="AZ540" s="27"/>
      <c r="BA540" s="27"/>
      <c r="BB540" s="27"/>
      <c r="BC540" s="27"/>
      <c r="BD540" s="27"/>
      <c r="BE540" s="27"/>
      <c r="BF540" s="27"/>
      <c r="BI540" s="27"/>
      <c r="BJ540" s="27"/>
      <c r="BK540" s="27"/>
      <c r="BL540" s="27"/>
      <c r="BM540" s="27"/>
      <c r="BN540" s="48"/>
      <c r="BO540" s="48"/>
      <c r="BP540" s="27"/>
      <c r="BQ540" s="27"/>
      <c r="BR540" s="48"/>
      <c r="BS540" s="20"/>
      <c r="BT540" s="20"/>
      <c r="BU540" s="20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  <c r="CR540" s="20"/>
      <c r="CS540" s="20"/>
    </row>
    <row r="541" spans="1:97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7"/>
      <c r="AS541" s="27"/>
      <c r="AT541" s="27"/>
      <c r="AU541" s="27"/>
      <c r="AV541" s="27"/>
      <c r="AX541" s="20"/>
      <c r="AZ541" s="27"/>
      <c r="BA541" s="27"/>
      <c r="BB541" s="27"/>
      <c r="BC541" s="27"/>
      <c r="BD541" s="27"/>
      <c r="BE541" s="27"/>
      <c r="BF541" s="27"/>
      <c r="BI541" s="27"/>
      <c r="BJ541" s="27"/>
      <c r="BK541" s="27"/>
      <c r="BL541" s="27"/>
      <c r="BM541" s="27"/>
      <c r="BN541" s="48"/>
      <c r="BO541" s="48"/>
      <c r="BP541" s="27"/>
      <c r="BQ541" s="27"/>
      <c r="BR541" s="48"/>
      <c r="BS541" s="20"/>
      <c r="BT541" s="20"/>
      <c r="BU541" s="20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  <c r="CR541" s="20"/>
      <c r="CS541" s="20"/>
    </row>
    <row r="542" spans="1:97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7"/>
      <c r="AS542" s="27"/>
      <c r="AT542" s="27"/>
      <c r="AU542" s="27"/>
      <c r="AV542" s="27"/>
      <c r="AX542" s="20"/>
      <c r="AZ542" s="27"/>
      <c r="BA542" s="27"/>
      <c r="BB542" s="27"/>
      <c r="BC542" s="27"/>
      <c r="BD542" s="27"/>
      <c r="BE542" s="27"/>
      <c r="BF542" s="27"/>
      <c r="BI542" s="27"/>
      <c r="BJ542" s="27"/>
      <c r="BK542" s="27"/>
      <c r="BL542" s="27"/>
      <c r="BM542" s="27"/>
      <c r="BN542" s="48"/>
      <c r="BO542" s="48"/>
      <c r="BP542" s="27"/>
      <c r="BQ542" s="27"/>
      <c r="BR542" s="48"/>
      <c r="BS542" s="20"/>
      <c r="BT542" s="20"/>
      <c r="BU542" s="20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  <c r="CR542" s="20"/>
      <c r="CS542" s="20"/>
    </row>
    <row r="543" spans="1:97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7"/>
      <c r="AS543" s="27"/>
      <c r="AT543" s="27"/>
      <c r="AU543" s="27"/>
      <c r="AV543" s="27"/>
      <c r="AX543" s="20"/>
      <c r="AZ543" s="27"/>
      <c r="BA543" s="27"/>
      <c r="BB543" s="27"/>
      <c r="BC543" s="27"/>
      <c r="BD543" s="27"/>
      <c r="BE543" s="27"/>
      <c r="BF543" s="27"/>
      <c r="BI543" s="27"/>
      <c r="BJ543" s="27"/>
      <c r="BK543" s="27"/>
      <c r="BL543" s="27"/>
      <c r="BM543" s="27"/>
      <c r="BN543" s="48"/>
      <c r="BO543" s="48"/>
      <c r="BP543" s="27"/>
      <c r="BQ543" s="27"/>
      <c r="BR543" s="48"/>
      <c r="BS543" s="20"/>
      <c r="BT543" s="20"/>
      <c r="BU543" s="20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  <c r="CR543" s="20"/>
      <c r="CS543" s="20"/>
    </row>
    <row r="544" spans="1:97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7"/>
      <c r="AS544" s="27"/>
      <c r="AT544" s="27"/>
      <c r="AU544" s="27"/>
      <c r="AV544" s="27"/>
      <c r="AX544" s="20"/>
      <c r="AZ544" s="27"/>
      <c r="BA544" s="27"/>
      <c r="BB544" s="27"/>
      <c r="BC544" s="27"/>
      <c r="BD544" s="27"/>
      <c r="BE544" s="27"/>
      <c r="BF544" s="27"/>
      <c r="BI544" s="27"/>
      <c r="BJ544" s="27"/>
      <c r="BK544" s="27"/>
      <c r="BL544" s="27"/>
      <c r="BM544" s="27"/>
      <c r="BN544" s="48"/>
      <c r="BO544" s="48"/>
      <c r="BP544" s="27"/>
      <c r="BQ544" s="27"/>
      <c r="BR544" s="48"/>
      <c r="BS544" s="20"/>
      <c r="BT544" s="20"/>
      <c r="BU544" s="20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  <c r="CR544" s="20"/>
      <c r="CS544" s="20"/>
    </row>
    <row r="545" spans="1:97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7"/>
      <c r="AS545" s="27"/>
      <c r="AT545" s="27"/>
      <c r="AU545" s="27"/>
      <c r="AV545" s="27"/>
      <c r="AX545" s="20"/>
      <c r="AZ545" s="27"/>
      <c r="BA545" s="27"/>
      <c r="BB545" s="27"/>
      <c r="BC545" s="27"/>
      <c r="BD545" s="27"/>
      <c r="BE545" s="27"/>
      <c r="BF545" s="27"/>
      <c r="BI545" s="27"/>
      <c r="BJ545" s="27"/>
      <c r="BK545" s="27"/>
      <c r="BL545" s="27"/>
      <c r="BM545" s="27"/>
      <c r="BN545" s="48"/>
      <c r="BO545" s="48"/>
      <c r="BP545" s="27"/>
      <c r="BQ545" s="27"/>
      <c r="BR545" s="48"/>
      <c r="BS545" s="20"/>
      <c r="BT545" s="20"/>
      <c r="BU545" s="20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  <c r="CR545" s="20"/>
      <c r="CS545" s="20"/>
    </row>
    <row r="546" spans="1:97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7"/>
      <c r="AS546" s="27"/>
      <c r="AT546" s="27"/>
      <c r="AU546" s="27"/>
      <c r="AV546" s="27"/>
      <c r="AX546" s="20"/>
      <c r="AZ546" s="27"/>
      <c r="BA546" s="27"/>
      <c r="BB546" s="27"/>
      <c r="BC546" s="27"/>
      <c r="BD546" s="27"/>
      <c r="BE546" s="27"/>
      <c r="BF546" s="27"/>
      <c r="BI546" s="27"/>
      <c r="BJ546" s="27"/>
      <c r="BK546" s="27"/>
      <c r="BL546" s="27"/>
      <c r="BM546" s="27"/>
      <c r="BN546" s="48"/>
      <c r="BO546" s="48"/>
      <c r="BP546" s="27"/>
      <c r="BQ546" s="27"/>
      <c r="BR546" s="48"/>
      <c r="BS546" s="20"/>
      <c r="BT546" s="20"/>
      <c r="BU546" s="20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  <c r="CR546" s="20"/>
      <c r="CS546" s="20"/>
    </row>
    <row r="547" spans="1:97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7"/>
      <c r="AS547" s="27"/>
      <c r="AT547" s="27"/>
      <c r="AU547" s="27"/>
      <c r="AV547" s="27"/>
      <c r="AX547" s="20"/>
      <c r="AZ547" s="27"/>
      <c r="BA547" s="27"/>
      <c r="BB547" s="27"/>
      <c r="BC547" s="27"/>
      <c r="BD547" s="27"/>
      <c r="BE547" s="27"/>
      <c r="BF547" s="27"/>
      <c r="BI547" s="27"/>
      <c r="BJ547" s="27"/>
      <c r="BK547" s="27"/>
      <c r="BL547" s="27"/>
      <c r="BM547" s="27"/>
      <c r="BN547" s="48"/>
      <c r="BO547" s="48"/>
      <c r="BP547" s="27"/>
      <c r="BQ547" s="27"/>
      <c r="BR547" s="48"/>
      <c r="BS547" s="20"/>
      <c r="BT547" s="20"/>
      <c r="BU547" s="20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  <c r="CR547" s="20"/>
      <c r="CS547" s="20"/>
    </row>
    <row r="548" spans="1:97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7"/>
      <c r="AS548" s="27"/>
      <c r="AT548" s="27"/>
      <c r="AU548" s="27"/>
      <c r="AV548" s="27"/>
      <c r="AX548" s="20"/>
      <c r="AZ548" s="27"/>
      <c r="BA548" s="27"/>
      <c r="BB548" s="27"/>
      <c r="BC548" s="27"/>
      <c r="BD548" s="27"/>
      <c r="BE548" s="27"/>
      <c r="BF548" s="27"/>
      <c r="BI548" s="27"/>
      <c r="BJ548" s="27"/>
      <c r="BK548" s="27"/>
      <c r="BL548" s="27"/>
      <c r="BM548" s="27"/>
      <c r="BN548" s="48"/>
      <c r="BO548" s="48"/>
      <c r="BP548" s="27"/>
      <c r="BQ548" s="27"/>
      <c r="BR548" s="48"/>
      <c r="BS548" s="20"/>
      <c r="BT548" s="20"/>
      <c r="BU548" s="20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  <c r="CR548" s="20"/>
      <c r="CS548" s="20"/>
    </row>
    <row r="549" spans="1:97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7"/>
      <c r="AS549" s="27"/>
      <c r="AT549" s="27"/>
      <c r="AU549" s="27"/>
      <c r="AV549" s="27"/>
      <c r="AX549" s="20"/>
      <c r="AZ549" s="27"/>
      <c r="BA549" s="27"/>
      <c r="BB549" s="27"/>
      <c r="BC549" s="27"/>
      <c r="BD549" s="27"/>
      <c r="BE549" s="27"/>
      <c r="BF549" s="27"/>
      <c r="BI549" s="27"/>
      <c r="BJ549" s="27"/>
      <c r="BK549" s="27"/>
      <c r="BL549" s="27"/>
      <c r="BM549" s="27"/>
      <c r="BN549" s="48"/>
      <c r="BO549" s="48"/>
      <c r="BP549" s="27"/>
      <c r="BQ549" s="27"/>
      <c r="BR549" s="48"/>
      <c r="BS549" s="20"/>
      <c r="BT549" s="20"/>
      <c r="BU549" s="20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  <c r="CR549" s="20"/>
      <c r="CS549" s="20"/>
    </row>
    <row r="550" spans="1:97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7"/>
      <c r="AS550" s="27"/>
      <c r="AT550" s="27"/>
      <c r="AU550" s="27"/>
      <c r="AV550" s="27"/>
      <c r="AX550" s="20"/>
      <c r="AZ550" s="27"/>
      <c r="BA550" s="27"/>
      <c r="BB550" s="27"/>
      <c r="BC550" s="27"/>
      <c r="BD550" s="27"/>
      <c r="BE550" s="27"/>
      <c r="BF550" s="27"/>
      <c r="BI550" s="27"/>
      <c r="BJ550" s="27"/>
      <c r="BK550" s="27"/>
      <c r="BL550" s="27"/>
      <c r="BM550" s="27"/>
      <c r="BN550" s="48"/>
      <c r="BO550" s="48"/>
      <c r="BP550" s="27"/>
      <c r="BQ550" s="27"/>
      <c r="BR550" s="48"/>
      <c r="BS550" s="20"/>
      <c r="BT550" s="20"/>
      <c r="BU550" s="20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  <c r="CR550" s="20"/>
      <c r="CS550" s="20"/>
    </row>
    <row r="551" spans="1:97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7"/>
      <c r="AS551" s="27"/>
      <c r="AT551" s="27"/>
      <c r="AU551" s="27"/>
      <c r="AV551" s="27"/>
      <c r="AX551" s="20"/>
      <c r="AZ551" s="27"/>
      <c r="BA551" s="27"/>
      <c r="BB551" s="27"/>
      <c r="BC551" s="27"/>
      <c r="BD551" s="27"/>
      <c r="BE551" s="27"/>
      <c r="BF551" s="27"/>
      <c r="BI551" s="27"/>
      <c r="BJ551" s="27"/>
      <c r="BK551" s="27"/>
      <c r="BL551" s="27"/>
      <c r="BM551" s="27"/>
      <c r="BN551" s="48"/>
      <c r="BO551" s="48"/>
      <c r="BP551" s="27"/>
      <c r="BQ551" s="27"/>
      <c r="BR551" s="48"/>
      <c r="BS551" s="20"/>
      <c r="BT551" s="20"/>
      <c r="BU551" s="20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  <c r="CR551" s="20"/>
      <c r="CS551" s="20"/>
    </row>
    <row r="552" spans="1:97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7"/>
      <c r="AS552" s="27"/>
      <c r="AT552" s="27"/>
      <c r="AU552" s="27"/>
      <c r="AV552" s="27"/>
      <c r="AX552" s="20"/>
      <c r="AZ552" s="27"/>
      <c r="BA552" s="27"/>
      <c r="BB552" s="27"/>
      <c r="BC552" s="27"/>
      <c r="BD552" s="27"/>
      <c r="BE552" s="27"/>
      <c r="BF552" s="27"/>
      <c r="BI552" s="27"/>
      <c r="BJ552" s="27"/>
      <c r="BK552" s="27"/>
      <c r="BL552" s="27"/>
      <c r="BM552" s="27"/>
      <c r="BN552" s="48"/>
      <c r="BO552" s="48"/>
      <c r="BP552" s="27"/>
      <c r="BQ552" s="27"/>
      <c r="BR552" s="48"/>
      <c r="BS552" s="20"/>
      <c r="BT552" s="20"/>
      <c r="BU552" s="20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  <c r="CR552" s="20"/>
      <c r="CS552" s="20"/>
    </row>
    <row r="553" spans="1:97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7"/>
      <c r="AS553" s="27"/>
      <c r="AT553" s="27"/>
      <c r="AU553" s="27"/>
      <c r="AV553" s="27"/>
      <c r="AX553" s="20"/>
      <c r="AZ553" s="27"/>
      <c r="BA553" s="27"/>
      <c r="BB553" s="27"/>
      <c r="BC553" s="27"/>
      <c r="BD553" s="27"/>
      <c r="BE553" s="27"/>
      <c r="BF553" s="27"/>
      <c r="BI553" s="27"/>
      <c r="BJ553" s="27"/>
      <c r="BK553" s="27"/>
      <c r="BL553" s="27"/>
      <c r="BM553" s="27"/>
      <c r="BN553" s="48"/>
      <c r="BO553" s="48"/>
      <c r="BP553" s="27"/>
      <c r="BQ553" s="27"/>
      <c r="BR553" s="48"/>
      <c r="BS553" s="20"/>
      <c r="BT553" s="20"/>
      <c r="BU553" s="20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  <c r="CR553" s="20"/>
      <c r="CS553" s="20"/>
    </row>
    <row r="554" spans="1:97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7"/>
      <c r="AS554" s="27"/>
      <c r="AT554" s="27"/>
      <c r="AU554" s="27"/>
      <c r="AV554" s="27"/>
      <c r="AX554" s="20"/>
      <c r="AZ554" s="27"/>
      <c r="BA554" s="27"/>
      <c r="BB554" s="27"/>
      <c r="BC554" s="27"/>
      <c r="BD554" s="27"/>
      <c r="BE554" s="27"/>
      <c r="BF554" s="27"/>
      <c r="BI554" s="27"/>
      <c r="BJ554" s="27"/>
      <c r="BK554" s="27"/>
      <c r="BL554" s="27"/>
      <c r="BM554" s="27"/>
      <c r="BN554" s="48"/>
      <c r="BO554" s="48"/>
      <c r="BP554" s="27"/>
      <c r="BQ554" s="27"/>
      <c r="BR554" s="48"/>
      <c r="BS554" s="20"/>
      <c r="BT554" s="20"/>
      <c r="BU554" s="20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  <c r="CR554" s="20"/>
      <c r="CS554" s="20"/>
    </row>
    <row r="555" spans="1:97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7"/>
      <c r="AS555" s="27"/>
      <c r="AT555" s="27"/>
      <c r="AU555" s="27"/>
      <c r="AV555" s="27"/>
      <c r="AX555" s="20"/>
      <c r="AZ555" s="27"/>
      <c r="BA555" s="27"/>
      <c r="BB555" s="27"/>
      <c r="BC555" s="27"/>
      <c r="BD555" s="27"/>
      <c r="BE555" s="27"/>
      <c r="BF555" s="27"/>
      <c r="BI555" s="27"/>
      <c r="BJ555" s="27"/>
      <c r="BK555" s="27"/>
      <c r="BL555" s="27"/>
      <c r="BM555" s="27"/>
      <c r="BN555" s="48"/>
      <c r="BO555" s="48"/>
      <c r="BP555" s="27"/>
      <c r="BQ555" s="27"/>
      <c r="BR555" s="48"/>
      <c r="BS555" s="20"/>
      <c r="BT555" s="20"/>
      <c r="BU555" s="20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  <c r="CR555" s="20"/>
      <c r="CS555" s="20"/>
    </row>
    <row r="556" spans="1:97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7"/>
      <c r="AS556" s="27"/>
      <c r="AT556" s="27"/>
      <c r="AU556" s="27"/>
      <c r="AV556" s="27"/>
      <c r="AX556" s="20"/>
      <c r="AZ556" s="27"/>
      <c r="BA556" s="27"/>
      <c r="BB556" s="27"/>
      <c r="BC556" s="27"/>
      <c r="BD556" s="27"/>
      <c r="BE556" s="27"/>
      <c r="BF556" s="27"/>
      <c r="BI556" s="27"/>
      <c r="BJ556" s="27"/>
      <c r="BK556" s="27"/>
      <c r="BL556" s="27"/>
      <c r="BM556" s="27"/>
      <c r="BN556" s="48"/>
      <c r="BO556" s="48"/>
      <c r="BP556" s="27"/>
      <c r="BQ556" s="27"/>
      <c r="BR556" s="48"/>
      <c r="BS556" s="20"/>
      <c r="BT556" s="20"/>
      <c r="BU556" s="20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  <c r="CR556" s="20"/>
      <c r="CS556" s="20"/>
    </row>
    <row r="557" spans="1:97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7"/>
      <c r="AS557" s="27"/>
      <c r="AT557" s="27"/>
      <c r="AU557" s="27"/>
      <c r="AV557" s="27"/>
      <c r="AX557" s="20"/>
      <c r="AZ557" s="27"/>
      <c r="BA557" s="27"/>
      <c r="BB557" s="27"/>
      <c r="BC557" s="27"/>
      <c r="BD557" s="27"/>
      <c r="BE557" s="27"/>
      <c r="BF557" s="27"/>
      <c r="BI557" s="27"/>
      <c r="BJ557" s="27"/>
      <c r="BK557" s="27"/>
      <c r="BL557" s="27"/>
      <c r="BM557" s="27"/>
      <c r="BN557" s="48"/>
      <c r="BO557" s="48"/>
      <c r="BP557" s="27"/>
      <c r="BQ557" s="27"/>
      <c r="BR557" s="48"/>
      <c r="BS557" s="20"/>
      <c r="BT557" s="20"/>
      <c r="BU557" s="20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  <c r="CR557" s="20"/>
      <c r="CS557" s="20"/>
    </row>
    <row r="558" spans="1:97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7"/>
      <c r="AS558" s="27"/>
      <c r="AT558" s="27"/>
      <c r="AU558" s="27"/>
      <c r="AV558" s="27"/>
      <c r="AX558" s="20"/>
      <c r="AZ558" s="27"/>
      <c r="BA558" s="27"/>
      <c r="BB558" s="27"/>
      <c r="BC558" s="27"/>
      <c r="BD558" s="27"/>
      <c r="BE558" s="27"/>
      <c r="BF558" s="27"/>
      <c r="BI558" s="27"/>
      <c r="BJ558" s="27"/>
      <c r="BK558" s="27"/>
      <c r="BL558" s="27"/>
      <c r="BM558" s="27"/>
      <c r="BN558" s="48"/>
      <c r="BO558" s="48"/>
      <c r="BP558" s="27"/>
      <c r="BQ558" s="27"/>
      <c r="BR558" s="48"/>
      <c r="BS558" s="20"/>
      <c r="BT558" s="20"/>
      <c r="BU558" s="20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  <c r="CR558" s="20"/>
      <c r="CS558" s="20"/>
    </row>
    <row r="559" spans="1:97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7"/>
      <c r="AS559" s="27"/>
      <c r="AT559" s="27"/>
      <c r="AU559" s="27"/>
      <c r="AV559" s="27"/>
      <c r="AX559" s="20"/>
      <c r="AZ559" s="27"/>
      <c r="BA559" s="27"/>
      <c r="BB559" s="27"/>
      <c r="BC559" s="27"/>
      <c r="BD559" s="27"/>
      <c r="BE559" s="27"/>
      <c r="BF559" s="27"/>
      <c r="BI559" s="27"/>
      <c r="BJ559" s="27"/>
      <c r="BK559" s="27"/>
      <c r="BL559" s="27"/>
      <c r="BM559" s="27"/>
      <c r="BN559" s="48"/>
      <c r="BO559" s="48"/>
      <c r="BP559" s="27"/>
      <c r="BQ559" s="27"/>
      <c r="BR559" s="48"/>
      <c r="BS559" s="20"/>
      <c r="BT559" s="20"/>
      <c r="BU559" s="20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  <c r="CR559" s="20"/>
      <c r="CS559" s="20"/>
    </row>
    <row r="560" spans="1:97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7"/>
      <c r="AS560" s="27"/>
      <c r="AT560" s="27"/>
      <c r="AU560" s="27"/>
      <c r="AV560" s="27"/>
      <c r="AX560" s="20"/>
      <c r="AZ560" s="27"/>
      <c r="BA560" s="27"/>
      <c r="BB560" s="27"/>
      <c r="BC560" s="27"/>
      <c r="BD560" s="27"/>
      <c r="BE560" s="27"/>
      <c r="BF560" s="27"/>
      <c r="BI560" s="27"/>
      <c r="BJ560" s="27"/>
      <c r="BK560" s="27"/>
      <c r="BL560" s="27"/>
      <c r="BM560" s="27"/>
      <c r="BN560" s="48"/>
      <c r="BO560" s="48"/>
      <c r="BP560" s="27"/>
      <c r="BQ560" s="27"/>
      <c r="BR560" s="48"/>
      <c r="BS560" s="20"/>
      <c r="BT560" s="20"/>
      <c r="BU560" s="20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  <c r="CR560" s="20"/>
      <c r="CS560" s="20"/>
    </row>
    <row r="561" spans="1:97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7"/>
      <c r="AS561" s="27"/>
      <c r="AT561" s="27"/>
      <c r="AU561" s="27"/>
      <c r="AV561" s="27"/>
      <c r="AX561" s="20"/>
      <c r="AZ561" s="27"/>
      <c r="BA561" s="27"/>
      <c r="BB561" s="27"/>
      <c r="BC561" s="27"/>
      <c r="BD561" s="27"/>
      <c r="BE561" s="27"/>
      <c r="BF561" s="27"/>
      <c r="BI561" s="27"/>
      <c r="BJ561" s="27"/>
      <c r="BK561" s="27"/>
      <c r="BL561" s="27"/>
      <c r="BM561" s="27"/>
      <c r="BN561" s="48"/>
      <c r="BO561" s="48"/>
      <c r="BP561" s="27"/>
      <c r="BQ561" s="27"/>
      <c r="BR561" s="48"/>
      <c r="BS561" s="20"/>
      <c r="BT561" s="20"/>
      <c r="BU561" s="20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  <c r="CR561" s="20"/>
      <c r="CS561" s="20"/>
    </row>
    <row r="562" spans="1:97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7"/>
      <c r="AS562" s="27"/>
      <c r="AT562" s="27"/>
      <c r="AU562" s="27"/>
      <c r="AV562" s="27"/>
      <c r="AX562" s="20"/>
      <c r="AZ562" s="27"/>
      <c r="BA562" s="27"/>
      <c r="BB562" s="27"/>
      <c r="BC562" s="27"/>
      <c r="BD562" s="27"/>
      <c r="BE562" s="27"/>
      <c r="BF562" s="27"/>
      <c r="BI562" s="27"/>
      <c r="BJ562" s="27"/>
      <c r="BK562" s="27"/>
      <c r="BL562" s="27"/>
      <c r="BM562" s="27"/>
      <c r="BN562" s="48"/>
      <c r="BO562" s="48"/>
      <c r="BP562" s="27"/>
      <c r="BQ562" s="27"/>
      <c r="BR562" s="48"/>
      <c r="BS562" s="20"/>
      <c r="BT562" s="20"/>
      <c r="BU562" s="20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  <c r="CR562" s="20"/>
      <c r="CS562" s="20"/>
    </row>
    <row r="563" spans="1:97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7"/>
      <c r="AS563" s="27"/>
      <c r="AT563" s="27"/>
      <c r="AU563" s="27"/>
      <c r="AV563" s="27"/>
      <c r="AX563" s="20"/>
      <c r="AZ563" s="27"/>
      <c r="BA563" s="27"/>
      <c r="BB563" s="27"/>
      <c r="BC563" s="27"/>
      <c r="BD563" s="27"/>
      <c r="BE563" s="27"/>
      <c r="BF563" s="27"/>
      <c r="BI563" s="27"/>
      <c r="BJ563" s="27"/>
      <c r="BK563" s="27"/>
      <c r="BL563" s="27"/>
      <c r="BM563" s="27"/>
      <c r="BN563" s="48"/>
      <c r="BO563" s="48"/>
      <c r="BP563" s="27"/>
      <c r="BQ563" s="27"/>
      <c r="BR563" s="48"/>
      <c r="BS563" s="20"/>
      <c r="BT563" s="20"/>
      <c r="BU563" s="20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  <c r="CR563" s="20"/>
      <c r="CS563" s="20"/>
    </row>
    <row r="564" spans="1:97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7"/>
      <c r="AS564" s="27"/>
      <c r="AT564" s="27"/>
      <c r="AU564" s="27"/>
      <c r="AV564" s="27"/>
      <c r="AX564" s="20"/>
      <c r="AZ564" s="27"/>
      <c r="BA564" s="27"/>
      <c r="BB564" s="27"/>
      <c r="BC564" s="27"/>
      <c r="BD564" s="27"/>
      <c r="BE564" s="27"/>
      <c r="BF564" s="27"/>
      <c r="BI564" s="27"/>
      <c r="BJ564" s="27"/>
      <c r="BK564" s="27"/>
      <c r="BL564" s="27"/>
      <c r="BM564" s="27"/>
      <c r="BN564" s="48"/>
      <c r="BO564" s="48"/>
      <c r="BP564" s="27"/>
      <c r="BQ564" s="27"/>
      <c r="BR564" s="48"/>
      <c r="BS564" s="20"/>
      <c r="BT564" s="20"/>
      <c r="BU564" s="20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  <c r="CR564" s="20"/>
      <c r="CS564" s="20"/>
    </row>
    <row r="565" spans="1:97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7"/>
      <c r="AS565" s="27"/>
      <c r="AT565" s="27"/>
      <c r="AU565" s="27"/>
      <c r="AV565" s="27"/>
      <c r="AX565" s="20"/>
      <c r="AZ565" s="27"/>
      <c r="BA565" s="27"/>
      <c r="BB565" s="27"/>
      <c r="BC565" s="27"/>
      <c r="BD565" s="27"/>
      <c r="BE565" s="27"/>
      <c r="BF565" s="27"/>
      <c r="BI565" s="27"/>
      <c r="BJ565" s="27"/>
      <c r="BK565" s="27"/>
      <c r="BL565" s="27"/>
      <c r="BM565" s="27"/>
      <c r="BN565" s="48"/>
      <c r="BO565" s="48"/>
      <c r="BP565" s="27"/>
      <c r="BQ565" s="27"/>
      <c r="BR565" s="48"/>
      <c r="BS565" s="20"/>
      <c r="BT565" s="20"/>
      <c r="BU565" s="20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  <c r="CR565" s="20"/>
      <c r="CS565" s="20"/>
    </row>
    <row r="566" spans="1:97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7"/>
      <c r="AS566" s="27"/>
      <c r="AT566" s="27"/>
      <c r="AU566" s="27"/>
      <c r="AV566" s="27"/>
      <c r="AX566" s="20"/>
      <c r="AZ566" s="27"/>
      <c r="BA566" s="27"/>
      <c r="BB566" s="27"/>
      <c r="BC566" s="27"/>
      <c r="BD566" s="27"/>
      <c r="BE566" s="27"/>
      <c r="BF566" s="27"/>
      <c r="BI566" s="27"/>
      <c r="BJ566" s="27"/>
      <c r="BK566" s="27"/>
      <c r="BL566" s="27"/>
      <c r="BM566" s="27"/>
      <c r="BN566" s="48"/>
      <c r="BO566" s="48"/>
      <c r="BP566" s="27"/>
      <c r="BQ566" s="27"/>
      <c r="BR566" s="48"/>
      <c r="BS566" s="20"/>
      <c r="BT566" s="20"/>
      <c r="BU566" s="20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  <c r="CR566" s="20"/>
      <c r="CS566" s="20"/>
    </row>
    <row r="567" spans="1:97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7"/>
      <c r="AS567" s="27"/>
      <c r="AT567" s="27"/>
      <c r="AU567" s="27"/>
      <c r="AV567" s="27"/>
      <c r="AX567" s="20"/>
      <c r="AZ567" s="27"/>
      <c r="BA567" s="27"/>
      <c r="BB567" s="27"/>
      <c r="BC567" s="27"/>
      <c r="BD567" s="27"/>
      <c r="BE567" s="27"/>
      <c r="BF567" s="27"/>
      <c r="BI567" s="27"/>
      <c r="BJ567" s="27"/>
      <c r="BK567" s="27"/>
      <c r="BL567" s="27"/>
      <c r="BM567" s="27"/>
      <c r="BN567" s="48"/>
      <c r="BO567" s="48"/>
      <c r="BP567" s="27"/>
      <c r="BQ567" s="27"/>
      <c r="BR567" s="48"/>
      <c r="BS567" s="20"/>
      <c r="BT567" s="20"/>
      <c r="BU567" s="20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  <c r="CR567" s="20"/>
      <c r="CS567" s="20"/>
    </row>
    <row r="568" spans="1:97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7"/>
      <c r="AS568" s="27"/>
      <c r="AT568" s="27"/>
      <c r="AU568" s="27"/>
      <c r="AV568" s="27"/>
      <c r="AX568" s="20"/>
      <c r="AZ568" s="27"/>
      <c r="BA568" s="27"/>
      <c r="BB568" s="27"/>
      <c r="BC568" s="27"/>
      <c r="BD568" s="27"/>
      <c r="BE568" s="27"/>
      <c r="BF568" s="27"/>
      <c r="BI568" s="27"/>
      <c r="BJ568" s="27"/>
      <c r="BK568" s="27"/>
      <c r="BL568" s="27"/>
      <c r="BM568" s="27"/>
      <c r="BN568" s="48"/>
      <c r="BO568" s="48"/>
      <c r="BP568" s="27"/>
      <c r="BQ568" s="27"/>
      <c r="BR568" s="48"/>
      <c r="BS568" s="20"/>
      <c r="BT568" s="20"/>
      <c r="BU568" s="20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  <c r="CR568" s="20"/>
      <c r="CS568" s="20"/>
    </row>
    <row r="569" spans="1:97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7"/>
      <c r="AS569" s="27"/>
      <c r="AT569" s="27"/>
      <c r="AU569" s="27"/>
      <c r="AV569" s="27"/>
      <c r="AX569" s="20"/>
      <c r="AZ569" s="27"/>
      <c r="BA569" s="27"/>
      <c r="BB569" s="27"/>
      <c r="BC569" s="27"/>
      <c r="BD569" s="27"/>
      <c r="BE569" s="27"/>
      <c r="BF569" s="27"/>
      <c r="BI569" s="27"/>
      <c r="BJ569" s="27"/>
      <c r="BK569" s="27"/>
      <c r="BL569" s="27"/>
      <c r="BM569" s="27"/>
      <c r="BN569" s="48"/>
      <c r="BO569" s="48"/>
      <c r="BP569" s="27"/>
      <c r="BQ569" s="27"/>
      <c r="BR569" s="48"/>
      <c r="BS569" s="20"/>
      <c r="BT569" s="20"/>
      <c r="BU569" s="20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  <c r="CR569" s="20"/>
      <c r="CS569" s="20"/>
    </row>
    <row r="570" spans="1:97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7"/>
      <c r="AS570" s="27"/>
      <c r="AT570" s="27"/>
      <c r="AU570" s="27"/>
      <c r="AV570" s="27"/>
      <c r="AX570" s="20"/>
      <c r="AZ570" s="27"/>
      <c r="BA570" s="27"/>
      <c r="BB570" s="27"/>
      <c r="BC570" s="27"/>
      <c r="BD570" s="27"/>
      <c r="BE570" s="27"/>
      <c r="BF570" s="27"/>
      <c r="BI570" s="27"/>
      <c r="BJ570" s="27"/>
      <c r="BK570" s="27"/>
      <c r="BL570" s="27"/>
      <c r="BM570" s="27"/>
      <c r="BN570" s="48"/>
      <c r="BO570" s="48"/>
      <c r="BP570" s="27"/>
      <c r="BQ570" s="27"/>
      <c r="BR570" s="48"/>
      <c r="BS570" s="20"/>
      <c r="BT570" s="20"/>
      <c r="BU570" s="20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  <c r="CR570" s="20"/>
      <c r="CS570" s="20"/>
    </row>
    <row r="571" spans="1:97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7"/>
      <c r="AS571" s="27"/>
      <c r="AT571" s="27"/>
      <c r="AU571" s="27"/>
      <c r="AV571" s="27"/>
      <c r="AX571" s="20"/>
      <c r="AZ571" s="27"/>
      <c r="BA571" s="27"/>
      <c r="BB571" s="27"/>
      <c r="BC571" s="27"/>
      <c r="BD571" s="27"/>
      <c r="BE571" s="27"/>
      <c r="BF571" s="27"/>
      <c r="BI571" s="27"/>
      <c r="BJ571" s="27"/>
      <c r="BK571" s="27"/>
      <c r="BL571" s="27"/>
      <c r="BM571" s="27"/>
      <c r="BN571" s="48"/>
      <c r="BO571" s="48"/>
      <c r="BP571" s="27"/>
      <c r="BQ571" s="27"/>
      <c r="BR571" s="48"/>
      <c r="BS571" s="20"/>
      <c r="BT571" s="20"/>
      <c r="BU571" s="20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  <c r="CR571" s="20"/>
      <c r="CS571" s="20"/>
    </row>
    <row r="572" spans="1:97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7"/>
      <c r="AS572" s="27"/>
      <c r="AT572" s="27"/>
      <c r="AU572" s="27"/>
      <c r="AV572" s="27"/>
      <c r="AX572" s="20"/>
      <c r="AZ572" s="27"/>
      <c r="BA572" s="27"/>
      <c r="BB572" s="27"/>
      <c r="BC572" s="27"/>
      <c r="BD572" s="27"/>
      <c r="BE572" s="27"/>
      <c r="BF572" s="27"/>
      <c r="BI572" s="27"/>
      <c r="BJ572" s="27"/>
      <c r="BK572" s="27"/>
      <c r="BL572" s="27"/>
      <c r="BM572" s="27"/>
      <c r="BN572" s="48"/>
      <c r="BO572" s="48"/>
      <c r="BP572" s="27"/>
      <c r="BQ572" s="27"/>
      <c r="BR572" s="48"/>
      <c r="BS572" s="20"/>
      <c r="BT572" s="20"/>
      <c r="BU572" s="20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  <c r="CR572" s="20"/>
      <c r="CS572" s="20"/>
    </row>
    <row r="573" spans="1:97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7"/>
      <c r="AS573" s="27"/>
      <c r="AT573" s="27"/>
      <c r="AU573" s="27"/>
      <c r="AV573" s="27"/>
      <c r="AX573" s="20"/>
      <c r="AZ573" s="27"/>
      <c r="BA573" s="27"/>
      <c r="BB573" s="27"/>
      <c r="BC573" s="27"/>
      <c r="BD573" s="27"/>
      <c r="BE573" s="27"/>
      <c r="BF573" s="27"/>
      <c r="BI573" s="27"/>
      <c r="BJ573" s="27"/>
      <c r="BK573" s="27"/>
      <c r="BL573" s="27"/>
      <c r="BM573" s="27"/>
      <c r="BN573" s="48"/>
      <c r="BO573" s="48"/>
      <c r="BP573" s="27"/>
      <c r="BQ573" s="27"/>
      <c r="BR573" s="48"/>
      <c r="BS573" s="20"/>
      <c r="BT573" s="20"/>
      <c r="BU573" s="20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  <c r="CR573" s="20"/>
      <c r="CS573" s="20"/>
    </row>
    <row r="574" spans="1:97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7"/>
      <c r="AS574" s="27"/>
      <c r="AT574" s="27"/>
      <c r="AU574" s="27"/>
      <c r="AV574" s="27"/>
      <c r="AX574" s="20"/>
      <c r="AZ574" s="27"/>
      <c r="BA574" s="27"/>
      <c r="BB574" s="27"/>
      <c r="BC574" s="27"/>
      <c r="BD574" s="27"/>
      <c r="BE574" s="27"/>
      <c r="BF574" s="27"/>
      <c r="BI574" s="27"/>
      <c r="BJ574" s="27"/>
      <c r="BK574" s="27"/>
      <c r="BL574" s="27"/>
      <c r="BM574" s="27"/>
      <c r="BN574" s="48"/>
      <c r="BO574" s="48"/>
      <c r="BP574" s="27"/>
      <c r="BQ574" s="27"/>
      <c r="BR574" s="48"/>
      <c r="BS574" s="20"/>
      <c r="BT574" s="20"/>
      <c r="BU574" s="20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  <c r="CR574" s="20"/>
      <c r="CS574" s="20"/>
    </row>
    <row r="575" spans="1:97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7"/>
      <c r="AS575" s="27"/>
      <c r="AT575" s="27"/>
      <c r="AU575" s="27"/>
      <c r="AV575" s="27"/>
      <c r="AX575" s="20"/>
      <c r="AZ575" s="27"/>
      <c r="BA575" s="27"/>
      <c r="BB575" s="27"/>
      <c r="BC575" s="27"/>
      <c r="BD575" s="27"/>
      <c r="BE575" s="27"/>
      <c r="BF575" s="27"/>
      <c r="BI575" s="27"/>
      <c r="BJ575" s="27"/>
      <c r="BK575" s="27"/>
      <c r="BL575" s="27"/>
      <c r="BM575" s="27"/>
      <c r="BN575" s="48"/>
      <c r="BO575" s="48"/>
      <c r="BP575" s="27"/>
      <c r="BQ575" s="27"/>
      <c r="BR575" s="48"/>
      <c r="BS575" s="20"/>
      <c r="BT575" s="20"/>
      <c r="BU575" s="20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  <c r="CR575" s="20"/>
      <c r="CS575" s="20"/>
    </row>
    <row r="576" spans="1:97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7"/>
      <c r="AS576" s="27"/>
      <c r="AT576" s="27"/>
      <c r="AU576" s="27"/>
      <c r="AV576" s="27"/>
      <c r="AX576" s="20"/>
      <c r="AZ576" s="27"/>
      <c r="BA576" s="27"/>
      <c r="BB576" s="27"/>
      <c r="BC576" s="27"/>
      <c r="BD576" s="27"/>
      <c r="BE576" s="27"/>
      <c r="BF576" s="27"/>
      <c r="BI576" s="27"/>
      <c r="BJ576" s="27"/>
      <c r="BK576" s="27"/>
      <c r="BL576" s="27"/>
      <c r="BM576" s="27"/>
      <c r="BN576" s="48"/>
      <c r="BO576" s="48"/>
      <c r="BP576" s="27"/>
      <c r="BQ576" s="27"/>
      <c r="BR576" s="48"/>
      <c r="BS576" s="20"/>
      <c r="BT576" s="20"/>
      <c r="BU576" s="20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  <c r="CR576" s="20"/>
      <c r="CS576" s="20"/>
    </row>
    <row r="577" spans="1:97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7"/>
      <c r="AS577" s="27"/>
      <c r="AT577" s="27"/>
      <c r="AU577" s="27"/>
      <c r="AV577" s="27"/>
      <c r="AX577" s="20"/>
      <c r="AZ577" s="27"/>
      <c r="BA577" s="27"/>
      <c r="BB577" s="27"/>
      <c r="BC577" s="27"/>
      <c r="BD577" s="27"/>
      <c r="BE577" s="27"/>
      <c r="BF577" s="27"/>
      <c r="BI577" s="27"/>
      <c r="BJ577" s="27"/>
      <c r="BK577" s="27"/>
      <c r="BL577" s="27"/>
      <c r="BM577" s="27"/>
      <c r="BN577" s="48"/>
      <c r="BO577" s="48"/>
      <c r="BP577" s="27"/>
      <c r="BQ577" s="27"/>
      <c r="BR577" s="48"/>
      <c r="BS577" s="20"/>
      <c r="BT577" s="20"/>
      <c r="BU577" s="20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  <c r="CR577" s="20"/>
      <c r="CS577" s="20"/>
    </row>
    <row r="578" spans="1:97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7"/>
      <c r="AS578" s="27"/>
      <c r="AT578" s="27"/>
      <c r="AU578" s="27"/>
      <c r="AV578" s="27"/>
      <c r="AX578" s="20"/>
      <c r="AZ578" s="27"/>
      <c r="BA578" s="27"/>
      <c r="BB578" s="27"/>
      <c r="BC578" s="27"/>
      <c r="BD578" s="27"/>
      <c r="BE578" s="27"/>
      <c r="BF578" s="27"/>
      <c r="BI578" s="27"/>
      <c r="BJ578" s="27"/>
      <c r="BK578" s="27"/>
      <c r="BL578" s="27"/>
      <c r="BM578" s="27"/>
      <c r="BN578" s="48"/>
      <c r="BO578" s="48"/>
      <c r="BP578" s="27"/>
      <c r="BQ578" s="27"/>
      <c r="BR578" s="48"/>
      <c r="BS578" s="20"/>
      <c r="BT578" s="20"/>
      <c r="BU578" s="20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  <c r="CR578" s="20"/>
      <c r="CS578" s="20"/>
    </row>
    <row r="579" spans="1:97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7"/>
      <c r="AS579" s="27"/>
      <c r="AT579" s="27"/>
      <c r="AU579" s="27"/>
      <c r="AV579" s="27"/>
      <c r="AX579" s="20"/>
      <c r="AZ579" s="27"/>
      <c r="BA579" s="27"/>
      <c r="BB579" s="27"/>
      <c r="BC579" s="27"/>
      <c r="BD579" s="27"/>
      <c r="BE579" s="27"/>
      <c r="BF579" s="27"/>
      <c r="BI579" s="27"/>
      <c r="BJ579" s="27"/>
      <c r="BK579" s="27"/>
      <c r="BL579" s="27"/>
      <c r="BM579" s="27"/>
      <c r="BN579" s="48"/>
      <c r="BO579" s="48"/>
      <c r="BP579" s="27"/>
      <c r="BQ579" s="27"/>
      <c r="BR579" s="48"/>
      <c r="BS579" s="20"/>
      <c r="BT579" s="20"/>
      <c r="BU579" s="20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  <c r="CR579" s="20"/>
      <c r="CS579" s="20"/>
    </row>
    <row r="580" spans="1:97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7"/>
      <c r="AS580" s="27"/>
      <c r="AT580" s="27"/>
      <c r="AU580" s="27"/>
      <c r="AV580" s="27"/>
      <c r="AX580" s="20"/>
      <c r="AZ580" s="27"/>
      <c r="BA580" s="27"/>
      <c r="BB580" s="27"/>
      <c r="BC580" s="27"/>
      <c r="BD580" s="27"/>
      <c r="BE580" s="27"/>
      <c r="BF580" s="27"/>
      <c r="BI580" s="27"/>
      <c r="BJ580" s="27"/>
      <c r="BK580" s="27"/>
      <c r="BL580" s="27"/>
      <c r="BM580" s="27"/>
      <c r="BN580" s="48"/>
      <c r="BO580" s="48"/>
      <c r="BP580" s="27"/>
      <c r="BQ580" s="27"/>
      <c r="BR580" s="48"/>
      <c r="BS580" s="20"/>
      <c r="BT580" s="20"/>
      <c r="BU580" s="20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  <c r="CR580" s="20"/>
      <c r="CS580" s="20"/>
    </row>
    <row r="581" spans="1:97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7"/>
      <c r="AS581" s="27"/>
      <c r="AT581" s="27"/>
      <c r="AU581" s="27"/>
      <c r="AV581" s="27"/>
      <c r="AX581" s="20"/>
      <c r="AZ581" s="27"/>
      <c r="BA581" s="27"/>
      <c r="BB581" s="27"/>
      <c r="BC581" s="27"/>
      <c r="BD581" s="27"/>
      <c r="BE581" s="27"/>
      <c r="BF581" s="27"/>
      <c r="BI581" s="27"/>
      <c r="BJ581" s="27"/>
      <c r="BK581" s="27"/>
      <c r="BL581" s="27"/>
      <c r="BM581" s="27"/>
      <c r="BN581" s="48"/>
      <c r="BO581" s="48"/>
      <c r="BP581" s="27"/>
      <c r="BQ581" s="27"/>
      <c r="BR581" s="48"/>
      <c r="BS581" s="20"/>
      <c r="BT581" s="20"/>
      <c r="BU581" s="20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  <c r="CR581" s="20"/>
      <c r="CS581" s="20"/>
    </row>
    <row r="582" spans="1:97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7"/>
      <c r="AS582" s="27"/>
      <c r="AT582" s="27"/>
      <c r="AU582" s="27"/>
      <c r="AV582" s="27"/>
      <c r="AX582" s="20"/>
      <c r="AZ582" s="27"/>
      <c r="BA582" s="27"/>
      <c r="BB582" s="27"/>
      <c r="BC582" s="27"/>
      <c r="BD582" s="27"/>
      <c r="BE582" s="27"/>
      <c r="BF582" s="27"/>
      <c r="BI582" s="27"/>
      <c r="BJ582" s="27"/>
      <c r="BK582" s="27"/>
      <c r="BL582" s="27"/>
      <c r="BM582" s="27"/>
      <c r="BN582" s="48"/>
      <c r="BO582" s="48"/>
      <c r="BP582" s="27"/>
      <c r="BQ582" s="27"/>
      <c r="BR582" s="48"/>
      <c r="BS582" s="20"/>
      <c r="BT582" s="20"/>
      <c r="BU582" s="20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  <c r="CR582" s="20"/>
      <c r="CS582" s="20"/>
    </row>
    <row r="583" spans="1:97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7"/>
      <c r="AS583" s="27"/>
      <c r="AT583" s="27"/>
      <c r="AU583" s="27"/>
      <c r="AV583" s="27"/>
      <c r="AX583" s="20"/>
      <c r="AZ583" s="27"/>
      <c r="BA583" s="27"/>
      <c r="BB583" s="27"/>
      <c r="BC583" s="27"/>
      <c r="BD583" s="27"/>
      <c r="BE583" s="27"/>
      <c r="BF583" s="27"/>
      <c r="BI583" s="27"/>
      <c r="BJ583" s="27"/>
      <c r="BK583" s="27"/>
      <c r="BL583" s="27"/>
      <c r="BM583" s="27"/>
      <c r="BN583" s="48"/>
      <c r="BO583" s="48"/>
      <c r="BP583" s="27"/>
      <c r="BQ583" s="27"/>
      <c r="BR583" s="48"/>
      <c r="BS583" s="20"/>
      <c r="BT583" s="20"/>
      <c r="BU583" s="20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  <c r="CR583" s="20"/>
      <c r="CS583" s="20"/>
    </row>
    <row r="584" spans="1:97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7"/>
      <c r="AS584" s="27"/>
      <c r="AT584" s="27"/>
      <c r="AU584" s="27"/>
      <c r="AV584" s="27"/>
      <c r="AX584" s="20"/>
      <c r="AZ584" s="27"/>
      <c r="BA584" s="27"/>
      <c r="BB584" s="27"/>
      <c r="BC584" s="27"/>
      <c r="BD584" s="27"/>
      <c r="BE584" s="27"/>
      <c r="BF584" s="27"/>
      <c r="BI584" s="27"/>
      <c r="BJ584" s="27"/>
      <c r="BK584" s="27"/>
      <c r="BL584" s="27"/>
      <c r="BM584" s="27"/>
      <c r="BN584" s="48"/>
      <c r="BO584" s="48"/>
      <c r="BP584" s="27"/>
      <c r="BQ584" s="27"/>
      <c r="BR584" s="48"/>
      <c r="BS584" s="20"/>
      <c r="BT584" s="20"/>
      <c r="BU584" s="20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  <c r="CR584" s="20"/>
      <c r="CS584" s="20"/>
    </row>
    <row r="585" spans="1:97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7"/>
      <c r="AS585" s="27"/>
      <c r="AT585" s="27"/>
      <c r="AU585" s="27"/>
      <c r="AV585" s="27"/>
      <c r="AX585" s="20"/>
      <c r="AZ585" s="27"/>
      <c r="BA585" s="27"/>
      <c r="BB585" s="27"/>
      <c r="BC585" s="27"/>
      <c r="BD585" s="27"/>
      <c r="BE585" s="27"/>
      <c r="BF585" s="27"/>
      <c r="BI585" s="27"/>
      <c r="BJ585" s="27"/>
      <c r="BK585" s="27"/>
      <c r="BL585" s="27"/>
      <c r="BM585" s="27"/>
      <c r="BN585" s="48"/>
      <c r="BO585" s="48"/>
      <c r="BP585" s="27"/>
      <c r="BQ585" s="27"/>
      <c r="BR585" s="48"/>
      <c r="BS585" s="20"/>
      <c r="BT585" s="20"/>
      <c r="BU585" s="20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  <c r="CR585" s="20"/>
      <c r="CS585" s="20"/>
    </row>
    <row r="586" spans="1:97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7"/>
      <c r="AS586" s="27"/>
      <c r="AT586" s="27"/>
      <c r="AU586" s="27"/>
      <c r="AV586" s="27"/>
      <c r="AX586" s="20"/>
      <c r="AZ586" s="27"/>
      <c r="BA586" s="27"/>
      <c r="BB586" s="27"/>
      <c r="BC586" s="27"/>
      <c r="BD586" s="27"/>
      <c r="BE586" s="27"/>
      <c r="BF586" s="27"/>
      <c r="BI586" s="27"/>
      <c r="BJ586" s="27"/>
      <c r="BK586" s="27"/>
      <c r="BL586" s="27"/>
      <c r="BM586" s="27"/>
      <c r="BN586" s="48"/>
      <c r="BO586" s="48"/>
      <c r="BP586" s="27"/>
      <c r="BQ586" s="27"/>
      <c r="BR586" s="48"/>
      <c r="BS586" s="20"/>
      <c r="BT586" s="20"/>
      <c r="BU586" s="20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  <c r="CR586" s="20"/>
      <c r="CS586" s="20"/>
    </row>
    <row r="587" spans="1:97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7"/>
      <c r="AS587" s="27"/>
      <c r="AT587" s="27"/>
      <c r="AU587" s="27"/>
      <c r="AV587" s="27"/>
      <c r="AX587" s="20"/>
      <c r="AZ587" s="27"/>
      <c r="BA587" s="27"/>
      <c r="BB587" s="27"/>
      <c r="BC587" s="27"/>
      <c r="BD587" s="27"/>
      <c r="BE587" s="27"/>
      <c r="BF587" s="27"/>
      <c r="BI587" s="27"/>
      <c r="BJ587" s="27"/>
      <c r="BK587" s="27"/>
      <c r="BL587" s="27"/>
      <c r="BM587" s="27"/>
      <c r="BN587" s="48"/>
      <c r="BO587" s="48"/>
      <c r="BP587" s="27"/>
      <c r="BQ587" s="27"/>
      <c r="BR587" s="48"/>
      <c r="BS587" s="20"/>
      <c r="BT587" s="20"/>
      <c r="BU587" s="20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  <c r="CR587" s="20"/>
      <c r="CS587" s="20"/>
    </row>
    <row r="588" spans="1:97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7"/>
      <c r="AS588" s="27"/>
      <c r="AT588" s="27"/>
      <c r="AU588" s="27"/>
      <c r="AV588" s="27"/>
      <c r="AX588" s="20"/>
      <c r="AZ588" s="27"/>
      <c r="BA588" s="27"/>
      <c r="BB588" s="27"/>
      <c r="BC588" s="27"/>
      <c r="BD588" s="27"/>
      <c r="BE588" s="27"/>
      <c r="BF588" s="27"/>
      <c r="BI588" s="27"/>
      <c r="BJ588" s="27"/>
      <c r="BK588" s="27"/>
      <c r="BL588" s="27"/>
      <c r="BM588" s="27"/>
      <c r="BN588" s="48"/>
      <c r="BO588" s="48"/>
      <c r="BP588" s="27"/>
      <c r="BQ588" s="27"/>
      <c r="BR588" s="48"/>
      <c r="BS588" s="20"/>
      <c r="BT588" s="20"/>
      <c r="BU588" s="20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  <c r="CR588" s="20"/>
      <c r="CS588" s="20"/>
    </row>
    <row r="589" spans="1:97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7"/>
      <c r="AS589" s="27"/>
      <c r="AT589" s="27"/>
      <c r="AU589" s="27"/>
      <c r="AV589" s="27"/>
      <c r="AX589" s="20"/>
      <c r="AZ589" s="27"/>
      <c r="BA589" s="27"/>
      <c r="BB589" s="27"/>
      <c r="BC589" s="27"/>
      <c r="BD589" s="27"/>
      <c r="BE589" s="27"/>
      <c r="BF589" s="27"/>
      <c r="BI589" s="27"/>
      <c r="BJ589" s="27"/>
      <c r="BK589" s="27"/>
      <c r="BL589" s="27"/>
      <c r="BM589" s="27"/>
      <c r="BN589" s="48"/>
      <c r="BO589" s="48"/>
      <c r="BP589" s="27"/>
      <c r="BQ589" s="27"/>
      <c r="BR589" s="48"/>
      <c r="BS589" s="20"/>
      <c r="BT589" s="20"/>
      <c r="BU589" s="20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  <c r="CR589" s="20"/>
      <c r="CS589" s="20"/>
    </row>
    <row r="590" spans="1:97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7"/>
      <c r="AS590" s="27"/>
      <c r="AT590" s="27"/>
      <c r="AU590" s="27"/>
      <c r="AV590" s="27"/>
      <c r="AX590" s="20"/>
      <c r="AZ590" s="27"/>
      <c r="BA590" s="27"/>
      <c r="BB590" s="27"/>
      <c r="BC590" s="27"/>
      <c r="BD590" s="27"/>
      <c r="BE590" s="27"/>
      <c r="BF590" s="27"/>
      <c r="BI590" s="27"/>
      <c r="BJ590" s="27"/>
      <c r="BK590" s="27"/>
      <c r="BL590" s="27"/>
      <c r="BM590" s="27"/>
      <c r="BN590" s="48"/>
      <c r="BO590" s="48"/>
      <c r="BP590" s="27"/>
      <c r="BQ590" s="27"/>
      <c r="BR590" s="48"/>
      <c r="BS590" s="20"/>
      <c r="BT590" s="20"/>
      <c r="BU590" s="20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  <c r="CR590" s="20"/>
      <c r="CS590" s="20"/>
    </row>
    <row r="591" spans="1:97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7"/>
      <c r="AS591" s="27"/>
      <c r="AT591" s="27"/>
      <c r="AU591" s="27"/>
      <c r="AV591" s="27"/>
      <c r="AX591" s="20"/>
      <c r="AZ591" s="27"/>
      <c r="BA591" s="27"/>
      <c r="BB591" s="27"/>
      <c r="BC591" s="27"/>
      <c r="BD591" s="27"/>
      <c r="BE591" s="27"/>
      <c r="BF591" s="27"/>
      <c r="BI591" s="27"/>
      <c r="BJ591" s="27"/>
      <c r="BK591" s="27"/>
      <c r="BL591" s="27"/>
      <c r="BM591" s="27"/>
      <c r="BN591" s="48"/>
      <c r="BO591" s="48"/>
      <c r="BP591" s="27"/>
      <c r="BQ591" s="27"/>
      <c r="BR591" s="48"/>
      <c r="BS591" s="20"/>
      <c r="BT591" s="20"/>
      <c r="BU591" s="20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  <c r="CR591" s="20"/>
      <c r="CS591" s="20"/>
    </row>
    <row r="592" spans="1:97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7"/>
      <c r="AS592" s="27"/>
      <c r="AT592" s="27"/>
      <c r="AU592" s="27"/>
      <c r="AV592" s="27"/>
      <c r="AX592" s="20"/>
      <c r="AZ592" s="27"/>
      <c r="BA592" s="27"/>
      <c r="BB592" s="27"/>
      <c r="BC592" s="27"/>
      <c r="BD592" s="27"/>
      <c r="BE592" s="27"/>
      <c r="BF592" s="27"/>
      <c r="BI592" s="27"/>
      <c r="BJ592" s="27"/>
      <c r="BK592" s="27"/>
      <c r="BL592" s="27"/>
      <c r="BM592" s="27"/>
      <c r="BN592" s="48"/>
      <c r="BO592" s="48"/>
      <c r="BP592" s="27"/>
      <c r="BQ592" s="27"/>
      <c r="BR592" s="48"/>
      <c r="BS592" s="20"/>
      <c r="BT592" s="20"/>
      <c r="BU592" s="20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  <c r="CR592" s="20"/>
      <c r="CS592" s="20"/>
    </row>
    <row r="593" spans="1:97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7"/>
      <c r="AS593" s="27"/>
      <c r="AT593" s="27"/>
      <c r="AU593" s="27"/>
      <c r="AV593" s="27"/>
      <c r="AX593" s="20"/>
      <c r="AZ593" s="27"/>
      <c r="BA593" s="27"/>
      <c r="BB593" s="27"/>
      <c r="BC593" s="27"/>
      <c r="BD593" s="27"/>
      <c r="BE593" s="27"/>
      <c r="BF593" s="27"/>
      <c r="BI593" s="27"/>
      <c r="BJ593" s="27"/>
      <c r="BK593" s="27"/>
      <c r="BL593" s="27"/>
      <c r="BM593" s="27"/>
      <c r="BN593" s="48"/>
      <c r="BO593" s="48"/>
      <c r="BP593" s="27"/>
      <c r="BQ593" s="27"/>
      <c r="BR593" s="48"/>
      <c r="BS593" s="20"/>
      <c r="BT593" s="20"/>
      <c r="BU593" s="20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  <c r="CR593" s="20"/>
      <c r="CS593" s="20"/>
    </row>
    <row r="594" spans="1:97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7"/>
      <c r="AS594" s="27"/>
      <c r="AT594" s="27"/>
      <c r="AU594" s="27"/>
      <c r="AV594" s="27"/>
      <c r="AX594" s="20"/>
      <c r="AZ594" s="27"/>
      <c r="BA594" s="27"/>
      <c r="BB594" s="27"/>
      <c r="BC594" s="27"/>
      <c r="BD594" s="27"/>
      <c r="BE594" s="27"/>
      <c r="BF594" s="27"/>
      <c r="BI594" s="27"/>
      <c r="BJ594" s="27"/>
      <c r="BK594" s="27"/>
      <c r="BL594" s="27"/>
      <c r="BM594" s="27"/>
      <c r="BN594" s="48"/>
      <c r="BO594" s="48"/>
      <c r="BP594" s="27"/>
      <c r="BQ594" s="27"/>
      <c r="BR594" s="48"/>
      <c r="BS594" s="20"/>
      <c r="BT594" s="20"/>
      <c r="BU594" s="20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  <c r="CR594" s="20"/>
      <c r="CS594" s="20"/>
    </row>
    <row r="595" spans="1:97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7"/>
      <c r="AS595" s="27"/>
      <c r="AT595" s="27"/>
      <c r="AU595" s="27"/>
      <c r="AV595" s="27"/>
      <c r="AX595" s="20"/>
      <c r="AZ595" s="27"/>
      <c r="BA595" s="27"/>
      <c r="BB595" s="27"/>
      <c r="BC595" s="27"/>
      <c r="BD595" s="27"/>
      <c r="BE595" s="27"/>
      <c r="BF595" s="27"/>
      <c r="BI595" s="27"/>
      <c r="BJ595" s="27"/>
      <c r="BK595" s="27"/>
      <c r="BL595" s="27"/>
      <c r="BM595" s="27"/>
      <c r="BN595" s="48"/>
      <c r="BO595" s="48"/>
      <c r="BP595" s="27"/>
      <c r="BQ595" s="27"/>
      <c r="BR595" s="48"/>
      <c r="BS595" s="20"/>
      <c r="BT595" s="20"/>
      <c r="BU595" s="20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  <c r="CR595" s="20"/>
      <c r="CS595" s="20"/>
    </row>
    <row r="596" spans="1:97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7"/>
      <c r="AS596" s="27"/>
      <c r="AT596" s="27"/>
      <c r="AU596" s="27"/>
      <c r="AV596" s="27"/>
      <c r="AX596" s="20"/>
      <c r="AZ596" s="27"/>
      <c r="BA596" s="27"/>
      <c r="BB596" s="27"/>
      <c r="BC596" s="27"/>
      <c r="BD596" s="27"/>
      <c r="BE596" s="27"/>
      <c r="BF596" s="27"/>
      <c r="BI596" s="27"/>
      <c r="BJ596" s="27"/>
      <c r="BK596" s="27"/>
      <c r="BL596" s="27"/>
      <c r="BM596" s="27"/>
      <c r="BN596" s="48"/>
      <c r="BO596" s="48"/>
      <c r="BP596" s="27"/>
      <c r="BQ596" s="27"/>
      <c r="BR596" s="48"/>
      <c r="BS596" s="20"/>
      <c r="BT596" s="20"/>
      <c r="BU596" s="20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  <c r="CR596" s="20"/>
      <c r="CS596" s="20"/>
    </row>
    <row r="597" spans="1:97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7"/>
      <c r="AS597" s="27"/>
      <c r="AT597" s="27"/>
      <c r="AU597" s="27"/>
      <c r="AV597" s="27"/>
      <c r="AX597" s="20"/>
      <c r="AZ597" s="27"/>
      <c r="BA597" s="27"/>
      <c r="BB597" s="27"/>
      <c r="BC597" s="27"/>
      <c r="BD597" s="27"/>
      <c r="BE597" s="27"/>
      <c r="BF597" s="27"/>
      <c r="BI597" s="27"/>
      <c r="BJ597" s="27"/>
      <c r="BK597" s="27"/>
      <c r="BL597" s="27"/>
      <c r="BM597" s="27"/>
      <c r="BN597" s="48"/>
      <c r="BO597" s="48"/>
      <c r="BP597" s="27"/>
      <c r="BQ597" s="27"/>
      <c r="BR597" s="48"/>
      <c r="BS597" s="20"/>
      <c r="BT597" s="20"/>
      <c r="BU597" s="20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  <c r="CR597" s="20"/>
      <c r="CS597" s="20"/>
    </row>
    <row r="598" spans="1:97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7"/>
      <c r="AS598" s="27"/>
      <c r="AT598" s="27"/>
      <c r="AU598" s="27"/>
      <c r="AV598" s="27"/>
      <c r="AX598" s="20"/>
      <c r="AZ598" s="27"/>
      <c r="BA598" s="27"/>
      <c r="BB598" s="27"/>
      <c r="BC598" s="27"/>
      <c r="BD598" s="27"/>
      <c r="BE598" s="27"/>
      <c r="BF598" s="27"/>
      <c r="BI598" s="27"/>
      <c r="BJ598" s="27"/>
      <c r="BK598" s="27"/>
      <c r="BL598" s="27"/>
      <c r="BM598" s="27"/>
      <c r="BN598" s="48"/>
      <c r="BO598" s="48"/>
      <c r="BP598" s="27"/>
      <c r="BQ598" s="27"/>
      <c r="BR598" s="48"/>
      <c r="BS598" s="20"/>
      <c r="BT598" s="20"/>
      <c r="BU598" s="20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  <c r="CR598" s="20"/>
      <c r="CS598" s="20"/>
    </row>
    <row r="599" spans="1:97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7"/>
      <c r="AS599" s="27"/>
      <c r="AT599" s="27"/>
      <c r="AU599" s="27"/>
      <c r="AV599" s="27"/>
      <c r="AX599" s="20"/>
      <c r="AZ599" s="27"/>
      <c r="BA599" s="27"/>
      <c r="BB599" s="27"/>
      <c r="BC599" s="27"/>
      <c r="BD599" s="27"/>
      <c r="BE599" s="27"/>
      <c r="BF599" s="27"/>
      <c r="BI599" s="27"/>
      <c r="BJ599" s="27"/>
      <c r="BK599" s="27"/>
      <c r="BL599" s="27"/>
      <c r="BM599" s="27"/>
      <c r="BN599" s="48"/>
      <c r="BO599" s="48"/>
      <c r="BP599" s="27"/>
      <c r="BQ599" s="27"/>
      <c r="BR599" s="48"/>
      <c r="BS599" s="20"/>
      <c r="BT599" s="20"/>
      <c r="BU599" s="20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  <c r="CR599" s="20"/>
      <c r="CS599" s="20"/>
    </row>
    <row r="600" spans="1:97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7"/>
      <c r="AS600" s="27"/>
      <c r="AT600" s="27"/>
      <c r="AU600" s="27"/>
      <c r="AV600" s="27"/>
      <c r="AX600" s="20"/>
      <c r="AZ600" s="27"/>
      <c r="BA600" s="27"/>
      <c r="BB600" s="27"/>
      <c r="BC600" s="27"/>
      <c r="BD600" s="27"/>
      <c r="BE600" s="27"/>
      <c r="BF600" s="27"/>
      <c r="BI600" s="27"/>
      <c r="BJ600" s="27"/>
      <c r="BK600" s="27"/>
      <c r="BL600" s="27"/>
      <c r="BM600" s="27"/>
      <c r="BN600" s="48"/>
      <c r="BO600" s="48"/>
      <c r="BP600" s="27"/>
      <c r="BQ600" s="27"/>
      <c r="BR600" s="48"/>
      <c r="BS600" s="20"/>
      <c r="BT600" s="20"/>
      <c r="BU600" s="20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  <c r="CR600" s="20"/>
      <c r="CS600" s="20"/>
    </row>
    <row r="601" spans="1:97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7"/>
      <c r="AS601" s="27"/>
      <c r="AT601" s="27"/>
      <c r="AU601" s="27"/>
      <c r="AV601" s="27"/>
      <c r="AX601" s="20"/>
      <c r="AZ601" s="27"/>
      <c r="BA601" s="27"/>
      <c r="BB601" s="27"/>
      <c r="BC601" s="27"/>
      <c r="BD601" s="27"/>
      <c r="BE601" s="27"/>
      <c r="BF601" s="27"/>
      <c r="BI601" s="27"/>
      <c r="BJ601" s="27"/>
      <c r="BK601" s="27"/>
      <c r="BL601" s="27"/>
      <c r="BM601" s="27"/>
      <c r="BN601" s="48"/>
      <c r="BO601" s="48"/>
      <c r="BP601" s="27"/>
      <c r="BQ601" s="27"/>
      <c r="BR601" s="48"/>
      <c r="BS601" s="20"/>
      <c r="BT601" s="20"/>
      <c r="BU601" s="20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  <c r="CR601" s="20"/>
      <c r="CS601" s="20"/>
    </row>
    <row r="602" spans="1:97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7"/>
      <c r="AS602" s="27"/>
      <c r="AT602" s="27"/>
      <c r="AU602" s="27"/>
      <c r="AV602" s="27"/>
      <c r="AX602" s="20"/>
      <c r="AZ602" s="27"/>
      <c r="BA602" s="27"/>
      <c r="BB602" s="27"/>
      <c r="BC602" s="27"/>
      <c r="BD602" s="27"/>
      <c r="BE602" s="27"/>
      <c r="BF602" s="27"/>
      <c r="BI602" s="27"/>
      <c r="BJ602" s="27"/>
      <c r="BK602" s="27"/>
      <c r="BL602" s="27"/>
      <c r="BM602" s="27"/>
      <c r="BN602" s="48"/>
      <c r="BO602" s="48"/>
      <c r="BP602" s="27"/>
      <c r="BQ602" s="27"/>
      <c r="BR602" s="48"/>
      <c r="BS602" s="20"/>
      <c r="BT602" s="20"/>
      <c r="BU602" s="20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  <c r="CR602" s="20"/>
      <c r="CS602" s="20"/>
    </row>
    <row r="603" spans="1:97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7"/>
      <c r="AS603" s="27"/>
      <c r="AT603" s="27"/>
      <c r="AU603" s="27"/>
      <c r="AV603" s="27"/>
      <c r="AX603" s="20"/>
      <c r="AZ603" s="27"/>
      <c r="BA603" s="27"/>
      <c r="BB603" s="27"/>
      <c r="BC603" s="27"/>
      <c r="BD603" s="27"/>
      <c r="BE603" s="27"/>
      <c r="BF603" s="27"/>
      <c r="BI603" s="27"/>
      <c r="BJ603" s="27"/>
      <c r="BK603" s="27"/>
      <c r="BL603" s="27"/>
      <c r="BM603" s="27"/>
      <c r="BN603" s="48"/>
      <c r="BO603" s="48"/>
      <c r="BP603" s="27"/>
      <c r="BQ603" s="27"/>
      <c r="BR603" s="48"/>
      <c r="BS603" s="20"/>
      <c r="BT603" s="20"/>
      <c r="BU603" s="20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  <c r="CR603" s="20"/>
      <c r="CS603" s="20"/>
    </row>
    <row r="604" spans="1:97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7"/>
      <c r="AS604" s="27"/>
      <c r="AT604" s="27"/>
      <c r="AU604" s="27"/>
      <c r="AV604" s="27"/>
      <c r="AX604" s="20"/>
      <c r="AZ604" s="27"/>
      <c r="BA604" s="27"/>
      <c r="BB604" s="27"/>
      <c r="BC604" s="27"/>
      <c r="BD604" s="27"/>
      <c r="BE604" s="27"/>
      <c r="BF604" s="27"/>
      <c r="BI604" s="27"/>
      <c r="BJ604" s="27"/>
      <c r="BK604" s="27"/>
      <c r="BL604" s="27"/>
      <c r="BM604" s="27"/>
      <c r="BN604" s="48"/>
      <c r="BO604" s="48"/>
      <c r="BP604" s="27"/>
      <c r="BQ604" s="27"/>
      <c r="BR604" s="48"/>
      <c r="BS604" s="20"/>
      <c r="BT604" s="20"/>
      <c r="BU604" s="20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  <c r="CR604" s="20"/>
      <c r="CS604" s="20"/>
    </row>
    <row r="605" spans="1:97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7"/>
      <c r="AS605" s="27"/>
      <c r="AT605" s="27"/>
      <c r="AU605" s="27"/>
      <c r="AV605" s="27"/>
      <c r="AX605" s="20"/>
      <c r="AZ605" s="27"/>
      <c r="BA605" s="27"/>
      <c r="BB605" s="27"/>
      <c r="BC605" s="27"/>
      <c r="BD605" s="27"/>
      <c r="BE605" s="27"/>
      <c r="BF605" s="27"/>
      <c r="BI605" s="27"/>
      <c r="BJ605" s="27"/>
      <c r="BK605" s="27"/>
      <c r="BL605" s="27"/>
      <c r="BM605" s="27"/>
      <c r="BN605" s="48"/>
      <c r="BO605" s="48"/>
      <c r="BP605" s="27"/>
      <c r="BQ605" s="27"/>
      <c r="BR605" s="48"/>
      <c r="BS605" s="20"/>
      <c r="BT605" s="20"/>
      <c r="BU605" s="20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  <c r="CR605" s="20"/>
      <c r="CS605" s="20"/>
    </row>
    <row r="606" spans="1:97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7"/>
      <c r="AS606" s="27"/>
      <c r="AT606" s="27"/>
      <c r="AU606" s="27"/>
      <c r="AV606" s="27"/>
      <c r="AX606" s="20"/>
      <c r="AZ606" s="27"/>
      <c r="BA606" s="27"/>
      <c r="BB606" s="27"/>
      <c r="BC606" s="27"/>
      <c r="BD606" s="27"/>
      <c r="BE606" s="27"/>
      <c r="BF606" s="27"/>
      <c r="BI606" s="27"/>
      <c r="BJ606" s="27"/>
      <c r="BK606" s="27"/>
      <c r="BL606" s="27"/>
      <c r="BM606" s="27"/>
      <c r="BN606" s="48"/>
      <c r="BO606" s="48"/>
      <c r="BP606" s="27"/>
      <c r="BQ606" s="27"/>
      <c r="BR606" s="48"/>
      <c r="BS606" s="20"/>
      <c r="BT606" s="20"/>
      <c r="BU606" s="20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  <c r="CR606" s="20"/>
      <c r="CS606" s="20"/>
    </row>
    <row r="607" spans="1:97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7"/>
      <c r="AS607" s="27"/>
      <c r="AT607" s="27"/>
      <c r="AU607" s="27"/>
      <c r="AV607" s="27"/>
      <c r="AX607" s="20"/>
      <c r="AZ607" s="27"/>
      <c r="BA607" s="27"/>
      <c r="BB607" s="27"/>
      <c r="BC607" s="27"/>
      <c r="BD607" s="27"/>
      <c r="BE607" s="27"/>
      <c r="BF607" s="27"/>
      <c r="BI607" s="27"/>
      <c r="BJ607" s="27"/>
      <c r="BK607" s="27"/>
      <c r="BL607" s="27"/>
      <c r="BM607" s="27"/>
      <c r="BN607" s="48"/>
      <c r="BO607" s="48"/>
      <c r="BP607" s="27"/>
      <c r="BQ607" s="27"/>
      <c r="BR607" s="48"/>
      <c r="BS607" s="20"/>
      <c r="BT607" s="20"/>
      <c r="BU607" s="20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  <c r="CR607" s="20"/>
      <c r="CS607" s="20"/>
    </row>
    <row r="608" spans="1:97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7"/>
      <c r="AS608" s="27"/>
      <c r="AT608" s="27"/>
      <c r="AU608" s="27"/>
      <c r="AV608" s="27"/>
      <c r="AX608" s="20"/>
      <c r="AZ608" s="27"/>
      <c r="BA608" s="27"/>
      <c r="BB608" s="27"/>
      <c r="BC608" s="27"/>
      <c r="BD608" s="27"/>
      <c r="BE608" s="27"/>
      <c r="BF608" s="27"/>
      <c r="BI608" s="27"/>
      <c r="BJ608" s="27"/>
      <c r="BK608" s="27"/>
      <c r="BL608" s="27"/>
      <c r="BM608" s="27"/>
      <c r="BN608" s="48"/>
      <c r="BO608" s="48"/>
      <c r="BP608" s="27"/>
      <c r="BQ608" s="27"/>
      <c r="BR608" s="48"/>
      <c r="BS608" s="20"/>
      <c r="BT608" s="20"/>
      <c r="BU608" s="20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  <c r="CR608" s="20"/>
      <c r="CS608" s="20"/>
    </row>
    <row r="609" spans="1:97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7"/>
      <c r="AS609" s="27"/>
      <c r="AT609" s="27"/>
      <c r="AU609" s="27"/>
      <c r="AV609" s="27"/>
      <c r="AX609" s="20"/>
      <c r="AZ609" s="27"/>
      <c r="BA609" s="27"/>
      <c r="BB609" s="27"/>
      <c r="BC609" s="27"/>
      <c r="BD609" s="27"/>
      <c r="BE609" s="27"/>
      <c r="BF609" s="27"/>
      <c r="BI609" s="27"/>
      <c r="BJ609" s="27"/>
      <c r="BK609" s="27"/>
      <c r="BL609" s="27"/>
      <c r="BM609" s="27"/>
      <c r="BN609" s="48"/>
      <c r="BO609" s="48"/>
      <c r="BP609" s="27"/>
      <c r="BQ609" s="27"/>
      <c r="BR609" s="48"/>
      <c r="BS609" s="20"/>
      <c r="BT609" s="20"/>
      <c r="BU609" s="20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  <c r="CR609" s="20"/>
      <c r="CS609" s="20"/>
    </row>
    <row r="610" spans="1:97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7"/>
      <c r="AS610" s="27"/>
      <c r="AT610" s="27"/>
      <c r="AU610" s="27"/>
      <c r="AV610" s="27"/>
      <c r="AX610" s="20"/>
      <c r="AZ610" s="27"/>
      <c r="BA610" s="27"/>
      <c r="BB610" s="27"/>
      <c r="BC610" s="27"/>
      <c r="BD610" s="27"/>
      <c r="BE610" s="27"/>
      <c r="BF610" s="27"/>
      <c r="BI610" s="27"/>
      <c r="BJ610" s="27"/>
      <c r="BK610" s="27"/>
      <c r="BL610" s="27"/>
      <c r="BM610" s="27"/>
      <c r="BN610" s="48"/>
      <c r="BO610" s="48"/>
      <c r="BP610" s="27"/>
      <c r="BQ610" s="27"/>
      <c r="BR610" s="48"/>
      <c r="BS610" s="20"/>
      <c r="BT610" s="20"/>
      <c r="BU610" s="20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  <c r="CR610" s="20"/>
      <c r="CS610" s="20"/>
    </row>
    <row r="611" spans="1:97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7"/>
      <c r="AS611" s="27"/>
      <c r="AT611" s="27"/>
      <c r="AU611" s="27"/>
      <c r="AV611" s="27"/>
      <c r="AX611" s="20"/>
      <c r="AZ611" s="27"/>
      <c r="BA611" s="27"/>
      <c r="BB611" s="27"/>
      <c r="BC611" s="27"/>
      <c r="BD611" s="27"/>
      <c r="BE611" s="27"/>
      <c r="BF611" s="27"/>
      <c r="BI611" s="27"/>
      <c r="BJ611" s="27"/>
      <c r="BK611" s="27"/>
      <c r="BL611" s="27"/>
      <c r="BM611" s="27"/>
      <c r="BN611" s="48"/>
      <c r="BO611" s="48"/>
      <c r="BP611" s="27"/>
      <c r="BQ611" s="27"/>
      <c r="BR611" s="48"/>
      <c r="BS611" s="20"/>
      <c r="BT611" s="20"/>
      <c r="BU611" s="20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  <c r="CR611" s="20"/>
      <c r="CS611" s="20"/>
    </row>
    <row r="612" spans="1:97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7"/>
      <c r="AS612" s="27"/>
      <c r="AT612" s="27"/>
      <c r="AU612" s="27"/>
      <c r="AV612" s="27"/>
      <c r="AX612" s="20"/>
      <c r="AZ612" s="27"/>
      <c r="BA612" s="27"/>
      <c r="BB612" s="27"/>
      <c r="BC612" s="27"/>
      <c r="BD612" s="27"/>
      <c r="BE612" s="27"/>
      <c r="BF612" s="27"/>
      <c r="BI612" s="27"/>
      <c r="BJ612" s="27"/>
      <c r="BK612" s="27"/>
      <c r="BL612" s="27"/>
      <c r="BM612" s="27"/>
      <c r="BN612" s="48"/>
      <c r="BO612" s="48"/>
      <c r="BP612" s="27"/>
      <c r="BQ612" s="27"/>
      <c r="BR612" s="48"/>
      <c r="BS612" s="20"/>
      <c r="BT612" s="20"/>
      <c r="BU612" s="20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  <c r="CR612" s="20"/>
      <c r="CS612" s="20"/>
    </row>
    <row r="613" spans="1:97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7"/>
      <c r="AS613" s="27"/>
      <c r="AT613" s="27"/>
      <c r="AU613" s="27"/>
      <c r="AV613" s="27"/>
      <c r="AX613" s="20"/>
      <c r="AZ613" s="27"/>
      <c r="BA613" s="27"/>
      <c r="BB613" s="27"/>
      <c r="BC613" s="27"/>
      <c r="BD613" s="27"/>
      <c r="BE613" s="27"/>
      <c r="BF613" s="27"/>
      <c r="BI613" s="27"/>
      <c r="BJ613" s="27"/>
      <c r="BK613" s="27"/>
      <c r="BL613" s="27"/>
      <c r="BM613" s="27"/>
      <c r="BN613" s="48"/>
      <c r="BO613" s="48"/>
      <c r="BP613" s="27"/>
      <c r="BQ613" s="27"/>
      <c r="BR613" s="48"/>
      <c r="BS613" s="20"/>
      <c r="BT613" s="20"/>
      <c r="BU613" s="20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  <c r="CR613" s="20"/>
      <c r="CS613" s="20"/>
    </row>
    <row r="614" spans="1:97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7"/>
      <c r="AS614" s="27"/>
      <c r="AT614" s="27"/>
      <c r="AU614" s="27"/>
      <c r="AV614" s="27"/>
      <c r="AX614" s="20"/>
      <c r="AZ614" s="27"/>
      <c r="BA614" s="27"/>
      <c r="BB614" s="27"/>
      <c r="BC614" s="27"/>
      <c r="BD614" s="27"/>
      <c r="BE614" s="27"/>
      <c r="BF614" s="27"/>
      <c r="BI614" s="27"/>
      <c r="BJ614" s="27"/>
      <c r="BK614" s="27"/>
      <c r="BL614" s="27"/>
      <c r="BM614" s="27"/>
      <c r="BN614" s="48"/>
      <c r="BO614" s="48"/>
      <c r="BP614" s="27"/>
      <c r="BQ614" s="27"/>
      <c r="BR614" s="48"/>
      <c r="BS614" s="20"/>
      <c r="BT614" s="20"/>
      <c r="BU614" s="20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  <c r="CR614" s="20"/>
      <c r="CS614" s="20"/>
    </row>
    <row r="615" spans="1:97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7"/>
      <c r="AS615" s="27"/>
      <c r="AT615" s="27"/>
      <c r="AU615" s="27"/>
      <c r="AV615" s="27"/>
      <c r="AX615" s="20"/>
      <c r="AZ615" s="27"/>
      <c r="BA615" s="27"/>
      <c r="BB615" s="27"/>
      <c r="BC615" s="27"/>
      <c r="BD615" s="27"/>
      <c r="BE615" s="27"/>
      <c r="BF615" s="27"/>
      <c r="BI615" s="27"/>
      <c r="BJ615" s="27"/>
      <c r="BK615" s="27"/>
      <c r="BL615" s="27"/>
      <c r="BM615" s="27"/>
      <c r="BN615" s="48"/>
      <c r="BO615" s="48"/>
      <c r="BP615" s="27"/>
      <c r="BQ615" s="27"/>
      <c r="BR615" s="48"/>
      <c r="BS615" s="20"/>
      <c r="BT615" s="20"/>
      <c r="BU615" s="20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  <c r="CR615" s="20"/>
      <c r="CS615" s="20"/>
    </row>
    <row r="616" spans="1:97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7"/>
      <c r="AS616" s="27"/>
      <c r="AT616" s="27"/>
      <c r="AU616" s="27"/>
      <c r="AV616" s="27"/>
      <c r="AX616" s="20"/>
      <c r="AZ616" s="27"/>
      <c r="BA616" s="27"/>
      <c r="BB616" s="27"/>
      <c r="BC616" s="27"/>
      <c r="BD616" s="27"/>
      <c r="BE616" s="27"/>
      <c r="BF616" s="27"/>
      <c r="BI616" s="27"/>
      <c r="BJ616" s="27"/>
      <c r="BK616" s="27"/>
      <c r="BL616" s="27"/>
      <c r="BM616" s="27"/>
      <c r="BN616" s="48"/>
      <c r="BO616" s="48"/>
      <c r="BP616" s="27"/>
      <c r="BQ616" s="27"/>
      <c r="BR616" s="48"/>
      <c r="BS616" s="20"/>
      <c r="BT616" s="20"/>
      <c r="BU616" s="20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  <c r="CR616" s="20"/>
      <c r="CS616" s="20"/>
    </row>
    <row r="617" spans="1:97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7"/>
      <c r="AS617" s="27"/>
      <c r="AT617" s="27"/>
      <c r="AU617" s="27"/>
      <c r="AV617" s="27"/>
      <c r="AX617" s="20"/>
      <c r="AZ617" s="27"/>
      <c r="BA617" s="27"/>
      <c r="BB617" s="27"/>
      <c r="BC617" s="27"/>
      <c r="BD617" s="27"/>
      <c r="BE617" s="27"/>
      <c r="BF617" s="27"/>
      <c r="BI617" s="27"/>
      <c r="BJ617" s="27"/>
      <c r="BK617" s="27"/>
      <c r="BL617" s="27"/>
      <c r="BM617" s="27"/>
      <c r="BN617" s="48"/>
      <c r="BO617" s="48"/>
      <c r="BP617" s="27"/>
      <c r="BQ617" s="27"/>
      <c r="BR617" s="48"/>
      <c r="BS617" s="20"/>
      <c r="BT617" s="20"/>
      <c r="BU617" s="20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  <c r="CR617" s="20"/>
      <c r="CS617" s="20"/>
    </row>
    <row r="618" spans="1:97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7"/>
      <c r="AS618" s="27"/>
      <c r="AT618" s="27"/>
      <c r="AU618" s="27"/>
      <c r="AV618" s="27"/>
      <c r="AX618" s="20"/>
      <c r="AZ618" s="27"/>
      <c r="BA618" s="27"/>
      <c r="BB618" s="27"/>
      <c r="BC618" s="27"/>
      <c r="BD618" s="27"/>
      <c r="BE618" s="27"/>
      <c r="BF618" s="27"/>
      <c r="BI618" s="27"/>
      <c r="BJ618" s="27"/>
      <c r="BK618" s="27"/>
      <c r="BL618" s="27"/>
      <c r="BM618" s="27"/>
      <c r="BN618" s="48"/>
      <c r="BO618" s="48"/>
      <c r="BP618" s="27"/>
      <c r="BQ618" s="27"/>
      <c r="BR618" s="48"/>
      <c r="BS618" s="20"/>
      <c r="BT618" s="20"/>
      <c r="BU618" s="20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  <c r="CR618" s="20"/>
      <c r="CS618" s="20"/>
    </row>
    <row r="619" spans="1:97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7"/>
      <c r="AS619" s="27"/>
      <c r="AT619" s="27"/>
      <c r="AU619" s="27"/>
      <c r="AV619" s="27"/>
      <c r="AX619" s="20"/>
      <c r="AZ619" s="27"/>
      <c r="BA619" s="27"/>
      <c r="BB619" s="27"/>
      <c r="BC619" s="27"/>
      <c r="BD619" s="27"/>
      <c r="BE619" s="27"/>
      <c r="BF619" s="27"/>
      <c r="BI619" s="27"/>
      <c r="BJ619" s="27"/>
      <c r="BK619" s="27"/>
      <c r="BL619" s="27"/>
      <c r="BM619" s="27"/>
      <c r="BN619" s="48"/>
      <c r="BO619" s="48"/>
      <c r="BP619" s="27"/>
      <c r="BQ619" s="27"/>
      <c r="BR619" s="48"/>
      <c r="BS619" s="20"/>
      <c r="BT619" s="20"/>
      <c r="BU619" s="20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  <c r="CR619" s="20"/>
      <c r="CS619" s="20"/>
    </row>
    <row r="620" spans="1:97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7"/>
      <c r="AS620" s="27"/>
      <c r="AT620" s="27"/>
      <c r="AU620" s="27"/>
      <c r="AV620" s="27"/>
      <c r="AX620" s="20"/>
      <c r="AZ620" s="27"/>
      <c r="BA620" s="27"/>
      <c r="BB620" s="27"/>
      <c r="BC620" s="27"/>
      <c r="BD620" s="27"/>
      <c r="BE620" s="27"/>
      <c r="BF620" s="27"/>
      <c r="BI620" s="27"/>
      <c r="BJ620" s="27"/>
      <c r="BK620" s="27"/>
      <c r="BL620" s="27"/>
      <c r="BM620" s="27"/>
      <c r="BN620" s="48"/>
      <c r="BO620" s="48"/>
      <c r="BP620" s="27"/>
      <c r="BQ620" s="27"/>
      <c r="BR620" s="48"/>
      <c r="BS620" s="20"/>
      <c r="BT620" s="20"/>
      <c r="BU620" s="20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  <c r="CR620" s="20"/>
      <c r="CS620" s="20"/>
    </row>
    <row r="621" spans="1:97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7"/>
      <c r="AS621" s="27"/>
      <c r="AT621" s="27"/>
      <c r="AU621" s="27"/>
      <c r="AV621" s="27"/>
      <c r="AX621" s="20"/>
      <c r="AZ621" s="27"/>
      <c r="BA621" s="27"/>
      <c r="BB621" s="27"/>
      <c r="BC621" s="27"/>
      <c r="BD621" s="27"/>
      <c r="BE621" s="27"/>
      <c r="BF621" s="27"/>
      <c r="BI621" s="27"/>
      <c r="BJ621" s="27"/>
      <c r="BK621" s="27"/>
      <c r="BL621" s="27"/>
      <c r="BM621" s="27"/>
      <c r="BN621" s="48"/>
      <c r="BO621" s="48"/>
      <c r="BP621" s="27"/>
      <c r="BQ621" s="27"/>
      <c r="BR621" s="48"/>
      <c r="BS621" s="20"/>
      <c r="BT621" s="20"/>
      <c r="BU621" s="20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  <c r="CR621" s="20"/>
      <c r="CS621" s="20"/>
    </row>
    <row r="622" spans="1:97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7"/>
      <c r="AS622" s="27"/>
      <c r="AT622" s="27"/>
      <c r="AU622" s="27"/>
      <c r="AV622" s="27"/>
      <c r="AX622" s="20"/>
      <c r="AZ622" s="27"/>
      <c r="BA622" s="27"/>
      <c r="BB622" s="27"/>
      <c r="BC622" s="27"/>
      <c r="BD622" s="27"/>
      <c r="BE622" s="27"/>
      <c r="BF622" s="27"/>
      <c r="BI622" s="27"/>
      <c r="BJ622" s="27"/>
      <c r="BK622" s="27"/>
      <c r="BL622" s="27"/>
      <c r="BM622" s="27"/>
      <c r="BN622" s="48"/>
      <c r="BO622" s="48"/>
      <c r="BP622" s="27"/>
      <c r="BQ622" s="27"/>
      <c r="BR622" s="48"/>
      <c r="BS622" s="20"/>
      <c r="BT622" s="20"/>
      <c r="BU622" s="20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  <c r="CR622" s="20"/>
      <c r="CS622" s="20"/>
    </row>
    <row r="623" spans="1:97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7"/>
      <c r="AS623" s="27"/>
      <c r="AT623" s="27"/>
      <c r="AU623" s="27"/>
      <c r="AV623" s="27"/>
      <c r="AX623" s="20"/>
      <c r="AZ623" s="27"/>
      <c r="BA623" s="27"/>
      <c r="BB623" s="27"/>
      <c r="BC623" s="27"/>
      <c r="BD623" s="27"/>
      <c r="BE623" s="27"/>
      <c r="BF623" s="27"/>
      <c r="BI623" s="27"/>
      <c r="BJ623" s="27"/>
      <c r="BK623" s="27"/>
      <c r="BL623" s="27"/>
      <c r="BM623" s="27"/>
      <c r="BN623" s="48"/>
      <c r="BO623" s="48"/>
      <c r="BP623" s="27"/>
      <c r="BQ623" s="27"/>
      <c r="BR623" s="48"/>
      <c r="BS623" s="20"/>
      <c r="BT623" s="20"/>
      <c r="BU623" s="20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  <c r="CR623" s="20"/>
      <c r="CS623" s="20"/>
    </row>
    <row r="624" spans="1:97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7"/>
      <c r="AS624" s="27"/>
      <c r="AT624" s="27"/>
      <c r="AU624" s="27"/>
      <c r="AV624" s="27"/>
      <c r="AX624" s="20"/>
      <c r="AZ624" s="27"/>
      <c r="BA624" s="27"/>
      <c r="BB624" s="27"/>
      <c r="BC624" s="27"/>
      <c r="BD624" s="27"/>
      <c r="BE624" s="27"/>
      <c r="BF624" s="27"/>
      <c r="BI624" s="27"/>
      <c r="BJ624" s="27"/>
      <c r="BK624" s="27"/>
      <c r="BL624" s="27"/>
      <c r="BM624" s="27"/>
      <c r="BN624" s="48"/>
      <c r="BO624" s="48"/>
      <c r="BP624" s="27"/>
      <c r="BQ624" s="27"/>
      <c r="BR624" s="48"/>
      <c r="BS624" s="20"/>
      <c r="BT624" s="20"/>
      <c r="BU624" s="20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  <c r="CR624" s="20"/>
      <c r="CS624" s="20"/>
    </row>
    <row r="625" spans="1:97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7"/>
      <c r="AS625" s="27"/>
      <c r="AT625" s="27"/>
      <c r="AU625" s="27"/>
      <c r="AV625" s="27"/>
      <c r="AX625" s="20"/>
      <c r="AZ625" s="27"/>
      <c r="BA625" s="27"/>
      <c r="BB625" s="27"/>
      <c r="BC625" s="27"/>
      <c r="BD625" s="27"/>
      <c r="BE625" s="27"/>
      <c r="BF625" s="27"/>
      <c r="BI625" s="27"/>
      <c r="BJ625" s="27"/>
      <c r="BK625" s="27"/>
      <c r="BL625" s="27"/>
      <c r="BM625" s="27"/>
      <c r="BN625" s="48"/>
      <c r="BO625" s="48"/>
      <c r="BP625" s="27"/>
      <c r="BQ625" s="27"/>
      <c r="BR625" s="48"/>
      <c r="BS625" s="20"/>
      <c r="BT625" s="20"/>
      <c r="BU625" s="20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  <c r="CR625" s="20"/>
      <c r="CS625" s="20"/>
    </row>
    <row r="626" spans="1:97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7"/>
      <c r="AS626" s="27"/>
      <c r="AT626" s="27"/>
      <c r="AU626" s="27"/>
      <c r="AV626" s="27"/>
      <c r="AX626" s="20"/>
      <c r="AZ626" s="27"/>
      <c r="BA626" s="27"/>
      <c r="BB626" s="27"/>
      <c r="BC626" s="27"/>
      <c r="BD626" s="27"/>
      <c r="BE626" s="27"/>
      <c r="BF626" s="27"/>
      <c r="BI626" s="27"/>
      <c r="BJ626" s="27"/>
      <c r="BK626" s="27"/>
      <c r="BL626" s="27"/>
      <c r="BM626" s="27"/>
      <c r="BN626" s="48"/>
      <c r="BO626" s="48"/>
      <c r="BP626" s="27"/>
      <c r="BQ626" s="27"/>
      <c r="BR626" s="48"/>
      <c r="BS626" s="20"/>
      <c r="BT626" s="20"/>
      <c r="BU626" s="20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  <c r="CR626" s="20"/>
      <c r="CS626" s="20"/>
    </row>
    <row r="627" spans="1:97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7"/>
      <c r="AS627" s="27"/>
      <c r="AT627" s="27"/>
      <c r="AU627" s="27"/>
      <c r="AV627" s="27"/>
      <c r="AX627" s="20"/>
      <c r="AZ627" s="27"/>
      <c r="BA627" s="27"/>
      <c r="BB627" s="27"/>
      <c r="BC627" s="27"/>
      <c r="BD627" s="27"/>
      <c r="BE627" s="27"/>
      <c r="BF627" s="27"/>
      <c r="BI627" s="27"/>
      <c r="BJ627" s="27"/>
      <c r="BK627" s="27"/>
      <c r="BL627" s="27"/>
      <c r="BM627" s="27"/>
      <c r="BN627" s="48"/>
      <c r="BO627" s="48"/>
      <c r="BP627" s="27"/>
      <c r="BQ627" s="27"/>
      <c r="BR627" s="48"/>
      <c r="BS627" s="20"/>
      <c r="BT627" s="20"/>
      <c r="BU627" s="20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  <c r="CR627" s="20"/>
      <c r="CS627" s="20"/>
    </row>
    <row r="628" spans="1:97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7"/>
      <c r="AS628" s="27"/>
      <c r="AT628" s="27"/>
      <c r="AU628" s="27"/>
      <c r="AV628" s="27"/>
      <c r="AX628" s="20"/>
      <c r="AZ628" s="27"/>
      <c r="BA628" s="27"/>
      <c r="BB628" s="27"/>
      <c r="BC628" s="27"/>
      <c r="BD628" s="27"/>
      <c r="BE628" s="27"/>
      <c r="BF628" s="27"/>
      <c r="BI628" s="27"/>
      <c r="BJ628" s="27"/>
      <c r="BK628" s="27"/>
      <c r="BL628" s="27"/>
      <c r="BM628" s="27"/>
      <c r="BN628" s="48"/>
      <c r="BO628" s="48"/>
      <c r="BP628" s="27"/>
      <c r="BQ628" s="27"/>
      <c r="BR628" s="48"/>
      <c r="BS628" s="20"/>
      <c r="BT628" s="20"/>
      <c r="BU628" s="20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  <c r="CR628" s="20"/>
      <c r="CS628" s="20"/>
    </row>
    <row r="629" spans="1:97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7"/>
      <c r="AS629" s="27"/>
      <c r="AT629" s="27"/>
      <c r="AU629" s="27"/>
      <c r="AV629" s="27"/>
      <c r="AX629" s="20"/>
      <c r="AZ629" s="27"/>
      <c r="BA629" s="27"/>
      <c r="BB629" s="27"/>
      <c r="BC629" s="27"/>
      <c r="BD629" s="27"/>
      <c r="BE629" s="27"/>
      <c r="BF629" s="27"/>
      <c r="BI629" s="27"/>
      <c r="BJ629" s="27"/>
      <c r="BK629" s="27"/>
      <c r="BL629" s="27"/>
      <c r="BM629" s="27"/>
      <c r="BN629" s="48"/>
      <c r="BO629" s="48"/>
      <c r="BP629" s="27"/>
      <c r="BQ629" s="27"/>
      <c r="BR629" s="48"/>
      <c r="BS629" s="20"/>
      <c r="BT629" s="20"/>
      <c r="BU629" s="20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  <c r="CR629" s="20"/>
      <c r="CS629" s="20"/>
    </row>
    <row r="630" spans="1:97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7"/>
      <c r="AS630" s="27"/>
      <c r="AT630" s="27"/>
      <c r="AU630" s="27"/>
      <c r="AV630" s="27"/>
      <c r="AX630" s="20"/>
      <c r="AZ630" s="27"/>
      <c r="BA630" s="27"/>
      <c r="BB630" s="27"/>
      <c r="BC630" s="27"/>
      <c r="BD630" s="27"/>
      <c r="BE630" s="27"/>
      <c r="BF630" s="27"/>
      <c r="BI630" s="27"/>
      <c r="BJ630" s="27"/>
      <c r="BK630" s="27"/>
      <c r="BL630" s="27"/>
      <c r="BM630" s="27"/>
      <c r="BN630" s="48"/>
      <c r="BO630" s="48"/>
      <c r="BP630" s="27"/>
      <c r="BQ630" s="27"/>
      <c r="BR630" s="48"/>
      <c r="BS630" s="20"/>
      <c r="BT630" s="20"/>
      <c r="BU630" s="20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  <c r="CR630" s="20"/>
      <c r="CS630" s="20"/>
    </row>
    <row r="631" spans="1:97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7"/>
      <c r="AS631" s="27"/>
      <c r="AT631" s="27"/>
      <c r="AU631" s="27"/>
      <c r="AV631" s="27"/>
      <c r="AX631" s="20"/>
      <c r="AZ631" s="27"/>
      <c r="BA631" s="27"/>
      <c r="BB631" s="27"/>
      <c r="BC631" s="27"/>
      <c r="BD631" s="27"/>
      <c r="BE631" s="27"/>
      <c r="BF631" s="27"/>
      <c r="BI631" s="27"/>
      <c r="BJ631" s="27"/>
      <c r="BK631" s="27"/>
      <c r="BL631" s="27"/>
      <c r="BM631" s="27"/>
      <c r="BN631" s="48"/>
      <c r="BO631" s="48"/>
      <c r="BP631" s="27"/>
      <c r="BQ631" s="27"/>
      <c r="BR631" s="48"/>
      <c r="BS631" s="20"/>
      <c r="BT631" s="20"/>
      <c r="BU631" s="20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  <c r="CR631" s="20"/>
      <c r="CS631" s="20"/>
    </row>
    <row r="632" spans="1:97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7"/>
      <c r="AS632" s="27"/>
      <c r="AT632" s="27"/>
      <c r="AU632" s="27"/>
      <c r="AV632" s="27"/>
      <c r="AX632" s="20"/>
      <c r="AZ632" s="27"/>
      <c r="BA632" s="27"/>
      <c r="BB632" s="27"/>
      <c r="BC632" s="27"/>
      <c r="BD632" s="27"/>
      <c r="BE632" s="27"/>
      <c r="BF632" s="27"/>
      <c r="BI632" s="27"/>
      <c r="BJ632" s="27"/>
      <c r="BK632" s="27"/>
      <c r="BL632" s="27"/>
      <c r="BM632" s="27"/>
      <c r="BN632" s="48"/>
      <c r="BO632" s="48"/>
      <c r="BP632" s="27"/>
      <c r="BQ632" s="27"/>
      <c r="BR632" s="48"/>
      <c r="BS632" s="20"/>
      <c r="BT632" s="20"/>
      <c r="BU632" s="20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  <c r="CR632" s="20"/>
      <c r="CS632" s="20"/>
    </row>
    <row r="633" spans="1:97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7"/>
      <c r="AS633" s="27"/>
      <c r="AT633" s="27"/>
      <c r="AU633" s="27"/>
      <c r="AV633" s="27"/>
      <c r="AX633" s="20"/>
      <c r="AZ633" s="27"/>
      <c r="BA633" s="27"/>
      <c r="BB633" s="27"/>
      <c r="BC633" s="27"/>
      <c r="BD633" s="27"/>
      <c r="BE633" s="27"/>
      <c r="BF633" s="27"/>
      <c r="BI633" s="27"/>
      <c r="BJ633" s="27"/>
      <c r="BK633" s="27"/>
      <c r="BL633" s="27"/>
      <c r="BM633" s="27"/>
      <c r="BN633" s="48"/>
      <c r="BO633" s="48"/>
      <c r="BP633" s="27"/>
      <c r="BQ633" s="27"/>
      <c r="BR633" s="48"/>
      <c r="BS633" s="20"/>
      <c r="BT633" s="20"/>
      <c r="BU633" s="20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  <c r="CR633" s="20"/>
      <c r="CS633" s="20"/>
    </row>
    <row r="634" spans="1:97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7"/>
      <c r="AS634" s="27"/>
      <c r="AT634" s="27"/>
      <c r="AU634" s="27"/>
      <c r="AV634" s="27"/>
      <c r="AX634" s="20"/>
      <c r="AZ634" s="27"/>
      <c r="BA634" s="27"/>
      <c r="BB634" s="27"/>
      <c r="BC634" s="27"/>
      <c r="BD634" s="27"/>
      <c r="BE634" s="27"/>
      <c r="BF634" s="27"/>
      <c r="BI634" s="27"/>
      <c r="BJ634" s="27"/>
      <c r="BK634" s="27"/>
      <c r="BL634" s="27"/>
      <c r="BM634" s="27"/>
      <c r="BN634" s="48"/>
      <c r="BO634" s="48"/>
      <c r="BP634" s="27"/>
      <c r="BQ634" s="27"/>
      <c r="BR634" s="48"/>
      <c r="BS634" s="20"/>
      <c r="BT634" s="20"/>
      <c r="BU634" s="20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  <c r="CR634" s="20"/>
      <c r="CS634" s="20"/>
    </row>
    <row r="635" spans="1:97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7"/>
      <c r="AS635" s="27"/>
      <c r="AT635" s="27"/>
      <c r="AU635" s="27"/>
      <c r="AV635" s="27"/>
      <c r="AX635" s="20"/>
      <c r="AZ635" s="27"/>
      <c r="BA635" s="27"/>
      <c r="BB635" s="27"/>
      <c r="BC635" s="27"/>
      <c r="BD635" s="27"/>
      <c r="BE635" s="27"/>
      <c r="BF635" s="27"/>
      <c r="BI635" s="27"/>
      <c r="BJ635" s="27"/>
      <c r="BK635" s="27"/>
      <c r="BL635" s="27"/>
      <c r="BM635" s="27"/>
      <c r="BN635" s="48"/>
      <c r="BO635" s="48"/>
      <c r="BP635" s="27"/>
      <c r="BQ635" s="27"/>
      <c r="BR635" s="48"/>
      <c r="BS635" s="20"/>
      <c r="BT635" s="20"/>
      <c r="BU635" s="20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  <c r="CR635" s="20"/>
      <c r="CS635" s="20"/>
    </row>
    <row r="636" spans="1:97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7"/>
      <c r="AS636" s="27"/>
      <c r="AT636" s="27"/>
      <c r="AU636" s="27"/>
      <c r="AV636" s="27"/>
      <c r="AX636" s="20"/>
      <c r="AZ636" s="27"/>
      <c r="BA636" s="27"/>
      <c r="BB636" s="27"/>
      <c r="BC636" s="27"/>
      <c r="BD636" s="27"/>
      <c r="BE636" s="27"/>
      <c r="BF636" s="27"/>
      <c r="BI636" s="27"/>
      <c r="BJ636" s="27"/>
      <c r="BK636" s="27"/>
      <c r="BL636" s="27"/>
      <c r="BM636" s="27"/>
      <c r="BN636" s="48"/>
      <c r="BO636" s="48"/>
      <c r="BP636" s="27"/>
      <c r="BQ636" s="27"/>
      <c r="BR636" s="48"/>
      <c r="BS636" s="20"/>
      <c r="BT636" s="20"/>
      <c r="BU636" s="20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  <c r="CR636" s="20"/>
      <c r="CS636" s="20"/>
    </row>
    <row r="637" spans="1:97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7"/>
      <c r="AS637" s="27"/>
      <c r="AT637" s="27"/>
      <c r="AU637" s="27"/>
      <c r="AV637" s="27"/>
      <c r="AX637" s="20"/>
      <c r="AZ637" s="27"/>
      <c r="BA637" s="27"/>
      <c r="BB637" s="27"/>
      <c r="BC637" s="27"/>
      <c r="BD637" s="27"/>
      <c r="BE637" s="27"/>
      <c r="BF637" s="27"/>
      <c r="BI637" s="27"/>
      <c r="BJ637" s="27"/>
      <c r="BK637" s="27"/>
      <c r="BL637" s="27"/>
      <c r="BM637" s="27"/>
      <c r="BN637" s="48"/>
      <c r="BO637" s="48"/>
      <c r="BP637" s="27"/>
      <c r="BQ637" s="27"/>
      <c r="BR637" s="48"/>
      <c r="BS637" s="20"/>
      <c r="BT637" s="20"/>
      <c r="BU637" s="20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  <c r="CR637" s="20"/>
      <c r="CS637" s="20"/>
    </row>
    <row r="638" spans="1:97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7"/>
      <c r="AS638" s="27"/>
      <c r="AT638" s="27"/>
      <c r="AU638" s="27"/>
      <c r="AV638" s="27"/>
      <c r="AX638" s="20"/>
      <c r="AZ638" s="27"/>
      <c r="BA638" s="27"/>
      <c r="BB638" s="27"/>
      <c r="BC638" s="27"/>
      <c r="BD638" s="27"/>
      <c r="BE638" s="27"/>
      <c r="BF638" s="27"/>
      <c r="BI638" s="27"/>
      <c r="BJ638" s="27"/>
      <c r="BK638" s="27"/>
      <c r="BL638" s="27"/>
      <c r="BM638" s="27"/>
      <c r="BN638" s="48"/>
      <c r="BO638" s="48"/>
      <c r="BP638" s="27"/>
      <c r="BQ638" s="27"/>
      <c r="BR638" s="48"/>
      <c r="BS638" s="20"/>
      <c r="BT638" s="20"/>
      <c r="BU638" s="20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  <c r="CR638" s="20"/>
      <c r="CS638" s="20"/>
    </row>
    <row r="639" spans="1:97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7"/>
      <c r="AS639" s="27"/>
      <c r="AT639" s="27"/>
      <c r="AU639" s="27"/>
      <c r="AV639" s="27"/>
      <c r="AX639" s="20"/>
      <c r="AZ639" s="27"/>
      <c r="BA639" s="27"/>
      <c r="BB639" s="27"/>
      <c r="BC639" s="27"/>
      <c r="BD639" s="27"/>
      <c r="BE639" s="27"/>
      <c r="BF639" s="27"/>
      <c r="BI639" s="27"/>
      <c r="BJ639" s="27"/>
      <c r="BK639" s="27"/>
      <c r="BL639" s="27"/>
      <c r="BM639" s="27"/>
      <c r="BN639" s="48"/>
      <c r="BO639" s="48"/>
      <c r="BP639" s="27"/>
      <c r="BQ639" s="27"/>
      <c r="BR639" s="48"/>
      <c r="BS639" s="20"/>
      <c r="BT639" s="20"/>
      <c r="BU639" s="20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  <c r="CR639" s="20"/>
      <c r="CS639" s="20"/>
    </row>
    <row r="640" spans="1:97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7"/>
      <c r="AS640" s="27"/>
      <c r="AT640" s="27"/>
      <c r="AU640" s="27"/>
      <c r="AV640" s="27"/>
      <c r="AX640" s="20"/>
      <c r="AZ640" s="27"/>
      <c r="BA640" s="27"/>
      <c r="BB640" s="27"/>
      <c r="BC640" s="27"/>
      <c r="BD640" s="27"/>
      <c r="BE640" s="27"/>
      <c r="BF640" s="27"/>
      <c r="BI640" s="27"/>
      <c r="BJ640" s="27"/>
      <c r="BK640" s="27"/>
      <c r="BL640" s="27"/>
      <c r="BM640" s="27"/>
      <c r="BN640" s="48"/>
      <c r="BO640" s="48"/>
      <c r="BP640" s="27"/>
      <c r="BQ640" s="27"/>
      <c r="BR640" s="48"/>
      <c r="BS640" s="20"/>
      <c r="BT640" s="20"/>
      <c r="BU640" s="20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  <c r="CR640" s="20"/>
      <c r="CS640" s="20"/>
    </row>
    <row r="641" spans="1:97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7"/>
      <c r="AS641" s="27"/>
      <c r="AT641" s="27"/>
      <c r="AU641" s="27"/>
      <c r="AV641" s="27"/>
      <c r="AX641" s="20"/>
      <c r="AZ641" s="27"/>
      <c r="BA641" s="27"/>
      <c r="BB641" s="27"/>
      <c r="BC641" s="27"/>
      <c r="BD641" s="27"/>
      <c r="BE641" s="27"/>
      <c r="BF641" s="27"/>
      <c r="BI641" s="27"/>
      <c r="BJ641" s="27"/>
      <c r="BK641" s="27"/>
      <c r="BL641" s="27"/>
      <c r="BM641" s="27"/>
      <c r="BN641" s="48"/>
      <c r="BO641" s="48"/>
      <c r="BP641" s="27"/>
      <c r="BQ641" s="27"/>
      <c r="BR641" s="48"/>
      <c r="BS641" s="20"/>
      <c r="BT641" s="20"/>
      <c r="BU641" s="20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  <c r="CR641" s="20"/>
      <c r="CS641" s="20"/>
    </row>
    <row r="642" spans="1:97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7"/>
      <c r="AS642" s="27"/>
      <c r="AT642" s="27"/>
      <c r="AU642" s="27"/>
      <c r="AV642" s="27"/>
      <c r="AX642" s="20"/>
      <c r="AZ642" s="27"/>
      <c r="BA642" s="27"/>
      <c r="BB642" s="27"/>
      <c r="BC642" s="27"/>
      <c r="BD642" s="27"/>
      <c r="BE642" s="27"/>
      <c r="BF642" s="27"/>
      <c r="BI642" s="27"/>
      <c r="BJ642" s="27"/>
      <c r="BK642" s="27"/>
      <c r="BL642" s="27"/>
      <c r="BM642" s="27"/>
      <c r="BN642" s="48"/>
      <c r="BO642" s="48"/>
      <c r="BP642" s="27"/>
      <c r="BQ642" s="27"/>
      <c r="BR642" s="48"/>
      <c r="BS642" s="20"/>
      <c r="BT642" s="20"/>
      <c r="BU642" s="20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  <c r="CR642" s="20"/>
      <c r="CS642" s="20"/>
    </row>
    <row r="643" spans="1:97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7"/>
      <c r="AS643" s="27"/>
      <c r="AT643" s="27"/>
      <c r="AU643" s="27"/>
      <c r="AV643" s="27"/>
      <c r="AX643" s="20"/>
      <c r="AZ643" s="27"/>
      <c r="BA643" s="27"/>
      <c r="BB643" s="27"/>
      <c r="BC643" s="27"/>
      <c r="BD643" s="27"/>
      <c r="BE643" s="27"/>
      <c r="BF643" s="27"/>
      <c r="BI643" s="27"/>
      <c r="BJ643" s="27"/>
      <c r="BK643" s="27"/>
      <c r="BL643" s="27"/>
      <c r="BM643" s="27"/>
      <c r="BN643" s="48"/>
      <c r="BO643" s="48"/>
      <c r="BP643" s="27"/>
      <c r="BQ643" s="27"/>
      <c r="BR643" s="48"/>
      <c r="BS643" s="20"/>
      <c r="BT643" s="20"/>
      <c r="BU643" s="20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  <c r="CR643" s="20"/>
      <c r="CS643" s="20"/>
    </row>
    <row r="644" spans="1:97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7"/>
      <c r="AS644" s="27"/>
      <c r="AT644" s="27"/>
      <c r="AU644" s="27"/>
      <c r="AV644" s="27"/>
      <c r="AX644" s="20"/>
      <c r="AZ644" s="27"/>
      <c r="BA644" s="27"/>
      <c r="BB644" s="27"/>
      <c r="BC644" s="27"/>
      <c r="BD644" s="27"/>
      <c r="BE644" s="27"/>
      <c r="BF644" s="27"/>
      <c r="BI644" s="27"/>
      <c r="BJ644" s="27"/>
      <c r="BK644" s="27"/>
      <c r="BL644" s="27"/>
      <c r="BM644" s="27"/>
      <c r="BN644" s="48"/>
      <c r="BO644" s="48"/>
      <c r="BP644" s="27"/>
      <c r="BQ644" s="27"/>
      <c r="BR644" s="48"/>
      <c r="BS644" s="20"/>
      <c r="BT644" s="20"/>
      <c r="BU644" s="20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  <c r="CR644" s="20"/>
      <c r="CS644" s="20"/>
    </row>
    <row r="645" spans="1:97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7"/>
      <c r="AS645" s="27"/>
      <c r="AT645" s="27"/>
      <c r="AU645" s="27"/>
      <c r="AV645" s="27"/>
      <c r="AX645" s="20"/>
      <c r="AZ645" s="27"/>
      <c r="BA645" s="27"/>
      <c r="BB645" s="27"/>
      <c r="BC645" s="27"/>
      <c r="BD645" s="27"/>
      <c r="BE645" s="27"/>
      <c r="BF645" s="27"/>
      <c r="BI645" s="27"/>
      <c r="BJ645" s="27"/>
      <c r="BK645" s="27"/>
      <c r="BL645" s="27"/>
      <c r="BM645" s="27"/>
      <c r="BN645" s="48"/>
      <c r="BO645" s="48"/>
      <c r="BP645" s="27"/>
      <c r="BQ645" s="27"/>
      <c r="BR645" s="48"/>
      <c r="BS645" s="20"/>
      <c r="BT645" s="20"/>
      <c r="BU645" s="20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  <c r="CR645" s="20"/>
      <c r="CS645" s="20"/>
    </row>
    <row r="646" spans="1:97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7"/>
      <c r="AS646" s="27"/>
      <c r="AT646" s="27"/>
      <c r="AU646" s="27"/>
      <c r="AV646" s="27"/>
      <c r="AX646" s="20"/>
      <c r="AZ646" s="27"/>
      <c r="BA646" s="27"/>
      <c r="BB646" s="27"/>
      <c r="BC646" s="27"/>
      <c r="BD646" s="27"/>
      <c r="BE646" s="27"/>
      <c r="BF646" s="27"/>
      <c r="BI646" s="27"/>
      <c r="BJ646" s="27"/>
      <c r="BK646" s="27"/>
      <c r="BL646" s="27"/>
      <c r="BM646" s="27"/>
      <c r="BN646" s="48"/>
      <c r="BO646" s="48"/>
      <c r="BP646" s="27"/>
      <c r="BQ646" s="27"/>
      <c r="BR646" s="48"/>
      <c r="BS646" s="20"/>
      <c r="BT646" s="20"/>
      <c r="BU646" s="20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  <c r="CR646" s="20"/>
      <c r="CS646" s="20"/>
    </row>
    <row r="647" spans="1:97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7"/>
      <c r="AS647" s="27"/>
      <c r="AT647" s="27"/>
      <c r="AU647" s="27"/>
      <c r="AV647" s="27"/>
      <c r="AX647" s="20"/>
      <c r="AZ647" s="27"/>
      <c r="BA647" s="27"/>
      <c r="BB647" s="27"/>
      <c r="BC647" s="27"/>
      <c r="BD647" s="27"/>
      <c r="BE647" s="27"/>
      <c r="BF647" s="27"/>
      <c r="BI647" s="27"/>
      <c r="BJ647" s="27"/>
      <c r="BK647" s="27"/>
      <c r="BL647" s="27"/>
      <c r="BM647" s="27"/>
      <c r="BN647" s="48"/>
      <c r="BO647" s="48"/>
      <c r="BP647" s="27"/>
      <c r="BQ647" s="27"/>
      <c r="BR647" s="48"/>
      <c r="BS647" s="20"/>
      <c r="BT647" s="20"/>
      <c r="BU647" s="20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  <c r="CR647" s="20"/>
      <c r="CS647" s="20"/>
    </row>
    <row r="648" spans="1:97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7"/>
      <c r="AS648" s="27"/>
      <c r="AT648" s="27"/>
      <c r="AU648" s="27"/>
      <c r="AV648" s="27"/>
      <c r="AX648" s="20"/>
      <c r="AZ648" s="27"/>
      <c r="BA648" s="27"/>
      <c r="BB648" s="27"/>
      <c r="BC648" s="27"/>
      <c r="BD648" s="27"/>
      <c r="BE648" s="27"/>
      <c r="BF648" s="27"/>
      <c r="BI648" s="27"/>
      <c r="BJ648" s="27"/>
      <c r="BK648" s="27"/>
      <c r="BL648" s="27"/>
      <c r="BM648" s="27"/>
      <c r="BN648" s="48"/>
      <c r="BO648" s="48"/>
      <c r="BP648" s="27"/>
      <c r="BQ648" s="27"/>
      <c r="BR648" s="48"/>
      <c r="BS648" s="20"/>
      <c r="BT648" s="20"/>
      <c r="BU648" s="20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  <c r="CR648" s="20"/>
      <c r="CS648" s="20"/>
    </row>
    <row r="649" spans="1:97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7"/>
      <c r="AS649" s="27"/>
      <c r="AT649" s="27"/>
      <c r="AU649" s="27"/>
      <c r="AV649" s="27"/>
      <c r="AX649" s="20"/>
      <c r="AZ649" s="27"/>
      <c r="BA649" s="27"/>
      <c r="BB649" s="27"/>
      <c r="BC649" s="27"/>
      <c r="BD649" s="27"/>
      <c r="BE649" s="27"/>
      <c r="BF649" s="27"/>
      <c r="BI649" s="27"/>
      <c r="BJ649" s="27"/>
      <c r="BK649" s="27"/>
      <c r="BL649" s="27"/>
      <c r="BM649" s="27"/>
      <c r="BN649" s="48"/>
      <c r="BO649" s="48"/>
      <c r="BP649" s="27"/>
      <c r="BQ649" s="27"/>
      <c r="BR649" s="48"/>
      <c r="BS649" s="20"/>
      <c r="BT649" s="20"/>
      <c r="BU649" s="20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  <c r="CR649" s="20"/>
      <c r="CS649" s="20"/>
    </row>
    <row r="650" spans="1:97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7"/>
      <c r="AS650" s="27"/>
      <c r="AT650" s="27"/>
      <c r="AU650" s="27"/>
      <c r="AV650" s="27"/>
      <c r="AX650" s="20"/>
      <c r="AZ650" s="27"/>
      <c r="BA650" s="27"/>
      <c r="BB650" s="27"/>
      <c r="BC650" s="27"/>
      <c r="BD650" s="27"/>
      <c r="BE650" s="27"/>
      <c r="BF650" s="27"/>
      <c r="BI650" s="27"/>
      <c r="BJ650" s="27"/>
      <c r="BK650" s="27"/>
      <c r="BL650" s="27"/>
      <c r="BM650" s="27"/>
      <c r="BN650" s="48"/>
      <c r="BO650" s="48"/>
      <c r="BP650" s="27"/>
      <c r="BQ650" s="27"/>
      <c r="BR650" s="48"/>
      <c r="BS650" s="20"/>
      <c r="BT650" s="20"/>
      <c r="BU650" s="20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  <c r="CR650" s="20"/>
      <c r="CS650" s="20"/>
    </row>
    <row r="651" spans="1:97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7"/>
      <c r="AS651" s="27"/>
      <c r="AT651" s="27"/>
      <c r="AU651" s="27"/>
      <c r="AV651" s="27"/>
      <c r="AX651" s="20"/>
      <c r="AZ651" s="27"/>
      <c r="BA651" s="27"/>
      <c r="BB651" s="27"/>
      <c r="BC651" s="27"/>
      <c r="BD651" s="27"/>
      <c r="BE651" s="27"/>
      <c r="BF651" s="27"/>
      <c r="BI651" s="27"/>
      <c r="BJ651" s="27"/>
      <c r="BK651" s="27"/>
      <c r="BL651" s="27"/>
      <c r="BM651" s="27"/>
      <c r="BN651" s="48"/>
      <c r="BO651" s="48"/>
      <c r="BP651" s="27"/>
      <c r="BQ651" s="27"/>
      <c r="BR651" s="48"/>
      <c r="BS651" s="20"/>
      <c r="BT651" s="20"/>
      <c r="BU651" s="20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  <c r="CR651" s="20"/>
      <c r="CS651" s="20"/>
    </row>
    <row r="652" spans="1:97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7"/>
      <c r="AS652" s="27"/>
      <c r="AT652" s="27"/>
      <c r="AU652" s="27"/>
      <c r="AV652" s="27"/>
      <c r="AX652" s="20"/>
      <c r="AZ652" s="27"/>
      <c r="BA652" s="27"/>
      <c r="BB652" s="27"/>
      <c r="BC652" s="27"/>
      <c r="BD652" s="27"/>
      <c r="BE652" s="27"/>
      <c r="BF652" s="27"/>
      <c r="BI652" s="27"/>
      <c r="BJ652" s="27"/>
      <c r="BK652" s="27"/>
      <c r="BL652" s="27"/>
      <c r="BM652" s="27"/>
      <c r="BN652" s="48"/>
      <c r="BO652" s="48"/>
      <c r="BP652" s="27"/>
      <c r="BQ652" s="27"/>
      <c r="BR652" s="48"/>
      <c r="BS652" s="20"/>
      <c r="BT652" s="20"/>
      <c r="BU652" s="20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  <c r="CR652" s="20"/>
      <c r="CS652" s="20"/>
    </row>
    <row r="653" spans="1:97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7"/>
      <c r="AS653" s="27"/>
      <c r="AT653" s="27"/>
      <c r="AU653" s="27"/>
      <c r="AV653" s="27"/>
      <c r="AX653" s="20"/>
      <c r="AZ653" s="27"/>
      <c r="BA653" s="27"/>
      <c r="BB653" s="27"/>
      <c r="BC653" s="27"/>
      <c r="BD653" s="27"/>
      <c r="BE653" s="27"/>
      <c r="BF653" s="27"/>
      <c r="BI653" s="27"/>
      <c r="BJ653" s="27"/>
      <c r="BK653" s="27"/>
      <c r="BL653" s="27"/>
      <c r="BM653" s="27"/>
      <c r="BN653" s="48"/>
      <c r="BO653" s="48"/>
      <c r="BP653" s="27"/>
      <c r="BQ653" s="27"/>
      <c r="BR653" s="48"/>
      <c r="BS653" s="20"/>
      <c r="BT653" s="20"/>
      <c r="BU653" s="20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  <c r="CR653" s="20"/>
      <c r="CS653" s="20"/>
    </row>
    <row r="654" spans="1:97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7"/>
      <c r="AS654" s="27"/>
      <c r="AT654" s="27"/>
      <c r="AU654" s="27"/>
      <c r="AV654" s="27"/>
      <c r="AX654" s="20"/>
      <c r="AZ654" s="27"/>
      <c r="BA654" s="27"/>
      <c r="BB654" s="27"/>
      <c r="BC654" s="27"/>
      <c r="BD654" s="27"/>
      <c r="BE654" s="27"/>
      <c r="BF654" s="27"/>
      <c r="BI654" s="27"/>
      <c r="BJ654" s="27"/>
      <c r="BK654" s="27"/>
      <c r="BL654" s="27"/>
      <c r="BM654" s="27"/>
      <c r="BN654" s="48"/>
      <c r="BO654" s="48"/>
      <c r="BP654" s="27"/>
      <c r="BQ654" s="27"/>
      <c r="BR654" s="48"/>
      <c r="BS654" s="20"/>
      <c r="BT654" s="20"/>
      <c r="BU654" s="20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  <c r="CR654" s="20"/>
      <c r="CS654" s="20"/>
    </row>
    <row r="655" spans="1:97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7"/>
      <c r="AS655" s="27"/>
      <c r="AT655" s="27"/>
      <c r="AU655" s="27"/>
      <c r="AV655" s="27"/>
      <c r="AX655" s="20"/>
      <c r="AZ655" s="27"/>
      <c r="BA655" s="27"/>
      <c r="BB655" s="27"/>
      <c r="BC655" s="27"/>
      <c r="BD655" s="27"/>
      <c r="BE655" s="27"/>
      <c r="BF655" s="27"/>
      <c r="BI655" s="27"/>
      <c r="BJ655" s="27"/>
      <c r="BK655" s="27"/>
      <c r="BL655" s="27"/>
      <c r="BM655" s="27"/>
      <c r="BN655" s="48"/>
      <c r="BO655" s="48"/>
      <c r="BP655" s="27"/>
      <c r="BQ655" s="27"/>
      <c r="BR655" s="48"/>
      <c r="BS655" s="20"/>
      <c r="BT655" s="20"/>
      <c r="BU655" s="20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  <c r="CR655" s="20"/>
      <c r="CS655" s="20"/>
    </row>
    <row r="656" spans="1:97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7"/>
      <c r="AS656" s="27"/>
      <c r="AT656" s="27"/>
      <c r="AU656" s="27"/>
      <c r="AV656" s="27"/>
      <c r="AX656" s="20"/>
      <c r="AZ656" s="27"/>
      <c r="BA656" s="27"/>
      <c r="BB656" s="27"/>
      <c r="BC656" s="27"/>
      <c r="BD656" s="27"/>
      <c r="BE656" s="27"/>
      <c r="BF656" s="27"/>
      <c r="BI656" s="27"/>
      <c r="BJ656" s="27"/>
      <c r="BK656" s="27"/>
      <c r="BL656" s="27"/>
      <c r="BM656" s="27"/>
      <c r="BN656" s="48"/>
      <c r="BO656" s="48"/>
      <c r="BP656" s="27"/>
      <c r="BQ656" s="27"/>
      <c r="BR656" s="48"/>
      <c r="BS656" s="20"/>
      <c r="BT656" s="20"/>
      <c r="BU656" s="20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  <c r="CR656" s="20"/>
      <c r="CS656" s="20"/>
    </row>
    <row r="657" spans="1:97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7"/>
      <c r="AS657" s="27"/>
      <c r="AT657" s="27"/>
      <c r="AU657" s="27"/>
      <c r="AV657" s="27"/>
      <c r="AX657" s="20"/>
      <c r="AZ657" s="27"/>
      <c r="BA657" s="27"/>
      <c r="BB657" s="27"/>
      <c r="BC657" s="27"/>
      <c r="BD657" s="27"/>
      <c r="BE657" s="27"/>
      <c r="BF657" s="27"/>
      <c r="BI657" s="27"/>
      <c r="BJ657" s="27"/>
      <c r="BK657" s="27"/>
      <c r="BL657" s="27"/>
      <c r="BM657" s="27"/>
      <c r="BN657" s="48"/>
      <c r="BO657" s="48"/>
      <c r="BP657" s="27"/>
      <c r="BQ657" s="27"/>
      <c r="BR657" s="48"/>
      <c r="BS657" s="20"/>
      <c r="BT657" s="20"/>
      <c r="BU657" s="20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  <c r="CR657" s="20"/>
      <c r="CS657" s="20"/>
    </row>
    <row r="658" spans="1:97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7"/>
      <c r="AS658" s="27"/>
      <c r="AT658" s="27"/>
      <c r="AU658" s="27"/>
      <c r="AV658" s="27"/>
      <c r="AX658" s="20"/>
      <c r="AZ658" s="27"/>
      <c r="BA658" s="27"/>
      <c r="BB658" s="27"/>
      <c r="BC658" s="27"/>
      <c r="BD658" s="27"/>
      <c r="BE658" s="27"/>
      <c r="BF658" s="27"/>
      <c r="BI658" s="27"/>
      <c r="BJ658" s="27"/>
      <c r="BK658" s="27"/>
      <c r="BL658" s="27"/>
      <c r="BM658" s="27"/>
      <c r="BN658" s="48"/>
      <c r="BO658" s="48"/>
      <c r="BP658" s="27"/>
      <c r="BQ658" s="27"/>
      <c r="BR658" s="48"/>
      <c r="BS658" s="20"/>
      <c r="BT658" s="20"/>
      <c r="BU658" s="20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  <c r="CR658" s="20"/>
      <c r="CS658" s="20"/>
    </row>
    <row r="659" spans="1:97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7"/>
      <c r="AS659" s="27"/>
      <c r="AT659" s="27"/>
      <c r="AU659" s="27"/>
      <c r="AV659" s="27"/>
      <c r="AX659" s="20"/>
      <c r="AZ659" s="27"/>
      <c r="BA659" s="27"/>
      <c r="BB659" s="27"/>
      <c r="BC659" s="27"/>
      <c r="BD659" s="27"/>
      <c r="BE659" s="27"/>
      <c r="BF659" s="27"/>
      <c r="BI659" s="27"/>
      <c r="BJ659" s="27"/>
      <c r="BK659" s="27"/>
      <c r="BL659" s="27"/>
      <c r="BM659" s="27"/>
      <c r="BN659" s="48"/>
      <c r="BO659" s="48"/>
      <c r="BP659" s="27"/>
      <c r="BQ659" s="27"/>
      <c r="BR659" s="48"/>
      <c r="BS659" s="20"/>
      <c r="BT659" s="20"/>
      <c r="BU659" s="20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  <c r="CR659" s="20"/>
      <c r="CS659" s="20"/>
    </row>
    <row r="660" spans="1:97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7"/>
      <c r="AS660" s="27"/>
      <c r="AT660" s="27"/>
      <c r="AU660" s="27"/>
      <c r="AV660" s="27"/>
      <c r="AX660" s="20"/>
      <c r="AZ660" s="27"/>
      <c r="BA660" s="27"/>
      <c r="BB660" s="27"/>
      <c r="BC660" s="27"/>
      <c r="BD660" s="27"/>
      <c r="BE660" s="27"/>
      <c r="BF660" s="27"/>
      <c r="BI660" s="27"/>
      <c r="BJ660" s="27"/>
      <c r="BK660" s="27"/>
      <c r="BL660" s="27"/>
      <c r="BM660" s="27"/>
      <c r="BN660" s="48"/>
      <c r="BO660" s="48"/>
      <c r="BP660" s="27"/>
      <c r="BQ660" s="27"/>
      <c r="BR660" s="48"/>
      <c r="BS660" s="20"/>
      <c r="BT660" s="20"/>
      <c r="BU660" s="20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  <c r="CR660" s="20"/>
      <c r="CS660" s="20"/>
    </row>
    <row r="661" spans="1:97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7"/>
      <c r="AS661" s="27"/>
      <c r="AT661" s="27"/>
      <c r="AU661" s="27"/>
      <c r="AV661" s="27"/>
      <c r="AX661" s="20"/>
      <c r="AZ661" s="27"/>
      <c r="BA661" s="27"/>
      <c r="BB661" s="27"/>
      <c r="BC661" s="27"/>
      <c r="BD661" s="27"/>
      <c r="BE661" s="27"/>
      <c r="BF661" s="27"/>
      <c r="BI661" s="27"/>
      <c r="BJ661" s="27"/>
      <c r="BK661" s="27"/>
      <c r="BL661" s="27"/>
      <c r="BM661" s="27"/>
      <c r="BN661" s="48"/>
      <c r="BO661" s="48"/>
      <c r="BP661" s="27"/>
      <c r="BQ661" s="27"/>
      <c r="BR661" s="48"/>
      <c r="BS661" s="20"/>
      <c r="BT661" s="20"/>
      <c r="BU661" s="20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  <c r="CR661" s="20"/>
      <c r="CS661" s="20"/>
    </row>
    <row r="662" spans="1:97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7"/>
      <c r="AS662" s="27"/>
      <c r="AT662" s="27"/>
      <c r="AU662" s="27"/>
      <c r="AV662" s="27"/>
      <c r="AX662" s="20"/>
      <c r="AZ662" s="27"/>
      <c r="BA662" s="27"/>
      <c r="BB662" s="27"/>
      <c r="BC662" s="27"/>
      <c r="BD662" s="27"/>
      <c r="BE662" s="27"/>
      <c r="BF662" s="27"/>
      <c r="BI662" s="27"/>
      <c r="BJ662" s="27"/>
      <c r="BK662" s="27"/>
      <c r="BL662" s="27"/>
      <c r="BM662" s="27"/>
      <c r="BN662" s="48"/>
      <c r="BO662" s="48"/>
      <c r="BP662" s="27"/>
      <c r="BQ662" s="27"/>
      <c r="BR662" s="48"/>
      <c r="BS662" s="20"/>
      <c r="BT662" s="20"/>
      <c r="BU662" s="20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  <c r="CR662" s="20"/>
      <c r="CS662" s="20"/>
    </row>
    <row r="663" spans="1:97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7"/>
      <c r="AS663" s="27"/>
      <c r="AT663" s="27"/>
      <c r="AU663" s="27"/>
      <c r="AV663" s="27"/>
      <c r="AX663" s="20"/>
      <c r="AZ663" s="27"/>
      <c r="BA663" s="27"/>
      <c r="BB663" s="27"/>
      <c r="BC663" s="27"/>
      <c r="BD663" s="27"/>
      <c r="BE663" s="27"/>
      <c r="BF663" s="27"/>
      <c r="BI663" s="27"/>
      <c r="BJ663" s="27"/>
      <c r="BK663" s="27"/>
      <c r="BL663" s="27"/>
      <c r="BM663" s="27"/>
      <c r="BN663" s="48"/>
      <c r="BO663" s="48"/>
      <c r="BP663" s="27"/>
      <c r="BQ663" s="27"/>
      <c r="BR663" s="48"/>
      <c r="BS663" s="20"/>
      <c r="BT663" s="20"/>
      <c r="BU663" s="20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  <c r="CR663" s="20"/>
      <c r="CS663" s="20"/>
    </row>
    <row r="664" spans="1:97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7"/>
      <c r="AS664" s="27"/>
      <c r="AT664" s="27"/>
      <c r="AU664" s="27"/>
      <c r="AV664" s="27"/>
      <c r="AX664" s="20"/>
      <c r="AZ664" s="27"/>
      <c r="BA664" s="27"/>
      <c r="BB664" s="27"/>
      <c r="BC664" s="27"/>
      <c r="BD664" s="27"/>
      <c r="BE664" s="27"/>
      <c r="BF664" s="27"/>
      <c r="BI664" s="27"/>
      <c r="BJ664" s="27"/>
      <c r="BK664" s="27"/>
      <c r="BL664" s="27"/>
      <c r="BM664" s="27"/>
      <c r="BN664" s="48"/>
      <c r="BO664" s="48"/>
      <c r="BP664" s="27"/>
      <c r="BQ664" s="27"/>
      <c r="BR664" s="48"/>
      <c r="BS664" s="20"/>
      <c r="BT664" s="20"/>
      <c r="BU664" s="20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  <c r="CR664" s="20"/>
      <c r="CS664" s="20"/>
    </row>
    <row r="665" spans="1:97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7"/>
      <c r="AS665" s="27"/>
      <c r="AT665" s="27"/>
      <c r="AU665" s="27"/>
      <c r="AV665" s="27"/>
      <c r="AX665" s="20"/>
      <c r="AZ665" s="27"/>
      <c r="BA665" s="27"/>
      <c r="BB665" s="27"/>
      <c r="BC665" s="27"/>
      <c r="BD665" s="27"/>
      <c r="BE665" s="27"/>
      <c r="BF665" s="27"/>
      <c r="BI665" s="27"/>
      <c r="BJ665" s="27"/>
      <c r="BK665" s="27"/>
      <c r="BL665" s="27"/>
      <c r="BM665" s="27"/>
      <c r="BN665" s="48"/>
      <c r="BO665" s="48"/>
      <c r="BP665" s="27"/>
      <c r="BQ665" s="27"/>
      <c r="BR665" s="48"/>
      <c r="BS665" s="20"/>
      <c r="BT665" s="20"/>
      <c r="BU665" s="20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  <c r="CR665" s="20"/>
      <c r="CS665" s="20"/>
    </row>
    <row r="666" spans="1:97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7"/>
      <c r="AS666" s="27"/>
      <c r="AT666" s="27"/>
      <c r="AU666" s="27"/>
      <c r="AV666" s="27"/>
      <c r="AX666" s="20"/>
      <c r="AZ666" s="27"/>
      <c r="BA666" s="27"/>
      <c r="BB666" s="27"/>
      <c r="BC666" s="27"/>
      <c r="BD666" s="27"/>
      <c r="BE666" s="27"/>
      <c r="BF666" s="27"/>
      <c r="BI666" s="27"/>
      <c r="BJ666" s="27"/>
      <c r="BK666" s="27"/>
      <c r="BL666" s="27"/>
      <c r="BM666" s="27"/>
      <c r="BN666" s="48"/>
      <c r="BO666" s="48"/>
      <c r="BP666" s="27"/>
      <c r="BQ666" s="27"/>
      <c r="BR666" s="48"/>
      <c r="BS666" s="20"/>
      <c r="BT666" s="20"/>
      <c r="BU666" s="20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  <c r="CR666" s="20"/>
      <c r="CS666" s="20"/>
    </row>
    <row r="667" spans="1:97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7"/>
      <c r="AS667" s="27"/>
      <c r="AT667" s="27"/>
      <c r="AU667" s="27"/>
      <c r="AV667" s="27"/>
      <c r="AX667" s="20"/>
      <c r="AZ667" s="27"/>
      <c r="BA667" s="27"/>
      <c r="BB667" s="27"/>
      <c r="BC667" s="27"/>
      <c r="BD667" s="27"/>
      <c r="BE667" s="27"/>
      <c r="BF667" s="27"/>
      <c r="BI667" s="27"/>
      <c r="BJ667" s="27"/>
      <c r="BK667" s="27"/>
      <c r="BL667" s="27"/>
      <c r="BM667" s="27"/>
      <c r="BN667" s="48"/>
      <c r="BO667" s="48"/>
      <c r="BP667" s="27"/>
      <c r="BQ667" s="27"/>
      <c r="BR667" s="48"/>
      <c r="BS667" s="20"/>
      <c r="BT667" s="20"/>
      <c r="BU667" s="20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  <c r="CR667" s="20"/>
      <c r="CS667" s="20"/>
    </row>
    <row r="668" spans="1:97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7"/>
      <c r="AS668" s="27"/>
      <c r="AT668" s="27"/>
      <c r="AU668" s="27"/>
      <c r="AV668" s="27"/>
      <c r="AX668" s="20"/>
      <c r="AZ668" s="27"/>
      <c r="BA668" s="27"/>
      <c r="BB668" s="27"/>
      <c r="BC668" s="27"/>
      <c r="BD668" s="27"/>
      <c r="BE668" s="27"/>
      <c r="BF668" s="27"/>
      <c r="BI668" s="27"/>
      <c r="BJ668" s="27"/>
      <c r="BK668" s="27"/>
      <c r="BL668" s="27"/>
      <c r="BM668" s="27"/>
      <c r="BN668" s="48"/>
      <c r="BO668" s="48"/>
      <c r="BP668" s="27"/>
      <c r="BQ668" s="27"/>
      <c r="BR668" s="48"/>
      <c r="BS668" s="20"/>
      <c r="BT668" s="20"/>
      <c r="BU668" s="20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  <c r="CR668" s="20"/>
      <c r="CS668" s="20"/>
    </row>
    <row r="669" spans="1:97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7"/>
      <c r="AS669" s="27"/>
      <c r="AT669" s="27"/>
      <c r="AU669" s="27"/>
      <c r="AV669" s="27"/>
      <c r="AX669" s="20"/>
      <c r="AZ669" s="27"/>
      <c r="BA669" s="27"/>
      <c r="BB669" s="27"/>
      <c r="BC669" s="27"/>
      <c r="BD669" s="27"/>
      <c r="BE669" s="27"/>
      <c r="BF669" s="27"/>
      <c r="BI669" s="27"/>
      <c r="BJ669" s="27"/>
      <c r="BK669" s="27"/>
      <c r="BL669" s="27"/>
      <c r="BM669" s="27"/>
      <c r="BN669" s="48"/>
      <c r="BO669" s="48"/>
      <c r="BP669" s="27"/>
      <c r="BQ669" s="27"/>
      <c r="BR669" s="48"/>
      <c r="BS669" s="20"/>
      <c r="BT669" s="20"/>
      <c r="BU669" s="20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  <c r="CR669" s="20"/>
      <c r="CS669" s="20"/>
    </row>
    <row r="670" spans="1:97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7"/>
      <c r="AS670" s="27"/>
      <c r="AT670" s="27"/>
      <c r="AU670" s="27"/>
      <c r="AV670" s="27"/>
      <c r="AX670" s="20"/>
      <c r="AZ670" s="27"/>
      <c r="BA670" s="27"/>
      <c r="BB670" s="27"/>
      <c r="BC670" s="27"/>
      <c r="BD670" s="27"/>
      <c r="BE670" s="27"/>
      <c r="BF670" s="27"/>
      <c r="BI670" s="27"/>
      <c r="BJ670" s="27"/>
      <c r="BK670" s="27"/>
      <c r="BL670" s="27"/>
      <c r="BM670" s="27"/>
      <c r="BN670" s="48"/>
      <c r="BO670" s="48"/>
      <c r="BP670" s="27"/>
      <c r="BQ670" s="27"/>
      <c r="BR670" s="48"/>
      <c r="BS670" s="20"/>
      <c r="BT670" s="20"/>
      <c r="BU670" s="20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  <c r="CR670" s="20"/>
      <c r="CS670" s="20"/>
    </row>
    <row r="671" spans="1:97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7"/>
      <c r="AS671" s="27"/>
      <c r="AT671" s="27"/>
      <c r="AU671" s="27"/>
      <c r="AV671" s="27"/>
      <c r="AX671" s="20"/>
      <c r="AZ671" s="27"/>
      <c r="BA671" s="27"/>
      <c r="BB671" s="27"/>
      <c r="BC671" s="27"/>
      <c r="BD671" s="27"/>
      <c r="BE671" s="27"/>
      <c r="BF671" s="27"/>
      <c r="BI671" s="27"/>
      <c r="BJ671" s="27"/>
      <c r="BK671" s="27"/>
      <c r="BL671" s="27"/>
      <c r="BM671" s="27"/>
      <c r="BN671" s="48"/>
      <c r="BO671" s="48"/>
      <c r="BP671" s="27"/>
      <c r="BQ671" s="27"/>
      <c r="BR671" s="48"/>
      <c r="BS671" s="20"/>
      <c r="BT671" s="20"/>
      <c r="BU671" s="20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  <c r="CR671" s="20"/>
      <c r="CS671" s="20"/>
    </row>
    <row r="672" spans="1:97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7"/>
      <c r="AS672" s="27"/>
      <c r="AT672" s="27"/>
      <c r="AU672" s="27"/>
      <c r="AV672" s="27"/>
      <c r="AX672" s="20"/>
      <c r="AZ672" s="27"/>
      <c r="BA672" s="27"/>
      <c r="BB672" s="27"/>
      <c r="BC672" s="27"/>
      <c r="BD672" s="27"/>
      <c r="BE672" s="27"/>
      <c r="BF672" s="27"/>
      <c r="BI672" s="27"/>
      <c r="BJ672" s="27"/>
      <c r="BK672" s="27"/>
      <c r="BL672" s="27"/>
      <c r="BM672" s="27"/>
      <c r="BN672" s="48"/>
      <c r="BO672" s="48"/>
      <c r="BP672" s="27"/>
      <c r="BQ672" s="27"/>
      <c r="BR672" s="48"/>
      <c r="BS672" s="20"/>
      <c r="BT672" s="20"/>
      <c r="BU672" s="20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  <c r="CR672" s="20"/>
      <c r="CS672" s="20"/>
    </row>
    <row r="673" spans="1:97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7"/>
      <c r="AS673" s="27"/>
      <c r="AT673" s="27"/>
      <c r="AU673" s="27"/>
      <c r="AV673" s="27"/>
      <c r="AX673" s="20"/>
      <c r="AZ673" s="27"/>
      <c r="BA673" s="27"/>
      <c r="BB673" s="27"/>
      <c r="BC673" s="27"/>
      <c r="BD673" s="27"/>
      <c r="BE673" s="27"/>
      <c r="BF673" s="27"/>
      <c r="BI673" s="27"/>
      <c r="BJ673" s="27"/>
      <c r="BK673" s="27"/>
      <c r="BL673" s="27"/>
      <c r="BM673" s="27"/>
      <c r="BN673" s="48"/>
      <c r="BO673" s="48"/>
      <c r="BP673" s="27"/>
      <c r="BQ673" s="27"/>
      <c r="BR673" s="48"/>
      <c r="BS673" s="20"/>
      <c r="BT673" s="20"/>
      <c r="BU673" s="20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  <c r="CR673" s="20"/>
      <c r="CS673" s="20"/>
    </row>
    <row r="674" spans="1:97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7"/>
      <c r="AS674" s="27"/>
      <c r="AT674" s="27"/>
      <c r="AU674" s="27"/>
      <c r="AV674" s="27"/>
      <c r="AX674" s="20"/>
      <c r="AZ674" s="27"/>
      <c r="BA674" s="27"/>
      <c r="BB674" s="27"/>
      <c r="BC674" s="27"/>
      <c r="BD674" s="27"/>
      <c r="BE674" s="27"/>
      <c r="BF674" s="27"/>
      <c r="BI674" s="27"/>
      <c r="BJ674" s="27"/>
      <c r="BK674" s="27"/>
      <c r="BL674" s="27"/>
      <c r="BM674" s="27"/>
      <c r="BN674" s="48"/>
      <c r="BO674" s="48"/>
      <c r="BP674" s="27"/>
      <c r="BQ674" s="27"/>
      <c r="BR674" s="48"/>
      <c r="BS674" s="20"/>
      <c r="BT674" s="20"/>
      <c r="BU674" s="20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  <c r="CR674" s="20"/>
      <c r="CS674" s="20"/>
    </row>
    <row r="675" spans="1:97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7"/>
      <c r="AS675" s="27"/>
      <c r="AT675" s="27"/>
      <c r="AU675" s="27"/>
      <c r="AV675" s="27"/>
      <c r="AX675" s="20"/>
      <c r="AZ675" s="27"/>
      <c r="BA675" s="27"/>
      <c r="BB675" s="27"/>
      <c r="BC675" s="27"/>
      <c r="BD675" s="27"/>
      <c r="BE675" s="27"/>
      <c r="BF675" s="27"/>
      <c r="BI675" s="27"/>
      <c r="BJ675" s="27"/>
      <c r="BK675" s="27"/>
      <c r="BL675" s="27"/>
      <c r="BM675" s="27"/>
      <c r="BN675" s="48"/>
      <c r="BO675" s="48"/>
      <c r="BP675" s="27"/>
      <c r="BQ675" s="27"/>
      <c r="BR675" s="48"/>
      <c r="BS675" s="20"/>
      <c r="BT675" s="20"/>
      <c r="BU675" s="20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  <c r="CR675" s="20"/>
      <c r="CS675" s="20"/>
    </row>
    <row r="676" spans="1:97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7"/>
      <c r="AS676" s="27"/>
      <c r="AT676" s="27"/>
      <c r="AU676" s="27"/>
      <c r="AV676" s="27"/>
      <c r="AX676" s="20"/>
      <c r="AZ676" s="27"/>
      <c r="BA676" s="27"/>
      <c r="BB676" s="27"/>
      <c r="BC676" s="27"/>
      <c r="BD676" s="27"/>
      <c r="BE676" s="27"/>
      <c r="BF676" s="27"/>
      <c r="BI676" s="27"/>
      <c r="BJ676" s="27"/>
      <c r="BK676" s="27"/>
      <c r="BL676" s="27"/>
      <c r="BM676" s="27"/>
      <c r="BN676" s="48"/>
      <c r="BO676" s="48"/>
      <c r="BP676" s="27"/>
      <c r="BQ676" s="27"/>
      <c r="BR676" s="48"/>
      <c r="BS676" s="20"/>
      <c r="BT676" s="20"/>
      <c r="BU676" s="20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  <c r="CR676" s="20"/>
      <c r="CS676" s="20"/>
    </row>
    <row r="677" spans="1:97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7"/>
      <c r="AS677" s="27"/>
      <c r="AT677" s="27"/>
      <c r="AU677" s="27"/>
      <c r="AV677" s="27"/>
      <c r="AX677" s="20"/>
      <c r="AZ677" s="27"/>
      <c r="BA677" s="27"/>
      <c r="BB677" s="27"/>
      <c r="BC677" s="27"/>
      <c r="BD677" s="27"/>
      <c r="BE677" s="27"/>
      <c r="BF677" s="27"/>
      <c r="BI677" s="27"/>
      <c r="BJ677" s="27"/>
      <c r="BK677" s="27"/>
      <c r="BL677" s="27"/>
      <c r="BM677" s="27"/>
      <c r="BN677" s="48"/>
      <c r="BO677" s="48"/>
      <c r="BP677" s="27"/>
      <c r="BQ677" s="27"/>
      <c r="BR677" s="48"/>
      <c r="BS677" s="20"/>
      <c r="BT677" s="20"/>
      <c r="BU677" s="20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  <c r="CR677" s="20"/>
      <c r="CS677" s="20"/>
    </row>
    <row r="678" spans="1:97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7"/>
      <c r="AS678" s="27"/>
      <c r="AT678" s="27"/>
      <c r="AU678" s="27"/>
      <c r="AV678" s="27"/>
      <c r="AX678" s="20"/>
      <c r="AZ678" s="27"/>
      <c r="BA678" s="27"/>
      <c r="BB678" s="27"/>
      <c r="BC678" s="27"/>
      <c r="BD678" s="27"/>
      <c r="BE678" s="27"/>
      <c r="BF678" s="27"/>
      <c r="BI678" s="27"/>
      <c r="BJ678" s="27"/>
      <c r="BK678" s="27"/>
      <c r="BL678" s="27"/>
      <c r="BM678" s="27"/>
      <c r="BN678" s="48"/>
      <c r="BO678" s="48"/>
      <c r="BP678" s="27"/>
      <c r="BQ678" s="27"/>
      <c r="BR678" s="48"/>
      <c r="BS678" s="20"/>
      <c r="BT678" s="20"/>
      <c r="BU678" s="20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  <c r="CR678" s="20"/>
      <c r="CS678" s="20"/>
    </row>
    <row r="679" spans="1:97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7"/>
      <c r="AS679" s="27"/>
      <c r="AT679" s="27"/>
      <c r="AU679" s="27"/>
      <c r="AV679" s="27"/>
      <c r="AX679" s="20"/>
      <c r="AZ679" s="27"/>
      <c r="BA679" s="27"/>
      <c r="BB679" s="27"/>
      <c r="BC679" s="27"/>
      <c r="BD679" s="27"/>
      <c r="BE679" s="27"/>
      <c r="BF679" s="27"/>
      <c r="BI679" s="27"/>
      <c r="BJ679" s="27"/>
      <c r="BK679" s="27"/>
      <c r="BL679" s="27"/>
      <c r="BM679" s="27"/>
      <c r="BN679" s="48"/>
      <c r="BO679" s="48"/>
      <c r="BP679" s="27"/>
      <c r="BQ679" s="27"/>
      <c r="BR679" s="48"/>
      <c r="BS679" s="20"/>
      <c r="BT679" s="20"/>
      <c r="BU679" s="20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  <c r="CR679" s="20"/>
      <c r="CS679" s="20"/>
    </row>
    <row r="680" spans="1:97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7"/>
      <c r="AS680" s="27"/>
      <c r="AT680" s="27"/>
      <c r="AU680" s="27"/>
      <c r="AV680" s="27"/>
      <c r="AX680" s="20"/>
      <c r="AZ680" s="27"/>
      <c r="BA680" s="27"/>
      <c r="BB680" s="27"/>
      <c r="BC680" s="27"/>
      <c r="BD680" s="27"/>
      <c r="BE680" s="27"/>
      <c r="BF680" s="27"/>
      <c r="BI680" s="27"/>
      <c r="BJ680" s="27"/>
      <c r="BK680" s="27"/>
      <c r="BL680" s="27"/>
      <c r="BM680" s="27"/>
      <c r="BN680" s="48"/>
      <c r="BO680" s="48"/>
      <c r="BP680" s="27"/>
      <c r="BQ680" s="27"/>
      <c r="BR680" s="48"/>
      <c r="BS680" s="20"/>
      <c r="BT680" s="20"/>
      <c r="BU680" s="20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  <c r="CR680" s="20"/>
      <c r="CS680" s="20"/>
    </row>
    <row r="681" spans="1:97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7"/>
      <c r="AS681" s="27"/>
      <c r="AT681" s="27"/>
      <c r="AU681" s="27"/>
      <c r="AV681" s="27"/>
      <c r="AX681" s="20"/>
      <c r="AZ681" s="27"/>
      <c r="BA681" s="27"/>
      <c r="BB681" s="27"/>
      <c r="BC681" s="27"/>
      <c r="BD681" s="27"/>
      <c r="BE681" s="27"/>
      <c r="BF681" s="27"/>
      <c r="BI681" s="27"/>
      <c r="BJ681" s="27"/>
      <c r="BK681" s="27"/>
      <c r="BL681" s="27"/>
      <c r="BM681" s="27"/>
      <c r="BN681" s="48"/>
      <c r="BO681" s="48"/>
      <c r="BP681" s="27"/>
      <c r="BQ681" s="27"/>
      <c r="BR681" s="48"/>
      <c r="BS681" s="20"/>
      <c r="BT681" s="20"/>
      <c r="BU681" s="20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  <c r="CR681" s="20"/>
      <c r="CS681" s="20"/>
    </row>
    <row r="682" spans="1:97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7"/>
      <c r="AS682" s="27"/>
      <c r="AT682" s="27"/>
      <c r="AU682" s="27"/>
      <c r="AV682" s="27"/>
      <c r="AX682" s="20"/>
      <c r="AZ682" s="27"/>
      <c r="BA682" s="27"/>
      <c r="BB682" s="27"/>
      <c r="BC682" s="27"/>
      <c r="BD682" s="27"/>
      <c r="BE682" s="27"/>
      <c r="BF682" s="27"/>
      <c r="BI682" s="27"/>
      <c r="BJ682" s="27"/>
      <c r="BK682" s="27"/>
      <c r="BL682" s="27"/>
      <c r="BM682" s="27"/>
      <c r="BN682" s="48"/>
      <c r="BO682" s="48"/>
      <c r="BP682" s="27"/>
      <c r="BQ682" s="27"/>
      <c r="BR682" s="48"/>
      <c r="BS682" s="20"/>
      <c r="BT682" s="20"/>
      <c r="BU682" s="20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  <c r="CR682" s="20"/>
      <c r="CS682" s="20"/>
    </row>
    <row r="683" spans="1:97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7"/>
      <c r="AS683" s="27"/>
      <c r="AT683" s="27"/>
      <c r="AU683" s="27"/>
      <c r="AV683" s="27"/>
      <c r="AX683" s="20"/>
      <c r="AZ683" s="27"/>
      <c r="BA683" s="27"/>
      <c r="BB683" s="27"/>
      <c r="BC683" s="27"/>
      <c r="BD683" s="27"/>
      <c r="BE683" s="27"/>
      <c r="BF683" s="27"/>
      <c r="BI683" s="27"/>
      <c r="BJ683" s="27"/>
      <c r="BK683" s="27"/>
      <c r="BL683" s="27"/>
      <c r="BM683" s="27"/>
      <c r="BN683" s="48"/>
      <c r="BO683" s="48"/>
      <c r="BP683" s="27"/>
      <c r="BQ683" s="27"/>
      <c r="BR683" s="48"/>
      <c r="BS683" s="20"/>
      <c r="BT683" s="20"/>
      <c r="BU683" s="20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  <c r="CR683" s="20"/>
      <c r="CS683" s="20"/>
    </row>
    <row r="684" spans="1:97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7"/>
      <c r="AS684" s="27"/>
      <c r="AT684" s="27"/>
      <c r="AU684" s="27"/>
      <c r="AV684" s="27"/>
      <c r="AX684" s="20"/>
      <c r="AZ684" s="27"/>
      <c r="BA684" s="27"/>
      <c r="BB684" s="27"/>
      <c r="BC684" s="27"/>
      <c r="BD684" s="27"/>
      <c r="BE684" s="27"/>
      <c r="BF684" s="27"/>
      <c r="BI684" s="27"/>
      <c r="BJ684" s="27"/>
      <c r="BK684" s="27"/>
      <c r="BL684" s="27"/>
      <c r="BM684" s="27"/>
      <c r="BN684" s="48"/>
      <c r="BO684" s="48"/>
      <c r="BP684" s="27"/>
      <c r="BQ684" s="27"/>
      <c r="BR684" s="48"/>
      <c r="BS684" s="20"/>
      <c r="BT684" s="20"/>
      <c r="BU684" s="20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  <c r="CR684" s="20"/>
      <c r="CS684" s="20"/>
    </row>
    <row r="685" spans="1:97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7"/>
      <c r="AS685" s="27"/>
      <c r="AT685" s="27"/>
      <c r="AU685" s="27"/>
      <c r="AV685" s="27"/>
      <c r="AX685" s="20"/>
      <c r="AZ685" s="27"/>
      <c r="BA685" s="27"/>
      <c r="BB685" s="27"/>
      <c r="BC685" s="27"/>
      <c r="BD685" s="27"/>
      <c r="BE685" s="27"/>
      <c r="BF685" s="27"/>
      <c r="BI685" s="27"/>
      <c r="BJ685" s="27"/>
      <c r="BK685" s="27"/>
      <c r="BL685" s="27"/>
      <c r="BM685" s="27"/>
      <c r="BN685" s="48"/>
      <c r="BO685" s="48"/>
      <c r="BP685" s="27"/>
      <c r="BQ685" s="27"/>
      <c r="BR685" s="48"/>
      <c r="BS685" s="20"/>
      <c r="BT685" s="20"/>
      <c r="BU685" s="20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  <c r="CR685" s="20"/>
      <c r="CS685" s="20"/>
    </row>
    <row r="686" spans="1:97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7"/>
      <c r="AS686" s="27"/>
      <c r="AT686" s="27"/>
      <c r="AU686" s="27"/>
      <c r="AV686" s="27"/>
      <c r="AX686" s="20"/>
      <c r="AZ686" s="27"/>
      <c r="BA686" s="27"/>
      <c r="BB686" s="27"/>
      <c r="BC686" s="27"/>
      <c r="BD686" s="27"/>
      <c r="BE686" s="27"/>
      <c r="BF686" s="27"/>
      <c r="BI686" s="27"/>
      <c r="BJ686" s="27"/>
      <c r="BK686" s="27"/>
      <c r="BL686" s="27"/>
      <c r="BM686" s="27"/>
      <c r="BN686" s="48"/>
      <c r="BO686" s="48"/>
      <c r="BP686" s="27"/>
      <c r="BQ686" s="27"/>
      <c r="BR686" s="48"/>
      <c r="BS686" s="20"/>
      <c r="BT686" s="20"/>
      <c r="BU686" s="20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  <c r="CR686" s="20"/>
      <c r="CS686" s="20"/>
    </row>
    <row r="687" spans="1:97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7"/>
      <c r="AS687" s="27"/>
      <c r="AT687" s="27"/>
      <c r="AU687" s="27"/>
      <c r="AV687" s="27"/>
      <c r="AX687" s="20"/>
      <c r="AZ687" s="27"/>
      <c r="BA687" s="27"/>
      <c r="BB687" s="27"/>
      <c r="BC687" s="27"/>
      <c r="BD687" s="27"/>
      <c r="BE687" s="27"/>
      <c r="BF687" s="27"/>
      <c r="BI687" s="27"/>
      <c r="BJ687" s="27"/>
      <c r="BK687" s="27"/>
      <c r="BL687" s="27"/>
      <c r="BM687" s="27"/>
      <c r="BN687" s="48"/>
      <c r="BO687" s="48"/>
      <c r="BP687" s="27"/>
      <c r="BQ687" s="27"/>
      <c r="BR687" s="48"/>
      <c r="BS687" s="20"/>
      <c r="BT687" s="20"/>
      <c r="BU687" s="20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  <c r="CR687" s="20"/>
      <c r="CS687" s="20"/>
    </row>
    <row r="688" spans="1:97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7"/>
      <c r="AS688" s="27"/>
      <c r="AT688" s="27"/>
      <c r="AU688" s="27"/>
      <c r="AV688" s="27"/>
      <c r="AX688" s="20"/>
      <c r="AZ688" s="27"/>
      <c r="BA688" s="27"/>
      <c r="BB688" s="27"/>
      <c r="BC688" s="27"/>
      <c r="BD688" s="27"/>
      <c r="BE688" s="27"/>
      <c r="BF688" s="27"/>
      <c r="BI688" s="27"/>
      <c r="BJ688" s="27"/>
      <c r="BK688" s="27"/>
      <c r="BL688" s="27"/>
      <c r="BM688" s="27"/>
      <c r="BN688" s="48"/>
      <c r="BO688" s="48"/>
      <c r="BP688" s="27"/>
      <c r="BQ688" s="27"/>
      <c r="BR688" s="48"/>
      <c r="BS688" s="20"/>
      <c r="BT688" s="20"/>
      <c r="BU688" s="20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  <c r="CR688" s="20"/>
      <c r="CS688" s="20"/>
    </row>
    <row r="689" spans="1:97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7"/>
      <c r="AS689" s="27"/>
      <c r="AT689" s="27"/>
      <c r="AU689" s="27"/>
      <c r="AV689" s="27"/>
      <c r="AX689" s="20"/>
      <c r="AZ689" s="27"/>
      <c r="BA689" s="27"/>
      <c r="BB689" s="27"/>
      <c r="BC689" s="27"/>
      <c r="BD689" s="27"/>
      <c r="BE689" s="27"/>
      <c r="BF689" s="27"/>
      <c r="BI689" s="27"/>
      <c r="BJ689" s="27"/>
      <c r="BK689" s="27"/>
      <c r="BL689" s="27"/>
      <c r="BM689" s="27"/>
      <c r="BN689" s="48"/>
      <c r="BO689" s="48"/>
      <c r="BP689" s="27"/>
      <c r="BQ689" s="27"/>
      <c r="BR689" s="48"/>
      <c r="BS689" s="20"/>
      <c r="BT689" s="20"/>
      <c r="BU689" s="20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  <c r="CR689" s="20"/>
      <c r="CS689" s="20"/>
    </row>
    <row r="690" spans="1:97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7"/>
      <c r="AS690" s="27"/>
      <c r="AT690" s="27"/>
      <c r="AU690" s="27"/>
      <c r="AV690" s="27"/>
      <c r="AX690" s="20"/>
      <c r="AZ690" s="27"/>
      <c r="BA690" s="27"/>
      <c r="BB690" s="27"/>
      <c r="BC690" s="27"/>
      <c r="BD690" s="27"/>
      <c r="BE690" s="27"/>
      <c r="BF690" s="27"/>
      <c r="BI690" s="27"/>
      <c r="BJ690" s="27"/>
      <c r="BK690" s="27"/>
      <c r="BL690" s="27"/>
      <c r="BM690" s="27"/>
      <c r="BN690" s="48"/>
      <c r="BO690" s="48"/>
      <c r="BP690" s="27"/>
      <c r="BQ690" s="27"/>
      <c r="BR690" s="48"/>
      <c r="BS690" s="20"/>
      <c r="BT690" s="20"/>
      <c r="BU690" s="20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  <c r="CR690" s="20"/>
      <c r="CS690" s="20"/>
    </row>
    <row r="691" spans="1:97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7"/>
      <c r="AS691" s="27"/>
      <c r="AT691" s="27"/>
      <c r="AU691" s="27"/>
      <c r="AV691" s="27"/>
      <c r="AX691" s="20"/>
      <c r="AZ691" s="27"/>
      <c r="BA691" s="27"/>
      <c r="BB691" s="27"/>
      <c r="BC691" s="27"/>
      <c r="BD691" s="27"/>
      <c r="BE691" s="27"/>
      <c r="BF691" s="27"/>
      <c r="BI691" s="27"/>
      <c r="BJ691" s="27"/>
      <c r="BK691" s="27"/>
      <c r="BL691" s="27"/>
      <c r="BM691" s="27"/>
      <c r="BN691" s="48"/>
      <c r="BO691" s="48"/>
      <c r="BP691" s="27"/>
      <c r="BQ691" s="27"/>
      <c r="BR691" s="48"/>
      <c r="BS691" s="20"/>
      <c r="BT691" s="20"/>
      <c r="BU691" s="20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  <c r="CR691" s="20"/>
      <c r="CS691" s="20"/>
    </row>
    <row r="692" spans="1:97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7"/>
      <c r="AS692" s="27"/>
      <c r="AT692" s="27"/>
      <c r="AU692" s="27"/>
      <c r="AV692" s="27"/>
      <c r="AX692" s="20"/>
      <c r="AZ692" s="27"/>
      <c r="BA692" s="27"/>
      <c r="BB692" s="27"/>
      <c r="BC692" s="27"/>
      <c r="BD692" s="27"/>
      <c r="BE692" s="27"/>
      <c r="BF692" s="27"/>
      <c r="BI692" s="27"/>
      <c r="BJ692" s="27"/>
      <c r="BK692" s="27"/>
      <c r="BL692" s="27"/>
      <c r="BM692" s="27"/>
      <c r="BN692" s="48"/>
      <c r="BO692" s="48"/>
      <c r="BP692" s="27"/>
      <c r="BQ692" s="27"/>
      <c r="BR692" s="48"/>
      <c r="BS692" s="20"/>
      <c r="BT692" s="20"/>
      <c r="BU692" s="20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  <c r="CR692" s="20"/>
      <c r="CS692" s="20"/>
    </row>
    <row r="693" spans="1:97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7"/>
      <c r="AS693" s="27"/>
      <c r="AT693" s="27"/>
      <c r="AU693" s="27"/>
      <c r="AV693" s="27"/>
      <c r="AX693" s="20"/>
      <c r="AZ693" s="27"/>
      <c r="BA693" s="27"/>
      <c r="BB693" s="27"/>
      <c r="BC693" s="27"/>
      <c r="BD693" s="27"/>
      <c r="BE693" s="27"/>
      <c r="BF693" s="27"/>
      <c r="BI693" s="27"/>
      <c r="BJ693" s="27"/>
      <c r="BK693" s="27"/>
      <c r="BL693" s="27"/>
      <c r="BM693" s="27"/>
      <c r="BN693" s="48"/>
      <c r="BO693" s="48"/>
      <c r="BP693" s="27"/>
      <c r="BQ693" s="27"/>
      <c r="BR693" s="48"/>
      <c r="BS693" s="20"/>
      <c r="BT693" s="20"/>
      <c r="BU693" s="20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  <c r="CR693" s="20"/>
      <c r="CS693" s="20"/>
    </row>
    <row r="694" spans="1:97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7"/>
      <c r="AS694" s="27"/>
      <c r="AT694" s="27"/>
      <c r="AU694" s="27"/>
      <c r="AV694" s="27"/>
      <c r="AX694" s="20"/>
      <c r="AZ694" s="27"/>
      <c r="BA694" s="27"/>
      <c r="BB694" s="27"/>
      <c r="BC694" s="27"/>
      <c r="BD694" s="27"/>
      <c r="BE694" s="27"/>
      <c r="BF694" s="27"/>
      <c r="BI694" s="27"/>
      <c r="BJ694" s="27"/>
      <c r="BK694" s="27"/>
      <c r="BL694" s="27"/>
      <c r="BM694" s="27"/>
      <c r="BN694" s="48"/>
      <c r="BO694" s="48"/>
      <c r="BP694" s="27"/>
      <c r="BQ694" s="27"/>
      <c r="BR694" s="48"/>
      <c r="BS694" s="20"/>
      <c r="BT694" s="20"/>
      <c r="BU694" s="20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  <c r="CR694" s="20"/>
      <c r="CS694" s="20"/>
    </row>
    <row r="695" spans="1:97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7"/>
      <c r="AS695" s="27"/>
      <c r="AT695" s="27"/>
      <c r="AU695" s="27"/>
      <c r="AV695" s="27"/>
      <c r="AX695" s="20"/>
      <c r="AZ695" s="27"/>
      <c r="BA695" s="27"/>
      <c r="BB695" s="27"/>
      <c r="BC695" s="27"/>
      <c r="BD695" s="27"/>
      <c r="BE695" s="27"/>
      <c r="BF695" s="27"/>
      <c r="BI695" s="27"/>
      <c r="BJ695" s="27"/>
      <c r="BK695" s="27"/>
      <c r="BL695" s="27"/>
      <c r="BM695" s="27"/>
      <c r="BN695" s="48"/>
      <c r="BO695" s="48"/>
      <c r="BP695" s="27"/>
      <c r="BQ695" s="27"/>
      <c r="BR695" s="48"/>
      <c r="BS695" s="20"/>
      <c r="BT695" s="20"/>
      <c r="BU695" s="20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  <c r="CR695" s="20"/>
      <c r="CS695" s="20"/>
    </row>
    <row r="696" spans="1:97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7"/>
      <c r="AS696" s="27"/>
      <c r="AT696" s="27"/>
      <c r="AU696" s="27"/>
      <c r="AV696" s="27"/>
      <c r="AX696" s="20"/>
      <c r="AZ696" s="27"/>
      <c r="BA696" s="27"/>
      <c r="BB696" s="27"/>
      <c r="BC696" s="27"/>
      <c r="BD696" s="27"/>
      <c r="BE696" s="27"/>
      <c r="BF696" s="27"/>
      <c r="BI696" s="27"/>
      <c r="BJ696" s="27"/>
      <c r="BK696" s="27"/>
      <c r="BL696" s="27"/>
      <c r="BM696" s="27"/>
      <c r="BN696" s="48"/>
      <c r="BO696" s="48"/>
      <c r="BP696" s="27"/>
      <c r="BQ696" s="27"/>
      <c r="BR696" s="48"/>
      <c r="BS696" s="20"/>
      <c r="BT696" s="20"/>
      <c r="BU696" s="20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  <c r="CR696" s="20"/>
      <c r="CS696" s="20"/>
    </row>
    <row r="697" spans="1:97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7"/>
      <c r="AS697" s="27"/>
      <c r="AT697" s="27"/>
      <c r="AU697" s="27"/>
      <c r="AV697" s="27"/>
      <c r="AX697" s="20"/>
      <c r="AZ697" s="27"/>
      <c r="BA697" s="27"/>
      <c r="BB697" s="27"/>
      <c r="BC697" s="27"/>
      <c r="BD697" s="27"/>
      <c r="BE697" s="27"/>
      <c r="BF697" s="27"/>
      <c r="BI697" s="27"/>
      <c r="BJ697" s="27"/>
      <c r="BK697" s="27"/>
      <c r="BL697" s="27"/>
      <c r="BM697" s="27"/>
      <c r="BN697" s="48"/>
      <c r="BO697" s="48"/>
      <c r="BP697" s="27"/>
      <c r="BQ697" s="27"/>
      <c r="BR697" s="48"/>
      <c r="BS697" s="20"/>
      <c r="BT697" s="20"/>
      <c r="BU697" s="20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  <c r="CR697" s="20"/>
      <c r="CS697" s="20"/>
    </row>
    <row r="698" spans="1:97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7"/>
      <c r="AS698" s="27"/>
      <c r="AT698" s="27"/>
      <c r="AU698" s="27"/>
      <c r="AV698" s="27"/>
      <c r="AX698" s="20"/>
      <c r="AZ698" s="27"/>
      <c r="BA698" s="27"/>
      <c r="BB698" s="27"/>
      <c r="BC698" s="27"/>
      <c r="BD698" s="27"/>
      <c r="BE698" s="27"/>
      <c r="BF698" s="27"/>
      <c r="BI698" s="27"/>
      <c r="BJ698" s="27"/>
      <c r="BK698" s="27"/>
      <c r="BL698" s="27"/>
      <c r="BM698" s="27"/>
      <c r="BN698" s="48"/>
      <c r="BO698" s="48"/>
      <c r="BP698" s="27"/>
      <c r="BQ698" s="27"/>
      <c r="BR698" s="48"/>
      <c r="BS698" s="20"/>
      <c r="BT698" s="20"/>
      <c r="BU698" s="20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  <c r="CR698" s="20"/>
      <c r="CS698" s="20"/>
    </row>
    <row r="699" spans="1:97" x14ac:dyDescent="0.15">
      <c r="A699" s="47"/>
      <c r="B699" s="20"/>
      <c r="C699" s="48"/>
      <c r="D699" s="20"/>
      <c r="E699" s="20"/>
      <c r="F699" s="20"/>
      <c r="G699" s="20"/>
      <c r="H699" s="27"/>
      <c r="I699" s="27"/>
      <c r="J699" s="27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M699" s="20"/>
      <c r="AN699" s="20"/>
      <c r="AO699" s="20"/>
      <c r="AP699" s="20"/>
      <c r="AQ699" s="20"/>
      <c r="AR699" s="27"/>
      <c r="AS699" s="27"/>
      <c r="AT699" s="27"/>
      <c r="AU699" s="27"/>
      <c r="AV699" s="27"/>
      <c r="AX699" s="20"/>
      <c r="AZ699" s="27"/>
      <c r="BA699" s="27"/>
      <c r="BB699" s="27"/>
      <c r="BC699" s="27"/>
      <c r="BD699" s="27"/>
      <c r="BE699" s="27"/>
      <c r="BF699" s="27"/>
      <c r="BI699" s="27"/>
      <c r="BJ699" s="27"/>
      <c r="BK699" s="27"/>
      <c r="BL699" s="27"/>
      <c r="BM699" s="27"/>
      <c r="BN699" s="48"/>
      <c r="BO699" s="48"/>
      <c r="BP699" s="27"/>
      <c r="BQ699" s="27"/>
      <c r="BR699" s="48"/>
      <c r="BS699" s="20"/>
      <c r="BT699" s="20"/>
      <c r="BU699" s="20"/>
      <c r="BV699" s="20"/>
      <c r="BW699" s="20"/>
      <c r="BX699" s="20"/>
      <c r="BY699" s="20"/>
      <c r="BZ699" s="20"/>
      <c r="CA699" s="20"/>
      <c r="CB699" s="20"/>
      <c r="CC699" s="20"/>
      <c r="CD699" s="20"/>
      <c r="CE699" s="20"/>
      <c r="CF699" s="20"/>
      <c r="CG699" s="20"/>
      <c r="CH699" s="20"/>
      <c r="CI699" s="20"/>
      <c r="CJ699" s="20"/>
      <c r="CK699" s="20"/>
      <c r="CL699" s="20"/>
      <c r="CM699" s="20"/>
      <c r="CN699" s="20"/>
      <c r="CO699" s="20"/>
      <c r="CP699" s="20"/>
      <c r="CQ699" s="20"/>
      <c r="CR699" s="20"/>
      <c r="CS699" s="20"/>
    </row>
    <row r="700" spans="1:97" x14ac:dyDescent="0.15">
      <c r="A700" s="47"/>
      <c r="B700" s="20"/>
      <c r="C700" s="48"/>
      <c r="D700" s="20"/>
      <c r="E700" s="20"/>
      <c r="F700" s="20"/>
      <c r="G700" s="20"/>
      <c r="H700" s="27"/>
      <c r="I700" s="27"/>
      <c r="J700" s="27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M700" s="20"/>
      <c r="AN700" s="20"/>
      <c r="AO700" s="20"/>
      <c r="AP700" s="20"/>
      <c r="AQ700" s="20"/>
      <c r="AR700" s="27"/>
      <c r="AS700" s="27"/>
      <c r="AT700" s="27"/>
      <c r="AU700" s="27"/>
      <c r="AV700" s="27"/>
      <c r="AX700" s="20"/>
      <c r="AZ700" s="27"/>
      <c r="BA700" s="27"/>
      <c r="BB700" s="27"/>
      <c r="BC700" s="27"/>
      <c r="BD700" s="27"/>
      <c r="BE700" s="27"/>
      <c r="BF700" s="27"/>
      <c r="BI700" s="27"/>
      <c r="BJ700" s="27"/>
      <c r="BK700" s="27"/>
      <c r="BL700" s="27"/>
      <c r="BM700" s="27"/>
      <c r="BN700" s="48"/>
      <c r="BO700" s="48"/>
      <c r="BP700" s="27"/>
      <c r="BQ700" s="27"/>
      <c r="BR700" s="48"/>
      <c r="BS700" s="20"/>
      <c r="BT700" s="20"/>
      <c r="BU700" s="20"/>
      <c r="BV700" s="20"/>
      <c r="BW700" s="20"/>
      <c r="BX700" s="20"/>
      <c r="BY700" s="20"/>
      <c r="BZ700" s="20"/>
      <c r="CA700" s="20"/>
      <c r="CB700" s="20"/>
      <c r="CC700" s="20"/>
      <c r="CD700" s="20"/>
      <c r="CE700" s="20"/>
      <c r="CF700" s="20"/>
      <c r="CG700" s="20"/>
      <c r="CH700" s="20"/>
      <c r="CI700" s="20"/>
      <c r="CJ700" s="20"/>
      <c r="CK700" s="20"/>
      <c r="CL700" s="20"/>
      <c r="CM700" s="20"/>
      <c r="CN700" s="20"/>
      <c r="CO700" s="20"/>
      <c r="CP700" s="20"/>
      <c r="CQ700" s="20"/>
      <c r="CR700" s="20"/>
      <c r="CS700" s="20"/>
    </row>
    <row r="701" spans="1:97" x14ac:dyDescent="0.15">
      <c r="A701" s="47"/>
      <c r="B701" s="20"/>
      <c r="C701" s="48"/>
      <c r="D701" s="20"/>
      <c r="E701" s="20"/>
      <c r="F701" s="20"/>
      <c r="G701" s="20"/>
      <c r="H701" s="27"/>
      <c r="I701" s="27"/>
      <c r="J701" s="27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M701" s="20"/>
      <c r="AN701" s="20"/>
      <c r="AO701" s="20"/>
      <c r="AP701" s="20"/>
      <c r="AQ701" s="20"/>
      <c r="AR701" s="27"/>
      <c r="AS701" s="27"/>
      <c r="AT701" s="27"/>
      <c r="AU701" s="27"/>
      <c r="AV701" s="27"/>
      <c r="AX701" s="20"/>
      <c r="AZ701" s="27"/>
      <c r="BA701" s="27"/>
      <c r="BB701" s="27"/>
      <c r="BC701" s="27"/>
      <c r="BD701" s="27"/>
      <c r="BE701" s="27"/>
      <c r="BF701" s="27"/>
      <c r="BI701" s="27"/>
      <c r="BJ701" s="27"/>
      <c r="BK701" s="27"/>
      <c r="BL701" s="27"/>
      <c r="BM701" s="27"/>
      <c r="BN701" s="48"/>
      <c r="BO701" s="48"/>
      <c r="BP701" s="27"/>
      <c r="BQ701" s="27"/>
      <c r="BR701" s="48"/>
      <c r="BS701" s="20"/>
      <c r="BT701" s="20"/>
      <c r="BU701" s="20"/>
      <c r="BV701" s="20"/>
      <c r="BW701" s="20"/>
      <c r="BX701" s="20"/>
      <c r="BY701" s="20"/>
      <c r="BZ701" s="20"/>
      <c r="CA701" s="20"/>
      <c r="CB701" s="20"/>
      <c r="CC701" s="20"/>
      <c r="CD701" s="20"/>
      <c r="CE701" s="20"/>
      <c r="CF701" s="20"/>
      <c r="CG701" s="20"/>
      <c r="CH701" s="20"/>
      <c r="CI701" s="20"/>
      <c r="CJ701" s="20"/>
      <c r="CK701" s="20"/>
      <c r="CL701" s="20"/>
      <c r="CM701" s="20"/>
      <c r="CN701" s="20"/>
      <c r="CO701" s="20"/>
      <c r="CP701" s="20"/>
      <c r="CQ701" s="20"/>
      <c r="CR701" s="20"/>
      <c r="CS701" s="20"/>
    </row>
  </sheetData>
  <sheetProtection algorithmName="SHA-512" hashValue="U4LvdWXMwXu1D5Qozz+R9zTjE/JRw4SkMhePD5RvvkTrydeIBu9GLOZ86xOSmRgbuNyM0js8KuT4cmGNi4WPPw==" saltValue="aQP8wm3ByHfep1DZ4WibYw==" spinCount="100000" sheet="1" objects="1" scenarios="1"/>
  <sortState xmlns:xlrd2="http://schemas.microsoft.com/office/spreadsheetml/2017/richdata2" ref="A1:XFD1048576">
    <sortCondition ref="D2:D1048576"/>
    <sortCondition ref="F2:F1048576"/>
    <sortCondition ref="K2:K1048576"/>
  </sortState>
  <phoneticPr fontId="7" type="noConversion"/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43"/>
  <dimension ref="A1:CS105"/>
  <sheetViews>
    <sheetView workbookViewId="0">
      <selection activeCell="A64" sqref="A64:XFD66"/>
    </sheetView>
  </sheetViews>
  <sheetFormatPr baseColWidth="10" defaultColWidth="11" defaultRowHeight="13" x14ac:dyDescent="0.15"/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472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s="1" customFormat="1" x14ac:dyDescent="0.15">
      <c r="A2" s="30">
        <v>142</v>
      </c>
      <c r="B2" s="53">
        <v>41012</v>
      </c>
      <c r="C2" s="50" t="s">
        <v>290</v>
      </c>
      <c r="D2" s="30" t="s">
        <v>157</v>
      </c>
      <c r="E2" s="30"/>
      <c r="F2" s="30" t="s">
        <v>160</v>
      </c>
      <c r="G2" s="29">
        <v>40929</v>
      </c>
      <c r="H2" s="31" t="s">
        <v>301</v>
      </c>
      <c r="I2" s="31" t="s">
        <v>192</v>
      </c>
      <c r="J2" s="31"/>
      <c r="K2" s="30" t="s">
        <v>235</v>
      </c>
      <c r="L2" s="30" t="s">
        <v>118</v>
      </c>
      <c r="M2" s="30">
        <v>139.38</v>
      </c>
      <c r="N2" s="30">
        <v>25.55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165</v>
      </c>
      <c r="AR2" s="31" t="s">
        <v>192</v>
      </c>
      <c r="AS2" s="31"/>
      <c r="AT2" s="31"/>
      <c r="AU2" s="31" t="s">
        <v>174</v>
      </c>
      <c r="AV2" s="31">
        <v>5</v>
      </c>
      <c r="AW2" s="31" t="s">
        <v>314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348</v>
      </c>
      <c r="BK2" s="31">
        <v>24</v>
      </c>
      <c r="BL2" s="31" t="s">
        <v>586</v>
      </c>
      <c r="BM2" s="31"/>
      <c r="BN2" s="40" t="s">
        <v>557</v>
      </c>
      <c r="BO2" s="40" t="s">
        <v>334</v>
      </c>
      <c r="BP2" s="31">
        <v>100</v>
      </c>
      <c r="BQ2" s="31" t="s">
        <v>158</v>
      </c>
      <c r="BR2" s="40"/>
    </row>
    <row r="3" spans="1:97" s="1" customFormat="1" x14ac:dyDescent="0.15">
      <c r="A3" s="30">
        <v>174</v>
      </c>
      <c r="B3" s="53">
        <v>41013</v>
      </c>
      <c r="C3" s="50" t="s">
        <v>290</v>
      </c>
      <c r="D3" s="30" t="s">
        <v>210</v>
      </c>
      <c r="E3" s="30"/>
      <c r="F3" s="30" t="s">
        <v>576</v>
      </c>
      <c r="G3" s="33">
        <v>40963</v>
      </c>
      <c r="H3" s="31" t="s">
        <v>385</v>
      </c>
      <c r="I3" s="31" t="s">
        <v>187</v>
      </c>
      <c r="J3" s="31"/>
      <c r="K3" s="30" t="s">
        <v>303</v>
      </c>
      <c r="L3" s="30" t="s">
        <v>356</v>
      </c>
      <c r="M3" s="30">
        <v>130.88</v>
      </c>
      <c r="N3" s="30">
        <v>23.5</v>
      </c>
      <c r="O3" s="30" t="s">
        <v>473</v>
      </c>
      <c r="P3" s="30">
        <v>1000</v>
      </c>
      <c r="Q3" s="30">
        <v>26.41</v>
      </c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165</v>
      </c>
      <c r="AR3" s="31" t="s">
        <v>565</v>
      </c>
      <c r="AS3" s="31"/>
      <c r="AT3" s="31"/>
      <c r="AU3" s="31"/>
      <c r="AV3" s="31"/>
      <c r="AW3" s="31" t="s">
        <v>385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385</v>
      </c>
      <c r="BK3" s="31">
        <v>24</v>
      </c>
      <c r="BL3" s="31" t="s">
        <v>586</v>
      </c>
      <c r="BM3" s="31"/>
      <c r="BN3" s="40"/>
      <c r="BO3" s="40"/>
      <c r="BP3" s="31"/>
      <c r="BQ3" s="31" t="s">
        <v>158</v>
      </c>
      <c r="BR3" s="40"/>
    </row>
    <row r="4" spans="1:97" s="1" customFormat="1" x14ac:dyDescent="0.15">
      <c r="A4" s="30">
        <v>215</v>
      </c>
      <c r="B4" s="53">
        <v>41012</v>
      </c>
      <c r="C4" s="50" t="s">
        <v>290</v>
      </c>
      <c r="D4" s="30" t="s">
        <v>216</v>
      </c>
      <c r="E4" s="30"/>
      <c r="F4" s="30" t="s">
        <v>576</v>
      </c>
      <c r="G4" s="29">
        <v>40939</v>
      </c>
      <c r="H4" s="31" t="s">
        <v>304</v>
      </c>
      <c r="I4" s="31" t="s">
        <v>187</v>
      </c>
      <c r="J4" s="31"/>
      <c r="K4" s="30" t="s">
        <v>322</v>
      </c>
      <c r="L4" s="30" t="s">
        <v>121</v>
      </c>
      <c r="M4" s="30">
        <v>127.5</v>
      </c>
      <c r="N4" s="30">
        <v>20.8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165</v>
      </c>
      <c r="AR4" s="31" t="s">
        <v>304</v>
      </c>
      <c r="AS4" s="31"/>
      <c r="AT4" s="31"/>
      <c r="AU4" s="31"/>
      <c r="AV4" s="31"/>
      <c r="AW4" s="31" t="s">
        <v>385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385</v>
      </c>
      <c r="BK4" s="31"/>
      <c r="BL4" s="31" t="s">
        <v>586</v>
      </c>
      <c r="BM4" s="31"/>
      <c r="BN4" s="40"/>
      <c r="BO4" s="40"/>
      <c r="BP4" s="31"/>
      <c r="BQ4" s="31" t="s">
        <v>158</v>
      </c>
      <c r="BR4" s="30" t="s">
        <v>56</v>
      </c>
    </row>
    <row r="5" spans="1:97" s="1" customFormat="1" x14ac:dyDescent="0.15">
      <c r="A5" s="30">
        <v>258</v>
      </c>
      <c r="B5" s="53">
        <v>41012</v>
      </c>
      <c r="C5" s="40" t="s">
        <v>167</v>
      </c>
      <c r="D5" s="30" t="s">
        <v>73</v>
      </c>
      <c r="E5" s="30"/>
      <c r="F5" s="30" t="s">
        <v>74</v>
      </c>
      <c r="G5" s="33">
        <v>40698</v>
      </c>
      <c r="H5" s="31" t="s">
        <v>380</v>
      </c>
      <c r="I5" s="31" t="s">
        <v>491</v>
      </c>
      <c r="J5" s="31"/>
      <c r="K5" s="30" t="s">
        <v>107</v>
      </c>
      <c r="L5" s="30" t="s">
        <v>213</v>
      </c>
      <c r="M5" s="30">
        <v>114.9</v>
      </c>
      <c r="N5" s="30">
        <v>24.35</v>
      </c>
      <c r="O5" s="30" t="s">
        <v>193</v>
      </c>
      <c r="P5" s="30">
        <v>1020</v>
      </c>
      <c r="Q5" s="30">
        <v>25.95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75</v>
      </c>
      <c r="AR5" s="31" t="s">
        <v>337</v>
      </c>
      <c r="AS5" s="31"/>
      <c r="AT5" s="31"/>
      <c r="AU5" s="31" t="s">
        <v>482</v>
      </c>
      <c r="AV5" s="31">
        <v>8</v>
      </c>
      <c r="AW5" s="31" t="s">
        <v>279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76</v>
      </c>
      <c r="BK5" s="31"/>
      <c r="BL5" s="31" t="s">
        <v>158</v>
      </c>
      <c r="BM5" s="31"/>
      <c r="BN5" s="40" t="s">
        <v>411</v>
      </c>
      <c r="BO5" s="40"/>
      <c r="BP5" s="31"/>
      <c r="BQ5" s="31" t="s">
        <v>158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336</v>
      </c>
      <c r="B6" s="53">
        <v>41012</v>
      </c>
      <c r="C6" s="40" t="s">
        <v>331</v>
      </c>
      <c r="D6" s="30" t="s">
        <v>426</v>
      </c>
      <c r="E6" s="30"/>
      <c r="F6" s="30" t="s">
        <v>329</v>
      </c>
      <c r="G6" s="29">
        <v>40908</v>
      </c>
      <c r="H6" s="31" t="s">
        <v>183</v>
      </c>
      <c r="I6" s="31" t="s">
        <v>187</v>
      </c>
      <c r="J6" s="31"/>
      <c r="K6" s="30" t="s">
        <v>233</v>
      </c>
      <c r="L6" s="30" t="s">
        <v>326</v>
      </c>
      <c r="M6" s="30">
        <v>134</v>
      </c>
      <c r="N6" s="30">
        <v>27.03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328</v>
      </c>
      <c r="AR6" s="31" t="s">
        <v>183</v>
      </c>
      <c r="AS6" s="31"/>
      <c r="AT6" s="31"/>
      <c r="AU6" s="31"/>
      <c r="AV6" s="31"/>
      <c r="AW6" s="31" t="s">
        <v>192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333</v>
      </c>
      <c r="BK6" s="31"/>
      <c r="BL6" s="31" t="s">
        <v>158</v>
      </c>
      <c r="BM6" s="31"/>
      <c r="BN6" s="30"/>
      <c r="BO6" s="30"/>
      <c r="BP6" s="31"/>
      <c r="BQ6" s="31" t="s">
        <v>158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426</v>
      </c>
      <c r="B7" s="53">
        <v>41012</v>
      </c>
      <c r="C7" s="50" t="s">
        <v>290</v>
      </c>
      <c r="D7" s="30" t="s">
        <v>210</v>
      </c>
      <c r="E7" s="30"/>
      <c r="F7" s="30" t="s">
        <v>576</v>
      </c>
      <c r="G7" s="29">
        <v>40939</v>
      </c>
      <c r="H7" s="31" t="s">
        <v>292</v>
      </c>
      <c r="I7" s="31" t="s">
        <v>189</v>
      </c>
      <c r="J7" s="31"/>
      <c r="K7" s="30" t="s">
        <v>564</v>
      </c>
      <c r="L7" s="30" t="s">
        <v>239</v>
      </c>
      <c r="M7" s="30">
        <v>134.94999999999999</v>
      </c>
      <c r="N7" s="30">
        <v>19.25</v>
      </c>
      <c r="O7" s="30" t="s">
        <v>431</v>
      </c>
      <c r="P7" s="30">
        <v>1000</v>
      </c>
      <c r="Q7" s="30">
        <v>21.8</v>
      </c>
      <c r="R7" s="30">
        <v>3500</v>
      </c>
      <c r="S7" s="30">
        <v>23.75</v>
      </c>
      <c r="T7" s="30">
        <v>8500</v>
      </c>
      <c r="U7" s="30">
        <v>23.95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653</v>
      </c>
      <c r="AR7" s="31" t="s">
        <v>382</v>
      </c>
      <c r="AS7" s="31"/>
      <c r="AT7" s="31"/>
      <c r="AU7" s="31" t="s">
        <v>278</v>
      </c>
      <c r="AV7" s="31">
        <v>8</v>
      </c>
      <c r="AW7" s="31" t="s">
        <v>226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292</v>
      </c>
      <c r="BK7" s="31">
        <v>24</v>
      </c>
      <c r="BL7" s="31" t="s">
        <v>586</v>
      </c>
      <c r="BM7" s="31"/>
      <c r="BN7" s="40"/>
      <c r="BO7" s="40"/>
      <c r="BP7" s="31"/>
      <c r="BQ7" s="31" t="s">
        <v>158</v>
      </c>
      <c r="BR7" s="30" t="s">
        <v>58</v>
      </c>
    </row>
    <row r="8" spans="1:97" s="1" customFormat="1" x14ac:dyDescent="0.15">
      <c r="A8" s="30">
        <v>452</v>
      </c>
      <c r="B8" s="53">
        <v>41012</v>
      </c>
      <c r="C8" s="50" t="s">
        <v>290</v>
      </c>
      <c r="D8" s="30" t="s">
        <v>210</v>
      </c>
      <c r="E8" s="30"/>
      <c r="F8" s="30" t="s">
        <v>280</v>
      </c>
      <c r="G8" s="29">
        <v>40871</v>
      </c>
      <c r="H8" s="31" t="s">
        <v>292</v>
      </c>
      <c r="I8" s="31" t="s">
        <v>305</v>
      </c>
      <c r="J8" s="31"/>
      <c r="K8" s="30" t="s">
        <v>323</v>
      </c>
      <c r="L8" s="32" t="s">
        <v>113</v>
      </c>
      <c r="M8" s="30">
        <v>109.9</v>
      </c>
      <c r="N8" s="30">
        <v>26.09</v>
      </c>
      <c r="O8" s="30" t="s">
        <v>431</v>
      </c>
      <c r="P8" s="30">
        <v>1000</v>
      </c>
      <c r="Q8" s="30">
        <v>28.45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653</v>
      </c>
      <c r="AR8" s="31" t="s">
        <v>293</v>
      </c>
      <c r="AS8" s="31"/>
      <c r="AT8" s="31"/>
      <c r="AU8" s="31" t="s">
        <v>114</v>
      </c>
      <c r="AV8" s="31">
        <v>6.5</v>
      </c>
      <c r="AW8" s="31" t="s">
        <v>293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293</v>
      </c>
      <c r="BK8" s="31"/>
      <c r="BL8" s="31" t="s">
        <v>586</v>
      </c>
      <c r="BM8" s="31"/>
      <c r="BN8" s="40"/>
      <c r="BO8" s="40"/>
      <c r="BP8" s="31"/>
      <c r="BQ8" s="31" t="s">
        <v>158</v>
      </c>
      <c r="BR8" s="40"/>
    </row>
    <row r="9" spans="1:97" s="1" customFormat="1" x14ac:dyDescent="0.15">
      <c r="A9" s="30">
        <v>627</v>
      </c>
      <c r="B9" s="53">
        <v>41012</v>
      </c>
      <c r="C9" s="50" t="s">
        <v>290</v>
      </c>
      <c r="D9" s="30" t="s">
        <v>302</v>
      </c>
      <c r="E9" s="30"/>
      <c r="F9" s="30" t="s">
        <v>576</v>
      </c>
      <c r="G9" s="29">
        <v>40969</v>
      </c>
      <c r="H9" s="31" t="s">
        <v>577</v>
      </c>
      <c r="I9" s="31" t="s">
        <v>192</v>
      </c>
      <c r="J9" s="31"/>
      <c r="K9" s="30" t="s">
        <v>499</v>
      </c>
      <c r="L9" s="30" t="s">
        <v>68</v>
      </c>
      <c r="M9" s="30">
        <v>117</v>
      </c>
      <c r="N9" s="30">
        <v>26.67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165</v>
      </c>
      <c r="AR9" s="31" t="s">
        <v>304</v>
      </c>
      <c r="AS9" s="31"/>
      <c r="AT9" s="31"/>
      <c r="AU9" s="31" t="s">
        <v>174</v>
      </c>
      <c r="AV9" s="31">
        <v>6.2</v>
      </c>
      <c r="AW9" s="31" t="s">
        <v>314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384</v>
      </c>
      <c r="BK9" s="31">
        <v>24</v>
      </c>
      <c r="BL9" s="31" t="s">
        <v>158</v>
      </c>
      <c r="BM9" s="31"/>
      <c r="BN9" s="30" t="s">
        <v>399</v>
      </c>
      <c r="BO9" s="30" t="s">
        <v>126</v>
      </c>
      <c r="BP9" s="31">
        <v>150</v>
      </c>
      <c r="BQ9" s="31" t="s">
        <v>158</v>
      </c>
      <c r="BR9" s="40"/>
    </row>
    <row r="10" spans="1:97" s="1" customFormat="1" x14ac:dyDescent="0.15">
      <c r="A10" s="30">
        <v>745</v>
      </c>
      <c r="B10" s="53">
        <v>41012</v>
      </c>
      <c r="C10" s="50" t="s">
        <v>242</v>
      </c>
      <c r="D10" s="30" t="s">
        <v>400</v>
      </c>
      <c r="E10" s="30"/>
      <c r="F10" s="30" t="s">
        <v>395</v>
      </c>
      <c r="G10" s="29">
        <v>40939</v>
      </c>
      <c r="H10" s="31" t="s">
        <v>396</v>
      </c>
      <c r="I10" s="31" t="s">
        <v>186</v>
      </c>
      <c r="J10" s="31"/>
      <c r="K10" s="30" t="s">
        <v>485</v>
      </c>
      <c r="L10" s="30" t="s">
        <v>484</v>
      </c>
      <c r="M10" s="30">
        <v>157</v>
      </c>
      <c r="N10" s="30">
        <v>17.420000000000002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328</v>
      </c>
      <c r="AR10" s="31" t="s">
        <v>192</v>
      </c>
      <c r="AS10" s="31"/>
      <c r="AT10" s="31"/>
      <c r="AU10" s="31" t="s">
        <v>475</v>
      </c>
      <c r="AV10" s="31">
        <v>5</v>
      </c>
      <c r="AW10" s="31" t="s">
        <v>558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192</v>
      </c>
      <c r="BK10" s="31"/>
      <c r="BL10" s="31" t="s">
        <v>158</v>
      </c>
      <c r="BM10" s="31"/>
      <c r="BN10" s="40"/>
      <c r="BO10" s="40"/>
      <c r="BP10" s="31"/>
      <c r="BQ10" s="31" t="s">
        <v>158</v>
      </c>
      <c r="BR10" s="30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778</v>
      </c>
      <c r="B11" s="53">
        <v>41012</v>
      </c>
      <c r="C11" s="50" t="s">
        <v>290</v>
      </c>
      <c r="D11" s="30" t="s">
        <v>272</v>
      </c>
      <c r="E11" s="30"/>
      <c r="F11" s="30" t="s">
        <v>74</v>
      </c>
      <c r="G11" s="33">
        <v>40913</v>
      </c>
      <c r="H11" s="31" t="s">
        <v>62</v>
      </c>
      <c r="I11" s="31" t="s">
        <v>266</v>
      </c>
      <c r="J11" s="31"/>
      <c r="K11" s="30" t="s">
        <v>143</v>
      </c>
      <c r="L11" s="30" t="s">
        <v>246</v>
      </c>
      <c r="M11" s="30">
        <v>120</v>
      </c>
      <c r="N11" s="30">
        <v>19.8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328</v>
      </c>
      <c r="AR11" s="31" t="s">
        <v>583</v>
      </c>
      <c r="AS11" s="31"/>
      <c r="AT11" s="31"/>
      <c r="AU11" s="31"/>
      <c r="AV11" s="31"/>
      <c r="AW11" s="31" t="s">
        <v>583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583</v>
      </c>
      <c r="BK11" s="31"/>
      <c r="BL11" s="31" t="s">
        <v>583</v>
      </c>
      <c r="BM11" s="31"/>
      <c r="BN11" s="40"/>
      <c r="BO11" s="40"/>
      <c r="BP11" s="31"/>
      <c r="BQ11" s="31" t="s">
        <v>583</v>
      </c>
      <c r="BR11" s="40"/>
    </row>
    <row r="12" spans="1:97" s="1" customFormat="1" x14ac:dyDescent="0.15">
      <c r="A12" s="30">
        <v>877</v>
      </c>
      <c r="B12" s="53">
        <v>41012</v>
      </c>
      <c r="C12" s="50" t="s">
        <v>290</v>
      </c>
      <c r="D12" s="30" t="s">
        <v>210</v>
      </c>
      <c r="E12" s="30"/>
      <c r="F12" s="30" t="s">
        <v>576</v>
      </c>
      <c r="G12" s="29">
        <v>40912</v>
      </c>
      <c r="H12" s="31" t="s">
        <v>341</v>
      </c>
      <c r="I12" s="31" t="s">
        <v>189</v>
      </c>
      <c r="J12" s="31"/>
      <c r="K12" s="30" t="s">
        <v>155</v>
      </c>
      <c r="L12" s="30" t="s">
        <v>208</v>
      </c>
      <c r="M12" s="30">
        <v>120.12</v>
      </c>
      <c r="N12" s="30">
        <v>16.8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165</v>
      </c>
      <c r="AR12" s="31" t="s">
        <v>382</v>
      </c>
      <c r="AS12" s="31"/>
      <c r="AT12" s="31"/>
      <c r="AU12" s="31" t="s">
        <v>582</v>
      </c>
      <c r="AV12" s="31">
        <v>6.5</v>
      </c>
      <c r="AW12" s="31" t="s">
        <v>332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261</v>
      </c>
      <c r="BK12" s="31"/>
      <c r="BL12" s="31" t="s">
        <v>586</v>
      </c>
      <c r="BM12" s="31"/>
      <c r="BN12" s="40"/>
      <c r="BO12" s="40"/>
      <c r="BP12" s="31"/>
      <c r="BQ12" s="31" t="s">
        <v>158</v>
      </c>
      <c r="BR12" s="40" t="s">
        <v>262</v>
      </c>
    </row>
    <row r="13" spans="1:97" s="1" customFormat="1" x14ac:dyDescent="0.15">
      <c r="A13" s="30">
        <v>960</v>
      </c>
      <c r="B13" s="53">
        <v>41012</v>
      </c>
      <c r="C13" s="50" t="s">
        <v>290</v>
      </c>
      <c r="D13" s="30" t="s">
        <v>216</v>
      </c>
      <c r="E13" s="30"/>
      <c r="F13" s="30" t="s">
        <v>576</v>
      </c>
      <c r="G13" s="29">
        <v>40982</v>
      </c>
      <c r="H13" s="31" t="s">
        <v>341</v>
      </c>
      <c r="I13" s="31" t="s">
        <v>188</v>
      </c>
      <c r="J13" s="31"/>
      <c r="K13" s="30" t="s">
        <v>493</v>
      </c>
      <c r="L13" s="30" t="s">
        <v>578</v>
      </c>
      <c r="M13" s="30">
        <v>114.33</v>
      </c>
      <c r="N13" s="30">
        <v>20.66</v>
      </c>
      <c r="O13" s="30" t="s">
        <v>575</v>
      </c>
      <c r="P13" s="30">
        <v>1200</v>
      </c>
      <c r="Q13" s="30">
        <v>16.78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165</v>
      </c>
      <c r="AR13" s="31" t="s">
        <v>579</v>
      </c>
      <c r="AS13" s="31"/>
      <c r="AT13" s="31"/>
      <c r="AU13" s="31" t="s">
        <v>580</v>
      </c>
      <c r="AV13" s="31">
        <v>6.2</v>
      </c>
      <c r="AW13" s="31" t="s">
        <v>650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62</v>
      </c>
      <c r="BK13" s="31"/>
      <c r="BL13" s="31" t="s">
        <v>586</v>
      </c>
      <c r="BM13" s="31"/>
      <c r="BN13" s="40" t="s">
        <v>194</v>
      </c>
      <c r="BO13" s="40" t="s">
        <v>334</v>
      </c>
      <c r="BP13" s="31">
        <v>50</v>
      </c>
      <c r="BQ13" s="31" t="s">
        <v>158</v>
      </c>
      <c r="BR13" s="40" t="s">
        <v>415</v>
      </c>
    </row>
    <row r="14" spans="1:97" s="1" customFormat="1" x14ac:dyDescent="0.15">
      <c r="A14" s="30">
        <v>995</v>
      </c>
      <c r="B14" s="53">
        <v>41013</v>
      </c>
      <c r="C14" s="50" t="s">
        <v>290</v>
      </c>
      <c r="D14" s="30" t="s">
        <v>272</v>
      </c>
      <c r="E14" s="30"/>
      <c r="F14" s="30" t="s">
        <v>576</v>
      </c>
      <c r="G14" s="33" t="s">
        <v>254</v>
      </c>
      <c r="H14" s="31" t="s">
        <v>477</v>
      </c>
      <c r="I14" s="31" t="s">
        <v>261</v>
      </c>
      <c r="J14" s="31"/>
      <c r="K14" s="30" t="s">
        <v>559</v>
      </c>
      <c r="L14" s="30" t="s">
        <v>288</v>
      </c>
      <c r="M14" s="30">
        <v>105</v>
      </c>
      <c r="N14" s="30">
        <v>19.71</v>
      </c>
      <c r="O14" s="30" t="s">
        <v>309</v>
      </c>
      <c r="P14" s="30">
        <v>2500</v>
      </c>
      <c r="Q14" s="30">
        <v>18.03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328</v>
      </c>
      <c r="AR14" s="31" t="s">
        <v>261</v>
      </c>
      <c r="AS14" s="31"/>
      <c r="AT14" s="31"/>
      <c r="AU14" s="31" t="s">
        <v>321</v>
      </c>
      <c r="AV14" s="31">
        <v>8</v>
      </c>
      <c r="AW14" s="31" t="s">
        <v>314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192</v>
      </c>
      <c r="BK14" s="31"/>
      <c r="BL14" s="31" t="s">
        <v>261</v>
      </c>
      <c r="BM14" s="31"/>
      <c r="BN14" s="40"/>
      <c r="BO14" s="40"/>
      <c r="BP14" s="31"/>
      <c r="BQ14" s="31" t="s">
        <v>261</v>
      </c>
      <c r="BR14" s="40"/>
    </row>
    <row r="15" spans="1:97" s="1" customFormat="1" x14ac:dyDescent="0.15">
      <c r="A15" s="30">
        <v>1064</v>
      </c>
      <c r="B15" s="53">
        <v>41012</v>
      </c>
      <c r="C15" s="50" t="s">
        <v>492</v>
      </c>
      <c r="D15" s="30" t="s">
        <v>129</v>
      </c>
      <c r="E15" s="30"/>
      <c r="F15" s="30" t="s">
        <v>405</v>
      </c>
      <c r="G15" s="29">
        <v>40939</v>
      </c>
      <c r="H15" s="31" t="s">
        <v>279</v>
      </c>
      <c r="I15" s="31" t="s">
        <v>306</v>
      </c>
      <c r="J15" s="31"/>
      <c r="K15" s="30" t="s">
        <v>137</v>
      </c>
      <c r="L15" s="30" t="s">
        <v>412</v>
      </c>
      <c r="M15" s="30">
        <v>132.30000000000001</v>
      </c>
      <c r="N15" s="30">
        <v>31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328</v>
      </c>
      <c r="AR15" s="31" t="s">
        <v>424</v>
      </c>
      <c r="AS15" s="31"/>
      <c r="AT15" s="31"/>
      <c r="AU15" s="31"/>
      <c r="AV15" s="31"/>
      <c r="AW15" s="31" t="s">
        <v>279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279</v>
      </c>
      <c r="BK15" s="31"/>
      <c r="BL15" s="31" t="s">
        <v>158</v>
      </c>
      <c r="BM15" s="31"/>
      <c r="BN15" s="30"/>
      <c r="BO15" s="30"/>
      <c r="BP15" s="31"/>
      <c r="BQ15" s="31" t="s">
        <v>158</v>
      </c>
      <c r="BR15" s="40" t="s">
        <v>307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1196</v>
      </c>
      <c r="B16" s="53">
        <v>41013</v>
      </c>
      <c r="C16" s="50" t="s">
        <v>290</v>
      </c>
      <c r="D16" s="30" t="s">
        <v>210</v>
      </c>
      <c r="E16" s="30"/>
      <c r="F16" s="30" t="s">
        <v>576</v>
      </c>
      <c r="G16" s="29">
        <v>40999</v>
      </c>
      <c r="H16" s="31" t="s">
        <v>577</v>
      </c>
      <c r="I16" s="31" t="s">
        <v>186</v>
      </c>
      <c r="J16" s="31"/>
      <c r="K16" s="30" t="s">
        <v>494</v>
      </c>
      <c r="L16" s="30" t="s">
        <v>240</v>
      </c>
      <c r="M16" s="30">
        <v>137.03</v>
      </c>
      <c r="N16" s="30">
        <v>27.24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165</v>
      </c>
      <c r="AR16" s="31" t="s">
        <v>304</v>
      </c>
      <c r="AS16" s="31"/>
      <c r="AT16" s="31"/>
      <c r="AU16" s="31" t="s">
        <v>174</v>
      </c>
      <c r="AV16" s="31">
        <v>6.2</v>
      </c>
      <c r="AW16" s="31" t="s">
        <v>217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255</v>
      </c>
      <c r="BK16" s="31"/>
      <c r="BL16" s="31" t="s">
        <v>158</v>
      </c>
      <c r="BM16" s="31"/>
      <c r="BN16" s="40"/>
      <c r="BO16" s="40"/>
      <c r="BP16" s="31"/>
      <c r="BQ16" s="31" t="s">
        <v>158</v>
      </c>
      <c r="BR16" s="40" t="s">
        <v>289</v>
      </c>
    </row>
    <row r="17" spans="1:97" s="1" customFormat="1" x14ac:dyDescent="0.15">
      <c r="A17" s="30">
        <v>1232</v>
      </c>
      <c r="B17" s="53">
        <v>41012</v>
      </c>
      <c r="C17" s="50" t="s">
        <v>290</v>
      </c>
      <c r="D17" s="30" t="s">
        <v>61</v>
      </c>
      <c r="E17" s="30"/>
      <c r="F17" s="30" t="s">
        <v>200</v>
      </c>
      <c r="G17" s="29">
        <v>40451</v>
      </c>
      <c r="H17" s="31" t="s">
        <v>583</v>
      </c>
      <c r="I17" s="31" t="s">
        <v>553</v>
      </c>
      <c r="J17" s="31"/>
      <c r="K17" s="30" t="s">
        <v>429</v>
      </c>
      <c r="L17" s="30" t="s">
        <v>198</v>
      </c>
      <c r="M17" s="30">
        <v>92</v>
      </c>
      <c r="N17" s="30">
        <v>17.260000000000002</v>
      </c>
      <c r="O17" s="30" t="s">
        <v>309</v>
      </c>
      <c r="P17" s="46">
        <v>1000</v>
      </c>
      <c r="Q17" s="30">
        <v>21.35</v>
      </c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17" t="s">
        <v>75</v>
      </c>
      <c r="AR17" s="31" t="s">
        <v>583</v>
      </c>
      <c r="AS17" s="31"/>
      <c r="AT17" s="31"/>
      <c r="AU17" s="31"/>
      <c r="AV17" s="31"/>
      <c r="AW17" s="31" t="s">
        <v>583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583</v>
      </c>
      <c r="BK17" s="31">
        <v>12</v>
      </c>
      <c r="BL17" s="31" t="s">
        <v>158</v>
      </c>
      <c r="BM17" s="31"/>
      <c r="BN17" s="30"/>
      <c r="BO17" s="30"/>
      <c r="BP17" s="31"/>
      <c r="BQ17" s="31" t="s">
        <v>158</v>
      </c>
      <c r="BR17" s="30" t="s">
        <v>244</v>
      </c>
    </row>
    <row r="18" spans="1:97" s="1" customFormat="1" x14ac:dyDescent="0.15">
      <c r="A18" s="30">
        <v>1268</v>
      </c>
      <c r="B18" s="53">
        <v>41012</v>
      </c>
      <c r="C18" s="50" t="s">
        <v>290</v>
      </c>
      <c r="D18" s="30" t="s">
        <v>61</v>
      </c>
      <c r="E18" s="30"/>
      <c r="F18" s="30" t="s">
        <v>74</v>
      </c>
      <c r="G18" s="29">
        <v>40908</v>
      </c>
      <c r="H18" s="31" t="s">
        <v>583</v>
      </c>
      <c r="I18" s="31" t="s">
        <v>553</v>
      </c>
      <c r="J18" s="31"/>
      <c r="K18" s="30" t="s">
        <v>649</v>
      </c>
      <c r="L18" s="30" t="s">
        <v>195</v>
      </c>
      <c r="M18" s="30">
        <v>124.07</v>
      </c>
      <c r="N18" s="30">
        <v>28.98</v>
      </c>
      <c r="O18" s="30" t="s">
        <v>241</v>
      </c>
      <c r="P18" s="30">
        <v>1000</v>
      </c>
      <c r="Q18" s="30">
        <v>31.23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75</v>
      </c>
      <c r="AR18" s="31" t="s">
        <v>162</v>
      </c>
      <c r="AS18" s="31"/>
      <c r="AT18" s="31"/>
      <c r="AU18" s="31"/>
      <c r="AV18" s="31"/>
      <c r="AW18" s="31" t="s">
        <v>324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583</v>
      </c>
      <c r="BK18" s="31"/>
      <c r="BL18" s="31" t="s">
        <v>583</v>
      </c>
      <c r="BM18" s="31"/>
      <c r="BN18" s="40"/>
      <c r="BO18" s="40"/>
      <c r="BP18" s="31"/>
      <c r="BQ18" s="31" t="s">
        <v>158</v>
      </c>
      <c r="BR18" s="40"/>
    </row>
    <row r="19" spans="1:97" s="1" customFormat="1" x14ac:dyDescent="0.15">
      <c r="A19" s="30">
        <v>1340</v>
      </c>
      <c r="B19" s="53">
        <v>41012</v>
      </c>
      <c r="C19" s="50" t="s">
        <v>290</v>
      </c>
      <c r="D19" s="30" t="s">
        <v>272</v>
      </c>
      <c r="E19" s="30"/>
      <c r="F19" s="30" t="s">
        <v>576</v>
      </c>
      <c r="G19" s="29">
        <v>40925</v>
      </c>
      <c r="H19" s="31" t="s">
        <v>180</v>
      </c>
      <c r="I19" s="31" t="s">
        <v>305</v>
      </c>
      <c r="J19" s="31"/>
      <c r="K19" s="30" t="s">
        <v>413</v>
      </c>
      <c r="L19" s="30" t="s">
        <v>414</v>
      </c>
      <c r="M19" s="30">
        <v>139.38</v>
      </c>
      <c r="N19" s="30">
        <v>16.86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165</v>
      </c>
      <c r="AR19" s="31" t="s">
        <v>183</v>
      </c>
      <c r="AS19" s="31"/>
      <c r="AT19" s="31"/>
      <c r="AU19" s="31" t="s">
        <v>57</v>
      </c>
      <c r="AV19" s="31">
        <v>8</v>
      </c>
      <c r="AW19" s="31" t="s">
        <v>314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192</v>
      </c>
      <c r="BK19" s="31">
        <v>24</v>
      </c>
      <c r="BL19" s="31" t="s">
        <v>299</v>
      </c>
      <c r="BM19" s="31"/>
      <c r="BN19" s="40" t="s">
        <v>406</v>
      </c>
      <c r="BO19" s="40" t="s">
        <v>334</v>
      </c>
      <c r="BP19" s="31">
        <v>50</v>
      </c>
      <c r="BQ19" s="31" t="s">
        <v>158</v>
      </c>
      <c r="BR19" s="40"/>
    </row>
    <row r="20" spans="1:97" s="1" customFormat="1" x14ac:dyDescent="0.15">
      <c r="A20" s="30">
        <v>1372</v>
      </c>
      <c r="B20" s="53">
        <v>41013</v>
      </c>
      <c r="C20" s="50" t="s">
        <v>290</v>
      </c>
      <c r="D20" s="30" t="s">
        <v>654</v>
      </c>
      <c r="E20" s="30"/>
      <c r="F20" s="30" t="s">
        <v>576</v>
      </c>
      <c r="G20" s="29">
        <v>40968</v>
      </c>
      <c r="H20" s="31" t="s">
        <v>583</v>
      </c>
      <c r="I20" s="31" t="s">
        <v>264</v>
      </c>
      <c r="J20" s="31"/>
      <c r="K20" s="30" t="s">
        <v>479</v>
      </c>
      <c r="L20" s="30" t="s">
        <v>566</v>
      </c>
      <c r="M20" s="30">
        <v>157.03</v>
      </c>
      <c r="N20" s="30">
        <v>20.010000000000002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165</v>
      </c>
      <c r="AR20" s="31" t="s">
        <v>324</v>
      </c>
      <c r="AS20" s="31"/>
      <c r="AT20" s="31"/>
      <c r="AU20" s="31"/>
      <c r="AV20" s="31"/>
      <c r="AW20" s="31" t="s">
        <v>226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567</v>
      </c>
      <c r="BK20" s="31"/>
      <c r="BL20" s="31" t="s">
        <v>158</v>
      </c>
      <c r="BM20" s="31"/>
      <c r="BN20" s="40"/>
      <c r="BO20" s="40"/>
      <c r="BP20" s="31"/>
      <c r="BQ20" s="31" t="s">
        <v>158</v>
      </c>
      <c r="BR20" s="40" t="s">
        <v>342</v>
      </c>
    </row>
    <row r="21" spans="1:97" s="1" customFormat="1" x14ac:dyDescent="0.15">
      <c r="A21" s="30">
        <v>1420</v>
      </c>
      <c r="B21" s="53">
        <v>41013</v>
      </c>
      <c r="C21" s="50" t="s">
        <v>290</v>
      </c>
      <c r="D21" s="30" t="s">
        <v>109</v>
      </c>
      <c r="E21" s="30"/>
      <c r="F21" s="30" t="s">
        <v>74</v>
      </c>
      <c r="G21" s="29">
        <v>40908</v>
      </c>
      <c r="H21" s="31" t="s">
        <v>162</v>
      </c>
      <c r="I21" s="31" t="s">
        <v>553</v>
      </c>
      <c r="J21" s="31"/>
      <c r="K21" s="30" t="s">
        <v>295</v>
      </c>
      <c r="L21" s="30" t="s">
        <v>0</v>
      </c>
      <c r="M21" s="30">
        <v>134.41399999999999</v>
      </c>
      <c r="N21" s="30">
        <v>27.029</v>
      </c>
      <c r="O21" s="30" t="s">
        <v>309</v>
      </c>
      <c r="P21" s="30">
        <v>1000</v>
      </c>
      <c r="Q21" s="30">
        <v>26.741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75</v>
      </c>
      <c r="AR21" s="31" t="s">
        <v>583</v>
      </c>
      <c r="AS21" s="31"/>
      <c r="AT21" s="31"/>
      <c r="AU21" s="31"/>
      <c r="AV21" s="31"/>
      <c r="AW21" s="31" t="s">
        <v>217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383</v>
      </c>
      <c r="BK21" s="31"/>
      <c r="BL21" s="31" t="s">
        <v>583</v>
      </c>
      <c r="BM21" s="31"/>
      <c r="BN21" s="40"/>
      <c r="BO21" s="40"/>
      <c r="BP21" s="31"/>
      <c r="BQ21" s="31" t="s">
        <v>158</v>
      </c>
      <c r="BR21" s="40"/>
    </row>
    <row r="22" spans="1:97" s="1" customFormat="1" x14ac:dyDescent="0.15">
      <c r="A22" s="30">
        <v>1495</v>
      </c>
      <c r="B22" s="53">
        <v>41013</v>
      </c>
      <c r="C22" s="50" t="s">
        <v>290</v>
      </c>
      <c r="D22" s="30" t="s">
        <v>61</v>
      </c>
      <c r="E22" s="30"/>
      <c r="F22" s="30" t="s">
        <v>74</v>
      </c>
      <c r="G22" s="33" t="s">
        <v>388</v>
      </c>
      <c r="H22" s="31" t="s">
        <v>125</v>
      </c>
      <c r="I22" s="31" t="s">
        <v>192</v>
      </c>
      <c r="J22" s="31"/>
      <c r="K22" s="30" t="s">
        <v>478</v>
      </c>
      <c r="L22" s="30" t="s">
        <v>181</v>
      </c>
      <c r="M22" s="30">
        <v>130</v>
      </c>
      <c r="N22" s="30">
        <v>22.5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1" t="s">
        <v>75</v>
      </c>
      <c r="AR22" s="31" t="s">
        <v>583</v>
      </c>
      <c r="AS22" s="31"/>
      <c r="AT22" s="31"/>
      <c r="AU22" s="31" t="s">
        <v>177</v>
      </c>
      <c r="AV22" s="31">
        <v>5.5</v>
      </c>
      <c r="AW22" s="31" t="s">
        <v>217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583</v>
      </c>
      <c r="BK22" s="31"/>
      <c r="BL22" s="31" t="s">
        <v>583</v>
      </c>
      <c r="BM22" s="31"/>
      <c r="BN22" s="40"/>
      <c r="BO22" s="40"/>
      <c r="BP22" s="31"/>
      <c r="BQ22" s="31" t="s">
        <v>158</v>
      </c>
      <c r="BR22" s="30"/>
    </row>
    <row r="23" spans="1:97" s="1" customFormat="1" x14ac:dyDescent="0.15">
      <c r="A23" s="30">
        <v>1719</v>
      </c>
      <c r="B23" s="53">
        <v>41013</v>
      </c>
      <c r="C23" s="50" t="s">
        <v>178</v>
      </c>
      <c r="D23" s="30" t="s">
        <v>654</v>
      </c>
      <c r="E23" s="30"/>
      <c r="F23" s="30" t="s">
        <v>291</v>
      </c>
      <c r="G23" s="29">
        <v>40968</v>
      </c>
      <c r="H23" s="31" t="s">
        <v>583</v>
      </c>
      <c r="I23" s="31" t="s">
        <v>266</v>
      </c>
      <c r="J23" s="31"/>
      <c r="K23" s="30" t="s">
        <v>584</v>
      </c>
      <c r="L23" s="30" t="s">
        <v>268</v>
      </c>
      <c r="M23" s="30">
        <v>101.46</v>
      </c>
      <c r="N23" s="30">
        <v>23.89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165</v>
      </c>
      <c r="AR23" s="31" t="s">
        <v>324</v>
      </c>
      <c r="AS23" s="31"/>
      <c r="AT23" s="31"/>
      <c r="AU23" s="31"/>
      <c r="AV23" s="31"/>
      <c r="AW23" s="31" t="s">
        <v>226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567</v>
      </c>
      <c r="BK23" s="31">
        <v>24</v>
      </c>
      <c r="BL23" s="31" t="s">
        <v>8</v>
      </c>
      <c r="BM23" s="31"/>
      <c r="BN23" s="40" t="s">
        <v>286</v>
      </c>
      <c r="BO23" s="40" t="s">
        <v>287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1599</v>
      </c>
      <c r="B24" s="53">
        <v>41013</v>
      </c>
      <c r="C24" s="40" t="s">
        <v>167</v>
      </c>
      <c r="D24" s="30" t="s">
        <v>61</v>
      </c>
      <c r="E24" s="30"/>
      <c r="F24" s="30" t="s">
        <v>74</v>
      </c>
      <c r="G24" s="33">
        <v>40877</v>
      </c>
      <c r="H24" s="31" t="s">
        <v>380</v>
      </c>
      <c r="I24" s="31" t="s">
        <v>491</v>
      </c>
      <c r="J24" s="31"/>
      <c r="K24" s="30" t="s">
        <v>234</v>
      </c>
      <c r="L24" s="30" t="s">
        <v>258</v>
      </c>
      <c r="M24" s="30">
        <v>140</v>
      </c>
      <c r="N24" s="30">
        <v>25.18</v>
      </c>
      <c r="O24" s="30" t="s">
        <v>230</v>
      </c>
      <c r="P24" s="30">
        <v>1000</v>
      </c>
      <c r="Q24" s="30">
        <v>25.92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224</v>
      </c>
      <c r="AR24" s="31" t="s">
        <v>583</v>
      </c>
      <c r="AS24" s="31"/>
      <c r="AT24" s="31"/>
      <c r="AU24" s="31" t="s">
        <v>482</v>
      </c>
      <c r="AV24" s="31">
        <v>5</v>
      </c>
      <c r="AW24" s="31" t="s">
        <v>583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583</v>
      </c>
      <c r="BK24" s="31">
        <v>12</v>
      </c>
      <c r="BL24" s="31" t="s">
        <v>158</v>
      </c>
      <c r="BM24" s="31"/>
      <c r="BN24" s="40"/>
      <c r="BO24" s="40"/>
      <c r="BP24" s="31"/>
      <c r="BQ24" s="31" t="s">
        <v>158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141</v>
      </c>
      <c r="B25" s="53">
        <v>41012</v>
      </c>
      <c r="C25" s="50" t="s">
        <v>290</v>
      </c>
      <c r="D25" s="30" t="s">
        <v>157</v>
      </c>
      <c r="E25" s="30"/>
      <c r="F25" s="30" t="s">
        <v>218</v>
      </c>
      <c r="G25" s="29">
        <v>40929</v>
      </c>
      <c r="H25" s="31" t="s">
        <v>301</v>
      </c>
      <c r="I25" s="31" t="s">
        <v>192</v>
      </c>
      <c r="J25" s="31"/>
      <c r="K25" s="30" t="s">
        <v>235</v>
      </c>
      <c r="L25" s="30" t="s">
        <v>118</v>
      </c>
      <c r="M25" s="30">
        <v>139.38</v>
      </c>
      <c r="N25" s="30">
        <v>25.55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15.7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487</v>
      </c>
      <c r="AR25" s="31" t="s">
        <v>192</v>
      </c>
      <c r="AS25" s="31"/>
      <c r="AT25" s="31"/>
      <c r="AU25" s="31" t="s">
        <v>174</v>
      </c>
      <c r="AV25" s="31">
        <v>5</v>
      </c>
      <c r="AW25" s="31" t="s">
        <v>314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348</v>
      </c>
      <c r="BK25" s="31">
        <v>24</v>
      </c>
      <c r="BL25" s="31" t="s">
        <v>586</v>
      </c>
      <c r="BM25" s="31"/>
      <c r="BN25" s="40" t="s">
        <v>557</v>
      </c>
      <c r="BO25" s="40" t="s">
        <v>334</v>
      </c>
      <c r="BP25" s="31">
        <v>100</v>
      </c>
      <c r="BQ25" s="31" t="s">
        <v>158</v>
      </c>
      <c r="BR25" s="40"/>
    </row>
    <row r="26" spans="1:97" s="1" customFormat="1" x14ac:dyDescent="0.15">
      <c r="A26" s="30">
        <v>173</v>
      </c>
      <c r="B26" s="53">
        <v>41013</v>
      </c>
      <c r="C26" s="50" t="s">
        <v>290</v>
      </c>
      <c r="D26" s="30" t="s">
        <v>210</v>
      </c>
      <c r="E26" s="30"/>
      <c r="F26" s="30" t="s">
        <v>218</v>
      </c>
      <c r="G26" s="33">
        <v>40963</v>
      </c>
      <c r="H26" s="31" t="s">
        <v>385</v>
      </c>
      <c r="I26" s="31" t="s">
        <v>187</v>
      </c>
      <c r="J26" s="31"/>
      <c r="K26" s="30" t="s">
        <v>303</v>
      </c>
      <c r="L26" s="30" t="s">
        <v>356</v>
      </c>
      <c r="M26" s="30">
        <v>130.88</v>
      </c>
      <c r="N26" s="30">
        <v>23.5</v>
      </c>
      <c r="O26" s="30" t="s">
        <v>473</v>
      </c>
      <c r="P26" s="30">
        <v>1000</v>
      </c>
      <c r="Q26" s="30">
        <v>26.41</v>
      </c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18.670000000000002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487</v>
      </c>
      <c r="AR26" s="31" t="s">
        <v>565</v>
      </c>
      <c r="AS26" s="31"/>
      <c r="AT26" s="31"/>
      <c r="AU26" s="31"/>
      <c r="AV26" s="31"/>
      <c r="AW26" s="31" t="s">
        <v>385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385</v>
      </c>
      <c r="BK26" s="31">
        <v>24</v>
      </c>
      <c r="BL26" s="31" t="s">
        <v>586</v>
      </c>
      <c r="BM26" s="31"/>
      <c r="BN26" s="40"/>
      <c r="BO26" s="40"/>
      <c r="BP26" s="31"/>
      <c r="BQ26" s="31" t="s">
        <v>158</v>
      </c>
      <c r="BR26" s="40"/>
    </row>
    <row r="27" spans="1:97" s="1" customFormat="1" x14ac:dyDescent="0.15">
      <c r="A27" s="30">
        <v>257</v>
      </c>
      <c r="B27" s="53">
        <v>41012</v>
      </c>
      <c r="C27" s="40" t="s">
        <v>167</v>
      </c>
      <c r="D27" s="30" t="s">
        <v>73</v>
      </c>
      <c r="E27" s="30"/>
      <c r="F27" s="30" t="s">
        <v>185</v>
      </c>
      <c r="G27" s="33">
        <v>40698</v>
      </c>
      <c r="H27" s="31" t="s">
        <v>380</v>
      </c>
      <c r="I27" s="31" t="s">
        <v>491</v>
      </c>
      <c r="J27" s="31"/>
      <c r="K27" s="30" t="s">
        <v>107</v>
      </c>
      <c r="L27" s="30" t="s">
        <v>213</v>
      </c>
      <c r="M27" s="30">
        <v>114.9</v>
      </c>
      <c r="N27" s="30">
        <v>24.35</v>
      </c>
      <c r="O27" s="30" t="s">
        <v>241</v>
      </c>
      <c r="P27" s="30">
        <v>1020</v>
      </c>
      <c r="Q27" s="30">
        <v>25.95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12.45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220</v>
      </c>
      <c r="AR27" s="31" t="s">
        <v>337</v>
      </c>
      <c r="AS27" s="31"/>
      <c r="AT27" s="31"/>
      <c r="AU27" s="31" t="s">
        <v>482</v>
      </c>
      <c r="AV27" s="31">
        <v>8</v>
      </c>
      <c r="AW27" s="31" t="s">
        <v>279</v>
      </c>
      <c r="AX27" s="30"/>
      <c r="AY27" s="31">
        <v>0</v>
      </c>
      <c r="AZ27" s="31">
        <v>0</v>
      </c>
      <c r="BA27" s="31">
        <v>0</v>
      </c>
      <c r="BB27" s="31">
        <v>20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</v>
      </c>
      <c r="BK27" s="31"/>
      <c r="BL27" s="31" t="s">
        <v>158</v>
      </c>
      <c r="BM27" s="31"/>
      <c r="BN27" s="40" t="s">
        <v>411</v>
      </c>
      <c r="BO27" s="40"/>
      <c r="BP27" s="31"/>
      <c r="BQ27" s="31" t="s">
        <v>158</v>
      </c>
      <c r="BR27" s="30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</row>
    <row r="28" spans="1:97" s="1" customFormat="1" x14ac:dyDescent="0.15">
      <c r="A28" s="30">
        <v>335</v>
      </c>
      <c r="B28" s="53">
        <v>41012</v>
      </c>
      <c r="C28" s="40" t="s">
        <v>331</v>
      </c>
      <c r="D28" s="30" t="s">
        <v>426</v>
      </c>
      <c r="E28" s="30"/>
      <c r="F28" s="30" t="s">
        <v>265</v>
      </c>
      <c r="G28" s="29">
        <v>40908</v>
      </c>
      <c r="H28" s="31" t="s">
        <v>183</v>
      </c>
      <c r="I28" s="31" t="s">
        <v>187</v>
      </c>
      <c r="J28" s="31"/>
      <c r="K28" s="30" t="s">
        <v>233</v>
      </c>
      <c r="L28" s="30" t="s">
        <v>326</v>
      </c>
      <c r="M28" s="30">
        <v>134</v>
      </c>
      <c r="N28" s="30">
        <v>27.03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16.45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425</v>
      </c>
      <c r="AR28" s="31" t="s">
        <v>183</v>
      </c>
      <c r="AS28" s="31"/>
      <c r="AT28" s="31"/>
      <c r="AU28" s="31"/>
      <c r="AV28" s="31"/>
      <c r="AW28" s="31" t="s">
        <v>192</v>
      </c>
      <c r="AX28" s="30"/>
      <c r="AY28" s="31">
        <v>0</v>
      </c>
      <c r="AZ28" s="31">
        <v>0</v>
      </c>
      <c r="BA28" s="31">
        <v>0</v>
      </c>
      <c r="BB28" s="31">
        <v>34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12</v>
      </c>
      <c r="BJ28" s="31" t="s">
        <v>333</v>
      </c>
      <c r="BK28" s="31"/>
      <c r="BL28" s="31" t="s">
        <v>158</v>
      </c>
      <c r="BM28" s="31"/>
      <c r="BN28" s="30"/>
      <c r="BO28" s="30"/>
      <c r="BP28" s="31"/>
      <c r="BQ28" s="31" t="s">
        <v>158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451</v>
      </c>
      <c r="B29" s="53">
        <v>41012</v>
      </c>
      <c r="C29" s="50" t="s">
        <v>290</v>
      </c>
      <c r="D29" s="30" t="s">
        <v>210</v>
      </c>
      <c r="E29" s="30"/>
      <c r="F29" s="30" t="s">
        <v>218</v>
      </c>
      <c r="G29" s="29">
        <v>40871</v>
      </c>
      <c r="H29" s="31" t="s">
        <v>292</v>
      </c>
      <c r="I29" s="31" t="s">
        <v>305</v>
      </c>
      <c r="J29" s="31"/>
      <c r="K29" s="30" t="s">
        <v>323</v>
      </c>
      <c r="L29" s="32" t="s">
        <v>113</v>
      </c>
      <c r="M29" s="30">
        <v>109.9</v>
      </c>
      <c r="N29" s="30">
        <v>26.09</v>
      </c>
      <c r="O29" s="30" t="s">
        <v>431</v>
      </c>
      <c r="P29" s="30">
        <v>1000</v>
      </c>
      <c r="Q29" s="30">
        <v>28.45</v>
      </c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12.48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487</v>
      </c>
      <c r="AR29" s="31" t="s">
        <v>293</v>
      </c>
      <c r="AS29" s="31"/>
      <c r="AT29" s="31"/>
      <c r="AU29" s="31" t="s">
        <v>114</v>
      </c>
      <c r="AV29" s="31">
        <v>6.5</v>
      </c>
      <c r="AW29" s="31" t="s">
        <v>293</v>
      </c>
      <c r="AX29" s="30"/>
      <c r="AY29" s="31">
        <v>0</v>
      </c>
      <c r="AZ29" s="31">
        <v>0</v>
      </c>
      <c r="BA29" s="31">
        <v>0</v>
      </c>
      <c r="BB29" s="31">
        <v>20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/>
      <c r="BJ29" s="31" t="s">
        <v>293</v>
      </c>
      <c r="BK29" s="31"/>
      <c r="BL29" s="31" t="s">
        <v>586</v>
      </c>
      <c r="BM29" s="31"/>
      <c r="BN29" s="40"/>
      <c r="BO29" s="40"/>
      <c r="BP29" s="31"/>
      <c r="BQ29" s="31" t="s">
        <v>158</v>
      </c>
      <c r="BR29" s="40"/>
    </row>
    <row r="30" spans="1:97" s="1" customFormat="1" x14ac:dyDescent="0.15">
      <c r="A30" s="30">
        <v>626</v>
      </c>
      <c r="B30" s="53">
        <v>41012</v>
      </c>
      <c r="C30" s="50" t="s">
        <v>290</v>
      </c>
      <c r="D30" s="30" t="s">
        <v>302</v>
      </c>
      <c r="E30" s="30"/>
      <c r="F30" s="30" t="s">
        <v>218</v>
      </c>
      <c r="G30" s="29">
        <v>40969</v>
      </c>
      <c r="H30" s="31" t="s">
        <v>577</v>
      </c>
      <c r="I30" s="31" t="s">
        <v>192</v>
      </c>
      <c r="J30" s="31"/>
      <c r="K30" s="30" t="s">
        <v>499</v>
      </c>
      <c r="L30" s="30" t="s">
        <v>68</v>
      </c>
      <c r="M30" s="30">
        <v>117</v>
      </c>
      <c r="N30" s="30">
        <v>26.67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13.86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487</v>
      </c>
      <c r="AR30" s="31" t="s">
        <v>304</v>
      </c>
      <c r="AS30" s="31"/>
      <c r="AT30" s="31"/>
      <c r="AU30" s="31" t="s">
        <v>174</v>
      </c>
      <c r="AV30" s="31">
        <v>6.2</v>
      </c>
      <c r="AW30" s="31" t="s">
        <v>314</v>
      </c>
      <c r="AX30" s="30"/>
      <c r="AY30" s="31">
        <v>0</v>
      </c>
      <c r="AZ30" s="31">
        <v>30</v>
      </c>
      <c r="BA30" s="31">
        <v>0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384</v>
      </c>
      <c r="BK30" s="31">
        <v>24</v>
      </c>
      <c r="BL30" s="31" t="s">
        <v>158</v>
      </c>
      <c r="BM30" s="31"/>
      <c r="BN30" s="30" t="s">
        <v>399</v>
      </c>
      <c r="BO30" s="30" t="s">
        <v>126</v>
      </c>
      <c r="BP30" s="31">
        <v>150</v>
      </c>
      <c r="BQ30" s="31" t="s">
        <v>158</v>
      </c>
      <c r="BR30" s="40"/>
    </row>
    <row r="31" spans="1:97" s="1" customFormat="1" x14ac:dyDescent="0.15">
      <c r="A31" s="30">
        <v>744</v>
      </c>
      <c r="B31" s="53">
        <v>41012</v>
      </c>
      <c r="C31" s="50" t="s">
        <v>242</v>
      </c>
      <c r="D31" s="30" t="s">
        <v>400</v>
      </c>
      <c r="E31" s="30"/>
      <c r="F31" s="30" t="s">
        <v>54</v>
      </c>
      <c r="G31" s="29">
        <v>40939</v>
      </c>
      <c r="H31" s="31" t="s">
        <v>396</v>
      </c>
      <c r="I31" s="31" t="s">
        <v>186</v>
      </c>
      <c r="J31" s="31"/>
      <c r="K31" s="30" t="s">
        <v>485</v>
      </c>
      <c r="L31" s="30" t="s">
        <v>484</v>
      </c>
      <c r="M31" s="30">
        <v>157</v>
      </c>
      <c r="N31" s="30">
        <v>17.420000000000002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12.11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425</v>
      </c>
      <c r="AR31" s="31" t="s">
        <v>192</v>
      </c>
      <c r="AS31" s="31"/>
      <c r="AT31" s="31"/>
      <c r="AU31" s="31" t="s">
        <v>475</v>
      </c>
      <c r="AV31" s="31">
        <v>5</v>
      </c>
      <c r="AW31" s="31" t="s">
        <v>558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192</v>
      </c>
      <c r="BK31" s="31"/>
      <c r="BL31" s="31" t="s">
        <v>158</v>
      </c>
      <c r="BM31" s="31"/>
      <c r="BN31" s="40"/>
      <c r="BO31" s="40"/>
      <c r="BP31" s="31"/>
      <c r="BQ31" s="31" t="s">
        <v>158</v>
      </c>
      <c r="BR31" s="30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</row>
    <row r="32" spans="1:97" s="1" customFormat="1" x14ac:dyDescent="0.15">
      <c r="A32" s="30">
        <v>777</v>
      </c>
      <c r="B32" s="53">
        <v>41012</v>
      </c>
      <c r="C32" s="50" t="s">
        <v>290</v>
      </c>
      <c r="D32" s="30" t="s">
        <v>272</v>
      </c>
      <c r="E32" s="30"/>
      <c r="F32" s="30" t="s">
        <v>54</v>
      </c>
      <c r="G32" s="33">
        <v>40913</v>
      </c>
      <c r="H32" s="31" t="s">
        <v>62</v>
      </c>
      <c r="I32" s="31" t="s">
        <v>266</v>
      </c>
      <c r="J32" s="31"/>
      <c r="K32" s="30" t="s">
        <v>143</v>
      </c>
      <c r="L32" s="30" t="s">
        <v>246</v>
      </c>
      <c r="M32" s="30">
        <v>120</v>
      </c>
      <c r="N32" s="30">
        <v>19.8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12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487</v>
      </c>
      <c r="AR32" s="31" t="s">
        <v>583</v>
      </c>
      <c r="AS32" s="31"/>
      <c r="AT32" s="31"/>
      <c r="AU32" s="31"/>
      <c r="AV32" s="31"/>
      <c r="AW32" s="31" t="s">
        <v>583</v>
      </c>
      <c r="AX32" s="30"/>
      <c r="AY32" s="31">
        <v>0</v>
      </c>
      <c r="AZ32" s="31">
        <v>0</v>
      </c>
      <c r="BA32" s="31">
        <v>0</v>
      </c>
      <c r="BB32" s="31">
        <v>2</v>
      </c>
      <c r="BC32" s="31">
        <v>0</v>
      </c>
      <c r="BD32" s="31">
        <v>1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583</v>
      </c>
      <c r="BK32" s="31"/>
      <c r="BL32" s="31" t="s">
        <v>583</v>
      </c>
      <c r="BM32" s="31"/>
      <c r="BN32" s="40"/>
      <c r="BO32" s="40"/>
      <c r="BP32" s="31"/>
      <c r="BQ32" s="31" t="s">
        <v>583</v>
      </c>
      <c r="BR32" s="40"/>
    </row>
    <row r="33" spans="1:97" s="1" customFormat="1" x14ac:dyDescent="0.15">
      <c r="A33" s="30">
        <v>876</v>
      </c>
      <c r="B33" s="53">
        <v>41012</v>
      </c>
      <c r="C33" s="50" t="s">
        <v>290</v>
      </c>
      <c r="D33" s="30" t="s">
        <v>210</v>
      </c>
      <c r="E33" s="30"/>
      <c r="F33" s="30" t="s">
        <v>218</v>
      </c>
      <c r="G33" s="29">
        <v>40912</v>
      </c>
      <c r="H33" s="31" t="s">
        <v>341</v>
      </c>
      <c r="I33" s="31" t="s">
        <v>189</v>
      </c>
      <c r="J33" s="31"/>
      <c r="K33" s="30" t="s">
        <v>155</v>
      </c>
      <c r="L33" s="30" t="s">
        <v>208</v>
      </c>
      <c r="M33" s="30">
        <v>120.12</v>
      </c>
      <c r="N33" s="30">
        <v>16.8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11.18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487</v>
      </c>
      <c r="AR33" s="31" t="s">
        <v>382</v>
      </c>
      <c r="AS33" s="31"/>
      <c r="AT33" s="31"/>
      <c r="AU33" s="31" t="s">
        <v>582</v>
      </c>
      <c r="AV33" s="31">
        <v>6.5</v>
      </c>
      <c r="AW33" s="31" t="s">
        <v>332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36</v>
      </c>
      <c r="BJ33" s="31" t="s">
        <v>261</v>
      </c>
      <c r="BK33" s="31"/>
      <c r="BL33" s="31" t="s">
        <v>586</v>
      </c>
      <c r="BM33" s="31"/>
      <c r="BN33" s="40"/>
      <c r="BO33" s="40"/>
      <c r="BP33" s="31"/>
      <c r="BQ33" s="31" t="s">
        <v>158</v>
      </c>
      <c r="BR33" s="40" t="s">
        <v>262</v>
      </c>
    </row>
    <row r="34" spans="1:97" s="1" customFormat="1" x14ac:dyDescent="0.15">
      <c r="A34" s="30">
        <v>959</v>
      </c>
      <c r="B34" s="53">
        <v>41012</v>
      </c>
      <c r="C34" s="50" t="s">
        <v>290</v>
      </c>
      <c r="D34" s="30" t="s">
        <v>216</v>
      </c>
      <c r="E34" s="30"/>
      <c r="F34" s="30" t="s">
        <v>218</v>
      </c>
      <c r="G34" s="29">
        <v>40982</v>
      </c>
      <c r="H34" s="31" t="s">
        <v>341</v>
      </c>
      <c r="I34" s="31" t="s">
        <v>188</v>
      </c>
      <c r="J34" s="31"/>
      <c r="K34" s="30" t="s">
        <v>493</v>
      </c>
      <c r="L34" s="30" t="s">
        <v>578</v>
      </c>
      <c r="M34" s="30">
        <v>111.3</v>
      </c>
      <c r="N34" s="30">
        <v>20.88</v>
      </c>
      <c r="O34" s="30" t="s">
        <v>241</v>
      </c>
      <c r="P34" s="30">
        <v>1200</v>
      </c>
      <c r="Q34" s="30">
        <v>16.78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11.32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487</v>
      </c>
      <c r="AR34" s="31" t="s">
        <v>579</v>
      </c>
      <c r="AS34" s="31"/>
      <c r="AT34" s="31"/>
      <c r="AU34" s="31" t="s">
        <v>580</v>
      </c>
      <c r="AV34" s="31">
        <v>6.2</v>
      </c>
      <c r="AW34" s="31" t="s">
        <v>650</v>
      </c>
      <c r="AX34" s="31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12</v>
      </c>
      <c r="BJ34" s="31" t="s">
        <v>62</v>
      </c>
      <c r="BK34" s="31"/>
      <c r="BL34" s="31" t="s">
        <v>586</v>
      </c>
      <c r="BM34" s="31"/>
      <c r="BN34" s="40" t="s">
        <v>194</v>
      </c>
      <c r="BO34" s="40" t="s">
        <v>334</v>
      </c>
      <c r="BP34" s="31">
        <v>50</v>
      </c>
      <c r="BQ34" s="31" t="s">
        <v>158</v>
      </c>
      <c r="BR34" s="40" t="s">
        <v>415</v>
      </c>
    </row>
    <row r="35" spans="1:97" s="1" customFormat="1" x14ac:dyDescent="0.15">
      <c r="A35" s="30">
        <v>994</v>
      </c>
      <c r="B35" s="53">
        <v>41013</v>
      </c>
      <c r="C35" s="50" t="s">
        <v>290</v>
      </c>
      <c r="D35" s="30" t="s">
        <v>272</v>
      </c>
      <c r="E35" s="30"/>
      <c r="F35" s="30" t="s">
        <v>54</v>
      </c>
      <c r="G35" s="33" t="s">
        <v>254</v>
      </c>
      <c r="H35" s="31" t="s">
        <v>477</v>
      </c>
      <c r="I35" s="31" t="s">
        <v>261</v>
      </c>
      <c r="J35" s="31"/>
      <c r="K35" s="30" t="s">
        <v>559</v>
      </c>
      <c r="L35" s="30" t="s">
        <v>288</v>
      </c>
      <c r="M35" s="30">
        <v>105</v>
      </c>
      <c r="N35" s="30">
        <v>19.71</v>
      </c>
      <c r="O35" s="30" t="s">
        <v>309</v>
      </c>
      <c r="P35" s="30">
        <v>2500</v>
      </c>
      <c r="Q35" s="30">
        <v>18.03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11.54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487</v>
      </c>
      <c r="AR35" s="31" t="s">
        <v>261</v>
      </c>
      <c r="AS35" s="31"/>
      <c r="AT35" s="31"/>
      <c r="AU35" s="31" t="s">
        <v>321</v>
      </c>
      <c r="AV35" s="31">
        <v>8</v>
      </c>
      <c r="AW35" s="31" t="s">
        <v>314</v>
      </c>
      <c r="AX35" s="30"/>
      <c r="AY35" s="31">
        <v>0</v>
      </c>
      <c r="AZ35" s="31">
        <v>0</v>
      </c>
      <c r="BA35" s="31">
        <v>12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24</v>
      </c>
      <c r="BJ35" s="31" t="s">
        <v>192</v>
      </c>
      <c r="BK35" s="31"/>
      <c r="BL35" s="31" t="s">
        <v>261</v>
      </c>
      <c r="BM35" s="31"/>
      <c r="BN35" s="40"/>
      <c r="BO35" s="40"/>
      <c r="BP35" s="31"/>
      <c r="BQ35" s="31" t="s">
        <v>261</v>
      </c>
      <c r="BR35" s="40"/>
    </row>
    <row r="36" spans="1:97" s="1" customFormat="1" x14ac:dyDescent="0.15">
      <c r="A36" s="30">
        <v>1063</v>
      </c>
      <c r="B36" s="53">
        <v>41012</v>
      </c>
      <c r="C36" s="50" t="s">
        <v>492</v>
      </c>
      <c r="D36" s="30" t="s">
        <v>129</v>
      </c>
      <c r="E36" s="30"/>
      <c r="F36" s="30" t="s">
        <v>270</v>
      </c>
      <c r="G36" s="29">
        <v>40939</v>
      </c>
      <c r="H36" s="31" t="s">
        <v>279</v>
      </c>
      <c r="I36" s="31" t="s">
        <v>306</v>
      </c>
      <c r="J36" s="31"/>
      <c r="K36" s="30" t="s">
        <v>137</v>
      </c>
      <c r="L36" s="30" t="s">
        <v>412</v>
      </c>
      <c r="M36" s="30">
        <v>132.30000000000001</v>
      </c>
      <c r="N36" s="30">
        <v>31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15.5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308</v>
      </c>
      <c r="AR36" s="31" t="s">
        <v>424</v>
      </c>
      <c r="AS36" s="31"/>
      <c r="AT36" s="31"/>
      <c r="AU36" s="31"/>
      <c r="AV36" s="31"/>
      <c r="AW36" s="31" t="s">
        <v>279</v>
      </c>
      <c r="AX36" s="30"/>
      <c r="AY36" s="31">
        <v>0</v>
      </c>
      <c r="AZ36" s="31">
        <v>0</v>
      </c>
      <c r="BA36" s="31">
        <v>0</v>
      </c>
      <c r="BB36" s="31">
        <v>28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/>
      <c r="BJ36" s="31" t="s">
        <v>279</v>
      </c>
      <c r="BK36" s="31"/>
      <c r="BL36" s="31" t="s">
        <v>158</v>
      </c>
      <c r="BM36" s="31"/>
      <c r="BN36" s="30"/>
      <c r="BO36" s="30"/>
      <c r="BP36" s="31"/>
      <c r="BQ36" s="31" t="s">
        <v>158</v>
      </c>
      <c r="BR36" s="40" t="s">
        <v>307</v>
      </c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</row>
    <row r="37" spans="1:97" s="1" customFormat="1" x14ac:dyDescent="0.15">
      <c r="A37" s="30">
        <v>1195</v>
      </c>
      <c r="B37" s="53">
        <v>41013</v>
      </c>
      <c r="C37" s="50" t="s">
        <v>290</v>
      </c>
      <c r="D37" s="30" t="s">
        <v>210</v>
      </c>
      <c r="E37" s="30"/>
      <c r="F37" s="30" t="s">
        <v>218</v>
      </c>
      <c r="G37" s="29">
        <v>40999</v>
      </c>
      <c r="H37" s="31" t="s">
        <v>577</v>
      </c>
      <c r="I37" s="31" t="s">
        <v>186</v>
      </c>
      <c r="J37" s="31"/>
      <c r="K37" s="30" t="s">
        <v>494</v>
      </c>
      <c r="L37" s="30" t="s">
        <v>240</v>
      </c>
      <c r="M37" s="30">
        <v>137.03</v>
      </c>
      <c r="N37" s="30">
        <v>27.24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14.85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487</v>
      </c>
      <c r="AR37" s="31" t="s">
        <v>488</v>
      </c>
      <c r="AS37" s="31"/>
      <c r="AT37" s="31"/>
      <c r="AU37" s="31" t="s">
        <v>174</v>
      </c>
      <c r="AV37" s="31">
        <v>6.2</v>
      </c>
      <c r="AW37" s="31" t="s">
        <v>217</v>
      </c>
      <c r="AX37" s="30"/>
      <c r="AY37" s="31">
        <v>0</v>
      </c>
      <c r="AZ37" s="31">
        <v>28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12</v>
      </c>
      <c r="BJ37" s="31" t="s">
        <v>255</v>
      </c>
      <c r="BK37" s="31"/>
      <c r="BL37" s="31" t="s">
        <v>158</v>
      </c>
      <c r="BM37" s="31"/>
      <c r="BN37" s="40"/>
      <c r="BO37" s="40"/>
      <c r="BP37" s="31"/>
      <c r="BQ37" s="31" t="s">
        <v>158</v>
      </c>
      <c r="BR37" s="40" t="s">
        <v>289</v>
      </c>
    </row>
    <row r="38" spans="1:97" s="1" customFormat="1" x14ac:dyDescent="0.15">
      <c r="A38" s="30">
        <v>1231</v>
      </c>
      <c r="B38" s="53">
        <v>41012</v>
      </c>
      <c r="C38" s="50" t="s">
        <v>290</v>
      </c>
      <c r="D38" s="30" t="s">
        <v>61</v>
      </c>
      <c r="E38" s="30"/>
      <c r="F38" s="30" t="s">
        <v>201</v>
      </c>
      <c r="G38" s="29">
        <v>40451</v>
      </c>
      <c r="H38" s="31" t="s">
        <v>583</v>
      </c>
      <c r="I38" s="31" t="s">
        <v>553</v>
      </c>
      <c r="J38" s="31"/>
      <c r="K38" s="30" t="s">
        <v>502</v>
      </c>
      <c r="L38" s="30" t="s">
        <v>198</v>
      </c>
      <c r="M38" s="30">
        <v>92</v>
      </c>
      <c r="N38" s="30">
        <v>17.260000000000002</v>
      </c>
      <c r="O38" s="30" t="s">
        <v>309</v>
      </c>
      <c r="P38" s="46">
        <v>1000</v>
      </c>
      <c r="Q38" s="30">
        <v>21.35</v>
      </c>
      <c r="R38" s="46"/>
      <c r="S38" s="30"/>
      <c r="T38" s="46"/>
      <c r="U38" s="30"/>
      <c r="V38" s="30"/>
      <c r="W38" s="30"/>
      <c r="X38" s="30"/>
      <c r="Y38" s="30"/>
      <c r="Z38" s="46"/>
      <c r="AA38" s="30"/>
      <c r="AB38" s="46"/>
      <c r="AC38" s="30"/>
      <c r="AD38" s="30"/>
      <c r="AE38" s="30"/>
      <c r="AF38" s="30">
        <v>10.81</v>
      </c>
      <c r="AG38" s="46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487</v>
      </c>
      <c r="AR38" s="31" t="s">
        <v>583</v>
      </c>
      <c r="AS38" s="31"/>
      <c r="AT38" s="31"/>
      <c r="AU38" s="31"/>
      <c r="AV38" s="31"/>
      <c r="AW38" s="31" t="s">
        <v>583</v>
      </c>
      <c r="AX38" s="30"/>
      <c r="AY38" s="31">
        <v>0</v>
      </c>
      <c r="AZ38" s="31">
        <v>0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/>
      <c r="BJ38" s="31" t="s">
        <v>583</v>
      </c>
      <c r="BK38" s="31">
        <v>12</v>
      </c>
      <c r="BL38" s="31" t="s">
        <v>158</v>
      </c>
      <c r="BM38" s="31"/>
      <c r="BN38" s="30"/>
      <c r="BO38" s="30"/>
      <c r="BP38" s="31"/>
      <c r="BQ38" s="31" t="s">
        <v>158</v>
      </c>
      <c r="BR38" s="30" t="s">
        <v>244</v>
      </c>
    </row>
    <row r="39" spans="1:97" s="1" customFormat="1" x14ac:dyDescent="0.15">
      <c r="A39" s="30">
        <v>1267</v>
      </c>
      <c r="B39" s="53">
        <v>41012</v>
      </c>
      <c r="C39" s="50" t="s">
        <v>290</v>
      </c>
      <c r="D39" s="30" t="s">
        <v>61</v>
      </c>
      <c r="E39" s="30"/>
      <c r="F39" s="30" t="s">
        <v>185</v>
      </c>
      <c r="G39" s="29">
        <v>40908</v>
      </c>
      <c r="H39" s="31" t="s">
        <v>583</v>
      </c>
      <c r="I39" s="31" t="s">
        <v>553</v>
      </c>
      <c r="J39" s="31"/>
      <c r="K39" s="30" t="s">
        <v>649</v>
      </c>
      <c r="L39" s="30" t="s">
        <v>195</v>
      </c>
      <c r="M39" s="30">
        <v>124.07</v>
      </c>
      <c r="N39" s="30">
        <v>28.98</v>
      </c>
      <c r="O39" s="30" t="s">
        <v>241</v>
      </c>
      <c r="P39" s="30">
        <v>1000</v>
      </c>
      <c r="Q39" s="30">
        <v>31.23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12.03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487</v>
      </c>
      <c r="AR39" s="31" t="s">
        <v>162</v>
      </c>
      <c r="AS39" s="31"/>
      <c r="AT39" s="31"/>
      <c r="AU39" s="31"/>
      <c r="AV39" s="31"/>
      <c r="AW39" s="31" t="s">
        <v>583</v>
      </c>
      <c r="AX39" s="30"/>
      <c r="AY39" s="31">
        <v>0</v>
      </c>
      <c r="AZ39" s="31">
        <v>0</v>
      </c>
      <c r="BA39" s="31">
        <v>30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583</v>
      </c>
      <c r="BK39" s="31"/>
      <c r="BL39" s="31" t="s">
        <v>583</v>
      </c>
      <c r="BM39" s="31"/>
      <c r="BN39" s="40"/>
      <c r="BO39" s="40"/>
      <c r="BP39" s="31"/>
      <c r="BQ39" s="31" t="s">
        <v>158</v>
      </c>
      <c r="BR39" s="40"/>
    </row>
    <row r="40" spans="1:97" s="1" customFormat="1" x14ac:dyDescent="0.15">
      <c r="A40" s="30">
        <v>1339</v>
      </c>
      <c r="B40" s="53">
        <v>41012</v>
      </c>
      <c r="C40" s="50" t="s">
        <v>290</v>
      </c>
      <c r="D40" s="30" t="s">
        <v>272</v>
      </c>
      <c r="E40" s="30"/>
      <c r="F40" s="30" t="s">
        <v>218</v>
      </c>
      <c r="G40" s="29">
        <v>40925</v>
      </c>
      <c r="H40" s="31" t="s">
        <v>180</v>
      </c>
      <c r="I40" s="31" t="s">
        <v>305</v>
      </c>
      <c r="J40" s="31"/>
      <c r="K40" s="30" t="s">
        <v>413</v>
      </c>
      <c r="L40" s="30" t="s">
        <v>414</v>
      </c>
      <c r="M40" s="30">
        <v>139.38</v>
      </c>
      <c r="N40" s="30">
        <v>16.86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10.36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487</v>
      </c>
      <c r="AR40" s="31" t="s">
        <v>183</v>
      </c>
      <c r="AS40" s="31"/>
      <c r="AT40" s="31"/>
      <c r="AU40" s="31" t="s">
        <v>57</v>
      </c>
      <c r="AV40" s="31">
        <v>8</v>
      </c>
      <c r="AW40" s="31" t="s">
        <v>314</v>
      </c>
      <c r="AX40" s="30"/>
      <c r="AY40" s="31">
        <v>0</v>
      </c>
      <c r="AZ40" s="31">
        <v>0</v>
      </c>
      <c r="BA40" s="31">
        <v>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192</v>
      </c>
      <c r="BK40" s="31">
        <v>24</v>
      </c>
      <c r="BL40" s="31" t="s">
        <v>299</v>
      </c>
      <c r="BM40" s="31"/>
      <c r="BN40" s="40" t="s">
        <v>406</v>
      </c>
      <c r="BO40" s="40" t="s">
        <v>334</v>
      </c>
      <c r="BP40" s="31">
        <v>50</v>
      </c>
      <c r="BQ40" s="31" t="s">
        <v>158</v>
      </c>
      <c r="BR40" s="40"/>
    </row>
    <row r="41" spans="1:97" s="1" customFormat="1" x14ac:dyDescent="0.15">
      <c r="A41" s="30">
        <v>1371</v>
      </c>
      <c r="B41" s="53">
        <v>41013</v>
      </c>
      <c r="C41" s="50" t="s">
        <v>290</v>
      </c>
      <c r="D41" s="30" t="s">
        <v>654</v>
      </c>
      <c r="E41" s="30"/>
      <c r="F41" s="30" t="s">
        <v>218</v>
      </c>
      <c r="G41" s="29">
        <v>40968</v>
      </c>
      <c r="H41" s="31" t="s">
        <v>583</v>
      </c>
      <c r="I41" s="31" t="s">
        <v>264</v>
      </c>
      <c r="J41" s="31"/>
      <c r="K41" s="30" t="s">
        <v>479</v>
      </c>
      <c r="L41" s="30" t="s">
        <v>566</v>
      </c>
      <c r="M41" s="30">
        <v>157.03</v>
      </c>
      <c r="N41" s="30">
        <v>20.010000000000002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12.76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487</v>
      </c>
      <c r="AR41" s="31" t="s">
        <v>324</v>
      </c>
      <c r="AS41" s="31"/>
      <c r="AT41" s="31"/>
      <c r="AU41" s="31"/>
      <c r="AV41" s="31"/>
      <c r="AW41" s="31" t="s">
        <v>226</v>
      </c>
      <c r="AX41" s="30"/>
      <c r="AY41" s="31">
        <v>0</v>
      </c>
      <c r="AZ41" s="31">
        <v>0</v>
      </c>
      <c r="BA41" s="31">
        <v>16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567</v>
      </c>
      <c r="BK41" s="31"/>
      <c r="BL41" s="31" t="s">
        <v>158</v>
      </c>
      <c r="BM41" s="31"/>
      <c r="BN41" s="40"/>
      <c r="BO41" s="40"/>
      <c r="BP41" s="31"/>
      <c r="BQ41" s="31" t="s">
        <v>158</v>
      </c>
      <c r="BR41" s="40" t="s">
        <v>342</v>
      </c>
    </row>
    <row r="42" spans="1:97" s="1" customFormat="1" x14ac:dyDescent="0.15">
      <c r="A42" s="30">
        <v>1419</v>
      </c>
      <c r="B42" s="53">
        <v>41013</v>
      </c>
      <c r="C42" s="50" t="s">
        <v>290</v>
      </c>
      <c r="D42" s="30" t="s">
        <v>109</v>
      </c>
      <c r="E42" s="30"/>
      <c r="F42" s="30" t="s">
        <v>185</v>
      </c>
      <c r="G42" s="29">
        <v>40908</v>
      </c>
      <c r="H42" s="31" t="s">
        <v>162</v>
      </c>
      <c r="I42" s="31" t="s">
        <v>553</v>
      </c>
      <c r="J42" s="31"/>
      <c r="K42" s="30" t="s">
        <v>295</v>
      </c>
      <c r="L42" s="30" t="s">
        <v>0</v>
      </c>
      <c r="M42" s="30">
        <v>134.41399999999999</v>
      </c>
      <c r="N42" s="30">
        <v>27.029</v>
      </c>
      <c r="O42" s="30" t="s">
        <v>309</v>
      </c>
      <c r="P42" s="30">
        <v>1000</v>
      </c>
      <c r="Q42" s="30">
        <v>26.741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13.343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487</v>
      </c>
      <c r="AR42" s="31" t="s">
        <v>583</v>
      </c>
      <c r="AS42" s="31"/>
      <c r="AT42" s="31"/>
      <c r="AU42" s="31"/>
      <c r="AV42" s="31"/>
      <c r="AW42" s="31" t="s">
        <v>217</v>
      </c>
      <c r="AX42" s="30"/>
      <c r="AY42" s="31">
        <v>0</v>
      </c>
      <c r="AZ42" s="31">
        <v>0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12</v>
      </c>
      <c r="BJ42" s="31" t="s">
        <v>383</v>
      </c>
      <c r="BK42" s="31"/>
      <c r="BL42" s="31" t="s">
        <v>583</v>
      </c>
      <c r="BM42" s="31"/>
      <c r="BN42" s="40"/>
      <c r="BO42" s="40"/>
      <c r="BP42" s="31"/>
      <c r="BQ42" s="31" t="s">
        <v>158</v>
      </c>
      <c r="BR42" s="40"/>
    </row>
    <row r="43" spans="1:97" s="1" customFormat="1" x14ac:dyDescent="0.15">
      <c r="A43" s="30">
        <v>1494</v>
      </c>
      <c r="B43" s="53">
        <v>41013</v>
      </c>
      <c r="C43" s="50" t="s">
        <v>290</v>
      </c>
      <c r="D43" s="30" t="s">
        <v>61</v>
      </c>
      <c r="E43" s="30"/>
      <c r="F43" s="30" t="s">
        <v>185</v>
      </c>
      <c r="G43" s="33" t="s">
        <v>388</v>
      </c>
      <c r="H43" s="31" t="s">
        <v>125</v>
      </c>
      <c r="I43" s="31" t="s">
        <v>192</v>
      </c>
      <c r="J43" s="31"/>
      <c r="K43" s="30" t="s">
        <v>478</v>
      </c>
      <c r="L43" s="30" t="s">
        <v>181</v>
      </c>
      <c r="M43" s="30">
        <v>130</v>
      </c>
      <c r="N43" s="30">
        <v>22.5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11.8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487</v>
      </c>
      <c r="AR43" s="31" t="s">
        <v>583</v>
      </c>
      <c r="AS43" s="31"/>
      <c r="AT43" s="31"/>
      <c r="AU43" s="31" t="s">
        <v>177</v>
      </c>
      <c r="AV43" s="31">
        <v>5.5</v>
      </c>
      <c r="AW43" s="31" t="s">
        <v>217</v>
      </c>
      <c r="AX43" s="30"/>
      <c r="AY43" s="31">
        <v>0</v>
      </c>
      <c r="AZ43" s="31">
        <v>0</v>
      </c>
      <c r="BA43" s="31">
        <v>10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583</v>
      </c>
      <c r="BK43" s="31"/>
      <c r="BL43" s="31" t="s">
        <v>583</v>
      </c>
      <c r="BM43" s="31"/>
      <c r="BN43" s="40"/>
      <c r="BO43" s="40"/>
      <c r="BP43" s="31"/>
      <c r="BQ43" s="31" t="s">
        <v>158</v>
      </c>
      <c r="BR43" s="30"/>
    </row>
    <row r="44" spans="1:97" s="1" customFormat="1" x14ac:dyDescent="0.15">
      <c r="A44" s="30">
        <v>1718</v>
      </c>
      <c r="B44" s="53">
        <v>41013</v>
      </c>
      <c r="C44" s="50" t="s">
        <v>178</v>
      </c>
      <c r="D44" s="30" t="s">
        <v>654</v>
      </c>
      <c r="E44" s="30"/>
      <c r="F44" s="30" t="s">
        <v>300</v>
      </c>
      <c r="G44" s="29">
        <v>40968</v>
      </c>
      <c r="H44" s="31" t="s">
        <v>583</v>
      </c>
      <c r="I44" s="31" t="s">
        <v>266</v>
      </c>
      <c r="J44" s="31"/>
      <c r="K44" s="30" t="s">
        <v>584</v>
      </c>
      <c r="L44" s="30" t="s">
        <v>268</v>
      </c>
      <c r="M44" s="30">
        <v>101.46</v>
      </c>
      <c r="N44" s="30">
        <v>23.89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19.3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487</v>
      </c>
      <c r="AR44" s="31" t="s">
        <v>324</v>
      </c>
      <c r="AS44" s="31"/>
      <c r="AT44" s="31"/>
      <c r="AU44" s="31"/>
      <c r="AV44" s="31"/>
      <c r="AW44" s="31" t="s">
        <v>226</v>
      </c>
      <c r="AX44" s="30"/>
      <c r="AY44" s="31">
        <v>0</v>
      </c>
      <c r="AZ44" s="31">
        <v>30</v>
      </c>
      <c r="BA44" s="31">
        <v>0</v>
      </c>
      <c r="BB44" s="31">
        <v>5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567</v>
      </c>
      <c r="BK44" s="31">
        <v>24</v>
      </c>
      <c r="BL44" s="31" t="s">
        <v>8</v>
      </c>
      <c r="BM44" s="31"/>
      <c r="BN44" s="40" t="s">
        <v>286</v>
      </c>
      <c r="BO44" s="40" t="s">
        <v>287</v>
      </c>
      <c r="BP44" s="31">
        <v>25</v>
      </c>
      <c r="BQ44" s="31" t="s">
        <v>8</v>
      </c>
      <c r="BR44" s="40"/>
    </row>
    <row r="45" spans="1:97" s="1" customFormat="1" x14ac:dyDescent="0.15">
      <c r="A45" s="30">
        <v>1598</v>
      </c>
      <c r="B45" s="53">
        <v>41013</v>
      </c>
      <c r="C45" s="40" t="s">
        <v>497</v>
      </c>
      <c r="D45" s="30" t="s">
        <v>61</v>
      </c>
      <c r="E45" s="30"/>
      <c r="F45" s="30" t="s">
        <v>185</v>
      </c>
      <c r="G45" s="33">
        <v>40877</v>
      </c>
      <c r="H45" s="31" t="s">
        <v>380</v>
      </c>
      <c r="I45" s="31" t="s">
        <v>491</v>
      </c>
      <c r="J45" s="31"/>
      <c r="K45" s="30" t="s">
        <v>234</v>
      </c>
      <c r="L45" s="30" t="s">
        <v>258</v>
      </c>
      <c r="M45" s="30">
        <v>140</v>
      </c>
      <c r="N45" s="30">
        <v>25.18</v>
      </c>
      <c r="O45" s="30" t="s">
        <v>230</v>
      </c>
      <c r="P45" s="30">
        <v>1000</v>
      </c>
      <c r="Q45" s="30">
        <v>25.92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17.260000000000002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651</v>
      </c>
      <c r="AR45" s="31" t="s">
        <v>583</v>
      </c>
      <c r="AS45" s="31"/>
      <c r="AT45" s="31"/>
      <c r="AU45" s="31" t="s">
        <v>482</v>
      </c>
      <c r="AV45" s="31">
        <v>5</v>
      </c>
      <c r="AW45" s="31" t="s">
        <v>583</v>
      </c>
      <c r="AX45" s="30"/>
      <c r="AY45" s="31">
        <v>0</v>
      </c>
      <c r="AZ45" s="31">
        <v>20</v>
      </c>
      <c r="BA45" s="31">
        <v>0</v>
      </c>
      <c r="BB45" s="31">
        <v>17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583</v>
      </c>
      <c r="BK45" s="31">
        <v>12</v>
      </c>
      <c r="BL45" s="31" t="s">
        <v>158</v>
      </c>
      <c r="BM45" s="31"/>
      <c r="BN45" s="40"/>
      <c r="BO45" s="40"/>
      <c r="BP45" s="31"/>
      <c r="BQ45" s="31" t="s">
        <v>158</v>
      </c>
      <c r="BR45" s="40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</row>
    <row r="46" spans="1:97" s="1" customFormat="1" x14ac:dyDescent="0.15">
      <c r="A46" s="30">
        <v>143</v>
      </c>
      <c r="B46" s="53">
        <v>41012</v>
      </c>
      <c r="C46" s="50" t="s">
        <v>290</v>
      </c>
      <c r="D46" s="30" t="s">
        <v>157</v>
      </c>
      <c r="E46" s="30"/>
      <c r="F46" s="30" t="s">
        <v>298</v>
      </c>
      <c r="G46" s="29">
        <v>40929</v>
      </c>
      <c r="H46" s="31" t="s">
        <v>301</v>
      </c>
      <c r="I46" s="31" t="s">
        <v>192</v>
      </c>
      <c r="J46" s="31"/>
      <c r="K46" s="30" t="s">
        <v>235</v>
      </c>
      <c r="L46" s="30" t="s">
        <v>118</v>
      </c>
      <c r="M46" s="30">
        <v>146.74</v>
      </c>
      <c r="N46" s="30">
        <v>31.02</v>
      </c>
      <c r="O46" s="30"/>
      <c r="P46" s="30"/>
      <c r="Q46" s="30"/>
      <c r="R46" s="30"/>
      <c r="S46" s="30"/>
      <c r="T46" s="30"/>
      <c r="U46" s="30"/>
      <c r="V46" s="30"/>
      <c r="W46" s="30">
        <v>18.32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389</v>
      </c>
      <c r="AR46" s="31" t="s">
        <v>192</v>
      </c>
      <c r="AS46" s="31"/>
      <c r="AT46" s="31"/>
      <c r="AU46" s="31" t="s">
        <v>174</v>
      </c>
      <c r="AV46" s="31">
        <v>5</v>
      </c>
      <c r="AW46" s="31" t="s">
        <v>314</v>
      </c>
      <c r="AX46" s="30"/>
      <c r="AY46" s="31">
        <v>0</v>
      </c>
      <c r="AZ46" s="31">
        <v>34</v>
      </c>
      <c r="BA46" s="31">
        <v>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348</v>
      </c>
      <c r="BK46" s="31">
        <v>24</v>
      </c>
      <c r="BL46" s="31" t="s">
        <v>586</v>
      </c>
      <c r="BM46" s="31"/>
      <c r="BN46" s="40" t="s">
        <v>557</v>
      </c>
      <c r="BO46" s="40" t="s">
        <v>334</v>
      </c>
      <c r="BP46" s="31">
        <v>100</v>
      </c>
      <c r="BQ46" s="31" t="s">
        <v>158</v>
      </c>
      <c r="BR46" s="40"/>
    </row>
    <row r="47" spans="1:97" s="1" customFormat="1" x14ac:dyDescent="0.15">
      <c r="A47" s="30">
        <v>175</v>
      </c>
      <c r="B47" s="53">
        <v>41013</v>
      </c>
      <c r="C47" s="50" t="s">
        <v>290</v>
      </c>
      <c r="D47" s="30" t="s">
        <v>210</v>
      </c>
      <c r="E47" s="30"/>
      <c r="F47" s="30" t="s">
        <v>312</v>
      </c>
      <c r="G47" s="33">
        <v>40963</v>
      </c>
      <c r="H47" s="31" t="s">
        <v>385</v>
      </c>
      <c r="I47" s="31" t="s">
        <v>187</v>
      </c>
      <c r="J47" s="31"/>
      <c r="K47" s="30" t="s">
        <v>303</v>
      </c>
      <c r="L47" s="30" t="s">
        <v>356</v>
      </c>
      <c r="M47" s="30">
        <v>108.93</v>
      </c>
      <c r="N47" s="30">
        <v>27.38</v>
      </c>
      <c r="O47" s="30" t="s">
        <v>473</v>
      </c>
      <c r="P47" s="30">
        <v>1000</v>
      </c>
      <c r="Q47" s="30">
        <v>31.33</v>
      </c>
      <c r="R47" s="30"/>
      <c r="S47" s="30"/>
      <c r="T47" s="30"/>
      <c r="U47" s="30"/>
      <c r="V47" s="30"/>
      <c r="W47" s="30">
        <v>13.8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389</v>
      </c>
      <c r="AR47" s="31" t="s">
        <v>565</v>
      </c>
      <c r="AS47" s="31"/>
      <c r="AT47" s="31"/>
      <c r="AU47" s="31"/>
      <c r="AV47" s="31"/>
      <c r="AW47" s="31" t="s">
        <v>385</v>
      </c>
      <c r="AX47" s="30"/>
      <c r="AY47" s="31">
        <v>0</v>
      </c>
      <c r="AZ47" s="31">
        <v>0</v>
      </c>
      <c r="BA47" s="31">
        <v>0</v>
      </c>
      <c r="BB47" s="31">
        <v>25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385</v>
      </c>
      <c r="BK47" s="31">
        <v>24</v>
      </c>
      <c r="BL47" s="31" t="s">
        <v>586</v>
      </c>
      <c r="BM47" s="31"/>
      <c r="BN47" s="40"/>
      <c r="BO47" s="40"/>
      <c r="BP47" s="31"/>
      <c r="BQ47" s="31" t="s">
        <v>158</v>
      </c>
      <c r="BR47" s="40"/>
    </row>
    <row r="48" spans="1:97" s="1" customFormat="1" x14ac:dyDescent="0.15">
      <c r="A48" s="30">
        <v>217</v>
      </c>
      <c r="B48" s="53">
        <v>41012</v>
      </c>
      <c r="C48" s="50" t="s">
        <v>290</v>
      </c>
      <c r="D48" s="30" t="s">
        <v>216</v>
      </c>
      <c r="E48" s="30"/>
      <c r="F48" s="30" t="s">
        <v>312</v>
      </c>
      <c r="G48" s="29">
        <v>40939</v>
      </c>
      <c r="H48" s="31" t="s">
        <v>350</v>
      </c>
      <c r="I48" s="31" t="s">
        <v>187</v>
      </c>
      <c r="J48" s="31"/>
      <c r="K48" s="30" t="s">
        <v>322</v>
      </c>
      <c r="L48" s="30" t="s">
        <v>121</v>
      </c>
      <c r="M48" s="30">
        <v>127.5</v>
      </c>
      <c r="N48" s="30">
        <v>25.2</v>
      </c>
      <c r="O48" s="30"/>
      <c r="P48" s="30"/>
      <c r="Q48" s="30"/>
      <c r="R48" s="30"/>
      <c r="S48" s="30"/>
      <c r="T48" s="30"/>
      <c r="U48" s="30"/>
      <c r="V48" s="30"/>
      <c r="W48" s="30">
        <v>14.2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389</v>
      </c>
      <c r="AR48" s="31" t="s">
        <v>304</v>
      </c>
      <c r="AS48" s="31"/>
      <c r="AT48" s="31"/>
      <c r="AU48" s="31"/>
      <c r="AV48" s="31"/>
      <c r="AW48" s="31" t="s">
        <v>385</v>
      </c>
      <c r="AX48" s="30"/>
      <c r="AY48" s="31">
        <v>0</v>
      </c>
      <c r="AZ48" s="31">
        <v>0</v>
      </c>
      <c r="BA48" s="31">
        <v>7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385</v>
      </c>
      <c r="BK48" s="31"/>
      <c r="BL48" s="31" t="s">
        <v>586</v>
      </c>
      <c r="BM48" s="31"/>
      <c r="BN48" s="40"/>
      <c r="BO48" s="40"/>
      <c r="BP48" s="31"/>
      <c r="BQ48" s="31" t="s">
        <v>158</v>
      </c>
      <c r="BR48" s="30" t="s">
        <v>56</v>
      </c>
    </row>
    <row r="49" spans="1:97" s="1" customFormat="1" x14ac:dyDescent="0.15">
      <c r="A49" s="30">
        <v>259</v>
      </c>
      <c r="B49" s="53">
        <v>41012</v>
      </c>
      <c r="C49" s="40" t="s">
        <v>167</v>
      </c>
      <c r="D49" s="30" t="s">
        <v>73</v>
      </c>
      <c r="E49" s="30"/>
      <c r="F49" s="30" t="s">
        <v>398</v>
      </c>
      <c r="G49" s="33">
        <v>40698</v>
      </c>
      <c r="H49" s="31" t="s">
        <v>380</v>
      </c>
      <c r="I49" s="31" t="s">
        <v>491</v>
      </c>
      <c r="J49" s="31"/>
      <c r="K49" s="30" t="s">
        <v>107</v>
      </c>
      <c r="L49" s="30" t="s">
        <v>213</v>
      </c>
      <c r="M49" s="30">
        <v>129.9</v>
      </c>
      <c r="N49" s="30">
        <v>23.23</v>
      </c>
      <c r="O49" s="30" t="s">
        <v>193</v>
      </c>
      <c r="P49" s="30">
        <v>1020</v>
      </c>
      <c r="Q49" s="30">
        <v>25.73</v>
      </c>
      <c r="R49" s="30"/>
      <c r="S49" s="30"/>
      <c r="T49" s="30"/>
      <c r="U49" s="30"/>
      <c r="V49" s="30"/>
      <c r="W49" s="30">
        <v>12.48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389</v>
      </c>
      <c r="AR49" s="31" t="s">
        <v>337</v>
      </c>
      <c r="AS49" s="31"/>
      <c r="AT49" s="31"/>
      <c r="AU49" s="31" t="s">
        <v>482</v>
      </c>
      <c r="AV49" s="31">
        <v>8</v>
      </c>
      <c r="AW49" s="31" t="s">
        <v>279</v>
      </c>
      <c r="AX49" s="30"/>
      <c r="AY49" s="31">
        <v>0</v>
      </c>
      <c r="AZ49" s="31">
        <v>0</v>
      </c>
      <c r="BA49" s="31">
        <v>0</v>
      </c>
      <c r="BB49" s="31">
        <v>20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76</v>
      </c>
      <c r="BK49" s="31"/>
      <c r="BL49" s="31" t="s">
        <v>158</v>
      </c>
      <c r="BM49" s="31"/>
      <c r="BN49" s="40" t="s">
        <v>411</v>
      </c>
      <c r="BO49" s="40"/>
      <c r="BP49" s="31"/>
      <c r="BQ49" s="31" t="s">
        <v>158</v>
      </c>
      <c r="BR49" s="30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</row>
    <row r="50" spans="1:97" s="1" customFormat="1" x14ac:dyDescent="0.15">
      <c r="A50" s="30">
        <v>337</v>
      </c>
      <c r="B50" s="53">
        <v>41012</v>
      </c>
      <c r="C50" s="40" t="s">
        <v>331</v>
      </c>
      <c r="D50" s="30" t="s">
        <v>426</v>
      </c>
      <c r="E50" s="30"/>
      <c r="F50" s="30" t="s">
        <v>325</v>
      </c>
      <c r="G50" s="29">
        <v>40908</v>
      </c>
      <c r="H50" s="31" t="s">
        <v>183</v>
      </c>
      <c r="I50" s="31" t="s">
        <v>187</v>
      </c>
      <c r="J50" s="31"/>
      <c r="K50" s="30" t="s">
        <v>233</v>
      </c>
      <c r="L50" s="30" t="s">
        <v>326</v>
      </c>
      <c r="M50" s="30">
        <v>141</v>
      </c>
      <c r="N50" s="30">
        <v>34.54</v>
      </c>
      <c r="O50" s="30"/>
      <c r="P50" s="30"/>
      <c r="Q50" s="30"/>
      <c r="R50" s="30"/>
      <c r="S50" s="30"/>
      <c r="T50" s="30"/>
      <c r="U50" s="30"/>
      <c r="V50" s="30"/>
      <c r="W50" s="30">
        <v>17.41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389</v>
      </c>
      <c r="AR50" s="31" t="s">
        <v>183</v>
      </c>
      <c r="AS50" s="31"/>
      <c r="AT50" s="31"/>
      <c r="AU50" s="31"/>
      <c r="AV50" s="31"/>
      <c r="AW50" s="31" t="s">
        <v>192</v>
      </c>
      <c r="AX50" s="30"/>
      <c r="AY50" s="31">
        <v>0</v>
      </c>
      <c r="AZ50" s="31">
        <v>0</v>
      </c>
      <c r="BA50" s="31">
        <v>0</v>
      </c>
      <c r="BB50" s="31">
        <v>34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12</v>
      </c>
      <c r="BJ50" s="31" t="s">
        <v>333</v>
      </c>
      <c r="BK50" s="31"/>
      <c r="BL50" s="31" t="s">
        <v>158</v>
      </c>
      <c r="BM50" s="31"/>
      <c r="BN50" s="30"/>
      <c r="BO50" s="30"/>
      <c r="BP50" s="31"/>
      <c r="BQ50" s="31" t="s">
        <v>158</v>
      </c>
      <c r="BR50" s="30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</row>
    <row r="51" spans="1:97" s="1" customFormat="1" x14ac:dyDescent="0.15">
      <c r="A51" s="30">
        <v>428</v>
      </c>
      <c r="B51" s="53">
        <v>41012</v>
      </c>
      <c r="C51" s="50" t="s">
        <v>290</v>
      </c>
      <c r="D51" s="30" t="s">
        <v>210</v>
      </c>
      <c r="E51" s="30"/>
      <c r="F51" s="30" t="s">
        <v>312</v>
      </c>
      <c r="G51" s="29">
        <v>40939</v>
      </c>
      <c r="H51" s="31" t="s">
        <v>292</v>
      </c>
      <c r="I51" s="31" t="s">
        <v>189</v>
      </c>
      <c r="J51" s="31"/>
      <c r="K51" s="30" t="s">
        <v>564</v>
      </c>
      <c r="L51" s="30" t="s">
        <v>239</v>
      </c>
      <c r="M51" s="30">
        <v>145.94999999999999</v>
      </c>
      <c r="N51" s="30">
        <v>23.75</v>
      </c>
      <c r="O51" s="30" t="s">
        <v>431</v>
      </c>
      <c r="P51" s="30">
        <v>1000</v>
      </c>
      <c r="Q51" s="30">
        <v>24.95</v>
      </c>
      <c r="R51" s="30">
        <v>3500</v>
      </c>
      <c r="S51" s="30">
        <v>25.95</v>
      </c>
      <c r="T51" s="30">
        <v>8500</v>
      </c>
      <c r="U51" s="30">
        <v>26.95</v>
      </c>
      <c r="V51" s="30"/>
      <c r="W51" s="30">
        <v>13.8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389</v>
      </c>
      <c r="AR51" s="31" t="s">
        <v>382</v>
      </c>
      <c r="AS51" s="31"/>
      <c r="AT51" s="31"/>
      <c r="AU51" s="31" t="s">
        <v>278</v>
      </c>
      <c r="AV51" s="31">
        <v>8</v>
      </c>
      <c r="AW51" s="31" t="s">
        <v>226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24</v>
      </c>
      <c r="BJ51" s="31" t="s">
        <v>292</v>
      </c>
      <c r="BK51" s="31">
        <v>24</v>
      </c>
      <c r="BL51" s="31" t="s">
        <v>586</v>
      </c>
      <c r="BM51" s="31"/>
      <c r="BN51" s="40"/>
      <c r="BO51" s="40"/>
      <c r="BP51" s="31"/>
      <c r="BQ51" s="31" t="s">
        <v>158</v>
      </c>
      <c r="BR51" s="30" t="s">
        <v>58</v>
      </c>
    </row>
    <row r="52" spans="1:97" s="1" customFormat="1" x14ac:dyDescent="0.15">
      <c r="A52" s="30">
        <v>453</v>
      </c>
      <c r="B52" s="53">
        <v>41012</v>
      </c>
      <c r="C52" s="50" t="s">
        <v>290</v>
      </c>
      <c r="D52" s="30" t="s">
        <v>210</v>
      </c>
      <c r="E52" s="30"/>
      <c r="F52" s="30" t="s">
        <v>312</v>
      </c>
      <c r="G52" s="29">
        <v>40871</v>
      </c>
      <c r="H52" s="31" t="s">
        <v>292</v>
      </c>
      <c r="I52" s="31" t="s">
        <v>305</v>
      </c>
      <c r="J52" s="31"/>
      <c r="K52" s="30" t="s">
        <v>323</v>
      </c>
      <c r="L52" s="32" t="s">
        <v>113</v>
      </c>
      <c r="M52" s="30">
        <v>109.9</v>
      </c>
      <c r="N52" s="30">
        <v>31.63</v>
      </c>
      <c r="O52" s="30" t="s">
        <v>431</v>
      </c>
      <c r="P52" s="30">
        <v>1000</v>
      </c>
      <c r="Q52" s="30">
        <v>33.299999999999997</v>
      </c>
      <c r="R52" s="30"/>
      <c r="S52" s="30"/>
      <c r="T52" s="30"/>
      <c r="U52" s="30"/>
      <c r="V52" s="30"/>
      <c r="W52" s="30">
        <v>12.48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389</v>
      </c>
      <c r="AR52" s="31" t="s">
        <v>293</v>
      </c>
      <c r="AS52" s="31"/>
      <c r="AT52" s="31"/>
      <c r="AU52" s="31" t="s">
        <v>114</v>
      </c>
      <c r="AV52" s="31">
        <v>6.5</v>
      </c>
      <c r="AW52" s="31" t="s">
        <v>293</v>
      </c>
      <c r="AX52" s="30"/>
      <c r="AY52" s="31">
        <v>0</v>
      </c>
      <c r="AZ52" s="31">
        <v>0</v>
      </c>
      <c r="BA52" s="31">
        <v>0</v>
      </c>
      <c r="BB52" s="31">
        <v>20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/>
      <c r="BJ52" s="31" t="s">
        <v>293</v>
      </c>
      <c r="BK52" s="31"/>
      <c r="BL52" s="31" t="s">
        <v>586</v>
      </c>
      <c r="BM52" s="31"/>
      <c r="BN52" s="40"/>
      <c r="BO52" s="40"/>
      <c r="BP52" s="31"/>
      <c r="BQ52" s="31" t="s">
        <v>158</v>
      </c>
      <c r="BR52" s="40"/>
    </row>
    <row r="53" spans="1:97" s="1" customFormat="1" x14ac:dyDescent="0.15">
      <c r="A53" s="30">
        <v>629</v>
      </c>
      <c r="B53" s="53">
        <v>41012</v>
      </c>
      <c r="C53" s="50" t="s">
        <v>290</v>
      </c>
      <c r="D53" s="30" t="s">
        <v>302</v>
      </c>
      <c r="E53" s="30"/>
      <c r="F53" s="30" t="s">
        <v>312</v>
      </c>
      <c r="G53" s="29">
        <v>40969</v>
      </c>
      <c r="H53" s="31" t="s">
        <v>577</v>
      </c>
      <c r="I53" s="31" t="s">
        <v>192</v>
      </c>
      <c r="J53" s="31"/>
      <c r="K53" s="30" t="s">
        <v>499</v>
      </c>
      <c r="L53" s="30" t="s">
        <v>68</v>
      </c>
      <c r="M53" s="30">
        <v>122</v>
      </c>
      <c r="N53" s="30">
        <v>29.67</v>
      </c>
      <c r="O53" s="30"/>
      <c r="P53" s="30"/>
      <c r="Q53" s="30"/>
      <c r="R53" s="30"/>
      <c r="S53" s="30"/>
      <c r="T53" s="30"/>
      <c r="U53" s="30"/>
      <c r="V53" s="30"/>
      <c r="W53" s="30">
        <v>14.56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389</v>
      </c>
      <c r="AR53" s="31" t="s">
        <v>304</v>
      </c>
      <c r="AS53" s="31"/>
      <c r="AT53" s="31"/>
      <c r="AU53" s="31" t="s">
        <v>174</v>
      </c>
      <c r="AV53" s="31">
        <v>6.2</v>
      </c>
      <c r="AW53" s="31" t="s">
        <v>314</v>
      </c>
      <c r="AX53" s="30"/>
      <c r="AY53" s="31">
        <v>0</v>
      </c>
      <c r="AZ53" s="31">
        <v>30</v>
      </c>
      <c r="BA53" s="31">
        <v>0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384</v>
      </c>
      <c r="BK53" s="31">
        <v>24</v>
      </c>
      <c r="BL53" s="31" t="s">
        <v>158</v>
      </c>
      <c r="BM53" s="31"/>
      <c r="BN53" s="30" t="s">
        <v>399</v>
      </c>
      <c r="BO53" s="30" t="s">
        <v>126</v>
      </c>
      <c r="BP53" s="31">
        <v>150</v>
      </c>
      <c r="BQ53" s="31" t="s">
        <v>158</v>
      </c>
      <c r="BR53" s="40"/>
    </row>
    <row r="54" spans="1:97" s="1" customFormat="1" x14ac:dyDescent="0.15">
      <c r="A54" s="30">
        <v>747</v>
      </c>
      <c r="B54" s="53">
        <v>41012</v>
      </c>
      <c r="C54" s="50" t="s">
        <v>242</v>
      </c>
      <c r="D54" s="30" t="s">
        <v>400</v>
      </c>
      <c r="E54" s="30"/>
      <c r="F54" s="30" t="s">
        <v>298</v>
      </c>
      <c r="G54" s="29">
        <v>40939</v>
      </c>
      <c r="H54" s="31" t="s">
        <v>396</v>
      </c>
      <c r="I54" s="31" t="s">
        <v>186</v>
      </c>
      <c r="J54" s="31"/>
      <c r="K54" s="30" t="s">
        <v>485</v>
      </c>
      <c r="L54" s="30" t="s">
        <v>484</v>
      </c>
      <c r="M54" s="30">
        <v>157</v>
      </c>
      <c r="N54" s="30">
        <v>23.3</v>
      </c>
      <c r="O54" s="30"/>
      <c r="P54" s="30"/>
      <c r="Q54" s="30"/>
      <c r="R54" s="30"/>
      <c r="S54" s="30"/>
      <c r="T54" s="30"/>
      <c r="U54" s="30"/>
      <c r="V54" s="30"/>
      <c r="W54" s="30">
        <v>10.64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389</v>
      </c>
      <c r="AR54" s="31" t="s">
        <v>192</v>
      </c>
      <c r="AS54" s="31"/>
      <c r="AT54" s="31"/>
      <c r="AU54" s="31" t="s">
        <v>475</v>
      </c>
      <c r="AV54" s="31">
        <v>5</v>
      </c>
      <c r="AW54" s="31" t="s">
        <v>558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192</v>
      </c>
      <c r="BK54" s="31"/>
      <c r="BL54" s="31" t="s">
        <v>158</v>
      </c>
      <c r="BM54" s="31"/>
      <c r="BN54" s="40"/>
      <c r="BO54" s="40"/>
      <c r="BP54" s="31"/>
      <c r="BQ54" s="31" t="s">
        <v>158</v>
      </c>
      <c r="BR54" s="30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</row>
    <row r="55" spans="1:97" s="1" customFormat="1" x14ac:dyDescent="0.15">
      <c r="A55" s="30">
        <v>779</v>
      </c>
      <c r="B55" s="53">
        <v>41012</v>
      </c>
      <c r="C55" s="50" t="s">
        <v>290</v>
      </c>
      <c r="D55" s="30" t="s">
        <v>272</v>
      </c>
      <c r="E55" s="30"/>
      <c r="F55" s="30" t="s">
        <v>119</v>
      </c>
      <c r="G55" s="33">
        <v>40913</v>
      </c>
      <c r="H55" s="31" t="s">
        <v>62</v>
      </c>
      <c r="I55" s="31" t="s">
        <v>266</v>
      </c>
      <c r="J55" s="31"/>
      <c r="K55" s="30" t="s">
        <v>143</v>
      </c>
      <c r="L55" s="30" t="s">
        <v>246</v>
      </c>
      <c r="M55" s="30">
        <v>120</v>
      </c>
      <c r="N55" s="30">
        <v>25.5</v>
      </c>
      <c r="O55" s="30"/>
      <c r="P55" s="30"/>
      <c r="Q55" s="30"/>
      <c r="R55" s="30"/>
      <c r="S55" s="30"/>
      <c r="T55" s="30"/>
      <c r="U55" s="30"/>
      <c r="V55" s="30"/>
      <c r="W55" s="30">
        <v>10.5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389</v>
      </c>
      <c r="AR55" s="31" t="s">
        <v>583</v>
      </c>
      <c r="AS55" s="31"/>
      <c r="AT55" s="31"/>
      <c r="AU55" s="31"/>
      <c r="AV55" s="31"/>
      <c r="AW55" s="31" t="s">
        <v>583</v>
      </c>
      <c r="AX55" s="30"/>
      <c r="AY55" s="31">
        <v>0</v>
      </c>
      <c r="AZ55" s="31">
        <v>0</v>
      </c>
      <c r="BA55" s="31">
        <v>0</v>
      </c>
      <c r="BB55" s="31">
        <v>2</v>
      </c>
      <c r="BC55" s="31">
        <v>0</v>
      </c>
      <c r="BD55" s="31">
        <v>1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583</v>
      </c>
      <c r="BK55" s="31"/>
      <c r="BL55" s="31" t="s">
        <v>583</v>
      </c>
      <c r="BM55" s="31"/>
      <c r="BN55" s="40"/>
      <c r="BO55" s="40"/>
      <c r="BP55" s="31"/>
      <c r="BQ55" s="31" t="s">
        <v>583</v>
      </c>
      <c r="BR55" s="40"/>
    </row>
    <row r="56" spans="1:97" s="1" customFormat="1" x14ac:dyDescent="0.15">
      <c r="A56" s="30">
        <v>878</v>
      </c>
      <c r="B56" s="53">
        <v>41012</v>
      </c>
      <c r="C56" s="50" t="s">
        <v>290</v>
      </c>
      <c r="D56" s="30" t="s">
        <v>210</v>
      </c>
      <c r="E56" s="30"/>
      <c r="F56" s="30" t="s">
        <v>312</v>
      </c>
      <c r="G56" s="29">
        <v>40912</v>
      </c>
      <c r="H56" s="31" t="s">
        <v>341</v>
      </c>
      <c r="I56" s="31" t="s">
        <v>189</v>
      </c>
      <c r="J56" s="31"/>
      <c r="K56" s="30" t="s">
        <v>155</v>
      </c>
      <c r="L56" s="30" t="s">
        <v>208</v>
      </c>
      <c r="M56" s="30">
        <v>131.49</v>
      </c>
      <c r="N56" s="30">
        <v>21.62</v>
      </c>
      <c r="O56" s="30"/>
      <c r="P56" s="30"/>
      <c r="Q56" s="30"/>
      <c r="R56" s="30"/>
      <c r="S56" s="30"/>
      <c r="T56" s="30"/>
      <c r="U56" s="30"/>
      <c r="V56" s="30"/>
      <c r="W56" s="30">
        <v>10.9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389</v>
      </c>
      <c r="AR56" s="31" t="s">
        <v>382</v>
      </c>
      <c r="AS56" s="31"/>
      <c r="AT56" s="31"/>
      <c r="AU56" s="31" t="s">
        <v>582</v>
      </c>
      <c r="AV56" s="31">
        <v>6.5</v>
      </c>
      <c r="AW56" s="31" t="s">
        <v>332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36</v>
      </c>
      <c r="BJ56" s="31" t="s">
        <v>261</v>
      </c>
      <c r="BK56" s="31"/>
      <c r="BL56" s="31" t="s">
        <v>586</v>
      </c>
      <c r="BM56" s="31"/>
      <c r="BN56" s="40"/>
      <c r="BO56" s="40"/>
      <c r="BP56" s="31"/>
      <c r="BQ56" s="31" t="s">
        <v>158</v>
      </c>
      <c r="BR56" s="40" t="s">
        <v>262</v>
      </c>
    </row>
    <row r="57" spans="1:97" s="1" customFormat="1" x14ac:dyDescent="0.15">
      <c r="A57" s="30">
        <v>962</v>
      </c>
      <c r="B57" s="53">
        <v>41012</v>
      </c>
      <c r="C57" s="50" t="s">
        <v>290</v>
      </c>
      <c r="D57" s="30" t="s">
        <v>216</v>
      </c>
      <c r="E57" s="30"/>
      <c r="F57" s="30" t="s">
        <v>312</v>
      </c>
      <c r="G57" s="29">
        <v>40982</v>
      </c>
      <c r="H57" s="31" t="s">
        <v>341</v>
      </c>
      <c r="I57" s="31" t="s">
        <v>188</v>
      </c>
      <c r="J57" s="31"/>
      <c r="K57" s="30" t="s">
        <v>493</v>
      </c>
      <c r="L57" s="30" t="s">
        <v>578</v>
      </c>
      <c r="M57" s="30">
        <v>120.37</v>
      </c>
      <c r="N57" s="30">
        <v>25.38</v>
      </c>
      <c r="O57" s="30" t="s">
        <v>575</v>
      </c>
      <c r="P57" s="30">
        <v>1200</v>
      </c>
      <c r="Q57" s="30">
        <v>21.95</v>
      </c>
      <c r="R57" s="30"/>
      <c r="S57" s="30"/>
      <c r="T57" s="30"/>
      <c r="U57" s="30"/>
      <c r="V57" s="30"/>
      <c r="W57" s="30">
        <v>10.58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389</v>
      </c>
      <c r="AR57" s="31" t="s">
        <v>579</v>
      </c>
      <c r="AS57" s="31"/>
      <c r="AT57" s="31"/>
      <c r="AU57" s="31" t="s">
        <v>580</v>
      </c>
      <c r="AV57" s="31">
        <v>6.2</v>
      </c>
      <c r="AW57" s="31" t="s">
        <v>650</v>
      </c>
      <c r="AX57" s="31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12</v>
      </c>
      <c r="BJ57" s="31" t="s">
        <v>62</v>
      </c>
      <c r="BK57" s="31"/>
      <c r="BL57" s="31" t="s">
        <v>586</v>
      </c>
      <c r="BM57" s="31"/>
      <c r="BN57" s="40" t="s">
        <v>194</v>
      </c>
      <c r="BO57" s="40" t="s">
        <v>334</v>
      </c>
      <c r="BP57" s="31">
        <v>50</v>
      </c>
      <c r="BQ57" s="31" t="s">
        <v>158</v>
      </c>
      <c r="BR57" s="40" t="s">
        <v>415</v>
      </c>
    </row>
    <row r="58" spans="1:97" s="1" customFormat="1" x14ac:dyDescent="0.15">
      <c r="A58" s="30">
        <v>997</v>
      </c>
      <c r="B58" s="53">
        <v>41013</v>
      </c>
      <c r="C58" s="50" t="s">
        <v>290</v>
      </c>
      <c r="D58" s="30" t="s">
        <v>272</v>
      </c>
      <c r="E58" s="30"/>
      <c r="F58" s="30" t="s">
        <v>260</v>
      </c>
      <c r="G58" s="33" t="s">
        <v>254</v>
      </c>
      <c r="H58" s="31" t="s">
        <v>477</v>
      </c>
      <c r="I58" s="31" t="s">
        <v>261</v>
      </c>
      <c r="J58" s="31"/>
      <c r="K58" s="30" t="s">
        <v>559</v>
      </c>
      <c r="L58" s="30" t="s">
        <v>288</v>
      </c>
      <c r="M58" s="30">
        <v>105</v>
      </c>
      <c r="N58" s="30">
        <v>26.52</v>
      </c>
      <c r="O58" s="30"/>
      <c r="P58" s="30"/>
      <c r="Q58" s="30"/>
      <c r="R58" s="30"/>
      <c r="S58" s="30"/>
      <c r="T58" s="30"/>
      <c r="U58" s="30"/>
      <c r="V58" s="30"/>
      <c r="W58" s="30">
        <v>11.22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389</v>
      </c>
      <c r="AR58" s="31" t="s">
        <v>261</v>
      </c>
      <c r="AS58" s="31"/>
      <c r="AT58" s="31"/>
      <c r="AU58" s="31" t="s">
        <v>321</v>
      </c>
      <c r="AV58" s="31">
        <v>8</v>
      </c>
      <c r="AW58" s="31" t="s">
        <v>314</v>
      </c>
      <c r="AX58" s="30"/>
      <c r="AY58" s="31">
        <v>0</v>
      </c>
      <c r="AZ58" s="31">
        <v>0</v>
      </c>
      <c r="BA58" s="31">
        <v>12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24</v>
      </c>
      <c r="BJ58" s="31" t="s">
        <v>192</v>
      </c>
      <c r="BK58" s="31"/>
      <c r="BL58" s="31" t="s">
        <v>261</v>
      </c>
      <c r="BM58" s="31"/>
      <c r="BN58" s="40"/>
      <c r="BO58" s="40"/>
      <c r="BP58" s="31"/>
      <c r="BQ58" s="31" t="s">
        <v>261</v>
      </c>
      <c r="BR58" s="40"/>
    </row>
    <row r="59" spans="1:97" s="1" customFormat="1" x14ac:dyDescent="0.15">
      <c r="A59" s="30">
        <v>1065</v>
      </c>
      <c r="B59" s="53">
        <v>41012</v>
      </c>
      <c r="C59" s="50" t="s">
        <v>492</v>
      </c>
      <c r="D59" s="30" t="s">
        <v>129</v>
      </c>
      <c r="E59" s="30"/>
      <c r="F59" s="30" t="s">
        <v>298</v>
      </c>
      <c r="G59" s="29">
        <v>40939</v>
      </c>
      <c r="H59" s="31" t="s">
        <v>279</v>
      </c>
      <c r="I59" s="31" t="s">
        <v>306</v>
      </c>
      <c r="J59" s="31"/>
      <c r="K59" s="30" t="s">
        <v>137</v>
      </c>
      <c r="L59" s="30" t="s">
        <v>412</v>
      </c>
      <c r="M59" s="30">
        <v>140.1</v>
      </c>
      <c r="N59" s="30">
        <v>28.7</v>
      </c>
      <c r="O59" s="30"/>
      <c r="P59" s="30"/>
      <c r="Q59" s="30"/>
      <c r="R59" s="30"/>
      <c r="S59" s="30"/>
      <c r="T59" s="30"/>
      <c r="U59" s="30"/>
      <c r="V59" s="30"/>
      <c r="W59" s="30">
        <v>15.5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389</v>
      </c>
      <c r="AR59" s="31" t="s">
        <v>424</v>
      </c>
      <c r="AS59" s="31"/>
      <c r="AT59" s="31"/>
      <c r="AU59" s="31"/>
      <c r="AV59" s="31"/>
      <c r="AW59" s="31" t="s">
        <v>279</v>
      </c>
      <c r="AX59" s="30"/>
      <c r="AY59" s="31">
        <v>0</v>
      </c>
      <c r="AZ59" s="31">
        <v>0</v>
      </c>
      <c r="BA59" s="31">
        <v>0</v>
      </c>
      <c r="BB59" s="31">
        <v>28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/>
      <c r="BJ59" s="31" t="s">
        <v>279</v>
      </c>
      <c r="BK59" s="31"/>
      <c r="BL59" s="31" t="s">
        <v>158</v>
      </c>
      <c r="BM59" s="31"/>
      <c r="BN59" s="30"/>
      <c r="BO59" s="30"/>
      <c r="BP59" s="31"/>
      <c r="BQ59" s="31" t="s">
        <v>158</v>
      </c>
      <c r="BR59" s="40" t="s">
        <v>307</v>
      </c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</row>
    <row r="60" spans="1:97" s="1" customFormat="1" x14ac:dyDescent="0.15">
      <c r="A60" s="30">
        <v>1197</v>
      </c>
      <c r="B60" s="53">
        <v>41013</v>
      </c>
      <c r="C60" s="50" t="s">
        <v>290</v>
      </c>
      <c r="D60" s="30" t="s">
        <v>210</v>
      </c>
      <c r="E60" s="30"/>
      <c r="F60" s="30" t="s">
        <v>166</v>
      </c>
      <c r="G60" s="29">
        <v>40999</v>
      </c>
      <c r="H60" s="31" t="s">
        <v>577</v>
      </c>
      <c r="I60" s="31" t="s">
        <v>186</v>
      </c>
      <c r="J60" s="31"/>
      <c r="K60" s="30" t="s">
        <v>494</v>
      </c>
      <c r="L60" s="30" t="s">
        <v>240</v>
      </c>
      <c r="M60" s="30">
        <v>137.03</v>
      </c>
      <c r="N60" s="30">
        <v>29.75</v>
      </c>
      <c r="O60" s="30"/>
      <c r="P60" s="30"/>
      <c r="Q60" s="30"/>
      <c r="R60" s="30"/>
      <c r="S60" s="30"/>
      <c r="T60" s="30"/>
      <c r="U60" s="30"/>
      <c r="V60" s="30"/>
      <c r="W60" s="30">
        <v>14.66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389</v>
      </c>
      <c r="AR60" s="31" t="s">
        <v>488</v>
      </c>
      <c r="AS60" s="31"/>
      <c r="AT60" s="31"/>
      <c r="AU60" s="31" t="s">
        <v>174</v>
      </c>
      <c r="AV60" s="31">
        <v>6.2</v>
      </c>
      <c r="AW60" s="31" t="s">
        <v>217</v>
      </c>
      <c r="AX60" s="30"/>
      <c r="AY60" s="31">
        <v>0</v>
      </c>
      <c r="AZ60" s="31">
        <v>28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255</v>
      </c>
      <c r="BK60" s="31"/>
      <c r="BL60" s="31" t="s">
        <v>158</v>
      </c>
      <c r="BM60" s="31"/>
      <c r="BN60" s="40"/>
      <c r="BO60" s="40"/>
      <c r="BP60" s="31"/>
      <c r="BQ60" s="31" t="s">
        <v>158</v>
      </c>
      <c r="BR60" s="40" t="s">
        <v>289</v>
      </c>
    </row>
    <row r="61" spans="1:97" s="1" customFormat="1" x14ac:dyDescent="0.15">
      <c r="A61" s="30">
        <v>1233</v>
      </c>
      <c r="B61" s="53">
        <v>41012</v>
      </c>
      <c r="C61" s="50" t="s">
        <v>290</v>
      </c>
      <c r="D61" s="30" t="s">
        <v>61</v>
      </c>
      <c r="E61" s="30"/>
      <c r="F61" s="30" t="s">
        <v>202</v>
      </c>
      <c r="G61" s="29">
        <v>40451</v>
      </c>
      <c r="H61" s="31" t="s">
        <v>583</v>
      </c>
      <c r="I61" s="31" t="s">
        <v>553</v>
      </c>
      <c r="J61" s="31"/>
      <c r="K61" s="30" t="s">
        <v>429</v>
      </c>
      <c r="L61" s="30" t="s">
        <v>198</v>
      </c>
      <c r="M61" s="30">
        <v>83.93</v>
      </c>
      <c r="N61" s="30">
        <v>22.92</v>
      </c>
      <c r="O61" s="30" t="s">
        <v>241</v>
      </c>
      <c r="P61" s="46">
        <v>1000</v>
      </c>
      <c r="Q61" s="30">
        <v>24.88</v>
      </c>
      <c r="R61" s="46"/>
      <c r="S61" s="30"/>
      <c r="T61" s="46"/>
      <c r="U61" s="30"/>
      <c r="V61" s="30"/>
      <c r="W61" s="30">
        <v>9</v>
      </c>
      <c r="X61" s="30"/>
      <c r="Y61" s="30"/>
      <c r="Z61" s="46"/>
      <c r="AA61" s="30"/>
      <c r="AB61" s="46"/>
      <c r="AC61" s="30"/>
      <c r="AD61" s="30"/>
      <c r="AE61" s="30"/>
      <c r="AF61" s="30"/>
      <c r="AG61" s="46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389</v>
      </c>
      <c r="AR61" s="31" t="s">
        <v>583</v>
      </c>
      <c r="AS61" s="31"/>
      <c r="AT61" s="31"/>
      <c r="AU61" s="31"/>
      <c r="AV61" s="31"/>
      <c r="AW61" s="31" t="s">
        <v>583</v>
      </c>
      <c r="AX61" s="30"/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583</v>
      </c>
      <c r="BK61" s="31">
        <v>12</v>
      </c>
      <c r="BL61" s="31" t="s">
        <v>158</v>
      </c>
      <c r="BM61" s="31"/>
      <c r="BN61" s="30"/>
      <c r="BO61" s="30"/>
      <c r="BP61" s="31"/>
      <c r="BQ61" s="31" t="s">
        <v>158</v>
      </c>
      <c r="BR61" s="30" t="s">
        <v>244</v>
      </c>
    </row>
    <row r="62" spans="1:97" s="1" customFormat="1" x14ac:dyDescent="0.15">
      <c r="A62" s="30">
        <v>1269</v>
      </c>
      <c r="B62" s="53">
        <v>41012</v>
      </c>
      <c r="C62" s="50" t="s">
        <v>290</v>
      </c>
      <c r="D62" s="30" t="s">
        <v>61</v>
      </c>
      <c r="E62" s="30"/>
      <c r="F62" s="30" t="s">
        <v>119</v>
      </c>
      <c r="G62" s="29">
        <v>40908</v>
      </c>
      <c r="H62" s="31" t="s">
        <v>583</v>
      </c>
      <c r="I62" s="31" t="s">
        <v>553</v>
      </c>
      <c r="J62" s="31"/>
      <c r="K62" s="30" t="s">
        <v>649</v>
      </c>
      <c r="L62" s="30" t="s">
        <v>195</v>
      </c>
      <c r="M62" s="30">
        <v>129.38999999999999</v>
      </c>
      <c r="N62" s="30">
        <v>34.049999999999997</v>
      </c>
      <c r="O62" s="30" t="s">
        <v>309</v>
      </c>
      <c r="P62" s="30">
        <v>1000</v>
      </c>
      <c r="Q62" s="30">
        <v>34.86</v>
      </c>
      <c r="R62" s="30"/>
      <c r="S62" s="30"/>
      <c r="T62" s="30"/>
      <c r="U62" s="30"/>
      <c r="V62" s="30"/>
      <c r="W62" s="30">
        <v>13.55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389</v>
      </c>
      <c r="AR62" s="31" t="s">
        <v>162</v>
      </c>
      <c r="AS62" s="31"/>
      <c r="AT62" s="31"/>
      <c r="AU62" s="31"/>
      <c r="AV62" s="31"/>
      <c r="AW62" s="31" t="s">
        <v>324</v>
      </c>
      <c r="AX62" s="30"/>
      <c r="AY62" s="31">
        <v>0</v>
      </c>
      <c r="AZ62" s="31">
        <v>0</v>
      </c>
      <c r="BA62" s="31">
        <v>30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583</v>
      </c>
      <c r="BK62" s="31"/>
      <c r="BL62" s="31" t="s">
        <v>583</v>
      </c>
      <c r="BM62" s="31"/>
      <c r="BN62" s="40"/>
      <c r="BO62" s="40"/>
      <c r="BP62" s="31"/>
      <c r="BQ62" s="31" t="s">
        <v>158</v>
      </c>
      <c r="BR62" s="40"/>
    </row>
    <row r="63" spans="1:97" s="1" customFormat="1" x14ac:dyDescent="0.15">
      <c r="A63" s="30">
        <v>1341</v>
      </c>
      <c r="B63" s="53">
        <v>41012</v>
      </c>
      <c r="C63" s="50" t="s">
        <v>290</v>
      </c>
      <c r="D63" s="30" t="s">
        <v>272</v>
      </c>
      <c r="E63" s="30"/>
      <c r="F63" s="30" t="s">
        <v>312</v>
      </c>
      <c r="G63" s="29">
        <v>40925</v>
      </c>
      <c r="H63" s="31" t="s">
        <v>180</v>
      </c>
      <c r="I63" s="31" t="s">
        <v>305</v>
      </c>
      <c r="J63" s="31"/>
      <c r="K63" s="30" t="s">
        <v>413</v>
      </c>
      <c r="L63" s="30" t="s">
        <v>414</v>
      </c>
      <c r="M63" s="30">
        <v>146.74</v>
      </c>
      <c r="N63" s="30">
        <v>20.47</v>
      </c>
      <c r="O63" s="30"/>
      <c r="P63" s="30"/>
      <c r="Q63" s="30"/>
      <c r="R63" s="30"/>
      <c r="S63" s="30"/>
      <c r="T63" s="30"/>
      <c r="U63" s="30"/>
      <c r="V63" s="30"/>
      <c r="W63" s="30">
        <v>12.09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389</v>
      </c>
      <c r="AR63" s="31" t="s">
        <v>183</v>
      </c>
      <c r="AS63" s="31"/>
      <c r="AT63" s="31"/>
      <c r="AU63" s="31" t="s">
        <v>57</v>
      </c>
      <c r="AV63" s="31">
        <v>8</v>
      </c>
      <c r="AW63" s="31" t="s">
        <v>314</v>
      </c>
      <c r="AX63" s="30"/>
      <c r="AY63" s="31">
        <v>0</v>
      </c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192</v>
      </c>
      <c r="BK63" s="31">
        <v>24</v>
      </c>
      <c r="BL63" s="31" t="s">
        <v>299</v>
      </c>
      <c r="BM63" s="31"/>
      <c r="BN63" s="40" t="s">
        <v>406</v>
      </c>
      <c r="BO63" s="40" t="s">
        <v>334</v>
      </c>
      <c r="BP63" s="31">
        <v>50</v>
      </c>
      <c r="BQ63" s="31" t="s">
        <v>158</v>
      </c>
      <c r="BR63" s="40"/>
    </row>
    <row r="64" spans="1:97" s="1" customFormat="1" x14ac:dyDescent="0.15">
      <c r="A64" s="30">
        <v>1373</v>
      </c>
      <c r="B64" s="53">
        <v>41013</v>
      </c>
      <c r="C64" s="50" t="s">
        <v>290</v>
      </c>
      <c r="D64" s="30" t="s">
        <v>654</v>
      </c>
      <c r="E64" s="30"/>
      <c r="F64" s="30" t="s">
        <v>119</v>
      </c>
      <c r="G64" s="29">
        <v>40968</v>
      </c>
      <c r="H64" s="31" t="s">
        <v>583</v>
      </c>
      <c r="I64" s="31" t="s">
        <v>264</v>
      </c>
      <c r="J64" s="31"/>
      <c r="K64" s="30" t="s">
        <v>479</v>
      </c>
      <c r="L64" s="30" t="s">
        <v>566</v>
      </c>
      <c r="M64" s="30">
        <v>157.03</v>
      </c>
      <c r="N64" s="30">
        <v>25.09</v>
      </c>
      <c r="O64" s="30"/>
      <c r="P64" s="30"/>
      <c r="Q64" s="30"/>
      <c r="R64" s="30"/>
      <c r="S64" s="30"/>
      <c r="T64" s="30"/>
      <c r="U64" s="30"/>
      <c r="V64" s="30"/>
      <c r="W64" s="30">
        <v>13.61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389</v>
      </c>
      <c r="AR64" s="31" t="s">
        <v>324</v>
      </c>
      <c r="AS64" s="31"/>
      <c r="AT64" s="31"/>
      <c r="AU64" s="31"/>
      <c r="AV64" s="31"/>
      <c r="AW64" s="31" t="s">
        <v>226</v>
      </c>
      <c r="AX64" s="30"/>
      <c r="AY64" s="31">
        <v>0</v>
      </c>
      <c r="AZ64" s="31">
        <v>0</v>
      </c>
      <c r="BA64" s="31">
        <v>16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567</v>
      </c>
      <c r="BK64" s="31"/>
      <c r="BL64" s="31" t="s">
        <v>158</v>
      </c>
      <c r="BM64" s="31"/>
      <c r="BN64" s="40"/>
      <c r="BO64" s="40"/>
      <c r="BP64" s="31"/>
      <c r="BQ64" s="31" t="s">
        <v>158</v>
      </c>
      <c r="BR64" s="40" t="s">
        <v>342</v>
      </c>
    </row>
    <row r="65" spans="1:97" s="1" customFormat="1" x14ac:dyDescent="0.15">
      <c r="A65" s="30">
        <v>1421</v>
      </c>
      <c r="B65" s="53">
        <v>41013</v>
      </c>
      <c r="C65" s="50" t="s">
        <v>290</v>
      </c>
      <c r="D65" s="30" t="s">
        <v>109</v>
      </c>
      <c r="E65" s="30"/>
      <c r="F65" s="30" t="s">
        <v>119</v>
      </c>
      <c r="G65" s="29">
        <v>40908</v>
      </c>
      <c r="H65" s="31" t="s">
        <v>162</v>
      </c>
      <c r="I65" s="31" t="s">
        <v>553</v>
      </c>
      <c r="J65" s="31"/>
      <c r="K65" s="30" t="s">
        <v>295</v>
      </c>
      <c r="L65" s="30" t="s">
        <v>0</v>
      </c>
      <c r="M65" s="30">
        <v>131.95599999999999</v>
      </c>
      <c r="N65" s="30">
        <v>31.21</v>
      </c>
      <c r="O65" s="30" t="s">
        <v>309</v>
      </c>
      <c r="P65" s="30">
        <v>1000</v>
      </c>
      <c r="Q65" s="30">
        <v>29.100999999999999</v>
      </c>
      <c r="R65" s="30"/>
      <c r="S65" s="30"/>
      <c r="T65" s="30"/>
      <c r="U65" s="30"/>
      <c r="V65" s="30"/>
      <c r="W65" s="30">
        <v>14.019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389</v>
      </c>
      <c r="AR65" s="31" t="s">
        <v>583</v>
      </c>
      <c r="AS65" s="31"/>
      <c r="AT65" s="31"/>
      <c r="AU65" s="31"/>
      <c r="AV65" s="31"/>
      <c r="AW65" s="31" t="s">
        <v>217</v>
      </c>
      <c r="AX65" s="30"/>
      <c r="AY65" s="31">
        <v>0</v>
      </c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12</v>
      </c>
      <c r="BJ65" s="31" t="s">
        <v>383</v>
      </c>
      <c r="BK65" s="31"/>
      <c r="BL65" s="31" t="s">
        <v>583</v>
      </c>
      <c r="BM65" s="31"/>
      <c r="BN65" s="40"/>
      <c r="BO65" s="40"/>
      <c r="BP65" s="31"/>
      <c r="BQ65" s="31" t="s">
        <v>158</v>
      </c>
      <c r="BR65" s="40"/>
    </row>
    <row r="66" spans="1:97" s="1" customFormat="1" x14ac:dyDescent="0.15">
      <c r="A66" s="30">
        <v>1496</v>
      </c>
      <c r="B66" s="53">
        <v>41013</v>
      </c>
      <c r="C66" s="50" t="s">
        <v>290</v>
      </c>
      <c r="D66" s="30" t="s">
        <v>61</v>
      </c>
      <c r="E66" s="30"/>
      <c r="F66" s="30" t="s">
        <v>119</v>
      </c>
      <c r="G66" s="33" t="s">
        <v>388</v>
      </c>
      <c r="H66" s="31" t="s">
        <v>125</v>
      </c>
      <c r="I66" s="31" t="s">
        <v>192</v>
      </c>
      <c r="J66" s="31"/>
      <c r="K66" s="30" t="s">
        <v>478</v>
      </c>
      <c r="L66" s="30" t="s">
        <v>181</v>
      </c>
      <c r="M66" s="30">
        <v>110</v>
      </c>
      <c r="N66" s="30">
        <v>22</v>
      </c>
      <c r="O66" s="30" t="s">
        <v>309</v>
      </c>
      <c r="P66" s="30">
        <v>1000</v>
      </c>
      <c r="Q66" s="30">
        <v>27</v>
      </c>
      <c r="R66" s="30"/>
      <c r="S66" s="30"/>
      <c r="T66" s="30"/>
      <c r="U66" s="30"/>
      <c r="V66" s="30"/>
      <c r="W66" s="30">
        <v>11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389</v>
      </c>
      <c r="AR66" s="31" t="s">
        <v>583</v>
      </c>
      <c r="AS66" s="31"/>
      <c r="AT66" s="31"/>
      <c r="AU66" s="31" t="s">
        <v>177</v>
      </c>
      <c r="AV66" s="31">
        <v>5.5</v>
      </c>
      <c r="AW66" s="31" t="s">
        <v>217</v>
      </c>
      <c r="AX66" s="30"/>
      <c r="AY66" s="31">
        <v>0</v>
      </c>
      <c r="AZ66" s="31">
        <v>0</v>
      </c>
      <c r="BA66" s="31">
        <v>10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583</v>
      </c>
      <c r="BK66" s="31"/>
      <c r="BL66" s="31" t="s">
        <v>583</v>
      </c>
      <c r="BM66" s="31"/>
      <c r="BN66" s="40"/>
      <c r="BO66" s="40"/>
      <c r="BP66" s="31"/>
      <c r="BQ66" s="31" t="s">
        <v>158</v>
      </c>
      <c r="BR66" s="30"/>
    </row>
    <row r="67" spans="1:97" s="1" customFormat="1" x14ac:dyDescent="0.15">
      <c r="A67" s="30">
        <v>1720</v>
      </c>
      <c r="B67" s="53">
        <v>41013</v>
      </c>
      <c r="C67" s="50" t="s">
        <v>178</v>
      </c>
      <c r="D67" s="30" t="s">
        <v>654</v>
      </c>
      <c r="E67" s="30"/>
      <c r="F67" s="30" t="s">
        <v>247</v>
      </c>
      <c r="G67" s="29">
        <v>40968</v>
      </c>
      <c r="H67" s="31" t="s">
        <v>583</v>
      </c>
      <c r="I67" s="31" t="s">
        <v>266</v>
      </c>
      <c r="J67" s="31"/>
      <c r="K67" s="30" t="s">
        <v>584</v>
      </c>
      <c r="L67" s="30" t="s">
        <v>268</v>
      </c>
      <c r="M67" s="30">
        <v>101.46</v>
      </c>
      <c r="N67" s="30">
        <v>30.27</v>
      </c>
      <c r="O67" s="30"/>
      <c r="P67" s="30"/>
      <c r="Q67" s="30"/>
      <c r="R67" s="30"/>
      <c r="S67" s="30"/>
      <c r="T67" s="30"/>
      <c r="U67" s="30"/>
      <c r="V67" s="30"/>
      <c r="W67" s="30">
        <v>17.23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389</v>
      </c>
      <c r="AR67" s="31" t="s">
        <v>324</v>
      </c>
      <c r="AS67" s="31"/>
      <c r="AT67" s="31"/>
      <c r="AU67" s="31"/>
      <c r="AV67" s="31"/>
      <c r="AW67" s="31" t="s">
        <v>226</v>
      </c>
      <c r="AX67" s="30"/>
      <c r="AY67" s="31">
        <v>0</v>
      </c>
      <c r="AZ67" s="31">
        <v>30</v>
      </c>
      <c r="BA67" s="31">
        <v>0</v>
      </c>
      <c r="BB67" s="31">
        <v>5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567</v>
      </c>
      <c r="BK67" s="31">
        <v>24</v>
      </c>
      <c r="BL67" s="31" t="s">
        <v>8</v>
      </c>
      <c r="BM67" s="31"/>
      <c r="BN67" s="40" t="s">
        <v>286</v>
      </c>
      <c r="BO67" s="40" t="s">
        <v>287</v>
      </c>
      <c r="BP67" s="31">
        <v>25</v>
      </c>
      <c r="BQ67" s="31" t="s">
        <v>8</v>
      </c>
      <c r="BR67" s="40"/>
    </row>
    <row r="68" spans="1:97" s="1" customFormat="1" x14ac:dyDescent="0.15">
      <c r="A68" s="30">
        <v>1600</v>
      </c>
      <c r="B68" s="53">
        <v>41013</v>
      </c>
      <c r="C68" s="40" t="s">
        <v>497</v>
      </c>
      <c r="D68" s="30" t="s">
        <v>61</v>
      </c>
      <c r="E68" s="30"/>
      <c r="F68" s="30" t="s">
        <v>119</v>
      </c>
      <c r="G68" s="33">
        <v>40877</v>
      </c>
      <c r="H68" s="31" t="s">
        <v>380</v>
      </c>
      <c r="I68" s="31" t="s">
        <v>491</v>
      </c>
      <c r="J68" s="31"/>
      <c r="K68" s="30" t="s">
        <v>234</v>
      </c>
      <c r="L68" s="30" t="s">
        <v>258</v>
      </c>
      <c r="M68" s="30">
        <v>175</v>
      </c>
      <c r="N68" s="30">
        <v>25.12</v>
      </c>
      <c r="O68" s="30" t="s">
        <v>141</v>
      </c>
      <c r="P68" s="30">
        <v>1000</v>
      </c>
      <c r="Q68" s="30">
        <v>28.22</v>
      </c>
      <c r="R68" s="30"/>
      <c r="S68" s="30"/>
      <c r="T68" s="30"/>
      <c r="U68" s="30"/>
      <c r="V68" s="30"/>
      <c r="W68" s="30">
        <v>17.71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389</v>
      </c>
      <c r="AR68" s="31" t="s">
        <v>583</v>
      </c>
      <c r="AS68" s="31"/>
      <c r="AT68" s="31"/>
      <c r="AU68" s="31" t="s">
        <v>482</v>
      </c>
      <c r="AV68" s="31">
        <v>5</v>
      </c>
      <c r="AW68" s="31" t="s">
        <v>583</v>
      </c>
      <c r="AX68" s="30"/>
      <c r="AY68" s="31">
        <v>0</v>
      </c>
      <c r="AZ68" s="31">
        <v>20</v>
      </c>
      <c r="BA68" s="31">
        <v>0</v>
      </c>
      <c r="BB68" s="31">
        <v>17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583</v>
      </c>
      <c r="BK68" s="31">
        <v>12</v>
      </c>
      <c r="BL68" s="31" t="s">
        <v>158</v>
      </c>
      <c r="BM68" s="31"/>
      <c r="BN68" s="40"/>
      <c r="BO68" s="40"/>
      <c r="BP68" s="31"/>
      <c r="BQ68" s="31" t="s">
        <v>158</v>
      </c>
      <c r="BR68" s="40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</row>
    <row r="69" spans="1:97" s="1" customFormat="1" x14ac:dyDescent="0.15">
      <c r="A69" s="30">
        <v>216</v>
      </c>
      <c r="B69" s="53">
        <v>41012</v>
      </c>
      <c r="C69" s="50" t="s">
        <v>290</v>
      </c>
      <c r="D69" s="30" t="s">
        <v>216</v>
      </c>
      <c r="E69" s="30"/>
      <c r="F69" s="30" t="s">
        <v>297</v>
      </c>
      <c r="G69" s="29">
        <v>40939</v>
      </c>
      <c r="H69" s="31" t="s">
        <v>350</v>
      </c>
      <c r="I69" s="31" t="s">
        <v>187</v>
      </c>
      <c r="J69" s="31"/>
      <c r="K69" s="30" t="s">
        <v>322</v>
      </c>
      <c r="L69" s="30" t="s">
        <v>121</v>
      </c>
      <c r="M69" s="30">
        <v>127.5</v>
      </c>
      <c r="N69" s="30">
        <v>28</v>
      </c>
      <c r="O69" s="30"/>
      <c r="P69" s="30"/>
      <c r="Q69" s="30"/>
      <c r="R69" s="30"/>
      <c r="S69" s="30"/>
      <c r="T69" s="30"/>
      <c r="U69" s="30"/>
      <c r="V69" s="30"/>
      <c r="W69" s="30">
        <v>14.5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>
        <v>15.5</v>
      </c>
      <c r="AJ69" s="30"/>
      <c r="AK69" s="30"/>
      <c r="AL69" s="30"/>
      <c r="AM69" s="30"/>
      <c r="AN69" s="30"/>
      <c r="AO69" s="30"/>
      <c r="AP69" s="30"/>
      <c r="AQ69" s="30" t="s">
        <v>355</v>
      </c>
      <c r="AR69" s="31" t="s">
        <v>304</v>
      </c>
      <c r="AS69" s="31"/>
      <c r="AT69" s="31"/>
      <c r="AU69" s="31"/>
      <c r="AV69" s="31"/>
      <c r="AW69" s="31" t="s">
        <v>385</v>
      </c>
      <c r="AX69" s="30"/>
      <c r="AY69" s="31">
        <v>0</v>
      </c>
      <c r="AZ69" s="31">
        <v>0</v>
      </c>
      <c r="BA69" s="31">
        <v>7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385</v>
      </c>
      <c r="BK69" s="31"/>
      <c r="BL69" s="31" t="s">
        <v>586</v>
      </c>
      <c r="BM69" s="31"/>
      <c r="BN69" s="40"/>
      <c r="BO69" s="40"/>
      <c r="BP69" s="31"/>
      <c r="BQ69" s="31" t="s">
        <v>158</v>
      </c>
      <c r="BR69" s="30" t="s">
        <v>56</v>
      </c>
    </row>
    <row r="70" spans="1:97" s="1" customFormat="1" x14ac:dyDescent="0.15">
      <c r="A70" s="30">
        <v>427</v>
      </c>
      <c r="B70" s="53">
        <v>41012</v>
      </c>
      <c r="C70" s="50" t="s">
        <v>178</v>
      </c>
      <c r="D70" s="30" t="s">
        <v>232</v>
      </c>
      <c r="E70" s="30"/>
      <c r="F70" s="30" t="s">
        <v>207</v>
      </c>
      <c r="G70" s="29">
        <v>40939</v>
      </c>
      <c r="H70" s="31" t="s">
        <v>292</v>
      </c>
      <c r="I70" s="31" t="s">
        <v>317</v>
      </c>
      <c r="J70" s="31"/>
      <c r="K70" s="30" t="s">
        <v>564</v>
      </c>
      <c r="L70" s="30" t="s">
        <v>239</v>
      </c>
      <c r="M70" s="30">
        <v>189.95</v>
      </c>
      <c r="N70" s="30">
        <v>28.45</v>
      </c>
      <c r="O70" s="30"/>
      <c r="P70" s="30"/>
      <c r="Q70" s="30"/>
      <c r="R70" s="30"/>
      <c r="S70" s="30"/>
      <c r="T70" s="30"/>
      <c r="U70" s="30"/>
      <c r="V70" s="30"/>
      <c r="W70" s="30">
        <v>12.95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15.95</v>
      </c>
      <c r="AJ70" s="30"/>
      <c r="AK70" s="30"/>
      <c r="AL70" s="30"/>
      <c r="AM70" s="30"/>
      <c r="AN70" s="30"/>
      <c r="AO70" s="30"/>
      <c r="AP70" s="30"/>
      <c r="AQ70" s="30" t="s">
        <v>250</v>
      </c>
      <c r="AR70" s="31" t="s">
        <v>324</v>
      </c>
      <c r="AS70" s="31"/>
      <c r="AT70" s="31"/>
      <c r="AU70" s="31" t="s">
        <v>338</v>
      </c>
      <c r="AV70" s="31">
        <v>8</v>
      </c>
      <c r="AW70" s="31" t="s">
        <v>226</v>
      </c>
      <c r="AX70" s="30"/>
      <c r="AY70" s="31">
        <v>0</v>
      </c>
      <c r="AZ70" s="31">
        <v>0</v>
      </c>
      <c r="BA70" s="31">
        <v>7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24</v>
      </c>
      <c r="BJ70" s="31" t="s">
        <v>292</v>
      </c>
      <c r="BK70" s="31">
        <v>24</v>
      </c>
      <c r="BL70" s="31" t="s">
        <v>158</v>
      </c>
      <c r="BM70" s="31"/>
      <c r="BN70" s="40"/>
      <c r="BO70" s="40"/>
      <c r="BP70" s="31"/>
      <c r="BQ70" s="31" t="s">
        <v>158</v>
      </c>
      <c r="BR70" s="30" t="s">
        <v>58</v>
      </c>
    </row>
    <row r="71" spans="1:97" s="1" customFormat="1" x14ac:dyDescent="0.15">
      <c r="A71" s="30">
        <v>628</v>
      </c>
      <c r="B71" s="53">
        <v>41012</v>
      </c>
      <c r="C71" s="50" t="s">
        <v>290</v>
      </c>
      <c r="D71" s="30" t="s">
        <v>129</v>
      </c>
      <c r="E71" s="30"/>
      <c r="F71" s="30" t="s">
        <v>132</v>
      </c>
      <c r="G71" s="29">
        <v>40969</v>
      </c>
      <c r="H71" s="31" t="s">
        <v>396</v>
      </c>
      <c r="I71" s="31" t="s">
        <v>192</v>
      </c>
      <c r="J71" s="31"/>
      <c r="K71" s="30" t="s">
        <v>499</v>
      </c>
      <c r="L71" s="30" t="s">
        <v>68</v>
      </c>
      <c r="M71" s="30">
        <v>117</v>
      </c>
      <c r="N71" s="30">
        <v>28.11</v>
      </c>
      <c r="O71" s="30"/>
      <c r="P71" s="30"/>
      <c r="Q71" s="30"/>
      <c r="R71" s="30"/>
      <c r="S71" s="30"/>
      <c r="T71" s="30"/>
      <c r="U71" s="30"/>
      <c r="V71" s="30"/>
      <c r="W71" s="30">
        <v>15.4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23.35</v>
      </c>
      <c r="AJ71" s="30"/>
      <c r="AK71" s="30"/>
      <c r="AL71" s="30"/>
      <c r="AM71" s="30"/>
      <c r="AN71" s="30"/>
      <c r="AO71" s="30"/>
      <c r="AP71" s="30"/>
      <c r="AQ71" s="30" t="s">
        <v>355</v>
      </c>
      <c r="AR71" s="31" t="s">
        <v>192</v>
      </c>
      <c r="AS71" s="31"/>
      <c r="AT71" s="31"/>
      <c r="AU71" s="31" t="s">
        <v>475</v>
      </c>
      <c r="AV71" s="31">
        <v>6.2</v>
      </c>
      <c r="AW71" s="31" t="s">
        <v>332</v>
      </c>
      <c r="AX71" s="30"/>
      <c r="AY71" s="31">
        <v>0</v>
      </c>
      <c r="AZ71" s="31">
        <v>30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24</v>
      </c>
      <c r="BJ71" s="31" t="s">
        <v>396</v>
      </c>
      <c r="BK71" s="31">
        <v>24</v>
      </c>
      <c r="BL71" s="31" t="s">
        <v>158</v>
      </c>
      <c r="BM71" s="31"/>
      <c r="BN71" s="30" t="s">
        <v>399</v>
      </c>
      <c r="BO71" s="30" t="s">
        <v>126</v>
      </c>
      <c r="BP71" s="31">
        <v>150</v>
      </c>
      <c r="BQ71" s="31" t="s">
        <v>158</v>
      </c>
      <c r="BR71" s="40"/>
    </row>
    <row r="72" spans="1:97" s="1" customFormat="1" x14ac:dyDescent="0.15">
      <c r="A72" s="30">
        <v>746</v>
      </c>
      <c r="B72" s="53">
        <v>41012</v>
      </c>
      <c r="C72" s="50" t="s">
        <v>242</v>
      </c>
      <c r="D72" s="30" t="s">
        <v>400</v>
      </c>
      <c r="E72" s="30"/>
      <c r="F72" s="30" t="s">
        <v>297</v>
      </c>
      <c r="G72" s="29">
        <v>40939</v>
      </c>
      <c r="H72" s="31" t="s">
        <v>396</v>
      </c>
      <c r="I72" s="31" t="s">
        <v>186</v>
      </c>
      <c r="J72" s="31"/>
      <c r="K72" s="30" t="s">
        <v>485</v>
      </c>
      <c r="L72" s="30" t="s">
        <v>484</v>
      </c>
      <c r="M72" s="30">
        <v>157</v>
      </c>
      <c r="N72" s="30">
        <v>25.89</v>
      </c>
      <c r="O72" s="30"/>
      <c r="P72" s="30"/>
      <c r="Q72" s="30"/>
      <c r="R72" s="30"/>
      <c r="S72" s="30"/>
      <c r="T72" s="30"/>
      <c r="U72" s="30"/>
      <c r="V72" s="30"/>
      <c r="W72" s="30">
        <v>11.12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12.04</v>
      </c>
      <c r="AJ72" s="30"/>
      <c r="AK72" s="30"/>
      <c r="AL72" s="30"/>
      <c r="AM72" s="30"/>
      <c r="AN72" s="30"/>
      <c r="AO72" s="30"/>
      <c r="AP72" s="30"/>
      <c r="AQ72" s="30" t="s">
        <v>397</v>
      </c>
      <c r="AR72" s="31" t="s">
        <v>192</v>
      </c>
      <c r="AS72" s="31"/>
      <c r="AT72" s="31"/>
      <c r="AU72" s="31" t="s">
        <v>475</v>
      </c>
      <c r="AV72" s="31">
        <v>5</v>
      </c>
      <c r="AW72" s="31" t="s">
        <v>558</v>
      </c>
      <c r="AX72" s="30"/>
      <c r="AY72" s="31">
        <v>0</v>
      </c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/>
      <c r="BJ72" s="31" t="s">
        <v>192</v>
      </c>
      <c r="BK72" s="31"/>
      <c r="BL72" s="31" t="s">
        <v>158</v>
      </c>
      <c r="BM72" s="31"/>
      <c r="BN72" s="40"/>
      <c r="BO72" s="40"/>
      <c r="BP72" s="31"/>
      <c r="BQ72" s="31" t="s">
        <v>158</v>
      </c>
      <c r="BR72" s="30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</row>
    <row r="73" spans="1:97" s="1" customFormat="1" x14ac:dyDescent="0.15">
      <c r="A73" s="30">
        <v>961</v>
      </c>
      <c r="B73" s="53">
        <v>41012</v>
      </c>
      <c r="C73" s="50" t="s">
        <v>290</v>
      </c>
      <c r="D73" s="30" t="s">
        <v>216</v>
      </c>
      <c r="E73" s="30"/>
      <c r="F73" s="30" t="s">
        <v>313</v>
      </c>
      <c r="G73" s="29">
        <v>40982</v>
      </c>
      <c r="H73" s="31" t="s">
        <v>341</v>
      </c>
      <c r="I73" s="31" t="s">
        <v>188</v>
      </c>
      <c r="J73" s="31"/>
      <c r="K73" s="30" t="s">
        <v>493</v>
      </c>
      <c r="L73" s="30" t="s">
        <v>578</v>
      </c>
      <c r="M73" s="30">
        <v>161.93</v>
      </c>
      <c r="N73" s="30">
        <v>25.82</v>
      </c>
      <c r="O73" s="30" t="s">
        <v>575</v>
      </c>
      <c r="P73" s="30">
        <v>1200</v>
      </c>
      <c r="Q73" s="30">
        <v>25.42</v>
      </c>
      <c r="R73" s="30"/>
      <c r="S73" s="30"/>
      <c r="T73" s="30"/>
      <c r="U73" s="30"/>
      <c r="V73" s="30"/>
      <c r="W73" s="30">
        <v>10.32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12.45</v>
      </c>
      <c r="AJ73" s="30"/>
      <c r="AK73" s="30"/>
      <c r="AL73" s="30"/>
      <c r="AM73" s="30"/>
      <c r="AN73" s="30"/>
      <c r="AO73" s="30"/>
      <c r="AP73" s="30"/>
      <c r="AQ73" s="30" t="s">
        <v>347</v>
      </c>
      <c r="AR73" s="31" t="s">
        <v>579</v>
      </c>
      <c r="AS73" s="31"/>
      <c r="AT73" s="31"/>
      <c r="AU73" s="31" t="s">
        <v>580</v>
      </c>
      <c r="AV73" s="31">
        <v>6.2</v>
      </c>
      <c r="AW73" s="31" t="s">
        <v>650</v>
      </c>
      <c r="AX73" s="31"/>
      <c r="AY73" s="31">
        <v>0</v>
      </c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12</v>
      </c>
      <c r="BJ73" s="31" t="s">
        <v>62</v>
      </c>
      <c r="BK73" s="31"/>
      <c r="BL73" s="31" t="s">
        <v>586</v>
      </c>
      <c r="BM73" s="31"/>
      <c r="BN73" s="40" t="s">
        <v>194</v>
      </c>
      <c r="BO73" s="40" t="s">
        <v>334</v>
      </c>
      <c r="BP73" s="31">
        <v>50</v>
      </c>
      <c r="BQ73" s="31" t="s">
        <v>158</v>
      </c>
      <c r="BR73" s="40" t="s">
        <v>415</v>
      </c>
    </row>
    <row r="74" spans="1:97" s="1" customFormat="1" x14ac:dyDescent="0.15">
      <c r="A74" s="30">
        <v>996</v>
      </c>
      <c r="B74" s="53">
        <v>41013</v>
      </c>
      <c r="C74" s="50" t="s">
        <v>290</v>
      </c>
      <c r="D74" s="30" t="s">
        <v>272</v>
      </c>
      <c r="E74" s="30"/>
      <c r="F74" s="30" t="s">
        <v>7</v>
      </c>
      <c r="G74" s="33" t="s">
        <v>254</v>
      </c>
      <c r="H74" s="31" t="s">
        <v>134</v>
      </c>
      <c r="I74" s="31" t="s">
        <v>583</v>
      </c>
      <c r="J74" s="31"/>
      <c r="K74" s="30" t="s">
        <v>559</v>
      </c>
      <c r="L74" s="30" t="s">
        <v>288</v>
      </c>
      <c r="M74" s="30">
        <v>105</v>
      </c>
      <c r="N74" s="30">
        <v>29.47</v>
      </c>
      <c r="O74" s="30"/>
      <c r="P74" s="30"/>
      <c r="Q74" s="30"/>
      <c r="R74" s="30"/>
      <c r="S74" s="30"/>
      <c r="T74" s="30"/>
      <c r="U74" s="30"/>
      <c r="V74" s="30"/>
      <c r="W74" s="30">
        <v>10.99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15.3</v>
      </c>
      <c r="AJ74" s="30"/>
      <c r="AK74" s="30"/>
      <c r="AL74" s="30"/>
      <c r="AM74" s="30"/>
      <c r="AN74" s="30"/>
      <c r="AO74" s="30"/>
      <c r="AP74" s="30"/>
      <c r="AQ74" s="30" t="s">
        <v>6</v>
      </c>
      <c r="AR74" s="31" t="s">
        <v>583</v>
      </c>
      <c r="AS74" s="31"/>
      <c r="AT74" s="31"/>
      <c r="AU74" s="31" t="s">
        <v>321</v>
      </c>
      <c r="AV74" s="31">
        <v>8</v>
      </c>
      <c r="AW74" s="31" t="s">
        <v>217</v>
      </c>
      <c r="AX74" s="30"/>
      <c r="AY74" s="31">
        <v>0</v>
      </c>
      <c r="AZ74" s="31">
        <v>0</v>
      </c>
      <c r="BA74" s="31">
        <v>12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583</v>
      </c>
      <c r="BK74" s="31"/>
      <c r="BL74" s="31" t="s">
        <v>583</v>
      </c>
      <c r="BM74" s="31"/>
      <c r="BN74" s="40"/>
      <c r="BO74" s="40"/>
      <c r="BP74" s="31"/>
      <c r="BQ74" s="31" t="s">
        <v>583</v>
      </c>
      <c r="BR74" s="40"/>
    </row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  <row r="79" spans="1:97" s="1" customFormat="1" x14ac:dyDescent="0.15"/>
    <row r="80" spans="1:97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  <row r="96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  <row r="103" s="1" customFormat="1" x14ac:dyDescent="0.15"/>
    <row r="104" s="1" customFormat="1" x14ac:dyDescent="0.15"/>
    <row r="105" s="1" customFormat="1" x14ac:dyDescent="0.15"/>
  </sheetData>
  <sheetProtection algorithmName="SHA-512" hashValue="LCOLmZHggkUWgvgn4IdvmBL7V8J2u481VWeWxBVz8qtst2SGHkr9vQe57o2VYL24h8g41xDWGwqXWw8C76MGvQ==" saltValue="o72hUvV0mPtTVUGmyry+Vw==" spinCount="100000" sheet="1" objects="1" scenarios="1"/>
  <phoneticPr fontId="7" type="noConversion"/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44"/>
  <dimension ref="A1:CS78"/>
  <sheetViews>
    <sheetView zoomScaleNormal="120" zoomScalePageLayoutView="120" workbookViewId="0">
      <selection activeCell="A59" sqref="A59:XFD61"/>
    </sheetView>
  </sheetViews>
  <sheetFormatPr baseColWidth="10" defaultColWidth="11" defaultRowHeight="13" x14ac:dyDescent="0.15"/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472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s="1" customFormat="1" x14ac:dyDescent="0.15">
      <c r="A2" s="30">
        <v>106</v>
      </c>
      <c r="B2" s="53">
        <v>41012</v>
      </c>
      <c r="C2" s="50" t="s">
        <v>290</v>
      </c>
      <c r="D2" s="30" t="s">
        <v>352</v>
      </c>
      <c r="E2" s="30"/>
      <c r="F2" s="30" t="s">
        <v>160</v>
      </c>
      <c r="G2" s="29">
        <v>40929</v>
      </c>
      <c r="H2" s="31" t="s">
        <v>301</v>
      </c>
      <c r="I2" s="31" t="s">
        <v>192</v>
      </c>
      <c r="J2" s="31"/>
      <c r="K2" s="30" t="s">
        <v>235</v>
      </c>
      <c r="L2" s="30" t="s">
        <v>118</v>
      </c>
      <c r="M2" s="30">
        <v>133.57</v>
      </c>
      <c r="N2" s="30">
        <v>29.75</v>
      </c>
      <c r="O2" s="30" t="s">
        <v>223</v>
      </c>
      <c r="P2" s="30">
        <v>1020</v>
      </c>
      <c r="Q2" s="30">
        <v>34.29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165</v>
      </c>
      <c r="AR2" s="31" t="s">
        <v>192</v>
      </c>
      <c r="AS2" s="31"/>
      <c r="AT2" s="31"/>
      <c r="AU2" s="31" t="s">
        <v>174</v>
      </c>
      <c r="AV2" s="31">
        <v>5</v>
      </c>
      <c r="AW2" s="31" t="s">
        <v>314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348</v>
      </c>
      <c r="BK2" s="31">
        <v>24</v>
      </c>
      <c r="BL2" s="31" t="s">
        <v>586</v>
      </c>
      <c r="BM2" s="31"/>
      <c r="BN2" s="40" t="s">
        <v>557</v>
      </c>
      <c r="BO2" s="40" t="s">
        <v>334</v>
      </c>
      <c r="BP2" s="31">
        <v>100</v>
      </c>
      <c r="BQ2" s="31" t="s">
        <v>158</v>
      </c>
      <c r="BR2" s="40"/>
    </row>
    <row r="3" spans="1:97" s="1" customFormat="1" x14ac:dyDescent="0.15">
      <c r="A3" s="30">
        <v>162</v>
      </c>
      <c r="B3" s="53">
        <v>41013</v>
      </c>
      <c r="C3" s="50" t="s">
        <v>290</v>
      </c>
      <c r="D3" s="30" t="s">
        <v>352</v>
      </c>
      <c r="E3" s="30"/>
      <c r="F3" s="30" t="s">
        <v>576</v>
      </c>
      <c r="G3" s="33">
        <v>40963</v>
      </c>
      <c r="H3" s="31" t="s">
        <v>385</v>
      </c>
      <c r="I3" s="31" t="s">
        <v>187</v>
      </c>
      <c r="J3" s="31"/>
      <c r="K3" s="30" t="s">
        <v>303</v>
      </c>
      <c r="L3" s="30" t="s">
        <v>356</v>
      </c>
      <c r="M3" s="30">
        <v>140.80000000000001</v>
      </c>
      <c r="N3" s="30">
        <v>35.74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165</v>
      </c>
      <c r="AR3" s="31" t="s">
        <v>565</v>
      </c>
      <c r="AS3" s="31"/>
      <c r="AT3" s="31"/>
      <c r="AU3" s="31"/>
      <c r="AV3" s="31"/>
      <c r="AW3" s="31" t="s">
        <v>385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385</v>
      </c>
      <c r="BK3" s="31">
        <v>24</v>
      </c>
      <c r="BL3" s="31" t="s">
        <v>586</v>
      </c>
      <c r="BM3" s="31"/>
      <c r="BN3" s="40"/>
      <c r="BO3" s="40"/>
      <c r="BP3" s="31"/>
      <c r="BQ3" s="31" t="s">
        <v>158</v>
      </c>
      <c r="BR3" s="40"/>
    </row>
    <row r="4" spans="1:97" s="1" customFormat="1" x14ac:dyDescent="0.15">
      <c r="A4" s="30">
        <v>204</v>
      </c>
      <c r="B4" s="53">
        <v>41012</v>
      </c>
      <c r="C4" s="50" t="s">
        <v>290</v>
      </c>
      <c r="D4" s="30" t="s">
        <v>352</v>
      </c>
      <c r="E4" s="30"/>
      <c r="F4" s="30" t="s">
        <v>576</v>
      </c>
      <c r="G4" s="29">
        <v>40939</v>
      </c>
      <c r="H4" s="31" t="s">
        <v>304</v>
      </c>
      <c r="I4" s="31" t="s">
        <v>187</v>
      </c>
      <c r="J4" s="31"/>
      <c r="K4" s="30" t="s">
        <v>322</v>
      </c>
      <c r="L4" s="30" t="s">
        <v>121</v>
      </c>
      <c r="M4" s="30">
        <v>99</v>
      </c>
      <c r="N4" s="30">
        <v>26.8</v>
      </c>
      <c r="O4" s="30" t="s">
        <v>282</v>
      </c>
      <c r="P4" s="30">
        <v>1020</v>
      </c>
      <c r="Q4" s="30">
        <v>31.9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165</v>
      </c>
      <c r="AR4" s="31" t="s">
        <v>304</v>
      </c>
      <c r="AS4" s="31"/>
      <c r="AT4" s="31"/>
      <c r="AU4" s="31"/>
      <c r="AV4" s="31"/>
      <c r="AW4" s="31" t="s">
        <v>385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385</v>
      </c>
      <c r="BK4" s="31"/>
      <c r="BL4" s="31" t="s">
        <v>586</v>
      </c>
      <c r="BM4" s="31"/>
      <c r="BN4" s="40"/>
      <c r="BO4" s="40"/>
      <c r="BP4" s="31"/>
      <c r="BQ4" s="31" t="s">
        <v>158</v>
      </c>
      <c r="BR4" s="30" t="s">
        <v>56</v>
      </c>
    </row>
    <row r="5" spans="1:97" s="1" customFormat="1" x14ac:dyDescent="0.15">
      <c r="A5" s="30">
        <v>246</v>
      </c>
      <c r="B5" s="53">
        <v>41012</v>
      </c>
      <c r="C5" s="40" t="s">
        <v>167</v>
      </c>
      <c r="D5" s="30" t="s">
        <v>276</v>
      </c>
      <c r="E5" s="30"/>
      <c r="F5" s="30" t="s">
        <v>74</v>
      </c>
      <c r="G5" s="33">
        <v>40698</v>
      </c>
      <c r="H5" s="31" t="s">
        <v>380</v>
      </c>
      <c r="I5" s="31" t="s">
        <v>491</v>
      </c>
      <c r="J5" s="31"/>
      <c r="K5" s="30" t="s">
        <v>107</v>
      </c>
      <c r="L5" s="30" t="s">
        <v>213</v>
      </c>
      <c r="M5" s="30">
        <v>119.9</v>
      </c>
      <c r="N5" s="30">
        <v>30.25</v>
      </c>
      <c r="O5" s="30" t="s">
        <v>249</v>
      </c>
      <c r="P5" s="30">
        <v>21000</v>
      </c>
      <c r="Q5" s="30">
        <v>30.85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224</v>
      </c>
      <c r="AR5" s="31" t="s">
        <v>337</v>
      </c>
      <c r="AS5" s="31"/>
      <c r="AT5" s="31"/>
      <c r="AU5" s="31" t="s">
        <v>482</v>
      </c>
      <c r="AV5" s="31">
        <v>8</v>
      </c>
      <c r="AW5" s="31" t="s">
        <v>279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76</v>
      </c>
      <c r="BK5" s="31"/>
      <c r="BL5" s="31" t="s">
        <v>158</v>
      </c>
      <c r="BM5" s="31"/>
      <c r="BN5" s="40" t="s">
        <v>411</v>
      </c>
      <c r="BO5" s="40"/>
      <c r="BP5" s="31"/>
      <c r="BQ5" s="31" t="s">
        <v>158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324</v>
      </c>
      <c r="B6" s="53">
        <v>41012</v>
      </c>
      <c r="C6" s="40" t="s">
        <v>331</v>
      </c>
      <c r="D6" s="30" t="s">
        <v>269</v>
      </c>
      <c r="E6" s="30"/>
      <c r="F6" s="30" t="s">
        <v>329</v>
      </c>
      <c r="G6" s="29">
        <v>40908</v>
      </c>
      <c r="H6" s="31" t="s">
        <v>183</v>
      </c>
      <c r="I6" s="31" t="s">
        <v>187</v>
      </c>
      <c r="J6" s="31"/>
      <c r="K6" s="30" t="s">
        <v>233</v>
      </c>
      <c r="L6" s="30" t="s">
        <v>326</v>
      </c>
      <c r="M6" s="30">
        <v>140.93</v>
      </c>
      <c r="N6" s="30">
        <v>37.25</v>
      </c>
      <c r="O6" s="30" t="s">
        <v>330</v>
      </c>
      <c r="P6" s="30">
        <v>1020</v>
      </c>
      <c r="Q6" s="30">
        <v>44.09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328</v>
      </c>
      <c r="AR6" s="31" t="s">
        <v>183</v>
      </c>
      <c r="AS6" s="31"/>
      <c r="AT6" s="31"/>
      <c r="AU6" s="31"/>
      <c r="AV6" s="31"/>
      <c r="AW6" s="31" t="s">
        <v>192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333</v>
      </c>
      <c r="BK6" s="31"/>
      <c r="BL6" s="31" t="s">
        <v>158</v>
      </c>
      <c r="BM6" s="31"/>
      <c r="BN6" s="30"/>
      <c r="BO6" s="30"/>
      <c r="BP6" s="31"/>
      <c r="BQ6" s="31" t="s">
        <v>158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404</v>
      </c>
      <c r="B7" s="53">
        <v>41012</v>
      </c>
      <c r="C7" s="50" t="s">
        <v>290</v>
      </c>
      <c r="D7" s="30" t="s">
        <v>352</v>
      </c>
      <c r="E7" s="30"/>
      <c r="F7" s="30" t="s">
        <v>576</v>
      </c>
      <c r="G7" s="29">
        <v>40939</v>
      </c>
      <c r="H7" s="31" t="s">
        <v>292</v>
      </c>
      <c r="I7" s="31" t="s">
        <v>189</v>
      </c>
      <c r="J7" s="31"/>
      <c r="K7" s="30" t="s">
        <v>564</v>
      </c>
      <c r="L7" s="30" t="s">
        <v>239</v>
      </c>
      <c r="M7" s="30">
        <v>139.94999999999999</v>
      </c>
      <c r="N7" s="30">
        <v>24.65</v>
      </c>
      <c r="O7" s="30" t="s">
        <v>431</v>
      </c>
      <c r="P7" s="30">
        <v>1000</v>
      </c>
      <c r="Q7" s="30">
        <v>29.95</v>
      </c>
      <c r="R7" s="30">
        <v>3500</v>
      </c>
      <c r="S7" s="30">
        <v>34.950000000000003</v>
      </c>
      <c r="T7" s="30">
        <v>8500</v>
      </c>
      <c r="U7" s="30">
        <v>39.950000000000003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653</v>
      </c>
      <c r="AR7" s="31" t="s">
        <v>382</v>
      </c>
      <c r="AS7" s="31"/>
      <c r="AT7" s="31"/>
      <c r="AU7" s="31" t="s">
        <v>278</v>
      </c>
      <c r="AV7" s="31">
        <v>8</v>
      </c>
      <c r="AW7" s="31" t="s">
        <v>226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292</v>
      </c>
      <c r="BK7" s="31">
        <v>24</v>
      </c>
      <c r="BL7" s="31" t="s">
        <v>586</v>
      </c>
      <c r="BM7" s="31"/>
      <c r="BN7" s="40"/>
      <c r="BO7" s="40"/>
      <c r="BP7" s="31"/>
      <c r="BQ7" s="31" t="s">
        <v>158</v>
      </c>
      <c r="BR7" s="30" t="s">
        <v>58</v>
      </c>
    </row>
    <row r="8" spans="1:97" s="1" customFormat="1" x14ac:dyDescent="0.15">
      <c r="A8" s="30">
        <v>440</v>
      </c>
      <c r="B8" s="53">
        <v>41012</v>
      </c>
      <c r="C8" s="50" t="s">
        <v>290</v>
      </c>
      <c r="D8" s="30" t="s">
        <v>352</v>
      </c>
      <c r="E8" s="30"/>
      <c r="F8" s="30" t="s">
        <v>576</v>
      </c>
      <c r="G8" s="29">
        <v>40871</v>
      </c>
      <c r="H8" s="31" t="s">
        <v>292</v>
      </c>
      <c r="I8" s="31" t="s">
        <v>305</v>
      </c>
      <c r="J8" s="31"/>
      <c r="K8" s="30" t="s">
        <v>323</v>
      </c>
      <c r="L8" s="32" t="s">
        <v>113</v>
      </c>
      <c r="M8" s="30">
        <v>109.9</v>
      </c>
      <c r="N8" s="30">
        <v>29.89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653</v>
      </c>
      <c r="AR8" s="31" t="s">
        <v>293</v>
      </c>
      <c r="AS8" s="31"/>
      <c r="AT8" s="31"/>
      <c r="AU8" s="31" t="s">
        <v>114</v>
      </c>
      <c r="AV8" s="31">
        <v>6.5</v>
      </c>
      <c r="AW8" s="31" t="s">
        <v>293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293</v>
      </c>
      <c r="BK8" s="31"/>
      <c r="BL8" s="31" t="s">
        <v>586</v>
      </c>
      <c r="BM8" s="31"/>
      <c r="BN8" s="40"/>
      <c r="BO8" s="40"/>
      <c r="BP8" s="31"/>
      <c r="BQ8" s="31" t="s">
        <v>158</v>
      </c>
      <c r="BR8" s="40"/>
    </row>
    <row r="9" spans="1:97" s="1" customFormat="1" x14ac:dyDescent="0.15">
      <c r="A9" s="30">
        <v>588</v>
      </c>
      <c r="B9" s="53">
        <v>41012</v>
      </c>
      <c r="C9" s="50" t="s">
        <v>290</v>
      </c>
      <c r="D9" s="30" t="s">
        <v>352</v>
      </c>
      <c r="E9" s="30"/>
      <c r="F9" s="30" t="s">
        <v>576</v>
      </c>
      <c r="G9" s="29">
        <v>40969</v>
      </c>
      <c r="H9" s="31" t="s">
        <v>577</v>
      </c>
      <c r="I9" s="31" t="s">
        <v>192</v>
      </c>
      <c r="J9" s="31"/>
      <c r="K9" s="30" t="s">
        <v>499</v>
      </c>
      <c r="L9" s="30" t="s">
        <v>68</v>
      </c>
      <c r="M9" s="30">
        <v>114</v>
      </c>
      <c r="N9" s="30">
        <v>28.7</v>
      </c>
      <c r="O9" s="30" t="s">
        <v>191</v>
      </c>
      <c r="P9" s="30">
        <v>1020</v>
      </c>
      <c r="Q9" s="30">
        <v>31.86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165</v>
      </c>
      <c r="AR9" s="31" t="s">
        <v>304</v>
      </c>
      <c r="AS9" s="31"/>
      <c r="AT9" s="31"/>
      <c r="AU9" s="31" t="s">
        <v>174</v>
      </c>
      <c r="AV9" s="31">
        <v>6.2</v>
      </c>
      <c r="AW9" s="31" t="s">
        <v>314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384</v>
      </c>
      <c r="BK9" s="31">
        <v>24</v>
      </c>
      <c r="BL9" s="31" t="s">
        <v>158</v>
      </c>
      <c r="BM9" s="31"/>
      <c r="BN9" s="30" t="s">
        <v>399</v>
      </c>
      <c r="BO9" s="30" t="s">
        <v>126</v>
      </c>
      <c r="BP9" s="31">
        <v>150</v>
      </c>
      <c r="BQ9" s="31" t="s">
        <v>158</v>
      </c>
      <c r="BR9" s="40"/>
    </row>
    <row r="10" spans="1:97" s="1" customFormat="1" x14ac:dyDescent="0.15">
      <c r="A10" s="30">
        <v>719</v>
      </c>
      <c r="B10" s="53">
        <v>41012</v>
      </c>
      <c r="C10" s="50" t="s">
        <v>242</v>
      </c>
      <c r="D10" s="30" t="s">
        <v>277</v>
      </c>
      <c r="E10" s="30"/>
      <c r="F10" s="30" t="s">
        <v>395</v>
      </c>
      <c r="G10" s="29">
        <v>40939</v>
      </c>
      <c r="H10" s="31" t="s">
        <v>396</v>
      </c>
      <c r="I10" s="31" t="s">
        <v>186</v>
      </c>
      <c r="J10" s="31"/>
      <c r="K10" s="30" t="s">
        <v>485</v>
      </c>
      <c r="L10" s="30" t="s">
        <v>484</v>
      </c>
      <c r="M10" s="30">
        <v>146</v>
      </c>
      <c r="N10" s="30">
        <v>25.44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328</v>
      </c>
      <c r="AR10" s="31" t="s">
        <v>192</v>
      </c>
      <c r="AS10" s="31"/>
      <c r="AT10" s="31"/>
      <c r="AU10" s="31" t="s">
        <v>475</v>
      </c>
      <c r="AV10" s="31">
        <v>5</v>
      </c>
      <c r="AW10" s="31" t="s">
        <v>558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192</v>
      </c>
      <c r="BK10" s="31"/>
      <c r="BL10" s="31" t="s">
        <v>158</v>
      </c>
      <c r="BM10" s="31"/>
      <c r="BN10" s="40"/>
      <c r="BO10" s="40"/>
      <c r="BP10" s="31"/>
      <c r="BQ10" s="31" t="s">
        <v>158</v>
      </c>
      <c r="BR10" s="40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766</v>
      </c>
      <c r="B11" s="53">
        <v>41012</v>
      </c>
      <c r="C11" s="50" t="s">
        <v>290</v>
      </c>
      <c r="D11" s="30" t="s">
        <v>273</v>
      </c>
      <c r="E11" s="30"/>
      <c r="F11" s="30" t="s">
        <v>74</v>
      </c>
      <c r="G11" s="33">
        <v>40913</v>
      </c>
      <c r="H11" s="31" t="s">
        <v>62</v>
      </c>
      <c r="I11" s="31" t="s">
        <v>266</v>
      </c>
      <c r="J11" s="31"/>
      <c r="K11" s="30" t="s">
        <v>143</v>
      </c>
      <c r="L11" s="30" t="s">
        <v>246</v>
      </c>
      <c r="M11" s="30">
        <v>120</v>
      </c>
      <c r="N11" s="30">
        <v>26</v>
      </c>
      <c r="O11" s="30" t="s">
        <v>271</v>
      </c>
      <c r="P11" s="30">
        <v>1020</v>
      </c>
      <c r="Q11" s="30">
        <v>30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328</v>
      </c>
      <c r="AR11" s="31" t="s">
        <v>583</v>
      </c>
      <c r="AS11" s="31"/>
      <c r="AT11" s="31"/>
      <c r="AU11" s="31"/>
      <c r="AV11" s="31"/>
      <c r="AW11" s="31" t="s">
        <v>583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583</v>
      </c>
      <c r="BK11" s="31"/>
      <c r="BL11" s="31" t="s">
        <v>583</v>
      </c>
      <c r="BM11" s="31"/>
      <c r="BN11" s="40"/>
      <c r="BO11" s="40"/>
      <c r="BP11" s="31"/>
      <c r="BQ11" s="31" t="s">
        <v>583</v>
      </c>
      <c r="BR11" s="40"/>
    </row>
    <row r="12" spans="1:97" s="1" customFormat="1" x14ac:dyDescent="0.15">
      <c r="A12" s="30">
        <v>844</v>
      </c>
      <c r="B12" s="53">
        <v>41012</v>
      </c>
      <c r="C12" s="50" t="s">
        <v>290</v>
      </c>
      <c r="D12" s="30" t="s">
        <v>352</v>
      </c>
      <c r="E12" s="30"/>
      <c r="F12" s="30" t="s">
        <v>576</v>
      </c>
      <c r="G12" s="29">
        <v>40912</v>
      </c>
      <c r="H12" s="31" t="s">
        <v>341</v>
      </c>
      <c r="I12" s="31" t="s">
        <v>189</v>
      </c>
      <c r="J12" s="31"/>
      <c r="K12" s="30" t="s">
        <v>155</v>
      </c>
      <c r="L12" s="30" t="s">
        <v>208</v>
      </c>
      <c r="M12" s="30">
        <v>103.95</v>
      </c>
      <c r="N12" s="30">
        <v>22.22</v>
      </c>
      <c r="O12" s="30" t="s">
        <v>568</v>
      </c>
      <c r="P12" s="30">
        <v>1020</v>
      </c>
      <c r="Q12" s="30">
        <v>25.86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165</v>
      </c>
      <c r="AR12" s="31" t="s">
        <v>382</v>
      </c>
      <c r="AS12" s="31"/>
      <c r="AT12" s="31"/>
      <c r="AU12" s="31" t="s">
        <v>582</v>
      </c>
      <c r="AV12" s="31">
        <v>6.5</v>
      </c>
      <c r="AW12" s="31" t="s">
        <v>332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317</v>
      </c>
      <c r="BK12" s="31"/>
      <c r="BL12" s="31" t="s">
        <v>586</v>
      </c>
      <c r="BM12" s="31"/>
      <c r="BN12" s="40"/>
      <c r="BO12" s="40"/>
      <c r="BP12" s="31"/>
      <c r="BQ12" s="31" t="s">
        <v>158</v>
      </c>
      <c r="BR12" s="40" t="s">
        <v>262</v>
      </c>
    </row>
    <row r="13" spans="1:97" s="1" customFormat="1" x14ac:dyDescent="0.15">
      <c r="A13" s="30">
        <v>934</v>
      </c>
      <c r="B13" s="53">
        <v>41012</v>
      </c>
      <c r="C13" s="50" t="s">
        <v>290</v>
      </c>
      <c r="D13" s="30" t="s">
        <v>352</v>
      </c>
      <c r="E13" s="30"/>
      <c r="F13" s="30" t="s">
        <v>576</v>
      </c>
      <c r="G13" s="29">
        <v>40982</v>
      </c>
      <c r="H13" s="31" t="s">
        <v>341</v>
      </c>
      <c r="I13" s="31" t="s">
        <v>188</v>
      </c>
      <c r="J13" s="31"/>
      <c r="K13" s="30" t="s">
        <v>493</v>
      </c>
      <c r="L13" s="30" t="s">
        <v>578</v>
      </c>
      <c r="M13" s="30">
        <v>136.11000000000001</v>
      </c>
      <c r="N13" s="30">
        <v>23.83</v>
      </c>
      <c r="O13" s="30" t="s">
        <v>575</v>
      </c>
      <c r="P13" s="30">
        <v>1200</v>
      </c>
      <c r="Q13" s="30">
        <v>25.39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165</v>
      </c>
      <c r="AR13" s="31" t="s">
        <v>579</v>
      </c>
      <c r="AS13" s="31"/>
      <c r="AT13" s="31"/>
      <c r="AU13" s="31" t="s">
        <v>580</v>
      </c>
      <c r="AV13" s="31">
        <v>6.2</v>
      </c>
      <c r="AW13" s="31" t="s">
        <v>650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62</v>
      </c>
      <c r="BK13" s="31"/>
      <c r="BL13" s="31" t="s">
        <v>586</v>
      </c>
      <c r="BM13" s="31"/>
      <c r="BN13" s="40" t="s">
        <v>256</v>
      </c>
      <c r="BO13" s="40" t="s">
        <v>257</v>
      </c>
      <c r="BP13" s="31">
        <v>50</v>
      </c>
      <c r="BQ13" s="31" t="s">
        <v>158</v>
      </c>
      <c r="BR13" s="40" t="s">
        <v>415</v>
      </c>
    </row>
    <row r="14" spans="1:97" s="1" customFormat="1" x14ac:dyDescent="0.15">
      <c r="A14" s="30">
        <v>982</v>
      </c>
      <c r="B14" s="53">
        <v>41013</v>
      </c>
      <c r="C14" s="50" t="s">
        <v>290</v>
      </c>
      <c r="D14" s="30" t="s">
        <v>273</v>
      </c>
      <c r="E14" s="30"/>
      <c r="F14" s="30" t="s">
        <v>576</v>
      </c>
      <c r="G14" s="33" t="s">
        <v>254</v>
      </c>
      <c r="H14" s="31" t="s">
        <v>477</v>
      </c>
      <c r="I14" s="31" t="s">
        <v>261</v>
      </c>
      <c r="J14" s="31"/>
      <c r="K14" s="30" t="s">
        <v>559</v>
      </c>
      <c r="L14" s="30" t="s">
        <v>288</v>
      </c>
      <c r="M14" s="30">
        <v>100</v>
      </c>
      <c r="N14" s="30">
        <v>26.12</v>
      </c>
      <c r="O14" s="30" t="s">
        <v>271</v>
      </c>
      <c r="P14" s="30">
        <v>1250</v>
      </c>
      <c r="Q14" s="30">
        <v>28.74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328</v>
      </c>
      <c r="AR14" s="31" t="s">
        <v>261</v>
      </c>
      <c r="AS14" s="31"/>
      <c r="AT14" s="31"/>
      <c r="AU14" s="31" t="s">
        <v>321</v>
      </c>
      <c r="AV14" s="31">
        <v>8</v>
      </c>
      <c r="AW14" s="31" t="s">
        <v>314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192</v>
      </c>
      <c r="BK14" s="31"/>
      <c r="BL14" s="31" t="s">
        <v>261</v>
      </c>
      <c r="BM14" s="31"/>
      <c r="BN14" s="40"/>
      <c r="BO14" s="40"/>
      <c r="BP14" s="31"/>
      <c r="BQ14" s="31" t="s">
        <v>261</v>
      </c>
      <c r="BR14" s="40"/>
    </row>
    <row r="15" spans="1:97" s="1" customFormat="1" x14ac:dyDescent="0.15">
      <c r="A15" s="30">
        <v>1016</v>
      </c>
      <c r="B15" s="53">
        <v>41012</v>
      </c>
      <c r="C15" s="50" t="s">
        <v>492</v>
      </c>
      <c r="D15" s="30" t="s">
        <v>474</v>
      </c>
      <c r="E15" s="30"/>
      <c r="F15" s="30" t="s">
        <v>405</v>
      </c>
      <c r="G15" s="29">
        <v>40939</v>
      </c>
      <c r="H15" s="31" t="s">
        <v>279</v>
      </c>
      <c r="I15" s="31" t="s">
        <v>306</v>
      </c>
      <c r="J15" s="31"/>
      <c r="K15" s="30" t="s">
        <v>137</v>
      </c>
      <c r="L15" s="30" t="s">
        <v>412</v>
      </c>
      <c r="M15" s="30">
        <v>148</v>
      </c>
      <c r="N15" s="30">
        <v>36.5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328</v>
      </c>
      <c r="AR15" s="31" t="s">
        <v>279</v>
      </c>
      <c r="AS15" s="31"/>
      <c r="AT15" s="31"/>
      <c r="AU15" s="31"/>
      <c r="AV15" s="31"/>
      <c r="AW15" s="31" t="s">
        <v>279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279</v>
      </c>
      <c r="BK15" s="31"/>
      <c r="BL15" s="31" t="s">
        <v>158</v>
      </c>
      <c r="BM15" s="31"/>
      <c r="BN15" s="30"/>
      <c r="BO15" s="30"/>
      <c r="BP15" s="31"/>
      <c r="BQ15" s="31" t="s">
        <v>158</v>
      </c>
      <c r="BR15" s="40" t="s">
        <v>307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1160</v>
      </c>
      <c r="B16" s="53">
        <v>41013</v>
      </c>
      <c r="C16" s="50" t="s">
        <v>290</v>
      </c>
      <c r="D16" s="30" t="s">
        <v>352</v>
      </c>
      <c r="E16" s="30"/>
      <c r="F16" s="30" t="s">
        <v>576</v>
      </c>
      <c r="G16" s="29">
        <v>40999</v>
      </c>
      <c r="H16" s="31" t="s">
        <v>577</v>
      </c>
      <c r="I16" s="31" t="s">
        <v>186</v>
      </c>
      <c r="J16" s="31"/>
      <c r="K16" s="30" t="s">
        <v>494</v>
      </c>
      <c r="L16" s="30" t="s">
        <v>240</v>
      </c>
      <c r="M16" s="30">
        <v>131.77000000000001</v>
      </c>
      <c r="N16" s="30">
        <v>28.03</v>
      </c>
      <c r="O16" s="30" t="s">
        <v>570</v>
      </c>
      <c r="P16" s="30">
        <v>1020</v>
      </c>
      <c r="Q16" s="30">
        <v>31.63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165</v>
      </c>
      <c r="AR16" s="31" t="s">
        <v>304</v>
      </c>
      <c r="AS16" s="31"/>
      <c r="AT16" s="31"/>
      <c r="AU16" s="31" t="s">
        <v>174</v>
      </c>
      <c r="AV16" s="31">
        <v>6.2</v>
      </c>
      <c r="AW16" s="31" t="s">
        <v>217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255</v>
      </c>
      <c r="BK16" s="31"/>
      <c r="BL16" s="31" t="s">
        <v>158</v>
      </c>
      <c r="BM16" s="31"/>
      <c r="BN16" s="40"/>
      <c r="BO16" s="40"/>
      <c r="BP16" s="31"/>
      <c r="BQ16" s="31" t="s">
        <v>158</v>
      </c>
      <c r="BR16" s="40" t="s">
        <v>289</v>
      </c>
    </row>
    <row r="17" spans="1:97" s="1" customFormat="1" x14ac:dyDescent="0.15">
      <c r="A17" s="30">
        <v>1220</v>
      </c>
      <c r="B17" s="53">
        <v>41012</v>
      </c>
      <c r="C17" s="50" t="s">
        <v>290</v>
      </c>
      <c r="D17" s="30" t="s">
        <v>83</v>
      </c>
      <c r="E17" s="30"/>
      <c r="F17" s="30" t="s">
        <v>200</v>
      </c>
      <c r="G17" s="29">
        <v>40451</v>
      </c>
      <c r="H17" s="31" t="s">
        <v>583</v>
      </c>
      <c r="I17" s="31" t="s">
        <v>553</v>
      </c>
      <c r="J17" s="31"/>
      <c r="K17" s="30" t="s">
        <v>429</v>
      </c>
      <c r="L17" s="30" t="s">
        <v>198</v>
      </c>
      <c r="M17" s="30">
        <v>84.77</v>
      </c>
      <c r="N17" s="30">
        <v>25.64</v>
      </c>
      <c r="O17" s="30" t="s">
        <v>309</v>
      </c>
      <c r="P17" s="46">
        <v>1020</v>
      </c>
      <c r="Q17" s="30">
        <v>25.34</v>
      </c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75</v>
      </c>
      <c r="AR17" s="31" t="s">
        <v>583</v>
      </c>
      <c r="AS17" s="31"/>
      <c r="AT17" s="31"/>
      <c r="AU17" s="31"/>
      <c r="AV17" s="31"/>
      <c r="AW17" s="31" t="s">
        <v>583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583</v>
      </c>
      <c r="BK17" s="31">
        <v>12</v>
      </c>
      <c r="BL17" s="31" t="s">
        <v>158</v>
      </c>
      <c r="BM17" s="31"/>
      <c r="BN17" s="30"/>
      <c r="BO17" s="30"/>
      <c r="BP17" s="31"/>
      <c r="BQ17" s="31" t="s">
        <v>158</v>
      </c>
      <c r="BR17" s="30" t="s">
        <v>244</v>
      </c>
    </row>
    <row r="18" spans="1:97" s="1" customFormat="1" x14ac:dyDescent="0.15">
      <c r="A18" s="30">
        <v>1244</v>
      </c>
      <c r="B18" s="53">
        <v>41012</v>
      </c>
      <c r="C18" s="50" t="s">
        <v>290</v>
      </c>
      <c r="D18" s="30" t="s">
        <v>259</v>
      </c>
      <c r="E18" s="30"/>
      <c r="F18" s="30" t="s">
        <v>74</v>
      </c>
      <c r="G18" s="29">
        <v>40908</v>
      </c>
      <c r="H18" s="31" t="s">
        <v>583</v>
      </c>
      <c r="I18" s="31" t="s">
        <v>553</v>
      </c>
      <c r="J18" s="31"/>
      <c r="K18" s="30" t="s">
        <v>649</v>
      </c>
      <c r="L18" s="30" t="s">
        <v>195</v>
      </c>
      <c r="M18" s="30">
        <v>146.30000000000001</v>
      </c>
      <c r="N18" s="30">
        <v>33.44</v>
      </c>
      <c r="O18" s="30" t="s">
        <v>241</v>
      </c>
      <c r="P18" s="30">
        <v>1010</v>
      </c>
      <c r="Q18" s="30">
        <v>35.5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75</v>
      </c>
      <c r="AR18" s="31" t="s">
        <v>162</v>
      </c>
      <c r="AS18" s="31"/>
      <c r="AT18" s="31"/>
      <c r="AU18" s="31"/>
      <c r="AV18" s="31"/>
      <c r="AW18" s="31" t="s">
        <v>324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583</v>
      </c>
      <c r="BK18" s="31"/>
      <c r="BL18" s="31" t="s">
        <v>583</v>
      </c>
      <c r="BM18" s="31"/>
      <c r="BN18" s="40"/>
      <c r="BO18" s="40"/>
      <c r="BP18" s="31"/>
      <c r="BQ18" s="31" t="s">
        <v>158</v>
      </c>
      <c r="BR18" s="40"/>
    </row>
    <row r="19" spans="1:97" s="1" customFormat="1" x14ac:dyDescent="0.15">
      <c r="A19" s="30">
        <v>1328</v>
      </c>
      <c r="B19" s="53">
        <v>41012</v>
      </c>
      <c r="C19" s="50" t="s">
        <v>290</v>
      </c>
      <c r="D19" s="30" t="s">
        <v>273</v>
      </c>
      <c r="E19" s="30"/>
      <c r="F19" s="30" t="s">
        <v>576</v>
      </c>
      <c r="G19" s="29">
        <v>40925</v>
      </c>
      <c r="H19" s="31" t="s">
        <v>180</v>
      </c>
      <c r="I19" s="31" t="s">
        <v>305</v>
      </c>
      <c r="J19" s="31"/>
      <c r="K19" s="30" t="s">
        <v>413</v>
      </c>
      <c r="L19" s="30" t="s">
        <v>414</v>
      </c>
      <c r="M19" s="30">
        <v>133.57</v>
      </c>
      <c r="N19" s="30">
        <v>19.63</v>
      </c>
      <c r="O19" s="30" t="s">
        <v>271</v>
      </c>
      <c r="P19" s="30">
        <v>1020</v>
      </c>
      <c r="Q19" s="30">
        <v>22.63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165</v>
      </c>
      <c r="AR19" s="31" t="s">
        <v>183</v>
      </c>
      <c r="AS19" s="31"/>
      <c r="AT19" s="31"/>
      <c r="AU19" s="31" t="s">
        <v>57</v>
      </c>
      <c r="AV19" s="31">
        <v>8</v>
      </c>
      <c r="AW19" s="31" t="s">
        <v>314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192</v>
      </c>
      <c r="BK19" s="31">
        <v>24</v>
      </c>
      <c r="BL19" s="31" t="s">
        <v>299</v>
      </c>
      <c r="BM19" s="31"/>
      <c r="BN19" s="40" t="s">
        <v>406</v>
      </c>
      <c r="BO19" s="40" t="s">
        <v>334</v>
      </c>
      <c r="BP19" s="31">
        <v>50</v>
      </c>
      <c r="BQ19" s="31" t="s">
        <v>158</v>
      </c>
      <c r="BR19" s="40"/>
    </row>
    <row r="20" spans="1:97" s="1" customFormat="1" x14ac:dyDescent="0.15">
      <c r="A20" s="30">
        <v>1360</v>
      </c>
      <c r="B20" s="53">
        <v>41013</v>
      </c>
      <c r="C20" s="50" t="s">
        <v>290</v>
      </c>
      <c r="D20" s="30" t="s">
        <v>221</v>
      </c>
      <c r="E20" s="30"/>
      <c r="F20" s="30" t="s">
        <v>576</v>
      </c>
      <c r="G20" s="29">
        <v>40968</v>
      </c>
      <c r="H20" s="31" t="s">
        <v>583</v>
      </c>
      <c r="I20" s="31" t="s">
        <v>264</v>
      </c>
      <c r="J20" s="31"/>
      <c r="K20" s="30" t="s">
        <v>479</v>
      </c>
      <c r="L20" s="30" t="s">
        <v>566</v>
      </c>
      <c r="M20" s="30">
        <v>157.03</v>
      </c>
      <c r="N20" s="30">
        <v>31.24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165</v>
      </c>
      <c r="AR20" s="31" t="s">
        <v>324</v>
      </c>
      <c r="AS20" s="31"/>
      <c r="AT20" s="31"/>
      <c r="AU20" s="31"/>
      <c r="AV20" s="31"/>
      <c r="AW20" s="31" t="s">
        <v>226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567</v>
      </c>
      <c r="BK20" s="31"/>
      <c r="BL20" s="31" t="s">
        <v>158</v>
      </c>
      <c r="BM20" s="31"/>
      <c r="BN20" s="40"/>
      <c r="BO20" s="40"/>
      <c r="BP20" s="31"/>
      <c r="BQ20" s="31" t="s">
        <v>158</v>
      </c>
      <c r="BR20" s="40" t="s">
        <v>342</v>
      </c>
    </row>
    <row r="21" spans="1:97" s="1" customFormat="1" x14ac:dyDescent="0.15">
      <c r="A21" s="30">
        <v>1384</v>
      </c>
      <c r="B21" s="53">
        <v>41013</v>
      </c>
      <c r="C21" s="50" t="s">
        <v>290</v>
      </c>
      <c r="D21" s="30" t="s">
        <v>83</v>
      </c>
      <c r="E21" s="30"/>
      <c r="F21" s="30" t="s">
        <v>74</v>
      </c>
      <c r="G21" s="29">
        <v>40908</v>
      </c>
      <c r="H21" s="31" t="s">
        <v>162</v>
      </c>
      <c r="I21" s="31" t="s">
        <v>553</v>
      </c>
      <c r="J21" s="31"/>
      <c r="K21" s="30" t="s">
        <v>295</v>
      </c>
      <c r="L21" s="30" t="s">
        <v>0</v>
      </c>
      <c r="M21" s="30">
        <v>159.374</v>
      </c>
      <c r="N21" s="30">
        <v>27.634</v>
      </c>
      <c r="O21" s="30" t="s">
        <v>309</v>
      </c>
      <c r="P21" s="30">
        <v>1020</v>
      </c>
      <c r="Q21" s="30">
        <v>29.835999999999999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75</v>
      </c>
      <c r="AR21" s="31" t="s">
        <v>583</v>
      </c>
      <c r="AS21" s="31"/>
      <c r="AT21" s="31"/>
      <c r="AU21" s="31"/>
      <c r="AV21" s="31"/>
      <c r="AW21" s="31" t="s">
        <v>217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383</v>
      </c>
      <c r="BK21" s="31"/>
      <c r="BL21" s="31" t="s">
        <v>583</v>
      </c>
      <c r="BM21" s="31"/>
      <c r="BN21" s="40"/>
      <c r="BO21" s="40"/>
      <c r="BP21" s="31"/>
      <c r="BQ21" s="31" t="s">
        <v>158</v>
      </c>
      <c r="BR21" s="40"/>
    </row>
    <row r="22" spans="1:97" s="1" customFormat="1" x14ac:dyDescent="0.15">
      <c r="A22" s="30">
        <v>1484</v>
      </c>
      <c r="B22" s="53">
        <v>41013</v>
      </c>
      <c r="C22" s="50" t="s">
        <v>290</v>
      </c>
      <c r="D22" s="30" t="s">
        <v>352</v>
      </c>
      <c r="E22" s="30"/>
      <c r="F22" s="30" t="s">
        <v>576</v>
      </c>
      <c r="G22" s="33" t="s">
        <v>388</v>
      </c>
      <c r="H22" s="31" t="s">
        <v>125</v>
      </c>
      <c r="I22" s="31" t="s">
        <v>192</v>
      </c>
      <c r="J22" s="31"/>
      <c r="K22" s="30" t="s">
        <v>495</v>
      </c>
      <c r="L22" s="30" t="s">
        <v>181</v>
      </c>
      <c r="M22" s="30">
        <v>140</v>
      </c>
      <c r="N22" s="30">
        <v>32</v>
      </c>
      <c r="O22" s="30" t="s">
        <v>223</v>
      </c>
      <c r="P22" s="30">
        <v>7400</v>
      </c>
      <c r="Q22" s="30">
        <v>31.5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165</v>
      </c>
      <c r="AR22" s="31" t="s">
        <v>183</v>
      </c>
      <c r="AS22" s="31"/>
      <c r="AT22" s="31"/>
      <c r="AU22" s="31" t="s">
        <v>177</v>
      </c>
      <c r="AV22" s="31">
        <v>5.5</v>
      </c>
      <c r="AW22" s="31" t="s">
        <v>217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583</v>
      </c>
      <c r="BK22" s="31"/>
      <c r="BL22" s="31" t="s">
        <v>586</v>
      </c>
      <c r="BM22" s="31"/>
      <c r="BN22" s="40"/>
      <c r="BO22" s="40"/>
      <c r="BP22" s="31"/>
      <c r="BQ22" s="31" t="s">
        <v>158</v>
      </c>
      <c r="BR22" s="30"/>
    </row>
    <row r="23" spans="1:97" s="1" customFormat="1" x14ac:dyDescent="0.15">
      <c r="A23" s="30">
        <v>1708</v>
      </c>
      <c r="B23" s="53">
        <v>41013</v>
      </c>
      <c r="C23" s="50" t="s">
        <v>178</v>
      </c>
      <c r="D23" s="30" t="s">
        <v>221</v>
      </c>
      <c r="E23" s="30"/>
      <c r="F23" s="30" t="s">
        <v>291</v>
      </c>
      <c r="G23" s="29">
        <v>40968</v>
      </c>
      <c r="H23" s="31" t="s">
        <v>583</v>
      </c>
      <c r="I23" s="31" t="s">
        <v>266</v>
      </c>
      <c r="J23" s="31"/>
      <c r="K23" s="30" t="s">
        <v>584</v>
      </c>
      <c r="L23" s="30" t="s">
        <v>268</v>
      </c>
      <c r="M23" s="30">
        <v>109.58</v>
      </c>
      <c r="N23" s="30">
        <v>28.31</v>
      </c>
      <c r="O23" s="30" t="s">
        <v>219</v>
      </c>
      <c r="P23" s="30">
        <v>1020</v>
      </c>
      <c r="Q23" s="30">
        <v>31.04</v>
      </c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165</v>
      </c>
      <c r="AR23" s="31" t="s">
        <v>324</v>
      </c>
      <c r="AS23" s="31"/>
      <c r="AT23" s="31"/>
      <c r="AU23" s="31"/>
      <c r="AV23" s="31"/>
      <c r="AW23" s="31" t="s">
        <v>226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567</v>
      </c>
      <c r="BK23" s="31">
        <v>24</v>
      </c>
      <c r="BL23" s="31" t="s">
        <v>8</v>
      </c>
      <c r="BM23" s="31"/>
      <c r="BN23" s="40" t="s">
        <v>286</v>
      </c>
      <c r="BO23" s="40" t="s">
        <v>287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1587</v>
      </c>
      <c r="B24" s="53">
        <v>41013</v>
      </c>
      <c r="C24" s="40" t="s">
        <v>167</v>
      </c>
      <c r="D24" s="30" t="s">
        <v>276</v>
      </c>
      <c r="E24" s="30"/>
      <c r="F24" s="30" t="s">
        <v>74</v>
      </c>
      <c r="G24" s="33">
        <v>40877</v>
      </c>
      <c r="H24" s="31" t="s">
        <v>380</v>
      </c>
      <c r="I24" s="31" t="s">
        <v>491</v>
      </c>
      <c r="J24" s="31"/>
      <c r="K24" s="30" t="s">
        <v>234</v>
      </c>
      <c r="L24" s="30" t="s">
        <v>258</v>
      </c>
      <c r="M24" s="30">
        <v>175</v>
      </c>
      <c r="N24" s="30">
        <v>37.5</v>
      </c>
      <c r="O24" s="30" t="s">
        <v>230</v>
      </c>
      <c r="P24" s="30">
        <v>21000</v>
      </c>
      <c r="Q24" s="30">
        <v>38.9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224</v>
      </c>
      <c r="AR24" s="31" t="s">
        <v>337</v>
      </c>
      <c r="AS24" s="31"/>
      <c r="AT24" s="31"/>
      <c r="AU24" s="31" t="s">
        <v>482</v>
      </c>
      <c r="AV24" s="31">
        <v>5</v>
      </c>
      <c r="AW24" s="31" t="s">
        <v>481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76</v>
      </c>
      <c r="BK24" s="31">
        <v>12</v>
      </c>
      <c r="BL24" s="31" t="s">
        <v>158</v>
      </c>
      <c r="BM24" s="31"/>
      <c r="BN24" s="40"/>
      <c r="BO24" s="40"/>
      <c r="BP24" s="31"/>
      <c r="BQ24" s="31" t="s">
        <v>158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105</v>
      </c>
      <c r="B25" s="53">
        <v>41012</v>
      </c>
      <c r="C25" s="50" t="s">
        <v>290</v>
      </c>
      <c r="D25" s="30" t="s">
        <v>352</v>
      </c>
      <c r="E25" s="30"/>
      <c r="F25" s="30" t="s">
        <v>218</v>
      </c>
      <c r="G25" s="29">
        <v>40929</v>
      </c>
      <c r="H25" s="31" t="s">
        <v>301</v>
      </c>
      <c r="I25" s="31" t="s">
        <v>192</v>
      </c>
      <c r="J25" s="31"/>
      <c r="K25" s="30" t="s">
        <v>235</v>
      </c>
      <c r="L25" s="30" t="s">
        <v>118</v>
      </c>
      <c r="M25" s="30">
        <v>133.57</v>
      </c>
      <c r="N25" s="30">
        <v>29.75</v>
      </c>
      <c r="O25" s="30" t="s">
        <v>223</v>
      </c>
      <c r="P25" s="30">
        <v>1020</v>
      </c>
      <c r="Q25" s="30">
        <v>34.29</v>
      </c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16.16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487</v>
      </c>
      <c r="AR25" s="31" t="s">
        <v>192</v>
      </c>
      <c r="AS25" s="31"/>
      <c r="AT25" s="31"/>
      <c r="AU25" s="31" t="s">
        <v>174</v>
      </c>
      <c r="AV25" s="31">
        <v>5</v>
      </c>
      <c r="AW25" s="31" t="s">
        <v>314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348</v>
      </c>
      <c r="BK25" s="31">
        <v>24</v>
      </c>
      <c r="BL25" s="31" t="s">
        <v>586</v>
      </c>
      <c r="BM25" s="31"/>
      <c r="BN25" s="40" t="s">
        <v>557</v>
      </c>
      <c r="BO25" s="40" t="s">
        <v>334</v>
      </c>
      <c r="BP25" s="31">
        <v>100</v>
      </c>
      <c r="BQ25" s="31" t="s">
        <v>158</v>
      </c>
      <c r="BR25" s="40"/>
    </row>
    <row r="26" spans="1:97" s="1" customFormat="1" x14ac:dyDescent="0.15">
      <c r="A26" s="30">
        <v>161</v>
      </c>
      <c r="B26" s="53">
        <v>41013</v>
      </c>
      <c r="C26" s="50" t="s">
        <v>290</v>
      </c>
      <c r="D26" s="30" t="s">
        <v>352</v>
      </c>
      <c r="E26" s="30"/>
      <c r="F26" s="30" t="s">
        <v>218</v>
      </c>
      <c r="G26" s="33">
        <v>40963</v>
      </c>
      <c r="H26" s="31" t="s">
        <v>385</v>
      </c>
      <c r="I26" s="31" t="s">
        <v>187</v>
      </c>
      <c r="J26" s="31"/>
      <c r="K26" s="30" t="s">
        <v>303</v>
      </c>
      <c r="L26" s="30" t="s">
        <v>356</v>
      </c>
      <c r="M26" s="30">
        <v>140.80000000000001</v>
      </c>
      <c r="N26" s="30">
        <v>35.74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17.600000000000001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487</v>
      </c>
      <c r="AR26" s="31" t="s">
        <v>565</v>
      </c>
      <c r="AS26" s="31"/>
      <c r="AT26" s="31"/>
      <c r="AU26" s="31"/>
      <c r="AV26" s="31"/>
      <c r="AW26" s="31" t="s">
        <v>385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385</v>
      </c>
      <c r="BK26" s="31">
        <v>24</v>
      </c>
      <c r="BL26" s="31" t="s">
        <v>586</v>
      </c>
      <c r="BM26" s="31"/>
      <c r="BN26" s="40"/>
      <c r="BO26" s="40"/>
      <c r="BP26" s="31"/>
      <c r="BQ26" s="31" t="s">
        <v>158</v>
      </c>
      <c r="BR26" s="40"/>
    </row>
    <row r="27" spans="1:97" s="1" customFormat="1" x14ac:dyDescent="0.15">
      <c r="A27" s="30">
        <v>245</v>
      </c>
      <c r="B27" s="53">
        <v>41012</v>
      </c>
      <c r="C27" s="40" t="s">
        <v>242</v>
      </c>
      <c r="D27" s="30" t="s">
        <v>276</v>
      </c>
      <c r="E27" s="30"/>
      <c r="F27" s="30" t="s">
        <v>185</v>
      </c>
      <c r="G27" s="33">
        <v>40698</v>
      </c>
      <c r="H27" s="31" t="s">
        <v>380</v>
      </c>
      <c r="I27" s="31" t="s">
        <v>491</v>
      </c>
      <c r="J27" s="31"/>
      <c r="K27" s="30" t="s">
        <v>107</v>
      </c>
      <c r="L27" s="30" t="s">
        <v>213</v>
      </c>
      <c r="M27" s="30">
        <v>119.9</v>
      </c>
      <c r="N27" s="30">
        <v>30.25</v>
      </c>
      <c r="O27" s="30" t="s">
        <v>249</v>
      </c>
      <c r="P27" s="30">
        <v>21000</v>
      </c>
      <c r="Q27" s="30">
        <v>30.85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14.95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652</v>
      </c>
      <c r="AR27" s="31" t="s">
        <v>337</v>
      </c>
      <c r="AS27" s="31"/>
      <c r="AT27" s="31"/>
      <c r="AU27" s="31" t="s">
        <v>482</v>
      </c>
      <c r="AV27" s="31">
        <v>8</v>
      </c>
      <c r="AW27" s="31" t="s">
        <v>279</v>
      </c>
      <c r="AX27" s="30"/>
      <c r="AY27" s="31">
        <v>0</v>
      </c>
      <c r="AZ27" s="31">
        <v>0</v>
      </c>
      <c r="BA27" s="31">
        <v>0</v>
      </c>
      <c r="BB27" s="31">
        <v>20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</v>
      </c>
      <c r="BK27" s="31"/>
      <c r="BL27" s="31" t="s">
        <v>158</v>
      </c>
      <c r="BM27" s="31"/>
      <c r="BN27" s="40" t="s">
        <v>411</v>
      </c>
      <c r="BO27" s="40"/>
      <c r="BP27" s="31"/>
      <c r="BQ27" s="31" t="s">
        <v>158</v>
      </c>
      <c r="BR27" s="30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</row>
    <row r="28" spans="1:97" s="1" customFormat="1" x14ac:dyDescent="0.15">
      <c r="A28" s="30">
        <v>323</v>
      </c>
      <c r="B28" s="53">
        <v>41012</v>
      </c>
      <c r="C28" s="40" t="s">
        <v>331</v>
      </c>
      <c r="D28" s="30" t="s">
        <v>269</v>
      </c>
      <c r="E28" s="30"/>
      <c r="F28" s="30" t="s">
        <v>265</v>
      </c>
      <c r="G28" s="29">
        <v>40908</v>
      </c>
      <c r="H28" s="31" t="s">
        <v>183</v>
      </c>
      <c r="I28" s="31" t="s">
        <v>187</v>
      </c>
      <c r="J28" s="31"/>
      <c r="K28" s="30" t="s">
        <v>233</v>
      </c>
      <c r="L28" s="30" t="s">
        <v>326</v>
      </c>
      <c r="M28" s="30">
        <v>140.93</v>
      </c>
      <c r="N28" s="30">
        <v>37.25</v>
      </c>
      <c r="O28" s="30" t="s">
        <v>330</v>
      </c>
      <c r="P28" s="30">
        <v>1020</v>
      </c>
      <c r="Q28" s="30">
        <v>44.09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17.95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425</v>
      </c>
      <c r="AR28" s="31" t="s">
        <v>183</v>
      </c>
      <c r="AS28" s="31"/>
      <c r="AT28" s="31"/>
      <c r="AU28" s="31"/>
      <c r="AV28" s="31"/>
      <c r="AW28" s="31" t="s">
        <v>192</v>
      </c>
      <c r="AX28" s="30"/>
      <c r="AY28" s="31">
        <v>0</v>
      </c>
      <c r="AZ28" s="31">
        <v>0</v>
      </c>
      <c r="BA28" s="31">
        <v>0</v>
      </c>
      <c r="BB28" s="31">
        <v>34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12</v>
      </c>
      <c r="BJ28" s="31" t="s">
        <v>333</v>
      </c>
      <c r="BK28" s="31"/>
      <c r="BL28" s="31" t="s">
        <v>158</v>
      </c>
      <c r="BM28" s="31"/>
      <c r="BN28" s="30"/>
      <c r="BO28" s="30"/>
      <c r="BP28" s="31"/>
      <c r="BQ28" s="31" t="s">
        <v>158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403</v>
      </c>
      <c r="B29" s="53">
        <v>41012</v>
      </c>
      <c r="C29" s="50" t="s">
        <v>290</v>
      </c>
      <c r="D29" s="30" t="s">
        <v>352</v>
      </c>
      <c r="E29" s="30"/>
      <c r="F29" s="30" t="s">
        <v>218</v>
      </c>
      <c r="G29" s="29">
        <v>40939</v>
      </c>
      <c r="H29" s="31" t="s">
        <v>292</v>
      </c>
      <c r="I29" s="31" t="s">
        <v>189</v>
      </c>
      <c r="J29" s="31"/>
      <c r="K29" s="30" t="s">
        <v>564</v>
      </c>
      <c r="L29" s="30" t="s">
        <v>239</v>
      </c>
      <c r="M29" s="30">
        <v>139.94999999999999</v>
      </c>
      <c r="N29" s="30">
        <v>24.65</v>
      </c>
      <c r="O29" s="30" t="s">
        <v>431</v>
      </c>
      <c r="P29" s="30">
        <v>1000</v>
      </c>
      <c r="Q29" s="30">
        <v>29.95</v>
      </c>
      <c r="R29" s="30">
        <v>3500</v>
      </c>
      <c r="S29" s="30">
        <v>34.950000000000003</v>
      </c>
      <c r="T29" s="30">
        <v>8500</v>
      </c>
      <c r="U29" s="30">
        <v>39.950000000000003</v>
      </c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14.95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487</v>
      </c>
      <c r="AR29" s="31" t="s">
        <v>382</v>
      </c>
      <c r="AS29" s="31"/>
      <c r="AT29" s="31"/>
      <c r="AU29" s="31" t="s">
        <v>278</v>
      </c>
      <c r="AV29" s="31">
        <v>8</v>
      </c>
      <c r="AW29" s="31" t="s">
        <v>226</v>
      </c>
      <c r="AX29" s="30"/>
      <c r="AY29" s="31">
        <v>0</v>
      </c>
      <c r="AZ29" s="31">
        <v>0</v>
      </c>
      <c r="BA29" s="31">
        <v>7</v>
      </c>
      <c r="BB29" s="31">
        <v>0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24</v>
      </c>
      <c r="BJ29" s="31" t="s">
        <v>292</v>
      </c>
      <c r="BK29" s="31">
        <v>24</v>
      </c>
      <c r="BL29" s="31" t="s">
        <v>586</v>
      </c>
      <c r="BM29" s="31"/>
      <c r="BN29" s="40"/>
      <c r="BO29" s="40"/>
      <c r="BP29" s="31"/>
      <c r="BQ29" s="31" t="s">
        <v>158</v>
      </c>
      <c r="BR29" s="30" t="s">
        <v>58</v>
      </c>
    </row>
    <row r="30" spans="1:97" s="1" customFormat="1" x14ac:dyDescent="0.15">
      <c r="A30" s="30">
        <v>439</v>
      </c>
      <c r="B30" s="53">
        <v>41012</v>
      </c>
      <c r="C30" s="50" t="s">
        <v>290</v>
      </c>
      <c r="D30" s="30" t="s">
        <v>352</v>
      </c>
      <c r="E30" s="30"/>
      <c r="F30" s="30" t="s">
        <v>218</v>
      </c>
      <c r="G30" s="29">
        <v>40871</v>
      </c>
      <c r="H30" s="31" t="s">
        <v>292</v>
      </c>
      <c r="I30" s="31" t="s">
        <v>305</v>
      </c>
      <c r="J30" s="31"/>
      <c r="K30" s="30" t="s">
        <v>323</v>
      </c>
      <c r="L30" s="32" t="s">
        <v>113</v>
      </c>
      <c r="M30" s="30">
        <v>109.9</v>
      </c>
      <c r="N30" s="30">
        <v>29.89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16.350000000000001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487</v>
      </c>
      <c r="AR30" s="31" t="s">
        <v>293</v>
      </c>
      <c r="AS30" s="31"/>
      <c r="AT30" s="31"/>
      <c r="AU30" s="31" t="s">
        <v>114</v>
      </c>
      <c r="AV30" s="31">
        <v>6.5</v>
      </c>
      <c r="AW30" s="31" t="s">
        <v>293</v>
      </c>
      <c r="AX30" s="30"/>
      <c r="AY30" s="31">
        <v>0</v>
      </c>
      <c r="AZ30" s="31">
        <v>0</v>
      </c>
      <c r="BA30" s="31">
        <v>0</v>
      </c>
      <c r="BB30" s="31">
        <v>20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/>
      <c r="BJ30" s="31" t="s">
        <v>293</v>
      </c>
      <c r="BK30" s="31"/>
      <c r="BL30" s="31" t="s">
        <v>586</v>
      </c>
      <c r="BM30" s="31"/>
      <c r="BN30" s="40"/>
      <c r="BO30" s="40"/>
      <c r="BP30" s="31"/>
      <c r="BQ30" s="31" t="s">
        <v>158</v>
      </c>
      <c r="BR30" s="40"/>
    </row>
    <row r="31" spans="1:97" s="1" customFormat="1" x14ac:dyDescent="0.15">
      <c r="A31" s="30">
        <v>587</v>
      </c>
      <c r="B31" s="53">
        <v>41012</v>
      </c>
      <c r="C31" s="50" t="s">
        <v>290</v>
      </c>
      <c r="D31" s="30" t="s">
        <v>352</v>
      </c>
      <c r="E31" s="30"/>
      <c r="F31" s="30" t="s">
        <v>218</v>
      </c>
      <c r="G31" s="29">
        <v>40969</v>
      </c>
      <c r="H31" s="31" t="s">
        <v>577</v>
      </c>
      <c r="I31" s="31" t="s">
        <v>192</v>
      </c>
      <c r="J31" s="31"/>
      <c r="K31" s="30" t="s">
        <v>499</v>
      </c>
      <c r="L31" s="30" t="s">
        <v>68</v>
      </c>
      <c r="M31" s="30">
        <v>114</v>
      </c>
      <c r="N31" s="30">
        <v>28.7</v>
      </c>
      <c r="O31" s="30" t="s">
        <v>191</v>
      </c>
      <c r="P31" s="30">
        <v>1020</v>
      </c>
      <c r="Q31" s="30">
        <v>31.86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15.51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487</v>
      </c>
      <c r="AR31" s="31" t="s">
        <v>304</v>
      </c>
      <c r="AS31" s="31"/>
      <c r="AT31" s="31"/>
      <c r="AU31" s="31" t="s">
        <v>174</v>
      </c>
      <c r="AV31" s="31">
        <v>6.2</v>
      </c>
      <c r="AW31" s="31" t="s">
        <v>314</v>
      </c>
      <c r="AX31" s="30"/>
      <c r="AY31" s="31">
        <v>0</v>
      </c>
      <c r="AZ31" s="31">
        <v>30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384</v>
      </c>
      <c r="BK31" s="31">
        <v>24</v>
      </c>
      <c r="BL31" s="31" t="s">
        <v>158</v>
      </c>
      <c r="BM31" s="31"/>
      <c r="BN31" s="30" t="s">
        <v>399</v>
      </c>
      <c r="BO31" s="30" t="s">
        <v>126</v>
      </c>
      <c r="BP31" s="31">
        <v>150</v>
      </c>
      <c r="BQ31" s="31" t="s">
        <v>158</v>
      </c>
      <c r="BR31" s="40"/>
    </row>
    <row r="32" spans="1:97" s="1" customFormat="1" x14ac:dyDescent="0.15">
      <c r="A32" s="30">
        <v>718</v>
      </c>
      <c r="B32" s="53">
        <v>41012</v>
      </c>
      <c r="C32" s="50" t="s">
        <v>242</v>
      </c>
      <c r="D32" s="30" t="s">
        <v>277</v>
      </c>
      <c r="E32" s="30"/>
      <c r="F32" s="30" t="s">
        <v>54</v>
      </c>
      <c r="G32" s="29">
        <v>40939</v>
      </c>
      <c r="H32" s="31" t="s">
        <v>396</v>
      </c>
      <c r="I32" s="31" t="s">
        <v>186</v>
      </c>
      <c r="J32" s="31"/>
      <c r="K32" s="30" t="s">
        <v>485</v>
      </c>
      <c r="L32" s="30" t="s">
        <v>484</v>
      </c>
      <c r="M32" s="30">
        <v>146</v>
      </c>
      <c r="N32" s="30">
        <v>25.44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12.71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425</v>
      </c>
      <c r="AR32" s="31" t="s">
        <v>192</v>
      </c>
      <c r="AS32" s="31"/>
      <c r="AT32" s="31"/>
      <c r="AU32" s="31" t="s">
        <v>475</v>
      </c>
      <c r="AV32" s="31">
        <v>5</v>
      </c>
      <c r="AW32" s="31" t="s">
        <v>558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192</v>
      </c>
      <c r="BK32" s="31"/>
      <c r="BL32" s="31" t="s">
        <v>158</v>
      </c>
      <c r="BM32" s="31"/>
      <c r="BN32" s="40"/>
      <c r="BO32" s="40"/>
      <c r="BP32" s="31"/>
      <c r="BQ32" s="31" t="s">
        <v>158</v>
      </c>
      <c r="BR32" s="40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</row>
    <row r="33" spans="1:97" s="1" customFormat="1" x14ac:dyDescent="0.15">
      <c r="A33" s="30">
        <v>765</v>
      </c>
      <c r="B33" s="53">
        <v>41012</v>
      </c>
      <c r="C33" s="50" t="s">
        <v>290</v>
      </c>
      <c r="D33" s="30" t="s">
        <v>273</v>
      </c>
      <c r="E33" s="30"/>
      <c r="F33" s="30" t="s">
        <v>54</v>
      </c>
      <c r="G33" s="33">
        <v>40913</v>
      </c>
      <c r="H33" s="31" t="s">
        <v>62</v>
      </c>
      <c r="I33" s="31" t="s">
        <v>266</v>
      </c>
      <c r="J33" s="31"/>
      <c r="K33" s="30" t="s">
        <v>143</v>
      </c>
      <c r="L33" s="30" t="s">
        <v>246</v>
      </c>
      <c r="M33" s="30">
        <v>120</v>
      </c>
      <c r="N33" s="30">
        <v>26</v>
      </c>
      <c r="O33" s="30" t="s">
        <v>271</v>
      </c>
      <c r="P33" s="30">
        <v>1020</v>
      </c>
      <c r="Q33" s="30">
        <v>30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11.7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487</v>
      </c>
      <c r="AR33" s="31" t="s">
        <v>583</v>
      </c>
      <c r="AS33" s="31"/>
      <c r="AT33" s="31"/>
      <c r="AU33" s="31"/>
      <c r="AV33" s="31"/>
      <c r="AW33" s="31" t="s">
        <v>583</v>
      </c>
      <c r="AX33" s="30"/>
      <c r="AY33" s="31">
        <v>0</v>
      </c>
      <c r="AZ33" s="31">
        <v>0</v>
      </c>
      <c r="BA33" s="31">
        <v>0</v>
      </c>
      <c r="BB33" s="31">
        <v>2</v>
      </c>
      <c r="BC33" s="31">
        <v>0</v>
      </c>
      <c r="BD33" s="31">
        <v>1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583</v>
      </c>
      <c r="BK33" s="31"/>
      <c r="BL33" s="31" t="s">
        <v>583</v>
      </c>
      <c r="BM33" s="31"/>
      <c r="BN33" s="40"/>
      <c r="BO33" s="40"/>
      <c r="BP33" s="31"/>
      <c r="BQ33" s="31" t="s">
        <v>583</v>
      </c>
      <c r="BR33" s="40"/>
    </row>
    <row r="34" spans="1:97" s="1" customFormat="1" x14ac:dyDescent="0.15">
      <c r="A34" s="30">
        <v>843</v>
      </c>
      <c r="B34" s="53">
        <v>41012</v>
      </c>
      <c r="C34" s="50" t="s">
        <v>290</v>
      </c>
      <c r="D34" s="30" t="s">
        <v>352</v>
      </c>
      <c r="E34" s="30"/>
      <c r="F34" s="30" t="s">
        <v>218</v>
      </c>
      <c r="G34" s="29">
        <v>40912</v>
      </c>
      <c r="H34" s="31" t="s">
        <v>341</v>
      </c>
      <c r="I34" s="31" t="s">
        <v>189</v>
      </c>
      <c r="J34" s="31"/>
      <c r="K34" s="30" t="s">
        <v>155</v>
      </c>
      <c r="L34" s="30" t="s">
        <v>208</v>
      </c>
      <c r="M34" s="30">
        <v>108.78</v>
      </c>
      <c r="N34" s="30">
        <v>22.22</v>
      </c>
      <c r="O34" s="30" t="s">
        <v>568</v>
      </c>
      <c r="P34" s="30">
        <v>1020</v>
      </c>
      <c r="Q34" s="30">
        <v>25.86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11.97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487</v>
      </c>
      <c r="AR34" s="31" t="s">
        <v>382</v>
      </c>
      <c r="AS34" s="31"/>
      <c r="AT34" s="31"/>
      <c r="AU34" s="31" t="s">
        <v>582</v>
      </c>
      <c r="AV34" s="31">
        <v>6.5</v>
      </c>
      <c r="AW34" s="31" t="s">
        <v>332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36</v>
      </c>
      <c r="BJ34" s="31" t="s">
        <v>261</v>
      </c>
      <c r="BK34" s="31"/>
      <c r="BL34" s="31" t="s">
        <v>586</v>
      </c>
      <c r="BM34" s="31"/>
      <c r="BN34" s="40"/>
      <c r="BO34" s="40"/>
      <c r="BP34" s="31"/>
      <c r="BQ34" s="31" t="s">
        <v>158</v>
      </c>
      <c r="BR34" s="40" t="s">
        <v>262</v>
      </c>
    </row>
    <row r="35" spans="1:97" s="1" customFormat="1" x14ac:dyDescent="0.15">
      <c r="A35" s="30">
        <v>933</v>
      </c>
      <c r="B35" s="53">
        <v>41012</v>
      </c>
      <c r="C35" s="50" t="s">
        <v>290</v>
      </c>
      <c r="D35" s="30" t="s">
        <v>352</v>
      </c>
      <c r="E35" s="30"/>
      <c r="F35" s="30" t="s">
        <v>218</v>
      </c>
      <c r="G35" s="29">
        <v>40982</v>
      </c>
      <c r="H35" s="31" t="s">
        <v>341</v>
      </c>
      <c r="I35" s="31" t="s">
        <v>188</v>
      </c>
      <c r="J35" s="31"/>
      <c r="K35" s="30" t="s">
        <v>493</v>
      </c>
      <c r="L35" s="30" t="s">
        <v>578</v>
      </c>
      <c r="M35" s="30">
        <v>131.69999999999999</v>
      </c>
      <c r="N35" s="30">
        <v>24.5</v>
      </c>
      <c r="O35" s="30" t="s">
        <v>241</v>
      </c>
      <c r="P35" s="30">
        <v>1200</v>
      </c>
      <c r="Q35" s="30">
        <v>25.39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12.78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487</v>
      </c>
      <c r="AR35" s="31" t="s">
        <v>579</v>
      </c>
      <c r="AS35" s="31"/>
      <c r="AT35" s="31"/>
      <c r="AU35" s="31" t="s">
        <v>580</v>
      </c>
      <c r="AV35" s="31">
        <v>6.2</v>
      </c>
      <c r="AW35" s="31" t="s">
        <v>650</v>
      </c>
      <c r="AX35" s="31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12</v>
      </c>
      <c r="BJ35" s="31" t="s">
        <v>62</v>
      </c>
      <c r="BK35" s="31"/>
      <c r="BL35" s="31" t="s">
        <v>586</v>
      </c>
      <c r="BM35" s="31"/>
      <c r="BN35" s="40" t="s">
        <v>256</v>
      </c>
      <c r="BO35" s="40" t="s">
        <v>257</v>
      </c>
      <c r="BP35" s="31">
        <v>50</v>
      </c>
      <c r="BQ35" s="31" t="s">
        <v>158</v>
      </c>
      <c r="BR35" s="40" t="s">
        <v>415</v>
      </c>
    </row>
    <row r="36" spans="1:97" s="1" customFormat="1" x14ac:dyDescent="0.15">
      <c r="A36" s="30">
        <v>981</v>
      </c>
      <c r="B36" s="53">
        <v>41013</v>
      </c>
      <c r="C36" s="50" t="s">
        <v>290</v>
      </c>
      <c r="D36" s="30" t="s">
        <v>273</v>
      </c>
      <c r="E36" s="30"/>
      <c r="F36" s="30" t="s">
        <v>54</v>
      </c>
      <c r="G36" s="33" t="s">
        <v>254</v>
      </c>
      <c r="H36" s="31" t="s">
        <v>477</v>
      </c>
      <c r="I36" s="31" t="s">
        <v>261</v>
      </c>
      <c r="J36" s="31"/>
      <c r="K36" s="30" t="s">
        <v>559</v>
      </c>
      <c r="L36" s="30" t="s">
        <v>288</v>
      </c>
      <c r="M36" s="30">
        <v>100</v>
      </c>
      <c r="N36" s="30">
        <v>26.12</v>
      </c>
      <c r="O36" s="30" t="s">
        <v>271</v>
      </c>
      <c r="P36" s="30">
        <v>1250</v>
      </c>
      <c r="Q36" s="30">
        <v>28.74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12.48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487</v>
      </c>
      <c r="AR36" s="31" t="s">
        <v>261</v>
      </c>
      <c r="AS36" s="31"/>
      <c r="AT36" s="31"/>
      <c r="AU36" s="31" t="s">
        <v>321</v>
      </c>
      <c r="AV36" s="31">
        <v>8</v>
      </c>
      <c r="AW36" s="31" t="s">
        <v>314</v>
      </c>
      <c r="AX36" s="30"/>
      <c r="AY36" s="31">
        <v>0</v>
      </c>
      <c r="AZ36" s="31">
        <v>0</v>
      </c>
      <c r="BA36" s="31">
        <v>12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24</v>
      </c>
      <c r="BJ36" s="31" t="s">
        <v>192</v>
      </c>
      <c r="BK36" s="31"/>
      <c r="BL36" s="31" t="s">
        <v>261</v>
      </c>
      <c r="BM36" s="31"/>
      <c r="BN36" s="40"/>
      <c r="BO36" s="40"/>
      <c r="BP36" s="31"/>
      <c r="BQ36" s="31" t="s">
        <v>261</v>
      </c>
      <c r="BR36" s="40"/>
    </row>
    <row r="37" spans="1:97" s="1" customFormat="1" x14ac:dyDescent="0.15">
      <c r="A37" s="30">
        <v>1015</v>
      </c>
      <c r="B37" s="53">
        <v>41012</v>
      </c>
      <c r="C37" s="50" t="s">
        <v>492</v>
      </c>
      <c r="D37" s="30" t="s">
        <v>474</v>
      </c>
      <c r="E37" s="30"/>
      <c r="F37" s="30" t="s">
        <v>270</v>
      </c>
      <c r="G37" s="29">
        <v>40939</v>
      </c>
      <c r="H37" s="31" t="s">
        <v>279</v>
      </c>
      <c r="I37" s="31" t="s">
        <v>306</v>
      </c>
      <c r="J37" s="31"/>
      <c r="K37" s="30" t="s">
        <v>137</v>
      </c>
      <c r="L37" s="30" t="s">
        <v>412</v>
      </c>
      <c r="M37" s="30">
        <v>148</v>
      </c>
      <c r="N37" s="30">
        <v>36.5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17.54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308</v>
      </c>
      <c r="AR37" s="31" t="s">
        <v>279</v>
      </c>
      <c r="AS37" s="31"/>
      <c r="AT37" s="31"/>
      <c r="AU37" s="31"/>
      <c r="AV37" s="31"/>
      <c r="AW37" s="31" t="s">
        <v>279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279</v>
      </c>
      <c r="BK37" s="31"/>
      <c r="BL37" s="31" t="s">
        <v>158</v>
      </c>
      <c r="BM37" s="31"/>
      <c r="BN37" s="30"/>
      <c r="BO37" s="30"/>
      <c r="BP37" s="31"/>
      <c r="BQ37" s="31" t="s">
        <v>158</v>
      </c>
      <c r="BR37" s="40" t="s">
        <v>307</v>
      </c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</row>
    <row r="38" spans="1:97" s="1" customFormat="1" x14ac:dyDescent="0.15">
      <c r="A38" s="30">
        <v>1159</v>
      </c>
      <c r="B38" s="53">
        <v>41013</v>
      </c>
      <c r="C38" s="50" t="s">
        <v>290</v>
      </c>
      <c r="D38" s="30" t="s">
        <v>352</v>
      </c>
      <c r="E38" s="30"/>
      <c r="F38" s="30" t="s">
        <v>218</v>
      </c>
      <c r="G38" s="29">
        <v>40999</v>
      </c>
      <c r="H38" s="31" t="s">
        <v>577</v>
      </c>
      <c r="I38" s="31" t="s">
        <v>186</v>
      </c>
      <c r="J38" s="31"/>
      <c r="K38" s="30" t="s">
        <v>494</v>
      </c>
      <c r="L38" s="30" t="s">
        <v>240</v>
      </c>
      <c r="M38" s="30">
        <v>131.77000000000001</v>
      </c>
      <c r="N38" s="30">
        <v>28.03</v>
      </c>
      <c r="O38" s="30" t="s">
        <v>191</v>
      </c>
      <c r="P38" s="30">
        <v>1020</v>
      </c>
      <c r="Q38" s="30">
        <v>31.63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15.26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487</v>
      </c>
      <c r="AR38" s="31" t="s">
        <v>488</v>
      </c>
      <c r="AS38" s="31"/>
      <c r="AT38" s="31"/>
      <c r="AU38" s="31" t="s">
        <v>174</v>
      </c>
      <c r="AV38" s="31">
        <v>6.2</v>
      </c>
      <c r="AW38" s="31" t="s">
        <v>217</v>
      </c>
      <c r="AX38" s="30"/>
      <c r="AY38" s="31">
        <v>0</v>
      </c>
      <c r="AZ38" s="31">
        <v>28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255</v>
      </c>
      <c r="BK38" s="31"/>
      <c r="BL38" s="31" t="s">
        <v>158</v>
      </c>
      <c r="BM38" s="31"/>
      <c r="BN38" s="40"/>
      <c r="BO38" s="40"/>
      <c r="BP38" s="31"/>
      <c r="BQ38" s="31" t="s">
        <v>158</v>
      </c>
      <c r="BR38" s="40" t="s">
        <v>289</v>
      </c>
    </row>
    <row r="39" spans="1:97" s="1" customFormat="1" x14ac:dyDescent="0.15">
      <c r="A39" s="30">
        <v>1219</v>
      </c>
      <c r="B39" s="53">
        <v>41012</v>
      </c>
      <c r="C39" s="50" t="s">
        <v>290</v>
      </c>
      <c r="D39" s="30" t="s">
        <v>83</v>
      </c>
      <c r="E39" s="30"/>
      <c r="F39" s="30" t="s">
        <v>201</v>
      </c>
      <c r="G39" s="29">
        <v>40451</v>
      </c>
      <c r="H39" s="31" t="s">
        <v>583</v>
      </c>
      <c r="I39" s="31" t="s">
        <v>553</v>
      </c>
      <c r="J39" s="31"/>
      <c r="K39" s="30" t="s">
        <v>502</v>
      </c>
      <c r="L39" s="30" t="s">
        <v>198</v>
      </c>
      <c r="M39" s="30">
        <v>84.75</v>
      </c>
      <c r="N39" s="30">
        <v>25.64</v>
      </c>
      <c r="O39" s="30" t="s">
        <v>309</v>
      </c>
      <c r="P39" s="46">
        <v>1020</v>
      </c>
      <c r="Q39" s="30">
        <v>25.34</v>
      </c>
      <c r="R39" s="46"/>
      <c r="S39" s="30"/>
      <c r="T39" s="46"/>
      <c r="U39" s="30"/>
      <c r="V39" s="30"/>
      <c r="W39" s="30"/>
      <c r="X39" s="30"/>
      <c r="Y39" s="30"/>
      <c r="Z39" s="46"/>
      <c r="AA39" s="30"/>
      <c r="AB39" s="46"/>
      <c r="AC39" s="30"/>
      <c r="AD39" s="30"/>
      <c r="AE39" s="30"/>
      <c r="AF39" s="30">
        <v>10.47</v>
      </c>
      <c r="AG39" s="46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487</v>
      </c>
      <c r="AR39" s="31" t="s">
        <v>583</v>
      </c>
      <c r="AS39" s="31"/>
      <c r="AT39" s="31"/>
      <c r="AU39" s="31"/>
      <c r="AV39" s="31"/>
      <c r="AW39" s="31" t="s">
        <v>583</v>
      </c>
      <c r="AX39" s="30"/>
      <c r="AY39" s="31">
        <v>0</v>
      </c>
      <c r="AZ39" s="31">
        <v>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583</v>
      </c>
      <c r="BK39" s="31">
        <v>12</v>
      </c>
      <c r="BL39" s="31" t="s">
        <v>158</v>
      </c>
      <c r="BM39" s="31"/>
      <c r="BN39" s="30"/>
      <c r="BO39" s="30"/>
      <c r="BP39" s="31"/>
      <c r="BQ39" s="31" t="s">
        <v>158</v>
      </c>
      <c r="BR39" s="30" t="s">
        <v>244</v>
      </c>
    </row>
    <row r="40" spans="1:97" s="1" customFormat="1" x14ac:dyDescent="0.15">
      <c r="A40" s="30">
        <v>1243</v>
      </c>
      <c r="B40" s="53">
        <v>41012</v>
      </c>
      <c r="C40" s="50" t="s">
        <v>290</v>
      </c>
      <c r="D40" s="30" t="s">
        <v>259</v>
      </c>
      <c r="E40" s="30"/>
      <c r="F40" s="30" t="s">
        <v>185</v>
      </c>
      <c r="G40" s="29">
        <v>40908</v>
      </c>
      <c r="H40" s="31" t="s">
        <v>583</v>
      </c>
      <c r="I40" s="31" t="s">
        <v>553</v>
      </c>
      <c r="J40" s="31"/>
      <c r="K40" s="30" t="s">
        <v>649</v>
      </c>
      <c r="L40" s="30" t="s">
        <v>195</v>
      </c>
      <c r="M40" s="30">
        <v>146.30000000000001</v>
      </c>
      <c r="N40" s="30">
        <v>33.44</v>
      </c>
      <c r="O40" s="30" t="s">
        <v>241</v>
      </c>
      <c r="P40" s="30">
        <v>1010</v>
      </c>
      <c r="Q40" s="30">
        <v>35.5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17.43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487</v>
      </c>
      <c r="AR40" s="31" t="s">
        <v>162</v>
      </c>
      <c r="AS40" s="31"/>
      <c r="AT40" s="31"/>
      <c r="AU40" s="31"/>
      <c r="AV40" s="31"/>
      <c r="AW40" s="31" t="s">
        <v>583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583</v>
      </c>
      <c r="BK40" s="31"/>
      <c r="BL40" s="31" t="s">
        <v>583</v>
      </c>
      <c r="BM40" s="31"/>
      <c r="BN40" s="40"/>
      <c r="BO40" s="40"/>
      <c r="BP40" s="31"/>
      <c r="BQ40" s="31" t="s">
        <v>158</v>
      </c>
      <c r="BR40" s="40"/>
    </row>
    <row r="41" spans="1:97" s="1" customFormat="1" x14ac:dyDescent="0.15">
      <c r="A41" s="30">
        <v>1327</v>
      </c>
      <c r="B41" s="53">
        <v>41012</v>
      </c>
      <c r="C41" s="50" t="s">
        <v>290</v>
      </c>
      <c r="D41" s="30" t="s">
        <v>273</v>
      </c>
      <c r="E41" s="30"/>
      <c r="F41" s="30" t="s">
        <v>218</v>
      </c>
      <c r="G41" s="29">
        <v>40925</v>
      </c>
      <c r="H41" s="31" t="s">
        <v>180</v>
      </c>
      <c r="I41" s="31" t="s">
        <v>305</v>
      </c>
      <c r="J41" s="31"/>
      <c r="K41" s="30" t="s">
        <v>413</v>
      </c>
      <c r="L41" s="30" t="s">
        <v>414</v>
      </c>
      <c r="M41" s="30">
        <v>133.57</v>
      </c>
      <c r="N41" s="30">
        <v>19.63</v>
      </c>
      <c r="O41" s="30" t="s">
        <v>271</v>
      </c>
      <c r="P41" s="30">
        <v>1020</v>
      </c>
      <c r="Q41" s="30">
        <v>22.63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10.66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487</v>
      </c>
      <c r="AR41" s="31" t="s">
        <v>183</v>
      </c>
      <c r="AS41" s="31"/>
      <c r="AT41" s="31"/>
      <c r="AU41" s="31" t="s">
        <v>57</v>
      </c>
      <c r="AV41" s="31">
        <v>8</v>
      </c>
      <c r="AW41" s="31" t="s">
        <v>314</v>
      </c>
      <c r="AX41" s="30"/>
      <c r="AY41" s="31">
        <v>0</v>
      </c>
      <c r="AZ41" s="31">
        <v>0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192</v>
      </c>
      <c r="BK41" s="31">
        <v>24</v>
      </c>
      <c r="BL41" s="31" t="s">
        <v>299</v>
      </c>
      <c r="BM41" s="31"/>
      <c r="BN41" s="40" t="s">
        <v>406</v>
      </c>
      <c r="BO41" s="40" t="s">
        <v>334</v>
      </c>
      <c r="BP41" s="31">
        <v>50</v>
      </c>
      <c r="BQ41" s="31" t="s">
        <v>158</v>
      </c>
      <c r="BR41" s="40"/>
    </row>
    <row r="42" spans="1:97" s="1" customFormat="1" x14ac:dyDescent="0.15">
      <c r="A42" s="30">
        <v>1359</v>
      </c>
      <c r="B42" s="53">
        <v>41013</v>
      </c>
      <c r="C42" s="50" t="s">
        <v>290</v>
      </c>
      <c r="D42" s="30" t="s">
        <v>221</v>
      </c>
      <c r="E42" s="30"/>
      <c r="F42" s="30" t="s">
        <v>218</v>
      </c>
      <c r="G42" s="29">
        <v>40968</v>
      </c>
      <c r="H42" s="31" t="s">
        <v>583</v>
      </c>
      <c r="I42" s="31" t="s">
        <v>264</v>
      </c>
      <c r="J42" s="31"/>
      <c r="K42" s="30" t="s">
        <v>479</v>
      </c>
      <c r="L42" s="30" t="s">
        <v>566</v>
      </c>
      <c r="M42" s="30">
        <v>157.03</v>
      </c>
      <c r="N42" s="30">
        <v>31.24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15.01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487</v>
      </c>
      <c r="AR42" s="31" t="s">
        <v>324</v>
      </c>
      <c r="AS42" s="31"/>
      <c r="AT42" s="31"/>
      <c r="AU42" s="31"/>
      <c r="AV42" s="31"/>
      <c r="AW42" s="31" t="s">
        <v>226</v>
      </c>
      <c r="AX42" s="30"/>
      <c r="AY42" s="31">
        <v>0</v>
      </c>
      <c r="AZ42" s="31">
        <v>0</v>
      </c>
      <c r="BA42" s="31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567</v>
      </c>
      <c r="BK42" s="31"/>
      <c r="BL42" s="31" t="s">
        <v>158</v>
      </c>
      <c r="BM42" s="31"/>
      <c r="BN42" s="40"/>
      <c r="BO42" s="40"/>
      <c r="BP42" s="31"/>
      <c r="BQ42" s="31" t="s">
        <v>158</v>
      </c>
      <c r="BR42" s="40" t="s">
        <v>342</v>
      </c>
    </row>
    <row r="43" spans="1:97" s="1" customFormat="1" x14ac:dyDescent="0.15">
      <c r="A43" s="30">
        <v>1383</v>
      </c>
      <c r="B43" s="53">
        <v>41013</v>
      </c>
      <c r="C43" s="50" t="s">
        <v>290</v>
      </c>
      <c r="D43" s="30" t="s">
        <v>83</v>
      </c>
      <c r="E43" s="30"/>
      <c r="F43" s="30" t="s">
        <v>185</v>
      </c>
      <c r="G43" s="29">
        <v>40908</v>
      </c>
      <c r="H43" s="31" t="s">
        <v>162</v>
      </c>
      <c r="I43" s="31" t="s">
        <v>553</v>
      </c>
      <c r="J43" s="31"/>
      <c r="K43" s="30" t="s">
        <v>295</v>
      </c>
      <c r="L43" s="30" t="s">
        <v>0</v>
      </c>
      <c r="M43" s="30">
        <v>153.12200000000001</v>
      </c>
      <c r="N43" s="30">
        <v>27.634</v>
      </c>
      <c r="O43" s="30" t="s">
        <v>309</v>
      </c>
      <c r="P43" s="30">
        <v>1020</v>
      </c>
      <c r="Q43" s="30">
        <v>29.835999999999999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15.044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487</v>
      </c>
      <c r="AR43" s="31" t="s">
        <v>583</v>
      </c>
      <c r="AS43" s="31"/>
      <c r="AT43" s="31"/>
      <c r="AU43" s="31"/>
      <c r="AV43" s="31"/>
      <c r="AW43" s="31" t="s">
        <v>217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12</v>
      </c>
      <c r="BJ43" s="31" t="s">
        <v>383</v>
      </c>
      <c r="BK43" s="31"/>
      <c r="BL43" s="31" t="s">
        <v>583</v>
      </c>
      <c r="BM43" s="31"/>
      <c r="BN43" s="40"/>
      <c r="BO43" s="40"/>
      <c r="BP43" s="31"/>
      <c r="BQ43" s="31" t="s">
        <v>158</v>
      </c>
      <c r="BR43" s="40"/>
    </row>
    <row r="44" spans="1:97" s="1" customFormat="1" x14ac:dyDescent="0.15">
      <c r="A44" s="30">
        <v>1483</v>
      </c>
      <c r="B44" s="53">
        <v>41013</v>
      </c>
      <c r="C44" s="50" t="s">
        <v>290</v>
      </c>
      <c r="D44" s="30" t="s">
        <v>352</v>
      </c>
      <c r="E44" s="30"/>
      <c r="F44" s="30" t="s">
        <v>218</v>
      </c>
      <c r="G44" s="33" t="s">
        <v>388</v>
      </c>
      <c r="H44" s="31" t="s">
        <v>125</v>
      </c>
      <c r="I44" s="31" t="s">
        <v>192</v>
      </c>
      <c r="J44" s="31"/>
      <c r="K44" s="30" t="s">
        <v>495</v>
      </c>
      <c r="L44" s="30" t="s">
        <v>181</v>
      </c>
      <c r="M44" s="30">
        <v>150</v>
      </c>
      <c r="N44" s="30">
        <v>32</v>
      </c>
      <c r="O44" s="30" t="s">
        <v>223</v>
      </c>
      <c r="P44" s="30">
        <v>7400</v>
      </c>
      <c r="Q44" s="30">
        <v>31.5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12.3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487</v>
      </c>
      <c r="AR44" s="31" t="s">
        <v>183</v>
      </c>
      <c r="AS44" s="31"/>
      <c r="AT44" s="31"/>
      <c r="AU44" s="31" t="s">
        <v>177</v>
      </c>
      <c r="AV44" s="31">
        <v>5.5</v>
      </c>
      <c r="AW44" s="31" t="s">
        <v>217</v>
      </c>
      <c r="AX44" s="30"/>
      <c r="AY44" s="31">
        <v>0</v>
      </c>
      <c r="AZ44" s="31">
        <v>0</v>
      </c>
      <c r="BA44" s="31">
        <v>10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583</v>
      </c>
      <c r="BK44" s="31"/>
      <c r="BL44" s="31" t="s">
        <v>586</v>
      </c>
      <c r="BM44" s="31"/>
      <c r="BN44" s="40"/>
      <c r="BO44" s="40"/>
      <c r="BP44" s="31"/>
      <c r="BQ44" s="31" t="s">
        <v>158</v>
      </c>
      <c r="BR44" s="30"/>
    </row>
    <row r="45" spans="1:97" s="1" customFormat="1" x14ac:dyDescent="0.15">
      <c r="A45" s="30">
        <v>1707</v>
      </c>
      <c r="B45" s="53">
        <v>41013</v>
      </c>
      <c r="C45" s="50" t="s">
        <v>178</v>
      </c>
      <c r="D45" s="30" t="s">
        <v>221</v>
      </c>
      <c r="E45" s="30"/>
      <c r="F45" s="30" t="s">
        <v>300</v>
      </c>
      <c r="G45" s="29">
        <v>40968</v>
      </c>
      <c r="H45" s="31" t="s">
        <v>583</v>
      </c>
      <c r="I45" s="31" t="s">
        <v>266</v>
      </c>
      <c r="J45" s="31"/>
      <c r="K45" s="30" t="s">
        <v>584</v>
      </c>
      <c r="L45" s="30" t="s">
        <v>268</v>
      </c>
      <c r="M45" s="30">
        <v>109.58</v>
      </c>
      <c r="N45" s="30">
        <v>28.31</v>
      </c>
      <c r="O45" s="30" t="s">
        <v>219</v>
      </c>
      <c r="P45" s="30">
        <v>1020</v>
      </c>
      <c r="Q45" s="30">
        <v>31.04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19.93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487</v>
      </c>
      <c r="AR45" s="31" t="s">
        <v>324</v>
      </c>
      <c r="AS45" s="31"/>
      <c r="AT45" s="31"/>
      <c r="AU45" s="31"/>
      <c r="AV45" s="31"/>
      <c r="AW45" s="31" t="s">
        <v>226</v>
      </c>
      <c r="AX45" s="30"/>
      <c r="AY45" s="31">
        <v>0</v>
      </c>
      <c r="AZ45" s="31">
        <v>30</v>
      </c>
      <c r="BA45" s="31">
        <v>0</v>
      </c>
      <c r="BB45" s="31">
        <v>5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567</v>
      </c>
      <c r="BK45" s="31">
        <v>24</v>
      </c>
      <c r="BL45" s="31" t="s">
        <v>8</v>
      </c>
      <c r="BM45" s="31"/>
      <c r="BN45" s="40" t="s">
        <v>286</v>
      </c>
      <c r="BO45" s="40" t="s">
        <v>287</v>
      </c>
      <c r="BP45" s="31">
        <v>25</v>
      </c>
      <c r="BQ45" s="31" t="s">
        <v>8</v>
      </c>
      <c r="BR45" s="40"/>
    </row>
    <row r="46" spans="1:97" s="1" customFormat="1" x14ac:dyDescent="0.15">
      <c r="A46" s="30">
        <v>1586</v>
      </c>
      <c r="B46" s="53">
        <v>41013</v>
      </c>
      <c r="C46" s="40" t="s">
        <v>420</v>
      </c>
      <c r="D46" s="30" t="s">
        <v>276</v>
      </c>
      <c r="E46" s="30"/>
      <c r="F46" s="30" t="s">
        <v>185</v>
      </c>
      <c r="G46" s="33">
        <v>40877</v>
      </c>
      <c r="H46" s="31" t="s">
        <v>380</v>
      </c>
      <c r="I46" s="31" t="s">
        <v>491</v>
      </c>
      <c r="J46" s="31"/>
      <c r="K46" s="30" t="s">
        <v>234</v>
      </c>
      <c r="L46" s="30" t="s">
        <v>258</v>
      </c>
      <c r="M46" s="30">
        <v>175</v>
      </c>
      <c r="N46" s="30">
        <v>37.5</v>
      </c>
      <c r="O46" s="30" t="s">
        <v>230</v>
      </c>
      <c r="P46" s="30">
        <v>21000</v>
      </c>
      <c r="Q46" s="30">
        <v>38.9</v>
      </c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17.57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652</v>
      </c>
      <c r="AR46" s="31" t="s">
        <v>337</v>
      </c>
      <c r="AS46" s="31"/>
      <c r="AT46" s="31"/>
      <c r="AU46" s="31" t="s">
        <v>482</v>
      </c>
      <c r="AV46" s="31">
        <v>5</v>
      </c>
      <c r="AW46" s="31" t="s">
        <v>481</v>
      </c>
      <c r="AX46" s="30"/>
      <c r="AY46" s="31">
        <v>0</v>
      </c>
      <c r="AZ46" s="31">
        <v>20</v>
      </c>
      <c r="BA46" s="31">
        <v>0</v>
      </c>
      <c r="BB46" s="31">
        <v>17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76</v>
      </c>
      <c r="BK46" s="31">
        <v>12</v>
      </c>
      <c r="BL46" s="31" t="s">
        <v>158</v>
      </c>
      <c r="BM46" s="31"/>
      <c r="BN46" s="40"/>
      <c r="BO46" s="40"/>
      <c r="BP46" s="31"/>
      <c r="BQ46" s="31" t="s">
        <v>158</v>
      </c>
      <c r="BR46" s="40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</row>
    <row r="47" spans="1:97" s="1" customFormat="1" x14ac:dyDescent="0.15">
      <c r="A47" s="30">
        <v>107</v>
      </c>
      <c r="B47" s="53">
        <v>41012</v>
      </c>
      <c r="C47" s="50" t="s">
        <v>290</v>
      </c>
      <c r="D47" s="30" t="s">
        <v>352</v>
      </c>
      <c r="E47" s="30"/>
      <c r="F47" s="30" t="s">
        <v>298</v>
      </c>
      <c r="G47" s="29">
        <v>40929</v>
      </c>
      <c r="H47" s="31" t="s">
        <v>301</v>
      </c>
      <c r="I47" s="31" t="s">
        <v>192</v>
      </c>
      <c r="J47" s="31"/>
      <c r="K47" s="30" t="s">
        <v>235</v>
      </c>
      <c r="L47" s="30" t="s">
        <v>118</v>
      </c>
      <c r="M47" s="30">
        <v>138.69</v>
      </c>
      <c r="N47" s="30">
        <v>34.74</v>
      </c>
      <c r="O47" s="30"/>
      <c r="P47" s="30"/>
      <c r="Q47" s="30"/>
      <c r="R47" s="30"/>
      <c r="S47" s="30"/>
      <c r="T47" s="30"/>
      <c r="U47" s="30"/>
      <c r="V47" s="30"/>
      <c r="W47" s="30">
        <v>18.46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389</v>
      </c>
      <c r="AR47" s="31" t="s">
        <v>192</v>
      </c>
      <c r="AS47" s="31"/>
      <c r="AT47" s="31"/>
      <c r="AU47" s="31" t="s">
        <v>174</v>
      </c>
      <c r="AV47" s="31">
        <v>5</v>
      </c>
      <c r="AW47" s="31" t="s">
        <v>314</v>
      </c>
      <c r="AX47" s="30"/>
      <c r="AY47" s="31">
        <v>0</v>
      </c>
      <c r="AZ47" s="31">
        <v>34</v>
      </c>
      <c r="BA47" s="31">
        <v>0</v>
      </c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348</v>
      </c>
      <c r="BK47" s="31">
        <v>24</v>
      </c>
      <c r="BL47" s="31" t="s">
        <v>586</v>
      </c>
      <c r="BM47" s="31"/>
      <c r="BN47" s="40" t="s">
        <v>557</v>
      </c>
      <c r="BO47" s="40" t="s">
        <v>334</v>
      </c>
      <c r="BP47" s="31">
        <v>100</v>
      </c>
      <c r="BQ47" s="31" t="s">
        <v>158</v>
      </c>
      <c r="BR47" s="40"/>
    </row>
    <row r="48" spans="1:97" s="1" customFormat="1" x14ac:dyDescent="0.15">
      <c r="A48" s="30">
        <v>163</v>
      </c>
      <c r="B48" s="53">
        <v>41013</v>
      </c>
      <c r="C48" s="50" t="s">
        <v>290</v>
      </c>
      <c r="D48" s="30" t="s">
        <v>352</v>
      </c>
      <c r="E48" s="30"/>
      <c r="F48" s="30" t="s">
        <v>312</v>
      </c>
      <c r="G48" s="33">
        <v>40963</v>
      </c>
      <c r="H48" s="31" t="s">
        <v>385</v>
      </c>
      <c r="I48" s="31" t="s">
        <v>187</v>
      </c>
      <c r="J48" s="31"/>
      <c r="K48" s="30" t="s">
        <v>303</v>
      </c>
      <c r="L48" s="30" t="s">
        <v>356</v>
      </c>
      <c r="M48" s="30">
        <v>141.01</v>
      </c>
      <c r="N48" s="30">
        <v>35.799999999999997</v>
      </c>
      <c r="O48" s="30"/>
      <c r="P48" s="30"/>
      <c r="Q48" s="30"/>
      <c r="R48" s="30"/>
      <c r="S48" s="30"/>
      <c r="T48" s="30"/>
      <c r="U48" s="30"/>
      <c r="V48" s="30"/>
      <c r="W48" s="30">
        <v>16.38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389</v>
      </c>
      <c r="AR48" s="31" t="s">
        <v>565</v>
      </c>
      <c r="AS48" s="31"/>
      <c r="AT48" s="31"/>
      <c r="AU48" s="31"/>
      <c r="AV48" s="31"/>
      <c r="AW48" s="31" t="s">
        <v>385</v>
      </c>
      <c r="AX48" s="30"/>
      <c r="AY48" s="31">
        <v>0</v>
      </c>
      <c r="AZ48" s="31">
        <v>0</v>
      </c>
      <c r="BA48" s="31">
        <v>0</v>
      </c>
      <c r="BB48" s="31">
        <v>25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385</v>
      </c>
      <c r="BK48" s="31">
        <v>24</v>
      </c>
      <c r="BL48" s="31" t="s">
        <v>586</v>
      </c>
      <c r="BM48" s="31"/>
      <c r="BN48" s="40"/>
      <c r="BO48" s="40"/>
      <c r="BP48" s="31"/>
      <c r="BQ48" s="31" t="s">
        <v>158</v>
      </c>
      <c r="BR48" s="40"/>
    </row>
    <row r="49" spans="1:97" s="1" customFormat="1" x14ac:dyDescent="0.15">
      <c r="A49" s="30">
        <v>205</v>
      </c>
      <c r="B49" s="53">
        <v>41012</v>
      </c>
      <c r="C49" s="50" t="s">
        <v>290</v>
      </c>
      <c r="D49" s="30" t="s">
        <v>352</v>
      </c>
      <c r="E49" s="30"/>
      <c r="F49" s="30" t="s">
        <v>312</v>
      </c>
      <c r="G49" s="29">
        <v>40939</v>
      </c>
      <c r="H49" s="31" t="s">
        <v>350</v>
      </c>
      <c r="I49" s="31" t="s">
        <v>187</v>
      </c>
      <c r="J49" s="31"/>
      <c r="K49" s="30" t="s">
        <v>322</v>
      </c>
      <c r="L49" s="30" t="s">
        <v>121</v>
      </c>
      <c r="M49" s="30">
        <v>99</v>
      </c>
      <c r="N49" s="30">
        <v>31.6</v>
      </c>
      <c r="O49" s="30"/>
      <c r="P49" s="30"/>
      <c r="Q49" s="30"/>
      <c r="R49" s="30"/>
      <c r="S49" s="30"/>
      <c r="T49" s="30"/>
      <c r="U49" s="30"/>
      <c r="V49" s="30"/>
      <c r="W49" s="30">
        <v>17.100000000000001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389</v>
      </c>
      <c r="AR49" s="31" t="s">
        <v>304</v>
      </c>
      <c r="AS49" s="31"/>
      <c r="AT49" s="31"/>
      <c r="AU49" s="31"/>
      <c r="AV49" s="31"/>
      <c r="AW49" s="31" t="s">
        <v>385</v>
      </c>
      <c r="AX49" s="30"/>
      <c r="AY49" s="31">
        <v>0</v>
      </c>
      <c r="AZ49" s="31">
        <v>0</v>
      </c>
      <c r="BA49" s="31">
        <v>7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385</v>
      </c>
      <c r="BK49" s="31"/>
      <c r="BL49" s="31" t="s">
        <v>586</v>
      </c>
      <c r="BM49" s="31"/>
      <c r="BN49" s="40"/>
      <c r="BO49" s="40"/>
      <c r="BP49" s="31"/>
      <c r="BQ49" s="31" t="s">
        <v>158</v>
      </c>
      <c r="BR49" s="30" t="s">
        <v>56</v>
      </c>
    </row>
    <row r="50" spans="1:97" s="1" customFormat="1" x14ac:dyDescent="0.15">
      <c r="A50" s="30">
        <v>247</v>
      </c>
      <c r="B50" s="53">
        <v>41012</v>
      </c>
      <c r="C50" s="40" t="s">
        <v>242</v>
      </c>
      <c r="D50" s="30" t="s">
        <v>276</v>
      </c>
      <c r="E50" s="30"/>
      <c r="F50" s="30" t="s">
        <v>398</v>
      </c>
      <c r="G50" s="33">
        <v>40698</v>
      </c>
      <c r="H50" s="31" t="s">
        <v>380</v>
      </c>
      <c r="I50" s="31" t="s">
        <v>491</v>
      </c>
      <c r="J50" s="31"/>
      <c r="K50" s="30" t="s">
        <v>107</v>
      </c>
      <c r="L50" s="30" t="s">
        <v>213</v>
      </c>
      <c r="M50" s="30">
        <v>128.9</v>
      </c>
      <c r="N50" s="30">
        <v>32.85</v>
      </c>
      <c r="O50" s="30"/>
      <c r="P50" s="30"/>
      <c r="Q50" s="30"/>
      <c r="R50" s="30"/>
      <c r="S50" s="30"/>
      <c r="T50" s="30"/>
      <c r="U50" s="30"/>
      <c r="V50" s="30"/>
      <c r="W50" s="30">
        <v>15.95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389</v>
      </c>
      <c r="AR50" s="31" t="s">
        <v>170</v>
      </c>
      <c r="AS50" s="31"/>
      <c r="AT50" s="31"/>
      <c r="AU50" s="31" t="s">
        <v>482</v>
      </c>
      <c r="AV50" s="31">
        <v>8</v>
      </c>
      <c r="AW50" s="31" t="s">
        <v>279</v>
      </c>
      <c r="AX50" s="30"/>
      <c r="AY50" s="31">
        <v>0</v>
      </c>
      <c r="AZ50" s="31">
        <v>0</v>
      </c>
      <c r="BA50" s="31">
        <v>0</v>
      </c>
      <c r="BB50" s="31">
        <v>20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76</v>
      </c>
      <c r="BK50" s="31"/>
      <c r="BL50" s="31" t="s">
        <v>158</v>
      </c>
      <c r="BM50" s="31"/>
      <c r="BN50" s="40" t="s">
        <v>411</v>
      </c>
      <c r="BO50" s="40"/>
      <c r="BP50" s="31"/>
      <c r="BQ50" s="31" t="s">
        <v>158</v>
      </c>
      <c r="BR50" s="30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</row>
    <row r="51" spans="1:97" s="1" customFormat="1" x14ac:dyDescent="0.15">
      <c r="A51" s="30">
        <v>325</v>
      </c>
      <c r="B51" s="53">
        <v>41012</v>
      </c>
      <c r="C51" s="40" t="s">
        <v>331</v>
      </c>
      <c r="D51" s="30" t="s">
        <v>269</v>
      </c>
      <c r="E51" s="30"/>
      <c r="F51" s="30" t="s">
        <v>325</v>
      </c>
      <c r="G51" s="29">
        <v>40908</v>
      </c>
      <c r="H51" s="31" t="s">
        <v>183</v>
      </c>
      <c r="I51" s="31" t="s">
        <v>187</v>
      </c>
      <c r="J51" s="31"/>
      <c r="K51" s="30" t="s">
        <v>233</v>
      </c>
      <c r="L51" s="30" t="s">
        <v>326</v>
      </c>
      <c r="M51" s="30">
        <v>129</v>
      </c>
      <c r="N51" s="30">
        <v>44.69</v>
      </c>
      <c r="O51" s="30"/>
      <c r="P51" s="30"/>
      <c r="Q51" s="30"/>
      <c r="R51" s="30"/>
      <c r="S51" s="30"/>
      <c r="T51" s="30"/>
      <c r="U51" s="30"/>
      <c r="V51" s="30"/>
      <c r="W51" s="30">
        <v>20.07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389</v>
      </c>
      <c r="AR51" s="31" t="s">
        <v>183</v>
      </c>
      <c r="AS51" s="31"/>
      <c r="AT51" s="31"/>
      <c r="AU51" s="31"/>
      <c r="AV51" s="31"/>
      <c r="AW51" s="31" t="s">
        <v>192</v>
      </c>
      <c r="AX51" s="30"/>
      <c r="AY51" s="31">
        <v>0</v>
      </c>
      <c r="AZ51" s="31">
        <v>0</v>
      </c>
      <c r="BA51" s="31">
        <v>0</v>
      </c>
      <c r="BB51" s="31">
        <v>34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12</v>
      </c>
      <c r="BJ51" s="31" t="s">
        <v>333</v>
      </c>
      <c r="BK51" s="31"/>
      <c r="BL51" s="31" t="s">
        <v>158</v>
      </c>
      <c r="BM51" s="31"/>
      <c r="BN51" s="30"/>
      <c r="BO51" s="30"/>
      <c r="BP51" s="31"/>
      <c r="BQ51" s="31" t="s">
        <v>158</v>
      </c>
      <c r="BR51" s="30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</row>
    <row r="52" spans="1:97" s="1" customFormat="1" x14ac:dyDescent="0.15">
      <c r="A52" s="30">
        <v>405</v>
      </c>
      <c r="B52" s="53">
        <v>41012</v>
      </c>
      <c r="C52" s="50" t="s">
        <v>290</v>
      </c>
      <c r="D52" s="30" t="s">
        <v>352</v>
      </c>
      <c r="E52" s="30"/>
      <c r="F52" s="30" t="s">
        <v>312</v>
      </c>
      <c r="G52" s="29">
        <v>40939</v>
      </c>
      <c r="H52" s="31" t="s">
        <v>292</v>
      </c>
      <c r="I52" s="31" t="s">
        <v>189</v>
      </c>
      <c r="J52" s="31"/>
      <c r="K52" s="30" t="s">
        <v>564</v>
      </c>
      <c r="L52" s="30" t="s">
        <v>239</v>
      </c>
      <c r="M52" s="30">
        <v>146.4</v>
      </c>
      <c r="N52" s="30">
        <v>28.4</v>
      </c>
      <c r="O52" s="30" t="s">
        <v>431</v>
      </c>
      <c r="P52" s="30">
        <v>1000</v>
      </c>
      <c r="Q52" s="30">
        <v>31.95</v>
      </c>
      <c r="R52" s="30">
        <v>3500</v>
      </c>
      <c r="S52" s="30">
        <v>33.450000000000003</v>
      </c>
      <c r="T52" s="30">
        <v>8500</v>
      </c>
      <c r="U52" s="30">
        <v>33.950000000000003</v>
      </c>
      <c r="V52" s="30"/>
      <c r="W52" s="30">
        <v>14.98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389</v>
      </c>
      <c r="AR52" s="31" t="s">
        <v>382</v>
      </c>
      <c r="AS52" s="31"/>
      <c r="AT52" s="31"/>
      <c r="AU52" s="31" t="s">
        <v>278</v>
      </c>
      <c r="AV52" s="31">
        <v>8</v>
      </c>
      <c r="AW52" s="31" t="s">
        <v>226</v>
      </c>
      <c r="AX52" s="30"/>
      <c r="AY52" s="31">
        <v>0</v>
      </c>
      <c r="AZ52" s="31">
        <v>0</v>
      </c>
      <c r="BA52" s="31">
        <v>7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24</v>
      </c>
      <c r="BJ52" s="31" t="s">
        <v>292</v>
      </c>
      <c r="BK52" s="31">
        <v>24</v>
      </c>
      <c r="BL52" s="31" t="s">
        <v>586</v>
      </c>
      <c r="BM52" s="31"/>
      <c r="BN52" s="40"/>
      <c r="BO52" s="40"/>
      <c r="BP52" s="31"/>
      <c r="BQ52" s="31" t="s">
        <v>158</v>
      </c>
      <c r="BR52" s="30" t="s">
        <v>58</v>
      </c>
    </row>
    <row r="53" spans="1:97" s="1" customFormat="1" x14ac:dyDescent="0.15">
      <c r="A53" s="30">
        <v>441</v>
      </c>
      <c r="B53" s="53">
        <v>41012</v>
      </c>
      <c r="C53" s="50" t="s">
        <v>290</v>
      </c>
      <c r="D53" s="30" t="s">
        <v>352</v>
      </c>
      <c r="E53" s="30"/>
      <c r="F53" s="30" t="s">
        <v>312</v>
      </c>
      <c r="G53" s="29">
        <v>40871</v>
      </c>
      <c r="H53" s="31" t="s">
        <v>292</v>
      </c>
      <c r="I53" s="31" t="s">
        <v>305</v>
      </c>
      <c r="J53" s="31"/>
      <c r="K53" s="30" t="s">
        <v>323</v>
      </c>
      <c r="L53" s="32" t="s">
        <v>113</v>
      </c>
      <c r="M53" s="30">
        <v>119.9</v>
      </c>
      <c r="N53" s="30">
        <v>33.090000000000003</v>
      </c>
      <c r="O53" s="30"/>
      <c r="P53" s="30"/>
      <c r="Q53" s="30"/>
      <c r="R53" s="30"/>
      <c r="S53" s="30"/>
      <c r="T53" s="30"/>
      <c r="U53" s="30"/>
      <c r="V53" s="30"/>
      <c r="W53" s="30">
        <v>16.350000000000001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389</v>
      </c>
      <c r="AR53" s="31" t="s">
        <v>293</v>
      </c>
      <c r="AS53" s="31"/>
      <c r="AT53" s="31"/>
      <c r="AU53" s="31" t="s">
        <v>114</v>
      </c>
      <c r="AV53" s="31">
        <v>6.5</v>
      </c>
      <c r="AW53" s="31" t="s">
        <v>293</v>
      </c>
      <c r="AX53" s="30"/>
      <c r="AY53" s="31">
        <v>0</v>
      </c>
      <c r="AZ53" s="31">
        <v>0</v>
      </c>
      <c r="BA53" s="31">
        <v>0</v>
      </c>
      <c r="BB53" s="31">
        <v>20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/>
      <c r="BJ53" s="31" t="s">
        <v>293</v>
      </c>
      <c r="BK53" s="31"/>
      <c r="BL53" s="31" t="s">
        <v>586</v>
      </c>
      <c r="BM53" s="31"/>
      <c r="BN53" s="40"/>
      <c r="BO53" s="40"/>
      <c r="BP53" s="31"/>
      <c r="BQ53" s="31" t="s">
        <v>158</v>
      </c>
      <c r="BR53" s="40"/>
    </row>
    <row r="54" spans="1:97" s="1" customFormat="1" x14ac:dyDescent="0.15">
      <c r="A54" s="30">
        <v>589</v>
      </c>
      <c r="B54" s="53">
        <v>41012</v>
      </c>
      <c r="C54" s="50" t="s">
        <v>290</v>
      </c>
      <c r="D54" s="30" t="s">
        <v>352</v>
      </c>
      <c r="E54" s="30"/>
      <c r="F54" s="30" t="s">
        <v>312</v>
      </c>
      <c r="G54" s="29">
        <v>40969</v>
      </c>
      <c r="H54" s="31" t="s">
        <v>577</v>
      </c>
      <c r="I54" s="31" t="s">
        <v>192</v>
      </c>
      <c r="J54" s="31"/>
      <c r="K54" s="30" t="s">
        <v>499</v>
      </c>
      <c r="L54" s="30" t="s">
        <v>68</v>
      </c>
      <c r="M54" s="30">
        <v>128</v>
      </c>
      <c r="N54" s="30">
        <v>34.83</v>
      </c>
      <c r="O54" s="30"/>
      <c r="P54" s="30"/>
      <c r="Q54" s="30"/>
      <c r="R54" s="30"/>
      <c r="S54" s="30"/>
      <c r="T54" s="30"/>
      <c r="U54" s="30"/>
      <c r="V54" s="30"/>
      <c r="W54" s="30">
        <v>15.54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389</v>
      </c>
      <c r="AR54" s="31" t="s">
        <v>304</v>
      </c>
      <c r="AS54" s="31"/>
      <c r="AT54" s="31"/>
      <c r="AU54" s="31" t="s">
        <v>174</v>
      </c>
      <c r="AV54" s="31">
        <v>6.2</v>
      </c>
      <c r="AW54" s="31" t="s">
        <v>314</v>
      </c>
      <c r="AX54" s="30"/>
      <c r="AY54" s="31">
        <v>0</v>
      </c>
      <c r="AZ54" s="31">
        <v>30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384</v>
      </c>
      <c r="BK54" s="31">
        <v>24</v>
      </c>
      <c r="BL54" s="31" t="s">
        <v>158</v>
      </c>
      <c r="BM54" s="31"/>
      <c r="BN54" s="30" t="s">
        <v>399</v>
      </c>
      <c r="BO54" s="30" t="s">
        <v>126</v>
      </c>
      <c r="BP54" s="31">
        <v>150</v>
      </c>
      <c r="BQ54" s="31" t="s">
        <v>343</v>
      </c>
      <c r="BR54" s="40"/>
    </row>
    <row r="55" spans="1:97" s="1" customFormat="1" x14ac:dyDescent="0.15">
      <c r="A55" s="30">
        <v>720</v>
      </c>
      <c r="B55" s="53">
        <v>41012</v>
      </c>
      <c r="C55" s="50" t="s">
        <v>242</v>
      </c>
      <c r="D55" s="30" t="s">
        <v>277</v>
      </c>
      <c r="E55" s="30"/>
      <c r="F55" s="30" t="s">
        <v>298</v>
      </c>
      <c r="G55" s="29">
        <v>40939</v>
      </c>
      <c r="H55" s="31" t="s">
        <v>396</v>
      </c>
      <c r="I55" s="31" t="s">
        <v>186</v>
      </c>
      <c r="J55" s="31"/>
      <c r="K55" s="30" t="s">
        <v>485</v>
      </c>
      <c r="L55" s="30" t="s">
        <v>484</v>
      </c>
      <c r="M55" s="30">
        <v>146</v>
      </c>
      <c r="N55" s="30">
        <v>28.27</v>
      </c>
      <c r="O55" s="30"/>
      <c r="P55" s="30"/>
      <c r="Q55" s="30"/>
      <c r="R55" s="30"/>
      <c r="S55" s="30"/>
      <c r="T55" s="30"/>
      <c r="U55" s="30"/>
      <c r="V55" s="30"/>
      <c r="W55" s="30">
        <v>11.88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389</v>
      </c>
      <c r="AR55" s="31" t="s">
        <v>192</v>
      </c>
      <c r="AS55" s="31"/>
      <c r="AT55" s="31"/>
      <c r="AU55" s="31" t="s">
        <v>475</v>
      </c>
      <c r="AV55" s="31">
        <v>5</v>
      </c>
      <c r="AW55" s="31" t="s">
        <v>558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192</v>
      </c>
      <c r="BK55" s="31"/>
      <c r="BL55" s="31" t="s">
        <v>158</v>
      </c>
      <c r="BM55" s="31"/>
      <c r="BN55" s="40"/>
      <c r="BO55" s="40"/>
      <c r="BP55" s="31"/>
      <c r="BQ55" s="31" t="s">
        <v>158</v>
      </c>
      <c r="BR55" s="40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</row>
    <row r="56" spans="1:97" s="1" customFormat="1" x14ac:dyDescent="0.15">
      <c r="A56" s="30">
        <v>767</v>
      </c>
      <c r="B56" s="53">
        <v>41012</v>
      </c>
      <c r="C56" s="50" t="s">
        <v>290</v>
      </c>
      <c r="D56" s="30" t="s">
        <v>273</v>
      </c>
      <c r="E56" s="30"/>
      <c r="F56" s="30" t="s">
        <v>119</v>
      </c>
      <c r="G56" s="33">
        <v>40913</v>
      </c>
      <c r="H56" s="31" t="s">
        <v>62</v>
      </c>
      <c r="I56" s="31" t="s">
        <v>266</v>
      </c>
      <c r="J56" s="31"/>
      <c r="K56" s="30" t="s">
        <v>143</v>
      </c>
      <c r="L56" s="30" t="s">
        <v>246</v>
      </c>
      <c r="M56" s="30">
        <v>130</v>
      </c>
      <c r="N56" s="30">
        <v>30</v>
      </c>
      <c r="O56" s="30"/>
      <c r="P56" s="30"/>
      <c r="Q56" s="30"/>
      <c r="R56" s="30"/>
      <c r="S56" s="30"/>
      <c r="T56" s="30"/>
      <c r="U56" s="30"/>
      <c r="V56" s="30"/>
      <c r="W56" s="30">
        <v>14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389</v>
      </c>
      <c r="AR56" s="31" t="s">
        <v>583</v>
      </c>
      <c r="AS56" s="31"/>
      <c r="AT56" s="31"/>
      <c r="AU56" s="31"/>
      <c r="AV56" s="31"/>
      <c r="AW56" s="31" t="s">
        <v>583</v>
      </c>
      <c r="AX56" s="30"/>
      <c r="AY56" s="31">
        <v>0</v>
      </c>
      <c r="AZ56" s="31">
        <v>0</v>
      </c>
      <c r="BA56" s="31">
        <v>0</v>
      </c>
      <c r="BB56" s="31">
        <v>2</v>
      </c>
      <c r="BC56" s="31">
        <v>0</v>
      </c>
      <c r="BD56" s="31">
        <v>1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583</v>
      </c>
      <c r="BK56" s="31"/>
      <c r="BL56" s="31" t="s">
        <v>583</v>
      </c>
      <c r="BM56" s="31"/>
      <c r="BN56" s="40"/>
      <c r="BO56" s="40"/>
      <c r="BP56" s="31"/>
      <c r="BQ56" s="31" t="s">
        <v>583</v>
      </c>
      <c r="BR56" s="40"/>
    </row>
    <row r="57" spans="1:97" s="1" customFormat="1" x14ac:dyDescent="0.15">
      <c r="A57" s="30">
        <v>845</v>
      </c>
      <c r="B57" s="53">
        <v>41012</v>
      </c>
      <c r="C57" s="50" t="s">
        <v>290</v>
      </c>
      <c r="D57" s="30" t="s">
        <v>352</v>
      </c>
      <c r="E57" s="30"/>
      <c r="F57" s="30" t="s">
        <v>312</v>
      </c>
      <c r="G57" s="29">
        <v>40912</v>
      </c>
      <c r="H57" s="31" t="s">
        <v>341</v>
      </c>
      <c r="I57" s="31" t="s">
        <v>189</v>
      </c>
      <c r="J57" s="31"/>
      <c r="K57" s="30" t="s">
        <v>155</v>
      </c>
      <c r="L57" s="30" t="s">
        <v>208</v>
      </c>
      <c r="M57" s="30">
        <v>116.53</v>
      </c>
      <c r="N57" s="30">
        <v>26.95</v>
      </c>
      <c r="O57" s="30"/>
      <c r="P57" s="30"/>
      <c r="Q57" s="30"/>
      <c r="R57" s="30"/>
      <c r="S57" s="30"/>
      <c r="T57" s="30"/>
      <c r="U57" s="30"/>
      <c r="V57" s="30"/>
      <c r="W57" s="30">
        <v>12.31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389</v>
      </c>
      <c r="AR57" s="31" t="s">
        <v>382</v>
      </c>
      <c r="AS57" s="31"/>
      <c r="AT57" s="31"/>
      <c r="AU57" s="31" t="s">
        <v>582</v>
      </c>
      <c r="AV57" s="31">
        <v>6.5</v>
      </c>
      <c r="AW57" s="31" t="s">
        <v>332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36</v>
      </c>
      <c r="BJ57" s="31" t="s">
        <v>261</v>
      </c>
      <c r="BK57" s="31"/>
      <c r="BL57" s="31" t="s">
        <v>586</v>
      </c>
      <c r="BM57" s="31"/>
      <c r="BN57" s="40"/>
      <c r="BO57" s="40"/>
      <c r="BP57" s="31"/>
      <c r="BQ57" s="31" t="s">
        <v>158</v>
      </c>
      <c r="BR57" s="40" t="s">
        <v>262</v>
      </c>
    </row>
    <row r="58" spans="1:97" s="1" customFormat="1" x14ac:dyDescent="0.15">
      <c r="A58" s="30">
        <v>935</v>
      </c>
      <c r="B58" s="53">
        <v>41012</v>
      </c>
      <c r="C58" s="50" t="s">
        <v>290</v>
      </c>
      <c r="D58" s="30" t="s">
        <v>352</v>
      </c>
      <c r="E58" s="30"/>
      <c r="F58" s="30" t="s">
        <v>312</v>
      </c>
      <c r="G58" s="29">
        <v>40982</v>
      </c>
      <c r="H58" s="31" t="s">
        <v>341</v>
      </c>
      <c r="I58" s="31" t="s">
        <v>188</v>
      </c>
      <c r="J58" s="31"/>
      <c r="K58" s="30" t="s">
        <v>493</v>
      </c>
      <c r="L58" s="30" t="s">
        <v>578</v>
      </c>
      <c r="M58" s="30">
        <v>143.27000000000001</v>
      </c>
      <c r="N58" s="30">
        <v>28.37</v>
      </c>
      <c r="O58" s="30" t="s">
        <v>575</v>
      </c>
      <c r="P58" s="30">
        <v>1200</v>
      </c>
      <c r="Q58" s="30">
        <v>26.87</v>
      </c>
      <c r="R58" s="30"/>
      <c r="S58" s="30"/>
      <c r="T58" s="30"/>
      <c r="U58" s="30"/>
      <c r="V58" s="30"/>
      <c r="W58" s="30">
        <v>11.69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389</v>
      </c>
      <c r="AR58" s="31" t="s">
        <v>579</v>
      </c>
      <c r="AS58" s="31"/>
      <c r="AT58" s="31"/>
      <c r="AU58" s="31" t="s">
        <v>580</v>
      </c>
      <c r="AV58" s="31">
        <v>6.2</v>
      </c>
      <c r="AW58" s="31" t="s">
        <v>650</v>
      </c>
      <c r="AX58" s="31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12</v>
      </c>
      <c r="BJ58" s="31" t="s">
        <v>62</v>
      </c>
      <c r="BK58" s="31"/>
      <c r="BL58" s="31" t="s">
        <v>586</v>
      </c>
      <c r="BM58" s="31"/>
      <c r="BN58" s="40" t="s">
        <v>256</v>
      </c>
      <c r="BO58" s="40" t="s">
        <v>257</v>
      </c>
      <c r="BP58" s="31">
        <v>50</v>
      </c>
      <c r="BQ58" s="31" t="s">
        <v>158</v>
      </c>
      <c r="BR58" s="40" t="s">
        <v>415</v>
      </c>
    </row>
    <row r="59" spans="1:97" s="1" customFormat="1" x14ac:dyDescent="0.15">
      <c r="A59" s="30">
        <v>983</v>
      </c>
      <c r="B59" s="53">
        <v>41013</v>
      </c>
      <c r="C59" s="50" t="s">
        <v>290</v>
      </c>
      <c r="D59" s="30" t="s">
        <v>273</v>
      </c>
      <c r="E59" s="30"/>
      <c r="F59" s="30" t="s">
        <v>260</v>
      </c>
      <c r="G59" s="33" t="s">
        <v>254</v>
      </c>
      <c r="H59" s="31" t="s">
        <v>477</v>
      </c>
      <c r="I59" s="31" t="s">
        <v>261</v>
      </c>
      <c r="J59" s="31"/>
      <c r="K59" s="30" t="s">
        <v>559</v>
      </c>
      <c r="L59" s="30" t="s">
        <v>288</v>
      </c>
      <c r="M59" s="30">
        <v>100</v>
      </c>
      <c r="N59" s="30">
        <v>35.520000000000003</v>
      </c>
      <c r="O59" s="30"/>
      <c r="P59" s="30"/>
      <c r="Q59" s="30"/>
      <c r="R59" s="30"/>
      <c r="S59" s="30"/>
      <c r="T59" s="30"/>
      <c r="U59" s="30"/>
      <c r="V59" s="30"/>
      <c r="W59" s="30">
        <v>13.34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389</v>
      </c>
      <c r="AR59" s="31" t="s">
        <v>261</v>
      </c>
      <c r="AS59" s="31"/>
      <c r="AT59" s="31"/>
      <c r="AU59" s="31" t="s">
        <v>321</v>
      </c>
      <c r="AV59" s="31">
        <v>8</v>
      </c>
      <c r="AW59" s="31" t="s">
        <v>314</v>
      </c>
      <c r="AX59" s="30"/>
      <c r="AY59" s="31">
        <v>0</v>
      </c>
      <c r="AZ59" s="31">
        <v>0</v>
      </c>
      <c r="BA59" s="31">
        <v>12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24</v>
      </c>
      <c r="BJ59" s="31" t="s">
        <v>192</v>
      </c>
      <c r="BK59" s="31"/>
      <c r="BL59" s="31" t="s">
        <v>261</v>
      </c>
      <c r="BM59" s="31"/>
      <c r="BN59" s="40"/>
      <c r="BO59" s="40"/>
      <c r="BP59" s="31"/>
      <c r="BQ59" s="31" t="s">
        <v>261</v>
      </c>
      <c r="BR59" s="40"/>
    </row>
    <row r="60" spans="1:97" s="1" customFormat="1" x14ac:dyDescent="0.15">
      <c r="A60" s="30">
        <v>1017</v>
      </c>
      <c r="B60" s="53">
        <v>41012</v>
      </c>
      <c r="C60" s="50" t="s">
        <v>492</v>
      </c>
      <c r="D60" s="30" t="s">
        <v>474</v>
      </c>
      <c r="E60" s="30"/>
      <c r="F60" s="30" t="s">
        <v>298</v>
      </c>
      <c r="G60" s="29">
        <v>40939</v>
      </c>
      <c r="H60" s="31" t="s">
        <v>279</v>
      </c>
      <c r="I60" s="31" t="s">
        <v>306</v>
      </c>
      <c r="J60" s="31"/>
      <c r="K60" s="30" t="s">
        <v>137</v>
      </c>
      <c r="L60" s="30" t="s">
        <v>412</v>
      </c>
      <c r="M60" s="30">
        <v>163.80000000000001</v>
      </c>
      <c r="N60" s="30">
        <v>37.9</v>
      </c>
      <c r="O60" s="30"/>
      <c r="P60" s="30"/>
      <c r="Q60" s="30"/>
      <c r="R60" s="30"/>
      <c r="S60" s="30"/>
      <c r="T60" s="30"/>
      <c r="U60" s="30"/>
      <c r="V60" s="30"/>
      <c r="W60" s="30">
        <v>18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389</v>
      </c>
      <c r="AR60" s="31" t="s">
        <v>279</v>
      </c>
      <c r="AS60" s="31"/>
      <c r="AT60" s="31"/>
      <c r="AU60" s="31"/>
      <c r="AV60" s="31"/>
      <c r="AW60" s="31" t="s">
        <v>279</v>
      </c>
      <c r="AX60" s="30"/>
      <c r="AY60" s="31">
        <v>0</v>
      </c>
      <c r="AZ60" s="31">
        <v>0</v>
      </c>
      <c r="BA60" s="31">
        <v>0</v>
      </c>
      <c r="BB60" s="31">
        <v>28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/>
      <c r="BJ60" s="31" t="s">
        <v>279</v>
      </c>
      <c r="BK60" s="31"/>
      <c r="BL60" s="31" t="s">
        <v>158</v>
      </c>
      <c r="BM60" s="31"/>
      <c r="BN60" s="30"/>
      <c r="BO60" s="30"/>
      <c r="BP60" s="31"/>
      <c r="BQ60" s="31" t="s">
        <v>158</v>
      </c>
      <c r="BR60" s="40" t="s">
        <v>307</v>
      </c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</row>
    <row r="61" spans="1:97" s="1" customFormat="1" x14ac:dyDescent="0.15">
      <c r="A61" s="30">
        <v>1161</v>
      </c>
      <c r="B61" s="53">
        <v>41013</v>
      </c>
      <c r="C61" s="50" t="s">
        <v>290</v>
      </c>
      <c r="D61" s="30" t="s">
        <v>352</v>
      </c>
      <c r="E61" s="30"/>
      <c r="F61" s="30" t="s">
        <v>166</v>
      </c>
      <c r="G61" s="29">
        <v>40999</v>
      </c>
      <c r="H61" s="31" t="s">
        <v>577</v>
      </c>
      <c r="I61" s="31" t="s">
        <v>186</v>
      </c>
      <c r="J61" s="31"/>
      <c r="K61" s="30" t="s">
        <v>494</v>
      </c>
      <c r="L61" s="30" t="s">
        <v>240</v>
      </c>
      <c r="M61" s="30">
        <v>131.77000000000001</v>
      </c>
      <c r="N61" s="30">
        <v>35.53</v>
      </c>
      <c r="O61" s="30"/>
      <c r="P61" s="30"/>
      <c r="Q61" s="30"/>
      <c r="R61" s="30"/>
      <c r="S61" s="30"/>
      <c r="T61" s="30"/>
      <c r="U61" s="30"/>
      <c r="V61" s="30"/>
      <c r="W61" s="30">
        <v>19.16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389</v>
      </c>
      <c r="AR61" s="31" t="s">
        <v>488</v>
      </c>
      <c r="AS61" s="31"/>
      <c r="AT61" s="31"/>
      <c r="AU61" s="31" t="s">
        <v>174</v>
      </c>
      <c r="AV61" s="31">
        <v>6.2</v>
      </c>
      <c r="AW61" s="31" t="s">
        <v>217</v>
      </c>
      <c r="AX61" s="30"/>
      <c r="AY61" s="31">
        <v>0</v>
      </c>
      <c r="AZ61" s="31">
        <v>28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12</v>
      </c>
      <c r="BJ61" s="31" t="s">
        <v>255</v>
      </c>
      <c r="BK61" s="31"/>
      <c r="BL61" s="31" t="s">
        <v>158</v>
      </c>
      <c r="BM61" s="31"/>
      <c r="BN61" s="40"/>
      <c r="BO61" s="40"/>
      <c r="BP61" s="31"/>
      <c r="BQ61" s="31" t="s">
        <v>158</v>
      </c>
      <c r="BR61" s="40" t="s">
        <v>289</v>
      </c>
    </row>
    <row r="62" spans="1:97" s="1" customFormat="1" x14ac:dyDescent="0.15">
      <c r="A62" s="30">
        <v>1221</v>
      </c>
      <c r="B62" s="53">
        <v>41012</v>
      </c>
      <c r="C62" s="50" t="s">
        <v>290</v>
      </c>
      <c r="D62" s="30" t="s">
        <v>83</v>
      </c>
      <c r="E62" s="30"/>
      <c r="F62" s="30" t="s">
        <v>202</v>
      </c>
      <c r="G62" s="29">
        <v>40451</v>
      </c>
      <c r="H62" s="31" t="s">
        <v>583</v>
      </c>
      <c r="I62" s="31" t="s">
        <v>553</v>
      </c>
      <c r="J62" s="31"/>
      <c r="K62" s="30" t="s">
        <v>429</v>
      </c>
      <c r="L62" s="30" t="s">
        <v>198</v>
      </c>
      <c r="M62" s="30">
        <v>97.98</v>
      </c>
      <c r="N62" s="30">
        <v>26.03</v>
      </c>
      <c r="O62" s="30"/>
      <c r="P62" s="46"/>
      <c r="Q62" s="30"/>
      <c r="R62" s="46"/>
      <c r="S62" s="30"/>
      <c r="T62" s="46"/>
      <c r="U62" s="30"/>
      <c r="V62" s="30"/>
      <c r="W62" s="30">
        <v>13</v>
      </c>
      <c r="X62" s="30"/>
      <c r="Y62" s="30"/>
      <c r="Z62" s="46"/>
      <c r="AA62" s="30"/>
      <c r="AB62" s="46"/>
      <c r="AC62" s="30"/>
      <c r="AD62" s="30"/>
      <c r="AE62" s="30"/>
      <c r="AF62" s="30"/>
      <c r="AG62" s="46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389</v>
      </c>
      <c r="AR62" s="31" t="s">
        <v>583</v>
      </c>
      <c r="AS62" s="31"/>
      <c r="AT62" s="31"/>
      <c r="AU62" s="31"/>
      <c r="AV62" s="31"/>
      <c r="AW62" s="31" t="s">
        <v>583</v>
      </c>
      <c r="AX62" s="30"/>
      <c r="AY62" s="31">
        <v>0</v>
      </c>
      <c r="AZ62" s="31">
        <v>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583</v>
      </c>
      <c r="BK62" s="31">
        <v>12</v>
      </c>
      <c r="BL62" s="31" t="s">
        <v>158</v>
      </c>
      <c r="BM62" s="31"/>
      <c r="BN62" s="30"/>
      <c r="BO62" s="30"/>
      <c r="BP62" s="31"/>
      <c r="BQ62" s="31" t="s">
        <v>158</v>
      </c>
      <c r="BR62" s="30" t="s">
        <v>244</v>
      </c>
    </row>
    <row r="63" spans="1:97" s="1" customFormat="1" x14ac:dyDescent="0.15">
      <c r="A63" s="30">
        <v>1245</v>
      </c>
      <c r="B63" s="53">
        <v>41012</v>
      </c>
      <c r="C63" s="50" t="s">
        <v>290</v>
      </c>
      <c r="D63" s="30" t="s">
        <v>259</v>
      </c>
      <c r="E63" s="30"/>
      <c r="F63" s="30" t="s">
        <v>119</v>
      </c>
      <c r="G63" s="29">
        <v>40908</v>
      </c>
      <c r="H63" s="31" t="s">
        <v>583</v>
      </c>
      <c r="I63" s="31" t="s">
        <v>553</v>
      </c>
      <c r="J63" s="31"/>
      <c r="K63" s="30" t="s">
        <v>649</v>
      </c>
      <c r="L63" s="30" t="s">
        <v>195</v>
      </c>
      <c r="M63" s="30">
        <v>151.80000000000001</v>
      </c>
      <c r="N63" s="30">
        <v>38.22</v>
      </c>
      <c r="O63" s="30"/>
      <c r="P63" s="30"/>
      <c r="Q63" s="30"/>
      <c r="R63" s="30"/>
      <c r="S63" s="30"/>
      <c r="T63" s="30"/>
      <c r="U63" s="30"/>
      <c r="V63" s="30"/>
      <c r="W63" s="30">
        <v>22.81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389</v>
      </c>
      <c r="AR63" s="31" t="s">
        <v>162</v>
      </c>
      <c r="AS63" s="31"/>
      <c r="AT63" s="31"/>
      <c r="AU63" s="31"/>
      <c r="AV63" s="31"/>
      <c r="AW63" s="31" t="s">
        <v>324</v>
      </c>
      <c r="AX63" s="30"/>
      <c r="AY63" s="31">
        <v>0</v>
      </c>
      <c r="AZ63" s="31">
        <v>0</v>
      </c>
      <c r="BA63" s="31">
        <v>30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583</v>
      </c>
      <c r="BK63" s="31"/>
      <c r="BL63" s="31" t="s">
        <v>583</v>
      </c>
      <c r="BM63" s="31"/>
      <c r="BN63" s="40"/>
      <c r="BO63" s="40"/>
      <c r="BP63" s="31"/>
      <c r="BQ63" s="31" t="s">
        <v>158</v>
      </c>
      <c r="BR63" s="40"/>
    </row>
    <row r="64" spans="1:97" s="1" customFormat="1" x14ac:dyDescent="0.15">
      <c r="A64" s="30">
        <v>1329</v>
      </c>
      <c r="B64" s="53">
        <v>41012</v>
      </c>
      <c r="C64" s="50" t="s">
        <v>290</v>
      </c>
      <c r="D64" s="30" t="s">
        <v>273</v>
      </c>
      <c r="E64" s="30"/>
      <c r="F64" s="30" t="s">
        <v>312</v>
      </c>
      <c r="G64" s="29">
        <v>40925</v>
      </c>
      <c r="H64" s="31" t="s">
        <v>180</v>
      </c>
      <c r="I64" s="31" t="s">
        <v>305</v>
      </c>
      <c r="J64" s="31"/>
      <c r="K64" s="30" t="s">
        <v>413</v>
      </c>
      <c r="L64" s="30" t="s">
        <v>414</v>
      </c>
      <c r="M64" s="30">
        <v>139.69</v>
      </c>
      <c r="N64" s="30">
        <v>22.92</v>
      </c>
      <c r="O64" s="30"/>
      <c r="P64" s="30"/>
      <c r="Q64" s="30"/>
      <c r="R64" s="30"/>
      <c r="S64" s="30"/>
      <c r="T64" s="30"/>
      <c r="U64" s="30"/>
      <c r="V64" s="30"/>
      <c r="W64" s="30">
        <v>12.18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389</v>
      </c>
      <c r="AR64" s="31" t="s">
        <v>183</v>
      </c>
      <c r="AS64" s="31"/>
      <c r="AT64" s="31"/>
      <c r="AU64" s="31" t="s">
        <v>57</v>
      </c>
      <c r="AV64" s="31">
        <v>8</v>
      </c>
      <c r="AW64" s="31" t="s">
        <v>314</v>
      </c>
      <c r="AX64" s="30"/>
      <c r="AY64" s="31">
        <v>0</v>
      </c>
      <c r="AZ64" s="31">
        <v>0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192</v>
      </c>
      <c r="BK64" s="31">
        <v>24</v>
      </c>
      <c r="BL64" s="31" t="s">
        <v>299</v>
      </c>
      <c r="BM64" s="31"/>
      <c r="BN64" s="40" t="s">
        <v>406</v>
      </c>
      <c r="BO64" s="40" t="s">
        <v>334</v>
      </c>
      <c r="BP64" s="31">
        <v>50</v>
      </c>
      <c r="BQ64" s="31" t="s">
        <v>158</v>
      </c>
      <c r="BR64" s="40"/>
    </row>
    <row r="65" spans="1:97" s="1" customFormat="1" x14ac:dyDescent="0.15">
      <c r="A65" s="30">
        <v>1361</v>
      </c>
      <c r="B65" s="53">
        <v>41013</v>
      </c>
      <c r="C65" s="50" t="s">
        <v>290</v>
      </c>
      <c r="D65" s="30" t="s">
        <v>221</v>
      </c>
      <c r="E65" s="30"/>
      <c r="F65" s="30" t="s">
        <v>312</v>
      </c>
      <c r="G65" s="29">
        <v>40968</v>
      </c>
      <c r="H65" s="31" t="s">
        <v>583</v>
      </c>
      <c r="I65" s="31" t="s">
        <v>264</v>
      </c>
      <c r="J65" s="31"/>
      <c r="K65" s="30" t="s">
        <v>479</v>
      </c>
      <c r="L65" s="30" t="s">
        <v>566</v>
      </c>
      <c r="M65" s="30">
        <v>157.03</v>
      </c>
      <c r="N65" s="30">
        <v>31.73</v>
      </c>
      <c r="O65" s="30"/>
      <c r="P65" s="30"/>
      <c r="Q65" s="30"/>
      <c r="R65" s="30"/>
      <c r="S65" s="30"/>
      <c r="T65" s="30"/>
      <c r="U65" s="30"/>
      <c r="V65" s="30"/>
      <c r="W65" s="30">
        <v>15.01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389</v>
      </c>
      <c r="AR65" s="31" t="s">
        <v>324</v>
      </c>
      <c r="AS65" s="31"/>
      <c r="AT65" s="31"/>
      <c r="AU65" s="31"/>
      <c r="AV65" s="31"/>
      <c r="AW65" s="31" t="s">
        <v>226</v>
      </c>
      <c r="AX65" s="30"/>
      <c r="AY65" s="31">
        <v>0</v>
      </c>
      <c r="AZ65" s="31">
        <v>0</v>
      </c>
      <c r="BA65" s="31">
        <v>16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567</v>
      </c>
      <c r="BK65" s="31"/>
      <c r="BL65" s="31" t="s">
        <v>158</v>
      </c>
      <c r="BM65" s="31"/>
      <c r="BN65" s="40"/>
      <c r="BO65" s="40"/>
      <c r="BP65" s="31"/>
      <c r="BQ65" s="31" t="s">
        <v>158</v>
      </c>
      <c r="BR65" s="40" t="s">
        <v>342</v>
      </c>
    </row>
    <row r="66" spans="1:97" s="1" customFormat="1" x14ac:dyDescent="0.15">
      <c r="A66" s="30">
        <v>1385</v>
      </c>
      <c r="B66" s="53">
        <v>41013</v>
      </c>
      <c r="C66" s="50" t="s">
        <v>290</v>
      </c>
      <c r="D66" s="30" t="s">
        <v>83</v>
      </c>
      <c r="E66" s="30"/>
      <c r="F66" s="30" t="s">
        <v>119</v>
      </c>
      <c r="G66" s="29">
        <v>40908</v>
      </c>
      <c r="H66" s="31" t="s">
        <v>162</v>
      </c>
      <c r="I66" s="31" t="s">
        <v>553</v>
      </c>
      <c r="J66" s="31"/>
      <c r="K66" s="30" t="s">
        <v>295</v>
      </c>
      <c r="L66" s="30" t="s">
        <v>0</v>
      </c>
      <c r="M66" s="30">
        <v>157.922</v>
      </c>
      <c r="N66" s="30">
        <v>36.063000000000002</v>
      </c>
      <c r="O66" s="30"/>
      <c r="P66" s="30"/>
      <c r="Q66" s="30"/>
      <c r="R66" s="30"/>
      <c r="S66" s="30"/>
      <c r="T66" s="30"/>
      <c r="U66" s="30"/>
      <c r="V66" s="30"/>
      <c r="W66" s="30">
        <v>17.651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389</v>
      </c>
      <c r="AR66" s="31" t="s">
        <v>583</v>
      </c>
      <c r="AS66" s="31"/>
      <c r="AT66" s="31"/>
      <c r="AU66" s="31"/>
      <c r="AV66" s="31"/>
      <c r="AW66" s="31" t="s">
        <v>217</v>
      </c>
      <c r="AX66" s="30"/>
      <c r="AY66" s="31">
        <v>0</v>
      </c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12</v>
      </c>
      <c r="BJ66" s="31" t="s">
        <v>383</v>
      </c>
      <c r="BK66" s="31"/>
      <c r="BL66" s="31" t="s">
        <v>583</v>
      </c>
      <c r="BM66" s="31"/>
      <c r="BN66" s="40"/>
      <c r="BO66" s="40"/>
      <c r="BP66" s="31"/>
      <c r="BQ66" s="31" t="s">
        <v>158</v>
      </c>
      <c r="BR66" s="40"/>
    </row>
    <row r="67" spans="1:97" s="1" customFormat="1" x14ac:dyDescent="0.15">
      <c r="A67" s="30">
        <v>1485</v>
      </c>
      <c r="B67" s="53">
        <v>41013</v>
      </c>
      <c r="C67" s="50" t="s">
        <v>290</v>
      </c>
      <c r="D67" s="30" t="s">
        <v>352</v>
      </c>
      <c r="E67" s="30"/>
      <c r="F67" s="30" t="s">
        <v>312</v>
      </c>
      <c r="G67" s="33" t="s">
        <v>388</v>
      </c>
      <c r="H67" s="31" t="s">
        <v>125</v>
      </c>
      <c r="I67" s="31" t="s">
        <v>192</v>
      </c>
      <c r="J67" s="31"/>
      <c r="K67" s="30" t="s">
        <v>495</v>
      </c>
      <c r="L67" s="30" t="s">
        <v>181</v>
      </c>
      <c r="M67" s="30">
        <v>140</v>
      </c>
      <c r="N67" s="30">
        <v>31</v>
      </c>
      <c r="O67" s="30" t="s">
        <v>309</v>
      </c>
      <c r="P67" s="30">
        <v>7400</v>
      </c>
      <c r="Q67" s="30">
        <v>28.5</v>
      </c>
      <c r="R67" s="30"/>
      <c r="S67" s="30"/>
      <c r="T67" s="30"/>
      <c r="U67" s="30"/>
      <c r="V67" s="30"/>
      <c r="W67" s="30">
        <v>13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389</v>
      </c>
      <c r="AR67" s="31" t="s">
        <v>183</v>
      </c>
      <c r="AS67" s="31"/>
      <c r="AT67" s="31"/>
      <c r="AU67" s="31" t="s">
        <v>177</v>
      </c>
      <c r="AV67" s="31">
        <v>5.5</v>
      </c>
      <c r="AW67" s="31" t="s">
        <v>217</v>
      </c>
      <c r="AX67" s="30"/>
      <c r="AY67" s="31">
        <v>0</v>
      </c>
      <c r="AZ67" s="31">
        <v>0</v>
      </c>
      <c r="BA67" s="31">
        <v>10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583</v>
      </c>
      <c r="BK67" s="31"/>
      <c r="BL67" s="31" t="s">
        <v>586</v>
      </c>
      <c r="BM67" s="31"/>
      <c r="BN67" s="40"/>
      <c r="BO67" s="40"/>
      <c r="BP67" s="31"/>
      <c r="BQ67" s="31" t="s">
        <v>158</v>
      </c>
      <c r="BR67" s="30"/>
    </row>
    <row r="68" spans="1:97" s="1" customFormat="1" x14ac:dyDescent="0.15">
      <c r="A68" s="30">
        <v>1709</v>
      </c>
      <c r="B68" s="53">
        <v>41013</v>
      </c>
      <c r="C68" s="50" t="s">
        <v>178</v>
      </c>
      <c r="D68" s="30" t="s">
        <v>221</v>
      </c>
      <c r="E68" s="30"/>
      <c r="F68" s="30" t="s">
        <v>312</v>
      </c>
      <c r="G68" s="29">
        <v>40968</v>
      </c>
      <c r="H68" s="31" t="s">
        <v>583</v>
      </c>
      <c r="I68" s="31" t="s">
        <v>266</v>
      </c>
      <c r="J68" s="31"/>
      <c r="K68" s="30" t="s">
        <v>584</v>
      </c>
      <c r="L68" s="30" t="s">
        <v>268</v>
      </c>
      <c r="M68" s="30">
        <v>109.58</v>
      </c>
      <c r="N68" s="30">
        <v>38.93</v>
      </c>
      <c r="O68" s="30"/>
      <c r="P68" s="30"/>
      <c r="Q68" s="30"/>
      <c r="R68" s="30"/>
      <c r="S68" s="30"/>
      <c r="T68" s="30"/>
      <c r="U68" s="30"/>
      <c r="V68" s="30"/>
      <c r="W68" s="30">
        <v>22.01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389</v>
      </c>
      <c r="AR68" s="31" t="s">
        <v>324</v>
      </c>
      <c r="AS68" s="31"/>
      <c r="AT68" s="31"/>
      <c r="AU68" s="31"/>
      <c r="AV68" s="31"/>
      <c r="AW68" s="31" t="s">
        <v>226</v>
      </c>
      <c r="AX68" s="30"/>
      <c r="AY68" s="31">
        <v>0</v>
      </c>
      <c r="AZ68" s="31">
        <v>30</v>
      </c>
      <c r="BA68" s="31">
        <v>0</v>
      </c>
      <c r="BB68" s="31">
        <v>5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567</v>
      </c>
      <c r="BK68" s="31">
        <v>24</v>
      </c>
      <c r="BL68" s="31" t="s">
        <v>8</v>
      </c>
      <c r="BM68" s="31"/>
      <c r="BN68" s="40" t="s">
        <v>286</v>
      </c>
      <c r="BO68" s="40" t="s">
        <v>287</v>
      </c>
      <c r="BP68" s="31">
        <v>25</v>
      </c>
      <c r="BQ68" s="31" t="s">
        <v>8</v>
      </c>
      <c r="BR68" s="40"/>
    </row>
    <row r="69" spans="1:97" s="1" customFormat="1" x14ac:dyDescent="0.15">
      <c r="A69" s="30">
        <v>1588</v>
      </c>
      <c r="B69" s="53">
        <v>41013</v>
      </c>
      <c r="C69" s="40" t="s">
        <v>420</v>
      </c>
      <c r="D69" s="30" t="s">
        <v>276</v>
      </c>
      <c r="E69" s="30"/>
      <c r="F69" s="30" t="s">
        <v>398</v>
      </c>
      <c r="G69" s="33">
        <v>40877</v>
      </c>
      <c r="H69" s="31" t="s">
        <v>380</v>
      </c>
      <c r="I69" s="31" t="s">
        <v>491</v>
      </c>
      <c r="J69" s="31"/>
      <c r="K69" s="30" t="s">
        <v>234</v>
      </c>
      <c r="L69" s="30" t="s">
        <v>258</v>
      </c>
      <c r="M69" s="30">
        <v>165</v>
      </c>
      <c r="N69" s="30">
        <v>37.22</v>
      </c>
      <c r="O69" s="30"/>
      <c r="P69" s="30"/>
      <c r="Q69" s="30"/>
      <c r="R69" s="30"/>
      <c r="S69" s="30"/>
      <c r="T69" s="30"/>
      <c r="U69" s="30"/>
      <c r="V69" s="30"/>
      <c r="W69" s="30">
        <v>17.53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389</v>
      </c>
      <c r="AR69" s="31" t="s">
        <v>170</v>
      </c>
      <c r="AS69" s="31"/>
      <c r="AT69" s="31"/>
      <c r="AU69" s="31" t="s">
        <v>482</v>
      </c>
      <c r="AV69" s="31">
        <v>5</v>
      </c>
      <c r="AW69" s="31" t="s">
        <v>481</v>
      </c>
      <c r="AX69" s="30"/>
      <c r="AY69" s="31">
        <v>0</v>
      </c>
      <c r="AZ69" s="31">
        <v>20</v>
      </c>
      <c r="BA69" s="31">
        <v>0</v>
      </c>
      <c r="BB69" s="31">
        <v>17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76</v>
      </c>
      <c r="BK69" s="31">
        <v>12</v>
      </c>
      <c r="BL69" s="31" t="s">
        <v>158</v>
      </c>
      <c r="BM69" s="31"/>
      <c r="BN69" s="40"/>
      <c r="BO69" s="40"/>
      <c r="BP69" s="31"/>
      <c r="BQ69" s="31" t="s">
        <v>158</v>
      </c>
      <c r="BR69" s="40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</row>
    <row r="70" spans="1:97" s="1" customFormat="1" x14ac:dyDescent="0.15"/>
    <row r="71" spans="1:97" s="1" customFormat="1" x14ac:dyDescent="0.15"/>
    <row r="72" spans="1:97" s="1" customFormat="1" x14ac:dyDescent="0.15"/>
    <row r="73" spans="1:97" s="1" customFormat="1" x14ac:dyDescent="0.15"/>
    <row r="74" spans="1:97" s="1" customFormat="1" x14ac:dyDescent="0.15"/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</sheetData>
  <sheetProtection algorithmName="SHA-512" hashValue="v+/ez8KW7Rre4KS22SFRgQcv1Zj9of73YIvE5fXvWRt4mDntLFgUskWGKk60ln3PpvLMF7+DnksLdzpoc5tP9w==" saltValue="vQKH0yRdTXsqQ2DFwJnkSA==" spinCount="100000" sheet="1" objects="1" scenarios="1"/>
  <phoneticPr fontId="7" type="noConversion"/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45"/>
  <dimension ref="A1:CS98"/>
  <sheetViews>
    <sheetView topLeftCell="A16" zoomScaleNormal="120" zoomScalePageLayoutView="120" workbookViewId="0">
      <selection activeCell="A64" sqref="A64:XFD66"/>
    </sheetView>
  </sheetViews>
  <sheetFormatPr baseColWidth="10" defaultColWidth="11" defaultRowHeight="13" x14ac:dyDescent="0.15"/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472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s="1" customFormat="1" x14ac:dyDescent="0.15">
      <c r="A2" s="30">
        <v>130</v>
      </c>
      <c r="B2" s="53">
        <v>41012</v>
      </c>
      <c r="C2" s="50" t="s">
        <v>290</v>
      </c>
      <c r="D2" s="30" t="s">
        <v>410</v>
      </c>
      <c r="E2" s="30"/>
      <c r="F2" s="30" t="s">
        <v>160</v>
      </c>
      <c r="G2" s="29">
        <v>40929</v>
      </c>
      <c r="H2" s="31" t="s">
        <v>301</v>
      </c>
      <c r="I2" s="31" t="s">
        <v>192</v>
      </c>
      <c r="J2" s="31"/>
      <c r="K2" s="30" t="s">
        <v>235</v>
      </c>
      <c r="L2" s="30" t="s">
        <v>118</v>
      </c>
      <c r="M2" s="30">
        <v>133.66</v>
      </c>
      <c r="N2" s="30">
        <v>26.33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165</v>
      </c>
      <c r="AR2" s="31" t="s">
        <v>192</v>
      </c>
      <c r="AS2" s="31"/>
      <c r="AT2" s="31"/>
      <c r="AU2" s="31" t="s">
        <v>174</v>
      </c>
      <c r="AV2" s="31">
        <v>5</v>
      </c>
      <c r="AW2" s="31" t="s">
        <v>314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348</v>
      </c>
      <c r="BK2" s="31">
        <v>24</v>
      </c>
      <c r="BL2" s="31" t="s">
        <v>586</v>
      </c>
      <c r="BM2" s="31"/>
      <c r="BN2" s="40" t="s">
        <v>557</v>
      </c>
      <c r="BO2" s="40" t="s">
        <v>334</v>
      </c>
      <c r="BP2" s="31">
        <v>100</v>
      </c>
      <c r="BQ2" s="31" t="s">
        <v>158</v>
      </c>
      <c r="BR2" s="40"/>
    </row>
    <row r="3" spans="1:97" s="1" customFormat="1" x14ac:dyDescent="0.15">
      <c r="A3" s="30">
        <v>170</v>
      </c>
      <c r="B3" s="53">
        <v>41013</v>
      </c>
      <c r="C3" s="50" t="s">
        <v>290</v>
      </c>
      <c r="D3" s="30" t="s">
        <v>182</v>
      </c>
      <c r="E3" s="30"/>
      <c r="F3" s="30" t="s">
        <v>576</v>
      </c>
      <c r="G3" s="33">
        <v>40963</v>
      </c>
      <c r="H3" s="31" t="s">
        <v>385</v>
      </c>
      <c r="I3" s="31" t="s">
        <v>187</v>
      </c>
      <c r="J3" s="31"/>
      <c r="K3" s="30" t="s">
        <v>303</v>
      </c>
      <c r="L3" s="30" t="s">
        <v>356</v>
      </c>
      <c r="M3" s="30">
        <v>155.22</v>
      </c>
      <c r="N3" s="30">
        <v>25.58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165</v>
      </c>
      <c r="AR3" s="31" t="s">
        <v>565</v>
      </c>
      <c r="AS3" s="31"/>
      <c r="AT3" s="31"/>
      <c r="AU3" s="31"/>
      <c r="AV3" s="31"/>
      <c r="AW3" s="31" t="s">
        <v>385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385</v>
      </c>
      <c r="BK3" s="31">
        <v>24</v>
      </c>
      <c r="BL3" s="31" t="s">
        <v>586</v>
      </c>
      <c r="BM3" s="31"/>
      <c r="BN3" s="40"/>
      <c r="BO3" s="40"/>
      <c r="BP3" s="31"/>
      <c r="BQ3" s="31" t="s">
        <v>158</v>
      </c>
      <c r="BR3" s="40"/>
    </row>
    <row r="4" spans="1:97" s="1" customFormat="1" x14ac:dyDescent="0.15">
      <c r="A4" s="30">
        <v>212</v>
      </c>
      <c r="B4" s="53">
        <v>41012</v>
      </c>
      <c r="C4" s="50" t="s">
        <v>290</v>
      </c>
      <c r="D4" s="30" t="s">
        <v>573</v>
      </c>
      <c r="E4" s="30"/>
      <c r="F4" s="30" t="s">
        <v>576</v>
      </c>
      <c r="G4" s="29">
        <v>40939</v>
      </c>
      <c r="H4" s="31" t="s">
        <v>304</v>
      </c>
      <c r="I4" s="31" t="s">
        <v>187</v>
      </c>
      <c r="J4" s="31"/>
      <c r="K4" s="30" t="s">
        <v>322</v>
      </c>
      <c r="L4" s="30" t="s">
        <v>121</v>
      </c>
      <c r="M4" s="30">
        <v>99</v>
      </c>
      <c r="N4" s="30">
        <v>23.3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165</v>
      </c>
      <c r="AR4" s="31" t="s">
        <v>304</v>
      </c>
      <c r="AS4" s="31"/>
      <c r="AT4" s="31"/>
      <c r="AU4" s="31"/>
      <c r="AV4" s="31"/>
      <c r="AW4" s="31" t="s">
        <v>385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385</v>
      </c>
      <c r="BK4" s="31"/>
      <c r="BL4" s="31" t="s">
        <v>586</v>
      </c>
      <c r="BM4" s="31"/>
      <c r="BN4" s="40"/>
      <c r="BO4" s="40"/>
      <c r="BP4" s="31"/>
      <c r="BQ4" s="31" t="s">
        <v>158</v>
      </c>
      <c r="BR4" s="30" t="s">
        <v>56</v>
      </c>
    </row>
    <row r="5" spans="1:97" s="1" customFormat="1" x14ac:dyDescent="0.15">
      <c r="A5" s="30">
        <v>254</v>
      </c>
      <c r="B5" s="53">
        <v>41012</v>
      </c>
      <c r="C5" s="40" t="s">
        <v>242</v>
      </c>
      <c r="D5" s="30" t="s">
        <v>344</v>
      </c>
      <c r="E5" s="30"/>
      <c r="F5" s="30" t="s">
        <v>127</v>
      </c>
      <c r="G5" s="33">
        <v>40698</v>
      </c>
      <c r="H5" s="31" t="s">
        <v>391</v>
      </c>
      <c r="I5" s="31" t="s">
        <v>491</v>
      </c>
      <c r="J5" s="31"/>
      <c r="K5" s="30" t="s">
        <v>107</v>
      </c>
      <c r="L5" s="30" t="s">
        <v>213</v>
      </c>
      <c r="M5" s="30">
        <v>103.9</v>
      </c>
      <c r="N5" s="30">
        <v>24.4</v>
      </c>
      <c r="O5" s="30" t="s">
        <v>249</v>
      </c>
      <c r="P5" s="30">
        <v>21000</v>
      </c>
      <c r="Q5" s="30">
        <v>23.95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138</v>
      </c>
      <c r="AR5" s="31" t="s">
        <v>354</v>
      </c>
      <c r="AS5" s="31"/>
      <c r="AT5" s="31"/>
      <c r="AU5" s="31" t="s">
        <v>482</v>
      </c>
      <c r="AV5" s="31">
        <v>8</v>
      </c>
      <c r="AW5" s="31" t="s">
        <v>354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387</v>
      </c>
      <c r="BK5" s="31"/>
      <c r="BL5" s="31" t="s">
        <v>158</v>
      </c>
      <c r="BM5" s="31"/>
      <c r="BN5" s="40" t="s">
        <v>411</v>
      </c>
      <c r="BO5" s="40"/>
      <c r="BP5" s="31"/>
      <c r="BQ5" s="31" t="s">
        <v>158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332</v>
      </c>
      <c r="B6" s="53">
        <v>41012</v>
      </c>
      <c r="C6" s="40" t="s">
        <v>427</v>
      </c>
      <c r="D6" s="30" t="s">
        <v>561</v>
      </c>
      <c r="E6" s="30"/>
      <c r="F6" s="30" t="s">
        <v>160</v>
      </c>
      <c r="G6" s="29">
        <v>40908</v>
      </c>
      <c r="H6" s="31" t="s">
        <v>67</v>
      </c>
      <c r="I6" s="31" t="s">
        <v>187</v>
      </c>
      <c r="J6" s="31"/>
      <c r="K6" s="30" t="s">
        <v>233</v>
      </c>
      <c r="L6" s="30" t="s">
        <v>326</v>
      </c>
      <c r="M6" s="30">
        <v>181.71</v>
      </c>
      <c r="N6" s="30">
        <v>30.82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328</v>
      </c>
      <c r="AR6" s="31" t="s">
        <v>67</v>
      </c>
      <c r="AS6" s="31"/>
      <c r="AT6" s="31"/>
      <c r="AU6" s="31"/>
      <c r="AV6" s="31"/>
      <c r="AW6" s="31" t="s">
        <v>192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333</v>
      </c>
      <c r="BK6" s="31"/>
      <c r="BL6" s="31" t="s">
        <v>158</v>
      </c>
      <c r="BM6" s="31"/>
      <c r="BN6" s="30"/>
      <c r="BO6" s="30"/>
      <c r="BP6" s="31"/>
      <c r="BQ6" s="31" t="s">
        <v>158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418</v>
      </c>
      <c r="B7" s="53">
        <v>41012</v>
      </c>
      <c r="C7" s="50" t="s">
        <v>290</v>
      </c>
      <c r="D7" s="30" t="s">
        <v>182</v>
      </c>
      <c r="E7" s="30"/>
      <c r="F7" s="30" t="s">
        <v>576</v>
      </c>
      <c r="G7" s="29">
        <v>40939</v>
      </c>
      <c r="H7" s="31" t="s">
        <v>292</v>
      </c>
      <c r="I7" s="31" t="s">
        <v>189</v>
      </c>
      <c r="J7" s="31"/>
      <c r="K7" s="30" t="s">
        <v>564</v>
      </c>
      <c r="L7" s="30" t="s">
        <v>239</v>
      </c>
      <c r="M7" s="30">
        <v>139.94999999999999</v>
      </c>
      <c r="N7" s="30">
        <v>21.75</v>
      </c>
      <c r="O7" s="30" t="s">
        <v>431</v>
      </c>
      <c r="P7" s="30">
        <v>1000</v>
      </c>
      <c r="Q7" s="30">
        <v>23.45</v>
      </c>
      <c r="R7" s="30">
        <v>3500</v>
      </c>
      <c r="S7" s="30">
        <v>23.95</v>
      </c>
      <c r="T7" s="30">
        <v>8500</v>
      </c>
      <c r="U7" s="30">
        <v>24.25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653</v>
      </c>
      <c r="AR7" s="31" t="s">
        <v>382</v>
      </c>
      <c r="AS7" s="31"/>
      <c r="AT7" s="31"/>
      <c r="AU7" s="31" t="s">
        <v>278</v>
      </c>
      <c r="AV7" s="31">
        <v>8</v>
      </c>
      <c r="AW7" s="31" t="s">
        <v>226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292</v>
      </c>
      <c r="BK7" s="31">
        <v>24</v>
      </c>
      <c r="BL7" s="31" t="s">
        <v>586</v>
      </c>
      <c r="BM7" s="31"/>
      <c r="BN7" s="40"/>
      <c r="BO7" s="40"/>
      <c r="BP7" s="31"/>
      <c r="BQ7" s="31" t="s">
        <v>158</v>
      </c>
      <c r="BR7" s="30" t="s">
        <v>58</v>
      </c>
    </row>
    <row r="8" spans="1:97" s="1" customFormat="1" x14ac:dyDescent="0.15">
      <c r="A8" s="30">
        <v>448</v>
      </c>
      <c r="B8" s="53">
        <v>41012</v>
      </c>
      <c r="C8" s="50" t="s">
        <v>290</v>
      </c>
      <c r="D8" s="30" t="s">
        <v>182</v>
      </c>
      <c r="E8" s="30"/>
      <c r="F8" s="30" t="s">
        <v>280</v>
      </c>
      <c r="G8" s="29">
        <v>40871</v>
      </c>
      <c r="H8" s="31" t="s">
        <v>292</v>
      </c>
      <c r="I8" s="31" t="s">
        <v>305</v>
      </c>
      <c r="J8" s="31"/>
      <c r="K8" s="30" t="s">
        <v>323</v>
      </c>
      <c r="L8" s="32" t="s">
        <v>113</v>
      </c>
      <c r="M8" s="30">
        <v>92.7</v>
      </c>
      <c r="N8" s="30">
        <v>25.99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653</v>
      </c>
      <c r="AR8" s="31" t="s">
        <v>293</v>
      </c>
      <c r="AS8" s="31"/>
      <c r="AT8" s="31"/>
      <c r="AU8" s="31" t="s">
        <v>114</v>
      </c>
      <c r="AV8" s="31">
        <v>6.5</v>
      </c>
      <c r="AW8" s="31" t="s">
        <v>293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293</v>
      </c>
      <c r="BK8" s="31"/>
      <c r="BL8" s="31" t="s">
        <v>586</v>
      </c>
      <c r="BM8" s="31"/>
      <c r="BN8" s="40"/>
      <c r="BO8" s="40"/>
      <c r="BP8" s="31"/>
      <c r="BQ8" s="31" t="s">
        <v>158</v>
      </c>
      <c r="BR8" s="40"/>
    </row>
    <row r="9" spans="1:97" s="1" customFormat="1" x14ac:dyDescent="0.15">
      <c r="A9" s="30">
        <v>614</v>
      </c>
      <c r="B9" s="53">
        <v>41012</v>
      </c>
      <c r="C9" s="50" t="s">
        <v>290</v>
      </c>
      <c r="D9" s="30" t="s">
        <v>410</v>
      </c>
      <c r="E9" s="30"/>
      <c r="F9" s="30" t="s">
        <v>576</v>
      </c>
      <c r="G9" s="29">
        <v>40969</v>
      </c>
      <c r="H9" s="31" t="s">
        <v>577</v>
      </c>
      <c r="I9" s="31" t="s">
        <v>192</v>
      </c>
      <c r="J9" s="31"/>
      <c r="K9" s="30" t="s">
        <v>499</v>
      </c>
      <c r="L9" s="30" t="s">
        <v>68</v>
      </c>
      <c r="M9" s="30">
        <v>132</v>
      </c>
      <c r="N9" s="30">
        <v>26.79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165</v>
      </c>
      <c r="AR9" s="31" t="s">
        <v>304</v>
      </c>
      <c r="AS9" s="31"/>
      <c r="AT9" s="31"/>
      <c r="AU9" s="31" t="s">
        <v>174</v>
      </c>
      <c r="AV9" s="31">
        <v>6.2</v>
      </c>
      <c r="AW9" s="31" t="s">
        <v>314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384</v>
      </c>
      <c r="BK9" s="31">
        <v>24</v>
      </c>
      <c r="BL9" s="31" t="s">
        <v>586</v>
      </c>
      <c r="BM9" s="31"/>
      <c r="BN9" s="30" t="s">
        <v>399</v>
      </c>
      <c r="BO9" s="30" t="s">
        <v>126</v>
      </c>
      <c r="BP9" s="31">
        <v>150</v>
      </c>
      <c r="BQ9" s="31" t="s">
        <v>158</v>
      </c>
      <c r="BR9" s="40"/>
    </row>
    <row r="10" spans="1:97" s="1" customFormat="1" x14ac:dyDescent="0.15">
      <c r="A10" s="30">
        <v>737</v>
      </c>
      <c r="B10" s="53">
        <v>41012</v>
      </c>
      <c r="C10" s="50" t="s">
        <v>242</v>
      </c>
      <c r="D10" s="30" t="s">
        <v>386</v>
      </c>
      <c r="E10" s="30"/>
      <c r="F10" s="30" t="s">
        <v>395</v>
      </c>
      <c r="G10" s="29">
        <v>40939</v>
      </c>
      <c r="H10" s="31" t="s">
        <v>396</v>
      </c>
      <c r="I10" s="31" t="s">
        <v>186</v>
      </c>
      <c r="J10" s="31"/>
      <c r="K10" s="30" t="s">
        <v>485</v>
      </c>
      <c r="L10" s="30" t="s">
        <v>484</v>
      </c>
      <c r="M10" s="30">
        <v>139</v>
      </c>
      <c r="N10" s="30">
        <v>20.11</v>
      </c>
      <c r="O10" s="30"/>
      <c r="P10" s="30"/>
      <c r="Q10" s="30"/>
      <c r="R10" s="30"/>
      <c r="S10" s="30"/>
      <c r="T10" s="30"/>
      <c r="U10" s="30"/>
      <c r="V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J10" s="30"/>
      <c r="AK10" s="30"/>
      <c r="AL10" s="30"/>
      <c r="AM10" s="30"/>
      <c r="AN10" s="30"/>
      <c r="AO10" s="30"/>
      <c r="AP10" s="30"/>
      <c r="AQ10" s="30" t="s">
        <v>328</v>
      </c>
      <c r="AR10" s="31" t="s">
        <v>192</v>
      </c>
      <c r="AS10" s="31"/>
      <c r="AT10" s="31"/>
      <c r="AU10" s="31" t="s">
        <v>475</v>
      </c>
      <c r="AV10" s="31">
        <v>5</v>
      </c>
      <c r="AW10" s="31" t="s">
        <v>558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192</v>
      </c>
      <c r="BK10" s="31"/>
      <c r="BL10" s="31" t="s">
        <v>158</v>
      </c>
      <c r="BM10" s="31"/>
      <c r="BN10" s="40"/>
      <c r="BO10" s="40"/>
      <c r="BP10" s="31"/>
      <c r="BQ10" s="31" t="s">
        <v>158</v>
      </c>
      <c r="BR10" s="30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774</v>
      </c>
      <c r="B11" s="53">
        <v>41012</v>
      </c>
      <c r="C11" s="50" t="s">
        <v>290</v>
      </c>
      <c r="D11" s="30" t="s">
        <v>274</v>
      </c>
      <c r="E11" s="30"/>
      <c r="F11" s="30" t="s">
        <v>74</v>
      </c>
      <c r="G11" s="33">
        <v>40913</v>
      </c>
      <c r="H11" s="31" t="s">
        <v>62</v>
      </c>
      <c r="I11" s="31" t="s">
        <v>266</v>
      </c>
      <c r="J11" s="31"/>
      <c r="K11" s="30" t="s">
        <v>143</v>
      </c>
      <c r="L11" s="30" t="s">
        <v>246</v>
      </c>
      <c r="M11" s="30">
        <v>123</v>
      </c>
      <c r="N11" s="30">
        <v>21.8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328</v>
      </c>
      <c r="AR11" s="31" t="s">
        <v>583</v>
      </c>
      <c r="AS11" s="31"/>
      <c r="AT11" s="31"/>
      <c r="AU11" s="31"/>
      <c r="AV11" s="31"/>
      <c r="AW11" s="31" t="s">
        <v>583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583</v>
      </c>
      <c r="BK11" s="31"/>
      <c r="BL11" s="31" t="s">
        <v>583</v>
      </c>
      <c r="BM11" s="31"/>
      <c r="BN11" s="40"/>
      <c r="BO11" s="40"/>
      <c r="BP11" s="31"/>
      <c r="BQ11" s="31" t="s">
        <v>583</v>
      </c>
      <c r="BR11" s="40"/>
    </row>
    <row r="12" spans="1:97" s="1" customFormat="1" x14ac:dyDescent="0.15">
      <c r="A12" s="30">
        <v>866</v>
      </c>
      <c r="B12" s="53">
        <v>41012</v>
      </c>
      <c r="C12" s="50" t="s">
        <v>290</v>
      </c>
      <c r="D12" s="30" t="s">
        <v>182</v>
      </c>
      <c r="E12" s="30"/>
      <c r="F12" s="30" t="s">
        <v>576</v>
      </c>
      <c r="G12" s="29">
        <v>40912</v>
      </c>
      <c r="H12" s="31" t="s">
        <v>341</v>
      </c>
      <c r="I12" s="31" t="s">
        <v>189</v>
      </c>
      <c r="J12" s="31"/>
      <c r="K12" s="30" t="s">
        <v>155</v>
      </c>
      <c r="L12" s="30" t="s">
        <v>208</v>
      </c>
      <c r="M12" s="30">
        <v>99.77</v>
      </c>
      <c r="N12" s="30">
        <v>20.3</v>
      </c>
      <c r="O12" s="30"/>
      <c r="P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165</v>
      </c>
      <c r="AR12" s="31" t="s">
        <v>382</v>
      </c>
      <c r="AS12" s="31"/>
      <c r="AT12" s="31"/>
      <c r="AU12" s="31" t="s">
        <v>582</v>
      </c>
      <c r="AV12" s="31">
        <v>6.5</v>
      </c>
      <c r="AW12" s="31" t="s">
        <v>332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261</v>
      </c>
      <c r="BK12" s="31"/>
      <c r="BL12" s="31" t="s">
        <v>586</v>
      </c>
      <c r="BM12" s="31"/>
      <c r="BN12" s="40"/>
      <c r="BO12" s="40"/>
      <c r="BP12" s="31"/>
      <c r="BQ12" s="31" t="s">
        <v>158</v>
      </c>
      <c r="BR12" s="40" t="s">
        <v>262</v>
      </c>
    </row>
    <row r="13" spans="1:97" s="1" customFormat="1" x14ac:dyDescent="0.15">
      <c r="A13" s="30">
        <v>952</v>
      </c>
      <c r="B13" s="53">
        <v>41012</v>
      </c>
      <c r="C13" s="50" t="s">
        <v>290</v>
      </c>
      <c r="D13" s="30" t="s">
        <v>573</v>
      </c>
      <c r="E13" s="30"/>
      <c r="F13" s="30" t="s">
        <v>576</v>
      </c>
      <c r="G13" s="29">
        <v>40982</v>
      </c>
      <c r="H13" s="31" t="s">
        <v>341</v>
      </c>
      <c r="I13" s="31" t="s">
        <v>188</v>
      </c>
      <c r="J13" s="31"/>
      <c r="K13" s="30" t="s">
        <v>493</v>
      </c>
      <c r="L13" s="30" t="s">
        <v>578</v>
      </c>
      <c r="M13" s="30">
        <v>136.86000000000001</v>
      </c>
      <c r="N13" s="30">
        <v>19.18</v>
      </c>
      <c r="O13" s="30" t="s">
        <v>575</v>
      </c>
      <c r="P13" s="30">
        <v>1200</v>
      </c>
      <c r="Q13" s="30">
        <v>19.37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165</v>
      </c>
      <c r="AR13" s="31" t="s">
        <v>579</v>
      </c>
      <c r="AS13" s="31"/>
      <c r="AT13" s="31"/>
      <c r="AU13" s="31" t="s">
        <v>580</v>
      </c>
      <c r="AV13" s="31">
        <v>6.2</v>
      </c>
      <c r="AW13" s="31" t="s">
        <v>650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62</v>
      </c>
      <c r="BK13" s="31"/>
      <c r="BL13" s="31" t="s">
        <v>586</v>
      </c>
      <c r="BM13" s="31"/>
      <c r="BN13" s="40" t="s">
        <v>194</v>
      </c>
      <c r="BO13" s="40" t="s">
        <v>334</v>
      </c>
      <c r="BP13" s="31">
        <v>50</v>
      </c>
      <c r="BQ13" s="31" t="s">
        <v>158</v>
      </c>
      <c r="BR13" s="40" t="s">
        <v>415</v>
      </c>
    </row>
    <row r="14" spans="1:97" s="1" customFormat="1" x14ac:dyDescent="0.15">
      <c r="A14" s="30">
        <v>991</v>
      </c>
      <c r="B14" s="53">
        <v>41013</v>
      </c>
      <c r="C14" s="50" t="s">
        <v>290</v>
      </c>
      <c r="D14" s="30" t="s">
        <v>274</v>
      </c>
      <c r="E14" s="30"/>
      <c r="F14" s="30" t="s">
        <v>576</v>
      </c>
      <c r="G14" s="33" t="s">
        <v>254</v>
      </c>
      <c r="H14" s="31" t="s">
        <v>477</v>
      </c>
      <c r="I14" s="31" t="s">
        <v>261</v>
      </c>
      <c r="J14" s="31"/>
      <c r="K14" s="30" t="s">
        <v>559</v>
      </c>
      <c r="L14" s="30" t="s">
        <v>288</v>
      </c>
      <c r="M14" s="30">
        <v>100</v>
      </c>
      <c r="N14" s="30">
        <v>23.51</v>
      </c>
      <c r="O14" s="30" t="s">
        <v>309</v>
      </c>
      <c r="P14" s="30">
        <v>2500</v>
      </c>
      <c r="Q14" s="30">
        <v>21.9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328</v>
      </c>
      <c r="AR14" s="31" t="s">
        <v>261</v>
      </c>
      <c r="AS14" s="31"/>
      <c r="AT14" s="31"/>
      <c r="AU14" s="31" t="s">
        <v>321</v>
      </c>
      <c r="AV14" s="31">
        <v>8</v>
      </c>
      <c r="AW14" s="31" t="s">
        <v>314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192</v>
      </c>
      <c r="BK14" s="31"/>
      <c r="BL14" s="31" t="s">
        <v>261</v>
      </c>
      <c r="BM14" s="31"/>
      <c r="BN14" s="40"/>
      <c r="BO14" s="40"/>
      <c r="BP14" s="31"/>
      <c r="BQ14" s="31" t="s">
        <v>261</v>
      </c>
      <c r="BR14" s="40"/>
    </row>
    <row r="15" spans="1:97" s="1" customFormat="1" x14ac:dyDescent="0.15">
      <c r="A15" s="30">
        <v>1048</v>
      </c>
      <c r="B15" s="53">
        <v>41012</v>
      </c>
      <c r="C15" s="50" t="s">
        <v>492</v>
      </c>
      <c r="D15" s="30" t="s">
        <v>55</v>
      </c>
      <c r="E15" s="30"/>
      <c r="F15" s="30" t="s">
        <v>405</v>
      </c>
      <c r="G15" s="29">
        <v>40939</v>
      </c>
      <c r="H15" s="31" t="s">
        <v>279</v>
      </c>
      <c r="I15" s="31" t="s">
        <v>306</v>
      </c>
      <c r="J15" s="31"/>
      <c r="K15" s="30" t="s">
        <v>137</v>
      </c>
      <c r="L15" s="30" t="s">
        <v>412</v>
      </c>
      <c r="M15" s="30">
        <v>173.5</v>
      </c>
      <c r="N15" s="30">
        <v>28</v>
      </c>
      <c r="O15" s="30"/>
      <c r="P15" s="30"/>
      <c r="Q15" s="30"/>
      <c r="R15" s="30"/>
      <c r="S15" s="30"/>
      <c r="T15" s="30"/>
      <c r="U15" s="30"/>
      <c r="V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328</v>
      </c>
      <c r="AR15" s="31" t="s">
        <v>424</v>
      </c>
      <c r="AS15" s="31"/>
      <c r="AT15" s="31"/>
      <c r="AU15" s="31"/>
      <c r="AV15" s="31"/>
      <c r="AW15" s="31" t="s">
        <v>279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279</v>
      </c>
      <c r="BK15" s="31"/>
      <c r="BL15" s="31" t="s">
        <v>158</v>
      </c>
      <c r="BM15" s="31"/>
      <c r="BN15" s="30"/>
      <c r="BO15" s="30"/>
      <c r="BP15" s="31"/>
      <c r="BQ15" s="31" t="s">
        <v>158</v>
      </c>
      <c r="BR15" s="40" t="s">
        <v>307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1184</v>
      </c>
      <c r="B16" s="53">
        <v>41013</v>
      </c>
      <c r="C16" s="50" t="s">
        <v>290</v>
      </c>
      <c r="D16" s="30" t="s">
        <v>419</v>
      </c>
      <c r="E16" s="30"/>
      <c r="F16" s="30" t="s">
        <v>576</v>
      </c>
      <c r="G16" s="29">
        <v>40999</v>
      </c>
      <c r="H16" s="31" t="s">
        <v>577</v>
      </c>
      <c r="I16" s="31" t="s">
        <v>186</v>
      </c>
      <c r="J16" s="31"/>
      <c r="K16" s="30" t="s">
        <v>494</v>
      </c>
      <c r="L16" s="30" t="s">
        <v>240</v>
      </c>
      <c r="M16" s="30">
        <v>124.73</v>
      </c>
      <c r="N16" s="30">
        <v>27.21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165</v>
      </c>
      <c r="AR16" s="31" t="s">
        <v>304</v>
      </c>
      <c r="AS16" s="31"/>
      <c r="AT16" s="31"/>
      <c r="AU16" s="31" t="s">
        <v>174</v>
      </c>
      <c r="AV16" s="31">
        <v>6.2</v>
      </c>
      <c r="AW16" s="31" t="s">
        <v>217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255</v>
      </c>
      <c r="BK16" s="31"/>
      <c r="BL16" s="31" t="s">
        <v>158</v>
      </c>
      <c r="BM16" s="31"/>
      <c r="BN16" s="40"/>
      <c r="BO16" s="40"/>
      <c r="BP16" s="31"/>
      <c r="BQ16" s="31" t="s">
        <v>158</v>
      </c>
      <c r="BR16" s="40" t="s">
        <v>289</v>
      </c>
    </row>
    <row r="17" spans="1:97" s="1" customFormat="1" x14ac:dyDescent="0.15">
      <c r="A17" s="30">
        <v>1228</v>
      </c>
      <c r="B17" s="53">
        <v>41012</v>
      </c>
      <c r="C17" s="50" t="s">
        <v>290</v>
      </c>
      <c r="D17" s="30" t="s">
        <v>245</v>
      </c>
      <c r="E17" s="30"/>
      <c r="F17" s="30" t="s">
        <v>200</v>
      </c>
      <c r="G17" s="29">
        <v>40451</v>
      </c>
      <c r="H17" s="31" t="s">
        <v>583</v>
      </c>
      <c r="I17" s="31" t="s">
        <v>553</v>
      </c>
      <c r="J17" s="31"/>
      <c r="K17" s="30" t="s">
        <v>429</v>
      </c>
      <c r="L17" s="30" t="s">
        <v>198</v>
      </c>
      <c r="M17" s="30">
        <v>93.17</v>
      </c>
      <c r="N17" s="30">
        <v>19.899999999999999</v>
      </c>
      <c r="O17" s="30"/>
      <c r="P17" s="46"/>
      <c r="Q17" s="30"/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75</v>
      </c>
      <c r="AR17" s="31" t="s">
        <v>583</v>
      </c>
      <c r="AS17" s="31"/>
      <c r="AT17" s="31"/>
      <c r="AU17" s="31"/>
      <c r="AV17" s="31"/>
      <c r="AW17" s="31" t="s">
        <v>583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583</v>
      </c>
      <c r="BK17" s="31">
        <v>12</v>
      </c>
      <c r="BL17" s="31" t="s">
        <v>158</v>
      </c>
      <c r="BM17" s="31"/>
      <c r="BN17" s="30"/>
      <c r="BO17" s="30"/>
      <c r="BP17" s="31"/>
      <c r="BQ17" s="31" t="s">
        <v>158</v>
      </c>
      <c r="BR17" s="30" t="s">
        <v>244</v>
      </c>
    </row>
    <row r="18" spans="1:97" s="1" customFormat="1" x14ac:dyDescent="0.15">
      <c r="A18" s="30">
        <v>1260</v>
      </c>
      <c r="B18" s="53">
        <v>41012</v>
      </c>
      <c r="C18" s="50" t="s">
        <v>290</v>
      </c>
      <c r="D18" s="30" t="s">
        <v>245</v>
      </c>
      <c r="E18" s="30"/>
      <c r="F18" s="30" t="s">
        <v>74</v>
      </c>
      <c r="G18" s="29">
        <v>40908</v>
      </c>
      <c r="H18" s="31" t="s">
        <v>583</v>
      </c>
      <c r="I18" s="31" t="s">
        <v>553</v>
      </c>
      <c r="J18" s="31"/>
      <c r="K18" s="30" t="s">
        <v>649</v>
      </c>
      <c r="L18" s="30" t="s">
        <v>195</v>
      </c>
      <c r="M18" s="30">
        <v>159.82</v>
      </c>
      <c r="N18" s="30">
        <v>28.96</v>
      </c>
      <c r="O18" s="30" t="s">
        <v>241</v>
      </c>
      <c r="P18" s="30">
        <v>21000</v>
      </c>
      <c r="Q18" s="30">
        <v>27.78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75</v>
      </c>
      <c r="AR18" s="31" t="s">
        <v>162</v>
      </c>
      <c r="AS18" s="31"/>
      <c r="AT18" s="31"/>
      <c r="AU18" s="31"/>
      <c r="AV18" s="31"/>
      <c r="AW18" s="31" t="s">
        <v>324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583</v>
      </c>
      <c r="BK18" s="31"/>
      <c r="BL18" s="31" t="s">
        <v>583</v>
      </c>
      <c r="BM18" s="31"/>
      <c r="BN18" s="40"/>
      <c r="BO18" s="40"/>
      <c r="BP18" s="31"/>
      <c r="BQ18" s="31" t="s">
        <v>158</v>
      </c>
      <c r="BR18" s="40"/>
    </row>
    <row r="19" spans="1:97" s="1" customFormat="1" x14ac:dyDescent="0.15">
      <c r="A19" s="30">
        <v>1336</v>
      </c>
      <c r="B19" s="53">
        <v>41012</v>
      </c>
      <c r="C19" s="50" t="s">
        <v>290</v>
      </c>
      <c r="D19" s="30" t="s">
        <v>274</v>
      </c>
      <c r="E19" s="30"/>
      <c r="F19" s="30" t="s">
        <v>576</v>
      </c>
      <c r="G19" s="29">
        <v>40925</v>
      </c>
      <c r="H19" s="31" t="s">
        <v>180</v>
      </c>
      <c r="I19" s="31" t="s">
        <v>305</v>
      </c>
      <c r="J19" s="31"/>
      <c r="K19" s="30" t="s">
        <v>413</v>
      </c>
      <c r="L19" s="30" t="s">
        <v>414</v>
      </c>
      <c r="M19" s="30">
        <v>133.66</v>
      </c>
      <c r="N19" s="30">
        <v>17.37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165</v>
      </c>
      <c r="AR19" s="31" t="s">
        <v>183</v>
      </c>
      <c r="AS19" s="31"/>
      <c r="AT19" s="31"/>
      <c r="AU19" s="31" t="s">
        <v>57</v>
      </c>
      <c r="AV19" s="31">
        <v>8</v>
      </c>
      <c r="AW19" s="31" t="s">
        <v>314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192</v>
      </c>
      <c r="BK19" s="31">
        <v>24</v>
      </c>
      <c r="BL19" s="31" t="s">
        <v>299</v>
      </c>
      <c r="BM19" s="31"/>
      <c r="BN19" s="40" t="s">
        <v>406</v>
      </c>
      <c r="BO19" s="40" t="s">
        <v>334</v>
      </c>
      <c r="BP19" s="31">
        <v>50</v>
      </c>
      <c r="BQ19" s="31" t="s">
        <v>158</v>
      </c>
      <c r="BR19" s="40"/>
    </row>
    <row r="20" spans="1:97" s="1" customFormat="1" x14ac:dyDescent="0.15">
      <c r="A20" s="30">
        <v>1368</v>
      </c>
      <c r="B20" s="53">
        <v>41013</v>
      </c>
      <c r="C20" s="50" t="s">
        <v>290</v>
      </c>
      <c r="D20" s="30" t="s">
        <v>501</v>
      </c>
      <c r="E20" s="30"/>
      <c r="F20" s="30" t="s">
        <v>576</v>
      </c>
      <c r="G20" s="29">
        <v>40968</v>
      </c>
      <c r="H20" s="31" t="s">
        <v>583</v>
      </c>
      <c r="I20" s="31" t="s">
        <v>264</v>
      </c>
      <c r="J20" s="31"/>
      <c r="K20" s="30" t="s">
        <v>479</v>
      </c>
      <c r="L20" s="30" t="s">
        <v>566</v>
      </c>
      <c r="M20" s="30">
        <v>146.47999999999999</v>
      </c>
      <c r="N20" s="30">
        <v>23.37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165</v>
      </c>
      <c r="AR20" s="31" t="s">
        <v>324</v>
      </c>
      <c r="AS20" s="31"/>
      <c r="AT20" s="31"/>
      <c r="AU20" s="31"/>
      <c r="AV20" s="31"/>
      <c r="AW20" s="31" t="s">
        <v>226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567</v>
      </c>
      <c r="BK20" s="31"/>
      <c r="BL20" s="31" t="s">
        <v>158</v>
      </c>
      <c r="BM20" s="31"/>
      <c r="BN20" s="40"/>
      <c r="BO20" s="40"/>
      <c r="BP20" s="31"/>
      <c r="BQ20" s="31" t="s">
        <v>158</v>
      </c>
      <c r="BR20" s="40" t="s">
        <v>342</v>
      </c>
    </row>
    <row r="21" spans="1:97" s="1" customFormat="1" x14ac:dyDescent="0.15">
      <c r="A21" s="30">
        <v>1408</v>
      </c>
      <c r="B21" s="53">
        <v>41013</v>
      </c>
      <c r="C21" s="50" t="s">
        <v>290</v>
      </c>
      <c r="D21" s="30" t="s">
        <v>311</v>
      </c>
      <c r="E21" s="30"/>
      <c r="F21" s="30" t="s">
        <v>74</v>
      </c>
      <c r="G21" s="29">
        <v>40908</v>
      </c>
      <c r="H21" s="31" t="s">
        <v>162</v>
      </c>
      <c r="I21" s="31" t="s">
        <v>553</v>
      </c>
      <c r="J21" s="31"/>
      <c r="K21" s="30" t="s">
        <v>295</v>
      </c>
      <c r="L21" s="30" t="s">
        <v>0</v>
      </c>
      <c r="M21" s="30">
        <v>147.41900000000001</v>
      </c>
      <c r="N21" s="30">
        <v>27.859000000000002</v>
      </c>
      <c r="O21" s="30" t="s">
        <v>309</v>
      </c>
      <c r="P21" s="30">
        <v>16500</v>
      </c>
      <c r="Q21" s="30">
        <v>27.859000000000002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75</v>
      </c>
      <c r="AR21" s="31" t="s">
        <v>583</v>
      </c>
      <c r="AS21" s="31"/>
      <c r="AT21" s="31"/>
      <c r="AU21" s="31"/>
      <c r="AV21" s="31"/>
      <c r="AW21" s="31" t="s">
        <v>217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383</v>
      </c>
      <c r="BK21" s="31"/>
      <c r="BL21" s="31" t="s">
        <v>583</v>
      </c>
      <c r="BM21" s="31"/>
      <c r="BN21" s="40"/>
      <c r="BO21" s="40"/>
      <c r="BP21" s="31"/>
      <c r="BQ21" s="31" t="s">
        <v>158</v>
      </c>
      <c r="BR21" s="40"/>
    </row>
    <row r="22" spans="1:97" s="1" customFormat="1" x14ac:dyDescent="0.15">
      <c r="A22" s="30">
        <v>1491</v>
      </c>
      <c r="B22" s="53">
        <v>41013</v>
      </c>
      <c r="C22" s="50" t="s">
        <v>290</v>
      </c>
      <c r="D22" s="30" t="s">
        <v>311</v>
      </c>
      <c r="E22" s="30"/>
      <c r="F22" s="30" t="s">
        <v>74</v>
      </c>
      <c r="G22" s="33" t="s">
        <v>388</v>
      </c>
      <c r="H22" s="31" t="s">
        <v>125</v>
      </c>
      <c r="I22" s="31" t="s">
        <v>192</v>
      </c>
      <c r="J22" s="31"/>
      <c r="K22" s="30" t="s">
        <v>478</v>
      </c>
      <c r="L22" s="30" t="s">
        <v>181</v>
      </c>
      <c r="M22" s="30">
        <v>130</v>
      </c>
      <c r="N22" s="30">
        <v>22.44</v>
      </c>
      <c r="O22" s="30" t="s">
        <v>223</v>
      </c>
      <c r="P22" s="30">
        <v>7400</v>
      </c>
      <c r="Q22" s="30">
        <v>21.3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75</v>
      </c>
      <c r="AR22" s="31" t="s">
        <v>583</v>
      </c>
      <c r="AS22" s="31"/>
      <c r="AT22" s="31"/>
      <c r="AU22" s="31" t="s">
        <v>177</v>
      </c>
      <c r="AV22" s="31">
        <v>5.5</v>
      </c>
      <c r="AW22" s="31" t="s">
        <v>217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583</v>
      </c>
      <c r="BK22" s="31"/>
      <c r="BL22" s="31" t="s">
        <v>583</v>
      </c>
      <c r="BM22" s="31"/>
      <c r="BN22" s="40"/>
      <c r="BO22" s="40"/>
      <c r="BP22" s="31"/>
      <c r="BQ22" s="31" t="s">
        <v>158</v>
      </c>
      <c r="BR22" s="30"/>
    </row>
    <row r="23" spans="1:97" s="1" customFormat="1" x14ac:dyDescent="0.15">
      <c r="A23" s="30">
        <v>1715</v>
      </c>
      <c r="B23" s="53">
        <v>41013</v>
      </c>
      <c r="C23" s="50" t="s">
        <v>178</v>
      </c>
      <c r="D23" s="30" t="s">
        <v>501</v>
      </c>
      <c r="E23" s="30"/>
      <c r="F23" s="30" t="s">
        <v>291</v>
      </c>
      <c r="G23" s="29">
        <v>40968</v>
      </c>
      <c r="H23" s="31" t="s">
        <v>583</v>
      </c>
      <c r="I23" s="31" t="s">
        <v>266</v>
      </c>
      <c r="J23" s="31"/>
      <c r="K23" s="30" t="s">
        <v>584</v>
      </c>
      <c r="L23" s="30" t="s">
        <v>268</v>
      </c>
      <c r="M23" s="30">
        <v>103.12</v>
      </c>
      <c r="N23" s="30">
        <v>25.81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165</v>
      </c>
      <c r="AR23" s="31" t="s">
        <v>324</v>
      </c>
      <c r="AS23" s="31"/>
      <c r="AT23" s="31"/>
      <c r="AU23" s="31"/>
      <c r="AV23" s="31"/>
      <c r="AW23" s="31" t="s">
        <v>226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567</v>
      </c>
      <c r="BK23" s="31">
        <v>24</v>
      </c>
      <c r="BL23" s="31" t="s">
        <v>8</v>
      </c>
      <c r="BM23" s="31"/>
      <c r="BN23" s="40" t="s">
        <v>286</v>
      </c>
      <c r="BO23" s="40" t="s">
        <v>287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1595</v>
      </c>
      <c r="B24" s="53">
        <v>41013</v>
      </c>
      <c r="C24" s="40" t="s">
        <v>167</v>
      </c>
      <c r="D24" s="30" t="s">
        <v>267</v>
      </c>
      <c r="E24" s="30"/>
      <c r="F24" s="30" t="s">
        <v>74</v>
      </c>
      <c r="G24" s="33">
        <v>40877</v>
      </c>
      <c r="H24" s="31" t="s">
        <v>380</v>
      </c>
      <c r="I24" s="31" t="s">
        <v>491</v>
      </c>
      <c r="J24" s="31"/>
      <c r="K24" s="30" t="s">
        <v>234</v>
      </c>
      <c r="L24" s="30" t="s">
        <v>258</v>
      </c>
      <c r="M24" s="30">
        <v>185</v>
      </c>
      <c r="N24" s="30">
        <v>26.96</v>
      </c>
      <c r="O24" s="30" t="s">
        <v>230</v>
      </c>
      <c r="P24" s="30">
        <v>21000</v>
      </c>
      <c r="Q24" s="30">
        <v>24.91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224</v>
      </c>
      <c r="AR24" s="31" t="s">
        <v>583</v>
      </c>
      <c r="AS24" s="31"/>
      <c r="AT24" s="31"/>
      <c r="AU24" s="31" t="s">
        <v>482</v>
      </c>
      <c r="AV24" s="31">
        <v>5</v>
      </c>
      <c r="AW24" s="31" t="s">
        <v>583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583</v>
      </c>
      <c r="BK24" s="31">
        <v>12</v>
      </c>
      <c r="BL24" s="31" t="s">
        <v>158</v>
      </c>
      <c r="BM24" s="31"/>
      <c r="BN24" s="40"/>
      <c r="BO24" s="40"/>
      <c r="BP24" s="31"/>
      <c r="BQ24" s="31" t="s">
        <v>158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129</v>
      </c>
      <c r="B25" s="53">
        <v>41012</v>
      </c>
      <c r="C25" s="50" t="s">
        <v>290</v>
      </c>
      <c r="D25" s="30" t="s">
        <v>410</v>
      </c>
      <c r="E25" s="30"/>
      <c r="F25" s="30" t="s">
        <v>218</v>
      </c>
      <c r="G25" s="29">
        <v>40929</v>
      </c>
      <c r="H25" s="31" t="s">
        <v>301</v>
      </c>
      <c r="I25" s="31" t="s">
        <v>192</v>
      </c>
      <c r="J25" s="31"/>
      <c r="K25" s="30" t="s">
        <v>235</v>
      </c>
      <c r="L25" s="30" t="s">
        <v>118</v>
      </c>
      <c r="M25" s="30">
        <v>133.66</v>
      </c>
      <c r="N25" s="30">
        <v>26.33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1">
        <v>16.73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487</v>
      </c>
      <c r="AR25" s="31" t="s">
        <v>192</v>
      </c>
      <c r="AS25" s="31"/>
      <c r="AT25" s="31"/>
      <c r="AU25" s="31" t="s">
        <v>174</v>
      </c>
      <c r="AV25" s="31">
        <v>5</v>
      </c>
      <c r="AW25" s="31" t="s">
        <v>314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348</v>
      </c>
      <c r="BK25" s="31">
        <v>24</v>
      </c>
      <c r="BL25" s="31" t="s">
        <v>586</v>
      </c>
      <c r="BM25" s="31"/>
      <c r="BN25" s="40" t="s">
        <v>557</v>
      </c>
      <c r="BO25" s="40" t="s">
        <v>334</v>
      </c>
      <c r="BP25" s="31">
        <v>100</v>
      </c>
      <c r="BQ25" s="31" t="s">
        <v>158</v>
      </c>
      <c r="BR25" s="40"/>
    </row>
    <row r="26" spans="1:97" s="1" customFormat="1" x14ac:dyDescent="0.15">
      <c r="A26" s="30">
        <v>169</v>
      </c>
      <c r="B26" s="53">
        <v>41013</v>
      </c>
      <c r="C26" s="50" t="s">
        <v>290</v>
      </c>
      <c r="D26" s="30" t="s">
        <v>182</v>
      </c>
      <c r="E26" s="30"/>
      <c r="F26" s="30" t="s">
        <v>218</v>
      </c>
      <c r="G26" s="33">
        <v>40963</v>
      </c>
      <c r="H26" s="31" t="s">
        <v>385</v>
      </c>
      <c r="I26" s="31" t="s">
        <v>187</v>
      </c>
      <c r="J26" s="31"/>
      <c r="K26" s="30" t="s">
        <v>303</v>
      </c>
      <c r="L26" s="30" t="s">
        <v>356</v>
      </c>
      <c r="M26" s="30">
        <v>155.22</v>
      </c>
      <c r="N26" s="30">
        <v>25.58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17.02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487</v>
      </c>
      <c r="AR26" s="31" t="s">
        <v>565</v>
      </c>
      <c r="AS26" s="31"/>
      <c r="AT26" s="31"/>
      <c r="AU26" s="31"/>
      <c r="AV26" s="31"/>
      <c r="AW26" s="31" t="s">
        <v>385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385</v>
      </c>
      <c r="BK26" s="31">
        <v>24</v>
      </c>
      <c r="BL26" s="31" t="s">
        <v>586</v>
      </c>
      <c r="BM26" s="31"/>
      <c r="BN26" s="40"/>
      <c r="BO26" s="40"/>
      <c r="BP26" s="31"/>
      <c r="BQ26" s="31" t="s">
        <v>158</v>
      </c>
      <c r="BR26" s="40"/>
    </row>
    <row r="27" spans="1:97" s="1" customFormat="1" x14ac:dyDescent="0.15">
      <c r="A27" s="30">
        <v>211</v>
      </c>
      <c r="B27" s="53">
        <v>41012</v>
      </c>
      <c r="C27" s="50" t="s">
        <v>290</v>
      </c>
      <c r="D27" s="30" t="s">
        <v>573</v>
      </c>
      <c r="E27" s="30"/>
      <c r="F27" s="30" t="s">
        <v>218</v>
      </c>
      <c r="G27" s="29">
        <v>40939</v>
      </c>
      <c r="H27" s="31" t="s">
        <v>350</v>
      </c>
      <c r="I27" s="31" t="s">
        <v>187</v>
      </c>
      <c r="J27" s="31"/>
      <c r="K27" s="30" t="s">
        <v>322</v>
      </c>
      <c r="L27" s="30" t="s">
        <v>121</v>
      </c>
      <c r="M27" s="30">
        <v>99</v>
      </c>
      <c r="N27" s="30">
        <v>23.3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1">
        <v>16.600000000000001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487</v>
      </c>
      <c r="AR27" s="31" t="s">
        <v>304</v>
      </c>
      <c r="AS27" s="31"/>
      <c r="AT27" s="31"/>
      <c r="AU27" s="31"/>
      <c r="AV27" s="31"/>
      <c r="AW27" s="31" t="s">
        <v>385</v>
      </c>
      <c r="AX27" s="30"/>
      <c r="AY27" s="31">
        <v>0</v>
      </c>
      <c r="AZ27" s="31">
        <v>0</v>
      </c>
      <c r="BA27" s="31">
        <v>7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385</v>
      </c>
      <c r="BK27" s="31"/>
      <c r="BL27" s="31" t="s">
        <v>586</v>
      </c>
      <c r="BM27" s="31"/>
      <c r="BN27" s="40"/>
      <c r="BO27" s="40"/>
      <c r="BP27" s="31"/>
      <c r="BQ27" s="31" t="s">
        <v>158</v>
      </c>
      <c r="BR27" s="30" t="s">
        <v>56</v>
      </c>
    </row>
    <row r="28" spans="1:97" s="1" customFormat="1" x14ac:dyDescent="0.15">
      <c r="A28" s="30">
        <v>253</v>
      </c>
      <c r="B28" s="53">
        <v>41012</v>
      </c>
      <c r="C28" s="40" t="s">
        <v>167</v>
      </c>
      <c r="D28" s="30" t="s">
        <v>169</v>
      </c>
      <c r="E28" s="30"/>
      <c r="F28" s="30" t="s">
        <v>185</v>
      </c>
      <c r="G28" s="33">
        <v>40698</v>
      </c>
      <c r="H28" s="31" t="s">
        <v>391</v>
      </c>
      <c r="I28" s="31" t="s">
        <v>491</v>
      </c>
      <c r="J28" s="31"/>
      <c r="K28" s="30" t="s">
        <v>107</v>
      </c>
      <c r="L28" s="30" t="s">
        <v>213</v>
      </c>
      <c r="M28" s="30">
        <v>103.9</v>
      </c>
      <c r="N28" s="30">
        <v>24.4</v>
      </c>
      <c r="O28" s="30" t="s">
        <v>249</v>
      </c>
      <c r="P28" s="30">
        <v>21000</v>
      </c>
      <c r="Q28" s="30">
        <v>23.95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12.61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651</v>
      </c>
      <c r="AR28" s="31" t="s">
        <v>354</v>
      </c>
      <c r="AS28" s="31"/>
      <c r="AT28" s="31"/>
      <c r="AU28" s="31" t="s">
        <v>482</v>
      </c>
      <c r="AV28" s="31">
        <v>8</v>
      </c>
      <c r="AW28" s="31" t="s">
        <v>354</v>
      </c>
      <c r="AX28" s="30"/>
      <c r="AY28" s="31">
        <v>0</v>
      </c>
      <c r="AZ28" s="31">
        <v>0</v>
      </c>
      <c r="BA28" s="31">
        <v>0</v>
      </c>
      <c r="BB28" s="31">
        <v>20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/>
      <c r="BJ28" s="31" t="s">
        <v>387</v>
      </c>
      <c r="BK28" s="31"/>
      <c r="BL28" s="31" t="s">
        <v>158</v>
      </c>
      <c r="BM28" s="31"/>
      <c r="BN28" s="40" t="s">
        <v>411</v>
      </c>
      <c r="BO28" s="40"/>
      <c r="BP28" s="31"/>
      <c r="BQ28" s="31" t="s">
        <v>158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331</v>
      </c>
      <c r="B29" s="53">
        <v>41012</v>
      </c>
      <c r="C29" s="40" t="s">
        <v>427</v>
      </c>
      <c r="D29" s="30" t="s">
        <v>561</v>
      </c>
      <c r="E29" s="30"/>
      <c r="F29" s="30" t="s">
        <v>563</v>
      </c>
      <c r="G29" s="29">
        <v>40908</v>
      </c>
      <c r="H29" s="31" t="s">
        <v>67</v>
      </c>
      <c r="I29" s="31" t="s">
        <v>187</v>
      </c>
      <c r="J29" s="31"/>
      <c r="K29" s="30" t="s">
        <v>233</v>
      </c>
      <c r="L29" s="30" t="s">
        <v>326</v>
      </c>
      <c r="M29" s="30">
        <v>181.71</v>
      </c>
      <c r="N29" s="30">
        <v>30.82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17.09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425</v>
      </c>
      <c r="AR29" s="31" t="s">
        <v>67</v>
      </c>
      <c r="AS29" s="31"/>
      <c r="AT29" s="31"/>
      <c r="AU29" s="31"/>
      <c r="AV29" s="31"/>
      <c r="AW29" s="31" t="s">
        <v>192</v>
      </c>
      <c r="AX29" s="30"/>
      <c r="AY29" s="31">
        <v>0</v>
      </c>
      <c r="AZ29" s="31">
        <v>0</v>
      </c>
      <c r="BA29" s="31">
        <v>0</v>
      </c>
      <c r="BB29" s="31">
        <v>34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12</v>
      </c>
      <c r="BJ29" s="31" t="s">
        <v>333</v>
      </c>
      <c r="BK29" s="31"/>
      <c r="BL29" s="31" t="s">
        <v>158</v>
      </c>
      <c r="BM29" s="31"/>
      <c r="BN29" s="30"/>
      <c r="BO29" s="30"/>
      <c r="BP29" s="31"/>
      <c r="BQ29" s="31" t="s">
        <v>158</v>
      </c>
      <c r="BR29" s="30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</row>
    <row r="30" spans="1:97" s="1" customFormat="1" x14ac:dyDescent="0.15">
      <c r="A30" s="30">
        <v>447</v>
      </c>
      <c r="B30" s="53">
        <v>41012</v>
      </c>
      <c r="C30" s="50" t="s">
        <v>290</v>
      </c>
      <c r="D30" s="30" t="s">
        <v>182</v>
      </c>
      <c r="E30" s="30"/>
      <c r="F30" s="30" t="s">
        <v>218</v>
      </c>
      <c r="G30" s="29">
        <v>40871</v>
      </c>
      <c r="H30" s="31" t="s">
        <v>292</v>
      </c>
      <c r="I30" s="31" t="s">
        <v>305</v>
      </c>
      <c r="J30" s="31"/>
      <c r="K30" s="30" t="s">
        <v>323</v>
      </c>
      <c r="L30" s="32" t="s">
        <v>113</v>
      </c>
      <c r="M30" s="30">
        <v>92.7</v>
      </c>
      <c r="N30" s="30">
        <v>25.99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12.61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487</v>
      </c>
      <c r="AR30" s="31" t="s">
        <v>293</v>
      </c>
      <c r="AS30" s="31"/>
      <c r="AT30" s="31"/>
      <c r="AU30" s="31" t="s">
        <v>114</v>
      </c>
      <c r="AV30" s="31">
        <v>6.5</v>
      </c>
      <c r="AW30" s="31" t="s">
        <v>293</v>
      </c>
      <c r="AX30" s="30"/>
      <c r="AY30" s="31">
        <v>0</v>
      </c>
      <c r="AZ30" s="31">
        <v>0</v>
      </c>
      <c r="BA30" s="31">
        <v>0</v>
      </c>
      <c r="BB30" s="31">
        <v>20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/>
      <c r="BJ30" s="31" t="s">
        <v>293</v>
      </c>
      <c r="BK30" s="31"/>
      <c r="BL30" s="31" t="s">
        <v>586</v>
      </c>
      <c r="BM30" s="31"/>
      <c r="BN30" s="40"/>
      <c r="BO30" s="40"/>
      <c r="BP30" s="31"/>
      <c r="BQ30" s="31" t="s">
        <v>158</v>
      </c>
      <c r="BR30" s="40"/>
    </row>
    <row r="31" spans="1:97" s="1" customFormat="1" x14ac:dyDescent="0.15">
      <c r="A31" s="30">
        <v>613</v>
      </c>
      <c r="B31" s="53">
        <v>41012</v>
      </c>
      <c r="C31" s="50" t="s">
        <v>290</v>
      </c>
      <c r="D31" s="30" t="s">
        <v>410</v>
      </c>
      <c r="E31" s="30"/>
      <c r="F31" s="30" t="s">
        <v>218</v>
      </c>
      <c r="G31" s="29">
        <v>40969</v>
      </c>
      <c r="H31" s="31" t="s">
        <v>577</v>
      </c>
      <c r="I31" s="31" t="s">
        <v>192</v>
      </c>
      <c r="J31" s="31"/>
      <c r="K31" s="30" t="s">
        <v>499</v>
      </c>
      <c r="L31" s="30" t="s">
        <v>68</v>
      </c>
      <c r="M31" s="30">
        <v>132</v>
      </c>
      <c r="N31" s="30">
        <v>26.79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13.38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487</v>
      </c>
      <c r="AR31" s="31" t="s">
        <v>304</v>
      </c>
      <c r="AS31" s="31"/>
      <c r="AT31" s="31"/>
      <c r="AU31" s="31" t="s">
        <v>174</v>
      </c>
      <c r="AV31" s="31">
        <v>6.2</v>
      </c>
      <c r="AW31" s="31" t="s">
        <v>314</v>
      </c>
      <c r="AX31" s="30"/>
      <c r="AY31" s="31">
        <v>0</v>
      </c>
      <c r="AZ31" s="31">
        <v>30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384</v>
      </c>
      <c r="BK31" s="31">
        <v>24</v>
      </c>
      <c r="BL31" s="31" t="s">
        <v>586</v>
      </c>
      <c r="BM31" s="31"/>
      <c r="BN31" s="30" t="s">
        <v>399</v>
      </c>
      <c r="BO31" s="30" t="s">
        <v>126</v>
      </c>
      <c r="BP31" s="31">
        <v>150</v>
      </c>
      <c r="BQ31" s="31" t="s">
        <v>158</v>
      </c>
      <c r="BR31" s="40"/>
    </row>
    <row r="32" spans="1:97" s="1" customFormat="1" x14ac:dyDescent="0.15">
      <c r="A32" s="30">
        <v>736</v>
      </c>
      <c r="B32" s="53">
        <v>41012</v>
      </c>
      <c r="C32" s="50" t="s">
        <v>242</v>
      </c>
      <c r="D32" s="30" t="s">
        <v>386</v>
      </c>
      <c r="E32" s="30"/>
      <c r="F32" s="30" t="s">
        <v>54</v>
      </c>
      <c r="G32" s="29">
        <v>40939</v>
      </c>
      <c r="H32" s="31" t="s">
        <v>396</v>
      </c>
      <c r="I32" s="31" t="s">
        <v>186</v>
      </c>
      <c r="J32" s="31"/>
      <c r="K32" s="30" t="s">
        <v>485</v>
      </c>
      <c r="L32" s="30" t="s">
        <v>484</v>
      </c>
      <c r="M32" s="30">
        <v>139</v>
      </c>
      <c r="N32" s="30">
        <v>20.11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12.26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425</v>
      </c>
      <c r="AR32" s="31" t="s">
        <v>192</v>
      </c>
      <c r="AS32" s="31"/>
      <c r="AT32" s="31"/>
      <c r="AU32" s="31" t="s">
        <v>475</v>
      </c>
      <c r="AV32" s="31">
        <v>5</v>
      </c>
      <c r="AW32" s="31" t="s">
        <v>558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192</v>
      </c>
      <c r="BK32" s="31"/>
      <c r="BL32" s="31" t="s">
        <v>158</v>
      </c>
      <c r="BM32" s="31"/>
      <c r="BN32" s="40"/>
      <c r="BO32" s="40"/>
      <c r="BP32" s="31"/>
      <c r="BQ32" s="31" t="s">
        <v>158</v>
      </c>
      <c r="BR32" s="30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</row>
    <row r="33" spans="1:97" s="1" customFormat="1" x14ac:dyDescent="0.15">
      <c r="A33" s="30">
        <v>773</v>
      </c>
      <c r="B33" s="53">
        <v>41012</v>
      </c>
      <c r="C33" s="50" t="s">
        <v>290</v>
      </c>
      <c r="D33" s="30" t="s">
        <v>274</v>
      </c>
      <c r="E33" s="30"/>
      <c r="F33" s="30" t="s">
        <v>54</v>
      </c>
      <c r="G33" s="33">
        <v>40913</v>
      </c>
      <c r="H33" s="31" t="s">
        <v>62</v>
      </c>
      <c r="I33" s="31" t="s">
        <v>266</v>
      </c>
      <c r="J33" s="31"/>
      <c r="K33" s="30" t="s">
        <v>143</v>
      </c>
      <c r="L33" s="30" t="s">
        <v>246</v>
      </c>
      <c r="M33" s="30">
        <v>123</v>
      </c>
      <c r="N33" s="30">
        <v>21.8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11.6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487</v>
      </c>
      <c r="AR33" s="31" t="s">
        <v>583</v>
      </c>
      <c r="AS33" s="31"/>
      <c r="AT33" s="31"/>
      <c r="AU33" s="31"/>
      <c r="AV33" s="31"/>
      <c r="AW33" s="31" t="s">
        <v>583</v>
      </c>
      <c r="AX33" s="30"/>
      <c r="AY33" s="31">
        <v>0</v>
      </c>
      <c r="AZ33" s="31">
        <v>0</v>
      </c>
      <c r="BA33" s="31">
        <v>0</v>
      </c>
      <c r="BB33" s="31">
        <v>2</v>
      </c>
      <c r="BC33" s="31">
        <v>0</v>
      </c>
      <c r="BD33" s="31">
        <v>1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583</v>
      </c>
      <c r="BK33" s="31"/>
      <c r="BL33" s="31" t="s">
        <v>583</v>
      </c>
      <c r="BM33" s="31"/>
      <c r="BN33" s="40"/>
      <c r="BO33" s="40"/>
      <c r="BP33" s="31"/>
      <c r="BQ33" s="31" t="s">
        <v>583</v>
      </c>
      <c r="BR33" s="40"/>
    </row>
    <row r="34" spans="1:97" s="1" customFormat="1" x14ac:dyDescent="0.15">
      <c r="A34" s="30">
        <v>865</v>
      </c>
      <c r="B34" s="53">
        <v>41012</v>
      </c>
      <c r="C34" s="50" t="s">
        <v>290</v>
      </c>
      <c r="D34" s="30" t="s">
        <v>182</v>
      </c>
      <c r="E34" s="30"/>
      <c r="F34" s="30" t="s">
        <v>218</v>
      </c>
      <c r="G34" s="29">
        <v>40912</v>
      </c>
      <c r="H34" s="31" t="s">
        <v>341</v>
      </c>
      <c r="I34" s="31" t="s">
        <v>189</v>
      </c>
      <c r="J34" s="31"/>
      <c r="K34" s="30" t="s">
        <v>155</v>
      </c>
      <c r="L34" s="30" t="s">
        <v>208</v>
      </c>
      <c r="M34" s="30">
        <v>99.77</v>
      </c>
      <c r="N34" s="30">
        <v>20.3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11.97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487</v>
      </c>
      <c r="AR34" s="31" t="s">
        <v>382</v>
      </c>
      <c r="AS34" s="31"/>
      <c r="AT34" s="31"/>
      <c r="AU34" s="31" t="s">
        <v>582</v>
      </c>
      <c r="AV34" s="31">
        <v>6.5</v>
      </c>
      <c r="AW34" s="31" t="s">
        <v>332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36</v>
      </c>
      <c r="BJ34" s="31" t="s">
        <v>261</v>
      </c>
      <c r="BK34" s="31"/>
      <c r="BL34" s="31" t="s">
        <v>586</v>
      </c>
      <c r="BM34" s="31"/>
      <c r="BN34" s="40"/>
      <c r="BO34" s="40"/>
      <c r="BP34" s="31"/>
      <c r="BQ34" s="31" t="s">
        <v>158</v>
      </c>
      <c r="BR34" s="40" t="s">
        <v>262</v>
      </c>
    </row>
    <row r="35" spans="1:97" s="1" customFormat="1" x14ac:dyDescent="0.15">
      <c r="A35" s="30">
        <v>951</v>
      </c>
      <c r="B35" s="53">
        <v>41012</v>
      </c>
      <c r="C35" s="50" t="s">
        <v>290</v>
      </c>
      <c r="D35" s="30" t="s">
        <v>573</v>
      </c>
      <c r="E35" s="30"/>
      <c r="F35" s="30" t="s">
        <v>218</v>
      </c>
      <c r="G35" s="29">
        <v>40982</v>
      </c>
      <c r="H35" s="31" t="s">
        <v>341</v>
      </c>
      <c r="I35" s="31" t="s">
        <v>188</v>
      </c>
      <c r="J35" s="31"/>
      <c r="K35" s="30" t="s">
        <v>493</v>
      </c>
      <c r="L35" s="30" t="s">
        <v>578</v>
      </c>
      <c r="M35" s="30">
        <v>136.86000000000001</v>
      </c>
      <c r="N35" s="30">
        <v>19.18</v>
      </c>
      <c r="O35" s="30" t="s">
        <v>241</v>
      </c>
      <c r="P35" s="30">
        <v>1200</v>
      </c>
      <c r="Q35" s="30">
        <v>19.37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10.35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487</v>
      </c>
      <c r="AR35" s="31" t="s">
        <v>579</v>
      </c>
      <c r="AS35" s="31"/>
      <c r="AT35" s="31"/>
      <c r="AU35" s="31" t="s">
        <v>580</v>
      </c>
      <c r="AV35" s="31">
        <v>6.2</v>
      </c>
      <c r="AW35" s="31" t="s">
        <v>650</v>
      </c>
      <c r="AX35" s="31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12</v>
      </c>
      <c r="BJ35" s="31" t="s">
        <v>62</v>
      </c>
      <c r="BK35" s="31"/>
      <c r="BL35" s="31" t="s">
        <v>586</v>
      </c>
      <c r="BM35" s="31"/>
      <c r="BN35" s="40" t="s">
        <v>194</v>
      </c>
      <c r="BO35" s="40" t="s">
        <v>334</v>
      </c>
      <c r="BP35" s="31">
        <v>50</v>
      </c>
      <c r="BQ35" s="31" t="s">
        <v>158</v>
      </c>
      <c r="BR35" s="40" t="s">
        <v>415</v>
      </c>
    </row>
    <row r="36" spans="1:97" s="1" customFormat="1" x14ac:dyDescent="0.15">
      <c r="A36" s="30">
        <v>990</v>
      </c>
      <c r="B36" s="53">
        <v>41013</v>
      </c>
      <c r="C36" s="50" t="s">
        <v>290</v>
      </c>
      <c r="D36" s="30" t="s">
        <v>274</v>
      </c>
      <c r="E36" s="30"/>
      <c r="F36" s="30" t="s">
        <v>54</v>
      </c>
      <c r="G36" s="33" t="s">
        <v>254</v>
      </c>
      <c r="H36" s="31" t="s">
        <v>477</v>
      </c>
      <c r="I36" s="31" t="s">
        <v>261</v>
      </c>
      <c r="J36" s="31"/>
      <c r="K36" s="30" t="s">
        <v>559</v>
      </c>
      <c r="L36" s="30" t="s">
        <v>288</v>
      </c>
      <c r="M36" s="30">
        <v>100</v>
      </c>
      <c r="N36" s="30">
        <v>23.51</v>
      </c>
      <c r="O36" s="30" t="s">
        <v>309</v>
      </c>
      <c r="P36" s="30">
        <v>2500</v>
      </c>
      <c r="Q36" s="30">
        <v>21.9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11.75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487</v>
      </c>
      <c r="AR36" s="31" t="s">
        <v>261</v>
      </c>
      <c r="AS36" s="31"/>
      <c r="AT36" s="31"/>
      <c r="AU36" s="31" t="s">
        <v>321</v>
      </c>
      <c r="AV36" s="31">
        <v>8</v>
      </c>
      <c r="AW36" s="31" t="s">
        <v>314</v>
      </c>
      <c r="AX36" s="30"/>
      <c r="AY36" s="31">
        <v>0</v>
      </c>
      <c r="AZ36" s="31">
        <v>0</v>
      </c>
      <c r="BA36" s="31">
        <v>12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24</v>
      </c>
      <c r="BJ36" s="31" t="s">
        <v>192</v>
      </c>
      <c r="BK36" s="31"/>
      <c r="BL36" s="31" t="s">
        <v>261</v>
      </c>
      <c r="BM36" s="31"/>
      <c r="BN36" s="40"/>
      <c r="BO36" s="40"/>
      <c r="BP36" s="31"/>
      <c r="BQ36" s="31" t="s">
        <v>261</v>
      </c>
      <c r="BR36" s="40"/>
    </row>
    <row r="37" spans="1:97" s="1" customFormat="1" x14ac:dyDescent="0.15">
      <c r="A37" s="30">
        <v>1047</v>
      </c>
      <c r="B37" s="53">
        <v>41012</v>
      </c>
      <c r="C37" s="50" t="s">
        <v>492</v>
      </c>
      <c r="D37" s="30" t="s">
        <v>55</v>
      </c>
      <c r="E37" s="30"/>
      <c r="F37" s="30" t="s">
        <v>270</v>
      </c>
      <c r="G37" s="29">
        <v>40939</v>
      </c>
      <c r="H37" s="31" t="s">
        <v>279</v>
      </c>
      <c r="I37" s="31" t="s">
        <v>306</v>
      </c>
      <c r="J37" s="31"/>
      <c r="K37" s="30" t="s">
        <v>137</v>
      </c>
      <c r="L37" s="30" t="s">
        <v>412</v>
      </c>
      <c r="M37" s="30">
        <v>173.5</v>
      </c>
      <c r="N37" s="30">
        <v>28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15.03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308</v>
      </c>
      <c r="AR37" s="31" t="s">
        <v>424</v>
      </c>
      <c r="AS37" s="31"/>
      <c r="AT37" s="31"/>
      <c r="AU37" s="31"/>
      <c r="AV37" s="31"/>
      <c r="AW37" s="31" t="s">
        <v>279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279</v>
      </c>
      <c r="BK37" s="31"/>
      <c r="BL37" s="31" t="s">
        <v>158</v>
      </c>
      <c r="BM37" s="31"/>
      <c r="BN37" s="30"/>
      <c r="BO37" s="30"/>
      <c r="BP37" s="31"/>
      <c r="BQ37" s="31" t="s">
        <v>158</v>
      </c>
      <c r="BR37" s="40" t="s">
        <v>307</v>
      </c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</row>
    <row r="38" spans="1:97" s="1" customFormat="1" x14ac:dyDescent="0.15">
      <c r="A38" s="30">
        <v>1183</v>
      </c>
      <c r="B38" s="53">
        <v>41013</v>
      </c>
      <c r="C38" s="50" t="s">
        <v>290</v>
      </c>
      <c r="D38" s="30" t="s">
        <v>419</v>
      </c>
      <c r="E38" s="30"/>
      <c r="F38" s="30" t="s">
        <v>218</v>
      </c>
      <c r="G38" s="29">
        <v>40999</v>
      </c>
      <c r="H38" s="31" t="s">
        <v>577</v>
      </c>
      <c r="I38" s="31" t="s">
        <v>186</v>
      </c>
      <c r="J38" s="31"/>
      <c r="K38" s="30" t="s">
        <v>494</v>
      </c>
      <c r="L38" s="30" t="s">
        <v>240</v>
      </c>
      <c r="M38" s="30">
        <v>124.73</v>
      </c>
      <c r="N38" s="30">
        <v>27.21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14.49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487</v>
      </c>
      <c r="AR38" s="31" t="s">
        <v>488</v>
      </c>
      <c r="AS38" s="31"/>
      <c r="AT38" s="31"/>
      <c r="AU38" s="31" t="s">
        <v>174</v>
      </c>
      <c r="AV38" s="31">
        <v>6.2</v>
      </c>
      <c r="AW38" s="31" t="s">
        <v>217</v>
      </c>
      <c r="AX38" s="30"/>
      <c r="AY38" s="31">
        <v>0</v>
      </c>
      <c r="AZ38" s="31">
        <v>28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255</v>
      </c>
      <c r="BK38" s="31"/>
      <c r="BL38" s="31" t="s">
        <v>158</v>
      </c>
      <c r="BM38" s="31"/>
      <c r="BN38" s="40"/>
      <c r="BO38" s="40"/>
      <c r="BP38" s="31"/>
      <c r="BQ38" s="31" t="s">
        <v>158</v>
      </c>
      <c r="BR38" s="40" t="s">
        <v>289</v>
      </c>
    </row>
    <row r="39" spans="1:97" s="1" customFormat="1" x14ac:dyDescent="0.15">
      <c r="A39" s="30">
        <v>1227</v>
      </c>
      <c r="B39" s="53">
        <v>41012</v>
      </c>
      <c r="C39" s="50" t="s">
        <v>290</v>
      </c>
      <c r="D39" s="30" t="s">
        <v>245</v>
      </c>
      <c r="E39" s="30"/>
      <c r="F39" s="30" t="s">
        <v>201</v>
      </c>
      <c r="G39" s="29">
        <v>40451</v>
      </c>
      <c r="H39" s="31" t="s">
        <v>583</v>
      </c>
      <c r="I39" s="31" t="s">
        <v>553</v>
      </c>
      <c r="J39" s="31"/>
      <c r="K39" s="30" t="s">
        <v>502</v>
      </c>
      <c r="L39" s="30" t="s">
        <v>198</v>
      </c>
      <c r="M39" s="30">
        <v>92.82</v>
      </c>
      <c r="N39" s="30">
        <v>19.899999999999999</v>
      </c>
      <c r="O39" s="30"/>
      <c r="P39" s="46"/>
      <c r="Q39" s="30"/>
      <c r="R39" s="46"/>
      <c r="S39" s="30"/>
      <c r="T39" s="46"/>
      <c r="U39" s="30"/>
      <c r="V39" s="30"/>
      <c r="W39" s="30"/>
      <c r="X39" s="30"/>
      <c r="Y39" s="30"/>
      <c r="Z39" s="46"/>
      <c r="AA39" s="30"/>
      <c r="AB39" s="46"/>
      <c r="AC39" s="30"/>
      <c r="AD39" s="30"/>
      <c r="AE39" s="30"/>
      <c r="AF39" s="30">
        <v>11.19</v>
      </c>
      <c r="AG39" s="46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487</v>
      </c>
      <c r="AR39" s="31" t="s">
        <v>583</v>
      </c>
      <c r="AS39" s="31"/>
      <c r="AT39" s="31"/>
      <c r="AU39" s="31"/>
      <c r="AV39" s="31"/>
      <c r="AW39" s="31" t="s">
        <v>583</v>
      </c>
      <c r="AX39" s="30"/>
      <c r="AY39" s="31">
        <v>0</v>
      </c>
      <c r="AZ39" s="31">
        <v>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583</v>
      </c>
      <c r="BK39" s="31">
        <v>12</v>
      </c>
      <c r="BL39" s="31" t="s">
        <v>158</v>
      </c>
      <c r="BM39" s="31"/>
      <c r="BN39" s="30"/>
      <c r="BO39" s="30"/>
      <c r="BP39" s="31"/>
      <c r="BQ39" s="31" t="s">
        <v>158</v>
      </c>
      <c r="BR39" s="30" t="s">
        <v>244</v>
      </c>
    </row>
    <row r="40" spans="1:97" s="1" customFormat="1" x14ac:dyDescent="0.15">
      <c r="A40" s="30">
        <v>1259</v>
      </c>
      <c r="B40" s="53">
        <v>41012</v>
      </c>
      <c r="C40" s="50" t="s">
        <v>290</v>
      </c>
      <c r="D40" s="30" t="s">
        <v>245</v>
      </c>
      <c r="E40" s="30"/>
      <c r="F40" s="30" t="s">
        <v>185</v>
      </c>
      <c r="G40" s="29">
        <v>40908</v>
      </c>
      <c r="H40" s="31" t="s">
        <v>583</v>
      </c>
      <c r="I40" s="31" t="s">
        <v>553</v>
      </c>
      <c r="J40" s="31"/>
      <c r="K40" s="30" t="s">
        <v>649</v>
      </c>
      <c r="L40" s="30" t="s">
        <v>195</v>
      </c>
      <c r="M40" s="30">
        <v>159.82</v>
      </c>
      <c r="N40" s="30">
        <v>28.96</v>
      </c>
      <c r="O40" s="30" t="s">
        <v>241</v>
      </c>
      <c r="P40" s="30">
        <v>21000</v>
      </c>
      <c r="Q40" s="30">
        <v>27.78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17.149999999999999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487</v>
      </c>
      <c r="AR40" s="31" t="s">
        <v>162</v>
      </c>
      <c r="AS40" s="31"/>
      <c r="AT40" s="31"/>
      <c r="AU40" s="31"/>
      <c r="AV40" s="31"/>
      <c r="AW40" s="31" t="s">
        <v>583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583</v>
      </c>
      <c r="BK40" s="31"/>
      <c r="BL40" s="31" t="s">
        <v>583</v>
      </c>
      <c r="BM40" s="31"/>
      <c r="BN40" s="40"/>
      <c r="BO40" s="40"/>
      <c r="BP40" s="31"/>
      <c r="BQ40" s="31" t="s">
        <v>158</v>
      </c>
      <c r="BR40" s="40"/>
    </row>
    <row r="41" spans="1:97" s="1" customFormat="1" x14ac:dyDescent="0.15">
      <c r="A41" s="30">
        <v>1335</v>
      </c>
      <c r="B41" s="53">
        <v>41012</v>
      </c>
      <c r="C41" s="50" t="s">
        <v>290</v>
      </c>
      <c r="D41" s="30" t="s">
        <v>274</v>
      </c>
      <c r="E41" s="30"/>
      <c r="F41" s="30" t="s">
        <v>218</v>
      </c>
      <c r="G41" s="29">
        <v>40925</v>
      </c>
      <c r="H41" s="31" t="s">
        <v>180</v>
      </c>
      <c r="I41" s="31" t="s">
        <v>305</v>
      </c>
      <c r="J41" s="31"/>
      <c r="K41" s="30" t="s">
        <v>413</v>
      </c>
      <c r="L41" s="30" t="s">
        <v>414</v>
      </c>
      <c r="M41" s="30">
        <v>133.66</v>
      </c>
      <c r="N41" s="30">
        <v>17.37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11.04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487</v>
      </c>
      <c r="AR41" s="31" t="s">
        <v>183</v>
      </c>
      <c r="AS41" s="31"/>
      <c r="AT41" s="31"/>
      <c r="AU41" s="31" t="s">
        <v>57</v>
      </c>
      <c r="AV41" s="31">
        <v>8</v>
      </c>
      <c r="AW41" s="31" t="s">
        <v>314</v>
      </c>
      <c r="AX41" s="30"/>
      <c r="AY41" s="31">
        <v>0</v>
      </c>
      <c r="AZ41" s="31">
        <v>0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192</v>
      </c>
      <c r="BK41" s="31">
        <v>24</v>
      </c>
      <c r="BL41" s="31" t="s">
        <v>299</v>
      </c>
      <c r="BM41" s="31"/>
      <c r="BN41" s="40" t="s">
        <v>406</v>
      </c>
      <c r="BO41" s="40" t="s">
        <v>334</v>
      </c>
      <c r="BP41" s="31">
        <v>50</v>
      </c>
      <c r="BQ41" s="31" t="s">
        <v>158</v>
      </c>
      <c r="BR41" s="40"/>
    </row>
    <row r="42" spans="1:97" s="1" customFormat="1" x14ac:dyDescent="0.15">
      <c r="A42" s="30">
        <v>1367</v>
      </c>
      <c r="B42" s="53">
        <v>41013</v>
      </c>
      <c r="C42" s="50" t="s">
        <v>290</v>
      </c>
      <c r="D42" s="30" t="s">
        <v>501</v>
      </c>
      <c r="E42" s="30"/>
      <c r="F42" s="30" t="s">
        <v>218</v>
      </c>
      <c r="G42" s="29">
        <v>40968</v>
      </c>
      <c r="H42" s="31" t="s">
        <v>583</v>
      </c>
      <c r="I42" s="31" t="s">
        <v>264</v>
      </c>
      <c r="J42" s="31"/>
      <c r="K42" s="30" t="s">
        <v>479</v>
      </c>
      <c r="L42" s="30" t="s">
        <v>566</v>
      </c>
      <c r="M42" s="30">
        <v>146.47999999999999</v>
      </c>
      <c r="N42" s="30">
        <v>23.37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13.2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487</v>
      </c>
      <c r="AR42" s="31" t="s">
        <v>324</v>
      </c>
      <c r="AS42" s="31"/>
      <c r="AT42" s="31"/>
      <c r="AU42" s="31"/>
      <c r="AV42" s="31"/>
      <c r="AW42" s="31" t="s">
        <v>226</v>
      </c>
      <c r="AX42" s="30"/>
      <c r="AY42" s="31">
        <v>0</v>
      </c>
      <c r="AZ42" s="31">
        <v>0</v>
      </c>
      <c r="BA42" s="31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567</v>
      </c>
      <c r="BK42" s="31"/>
      <c r="BL42" s="31" t="s">
        <v>158</v>
      </c>
      <c r="BM42" s="31"/>
      <c r="BN42" s="40"/>
      <c r="BO42" s="40"/>
      <c r="BP42" s="31"/>
      <c r="BQ42" s="31" t="s">
        <v>158</v>
      </c>
      <c r="BR42" s="40" t="s">
        <v>342</v>
      </c>
    </row>
    <row r="43" spans="1:97" s="1" customFormat="1" x14ac:dyDescent="0.15">
      <c r="A43" s="30">
        <v>1407</v>
      </c>
      <c r="B43" s="53">
        <v>41013</v>
      </c>
      <c r="C43" s="50" t="s">
        <v>290</v>
      </c>
      <c r="D43" s="30" t="s">
        <v>311</v>
      </c>
      <c r="E43" s="30"/>
      <c r="F43" s="30" t="s">
        <v>185</v>
      </c>
      <c r="G43" s="29">
        <v>40908</v>
      </c>
      <c r="H43" s="31" t="s">
        <v>162</v>
      </c>
      <c r="I43" s="31" t="s">
        <v>553</v>
      </c>
      <c r="J43" s="31"/>
      <c r="K43" s="30" t="s">
        <v>295</v>
      </c>
      <c r="L43" s="30" t="s">
        <v>0</v>
      </c>
      <c r="M43" s="30">
        <v>147.41900000000001</v>
      </c>
      <c r="N43" s="30">
        <v>27.859000000000002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13.648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487</v>
      </c>
      <c r="AR43" s="31" t="s">
        <v>583</v>
      </c>
      <c r="AS43" s="31"/>
      <c r="AT43" s="31"/>
      <c r="AU43" s="31"/>
      <c r="AV43" s="31"/>
      <c r="AW43" s="31" t="s">
        <v>217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12</v>
      </c>
      <c r="BJ43" s="31" t="s">
        <v>383</v>
      </c>
      <c r="BK43" s="31"/>
      <c r="BL43" s="31" t="s">
        <v>583</v>
      </c>
      <c r="BM43" s="31"/>
      <c r="BN43" s="40"/>
      <c r="BO43" s="40"/>
      <c r="BP43" s="31"/>
      <c r="BQ43" s="31" t="s">
        <v>158</v>
      </c>
      <c r="BR43" s="40"/>
    </row>
    <row r="44" spans="1:97" s="1" customFormat="1" x14ac:dyDescent="0.15">
      <c r="A44" s="30">
        <v>1714</v>
      </c>
      <c r="B44" s="53">
        <v>41013</v>
      </c>
      <c r="C44" s="50" t="s">
        <v>178</v>
      </c>
      <c r="D44" s="30" t="s">
        <v>501</v>
      </c>
      <c r="E44" s="30"/>
      <c r="F44" s="30" t="s">
        <v>300</v>
      </c>
      <c r="G44" s="29">
        <v>40968</v>
      </c>
      <c r="H44" s="31" t="s">
        <v>583</v>
      </c>
      <c r="I44" s="31" t="s">
        <v>266</v>
      </c>
      <c r="J44" s="31"/>
      <c r="K44" s="30" t="s">
        <v>584</v>
      </c>
      <c r="L44" s="30" t="s">
        <v>268</v>
      </c>
      <c r="M44" s="30">
        <v>103.12</v>
      </c>
      <c r="N44" s="30">
        <v>25.81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19.82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487</v>
      </c>
      <c r="AR44" s="31" t="s">
        <v>324</v>
      </c>
      <c r="AS44" s="31"/>
      <c r="AT44" s="31"/>
      <c r="AU44" s="31"/>
      <c r="AV44" s="31"/>
      <c r="AW44" s="31" t="s">
        <v>226</v>
      </c>
      <c r="AX44" s="30"/>
      <c r="AY44" s="31">
        <v>0</v>
      </c>
      <c r="AZ44" s="31">
        <v>30</v>
      </c>
      <c r="BA44" s="31">
        <v>0</v>
      </c>
      <c r="BB44" s="31">
        <v>5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567</v>
      </c>
      <c r="BK44" s="31">
        <v>24</v>
      </c>
      <c r="BL44" s="31" t="s">
        <v>8</v>
      </c>
      <c r="BM44" s="31"/>
      <c r="BN44" s="40" t="s">
        <v>286</v>
      </c>
      <c r="BO44" s="40" t="s">
        <v>287</v>
      </c>
      <c r="BP44" s="31">
        <v>25</v>
      </c>
      <c r="BQ44" s="31" t="s">
        <v>8</v>
      </c>
      <c r="BR44" s="40"/>
    </row>
    <row r="45" spans="1:97" s="1" customFormat="1" x14ac:dyDescent="0.15">
      <c r="A45" s="30">
        <v>1594</v>
      </c>
      <c r="B45" s="53">
        <v>41013</v>
      </c>
      <c r="C45" s="40" t="s">
        <v>497</v>
      </c>
      <c r="D45" s="30" t="s">
        <v>267</v>
      </c>
      <c r="E45" s="30"/>
      <c r="F45" s="30" t="s">
        <v>185</v>
      </c>
      <c r="G45" s="33">
        <v>40877</v>
      </c>
      <c r="H45" s="31" t="s">
        <v>380</v>
      </c>
      <c r="I45" s="31" t="s">
        <v>491</v>
      </c>
      <c r="J45" s="31"/>
      <c r="K45" s="30" t="s">
        <v>234</v>
      </c>
      <c r="L45" s="30" t="s">
        <v>258</v>
      </c>
      <c r="M45" s="30">
        <v>185</v>
      </c>
      <c r="N45" s="30">
        <v>26.96</v>
      </c>
      <c r="O45" s="30" t="s">
        <v>230</v>
      </c>
      <c r="P45" s="30">
        <v>21000</v>
      </c>
      <c r="Q45" s="30">
        <v>24.91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16.920000000000002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651</v>
      </c>
      <c r="AR45" s="31" t="s">
        <v>583</v>
      </c>
      <c r="AS45" s="31"/>
      <c r="AT45" s="31"/>
      <c r="AU45" s="31" t="s">
        <v>482</v>
      </c>
      <c r="AV45" s="31">
        <v>5</v>
      </c>
      <c r="AW45" s="31" t="s">
        <v>583</v>
      </c>
      <c r="AX45" s="30"/>
      <c r="AY45" s="31">
        <v>0</v>
      </c>
      <c r="AZ45" s="31">
        <v>20</v>
      </c>
      <c r="BA45" s="31">
        <v>0</v>
      </c>
      <c r="BB45" s="31">
        <v>17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583</v>
      </c>
      <c r="BK45" s="31">
        <v>12</v>
      </c>
      <c r="BL45" s="31" t="s">
        <v>158</v>
      </c>
      <c r="BM45" s="31"/>
      <c r="BN45" s="40"/>
      <c r="BO45" s="40"/>
      <c r="BP45" s="31"/>
      <c r="BQ45" s="31" t="s">
        <v>158</v>
      </c>
      <c r="BR45" s="40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</row>
    <row r="46" spans="1:97" s="1" customFormat="1" x14ac:dyDescent="0.15">
      <c r="A46" s="30">
        <v>131</v>
      </c>
      <c r="B46" s="53">
        <v>41012</v>
      </c>
      <c r="C46" s="50" t="s">
        <v>290</v>
      </c>
      <c r="D46" s="30" t="s">
        <v>410</v>
      </c>
      <c r="E46" s="30"/>
      <c r="F46" s="30" t="s">
        <v>298</v>
      </c>
      <c r="G46" s="29">
        <v>40929</v>
      </c>
      <c r="H46" s="31" t="s">
        <v>301</v>
      </c>
      <c r="I46" s="31" t="s">
        <v>192</v>
      </c>
      <c r="J46" s="31"/>
      <c r="K46" s="30" t="s">
        <v>235</v>
      </c>
      <c r="L46" s="30" t="s">
        <v>118</v>
      </c>
      <c r="M46" s="30">
        <v>150.58000000000001</v>
      </c>
      <c r="N46" s="30">
        <v>29.01</v>
      </c>
      <c r="O46" s="30"/>
      <c r="P46" s="30"/>
      <c r="Q46" s="30"/>
      <c r="R46" s="30"/>
      <c r="S46" s="30"/>
      <c r="T46" s="30"/>
      <c r="U46" s="30"/>
      <c r="V46" s="30"/>
      <c r="W46" s="30">
        <v>16.649999999999999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389</v>
      </c>
      <c r="AR46" s="31" t="s">
        <v>192</v>
      </c>
      <c r="AS46" s="31"/>
      <c r="AT46" s="31"/>
      <c r="AU46" s="31" t="s">
        <v>174</v>
      </c>
      <c r="AV46" s="31">
        <v>5</v>
      </c>
      <c r="AW46" s="31" t="s">
        <v>314</v>
      </c>
      <c r="AX46" s="30"/>
      <c r="AY46" s="31">
        <v>0</v>
      </c>
      <c r="AZ46" s="31">
        <v>34</v>
      </c>
      <c r="BA46" s="31">
        <v>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348</v>
      </c>
      <c r="BK46" s="31">
        <v>24</v>
      </c>
      <c r="BL46" s="31" t="s">
        <v>586</v>
      </c>
      <c r="BM46" s="31"/>
      <c r="BN46" s="40" t="s">
        <v>557</v>
      </c>
      <c r="BO46" s="40" t="s">
        <v>334</v>
      </c>
      <c r="BP46" s="31">
        <v>100</v>
      </c>
      <c r="BQ46" s="31" t="s">
        <v>158</v>
      </c>
      <c r="BR46" s="40"/>
    </row>
    <row r="47" spans="1:97" s="1" customFormat="1" x14ac:dyDescent="0.15">
      <c r="A47" s="30">
        <v>171</v>
      </c>
      <c r="B47" s="53">
        <v>41013</v>
      </c>
      <c r="C47" s="50" t="s">
        <v>290</v>
      </c>
      <c r="D47" s="30" t="s">
        <v>182</v>
      </c>
      <c r="E47" s="30"/>
      <c r="F47" s="30" t="s">
        <v>312</v>
      </c>
      <c r="G47" s="33">
        <v>40963</v>
      </c>
      <c r="H47" s="31" t="s">
        <v>385</v>
      </c>
      <c r="I47" s="31" t="s">
        <v>187</v>
      </c>
      <c r="J47" s="31"/>
      <c r="K47" s="30" t="s">
        <v>303</v>
      </c>
      <c r="L47" s="30" t="s">
        <v>356</v>
      </c>
      <c r="M47" s="30">
        <v>149.4</v>
      </c>
      <c r="N47" s="30">
        <v>29.49</v>
      </c>
      <c r="O47" s="30"/>
      <c r="P47" s="30"/>
      <c r="Q47" s="30"/>
      <c r="R47" s="30"/>
      <c r="S47" s="30"/>
      <c r="T47" s="30"/>
      <c r="U47" s="30"/>
      <c r="V47" s="30"/>
      <c r="W47" s="1">
        <v>14.29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389</v>
      </c>
      <c r="AR47" s="31" t="s">
        <v>565</v>
      </c>
      <c r="AS47" s="31"/>
      <c r="AT47" s="31"/>
      <c r="AU47" s="31"/>
      <c r="AV47" s="31"/>
      <c r="AW47" s="31" t="s">
        <v>385</v>
      </c>
      <c r="AX47" s="30"/>
      <c r="AY47" s="31">
        <v>0</v>
      </c>
      <c r="AZ47" s="31">
        <v>0</v>
      </c>
      <c r="BA47" s="31">
        <v>0</v>
      </c>
      <c r="BB47" s="31">
        <v>25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385</v>
      </c>
      <c r="BK47" s="31">
        <v>24</v>
      </c>
      <c r="BL47" s="31" t="s">
        <v>586</v>
      </c>
      <c r="BM47" s="31"/>
      <c r="BN47" s="40"/>
      <c r="BO47" s="40"/>
      <c r="BP47" s="31"/>
      <c r="BQ47" s="31" t="s">
        <v>158</v>
      </c>
      <c r="BR47" s="40"/>
    </row>
    <row r="48" spans="1:97" s="1" customFormat="1" x14ac:dyDescent="0.15">
      <c r="A48" s="30">
        <v>213</v>
      </c>
      <c r="B48" s="53">
        <v>41012</v>
      </c>
      <c r="C48" s="50" t="s">
        <v>290</v>
      </c>
      <c r="D48" s="30" t="s">
        <v>573</v>
      </c>
      <c r="E48" s="30"/>
      <c r="F48" s="30" t="s">
        <v>312</v>
      </c>
      <c r="G48" s="29">
        <v>40939</v>
      </c>
      <c r="H48" s="31" t="s">
        <v>350</v>
      </c>
      <c r="I48" s="31" t="s">
        <v>187</v>
      </c>
      <c r="J48" s="31"/>
      <c r="K48" s="30" t="s">
        <v>322</v>
      </c>
      <c r="L48" s="30" t="s">
        <v>121</v>
      </c>
      <c r="M48" s="30">
        <v>99</v>
      </c>
      <c r="N48" s="30">
        <v>26</v>
      </c>
      <c r="O48" s="30"/>
      <c r="P48" s="30"/>
      <c r="Q48" s="30"/>
      <c r="R48" s="30"/>
      <c r="S48" s="30"/>
      <c r="T48" s="30"/>
      <c r="U48" s="30"/>
      <c r="V48" s="30"/>
      <c r="W48" s="1">
        <v>15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389</v>
      </c>
      <c r="AR48" s="31" t="s">
        <v>304</v>
      </c>
      <c r="AS48" s="31"/>
      <c r="AT48" s="31"/>
      <c r="AU48" s="31"/>
      <c r="AV48" s="31"/>
      <c r="AW48" s="31" t="s">
        <v>385</v>
      </c>
      <c r="AX48" s="30"/>
      <c r="AY48" s="31">
        <v>0</v>
      </c>
      <c r="AZ48" s="31">
        <v>0</v>
      </c>
      <c r="BA48" s="31">
        <v>7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385</v>
      </c>
      <c r="BK48" s="31"/>
      <c r="BL48" s="31" t="s">
        <v>586</v>
      </c>
      <c r="BM48" s="31"/>
      <c r="BN48" s="40"/>
      <c r="BO48" s="40"/>
      <c r="BP48" s="31"/>
      <c r="BQ48" s="31" t="s">
        <v>158</v>
      </c>
      <c r="BR48" s="30" t="s">
        <v>56</v>
      </c>
    </row>
    <row r="49" spans="1:97" s="1" customFormat="1" x14ac:dyDescent="0.15">
      <c r="A49" s="30">
        <v>255</v>
      </c>
      <c r="B49" s="53">
        <v>41012</v>
      </c>
      <c r="C49" s="40" t="s">
        <v>167</v>
      </c>
      <c r="D49" s="30" t="s">
        <v>169</v>
      </c>
      <c r="E49" s="30"/>
      <c r="F49" s="30" t="s">
        <v>398</v>
      </c>
      <c r="G49" s="33">
        <v>40698</v>
      </c>
      <c r="H49" s="31" t="s">
        <v>391</v>
      </c>
      <c r="I49" s="31" t="s">
        <v>491</v>
      </c>
      <c r="J49" s="31"/>
      <c r="K49" s="30" t="s">
        <v>107</v>
      </c>
      <c r="L49" s="30" t="s">
        <v>213</v>
      </c>
      <c r="M49" s="30">
        <v>113.75</v>
      </c>
      <c r="N49" s="30">
        <v>26.99</v>
      </c>
      <c r="O49" s="30"/>
      <c r="P49" s="30"/>
      <c r="Q49" s="30"/>
      <c r="R49" s="30"/>
      <c r="S49" s="30"/>
      <c r="T49" s="30"/>
      <c r="U49" s="30"/>
      <c r="V49" s="30"/>
      <c r="W49" s="30">
        <v>12.61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389</v>
      </c>
      <c r="AR49" s="31" t="s">
        <v>354</v>
      </c>
      <c r="AS49" s="31"/>
      <c r="AT49" s="31"/>
      <c r="AU49" s="31" t="s">
        <v>482</v>
      </c>
      <c r="AV49" s="31">
        <v>8</v>
      </c>
      <c r="AW49" s="31" t="s">
        <v>354</v>
      </c>
      <c r="AX49" s="30"/>
      <c r="AY49" s="31">
        <v>0</v>
      </c>
      <c r="AZ49" s="31">
        <v>0</v>
      </c>
      <c r="BA49" s="31">
        <v>0</v>
      </c>
      <c r="BB49" s="31">
        <v>20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387</v>
      </c>
      <c r="BK49" s="31"/>
      <c r="BL49" s="31" t="s">
        <v>158</v>
      </c>
      <c r="BM49" s="31"/>
      <c r="BN49" s="40" t="s">
        <v>411</v>
      </c>
      <c r="BO49" s="40"/>
      <c r="BP49" s="31"/>
      <c r="BQ49" s="31" t="s">
        <v>158</v>
      </c>
      <c r="BR49" s="30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</row>
    <row r="50" spans="1:97" s="1" customFormat="1" x14ac:dyDescent="0.15">
      <c r="A50" s="30">
        <v>333</v>
      </c>
      <c r="B50" s="53">
        <v>41012</v>
      </c>
      <c r="C50" s="40" t="s">
        <v>427</v>
      </c>
      <c r="D50" s="30" t="s">
        <v>561</v>
      </c>
      <c r="E50" s="30"/>
      <c r="F50" s="30" t="s">
        <v>562</v>
      </c>
      <c r="G50" s="29">
        <v>40908</v>
      </c>
      <c r="H50" s="31" t="s">
        <v>67</v>
      </c>
      <c r="I50" s="31" t="s">
        <v>187</v>
      </c>
      <c r="J50" s="31"/>
      <c r="K50" s="30" t="s">
        <v>233</v>
      </c>
      <c r="L50" s="30" t="s">
        <v>326</v>
      </c>
      <c r="M50" s="30">
        <v>141</v>
      </c>
      <c r="N50" s="30">
        <v>33.049999999999997</v>
      </c>
      <c r="O50" s="30"/>
      <c r="P50" s="30"/>
      <c r="Q50" s="30"/>
      <c r="R50" s="30"/>
      <c r="S50" s="30"/>
      <c r="T50" s="30"/>
      <c r="U50" s="30"/>
      <c r="V50" s="30"/>
      <c r="W50" s="30">
        <v>17.47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389</v>
      </c>
      <c r="AR50" s="31" t="s">
        <v>67</v>
      </c>
      <c r="AS50" s="31"/>
      <c r="AT50" s="31"/>
      <c r="AU50" s="31"/>
      <c r="AV50" s="31"/>
      <c r="AW50" s="31" t="s">
        <v>192</v>
      </c>
      <c r="AX50" s="30"/>
      <c r="AY50" s="31">
        <v>0</v>
      </c>
      <c r="AZ50" s="31">
        <v>0</v>
      </c>
      <c r="BA50" s="31">
        <v>0</v>
      </c>
      <c r="BB50" s="31">
        <v>34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12</v>
      </c>
      <c r="BJ50" s="31" t="s">
        <v>333</v>
      </c>
      <c r="BK50" s="31"/>
      <c r="BL50" s="31" t="s">
        <v>158</v>
      </c>
      <c r="BM50" s="31"/>
      <c r="BN50" s="30"/>
      <c r="BO50" s="30"/>
      <c r="BP50" s="31"/>
      <c r="BQ50" s="31" t="s">
        <v>158</v>
      </c>
      <c r="BR50" s="30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</row>
    <row r="51" spans="1:97" s="1" customFormat="1" x14ac:dyDescent="0.15">
      <c r="A51" s="30">
        <v>419</v>
      </c>
      <c r="B51" s="53">
        <v>41012</v>
      </c>
      <c r="C51" s="50" t="s">
        <v>290</v>
      </c>
      <c r="D51" s="30" t="s">
        <v>182</v>
      </c>
      <c r="E51" s="30"/>
      <c r="F51" s="30" t="s">
        <v>312</v>
      </c>
      <c r="G51" s="29">
        <v>40939</v>
      </c>
      <c r="H51" s="31" t="s">
        <v>292</v>
      </c>
      <c r="I51" s="31" t="s">
        <v>189</v>
      </c>
      <c r="J51" s="31"/>
      <c r="K51" s="30" t="s">
        <v>564</v>
      </c>
      <c r="L51" s="30" t="s">
        <v>239</v>
      </c>
      <c r="M51" s="30">
        <v>154.94999999999999</v>
      </c>
      <c r="N51" s="30">
        <v>23.85</v>
      </c>
      <c r="O51" s="30" t="s">
        <v>431</v>
      </c>
      <c r="P51" s="30">
        <v>1000</v>
      </c>
      <c r="Q51" s="30">
        <v>25.95</v>
      </c>
      <c r="R51" s="30">
        <v>3500</v>
      </c>
      <c r="S51" s="30">
        <v>26.95</v>
      </c>
      <c r="T51" s="30">
        <v>8500</v>
      </c>
      <c r="U51" s="30">
        <v>27.45</v>
      </c>
      <c r="V51" s="30"/>
      <c r="W51" s="30">
        <v>13.98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389</v>
      </c>
      <c r="AR51" s="31" t="s">
        <v>382</v>
      </c>
      <c r="AS51" s="31"/>
      <c r="AT51" s="31"/>
      <c r="AU51" s="31" t="s">
        <v>278</v>
      </c>
      <c r="AV51" s="31">
        <v>8</v>
      </c>
      <c r="AW51" s="31" t="s">
        <v>226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24</v>
      </c>
      <c r="BJ51" s="31" t="s">
        <v>292</v>
      </c>
      <c r="BK51" s="31">
        <v>24</v>
      </c>
      <c r="BL51" s="31" t="s">
        <v>586</v>
      </c>
      <c r="BM51" s="31"/>
      <c r="BN51" s="40"/>
      <c r="BO51" s="40"/>
      <c r="BP51" s="31"/>
      <c r="BQ51" s="31" t="s">
        <v>158</v>
      </c>
      <c r="BR51" s="30" t="s">
        <v>58</v>
      </c>
    </row>
    <row r="52" spans="1:97" s="1" customFormat="1" x14ac:dyDescent="0.15">
      <c r="A52" s="30">
        <v>449</v>
      </c>
      <c r="B52" s="53">
        <v>41012</v>
      </c>
      <c r="C52" s="50" t="s">
        <v>290</v>
      </c>
      <c r="D52" s="30" t="s">
        <v>182</v>
      </c>
      <c r="E52" s="30"/>
      <c r="F52" s="30" t="s">
        <v>312</v>
      </c>
      <c r="G52" s="29">
        <v>40871</v>
      </c>
      <c r="H52" s="31" t="s">
        <v>292</v>
      </c>
      <c r="I52" s="31" t="s">
        <v>305</v>
      </c>
      <c r="J52" s="31"/>
      <c r="K52" s="30" t="s">
        <v>323</v>
      </c>
      <c r="L52" s="32" t="s">
        <v>113</v>
      </c>
      <c r="M52" s="30">
        <v>92.7</v>
      </c>
      <c r="N52" s="30">
        <v>28.13</v>
      </c>
      <c r="O52" s="30"/>
      <c r="P52" s="30"/>
      <c r="Q52" s="30"/>
      <c r="R52" s="30"/>
      <c r="S52" s="30"/>
      <c r="T52" s="30"/>
      <c r="U52" s="30"/>
      <c r="V52" s="30"/>
      <c r="W52" s="30">
        <v>12.61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389</v>
      </c>
      <c r="AR52" s="31" t="s">
        <v>293</v>
      </c>
      <c r="AS52" s="31"/>
      <c r="AT52" s="31"/>
      <c r="AU52" s="31" t="s">
        <v>114</v>
      </c>
      <c r="AV52" s="31">
        <v>6.5</v>
      </c>
      <c r="AW52" s="31" t="s">
        <v>293</v>
      </c>
      <c r="AX52" s="30"/>
      <c r="AY52" s="31">
        <v>0</v>
      </c>
      <c r="AZ52" s="31">
        <v>0</v>
      </c>
      <c r="BA52" s="31">
        <v>0</v>
      </c>
      <c r="BB52" s="31">
        <v>20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/>
      <c r="BJ52" s="31" t="s">
        <v>293</v>
      </c>
      <c r="BK52" s="31"/>
      <c r="BL52" s="31" t="s">
        <v>586</v>
      </c>
      <c r="BM52" s="31"/>
      <c r="BN52" s="40"/>
      <c r="BO52" s="40"/>
      <c r="BP52" s="31"/>
      <c r="BQ52" s="31" t="s">
        <v>158</v>
      </c>
      <c r="BR52" s="40"/>
    </row>
    <row r="53" spans="1:97" s="1" customFormat="1" x14ac:dyDescent="0.15">
      <c r="A53" s="30">
        <v>615</v>
      </c>
      <c r="B53" s="53">
        <v>41012</v>
      </c>
      <c r="C53" s="50" t="s">
        <v>290</v>
      </c>
      <c r="D53" s="30" t="s">
        <v>410</v>
      </c>
      <c r="E53" s="30"/>
      <c r="F53" s="30" t="s">
        <v>312</v>
      </c>
      <c r="G53" s="29">
        <v>40969</v>
      </c>
      <c r="H53" s="31" t="s">
        <v>577</v>
      </c>
      <c r="I53" s="31" t="s">
        <v>192</v>
      </c>
      <c r="J53" s="31"/>
      <c r="K53" s="30" t="s">
        <v>499</v>
      </c>
      <c r="L53" s="30" t="s">
        <v>68</v>
      </c>
      <c r="M53" s="30">
        <v>139</v>
      </c>
      <c r="N53" s="30">
        <v>28.33</v>
      </c>
      <c r="O53" s="30"/>
      <c r="P53" s="30"/>
      <c r="Q53" s="30"/>
      <c r="R53" s="30"/>
      <c r="S53" s="30"/>
      <c r="T53" s="30"/>
      <c r="U53" s="30"/>
      <c r="V53" s="30"/>
      <c r="W53" s="30">
        <v>14.71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389</v>
      </c>
      <c r="AR53" s="31" t="s">
        <v>304</v>
      </c>
      <c r="AS53" s="31"/>
      <c r="AT53" s="31"/>
      <c r="AU53" s="31" t="s">
        <v>174</v>
      </c>
      <c r="AV53" s="31">
        <v>6.2</v>
      </c>
      <c r="AW53" s="31" t="s">
        <v>314</v>
      </c>
      <c r="AX53" s="30"/>
      <c r="AY53" s="31">
        <v>0</v>
      </c>
      <c r="AZ53" s="31">
        <v>30</v>
      </c>
      <c r="BA53" s="31">
        <v>0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384</v>
      </c>
      <c r="BK53" s="31">
        <v>24</v>
      </c>
      <c r="BL53" s="31" t="s">
        <v>586</v>
      </c>
      <c r="BM53" s="31"/>
      <c r="BN53" s="30" t="s">
        <v>399</v>
      </c>
      <c r="BO53" s="30" t="s">
        <v>126</v>
      </c>
      <c r="BP53" s="31">
        <v>150</v>
      </c>
      <c r="BQ53" s="31" t="s">
        <v>158</v>
      </c>
      <c r="BR53" s="40"/>
    </row>
    <row r="54" spans="1:97" s="1" customFormat="1" x14ac:dyDescent="0.15">
      <c r="A54" s="30">
        <v>738</v>
      </c>
      <c r="B54" s="53">
        <v>41012</v>
      </c>
      <c r="C54" s="50" t="s">
        <v>242</v>
      </c>
      <c r="D54" s="30" t="s">
        <v>386</v>
      </c>
      <c r="E54" s="30"/>
      <c r="F54" s="30" t="s">
        <v>298</v>
      </c>
      <c r="G54" s="29">
        <v>40939</v>
      </c>
      <c r="H54" s="31" t="s">
        <v>396</v>
      </c>
      <c r="I54" s="31" t="s">
        <v>186</v>
      </c>
      <c r="J54" s="31"/>
      <c r="K54" s="30" t="s">
        <v>485</v>
      </c>
      <c r="L54" s="30" t="s">
        <v>484</v>
      </c>
      <c r="M54" s="30">
        <v>152</v>
      </c>
      <c r="N54" s="30">
        <v>23.89</v>
      </c>
      <c r="O54" s="30"/>
      <c r="P54" s="30"/>
      <c r="Q54" s="30"/>
      <c r="R54" s="30"/>
      <c r="S54" s="30"/>
      <c r="T54" s="30"/>
      <c r="U54" s="30"/>
      <c r="V54" s="30"/>
      <c r="W54" s="30">
        <v>10.4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389</v>
      </c>
      <c r="AR54" s="31" t="s">
        <v>192</v>
      </c>
      <c r="AS54" s="31"/>
      <c r="AT54" s="31"/>
      <c r="AU54" s="31" t="s">
        <v>475</v>
      </c>
      <c r="AV54" s="31">
        <v>5</v>
      </c>
      <c r="AW54" s="31" t="s">
        <v>558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192</v>
      </c>
      <c r="BK54" s="31"/>
      <c r="BL54" s="31" t="s">
        <v>158</v>
      </c>
      <c r="BM54" s="31"/>
      <c r="BN54" s="40"/>
      <c r="BO54" s="40"/>
      <c r="BP54" s="31"/>
      <c r="BQ54" s="31" t="s">
        <v>158</v>
      </c>
      <c r="BR54" s="30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</row>
    <row r="55" spans="1:97" s="1" customFormat="1" x14ac:dyDescent="0.15">
      <c r="A55" s="30">
        <v>775</v>
      </c>
      <c r="B55" s="53">
        <v>41012</v>
      </c>
      <c r="C55" s="50" t="s">
        <v>290</v>
      </c>
      <c r="D55" s="30" t="s">
        <v>274</v>
      </c>
      <c r="E55" s="30"/>
      <c r="F55" s="30" t="s">
        <v>119</v>
      </c>
      <c r="G55" s="33">
        <v>40913</v>
      </c>
      <c r="H55" s="31" t="s">
        <v>62</v>
      </c>
      <c r="I55" s="31" t="s">
        <v>266</v>
      </c>
      <c r="J55" s="31"/>
      <c r="K55" s="30" t="s">
        <v>143</v>
      </c>
      <c r="L55" s="30" t="s">
        <v>246</v>
      </c>
      <c r="M55" s="30">
        <v>125</v>
      </c>
      <c r="N55" s="30">
        <v>24.4</v>
      </c>
      <c r="O55" s="30"/>
      <c r="P55" s="30"/>
      <c r="Q55" s="30"/>
      <c r="R55" s="30"/>
      <c r="S55" s="30"/>
      <c r="T55" s="30"/>
      <c r="U55" s="30"/>
      <c r="V55" s="30"/>
      <c r="W55" s="30">
        <v>11.7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389</v>
      </c>
      <c r="AR55" s="31" t="s">
        <v>583</v>
      </c>
      <c r="AS55" s="31"/>
      <c r="AT55" s="31"/>
      <c r="AU55" s="31"/>
      <c r="AV55" s="31"/>
      <c r="AW55" s="31" t="s">
        <v>583</v>
      </c>
      <c r="AX55" s="30"/>
      <c r="AY55" s="31">
        <v>0</v>
      </c>
      <c r="AZ55" s="31">
        <v>0</v>
      </c>
      <c r="BA55" s="31">
        <v>0</v>
      </c>
      <c r="BB55" s="31">
        <v>2</v>
      </c>
      <c r="BC55" s="31">
        <v>0</v>
      </c>
      <c r="BD55" s="31">
        <v>1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583</v>
      </c>
      <c r="BK55" s="31"/>
      <c r="BL55" s="31" t="s">
        <v>583</v>
      </c>
      <c r="BM55" s="31"/>
      <c r="BN55" s="40"/>
      <c r="BO55" s="40"/>
      <c r="BP55" s="31"/>
      <c r="BQ55" s="31" t="s">
        <v>583</v>
      </c>
      <c r="BR55" s="40"/>
    </row>
    <row r="56" spans="1:97" s="1" customFormat="1" x14ac:dyDescent="0.15">
      <c r="A56" s="30">
        <v>867</v>
      </c>
      <c r="B56" s="53">
        <v>41012</v>
      </c>
      <c r="C56" s="50" t="s">
        <v>290</v>
      </c>
      <c r="D56" s="30" t="s">
        <v>182</v>
      </c>
      <c r="E56" s="30"/>
      <c r="F56" s="30" t="s">
        <v>312</v>
      </c>
      <c r="G56" s="29">
        <v>40912</v>
      </c>
      <c r="H56" s="31" t="s">
        <v>341</v>
      </c>
      <c r="I56" s="31" t="s">
        <v>189</v>
      </c>
      <c r="J56" s="31"/>
      <c r="K56" s="30" t="s">
        <v>155</v>
      </c>
      <c r="L56" s="30" t="s">
        <v>208</v>
      </c>
      <c r="M56" s="30">
        <v>122.09</v>
      </c>
      <c r="N56" s="30">
        <v>23.26</v>
      </c>
      <c r="O56" s="30"/>
      <c r="P56" s="30"/>
      <c r="Q56" s="30"/>
      <c r="R56" s="30"/>
      <c r="S56" s="30"/>
      <c r="T56" s="30"/>
      <c r="U56" s="30"/>
      <c r="V56" s="30"/>
      <c r="W56" s="30">
        <v>11.29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389</v>
      </c>
      <c r="AR56" s="31" t="s">
        <v>382</v>
      </c>
      <c r="AS56" s="31"/>
      <c r="AT56" s="31"/>
      <c r="AU56" s="31" t="s">
        <v>582</v>
      </c>
      <c r="AV56" s="31">
        <v>6.5</v>
      </c>
      <c r="AW56" s="31" t="s">
        <v>332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36</v>
      </c>
      <c r="BJ56" s="31" t="s">
        <v>261</v>
      </c>
      <c r="BK56" s="31"/>
      <c r="BL56" s="31" t="s">
        <v>586</v>
      </c>
      <c r="BM56" s="31"/>
      <c r="BN56" s="40"/>
      <c r="BO56" s="40"/>
      <c r="BP56" s="31"/>
      <c r="BQ56" s="31" t="s">
        <v>158</v>
      </c>
      <c r="BR56" s="40" t="s">
        <v>262</v>
      </c>
    </row>
    <row r="57" spans="1:97" s="1" customFormat="1" x14ac:dyDescent="0.15">
      <c r="A57" s="30">
        <v>953</v>
      </c>
      <c r="B57" s="53">
        <v>41012</v>
      </c>
      <c r="C57" s="50" t="s">
        <v>290</v>
      </c>
      <c r="D57" s="30" t="s">
        <v>573</v>
      </c>
      <c r="E57" s="30"/>
      <c r="F57" s="30" t="s">
        <v>312</v>
      </c>
      <c r="G57" s="29">
        <v>40982</v>
      </c>
      <c r="H57" s="31" t="s">
        <v>341</v>
      </c>
      <c r="I57" s="31" t="s">
        <v>188</v>
      </c>
      <c r="J57" s="31"/>
      <c r="K57" s="30" t="s">
        <v>493</v>
      </c>
      <c r="L57" s="30" t="s">
        <v>578</v>
      </c>
      <c r="M57" s="30">
        <v>144.86000000000001</v>
      </c>
      <c r="N57" s="30">
        <v>23</v>
      </c>
      <c r="O57" s="30" t="s">
        <v>575</v>
      </c>
      <c r="P57" s="30">
        <v>1200</v>
      </c>
      <c r="Q57" s="30">
        <v>22.76</v>
      </c>
      <c r="R57" s="30"/>
      <c r="S57" s="30"/>
      <c r="T57" s="30"/>
      <c r="U57" s="30"/>
      <c r="V57" s="30"/>
      <c r="W57" s="30">
        <v>9.84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389</v>
      </c>
      <c r="AR57" s="31" t="s">
        <v>579</v>
      </c>
      <c r="AS57" s="31"/>
      <c r="AT57" s="31"/>
      <c r="AU57" s="31" t="s">
        <v>580</v>
      </c>
      <c r="AV57" s="31">
        <v>6.2</v>
      </c>
      <c r="AW57" s="31" t="s">
        <v>650</v>
      </c>
      <c r="AX57" s="31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12</v>
      </c>
      <c r="BJ57" s="31" t="s">
        <v>62</v>
      </c>
      <c r="BK57" s="31"/>
      <c r="BL57" s="31" t="s">
        <v>586</v>
      </c>
      <c r="BM57" s="31"/>
      <c r="BN57" s="40" t="s">
        <v>194</v>
      </c>
      <c r="BO57" s="40" t="s">
        <v>334</v>
      </c>
      <c r="BP57" s="31">
        <v>50</v>
      </c>
      <c r="BQ57" s="31" t="s">
        <v>158</v>
      </c>
      <c r="BR57" s="40" t="s">
        <v>415</v>
      </c>
    </row>
    <row r="58" spans="1:97" s="1" customFormat="1" x14ac:dyDescent="0.15">
      <c r="A58" s="30">
        <v>992</v>
      </c>
      <c r="B58" s="53">
        <v>41013</v>
      </c>
      <c r="C58" s="50" t="s">
        <v>290</v>
      </c>
      <c r="D58" s="30" t="s">
        <v>274</v>
      </c>
      <c r="E58" s="30"/>
      <c r="F58" s="30" t="s">
        <v>260</v>
      </c>
      <c r="G58" s="33" t="s">
        <v>254</v>
      </c>
      <c r="H58" s="31" t="s">
        <v>477</v>
      </c>
      <c r="I58" s="31" t="s">
        <v>261</v>
      </c>
      <c r="J58" s="31"/>
      <c r="K58" s="30" t="s">
        <v>559</v>
      </c>
      <c r="L58" s="30" t="s">
        <v>288</v>
      </c>
      <c r="M58" s="30">
        <v>100</v>
      </c>
      <c r="N58" s="30">
        <v>27.95</v>
      </c>
      <c r="O58" s="30"/>
      <c r="P58" s="30"/>
      <c r="Q58" s="30"/>
      <c r="R58" s="30"/>
      <c r="S58" s="30"/>
      <c r="T58" s="30"/>
      <c r="U58" s="30"/>
      <c r="V58" s="30"/>
      <c r="W58" s="30">
        <v>11.09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389</v>
      </c>
      <c r="AR58" s="31" t="s">
        <v>261</v>
      </c>
      <c r="AS58" s="31"/>
      <c r="AT58" s="31"/>
      <c r="AU58" s="31" t="s">
        <v>321</v>
      </c>
      <c r="AV58" s="31">
        <v>8</v>
      </c>
      <c r="AW58" s="31" t="s">
        <v>314</v>
      </c>
      <c r="AX58" s="30"/>
      <c r="AY58" s="31">
        <v>0</v>
      </c>
      <c r="AZ58" s="31">
        <v>0</v>
      </c>
      <c r="BA58" s="31">
        <v>12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24</v>
      </c>
      <c r="BJ58" s="31" t="s">
        <v>192</v>
      </c>
      <c r="BK58" s="31"/>
      <c r="BL58" s="31" t="s">
        <v>261</v>
      </c>
      <c r="BM58" s="31"/>
      <c r="BN58" s="40"/>
      <c r="BO58" s="40"/>
      <c r="BP58" s="31"/>
      <c r="BQ58" s="31" t="s">
        <v>261</v>
      </c>
      <c r="BR58" s="40"/>
    </row>
    <row r="59" spans="1:97" s="1" customFormat="1" x14ac:dyDescent="0.15">
      <c r="A59" s="30">
        <v>1049</v>
      </c>
      <c r="B59" s="53">
        <v>41012</v>
      </c>
      <c r="C59" s="50" t="s">
        <v>492</v>
      </c>
      <c r="D59" s="30" t="s">
        <v>55</v>
      </c>
      <c r="E59" s="30"/>
      <c r="F59" s="30" t="s">
        <v>298</v>
      </c>
      <c r="G59" s="29">
        <v>40939</v>
      </c>
      <c r="H59" s="31" t="s">
        <v>279</v>
      </c>
      <c r="I59" s="31" t="s">
        <v>306</v>
      </c>
      <c r="J59" s="31"/>
      <c r="K59" s="30" t="s">
        <v>137</v>
      </c>
      <c r="L59" s="30" t="s">
        <v>412</v>
      </c>
      <c r="M59" s="30">
        <v>183.1</v>
      </c>
      <c r="N59" s="30">
        <v>30</v>
      </c>
      <c r="O59" s="30"/>
      <c r="P59" s="30"/>
      <c r="Q59" s="30"/>
      <c r="R59" s="30"/>
      <c r="S59" s="30"/>
      <c r="T59" s="30"/>
      <c r="U59" s="30"/>
      <c r="V59" s="30"/>
      <c r="W59" s="30">
        <v>15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389</v>
      </c>
      <c r="AR59" s="31" t="s">
        <v>424</v>
      </c>
      <c r="AS59" s="31"/>
      <c r="AT59" s="31"/>
      <c r="AU59" s="31"/>
      <c r="AV59" s="31"/>
      <c r="AW59" s="31" t="s">
        <v>279</v>
      </c>
      <c r="AX59" s="30"/>
      <c r="AY59" s="31">
        <v>0</v>
      </c>
      <c r="AZ59" s="31">
        <v>0</v>
      </c>
      <c r="BA59" s="31">
        <v>0</v>
      </c>
      <c r="BB59" s="31">
        <v>28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/>
      <c r="BJ59" s="31" t="s">
        <v>279</v>
      </c>
      <c r="BK59" s="31"/>
      <c r="BL59" s="31" t="s">
        <v>158</v>
      </c>
      <c r="BM59" s="31"/>
      <c r="BN59" s="30"/>
      <c r="BO59" s="30"/>
      <c r="BP59" s="31"/>
      <c r="BQ59" s="31" t="s">
        <v>158</v>
      </c>
      <c r="BR59" s="40" t="s">
        <v>307</v>
      </c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</row>
    <row r="60" spans="1:97" s="1" customFormat="1" x14ac:dyDescent="0.15">
      <c r="A60" s="30">
        <v>1185</v>
      </c>
      <c r="B60" s="53">
        <v>41013</v>
      </c>
      <c r="C60" s="50" t="s">
        <v>290</v>
      </c>
      <c r="D60" s="30" t="s">
        <v>419</v>
      </c>
      <c r="E60" s="30"/>
      <c r="F60" s="30" t="s">
        <v>166</v>
      </c>
      <c r="G60" s="29">
        <v>40999</v>
      </c>
      <c r="H60" s="31" t="s">
        <v>577</v>
      </c>
      <c r="I60" s="31" t="s">
        <v>186</v>
      </c>
      <c r="J60" s="31"/>
      <c r="K60" s="30" t="s">
        <v>494</v>
      </c>
      <c r="L60" s="30" t="s">
        <v>240</v>
      </c>
      <c r="M60" s="30">
        <v>138.6</v>
      </c>
      <c r="N60" s="30">
        <v>29.84</v>
      </c>
      <c r="O60" s="30"/>
      <c r="P60" s="30"/>
      <c r="Q60" s="30"/>
      <c r="R60" s="30"/>
      <c r="S60" s="30"/>
      <c r="T60" s="30"/>
      <c r="U60" s="30"/>
      <c r="V60" s="30"/>
      <c r="W60" s="30">
        <v>15.07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389</v>
      </c>
      <c r="AR60" s="31" t="s">
        <v>488</v>
      </c>
      <c r="AS60" s="31"/>
      <c r="AT60" s="31"/>
      <c r="AU60" s="31" t="s">
        <v>174</v>
      </c>
      <c r="AV60" s="31">
        <v>6.2</v>
      </c>
      <c r="AW60" s="31" t="s">
        <v>217</v>
      </c>
      <c r="AX60" s="30"/>
      <c r="AY60" s="31">
        <v>0</v>
      </c>
      <c r="AZ60" s="31">
        <v>28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255</v>
      </c>
      <c r="BK60" s="31"/>
      <c r="BL60" s="31" t="s">
        <v>158</v>
      </c>
      <c r="BM60" s="31"/>
      <c r="BN60" s="40"/>
      <c r="BO60" s="40"/>
      <c r="BP60" s="31"/>
      <c r="BQ60" s="31" t="s">
        <v>158</v>
      </c>
      <c r="BR60" s="40" t="s">
        <v>289</v>
      </c>
    </row>
    <row r="61" spans="1:97" s="1" customFormat="1" x14ac:dyDescent="0.15">
      <c r="A61" s="30">
        <v>1229</v>
      </c>
      <c r="B61" s="53">
        <v>41012</v>
      </c>
      <c r="C61" s="50" t="s">
        <v>290</v>
      </c>
      <c r="D61" s="30" t="s">
        <v>245</v>
      </c>
      <c r="E61" s="30"/>
      <c r="F61" s="30" t="s">
        <v>202</v>
      </c>
      <c r="G61" s="29">
        <v>40451</v>
      </c>
      <c r="H61" s="31" t="s">
        <v>583</v>
      </c>
      <c r="I61" s="31" t="s">
        <v>553</v>
      </c>
      <c r="J61" s="31"/>
      <c r="K61" s="30" t="s">
        <v>429</v>
      </c>
      <c r="L61" s="30" t="s">
        <v>198</v>
      </c>
      <c r="M61" s="30">
        <v>97.57</v>
      </c>
      <c r="N61" s="30">
        <v>21.72</v>
      </c>
      <c r="O61" s="30"/>
      <c r="P61" s="46"/>
      <c r="Q61" s="30"/>
      <c r="R61" s="46"/>
      <c r="S61" s="30"/>
      <c r="T61" s="46"/>
      <c r="U61" s="30"/>
      <c r="V61" s="30"/>
      <c r="W61" s="30">
        <v>11.34</v>
      </c>
      <c r="X61" s="30"/>
      <c r="Y61" s="30"/>
      <c r="Z61" s="46"/>
      <c r="AA61" s="30"/>
      <c r="AB61" s="46"/>
      <c r="AC61" s="30"/>
      <c r="AD61" s="30"/>
      <c r="AE61" s="30"/>
      <c r="AF61" s="30"/>
      <c r="AG61" s="46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389</v>
      </c>
      <c r="AR61" s="31" t="s">
        <v>583</v>
      </c>
      <c r="AS61" s="31"/>
      <c r="AT61" s="31"/>
      <c r="AU61" s="31"/>
      <c r="AV61" s="31"/>
      <c r="AW61" s="31" t="s">
        <v>583</v>
      </c>
      <c r="AX61" s="30"/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583</v>
      </c>
      <c r="BK61" s="31">
        <v>12</v>
      </c>
      <c r="BL61" s="31" t="s">
        <v>158</v>
      </c>
      <c r="BM61" s="31"/>
      <c r="BN61" s="30"/>
      <c r="BO61" s="30"/>
      <c r="BP61" s="31"/>
      <c r="BQ61" s="31" t="s">
        <v>158</v>
      </c>
      <c r="BR61" s="30" t="s">
        <v>244</v>
      </c>
    </row>
    <row r="62" spans="1:97" s="1" customFormat="1" x14ac:dyDescent="0.15">
      <c r="A62" s="30">
        <v>1261</v>
      </c>
      <c r="B62" s="53">
        <v>41012</v>
      </c>
      <c r="C62" s="50" t="s">
        <v>290</v>
      </c>
      <c r="D62" s="30" t="s">
        <v>245</v>
      </c>
      <c r="E62" s="30"/>
      <c r="F62" s="30" t="s">
        <v>119</v>
      </c>
      <c r="G62" s="29">
        <v>40908</v>
      </c>
      <c r="H62" s="31" t="s">
        <v>583</v>
      </c>
      <c r="I62" s="31" t="s">
        <v>553</v>
      </c>
      <c r="J62" s="31"/>
      <c r="K62" s="30" t="s">
        <v>649</v>
      </c>
      <c r="L62" s="30" t="s">
        <v>195</v>
      </c>
      <c r="M62" s="30">
        <v>169.14</v>
      </c>
      <c r="N62" s="30">
        <v>31.89</v>
      </c>
      <c r="O62" s="30"/>
      <c r="P62" s="30"/>
      <c r="Q62" s="30"/>
      <c r="R62" s="30"/>
      <c r="S62" s="30"/>
      <c r="T62" s="30"/>
      <c r="U62" s="30"/>
      <c r="V62" s="30"/>
      <c r="W62" s="30">
        <v>15.92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389</v>
      </c>
      <c r="AR62" s="31" t="s">
        <v>162</v>
      </c>
      <c r="AS62" s="31"/>
      <c r="AT62" s="31"/>
      <c r="AU62" s="31"/>
      <c r="AV62" s="31"/>
      <c r="AW62" s="31" t="s">
        <v>324</v>
      </c>
      <c r="AX62" s="30"/>
      <c r="AY62" s="31">
        <v>0</v>
      </c>
      <c r="AZ62" s="31">
        <v>0</v>
      </c>
      <c r="BA62" s="31">
        <v>30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583</v>
      </c>
      <c r="BK62" s="31"/>
      <c r="BL62" s="31" t="s">
        <v>583</v>
      </c>
      <c r="BM62" s="31"/>
      <c r="BN62" s="40"/>
      <c r="BO62" s="40"/>
      <c r="BP62" s="31"/>
      <c r="BQ62" s="31" t="s">
        <v>158</v>
      </c>
      <c r="BR62" s="40"/>
    </row>
    <row r="63" spans="1:97" s="1" customFormat="1" x14ac:dyDescent="0.15">
      <c r="A63" s="30">
        <v>1337</v>
      </c>
      <c r="B63" s="53">
        <v>41012</v>
      </c>
      <c r="C63" s="50" t="s">
        <v>290</v>
      </c>
      <c r="D63" s="30" t="s">
        <v>274</v>
      </c>
      <c r="E63" s="30"/>
      <c r="F63" s="30" t="s">
        <v>312</v>
      </c>
      <c r="G63" s="29">
        <v>40925</v>
      </c>
      <c r="H63" s="31" t="s">
        <v>180</v>
      </c>
      <c r="I63" s="31" t="s">
        <v>305</v>
      </c>
      <c r="J63" s="31"/>
      <c r="K63" s="30" t="s">
        <v>413</v>
      </c>
      <c r="L63" s="30" t="s">
        <v>414</v>
      </c>
      <c r="M63" s="30">
        <v>150.58000000000001</v>
      </c>
      <c r="N63" s="30">
        <v>19.14</v>
      </c>
      <c r="O63" s="30"/>
      <c r="P63" s="30"/>
      <c r="Q63" s="30"/>
      <c r="R63" s="30"/>
      <c r="S63" s="30"/>
      <c r="T63" s="30"/>
      <c r="U63" s="30"/>
      <c r="V63" s="30"/>
      <c r="W63" s="30">
        <v>10.98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389</v>
      </c>
      <c r="AR63" s="31" t="s">
        <v>183</v>
      </c>
      <c r="AS63" s="31"/>
      <c r="AT63" s="31"/>
      <c r="AU63" s="31" t="s">
        <v>57</v>
      </c>
      <c r="AV63" s="31">
        <v>8</v>
      </c>
      <c r="AW63" s="31" t="s">
        <v>314</v>
      </c>
      <c r="AX63" s="30"/>
      <c r="AY63" s="31">
        <v>0</v>
      </c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192</v>
      </c>
      <c r="BK63" s="31">
        <v>24</v>
      </c>
      <c r="BL63" s="31" t="s">
        <v>299</v>
      </c>
      <c r="BM63" s="31"/>
      <c r="BN63" s="40" t="s">
        <v>406</v>
      </c>
      <c r="BO63" s="40" t="s">
        <v>334</v>
      </c>
      <c r="BP63" s="31">
        <v>50</v>
      </c>
      <c r="BQ63" s="31" t="s">
        <v>158</v>
      </c>
      <c r="BR63" s="40"/>
    </row>
    <row r="64" spans="1:97" s="1" customFormat="1" x14ac:dyDescent="0.15">
      <c r="A64" s="30">
        <v>1369</v>
      </c>
      <c r="B64" s="53">
        <v>41013</v>
      </c>
      <c r="C64" s="50" t="s">
        <v>290</v>
      </c>
      <c r="D64" s="30" t="s">
        <v>501</v>
      </c>
      <c r="E64" s="30"/>
      <c r="F64" s="30" t="s">
        <v>119</v>
      </c>
      <c r="G64" s="29">
        <v>40968</v>
      </c>
      <c r="H64" s="31" t="s">
        <v>583</v>
      </c>
      <c r="I64" s="31" t="s">
        <v>264</v>
      </c>
      <c r="J64" s="31"/>
      <c r="K64" s="30" t="s">
        <v>479</v>
      </c>
      <c r="L64" s="30" t="s">
        <v>566</v>
      </c>
      <c r="M64" s="30">
        <v>162.76</v>
      </c>
      <c r="N64" s="30">
        <v>26.16</v>
      </c>
      <c r="O64" s="30"/>
      <c r="P64" s="30"/>
      <c r="Q64" s="30"/>
      <c r="R64" s="30"/>
      <c r="S64" s="30"/>
      <c r="T64" s="30"/>
      <c r="U64" s="30"/>
      <c r="V64" s="30"/>
      <c r="W64" s="30">
        <v>13.04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389</v>
      </c>
      <c r="AR64" s="31" t="s">
        <v>324</v>
      </c>
      <c r="AS64" s="31"/>
      <c r="AT64" s="31"/>
      <c r="AU64" s="31"/>
      <c r="AV64" s="31"/>
      <c r="AW64" s="31" t="s">
        <v>226</v>
      </c>
      <c r="AX64" s="30"/>
      <c r="AY64" s="31">
        <v>0</v>
      </c>
      <c r="AZ64" s="31">
        <v>0</v>
      </c>
      <c r="BA64" s="31">
        <v>16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567</v>
      </c>
      <c r="BK64" s="31"/>
      <c r="BL64" s="31" t="s">
        <v>158</v>
      </c>
      <c r="BM64" s="31"/>
      <c r="BN64" s="40"/>
      <c r="BO64" s="40"/>
      <c r="BP64" s="31"/>
      <c r="BQ64" s="31" t="s">
        <v>158</v>
      </c>
      <c r="BR64" s="40" t="s">
        <v>342</v>
      </c>
    </row>
    <row r="65" spans="1:97" s="1" customFormat="1" x14ac:dyDescent="0.15">
      <c r="A65" s="30">
        <v>1409</v>
      </c>
      <c r="B65" s="53">
        <v>41013</v>
      </c>
      <c r="C65" s="50" t="s">
        <v>290</v>
      </c>
      <c r="D65" s="30" t="s">
        <v>311</v>
      </c>
      <c r="E65" s="30"/>
      <c r="F65" s="30" t="s">
        <v>119</v>
      </c>
      <c r="G65" s="29">
        <v>40908</v>
      </c>
      <c r="H65" s="31" t="s">
        <v>162</v>
      </c>
      <c r="I65" s="31" t="s">
        <v>553</v>
      </c>
      <c r="J65" s="31"/>
      <c r="K65" s="30" t="s">
        <v>295</v>
      </c>
      <c r="L65" s="30" t="s">
        <v>0</v>
      </c>
      <c r="M65" s="30">
        <v>147.81899999999999</v>
      </c>
      <c r="N65" s="30">
        <v>30.728999999999999</v>
      </c>
      <c r="O65" s="30"/>
      <c r="P65" s="30"/>
      <c r="Q65" s="30"/>
      <c r="R65" s="30"/>
      <c r="S65" s="30"/>
      <c r="T65" s="30"/>
      <c r="U65" s="30"/>
      <c r="V65" s="30"/>
      <c r="W65" s="30">
        <v>14.167999999999999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389</v>
      </c>
      <c r="AR65" s="31" t="s">
        <v>583</v>
      </c>
      <c r="AS65" s="31"/>
      <c r="AT65" s="31"/>
      <c r="AU65" s="31"/>
      <c r="AV65" s="31"/>
      <c r="AW65" s="31" t="s">
        <v>217</v>
      </c>
      <c r="AX65" s="30"/>
      <c r="AY65" s="31">
        <v>0</v>
      </c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12</v>
      </c>
      <c r="BJ65" s="31" t="s">
        <v>383</v>
      </c>
      <c r="BK65" s="31"/>
      <c r="BL65" s="31" t="s">
        <v>583</v>
      </c>
      <c r="BM65" s="31"/>
      <c r="BN65" s="40"/>
      <c r="BO65" s="40"/>
      <c r="BP65" s="31"/>
      <c r="BQ65" s="31" t="s">
        <v>158</v>
      </c>
      <c r="BR65" s="40"/>
    </row>
    <row r="66" spans="1:97" s="1" customFormat="1" x14ac:dyDescent="0.15">
      <c r="A66" s="30">
        <v>1492</v>
      </c>
      <c r="B66" s="53">
        <v>41013</v>
      </c>
      <c r="C66" s="50" t="s">
        <v>290</v>
      </c>
      <c r="D66" s="30" t="s">
        <v>311</v>
      </c>
      <c r="E66" s="30"/>
      <c r="F66" s="30" t="s">
        <v>119</v>
      </c>
      <c r="G66" s="33" t="s">
        <v>388</v>
      </c>
      <c r="H66" s="31" t="s">
        <v>125</v>
      </c>
      <c r="I66" s="31" t="s">
        <v>192</v>
      </c>
      <c r="J66" s="31"/>
      <c r="K66" s="30" t="s">
        <v>478</v>
      </c>
      <c r="L66" s="30" t="s">
        <v>181</v>
      </c>
      <c r="M66" s="30">
        <v>130</v>
      </c>
      <c r="N66" s="30">
        <v>24.4</v>
      </c>
      <c r="O66" s="30" t="s">
        <v>309</v>
      </c>
      <c r="P66" s="30">
        <v>7400</v>
      </c>
      <c r="Q66" s="30">
        <v>23.3</v>
      </c>
      <c r="R66" s="30"/>
      <c r="S66" s="30"/>
      <c r="T66" s="30"/>
      <c r="U66" s="30"/>
      <c r="V66" s="30"/>
      <c r="W66" s="30">
        <v>11.55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389</v>
      </c>
      <c r="AR66" s="31" t="s">
        <v>583</v>
      </c>
      <c r="AS66" s="31"/>
      <c r="AT66" s="31"/>
      <c r="AU66" s="31" t="s">
        <v>177</v>
      </c>
      <c r="AV66" s="31">
        <v>5.5</v>
      </c>
      <c r="AW66" s="31" t="s">
        <v>217</v>
      </c>
      <c r="AX66" s="30"/>
      <c r="AY66" s="31">
        <v>0</v>
      </c>
      <c r="AZ66" s="31">
        <v>0</v>
      </c>
      <c r="BA66" s="31">
        <v>10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583</v>
      </c>
      <c r="BK66" s="31"/>
      <c r="BL66" s="31" t="s">
        <v>583</v>
      </c>
      <c r="BM66" s="31"/>
      <c r="BN66" s="40"/>
      <c r="BO66" s="40"/>
      <c r="BP66" s="31"/>
      <c r="BQ66" s="31" t="s">
        <v>158</v>
      </c>
      <c r="BR66" s="30"/>
    </row>
    <row r="67" spans="1:97" s="1" customFormat="1" x14ac:dyDescent="0.15">
      <c r="A67" s="30">
        <v>1716</v>
      </c>
      <c r="B67" s="53">
        <v>41013</v>
      </c>
      <c r="C67" s="50" t="s">
        <v>178</v>
      </c>
      <c r="D67" s="30" t="s">
        <v>501</v>
      </c>
      <c r="E67" s="30"/>
      <c r="F67" s="30" t="s">
        <v>247</v>
      </c>
      <c r="G67" s="29">
        <v>40968</v>
      </c>
      <c r="H67" s="31" t="s">
        <v>583</v>
      </c>
      <c r="I67" s="31" t="s">
        <v>266</v>
      </c>
      <c r="J67" s="31"/>
      <c r="K67" s="30" t="s">
        <v>584</v>
      </c>
      <c r="L67" s="30" t="s">
        <v>268</v>
      </c>
      <c r="M67" s="30">
        <v>103.12</v>
      </c>
      <c r="N67" s="30">
        <v>33.340000000000003</v>
      </c>
      <c r="O67" s="30"/>
      <c r="P67" s="30"/>
      <c r="Q67" s="30"/>
      <c r="R67" s="30"/>
      <c r="S67" s="30"/>
      <c r="T67" s="30"/>
      <c r="U67" s="30"/>
      <c r="V67" s="30"/>
      <c r="W67" s="30">
        <v>17.97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389</v>
      </c>
      <c r="AR67" s="31" t="s">
        <v>324</v>
      </c>
      <c r="AS67" s="31"/>
      <c r="AT67" s="31"/>
      <c r="AU67" s="31"/>
      <c r="AV67" s="31"/>
      <c r="AW67" s="31" t="s">
        <v>226</v>
      </c>
      <c r="AX67" s="30"/>
      <c r="AY67" s="31">
        <v>0</v>
      </c>
      <c r="AZ67" s="31">
        <v>30</v>
      </c>
      <c r="BA67" s="31">
        <v>0</v>
      </c>
      <c r="BB67" s="31">
        <v>5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567</v>
      </c>
      <c r="BK67" s="31">
        <v>24</v>
      </c>
      <c r="BL67" s="31" t="s">
        <v>8</v>
      </c>
      <c r="BM67" s="31"/>
      <c r="BN67" s="40" t="s">
        <v>286</v>
      </c>
      <c r="BO67" s="40" t="s">
        <v>287</v>
      </c>
      <c r="BP67" s="31">
        <v>25</v>
      </c>
      <c r="BQ67" s="31" t="s">
        <v>8</v>
      </c>
      <c r="BR67" s="40"/>
    </row>
    <row r="68" spans="1:97" s="1" customFormat="1" x14ac:dyDescent="0.15">
      <c r="A68" s="30">
        <v>1596</v>
      </c>
      <c r="B68" s="53">
        <v>41013</v>
      </c>
      <c r="C68" s="40" t="s">
        <v>497</v>
      </c>
      <c r="D68" s="30" t="s">
        <v>267</v>
      </c>
      <c r="E68" s="30"/>
      <c r="F68" s="30" t="s">
        <v>119</v>
      </c>
      <c r="G68" s="33">
        <v>40877</v>
      </c>
      <c r="H68" s="31" t="s">
        <v>380</v>
      </c>
      <c r="I68" s="31" t="s">
        <v>491</v>
      </c>
      <c r="J68" s="31"/>
      <c r="K68" s="30" t="s">
        <v>234</v>
      </c>
      <c r="L68" s="30" t="s">
        <v>258</v>
      </c>
      <c r="M68" s="30">
        <v>192</v>
      </c>
      <c r="N68" s="30">
        <v>28.96</v>
      </c>
      <c r="O68" s="30"/>
      <c r="P68" s="30"/>
      <c r="Q68" s="30"/>
      <c r="R68" s="30"/>
      <c r="S68" s="30"/>
      <c r="T68" s="30"/>
      <c r="U68" s="30"/>
      <c r="V68" s="30"/>
      <c r="W68" s="30">
        <v>15.94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389</v>
      </c>
      <c r="AR68" s="31" t="s">
        <v>583</v>
      </c>
      <c r="AS68" s="31"/>
      <c r="AT68" s="31"/>
      <c r="AU68" s="31" t="s">
        <v>482</v>
      </c>
      <c r="AV68" s="31">
        <v>5</v>
      </c>
      <c r="AW68" s="31" t="s">
        <v>583</v>
      </c>
      <c r="AX68" s="30"/>
      <c r="AY68" s="31">
        <v>0</v>
      </c>
      <c r="AZ68" s="31">
        <v>20</v>
      </c>
      <c r="BA68" s="31">
        <v>0</v>
      </c>
      <c r="BB68" s="31">
        <v>17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583</v>
      </c>
      <c r="BK68" s="31">
        <v>12</v>
      </c>
      <c r="BL68" s="31" t="s">
        <v>158</v>
      </c>
      <c r="BM68" s="31"/>
      <c r="BN68" s="40"/>
      <c r="BO68" s="40"/>
      <c r="BP68" s="31"/>
      <c r="BQ68" s="31" t="s">
        <v>158</v>
      </c>
      <c r="BR68" s="40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</row>
    <row r="69" spans="1:97" s="1" customFormat="1" x14ac:dyDescent="0.15"/>
    <row r="70" spans="1:97" s="1" customFormat="1" x14ac:dyDescent="0.15"/>
    <row r="71" spans="1:97" s="1" customFormat="1" x14ac:dyDescent="0.15"/>
    <row r="72" spans="1:97" s="1" customFormat="1" x14ac:dyDescent="0.15"/>
    <row r="73" spans="1:97" s="1" customFormat="1" x14ac:dyDescent="0.15"/>
    <row r="74" spans="1:97" s="1" customFormat="1" x14ac:dyDescent="0.15"/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  <row r="79" spans="1:97" s="1" customFormat="1" x14ac:dyDescent="0.15"/>
    <row r="80" spans="1:97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  <row r="96" s="1" customFormat="1" x14ac:dyDescent="0.15"/>
    <row r="97" s="1" customFormat="1" x14ac:dyDescent="0.15"/>
    <row r="98" s="1" customFormat="1" x14ac:dyDescent="0.15"/>
  </sheetData>
  <sheetProtection algorithmName="SHA-512" hashValue="fcBrvxq3w1wLJY7l32DxcCemWf2NrnbYY9tMH1fg0kKXlGcBVpkFMBN153uugimIIqE380OjavQDdGipdG3kQg==" saltValue="Wc4duVX9R91a6L+/3L069A==" spinCount="100000" sheet="1" objects="1" scenarios="1"/>
  <phoneticPr fontId="7" type="noConversion"/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46"/>
  <dimension ref="A1:CS88"/>
  <sheetViews>
    <sheetView zoomScaleNormal="120" zoomScalePageLayoutView="120" workbookViewId="0">
      <selection activeCell="B74" sqref="B74"/>
    </sheetView>
  </sheetViews>
  <sheetFormatPr baseColWidth="10" defaultColWidth="11" defaultRowHeight="13" x14ac:dyDescent="0.15"/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472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s="1" customFormat="1" x14ac:dyDescent="0.15">
      <c r="A2" s="30">
        <v>154</v>
      </c>
      <c r="B2" s="53">
        <v>41012</v>
      </c>
      <c r="C2" s="50" t="s">
        <v>290</v>
      </c>
      <c r="D2" s="30" t="s">
        <v>349</v>
      </c>
      <c r="E2" s="30"/>
      <c r="F2" s="30" t="s">
        <v>160</v>
      </c>
      <c r="G2" s="29">
        <v>40929</v>
      </c>
      <c r="H2" s="31" t="s">
        <v>301</v>
      </c>
      <c r="I2" s="31" t="s">
        <v>192</v>
      </c>
      <c r="J2" s="31"/>
      <c r="K2" s="30" t="s">
        <v>235</v>
      </c>
      <c r="L2" s="30" t="s">
        <v>118</v>
      </c>
      <c r="M2" s="30">
        <v>130.59</v>
      </c>
      <c r="N2" s="30">
        <v>28.17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165</v>
      </c>
      <c r="AR2" s="31" t="s">
        <v>304</v>
      </c>
      <c r="AS2" s="31"/>
      <c r="AT2" s="31"/>
      <c r="AU2" s="31" t="s">
        <v>174</v>
      </c>
      <c r="AV2" s="31">
        <v>5</v>
      </c>
      <c r="AW2" s="31" t="s">
        <v>314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348</v>
      </c>
      <c r="BK2" s="31">
        <v>24</v>
      </c>
      <c r="BL2" s="31" t="s">
        <v>586</v>
      </c>
      <c r="BM2" s="31"/>
      <c r="BN2" s="40" t="s">
        <v>557</v>
      </c>
      <c r="BO2" s="40" t="s">
        <v>334</v>
      </c>
      <c r="BP2" s="31">
        <v>100</v>
      </c>
      <c r="BQ2" s="31" t="s">
        <v>158</v>
      </c>
      <c r="BR2" s="40"/>
    </row>
    <row r="3" spans="1:97" s="1" customFormat="1" x14ac:dyDescent="0.15">
      <c r="A3" s="30">
        <v>178</v>
      </c>
      <c r="B3" s="53">
        <v>41013</v>
      </c>
      <c r="C3" s="50" t="s">
        <v>290</v>
      </c>
      <c r="D3" s="30" t="s">
        <v>349</v>
      </c>
      <c r="E3" s="30"/>
      <c r="F3" s="30" t="s">
        <v>576</v>
      </c>
      <c r="G3" s="33">
        <v>40963</v>
      </c>
      <c r="H3" s="31" t="s">
        <v>385</v>
      </c>
      <c r="I3" s="31" t="s">
        <v>187</v>
      </c>
      <c r="J3" s="31"/>
      <c r="K3" s="30" t="s">
        <v>303</v>
      </c>
      <c r="L3" s="30" t="s">
        <v>356</v>
      </c>
      <c r="M3" s="30">
        <v>131.52000000000001</v>
      </c>
      <c r="N3" s="30">
        <v>24.88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165</v>
      </c>
      <c r="AR3" s="31" t="s">
        <v>565</v>
      </c>
      <c r="AS3" s="31"/>
      <c r="AT3" s="31"/>
      <c r="AU3" s="31"/>
      <c r="AV3" s="31"/>
      <c r="AW3" s="31" t="s">
        <v>385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385</v>
      </c>
      <c r="BK3" s="31">
        <v>24</v>
      </c>
      <c r="BL3" s="31" t="s">
        <v>586</v>
      </c>
      <c r="BM3" s="31"/>
      <c r="BN3" s="40"/>
      <c r="BO3" s="40"/>
      <c r="BP3" s="31"/>
      <c r="BQ3" s="31" t="s">
        <v>158</v>
      </c>
      <c r="BR3" s="40"/>
    </row>
    <row r="4" spans="1:97" s="1" customFormat="1" x14ac:dyDescent="0.15">
      <c r="A4" s="30">
        <v>220</v>
      </c>
      <c r="B4" s="53">
        <v>41012</v>
      </c>
      <c r="C4" s="50" t="s">
        <v>290</v>
      </c>
      <c r="D4" s="30" t="s">
        <v>349</v>
      </c>
      <c r="E4" s="30"/>
      <c r="F4" s="30" t="s">
        <v>576</v>
      </c>
      <c r="G4" s="29">
        <v>40939</v>
      </c>
      <c r="H4" s="31" t="s">
        <v>304</v>
      </c>
      <c r="I4" s="31" t="s">
        <v>187</v>
      </c>
      <c r="J4" s="31"/>
      <c r="K4" s="30" t="s">
        <v>322</v>
      </c>
      <c r="L4" s="30" t="s">
        <v>121</v>
      </c>
      <c r="M4" s="30">
        <v>88</v>
      </c>
      <c r="N4" s="30">
        <v>23.3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165</v>
      </c>
      <c r="AR4" s="31" t="s">
        <v>304</v>
      </c>
      <c r="AS4" s="31"/>
      <c r="AT4" s="31"/>
      <c r="AU4" s="31"/>
      <c r="AV4" s="31"/>
      <c r="AW4" s="31" t="s">
        <v>385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385</v>
      </c>
      <c r="BK4" s="31"/>
      <c r="BL4" s="31" t="s">
        <v>586</v>
      </c>
      <c r="BM4" s="31"/>
      <c r="BN4" s="40"/>
      <c r="BO4" s="40"/>
      <c r="BP4" s="31"/>
      <c r="BQ4" s="31" t="s">
        <v>158</v>
      </c>
      <c r="BR4" s="30" t="s">
        <v>56</v>
      </c>
    </row>
    <row r="5" spans="1:97" s="1" customFormat="1" x14ac:dyDescent="0.15">
      <c r="A5" s="30">
        <v>263</v>
      </c>
      <c r="B5" s="53">
        <v>41012</v>
      </c>
      <c r="C5" s="40" t="s">
        <v>167</v>
      </c>
      <c r="D5" s="30" t="s">
        <v>283</v>
      </c>
      <c r="E5" s="30"/>
      <c r="F5" s="30" t="s">
        <v>74</v>
      </c>
      <c r="G5" s="33">
        <v>40698</v>
      </c>
      <c r="H5" s="31" t="s">
        <v>391</v>
      </c>
      <c r="I5" s="31" t="s">
        <v>491</v>
      </c>
      <c r="J5" s="31"/>
      <c r="K5" s="30" t="s">
        <v>107</v>
      </c>
      <c r="L5" s="30" t="s">
        <v>213</v>
      </c>
      <c r="M5" s="30">
        <v>109.9</v>
      </c>
      <c r="N5" s="30">
        <v>24.82</v>
      </c>
      <c r="O5" s="30" t="s">
        <v>241</v>
      </c>
      <c r="P5" s="30">
        <v>21000</v>
      </c>
      <c r="Q5" s="30">
        <v>19.52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285</v>
      </c>
      <c r="AR5" s="31" t="s">
        <v>354</v>
      </c>
      <c r="AS5" s="31"/>
      <c r="AT5" s="31"/>
      <c r="AU5" s="31" t="s">
        <v>482</v>
      </c>
      <c r="AV5" s="31">
        <v>8</v>
      </c>
      <c r="AW5" s="31" t="s">
        <v>354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387</v>
      </c>
      <c r="BK5" s="31"/>
      <c r="BL5" s="31" t="s">
        <v>158</v>
      </c>
      <c r="BM5" s="31"/>
      <c r="BN5" s="40" t="s">
        <v>411</v>
      </c>
      <c r="BO5" s="40"/>
      <c r="BP5" s="31"/>
      <c r="BQ5" s="31" t="s">
        <v>158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340</v>
      </c>
      <c r="B6" s="53">
        <v>41012</v>
      </c>
      <c r="C6" s="40" t="s">
        <v>331</v>
      </c>
      <c r="D6" s="30" t="s">
        <v>346</v>
      </c>
      <c r="E6" s="30"/>
      <c r="F6" s="30" t="s">
        <v>329</v>
      </c>
      <c r="G6" s="29">
        <v>40908</v>
      </c>
      <c r="H6" s="31" t="s">
        <v>67</v>
      </c>
      <c r="I6" s="31" t="s">
        <v>187</v>
      </c>
      <c r="J6" s="31"/>
      <c r="K6" s="30" t="s">
        <v>233</v>
      </c>
      <c r="L6" s="30" t="s">
        <v>275</v>
      </c>
      <c r="M6" s="30">
        <v>110</v>
      </c>
      <c r="N6" s="30">
        <v>30.34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133</v>
      </c>
      <c r="AR6" s="31" t="s">
        <v>569</v>
      </c>
      <c r="AS6" s="31" t="s">
        <v>390</v>
      </c>
      <c r="AT6" s="31">
        <v>5</v>
      </c>
      <c r="AU6" s="31"/>
      <c r="AV6" s="31"/>
      <c r="AW6" s="31" t="s">
        <v>192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333</v>
      </c>
      <c r="BK6" s="31"/>
      <c r="BL6" s="31" t="s">
        <v>158</v>
      </c>
      <c r="BM6" s="31"/>
      <c r="BN6" s="30"/>
      <c r="BO6" s="30"/>
      <c r="BP6" s="31"/>
      <c r="BQ6" s="31" t="s">
        <v>158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436</v>
      </c>
      <c r="B7" s="53">
        <v>41012</v>
      </c>
      <c r="C7" s="50" t="s">
        <v>290</v>
      </c>
      <c r="D7" s="30" t="s">
        <v>349</v>
      </c>
      <c r="E7" s="30"/>
      <c r="F7" s="30" t="s">
        <v>576</v>
      </c>
      <c r="G7" s="29">
        <v>40939</v>
      </c>
      <c r="H7" s="31" t="s">
        <v>292</v>
      </c>
      <c r="I7" s="31" t="s">
        <v>189</v>
      </c>
      <c r="J7" s="31"/>
      <c r="K7" s="30" t="s">
        <v>564</v>
      </c>
      <c r="L7" s="30" t="s">
        <v>239</v>
      </c>
      <c r="M7" s="30">
        <v>124.95</v>
      </c>
      <c r="N7" s="30">
        <v>20.95</v>
      </c>
      <c r="O7" s="30" t="s">
        <v>431</v>
      </c>
      <c r="P7" s="30">
        <v>1000</v>
      </c>
      <c r="Q7" s="30">
        <v>21.4</v>
      </c>
      <c r="R7" s="30">
        <v>3500</v>
      </c>
      <c r="S7" s="30">
        <v>22.75</v>
      </c>
      <c r="T7" s="30">
        <v>8500</v>
      </c>
      <c r="U7" s="30">
        <v>22.95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653</v>
      </c>
      <c r="AR7" s="31" t="s">
        <v>382</v>
      </c>
      <c r="AS7" s="31"/>
      <c r="AT7" s="31"/>
      <c r="AU7" s="31" t="s">
        <v>278</v>
      </c>
      <c r="AV7" s="31">
        <v>8</v>
      </c>
      <c r="AW7" s="31" t="s">
        <v>226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292</v>
      </c>
      <c r="BK7" s="31">
        <v>24</v>
      </c>
      <c r="BL7" s="31" t="s">
        <v>586</v>
      </c>
      <c r="BM7" s="31"/>
      <c r="BN7" s="40"/>
      <c r="BO7" s="40"/>
      <c r="BP7" s="31"/>
      <c r="BQ7" s="31" t="s">
        <v>158</v>
      </c>
      <c r="BR7" s="30" t="s">
        <v>58</v>
      </c>
    </row>
    <row r="8" spans="1:97" s="1" customFormat="1" x14ac:dyDescent="0.15">
      <c r="A8" s="30">
        <v>456</v>
      </c>
      <c r="B8" s="53">
        <v>41012</v>
      </c>
      <c r="C8" s="50" t="s">
        <v>290</v>
      </c>
      <c r="D8" s="30" t="s">
        <v>349</v>
      </c>
      <c r="E8" s="30"/>
      <c r="F8" s="30" t="s">
        <v>280</v>
      </c>
      <c r="G8" s="29">
        <v>40871</v>
      </c>
      <c r="H8" s="31" t="s">
        <v>292</v>
      </c>
      <c r="I8" s="31" t="s">
        <v>305</v>
      </c>
      <c r="J8" s="31"/>
      <c r="K8" s="30" t="s">
        <v>323</v>
      </c>
      <c r="L8" s="32" t="s">
        <v>113</v>
      </c>
      <c r="M8" s="30">
        <v>99.9</v>
      </c>
      <c r="N8" s="30">
        <v>26.72</v>
      </c>
      <c r="O8" s="30" t="s">
        <v>249</v>
      </c>
      <c r="P8" s="30">
        <v>21000</v>
      </c>
      <c r="Q8" s="30">
        <v>20.22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653</v>
      </c>
      <c r="AR8" s="31" t="s">
        <v>293</v>
      </c>
      <c r="AS8" s="31"/>
      <c r="AT8" s="31"/>
      <c r="AU8" s="31" t="s">
        <v>114</v>
      </c>
      <c r="AV8" s="31">
        <v>6.5</v>
      </c>
      <c r="AW8" s="31" t="s">
        <v>293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293</v>
      </c>
      <c r="BK8" s="31"/>
      <c r="BL8" s="31" t="s">
        <v>586</v>
      </c>
      <c r="BM8" s="31"/>
      <c r="BN8" s="40"/>
      <c r="BO8" s="40"/>
      <c r="BP8" s="31"/>
      <c r="BQ8" s="31" t="s">
        <v>158</v>
      </c>
      <c r="BR8" s="40"/>
    </row>
    <row r="9" spans="1:97" s="1" customFormat="1" x14ac:dyDescent="0.15">
      <c r="A9" s="30">
        <v>640</v>
      </c>
      <c r="B9" s="53">
        <v>41012</v>
      </c>
      <c r="C9" s="50" t="s">
        <v>290</v>
      </c>
      <c r="D9" s="30" t="s">
        <v>346</v>
      </c>
      <c r="E9" s="30"/>
      <c r="F9" s="30" t="s">
        <v>576</v>
      </c>
      <c r="G9" s="29">
        <v>40969</v>
      </c>
      <c r="H9" s="31" t="s">
        <v>577</v>
      </c>
      <c r="I9" s="31" t="s">
        <v>192</v>
      </c>
      <c r="J9" s="31"/>
      <c r="K9" s="30" t="s">
        <v>499</v>
      </c>
      <c r="L9" s="30" t="s">
        <v>68</v>
      </c>
      <c r="M9" s="30">
        <v>125</v>
      </c>
      <c r="N9" s="30">
        <v>27.5</v>
      </c>
      <c r="O9" s="30" t="s">
        <v>191</v>
      </c>
      <c r="P9" s="30">
        <v>21000</v>
      </c>
      <c r="Q9" s="30">
        <v>21.79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165</v>
      </c>
      <c r="AR9" s="31" t="s">
        <v>304</v>
      </c>
      <c r="AS9" s="31"/>
      <c r="AT9" s="31"/>
      <c r="AU9" s="31" t="s">
        <v>174</v>
      </c>
      <c r="AV9" s="31">
        <v>6.2</v>
      </c>
      <c r="AW9" s="31" t="s">
        <v>314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384</v>
      </c>
      <c r="BK9" s="31">
        <v>24</v>
      </c>
      <c r="BL9" s="31" t="s">
        <v>586</v>
      </c>
      <c r="BM9" s="31"/>
      <c r="BN9" s="30" t="s">
        <v>399</v>
      </c>
      <c r="BO9" s="30" t="s">
        <v>126</v>
      </c>
      <c r="BP9" s="31">
        <v>150</v>
      </c>
      <c r="BQ9" s="31" t="s">
        <v>158</v>
      </c>
      <c r="BR9" s="40"/>
    </row>
    <row r="10" spans="1:97" s="1" customFormat="1" x14ac:dyDescent="0.15">
      <c r="A10" s="30">
        <v>755</v>
      </c>
      <c r="B10" s="53">
        <v>41012</v>
      </c>
      <c r="C10" s="50" t="s">
        <v>242</v>
      </c>
      <c r="D10" s="30" t="s">
        <v>486</v>
      </c>
      <c r="E10" s="30"/>
      <c r="F10" s="30" t="s">
        <v>395</v>
      </c>
      <c r="G10" s="29">
        <v>40939</v>
      </c>
      <c r="H10" s="31" t="s">
        <v>396</v>
      </c>
      <c r="I10" s="31" t="s">
        <v>186</v>
      </c>
      <c r="J10" s="31"/>
      <c r="K10" s="30" t="s">
        <v>485</v>
      </c>
      <c r="L10" s="30" t="s">
        <v>484</v>
      </c>
      <c r="M10" s="30">
        <v>127</v>
      </c>
      <c r="N10" s="30">
        <v>19.07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328</v>
      </c>
      <c r="AR10" s="31" t="s">
        <v>8</v>
      </c>
      <c r="AS10" s="31"/>
      <c r="AT10" s="31"/>
      <c r="AU10" s="31" t="s">
        <v>475</v>
      </c>
      <c r="AV10" s="31">
        <v>5</v>
      </c>
      <c r="AW10" s="31" t="s">
        <v>558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583</v>
      </c>
      <c r="BK10" s="31"/>
      <c r="BL10" s="31" t="s">
        <v>158</v>
      </c>
      <c r="BM10" s="31"/>
      <c r="BN10" s="40"/>
      <c r="BO10" s="40"/>
      <c r="BP10" s="31"/>
      <c r="BQ10" s="31" t="s">
        <v>158</v>
      </c>
      <c r="BR10" s="40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782</v>
      </c>
      <c r="B11" s="53">
        <v>41012</v>
      </c>
      <c r="C11" s="50" t="s">
        <v>290</v>
      </c>
      <c r="D11" s="30" t="s">
        <v>190</v>
      </c>
      <c r="E11" s="30"/>
      <c r="F11" s="30" t="s">
        <v>74</v>
      </c>
      <c r="G11" s="33">
        <v>40913</v>
      </c>
      <c r="H11" s="31" t="s">
        <v>62</v>
      </c>
      <c r="I11" s="31" t="s">
        <v>266</v>
      </c>
      <c r="J11" s="31"/>
      <c r="K11" s="30" t="s">
        <v>143</v>
      </c>
      <c r="L11" s="30" t="s">
        <v>246</v>
      </c>
      <c r="M11" s="30">
        <v>92</v>
      </c>
      <c r="N11" s="30">
        <v>21.2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328</v>
      </c>
      <c r="AR11" s="31" t="s">
        <v>583</v>
      </c>
      <c r="AS11" s="31"/>
      <c r="AT11" s="31"/>
      <c r="AU11" s="31"/>
      <c r="AV11" s="31"/>
      <c r="AW11" s="31" t="s">
        <v>583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583</v>
      </c>
      <c r="BK11" s="31"/>
      <c r="BL11" s="31" t="s">
        <v>583</v>
      </c>
      <c r="BM11" s="31"/>
      <c r="BN11" s="40"/>
      <c r="BO11" s="40"/>
      <c r="BP11" s="31"/>
      <c r="BQ11" s="31" t="s">
        <v>583</v>
      </c>
      <c r="BR11" s="40"/>
    </row>
    <row r="12" spans="1:97" s="1" customFormat="1" x14ac:dyDescent="0.15">
      <c r="A12" s="30">
        <v>888</v>
      </c>
      <c r="B12" s="53">
        <v>41012</v>
      </c>
      <c r="C12" s="50" t="s">
        <v>290</v>
      </c>
      <c r="D12" s="30" t="s">
        <v>349</v>
      </c>
      <c r="E12" s="30"/>
      <c r="F12" s="30" t="s">
        <v>576</v>
      </c>
      <c r="G12" s="29">
        <v>40912</v>
      </c>
      <c r="H12" s="31" t="s">
        <v>341</v>
      </c>
      <c r="I12" s="31" t="s">
        <v>189</v>
      </c>
      <c r="J12" s="31"/>
      <c r="K12" s="30" t="s">
        <v>155</v>
      </c>
      <c r="L12" s="30" t="s">
        <v>208</v>
      </c>
      <c r="M12" s="30">
        <v>88.99</v>
      </c>
      <c r="N12" s="30">
        <v>18.77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165</v>
      </c>
      <c r="AR12" s="31" t="s">
        <v>382</v>
      </c>
      <c r="AS12" s="31"/>
      <c r="AT12" s="31"/>
      <c r="AU12" s="31" t="s">
        <v>582</v>
      </c>
      <c r="AV12" s="31">
        <v>6.5</v>
      </c>
      <c r="AW12" s="31" t="s">
        <v>332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261</v>
      </c>
      <c r="BK12" s="31"/>
      <c r="BL12" s="31" t="s">
        <v>586</v>
      </c>
      <c r="BM12" s="31"/>
      <c r="BN12" s="40"/>
      <c r="BO12" s="40"/>
      <c r="BP12" s="31"/>
      <c r="BQ12" s="31" t="s">
        <v>158</v>
      </c>
      <c r="BR12" s="40" t="s">
        <v>262</v>
      </c>
    </row>
    <row r="13" spans="1:97" s="1" customFormat="1" x14ac:dyDescent="0.15">
      <c r="A13" s="30">
        <v>971</v>
      </c>
      <c r="B13" s="53">
        <v>41012</v>
      </c>
      <c r="C13" s="50" t="s">
        <v>290</v>
      </c>
      <c r="D13" s="30" t="s">
        <v>349</v>
      </c>
      <c r="E13" s="30"/>
      <c r="F13" s="30" t="s">
        <v>576</v>
      </c>
      <c r="G13" s="29">
        <v>40982</v>
      </c>
      <c r="H13" s="31" t="s">
        <v>341</v>
      </c>
      <c r="I13" s="31" t="s">
        <v>188</v>
      </c>
      <c r="J13" s="31"/>
      <c r="K13" s="30" t="s">
        <v>493</v>
      </c>
      <c r="L13" s="30" t="s">
        <v>578</v>
      </c>
      <c r="M13" s="30">
        <v>126.22</v>
      </c>
      <c r="N13" s="30">
        <v>19.02</v>
      </c>
      <c r="O13" s="30" t="s">
        <v>575</v>
      </c>
      <c r="P13" s="30">
        <v>1200</v>
      </c>
      <c r="Q13" s="30">
        <v>18.02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165</v>
      </c>
      <c r="AR13" s="31" t="s">
        <v>579</v>
      </c>
      <c r="AS13" s="31"/>
      <c r="AT13" s="31"/>
      <c r="AU13" s="31" t="s">
        <v>580</v>
      </c>
      <c r="AV13" s="31">
        <v>6.2</v>
      </c>
      <c r="AW13" s="31" t="s">
        <v>650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62</v>
      </c>
      <c r="BK13" s="31"/>
      <c r="BL13" s="31" t="s">
        <v>586</v>
      </c>
      <c r="BM13" s="31"/>
      <c r="BN13" s="40" t="s">
        <v>194</v>
      </c>
      <c r="BO13" s="40" t="s">
        <v>334</v>
      </c>
      <c r="BP13" s="31">
        <v>50</v>
      </c>
      <c r="BQ13" s="31" t="s">
        <v>158</v>
      </c>
      <c r="BR13" s="40" t="s">
        <v>415</v>
      </c>
    </row>
    <row r="14" spans="1:97" s="1" customFormat="1" x14ac:dyDescent="0.15">
      <c r="A14" s="30">
        <v>1000</v>
      </c>
      <c r="B14" s="53">
        <v>41013</v>
      </c>
      <c r="C14" s="50" t="s">
        <v>290</v>
      </c>
      <c r="D14" s="30" t="s">
        <v>190</v>
      </c>
      <c r="E14" s="30"/>
      <c r="F14" s="30" t="s">
        <v>576</v>
      </c>
      <c r="G14" s="33" t="s">
        <v>254</v>
      </c>
      <c r="H14" s="31" t="s">
        <v>477</v>
      </c>
      <c r="I14" s="31" t="s">
        <v>261</v>
      </c>
      <c r="J14" s="31"/>
      <c r="K14" s="30" t="s">
        <v>559</v>
      </c>
      <c r="L14" s="30" t="s">
        <v>288</v>
      </c>
      <c r="M14" s="30">
        <v>69</v>
      </c>
      <c r="N14" s="30">
        <v>24.39</v>
      </c>
      <c r="O14" s="30" t="s">
        <v>309</v>
      </c>
      <c r="P14" s="30">
        <v>2500</v>
      </c>
      <c r="Q14" s="30">
        <v>20.87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328</v>
      </c>
      <c r="AR14" s="31" t="s">
        <v>261</v>
      </c>
      <c r="AS14" s="31"/>
      <c r="AT14" s="31"/>
      <c r="AU14" s="31" t="s">
        <v>321</v>
      </c>
      <c r="AV14" s="31">
        <v>8</v>
      </c>
      <c r="AW14" s="31" t="s">
        <v>314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192</v>
      </c>
      <c r="BK14" s="31"/>
      <c r="BL14" s="31" t="s">
        <v>261</v>
      </c>
      <c r="BM14" s="31"/>
      <c r="BN14" s="40"/>
      <c r="BO14" s="40"/>
      <c r="BP14" s="31"/>
      <c r="BQ14" s="31" t="s">
        <v>261</v>
      </c>
      <c r="BR14" s="40"/>
    </row>
    <row r="15" spans="1:97" s="1" customFormat="1" x14ac:dyDescent="0.15">
      <c r="A15" s="30">
        <v>1080</v>
      </c>
      <c r="B15" s="53">
        <v>41012</v>
      </c>
      <c r="C15" s="50" t="s">
        <v>492</v>
      </c>
      <c r="D15" s="30" t="s">
        <v>53</v>
      </c>
      <c r="E15" s="30"/>
      <c r="F15" s="30" t="s">
        <v>405</v>
      </c>
      <c r="G15" s="29">
        <v>40939</v>
      </c>
      <c r="H15" s="31" t="s">
        <v>279</v>
      </c>
      <c r="I15" s="31" t="s">
        <v>306</v>
      </c>
      <c r="J15" s="31"/>
      <c r="K15" s="30" t="s">
        <v>137</v>
      </c>
      <c r="L15" s="30" t="s">
        <v>412</v>
      </c>
      <c r="M15" s="30">
        <v>142</v>
      </c>
      <c r="N15" s="30">
        <v>30.73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328</v>
      </c>
      <c r="AR15" s="31" t="s">
        <v>424</v>
      </c>
      <c r="AS15" s="31"/>
      <c r="AT15" s="31"/>
      <c r="AU15" s="31"/>
      <c r="AV15" s="31"/>
      <c r="AW15" s="31" t="s">
        <v>279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279</v>
      </c>
      <c r="BK15" s="31"/>
      <c r="BL15" s="31" t="s">
        <v>158</v>
      </c>
      <c r="BM15" s="31"/>
      <c r="BN15" s="30"/>
      <c r="BO15" s="30"/>
      <c r="BP15" s="31"/>
      <c r="BQ15" s="31" t="s">
        <v>158</v>
      </c>
      <c r="BR15" s="40" t="s">
        <v>307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1208</v>
      </c>
      <c r="B16" s="53">
        <v>41013</v>
      </c>
      <c r="C16" s="50" t="s">
        <v>290</v>
      </c>
      <c r="D16" s="30" t="s">
        <v>349</v>
      </c>
      <c r="E16" s="30"/>
      <c r="F16" s="30" t="s">
        <v>576</v>
      </c>
      <c r="G16" s="29">
        <v>40999</v>
      </c>
      <c r="H16" s="31" t="s">
        <v>577</v>
      </c>
      <c r="I16" s="31" t="s">
        <v>186</v>
      </c>
      <c r="J16" s="31"/>
      <c r="K16" s="30" t="s">
        <v>494</v>
      </c>
      <c r="L16" s="30" t="s">
        <v>240</v>
      </c>
      <c r="M16" s="30">
        <v>113.6</v>
      </c>
      <c r="N16" s="30">
        <v>26.75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165</v>
      </c>
      <c r="AR16" s="31" t="s">
        <v>304</v>
      </c>
      <c r="AS16" s="31"/>
      <c r="AT16" s="31"/>
      <c r="AU16" s="31" t="s">
        <v>174</v>
      </c>
      <c r="AV16" s="31">
        <v>6.2</v>
      </c>
      <c r="AW16" s="31" t="s">
        <v>217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255</v>
      </c>
      <c r="BK16" s="31"/>
      <c r="BL16" s="31" t="s">
        <v>158</v>
      </c>
      <c r="BM16" s="31"/>
      <c r="BN16" s="40"/>
      <c r="BO16" s="40"/>
      <c r="BP16" s="31"/>
      <c r="BQ16" s="31" t="s">
        <v>158</v>
      </c>
      <c r="BR16" s="40" t="s">
        <v>289</v>
      </c>
    </row>
    <row r="17" spans="1:97" s="1" customFormat="1" x14ac:dyDescent="0.15">
      <c r="A17" s="30">
        <v>1236</v>
      </c>
      <c r="B17" s="53">
        <v>41012</v>
      </c>
      <c r="C17" s="50" t="s">
        <v>290</v>
      </c>
      <c r="D17" s="30" t="s">
        <v>142</v>
      </c>
      <c r="E17" s="30"/>
      <c r="F17" s="30" t="s">
        <v>200</v>
      </c>
      <c r="G17" s="29">
        <v>40451</v>
      </c>
      <c r="H17" s="31" t="s">
        <v>583</v>
      </c>
      <c r="I17" s="31" t="s">
        <v>553</v>
      </c>
      <c r="J17" s="31"/>
      <c r="K17" s="30" t="s">
        <v>429</v>
      </c>
      <c r="L17" s="30" t="s">
        <v>198</v>
      </c>
      <c r="M17" s="30">
        <v>88.07</v>
      </c>
      <c r="N17" s="30">
        <v>20.87</v>
      </c>
      <c r="O17" s="30"/>
      <c r="P17" s="46"/>
      <c r="Q17" s="30"/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75</v>
      </c>
      <c r="AR17" s="31" t="s">
        <v>583</v>
      </c>
      <c r="AS17" s="31"/>
      <c r="AT17" s="31"/>
      <c r="AU17" s="31"/>
      <c r="AV17" s="31"/>
      <c r="AW17" s="31" t="s">
        <v>583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583</v>
      </c>
      <c r="BK17" s="31">
        <v>12</v>
      </c>
      <c r="BL17" s="31" t="s">
        <v>158</v>
      </c>
      <c r="BM17" s="31"/>
      <c r="BN17" s="30"/>
      <c r="BO17" s="30"/>
      <c r="BP17" s="31"/>
      <c r="BQ17" s="31" t="s">
        <v>158</v>
      </c>
      <c r="BR17" s="30" t="s">
        <v>244</v>
      </c>
    </row>
    <row r="18" spans="1:97" s="1" customFormat="1" x14ac:dyDescent="0.15">
      <c r="A18" s="30">
        <v>1276</v>
      </c>
      <c r="B18" s="53">
        <v>41012</v>
      </c>
      <c r="C18" s="50" t="s">
        <v>290</v>
      </c>
      <c r="D18" s="30" t="s">
        <v>142</v>
      </c>
      <c r="E18" s="30"/>
      <c r="F18" s="30" t="s">
        <v>74</v>
      </c>
      <c r="G18" s="29">
        <v>40908</v>
      </c>
      <c r="H18" s="31" t="s">
        <v>583</v>
      </c>
      <c r="I18" s="31" t="s">
        <v>553</v>
      </c>
      <c r="J18" s="31"/>
      <c r="K18" s="30" t="s">
        <v>649</v>
      </c>
      <c r="L18" s="30" t="s">
        <v>195</v>
      </c>
      <c r="M18" s="30">
        <v>135.54</v>
      </c>
      <c r="N18" s="30">
        <v>31.48</v>
      </c>
      <c r="O18" s="30" t="s">
        <v>241</v>
      </c>
      <c r="P18" s="30">
        <v>21000</v>
      </c>
      <c r="Q18" s="30">
        <v>25.75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75</v>
      </c>
      <c r="AR18" s="31" t="s">
        <v>162</v>
      </c>
      <c r="AS18" s="31"/>
      <c r="AT18" s="31"/>
      <c r="AU18" s="31"/>
      <c r="AV18" s="31"/>
      <c r="AW18" s="31" t="s">
        <v>324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583</v>
      </c>
      <c r="BK18" s="31"/>
      <c r="BL18" s="31" t="s">
        <v>583</v>
      </c>
      <c r="BM18" s="31"/>
      <c r="BN18" s="40"/>
      <c r="BO18" s="40"/>
      <c r="BP18" s="31"/>
      <c r="BQ18" s="31" t="s">
        <v>158</v>
      </c>
      <c r="BR18" s="40"/>
    </row>
    <row r="19" spans="1:97" s="1" customFormat="1" x14ac:dyDescent="0.15">
      <c r="A19" s="30">
        <v>1344</v>
      </c>
      <c r="B19" s="53">
        <v>41012</v>
      </c>
      <c r="C19" s="50" t="s">
        <v>290</v>
      </c>
      <c r="D19" s="30" t="s">
        <v>190</v>
      </c>
      <c r="E19" s="30"/>
      <c r="F19" s="30" t="s">
        <v>576</v>
      </c>
      <c r="G19" s="29">
        <v>40925</v>
      </c>
      <c r="H19" s="31" t="s">
        <v>180</v>
      </c>
      <c r="I19" s="31" t="s">
        <v>305</v>
      </c>
      <c r="J19" s="31"/>
      <c r="K19" s="30" t="s">
        <v>413</v>
      </c>
      <c r="L19" s="30" t="s">
        <v>414</v>
      </c>
      <c r="M19" s="30">
        <v>130.59</v>
      </c>
      <c r="N19" s="30">
        <v>18.59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165</v>
      </c>
      <c r="AR19" s="31" t="s">
        <v>183</v>
      </c>
      <c r="AS19" s="31"/>
      <c r="AT19" s="31"/>
      <c r="AU19" s="31" t="s">
        <v>57</v>
      </c>
      <c r="AV19" s="31">
        <v>8</v>
      </c>
      <c r="AW19" s="31" t="s">
        <v>314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192</v>
      </c>
      <c r="BK19" s="31">
        <v>24</v>
      </c>
      <c r="BL19" s="31" t="s">
        <v>299</v>
      </c>
      <c r="BM19" s="31"/>
      <c r="BN19" s="40" t="s">
        <v>406</v>
      </c>
      <c r="BO19" s="40" t="s">
        <v>334</v>
      </c>
      <c r="BP19" s="31">
        <v>50</v>
      </c>
      <c r="BQ19" s="31" t="s">
        <v>158</v>
      </c>
      <c r="BR19" s="40"/>
    </row>
    <row r="20" spans="1:97" s="1" customFormat="1" x14ac:dyDescent="0.15">
      <c r="A20" s="30">
        <v>1376</v>
      </c>
      <c r="B20" s="53">
        <v>41013</v>
      </c>
      <c r="C20" s="50" t="s">
        <v>290</v>
      </c>
      <c r="D20" s="30" t="s">
        <v>117</v>
      </c>
      <c r="E20" s="30"/>
      <c r="F20" s="30" t="s">
        <v>576</v>
      </c>
      <c r="G20" s="29">
        <v>40968</v>
      </c>
      <c r="H20" s="31" t="s">
        <v>583</v>
      </c>
      <c r="I20" s="31" t="s">
        <v>264</v>
      </c>
      <c r="J20" s="31"/>
      <c r="K20" s="30" t="s">
        <v>479</v>
      </c>
      <c r="L20" s="30" t="s">
        <v>566</v>
      </c>
      <c r="M20" s="30">
        <v>145.46</v>
      </c>
      <c r="N20" s="30">
        <v>24.68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165</v>
      </c>
      <c r="AR20" s="31" t="s">
        <v>324</v>
      </c>
      <c r="AS20" s="31"/>
      <c r="AT20" s="31"/>
      <c r="AU20" s="31"/>
      <c r="AV20" s="31"/>
      <c r="AW20" s="31" t="s">
        <v>226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567</v>
      </c>
      <c r="BK20" s="31"/>
      <c r="BL20" s="31" t="s">
        <v>158</v>
      </c>
      <c r="BM20" s="31"/>
      <c r="BN20" s="40"/>
      <c r="BO20" s="40"/>
      <c r="BP20" s="31"/>
      <c r="BQ20" s="31" t="s">
        <v>158</v>
      </c>
      <c r="BR20" s="40" t="s">
        <v>342</v>
      </c>
    </row>
    <row r="21" spans="1:97" s="1" customFormat="1" x14ac:dyDescent="0.15">
      <c r="A21" s="30">
        <v>1432</v>
      </c>
      <c r="B21" s="53">
        <v>41013</v>
      </c>
      <c r="C21" s="50" t="s">
        <v>290</v>
      </c>
      <c r="D21" s="30" t="s">
        <v>263</v>
      </c>
      <c r="E21" s="30"/>
      <c r="F21" s="30" t="s">
        <v>74</v>
      </c>
      <c r="G21" s="29">
        <v>40908</v>
      </c>
      <c r="H21" s="31" t="s">
        <v>162</v>
      </c>
      <c r="I21" s="31" t="s">
        <v>553</v>
      </c>
      <c r="J21" s="31"/>
      <c r="K21" s="30" t="s">
        <v>295</v>
      </c>
      <c r="L21" s="30" t="s">
        <v>0</v>
      </c>
      <c r="M21" s="30">
        <v>121.077</v>
      </c>
      <c r="N21" s="30">
        <v>27.722999999999999</v>
      </c>
      <c r="O21" s="30" t="s">
        <v>309</v>
      </c>
      <c r="P21" s="30">
        <v>21000</v>
      </c>
      <c r="Q21" s="30">
        <v>19.853000000000002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75</v>
      </c>
      <c r="AR21" s="31" t="s">
        <v>583</v>
      </c>
      <c r="AS21" s="31"/>
      <c r="AT21" s="31"/>
      <c r="AU21" s="31"/>
      <c r="AV21" s="31"/>
      <c r="AW21" s="31" t="s">
        <v>217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383</v>
      </c>
      <c r="BK21" s="31"/>
      <c r="BL21" s="31" t="s">
        <v>583</v>
      </c>
      <c r="BM21" s="31"/>
      <c r="BN21" s="40"/>
      <c r="BO21" s="40"/>
      <c r="BP21" s="31"/>
      <c r="BQ21" s="31" t="s">
        <v>158</v>
      </c>
      <c r="BR21" s="40"/>
    </row>
    <row r="22" spans="1:97" s="1" customFormat="1" x14ac:dyDescent="0.15">
      <c r="A22" s="30">
        <v>1499</v>
      </c>
      <c r="B22" s="53">
        <v>41013</v>
      </c>
      <c r="C22" s="50" t="s">
        <v>290</v>
      </c>
      <c r="D22" s="30" t="s">
        <v>196</v>
      </c>
      <c r="E22" s="30"/>
      <c r="F22" s="30" t="s">
        <v>74</v>
      </c>
      <c r="G22" s="33" t="s">
        <v>388</v>
      </c>
      <c r="H22" s="31" t="s">
        <v>125</v>
      </c>
      <c r="I22" s="31" t="s">
        <v>192</v>
      </c>
      <c r="J22" s="31"/>
      <c r="K22" s="30" t="s">
        <v>478</v>
      </c>
      <c r="L22" s="30" t="s">
        <v>181</v>
      </c>
      <c r="M22" s="30">
        <v>120</v>
      </c>
      <c r="N22" s="30">
        <v>21.95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75</v>
      </c>
      <c r="AR22" s="31" t="s">
        <v>583</v>
      </c>
      <c r="AS22" s="31"/>
      <c r="AT22" s="31"/>
      <c r="AU22" s="31" t="s">
        <v>177</v>
      </c>
      <c r="AV22" s="31">
        <v>5.5</v>
      </c>
      <c r="AW22" s="31" t="s">
        <v>217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583</v>
      </c>
      <c r="BK22" s="31"/>
      <c r="BL22" s="31" t="s">
        <v>583</v>
      </c>
      <c r="BM22" s="31"/>
      <c r="BN22" s="40"/>
      <c r="BO22" s="40"/>
      <c r="BP22" s="31"/>
      <c r="BQ22" s="31" t="s">
        <v>158</v>
      </c>
      <c r="BR22" s="30"/>
    </row>
    <row r="23" spans="1:97" s="1" customFormat="1" x14ac:dyDescent="0.15">
      <c r="A23" s="30">
        <v>1723</v>
      </c>
      <c r="B23" s="53">
        <v>41013</v>
      </c>
      <c r="C23" s="50" t="s">
        <v>178</v>
      </c>
      <c r="D23" s="30" t="s">
        <v>196</v>
      </c>
      <c r="E23" s="30"/>
      <c r="F23" s="30" t="s">
        <v>291</v>
      </c>
      <c r="G23" s="29">
        <v>40968</v>
      </c>
      <c r="H23" s="31" t="s">
        <v>583</v>
      </c>
      <c r="I23" s="31" t="s">
        <v>266</v>
      </c>
      <c r="J23" s="31"/>
      <c r="K23" s="30" t="s">
        <v>584</v>
      </c>
      <c r="L23" s="30" t="s">
        <v>268</v>
      </c>
      <c r="M23" s="30">
        <v>89.8</v>
      </c>
      <c r="N23" s="30">
        <v>24.164100000000001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133</v>
      </c>
      <c r="AR23" s="31" t="s">
        <v>135</v>
      </c>
      <c r="AS23" s="31" t="s">
        <v>136</v>
      </c>
      <c r="AT23" s="31">
        <v>5</v>
      </c>
      <c r="AU23" s="31"/>
      <c r="AV23" s="31"/>
      <c r="AW23" s="31" t="s">
        <v>226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567</v>
      </c>
      <c r="BK23" s="31">
        <v>24</v>
      </c>
      <c r="BL23" s="31" t="s">
        <v>8</v>
      </c>
      <c r="BM23" s="31"/>
      <c r="BN23" s="40" t="s">
        <v>286</v>
      </c>
      <c r="BO23" s="40" t="s">
        <v>287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1603</v>
      </c>
      <c r="B24" s="53">
        <v>41013</v>
      </c>
      <c r="C24" s="40" t="s">
        <v>167</v>
      </c>
      <c r="D24" s="30" t="s">
        <v>142</v>
      </c>
      <c r="E24" s="30"/>
      <c r="F24" s="30" t="s">
        <v>74</v>
      </c>
      <c r="G24" s="33">
        <v>40877</v>
      </c>
      <c r="H24" s="31" t="s">
        <v>380</v>
      </c>
      <c r="I24" s="31" t="s">
        <v>491</v>
      </c>
      <c r="J24" s="31"/>
      <c r="K24" s="30" t="s">
        <v>234</v>
      </c>
      <c r="L24" s="30" t="s">
        <v>258</v>
      </c>
      <c r="M24" s="30">
        <v>142</v>
      </c>
      <c r="N24" s="30">
        <v>27.42</v>
      </c>
      <c r="O24" s="30" t="s">
        <v>230</v>
      </c>
      <c r="P24" s="30">
        <v>21000</v>
      </c>
      <c r="Q24" s="30">
        <v>25.93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224</v>
      </c>
      <c r="AR24" s="31" t="s">
        <v>583</v>
      </c>
      <c r="AS24" s="31"/>
      <c r="AT24" s="31"/>
      <c r="AU24" s="31" t="s">
        <v>482</v>
      </c>
      <c r="AV24" s="31">
        <v>5</v>
      </c>
      <c r="AW24" s="31" t="s">
        <v>583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583</v>
      </c>
      <c r="BK24" s="31">
        <v>12</v>
      </c>
      <c r="BL24" s="31" t="s">
        <v>158</v>
      </c>
      <c r="BM24" s="31"/>
      <c r="BN24" s="40"/>
      <c r="BO24" s="40"/>
      <c r="BP24" s="31"/>
      <c r="BQ24" s="31" t="s">
        <v>158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153</v>
      </c>
      <c r="B25" s="53">
        <v>41012</v>
      </c>
      <c r="C25" s="50" t="s">
        <v>290</v>
      </c>
      <c r="D25" s="30" t="s">
        <v>349</v>
      </c>
      <c r="E25" s="30"/>
      <c r="F25" s="30" t="s">
        <v>218</v>
      </c>
      <c r="G25" s="29">
        <v>40929</v>
      </c>
      <c r="H25" s="31" t="s">
        <v>301</v>
      </c>
      <c r="I25" s="31" t="s">
        <v>192</v>
      </c>
      <c r="J25" s="31"/>
      <c r="K25" s="30" t="s">
        <v>235</v>
      </c>
      <c r="L25" s="30" t="s">
        <v>118</v>
      </c>
      <c r="M25" s="30">
        <v>130.59</v>
      </c>
      <c r="N25" s="30">
        <v>28.17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14.97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487</v>
      </c>
      <c r="AR25" s="31" t="s">
        <v>304</v>
      </c>
      <c r="AS25" s="31"/>
      <c r="AT25" s="31"/>
      <c r="AU25" s="31" t="s">
        <v>174</v>
      </c>
      <c r="AV25" s="31">
        <v>5</v>
      </c>
      <c r="AW25" s="31" t="s">
        <v>314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348</v>
      </c>
      <c r="BK25" s="31">
        <v>24</v>
      </c>
      <c r="BL25" s="31" t="s">
        <v>586</v>
      </c>
      <c r="BM25" s="31"/>
      <c r="BN25" s="40" t="s">
        <v>557</v>
      </c>
      <c r="BO25" s="40" t="s">
        <v>334</v>
      </c>
      <c r="BP25" s="31">
        <v>100</v>
      </c>
      <c r="BQ25" s="31" t="s">
        <v>158</v>
      </c>
      <c r="BR25" s="40"/>
    </row>
    <row r="26" spans="1:97" s="1" customFormat="1" x14ac:dyDescent="0.15">
      <c r="A26" s="30">
        <v>177</v>
      </c>
      <c r="B26" s="53">
        <v>41013</v>
      </c>
      <c r="C26" s="50" t="s">
        <v>290</v>
      </c>
      <c r="D26" s="30" t="s">
        <v>349</v>
      </c>
      <c r="E26" s="30"/>
      <c r="F26" s="30" t="s">
        <v>218</v>
      </c>
      <c r="G26" s="33">
        <v>40963</v>
      </c>
      <c r="H26" s="31" t="s">
        <v>385</v>
      </c>
      <c r="I26" s="31" t="s">
        <v>187</v>
      </c>
      <c r="J26" s="31"/>
      <c r="K26" s="30" t="s">
        <v>303</v>
      </c>
      <c r="L26" s="30" t="s">
        <v>356</v>
      </c>
      <c r="M26" s="30">
        <v>131.52000000000001</v>
      </c>
      <c r="N26" s="30">
        <v>24.88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15.41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487</v>
      </c>
      <c r="AR26" s="31" t="s">
        <v>565</v>
      </c>
      <c r="AS26" s="31"/>
      <c r="AT26" s="31"/>
      <c r="AU26" s="31"/>
      <c r="AV26" s="31"/>
      <c r="AW26" s="31" t="s">
        <v>385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385</v>
      </c>
      <c r="BK26" s="31">
        <v>24</v>
      </c>
      <c r="BL26" s="31" t="s">
        <v>586</v>
      </c>
      <c r="BM26" s="31"/>
      <c r="BN26" s="40"/>
      <c r="BO26" s="40"/>
      <c r="BP26" s="31"/>
      <c r="BQ26" s="31" t="s">
        <v>158</v>
      </c>
      <c r="BR26" s="40"/>
    </row>
    <row r="27" spans="1:97" s="1" customFormat="1" x14ac:dyDescent="0.15">
      <c r="A27" s="30">
        <v>219</v>
      </c>
      <c r="B27" s="53">
        <v>41012</v>
      </c>
      <c r="C27" s="50" t="s">
        <v>290</v>
      </c>
      <c r="D27" s="30" t="s">
        <v>349</v>
      </c>
      <c r="E27" s="30"/>
      <c r="F27" s="30" t="s">
        <v>218</v>
      </c>
      <c r="G27" s="29">
        <v>40939</v>
      </c>
      <c r="H27" s="31" t="s">
        <v>350</v>
      </c>
      <c r="I27" s="31" t="s">
        <v>187</v>
      </c>
      <c r="J27" s="31"/>
      <c r="K27" s="30" t="s">
        <v>322</v>
      </c>
      <c r="L27" s="30" t="s">
        <v>121</v>
      </c>
      <c r="M27" s="30">
        <v>88</v>
      </c>
      <c r="N27" s="30">
        <v>23.3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14.8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487</v>
      </c>
      <c r="AR27" s="31" t="s">
        <v>304</v>
      </c>
      <c r="AS27" s="31"/>
      <c r="AT27" s="31"/>
      <c r="AU27" s="31"/>
      <c r="AV27" s="31"/>
      <c r="AW27" s="31" t="s">
        <v>385</v>
      </c>
      <c r="AX27" s="30"/>
      <c r="AY27" s="31">
        <v>0</v>
      </c>
      <c r="AZ27" s="31">
        <v>0</v>
      </c>
      <c r="BA27" s="31">
        <v>7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385</v>
      </c>
      <c r="BK27" s="31"/>
      <c r="BL27" s="31" t="s">
        <v>586</v>
      </c>
      <c r="BM27" s="31"/>
      <c r="BN27" s="40"/>
      <c r="BO27" s="40"/>
      <c r="BP27" s="31"/>
      <c r="BQ27" s="31" t="s">
        <v>158</v>
      </c>
      <c r="BR27" s="30" t="s">
        <v>56</v>
      </c>
    </row>
    <row r="28" spans="1:97" s="1" customFormat="1" x14ac:dyDescent="0.15">
      <c r="A28" s="30">
        <v>262</v>
      </c>
      <c r="B28" s="53">
        <v>41012</v>
      </c>
      <c r="C28" s="40" t="s">
        <v>167</v>
      </c>
      <c r="D28" s="30" t="s">
        <v>283</v>
      </c>
      <c r="E28" s="30"/>
      <c r="F28" s="30" t="s">
        <v>185</v>
      </c>
      <c r="G28" s="33">
        <v>40698</v>
      </c>
      <c r="H28" s="31" t="s">
        <v>391</v>
      </c>
      <c r="I28" s="31" t="s">
        <v>491</v>
      </c>
      <c r="J28" s="31"/>
      <c r="K28" s="30" t="s">
        <v>107</v>
      </c>
      <c r="L28" s="30" t="s">
        <v>213</v>
      </c>
      <c r="M28" s="30">
        <v>109.9</v>
      </c>
      <c r="N28" s="30">
        <v>24.82</v>
      </c>
      <c r="O28" s="30" t="s">
        <v>241</v>
      </c>
      <c r="P28" s="30">
        <v>21000</v>
      </c>
      <c r="Q28" s="30">
        <v>19.52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12.86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500</v>
      </c>
      <c r="AR28" s="31" t="s">
        <v>354</v>
      </c>
      <c r="AS28" s="31"/>
      <c r="AT28" s="31"/>
      <c r="AU28" s="31" t="s">
        <v>482</v>
      </c>
      <c r="AV28" s="31">
        <v>8</v>
      </c>
      <c r="AW28" s="31" t="s">
        <v>354</v>
      </c>
      <c r="AX28" s="30"/>
      <c r="AY28" s="31">
        <v>0</v>
      </c>
      <c r="AZ28" s="31">
        <v>0</v>
      </c>
      <c r="BA28" s="31">
        <v>0</v>
      </c>
      <c r="BB28" s="31">
        <v>20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/>
      <c r="BJ28" s="31" t="s">
        <v>387</v>
      </c>
      <c r="BK28" s="31"/>
      <c r="BL28" s="31" t="s">
        <v>158</v>
      </c>
      <c r="BM28" s="31"/>
      <c r="BN28" s="40" t="s">
        <v>411</v>
      </c>
      <c r="BO28" s="40"/>
      <c r="BP28" s="31"/>
      <c r="BQ28" s="31" t="s">
        <v>158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339</v>
      </c>
      <c r="B29" s="53">
        <v>41012</v>
      </c>
      <c r="C29" s="40" t="s">
        <v>331</v>
      </c>
      <c r="D29" s="30" t="s">
        <v>346</v>
      </c>
      <c r="E29" s="30"/>
      <c r="F29" s="30" t="s">
        <v>265</v>
      </c>
      <c r="G29" s="29">
        <v>40908</v>
      </c>
      <c r="H29" s="31" t="s">
        <v>67</v>
      </c>
      <c r="I29" s="31" t="s">
        <v>187</v>
      </c>
      <c r="J29" s="31"/>
      <c r="K29" s="30" t="s">
        <v>233</v>
      </c>
      <c r="L29" s="30" t="s">
        <v>275</v>
      </c>
      <c r="M29" s="30">
        <v>110</v>
      </c>
      <c r="N29" s="30">
        <v>30.34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15.15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416</v>
      </c>
      <c r="AR29" s="31" t="s">
        <v>396</v>
      </c>
      <c r="AS29" s="31" t="s">
        <v>390</v>
      </c>
      <c r="AT29" s="31">
        <v>5</v>
      </c>
      <c r="AU29" s="31"/>
      <c r="AV29" s="31"/>
      <c r="AW29" s="31" t="s">
        <v>192</v>
      </c>
      <c r="AX29" s="30"/>
      <c r="AY29" s="31">
        <v>0</v>
      </c>
      <c r="AZ29" s="31">
        <v>0</v>
      </c>
      <c r="BA29" s="31">
        <v>0</v>
      </c>
      <c r="BB29" s="31">
        <v>34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12</v>
      </c>
      <c r="BJ29" s="31" t="s">
        <v>333</v>
      </c>
      <c r="BK29" s="31"/>
      <c r="BL29" s="31" t="s">
        <v>158</v>
      </c>
      <c r="BM29" s="31"/>
      <c r="BN29" s="30"/>
      <c r="BO29" s="30"/>
      <c r="BP29" s="31"/>
      <c r="BQ29" s="31" t="s">
        <v>158</v>
      </c>
      <c r="BR29" s="30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</row>
    <row r="30" spans="1:97" s="1" customFormat="1" x14ac:dyDescent="0.15">
      <c r="A30" s="30">
        <v>435</v>
      </c>
      <c r="B30" s="53">
        <v>41012</v>
      </c>
      <c r="C30" s="50" t="s">
        <v>290</v>
      </c>
      <c r="D30" s="30" t="s">
        <v>349</v>
      </c>
      <c r="E30" s="30"/>
      <c r="F30" s="30" t="s">
        <v>218</v>
      </c>
      <c r="G30" s="29">
        <v>40939</v>
      </c>
      <c r="H30" s="31" t="s">
        <v>292</v>
      </c>
      <c r="I30" s="31" t="s">
        <v>189</v>
      </c>
      <c r="J30" s="31"/>
      <c r="K30" s="30" t="s">
        <v>564</v>
      </c>
      <c r="L30" s="30" t="s">
        <v>239</v>
      </c>
      <c r="M30" s="30">
        <v>124.95</v>
      </c>
      <c r="N30" s="30">
        <v>20.95</v>
      </c>
      <c r="O30" s="30" t="s">
        <v>431</v>
      </c>
      <c r="P30" s="30">
        <v>1000</v>
      </c>
      <c r="Q30" s="30">
        <v>21.4</v>
      </c>
      <c r="R30" s="30">
        <v>3500</v>
      </c>
      <c r="S30" s="30">
        <v>22.75</v>
      </c>
      <c r="T30" s="30">
        <v>8500</v>
      </c>
      <c r="U30" s="30">
        <v>22.95</v>
      </c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11.95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487</v>
      </c>
      <c r="AR30" s="31" t="s">
        <v>382</v>
      </c>
      <c r="AS30" s="31"/>
      <c r="AT30" s="31"/>
      <c r="AU30" s="31" t="s">
        <v>278</v>
      </c>
      <c r="AV30" s="31">
        <v>8</v>
      </c>
      <c r="AW30" s="31" t="s">
        <v>226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292</v>
      </c>
      <c r="BK30" s="31">
        <v>24</v>
      </c>
      <c r="BL30" s="31" t="s">
        <v>586</v>
      </c>
      <c r="BM30" s="31"/>
      <c r="BN30" s="40"/>
      <c r="BO30" s="40"/>
      <c r="BP30" s="31"/>
      <c r="BQ30" s="31" t="s">
        <v>158</v>
      </c>
      <c r="BR30" s="30" t="s">
        <v>58</v>
      </c>
    </row>
    <row r="31" spans="1:97" s="1" customFormat="1" x14ac:dyDescent="0.15">
      <c r="A31" s="30">
        <v>455</v>
      </c>
      <c r="B31" s="53">
        <v>41012</v>
      </c>
      <c r="C31" s="50" t="s">
        <v>290</v>
      </c>
      <c r="D31" s="30" t="s">
        <v>349</v>
      </c>
      <c r="E31" s="30"/>
      <c r="F31" s="30" t="s">
        <v>218</v>
      </c>
      <c r="G31" s="29">
        <v>40871</v>
      </c>
      <c r="H31" s="31" t="s">
        <v>292</v>
      </c>
      <c r="I31" s="31" t="s">
        <v>305</v>
      </c>
      <c r="J31" s="31"/>
      <c r="K31" s="30" t="s">
        <v>323</v>
      </c>
      <c r="L31" s="32" t="s">
        <v>113</v>
      </c>
      <c r="M31" s="30">
        <v>99.9</v>
      </c>
      <c r="N31" s="30">
        <v>26.72</v>
      </c>
      <c r="O31" s="30" t="s">
        <v>249</v>
      </c>
      <c r="P31" s="30">
        <v>21000</v>
      </c>
      <c r="Q31" s="30">
        <v>20.22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12.86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487</v>
      </c>
      <c r="AR31" s="31" t="s">
        <v>293</v>
      </c>
      <c r="AS31" s="31"/>
      <c r="AT31" s="31"/>
      <c r="AU31" s="31" t="s">
        <v>114</v>
      </c>
      <c r="AV31" s="31">
        <v>6.5</v>
      </c>
      <c r="AW31" s="31" t="s">
        <v>293</v>
      </c>
      <c r="AX31" s="30"/>
      <c r="AY31" s="31">
        <v>0</v>
      </c>
      <c r="AZ31" s="31">
        <v>0</v>
      </c>
      <c r="BA31" s="31">
        <v>0</v>
      </c>
      <c r="BB31" s="31">
        <v>20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293</v>
      </c>
      <c r="BK31" s="31"/>
      <c r="BL31" s="31" t="s">
        <v>586</v>
      </c>
      <c r="BM31" s="31"/>
      <c r="BN31" s="40"/>
      <c r="BO31" s="40"/>
      <c r="BP31" s="31"/>
      <c r="BQ31" s="31" t="s">
        <v>158</v>
      </c>
      <c r="BR31" s="40"/>
    </row>
    <row r="32" spans="1:97" s="1" customFormat="1" x14ac:dyDescent="0.15">
      <c r="A32" s="30">
        <v>639</v>
      </c>
      <c r="B32" s="53">
        <v>41012</v>
      </c>
      <c r="C32" s="50" t="s">
        <v>290</v>
      </c>
      <c r="D32" s="30" t="s">
        <v>346</v>
      </c>
      <c r="E32" s="30"/>
      <c r="F32" s="30" t="s">
        <v>218</v>
      </c>
      <c r="G32" s="29">
        <v>40969</v>
      </c>
      <c r="H32" s="31" t="s">
        <v>577</v>
      </c>
      <c r="I32" s="31" t="s">
        <v>192</v>
      </c>
      <c r="J32" s="31"/>
      <c r="K32" s="30" t="s">
        <v>499</v>
      </c>
      <c r="L32" s="30" t="s">
        <v>68</v>
      </c>
      <c r="M32" s="30">
        <v>125</v>
      </c>
      <c r="N32" s="30">
        <v>27.5</v>
      </c>
      <c r="O32" s="30" t="s">
        <v>191</v>
      </c>
      <c r="P32" s="30">
        <v>21000</v>
      </c>
      <c r="Q32" s="30">
        <v>21.79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12.55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487</v>
      </c>
      <c r="AR32" s="31" t="s">
        <v>304</v>
      </c>
      <c r="AS32" s="31"/>
      <c r="AT32" s="31"/>
      <c r="AU32" s="31" t="s">
        <v>174</v>
      </c>
      <c r="AV32" s="31">
        <v>6.2</v>
      </c>
      <c r="AW32" s="31" t="s">
        <v>314</v>
      </c>
      <c r="AX32" s="30"/>
      <c r="AY32" s="31">
        <v>0</v>
      </c>
      <c r="AZ32" s="31">
        <v>30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384</v>
      </c>
      <c r="BK32" s="31">
        <v>24</v>
      </c>
      <c r="BL32" s="31" t="s">
        <v>586</v>
      </c>
      <c r="BM32" s="31"/>
      <c r="BN32" s="30" t="s">
        <v>399</v>
      </c>
      <c r="BO32" s="30" t="s">
        <v>126</v>
      </c>
      <c r="BP32" s="31">
        <v>150</v>
      </c>
      <c r="BQ32" s="31" t="s">
        <v>158</v>
      </c>
      <c r="BR32" s="40"/>
    </row>
    <row r="33" spans="1:97" s="1" customFormat="1" x14ac:dyDescent="0.15">
      <c r="A33" s="30">
        <v>754</v>
      </c>
      <c r="B33" s="53">
        <v>41012</v>
      </c>
      <c r="C33" s="50" t="s">
        <v>242</v>
      </c>
      <c r="D33" s="30" t="s">
        <v>486</v>
      </c>
      <c r="E33" s="30"/>
      <c r="F33" s="30" t="s">
        <v>54</v>
      </c>
      <c r="G33" s="29">
        <v>40939</v>
      </c>
      <c r="H33" s="31" t="s">
        <v>396</v>
      </c>
      <c r="I33" s="31" t="s">
        <v>186</v>
      </c>
      <c r="J33" s="31"/>
      <c r="K33" s="30" t="s">
        <v>485</v>
      </c>
      <c r="L33" s="30" t="s">
        <v>484</v>
      </c>
      <c r="M33" s="30">
        <v>127</v>
      </c>
      <c r="N33" s="30">
        <v>19.07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11.26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651</v>
      </c>
      <c r="AR33" s="31" t="s">
        <v>8</v>
      </c>
      <c r="AS33" s="31"/>
      <c r="AT33" s="31"/>
      <c r="AU33" s="31" t="s">
        <v>475</v>
      </c>
      <c r="AV33" s="31">
        <v>5</v>
      </c>
      <c r="AW33" s="31" t="s">
        <v>558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583</v>
      </c>
      <c r="BK33" s="31"/>
      <c r="BL33" s="31" t="s">
        <v>158</v>
      </c>
      <c r="BM33" s="31"/>
      <c r="BN33" s="40"/>
      <c r="BO33" s="40"/>
      <c r="BP33" s="31"/>
      <c r="BQ33" s="31" t="s">
        <v>158</v>
      </c>
      <c r="BR33" s="40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</row>
    <row r="34" spans="1:97" s="1" customFormat="1" x14ac:dyDescent="0.15">
      <c r="A34" s="30">
        <v>781</v>
      </c>
      <c r="B34" s="53">
        <v>41012</v>
      </c>
      <c r="C34" s="50" t="s">
        <v>290</v>
      </c>
      <c r="D34" s="30" t="s">
        <v>190</v>
      </c>
      <c r="E34" s="30"/>
      <c r="F34" s="30" t="s">
        <v>54</v>
      </c>
      <c r="G34" s="33">
        <v>40913</v>
      </c>
      <c r="H34" s="31" t="s">
        <v>62</v>
      </c>
      <c r="I34" s="31" t="s">
        <v>266</v>
      </c>
      <c r="J34" s="31"/>
      <c r="K34" s="30" t="s">
        <v>143</v>
      </c>
      <c r="L34" s="30" t="s">
        <v>246</v>
      </c>
      <c r="M34" s="30">
        <v>92</v>
      </c>
      <c r="N34" s="30">
        <v>21.2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10.199999999999999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487</v>
      </c>
      <c r="AR34" s="31" t="s">
        <v>583</v>
      </c>
      <c r="AS34" s="31"/>
      <c r="AT34" s="31"/>
      <c r="AU34" s="31"/>
      <c r="AV34" s="31"/>
      <c r="AW34" s="31" t="s">
        <v>583</v>
      </c>
      <c r="AX34" s="30"/>
      <c r="AY34" s="31">
        <v>0</v>
      </c>
      <c r="AZ34" s="31">
        <v>0</v>
      </c>
      <c r="BA34" s="31">
        <v>0</v>
      </c>
      <c r="BB34" s="31">
        <v>2</v>
      </c>
      <c r="BC34" s="31">
        <v>0</v>
      </c>
      <c r="BD34" s="31">
        <v>1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583</v>
      </c>
      <c r="BK34" s="31"/>
      <c r="BL34" s="31" t="s">
        <v>583</v>
      </c>
      <c r="BM34" s="31"/>
      <c r="BN34" s="40"/>
      <c r="BO34" s="40"/>
      <c r="BP34" s="31"/>
      <c r="BQ34" s="31" t="s">
        <v>583</v>
      </c>
      <c r="BR34" s="40"/>
    </row>
    <row r="35" spans="1:97" s="1" customFormat="1" x14ac:dyDescent="0.15">
      <c r="A35" s="30">
        <v>887</v>
      </c>
      <c r="B35" s="53">
        <v>41012</v>
      </c>
      <c r="C35" s="50" t="s">
        <v>290</v>
      </c>
      <c r="D35" s="30" t="s">
        <v>349</v>
      </c>
      <c r="E35" s="30"/>
      <c r="F35" s="30" t="s">
        <v>218</v>
      </c>
      <c r="G35" s="29">
        <v>40912</v>
      </c>
      <c r="H35" s="31" t="s">
        <v>341</v>
      </c>
      <c r="I35" s="31" t="s">
        <v>189</v>
      </c>
      <c r="J35" s="31"/>
      <c r="K35" s="30" t="s">
        <v>155</v>
      </c>
      <c r="L35" s="30" t="s">
        <v>208</v>
      </c>
      <c r="M35" s="30">
        <v>88.99</v>
      </c>
      <c r="N35" s="30">
        <v>18.77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10.71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487</v>
      </c>
      <c r="AR35" s="31" t="s">
        <v>382</v>
      </c>
      <c r="AS35" s="31"/>
      <c r="AT35" s="31"/>
      <c r="AU35" s="31" t="s">
        <v>582</v>
      </c>
      <c r="AV35" s="31">
        <v>6.5</v>
      </c>
      <c r="AW35" s="31" t="s">
        <v>332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261</v>
      </c>
      <c r="BK35" s="31"/>
      <c r="BL35" s="31" t="s">
        <v>586</v>
      </c>
      <c r="BM35" s="31"/>
      <c r="BN35" s="40"/>
      <c r="BO35" s="40"/>
      <c r="BP35" s="31"/>
      <c r="BQ35" s="31" t="s">
        <v>158</v>
      </c>
      <c r="BR35" s="40" t="s">
        <v>262</v>
      </c>
    </row>
    <row r="36" spans="1:97" s="1" customFormat="1" x14ac:dyDescent="0.15">
      <c r="A36" s="30">
        <v>970</v>
      </c>
      <c r="B36" s="53">
        <v>41012</v>
      </c>
      <c r="C36" s="50" t="s">
        <v>290</v>
      </c>
      <c r="D36" s="30" t="s">
        <v>349</v>
      </c>
      <c r="E36" s="30"/>
      <c r="F36" s="30" t="s">
        <v>218</v>
      </c>
      <c r="G36" s="29">
        <v>40982</v>
      </c>
      <c r="H36" s="31" t="s">
        <v>341</v>
      </c>
      <c r="I36" s="31" t="s">
        <v>188</v>
      </c>
      <c r="J36" s="31"/>
      <c r="K36" s="30" t="s">
        <v>493</v>
      </c>
      <c r="L36" s="30" t="s">
        <v>578</v>
      </c>
      <c r="M36" s="1">
        <v>125.43</v>
      </c>
      <c r="N36" s="1">
        <v>19.079999999999998</v>
      </c>
      <c r="O36" s="30" t="s">
        <v>241</v>
      </c>
      <c r="P36" s="30">
        <v>1200</v>
      </c>
      <c r="Q36" s="30">
        <v>18.02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1">
        <v>9.7799999999999994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487</v>
      </c>
      <c r="AR36" s="31" t="s">
        <v>579</v>
      </c>
      <c r="AS36" s="31"/>
      <c r="AT36" s="31"/>
      <c r="AU36" s="31" t="s">
        <v>580</v>
      </c>
      <c r="AV36" s="31">
        <v>6.2</v>
      </c>
      <c r="AW36" s="31" t="s">
        <v>650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62</v>
      </c>
      <c r="BK36" s="31"/>
      <c r="BL36" s="31" t="s">
        <v>586</v>
      </c>
      <c r="BM36" s="31"/>
      <c r="BN36" s="40" t="s">
        <v>194</v>
      </c>
      <c r="BO36" s="40" t="s">
        <v>334</v>
      </c>
      <c r="BP36" s="31">
        <v>50</v>
      </c>
      <c r="BQ36" s="31" t="s">
        <v>158</v>
      </c>
      <c r="BR36" s="40" t="s">
        <v>415</v>
      </c>
    </row>
    <row r="37" spans="1:97" s="1" customFormat="1" x14ac:dyDescent="0.15">
      <c r="A37" s="30">
        <v>999</v>
      </c>
      <c r="B37" s="53">
        <v>41013</v>
      </c>
      <c r="C37" s="50" t="s">
        <v>290</v>
      </c>
      <c r="D37" s="30" t="s">
        <v>190</v>
      </c>
      <c r="E37" s="30"/>
      <c r="F37" s="30" t="s">
        <v>54</v>
      </c>
      <c r="G37" s="33" t="s">
        <v>254</v>
      </c>
      <c r="H37" s="31" t="s">
        <v>477</v>
      </c>
      <c r="I37" s="31" t="s">
        <v>261</v>
      </c>
      <c r="J37" s="31"/>
      <c r="K37" s="30" t="s">
        <v>559</v>
      </c>
      <c r="L37" s="30" t="s">
        <v>288</v>
      </c>
      <c r="M37" s="1">
        <v>69</v>
      </c>
      <c r="N37" s="1">
        <v>24.39</v>
      </c>
      <c r="O37" s="30" t="s">
        <v>309</v>
      </c>
      <c r="P37" s="30">
        <v>2500</v>
      </c>
      <c r="Q37" s="30">
        <v>20.87</v>
      </c>
      <c r="R37" s="30"/>
      <c r="S37" s="30"/>
      <c r="T37" s="30"/>
      <c r="U37" s="30"/>
      <c r="V37" s="30"/>
      <c r="X37" s="30"/>
      <c r="Y37" s="30"/>
      <c r="Z37" s="30"/>
      <c r="AA37" s="30"/>
      <c r="AB37" s="30"/>
      <c r="AC37" s="30"/>
      <c r="AD37" s="30"/>
      <c r="AE37" s="30"/>
      <c r="AF37" s="30">
        <v>10.53</v>
      </c>
      <c r="AG37" s="30"/>
      <c r="AH37" s="30"/>
      <c r="AJ37" s="30"/>
      <c r="AK37" s="30"/>
      <c r="AL37" s="30"/>
      <c r="AM37" s="30"/>
      <c r="AN37" s="30"/>
      <c r="AO37" s="30"/>
      <c r="AP37" s="30"/>
      <c r="AQ37" s="30" t="s">
        <v>487</v>
      </c>
      <c r="AR37" s="31" t="s">
        <v>261</v>
      </c>
      <c r="AS37" s="31"/>
      <c r="AT37" s="31"/>
      <c r="AU37" s="31" t="s">
        <v>321</v>
      </c>
      <c r="AV37" s="31">
        <v>8</v>
      </c>
      <c r="AW37" s="31" t="s">
        <v>314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192</v>
      </c>
      <c r="BK37" s="31"/>
      <c r="BL37" s="31" t="s">
        <v>261</v>
      </c>
      <c r="BM37" s="31"/>
      <c r="BN37" s="40"/>
      <c r="BO37" s="40"/>
      <c r="BP37" s="31"/>
      <c r="BQ37" s="31" t="s">
        <v>261</v>
      </c>
      <c r="BR37" s="40"/>
    </row>
    <row r="38" spans="1:97" s="1" customFormat="1" x14ac:dyDescent="0.15">
      <c r="A38" s="30">
        <v>1079</v>
      </c>
      <c r="B38" s="53">
        <v>41012</v>
      </c>
      <c r="C38" s="50" t="s">
        <v>492</v>
      </c>
      <c r="D38" s="30" t="s">
        <v>53</v>
      </c>
      <c r="E38" s="30"/>
      <c r="F38" s="30" t="s">
        <v>270</v>
      </c>
      <c r="G38" s="29">
        <v>40939</v>
      </c>
      <c r="H38" s="31" t="s">
        <v>279</v>
      </c>
      <c r="I38" s="31" t="s">
        <v>306</v>
      </c>
      <c r="J38" s="31"/>
      <c r="K38" s="30" t="s">
        <v>137</v>
      </c>
      <c r="L38" s="30" t="s">
        <v>412</v>
      </c>
      <c r="M38" s="30">
        <v>142</v>
      </c>
      <c r="N38" s="30">
        <v>30.73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15.44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308</v>
      </c>
      <c r="AR38" s="31" t="s">
        <v>424</v>
      </c>
      <c r="AS38" s="31"/>
      <c r="AT38" s="31"/>
      <c r="AU38" s="31"/>
      <c r="AV38" s="31"/>
      <c r="AW38" s="31" t="s">
        <v>279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/>
      <c r="BJ38" s="31" t="s">
        <v>279</v>
      </c>
      <c r="BK38" s="31"/>
      <c r="BL38" s="31" t="s">
        <v>158</v>
      </c>
      <c r="BM38" s="31"/>
      <c r="BN38" s="30"/>
      <c r="BO38" s="30"/>
      <c r="BP38" s="31"/>
      <c r="BQ38" s="31" t="s">
        <v>158</v>
      </c>
      <c r="BR38" s="40" t="s">
        <v>307</v>
      </c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</row>
    <row r="39" spans="1:97" s="1" customFormat="1" x14ac:dyDescent="0.15">
      <c r="A39" s="30">
        <v>1207</v>
      </c>
      <c r="B39" s="53">
        <v>41013</v>
      </c>
      <c r="C39" s="50" t="s">
        <v>290</v>
      </c>
      <c r="D39" s="30" t="s">
        <v>349</v>
      </c>
      <c r="E39" s="30"/>
      <c r="F39" s="30" t="s">
        <v>218</v>
      </c>
      <c r="G39" s="29">
        <v>40999</v>
      </c>
      <c r="H39" s="31" t="s">
        <v>577</v>
      </c>
      <c r="I39" s="31" t="s">
        <v>186</v>
      </c>
      <c r="J39" s="31"/>
      <c r="K39" s="30" t="s">
        <v>494</v>
      </c>
      <c r="L39" s="30" t="s">
        <v>240</v>
      </c>
      <c r="M39" s="30">
        <v>113.6</v>
      </c>
      <c r="N39" s="30">
        <v>26.75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14.26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487</v>
      </c>
      <c r="AR39" s="31" t="s">
        <v>488</v>
      </c>
      <c r="AS39" s="31"/>
      <c r="AT39" s="31"/>
      <c r="AU39" s="31" t="s">
        <v>174</v>
      </c>
      <c r="AV39" s="31">
        <v>6.2</v>
      </c>
      <c r="AW39" s="31" t="s">
        <v>217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255</v>
      </c>
      <c r="BK39" s="31"/>
      <c r="BL39" s="31" t="s">
        <v>158</v>
      </c>
      <c r="BM39" s="31"/>
      <c r="BN39" s="40"/>
      <c r="BO39" s="40"/>
      <c r="BP39" s="31"/>
      <c r="BQ39" s="31" t="s">
        <v>158</v>
      </c>
      <c r="BR39" s="40" t="s">
        <v>289</v>
      </c>
    </row>
    <row r="40" spans="1:97" s="1" customFormat="1" x14ac:dyDescent="0.15">
      <c r="A40" s="30">
        <v>1235</v>
      </c>
      <c r="B40" s="53">
        <v>41012</v>
      </c>
      <c r="C40" s="50" t="s">
        <v>290</v>
      </c>
      <c r="D40" s="30" t="s">
        <v>142</v>
      </c>
      <c r="E40" s="30"/>
      <c r="F40" s="30" t="s">
        <v>201</v>
      </c>
      <c r="G40" s="29">
        <v>40451</v>
      </c>
      <c r="H40" s="31" t="s">
        <v>583</v>
      </c>
      <c r="I40" s="31" t="s">
        <v>553</v>
      </c>
      <c r="J40" s="31"/>
      <c r="K40" s="30" t="s">
        <v>502</v>
      </c>
      <c r="L40" s="30" t="s">
        <v>198</v>
      </c>
      <c r="M40" s="1">
        <v>88.44</v>
      </c>
      <c r="N40" s="1">
        <v>20.87</v>
      </c>
      <c r="O40" s="30"/>
      <c r="P40" s="46"/>
      <c r="Q40" s="30"/>
      <c r="R40" s="46"/>
      <c r="S40" s="30"/>
      <c r="T40" s="46"/>
      <c r="U40" s="30"/>
      <c r="V40" s="30"/>
      <c r="W40" s="30"/>
      <c r="X40" s="30"/>
      <c r="Y40" s="30"/>
      <c r="Z40" s="46"/>
      <c r="AA40" s="30"/>
      <c r="AB40" s="46"/>
      <c r="AC40" s="30"/>
      <c r="AD40" s="30"/>
      <c r="AE40" s="30"/>
      <c r="AF40" s="1">
        <v>9.9499999999999993</v>
      </c>
      <c r="AG40" s="46"/>
      <c r="AH40" s="30"/>
      <c r="AI40" s="30"/>
      <c r="AJ40" s="30"/>
      <c r="AK40" s="30"/>
      <c r="AL40" s="30"/>
      <c r="AM40" s="30"/>
      <c r="AN40" s="30"/>
      <c r="AO40" s="30"/>
      <c r="AP40" s="30"/>
      <c r="AQ40" s="17" t="s">
        <v>487</v>
      </c>
      <c r="AR40" s="31" t="s">
        <v>583</v>
      </c>
      <c r="AS40" s="31"/>
      <c r="AT40" s="31"/>
      <c r="AU40" s="31"/>
      <c r="AV40" s="31"/>
      <c r="AW40" s="31" t="s">
        <v>583</v>
      </c>
      <c r="AX40" s="30"/>
      <c r="AY40" s="31">
        <v>0</v>
      </c>
      <c r="AZ40" s="31">
        <v>0</v>
      </c>
      <c r="BA40" s="31">
        <v>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583</v>
      </c>
      <c r="BK40" s="31">
        <v>12</v>
      </c>
      <c r="BL40" s="31" t="s">
        <v>158</v>
      </c>
      <c r="BM40" s="31"/>
      <c r="BN40" s="30"/>
      <c r="BO40" s="30"/>
      <c r="BP40" s="31"/>
      <c r="BQ40" s="31" t="s">
        <v>158</v>
      </c>
      <c r="BR40" s="30" t="s">
        <v>244</v>
      </c>
    </row>
    <row r="41" spans="1:97" s="1" customFormat="1" x14ac:dyDescent="0.15">
      <c r="A41" s="30">
        <v>1275</v>
      </c>
      <c r="B41" s="53">
        <v>41012</v>
      </c>
      <c r="C41" s="50" t="s">
        <v>290</v>
      </c>
      <c r="D41" s="30" t="s">
        <v>142</v>
      </c>
      <c r="E41" s="30"/>
      <c r="F41" s="30" t="s">
        <v>185</v>
      </c>
      <c r="G41" s="29">
        <v>40908</v>
      </c>
      <c r="H41" s="31" t="s">
        <v>583</v>
      </c>
      <c r="I41" s="31" t="s">
        <v>553</v>
      </c>
      <c r="J41" s="31"/>
      <c r="K41" s="30" t="s">
        <v>649</v>
      </c>
      <c r="L41" s="30" t="s">
        <v>195</v>
      </c>
      <c r="M41" s="1">
        <v>135.54</v>
      </c>
      <c r="N41" s="1">
        <v>31.48</v>
      </c>
      <c r="O41" s="30" t="s">
        <v>241</v>
      </c>
      <c r="P41" s="30">
        <v>21000</v>
      </c>
      <c r="Q41" s="30">
        <v>25.75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16.04</v>
      </c>
      <c r="AG41" s="30"/>
      <c r="AH41" s="30"/>
      <c r="AJ41" s="30"/>
      <c r="AK41" s="30"/>
      <c r="AL41" s="30"/>
      <c r="AM41" s="30"/>
      <c r="AN41" s="30"/>
      <c r="AO41" s="30"/>
      <c r="AP41" s="30"/>
      <c r="AQ41" s="17" t="s">
        <v>487</v>
      </c>
      <c r="AR41" s="31" t="s">
        <v>162</v>
      </c>
      <c r="AS41" s="31"/>
      <c r="AT41" s="31"/>
      <c r="AU41" s="31"/>
      <c r="AV41" s="31"/>
      <c r="AW41" s="31" t="s">
        <v>583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583</v>
      </c>
      <c r="BK41" s="31"/>
      <c r="BL41" s="31" t="s">
        <v>583</v>
      </c>
      <c r="BM41" s="31"/>
      <c r="BN41" s="40"/>
      <c r="BO41" s="40"/>
      <c r="BP41" s="31"/>
      <c r="BQ41" s="31" t="s">
        <v>158</v>
      </c>
      <c r="BR41" s="40"/>
    </row>
    <row r="42" spans="1:97" s="1" customFormat="1" x14ac:dyDescent="0.15">
      <c r="A42" s="30">
        <v>1343</v>
      </c>
      <c r="B42" s="53">
        <v>41012</v>
      </c>
      <c r="C42" s="50" t="s">
        <v>290</v>
      </c>
      <c r="D42" s="30" t="s">
        <v>190</v>
      </c>
      <c r="E42" s="30"/>
      <c r="F42" s="30" t="s">
        <v>218</v>
      </c>
      <c r="G42" s="29">
        <v>40925</v>
      </c>
      <c r="H42" s="31" t="s">
        <v>180</v>
      </c>
      <c r="I42" s="31" t="s">
        <v>305</v>
      </c>
      <c r="J42" s="31"/>
      <c r="K42" s="30" t="s">
        <v>413</v>
      </c>
      <c r="L42" s="30" t="s">
        <v>414</v>
      </c>
      <c r="M42" s="30">
        <v>130.59</v>
      </c>
      <c r="N42" s="30">
        <v>18.59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9.8800000000000008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487</v>
      </c>
      <c r="AR42" s="31" t="s">
        <v>183</v>
      </c>
      <c r="AS42" s="31"/>
      <c r="AT42" s="31"/>
      <c r="AU42" s="31" t="s">
        <v>57</v>
      </c>
      <c r="AV42" s="31">
        <v>8</v>
      </c>
      <c r="AW42" s="31" t="s">
        <v>314</v>
      </c>
      <c r="AX42" s="30"/>
      <c r="AY42" s="31">
        <v>0</v>
      </c>
      <c r="AZ42" s="31">
        <v>0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192</v>
      </c>
      <c r="BK42" s="31">
        <v>24</v>
      </c>
      <c r="BL42" s="31" t="s">
        <v>299</v>
      </c>
      <c r="BM42" s="31"/>
      <c r="BN42" s="40" t="s">
        <v>406</v>
      </c>
      <c r="BO42" s="40" t="s">
        <v>334</v>
      </c>
      <c r="BP42" s="31">
        <v>50</v>
      </c>
      <c r="BQ42" s="31" t="s">
        <v>158</v>
      </c>
      <c r="BR42" s="40"/>
    </row>
    <row r="43" spans="1:97" s="1" customFormat="1" x14ac:dyDescent="0.15">
      <c r="A43" s="30">
        <v>1375</v>
      </c>
      <c r="B43" s="53">
        <v>41013</v>
      </c>
      <c r="C43" s="50" t="s">
        <v>290</v>
      </c>
      <c r="D43" s="30" t="s">
        <v>117</v>
      </c>
      <c r="E43" s="30"/>
      <c r="F43" s="30" t="s">
        <v>218</v>
      </c>
      <c r="G43" s="29">
        <v>40968</v>
      </c>
      <c r="H43" s="31" t="s">
        <v>583</v>
      </c>
      <c r="I43" s="31" t="s">
        <v>264</v>
      </c>
      <c r="J43" s="31"/>
      <c r="K43" s="30" t="s">
        <v>479</v>
      </c>
      <c r="L43" s="30" t="s">
        <v>566</v>
      </c>
      <c r="M43" s="30">
        <v>145.46</v>
      </c>
      <c r="N43" s="30">
        <v>24.68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11.89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487</v>
      </c>
      <c r="AR43" s="31" t="s">
        <v>324</v>
      </c>
      <c r="AS43" s="31"/>
      <c r="AT43" s="31"/>
      <c r="AU43" s="31"/>
      <c r="AV43" s="31"/>
      <c r="AW43" s="31" t="s">
        <v>226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567</v>
      </c>
      <c r="BK43" s="31"/>
      <c r="BL43" s="31" t="s">
        <v>158</v>
      </c>
      <c r="BM43" s="31"/>
      <c r="BN43" s="40"/>
      <c r="BO43" s="40"/>
      <c r="BP43" s="31"/>
      <c r="BQ43" s="31" t="s">
        <v>158</v>
      </c>
      <c r="BR43" s="40" t="s">
        <v>342</v>
      </c>
    </row>
    <row r="44" spans="1:97" s="1" customFormat="1" x14ac:dyDescent="0.15">
      <c r="A44" s="30">
        <v>1431</v>
      </c>
      <c r="B44" s="53">
        <v>41013</v>
      </c>
      <c r="C44" s="50" t="s">
        <v>290</v>
      </c>
      <c r="D44" s="30" t="s">
        <v>263</v>
      </c>
      <c r="E44" s="30"/>
      <c r="F44" s="30" t="s">
        <v>185</v>
      </c>
      <c r="G44" s="29">
        <v>40908</v>
      </c>
      <c r="H44" s="31" t="s">
        <v>162</v>
      </c>
      <c r="I44" s="31" t="s">
        <v>553</v>
      </c>
      <c r="J44" s="31"/>
      <c r="K44" s="30" t="s">
        <v>295</v>
      </c>
      <c r="L44" s="30" t="s">
        <v>0</v>
      </c>
      <c r="M44" s="30">
        <v>121.077</v>
      </c>
      <c r="N44" s="30">
        <v>27.722999999999999</v>
      </c>
      <c r="O44" s="30" t="s">
        <v>241</v>
      </c>
      <c r="P44" s="30">
        <v>21000</v>
      </c>
      <c r="Q44" s="30">
        <v>19.853000000000002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13.599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487</v>
      </c>
      <c r="AR44" s="31" t="s">
        <v>583</v>
      </c>
      <c r="AS44" s="31"/>
      <c r="AT44" s="31"/>
      <c r="AU44" s="31"/>
      <c r="AV44" s="31"/>
      <c r="AW44" s="31" t="s">
        <v>217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383</v>
      </c>
      <c r="BK44" s="31"/>
      <c r="BL44" s="31" t="s">
        <v>583</v>
      </c>
      <c r="BM44" s="31"/>
      <c r="BN44" s="40"/>
      <c r="BO44" s="40"/>
      <c r="BP44" s="31"/>
      <c r="BQ44" s="31" t="s">
        <v>158</v>
      </c>
      <c r="BR44" s="40"/>
    </row>
    <row r="45" spans="1:97" s="1" customFormat="1" x14ac:dyDescent="0.15">
      <c r="A45" s="30">
        <v>1498</v>
      </c>
      <c r="B45" s="53">
        <v>41013</v>
      </c>
      <c r="C45" s="50" t="s">
        <v>290</v>
      </c>
      <c r="D45" s="30" t="s">
        <v>196</v>
      </c>
      <c r="E45" s="30"/>
      <c r="F45" s="30" t="s">
        <v>185</v>
      </c>
      <c r="G45" s="33" t="s">
        <v>388</v>
      </c>
      <c r="H45" s="31" t="s">
        <v>125</v>
      </c>
      <c r="I45" s="31" t="s">
        <v>192</v>
      </c>
      <c r="J45" s="31"/>
      <c r="K45" s="30" t="s">
        <v>478</v>
      </c>
      <c r="L45" s="30" t="s">
        <v>181</v>
      </c>
      <c r="M45" s="30">
        <v>120</v>
      </c>
      <c r="N45" s="30">
        <v>21.95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487</v>
      </c>
      <c r="AR45" s="31" t="s">
        <v>583</v>
      </c>
      <c r="AS45" s="31"/>
      <c r="AT45" s="31"/>
      <c r="AU45" s="31" t="s">
        <v>177</v>
      </c>
      <c r="AV45" s="31">
        <v>5.5</v>
      </c>
      <c r="AW45" s="31" t="s">
        <v>217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583</v>
      </c>
      <c r="BK45" s="31"/>
      <c r="BL45" s="31" t="s">
        <v>583</v>
      </c>
      <c r="BM45" s="31"/>
      <c r="BN45" s="40"/>
      <c r="BO45" s="40"/>
      <c r="BP45" s="31"/>
      <c r="BQ45" s="31" t="s">
        <v>158</v>
      </c>
      <c r="BR45" s="30"/>
    </row>
    <row r="46" spans="1:97" s="1" customFormat="1" x14ac:dyDescent="0.15">
      <c r="A46" s="30">
        <v>1722</v>
      </c>
      <c r="B46" s="53">
        <v>41013</v>
      </c>
      <c r="C46" s="50" t="s">
        <v>178</v>
      </c>
      <c r="D46" s="30" t="s">
        <v>196</v>
      </c>
      <c r="E46" s="30"/>
      <c r="F46" s="30" t="s">
        <v>300</v>
      </c>
      <c r="G46" s="29">
        <v>40968</v>
      </c>
      <c r="H46" s="31" t="s">
        <v>583</v>
      </c>
      <c r="I46" s="31" t="s">
        <v>266</v>
      </c>
      <c r="J46" s="31"/>
      <c r="K46" s="30" t="s">
        <v>584</v>
      </c>
      <c r="L46" s="30" t="s">
        <v>268</v>
      </c>
      <c r="M46" s="30">
        <v>89.8</v>
      </c>
      <c r="N46" s="30">
        <v>24.164100000000001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18.920000000000002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417</v>
      </c>
      <c r="AR46" s="31" t="s">
        <v>135</v>
      </c>
      <c r="AS46" s="31" t="s">
        <v>136</v>
      </c>
      <c r="AT46" s="31">
        <v>5</v>
      </c>
      <c r="AU46" s="31"/>
      <c r="AV46" s="31"/>
      <c r="AW46" s="31" t="s">
        <v>226</v>
      </c>
      <c r="AX46" s="30"/>
      <c r="AY46" s="31">
        <v>0</v>
      </c>
      <c r="AZ46" s="31">
        <v>30</v>
      </c>
      <c r="BA46" s="31">
        <v>0</v>
      </c>
      <c r="BB46" s="31">
        <v>5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567</v>
      </c>
      <c r="BK46" s="31">
        <v>24</v>
      </c>
      <c r="BL46" s="31" t="s">
        <v>8</v>
      </c>
      <c r="BM46" s="31"/>
      <c r="BN46" s="40" t="s">
        <v>286</v>
      </c>
      <c r="BO46" s="40" t="s">
        <v>287</v>
      </c>
      <c r="BP46" s="31">
        <v>25</v>
      </c>
      <c r="BQ46" s="31" t="s">
        <v>8</v>
      </c>
      <c r="BR46" s="40"/>
    </row>
    <row r="47" spans="1:97" s="1" customFormat="1" x14ac:dyDescent="0.15">
      <c r="A47" s="30">
        <v>1602</v>
      </c>
      <c r="B47" s="53">
        <v>41013</v>
      </c>
      <c r="C47" s="40" t="s">
        <v>497</v>
      </c>
      <c r="D47" s="30" t="s">
        <v>142</v>
      </c>
      <c r="E47" s="30"/>
      <c r="F47" s="30" t="s">
        <v>185</v>
      </c>
      <c r="G47" s="33">
        <v>40877</v>
      </c>
      <c r="H47" s="31" t="s">
        <v>380</v>
      </c>
      <c r="I47" s="31" t="s">
        <v>491</v>
      </c>
      <c r="J47" s="31"/>
      <c r="K47" s="30" t="s">
        <v>234</v>
      </c>
      <c r="L47" s="30" t="s">
        <v>258</v>
      </c>
      <c r="M47" s="30">
        <v>142</v>
      </c>
      <c r="N47" s="30">
        <v>27.42</v>
      </c>
      <c r="O47" s="30" t="s">
        <v>230</v>
      </c>
      <c r="P47" s="30">
        <v>21000</v>
      </c>
      <c r="Q47" s="30">
        <v>25.93</v>
      </c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16.309999999999999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651</v>
      </c>
      <c r="AR47" s="31" t="s">
        <v>583</v>
      </c>
      <c r="AS47" s="31"/>
      <c r="AT47" s="31"/>
      <c r="AU47" s="31" t="s">
        <v>482</v>
      </c>
      <c r="AV47" s="31">
        <v>5</v>
      </c>
      <c r="AW47" s="31" t="s">
        <v>583</v>
      </c>
      <c r="AX47" s="30"/>
      <c r="AY47" s="31">
        <v>0</v>
      </c>
      <c r="AZ47" s="31">
        <v>20</v>
      </c>
      <c r="BA47" s="31">
        <v>0</v>
      </c>
      <c r="BB47" s="31">
        <v>17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583</v>
      </c>
      <c r="BK47" s="31">
        <v>12</v>
      </c>
      <c r="BL47" s="31" t="s">
        <v>158</v>
      </c>
      <c r="BM47" s="31"/>
      <c r="BN47" s="40"/>
      <c r="BO47" s="40"/>
      <c r="BP47" s="31"/>
      <c r="BQ47" s="31" t="s">
        <v>158</v>
      </c>
      <c r="BR47" s="40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</row>
    <row r="48" spans="1:97" s="1" customFormat="1" x14ac:dyDescent="0.15">
      <c r="A48" s="30">
        <v>155</v>
      </c>
      <c r="B48" s="53">
        <v>41012</v>
      </c>
      <c r="C48" s="50" t="s">
        <v>290</v>
      </c>
      <c r="D48" s="30" t="s">
        <v>349</v>
      </c>
      <c r="E48" s="30"/>
      <c r="F48" s="30" t="s">
        <v>298</v>
      </c>
      <c r="G48" s="29">
        <v>40929</v>
      </c>
      <c r="H48" s="31" t="s">
        <v>301</v>
      </c>
      <c r="I48" s="31" t="s">
        <v>192</v>
      </c>
      <c r="J48" s="31"/>
      <c r="K48" s="30" t="s">
        <v>235</v>
      </c>
      <c r="L48" s="30" t="s">
        <v>118</v>
      </c>
      <c r="M48" s="30">
        <v>142.37</v>
      </c>
      <c r="N48" s="30">
        <v>28.22</v>
      </c>
      <c r="O48" s="30"/>
      <c r="P48" s="30"/>
      <c r="Q48" s="30"/>
      <c r="R48" s="30"/>
      <c r="S48" s="30"/>
      <c r="T48" s="30"/>
      <c r="U48" s="30"/>
      <c r="V48" s="30"/>
      <c r="W48" s="30">
        <v>17.260000000000002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389</v>
      </c>
      <c r="AR48" s="31" t="s">
        <v>192</v>
      </c>
      <c r="AS48" s="31"/>
      <c r="AT48" s="31"/>
      <c r="AU48" s="31" t="s">
        <v>174</v>
      </c>
      <c r="AV48" s="31">
        <v>5</v>
      </c>
      <c r="AW48" s="31" t="s">
        <v>314</v>
      </c>
      <c r="AX48" s="30"/>
      <c r="AY48" s="31">
        <v>0</v>
      </c>
      <c r="AZ48" s="31">
        <v>34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348</v>
      </c>
      <c r="BK48" s="31">
        <v>24</v>
      </c>
      <c r="BL48" s="31" t="s">
        <v>586</v>
      </c>
      <c r="BM48" s="31"/>
      <c r="BN48" s="40" t="s">
        <v>557</v>
      </c>
      <c r="BO48" s="40" t="s">
        <v>334</v>
      </c>
      <c r="BP48" s="31">
        <v>100</v>
      </c>
      <c r="BQ48" s="31" t="s">
        <v>158</v>
      </c>
      <c r="BR48" s="40"/>
    </row>
    <row r="49" spans="1:97" s="1" customFormat="1" x14ac:dyDescent="0.15">
      <c r="A49" s="30">
        <v>179</v>
      </c>
      <c r="B49" s="53">
        <v>41013</v>
      </c>
      <c r="C49" s="50" t="s">
        <v>290</v>
      </c>
      <c r="D49" s="30" t="s">
        <v>349</v>
      </c>
      <c r="E49" s="30"/>
      <c r="F49" s="30" t="s">
        <v>312</v>
      </c>
      <c r="G49" s="33">
        <v>40963</v>
      </c>
      <c r="H49" s="31" t="s">
        <v>385</v>
      </c>
      <c r="I49" s="31" t="s">
        <v>187</v>
      </c>
      <c r="J49" s="31"/>
      <c r="K49" s="30" t="s">
        <v>303</v>
      </c>
      <c r="L49" s="30" t="s">
        <v>356</v>
      </c>
      <c r="M49" s="30">
        <v>117.3</v>
      </c>
      <c r="N49" s="30">
        <v>25.99</v>
      </c>
      <c r="O49" s="30"/>
      <c r="P49" s="30"/>
      <c r="Q49" s="30"/>
      <c r="R49" s="30"/>
      <c r="S49" s="30"/>
      <c r="T49" s="30"/>
      <c r="U49" s="30"/>
      <c r="V49" s="30"/>
      <c r="W49" s="30">
        <v>10.89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389</v>
      </c>
      <c r="AR49" s="31" t="s">
        <v>565</v>
      </c>
      <c r="AS49" s="31"/>
      <c r="AT49" s="31"/>
      <c r="AU49" s="31"/>
      <c r="AV49" s="31"/>
      <c r="AW49" s="31" t="s">
        <v>385</v>
      </c>
      <c r="AX49" s="30"/>
      <c r="AY49" s="31">
        <v>0</v>
      </c>
      <c r="AZ49" s="31">
        <v>0</v>
      </c>
      <c r="BA49" s="31">
        <v>0</v>
      </c>
      <c r="BB49" s="31">
        <v>25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385</v>
      </c>
      <c r="BK49" s="31">
        <v>24</v>
      </c>
      <c r="BL49" s="31" t="s">
        <v>586</v>
      </c>
      <c r="BM49" s="31"/>
      <c r="BN49" s="40"/>
      <c r="BO49" s="40"/>
      <c r="BP49" s="31"/>
      <c r="BQ49" s="31" t="s">
        <v>158</v>
      </c>
      <c r="BR49" s="40"/>
    </row>
    <row r="50" spans="1:97" s="1" customFormat="1" x14ac:dyDescent="0.15">
      <c r="A50" s="30">
        <v>221</v>
      </c>
      <c r="B50" s="53">
        <v>41012</v>
      </c>
      <c r="C50" s="50" t="s">
        <v>290</v>
      </c>
      <c r="D50" s="30" t="s">
        <v>349</v>
      </c>
      <c r="E50" s="30"/>
      <c r="F50" s="30" t="s">
        <v>312</v>
      </c>
      <c r="G50" s="29">
        <v>40939</v>
      </c>
      <c r="H50" s="31" t="s">
        <v>350</v>
      </c>
      <c r="I50" s="31" t="s">
        <v>187</v>
      </c>
      <c r="J50" s="31"/>
      <c r="K50" s="30" t="s">
        <v>322</v>
      </c>
      <c r="L50" s="30" t="s">
        <v>121</v>
      </c>
      <c r="M50" s="30">
        <v>88</v>
      </c>
      <c r="N50" s="30">
        <v>23.8</v>
      </c>
      <c r="O50" s="30"/>
      <c r="P50" s="30"/>
      <c r="Q50" s="30"/>
      <c r="R50" s="30"/>
      <c r="S50" s="30"/>
      <c r="T50" s="30"/>
      <c r="U50" s="30"/>
      <c r="V50" s="30"/>
      <c r="W50" s="30">
        <v>14.9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389</v>
      </c>
      <c r="AR50" s="31" t="s">
        <v>304</v>
      </c>
      <c r="AS50" s="31"/>
      <c r="AT50" s="31"/>
      <c r="AU50" s="31"/>
      <c r="AV50" s="31"/>
      <c r="AW50" s="31" t="s">
        <v>385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385</v>
      </c>
      <c r="BK50" s="31"/>
      <c r="BL50" s="31" t="s">
        <v>586</v>
      </c>
      <c r="BM50" s="31"/>
      <c r="BN50" s="40"/>
      <c r="BO50" s="40"/>
      <c r="BP50" s="31"/>
      <c r="BQ50" s="31" t="s">
        <v>158</v>
      </c>
      <c r="BR50" s="30" t="s">
        <v>56</v>
      </c>
    </row>
    <row r="51" spans="1:97" s="1" customFormat="1" x14ac:dyDescent="0.15">
      <c r="A51" s="30">
        <v>265</v>
      </c>
      <c r="B51" s="53">
        <v>41012</v>
      </c>
      <c r="C51" s="40" t="s">
        <v>167</v>
      </c>
      <c r="D51" s="30" t="s">
        <v>283</v>
      </c>
      <c r="E51" s="30"/>
      <c r="F51" s="30" t="s">
        <v>398</v>
      </c>
      <c r="G51" s="33">
        <v>40698</v>
      </c>
      <c r="H51" s="31" t="s">
        <v>391</v>
      </c>
      <c r="I51" s="31" t="s">
        <v>491</v>
      </c>
      <c r="J51" s="31"/>
      <c r="K51" s="30" t="s">
        <v>107</v>
      </c>
      <c r="L51" s="30" t="s">
        <v>213</v>
      </c>
      <c r="M51" s="30">
        <v>119.9</v>
      </c>
      <c r="N51" s="30">
        <v>26.8</v>
      </c>
      <c r="O51" s="30"/>
      <c r="P51" s="30"/>
      <c r="Q51" s="30"/>
      <c r="R51" s="30"/>
      <c r="S51" s="30"/>
      <c r="T51" s="30"/>
      <c r="U51" s="30"/>
      <c r="V51" s="30"/>
      <c r="W51" s="30">
        <v>12.86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389</v>
      </c>
      <c r="AR51" s="31" t="s">
        <v>354</v>
      </c>
      <c r="AS51" s="31"/>
      <c r="AT51" s="31"/>
      <c r="AU51" s="31" t="s">
        <v>482</v>
      </c>
      <c r="AV51" s="31">
        <v>8</v>
      </c>
      <c r="AW51" s="31" t="s">
        <v>354</v>
      </c>
      <c r="AX51" s="30"/>
      <c r="AY51" s="31">
        <v>0</v>
      </c>
      <c r="AZ51" s="31">
        <v>0</v>
      </c>
      <c r="BA51" s="31">
        <v>0</v>
      </c>
      <c r="BB51" s="31">
        <v>20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/>
      <c r="BJ51" s="31" t="s">
        <v>387</v>
      </c>
      <c r="BK51" s="31"/>
      <c r="BL51" s="31" t="s">
        <v>158</v>
      </c>
      <c r="BM51" s="31"/>
      <c r="BN51" s="40" t="s">
        <v>411</v>
      </c>
      <c r="BO51" s="40"/>
      <c r="BP51" s="31"/>
      <c r="BQ51" s="31" t="s">
        <v>158</v>
      </c>
      <c r="BR51" s="30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</row>
    <row r="52" spans="1:97" s="1" customFormat="1" x14ac:dyDescent="0.15">
      <c r="A52" s="30">
        <v>341</v>
      </c>
      <c r="B52" s="53">
        <v>41012</v>
      </c>
      <c r="C52" s="40" t="s">
        <v>331</v>
      </c>
      <c r="D52" s="30" t="s">
        <v>346</v>
      </c>
      <c r="E52" s="30"/>
      <c r="F52" s="30" t="s">
        <v>325</v>
      </c>
      <c r="G52" s="29">
        <v>40908</v>
      </c>
      <c r="H52" s="31" t="s">
        <v>67</v>
      </c>
      <c r="I52" s="31" t="s">
        <v>187</v>
      </c>
      <c r="J52" s="31"/>
      <c r="K52" s="30" t="s">
        <v>233</v>
      </c>
      <c r="L52" s="30" t="s">
        <v>275</v>
      </c>
      <c r="M52" s="30">
        <v>119</v>
      </c>
      <c r="N52" s="30">
        <v>30.3</v>
      </c>
      <c r="O52" s="30"/>
      <c r="P52" s="30"/>
      <c r="Q52" s="30"/>
      <c r="R52" s="30"/>
      <c r="S52" s="30"/>
      <c r="T52" s="30"/>
      <c r="U52" s="30"/>
      <c r="V52" s="30"/>
      <c r="W52" s="30">
        <v>15.12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115</v>
      </c>
      <c r="AR52" s="31" t="s">
        <v>243</v>
      </c>
      <c r="AS52" s="31" t="s">
        <v>390</v>
      </c>
      <c r="AT52" s="31">
        <v>5</v>
      </c>
      <c r="AU52" s="31"/>
      <c r="AV52" s="31"/>
      <c r="AW52" s="31" t="s">
        <v>192</v>
      </c>
      <c r="AX52" s="30"/>
      <c r="AY52" s="31">
        <v>0</v>
      </c>
      <c r="AZ52" s="31">
        <v>0</v>
      </c>
      <c r="BA52" s="31">
        <v>0</v>
      </c>
      <c r="BB52" s="31">
        <v>34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12</v>
      </c>
      <c r="BJ52" s="31" t="s">
        <v>333</v>
      </c>
      <c r="BK52" s="31"/>
      <c r="BL52" s="31" t="s">
        <v>158</v>
      </c>
      <c r="BM52" s="31"/>
      <c r="BN52" s="30"/>
      <c r="BO52" s="30"/>
      <c r="BP52" s="31"/>
      <c r="BQ52" s="31" t="s">
        <v>158</v>
      </c>
      <c r="BR52" s="30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</row>
    <row r="53" spans="1:97" s="1" customFormat="1" x14ac:dyDescent="0.15">
      <c r="A53" s="30">
        <v>437</v>
      </c>
      <c r="B53" s="53">
        <v>41012</v>
      </c>
      <c r="C53" s="50" t="s">
        <v>290</v>
      </c>
      <c r="D53" s="30" t="s">
        <v>349</v>
      </c>
      <c r="E53" s="30"/>
      <c r="F53" s="30" t="s">
        <v>312</v>
      </c>
      <c r="G53" s="29">
        <v>40939</v>
      </c>
      <c r="H53" s="31" t="s">
        <v>292</v>
      </c>
      <c r="I53" s="31" t="s">
        <v>189</v>
      </c>
      <c r="J53" s="31"/>
      <c r="K53" s="30" t="s">
        <v>564</v>
      </c>
      <c r="L53" s="30" t="s">
        <v>239</v>
      </c>
      <c r="M53" s="30">
        <v>134.94999999999999</v>
      </c>
      <c r="N53" s="30">
        <v>20.95</v>
      </c>
      <c r="O53" s="30" t="s">
        <v>431</v>
      </c>
      <c r="P53" s="30">
        <v>1000</v>
      </c>
      <c r="Q53" s="30">
        <v>21.95</v>
      </c>
      <c r="R53" s="30">
        <v>3500</v>
      </c>
      <c r="S53" s="30">
        <v>22.95</v>
      </c>
      <c r="T53" s="30">
        <v>8500</v>
      </c>
      <c r="U53" s="30">
        <v>23.45</v>
      </c>
      <c r="V53" s="30"/>
      <c r="W53" s="30">
        <v>11.95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389</v>
      </c>
      <c r="AR53" s="31" t="s">
        <v>382</v>
      </c>
      <c r="AS53" s="31"/>
      <c r="AT53" s="31"/>
      <c r="AU53" s="31" t="s">
        <v>278</v>
      </c>
      <c r="AV53" s="31">
        <v>8</v>
      </c>
      <c r="AW53" s="31" t="s">
        <v>226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292</v>
      </c>
      <c r="BK53" s="31">
        <v>24</v>
      </c>
      <c r="BL53" s="31" t="s">
        <v>586</v>
      </c>
      <c r="BM53" s="31"/>
      <c r="BN53" s="40"/>
      <c r="BO53" s="40"/>
      <c r="BP53" s="31"/>
      <c r="BQ53" s="31" t="s">
        <v>158</v>
      </c>
      <c r="BR53" s="30" t="s">
        <v>58</v>
      </c>
    </row>
    <row r="54" spans="1:97" s="1" customFormat="1" x14ac:dyDescent="0.15">
      <c r="A54" s="30">
        <v>457</v>
      </c>
      <c r="B54" s="53">
        <v>41012</v>
      </c>
      <c r="C54" s="50" t="s">
        <v>290</v>
      </c>
      <c r="D54" s="30" t="s">
        <v>349</v>
      </c>
      <c r="E54" s="30"/>
      <c r="F54" s="30" t="s">
        <v>312</v>
      </c>
      <c r="G54" s="29">
        <v>40871</v>
      </c>
      <c r="H54" s="31" t="s">
        <v>292</v>
      </c>
      <c r="I54" s="31" t="s">
        <v>305</v>
      </c>
      <c r="J54" s="31"/>
      <c r="K54" s="30" t="s">
        <v>323</v>
      </c>
      <c r="L54" s="32" t="s">
        <v>113</v>
      </c>
      <c r="M54" s="30">
        <v>109.9</v>
      </c>
      <c r="N54" s="30">
        <v>27.8</v>
      </c>
      <c r="O54" s="30"/>
      <c r="P54" s="30"/>
      <c r="Q54" s="30"/>
      <c r="R54" s="30"/>
      <c r="S54" s="30"/>
      <c r="T54" s="30"/>
      <c r="U54" s="30"/>
      <c r="V54" s="30"/>
      <c r="W54" s="30">
        <v>12.86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389</v>
      </c>
      <c r="AR54" s="31" t="s">
        <v>293</v>
      </c>
      <c r="AS54" s="31"/>
      <c r="AT54" s="31"/>
      <c r="AU54" s="31" t="s">
        <v>114</v>
      </c>
      <c r="AV54" s="31">
        <v>6.5</v>
      </c>
      <c r="AW54" s="31" t="s">
        <v>293</v>
      </c>
      <c r="AX54" s="30"/>
      <c r="AY54" s="31">
        <v>0</v>
      </c>
      <c r="AZ54" s="31">
        <v>0</v>
      </c>
      <c r="BA54" s="31">
        <v>0</v>
      </c>
      <c r="BB54" s="31">
        <v>20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293</v>
      </c>
      <c r="BK54" s="31"/>
      <c r="BL54" s="31" t="s">
        <v>586</v>
      </c>
      <c r="BM54" s="31"/>
      <c r="BN54" s="40"/>
      <c r="BO54" s="40"/>
      <c r="BP54" s="31"/>
      <c r="BQ54" s="31" t="s">
        <v>158</v>
      </c>
      <c r="BR54" s="40"/>
    </row>
    <row r="55" spans="1:97" s="1" customFormat="1" x14ac:dyDescent="0.15">
      <c r="A55" s="30">
        <v>641</v>
      </c>
      <c r="B55" s="53">
        <v>41012</v>
      </c>
      <c r="C55" s="50" t="s">
        <v>290</v>
      </c>
      <c r="D55" s="30" t="s">
        <v>346</v>
      </c>
      <c r="E55" s="30"/>
      <c r="F55" s="30" t="s">
        <v>312</v>
      </c>
      <c r="G55" s="29">
        <v>40969</v>
      </c>
      <c r="H55" s="31" t="s">
        <v>577</v>
      </c>
      <c r="I55" s="31" t="s">
        <v>192</v>
      </c>
      <c r="J55" s="31"/>
      <c r="K55" s="30" t="s">
        <v>499</v>
      </c>
      <c r="L55" s="30" t="s">
        <v>68</v>
      </c>
      <c r="M55" s="30">
        <v>130</v>
      </c>
      <c r="N55" s="30">
        <v>27.5</v>
      </c>
      <c r="O55" s="30"/>
      <c r="P55" s="30"/>
      <c r="Q55" s="30"/>
      <c r="R55" s="30"/>
      <c r="S55" s="30"/>
      <c r="T55" s="30"/>
      <c r="U55" s="30"/>
      <c r="V55" s="30"/>
      <c r="W55" s="30">
        <v>13.39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389</v>
      </c>
      <c r="AR55" s="31" t="s">
        <v>304</v>
      </c>
      <c r="AS55" s="31"/>
      <c r="AT55" s="31"/>
      <c r="AU55" s="31" t="s">
        <v>174</v>
      </c>
      <c r="AV55" s="31">
        <v>6.2</v>
      </c>
      <c r="AW55" s="31" t="s">
        <v>314</v>
      </c>
      <c r="AX55" s="30"/>
      <c r="AY55" s="31">
        <v>0</v>
      </c>
      <c r="AZ55" s="31">
        <v>30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384</v>
      </c>
      <c r="BK55" s="31">
        <v>24</v>
      </c>
      <c r="BL55" s="31" t="s">
        <v>586</v>
      </c>
      <c r="BM55" s="31"/>
      <c r="BN55" s="30" t="s">
        <v>399</v>
      </c>
      <c r="BO55" s="30" t="s">
        <v>126</v>
      </c>
      <c r="BP55" s="31">
        <v>150</v>
      </c>
      <c r="BQ55" s="31" t="s">
        <v>158</v>
      </c>
      <c r="BR55" s="40"/>
    </row>
    <row r="56" spans="1:97" s="1" customFormat="1" x14ac:dyDescent="0.15">
      <c r="A56" s="30">
        <v>756</v>
      </c>
      <c r="B56" s="53">
        <v>41012</v>
      </c>
      <c r="C56" s="50" t="s">
        <v>242</v>
      </c>
      <c r="D56" s="30" t="s">
        <v>486</v>
      </c>
      <c r="E56" s="30"/>
      <c r="F56" s="30" t="s">
        <v>298</v>
      </c>
      <c r="G56" s="29">
        <v>40939</v>
      </c>
      <c r="H56" s="31" t="s">
        <v>396</v>
      </c>
      <c r="I56" s="31" t="s">
        <v>186</v>
      </c>
      <c r="J56" s="31"/>
      <c r="K56" s="30" t="s">
        <v>485</v>
      </c>
      <c r="L56" s="30" t="s">
        <v>484</v>
      </c>
      <c r="M56" s="30">
        <v>135</v>
      </c>
      <c r="N56" s="30">
        <v>20.5</v>
      </c>
      <c r="O56" s="30"/>
      <c r="P56" s="30"/>
      <c r="Q56" s="30"/>
      <c r="R56" s="30"/>
      <c r="S56" s="30"/>
      <c r="T56" s="30"/>
      <c r="U56" s="30"/>
      <c r="V56" s="30"/>
      <c r="W56" s="30">
        <v>9.16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389</v>
      </c>
      <c r="AR56" s="31" t="s">
        <v>8</v>
      </c>
      <c r="AS56" s="31"/>
      <c r="AT56" s="31"/>
      <c r="AU56" s="31" t="s">
        <v>475</v>
      </c>
      <c r="AV56" s="31">
        <v>5</v>
      </c>
      <c r="AW56" s="31" t="s">
        <v>558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583</v>
      </c>
      <c r="BK56" s="31"/>
      <c r="BL56" s="31" t="s">
        <v>158</v>
      </c>
      <c r="BM56" s="31"/>
      <c r="BN56" s="40"/>
      <c r="BO56" s="40"/>
      <c r="BP56" s="31"/>
      <c r="BQ56" s="31" t="s">
        <v>158</v>
      </c>
      <c r="BR56" s="40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</row>
    <row r="57" spans="1:97" s="1" customFormat="1" x14ac:dyDescent="0.15">
      <c r="A57" s="30">
        <v>783</v>
      </c>
      <c r="B57" s="53">
        <v>41012</v>
      </c>
      <c r="C57" s="50" t="s">
        <v>290</v>
      </c>
      <c r="D57" s="30" t="s">
        <v>190</v>
      </c>
      <c r="E57" s="30"/>
      <c r="F57" s="30" t="s">
        <v>119</v>
      </c>
      <c r="G57" s="33">
        <v>40913</v>
      </c>
      <c r="H57" s="31" t="s">
        <v>62</v>
      </c>
      <c r="I57" s="31" t="s">
        <v>266</v>
      </c>
      <c r="J57" s="31"/>
      <c r="K57" s="30" t="s">
        <v>143</v>
      </c>
      <c r="L57" s="30" t="s">
        <v>246</v>
      </c>
      <c r="M57" s="30">
        <v>110</v>
      </c>
      <c r="N57" s="30">
        <v>19.7</v>
      </c>
      <c r="O57" s="30"/>
      <c r="P57" s="30"/>
      <c r="Q57" s="30"/>
      <c r="R57" s="30"/>
      <c r="S57" s="30"/>
      <c r="T57" s="30"/>
      <c r="U57" s="30"/>
      <c r="V57" s="30"/>
      <c r="W57" s="30">
        <v>11.6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389</v>
      </c>
      <c r="AR57" s="31" t="s">
        <v>583</v>
      </c>
      <c r="AS57" s="31"/>
      <c r="AT57" s="31"/>
      <c r="AU57" s="31"/>
      <c r="AV57" s="31"/>
      <c r="AW57" s="31" t="s">
        <v>583</v>
      </c>
      <c r="AX57" s="30"/>
      <c r="AY57" s="31">
        <v>0</v>
      </c>
      <c r="AZ57" s="31">
        <v>0</v>
      </c>
      <c r="BA57" s="31">
        <v>0</v>
      </c>
      <c r="BB57" s="31">
        <v>2</v>
      </c>
      <c r="BC57" s="31">
        <v>0</v>
      </c>
      <c r="BD57" s="31">
        <v>1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583</v>
      </c>
      <c r="BK57" s="31"/>
      <c r="BL57" s="31" t="s">
        <v>583</v>
      </c>
      <c r="BM57" s="31"/>
      <c r="BN57" s="40"/>
      <c r="BO57" s="40"/>
      <c r="BP57" s="31"/>
      <c r="BQ57" s="31" t="s">
        <v>583</v>
      </c>
      <c r="BR57" s="40"/>
    </row>
    <row r="58" spans="1:97" s="1" customFormat="1" x14ac:dyDescent="0.15">
      <c r="A58" s="30">
        <v>889</v>
      </c>
      <c r="B58" s="53">
        <v>41012</v>
      </c>
      <c r="C58" s="50" t="s">
        <v>290</v>
      </c>
      <c r="D58" s="30" t="s">
        <v>349</v>
      </c>
      <c r="E58" s="30"/>
      <c r="F58" s="30" t="s">
        <v>312</v>
      </c>
      <c r="G58" s="29">
        <v>40912</v>
      </c>
      <c r="H58" s="31" t="s">
        <v>341</v>
      </c>
      <c r="I58" s="31" t="s">
        <v>189</v>
      </c>
      <c r="J58" s="31"/>
      <c r="K58" s="30" t="s">
        <v>155</v>
      </c>
      <c r="L58" s="30" t="s">
        <v>208</v>
      </c>
      <c r="M58" s="30">
        <v>97.53</v>
      </c>
      <c r="N58" s="30">
        <v>19.46</v>
      </c>
      <c r="O58" s="30"/>
      <c r="P58" s="30"/>
      <c r="Q58" s="30"/>
      <c r="R58" s="30"/>
      <c r="S58" s="30"/>
      <c r="T58" s="30"/>
      <c r="U58" s="30"/>
      <c r="V58" s="30"/>
      <c r="W58" s="30">
        <v>9.85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389</v>
      </c>
      <c r="AR58" s="31" t="s">
        <v>382</v>
      </c>
      <c r="AS58" s="31"/>
      <c r="AT58" s="31"/>
      <c r="AU58" s="31" t="s">
        <v>582</v>
      </c>
      <c r="AV58" s="31">
        <v>6.5</v>
      </c>
      <c r="AW58" s="31" t="s">
        <v>332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261</v>
      </c>
      <c r="BK58" s="31"/>
      <c r="BL58" s="31" t="s">
        <v>586</v>
      </c>
      <c r="BM58" s="31"/>
      <c r="BN58" s="40"/>
      <c r="BO58" s="40"/>
      <c r="BP58" s="31"/>
      <c r="BQ58" s="31" t="s">
        <v>158</v>
      </c>
      <c r="BR58" s="40" t="s">
        <v>262</v>
      </c>
    </row>
    <row r="59" spans="1:97" s="1" customFormat="1" x14ac:dyDescent="0.15">
      <c r="A59" s="30">
        <v>972</v>
      </c>
      <c r="B59" s="53">
        <v>41012</v>
      </c>
      <c r="C59" s="50" t="s">
        <v>290</v>
      </c>
      <c r="D59" s="30" t="s">
        <v>349</v>
      </c>
      <c r="E59" s="30"/>
      <c r="F59" s="30" t="s">
        <v>312</v>
      </c>
      <c r="G59" s="29">
        <v>40982</v>
      </c>
      <c r="H59" s="31" t="s">
        <v>341</v>
      </c>
      <c r="I59" s="31" t="s">
        <v>188</v>
      </c>
      <c r="J59" s="31"/>
      <c r="K59" s="30" t="s">
        <v>493</v>
      </c>
      <c r="L59" s="30" t="s">
        <v>578</v>
      </c>
      <c r="M59" s="30">
        <v>127.45</v>
      </c>
      <c r="N59" s="30">
        <v>20.66</v>
      </c>
      <c r="O59" s="30" t="s">
        <v>575</v>
      </c>
      <c r="P59" s="30">
        <v>1200</v>
      </c>
      <c r="Q59" s="30">
        <v>19.14</v>
      </c>
      <c r="R59" s="30"/>
      <c r="S59" s="30"/>
      <c r="T59" s="30"/>
      <c r="U59" s="30"/>
      <c r="V59" s="30"/>
      <c r="W59" s="30">
        <v>8.9700000000000006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389</v>
      </c>
      <c r="AR59" s="31" t="s">
        <v>579</v>
      </c>
      <c r="AS59" s="31"/>
      <c r="AT59" s="31"/>
      <c r="AU59" s="31" t="s">
        <v>580</v>
      </c>
      <c r="AV59" s="31">
        <v>6.2</v>
      </c>
      <c r="AW59" s="31" t="s">
        <v>650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62</v>
      </c>
      <c r="BK59" s="31"/>
      <c r="BL59" s="31" t="s">
        <v>586</v>
      </c>
      <c r="BM59" s="31"/>
      <c r="BN59" s="40" t="s">
        <v>194</v>
      </c>
      <c r="BO59" s="40" t="s">
        <v>334</v>
      </c>
      <c r="BP59" s="31">
        <v>50</v>
      </c>
      <c r="BQ59" s="31" t="s">
        <v>158</v>
      </c>
      <c r="BR59" s="40" t="s">
        <v>415</v>
      </c>
    </row>
    <row r="60" spans="1:97" s="1" customFormat="1" x14ac:dyDescent="0.15">
      <c r="A60" s="30">
        <v>1001</v>
      </c>
      <c r="B60" s="53">
        <v>41013</v>
      </c>
      <c r="C60" s="50" t="s">
        <v>290</v>
      </c>
      <c r="D60" s="30" t="s">
        <v>190</v>
      </c>
      <c r="E60" s="30"/>
      <c r="F60" s="30" t="s">
        <v>260</v>
      </c>
      <c r="G60" s="33" t="s">
        <v>254</v>
      </c>
      <c r="H60" s="31" t="s">
        <v>477</v>
      </c>
      <c r="I60" s="31" t="s">
        <v>261</v>
      </c>
      <c r="J60" s="31"/>
      <c r="K60" s="30" t="s">
        <v>559</v>
      </c>
      <c r="L60" s="30" t="s">
        <v>288</v>
      </c>
      <c r="M60" s="30">
        <v>80</v>
      </c>
      <c r="N60" s="30">
        <v>23.88</v>
      </c>
      <c r="O60" s="30"/>
      <c r="P60" s="30"/>
      <c r="Q60" s="30"/>
      <c r="R60" s="30"/>
      <c r="S60" s="30"/>
      <c r="T60" s="30"/>
      <c r="U60" s="30"/>
      <c r="V60" s="30"/>
      <c r="W60" s="30">
        <v>9.57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389</v>
      </c>
      <c r="AR60" s="31" t="s">
        <v>261</v>
      </c>
      <c r="AS60" s="31"/>
      <c r="AT60" s="31"/>
      <c r="AU60" s="31" t="s">
        <v>321</v>
      </c>
      <c r="AV60" s="31">
        <v>8</v>
      </c>
      <c r="AW60" s="31" t="s">
        <v>314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192</v>
      </c>
      <c r="BK60" s="31"/>
      <c r="BL60" s="31" t="s">
        <v>261</v>
      </c>
      <c r="BM60" s="31"/>
      <c r="BN60" s="40"/>
      <c r="BO60" s="40"/>
      <c r="BP60" s="31"/>
      <c r="BQ60" s="31" t="s">
        <v>261</v>
      </c>
      <c r="BR60" s="40"/>
    </row>
    <row r="61" spans="1:97" s="1" customFormat="1" x14ac:dyDescent="0.15">
      <c r="A61" s="30">
        <v>1081</v>
      </c>
      <c r="B61" s="53">
        <v>41012</v>
      </c>
      <c r="C61" s="50" t="s">
        <v>492</v>
      </c>
      <c r="D61" s="30" t="s">
        <v>53</v>
      </c>
      <c r="E61" s="30"/>
      <c r="F61" s="30" t="s">
        <v>298</v>
      </c>
      <c r="G61" s="29">
        <v>40939</v>
      </c>
      <c r="H61" s="31" t="s">
        <v>279</v>
      </c>
      <c r="I61" s="31" t="s">
        <v>306</v>
      </c>
      <c r="J61" s="31"/>
      <c r="K61" s="30" t="s">
        <v>137</v>
      </c>
      <c r="L61" s="30" t="s">
        <v>412</v>
      </c>
      <c r="M61" s="30">
        <v>144.19999999999999</v>
      </c>
      <c r="N61" s="30">
        <v>32.76</v>
      </c>
      <c r="O61" s="30"/>
      <c r="P61" s="30"/>
      <c r="Q61" s="30"/>
      <c r="R61" s="30"/>
      <c r="S61" s="30"/>
      <c r="T61" s="30"/>
      <c r="U61" s="30"/>
      <c r="V61" s="30"/>
      <c r="W61" s="30">
        <v>15.5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389</v>
      </c>
      <c r="AR61" s="31" t="s">
        <v>424</v>
      </c>
      <c r="AS61" s="31"/>
      <c r="AT61" s="31"/>
      <c r="AU61" s="31"/>
      <c r="AV61" s="31"/>
      <c r="AW61" s="31" t="s">
        <v>279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279</v>
      </c>
      <c r="BK61" s="31"/>
      <c r="BL61" s="31" t="s">
        <v>158</v>
      </c>
      <c r="BM61" s="31"/>
      <c r="BN61" s="30"/>
      <c r="BO61" s="30"/>
      <c r="BP61" s="31"/>
      <c r="BQ61" s="31" t="s">
        <v>158</v>
      </c>
      <c r="BR61" s="40" t="s">
        <v>307</v>
      </c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</row>
    <row r="62" spans="1:97" s="1" customFormat="1" x14ac:dyDescent="0.15">
      <c r="A62" s="30">
        <v>1209</v>
      </c>
      <c r="B62" s="53">
        <v>41013</v>
      </c>
      <c r="C62" s="50" t="s">
        <v>290</v>
      </c>
      <c r="D62" s="30" t="s">
        <v>349</v>
      </c>
      <c r="E62" s="30"/>
      <c r="F62" s="30" t="s">
        <v>166</v>
      </c>
      <c r="G62" s="29">
        <v>40999</v>
      </c>
      <c r="H62" s="31" t="s">
        <v>577</v>
      </c>
      <c r="I62" s="31" t="s">
        <v>186</v>
      </c>
      <c r="J62" s="31"/>
      <c r="K62" s="30" t="s">
        <v>494</v>
      </c>
      <c r="L62" s="30" t="s">
        <v>240</v>
      </c>
      <c r="M62" s="30">
        <v>122.03</v>
      </c>
      <c r="N62" s="30">
        <v>29.63</v>
      </c>
      <c r="O62" s="30"/>
      <c r="P62" s="30"/>
      <c r="Q62" s="30"/>
      <c r="R62" s="30"/>
      <c r="S62" s="30"/>
      <c r="T62" s="30"/>
      <c r="U62" s="30"/>
      <c r="V62" s="30"/>
      <c r="W62" s="30">
        <v>14.82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389</v>
      </c>
      <c r="AR62" s="31" t="s">
        <v>488</v>
      </c>
      <c r="AS62" s="31"/>
      <c r="AT62" s="31"/>
      <c r="AU62" s="31" t="s">
        <v>174</v>
      </c>
      <c r="AV62" s="31">
        <v>6.2</v>
      </c>
      <c r="AW62" s="31" t="s">
        <v>217</v>
      </c>
      <c r="AX62" s="30"/>
      <c r="AY62" s="31">
        <v>0</v>
      </c>
      <c r="AZ62" s="31">
        <v>28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255</v>
      </c>
      <c r="BK62" s="31"/>
      <c r="BL62" s="31" t="s">
        <v>158</v>
      </c>
      <c r="BM62" s="31"/>
      <c r="BN62" s="40"/>
      <c r="BO62" s="40"/>
      <c r="BP62" s="31"/>
      <c r="BQ62" s="31" t="s">
        <v>158</v>
      </c>
      <c r="BR62" s="40" t="s">
        <v>289</v>
      </c>
    </row>
    <row r="63" spans="1:97" s="1" customFormat="1" x14ac:dyDescent="0.15">
      <c r="A63" s="30">
        <v>1237</v>
      </c>
      <c r="B63" s="53">
        <v>41012</v>
      </c>
      <c r="C63" s="50" t="s">
        <v>290</v>
      </c>
      <c r="D63" s="30" t="s">
        <v>142</v>
      </c>
      <c r="E63" s="30"/>
      <c r="F63" s="30" t="s">
        <v>202</v>
      </c>
      <c r="G63" s="29">
        <v>40451</v>
      </c>
      <c r="H63" s="31" t="s">
        <v>583</v>
      </c>
      <c r="I63" s="31" t="s">
        <v>553</v>
      </c>
      <c r="J63" s="31"/>
      <c r="K63" s="30" t="s">
        <v>429</v>
      </c>
      <c r="L63" s="30" t="s">
        <v>198</v>
      </c>
      <c r="M63" s="30">
        <v>90.49</v>
      </c>
      <c r="N63" s="30">
        <v>18.420000000000002</v>
      </c>
      <c r="O63" s="30"/>
      <c r="P63" s="46"/>
      <c r="Q63" s="30"/>
      <c r="R63" s="46"/>
      <c r="S63" s="30"/>
      <c r="T63" s="46"/>
      <c r="U63" s="30"/>
      <c r="V63" s="30"/>
      <c r="W63" s="30">
        <v>9.77</v>
      </c>
      <c r="X63" s="30"/>
      <c r="Y63" s="30"/>
      <c r="Z63" s="46"/>
      <c r="AA63" s="30"/>
      <c r="AB63" s="46"/>
      <c r="AC63" s="30"/>
      <c r="AD63" s="30"/>
      <c r="AE63" s="30"/>
      <c r="AF63" s="30"/>
      <c r="AG63" s="46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389</v>
      </c>
      <c r="AR63" s="31" t="s">
        <v>583</v>
      </c>
      <c r="AS63" s="31"/>
      <c r="AT63" s="31"/>
      <c r="AU63" s="31"/>
      <c r="AV63" s="31"/>
      <c r="AW63" s="31" t="s">
        <v>583</v>
      </c>
      <c r="AX63" s="30"/>
      <c r="AY63" s="31">
        <v>0</v>
      </c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583</v>
      </c>
      <c r="BK63" s="31">
        <v>12</v>
      </c>
      <c r="BL63" s="31" t="s">
        <v>158</v>
      </c>
      <c r="BM63" s="31"/>
      <c r="BN63" s="30"/>
      <c r="BO63" s="30"/>
      <c r="BP63" s="31"/>
      <c r="BQ63" s="31" t="s">
        <v>158</v>
      </c>
      <c r="BR63" s="30" t="s">
        <v>244</v>
      </c>
    </row>
    <row r="64" spans="1:97" s="1" customFormat="1" x14ac:dyDescent="0.15">
      <c r="A64" s="30">
        <v>1277</v>
      </c>
      <c r="B64" s="53">
        <v>41012</v>
      </c>
      <c r="C64" s="50" t="s">
        <v>290</v>
      </c>
      <c r="D64" s="30" t="s">
        <v>142</v>
      </c>
      <c r="E64" s="30"/>
      <c r="F64" s="30" t="s">
        <v>119</v>
      </c>
      <c r="G64" s="29">
        <v>40908</v>
      </c>
      <c r="H64" s="31" t="s">
        <v>583</v>
      </c>
      <c r="I64" s="31" t="s">
        <v>553</v>
      </c>
      <c r="J64" s="31"/>
      <c r="K64" s="30" t="s">
        <v>649</v>
      </c>
      <c r="L64" s="30" t="s">
        <v>195</v>
      </c>
      <c r="M64" s="30">
        <v>126.1</v>
      </c>
      <c r="N64" s="30">
        <v>33.83</v>
      </c>
      <c r="O64" s="30"/>
      <c r="P64" s="30"/>
      <c r="Q64" s="30"/>
      <c r="R64" s="30"/>
      <c r="S64" s="30"/>
      <c r="T64" s="30"/>
      <c r="U64" s="30"/>
      <c r="V64" s="30"/>
      <c r="W64" s="30">
        <v>16.649999999999999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389</v>
      </c>
      <c r="AR64" s="31" t="s">
        <v>162</v>
      </c>
      <c r="AS64" s="31"/>
      <c r="AT64" s="31"/>
      <c r="AU64" s="31"/>
      <c r="AV64" s="31"/>
      <c r="AW64" s="31" t="s">
        <v>324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583</v>
      </c>
      <c r="BK64" s="31"/>
      <c r="BL64" s="31" t="s">
        <v>583</v>
      </c>
      <c r="BM64" s="31"/>
      <c r="BN64" s="40"/>
      <c r="BO64" s="40"/>
      <c r="BP64" s="31"/>
      <c r="BQ64" s="31" t="s">
        <v>158</v>
      </c>
      <c r="BR64" s="40"/>
    </row>
    <row r="65" spans="1:97" s="1" customFormat="1" x14ac:dyDescent="0.15">
      <c r="A65" s="30">
        <v>1345</v>
      </c>
      <c r="B65" s="53">
        <v>41012</v>
      </c>
      <c r="C65" s="50" t="s">
        <v>290</v>
      </c>
      <c r="D65" s="30" t="s">
        <v>190</v>
      </c>
      <c r="E65" s="30"/>
      <c r="F65" s="30" t="s">
        <v>312</v>
      </c>
      <c r="G65" s="29">
        <v>40925</v>
      </c>
      <c r="H65" s="31" t="s">
        <v>180</v>
      </c>
      <c r="I65" s="31" t="s">
        <v>305</v>
      </c>
      <c r="J65" s="31"/>
      <c r="K65" s="30" t="s">
        <v>413</v>
      </c>
      <c r="L65" s="30" t="s">
        <v>414</v>
      </c>
      <c r="M65" s="30">
        <v>142.37</v>
      </c>
      <c r="N65" s="30">
        <v>18.62</v>
      </c>
      <c r="O65" s="30"/>
      <c r="P65" s="30"/>
      <c r="Q65" s="30"/>
      <c r="R65" s="30"/>
      <c r="S65" s="30"/>
      <c r="T65" s="30"/>
      <c r="U65" s="30"/>
      <c r="V65" s="30"/>
      <c r="W65" s="30">
        <v>11.39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389</v>
      </c>
      <c r="AR65" s="31" t="s">
        <v>183</v>
      </c>
      <c r="AS65" s="31"/>
      <c r="AT65" s="31"/>
      <c r="AU65" s="31" t="s">
        <v>57</v>
      </c>
      <c r="AV65" s="31">
        <v>8</v>
      </c>
      <c r="AW65" s="31" t="s">
        <v>314</v>
      </c>
      <c r="AX65" s="30"/>
      <c r="AY65" s="31">
        <v>0</v>
      </c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192</v>
      </c>
      <c r="BK65" s="31">
        <v>24</v>
      </c>
      <c r="BL65" s="31" t="s">
        <v>299</v>
      </c>
      <c r="BM65" s="31"/>
      <c r="BN65" s="40" t="s">
        <v>406</v>
      </c>
      <c r="BO65" s="40" t="s">
        <v>334</v>
      </c>
      <c r="BP65" s="31">
        <v>50</v>
      </c>
      <c r="BQ65" s="31" t="s">
        <v>158</v>
      </c>
      <c r="BR65" s="40"/>
    </row>
    <row r="66" spans="1:97" s="1" customFormat="1" x14ac:dyDescent="0.15">
      <c r="A66" s="30">
        <v>1377</v>
      </c>
      <c r="B66" s="53">
        <v>41013</v>
      </c>
      <c r="C66" s="50" t="s">
        <v>290</v>
      </c>
      <c r="D66" s="30" t="s">
        <v>117</v>
      </c>
      <c r="E66" s="30"/>
      <c r="F66" s="30" t="s">
        <v>119</v>
      </c>
      <c r="G66" s="29">
        <v>40968</v>
      </c>
      <c r="H66" s="31" t="s">
        <v>583</v>
      </c>
      <c r="I66" s="31" t="s">
        <v>264</v>
      </c>
      <c r="J66" s="31"/>
      <c r="K66" s="30" t="s">
        <v>479</v>
      </c>
      <c r="L66" s="30" t="s">
        <v>566</v>
      </c>
      <c r="M66" s="30">
        <v>137.35</v>
      </c>
      <c r="N66" s="30">
        <v>23.7</v>
      </c>
      <c r="O66" s="30"/>
      <c r="P66" s="30"/>
      <c r="Q66" s="30"/>
      <c r="R66" s="30"/>
      <c r="S66" s="30"/>
      <c r="T66" s="30"/>
      <c r="U66" s="30"/>
      <c r="V66" s="30"/>
      <c r="W66" s="30">
        <v>11.4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389</v>
      </c>
      <c r="AR66" s="31" t="s">
        <v>324</v>
      </c>
      <c r="AS66" s="31"/>
      <c r="AT66" s="31"/>
      <c r="AU66" s="31"/>
      <c r="AV66" s="31"/>
      <c r="AW66" s="31" t="s">
        <v>226</v>
      </c>
      <c r="AX66" s="30"/>
      <c r="AY66" s="31">
        <v>0</v>
      </c>
      <c r="AZ66" s="31">
        <v>0</v>
      </c>
      <c r="BA66" s="31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567</v>
      </c>
      <c r="BK66" s="31"/>
      <c r="BL66" s="31" t="s">
        <v>158</v>
      </c>
      <c r="BM66" s="31"/>
      <c r="BN66" s="40"/>
      <c r="BO66" s="40"/>
      <c r="BP66" s="31"/>
      <c r="BQ66" s="31" t="s">
        <v>158</v>
      </c>
      <c r="BR66" s="40" t="s">
        <v>342</v>
      </c>
    </row>
    <row r="67" spans="1:97" s="1" customFormat="1" x14ac:dyDescent="0.15">
      <c r="A67" s="30">
        <v>1433</v>
      </c>
      <c r="B67" s="53">
        <v>41013</v>
      </c>
      <c r="C67" s="50" t="s">
        <v>290</v>
      </c>
      <c r="D67" s="30" t="s">
        <v>263</v>
      </c>
      <c r="E67" s="30"/>
      <c r="F67" s="30" t="s">
        <v>119</v>
      </c>
      <c r="G67" s="29">
        <v>40908</v>
      </c>
      <c r="H67" s="31" t="s">
        <v>162</v>
      </c>
      <c r="I67" s="31" t="s">
        <v>553</v>
      </c>
      <c r="J67" s="31"/>
      <c r="K67" s="30" t="s">
        <v>295</v>
      </c>
      <c r="L67" s="30" t="s">
        <v>0</v>
      </c>
      <c r="M67" s="30">
        <v>124.834</v>
      </c>
      <c r="N67" s="30">
        <v>30.25</v>
      </c>
      <c r="O67" s="30" t="s">
        <v>309</v>
      </c>
      <c r="P67" s="30">
        <v>16500</v>
      </c>
      <c r="Q67" s="30">
        <v>30.25</v>
      </c>
      <c r="R67" s="30"/>
      <c r="S67" s="30"/>
      <c r="T67" s="30"/>
      <c r="U67" s="30"/>
      <c r="V67" s="30"/>
      <c r="W67" s="30">
        <v>13.981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389</v>
      </c>
      <c r="AR67" s="31" t="s">
        <v>583</v>
      </c>
      <c r="AS67" s="31"/>
      <c r="AT67" s="31"/>
      <c r="AU67" s="31"/>
      <c r="AV67" s="31"/>
      <c r="AW67" s="31" t="s">
        <v>217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12</v>
      </c>
      <c r="BJ67" s="31" t="s">
        <v>383</v>
      </c>
      <c r="BK67" s="31"/>
      <c r="BL67" s="31" t="s">
        <v>583</v>
      </c>
      <c r="BM67" s="31"/>
      <c r="BN67" s="40"/>
      <c r="BO67" s="40"/>
      <c r="BP67" s="31"/>
      <c r="BQ67" s="31" t="s">
        <v>158</v>
      </c>
      <c r="BR67" s="40"/>
    </row>
    <row r="68" spans="1:97" s="1" customFormat="1" x14ac:dyDescent="0.15">
      <c r="A68" s="30">
        <v>1500</v>
      </c>
      <c r="B68" s="53">
        <v>41013</v>
      </c>
      <c r="C68" s="50" t="s">
        <v>290</v>
      </c>
      <c r="D68" s="30" t="s">
        <v>196</v>
      </c>
      <c r="E68" s="30"/>
      <c r="F68" s="30" t="s">
        <v>119</v>
      </c>
      <c r="G68" s="33" t="s">
        <v>388</v>
      </c>
      <c r="H68" s="31" t="s">
        <v>125</v>
      </c>
      <c r="I68" s="31" t="s">
        <v>192</v>
      </c>
      <c r="J68" s="31"/>
      <c r="K68" s="30" t="s">
        <v>478</v>
      </c>
      <c r="L68" s="30" t="s">
        <v>181</v>
      </c>
      <c r="M68" s="30">
        <v>120</v>
      </c>
      <c r="N68" s="30">
        <v>22.8</v>
      </c>
      <c r="O68" s="30"/>
      <c r="P68" s="30"/>
      <c r="Q68" s="30"/>
      <c r="R68" s="30"/>
      <c r="S68" s="30"/>
      <c r="T68" s="30"/>
      <c r="U68" s="30"/>
      <c r="V68" s="30"/>
      <c r="W68" s="30">
        <v>9.5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389</v>
      </c>
      <c r="AR68" s="31" t="s">
        <v>583</v>
      </c>
      <c r="AS68" s="31"/>
      <c r="AT68" s="31"/>
      <c r="AU68" s="31" t="s">
        <v>177</v>
      </c>
      <c r="AV68" s="31">
        <v>5.5</v>
      </c>
      <c r="AW68" s="31" t="s">
        <v>217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583</v>
      </c>
      <c r="BK68" s="31"/>
      <c r="BL68" s="31" t="s">
        <v>583</v>
      </c>
      <c r="BM68" s="31"/>
      <c r="BN68" s="40"/>
      <c r="BO68" s="40"/>
      <c r="BP68" s="31"/>
      <c r="BQ68" s="31" t="s">
        <v>158</v>
      </c>
      <c r="BR68" s="30"/>
    </row>
    <row r="69" spans="1:97" s="1" customFormat="1" x14ac:dyDescent="0.15">
      <c r="A69" s="30">
        <v>1724</v>
      </c>
      <c r="B69" s="53">
        <v>41013</v>
      </c>
      <c r="C69" s="50" t="s">
        <v>178</v>
      </c>
      <c r="D69" s="30" t="s">
        <v>196</v>
      </c>
      <c r="E69" s="30"/>
      <c r="F69" s="30" t="s">
        <v>247</v>
      </c>
      <c r="G69" s="29">
        <v>40968</v>
      </c>
      <c r="H69" s="31" t="s">
        <v>583</v>
      </c>
      <c r="I69" s="31" t="s">
        <v>266</v>
      </c>
      <c r="J69" s="31"/>
      <c r="K69" s="30" t="s">
        <v>584</v>
      </c>
      <c r="L69" s="30" t="s">
        <v>268</v>
      </c>
      <c r="M69" s="30">
        <v>96.47</v>
      </c>
      <c r="N69" s="30">
        <v>28.34</v>
      </c>
      <c r="O69" s="30"/>
      <c r="P69" s="30"/>
      <c r="Q69" s="30"/>
      <c r="R69" s="30"/>
      <c r="S69" s="30"/>
      <c r="T69" s="30"/>
      <c r="U69" s="30"/>
      <c r="V69" s="30"/>
      <c r="W69" s="30">
        <v>15.57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389</v>
      </c>
      <c r="AR69" s="31" t="s">
        <v>324</v>
      </c>
      <c r="AS69" s="31"/>
      <c r="AT69" s="31"/>
      <c r="AU69" s="31"/>
      <c r="AV69" s="31"/>
      <c r="AW69" s="31" t="s">
        <v>226</v>
      </c>
      <c r="AX69" s="30"/>
      <c r="AY69" s="31">
        <v>0</v>
      </c>
      <c r="AZ69" s="31">
        <v>30</v>
      </c>
      <c r="BA69" s="31">
        <v>0</v>
      </c>
      <c r="BB69" s="31">
        <v>5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567</v>
      </c>
      <c r="BK69" s="31">
        <v>24</v>
      </c>
      <c r="BL69" s="31" t="s">
        <v>8</v>
      </c>
      <c r="BM69" s="31"/>
      <c r="BN69" s="40" t="s">
        <v>286</v>
      </c>
      <c r="BO69" s="40" t="s">
        <v>287</v>
      </c>
      <c r="BP69" s="31">
        <v>25</v>
      </c>
      <c r="BQ69" s="31" t="s">
        <v>8</v>
      </c>
      <c r="BR69" s="40"/>
    </row>
    <row r="70" spans="1:97" s="1" customFormat="1" x14ac:dyDescent="0.15">
      <c r="A70" s="30">
        <v>1604</v>
      </c>
      <c r="B70" s="53">
        <v>41013</v>
      </c>
      <c r="C70" s="40" t="s">
        <v>497</v>
      </c>
      <c r="D70" s="30" t="s">
        <v>142</v>
      </c>
      <c r="E70" s="30"/>
      <c r="F70" s="30" t="s">
        <v>119</v>
      </c>
      <c r="G70" s="33">
        <v>40877</v>
      </c>
      <c r="H70" s="31" t="s">
        <v>380</v>
      </c>
      <c r="I70" s="31" t="s">
        <v>491</v>
      </c>
      <c r="J70" s="31"/>
      <c r="K70" s="30" t="s">
        <v>234</v>
      </c>
      <c r="L70" s="30" t="s">
        <v>258</v>
      </c>
      <c r="M70" s="30">
        <v>145</v>
      </c>
      <c r="N70" s="30">
        <v>24.21</v>
      </c>
      <c r="O70" s="30"/>
      <c r="P70" s="30"/>
      <c r="Q70" s="30"/>
      <c r="R70" s="30"/>
      <c r="S70" s="30"/>
      <c r="T70" s="30"/>
      <c r="U70" s="30"/>
      <c r="V70" s="30"/>
      <c r="W70" s="30">
        <v>14.95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389</v>
      </c>
      <c r="AR70" s="31" t="s">
        <v>583</v>
      </c>
      <c r="AS70" s="31"/>
      <c r="AT70" s="31"/>
      <c r="AU70" s="31" t="s">
        <v>482</v>
      </c>
      <c r="AV70" s="31">
        <v>5</v>
      </c>
      <c r="AW70" s="31" t="s">
        <v>583</v>
      </c>
      <c r="AX70" s="30"/>
      <c r="AY70" s="31">
        <v>0</v>
      </c>
      <c r="AZ70" s="31">
        <v>20</v>
      </c>
      <c r="BA70" s="31">
        <v>0</v>
      </c>
      <c r="BB70" s="31">
        <v>17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/>
      <c r="BJ70" s="31" t="s">
        <v>583</v>
      </c>
      <c r="BK70" s="31">
        <v>12</v>
      </c>
      <c r="BL70" s="31" t="s">
        <v>158</v>
      </c>
      <c r="BM70" s="31"/>
      <c r="BN70" s="40"/>
      <c r="BO70" s="40"/>
      <c r="BP70" s="31"/>
      <c r="BQ70" s="31" t="s">
        <v>158</v>
      </c>
      <c r="BR70" s="40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</row>
    <row r="71" spans="1:97" s="1" customFormat="1" x14ac:dyDescent="0.15">
      <c r="A71" s="30">
        <v>261</v>
      </c>
      <c r="B71" s="53">
        <v>41012</v>
      </c>
      <c r="C71" s="40" t="s">
        <v>167</v>
      </c>
      <c r="D71" s="30" t="s">
        <v>283</v>
      </c>
      <c r="E71" s="30"/>
      <c r="F71" s="30" t="s">
        <v>71</v>
      </c>
      <c r="G71" s="33">
        <v>40698</v>
      </c>
      <c r="H71" s="31" t="s">
        <v>391</v>
      </c>
      <c r="I71" s="31" t="s">
        <v>317</v>
      </c>
      <c r="J71" s="31"/>
      <c r="K71" s="30" t="s">
        <v>107</v>
      </c>
      <c r="L71" s="30" t="s">
        <v>213</v>
      </c>
      <c r="M71" s="30">
        <v>119.9</v>
      </c>
      <c r="N71" s="30">
        <v>37.950000000000003</v>
      </c>
      <c r="O71" s="30"/>
      <c r="P71" s="30"/>
      <c r="Q71" s="30"/>
      <c r="R71" s="30"/>
      <c r="S71" s="30"/>
      <c r="T71" s="30"/>
      <c r="U71" s="30"/>
      <c r="V71" s="30"/>
      <c r="W71" s="30">
        <v>13.45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25.12</v>
      </c>
      <c r="AJ71" s="30"/>
      <c r="AK71" s="30"/>
      <c r="AL71" s="30"/>
      <c r="AM71" s="30"/>
      <c r="AN71" s="30"/>
      <c r="AO71" s="30"/>
      <c r="AP71" s="30"/>
      <c r="AQ71" s="30" t="s">
        <v>70</v>
      </c>
      <c r="AR71" s="31" t="s">
        <v>72</v>
      </c>
      <c r="AS71" s="31"/>
      <c r="AT71" s="31"/>
      <c r="AU71" s="31" t="s">
        <v>482</v>
      </c>
      <c r="AV71" s="31">
        <v>8</v>
      </c>
      <c r="AW71" s="31" t="s">
        <v>317</v>
      </c>
      <c r="AX71" s="30"/>
      <c r="AY71" s="31">
        <v>0</v>
      </c>
      <c r="AZ71" s="31">
        <v>0</v>
      </c>
      <c r="BA71" s="31">
        <v>0</v>
      </c>
      <c r="BB71" s="31">
        <v>20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/>
      <c r="BJ71" s="31" t="s">
        <v>317</v>
      </c>
      <c r="BK71" s="31"/>
      <c r="BL71" s="31" t="s">
        <v>158</v>
      </c>
      <c r="BM71" s="31"/>
      <c r="BN71" s="40" t="s">
        <v>411</v>
      </c>
      <c r="BO71" s="40"/>
      <c r="BP71" s="31"/>
      <c r="BQ71" s="31" t="s">
        <v>158</v>
      </c>
      <c r="BR71" s="30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</row>
    <row r="72" spans="1:97" s="1" customFormat="1" x14ac:dyDescent="0.15">
      <c r="A72" s="30">
        <v>758</v>
      </c>
      <c r="B72" s="53">
        <v>41012</v>
      </c>
      <c r="C72" s="50" t="s">
        <v>242</v>
      </c>
      <c r="D72" s="30" t="s">
        <v>486</v>
      </c>
      <c r="E72" s="30"/>
      <c r="F72" s="30" t="s">
        <v>297</v>
      </c>
      <c r="G72" s="29">
        <v>40939</v>
      </c>
      <c r="H72" s="31" t="s">
        <v>396</v>
      </c>
      <c r="I72" s="31" t="s">
        <v>186</v>
      </c>
      <c r="J72" s="31"/>
      <c r="K72" s="30" t="s">
        <v>485</v>
      </c>
      <c r="L72" s="30" t="s">
        <v>484</v>
      </c>
      <c r="M72" s="30">
        <v>122</v>
      </c>
      <c r="N72" s="30">
        <v>24.427399999999999</v>
      </c>
      <c r="O72" s="30"/>
      <c r="P72" s="30"/>
      <c r="Q72" s="30"/>
      <c r="R72" s="30"/>
      <c r="S72" s="30"/>
      <c r="T72" s="30"/>
      <c r="U72" s="30"/>
      <c r="V72" s="30"/>
      <c r="W72" s="30">
        <v>10.17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16.3508</v>
      </c>
      <c r="AJ72" s="30"/>
      <c r="AK72" s="30"/>
      <c r="AL72" s="30"/>
      <c r="AM72" s="30"/>
      <c r="AN72" s="30"/>
      <c r="AO72" s="30"/>
      <c r="AP72" s="30"/>
      <c r="AQ72" s="30" t="s">
        <v>212</v>
      </c>
      <c r="AR72" s="31" t="s">
        <v>134</v>
      </c>
      <c r="AS72" s="31" t="s">
        <v>390</v>
      </c>
      <c r="AT72" s="31">
        <v>5</v>
      </c>
      <c r="AU72" s="31" t="s">
        <v>475</v>
      </c>
      <c r="AV72" s="31">
        <v>5</v>
      </c>
      <c r="AW72" s="31" t="s">
        <v>558</v>
      </c>
      <c r="AX72" s="30"/>
      <c r="AY72" s="31">
        <v>0</v>
      </c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/>
      <c r="BJ72" s="31" t="s">
        <v>583</v>
      </c>
      <c r="BK72" s="31"/>
      <c r="BL72" s="31" t="s">
        <v>158</v>
      </c>
      <c r="BM72" s="31"/>
      <c r="BN72" s="40"/>
      <c r="BO72" s="40"/>
      <c r="BP72" s="31"/>
      <c r="BQ72" s="31" t="s">
        <v>158</v>
      </c>
      <c r="BR72" s="40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</row>
    <row r="73" spans="1:97" s="1" customFormat="1" x14ac:dyDescent="0.15">
      <c r="A73" s="30">
        <v>969</v>
      </c>
      <c r="B73" s="53">
        <v>41012</v>
      </c>
      <c r="C73" s="50" t="s">
        <v>290</v>
      </c>
      <c r="D73" s="30" t="s">
        <v>349</v>
      </c>
      <c r="E73" s="30"/>
      <c r="F73" s="30" t="s">
        <v>81</v>
      </c>
      <c r="G73" s="29">
        <v>40982</v>
      </c>
      <c r="H73" s="31" t="s">
        <v>134</v>
      </c>
      <c r="I73" s="31" t="s">
        <v>583</v>
      </c>
      <c r="J73" s="31"/>
      <c r="K73" s="30" t="s">
        <v>316</v>
      </c>
      <c r="L73" s="30" t="s">
        <v>578</v>
      </c>
      <c r="M73" s="30">
        <v>125.74</v>
      </c>
      <c r="N73" s="30">
        <v>25.01</v>
      </c>
      <c r="O73" s="30" t="s">
        <v>241</v>
      </c>
      <c r="P73" s="30">
        <v>1200</v>
      </c>
      <c r="Q73" s="30">
        <v>24.33</v>
      </c>
      <c r="R73" s="30"/>
      <c r="S73" s="30"/>
      <c r="T73" s="30"/>
      <c r="U73" s="30"/>
      <c r="V73" s="30"/>
      <c r="W73" s="30">
        <v>9.9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14.2</v>
      </c>
      <c r="AJ73" s="30"/>
      <c r="AK73" s="30"/>
      <c r="AL73" s="30"/>
      <c r="AM73" s="30"/>
      <c r="AN73" s="30"/>
      <c r="AO73" s="30"/>
      <c r="AP73" s="30"/>
      <c r="AQ73" s="30" t="s">
        <v>82</v>
      </c>
      <c r="AR73" s="31" t="s">
        <v>583</v>
      </c>
      <c r="AS73" s="31"/>
      <c r="AT73" s="31"/>
      <c r="AU73" s="31" t="s">
        <v>227</v>
      </c>
      <c r="AV73" s="31">
        <v>6.2</v>
      </c>
      <c r="AW73" s="31" t="s">
        <v>650</v>
      </c>
      <c r="AX73" s="31"/>
      <c r="AY73" s="31">
        <v>0</v>
      </c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12</v>
      </c>
      <c r="BJ73" s="31" t="s">
        <v>62</v>
      </c>
      <c r="BK73" s="31"/>
      <c r="BL73" s="31" t="s">
        <v>583</v>
      </c>
      <c r="BM73" s="31"/>
      <c r="BN73" s="40" t="s">
        <v>194</v>
      </c>
      <c r="BO73" s="40" t="s">
        <v>334</v>
      </c>
      <c r="BP73" s="31">
        <v>50</v>
      </c>
      <c r="BQ73" s="31" t="s">
        <v>158</v>
      </c>
      <c r="BR73" s="40" t="s">
        <v>415</v>
      </c>
    </row>
    <row r="74" spans="1:97" s="1" customFormat="1" x14ac:dyDescent="0.15">
      <c r="A74" s="30">
        <v>974</v>
      </c>
      <c r="B74" s="53">
        <v>41012</v>
      </c>
      <c r="C74" s="50" t="s">
        <v>290</v>
      </c>
      <c r="D74" s="30" t="s">
        <v>349</v>
      </c>
      <c r="E74" s="30"/>
      <c r="F74" s="30" t="s">
        <v>418</v>
      </c>
      <c r="G74" s="29">
        <v>40982</v>
      </c>
      <c r="H74" s="31" t="s">
        <v>134</v>
      </c>
      <c r="I74" s="31" t="s">
        <v>583</v>
      </c>
      <c r="J74" s="31"/>
      <c r="K74" s="30" t="s">
        <v>316</v>
      </c>
      <c r="L74" s="30" t="s">
        <v>578</v>
      </c>
      <c r="M74" s="30">
        <v>123.66</v>
      </c>
      <c r="N74" s="30">
        <v>18.36</v>
      </c>
      <c r="O74" s="30" t="s">
        <v>241</v>
      </c>
      <c r="P74" s="30">
        <v>1200</v>
      </c>
      <c r="Q74" s="30">
        <v>17.96</v>
      </c>
      <c r="R74" s="30"/>
      <c r="S74" s="30"/>
      <c r="T74" s="30"/>
      <c r="U74" s="30"/>
      <c r="V74" s="30"/>
      <c r="W74" s="30">
        <v>9.86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>
        <v>45.15</v>
      </c>
      <c r="AO74" s="30"/>
      <c r="AP74" s="30"/>
      <c r="AQ74" s="30" t="s">
        <v>489</v>
      </c>
      <c r="AR74" s="31" t="s">
        <v>558</v>
      </c>
      <c r="AS74" s="31"/>
      <c r="AT74" s="31"/>
      <c r="AU74" s="31" t="s">
        <v>227</v>
      </c>
      <c r="AV74" s="31">
        <v>6.2</v>
      </c>
      <c r="AW74" s="31" t="s">
        <v>650</v>
      </c>
      <c r="AX74" s="31"/>
      <c r="AY74" s="31">
        <v>0</v>
      </c>
      <c r="AZ74" s="31">
        <v>0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12</v>
      </c>
      <c r="BJ74" s="31" t="s">
        <v>62</v>
      </c>
      <c r="BK74" s="31"/>
      <c r="BL74" s="31" t="s">
        <v>583</v>
      </c>
      <c r="BM74" s="31"/>
      <c r="BN74" s="40" t="s">
        <v>194</v>
      </c>
      <c r="BO74" s="40" t="s">
        <v>334</v>
      </c>
      <c r="BP74" s="31">
        <v>50</v>
      </c>
      <c r="BQ74" s="31" t="s">
        <v>158</v>
      </c>
      <c r="BR74" s="40" t="s">
        <v>415</v>
      </c>
    </row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  <row r="79" spans="1:97" s="1" customFormat="1" x14ac:dyDescent="0.15"/>
    <row r="80" spans="1:97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</sheetData>
  <sheetProtection algorithmName="SHA-512" hashValue="bOOnAJi0b5YDUqaSyVJmlk4vcjbkNGniM+guNRMjmtDe0tgphTSmldjT7dPJCwPhrGh/ZIKf8uaazos7hZrPKg==" saltValue="zo3/9WRIh5Ugb7CtS0h+hQ==" spinCount="100000" sheet="1" objects="1" scenarios="1"/>
  <phoneticPr fontId="7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66</vt:i4>
      </vt:variant>
      <vt:variant>
        <vt:lpstr>Named Ranges</vt:lpstr>
      </vt:variant>
      <vt:variant>
        <vt:i4>3</vt:i4>
      </vt:variant>
    </vt:vector>
  </HeadingPairs>
  <TitlesOfParts>
    <vt:vector size="69" baseType="lpstr">
      <vt:lpstr>Notes</vt:lpstr>
      <vt:lpstr>CP Bills October 2020</vt:lpstr>
      <vt:lpstr>PC Bills October 2020</vt:lpstr>
      <vt:lpstr>Aus Bills October 2020</vt:lpstr>
      <vt:lpstr>Jen Bills October 2020</vt:lpstr>
      <vt:lpstr>UE Bills October 2020</vt:lpstr>
      <vt:lpstr>CP Bills April 2020</vt:lpstr>
      <vt:lpstr>PC Bills April 2020</vt:lpstr>
      <vt:lpstr>Aus Bills April 2020</vt:lpstr>
      <vt:lpstr>Jen Bills April 2020</vt:lpstr>
      <vt:lpstr>UE Bills April 2020</vt:lpstr>
      <vt:lpstr>CP Bills October 2019</vt:lpstr>
      <vt:lpstr>PC Bills October 2019</vt:lpstr>
      <vt:lpstr>Aus Bills October 2019</vt:lpstr>
      <vt:lpstr>Jen Bills October 2019</vt:lpstr>
      <vt:lpstr>UE Bills October 2019</vt:lpstr>
      <vt:lpstr>CP Bills April 2019</vt:lpstr>
      <vt:lpstr>PC Bills April 2019</vt:lpstr>
      <vt:lpstr>Aus Bills April 2019</vt:lpstr>
      <vt:lpstr>Jen Bills April 2019</vt:lpstr>
      <vt:lpstr>UE Bills April 2019</vt:lpstr>
      <vt:lpstr>CP Oct 2020</vt:lpstr>
      <vt:lpstr>PC Oct 2020</vt:lpstr>
      <vt:lpstr>Aus Oct 2020</vt:lpstr>
      <vt:lpstr>Jen Oct 2020</vt:lpstr>
      <vt:lpstr>UE Oct 2020</vt:lpstr>
      <vt:lpstr>CP Apr 2020</vt:lpstr>
      <vt:lpstr>PC Apr 2020</vt:lpstr>
      <vt:lpstr>Aus Apr 2020</vt:lpstr>
      <vt:lpstr>Jen Apr 2020</vt:lpstr>
      <vt:lpstr>UE Apr 2020</vt:lpstr>
      <vt:lpstr>CP Oct 2019</vt:lpstr>
      <vt:lpstr>PC Oct 2019</vt:lpstr>
      <vt:lpstr>Aus Oct 2019</vt:lpstr>
      <vt:lpstr>Jen Oct 2019</vt:lpstr>
      <vt:lpstr>UE Oct 2019</vt:lpstr>
      <vt:lpstr>CP Apr 2019</vt:lpstr>
      <vt:lpstr>PC Apr 2019</vt:lpstr>
      <vt:lpstr>Aus Apr 2019</vt:lpstr>
      <vt:lpstr>Jen Apr 2019</vt:lpstr>
      <vt:lpstr>UE Apr 2019</vt:lpstr>
      <vt:lpstr>CP Oct 2018</vt:lpstr>
      <vt:lpstr>PC Oct 2018</vt:lpstr>
      <vt:lpstr>Aus Oct 2018</vt:lpstr>
      <vt:lpstr>Jen Oct 2018</vt:lpstr>
      <vt:lpstr>UE Oct 2018</vt:lpstr>
      <vt:lpstr>CP Apr 2018</vt:lpstr>
      <vt:lpstr>PC Apr 2018</vt:lpstr>
      <vt:lpstr>Aus Apr 2018</vt:lpstr>
      <vt:lpstr>Jen Apr 2018</vt:lpstr>
      <vt:lpstr>UE Apr 2018</vt:lpstr>
      <vt:lpstr>CP Oct 2017</vt:lpstr>
      <vt:lpstr>PC Oct 2017</vt:lpstr>
      <vt:lpstr>Aus Oct 2017</vt:lpstr>
      <vt:lpstr>Jen Oct 2017</vt:lpstr>
      <vt:lpstr>UE Oct 2017</vt:lpstr>
      <vt:lpstr>CP Apr 2017</vt:lpstr>
      <vt:lpstr>PC Apr 2017</vt:lpstr>
      <vt:lpstr>Aus Apr 2017</vt:lpstr>
      <vt:lpstr>Jen Apr 2017</vt:lpstr>
      <vt:lpstr>UE Apr 2017</vt:lpstr>
      <vt:lpstr>CP Apr 2016</vt:lpstr>
      <vt:lpstr>PC Apr 2016</vt:lpstr>
      <vt:lpstr>Aus Apr 2016</vt:lpstr>
      <vt:lpstr>Jen Apr 2016</vt:lpstr>
      <vt:lpstr>UE Apr 2016</vt:lpstr>
      <vt:lpstr>'CP Bills April 2020'!_GoBack</vt:lpstr>
      <vt:lpstr>'CP Bills October 2019'!_GoBack</vt:lpstr>
      <vt:lpstr>'CP Bills October 2020'!_GoBack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May Mauseth</dc:creator>
  <cp:keywords/>
  <dc:description/>
  <cp:lastModifiedBy>Michael  John Thompson</cp:lastModifiedBy>
  <cp:lastPrinted>2015-07-15T07:03:51Z</cp:lastPrinted>
  <dcterms:created xsi:type="dcterms:W3CDTF">2014-12-14T01:02:12Z</dcterms:created>
  <dcterms:modified xsi:type="dcterms:W3CDTF">2020-11-18T03:01:52Z</dcterms:modified>
  <cp:category/>
</cp:coreProperties>
</file>